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\\10.5.2.40\kinopark\РАБОЧАЯ\Управление закупок\Закупочная документация\Оказание услуг ТО слаботочных сетей 2026_16.12.2025\"/>
    </mc:Choice>
  </mc:AlternateContent>
  <xr:revisionPtr revIDLastSave="0" documentId="13_ncr:1_{2F2BE9A6-DE7A-427B-A7F4-C286D9BE3E18}" xr6:coauthVersionLast="45" xr6:coauthVersionMax="45" xr10:uidLastSave="{00000000-0000-0000-0000-000000000000}"/>
  <bookViews>
    <workbookView xWindow="-28036" yWindow="-3415" windowWidth="28145" windowHeight="15219" xr2:uid="{00000000-000D-0000-FFFF-FFFF00000000}"/>
  </bookViews>
  <sheets>
    <sheet name="Смета СН-2012 по гл. 1-5" sheetId="7" r:id="rId1"/>
    <sheet name="Source" sheetId="1" r:id="rId2"/>
    <sheet name="SourceObSm" sheetId="2" r:id="rId3"/>
    <sheet name="SmtRes" sheetId="3" r:id="rId4"/>
    <sheet name="EtalonRes" sheetId="4" r:id="rId5"/>
    <sheet name="SrcPoprs" sheetId="5" r:id="rId6"/>
    <sheet name="SrcKA" sheetId="6" r:id="rId7"/>
  </sheets>
  <externalReferences>
    <externalReference r:id="rId8"/>
  </externalReferences>
  <definedNames>
    <definedName name="_xlnm.Print_Titles" localSheetId="0">'Смета СН-2012 по гл. 1-5'!$30:$30</definedName>
    <definedName name="_xlnm.Print_Area" localSheetId="0">'Смета СН-2012 по гл. 1-5'!$A$1:$K$4004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AE10" i="7" l="1"/>
  <c r="G6" i="7"/>
  <c r="B6" i="7"/>
  <c r="A1" i="7"/>
  <c r="H4003" i="7" l="1"/>
  <c r="H4000" i="7"/>
  <c r="C4003" i="7"/>
  <c r="C4000" i="7"/>
  <c r="H3982" i="7"/>
  <c r="G3982" i="7"/>
  <c r="E3982" i="7"/>
  <c r="E3981" i="7"/>
  <c r="E3980" i="7"/>
  <c r="E3979" i="7"/>
  <c r="I3978" i="7"/>
  <c r="H3978" i="7"/>
  <c r="G3978" i="7"/>
  <c r="F3978" i="7"/>
  <c r="I3977" i="7"/>
  <c r="H3977" i="7"/>
  <c r="G3977" i="7"/>
  <c r="F3977" i="7"/>
  <c r="I3976" i="7"/>
  <c r="H3976" i="7"/>
  <c r="G3976" i="7"/>
  <c r="F3976" i="7"/>
  <c r="I3975" i="7"/>
  <c r="H3975" i="7"/>
  <c r="G3975" i="7"/>
  <c r="F3975" i="7"/>
  <c r="E3974" i="7"/>
  <c r="D3974" i="7"/>
  <c r="C3974" i="7"/>
  <c r="B3974" i="7"/>
  <c r="H3972" i="7"/>
  <c r="G3972" i="7"/>
  <c r="E3972" i="7"/>
  <c r="E3971" i="7"/>
  <c r="E3970" i="7"/>
  <c r="E3969" i="7"/>
  <c r="I3968" i="7"/>
  <c r="H3968" i="7"/>
  <c r="G3968" i="7"/>
  <c r="F3968" i="7"/>
  <c r="I3967" i="7"/>
  <c r="H3967" i="7"/>
  <c r="G3967" i="7"/>
  <c r="F3967" i="7"/>
  <c r="I3966" i="7"/>
  <c r="H3966" i="7"/>
  <c r="G3966" i="7"/>
  <c r="F3966" i="7"/>
  <c r="I3965" i="7"/>
  <c r="H3965" i="7"/>
  <c r="G3965" i="7"/>
  <c r="F3965" i="7"/>
  <c r="E3964" i="7"/>
  <c r="D3964" i="7"/>
  <c r="C3964" i="7"/>
  <c r="B3964" i="7"/>
  <c r="H3962" i="7"/>
  <c r="G3962" i="7"/>
  <c r="E3962" i="7"/>
  <c r="E3961" i="7"/>
  <c r="E3960" i="7"/>
  <c r="E3959" i="7"/>
  <c r="I3958" i="7"/>
  <c r="H3958" i="7"/>
  <c r="G3958" i="7"/>
  <c r="F3958" i="7"/>
  <c r="I3957" i="7"/>
  <c r="H3957" i="7"/>
  <c r="G3957" i="7"/>
  <c r="F3957" i="7"/>
  <c r="I3956" i="7"/>
  <c r="H3956" i="7"/>
  <c r="G3956" i="7"/>
  <c r="F3956" i="7"/>
  <c r="I3955" i="7"/>
  <c r="H3955" i="7"/>
  <c r="G3955" i="7"/>
  <c r="F3955" i="7"/>
  <c r="E3954" i="7"/>
  <c r="D3954" i="7"/>
  <c r="C3954" i="7"/>
  <c r="B3954" i="7"/>
  <c r="H3952" i="7"/>
  <c r="G3952" i="7"/>
  <c r="E3952" i="7"/>
  <c r="E3951" i="7"/>
  <c r="E3950" i="7"/>
  <c r="E3949" i="7"/>
  <c r="I3948" i="7"/>
  <c r="H3948" i="7"/>
  <c r="G3948" i="7"/>
  <c r="F3948" i="7"/>
  <c r="I3947" i="7"/>
  <c r="H3947" i="7"/>
  <c r="G3947" i="7"/>
  <c r="F3947" i="7"/>
  <c r="I3946" i="7"/>
  <c r="H3946" i="7"/>
  <c r="G3946" i="7"/>
  <c r="F3946" i="7"/>
  <c r="I3945" i="7"/>
  <c r="H3945" i="7"/>
  <c r="G3945" i="7"/>
  <c r="F3945" i="7"/>
  <c r="E3944" i="7"/>
  <c r="D3944" i="7"/>
  <c r="C3944" i="7"/>
  <c r="B3944" i="7"/>
  <c r="H3942" i="7"/>
  <c r="G3942" i="7"/>
  <c r="E3942" i="7"/>
  <c r="E3941" i="7"/>
  <c r="E3940" i="7"/>
  <c r="E3939" i="7"/>
  <c r="I3938" i="7"/>
  <c r="H3938" i="7"/>
  <c r="G3938" i="7"/>
  <c r="F3938" i="7"/>
  <c r="I3937" i="7"/>
  <c r="H3937" i="7"/>
  <c r="G3937" i="7"/>
  <c r="F3937" i="7"/>
  <c r="I3936" i="7"/>
  <c r="H3936" i="7"/>
  <c r="G3936" i="7"/>
  <c r="F3936" i="7"/>
  <c r="I3935" i="7"/>
  <c r="H3935" i="7"/>
  <c r="G3935" i="7"/>
  <c r="F3935" i="7"/>
  <c r="E3934" i="7"/>
  <c r="D3934" i="7"/>
  <c r="C3934" i="7"/>
  <c r="B3934" i="7"/>
  <c r="A3933" i="7"/>
  <c r="H3927" i="7"/>
  <c r="G3927" i="7"/>
  <c r="E3927" i="7"/>
  <c r="E3926" i="7"/>
  <c r="E3925" i="7"/>
  <c r="E3924" i="7"/>
  <c r="I3923" i="7"/>
  <c r="H3923" i="7"/>
  <c r="G3923" i="7"/>
  <c r="F3923" i="7"/>
  <c r="I3922" i="7"/>
  <c r="H3922" i="7"/>
  <c r="G3922" i="7"/>
  <c r="F3922" i="7"/>
  <c r="I3921" i="7"/>
  <c r="H3921" i="7"/>
  <c r="G3921" i="7"/>
  <c r="F3921" i="7"/>
  <c r="I3920" i="7"/>
  <c r="H3920" i="7"/>
  <c r="G3920" i="7"/>
  <c r="F3920" i="7"/>
  <c r="E3919" i="7"/>
  <c r="D3919" i="7"/>
  <c r="C3919" i="7"/>
  <c r="B3919" i="7"/>
  <c r="A3918" i="7"/>
  <c r="H3912" i="7"/>
  <c r="G3912" i="7"/>
  <c r="E3912" i="7"/>
  <c r="E3911" i="7"/>
  <c r="E3910" i="7"/>
  <c r="E3909" i="7"/>
  <c r="I3908" i="7"/>
  <c r="H3908" i="7"/>
  <c r="G3908" i="7"/>
  <c r="F3908" i="7"/>
  <c r="I3907" i="7"/>
  <c r="H3907" i="7"/>
  <c r="G3907" i="7"/>
  <c r="F3907" i="7"/>
  <c r="I3906" i="7"/>
  <c r="H3906" i="7"/>
  <c r="G3906" i="7"/>
  <c r="F3906" i="7"/>
  <c r="I3905" i="7"/>
  <c r="H3905" i="7"/>
  <c r="G3905" i="7"/>
  <c r="F3905" i="7"/>
  <c r="E3904" i="7"/>
  <c r="D3904" i="7"/>
  <c r="C3904" i="7"/>
  <c r="B3904" i="7"/>
  <c r="H3902" i="7"/>
  <c r="G3902" i="7"/>
  <c r="E3902" i="7"/>
  <c r="E3901" i="7"/>
  <c r="E3900" i="7"/>
  <c r="E3899" i="7"/>
  <c r="I3898" i="7"/>
  <c r="H3898" i="7"/>
  <c r="G3898" i="7"/>
  <c r="F3898" i="7"/>
  <c r="I3897" i="7"/>
  <c r="H3897" i="7"/>
  <c r="G3897" i="7"/>
  <c r="F3897" i="7"/>
  <c r="I3896" i="7"/>
  <c r="H3896" i="7"/>
  <c r="G3896" i="7"/>
  <c r="F3896" i="7"/>
  <c r="I3895" i="7"/>
  <c r="H3895" i="7"/>
  <c r="G3895" i="7"/>
  <c r="F3895" i="7"/>
  <c r="E3894" i="7"/>
  <c r="D3894" i="7"/>
  <c r="C3894" i="7"/>
  <c r="B3894" i="7"/>
  <c r="H3892" i="7"/>
  <c r="G3892" i="7"/>
  <c r="E3892" i="7"/>
  <c r="E3891" i="7"/>
  <c r="E3890" i="7"/>
  <c r="E3889" i="7"/>
  <c r="I3888" i="7"/>
  <c r="H3888" i="7"/>
  <c r="G3888" i="7"/>
  <c r="F3888" i="7"/>
  <c r="I3887" i="7"/>
  <c r="H3887" i="7"/>
  <c r="G3887" i="7"/>
  <c r="F3887" i="7"/>
  <c r="I3886" i="7"/>
  <c r="H3886" i="7"/>
  <c r="G3886" i="7"/>
  <c r="F3886" i="7"/>
  <c r="I3885" i="7"/>
  <c r="H3885" i="7"/>
  <c r="G3885" i="7"/>
  <c r="F3885" i="7"/>
  <c r="E3884" i="7"/>
  <c r="D3884" i="7"/>
  <c r="C3884" i="7"/>
  <c r="B3884" i="7"/>
  <c r="H3882" i="7"/>
  <c r="G3882" i="7"/>
  <c r="E3882" i="7"/>
  <c r="E3881" i="7"/>
  <c r="E3880" i="7"/>
  <c r="E3879" i="7"/>
  <c r="I3878" i="7"/>
  <c r="H3878" i="7"/>
  <c r="G3878" i="7"/>
  <c r="F3878" i="7"/>
  <c r="I3877" i="7"/>
  <c r="H3877" i="7"/>
  <c r="G3877" i="7"/>
  <c r="F3877" i="7"/>
  <c r="I3876" i="7"/>
  <c r="H3876" i="7"/>
  <c r="G3876" i="7"/>
  <c r="F3876" i="7"/>
  <c r="I3875" i="7"/>
  <c r="H3875" i="7"/>
  <c r="G3875" i="7"/>
  <c r="F3875" i="7"/>
  <c r="E3874" i="7"/>
  <c r="D3874" i="7"/>
  <c r="C3874" i="7"/>
  <c r="B3874" i="7"/>
  <c r="H3872" i="7"/>
  <c r="G3872" i="7"/>
  <c r="E3872" i="7"/>
  <c r="E3871" i="7"/>
  <c r="E3870" i="7"/>
  <c r="E3869" i="7"/>
  <c r="I3868" i="7"/>
  <c r="H3868" i="7"/>
  <c r="G3868" i="7"/>
  <c r="F3868" i="7"/>
  <c r="I3867" i="7"/>
  <c r="H3867" i="7"/>
  <c r="G3867" i="7"/>
  <c r="F3867" i="7"/>
  <c r="I3866" i="7"/>
  <c r="H3866" i="7"/>
  <c r="G3866" i="7"/>
  <c r="F3866" i="7"/>
  <c r="I3865" i="7"/>
  <c r="H3865" i="7"/>
  <c r="G3865" i="7"/>
  <c r="F3865" i="7"/>
  <c r="E3864" i="7"/>
  <c r="D3864" i="7"/>
  <c r="C3864" i="7"/>
  <c r="B3864" i="7"/>
  <c r="H3862" i="7"/>
  <c r="G3862" i="7"/>
  <c r="E3862" i="7"/>
  <c r="E3861" i="7"/>
  <c r="E3860" i="7"/>
  <c r="E3859" i="7"/>
  <c r="I3858" i="7"/>
  <c r="H3858" i="7"/>
  <c r="G3858" i="7"/>
  <c r="F3858" i="7"/>
  <c r="I3857" i="7"/>
  <c r="H3857" i="7"/>
  <c r="G3857" i="7"/>
  <c r="F3857" i="7"/>
  <c r="I3856" i="7"/>
  <c r="H3856" i="7"/>
  <c r="G3856" i="7"/>
  <c r="F3856" i="7"/>
  <c r="I3855" i="7"/>
  <c r="H3855" i="7"/>
  <c r="G3855" i="7"/>
  <c r="F3855" i="7"/>
  <c r="E3854" i="7"/>
  <c r="D3854" i="7"/>
  <c r="C3854" i="7"/>
  <c r="B3854" i="7"/>
  <c r="H3852" i="7"/>
  <c r="G3852" i="7"/>
  <c r="E3852" i="7"/>
  <c r="E3851" i="7"/>
  <c r="E3850" i="7"/>
  <c r="E3849" i="7"/>
  <c r="I3848" i="7"/>
  <c r="H3848" i="7"/>
  <c r="G3848" i="7"/>
  <c r="F3848" i="7"/>
  <c r="I3847" i="7"/>
  <c r="H3847" i="7"/>
  <c r="G3847" i="7"/>
  <c r="F3847" i="7"/>
  <c r="I3846" i="7"/>
  <c r="H3846" i="7"/>
  <c r="G3846" i="7"/>
  <c r="F3846" i="7"/>
  <c r="I3845" i="7"/>
  <c r="H3845" i="7"/>
  <c r="G3845" i="7"/>
  <c r="F3845" i="7"/>
  <c r="E3844" i="7"/>
  <c r="D3844" i="7"/>
  <c r="C3844" i="7"/>
  <c r="B3844" i="7"/>
  <c r="H3842" i="7"/>
  <c r="G3842" i="7"/>
  <c r="E3842" i="7"/>
  <c r="E3841" i="7"/>
  <c r="E3840" i="7"/>
  <c r="E3839" i="7"/>
  <c r="I3838" i="7"/>
  <c r="H3838" i="7"/>
  <c r="G3838" i="7"/>
  <c r="F3838" i="7"/>
  <c r="I3837" i="7"/>
  <c r="H3837" i="7"/>
  <c r="G3837" i="7"/>
  <c r="F3837" i="7"/>
  <c r="I3836" i="7"/>
  <c r="H3836" i="7"/>
  <c r="G3836" i="7"/>
  <c r="F3836" i="7"/>
  <c r="I3835" i="7"/>
  <c r="H3835" i="7"/>
  <c r="G3835" i="7"/>
  <c r="F3835" i="7"/>
  <c r="E3834" i="7"/>
  <c r="D3834" i="7"/>
  <c r="C3834" i="7"/>
  <c r="B3834" i="7"/>
  <c r="A3833" i="7"/>
  <c r="AE3831" i="7"/>
  <c r="A3831" i="7"/>
  <c r="H3822" i="7"/>
  <c r="G3822" i="7"/>
  <c r="E3822" i="7"/>
  <c r="E3821" i="7"/>
  <c r="E3820" i="7"/>
  <c r="E3819" i="7"/>
  <c r="I3818" i="7"/>
  <c r="H3818" i="7"/>
  <c r="G3818" i="7"/>
  <c r="F3818" i="7"/>
  <c r="I3817" i="7"/>
  <c r="H3817" i="7"/>
  <c r="G3817" i="7"/>
  <c r="F3817" i="7"/>
  <c r="I3816" i="7"/>
  <c r="H3816" i="7"/>
  <c r="G3816" i="7"/>
  <c r="F3816" i="7"/>
  <c r="I3815" i="7"/>
  <c r="H3815" i="7"/>
  <c r="G3815" i="7"/>
  <c r="F3815" i="7"/>
  <c r="E3814" i="7"/>
  <c r="D3814" i="7"/>
  <c r="C3814" i="7"/>
  <c r="B3814" i="7"/>
  <c r="H3812" i="7"/>
  <c r="G3812" i="7"/>
  <c r="E3812" i="7"/>
  <c r="E3811" i="7"/>
  <c r="E3810" i="7"/>
  <c r="E3809" i="7"/>
  <c r="I3808" i="7"/>
  <c r="H3808" i="7"/>
  <c r="G3808" i="7"/>
  <c r="F3808" i="7"/>
  <c r="I3807" i="7"/>
  <c r="H3807" i="7"/>
  <c r="G3807" i="7"/>
  <c r="F3807" i="7"/>
  <c r="I3806" i="7"/>
  <c r="H3806" i="7"/>
  <c r="G3806" i="7"/>
  <c r="F3806" i="7"/>
  <c r="I3805" i="7"/>
  <c r="H3805" i="7"/>
  <c r="G3805" i="7"/>
  <c r="F3805" i="7"/>
  <c r="E3804" i="7"/>
  <c r="D3804" i="7"/>
  <c r="C3804" i="7"/>
  <c r="B3804" i="7"/>
  <c r="H3802" i="7"/>
  <c r="G3802" i="7"/>
  <c r="E3802" i="7"/>
  <c r="E3801" i="7"/>
  <c r="E3800" i="7"/>
  <c r="E3799" i="7"/>
  <c r="I3798" i="7"/>
  <c r="H3798" i="7"/>
  <c r="G3798" i="7"/>
  <c r="F3798" i="7"/>
  <c r="I3797" i="7"/>
  <c r="H3797" i="7"/>
  <c r="G3797" i="7"/>
  <c r="F3797" i="7"/>
  <c r="I3796" i="7"/>
  <c r="H3796" i="7"/>
  <c r="G3796" i="7"/>
  <c r="F3796" i="7"/>
  <c r="I3795" i="7"/>
  <c r="H3795" i="7"/>
  <c r="G3795" i="7"/>
  <c r="F3795" i="7"/>
  <c r="E3794" i="7"/>
  <c r="D3794" i="7"/>
  <c r="C3794" i="7"/>
  <c r="B3794" i="7"/>
  <c r="H3792" i="7"/>
  <c r="G3792" i="7"/>
  <c r="E3792" i="7"/>
  <c r="E3791" i="7"/>
  <c r="E3790" i="7"/>
  <c r="E3789" i="7"/>
  <c r="I3788" i="7"/>
  <c r="H3788" i="7"/>
  <c r="G3788" i="7"/>
  <c r="F3788" i="7"/>
  <c r="I3787" i="7"/>
  <c r="H3787" i="7"/>
  <c r="G3787" i="7"/>
  <c r="F3787" i="7"/>
  <c r="I3786" i="7"/>
  <c r="H3786" i="7"/>
  <c r="G3786" i="7"/>
  <c r="F3786" i="7"/>
  <c r="I3785" i="7"/>
  <c r="H3785" i="7"/>
  <c r="G3785" i="7"/>
  <c r="F3785" i="7"/>
  <c r="E3784" i="7"/>
  <c r="D3784" i="7"/>
  <c r="C3784" i="7"/>
  <c r="B3784" i="7"/>
  <c r="H3782" i="7"/>
  <c r="G3782" i="7"/>
  <c r="E3782" i="7"/>
  <c r="E3781" i="7"/>
  <c r="E3780" i="7"/>
  <c r="E3779" i="7"/>
  <c r="I3778" i="7"/>
  <c r="H3778" i="7"/>
  <c r="G3778" i="7"/>
  <c r="F3778" i="7"/>
  <c r="I3777" i="7"/>
  <c r="H3777" i="7"/>
  <c r="G3777" i="7"/>
  <c r="F3777" i="7"/>
  <c r="I3776" i="7"/>
  <c r="H3776" i="7"/>
  <c r="G3776" i="7"/>
  <c r="F3776" i="7"/>
  <c r="I3775" i="7"/>
  <c r="H3775" i="7"/>
  <c r="G3775" i="7"/>
  <c r="F3775" i="7"/>
  <c r="E3774" i="7"/>
  <c r="D3774" i="7"/>
  <c r="C3774" i="7"/>
  <c r="B3774" i="7"/>
  <c r="H3772" i="7"/>
  <c r="G3772" i="7"/>
  <c r="E3772" i="7"/>
  <c r="E3771" i="7"/>
  <c r="E3770" i="7"/>
  <c r="E3769" i="7"/>
  <c r="I3768" i="7"/>
  <c r="H3768" i="7"/>
  <c r="G3768" i="7"/>
  <c r="F3768" i="7"/>
  <c r="I3767" i="7"/>
  <c r="H3767" i="7"/>
  <c r="G3767" i="7"/>
  <c r="F3767" i="7"/>
  <c r="I3766" i="7"/>
  <c r="H3766" i="7"/>
  <c r="G3766" i="7"/>
  <c r="F3766" i="7"/>
  <c r="I3765" i="7"/>
  <c r="H3765" i="7"/>
  <c r="G3765" i="7"/>
  <c r="F3765" i="7"/>
  <c r="E3764" i="7"/>
  <c r="D3764" i="7"/>
  <c r="C3764" i="7"/>
  <c r="B3764" i="7"/>
  <c r="A3763" i="7"/>
  <c r="H3757" i="7"/>
  <c r="G3757" i="7"/>
  <c r="E3757" i="7"/>
  <c r="E3756" i="7"/>
  <c r="E3755" i="7"/>
  <c r="E3754" i="7"/>
  <c r="I3753" i="7"/>
  <c r="H3753" i="7"/>
  <c r="G3753" i="7"/>
  <c r="F3753" i="7"/>
  <c r="I3752" i="7"/>
  <c r="H3752" i="7"/>
  <c r="G3752" i="7"/>
  <c r="F3752" i="7"/>
  <c r="I3751" i="7"/>
  <c r="H3751" i="7"/>
  <c r="G3751" i="7"/>
  <c r="F3751" i="7"/>
  <c r="I3750" i="7"/>
  <c r="H3750" i="7"/>
  <c r="G3750" i="7"/>
  <c r="F3750" i="7"/>
  <c r="E3749" i="7"/>
  <c r="D3749" i="7"/>
  <c r="C3749" i="7"/>
  <c r="B3749" i="7"/>
  <c r="A3748" i="7"/>
  <c r="A3746" i="7"/>
  <c r="H3737" i="7"/>
  <c r="G3737" i="7"/>
  <c r="E3737" i="7"/>
  <c r="E3736" i="7"/>
  <c r="E3735" i="7"/>
  <c r="E3734" i="7"/>
  <c r="I3733" i="7"/>
  <c r="H3733" i="7"/>
  <c r="G3733" i="7"/>
  <c r="F3733" i="7"/>
  <c r="I3732" i="7"/>
  <c r="H3732" i="7"/>
  <c r="G3732" i="7"/>
  <c r="F3732" i="7"/>
  <c r="I3731" i="7"/>
  <c r="H3731" i="7"/>
  <c r="G3731" i="7"/>
  <c r="F3731" i="7"/>
  <c r="I3730" i="7"/>
  <c r="H3730" i="7"/>
  <c r="G3730" i="7"/>
  <c r="F3730" i="7"/>
  <c r="E3729" i="7"/>
  <c r="D3729" i="7"/>
  <c r="C3729" i="7"/>
  <c r="B3729" i="7"/>
  <c r="H3727" i="7"/>
  <c r="G3727" i="7"/>
  <c r="E3727" i="7"/>
  <c r="E3726" i="7"/>
  <c r="E3725" i="7"/>
  <c r="E3724" i="7"/>
  <c r="I3723" i="7"/>
  <c r="H3723" i="7"/>
  <c r="G3723" i="7"/>
  <c r="F3723" i="7"/>
  <c r="I3722" i="7"/>
  <c r="H3722" i="7"/>
  <c r="G3722" i="7"/>
  <c r="F3722" i="7"/>
  <c r="I3721" i="7"/>
  <c r="H3721" i="7"/>
  <c r="G3721" i="7"/>
  <c r="F3721" i="7"/>
  <c r="I3720" i="7"/>
  <c r="H3720" i="7"/>
  <c r="G3720" i="7"/>
  <c r="F3720" i="7"/>
  <c r="E3719" i="7"/>
  <c r="D3719" i="7"/>
  <c r="C3719" i="7"/>
  <c r="B3719" i="7"/>
  <c r="H3717" i="7"/>
  <c r="G3717" i="7"/>
  <c r="E3717" i="7"/>
  <c r="E3716" i="7"/>
  <c r="E3715" i="7"/>
  <c r="E3714" i="7"/>
  <c r="I3713" i="7"/>
  <c r="H3713" i="7"/>
  <c r="G3713" i="7"/>
  <c r="F3713" i="7"/>
  <c r="I3712" i="7"/>
  <c r="H3712" i="7"/>
  <c r="G3712" i="7"/>
  <c r="F3712" i="7"/>
  <c r="I3711" i="7"/>
  <c r="H3711" i="7"/>
  <c r="G3711" i="7"/>
  <c r="F3711" i="7"/>
  <c r="I3710" i="7"/>
  <c r="H3710" i="7"/>
  <c r="G3710" i="7"/>
  <c r="F3710" i="7"/>
  <c r="E3709" i="7"/>
  <c r="D3709" i="7"/>
  <c r="C3709" i="7"/>
  <c r="B3709" i="7"/>
  <c r="H3707" i="7"/>
  <c r="G3707" i="7"/>
  <c r="E3707" i="7"/>
  <c r="E3706" i="7"/>
  <c r="E3705" i="7"/>
  <c r="E3704" i="7"/>
  <c r="I3703" i="7"/>
  <c r="H3703" i="7"/>
  <c r="G3703" i="7"/>
  <c r="F3703" i="7"/>
  <c r="I3702" i="7"/>
  <c r="H3702" i="7"/>
  <c r="G3702" i="7"/>
  <c r="F3702" i="7"/>
  <c r="I3701" i="7"/>
  <c r="H3701" i="7"/>
  <c r="G3701" i="7"/>
  <c r="F3701" i="7"/>
  <c r="I3700" i="7"/>
  <c r="H3700" i="7"/>
  <c r="G3700" i="7"/>
  <c r="F3700" i="7"/>
  <c r="E3699" i="7"/>
  <c r="D3699" i="7"/>
  <c r="C3699" i="7"/>
  <c r="B3699" i="7"/>
  <c r="H3697" i="7"/>
  <c r="G3697" i="7"/>
  <c r="E3697" i="7"/>
  <c r="E3696" i="7"/>
  <c r="E3695" i="7"/>
  <c r="E3694" i="7"/>
  <c r="I3693" i="7"/>
  <c r="H3693" i="7"/>
  <c r="G3693" i="7"/>
  <c r="F3693" i="7"/>
  <c r="I3692" i="7"/>
  <c r="H3692" i="7"/>
  <c r="G3692" i="7"/>
  <c r="F3692" i="7"/>
  <c r="I3691" i="7"/>
  <c r="H3691" i="7"/>
  <c r="G3691" i="7"/>
  <c r="F3691" i="7"/>
  <c r="I3690" i="7"/>
  <c r="H3690" i="7"/>
  <c r="G3690" i="7"/>
  <c r="F3690" i="7"/>
  <c r="E3689" i="7"/>
  <c r="D3689" i="7"/>
  <c r="C3689" i="7"/>
  <c r="B3689" i="7"/>
  <c r="H3687" i="7"/>
  <c r="G3687" i="7"/>
  <c r="E3687" i="7"/>
  <c r="E3686" i="7"/>
  <c r="E3685" i="7"/>
  <c r="E3684" i="7"/>
  <c r="I3683" i="7"/>
  <c r="H3683" i="7"/>
  <c r="G3683" i="7"/>
  <c r="F3683" i="7"/>
  <c r="I3682" i="7"/>
  <c r="H3682" i="7"/>
  <c r="G3682" i="7"/>
  <c r="F3682" i="7"/>
  <c r="I3681" i="7"/>
  <c r="H3681" i="7"/>
  <c r="G3681" i="7"/>
  <c r="F3681" i="7"/>
  <c r="I3680" i="7"/>
  <c r="H3680" i="7"/>
  <c r="G3680" i="7"/>
  <c r="F3680" i="7"/>
  <c r="E3679" i="7"/>
  <c r="D3679" i="7"/>
  <c r="C3679" i="7"/>
  <c r="B3679" i="7"/>
  <c r="A3678" i="7"/>
  <c r="H3672" i="7"/>
  <c r="G3672" i="7"/>
  <c r="E3672" i="7"/>
  <c r="E3671" i="7"/>
  <c r="E3670" i="7"/>
  <c r="E3669" i="7"/>
  <c r="I3668" i="7"/>
  <c r="H3668" i="7"/>
  <c r="G3668" i="7"/>
  <c r="F3668" i="7"/>
  <c r="I3667" i="7"/>
  <c r="H3667" i="7"/>
  <c r="G3667" i="7"/>
  <c r="F3667" i="7"/>
  <c r="I3666" i="7"/>
  <c r="H3666" i="7"/>
  <c r="G3666" i="7"/>
  <c r="F3666" i="7"/>
  <c r="I3665" i="7"/>
  <c r="H3665" i="7"/>
  <c r="G3665" i="7"/>
  <c r="F3665" i="7"/>
  <c r="E3664" i="7"/>
  <c r="D3664" i="7"/>
  <c r="C3664" i="7"/>
  <c r="B3664" i="7"/>
  <c r="A3663" i="7"/>
  <c r="A3661" i="7"/>
  <c r="H3652" i="7"/>
  <c r="G3652" i="7"/>
  <c r="E3652" i="7"/>
  <c r="E3651" i="7"/>
  <c r="E3650" i="7"/>
  <c r="E3649" i="7"/>
  <c r="I3648" i="7"/>
  <c r="H3648" i="7"/>
  <c r="G3648" i="7"/>
  <c r="F3648" i="7"/>
  <c r="I3647" i="7"/>
  <c r="H3647" i="7"/>
  <c r="G3647" i="7"/>
  <c r="F3647" i="7"/>
  <c r="I3646" i="7"/>
  <c r="H3646" i="7"/>
  <c r="G3646" i="7"/>
  <c r="F3646" i="7"/>
  <c r="I3645" i="7"/>
  <c r="H3645" i="7"/>
  <c r="G3645" i="7"/>
  <c r="F3645" i="7"/>
  <c r="E3644" i="7"/>
  <c r="D3644" i="7"/>
  <c r="C3644" i="7"/>
  <c r="B3644" i="7"/>
  <c r="H3642" i="7"/>
  <c r="G3642" i="7"/>
  <c r="E3642" i="7"/>
  <c r="E3641" i="7"/>
  <c r="E3640" i="7"/>
  <c r="E3639" i="7"/>
  <c r="I3638" i="7"/>
  <c r="H3638" i="7"/>
  <c r="G3638" i="7"/>
  <c r="F3638" i="7"/>
  <c r="I3637" i="7"/>
  <c r="H3637" i="7"/>
  <c r="G3637" i="7"/>
  <c r="F3637" i="7"/>
  <c r="I3636" i="7"/>
  <c r="H3636" i="7"/>
  <c r="G3636" i="7"/>
  <c r="F3636" i="7"/>
  <c r="I3635" i="7"/>
  <c r="H3635" i="7"/>
  <c r="G3635" i="7"/>
  <c r="F3635" i="7"/>
  <c r="E3634" i="7"/>
  <c r="D3634" i="7"/>
  <c r="C3634" i="7"/>
  <c r="B3634" i="7"/>
  <c r="H3632" i="7"/>
  <c r="G3632" i="7"/>
  <c r="E3632" i="7"/>
  <c r="E3631" i="7"/>
  <c r="E3630" i="7"/>
  <c r="E3629" i="7"/>
  <c r="I3628" i="7"/>
  <c r="H3628" i="7"/>
  <c r="G3628" i="7"/>
  <c r="F3628" i="7"/>
  <c r="I3627" i="7"/>
  <c r="H3627" i="7"/>
  <c r="G3627" i="7"/>
  <c r="F3627" i="7"/>
  <c r="I3626" i="7"/>
  <c r="H3626" i="7"/>
  <c r="G3626" i="7"/>
  <c r="F3626" i="7"/>
  <c r="I3625" i="7"/>
  <c r="H3625" i="7"/>
  <c r="G3625" i="7"/>
  <c r="F3625" i="7"/>
  <c r="E3624" i="7"/>
  <c r="D3624" i="7"/>
  <c r="C3624" i="7"/>
  <c r="B3624" i="7"/>
  <c r="H3622" i="7"/>
  <c r="G3622" i="7"/>
  <c r="E3622" i="7"/>
  <c r="E3621" i="7"/>
  <c r="E3620" i="7"/>
  <c r="E3619" i="7"/>
  <c r="I3618" i="7"/>
  <c r="H3618" i="7"/>
  <c r="G3618" i="7"/>
  <c r="F3618" i="7"/>
  <c r="I3617" i="7"/>
  <c r="H3617" i="7"/>
  <c r="G3617" i="7"/>
  <c r="F3617" i="7"/>
  <c r="I3616" i="7"/>
  <c r="H3616" i="7"/>
  <c r="G3616" i="7"/>
  <c r="F3616" i="7"/>
  <c r="I3615" i="7"/>
  <c r="H3615" i="7"/>
  <c r="G3615" i="7"/>
  <c r="F3615" i="7"/>
  <c r="E3614" i="7"/>
  <c r="D3614" i="7"/>
  <c r="C3614" i="7"/>
  <c r="B3614" i="7"/>
  <c r="H3612" i="7"/>
  <c r="G3612" i="7"/>
  <c r="E3612" i="7"/>
  <c r="E3611" i="7"/>
  <c r="E3610" i="7"/>
  <c r="E3609" i="7"/>
  <c r="I3608" i="7"/>
  <c r="H3608" i="7"/>
  <c r="G3608" i="7"/>
  <c r="F3608" i="7"/>
  <c r="I3607" i="7"/>
  <c r="H3607" i="7"/>
  <c r="G3607" i="7"/>
  <c r="F3607" i="7"/>
  <c r="I3606" i="7"/>
  <c r="H3606" i="7"/>
  <c r="G3606" i="7"/>
  <c r="F3606" i="7"/>
  <c r="I3605" i="7"/>
  <c r="H3605" i="7"/>
  <c r="G3605" i="7"/>
  <c r="F3605" i="7"/>
  <c r="E3604" i="7"/>
  <c r="D3604" i="7"/>
  <c r="C3604" i="7"/>
  <c r="B3604" i="7"/>
  <c r="A3603" i="7"/>
  <c r="H3597" i="7"/>
  <c r="G3597" i="7"/>
  <c r="E3597" i="7"/>
  <c r="E3596" i="7"/>
  <c r="E3595" i="7"/>
  <c r="E3594" i="7"/>
  <c r="I3593" i="7"/>
  <c r="H3593" i="7"/>
  <c r="G3593" i="7"/>
  <c r="F3593" i="7"/>
  <c r="I3592" i="7"/>
  <c r="H3592" i="7"/>
  <c r="G3592" i="7"/>
  <c r="F3592" i="7"/>
  <c r="I3591" i="7"/>
  <c r="H3591" i="7"/>
  <c r="G3591" i="7"/>
  <c r="F3591" i="7"/>
  <c r="I3590" i="7"/>
  <c r="H3590" i="7"/>
  <c r="G3590" i="7"/>
  <c r="F3590" i="7"/>
  <c r="E3589" i="7"/>
  <c r="D3589" i="7"/>
  <c r="C3589" i="7"/>
  <c r="B3589" i="7"/>
  <c r="A3588" i="7"/>
  <c r="H3582" i="7"/>
  <c r="G3582" i="7"/>
  <c r="E3582" i="7"/>
  <c r="E3581" i="7"/>
  <c r="E3580" i="7"/>
  <c r="E3579" i="7"/>
  <c r="I3578" i="7"/>
  <c r="H3578" i="7"/>
  <c r="G3578" i="7"/>
  <c r="F3578" i="7"/>
  <c r="I3577" i="7"/>
  <c r="H3577" i="7"/>
  <c r="G3577" i="7"/>
  <c r="F3577" i="7"/>
  <c r="I3576" i="7"/>
  <c r="H3576" i="7"/>
  <c r="G3576" i="7"/>
  <c r="F3576" i="7"/>
  <c r="I3575" i="7"/>
  <c r="H3575" i="7"/>
  <c r="G3575" i="7"/>
  <c r="F3575" i="7"/>
  <c r="E3574" i="7"/>
  <c r="D3574" i="7"/>
  <c r="C3574" i="7"/>
  <c r="B3574" i="7"/>
  <c r="H3572" i="7"/>
  <c r="G3572" i="7"/>
  <c r="E3572" i="7"/>
  <c r="E3571" i="7"/>
  <c r="E3570" i="7"/>
  <c r="E3569" i="7"/>
  <c r="I3568" i="7"/>
  <c r="H3568" i="7"/>
  <c r="G3568" i="7"/>
  <c r="F3568" i="7"/>
  <c r="I3567" i="7"/>
  <c r="H3567" i="7"/>
  <c r="G3567" i="7"/>
  <c r="F3567" i="7"/>
  <c r="I3566" i="7"/>
  <c r="H3566" i="7"/>
  <c r="G3566" i="7"/>
  <c r="F3566" i="7"/>
  <c r="I3565" i="7"/>
  <c r="H3565" i="7"/>
  <c r="G3565" i="7"/>
  <c r="F3565" i="7"/>
  <c r="E3564" i="7"/>
  <c r="D3564" i="7"/>
  <c r="C3564" i="7"/>
  <c r="B3564" i="7"/>
  <c r="H3562" i="7"/>
  <c r="G3562" i="7"/>
  <c r="E3562" i="7"/>
  <c r="E3561" i="7"/>
  <c r="E3560" i="7"/>
  <c r="E3559" i="7"/>
  <c r="I3558" i="7"/>
  <c r="H3558" i="7"/>
  <c r="G3558" i="7"/>
  <c r="F3558" i="7"/>
  <c r="I3557" i="7"/>
  <c r="H3557" i="7"/>
  <c r="G3557" i="7"/>
  <c r="F3557" i="7"/>
  <c r="I3556" i="7"/>
  <c r="H3556" i="7"/>
  <c r="G3556" i="7"/>
  <c r="F3556" i="7"/>
  <c r="I3555" i="7"/>
  <c r="H3555" i="7"/>
  <c r="G3555" i="7"/>
  <c r="F3555" i="7"/>
  <c r="E3554" i="7"/>
  <c r="D3554" i="7"/>
  <c r="C3554" i="7"/>
  <c r="B3554" i="7"/>
  <c r="H3552" i="7"/>
  <c r="G3552" i="7"/>
  <c r="E3552" i="7"/>
  <c r="E3551" i="7"/>
  <c r="E3550" i="7"/>
  <c r="E3549" i="7"/>
  <c r="I3548" i="7"/>
  <c r="H3548" i="7"/>
  <c r="G3548" i="7"/>
  <c r="F3548" i="7"/>
  <c r="I3547" i="7"/>
  <c r="H3547" i="7"/>
  <c r="G3547" i="7"/>
  <c r="F3547" i="7"/>
  <c r="I3546" i="7"/>
  <c r="H3546" i="7"/>
  <c r="G3546" i="7"/>
  <c r="F3546" i="7"/>
  <c r="I3545" i="7"/>
  <c r="H3545" i="7"/>
  <c r="G3545" i="7"/>
  <c r="F3545" i="7"/>
  <c r="E3544" i="7"/>
  <c r="D3544" i="7"/>
  <c r="C3544" i="7"/>
  <c r="B3544" i="7"/>
  <c r="H3542" i="7"/>
  <c r="G3542" i="7"/>
  <c r="E3542" i="7"/>
  <c r="E3541" i="7"/>
  <c r="E3540" i="7"/>
  <c r="E3539" i="7"/>
  <c r="I3538" i="7"/>
  <c r="H3538" i="7"/>
  <c r="G3538" i="7"/>
  <c r="F3538" i="7"/>
  <c r="I3537" i="7"/>
  <c r="H3537" i="7"/>
  <c r="G3537" i="7"/>
  <c r="F3537" i="7"/>
  <c r="I3536" i="7"/>
  <c r="H3536" i="7"/>
  <c r="G3536" i="7"/>
  <c r="F3536" i="7"/>
  <c r="I3535" i="7"/>
  <c r="H3535" i="7"/>
  <c r="G3535" i="7"/>
  <c r="F3535" i="7"/>
  <c r="E3534" i="7"/>
  <c r="D3534" i="7"/>
  <c r="C3534" i="7"/>
  <c r="B3534" i="7"/>
  <c r="H3532" i="7"/>
  <c r="G3532" i="7"/>
  <c r="E3532" i="7"/>
  <c r="E3531" i="7"/>
  <c r="E3530" i="7"/>
  <c r="E3529" i="7"/>
  <c r="I3528" i="7"/>
  <c r="H3528" i="7"/>
  <c r="G3528" i="7"/>
  <c r="F3528" i="7"/>
  <c r="I3527" i="7"/>
  <c r="H3527" i="7"/>
  <c r="G3527" i="7"/>
  <c r="F3527" i="7"/>
  <c r="I3526" i="7"/>
  <c r="H3526" i="7"/>
  <c r="G3526" i="7"/>
  <c r="F3526" i="7"/>
  <c r="I3525" i="7"/>
  <c r="H3525" i="7"/>
  <c r="G3525" i="7"/>
  <c r="F3525" i="7"/>
  <c r="E3524" i="7"/>
  <c r="D3524" i="7"/>
  <c r="C3524" i="7"/>
  <c r="B3524" i="7"/>
  <c r="H3522" i="7"/>
  <c r="G3522" i="7"/>
  <c r="E3522" i="7"/>
  <c r="E3521" i="7"/>
  <c r="E3520" i="7"/>
  <c r="E3519" i="7"/>
  <c r="I3518" i="7"/>
  <c r="H3518" i="7"/>
  <c r="G3518" i="7"/>
  <c r="F3518" i="7"/>
  <c r="I3517" i="7"/>
  <c r="H3517" i="7"/>
  <c r="G3517" i="7"/>
  <c r="F3517" i="7"/>
  <c r="I3516" i="7"/>
  <c r="H3516" i="7"/>
  <c r="G3516" i="7"/>
  <c r="F3516" i="7"/>
  <c r="I3515" i="7"/>
  <c r="H3515" i="7"/>
  <c r="G3515" i="7"/>
  <c r="F3515" i="7"/>
  <c r="E3514" i="7"/>
  <c r="D3514" i="7"/>
  <c r="C3514" i="7"/>
  <c r="B3514" i="7"/>
  <c r="H3512" i="7"/>
  <c r="G3512" i="7"/>
  <c r="E3512" i="7"/>
  <c r="E3511" i="7"/>
  <c r="E3510" i="7"/>
  <c r="E3509" i="7"/>
  <c r="I3508" i="7"/>
  <c r="H3508" i="7"/>
  <c r="G3508" i="7"/>
  <c r="F3508" i="7"/>
  <c r="I3507" i="7"/>
  <c r="H3507" i="7"/>
  <c r="G3507" i="7"/>
  <c r="F3507" i="7"/>
  <c r="I3506" i="7"/>
  <c r="H3506" i="7"/>
  <c r="G3506" i="7"/>
  <c r="F3506" i="7"/>
  <c r="I3505" i="7"/>
  <c r="H3505" i="7"/>
  <c r="G3505" i="7"/>
  <c r="F3505" i="7"/>
  <c r="E3504" i="7"/>
  <c r="D3504" i="7"/>
  <c r="C3504" i="7"/>
  <c r="B3504" i="7"/>
  <c r="A3503" i="7"/>
  <c r="A3501" i="7"/>
  <c r="H3492" i="7"/>
  <c r="G3492" i="7"/>
  <c r="E3492" i="7"/>
  <c r="E3491" i="7"/>
  <c r="E3490" i="7"/>
  <c r="E3489" i="7"/>
  <c r="I3488" i="7"/>
  <c r="H3488" i="7"/>
  <c r="G3488" i="7"/>
  <c r="F3488" i="7"/>
  <c r="I3487" i="7"/>
  <c r="H3487" i="7"/>
  <c r="G3487" i="7"/>
  <c r="F3487" i="7"/>
  <c r="I3486" i="7"/>
  <c r="H3486" i="7"/>
  <c r="G3486" i="7"/>
  <c r="F3486" i="7"/>
  <c r="I3485" i="7"/>
  <c r="H3485" i="7"/>
  <c r="G3485" i="7"/>
  <c r="F3485" i="7"/>
  <c r="E3484" i="7"/>
  <c r="D3484" i="7"/>
  <c r="C3484" i="7"/>
  <c r="B3484" i="7"/>
  <c r="H3482" i="7"/>
  <c r="G3482" i="7"/>
  <c r="E3482" i="7"/>
  <c r="E3481" i="7"/>
  <c r="E3480" i="7"/>
  <c r="E3479" i="7"/>
  <c r="I3478" i="7"/>
  <c r="H3478" i="7"/>
  <c r="G3478" i="7"/>
  <c r="F3478" i="7"/>
  <c r="I3477" i="7"/>
  <c r="H3477" i="7"/>
  <c r="G3477" i="7"/>
  <c r="F3477" i="7"/>
  <c r="I3476" i="7"/>
  <c r="H3476" i="7"/>
  <c r="G3476" i="7"/>
  <c r="F3476" i="7"/>
  <c r="I3475" i="7"/>
  <c r="H3475" i="7"/>
  <c r="G3475" i="7"/>
  <c r="F3475" i="7"/>
  <c r="E3474" i="7"/>
  <c r="D3474" i="7"/>
  <c r="C3474" i="7"/>
  <c r="B3474" i="7"/>
  <c r="H3472" i="7"/>
  <c r="G3472" i="7"/>
  <c r="E3472" i="7"/>
  <c r="E3471" i="7"/>
  <c r="E3470" i="7"/>
  <c r="E3469" i="7"/>
  <c r="I3468" i="7"/>
  <c r="H3468" i="7"/>
  <c r="G3468" i="7"/>
  <c r="F3468" i="7"/>
  <c r="I3467" i="7"/>
  <c r="H3467" i="7"/>
  <c r="G3467" i="7"/>
  <c r="F3467" i="7"/>
  <c r="I3466" i="7"/>
  <c r="H3466" i="7"/>
  <c r="G3466" i="7"/>
  <c r="F3466" i="7"/>
  <c r="I3465" i="7"/>
  <c r="H3465" i="7"/>
  <c r="G3465" i="7"/>
  <c r="F3465" i="7"/>
  <c r="E3464" i="7"/>
  <c r="D3464" i="7"/>
  <c r="C3464" i="7"/>
  <c r="B3464" i="7"/>
  <c r="H3462" i="7"/>
  <c r="G3462" i="7"/>
  <c r="E3462" i="7"/>
  <c r="E3461" i="7"/>
  <c r="E3460" i="7"/>
  <c r="E3459" i="7"/>
  <c r="I3458" i="7"/>
  <c r="H3458" i="7"/>
  <c r="G3458" i="7"/>
  <c r="F3458" i="7"/>
  <c r="I3457" i="7"/>
  <c r="H3457" i="7"/>
  <c r="G3457" i="7"/>
  <c r="F3457" i="7"/>
  <c r="I3456" i="7"/>
  <c r="H3456" i="7"/>
  <c r="G3456" i="7"/>
  <c r="F3456" i="7"/>
  <c r="I3455" i="7"/>
  <c r="H3455" i="7"/>
  <c r="G3455" i="7"/>
  <c r="F3455" i="7"/>
  <c r="E3454" i="7"/>
  <c r="D3454" i="7"/>
  <c r="C3454" i="7"/>
  <c r="B3454" i="7"/>
  <c r="H3452" i="7"/>
  <c r="G3452" i="7"/>
  <c r="E3452" i="7"/>
  <c r="E3451" i="7"/>
  <c r="E3450" i="7"/>
  <c r="E3449" i="7"/>
  <c r="I3448" i="7"/>
  <c r="H3448" i="7"/>
  <c r="G3448" i="7"/>
  <c r="F3448" i="7"/>
  <c r="I3447" i="7"/>
  <c r="H3447" i="7"/>
  <c r="G3447" i="7"/>
  <c r="F3447" i="7"/>
  <c r="I3446" i="7"/>
  <c r="H3446" i="7"/>
  <c r="G3446" i="7"/>
  <c r="F3446" i="7"/>
  <c r="I3445" i="7"/>
  <c r="H3445" i="7"/>
  <c r="G3445" i="7"/>
  <c r="F3445" i="7"/>
  <c r="E3444" i="7"/>
  <c r="D3444" i="7"/>
  <c r="C3444" i="7"/>
  <c r="B3444" i="7"/>
  <c r="A3443" i="7"/>
  <c r="H3437" i="7"/>
  <c r="G3437" i="7"/>
  <c r="E3437" i="7"/>
  <c r="E3436" i="7"/>
  <c r="E3435" i="7"/>
  <c r="E3434" i="7"/>
  <c r="I3433" i="7"/>
  <c r="H3433" i="7"/>
  <c r="G3433" i="7"/>
  <c r="F3433" i="7"/>
  <c r="I3432" i="7"/>
  <c r="H3432" i="7"/>
  <c r="G3432" i="7"/>
  <c r="F3432" i="7"/>
  <c r="I3431" i="7"/>
  <c r="H3431" i="7"/>
  <c r="G3431" i="7"/>
  <c r="F3431" i="7"/>
  <c r="I3430" i="7"/>
  <c r="H3430" i="7"/>
  <c r="G3430" i="7"/>
  <c r="F3430" i="7"/>
  <c r="E3429" i="7"/>
  <c r="D3429" i="7"/>
  <c r="C3429" i="7"/>
  <c r="B3429" i="7"/>
  <c r="A3428" i="7"/>
  <c r="H3422" i="7"/>
  <c r="G3422" i="7"/>
  <c r="E3422" i="7"/>
  <c r="E3421" i="7"/>
  <c r="E3420" i="7"/>
  <c r="E3419" i="7"/>
  <c r="I3418" i="7"/>
  <c r="H3418" i="7"/>
  <c r="G3418" i="7"/>
  <c r="F3418" i="7"/>
  <c r="I3417" i="7"/>
  <c r="H3417" i="7"/>
  <c r="G3417" i="7"/>
  <c r="F3417" i="7"/>
  <c r="I3416" i="7"/>
  <c r="H3416" i="7"/>
  <c r="G3416" i="7"/>
  <c r="F3416" i="7"/>
  <c r="I3415" i="7"/>
  <c r="H3415" i="7"/>
  <c r="G3415" i="7"/>
  <c r="F3415" i="7"/>
  <c r="E3414" i="7"/>
  <c r="D3414" i="7"/>
  <c r="C3414" i="7"/>
  <c r="B3414" i="7"/>
  <c r="H3412" i="7"/>
  <c r="G3412" i="7"/>
  <c r="E3412" i="7"/>
  <c r="E3411" i="7"/>
  <c r="E3410" i="7"/>
  <c r="E3409" i="7"/>
  <c r="I3408" i="7"/>
  <c r="H3408" i="7"/>
  <c r="G3408" i="7"/>
  <c r="F3408" i="7"/>
  <c r="I3407" i="7"/>
  <c r="H3407" i="7"/>
  <c r="G3407" i="7"/>
  <c r="F3407" i="7"/>
  <c r="I3406" i="7"/>
  <c r="H3406" i="7"/>
  <c r="G3406" i="7"/>
  <c r="F3406" i="7"/>
  <c r="I3405" i="7"/>
  <c r="H3405" i="7"/>
  <c r="G3405" i="7"/>
  <c r="F3405" i="7"/>
  <c r="E3404" i="7"/>
  <c r="D3404" i="7"/>
  <c r="C3404" i="7"/>
  <c r="B3404" i="7"/>
  <c r="H3402" i="7"/>
  <c r="G3402" i="7"/>
  <c r="E3402" i="7"/>
  <c r="E3401" i="7"/>
  <c r="E3400" i="7"/>
  <c r="E3399" i="7"/>
  <c r="I3398" i="7"/>
  <c r="H3398" i="7"/>
  <c r="G3398" i="7"/>
  <c r="F3398" i="7"/>
  <c r="I3397" i="7"/>
  <c r="H3397" i="7"/>
  <c r="G3397" i="7"/>
  <c r="F3397" i="7"/>
  <c r="I3396" i="7"/>
  <c r="H3396" i="7"/>
  <c r="G3396" i="7"/>
  <c r="F3396" i="7"/>
  <c r="I3395" i="7"/>
  <c r="H3395" i="7"/>
  <c r="G3395" i="7"/>
  <c r="F3395" i="7"/>
  <c r="E3394" i="7"/>
  <c r="D3394" i="7"/>
  <c r="C3394" i="7"/>
  <c r="B3394" i="7"/>
  <c r="H3392" i="7"/>
  <c r="G3392" i="7"/>
  <c r="E3392" i="7"/>
  <c r="E3391" i="7"/>
  <c r="E3390" i="7"/>
  <c r="E3389" i="7"/>
  <c r="I3388" i="7"/>
  <c r="H3388" i="7"/>
  <c r="G3388" i="7"/>
  <c r="F3388" i="7"/>
  <c r="I3387" i="7"/>
  <c r="H3387" i="7"/>
  <c r="G3387" i="7"/>
  <c r="F3387" i="7"/>
  <c r="I3386" i="7"/>
  <c r="H3386" i="7"/>
  <c r="G3386" i="7"/>
  <c r="F3386" i="7"/>
  <c r="I3385" i="7"/>
  <c r="H3385" i="7"/>
  <c r="G3385" i="7"/>
  <c r="F3385" i="7"/>
  <c r="E3384" i="7"/>
  <c r="D3384" i="7"/>
  <c r="C3384" i="7"/>
  <c r="B3384" i="7"/>
  <c r="H3382" i="7"/>
  <c r="G3382" i="7"/>
  <c r="E3382" i="7"/>
  <c r="E3381" i="7"/>
  <c r="E3380" i="7"/>
  <c r="E3379" i="7"/>
  <c r="I3378" i="7"/>
  <c r="H3378" i="7"/>
  <c r="G3378" i="7"/>
  <c r="F3378" i="7"/>
  <c r="I3377" i="7"/>
  <c r="H3377" i="7"/>
  <c r="G3377" i="7"/>
  <c r="F3377" i="7"/>
  <c r="I3376" i="7"/>
  <c r="H3376" i="7"/>
  <c r="G3376" i="7"/>
  <c r="F3376" i="7"/>
  <c r="I3375" i="7"/>
  <c r="H3375" i="7"/>
  <c r="G3375" i="7"/>
  <c r="F3375" i="7"/>
  <c r="E3374" i="7"/>
  <c r="D3374" i="7"/>
  <c r="C3374" i="7"/>
  <c r="B3374" i="7"/>
  <c r="H3372" i="7"/>
  <c r="G3372" i="7"/>
  <c r="E3372" i="7"/>
  <c r="E3371" i="7"/>
  <c r="E3370" i="7"/>
  <c r="E3369" i="7"/>
  <c r="I3368" i="7"/>
  <c r="H3368" i="7"/>
  <c r="G3368" i="7"/>
  <c r="F3368" i="7"/>
  <c r="I3367" i="7"/>
  <c r="H3367" i="7"/>
  <c r="G3367" i="7"/>
  <c r="F3367" i="7"/>
  <c r="I3366" i="7"/>
  <c r="H3366" i="7"/>
  <c r="G3366" i="7"/>
  <c r="F3366" i="7"/>
  <c r="I3365" i="7"/>
  <c r="H3365" i="7"/>
  <c r="G3365" i="7"/>
  <c r="F3365" i="7"/>
  <c r="E3364" i="7"/>
  <c r="D3364" i="7"/>
  <c r="C3364" i="7"/>
  <c r="B3364" i="7"/>
  <c r="H3362" i="7"/>
  <c r="G3362" i="7"/>
  <c r="E3362" i="7"/>
  <c r="E3361" i="7"/>
  <c r="E3360" i="7"/>
  <c r="E3359" i="7"/>
  <c r="I3358" i="7"/>
  <c r="H3358" i="7"/>
  <c r="G3358" i="7"/>
  <c r="F3358" i="7"/>
  <c r="I3357" i="7"/>
  <c r="H3357" i="7"/>
  <c r="G3357" i="7"/>
  <c r="F3357" i="7"/>
  <c r="I3356" i="7"/>
  <c r="H3356" i="7"/>
  <c r="G3356" i="7"/>
  <c r="F3356" i="7"/>
  <c r="I3355" i="7"/>
  <c r="H3355" i="7"/>
  <c r="G3355" i="7"/>
  <c r="F3355" i="7"/>
  <c r="E3354" i="7"/>
  <c r="D3354" i="7"/>
  <c r="C3354" i="7"/>
  <c r="B3354" i="7"/>
  <c r="H3352" i="7"/>
  <c r="G3352" i="7"/>
  <c r="E3352" i="7"/>
  <c r="E3351" i="7"/>
  <c r="E3350" i="7"/>
  <c r="E3349" i="7"/>
  <c r="I3348" i="7"/>
  <c r="H3348" i="7"/>
  <c r="G3348" i="7"/>
  <c r="F3348" i="7"/>
  <c r="I3347" i="7"/>
  <c r="H3347" i="7"/>
  <c r="G3347" i="7"/>
  <c r="F3347" i="7"/>
  <c r="I3346" i="7"/>
  <c r="H3346" i="7"/>
  <c r="G3346" i="7"/>
  <c r="F3346" i="7"/>
  <c r="I3345" i="7"/>
  <c r="H3345" i="7"/>
  <c r="G3345" i="7"/>
  <c r="F3345" i="7"/>
  <c r="E3344" i="7"/>
  <c r="D3344" i="7"/>
  <c r="C3344" i="7"/>
  <c r="B3344" i="7"/>
  <c r="A3343" i="7"/>
  <c r="A3341" i="7"/>
  <c r="H3332" i="7"/>
  <c r="G3332" i="7"/>
  <c r="E3332" i="7"/>
  <c r="E3331" i="7"/>
  <c r="E3330" i="7"/>
  <c r="E3329" i="7"/>
  <c r="I3328" i="7"/>
  <c r="H3328" i="7"/>
  <c r="G3328" i="7"/>
  <c r="F3328" i="7"/>
  <c r="I3327" i="7"/>
  <c r="H3327" i="7"/>
  <c r="G3327" i="7"/>
  <c r="F3327" i="7"/>
  <c r="I3326" i="7"/>
  <c r="H3326" i="7"/>
  <c r="G3326" i="7"/>
  <c r="F3326" i="7"/>
  <c r="I3325" i="7"/>
  <c r="H3325" i="7"/>
  <c r="G3325" i="7"/>
  <c r="F3325" i="7"/>
  <c r="E3324" i="7"/>
  <c r="D3324" i="7"/>
  <c r="C3324" i="7"/>
  <c r="B3324" i="7"/>
  <c r="H3322" i="7"/>
  <c r="G3322" i="7"/>
  <c r="E3322" i="7"/>
  <c r="E3321" i="7"/>
  <c r="E3320" i="7"/>
  <c r="E3319" i="7"/>
  <c r="I3318" i="7"/>
  <c r="H3318" i="7"/>
  <c r="G3318" i="7"/>
  <c r="F3318" i="7"/>
  <c r="I3317" i="7"/>
  <c r="H3317" i="7"/>
  <c r="G3317" i="7"/>
  <c r="F3317" i="7"/>
  <c r="I3316" i="7"/>
  <c r="H3316" i="7"/>
  <c r="G3316" i="7"/>
  <c r="F3316" i="7"/>
  <c r="I3315" i="7"/>
  <c r="H3315" i="7"/>
  <c r="G3315" i="7"/>
  <c r="F3315" i="7"/>
  <c r="E3314" i="7"/>
  <c r="D3314" i="7"/>
  <c r="C3314" i="7"/>
  <c r="B3314" i="7"/>
  <c r="H3312" i="7"/>
  <c r="G3312" i="7"/>
  <c r="E3312" i="7"/>
  <c r="E3311" i="7"/>
  <c r="E3310" i="7"/>
  <c r="E3309" i="7"/>
  <c r="I3308" i="7"/>
  <c r="H3308" i="7"/>
  <c r="G3308" i="7"/>
  <c r="F3308" i="7"/>
  <c r="I3307" i="7"/>
  <c r="H3307" i="7"/>
  <c r="G3307" i="7"/>
  <c r="F3307" i="7"/>
  <c r="I3306" i="7"/>
  <c r="H3306" i="7"/>
  <c r="G3306" i="7"/>
  <c r="F3306" i="7"/>
  <c r="I3305" i="7"/>
  <c r="H3305" i="7"/>
  <c r="G3305" i="7"/>
  <c r="F3305" i="7"/>
  <c r="E3304" i="7"/>
  <c r="D3304" i="7"/>
  <c r="C3304" i="7"/>
  <c r="B3304" i="7"/>
  <c r="H3302" i="7"/>
  <c r="G3302" i="7"/>
  <c r="E3302" i="7"/>
  <c r="E3301" i="7"/>
  <c r="E3300" i="7"/>
  <c r="E3299" i="7"/>
  <c r="I3298" i="7"/>
  <c r="H3298" i="7"/>
  <c r="G3298" i="7"/>
  <c r="F3298" i="7"/>
  <c r="I3297" i="7"/>
  <c r="H3297" i="7"/>
  <c r="G3297" i="7"/>
  <c r="F3297" i="7"/>
  <c r="I3296" i="7"/>
  <c r="H3296" i="7"/>
  <c r="G3296" i="7"/>
  <c r="F3296" i="7"/>
  <c r="I3295" i="7"/>
  <c r="H3295" i="7"/>
  <c r="G3295" i="7"/>
  <c r="F3295" i="7"/>
  <c r="E3294" i="7"/>
  <c r="D3294" i="7"/>
  <c r="C3294" i="7"/>
  <c r="B3294" i="7"/>
  <c r="H3292" i="7"/>
  <c r="G3292" i="7"/>
  <c r="E3292" i="7"/>
  <c r="E3291" i="7"/>
  <c r="E3290" i="7"/>
  <c r="E3289" i="7"/>
  <c r="I3288" i="7"/>
  <c r="H3288" i="7"/>
  <c r="G3288" i="7"/>
  <c r="F3288" i="7"/>
  <c r="I3287" i="7"/>
  <c r="H3287" i="7"/>
  <c r="G3287" i="7"/>
  <c r="F3287" i="7"/>
  <c r="I3286" i="7"/>
  <c r="H3286" i="7"/>
  <c r="G3286" i="7"/>
  <c r="F3286" i="7"/>
  <c r="I3285" i="7"/>
  <c r="H3285" i="7"/>
  <c r="G3285" i="7"/>
  <c r="F3285" i="7"/>
  <c r="E3284" i="7"/>
  <c r="D3284" i="7"/>
  <c r="C3284" i="7"/>
  <c r="B3284" i="7"/>
  <c r="A3283" i="7"/>
  <c r="H3277" i="7"/>
  <c r="G3277" i="7"/>
  <c r="E3277" i="7"/>
  <c r="E3276" i="7"/>
  <c r="E3275" i="7"/>
  <c r="E3274" i="7"/>
  <c r="I3273" i="7"/>
  <c r="H3273" i="7"/>
  <c r="G3273" i="7"/>
  <c r="F3273" i="7"/>
  <c r="I3272" i="7"/>
  <c r="H3272" i="7"/>
  <c r="G3272" i="7"/>
  <c r="F3272" i="7"/>
  <c r="I3271" i="7"/>
  <c r="H3271" i="7"/>
  <c r="G3271" i="7"/>
  <c r="F3271" i="7"/>
  <c r="I3270" i="7"/>
  <c r="H3270" i="7"/>
  <c r="G3270" i="7"/>
  <c r="F3270" i="7"/>
  <c r="E3269" i="7"/>
  <c r="D3269" i="7"/>
  <c r="C3269" i="7"/>
  <c r="B3269" i="7"/>
  <c r="A3268" i="7"/>
  <c r="H3262" i="7"/>
  <c r="G3262" i="7"/>
  <c r="E3262" i="7"/>
  <c r="E3261" i="7"/>
  <c r="E3260" i="7"/>
  <c r="E3259" i="7"/>
  <c r="I3258" i="7"/>
  <c r="H3258" i="7"/>
  <c r="G3258" i="7"/>
  <c r="F3258" i="7"/>
  <c r="I3257" i="7"/>
  <c r="H3257" i="7"/>
  <c r="G3257" i="7"/>
  <c r="F3257" i="7"/>
  <c r="I3256" i="7"/>
  <c r="H3256" i="7"/>
  <c r="G3256" i="7"/>
  <c r="F3256" i="7"/>
  <c r="I3255" i="7"/>
  <c r="H3255" i="7"/>
  <c r="G3255" i="7"/>
  <c r="F3255" i="7"/>
  <c r="E3254" i="7"/>
  <c r="D3254" i="7"/>
  <c r="C3254" i="7"/>
  <c r="B3254" i="7"/>
  <c r="H3252" i="7"/>
  <c r="G3252" i="7"/>
  <c r="E3252" i="7"/>
  <c r="E3251" i="7"/>
  <c r="E3250" i="7"/>
  <c r="E3249" i="7"/>
  <c r="I3248" i="7"/>
  <c r="H3248" i="7"/>
  <c r="G3248" i="7"/>
  <c r="F3248" i="7"/>
  <c r="I3247" i="7"/>
  <c r="H3247" i="7"/>
  <c r="G3247" i="7"/>
  <c r="F3247" i="7"/>
  <c r="I3246" i="7"/>
  <c r="H3246" i="7"/>
  <c r="G3246" i="7"/>
  <c r="F3246" i="7"/>
  <c r="I3245" i="7"/>
  <c r="H3245" i="7"/>
  <c r="G3245" i="7"/>
  <c r="F3245" i="7"/>
  <c r="E3244" i="7"/>
  <c r="D3244" i="7"/>
  <c r="C3244" i="7"/>
  <c r="B3244" i="7"/>
  <c r="H3242" i="7"/>
  <c r="G3242" i="7"/>
  <c r="E3242" i="7"/>
  <c r="E3241" i="7"/>
  <c r="E3240" i="7"/>
  <c r="E3239" i="7"/>
  <c r="I3238" i="7"/>
  <c r="H3238" i="7"/>
  <c r="G3238" i="7"/>
  <c r="F3238" i="7"/>
  <c r="I3237" i="7"/>
  <c r="H3237" i="7"/>
  <c r="G3237" i="7"/>
  <c r="F3237" i="7"/>
  <c r="I3236" i="7"/>
  <c r="H3236" i="7"/>
  <c r="G3236" i="7"/>
  <c r="F3236" i="7"/>
  <c r="I3235" i="7"/>
  <c r="H3235" i="7"/>
  <c r="G3235" i="7"/>
  <c r="F3235" i="7"/>
  <c r="E3234" i="7"/>
  <c r="D3234" i="7"/>
  <c r="C3234" i="7"/>
  <c r="B3234" i="7"/>
  <c r="H3232" i="7"/>
  <c r="G3232" i="7"/>
  <c r="E3232" i="7"/>
  <c r="E3231" i="7"/>
  <c r="E3230" i="7"/>
  <c r="E3229" i="7"/>
  <c r="I3228" i="7"/>
  <c r="H3228" i="7"/>
  <c r="G3228" i="7"/>
  <c r="F3228" i="7"/>
  <c r="I3227" i="7"/>
  <c r="H3227" i="7"/>
  <c r="G3227" i="7"/>
  <c r="F3227" i="7"/>
  <c r="I3226" i="7"/>
  <c r="H3226" i="7"/>
  <c r="G3226" i="7"/>
  <c r="F3226" i="7"/>
  <c r="I3225" i="7"/>
  <c r="H3225" i="7"/>
  <c r="G3225" i="7"/>
  <c r="F3225" i="7"/>
  <c r="E3224" i="7"/>
  <c r="D3224" i="7"/>
  <c r="C3224" i="7"/>
  <c r="B3224" i="7"/>
  <c r="H3222" i="7"/>
  <c r="G3222" i="7"/>
  <c r="E3222" i="7"/>
  <c r="E3221" i="7"/>
  <c r="E3220" i="7"/>
  <c r="E3219" i="7"/>
  <c r="I3218" i="7"/>
  <c r="H3218" i="7"/>
  <c r="G3218" i="7"/>
  <c r="F3218" i="7"/>
  <c r="I3217" i="7"/>
  <c r="H3217" i="7"/>
  <c r="G3217" i="7"/>
  <c r="F3217" i="7"/>
  <c r="I3216" i="7"/>
  <c r="H3216" i="7"/>
  <c r="G3216" i="7"/>
  <c r="F3216" i="7"/>
  <c r="I3215" i="7"/>
  <c r="H3215" i="7"/>
  <c r="G3215" i="7"/>
  <c r="F3215" i="7"/>
  <c r="E3214" i="7"/>
  <c r="D3214" i="7"/>
  <c r="C3214" i="7"/>
  <c r="B3214" i="7"/>
  <c r="H3212" i="7"/>
  <c r="G3212" i="7"/>
  <c r="E3212" i="7"/>
  <c r="E3211" i="7"/>
  <c r="E3210" i="7"/>
  <c r="E3209" i="7"/>
  <c r="I3208" i="7"/>
  <c r="H3208" i="7"/>
  <c r="G3208" i="7"/>
  <c r="F3208" i="7"/>
  <c r="I3207" i="7"/>
  <c r="H3207" i="7"/>
  <c r="G3207" i="7"/>
  <c r="F3207" i="7"/>
  <c r="I3206" i="7"/>
  <c r="H3206" i="7"/>
  <c r="G3206" i="7"/>
  <c r="F3206" i="7"/>
  <c r="I3205" i="7"/>
  <c r="H3205" i="7"/>
  <c r="G3205" i="7"/>
  <c r="F3205" i="7"/>
  <c r="E3204" i="7"/>
  <c r="D3204" i="7"/>
  <c r="C3204" i="7"/>
  <c r="B3204" i="7"/>
  <c r="H3202" i="7"/>
  <c r="G3202" i="7"/>
  <c r="E3202" i="7"/>
  <c r="E3201" i="7"/>
  <c r="E3200" i="7"/>
  <c r="E3199" i="7"/>
  <c r="I3198" i="7"/>
  <c r="H3198" i="7"/>
  <c r="G3198" i="7"/>
  <c r="F3198" i="7"/>
  <c r="I3197" i="7"/>
  <c r="H3197" i="7"/>
  <c r="G3197" i="7"/>
  <c r="F3197" i="7"/>
  <c r="I3196" i="7"/>
  <c r="H3196" i="7"/>
  <c r="G3196" i="7"/>
  <c r="F3196" i="7"/>
  <c r="I3195" i="7"/>
  <c r="H3195" i="7"/>
  <c r="G3195" i="7"/>
  <c r="F3195" i="7"/>
  <c r="E3194" i="7"/>
  <c r="D3194" i="7"/>
  <c r="C3194" i="7"/>
  <c r="B3194" i="7"/>
  <c r="H3192" i="7"/>
  <c r="G3192" i="7"/>
  <c r="E3192" i="7"/>
  <c r="E3191" i="7"/>
  <c r="E3190" i="7"/>
  <c r="E3189" i="7"/>
  <c r="I3188" i="7"/>
  <c r="H3188" i="7"/>
  <c r="G3188" i="7"/>
  <c r="F3188" i="7"/>
  <c r="I3187" i="7"/>
  <c r="H3187" i="7"/>
  <c r="G3187" i="7"/>
  <c r="F3187" i="7"/>
  <c r="I3186" i="7"/>
  <c r="H3186" i="7"/>
  <c r="G3186" i="7"/>
  <c r="F3186" i="7"/>
  <c r="I3185" i="7"/>
  <c r="H3185" i="7"/>
  <c r="G3185" i="7"/>
  <c r="F3185" i="7"/>
  <c r="E3184" i="7"/>
  <c r="D3184" i="7"/>
  <c r="C3184" i="7"/>
  <c r="B3184" i="7"/>
  <c r="A3183" i="7"/>
  <c r="AE3181" i="7"/>
  <c r="A3181" i="7"/>
  <c r="H3172" i="7"/>
  <c r="G3172" i="7"/>
  <c r="E3172" i="7"/>
  <c r="E3171" i="7"/>
  <c r="E3170" i="7"/>
  <c r="E3169" i="7"/>
  <c r="I3168" i="7"/>
  <c r="H3168" i="7"/>
  <c r="G3168" i="7"/>
  <c r="F3168" i="7"/>
  <c r="I3167" i="7"/>
  <c r="H3167" i="7"/>
  <c r="G3167" i="7"/>
  <c r="F3167" i="7"/>
  <c r="I3166" i="7"/>
  <c r="H3166" i="7"/>
  <c r="G3166" i="7"/>
  <c r="F3166" i="7"/>
  <c r="I3165" i="7"/>
  <c r="H3165" i="7"/>
  <c r="G3165" i="7"/>
  <c r="F3165" i="7"/>
  <c r="E3164" i="7"/>
  <c r="D3164" i="7"/>
  <c r="C3164" i="7"/>
  <c r="B3164" i="7"/>
  <c r="H3162" i="7"/>
  <c r="G3162" i="7"/>
  <c r="E3162" i="7"/>
  <c r="E3161" i="7"/>
  <c r="E3160" i="7"/>
  <c r="E3159" i="7"/>
  <c r="I3158" i="7"/>
  <c r="H3158" i="7"/>
  <c r="G3158" i="7"/>
  <c r="F3158" i="7"/>
  <c r="I3157" i="7"/>
  <c r="H3157" i="7"/>
  <c r="G3157" i="7"/>
  <c r="F3157" i="7"/>
  <c r="I3156" i="7"/>
  <c r="H3156" i="7"/>
  <c r="G3156" i="7"/>
  <c r="F3156" i="7"/>
  <c r="I3155" i="7"/>
  <c r="H3155" i="7"/>
  <c r="G3155" i="7"/>
  <c r="F3155" i="7"/>
  <c r="E3154" i="7"/>
  <c r="D3154" i="7"/>
  <c r="C3154" i="7"/>
  <c r="B3154" i="7"/>
  <c r="H3152" i="7"/>
  <c r="G3152" i="7"/>
  <c r="E3152" i="7"/>
  <c r="E3151" i="7"/>
  <c r="E3150" i="7"/>
  <c r="E3149" i="7"/>
  <c r="I3148" i="7"/>
  <c r="H3148" i="7"/>
  <c r="G3148" i="7"/>
  <c r="F3148" i="7"/>
  <c r="I3147" i="7"/>
  <c r="H3147" i="7"/>
  <c r="G3147" i="7"/>
  <c r="F3147" i="7"/>
  <c r="I3146" i="7"/>
  <c r="H3146" i="7"/>
  <c r="G3146" i="7"/>
  <c r="F3146" i="7"/>
  <c r="I3145" i="7"/>
  <c r="H3145" i="7"/>
  <c r="G3145" i="7"/>
  <c r="F3145" i="7"/>
  <c r="E3144" i="7"/>
  <c r="D3144" i="7"/>
  <c r="C3144" i="7"/>
  <c r="B3144" i="7"/>
  <c r="H3142" i="7"/>
  <c r="G3142" i="7"/>
  <c r="E3142" i="7"/>
  <c r="E3141" i="7"/>
  <c r="E3140" i="7"/>
  <c r="E3139" i="7"/>
  <c r="I3138" i="7"/>
  <c r="H3138" i="7"/>
  <c r="G3138" i="7"/>
  <c r="F3138" i="7"/>
  <c r="I3137" i="7"/>
  <c r="H3137" i="7"/>
  <c r="G3137" i="7"/>
  <c r="F3137" i="7"/>
  <c r="I3136" i="7"/>
  <c r="H3136" i="7"/>
  <c r="G3136" i="7"/>
  <c r="F3136" i="7"/>
  <c r="I3135" i="7"/>
  <c r="H3135" i="7"/>
  <c r="G3135" i="7"/>
  <c r="F3135" i="7"/>
  <c r="E3134" i="7"/>
  <c r="D3134" i="7"/>
  <c r="C3134" i="7"/>
  <c r="B3134" i="7"/>
  <c r="H3132" i="7"/>
  <c r="G3132" i="7"/>
  <c r="E3132" i="7"/>
  <c r="E3131" i="7"/>
  <c r="E3130" i="7"/>
  <c r="E3129" i="7"/>
  <c r="I3128" i="7"/>
  <c r="H3128" i="7"/>
  <c r="G3128" i="7"/>
  <c r="F3128" i="7"/>
  <c r="I3127" i="7"/>
  <c r="H3127" i="7"/>
  <c r="G3127" i="7"/>
  <c r="F3127" i="7"/>
  <c r="I3126" i="7"/>
  <c r="H3126" i="7"/>
  <c r="G3126" i="7"/>
  <c r="F3126" i="7"/>
  <c r="I3125" i="7"/>
  <c r="H3125" i="7"/>
  <c r="G3125" i="7"/>
  <c r="F3125" i="7"/>
  <c r="E3124" i="7"/>
  <c r="D3124" i="7"/>
  <c r="C3124" i="7"/>
  <c r="B3124" i="7"/>
  <c r="A3123" i="7"/>
  <c r="H3117" i="7"/>
  <c r="G3117" i="7"/>
  <c r="E3117" i="7"/>
  <c r="E3116" i="7"/>
  <c r="E3115" i="7"/>
  <c r="E3114" i="7"/>
  <c r="I3113" i="7"/>
  <c r="H3113" i="7"/>
  <c r="G3113" i="7"/>
  <c r="F3113" i="7"/>
  <c r="I3112" i="7"/>
  <c r="H3112" i="7"/>
  <c r="G3112" i="7"/>
  <c r="F3112" i="7"/>
  <c r="I3111" i="7"/>
  <c r="H3111" i="7"/>
  <c r="G3111" i="7"/>
  <c r="F3111" i="7"/>
  <c r="I3110" i="7"/>
  <c r="H3110" i="7"/>
  <c r="G3110" i="7"/>
  <c r="F3110" i="7"/>
  <c r="E3109" i="7"/>
  <c r="D3109" i="7"/>
  <c r="C3109" i="7"/>
  <c r="B3109" i="7"/>
  <c r="A3108" i="7"/>
  <c r="H3102" i="7"/>
  <c r="G3102" i="7"/>
  <c r="E3102" i="7"/>
  <c r="E3101" i="7"/>
  <c r="E3100" i="7"/>
  <c r="E3099" i="7"/>
  <c r="I3098" i="7"/>
  <c r="H3098" i="7"/>
  <c r="G3098" i="7"/>
  <c r="F3098" i="7"/>
  <c r="I3097" i="7"/>
  <c r="H3097" i="7"/>
  <c r="G3097" i="7"/>
  <c r="F3097" i="7"/>
  <c r="I3096" i="7"/>
  <c r="H3096" i="7"/>
  <c r="G3096" i="7"/>
  <c r="F3096" i="7"/>
  <c r="I3095" i="7"/>
  <c r="H3095" i="7"/>
  <c r="G3095" i="7"/>
  <c r="F3095" i="7"/>
  <c r="E3094" i="7"/>
  <c r="D3094" i="7"/>
  <c r="C3094" i="7"/>
  <c r="B3094" i="7"/>
  <c r="H3092" i="7"/>
  <c r="G3092" i="7"/>
  <c r="E3092" i="7"/>
  <c r="E3091" i="7"/>
  <c r="E3090" i="7"/>
  <c r="E3089" i="7"/>
  <c r="I3088" i="7"/>
  <c r="H3088" i="7"/>
  <c r="G3088" i="7"/>
  <c r="F3088" i="7"/>
  <c r="I3087" i="7"/>
  <c r="H3087" i="7"/>
  <c r="G3087" i="7"/>
  <c r="F3087" i="7"/>
  <c r="I3086" i="7"/>
  <c r="H3086" i="7"/>
  <c r="G3086" i="7"/>
  <c r="F3086" i="7"/>
  <c r="I3085" i="7"/>
  <c r="H3085" i="7"/>
  <c r="G3085" i="7"/>
  <c r="F3085" i="7"/>
  <c r="E3084" i="7"/>
  <c r="D3084" i="7"/>
  <c r="C3084" i="7"/>
  <c r="B3084" i="7"/>
  <c r="H3082" i="7"/>
  <c r="G3082" i="7"/>
  <c r="E3082" i="7"/>
  <c r="E3081" i="7"/>
  <c r="E3080" i="7"/>
  <c r="E3079" i="7"/>
  <c r="I3078" i="7"/>
  <c r="H3078" i="7"/>
  <c r="G3078" i="7"/>
  <c r="F3078" i="7"/>
  <c r="I3077" i="7"/>
  <c r="H3077" i="7"/>
  <c r="G3077" i="7"/>
  <c r="F3077" i="7"/>
  <c r="I3076" i="7"/>
  <c r="H3076" i="7"/>
  <c r="G3076" i="7"/>
  <c r="F3076" i="7"/>
  <c r="I3075" i="7"/>
  <c r="H3075" i="7"/>
  <c r="G3075" i="7"/>
  <c r="F3075" i="7"/>
  <c r="E3074" i="7"/>
  <c r="D3074" i="7"/>
  <c r="C3074" i="7"/>
  <c r="B3074" i="7"/>
  <c r="H3072" i="7"/>
  <c r="G3072" i="7"/>
  <c r="E3072" i="7"/>
  <c r="E3071" i="7"/>
  <c r="E3070" i="7"/>
  <c r="E3069" i="7"/>
  <c r="I3068" i="7"/>
  <c r="H3068" i="7"/>
  <c r="G3068" i="7"/>
  <c r="F3068" i="7"/>
  <c r="I3067" i="7"/>
  <c r="H3067" i="7"/>
  <c r="G3067" i="7"/>
  <c r="F3067" i="7"/>
  <c r="I3066" i="7"/>
  <c r="H3066" i="7"/>
  <c r="G3066" i="7"/>
  <c r="F3066" i="7"/>
  <c r="I3065" i="7"/>
  <c r="H3065" i="7"/>
  <c r="G3065" i="7"/>
  <c r="F3065" i="7"/>
  <c r="E3064" i="7"/>
  <c r="D3064" i="7"/>
  <c r="C3064" i="7"/>
  <c r="B3064" i="7"/>
  <c r="H3062" i="7"/>
  <c r="G3062" i="7"/>
  <c r="E3062" i="7"/>
  <c r="E3061" i="7"/>
  <c r="E3060" i="7"/>
  <c r="E3059" i="7"/>
  <c r="I3058" i="7"/>
  <c r="H3058" i="7"/>
  <c r="G3058" i="7"/>
  <c r="F3058" i="7"/>
  <c r="I3057" i="7"/>
  <c r="H3057" i="7"/>
  <c r="G3057" i="7"/>
  <c r="F3057" i="7"/>
  <c r="I3056" i="7"/>
  <c r="H3056" i="7"/>
  <c r="G3056" i="7"/>
  <c r="F3056" i="7"/>
  <c r="I3055" i="7"/>
  <c r="H3055" i="7"/>
  <c r="G3055" i="7"/>
  <c r="F3055" i="7"/>
  <c r="E3054" i="7"/>
  <c r="D3054" i="7"/>
  <c r="C3054" i="7"/>
  <c r="B3054" i="7"/>
  <c r="H3052" i="7"/>
  <c r="G3052" i="7"/>
  <c r="E3052" i="7"/>
  <c r="E3051" i="7"/>
  <c r="E3050" i="7"/>
  <c r="E3049" i="7"/>
  <c r="I3048" i="7"/>
  <c r="H3048" i="7"/>
  <c r="G3048" i="7"/>
  <c r="F3048" i="7"/>
  <c r="I3047" i="7"/>
  <c r="H3047" i="7"/>
  <c r="G3047" i="7"/>
  <c r="F3047" i="7"/>
  <c r="I3046" i="7"/>
  <c r="H3046" i="7"/>
  <c r="G3046" i="7"/>
  <c r="F3046" i="7"/>
  <c r="I3045" i="7"/>
  <c r="H3045" i="7"/>
  <c r="G3045" i="7"/>
  <c r="F3045" i="7"/>
  <c r="E3044" i="7"/>
  <c r="D3044" i="7"/>
  <c r="C3044" i="7"/>
  <c r="B3044" i="7"/>
  <c r="H3042" i="7"/>
  <c r="G3042" i="7"/>
  <c r="E3042" i="7"/>
  <c r="E3041" i="7"/>
  <c r="E3040" i="7"/>
  <c r="E3039" i="7"/>
  <c r="I3038" i="7"/>
  <c r="H3038" i="7"/>
  <c r="G3038" i="7"/>
  <c r="F3038" i="7"/>
  <c r="I3037" i="7"/>
  <c r="H3037" i="7"/>
  <c r="G3037" i="7"/>
  <c r="F3037" i="7"/>
  <c r="I3036" i="7"/>
  <c r="H3036" i="7"/>
  <c r="G3036" i="7"/>
  <c r="F3036" i="7"/>
  <c r="I3035" i="7"/>
  <c r="H3035" i="7"/>
  <c r="G3035" i="7"/>
  <c r="F3035" i="7"/>
  <c r="E3034" i="7"/>
  <c r="D3034" i="7"/>
  <c r="C3034" i="7"/>
  <c r="B3034" i="7"/>
  <c r="H3032" i="7"/>
  <c r="G3032" i="7"/>
  <c r="E3032" i="7"/>
  <c r="E3031" i="7"/>
  <c r="E3030" i="7"/>
  <c r="E3029" i="7"/>
  <c r="I3028" i="7"/>
  <c r="H3028" i="7"/>
  <c r="G3028" i="7"/>
  <c r="F3028" i="7"/>
  <c r="I3027" i="7"/>
  <c r="H3027" i="7"/>
  <c r="G3027" i="7"/>
  <c r="F3027" i="7"/>
  <c r="I3026" i="7"/>
  <c r="H3026" i="7"/>
  <c r="G3026" i="7"/>
  <c r="F3026" i="7"/>
  <c r="I3025" i="7"/>
  <c r="H3025" i="7"/>
  <c r="G3025" i="7"/>
  <c r="F3025" i="7"/>
  <c r="E3024" i="7"/>
  <c r="D3024" i="7"/>
  <c r="C3024" i="7"/>
  <c r="B3024" i="7"/>
  <c r="A3023" i="7"/>
  <c r="A3021" i="7"/>
  <c r="H3012" i="7"/>
  <c r="G3012" i="7"/>
  <c r="E3012" i="7"/>
  <c r="E3011" i="7"/>
  <c r="E3010" i="7"/>
  <c r="E3009" i="7"/>
  <c r="I3008" i="7"/>
  <c r="H3008" i="7"/>
  <c r="G3008" i="7"/>
  <c r="F3008" i="7"/>
  <c r="I3007" i="7"/>
  <c r="H3007" i="7"/>
  <c r="G3007" i="7"/>
  <c r="F3007" i="7"/>
  <c r="I3006" i="7"/>
  <c r="H3006" i="7"/>
  <c r="G3006" i="7"/>
  <c r="F3006" i="7"/>
  <c r="I3005" i="7"/>
  <c r="H3005" i="7"/>
  <c r="G3005" i="7"/>
  <c r="F3005" i="7"/>
  <c r="E3004" i="7"/>
  <c r="D3004" i="7"/>
  <c r="C3004" i="7"/>
  <c r="B3004" i="7"/>
  <c r="H3002" i="7"/>
  <c r="G3002" i="7"/>
  <c r="E3002" i="7"/>
  <c r="E3001" i="7"/>
  <c r="E3000" i="7"/>
  <c r="E2999" i="7"/>
  <c r="I2998" i="7"/>
  <c r="H2998" i="7"/>
  <c r="G2998" i="7"/>
  <c r="F2998" i="7"/>
  <c r="I2997" i="7"/>
  <c r="H2997" i="7"/>
  <c r="G2997" i="7"/>
  <c r="F2997" i="7"/>
  <c r="I2996" i="7"/>
  <c r="H2996" i="7"/>
  <c r="G2996" i="7"/>
  <c r="F2996" i="7"/>
  <c r="I2995" i="7"/>
  <c r="H2995" i="7"/>
  <c r="G2995" i="7"/>
  <c r="F2995" i="7"/>
  <c r="E2994" i="7"/>
  <c r="D2994" i="7"/>
  <c r="C2994" i="7"/>
  <c r="B2994" i="7"/>
  <c r="H2992" i="7"/>
  <c r="G2992" i="7"/>
  <c r="E2992" i="7"/>
  <c r="E2991" i="7"/>
  <c r="E2990" i="7"/>
  <c r="E2989" i="7"/>
  <c r="I2988" i="7"/>
  <c r="H2988" i="7"/>
  <c r="G2988" i="7"/>
  <c r="F2988" i="7"/>
  <c r="I2987" i="7"/>
  <c r="H2987" i="7"/>
  <c r="G2987" i="7"/>
  <c r="F2987" i="7"/>
  <c r="I2986" i="7"/>
  <c r="H2986" i="7"/>
  <c r="G2986" i="7"/>
  <c r="F2986" i="7"/>
  <c r="I2985" i="7"/>
  <c r="H2985" i="7"/>
  <c r="G2985" i="7"/>
  <c r="F2985" i="7"/>
  <c r="E2984" i="7"/>
  <c r="D2984" i="7"/>
  <c r="C2984" i="7"/>
  <c r="B2984" i="7"/>
  <c r="H2982" i="7"/>
  <c r="G2982" i="7"/>
  <c r="E2982" i="7"/>
  <c r="E2981" i="7"/>
  <c r="E2980" i="7"/>
  <c r="E2979" i="7"/>
  <c r="I2978" i="7"/>
  <c r="H2978" i="7"/>
  <c r="G2978" i="7"/>
  <c r="F2978" i="7"/>
  <c r="I2977" i="7"/>
  <c r="H2977" i="7"/>
  <c r="G2977" i="7"/>
  <c r="F2977" i="7"/>
  <c r="I2976" i="7"/>
  <c r="H2976" i="7"/>
  <c r="G2976" i="7"/>
  <c r="F2976" i="7"/>
  <c r="I2975" i="7"/>
  <c r="H2975" i="7"/>
  <c r="G2975" i="7"/>
  <c r="F2975" i="7"/>
  <c r="E2974" i="7"/>
  <c r="D2974" i="7"/>
  <c r="C2974" i="7"/>
  <c r="B2974" i="7"/>
  <c r="H2972" i="7"/>
  <c r="G2972" i="7"/>
  <c r="E2972" i="7"/>
  <c r="E2971" i="7"/>
  <c r="E2970" i="7"/>
  <c r="E2969" i="7"/>
  <c r="I2968" i="7"/>
  <c r="H2968" i="7"/>
  <c r="G2968" i="7"/>
  <c r="F2968" i="7"/>
  <c r="I2967" i="7"/>
  <c r="H2967" i="7"/>
  <c r="G2967" i="7"/>
  <c r="F2967" i="7"/>
  <c r="I2966" i="7"/>
  <c r="H2966" i="7"/>
  <c r="G2966" i="7"/>
  <c r="F2966" i="7"/>
  <c r="I2965" i="7"/>
  <c r="H2965" i="7"/>
  <c r="G2965" i="7"/>
  <c r="F2965" i="7"/>
  <c r="E2964" i="7"/>
  <c r="D2964" i="7"/>
  <c r="C2964" i="7"/>
  <c r="B2964" i="7"/>
  <c r="A2963" i="7"/>
  <c r="H2957" i="7"/>
  <c r="G2957" i="7"/>
  <c r="E2957" i="7"/>
  <c r="E2956" i="7"/>
  <c r="E2955" i="7"/>
  <c r="E2954" i="7"/>
  <c r="I2953" i="7"/>
  <c r="H2953" i="7"/>
  <c r="G2953" i="7"/>
  <c r="F2953" i="7"/>
  <c r="I2952" i="7"/>
  <c r="H2952" i="7"/>
  <c r="G2952" i="7"/>
  <c r="F2952" i="7"/>
  <c r="I2951" i="7"/>
  <c r="H2951" i="7"/>
  <c r="G2951" i="7"/>
  <c r="F2951" i="7"/>
  <c r="I2950" i="7"/>
  <c r="H2950" i="7"/>
  <c r="G2950" i="7"/>
  <c r="F2950" i="7"/>
  <c r="E2949" i="7"/>
  <c r="D2949" i="7"/>
  <c r="C2949" i="7"/>
  <c r="B2949" i="7"/>
  <c r="A2948" i="7"/>
  <c r="H2942" i="7"/>
  <c r="G2942" i="7"/>
  <c r="E2942" i="7"/>
  <c r="E2941" i="7"/>
  <c r="E2940" i="7"/>
  <c r="E2939" i="7"/>
  <c r="I2938" i="7"/>
  <c r="H2938" i="7"/>
  <c r="G2938" i="7"/>
  <c r="F2938" i="7"/>
  <c r="I2937" i="7"/>
  <c r="H2937" i="7"/>
  <c r="G2937" i="7"/>
  <c r="F2937" i="7"/>
  <c r="I2936" i="7"/>
  <c r="H2936" i="7"/>
  <c r="G2936" i="7"/>
  <c r="F2936" i="7"/>
  <c r="I2935" i="7"/>
  <c r="H2935" i="7"/>
  <c r="G2935" i="7"/>
  <c r="F2935" i="7"/>
  <c r="E2934" i="7"/>
  <c r="D2934" i="7"/>
  <c r="C2934" i="7"/>
  <c r="B2934" i="7"/>
  <c r="H2932" i="7"/>
  <c r="G2932" i="7"/>
  <c r="E2932" i="7"/>
  <c r="E2931" i="7"/>
  <c r="E2930" i="7"/>
  <c r="E2929" i="7"/>
  <c r="I2928" i="7"/>
  <c r="H2928" i="7"/>
  <c r="G2928" i="7"/>
  <c r="F2928" i="7"/>
  <c r="I2927" i="7"/>
  <c r="H2927" i="7"/>
  <c r="G2927" i="7"/>
  <c r="F2927" i="7"/>
  <c r="I2926" i="7"/>
  <c r="H2926" i="7"/>
  <c r="G2926" i="7"/>
  <c r="F2926" i="7"/>
  <c r="I2925" i="7"/>
  <c r="H2925" i="7"/>
  <c r="G2925" i="7"/>
  <c r="F2925" i="7"/>
  <c r="E2924" i="7"/>
  <c r="D2924" i="7"/>
  <c r="C2924" i="7"/>
  <c r="B2924" i="7"/>
  <c r="H2922" i="7"/>
  <c r="G2922" i="7"/>
  <c r="E2922" i="7"/>
  <c r="E2921" i="7"/>
  <c r="E2920" i="7"/>
  <c r="E2919" i="7"/>
  <c r="I2918" i="7"/>
  <c r="H2918" i="7"/>
  <c r="G2918" i="7"/>
  <c r="F2918" i="7"/>
  <c r="I2917" i="7"/>
  <c r="H2917" i="7"/>
  <c r="G2917" i="7"/>
  <c r="F2917" i="7"/>
  <c r="I2916" i="7"/>
  <c r="H2916" i="7"/>
  <c r="G2916" i="7"/>
  <c r="F2916" i="7"/>
  <c r="I2915" i="7"/>
  <c r="H2915" i="7"/>
  <c r="G2915" i="7"/>
  <c r="F2915" i="7"/>
  <c r="E2914" i="7"/>
  <c r="D2914" i="7"/>
  <c r="C2914" i="7"/>
  <c r="B2914" i="7"/>
  <c r="H2912" i="7"/>
  <c r="G2912" i="7"/>
  <c r="E2912" i="7"/>
  <c r="E2911" i="7"/>
  <c r="E2910" i="7"/>
  <c r="E2909" i="7"/>
  <c r="I2908" i="7"/>
  <c r="H2908" i="7"/>
  <c r="G2908" i="7"/>
  <c r="F2908" i="7"/>
  <c r="I2907" i="7"/>
  <c r="H2907" i="7"/>
  <c r="G2907" i="7"/>
  <c r="F2907" i="7"/>
  <c r="I2906" i="7"/>
  <c r="H2906" i="7"/>
  <c r="G2906" i="7"/>
  <c r="F2906" i="7"/>
  <c r="I2905" i="7"/>
  <c r="H2905" i="7"/>
  <c r="G2905" i="7"/>
  <c r="F2905" i="7"/>
  <c r="E2904" i="7"/>
  <c r="D2904" i="7"/>
  <c r="C2904" i="7"/>
  <c r="B2904" i="7"/>
  <c r="H2902" i="7"/>
  <c r="G2902" i="7"/>
  <c r="E2902" i="7"/>
  <c r="E2901" i="7"/>
  <c r="E2900" i="7"/>
  <c r="E2899" i="7"/>
  <c r="I2898" i="7"/>
  <c r="H2898" i="7"/>
  <c r="G2898" i="7"/>
  <c r="F2898" i="7"/>
  <c r="I2897" i="7"/>
  <c r="H2897" i="7"/>
  <c r="G2897" i="7"/>
  <c r="F2897" i="7"/>
  <c r="I2896" i="7"/>
  <c r="H2896" i="7"/>
  <c r="G2896" i="7"/>
  <c r="F2896" i="7"/>
  <c r="I2895" i="7"/>
  <c r="H2895" i="7"/>
  <c r="G2895" i="7"/>
  <c r="F2895" i="7"/>
  <c r="E2894" i="7"/>
  <c r="D2894" i="7"/>
  <c r="C2894" i="7"/>
  <c r="B2894" i="7"/>
  <c r="H2892" i="7"/>
  <c r="G2892" i="7"/>
  <c r="E2892" i="7"/>
  <c r="E2891" i="7"/>
  <c r="E2890" i="7"/>
  <c r="E2889" i="7"/>
  <c r="I2888" i="7"/>
  <c r="H2888" i="7"/>
  <c r="G2888" i="7"/>
  <c r="F2888" i="7"/>
  <c r="I2887" i="7"/>
  <c r="H2887" i="7"/>
  <c r="G2887" i="7"/>
  <c r="F2887" i="7"/>
  <c r="I2886" i="7"/>
  <c r="H2886" i="7"/>
  <c r="G2886" i="7"/>
  <c r="F2886" i="7"/>
  <c r="I2885" i="7"/>
  <c r="H2885" i="7"/>
  <c r="G2885" i="7"/>
  <c r="F2885" i="7"/>
  <c r="E2884" i="7"/>
  <c r="D2884" i="7"/>
  <c r="C2884" i="7"/>
  <c r="B2884" i="7"/>
  <c r="A2883" i="7"/>
  <c r="A2881" i="7"/>
  <c r="H2872" i="7"/>
  <c r="G2872" i="7"/>
  <c r="E2872" i="7"/>
  <c r="E2871" i="7"/>
  <c r="E2870" i="7"/>
  <c r="E2869" i="7"/>
  <c r="I2868" i="7"/>
  <c r="H2868" i="7"/>
  <c r="G2868" i="7"/>
  <c r="F2868" i="7"/>
  <c r="I2867" i="7"/>
  <c r="H2867" i="7"/>
  <c r="G2867" i="7"/>
  <c r="F2867" i="7"/>
  <c r="I2866" i="7"/>
  <c r="H2866" i="7"/>
  <c r="G2866" i="7"/>
  <c r="F2866" i="7"/>
  <c r="I2865" i="7"/>
  <c r="H2865" i="7"/>
  <c r="G2865" i="7"/>
  <c r="F2865" i="7"/>
  <c r="D2863" i="7"/>
  <c r="C2863" i="7"/>
  <c r="B2863" i="7"/>
  <c r="A2862" i="7"/>
  <c r="H2856" i="7"/>
  <c r="G2856" i="7"/>
  <c r="E2856" i="7"/>
  <c r="E2855" i="7"/>
  <c r="E2854" i="7"/>
  <c r="E2853" i="7"/>
  <c r="I2852" i="7"/>
  <c r="H2852" i="7"/>
  <c r="G2852" i="7"/>
  <c r="F2852" i="7"/>
  <c r="I2851" i="7"/>
  <c r="H2851" i="7"/>
  <c r="G2851" i="7"/>
  <c r="F2851" i="7"/>
  <c r="I2850" i="7"/>
  <c r="H2850" i="7"/>
  <c r="G2850" i="7"/>
  <c r="F2850" i="7"/>
  <c r="I2849" i="7"/>
  <c r="H2849" i="7"/>
  <c r="G2849" i="7"/>
  <c r="F2849" i="7"/>
  <c r="E2848" i="7"/>
  <c r="D2848" i="7"/>
  <c r="C2848" i="7"/>
  <c r="B2848" i="7"/>
  <c r="H2846" i="7"/>
  <c r="G2846" i="7"/>
  <c r="E2846" i="7"/>
  <c r="E2845" i="7"/>
  <c r="E2844" i="7"/>
  <c r="E2843" i="7"/>
  <c r="I2842" i="7"/>
  <c r="H2842" i="7"/>
  <c r="G2842" i="7"/>
  <c r="F2842" i="7"/>
  <c r="I2841" i="7"/>
  <c r="H2841" i="7"/>
  <c r="G2841" i="7"/>
  <c r="F2841" i="7"/>
  <c r="I2840" i="7"/>
  <c r="H2840" i="7"/>
  <c r="G2840" i="7"/>
  <c r="F2840" i="7"/>
  <c r="I2839" i="7"/>
  <c r="H2839" i="7"/>
  <c r="G2839" i="7"/>
  <c r="F2839" i="7"/>
  <c r="E2838" i="7"/>
  <c r="D2838" i="7"/>
  <c r="C2838" i="7"/>
  <c r="B2838" i="7"/>
  <c r="H2836" i="7"/>
  <c r="G2836" i="7"/>
  <c r="E2836" i="7"/>
  <c r="E2835" i="7"/>
  <c r="E2834" i="7"/>
  <c r="E2833" i="7"/>
  <c r="I2832" i="7"/>
  <c r="H2832" i="7"/>
  <c r="G2832" i="7"/>
  <c r="F2832" i="7"/>
  <c r="I2831" i="7"/>
  <c r="H2831" i="7"/>
  <c r="G2831" i="7"/>
  <c r="F2831" i="7"/>
  <c r="I2830" i="7"/>
  <c r="H2830" i="7"/>
  <c r="G2830" i="7"/>
  <c r="F2830" i="7"/>
  <c r="I2829" i="7"/>
  <c r="H2829" i="7"/>
  <c r="G2829" i="7"/>
  <c r="F2829" i="7"/>
  <c r="E2828" i="7"/>
  <c r="D2828" i="7"/>
  <c r="C2828" i="7"/>
  <c r="B2828" i="7"/>
  <c r="H2826" i="7"/>
  <c r="G2826" i="7"/>
  <c r="E2826" i="7"/>
  <c r="E2825" i="7"/>
  <c r="E2824" i="7"/>
  <c r="E2823" i="7"/>
  <c r="I2822" i="7"/>
  <c r="H2822" i="7"/>
  <c r="G2822" i="7"/>
  <c r="F2822" i="7"/>
  <c r="I2821" i="7"/>
  <c r="H2821" i="7"/>
  <c r="G2821" i="7"/>
  <c r="F2821" i="7"/>
  <c r="I2820" i="7"/>
  <c r="H2820" i="7"/>
  <c r="G2820" i="7"/>
  <c r="F2820" i="7"/>
  <c r="I2819" i="7"/>
  <c r="H2819" i="7"/>
  <c r="G2819" i="7"/>
  <c r="F2819" i="7"/>
  <c r="E2818" i="7"/>
  <c r="D2818" i="7"/>
  <c r="C2818" i="7"/>
  <c r="B2818" i="7"/>
  <c r="H2816" i="7"/>
  <c r="G2816" i="7"/>
  <c r="E2816" i="7"/>
  <c r="E2815" i="7"/>
  <c r="E2814" i="7"/>
  <c r="E2813" i="7"/>
  <c r="I2812" i="7"/>
  <c r="H2812" i="7"/>
  <c r="G2812" i="7"/>
  <c r="F2812" i="7"/>
  <c r="I2811" i="7"/>
  <c r="H2811" i="7"/>
  <c r="G2811" i="7"/>
  <c r="F2811" i="7"/>
  <c r="I2810" i="7"/>
  <c r="H2810" i="7"/>
  <c r="G2810" i="7"/>
  <c r="F2810" i="7"/>
  <c r="I2809" i="7"/>
  <c r="H2809" i="7"/>
  <c r="G2809" i="7"/>
  <c r="F2809" i="7"/>
  <c r="E2808" i="7"/>
  <c r="D2808" i="7"/>
  <c r="C2808" i="7"/>
  <c r="B2808" i="7"/>
  <c r="H2806" i="7"/>
  <c r="G2806" i="7"/>
  <c r="E2806" i="7"/>
  <c r="E2805" i="7"/>
  <c r="E2804" i="7"/>
  <c r="E2803" i="7"/>
  <c r="I2802" i="7"/>
  <c r="H2802" i="7"/>
  <c r="G2802" i="7"/>
  <c r="F2802" i="7"/>
  <c r="I2801" i="7"/>
  <c r="H2801" i="7"/>
  <c r="G2801" i="7"/>
  <c r="F2801" i="7"/>
  <c r="I2800" i="7"/>
  <c r="H2800" i="7"/>
  <c r="G2800" i="7"/>
  <c r="F2800" i="7"/>
  <c r="I2799" i="7"/>
  <c r="H2799" i="7"/>
  <c r="G2799" i="7"/>
  <c r="F2799" i="7"/>
  <c r="E2798" i="7"/>
  <c r="D2798" i="7"/>
  <c r="C2798" i="7"/>
  <c r="B2798" i="7"/>
  <c r="A2797" i="7"/>
  <c r="H2791" i="7"/>
  <c r="G2791" i="7"/>
  <c r="E2791" i="7"/>
  <c r="E2790" i="7"/>
  <c r="E2789" i="7"/>
  <c r="E2788" i="7"/>
  <c r="I2787" i="7"/>
  <c r="H2787" i="7"/>
  <c r="G2787" i="7"/>
  <c r="F2787" i="7"/>
  <c r="I2786" i="7"/>
  <c r="H2786" i="7"/>
  <c r="G2786" i="7"/>
  <c r="F2786" i="7"/>
  <c r="I2785" i="7"/>
  <c r="H2785" i="7"/>
  <c r="G2785" i="7"/>
  <c r="F2785" i="7"/>
  <c r="I2784" i="7"/>
  <c r="H2784" i="7"/>
  <c r="G2784" i="7"/>
  <c r="F2784" i="7"/>
  <c r="D2782" i="7"/>
  <c r="C2782" i="7"/>
  <c r="B2782" i="7"/>
  <c r="H2780" i="7"/>
  <c r="G2780" i="7"/>
  <c r="E2780" i="7"/>
  <c r="E2779" i="7"/>
  <c r="E2778" i="7"/>
  <c r="E2777" i="7"/>
  <c r="I2776" i="7"/>
  <c r="H2776" i="7"/>
  <c r="G2776" i="7"/>
  <c r="F2776" i="7"/>
  <c r="I2775" i="7"/>
  <c r="H2775" i="7"/>
  <c r="G2775" i="7"/>
  <c r="F2775" i="7"/>
  <c r="I2774" i="7"/>
  <c r="H2774" i="7"/>
  <c r="G2774" i="7"/>
  <c r="F2774" i="7"/>
  <c r="I2773" i="7"/>
  <c r="H2773" i="7"/>
  <c r="G2773" i="7"/>
  <c r="F2773" i="7"/>
  <c r="E2772" i="7"/>
  <c r="D2772" i="7"/>
  <c r="C2772" i="7"/>
  <c r="B2772" i="7"/>
  <c r="A2771" i="7"/>
  <c r="AE2769" i="7"/>
  <c r="A2769" i="7"/>
  <c r="H2760" i="7"/>
  <c r="G2760" i="7"/>
  <c r="E2760" i="7"/>
  <c r="E2759" i="7"/>
  <c r="E2758" i="7"/>
  <c r="E2757" i="7"/>
  <c r="I2756" i="7"/>
  <c r="H2756" i="7"/>
  <c r="G2756" i="7"/>
  <c r="F2756" i="7"/>
  <c r="I2755" i="7"/>
  <c r="H2755" i="7"/>
  <c r="G2755" i="7"/>
  <c r="F2755" i="7"/>
  <c r="I2754" i="7"/>
  <c r="H2754" i="7"/>
  <c r="G2754" i="7"/>
  <c r="F2754" i="7"/>
  <c r="I2753" i="7"/>
  <c r="H2753" i="7"/>
  <c r="G2753" i="7"/>
  <c r="F2753" i="7"/>
  <c r="E2752" i="7"/>
  <c r="D2752" i="7"/>
  <c r="C2752" i="7"/>
  <c r="B2752" i="7"/>
  <c r="H2750" i="7"/>
  <c r="G2750" i="7"/>
  <c r="E2750" i="7"/>
  <c r="E2749" i="7"/>
  <c r="E2748" i="7"/>
  <c r="E2747" i="7"/>
  <c r="I2746" i="7"/>
  <c r="H2746" i="7"/>
  <c r="G2746" i="7"/>
  <c r="F2746" i="7"/>
  <c r="I2745" i="7"/>
  <c r="H2745" i="7"/>
  <c r="G2745" i="7"/>
  <c r="F2745" i="7"/>
  <c r="I2744" i="7"/>
  <c r="H2744" i="7"/>
  <c r="G2744" i="7"/>
  <c r="F2744" i="7"/>
  <c r="I2743" i="7"/>
  <c r="H2743" i="7"/>
  <c r="G2743" i="7"/>
  <c r="F2743" i="7"/>
  <c r="E2742" i="7"/>
  <c r="D2742" i="7"/>
  <c r="C2742" i="7"/>
  <c r="B2742" i="7"/>
  <c r="A2741" i="7"/>
  <c r="H2735" i="7"/>
  <c r="G2735" i="7"/>
  <c r="E2735" i="7"/>
  <c r="E2734" i="7"/>
  <c r="E2733" i="7"/>
  <c r="E2732" i="7"/>
  <c r="I2731" i="7"/>
  <c r="H2731" i="7"/>
  <c r="G2731" i="7"/>
  <c r="F2731" i="7"/>
  <c r="I2730" i="7"/>
  <c r="H2730" i="7"/>
  <c r="G2730" i="7"/>
  <c r="F2730" i="7"/>
  <c r="I2729" i="7"/>
  <c r="H2729" i="7"/>
  <c r="G2729" i="7"/>
  <c r="F2729" i="7"/>
  <c r="I2728" i="7"/>
  <c r="H2728" i="7"/>
  <c r="G2728" i="7"/>
  <c r="F2728" i="7"/>
  <c r="E2727" i="7"/>
  <c r="D2727" i="7"/>
  <c r="C2727" i="7"/>
  <c r="B2727" i="7"/>
  <c r="H2725" i="7"/>
  <c r="G2725" i="7"/>
  <c r="E2725" i="7"/>
  <c r="E2724" i="7"/>
  <c r="E2723" i="7"/>
  <c r="E2722" i="7"/>
  <c r="I2721" i="7"/>
  <c r="H2721" i="7"/>
  <c r="G2721" i="7"/>
  <c r="F2721" i="7"/>
  <c r="I2720" i="7"/>
  <c r="H2720" i="7"/>
  <c r="G2720" i="7"/>
  <c r="F2720" i="7"/>
  <c r="I2719" i="7"/>
  <c r="H2719" i="7"/>
  <c r="G2719" i="7"/>
  <c r="F2719" i="7"/>
  <c r="I2718" i="7"/>
  <c r="H2718" i="7"/>
  <c r="G2718" i="7"/>
  <c r="F2718" i="7"/>
  <c r="E2717" i="7"/>
  <c r="D2717" i="7"/>
  <c r="C2717" i="7"/>
  <c r="B2717" i="7"/>
  <c r="H2715" i="7"/>
  <c r="G2715" i="7"/>
  <c r="E2715" i="7"/>
  <c r="E2714" i="7"/>
  <c r="E2713" i="7"/>
  <c r="E2712" i="7"/>
  <c r="I2711" i="7"/>
  <c r="H2711" i="7"/>
  <c r="G2711" i="7"/>
  <c r="F2711" i="7"/>
  <c r="I2710" i="7"/>
  <c r="H2710" i="7"/>
  <c r="G2710" i="7"/>
  <c r="F2710" i="7"/>
  <c r="I2709" i="7"/>
  <c r="H2709" i="7"/>
  <c r="G2709" i="7"/>
  <c r="F2709" i="7"/>
  <c r="I2708" i="7"/>
  <c r="H2708" i="7"/>
  <c r="G2708" i="7"/>
  <c r="F2708" i="7"/>
  <c r="E2707" i="7"/>
  <c r="D2707" i="7"/>
  <c r="C2707" i="7"/>
  <c r="B2707" i="7"/>
  <c r="H2705" i="7"/>
  <c r="G2705" i="7"/>
  <c r="E2705" i="7"/>
  <c r="E2704" i="7"/>
  <c r="E2703" i="7"/>
  <c r="E2702" i="7"/>
  <c r="I2701" i="7"/>
  <c r="H2701" i="7"/>
  <c r="G2701" i="7"/>
  <c r="F2701" i="7"/>
  <c r="I2700" i="7"/>
  <c r="H2700" i="7"/>
  <c r="G2700" i="7"/>
  <c r="F2700" i="7"/>
  <c r="I2699" i="7"/>
  <c r="H2699" i="7"/>
  <c r="G2699" i="7"/>
  <c r="F2699" i="7"/>
  <c r="I2698" i="7"/>
  <c r="H2698" i="7"/>
  <c r="G2698" i="7"/>
  <c r="F2698" i="7"/>
  <c r="E2697" i="7"/>
  <c r="D2697" i="7"/>
  <c r="C2697" i="7"/>
  <c r="B2697" i="7"/>
  <c r="H2695" i="7"/>
  <c r="G2695" i="7"/>
  <c r="E2695" i="7"/>
  <c r="E2694" i="7"/>
  <c r="E2693" i="7"/>
  <c r="E2692" i="7"/>
  <c r="I2691" i="7"/>
  <c r="H2691" i="7"/>
  <c r="G2691" i="7"/>
  <c r="F2691" i="7"/>
  <c r="I2690" i="7"/>
  <c r="H2690" i="7"/>
  <c r="G2690" i="7"/>
  <c r="F2690" i="7"/>
  <c r="I2689" i="7"/>
  <c r="H2689" i="7"/>
  <c r="G2689" i="7"/>
  <c r="F2689" i="7"/>
  <c r="I2688" i="7"/>
  <c r="H2688" i="7"/>
  <c r="G2688" i="7"/>
  <c r="F2688" i="7"/>
  <c r="E2687" i="7"/>
  <c r="D2687" i="7"/>
  <c r="C2687" i="7"/>
  <c r="B2687" i="7"/>
  <c r="H2685" i="7"/>
  <c r="G2685" i="7"/>
  <c r="E2685" i="7"/>
  <c r="E2684" i="7"/>
  <c r="E2683" i="7"/>
  <c r="E2682" i="7"/>
  <c r="I2681" i="7"/>
  <c r="H2681" i="7"/>
  <c r="G2681" i="7"/>
  <c r="F2681" i="7"/>
  <c r="I2680" i="7"/>
  <c r="H2680" i="7"/>
  <c r="G2680" i="7"/>
  <c r="F2680" i="7"/>
  <c r="I2679" i="7"/>
  <c r="H2679" i="7"/>
  <c r="G2679" i="7"/>
  <c r="F2679" i="7"/>
  <c r="I2678" i="7"/>
  <c r="H2678" i="7"/>
  <c r="G2678" i="7"/>
  <c r="F2678" i="7"/>
  <c r="E2677" i="7"/>
  <c r="D2677" i="7"/>
  <c r="C2677" i="7"/>
  <c r="B2677" i="7"/>
  <c r="H2675" i="7"/>
  <c r="G2675" i="7"/>
  <c r="E2675" i="7"/>
  <c r="E2674" i="7"/>
  <c r="E2673" i="7"/>
  <c r="E2672" i="7"/>
  <c r="I2671" i="7"/>
  <c r="H2671" i="7"/>
  <c r="G2671" i="7"/>
  <c r="F2671" i="7"/>
  <c r="I2670" i="7"/>
  <c r="H2670" i="7"/>
  <c r="G2670" i="7"/>
  <c r="F2670" i="7"/>
  <c r="I2669" i="7"/>
  <c r="H2669" i="7"/>
  <c r="G2669" i="7"/>
  <c r="F2669" i="7"/>
  <c r="I2668" i="7"/>
  <c r="H2668" i="7"/>
  <c r="G2668" i="7"/>
  <c r="F2668" i="7"/>
  <c r="E2667" i="7"/>
  <c r="D2667" i="7"/>
  <c r="C2667" i="7"/>
  <c r="B2667" i="7"/>
  <c r="H2665" i="7"/>
  <c r="G2665" i="7"/>
  <c r="E2665" i="7"/>
  <c r="E2664" i="7"/>
  <c r="E2663" i="7"/>
  <c r="E2662" i="7"/>
  <c r="I2661" i="7"/>
  <c r="H2661" i="7"/>
  <c r="G2661" i="7"/>
  <c r="F2661" i="7"/>
  <c r="I2660" i="7"/>
  <c r="H2660" i="7"/>
  <c r="G2660" i="7"/>
  <c r="F2660" i="7"/>
  <c r="I2659" i="7"/>
  <c r="H2659" i="7"/>
  <c r="G2659" i="7"/>
  <c r="F2659" i="7"/>
  <c r="I2658" i="7"/>
  <c r="H2658" i="7"/>
  <c r="G2658" i="7"/>
  <c r="F2658" i="7"/>
  <c r="E2657" i="7"/>
  <c r="D2657" i="7"/>
  <c r="C2657" i="7"/>
  <c r="B2657" i="7"/>
  <c r="A2656" i="7"/>
  <c r="A2654" i="7"/>
  <c r="H2645" i="7"/>
  <c r="G2645" i="7"/>
  <c r="E2645" i="7"/>
  <c r="E2644" i="7"/>
  <c r="E2643" i="7"/>
  <c r="E2642" i="7"/>
  <c r="I2641" i="7"/>
  <c r="H2641" i="7"/>
  <c r="G2641" i="7"/>
  <c r="F2641" i="7"/>
  <c r="I2640" i="7"/>
  <c r="H2640" i="7"/>
  <c r="G2640" i="7"/>
  <c r="F2640" i="7"/>
  <c r="I2639" i="7"/>
  <c r="H2639" i="7"/>
  <c r="G2639" i="7"/>
  <c r="F2639" i="7"/>
  <c r="I2638" i="7"/>
  <c r="H2638" i="7"/>
  <c r="G2638" i="7"/>
  <c r="F2638" i="7"/>
  <c r="E2637" i="7"/>
  <c r="D2637" i="7"/>
  <c r="C2637" i="7"/>
  <c r="B2637" i="7"/>
  <c r="H2635" i="7"/>
  <c r="G2635" i="7"/>
  <c r="E2635" i="7"/>
  <c r="E2634" i="7"/>
  <c r="E2633" i="7"/>
  <c r="E2632" i="7"/>
  <c r="I2631" i="7"/>
  <c r="H2631" i="7"/>
  <c r="G2631" i="7"/>
  <c r="F2631" i="7"/>
  <c r="I2630" i="7"/>
  <c r="H2630" i="7"/>
  <c r="G2630" i="7"/>
  <c r="F2630" i="7"/>
  <c r="I2629" i="7"/>
  <c r="H2629" i="7"/>
  <c r="G2629" i="7"/>
  <c r="F2629" i="7"/>
  <c r="I2628" i="7"/>
  <c r="H2628" i="7"/>
  <c r="G2628" i="7"/>
  <c r="F2628" i="7"/>
  <c r="E2627" i="7"/>
  <c r="D2627" i="7"/>
  <c r="C2627" i="7"/>
  <c r="B2627" i="7"/>
  <c r="H2625" i="7"/>
  <c r="G2625" i="7"/>
  <c r="E2625" i="7"/>
  <c r="E2624" i="7"/>
  <c r="E2623" i="7"/>
  <c r="E2622" i="7"/>
  <c r="I2621" i="7"/>
  <c r="H2621" i="7"/>
  <c r="G2621" i="7"/>
  <c r="F2621" i="7"/>
  <c r="I2620" i="7"/>
  <c r="H2620" i="7"/>
  <c r="G2620" i="7"/>
  <c r="F2620" i="7"/>
  <c r="I2619" i="7"/>
  <c r="H2619" i="7"/>
  <c r="G2619" i="7"/>
  <c r="F2619" i="7"/>
  <c r="I2618" i="7"/>
  <c r="H2618" i="7"/>
  <c r="G2618" i="7"/>
  <c r="F2618" i="7"/>
  <c r="E2617" i="7"/>
  <c r="D2617" i="7"/>
  <c r="C2617" i="7"/>
  <c r="B2617" i="7"/>
  <c r="A2616" i="7"/>
  <c r="H2610" i="7"/>
  <c r="G2610" i="7"/>
  <c r="E2610" i="7"/>
  <c r="E2609" i="7"/>
  <c r="E2608" i="7"/>
  <c r="E2607" i="7"/>
  <c r="I2606" i="7"/>
  <c r="H2606" i="7"/>
  <c r="G2606" i="7"/>
  <c r="F2606" i="7"/>
  <c r="I2605" i="7"/>
  <c r="H2605" i="7"/>
  <c r="G2605" i="7"/>
  <c r="F2605" i="7"/>
  <c r="I2604" i="7"/>
  <c r="H2604" i="7"/>
  <c r="G2604" i="7"/>
  <c r="F2604" i="7"/>
  <c r="I2603" i="7"/>
  <c r="H2603" i="7"/>
  <c r="G2603" i="7"/>
  <c r="F2603" i="7"/>
  <c r="E2602" i="7"/>
  <c r="D2602" i="7"/>
  <c r="C2602" i="7"/>
  <c r="B2602" i="7"/>
  <c r="H2600" i="7"/>
  <c r="G2600" i="7"/>
  <c r="E2600" i="7"/>
  <c r="E2599" i="7"/>
  <c r="E2598" i="7"/>
  <c r="E2597" i="7"/>
  <c r="I2596" i="7"/>
  <c r="H2596" i="7"/>
  <c r="G2596" i="7"/>
  <c r="F2596" i="7"/>
  <c r="I2595" i="7"/>
  <c r="H2595" i="7"/>
  <c r="G2595" i="7"/>
  <c r="F2595" i="7"/>
  <c r="I2594" i="7"/>
  <c r="H2594" i="7"/>
  <c r="G2594" i="7"/>
  <c r="F2594" i="7"/>
  <c r="I2593" i="7"/>
  <c r="H2593" i="7"/>
  <c r="G2593" i="7"/>
  <c r="F2593" i="7"/>
  <c r="E2592" i="7"/>
  <c r="D2592" i="7"/>
  <c r="C2592" i="7"/>
  <c r="B2592" i="7"/>
  <c r="H2590" i="7"/>
  <c r="G2590" i="7"/>
  <c r="E2590" i="7"/>
  <c r="E2589" i="7"/>
  <c r="E2588" i="7"/>
  <c r="E2587" i="7"/>
  <c r="I2586" i="7"/>
  <c r="H2586" i="7"/>
  <c r="G2586" i="7"/>
  <c r="F2586" i="7"/>
  <c r="I2585" i="7"/>
  <c r="H2585" i="7"/>
  <c r="G2585" i="7"/>
  <c r="F2585" i="7"/>
  <c r="I2584" i="7"/>
  <c r="H2584" i="7"/>
  <c r="G2584" i="7"/>
  <c r="F2584" i="7"/>
  <c r="I2583" i="7"/>
  <c r="H2583" i="7"/>
  <c r="G2583" i="7"/>
  <c r="F2583" i="7"/>
  <c r="E2582" i="7"/>
  <c r="D2582" i="7"/>
  <c r="C2582" i="7"/>
  <c r="B2582" i="7"/>
  <c r="H2580" i="7"/>
  <c r="G2580" i="7"/>
  <c r="E2580" i="7"/>
  <c r="E2579" i="7"/>
  <c r="E2578" i="7"/>
  <c r="E2577" i="7"/>
  <c r="I2576" i="7"/>
  <c r="H2576" i="7"/>
  <c r="G2576" i="7"/>
  <c r="F2576" i="7"/>
  <c r="I2575" i="7"/>
  <c r="H2575" i="7"/>
  <c r="G2575" i="7"/>
  <c r="F2575" i="7"/>
  <c r="I2574" i="7"/>
  <c r="H2574" i="7"/>
  <c r="G2574" i="7"/>
  <c r="F2574" i="7"/>
  <c r="I2573" i="7"/>
  <c r="H2573" i="7"/>
  <c r="G2573" i="7"/>
  <c r="F2573" i="7"/>
  <c r="E2572" i="7"/>
  <c r="D2572" i="7"/>
  <c r="C2572" i="7"/>
  <c r="B2572" i="7"/>
  <c r="H2570" i="7"/>
  <c r="G2570" i="7"/>
  <c r="E2570" i="7"/>
  <c r="E2569" i="7"/>
  <c r="E2568" i="7"/>
  <c r="E2567" i="7"/>
  <c r="I2566" i="7"/>
  <c r="H2566" i="7"/>
  <c r="G2566" i="7"/>
  <c r="F2566" i="7"/>
  <c r="I2565" i="7"/>
  <c r="H2565" i="7"/>
  <c r="G2565" i="7"/>
  <c r="F2565" i="7"/>
  <c r="I2564" i="7"/>
  <c r="H2564" i="7"/>
  <c r="G2564" i="7"/>
  <c r="F2564" i="7"/>
  <c r="I2563" i="7"/>
  <c r="H2563" i="7"/>
  <c r="G2563" i="7"/>
  <c r="F2563" i="7"/>
  <c r="E2562" i="7"/>
  <c r="D2562" i="7"/>
  <c r="C2562" i="7"/>
  <c r="B2562" i="7"/>
  <c r="H2560" i="7"/>
  <c r="G2560" i="7"/>
  <c r="E2560" i="7"/>
  <c r="E2559" i="7"/>
  <c r="E2558" i="7"/>
  <c r="E2557" i="7"/>
  <c r="I2556" i="7"/>
  <c r="H2556" i="7"/>
  <c r="G2556" i="7"/>
  <c r="F2556" i="7"/>
  <c r="I2555" i="7"/>
  <c r="H2555" i="7"/>
  <c r="G2555" i="7"/>
  <c r="F2555" i="7"/>
  <c r="I2554" i="7"/>
  <c r="H2554" i="7"/>
  <c r="G2554" i="7"/>
  <c r="F2554" i="7"/>
  <c r="I2553" i="7"/>
  <c r="H2553" i="7"/>
  <c r="G2553" i="7"/>
  <c r="F2553" i="7"/>
  <c r="E2552" i="7"/>
  <c r="D2552" i="7"/>
  <c r="C2552" i="7"/>
  <c r="B2552" i="7"/>
  <c r="A2551" i="7"/>
  <c r="AE2549" i="7"/>
  <c r="A2549" i="7"/>
  <c r="H2540" i="7"/>
  <c r="G2540" i="7"/>
  <c r="E2540" i="7"/>
  <c r="E2539" i="7"/>
  <c r="E2538" i="7"/>
  <c r="E2537" i="7"/>
  <c r="I2536" i="7"/>
  <c r="H2536" i="7"/>
  <c r="G2536" i="7"/>
  <c r="F2536" i="7"/>
  <c r="I2535" i="7"/>
  <c r="H2535" i="7"/>
  <c r="G2535" i="7"/>
  <c r="F2535" i="7"/>
  <c r="I2534" i="7"/>
  <c r="H2534" i="7"/>
  <c r="G2534" i="7"/>
  <c r="F2534" i="7"/>
  <c r="I2533" i="7"/>
  <c r="H2533" i="7"/>
  <c r="G2533" i="7"/>
  <c r="F2533" i="7"/>
  <c r="E2532" i="7"/>
  <c r="D2532" i="7"/>
  <c r="C2532" i="7"/>
  <c r="B2532" i="7"/>
  <c r="H2530" i="7"/>
  <c r="G2530" i="7"/>
  <c r="E2530" i="7"/>
  <c r="E2529" i="7"/>
  <c r="E2528" i="7"/>
  <c r="E2527" i="7"/>
  <c r="I2526" i="7"/>
  <c r="H2526" i="7"/>
  <c r="G2526" i="7"/>
  <c r="F2526" i="7"/>
  <c r="I2525" i="7"/>
  <c r="H2525" i="7"/>
  <c r="G2525" i="7"/>
  <c r="F2525" i="7"/>
  <c r="I2524" i="7"/>
  <c r="H2524" i="7"/>
  <c r="G2524" i="7"/>
  <c r="F2524" i="7"/>
  <c r="I2523" i="7"/>
  <c r="H2523" i="7"/>
  <c r="G2523" i="7"/>
  <c r="F2523" i="7"/>
  <c r="E2522" i="7"/>
  <c r="D2522" i="7"/>
  <c r="C2522" i="7"/>
  <c r="B2522" i="7"/>
  <c r="H2520" i="7"/>
  <c r="G2520" i="7"/>
  <c r="E2520" i="7"/>
  <c r="E2519" i="7"/>
  <c r="E2518" i="7"/>
  <c r="E2517" i="7"/>
  <c r="I2516" i="7"/>
  <c r="H2516" i="7"/>
  <c r="G2516" i="7"/>
  <c r="F2516" i="7"/>
  <c r="I2515" i="7"/>
  <c r="H2515" i="7"/>
  <c r="G2515" i="7"/>
  <c r="F2515" i="7"/>
  <c r="I2514" i="7"/>
  <c r="H2514" i="7"/>
  <c r="G2514" i="7"/>
  <c r="F2514" i="7"/>
  <c r="I2513" i="7"/>
  <c r="H2513" i="7"/>
  <c r="G2513" i="7"/>
  <c r="F2513" i="7"/>
  <c r="E2512" i="7"/>
  <c r="D2512" i="7"/>
  <c r="C2512" i="7"/>
  <c r="B2512" i="7"/>
  <c r="A2511" i="7"/>
  <c r="H2505" i="7"/>
  <c r="G2505" i="7"/>
  <c r="E2505" i="7"/>
  <c r="E2504" i="7"/>
  <c r="E2503" i="7"/>
  <c r="E2502" i="7"/>
  <c r="I2501" i="7"/>
  <c r="H2501" i="7"/>
  <c r="G2501" i="7"/>
  <c r="F2501" i="7"/>
  <c r="I2500" i="7"/>
  <c r="H2500" i="7"/>
  <c r="G2500" i="7"/>
  <c r="F2500" i="7"/>
  <c r="I2499" i="7"/>
  <c r="H2499" i="7"/>
  <c r="G2499" i="7"/>
  <c r="F2499" i="7"/>
  <c r="I2498" i="7"/>
  <c r="H2498" i="7"/>
  <c r="G2498" i="7"/>
  <c r="F2498" i="7"/>
  <c r="E2497" i="7"/>
  <c r="D2497" i="7"/>
  <c r="C2497" i="7"/>
  <c r="B2497" i="7"/>
  <c r="H2495" i="7"/>
  <c r="G2495" i="7"/>
  <c r="E2495" i="7"/>
  <c r="E2494" i="7"/>
  <c r="E2493" i="7"/>
  <c r="E2492" i="7"/>
  <c r="I2491" i="7"/>
  <c r="H2491" i="7"/>
  <c r="G2491" i="7"/>
  <c r="F2491" i="7"/>
  <c r="I2490" i="7"/>
  <c r="H2490" i="7"/>
  <c r="G2490" i="7"/>
  <c r="F2490" i="7"/>
  <c r="I2489" i="7"/>
  <c r="H2489" i="7"/>
  <c r="G2489" i="7"/>
  <c r="F2489" i="7"/>
  <c r="I2488" i="7"/>
  <c r="H2488" i="7"/>
  <c r="G2488" i="7"/>
  <c r="F2488" i="7"/>
  <c r="E2487" i="7"/>
  <c r="D2487" i="7"/>
  <c r="C2487" i="7"/>
  <c r="B2487" i="7"/>
  <c r="H2485" i="7"/>
  <c r="G2485" i="7"/>
  <c r="E2485" i="7"/>
  <c r="E2484" i="7"/>
  <c r="E2483" i="7"/>
  <c r="E2482" i="7"/>
  <c r="I2481" i="7"/>
  <c r="H2481" i="7"/>
  <c r="G2481" i="7"/>
  <c r="F2481" i="7"/>
  <c r="I2480" i="7"/>
  <c r="H2480" i="7"/>
  <c r="G2480" i="7"/>
  <c r="F2480" i="7"/>
  <c r="I2479" i="7"/>
  <c r="H2479" i="7"/>
  <c r="G2479" i="7"/>
  <c r="F2479" i="7"/>
  <c r="I2478" i="7"/>
  <c r="H2478" i="7"/>
  <c r="G2478" i="7"/>
  <c r="F2478" i="7"/>
  <c r="E2477" i="7"/>
  <c r="D2477" i="7"/>
  <c r="C2477" i="7"/>
  <c r="B2477" i="7"/>
  <c r="H2475" i="7"/>
  <c r="G2475" i="7"/>
  <c r="E2475" i="7"/>
  <c r="E2474" i="7"/>
  <c r="E2473" i="7"/>
  <c r="E2472" i="7"/>
  <c r="I2471" i="7"/>
  <c r="H2471" i="7"/>
  <c r="G2471" i="7"/>
  <c r="F2471" i="7"/>
  <c r="I2470" i="7"/>
  <c r="H2470" i="7"/>
  <c r="G2470" i="7"/>
  <c r="F2470" i="7"/>
  <c r="I2469" i="7"/>
  <c r="H2469" i="7"/>
  <c r="G2469" i="7"/>
  <c r="F2469" i="7"/>
  <c r="I2468" i="7"/>
  <c r="H2468" i="7"/>
  <c r="G2468" i="7"/>
  <c r="F2468" i="7"/>
  <c r="E2467" i="7"/>
  <c r="D2467" i="7"/>
  <c r="C2467" i="7"/>
  <c r="B2467" i="7"/>
  <c r="H2465" i="7"/>
  <c r="G2465" i="7"/>
  <c r="E2465" i="7"/>
  <c r="E2464" i="7"/>
  <c r="E2463" i="7"/>
  <c r="E2462" i="7"/>
  <c r="I2461" i="7"/>
  <c r="H2461" i="7"/>
  <c r="G2461" i="7"/>
  <c r="F2461" i="7"/>
  <c r="I2460" i="7"/>
  <c r="H2460" i="7"/>
  <c r="G2460" i="7"/>
  <c r="F2460" i="7"/>
  <c r="I2459" i="7"/>
  <c r="H2459" i="7"/>
  <c r="G2459" i="7"/>
  <c r="F2459" i="7"/>
  <c r="I2458" i="7"/>
  <c r="H2458" i="7"/>
  <c r="G2458" i="7"/>
  <c r="F2458" i="7"/>
  <c r="E2457" i="7"/>
  <c r="D2457" i="7"/>
  <c r="C2457" i="7"/>
  <c r="B2457" i="7"/>
  <c r="H2455" i="7"/>
  <c r="G2455" i="7"/>
  <c r="E2455" i="7"/>
  <c r="E2454" i="7"/>
  <c r="E2453" i="7"/>
  <c r="E2452" i="7"/>
  <c r="I2451" i="7"/>
  <c r="H2451" i="7"/>
  <c r="G2451" i="7"/>
  <c r="F2451" i="7"/>
  <c r="I2450" i="7"/>
  <c r="H2450" i="7"/>
  <c r="G2450" i="7"/>
  <c r="F2450" i="7"/>
  <c r="I2449" i="7"/>
  <c r="H2449" i="7"/>
  <c r="G2449" i="7"/>
  <c r="F2449" i="7"/>
  <c r="I2448" i="7"/>
  <c r="H2448" i="7"/>
  <c r="G2448" i="7"/>
  <c r="F2448" i="7"/>
  <c r="E2447" i="7"/>
  <c r="D2447" i="7"/>
  <c r="C2447" i="7"/>
  <c r="B2447" i="7"/>
  <c r="A2446" i="7"/>
  <c r="H2440" i="7"/>
  <c r="G2440" i="7"/>
  <c r="E2440" i="7"/>
  <c r="E2439" i="7"/>
  <c r="E2438" i="7"/>
  <c r="E2437" i="7"/>
  <c r="I2436" i="7"/>
  <c r="H2436" i="7"/>
  <c r="G2436" i="7"/>
  <c r="F2436" i="7"/>
  <c r="I2435" i="7"/>
  <c r="H2435" i="7"/>
  <c r="G2435" i="7"/>
  <c r="F2435" i="7"/>
  <c r="I2434" i="7"/>
  <c r="H2434" i="7"/>
  <c r="G2434" i="7"/>
  <c r="F2434" i="7"/>
  <c r="I2433" i="7"/>
  <c r="H2433" i="7"/>
  <c r="G2433" i="7"/>
  <c r="F2433" i="7"/>
  <c r="E2432" i="7"/>
  <c r="D2432" i="7"/>
  <c r="C2432" i="7"/>
  <c r="B2432" i="7"/>
  <c r="A2431" i="7"/>
  <c r="H2425" i="7"/>
  <c r="G2425" i="7"/>
  <c r="E2425" i="7"/>
  <c r="E2424" i="7"/>
  <c r="E2423" i="7"/>
  <c r="E2422" i="7"/>
  <c r="I2421" i="7"/>
  <c r="H2421" i="7"/>
  <c r="G2421" i="7"/>
  <c r="F2421" i="7"/>
  <c r="I2420" i="7"/>
  <c r="H2420" i="7"/>
  <c r="G2420" i="7"/>
  <c r="F2420" i="7"/>
  <c r="I2419" i="7"/>
  <c r="H2419" i="7"/>
  <c r="G2419" i="7"/>
  <c r="F2419" i="7"/>
  <c r="I2418" i="7"/>
  <c r="H2418" i="7"/>
  <c r="G2418" i="7"/>
  <c r="F2418" i="7"/>
  <c r="E2417" i="7"/>
  <c r="D2417" i="7"/>
  <c r="C2417" i="7"/>
  <c r="B2417" i="7"/>
  <c r="A2416" i="7"/>
  <c r="H2410" i="7"/>
  <c r="G2410" i="7"/>
  <c r="E2410" i="7"/>
  <c r="E2409" i="7"/>
  <c r="E2408" i="7"/>
  <c r="E2407" i="7"/>
  <c r="I2406" i="7"/>
  <c r="H2406" i="7"/>
  <c r="G2406" i="7"/>
  <c r="F2406" i="7"/>
  <c r="I2405" i="7"/>
  <c r="H2405" i="7"/>
  <c r="G2405" i="7"/>
  <c r="F2405" i="7"/>
  <c r="I2404" i="7"/>
  <c r="H2404" i="7"/>
  <c r="G2404" i="7"/>
  <c r="F2404" i="7"/>
  <c r="I2403" i="7"/>
  <c r="H2403" i="7"/>
  <c r="G2403" i="7"/>
  <c r="F2403" i="7"/>
  <c r="E2402" i="7"/>
  <c r="D2402" i="7"/>
  <c r="C2402" i="7"/>
  <c r="B2402" i="7"/>
  <c r="H2400" i="7"/>
  <c r="G2400" i="7"/>
  <c r="E2400" i="7"/>
  <c r="E2399" i="7"/>
  <c r="E2398" i="7"/>
  <c r="E2397" i="7"/>
  <c r="I2396" i="7"/>
  <c r="H2396" i="7"/>
  <c r="G2396" i="7"/>
  <c r="F2396" i="7"/>
  <c r="I2395" i="7"/>
  <c r="H2395" i="7"/>
  <c r="G2395" i="7"/>
  <c r="F2395" i="7"/>
  <c r="I2394" i="7"/>
  <c r="H2394" i="7"/>
  <c r="G2394" i="7"/>
  <c r="F2394" i="7"/>
  <c r="I2393" i="7"/>
  <c r="H2393" i="7"/>
  <c r="G2393" i="7"/>
  <c r="F2393" i="7"/>
  <c r="E2392" i="7"/>
  <c r="D2392" i="7"/>
  <c r="C2392" i="7"/>
  <c r="B2392" i="7"/>
  <c r="H2390" i="7"/>
  <c r="G2390" i="7"/>
  <c r="E2390" i="7"/>
  <c r="E2389" i="7"/>
  <c r="E2388" i="7"/>
  <c r="E2387" i="7"/>
  <c r="I2386" i="7"/>
  <c r="H2386" i="7"/>
  <c r="G2386" i="7"/>
  <c r="F2386" i="7"/>
  <c r="I2385" i="7"/>
  <c r="H2385" i="7"/>
  <c r="G2385" i="7"/>
  <c r="F2385" i="7"/>
  <c r="I2384" i="7"/>
  <c r="H2384" i="7"/>
  <c r="G2384" i="7"/>
  <c r="F2384" i="7"/>
  <c r="I2383" i="7"/>
  <c r="H2383" i="7"/>
  <c r="G2383" i="7"/>
  <c r="F2383" i="7"/>
  <c r="E2382" i="7"/>
  <c r="D2382" i="7"/>
  <c r="C2382" i="7"/>
  <c r="B2382" i="7"/>
  <c r="H2380" i="7"/>
  <c r="G2380" i="7"/>
  <c r="E2380" i="7"/>
  <c r="E2379" i="7"/>
  <c r="E2378" i="7"/>
  <c r="E2377" i="7"/>
  <c r="I2376" i="7"/>
  <c r="H2376" i="7"/>
  <c r="G2376" i="7"/>
  <c r="F2376" i="7"/>
  <c r="I2375" i="7"/>
  <c r="H2375" i="7"/>
  <c r="G2375" i="7"/>
  <c r="F2375" i="7"/>
  <c r="I2374" i="7"/>
  <c r="H2374" i="7"/>
  <c r="G2374" i="7"/>
  <c r="F2374" i="7"/>
  <c r="I2373" i="7"/>
  <c r="H2373" i="7"/>
  <c r="G2373" i="7"/>
  <c r="F2373" i="7"/>
  <c r="E2372" i="7"/>
  <c r="D2372" i="7"/>
  <c r="C2372" i="7"/>
  <c r="B2372" i="7"/>
  <c r="A2371" i="7"/>
  <c r="H2365" i="7"/>
  <c r="G2365" i="7"/>
  <c r="E2365" i="7"/>
  <c r="E2364" i="7"/>
  <c r="E2363" i="7"/>
  <c r="E2362" i="7"/>
  <c r="I2361" i="7"/>
  <c r="H2361" i="7"/>
  <c r="G2361" i="7"/>
  <c r="F2361" i="7"/>
  <c r="I2360" i="7"/>
  <c r="H2360" i="7"/>
  <c r="G2360" i="7"/>
  <c r="F2360" i="7"/>
  <c r="I2359" i="7"/>
  <c r="H2359" i="7"/>
  <c r="G2359" i="7"/>
  <c r="F2359" i="7"/>
  <c r="I2358" i="7"/>
  <c r="H2358" i="7"/>
  <c r="G2358" i="7"/>
  <c r="F2358" i="7"/>
  <c r="E2357" i="7"/>
  <c r="D2357" i="7"/>
  <c r="C2357" i="7"/>
  <c r="B2357" i="7"/>
  <c r="H2355" i="7"/>
  <c r="G2355" i="7"/>
  <c r="E2355" i="7"/>
  <c r="E2354" i="7"/>
  <c r="E2353" i="7"/>
  <c r="E2352" i="7"/>
  <c r="I2351" i="7"/>
  <c r="H2351" i="7"/>
  <c r="G2351" i="7"/>
  <c r="F2351" i="7"/>
  <c r="I2350" i="7"/>
  <c r="H2350" i="7"/>
  <c r="G2350" i="7"/>
  <c r="F2350" i="7"/>
  <c r="I2349" i="7"/>
  <c r="H2349" i="7"/>
  <c r="G2349" i="7"/>
  <c r="F2349" i="7"/>
  <c r="I2348" i="7"/>
  <c r="H2348" i="7"/>
  <c r="G2348" i="7"/>
  <c r="F2348" i="7"/>
  <c r="E2347" i="7"/>
  <c r="D2347" i="7"/>
  <c r="C2347" i="7"/>
  <c r="B2347" i="7"/>
  <c r="H2345" i="7"/>
  <c r="G2345" i="7"/>
  <c r="E2345" i="7"/>
  <c r="E2344" i="7"/>
  <c r="E2343" i="7"/>
  <c r="E2342" i="7"/>
  <c r="I2341" i="7"/>
  <c r="H2341" i="7"/>
  <c r="G2341" i="7"/>
  <c r="F2341" i="7"/>
  <c r="I2340" i="7"/>
  <c r="H2340" i="7"/>
  <c r="G2340" i="7"/>
  <c r="F2340" i="7"/>
  <c r="I2339" i="7"/>
  <c r="H2339" i="7"/>
  <c r="G2339" i="7"/>
  <c r="F2339" i="7"/>
  <c r="I2338" i="7"/>
  <c r="H2338" i="7"/>
  <c r="G2338" i="7"/>
  <c r="F2338" i="7"/>
  <c r="E2337" i="7"/>
  <c r="D2337" i="7"/>
  <c r="C2337" i="7"/>
  <c r="B2337" i="7"/>
  <c r="H2335" i="7"/>
  <c r="G2335" i="7"/>
  <c r="E2335" i="7"/>
  <c r="E2334" i="7"/>
  <c r="E2333" i="7"/>
  <c r="E2332" i="7"/>
  <c r="I2331" i="7"/>
  <c r="H2331" i="7"/>
  <c r="G2331" i="7"/>
  <c r="F2331" i="7"/>
  <c r="I2330" i="7"/>
  <c r="H2330" i="7"/>
  <c r="G2330" i="7"/>
  <c r="F2330" i="7"/>
  <c r="I2329" i="7"/>
  <c r="H2329" i="7"/>
  <c r="G2329" i="7"/>
  <c r="F2329" i="7"/>
  <c r="I2328" i="7"/>
  <c r="H2328" i="7"/>
  <c r="G2328" i="7"/>
  <c r="F2328" i="7"/>
  <c r="E2327" i="7"/>
  <c r="D2327" i="7"/>
  <c r="C2327" i="7"/>
  <c r="B2327" i="7"/>
  <c r="H2325" i="7"/>
  <c r="G2325" i="7"/>
  <c r="E2325" i="7"/>
  <c r="E2324" i="7"/>
  <c r="E2323" i="7"/>
  <c r="E2322" i="7"/>
  <c r="I2321" i="7"/>
  <c r="H2321" i="7"/>
  <c r="G2321" i="7"/>
  <c r="F2321" i="7"/>
  <c r="I2320" i="7"/>
  <c r="H2320" i="7"/>
  <c r="G2320" i="7"/>
  <c r="F2320" i="7"/>
  <c r="I2319" i="7"/>
  <c r="H2319" i="7"/>
  <c r="G2319" i="7"/>
  <c r="F2319" i="7"/>
  <c r="I2318" i="7"/>
  <c r="H2318" i="7"/>
  <c r="G2318" i="7"/>
  <c r="F2318" i="7"/>
  <c r="E2317" i="7"/>
  <c r="D2317" i="7"/>
  <c r="C2317" i="7"/>
  <c r="B2317" i="7"/>
  <c r="H2315" i="7"/>
  <c r="G2315" i="7"/>
  <c r="E2315" i="7"/>
  <c r="E2314" i="7"/>
  <c r="E2313" i="7"/>
  <c r="E2312" i="7"/>
  <c r="I2311" i="7"/>
  <c r="H2311" i="7"/>
  <c r="G2311" i="7"/>
  <c r="F2311" i="7"/>
  <c r="I2310" i="7"/>
  <c r="H2310" i="7"/>
  <c r="G2310" i="7"/>
  <c r="F2310" i="7"/>
  <c r="I2309" i="7"/>
  <c r="H2309" i="7"/>
  <c r="G2309" i="7"/>
  <c r="F2309" i="7"/>
  <c r="I2308" i="7"/>
  <c r="H2308" i="7"/>
  <c r="G2308" i="7"/>
  <c r="F2308" i="7"/>
  <c r="E2307" i="7"/>
  <c r="D2307" i="7"/>
  <c r="C2307" i="7"/>
  <c r="B2307" i="7"/>
  <c r="A2306" i="7"/>
  <c r="A2304" i="7"/>
  <c r="H2295" i="7"/>
  <c r="G2295" i="7"/>
  <c r="E2295" i="7"/>
  <c r="E2294" i="7"/>
  <c r="E2293" i="7"/>
  <c r="E2292" i="7"/>
  <c r="I2291" i="7"/>
  <c r="H2291" i="7"/>
  <c r="G2291" i="7"/>
  <c r="F2291" i="7"/>
  <c r="I2290" i="7"/>
  <c r="H2290" i="7"/>
  <c r="G2290" i="7"/>
  <c r="F2290" i="7"/>
  <c r="I2289" i="7"/>
  <c r="H2289" i="7"/>
  <c r="G2289" i="7"/>
  <c r="F2289" i="7"/>
  <c r="I2288" i="7"/>
  <c r="H2288" i="7"/>
  <c r="G2288" i="7"/>
  <c r="F2288" i="7"/>
  <c r="E2287" i="7"/>
  <c r="D2287" i="7"/>
  <c r="C2287" i="7"/>
  <c r="B2287" i="7"/>
  <c r="H2285" i="7"/>
  <c r="G2285" i="7"/>
  <c r="E2285" i="7"/>
  <c r="E2284" i="7"/>
  <c r="E2283" i="7"/>
  <c r="E2282" i="7"/>
  <c r="I2281" i="7"/>
  <c r="H2281" i="7"/>
  <c r="G2281" i="7"/>
  <c r="F2281" i="7"/>
  <c r="I2280" i="7"/>
  <c r="H2280" i="7"/>
  <c r="G2280" i="7"/>
  <c r="F2280" i="7"/>
  <c r="I2279" i="7"/>
  <c r="H2279" i="7"/>
  <c r="G2279" i="7"/>
  <c r="F2279" i="7"/>
  <c r="I2278" i="7"/>
  <c r="H2278" i="7"/>
  <c r="G2278" i="7"/>
  <c r="F2278" i="7"/>
  <c r="E2277" i="7"/>
  <c r="D2277" i="7"/>
  <c r="C2277" i="7"/>
  <c r="B2277" i="7"/>
  <c r="A2276" i="7"/>
  <c r="H2270" i="7"/>
  <c r="G2270" i="7"/>
  <c r="E2270" i="7"/>
  <c r="E2269" i="7"/>
  <c r="E2268" i="7"/>
  <c r="E2267" i="7"/>
  <c r="I2266" i="7"/>
  <c r="H2266" i="7"/>
  <c r="G2266" i="7"/>
  <c r="F2266" i="7"/>
  <c r="I2265" i="7"/>
  <c r="H2265" i="7"/>
  <c r="G2265" i="7"/>
  <c r="F2265" i="7"/>
  <c r="I2264" i="7"/>
  <c r="H2264" i="7"/>
  <c r="G2264" i="7"/>
  <c r="F2264" i="7"/>
  <c r="I2263" i="7"/>
  <c r="H2263" i="7"/>
  <c r="G2263" i="7"/>
  <c r="F2263" i="7"/>
  <c r="E2262" i="7"/>
  <c r="D2262" i="7"/>
  <c r="C2262" i="7"/>
  <c r="B2262" i="7"/>
  <c r="A2261" i="7"/>
  <c r="A2259" i="7"/>
  <c r="H2250" i="7"/>
  <c r="G2250" i="7"/>
  <c r="E2250" i="7"/>
  <c r="E2249" i="7"/>
  <c r="E2248" i="7"/>
  <c r="E2247" i="7"/>
  <c r="I2246" i="7"/>
  <c r="H2246" i="7"/>
  <c r="G2246" i="7"/>
  <c r="F2246" i="7"/>
  <c r="I2245" i="7"/>
  <c r="H2245" i="7"/>
  <c r="G2245" i="7"/>
  <c r="F2245" i="7"/>
  <c r="I2244" i="7"/>
  <c r="H2244" i="7"/>
  <c r="G2244" i="7"/>
  <c r="F2244" i="7"/>
  <c r="I2243" i="7"/>
  <c r="H2243" i="7"/>
  <c r="G2243" i="7"/>
  <c r="F2243" i="7"/>
  <c r="E2242" i="7"/>
  <c r="D2242" i="7"/>
  <c r="C2242" i="7"/>
  <c r="B2242" i="7"/>
  <c r="H2240" i="7"/>
  <c r="G2240" i="7"/>
  <c r="E2240" i="7"/>
  <c r="E2239" i="7"/>
  <c r="E2238" i="7"/>
  <c r="E2237" i="7"/>
  <c r="I2236" i="7"/>
  <c r="H2236" i="7"/>
  <c r="G2236" i="7"/>
  <c r="F2236" i="7"/>
  <c r="I2235" i="7"/>
  <c r="H2235" i="7"/>
  <c r="G2235" i="7"/>
  <c r="F2235" i="7"/>
  <c r="I2234" i="7"/>
  <c r="H2234" i="7"/>
  <c r="G2234" i="7"/>
  <c r="F2234" i="7"/>
  <c r="I2233" i="7"/>
  <c r="H2233" i="7"/>
  <c r="G2233" i="7"/>
  <c r="F2233" i="7"/>
  <c r="E2232" i="7"/>
  <c r="D2232" i="7"/>
  <c r="C2232" i="7"/>
  <c r="B2232" i="7"/>
  <c r="H2230" i="7"/>
  <c r="G2230" i="7"/>
  <c r="E2230" i="7"/>
  <c r="E2229" i="7"/>
  <c r="E2228" i="7"/>
  <c r="E2227" i="7"/>
  <c r="I2226" i="7"/>
  <c r="H2226" i="7"/>
  <c r="G2226" i="7"/>
  <c r="F2226" i="7"/>
  <c r="I2225" i="7"/>
  <c r="H2225" i="7"/>
  <c r="G2225" i="7"/>
  <c r="F2225" i="7"/>
  <c r="I2224" i="7"/>
  <c r="H2224" i="7"/>
  <c r="G2224" i="7"/>
  <c r="F2224" i="7"/>
  <c r="I2223" i="7"/>
  <c r="H2223" i="7"/>
  <c r="G2223" i="7"/>
  <c r="F2223" i="7"/>
  <c r="E2222" i="7"/>
  <c r="D2222" i="7"/>
  <c r="C2222" i="7"/>
  <c r="B2222" i="7"/>
  <c r="H2220" i="7"/>
  <c r="G2220" i="7"/>
  <c r="E2220" i="7"/>
  <c r="E2219" i="7"/>
  <c r="E2218" i="7"/>
  <c r="E2217" i="7"/>
  <c r="I2216" i="7"/>
  <c r="H2216" i="7"/>
  <c r="G2216" i="7"/>
  <c r="F2216" i="7"/>
  <c r="I2215" i="7"/>
  <c r="H2215" i="7"/>
  <c r="G2215" i="7"/>
  <c r="F2215" i="7"/>
  <c r="I2214" i="7"/>
  <c r="H2214" i="7"/>
  <c r="G2214" i="7"/>
  <c r="F2214" i="7"/>
  <c r="I2213" i="7"/>
  <c r="H2213" i="7"/>
  <c r="G2213" i="7"/>
  <c r="F2213" i="7"/>
  <c r="E2212" i="7"/>
  <c r="D2212" i="7"/>
  <c r="C2212" i="7"/>
  <c r="B2212" i="7"/>
  <c r="H2210" i="7"/>
  <c r="G2210" i="7"/>
  <c r="E2210" i="7"/>
  <c r="E2209" i="7"/>
  <c r="E2208" i="7"/>
  <c r="E2207" i="7"/>
  <c r="I2206" i="7"/>
  <c r="H2206" i="7"/>
  <c r="G2206" i="7"/>
  <c r="F2206" i="7"/>
  <c r="I2205" i="7"/>
  <c r="H2205" i="7"/>
  <c r="G2205" i="7"/>
  <c r="F2205" i="7"/>
  <c r="I2204" i="7"/>
  <c r="H2204" i="7"/>
  <c r="G2204" i="7"/>
  <c r="F2204" i="7"/>
  <c r="I2203" i="7"/>
  <c r="H2203" i="7"/>
  <c r="G2203" i="7"/>
  <c r="F2203" i="7"/>
  <c r="E2202" i="7"/>
  <c r="D2202" i="7"/>
  <c r="C2202" i="7"/>
  <c r="B2202" i="7"/>
  <c r="A2201" i="7"/>
  <c r="H2195" i="7"/>
  <c r="G2195" i="7"/>
  <c r="E2195" i="7"/>
  <c r="E2194" i="7"/>
  <c r="E2193" i="7"/>
  <c r="E2192" i="7"/>
  <c r="I2191" i="7"/>
  <c r="H2191" i="7"/>
  <c r="G2191" i="7"/>
  <c r="F2191" i="7"/>
  <c r="I2190" i="7"/>
  <c r="H2190" i="7"/>
  <c r="G2190" i="7"/>
  <c r="F2190" i="7"/>
  <c r="I2189" i="7"/>
  <c r="H2189" i="7"/>
  <c r="G2189" i="7"/>
  <c r="F2189" i="7"/>
  <c r="I2188" i="7"/>
  <c r="H2188" i="7"/>
  <c r="G2188" i="7"/>
  <c r="F2188" i="7"/>
  <c r="E2187" i="7"/>
  <c r="D2187" i="7"/>
  <c r="C2187" i="7"/>
  <c r="B2187" i="7"/>
  <c r="H2185" i="7"/>
  <c r="G2185" i="7"/>
  <c r="E2185" i="7"/>
  <c r="E2184" i="7"/>
  <c r="E2183" i="7"/>
  <c r="E2182" i="7"/>
  <c r="I2181" i="7"/>
  <c r="H2181" i="7"/>
  <c r="G2181" i="7"/>
  <c r="F2181" i="7"/>
  <c r="I2180" i="7"/>
  <c r="H2180" i="7"/>
  <c r="G2180" i="7"/>
  <c r="F2180" i="7"/>
  <c r="I2179" i="7"/>
  <c r="H2179" i="7"/>
  <c r="G2179" i="7"/>
  <c r="F2179" i="7"/>
  <c r="I2178" i="7"/>
  <c r="H2178" i="7"/>
  <c r="G2178" i="7"/>
  <c r="F2178" i="7"/>
  <c r="E2177" i="7"/>
  <c r="D2177" i="7"/>
  <c r="C2177" i="7"/>
  <c r="B2177" i="7"/>
  <c r="A2176" i="7"/>
  <c r="H2170" i="7"/>
  <c r="G2170" i="7"/>
  <c r="E2170" i="7"/>
  <c r="E2169" i="7"/>
  <c r="E2168" i="7"/>
  <c r="E2167" i="7"/>
  <c r="I2166" i="7"/>
  <c r="H2166" i="7"/>
  <c r="G2166" i="7"/>
  <c r="F2166" i="7"/>
  <c r="I2165" i="7"/>
  <c r="H2165" i="7"/>
  <c r="G2165" i="7"/>
  <c r="F2165" i="7"/>
  <c r="I2164" i="7"/>
  <c r="H2164" i="7"/>
  <c r="G2164" i="7"/>
  <c r="F2164" i="7"/>
  <c r="I2163" i="7"/>
  <c r="H2163" i="7"/>
  <c r="G2163" i="7"/>
  <c r="F2163" i="7"/>
  <c r="E2162" i="7"/>
  <c r="D2162" i="7"/>
  <c r="C2162" i="7"/>
  <c r="B2162" i="7"/>
  <c r="H2160" i="7"/>
  <c r="G2160" i="7"/>
  <c r="E2160" i="7"/>
  <c r="E2159" i="7"/>
  <c r="E2158" i="7"/>
  <c r="E2157" i="7"/>
  <c r="I2156" i="7"/>
  <c r="H2156" i="7"/>
  <c r="G2156" i="7"/>
  <c r="F2156" i="7"/>
  <c r="I2155" i="7"/>
  <c r="H2155" i="7"/>
  <c r="G2155" i="7"/>
  <c r="F2155" i="7"/>
  <c r="I2154" i="7"/>
  <c r="H2154" i="7"/>
  <c r="G2154" i="7"/>
  <c r="F2154" i="7"/>
  <c r="I2153" i="7"/>
  <c r="H2153" i="7"/>
  <c r="G2153" i="7"/>
  <c r="F2153" i="7"/>
  <c r="E2152" i="7"/>
  <c r="D2152" i="7"/>
  <c r="C2152" i="7"/>
  <c r="B2152" i="7"/>
  <c r="H2150" i="7"/>
  <c r="G2150" i="7"/>
  <c r="E2150" i="7"/>
  <c r="E2149" i="7"/>
  <c r="E2148" i="7"/>
  <c r="E2147" i="7"/>
  <c r="I2146" i="7"/>
  <c r="H2146" i="7"/>
  <c r="G2146" i="7"/>
  <c r="F2146" i="7"/>
  <c r="I2145" i="7"/>
  <c r="H2145" i="7"/>
  <c r="G2145" i="7"/>
  <c r="F2145" i="7"/>
  <c r="I2144" i="7"/>
  <c r="H2144" i="7"/>
  <c r="G2144" i="7"/>
  <c r="F2144" i="7"/>
  <c r="I2143" i="7"/>
  <c r="H2143" i="7"/>
  <c r="G2143" i="7"/>
  <c r="F2143" i="7"/>
  <c r="E2142" i="7"/>
  <c r="D2142" i="7"/>
  <c r="C2142" i="7"/>
  <c r="B2142" i="7"/>
  <c r="H2140" i="7"/>
  <c r="G2140" i="7"/>
  <c r="E2140" i="7"/>
  <c r="E2139" i="7"/>
  <c r="E2138" i="7"/>
  <c r="E2137" i="7"/>
  <c r="I2136" i="7"/>
  <c r="H2136" i="7"/>
  <c r="G2136" i="7"/>
  <c r="F2136" i="7"/>
  <c r="I2135" i="7"/>
  <c r="H2135" i="7"/>
  <c r="G2135" i="7"/>
  <c r="F2135" i="7"/>
  <c r="I2134" i="7"/>
  <c r="H2134" i="7"/>
  <c r="G2134" i="7"/>
  <c r="F2134" i="7"/>
  <c r="I2133" i="7"/>
  <c r="H2133" i="7"/>
  <c r="G2133" i="7"/>
  <c r="F2133" i="7"/>
  <c r="E2132" i="7"/>
  <c r="D2132" i="7"/>
  <c r="C2132" i="7"/>
  <c r="B2132" i="7"/>
  <c r="H2130" i="7"/>
  <c r="G2130" i="7"/>
  <c r="E2130" i="7"/>
  <c r="E2129" i="7"/>
  <c r="E2128" i="7"/>
  <c r="E2127" i="7"/>
  <c r="I2126" i="7"/>
  <c r="H2126" i="7"/>
  <c r="G2126" i="7"/>
  <c r="F2126" i="7"/>
  <c r="I2125" i="7"/>
  <c r="H2125" i="7"/>
  <c r="G2125" i="7"/>
  <c r="F2125" i="7"/>
  <c r="I2124" i="7"/>
  <c r="H2124" i="7"/>
  <c r="G2124" i="7"/>
  <c r="F2124" i="7"/>
  <c r="I2123" i="7"/>
  <c r="H2123" i="7"/>
  <c r="G2123" i="7"/>
  <c r="F2123" i="7"/>
  <c r="E2122" i="7"/>
  <c r="D2122" i="7"/>
  <c r="C2122" i="7"/>
  <c r="B2122" i="7"/>
  <c r="H2120" i="7"/>
  <c r="G2120" i="7"/>
  <c r="E2120" i="7"/>
  <c r="E2119" i="7"/>
  <c r="E2118" i="7"/>
  <c r="E2117" i="7"/>
  <c r="I2116" i="7"/>
  <c r="H2116" i="7"/>
  <c r="G2116" i="7"/>
  <c r="F2116" i="7"/>
  <c r="I2115" i="7"/>
  <c r="H2115" i="7"/>
  <c r="G2115" i="7"/>
  <c r="F2115" i="7"/>
  <c r="I2114" i="7"/>
  <c r="H2114" i="7"/>
  <c r="G2114" i="7"/>
  <c r="F2114" i="7"/>
  <c r="I2113" i="7"/>
  <c r="H2113" i="7"/>
  <c r="G2113" i="7"/>
  <c r="F2113" i="7"/>
  <c r="E2112" i="7"/>
  <c r="D2112" i="7"/>
  <c r="C2112" i="7"/>
  <c r="B2112" i="7"/>
  <c r="A2111" i="7"/>
  <c r="H2105" i="7"/>
  <c r="G2105" i="7"/>
  <c r="E2105" i="7"/>
  <c r="E2104" i="7"/>
  <c r="E2103" i="7"/>
  <c r="E2102" i="7"/>
  <c r="I2101" i="7"/>
  <c r="H2101" i="7"/>
  <c r="G2101" i="7"/>
  <c r="F2101" i="7"/>
  <c r="I2100" i="7"/>
  <c r="H2100" i="7"/>
  <c r="G2100" i="7"/>
  <c r="F2100" i="7"/>
  <c r="I2099" i="7"/>
  <c r="H2099" i="7"/>
  <c r="G2099" i="7"/>
  <c r="F2099" i="7"/>
  <c r="I2098" i="7"/>
  <c r="H2098" i="7"/>
  <c r="G2098" i="7"/>
  <c r="F2098" i="7"/>
  <c r="E2097" i="7"/>
  <c r="D2097" i="7"/>
  <c r="C2097" i="7"/>
  <c r="B2097" i="7"/>
  <c r="H2095" i="7"/>
  <c r="G2095" i="7"/>
  <c r="E2095" i="7"/>
  <c r="E2094" i="7"/>
  <c r="E2093" i="7"/>
  <c r="E2092" i="7"/>
  <c r="I2091" i="7"/>
  <c r="H2091" i="7"/>
  <c r="G2091" i="7"/>
  <c r="F2091" i="7"/>
  <c r="I2090" i="7"/>
  <c r="H2090" i="7"/>
  <c r="G2090" i="7"/>
  <c r="F2090" i="7"/>
  <c r="I2089" i="7"/>
  <c r="H2089" i="7"/>
  <c r="G2089" i="7"/>
  <c r="F2089" i="7"/>
  <c r="I2088" i="7"/>
  <c r="H2088" i="7"/>
  <c r="G2088" i="7"/>
  <c r="F2088" i="7"/>
  <c r="E2087" i="7"/>
  <c r="D2087" i="7"/>
  <c r="C2087" i="7"/>
  <c r="B2087" i="7"/>
  <c r="H2085" i="7"/>
  <c r="G2085" i="7"/>
  <c r="E2085" i="7"/>
  <c r="E2084" i="7"/>
  <c r="E2083" i="7"/>
  <c r="E2082" i="7"/>
  <c r="I2081" i="7"/>
  <c r="H2081" i="7"/>
  <c r="G2081" i="7"/>
  <c r="F2081" i="7"/>
  <c r="I2080" i="7"/>
  <c r="H2080" i="7"/>
  <c r="G2080" i="7"/>
  <c r="F2080" i="7"/>
  <c r="I2079" i="7"/>
  <c r="H2079" i="7"/>
  <c r="G2079" i="7"/>
  <c r="F2079" i="7"/>
  <c r="I2078" i="7"/>
  <c r="H2078" i="7"/>
  <c r="G2078" i="7"/>
  <c r="F2078" i="7"/>
  <c r="E2077" i="7"/>
  <c r="D2077" i="7"/>
  <c r="C2077" i="7"/>
  <c r="B2077" i="7"/>
  <c r="H2075" i="7"/>
  <c r="G2075" i="7"/>
  <c r="E2075" i="7"/>
  <c r="E2074" i="7"/>
  <c r="E2073" i="7"/>
  <c r="E2072" i="7"/>
  <c r="I2071" i="7"/>
  <c r="H2071" i="7"/>
  <c r="G2071" i="7"/>
  <c r="F2071" i="7"/>
  <c r="I2070" i="7"/>
  <c r="H2070" i="7"/>
  <c r="G2070" i="7"/>
  <c r="F2070" i="7"/>
  <c r="I2069" i="7"/>
  <c r="H2069" i="7"/>
  <c r="G2069" i="7"/>
  <c r="F2069" i="7"/>
  <c r="I2068" i="7"/>
  <c r="H2068" i="7"/>
  <c r="G2068" i="7"/>
  <c r="F2068" i="7"/>
  <c r="E2067" i="7"/>
  <c r="D2067" i="7"/>
  <c r="C2067" i="7"/>
  <c r="B2067" i="7"/>
  <c r="H2065" i="7"/>
  <c r="G2065" i="7"/>
  <c r="E2065" i="7"/>
  <c r="E2064" i="7"/>
  <c r="E2063" i="7"/>
  <c r="E2062" i="7"/>
  <c r="I2061" i="7"/>
  <c r="H2061" i="7"/>
  <c r="G2061" i="7"/>
  <c r="F2061" i="7"/>
  <c r="I2060" i="7"/>
  <c r="H2060" i="7"/>
  <c r="G2060" i="7"/>
  <c r="F2060" i="7"/>
  <c r="I2059" i="7"/>
  <c r="H2059" i="7"/>
  <c r="G2059" i="7"/>
  <c r="F2059" i="7"/>
  <c r="I2058" i="7"/>
  <c r="H2058" i="7"/>
  <c r="G2058" i="7"/>
  <c r="F2058" i="7"/>
  <c r="E2057" i="7"/>
  <c r="D2057" i="7"/>
  <c r="C2057" i="7"/>
  <c r="B2057" i="7"/>
  <c r="A2056" i="7"/>
  <c r="AE2054" i="7"/>
  <c r="A2054" i="7"/>
  <c r="H2045" i="7"/>
  <c r="G2045" i="7"/>
  <c r="E2045" i="7"/>
  <c r="E2044" i="7"/>
  <c r="E2043" i="7"/>
  <c r="E2042" i="7"/>
  <c r="I2041" i="7"/>
  <c r="H2041" i="7"/>
  <c r="G2041" i="7"/>
  <c r="F2041" i="7"/>
  <c r="I2040" i="7"/>
  <c r="H2040" i="7"/>
  <c r="G2040" i="7"/>
  <c r="F2040" i="7"/>
  <c r="I2039" i="7"/>
  <c r="H2039" i="7"/>
  <c r="G2039" i="7"/>
  <c r="F2039" i="7"/>
  <c r="I2038" i="7"/>
  <c r="H2038" i="7"/>
  <c r="G2038" i="7"/>
  <c r="F2038" i="7"/>
  <c r="E2037" i="7"/>
  <c r="D2037" i="7"/>
  <c r="C2037" i="7"/>
  <c r="B2037" i="7"/>
  <c r="H2035" i="7"/>
  <c r="G2035" i="7"/>
  <c r="E2035" i="7"/>
  <c r="E2034" i="7"/>
  <c r="E2033" i="7"/>
  <c r="E2032" i="7"/>
  <c r="I2031" i="7"/>
  <c r="H2031" i="7"/>
  <c r="G2031" i="7"/>
  <c r="F2031" i="7"/>
  <c r="I2030" i="7"/>
  <c r="H2030" i="7"/>
  <c r="G2030" i="7"/>
  <c r="F2030" i="7"/>
  <c r="I2029" i="7"/>
  <c r="H2029" i="7"/>
  <c r="G2029" i="7"/>
  <c r="F2029" i="7"/>
  <c r="I2028" i="7"/>
  <c r="H2028" i="7"/>
  <c r="G2028" i="7"/>
  <c r="F2028" i="7"/>
  <c r="E2027" i="7"/>
  <c r="D2027" i="7"/>
  <c r="C2027" i="7"/>
  <c r="B2027" i="7"/>
  <c r="A2026" i="7"/>
  <c r="H2020" i="7"/>
  <c r="G2020" i="7"/>
  <c r="E2020" i="7"/>
  <c r="E2019" i="7"/>
  <c r="E2018" i="7"/>
  <c r="E2017" i="7"/>
  <c r="I2016" i="7"/>
  <c r="H2016" i="7"/>
  <c r="G2016" i="7"/>
  <c r="F2016" i="7"/>
  <c r="I2015" i="7"/>
  <c r="H2015" i="7"/>
  <c r="G2015" i="7"/>
  <c r="F2015" i="7"/>
  <c r="I2014" i="7"/>
  <c r="H2014" i="7"/>
  <c r="G2014" i="7"/>
  <c r="F2014" i="7"/>
  <c r="I2013" i="7"/>
  <c r="H2013" i="7"/>
  <c r="G2013" i="7"/>
  <c r="F2013" i="7"/>
  <c r="E2012" i="7"/>
  <c r="D2012" i="7"/>
  <c r="C2012" i="7"/>
  <c r="B2012" i="7"/>
  <c r="A2011" i="7"/>
  <c r="H2005" i="7"/>
  <c r="G2005" i="7"/>
  <c r="E2005" i="7"/>
  <c r="E2004" i="7"/>
  <c r="E2003" i="7"/>
  <c r="E2002" i="7"/>
  <c r="I2001" i="7"/>
  <c r="H2001" i="7"/>
  <c r="G2001" i="7"/>
  <c r="F2001" i="7"/>
  <c r="I2000" i="7"/>
  <c r="H2000" i="7"/>
  <c r="G2000" i="7"/>
  <c r="F2000" i="7"/>
  <c r="I1999" i="7"/>
  <c r="H1999" i="7"/>
  <c r="G1999" i="7"/>
  <c r="F1999" i="7"/>
  <c r="I1998" i="7"/>
  <c r="H1998" i="7"/>
  <c r="G1998" i="7"/>
  <c r="F1998" i="7"/>
  <c r="E1997" i="7"/>
  <c r="D1997" i="7"/>
  <c r="C1997" i="7"/>
  <c r="B1997" i="7"/>
  <c r="H1995" i="7"/>
  <c r="G1995" i="7"/>
  <c r="E1995" i="7"/>
  <c r="E1994" i="7"/>
  <c r="E1993" i="7"/>
  <c r="E1992" i="7"/>
  <c r="I1991" i="7"/>
  <c r="H1991" i="7"/>
  <c r="G1991" i="7"/>
  <c r="F1991" i="7"/>
  <c r="I1990" i="7"/>
  <c r="H1990" i="7"/>
  <c r="G1990" i="7"/>
  <c r="F1990" i="7"/>
  <c r="I1989" i="7"/>
  <c r="H1989" i="7"/>
  <c r="G1989" i="7"/>
  <c r="F1989" i="7"/>
  <c r="I1988" i="7"/>
  <c r="H1988" i="7"/>
  <c r="G1988" i="7"/>
  <c r="F1988" i="7"/>
  <c r="E1987" i="7"/>
  <c r="D1987" i="7"/>
  <c r="C1987" i="7"/>
  <c r="B1987" i="7"/>
  <c r="A1986" i="7"/>
  <c r="H1980" i="7"/>
  <c r="G1980" i="7"/>
  <c r="E1980" i="7"/>
  <c r="E1979" i="7"/>
  <c r="E1978" i="7"/>
  <c r="E1977" i="7"/>
  <c r="I1976" i="7"/>
  <c r="H1976" i="7"/>
  <c r="G1976" i="7"/>
  <c r="F1976" i="7"/>
  <c r="I1975" i="7"/>
  <c r="H1975" i="7"/>
  <c r="G1975" i="7"/>
  <c r="F1975" i="7"/>
  <c r="I1974" i="7"/>
  <c r="H1974" i="7"/>
  <c r="G1974" i="7"/>
  <c r="F1974" i="7"/>
  <c r="I1973" i="7"/>
  <c r="H1973" i="7"/>
  <c r="G1973" i="7"/>
  <c r="F1973" i="7"/>
  <c r="E1972" i="7"/>
  <c r="D1972" i="7"/>
  <c r="C1972" i="7"/>
  <c r="B1972" i="7"/>
  <c r="H1970" i="7"/>
  <c r="G1970" i="7"/>
  <c r="E1970" i="7"/>
  <c r="E1969" i="7"/>
  <c r="E1968" i="7"/>
  <c r="E1967" i="7"/>
  <c r="I1966" i="7"/>
  <c r="H1966" i="7"/>
  <c r="G1966" i="7"/>
  <c r="F1966" i="7"/>
  <c r="I1965" i="7"/>
  <c r="H1965" i="7"/>
  <c r="G1965" i="7"/>
  <c r="F1965" i="7"/>
  <c r="I1964" i="7"/>
  <c r="H1964" i="7"/>
  <c r="G1964" i="7"/>
  <c r="F1964" i="7"/>
  <c r="I1963" i="7"/>
  <c r="H1963" i="7"/>
  <c r="G1963" i="7"/>
  <c r="F1963" i="7"/>
  <c r="E1962" i="7"/>
  <c r="D1962" i="7"/>
  <c r="C1962" i="7"/>
  <c r="B1962" i="7"/>
  <c r="H1960" i="7"/>
  <c r="G1960" i="7"/>
  <c r="E1960" i="7"/>
  <c r="E1959" i="7"/>
  <c r="E1958" i="7"/>
  <c r="E1957" i="7"/>
  <c r="I1956" i="7"/>
  <c r="H1956" i="7"/>
  <c r="G1956" i="7"/>
  <c r="F1956" i="7"/>
  <c r="I1955" i="7"/>
  <c r="H1955" i="7"/>
  <c r="G1955" i="7"/>
  <c r="F1955" i="7"/>
  <c r="I1954" i="7"/>
  <c r="H1954" i="7"/>
  <c r="G1954" i="7"/>
  <c r="F1954" i="7"/>
  <c r="I1953" i="7"/>
  <c r="H1953" i="7"/>
  <c r="G1953" i="7"/>
  <c r="F1953" i="7"/>
  <c r="E1952" i="7"/>
  <c r="D1952" i="7"/>
  <c r="C1952" i="7"/>
  <c r="B1952" i="7"/>
  <c r="A1951" i="7"/>
  <c r="H1945" i="7"/>
  <c r="G1945" i="7"/>
  <c r="E1945" i="7"/>
  <c r="E1944" i="7"/>
  <c r="E1943" i="7"/>
  <c r="E1942" i="7"/>
  <c r="I1941" i="7"/>
  <c r="H1941" i="7"/>
  <c r="G1941" i="7"/>
  <c r="F1941" i="7"/>
  <c r="I1940" i="7"/>
  <c r="H1940" i="7"/>
  <c r="G1940" i="7"/>
  <c r="F1940" i="7"/>
  <c r="I1939" i="7"/>
  <c r="H1939" i="7"/>
  <c r="G1939" i="7"/>
  <c r="F1939" i="7"/>
  <c r="I1938" i="7"/>
  <c r="H1938" i="7"/>
  <c r="G1938" i="7"/>
  <c r="F1938" i="7"/>
  <c r="E1937" i="7"/>
  <c r="D1937" i="7"/>
  <c r="C1937" i="7"/>
  <c r="B1937" i="7"/>
  <c r="H1935" i="7"/>
  <c r="G1935" i="7"/>
  <c r="E1935" i="7"/>
  <c r="E1934" i="7"/>
  <c r="E1933" i="7"/>
  <c r="E1932" i="7"/>
  <c r="I1931" i="7"/>
  <c r="H1931" i="7"/>
  <c r="G1931" i="7"/>
  <c r="F1931" i="7"/>
  <c r="I1930" i="7"/>
  <c r="H1930" i="7"/>
  <c r="G1930" i="7"/>
  <c r="F1930" i="7"/>
  <c r="I1929" i="7"/>
  <c r="H1929" i="7"/>
  <c r="G1929" i="7"/>
  <c r="F1929" i="7"/>
  <c r="I1928" i="7"/>
  <c r="H1928" i="7"/>
  <c r="G1928" i="7"/>
  <c r="F1928" i="7"/>
  <c r="E1927" i="7"/>
  <c r="D1927" i="7"/>
  <c r="C1927" i="7"/>
  <c r="B1927" i="7"/>
  <c r="H1925" i="7"/>
  <c r="G1925" i="7"/>
  <c r="E1925" i="7"/>
  <c r="E1924" i="7"/>
  <c r="E1923" i="7"/>
  <c r="E1922" i="7"/>
  <c r="I1921" i="7"/>
  <c r="H1921" i="7"/>
  <c r="G1921" i="7"/>
  <c r="F1921" i="7"/>
  <c r="I1920" i="7"/>
  <c r="H1920" i="7"/>
  <c r="G1920" i="7"/>
  <c r="F1920" i="7"/>
  <c r="I1919" i="7"/>
  <c r="H1919" i="7"/>
  <c r="G1919" i="7"/>
  <c r="F1919" i="7"/>
  <c r="I1918" i="7"/>
  <c r="H1918" i="7"/>
  <c r="G1918" i="7"/>
  <c r="F1918" i="7"/>
  <c r="E1917" i="7"/>
  <c r="D1917" i="7"/>
  <c r="C1917" i="7"/>
  <c r="B1917" i="7"/>
  <c r="H1915" i="7"/>
  <c r="G1915" i="7"/>
  <c r="E1915" i="7"/>
  <c r="E1914" i="7"/>
  <c r="E1913" i="7"/>
  <c r="E1912" i="7"/>
  <c r="I1911" i="7"/>
  <c r="H1911" i="7"/>
  <c r="G1911" i="7"/>
  <c r="F1911" i="7"/>
  <c r="I1910" i="7"/>
  <c r="H1910" i="7"/>
  <c r="G1910" i="7"/>
  <c r="F1910" i="7"/>
  <c r="I1909" i="7"/>
  <c r="H1909" i="7"/>
  <c r="G1909" i="7"/>
  <c r="F1909" i="7"/>
  <c r="I1908" i="7"/>
  <c r="H1908" i="7"/>
  <c r="G1908" i="7"/>
  <c r="F1908" i="7"/>
  <c r="E1907" i="7"/>
  <c r="D1907" i="7"/>
  <c r="C1907" i="7"/>
  <c r="B1907" i="7"/>
  <c r="H1905" i="7"/>
  <c r="G1905" i="7"/>
  <c r="E1905" i="7"/>
  <c r="E1904" i="7"/>
  <c r="E1903" i="7"/>
  <c r="E1902" i="7"/>
  <c r="I1901" i="7"/>
  <c r="H1901" i="7"/>
  <c r="G1901" i="7"/>
  <c r="F1901" i="7"/>
  <c r="I1900" i="7"/>
  <c r="H1900" i="7"/>
  <c r="G1900" i="7"/>
  <c r="F1900" i="7"/>
  <c r="I1899" i="7"/>
  <c r="H1899" i="7"/>
  <c r="G1899" i="7"/>
  <c r="F1899" i="7"/>
  <c r="I1898" i="7"/>
  <c r="H1898" i="7"/>
  <c r="G1898" i="7"/>
  <c r="F1898" i="7"/>
  <c r="D1896" i="7"/>
  <c r="C1896" i="7"/>
  <c r="B1896" i="7"/>
  <c r="H1894" i="7"/>
  <c r="G1894" i="7"/>
  <c r="E1894" i="7"/>
  <c r="E1893" i="7"/>
  <c r="E1892" i="7"/>
  <c r="E1891" i="7"/>
  <c r="I1890" i="7"/>
  <c r="H1890" i="7"/>
  <c r="G1890" i="7"/>
  <c r="F1890" i="7"/>
  <c r="I1889" i="7"/>
  <c r="H1889" i="7"/>
  <c r="G1889" i="7"/>
  <c r="F1889" i="7"/>
  <c r="I1888" i="7"/>
  <c r="H1888" i="7"/>
  <c r="G1888" i="7"/>
  <c r="F1888" i="7"/>
  <c r="I1887" i="7"/>
  <c r="H1887" i="7"/>
  <c r="G1887" i="7"/>
  <c r="F1887" i="7"/>
  <c r="E1886" i="7"/>
  <c r="D1886" i="7"/>
  <c r="C1886" i="7"/>
  <c r="B1886" i="7"/>
  <c r="H1884" i="7"/>
  <c r="G1884" i="7"/>
  <c r="E1884" i="7"/>
  <c r="E1883" i="7"/>
  <c r="E1882" i="7"/>
  <c r="E1881" i="7"/>
  <c r="I1880" i="7"/>
  <c r="H1880" i="7"/>
  <c r="G1880" i="7"/>
  <c r="F1880" i="7"/>
  <c r="I1879" i="7"/>
  <c r="H1879" i="7"/>
  <c r="G1879" i="7"/>
  <c r="F1879" i="7"/>
  <c r="I1878" i="7"/>
  <c r="H1878" i="7"/>
  <c r="G1878" i="7"/>
  <c r="F1878" i="7"/>
  <c r="I1877" i="7"/>
  <c r="H1877" i="7"/>
  <c r="G1877" i="7"/>
  <c r="F1877" i="7"/>
  <c r="E1876" i="7"/>
  <c r="D1876" i="7"/>
  <c r="C1876" i="7"/>
  <c r="B1876" i="7"/>
  <c r="A1875" i="7"/>
  <c r="A1873" i="7"/>
  <c r="H1864" i="7"/>
  <c r="G1864" i="7"/>
  <c r="E1864" i="7"/>
  <c r="E1863" i="7"/>
  <c r="E1862" i="7"/>
  <c r="E1861" i="7"/>
  <c r="I1860" i="7"/>
  <c r="H1860" i="7"/>
  <c r="G1860" i="7"/>
  <c r="F1860" i="7"/>
  <c r="I1859" i="7"/>
  <c r="H1859" i="7"/>
  <c r="G1859" i="7"/>
  <c r="F1859" i="7"/>
  <c r="I1858" i="7"/>
  <c r="H1858" i="7"/>
  <c r="G1858" i="7"/>
  <c r="F1858" i="7"/>
  <c r="I1857" i="7"/>
  <c r="H1857" i="7"/>
  <c r="G1857" i="7"/>
  <c r="F1857" i="7"/>
  <c r="E1856" i="7"/>
  <c r="D1856" i="7"/>
  <c r="C1856" i="7"/>
  <c r="B1856" i="7"/>
  <c r="H1854" i="7"/>
  <c r="G1854" i="7"/>
  <c r="E1854" i="7"/>
  <c r="E1853" i="7"/>
  <c r="E1852" i="7"/>
  <c r="E1851" i="7"/>
  <c r="I1850" i="7"/>
  <c r="H1850" i="7"/>
  <c r="G1850" i="7"/>
  <c r="F1850" i="7"/>
  <c r="I1849" i="7"/>
  <c r="H1849" i="7"/>
  <c r="G1849" i="7"/>
  <c r="F1849" i="7"/>
  <c r="I1848" i="7"/>
  <c r="H1848" i="7"/>
  <c r="G1848" i="7"/>
  <c r="F1848" i="7"/>
  <c r="I1847" i="7"/>
  <c r="H1847" i="7"/>
  <c r="G1847" i="7"/>
  <c r="F1847" i="7"/>
  <c r="E1846" i="7"/>
  <c r="D1846" i="7"/>
  <c r="C1846" i="7"/>
  <c r="B1846" i="7"/>
  <c r="H1844" i="7"/>
  <c r="G1844" i="7"/>
  <c r="E1844" i="7"/>
  <c r="E1843" i="7"/>
  <c r="E1842" i="7"/>
  <c r="E1841" i="7"/>
  <c r="I1840" i="7"/>
  <c r="H1840" i="7"/>
  <c r="G1840" i="7"/>
  <c r="F1840" i="7"/>
  <c r="I1839" i="7"/>
  <c r="H1839" i="7"/>
  <c r="G1839" i="7"/>
  <c r="F1839" i="7"/>
  <c r="I1838" i="7"/>
  <c r="H1838" i="7"/>
  <c r="G1838" i="7"/>
  <c r="F1838" i="7"/>
  <c r="I1837" i="7"/>
  <c r="H1837" i="7"/>
  <c r="G1837" i="7"/>
  <c r="F1837" i="7"/>
  <c r="E1836" i="7"/>
  <c r="D1836" i="7"/>
  <c r="C1836" i="7"/>
  <c r="B1836" i="7"/>
  <c r="H1834" i="7"/>
  <c r="G1834" i="7"/>
  <c r="E1834" i="7"/>
  <c r="E1833" i="7"/>
  <c r="E1832" i="7"/>
  <c r="E1831" i="7"/>
  <c r="I1830" i="7"/>
  <c r="H1830" i="7"/>
  <c r="G1830" i="7"/>
  <c r="F1830" i="7"/>
  <c r="I1829" i="7"/>
  <c r="H1829" i="7"/>
  <c r="G1829" i="7"/>
  <c r="F1829" i="7"/>
  <c r="I1828" i="7"/>
  <c r="H1828" i="7"/>
  <c r="G1828" i="7"/>
  <c r="F1828" i="7"/>
  <c r="I1827" i="7"/>
  <c r="H1827" i="7"/>
  <c r="G1827" i="7"/>
  <c r="F1827" i="7"/>
  <c r="E1826" i="7"/>
  <c r="D1826" i="7"/>
  <c r="C1826" i="7"/>
  <c r="B1826" i="7"/>
  <c r="A1825" i="7"/>
  <c r="H1819" i="7"/>
  <c r="G1819" i="7"/>
  <c r="E1819" i="7"/>
  <c r="E1818" i="7"/>
  <c r="E1817" i="7"/>
  <c r="E1816" i="7"/>
  <c r="I1815" i="7"/>
  <c r="H1815" i="7"/>
  <c r="G1815" i="7"/>
  <c r="F1815" i="7"/>
  <c r="I1814" i="7"/>
  <c r="H1814" i="7"/>
  <c r="G1814" i="7"/>
  <c r="F1814" i="7"/>
  <c r="I1813" i="7"/>
  <c r="H1813" i="7"/>
  <c r="G1813" i="7"/>
  <c r="F1813" i="7"/>
  <c r="I1812" i="7"/>
  <c r="H1812" i="7"/>
  <c r="G1812" i="7"/>
  <c r="F1812" i="7"/>
  <c r="E1811" i="7"/>
  <c r="D1811" i="7"/>
  <c r="C1811" i="7"/>
  <c r="B1811" i="7"/>
  <c r="A1810" i="7"/>
  <c r="H1804" i="7"/>
  <c r="G1804" i="7"/>
  <c r="E1804" i="7"/>
  <c r="E1803" i="7"/>
  <c r="E1802" i="7"/>
  <c r="E1801" i="7"/>
  <c r="I1800" i="7"/>
  <c r="H1800" i="7"/>
  <c r="G1800" i="7"/>
  <c r="F1800" i="7"/>
  <c r="I1799" i="7"/>
  <c r="H1799" i="7"/>
  <c r="G1799" i="7"/>
  <c r="F1799" i="7"/>
  <c r="I1798" i="7"/>
  <c r="H1798" i="7"/>
  <c r="G1798" i="7"/>
  <c r="F1798" i="7"/>
  <c r="I1797" i="7"/>
  <c r="H1797" i="7"/>
  <c r="G1797" i="7"/>
  <c r="F1797" i="7"/>
  <c r="E1796" i="7"/>
  <c r="D1796" i="7"/>
  <c r="C1796" i="7"/>
  <c r="B1796" i="7"/>
  <c r="H1794" i="7"/>
  <c r="G1794" i="7"/>
  <c r="E1794" i="7"/>
  <c r="E1793" i="7"/>
  <c r="E1792" i="7"/>
  <c r="E1791" i="7"/>
  <c r="I1790" i="7"/>
  <c r="H1790" i="7"/>
  <c r="G1790" i="7"/>
  <c r="F1790" i="7"/>
  <c r="I1789" i="7"/>
  <c r="H1789" i="7"/>
  <c r="G1789" i="7"/>
  <c r="F1789" i="7"/>
  <c r="I1788" i="7"/>
  <c r="H1788" i="7"/>
  <c r="G1788" i="7"/>
  <c r="F1788" i="7"/>
  <c r="I1787" i="7"/>
  <c r="H1787" i="7"/>
  <c r="G1787" i="7"/>
  <c r="F1787" i="7"/>
  <c r="E1786" i="7"/>
  <c r="D1786" i="7"/>
  <c r="C1786" i="7"/>
  <c r="B1786" i="7"/>
  <c r="H1784" i="7"/>
  <c r="G1784" i="7"/>
  <c r="E1784" i="7"/>
  <c r="E1783" i="7"/>
  <c r="E1782" i="7"/>
  <c r="E1781" i="7"/>
  <c r="I1780" i="7"/>
  <c r="H1780" i="7"/>
  <c r="G1780" i="7"/>
  <c r="F1780" i="7"/>
  <c r="I1779" i="7"/>
  <c r="H1779" i="7"/>
  <c r="G1779" i="7"/>
  <c r="F1779" i="7"/>
  <c r="I1778" i="7"/>
  <c r="H1778" i="7"/>
  <c r="G1778" i="7"/>
  <c r="F1778" i="7"/>
  <c r="I1777" i="7"/>
  <c r="H1777" i="7"/>
  <c r="G1777" i="7"/>
  <c r="F1777" i="7"/>
  <c r="E1776" i="7"/>
  <c r="D1776" i="7"/>
  <c r="C1776" i="7"/>
  <c r="B1776" i="7"/>
  <c r="A1775" i="7"/>
  <c r="H1769" i="7"/>
  <c r="G1769" i="7"/>
  <c r="E1769" i="7"/>
  <c r="E1768" i="7"/>
  <c r="E1767" i="7"/>
  <c r="E1766" i="7"/>
  <c r="I1765" i="7"/>
  <c r="H1765" i="7"/>
  <c r="G1765" i="7"/>
  <c r="F1765" i="7"/>
  <c r="I1764" i="7"/>
  <c r="H1764" i="7"/>
  <c r="G1764" i="7"/>
  <c r="F1764" i="7"/>
  <c r="I1763" i="7"/>
  <c r="H1763" i="7"/>
  <c r="G1763" i="7"/>
  <c r="F1763" i="7"/>
  <c r="I1762" i="7"/>
  <c r="H1762" i="7"/>
  <c r="G1762" i="7"/>
  <c r="F1762" i="7"/>
  <c r="E1761" i="7"/>
  <c r="D1761" i="7"/>
  <c r="C1761" i="7"/>
  <c r="B1761" i="7"/>
  <c r="H1759" i="7"/>
  <c r="G1759" i="7"/>
  <c r="E1759" i="7"/>
  <c r="E1758" i="7"/>
  <c r="E1757" i="7"/>
  <c r="E1756" i="7"/>
  <c r="I1755" i="7"/>
  <c r="H1755" i="7"/>
  <c r="G1755" i="7"/>
  <c r="F1755" i="7"/>
  <c r="I1754" i="7"/>
  <c r="H1754" i="7"/>
  <c r="G1754" i="7"/>
  <c r="F1754" i="7"/>
  <c r="I1753" i="7"/>
  <c r="H1753" i="7"/>
  <c r="G1753" i="7"/>
  <c r="F1753" i="7"/>
  <c r="I1752" i="7"/>
  <c r="H1752" i="7"/>
  <c r="G1752" i="7"/>
  <c r="F1752" i="7"/>
  <c r="E1751" i="7"/>
  <c r="D1751" i="7"/>
  <c r="C1751" i="7"/>
  <c r="B1751" i="7"/>
  <c r="H1749" i="7"/>
  <c r="G1749" i="7"/>
  <c r="E1749" i="7"/>
  <c r="E1748" i="7"/>
  <c r="E1747" i="7"/>
  <c r="E1746" i="7"/>
  <c r="I1745" i="7"/>
  <c r="H1745" i="7"/>
  <c r="G1745" i="7"/>
  <c r="F1745" i="7"/>
  <c r="I1744" i="7"/>
  <c r="H1744" i="7"/>
  <c r="G1744" i="7"/>
  <c r="F1744" i="7"/>
  <c r="I1743" i="7"/>
  <c r="H1743" i="7"/>
  <c r="G1743" i="7"/>
  <c r="F1743" i="7"/>
  <c r="I1742" i="7"/>
  <c r="H1742" i="7"/>
  <c r="G1742" i="7"/>
  <c r="F1742" i="7"/>
  <c r="E1741" i="7"/>
  <c r="D1741" i="7"/>
  <c r="C1741" i="7"/>
  <c r="B1741" i="7"/>
  <c r="H1739" i="7"/>
  <c r="G1739" i="7"/>
  <c r="E1739" i="7"/>
  <c r="E1738" i="7"/>
  <c r="E1737" i="7"/>
  <c r="E1736" i="7"/>
  <c r="I1735" i="7"/>
  <c r="H1735" i="7"/>
  <c r="G1735" i="7"/>
  <c r="F1735" i="7"/>
  <c r="I1734" i="7"/>
  <c r="H1734" i="7"/>
  <c r="G1734" i="7"/>
  <c r="F1734" i="7"/>
  <c r="I1733" i="7"/>
  <c r="H1733" i="7"/>
  <c r="G1733" i="7"/>
  <c r="F1733" i="7"/>
  <c r="I1732" i="7"/>
  <c r="H1732" i="7"/>
  <c r="G1732" i="7"/>
  <c r="F1732" i="7"/>
  <c r="E1731" i="7"/>
  <c r="D1731" i="7"/>
  <c r="C1731" i="7"/>
  <c r="B1731" i="7"/>
  <c r="H1729" i="7"/>
  <c r="G1729" i="7"/>
  <c r="E1729" i="7"/>
  <c r="E1728" i="7"/>
  <c r="E1727" i="7"/>
  <c r="E1726" i="7"/>
  <c r="I1725" i="7"/>
  <c r="H1725" i="7"/>
  <c r="G1725" i="7"/>
  <c r="F1725" i="7"/>
  <c r="I1724" i="7"/>
  <c r="H1724" i="7"/>
  <c r="G1724" i="7"/>
  <c r="F1724" i="7"/>
  <c r="I1723" i="7"/>
  <c r="H1723" i="7"/>
  <c r="G1723" i="7"/>
  <c r="F1723" i="7"/>
  <c r="I1722" i="7"/>
  <c r="H1722" i="7"/>
  <c r="G1722" i="7"/>
  <c r="F1722" i="7"/>
  <c r="E1721" i="7"/>
  <c r="D1721" i="7"/>
  <c r="C1721" i="7"/>
  <c r="B1721" i="7"/>
  <c r="A1720" i="7"/>
  <c r="AE1718" i="7"/>
  <c r="A1718" i="7"/>
  <c r="H1709" i="7"/>
  <c r="G1709" i="7"/>
  <c r="E1709" i="7"/>
  <c r="E1708" i="7"/>
  <c r="E1707" i="7"/>
  <c r="E1706" i="7"/>
  <c r="I1705" i="7"/>
  <c r="H1705" i="7"/>
  <c r="G1705" i="7"/>
  <c r="F1705" i="7"/>
  <c r="I1704" i="7"/>
  <c r="H1704" i="7"/>
  <c r="G1704" i="7"/>
  <c r="F1704" i="7"/>
  <c r="I1703" i="7"/>
  <c r="H1703" i="7"/>
  <c r="G1703" i="7"/>
  <c r="F1703" i="7"/>
  <c r="I1702" i="7"/>
  <c r="H1702" i="7"/>
  <c r="G1702" i="7"/>
  <c r="F1702" i="7"/>
  <c r="D1700" i="7"/>
  <c r="C1700" i="7"/>
  <c r="B1700" i="7"/>
  <c r="H1698" i="7"/>
  <c r="G1698" i="7"/>
  <c r="E1698" i="7"/>
  <c r="E1697" i="7"/>
  <c r="E1696" i="7"/>
  <c r="E1695" i="7"/>
  <c r="I1694" i="7"/>
  <c r="H1694" i="7"/>
  <c r="G1694" i="7"/>
  <c r="F1694" i="7"/>
  <c r="I1693" i="7"/>
  <c r="H1693" i="7"/>
  <c r="G1693" i="7"/>
  <c r="F1693" i="7"/>
  <c r="I1692" i="7"/>
  <c r="H1692" i="7"/>
  <c r="G1692" i="7"/>
  <c r="F1692" i="7"/>
  <c r="I1691" i="7"/>
  <c r="H1691" i="7"/>
  <c r="G1691" i="7"/>
  <c r="F1691" i="7"/>
  <c r="E1690" i="7"/>
  <c r="D1690" i="7"/>
  <c r="C1690" i="7"/>
  <c r="B1690" i="7"/>
  <c r="H1688" i="7"/>
  <c r="G1688" i="7"/>
  <c r="E1688" i="7"/>
  <c r="E1687" i="7"/>
  <c r="E1686" i="7"/>
  <c r="E1685" i="7"/>
  <c r="I1684" i="7"/>
  <c r="H1684" i="7"/>
  <c r="G1684" i="7"/>
  <c r="F1684" i="7"/>
  <c r="I1683" i="7"/>
  <c r="H1683" i="7"/>
  <c r="G1683" i="7"/>
  <c r="F1683" i="7"/>
  <c r="I1682" i="7"/>
  <c r="H1682" i="7"/>
  <c r="G1682" i="7"/>
  <c r="F1682" i="7"/>
  <c r="I1681" i="7"/>
  <c r="H1681" i="7"/>
  <c r="G1681" i="7"/>
  <c r="F1681" i="7"/>
  <c r="E1680" i="7"/>
  <c r="D1680" i="7"/>
  <c r="C1680" i="7"/>
  <c r="B1680" i="7"/>
  <c r="A1679" i="7"/>
  <c r="AE1677" i="7"/>
  <c r="A1677" i="7"/>
  <c r="H1668" i="7"/>
  <c r="G1668" i="7"/>
  <c r="E1668" i="7"/>
  <c r="E1667" i="7"/>
  <c r="E1666" i="7"/>
  <c r="E1665" i="7"/>
  <c r="I1664" i="7"/>
  <c r="H1664" i="7"/>
  <c r="G1664" i="7"/>
  <c r="F1664" i="7"/>
  <c r="I1663" i="7"/>
  <c r="H1663" i="7"/>
  <c r="G1663" i="7"/>
  <c r="F1663" i="7"/>
  <c r="I1662" i="7"/>
  <c r="H1662" i="7"/>
  <c r="G1662" i="7"/>
  <c r="F1662" i="7"/>
  <c r="I1661" i="7"/>
  <c r="H1661" i="7"/>
  <c r="G1661" i="7"/>
  <c r="F1661" i="7"/>
  <c r="E1660" i="7"/>
  <c r="D1660" i="7"/>
  <c r="C1660" i="7"/>
  <c r="B1660" i="7"/>
  <c r="H1658" i="7"/>
  <c r="G1658" i="7"/>
  <c r="E1658" i="7"/>
  <c r="E1657" i="7"/>
  <c r="E1656" i="7"/>
  <c r="E1655" i="7"/>
  <c r="I1654" i="7"/>
  <c r="H1654" i="7"/>
  <c r="G1654" i="7"/>
  <c r="F1654" i="7"/>
  <c r="I1653" i="7"/>
  <c r="H1653" i="7"/>
  <c r="G1653" i="7"/>
  <c r="F1653" i="7"/>
  <c r="I1652" i="7"/>
  <c r="H1652" i="7"/>
  <c r="G1652" i="7"/>
  <c r="F1652" i="7"/>
  <c r="I1651" i="7"/>
  <c r="H1651" i="7"/>
  <c r="G1651" i="7"/>
  <c r="F1651" i="7"/>
  <c r="E1650" i="7"/>
  <c r="D1650" i="7"/>
  <c r="C1650" i="7"/>
  <c r="B1650" i="7"/>
  <c r="H1648" i="7"/>
  <c r="G1648" i="7"/>
  <c r="E1648" i="7"/>
  <c r="E1647" i="7"/>
  <c r="E1646" i="7"/>
  <c r="E1645" i="7"/>
  <c r="I1644" i="7"/>
  <c r="H1644" i="7"/>
  <c r="G1644" i="7"/>
  <c r="F1644" i="7"/>
  <c r="I1643" i="7"/>
  <c r="H1643" i="7"/>
  <c r="G1643" i="7"/>
  <c r="F1643" i="7"/>
  <c r="I1642" i="7"/>
  <c r="H1642" i="7"/>
  <c r="G1642" i="7"/>
  <c r="F1642" i="7"/>
  <c r="I1641" i="7"/>
  <c r="H1641" i="7"/>
  <c r="G1641" i="7"/>
  <c r="F1641" i="7"/>
  <c r="E1640" i="7"/>
  <c r="D1640" i="7"/>
  <c r="C1640" i="7"/>
  <c r="B1640" i="7"/>
  <c r="A1639" i="7"/>
  <c r="H1633" i="7"/>
  <c r="G1633" i="7"/>
  <c r="E1633" i="7"/>
  <c r="E1632" i="7"/>
  <c r="E1631" i="7"/>
  <c r="E1630" i="7"/>
  <c r="I1629" i="7"/>
  <c r="H1629" i="7"/>
  <c r="G1629" i="7"/>
  <c r="F1629" i="7"/>
  <c r="I1628" i="7"/>
  <c r="H1628" i="7"/>
  <c r="G1628" i="7"/>
  <c r="F1628" i="7"/>
  <c r="I1627" i="7"/>
  <c r="H1627" i="7"/>
  <c r="G1627" i="7"/>
  <c r="F1627" i="7"/>
  <c r="I1626" i="7"/>
  <c r="H1626" i="7"/>
  <c r="G1626" i="7"/>
  <c r="F1626" i="7"/>
  <c r="E1625" i="7"/>
  <c r="D1625" i="7"/>
  <c r="C1625" i="7"/>
  <c r="B1625" i="7"/>
  <c r="A1624" i="7"/>
  <c r="H1618" i="7"/>
  <c r="G1618" i="7"/>
  <c r="E1618" i="7"/>
  <c r="E1617" i="7"/>
  <c r="E1616" i="7"/>
  <c r="E1615" i="7"/>
  <c r="I1614" i="7"/>
  <c r="H1614" i="7"/>
  <c r="G1614" i="7"/>
  <c r="F1614" i="7"/>
  <c r="I1613" i="7"/>
  <c r="H1613" i="7"/>
  <c r="G1613" i="7"/>
  <c r="F1613" i="7"/>
  <c r="I1612" i="7"/>
  <c r="H1612" i="7"/>
  <c r="G1612" i="7"/>
  <c r="F1612" i="7"/>
  <c r="I1611" i="7"/>
  <c r="H1611" i="7"/>
  <c r="G1611" i="7"/>
  <c r="F1611" i="7"/>
  <c r="E1610" i="7"/>
  <c r="D1610" i="7"/>
  <c r="C1610" i="7"/>
  <c r="B1610" i="7"/>
  <c r="H1608" i="7"/>
  <c r="G1608" i="7"/>
  <c r="E1608" i="7"/>
  <c r="E1607" i="7"/>
  <c r="E1606" i="7"/>
  <c r="E1605" i="7"/>
  <c r="I1604" i="7"/>
  <c r="H1604" i="7"/>
  <c r="G1604" i="7"/>
  <c r="F1604" i="7"/>
  <c r="I1603" i="7"/>
  <c r="H1603" i="7"/>
  <c r="G1603" i="7"/>
  <c r="F1603" i="7"/>
  <c r="I1602" i="7"/>
  <c r="H1602" i="7"/>
  <c r="G1602" i="7"/>
  <c r="F1602" i="7"/>
  <c r="I1601" i="7"/>
  <c r="H1601" i="7"/>
  <c r="G1601" i="7"/>
  <c r="F1601" i="7"/>
  <c r="E1600" i="7"/>
  <c r="D1600" i="7"/>
  <c r="C1600" i="7"/>
  <c r="B1600" i="7"/>
  <c r="H1598" i="7"/>
  <c r="G1598" i="7"/>
  <c r="E1598" i="7"/>
  <c r="E1597" i="7"/>
  <c r="E1596" i="7"/>
  <c r="E1595" i="7"/>
  <c r="I1594" i="7"/>
  <c r="H1594" i="7"/>
  <c r="G1594" i="7"/>
  <c r="F1594" i="7"/>
  <c r="I1593" i="7"/>
  <c r="H1593" i="7"/>
  <c r="G1593" i="7"/>
  <c r="F1593" i="7"/>
  <c r="I1592" i="7"/>
  <c r="H1592" i="7"/>
  <c r="G1592" i="7"/>
  <c r="F1592" i="7"/>
  <c r="I1591" i="7"/>
  <c r="H1591" i="7"/>
  <c r="G1591" i="7"/>
  <c r="F1591" i="7"/>
  <c r="E1590" i="7"/>
  <c r="D1590" i="7"/>
  <c r="C1590" i="7"/>
  <c r="B1590" i="7"/>
  <c r="A1589" i="7"/>
  <c r="H1583" i="7"/>
  <c r="G1583" i="7"/>
  <c r="E1583" i="7"/>
  <c r="E1582" i="7"/>
  <c r="E1581" i="7"/>
  <c r="E1580" i="7"/>
  <c r="I1579" i="7"/>
  <c r="H1579" i="7"/>
  <c r="G1579" i="7"/>
  <c r="F1579" i="7"/>
  <c r="I1578" i="7"/>
  <c r="H1578" i="7"/>
  <c r="G1578" i="7"/>
  <c r="F1578" i="7"/>
  <c r="I1577" i="7"/>
  <c r="H1577" i="7"/>
  <c r="G1577" i="7"/>
  <c r="F1577" i="7"/>
  <c r="I1576" i="7"/>
  <c r="H1576" i="7"/>
  <c r="G1576" i="7"/>
  <c r="F1576" i="7"/>
  <c r="E1575" i="7"/>
  <c r="D1575" i="7"/>
  <c r="C1575" i="7"/>
  <c r="B1575" i="7"/>
  <c r="H1573" i="7"/>
  <c r="G1573" i="7"/>
  <c r="E1573" i="7"/>
  <c r="E1572" i="7"/>
  <c r="E1571" i="7"/>
  <c r="E1570" i="7"/>
  <c r="I1569" i="7"/>
  <c r="H1569" i="7"/>
  <c r="G1569" i="7"/>
  <c r="F1569" i="7"/>
  <c r="I1568" i="7"/>
  <c r="H1568" i="7"/>
  <c r="G1568" i="7"/>
  <c r="F1568" i="7"/>
  <c r="I1567" i="7"/>
  <c r="H1567" i="7"/>
  <c r="G1567" i="7"/>
  <c r="F1567" i="7"/>
  <c r="I1566" i="7"/>
  <c r="H1566" i="7"/>
  <c r="G1566" i="7"/>
  <c r="F1566" i="7"/>
  <c r="E1565" i="7"/>
  <c r="D1565" i="7"/>
  <c r="C1565" i="7"/>
  <c r="B1565" i="7"/>
  <c r="H1563" i="7"/>
  <c r="G1563" i="7"/>
  <c r="E1563" i="7"/>
  <c r="E1562" i="7"/>
  <c r="E1561" i="7"/>
  <c r="E1560" i="7"/>
  <c r="I1559" i="7"/>
  <c r="H1559" i="7"/>
  <c r="G1559" i="7"/>
  <c r="F1559" i="7"/>
  <c r="I1558" i="7"/>
  <c r="H1558" i="7"/>
  <c r="G1558" i="7"/>
  <c r="F1558" i="7"/>
  <c r="I1557" i="7"/>
  <c r="H1557" i="7"/>
  <c r="G1557" i="7"/>
  <c r="F1557" i="7"/>
  <c r="I1556" i="7"/>
  <c r="H1556" i="7"/>
  <c r="G1556" i="7"/>
  <c r="F1556" i="7"/>
  <c r="E1555" i="7"/>
  <c r="D1555" i="7"/>
  <c r="C1555" i="7"/>
  <c r="B1555" i="7"/>
  <c r="H1553" i="7"/>
  <c r="G1553" i="7"/>
  <c r="E1553" i="7"/>
  <c r="E1552" i="7"/>
  <c r="E1551" i="7"/>
  <c r="E1550" i="7"/>
  <c r="I1549" i="7"/>
  <c r="H1549" i="7"/>
  <c r="G1549" i="7"/>
  <c r="F1549" i="7"/>
  <c r="I1548" i="7"/>
  <c r="H1548" i="7"/>
  <c r="G1548" i="7"/>
  <c r="F1548" i="7"/>
  <c r="I1547" i="7"/>
  <c r="H1547" i="7"/>
  <c r="G1547" i="7"/>
  <c r="F1547" i="7"/>
  <c r="I1546" i="7"/>
  <c r="H1546" i="7"/>
  <c r="G1546" i="7"/>
  <c r="F1546" i="7"/>
  <c r="E1545" i="7"/>
  <c r="D1545" i="7"/>
  <c r="C1545" i="7"/>
  <c r="B1545" i="7"/>
  <c r="H1543" i="7"/>
  <c r="G1543" i="7"/>
  <c r="E1543" i="7"/>
  <c r="E1542" i="7"/>
  <c r="E1541" i="7"/>
  <c r="E1540" i="7"/>
  <c r="I1539" i="7"/>
  <c r="H1539" i="7"/>
  <c r="G1539" i="7"/>
  <c r="F1539" i="7"/>
  <c r="I1538" i="7"/>
  <c r="H1538" i="7"/>
  <c r="G1538" i="7"/>
  <c r="F1538" i="7"/>
  <c r="I1537" i="7"/>
  <c r="H1537" i="7"/>
  <c r="G1537" i="7"/>
  <c r="F1537" i="7"/>
  <c r="I1536" i="7"/>
  <c r="H1536" i="7"/>
  <c r="G1536" i="7"/>
  <c r="F1536" i="7"/>
  <c r="E1535" i="7"/>
  <c r="D1535" i="7"/>
  <c r="C1535" i="7"/>
  <c r="B1535" i="7"/>
  <c r="A1534" i="7"/>
  <c r="AE1532" i="7"/>
  <c r="A1532" i="7"/>
  <c r="H1523" i="7"/>
  <c r="G1523" i="7"/>
  <c r="E1523" i="7"/>
  <c r="E1522" i="7"/>
  <c r="E1521" i="7"/>
  <c r="E1520" i="7"/>
  <c r="I1519" i="7"/>
  <c r="H1519" i="7"/>
  <c r="G1519" i="7"/>
  <c r="F1519" i="7"/>
  <c r="I1518" i="7"/>
  <c r="H1518" i="7"/>
  <c r="G1518" i="7"/>
  <c r="F1518" i="7"/>
  <c r="I1517" i="7"/>
  <c r="H1517" i="7"/>
  <c r="G1517" i="7"/>
  <c r="F1517" i="7"/>
  <c r="I1516" i="7"/>
  <c r="H1516" i="7"/>
  <c r="G1516" i="7"/>
  <c r="F1516" i="7"/>
  <c r="E1515" i="7"/>
  <c r="D1515" i="7"/>
  <c r="C1515" i="7"/>
  <c r="B1515" i="7"/>
  <c r="H1513" i="7"/>
  <c r="G1513" i="7"/>
  <c r="E1513" i="7"/>
  <c r="E1512" i="7"/>
  <c r="E1511" i="7"/>
  <c r="E1510" i="7"/>
  <c r="I1509" i="7"/>
  <c r="H1509" i="7"/>
  <c r="G1509" i="7"/>
  <c r="F1509" i="7"/>
  <c r="I1508" i="7"/>
  <c r="H1508" i="7"/>
  <c r="G1508" i="7"/>
  <c r="F1508" i="7"/>
  <c r="I1507" i="7"/>
  <c r="H1507" i="7"/>
  <c r="G1507" i="7"/>
  <c r="F1507" i="7"/>
  <c r="I1506" i="7"/>
  <c r="H1506" i="7"/>
  <c r="G1506" i="7"/>
  <c r="F1506" i="7"/>
  <c r="E1505" i="7"/>
  <c r="D1505" i="7"/>
  <c r="C1505" i="7"/>
  <c r="B1505" i="7"/>
  <c r="H1503" i="7"/>
  <c r="G1503" i="7"/>
  <c r="E1503" i="7"/>
  <c r="E1502" i="7"/>
  <c r="E1501" i="7"/>
  <c r="E1500" i="7"/>
  <c r="I1499" i="7"/>
  <c r="H1499" i="7"/>
  <c r="G1499" i="7"/>
  <c r="F1499" i="7"/>
  <c r="I1498" i="7"/>
  <c r="H1498" i="7"/>
  <c r="G1498" i="7"/>
  <c r="F1498" i="7"/>
  <c r="I1497" i="7"/>
  <c r="H1497" i="7"/>
  <c r="G1497" i="7"/>
  <c r="F1497" i="7"/>
  <c r="I1496" i="7"/>
  <c r="H1496" i="7"/>
  <c r="G1496" i="7"/>
  <c r="F1496" i="7"/>
  <c r="E1495" i="7"/>
  <c r="D1495" i="7"/>
  <c r="C1495" i="7"/>
  <c r="B1495" i="7"/>
  <c r="H1493" i="7"/>
  <c r="G1493" i="7"/>
  <c r="E1493" i="7"/>
  <c r="E1492" i="7"/>
  <c r="E1491" i="7"/>
  <c r="E1490" i="7"/>
  <c r="I1489" i="7"/>
  <c r="H1489" i="7"/>
  <c r="G1489" i="7"/>
  <c r="F1489" i="7"/>
  <c r="I1488" i="7"/>
  <c r="H1488" i="7"/>
  <c r="G1488" i="7"/>
  <c r="F1488" i="7"/>
  <c r="I1487" i="7"/>
  <c r="H1487" i="7"/>
  <c r="G1487" i="7"/>
  <c r="F1487" i="7"/>
  <c r="I1486" i="7"/>
  <c r="H1486" i="7"/>
  <c r="G1486" i="7"/>
  <c r="F1486" i="7"/>
  <c r="E1485" i="7"/>
  <c r="D1485" i="7"/>
  <c r="C1485" i="7"/>
  <c r="B1485" i="7"/>
  <c r="H1483" i="7"/>
  <c r="G1483" i="7"/>
  <c r="E1483" i="7"/>
  <c r="E1482" i="7"/>
  <c r="E1481" i="7"/>
  <c r="E1480" i="7"/>
  <c r="I1479" i="7"/>
  <c r="H1479" i="7"/>
  <c r="G1479" i="7"/>
  <c r="F1479" i="7"/>
  <c r="I1478" i="7"/>
  <c r="H1478" i="7"/>
  <c r="G1478" i="7"/>
  <c r="F1478" i="7"/>
  <c r="I1477" i="7"/>
  <c r="H1477" i="7"/>
  <c r="G1477" i="7"/>
  <c r="F1477" i="7"/>
  <c r="I1476" i="7"/>
  <c r="H1476" i="7"/>
  <c r="G1476" i="7"/>
  <c r="F1476" i="7"/>
  <c r="E1475" i="7"/>
  <c r="D1475" i="7"/>
  <c r="C1475" i="7"/>
  <c r="B1475" i="7"/>
  <c r="H1473" i="7"/>
  <c r="G1473" i="7"/>
  <c r="E1473" i="7"/>
  <c r="E1472" i="7"/>
  <c r="E1471" i="7"/>
  <c r="E1470" i="7"/>
  <c r="I1469" i="7"/>
  <c r="H1469" i="7"/>
  <c r="G1469" i="7"/>
  <c r="F1469" i="7"/>
  <c r="I1468" i="7"/>
  <c r="H1468" i="7"/>
  <c r="G1468" i="7"/>
  <c r="F1468" i="7"/>
  <c r="I1467" i="7"/>
  <c r="H1467" i="7"/>
  <c r="G1467" i="7"/>
  <c r="F1467" i="7"/>
  <c r="I1466" i="7"/>
  <c r="H1466" i="7"/>
  <c r="G1466" i="7"/>
  <c r="F1466" i="7"/>
  <c r="E1465" i="7"/>
  <c r="D1465" i="7"/>
  <c r="C1465" i="7"/>
  <c r="B1465" i="7"/>
  <c r="A1464" i="7"/>
  <c r="H1458" i="7"/>
  <c r="G1458" i="7"/>
  <c r="E1458" i="7"/>
  <c r="E1457" i="7"/>
  <c r="E1456" i="7"/>
  <c r="E1455" i="7"/>
  <c r="I1454" i="7"/>
  <c r="H1454" i="7"/>
  <c r="G1454" i="7"/>
  <c r="F1454" i="7"/>
  <c r="I1453" i="7"/>
  <c r="H1453" i="7"/>
  <c r="G1453" i="7"/>
  <c r="F1453" i="7"/>
  <c r="I1452" i="7"/>
  <c r="H1452" i="7"/>
  <c r="G1452" i="7"/>
  <c r="F1452" i="7"/>
  <c r="I1451" i="7"/>
  <c r="H1451" i="7"/>
  <c r="G1451" i="7"/>
  <c r="F1451" i="7"/>
  <c r="E1450" i="7"/>
  <c r="D1450" i="7"/>
  <c r="C1450" i="7"/>
  <c r="B1450" i="7"/>
  <c r="H1448" i="7"/>
  <c r="G1448" i="7"/>
  <c r="E1448" i="7"/>
  <c r="E1447" i="7"/>
  <c r="E1446" i="7"/>
  <c r="E1445" i="7"/>
  <c r="I1444" i="7"/>
  <c r="H1444" i="7"/>
  <c r="G1444" i="7"/>
  <c r="F1444" i="7"/>
  <c r="I1443" i="7"/>
  <c r="H1443" i="7"/>
  <c r="G1443" i="7"/>
  <c r="F1443" i="7"/>
  <c r="I1442" i="7"/>
  <c r="H1442" i="7"/>
  <c r="G1442" i="7"/>
  <c r="F1442" i="7"/>
  <c r="I1441" i="7"/>
  <c r="H1441" i="7"/>
  <c r="G1441" i="7"/>
  <c r="F1441" i="7"/>
  <c r="E1440" i="7"/>
  <c r="D1440" i="7"/>
  <c r="C1440" i="7"/>
  <c r="B1440" i="7"/>
  <c r="A1439" i="7"/>
  <c r="H1433" i="7"/>
  <c r="G1433" i="7"/>
  <c r="E1433" i="7"/>
  <c r="E1432" i="7"/>
  <c r="E1431" i="7"/>
  <c r="E1430" i="7"/>
  <c r="I1429" i="7"/>
  <c r="H1429" i="7"/>
  <c r="G1429" i="7"/>
  <c r="F1429" i="7"/>
  <c r="I1428" i="7"/>
  <c r="H1428" i="7"/>
  <c r="G1428" i="7"/>
  <c r="F1428" i="7"/>
  <c r="I1427" i="7"/>
  <c r="H1427" i="7"/>
  <c r="G1427" i="7"/>
  <c r="F1427" i="7"/>
  <c r="I1426" i="7"/>
  <c r="H1426" i="7"/>
  <c r="G1426" i="7"/>
  <c r="F1426" i="7"/>
  <c r="E1425" i="7"/>
  <c r="D1425" i="7"/>
  <c r="C1425" i="7"/>
  <c r="B1425" i="7"/>
  <c r="H1423" i="7"/>
  <c r="G1423" i="7"/>
  <c r="E1423" i="7"/>
  <c r="E1422" i="7"/>
  <c r="E1421" i="7"/>
  <c r="E1420" i="7"/>
  <c r="I1419" i="7"/>
  <c r="H1419" i="7"/>
  <c r="G1419" i="7"/>
  <c r="F1419" i="7"/>
  <c r="I1418" i="7"/>
  <c r="H1418" i="7"/>
  <c r="G1418" i="7"/>
  <c r="F1418" i="7"/>
  <c r="I1417" i="7"/>
  <c r="H1417" i="7"/>
  <c r="G1417" i="7"/>
  <c r="F1417" i="7"/>
  <c r="I1416" i="7"/>
  <c r="H1416" i="7"/>
  <c r="G1416" i="7"/>
  <c r="F1416" i="7"/>
  <c r="E1415" i="7"/>
  <c r="D1415" i="7"/>
  <c r="C1415" i="7"/>
  <c r="B1415" i="7"/>
  <c r="H1413" i="7"/>
  <c r="G1413" i="7"/>
  <c r="E1413" i="7"/>
  <c r="E1412" i="7"/>
  <c r="E1411" i="7"/>
  <c r="E1410" i="7"/>
  <c r="I1409" i="7"/>
  <c r="H1409" i="7"/>
  <c r="G1409" i="7"/>
  <c r="F1409" i="7"/>
  <c r="I1408" i="7"/>
  <c r="H1408" i="7"/>
  <c r="G1408" i="7"/>
  <c r="F1408" i="7"/>
  <c r="I1407" i="7"/>
  <c r="H1407" i="7"/>
  <c r="G1407" i="7"/>
  <c r="F1407" i="7"/>
  <c r="I1406" i="7"/>
  <c r="H1406" i="7"/>
  <c r="G1406" i="7"/>
  <c r="F1406" i="7"/>
  <c r="E1405" i="7"/>
  <c r="D1405" i="7"/>
  <c r="C1405" i="7"/>
  <c r="B1405" i="7"/>
  <c r="A1404" i="7"/>
  <c r="H1398" i="7"/>
  <c r="G1398" i="7"/>
  <c r="E1398" i="7"/>
  <c r="E1397" i="7"/>
  <c r="E1396" i="7"/>
  <c r="E1395" i="7"/>
  <c r="I1394" i="7"/>
  <c r="H1394" i="7"/>
  <c r="G1394" i="7"/>
  <c r="F1394" i="7"/>
  <c r="I1393" i="7"/>
  <c r="H1393" i="7"/>
  <c r="G1393" i="7"/>
  <c r="F1393" i="7"/>
  <c r="I1392" i="7"/>
  <c r="H1392" i="7"/>
  <c r="G1392" i="7"/>
  <c r="F1392" i="7"/>
  <c r="I1391" i="7"/>
  <c r="H1391" i="7"/>
  <c r="G1391" i="7"/>
  <c r="F1391" i="7"/>
  <c r="E1390" i="7"/>
  <c r="D1390" i="7"/>
  <c r="C1390" i="7"/>
  <c r="B1390" i="7"/>
  <c r="H1388" i="7"/>
  <c r="G1388" i="7"/>
  <c r="E1388" i="7"/>
  <c r="E1387" i="7"/>
  <c r="E1386" i="7"/>
  <c r="E1385" i="7"/>
  <c r="I1384" i="7"/>
  <c r="H1384" i="7"/>
  <c r="G1384" i="7"/>
  <c r="F1384" i="7"/>
  <c r="I1383" i="7"/>
  <c r="H1383" i="7"/>
  <c r="G1383" i="7"/>
  <c r="F1383" i="7"/>
  <c r="I1382" i="7"/>
  <c r="H1382" i="7"/>
  <c r="G1382" i="7"/>
  <c r="F1382" i="7"/>
  <c r="I1381" i="7"/>
  <c r="H1381" i="7"/>
  <c r="G1381" i="7"/>
  <c r="F1381" i="7"/>
  <c r="E1380" i="7"/>
  <c r="D1380" i="7"/>
  <c r="C1380" i="7"/>
  <c r="B1380" i="7"/>
  <c r="H1378" i="7"/>
  <c r="G1378" i="7"/>
  <c r="E1378" i="7"/>
  <c r="E1377" i="7"/>
  <c r="E1376" i="7"/>
  <c r="E1375" i="7"/>
  <c r="I1374" i="7"/>
  <c r="H1374" i="7"/>
  <c r="G1374" i="7"/>
  <c r="F1374" i="7"/>
  <c r="I1373" i="7"/>
  <c r="H1373" i="7"/>
  <c r="G1373" i="7"/>
  <c r="F1373" i="7"/>
  <c r="I1372" i="7"/>
  <c r="H1372" i="7"/>
  <c r="G1372" i="7"/>
  <c r="F1372" i="7"/>
  <c r="I1371" i="7"/>
  <c r="H1371" i="7"/>
  <c r="G1371" i="7"/>
  <c r="F1371" i="7"/>
  <c r="E1370" i="7"/>
  <c r="D1370" i="7"/>
  <c r="C1370" i="7"/>
  <c r="B1370" i="7"/>
  <c r="H1368" i="7"/>
  <c r="G1368" i="7"/>
  <c r="E1368" i="7"/>
  <c r="E1367" i="7"/>
  <c r="E1366" i="7"/>
  <c r="E1365" i="7"/>
  <c r="I1364" i="7"/>
  <c r="H1364" i="7"/>
  <c r="G1364" i="7"/>
  <c r="F1364" i="7"/>
  <c r="I1363" i="7"/>
  <c r="H1363" i="7"/>
  <c r="G1363" i="7"/>
  <c r="F1363" i="7"/>
  <c r="I1362" i="7"/>
  <c r="H1362" i="7"/>
  <c r="G1362" i="7"/>
  <c r="F1362" i="7"/>
  <c r="I1361" i="7"/>
  <c r="H1361" i="7"/>
  <c r="G1361" i="7"/>
  <c r="F1361" i="7"/>
  <c r="E1360" i="7"/>
  <c r="D1360" i="7"/>
  <c r="C1360" i="7"/>
  <c r="B1360" i="7"/>
  <c r="H1358" i="7"/>
  <c r="G1358" i="7"/>
  <c r="E1358" i="7"/>
  <c r="E1357" i="7"/>
  <c r="E1356" i="7"/>
  <c r="E1355" i="7"/>
  <c r="I1354" i="7"/>
  <c r="H1354" i="7"/>
  <c r="G1354" i="7"/>
  <c r="F1354" i="7"/>
  <c r="I1353" i="7"/>
  <c r="H1353" i="7"/>
  <c r="G1353" i="7"/>
  <c r="F1353" i="7"/>
  <c r="I1352" i="7"/>
  <c r="H1352" i="7"/>
  <c r="G1352" i="7"/>
  <c r="F1352" i="7"/>
  <c r="I1351" i="7"/>
  <c r="H1351" i="7"/>
  <c r="G1351" i="7"/>
  <c r="F1351" i="7"/>
  <c r="E1350" i="7"/>
  <c r="D1350" i="7"/>
  <c r="C1350" i="7"/>
  <c r="B1350" i="7"/>
  <c r="A1349" i="7"/>
  <c r="AE1347" i="7"/>
  <c r="A1347" i="7"/>
  <c r="H1338" i="7"/>
  <c r="G1338" i="7"/>
  <c r="E1338" i="7"/>
  <c r="E1337" i="7"/>
  <c r="E1336" i="7"/>
  <c r="E1335" i="7"/>
  <c r="I1334" i="7"/>
  <c r="H1334" i="7"/>
  <c r="G1334" i="7"/>
  <c r="F1334" i="7"/>
  <c r="I1333" i="7"/>
  <c r="H1333" i="7"/>
  <c r="G1333" i="7"/>
  <c r="F1333" i="7"/>
  <c r="I1332" i="7"/>
  <c r="H1332" i="7"/>
  <c r="G1332" i="7"/>
  <c r="F1332" i="7"/>
  <c r="I1331" i="7"/>
  <c r="H1331" i="7"/>
  <c r="G1331" i="7"/>
  <c r="F1331" i="7"/>
  <c r="E1330" i="7"/>
  <c r="D1330" i="7"/>
  <c r="C1330" i="7"/>
  <c r="B1330" i="7"/>
  <c r="H1328" i="7"/>
  <c r="G1328" i="7"/>
  <c r="E1328" i="7"/>
  <c r="E1327" i="7"/>
  <c r="E1326" i="7"/>
  <c r="E1325" i="7"/>
  <c r="I1324" i="7"/>
  <c r="H1324" i="7"/>
  <c r="G1324" i="7"/>
  <c r="F1324" i="7"/>
  <c r="I1323" i="7"/>
  <c r="H1323" i="7"/>
  <c r="G1323" i="7"/>
  <c r="F1323" i="7"/>
  <c r="I1322" i="7"/>
  <c r="H1322" i="7"/>
  <c r="G1322" i="7"/>
  <c r="F1322" i="7"/>
  <c r="I1321" i="7"/>
  <c r="H1321" i="7"/>
  <c r="G1321" i="7"/>
  <c r="F1321" i="7"/>
  <c r="E1320" i="7"/>
  <c r="D1320" i="7"/>
  <c r="C1320" i="7"/>
  <c r="B1320" i="7"/>
  <c r="H1318" i="7"/>
  <c r="G1318" i="7"/>
  <c r="E1318" i="7"/>
  <c r="E1317" i="7"/>
  <c r="E1316" i="7"/>
  <c r="E1315" i="7"/>
  <c r="I1314" i="7"/>
  <c r="H1314" i="7"/>
  <c r="G1314" i="7"/>
  <c r="F1314" i="7"/>
  <c r="I1313" i="7"/>
  <c r="H1313" i="7"/>
  <c r="G1313" i="7"/>
  <c r="F1313" i="7"/>
  <c r="I1312" i="7"/>
  <c r="H1312" i="7"/>
  <c r="G1312" i="7"/>
  <c r="F1312" i="7"/>
  <c r="I1311" i="7"/>
  <c r="H1311" i="7"/>
  <c r="G1311" i="7"/>
  <c r="F1311" i="7"/>
  <c r="E1310" i="7"/>
  <c r="D1310" i="7"/>
  <c r="C1310" i="7"/>
  <c r="B1310" i="7"/>
  <c r="H1308" i="7"/>
  <c r="G1308" i="7"/>
  <c r="E1308" i="7"/>
  <c r="E1307" i="7"/>
  <c r="E1306" i="7"/>
  <c r="E1305" i="7"/>
  <c r="I1304" i="7"/>
  <c r="H1304" i="7"/>
  <c r="G1304" i="7"/>
  <c r="F1304" i="7"/>
  <c r="I1303" i="7"/>
  <c r="H1303" i="7"/>
  <c r="G1303" i="7"/>
  <c r="F1303" i="7"/>
  <c r="I1302" i="7"/>
  <c r="H1302" i="7"/>
  <c r="G1302" i="7"/>
  <c r="F1302" i="7"/>
  <c r="I1301" i="7"/>
  <c r="H1301" i="7"/>
  <c r="G1301" i="7"/>
  <c r="F1301" i="7"/>
  <c r="E1300" i="7"/>
  <c r="D1300" i="7"/>
  <c r="C1300" i="7"/>
  <c r="B1300" i="7"/>
  <c r="H1298" i="7"/>
  <c r="G1298" i="7"/>
  <c r="E1298" i="7"/>
  <c r="E1297" i="7"/>
  <c r="E1296" i="7"/>
  <c r="E1295" i="7"/>
  <c r="I1294" i="7"/>
  <c r="H1294" i="7"/>
  <c r="G1294" i="7"/>
  <c r="F1294" i="7"/>
  <c r="I1293" i="7"/>
  <c r="H1293" i="7"/>
  <c r="G1293" i="7"/>
  <c r="F1293" i="7"/>
  <c r="I1292" i="7"/>
  <c r="H1292" i="7"/>
  <c r="G1292" i="7"/>
  <c r="F1292" i="7"/>
  <c r="I1291" i="7"/>
  <c r="H1291" i="7"/>
  <c r="G1291" i="7"/>
  <c r="F1291" i="7"/>
  <c r="D1289" i="7"/>
  <c r="C1289" i="7"/>
  <c r="B1289" i="7"/>
  <c r="A1288" i="7"/>
  <c r="H1282" i="7"/>
  <c r="G1282" i="7"/>
  <c r="E1282" i="7"/>
  <c r="E1281" i="7"/>
  <c r="E1280" i="7"/>
  <c r="E1279" i="7"/>
  <c r="I1278" i="7"/>
  <c r="H1278" i="7"/>
  <c r="G1278" i="7"/>
  <c r="F1278" i="7"/>
  <c r="I1277" i="7"/>
  <c r="H1277" i="7"/>
  <c r="G1277" i="7"/>
  <c r="F1277" i="7"/>
  <c r="I1276" i="7"/>
  <c r="H1276" i="7"/>
  <c r="G1276" i="7"/>
  <c r="F1276" i="7"/>
  <c r="I1275" i="7"/>
  <c r="H1275" i="7"/>
  <c r="G1275" i="7"/>
  <c r="F1275" i="7"/>
  <c r="E1274" i="7"/>
  <c r="D1274" i="7"/>
  <c r="C1274" i="7"/>
  <c r="B1274" i="7"/>
  <c r="H1272" i="7"/>
  <c r="G1272" i="7"/>
  <c r="E1272" i="7"/>
  <c r="E1271" i="7"/>
  <c r="E1270" i="7"/>
  <c r="E1269" i="7"/>
  <c r="I1268" i="7"/>
  <c r="H1268" i="7"/>
  <c r="G1268" i="7"/>
  <c r="F1268" i="7"/>
  <c r="I1267" i="7"/>
  <c r="H1267" i="7"/>
  <c r="G1267" i="7"/>
  <c r="F1267" i="7"/>
  <c r="I1266" i="7"/>
  <c r="H1266" i="7"/>
  <c r="G1266" i="7"/>
  <c r="F1266" i="7"/>
  <c r="I1265" i="7"/>
  <c r="H1265" i="7"/>
  <c r="G1265" i="7"/>
  <c r="F1265" i="7"/>
  <c r="E1264" i="7"/>
  <c r="D1264" i="7"/>
  <c r="C1264" i="7"/>
  <c r="B1264" i="7"/>
  <c r="A1263" i="7"/>
  <c r="H1257" i="7"/>
  <c r="G1257" i="7"/>
  <c r="E1257" i="7"/>
  <c r="E1256" i="7"/>
  <c r="E1255" i="7"/>
  <c r="E1254" i="7"/>
  <c r="I1253" i="7"/>
  <c r="H1253" i="7"/>
  <c r="G1253" i="7"/>
  <c r="F1253" i="7"/>
  <c r="I1252" i="7"/>
  <c r="H1252" i="7"/>
  <c r="G1252" i="7"/>
  <c r="F1252" i="7"/>
  <c r="I1251" i="7"/>
  <c r="H1251" i="7"/>
  <c r="G1251" i="7"/>
  <c r="F1251" i="7"/>
  <c r="I1250" i="7"/>
  <c r="H1250" i="7"/>
  <c r="G1250" i="7"/>
  <c r="F1250" i="7"/>
  <c r="E1249" i="7"/>
  <c r="D1249" i="7"/>
  <c r="C1249" i="7"/>
  <c r="B1249" i="7"/>
  <c r="H1247" i="7"/>
  <c r="G1247" i="7"/>
  <c r="E1247" i="7"/>
  <c r="E1246" i="7"/>
  <c r="E1245" i="7"/>
  <c r="E1244" i="7"/>
  <c r="I1243" i="7"/>
  <c r="H1243" i="7"/>
  <c r="G1243" i="7"/>
  <c r="F1243" i="7"/>
  <c r="I1242" i="7"/>
  <c r="H1242" i="7"/>
  <c r="G1242" i="7"/>
  <c r="F1242" i="7"/>
  <c r="I1241" i="7"/>
  <c r="H1241" i="7"/>
  <c r="G1241" i="7"/>
  <c r="F1241" i="7"/>
  <c r="I1240" i="7"/>
  <c r="H1240" i="7"/>
  <c r="G1240" i="7"/>
  <c r="F1240" i="7"/>
  <c r="D1238" i="7"/>
  <c r="C1238" i="7"/>
  <c r="B1238" i="7"/>
  <c r="A1237" i="7"/>
  <c r="H1231" i="7"/>
  <c r="G1231" i="7"/>
  <c r="E1231" i="7"/>
  <c r="E1230" i="7"/>
  <c r="E1229" i="7"/>
  <c r="E1228" i="7"/>
  <c r="I1227" i="7"/>
  <c r="H1227" i="7"/>
  <c r="G1227" i="7"/>
  <c r="F1227" i="7"/>
  <c r="I1226" i="7"/>
  <c r="H1226" i="7"/>
  <c r="G1226" i="7"/>
  <c r="F1226" i="7"/>
  <c r="I1225" i="7"/>
  <c r="H1225" i="7"/>
  <c r="G1225" i="7"/>
  <c r="F1225" i="7"/>
  <c r="I1224" i="7"/>
  <c r="H1224" i="7"/>
  <c r="G1224" i="7"/>
  <c r="F1224" i="7"/>
  <c r="E1223" i="7"/>
  <c r="D1223" i="7"/>
  <c r="C1223" i="7"/>
  <c r="B1223" i="7"/>
  <c r="H1221" i="7"/>
  <c r="G1221" i="7"/>
  <c r="E1221" i="7"/>
  <c r="E1220" i="7"/>
  <c r="E1219" i="7"/>
  <c r="E1218" i="7"/>
  <c r="I1217" i="7"/>
  <c r="H1217" i="7"/>
  <c r="G1217" i="7"/>
  <c r="F1217" i="7"/>
  <c r="I1216" i="7"/>
  <c r="H1216" i="7"/>
  <c r="G1216" i="7"/>
  <c r="F1216" i="7"/>
  <c r="I1215" i="7"/>
  <c r="H1215" i="7"/>
  <c r="G1215" i="7"/>
  <c r="F1215" i="7"/>
  <c r="I1214" i="7"/>
  <c r="H1214" i="7"/>
  <c r="G1214" i="7"/>
  <c r="F1214" i="7"/>
  <c r="E1213" i="7"/>
  <c r="D1213" i="7"/>
  <c r="C1213" i="7"/>
  <c r="B1213" i="7"/>
  <c r="H1211" i="7"/>
  <c r="G1211" i="7"/>
  <c r="E1211" i="7"/>
  <c r="E1210" i="7"/>
  <c r="E1209" i="7"/>
  <c r="E1208" i="7"/>
  <c r="I1207" i="7"/>
  <c r="H1207" i="7"/>
  <c r="G1207" i="7"/>
  <c r="F1207" i="7"/>
  <c r="I1206" i="7"/>
  <c r="H1206" i="7"/>
  <c r="G1206" i="7"/>
  <c r="F1206" i="7"/>
  <c r="I1205" i="7"/>
  <c r="H1205" i="7"/>
  <c r="G1205" i="7"/>
  <c r="F1205" i="7"/>
  <c r="I1204" i="7"/>
  <c r="H1204" i="7"/>
  <c r="G1204" i="7"/>
  <c r="F1204" i="7"/>
  <c r="E1203" i="7"/>
  <c r="D1203" i="7"/>
  <c r="C1203" i="7"/>
  <c r="B1203" i="7"/>
  <c r="A1202" i="7"/>
  <c r="H1196" i="7"/>
  <c r="G1196" i="7"/>
  <c r="E1196" i="7"/>
  <c r="E1195" i="7"/>
  <c r="E1194" i="7"/>
  <c r="E1193" i="7"/>
  <c r="I1192" i="7"/>
  <c r="H1192" i="7"/>
  <c r="G1192" i="7"/>
  <c r="F1192" i="7"/>
  <c r="I1191" i="7"/>
  <c r="H1191" i="7"/>
  <c r="G1191" i="7"/>
  <c r="F1191" i="7"/>
  <c r="I1190" i="7"/>
  <c r="H1190" i="7"/>
  <c r="G1190" i="7"/>
  <c r="F1190" i="7"/>
  <c r="I1189" i="7"/>
  <c r="H1189" i="7"/>
  <c r="G1189" i="7"/>
  <c r="F1189" i="7"/>
  <c r="E1188" i="7"/>
  <c r="D1188" i="7"/>
  <c r="C1188" i="7"/>
  <c r="B1188" i="7"/>
  <c r="H1186" i="7"/>
  <c r="G1186" i="7"/>
  <c r="E1186" i="7"/>
  <c r="E1185" i="7"/>
  <c r="E1184" i="7"/>
  <c r="E1183" i="7"/>
  <c r="I1182" i="7"/>
  <c r="H1182" i="7"/>
  <c r="G1182" i="7"/>
  <c r="F1182" i="7"/>
  <c r="I1181" i="7"/>
  <c r="H1181" i="7"/>
  <c r="G1181" i="7"/>
  <c r="F1181" i="7"/>
  <c r="I1180" i="7"/>
  <c r="H1180" i="7"/>
  <c r="G1180" i="7"/>
  <c r="F1180" i="7"/>
  <c r="I1179" i="7"/>
  <c r="H1179" i="7"/>
  <c r="G1179" i="7"/>
  <c r="F1179" i="7"/>
  <c r="E1178" i="7"/>
  <c r="D1178" i="7"/>
  <c r="C1178" i="7"/>
  <c r="B1178" i="7"/>
  <c r="H1176" i="7"/>
  <c r="G1176" i="7"/>
  <c r="E1176" i="7"/>
  <c r="E1175" i="7"/>
  <c r="E1174" i="7"/>
  <c r="E1173" i="7"/>
  <c r="I1172" i="7"/>
  <c r="H1172" i="7"/>
  <c r="G1172" i="7"/>
  <c r="F1172" i="7"/>
  <c r="I1171" i="7"/>
  <c r="H1171" i="7"/>
  <c r="G1171" i="7"/>
  <c r="F1171" i="7"/>
  <c r="I1170" i="7"/>
  <c r="H1170" i="7"/>
  <c r="G1170" i="7"/>
  <c r="F1170" i="7"/>
  <c r="I1169" i="7"/>
  <c r="H1169" i="7"/>
  <c r="G1169" i="7"/>
  <c r="F1169" i="7"/>
  <c r="E1168" i="7"/>
  <c r="D1168" i="7"/>
  <c r="C1168" i="7"/>
  <c r="B1168" i="7"/>
  <c r="H1166" i="7"/>
  <c r="G1166" i="7"/>
  <c r="E1166" i="7"/>
  <c r="E1165" i="7"/>
  <c r="E1164" i="7"/>
  <c r="E1163" i="7"/>
  <c r="I1162" i="7"/>
  <c r="H1162" i="7"/>
  <c r="G1162" i="7"/>
  <c r="F1162" i="7"/>
  <c r="I1161" i="7"/>
  <c r="H1161" i="7"/>
  <c r="G1161" i="7"/>
  <c r="F1161" i="7"/>
  <c r="I1160" i="7"/>
  <c r="H1160" i="7"/>
  <c r="G1160" i="7"/>
  <c r="F1160" i="7"/>
  <c r="I1159" i="7"/>
  <c r="H1159" i="7"/>
  <c r="G1159" i="7"/>
  <c r="F1159" i="7"/>
  <c r="E1158" i="7"/>
  <c r="D1158" i="7"/>
  <c r="C1158" i="7"/>
  <c r="B1158" i="7"/>
  <c r="H1156" i="7"/>
  <c r="G1156" i="7"/>
  <c r="E1156" i="7"/>
  <c r="E1155" i="7"/>
  <c r="E1154" i="7"/>
  <c r="E1153" i="7"/>
  <c r="I1152" i="7"/>
  <c r="H1152" i="7"/>
  <c r="G1152" i="7"/>
  <c r="F1152" i="7"/>
  <c r="I1151" i="7"/>
  <c r="H1151" i="7"/>
  <c r="G1151" i="7"/>
  <c r="F1151" i="7"/>
  <c r="I1150" i="7"/>
  <c r="H1150" i="7"/>
  <c r="G1150" i="7"/>
  <c r="F1150" i="7"/>
  <c r="I1149" i="7"/>
  <c r="H1149" i="7"/>
  <c r="G1149" i="7"/>
  <c r="F1149" i="7"/>
  <c r="D1147" i="7"/>
  <c r="C1147" i="7"/>
  <c r="B1147" i="7"/>
  <c r="H1145" i="7"/>
  <c r="G1145" i="7"/>
  <c r="E1145" i="7"/>
  <c r="E1144" i="7"/>
  <c r="E1143" i="7"/>
  <c r="E1142" i="7"/>
  <c r="I1141" i="7"/>
  <c r="H1141" i="7"/>
  <c r="G1141" i="7"/>
  <c r="F1141" i="7"/>
  <c r="I1140" i="7"/>
  <c r="H1140" i="7"/>
  <c r="G1140" i="7"/>
  <c r="F1140" i="7"/>
  <c r="I1139" i="7"/>
  <c r="H1139" i="7"/>
  <c r="G1139" i="7"/>
  <c r="F1139" i="7"/>
  <c r="I1138" i="7"/>
  <c r="H1138" i="7"/>
  <c r="G1138" i="7"/>
  <c r="F1138" i="7"/>
  <c r="E1137" i="7"/>
  <c r="D1137" i="7"/>
  <c r="C1137" i="7"/>
  <c r="B1137" i="7"/>
  <c r="H1135" i="7"/>
  <c r="G1135" i="7"/>
  <c r="E1135" i="7"/>
  <c r="E1134" i="7"/>
  <c r="E1133" i="7"/>
  <c r="E1132" i="7"/>
  <c r="I1131" i="7"/>
  <c r="H1131" i="7"/>
  <c r="G1131" i="7"/>
  <c r="F1131" i="7"/>
  <c r="I1130" i="7"/>
  <c r="H1130" i="7"/>
  <c r="G1130" i="7"/>
  <c r="F1130" i="7"/>
  <c r="I1129" i="7"/>
  <c r="H1129" i="7"/>
  <c r="G1129" i="7"/>
  <c r="F1129" i="7"/>
  <c r="I1128" i="7"/>
  <c r="H1128" i="7"/>
  <c r="G1128" i="7"/>
  <c r="F1128" i="7"/>
  <c r="E1127" i="7"/>
  <c r="D1127" i="7"/>
  <c r="C1127" i="7"/>
  <c r="B1127" i="7"/>
  <c r="A1126" i="7"/>
  <c r="AE1124" i="7"/>
  <c r="A1124" i="7"/>
  <c r="H1115" i="7"/>
  <c r="G1115" i="7"/>
  <c r="E1115" i="7"/>
  <c r="E1114" i="7"/>
  <c r="E1113" i="7"/>
  <c r="E1112" i="7"/>
  <c r="I1111" i="7"/>
  <c r="H1111" i="7"/>
  <c r="G1111" i="7"/>
  <c r="F1111" i="7"/>
  <c r="I1110" i="7"/>
  <c r="H1110" i="7"/>
  <c r="G1110" i="7"/>
  <c r="F1110" i="7"/>
  <c r="I1109" i="7"/>
  <c r="H1109" i="7"/>
  <c r="G1109" i="7"/>
  <c r="F1109" i="7"/>
  <c r="I1108" i="7"/>
  <c r="H1108" i="7"/>
  <c r="G1108" i="7"/>
  <c r="F1108" i="7"/>
  <c r="E1107" i="7"/>
  <c r="D1107" i="7"/>
  <c r="C1107" i="7"/>
  <c r="B1107" i="7"/>
  <c r="A1106" i="7"/>
  <c r="H1100" i="7"/>
  <c r="G1100" i="7"/>
  <c r="E1100" i="7"/>
  <c r="E1099" i="7"/>
  <c r="E1098" i="7"/>
  <c r="E1097" i="7"/>
  <c r="I1096" i="7"/>
  <c r="H1096" i="7"/>
  <c r="G1096" i="7"/>
  <c r="F1096" i="7"/>
  <c r="I1095" i="7"/>
  <c r="H1095" i="7"/>
  <c r="G1095" i="7"/>
  <c r="F1095" i="7"/>
  <c r="I1094" i="7"/>
  <c r="H1094" i="7"/>
  <c r="G1094" i="7"/>
  <c r="F1094" i="7"/>
  <c r="I1093" i="7"/>
  <c r="H1093" i="7"/>
  <c r="G1093" i="7"/>
  <c r="F1093" i="7"/>
  <c r="E1092" i="7"/>
  <c r="D1092" i="7"/>
  <c r="C1092" i="7"/>
  <c r="B1092" i="7"/>
  <c r="H1090" i="7"/>
  <c r="G1090" i="7"/>
  <c r="E1090" i="7"/>
  <c r="E1089" i="7"/>
  <c r="E1088" i="7"/>
  <c r="E1087" i="7"/>
  <c r="I1086" i="7"/>
  <c r="H1086" i="7"/>
  <c r="G1086" i="7"/>
  <c r="F1086" i="7"/>
  <c r="I1085" i="7"/>
  <c r="H1085" i="7"/>
  <c r="G1085" i="7"/>
  <c r="F1085" i="7"/>
  <c r="I1084" i="7"/>
  <c r="H1084" i="7"/>
  <c r="G1084" i="7"/>
  <c r="F1084" i="7"/>
  <c r="I1083" i="7"/>
  <c r="H1083" i="7"/>
  <c r="G1083" i="7"/>
  <c r="F1083" i="7"/>
  <c r="E1082" i="7"/>
  <c r="D1082" i="7"/>
  <c r="C1082" i="7"/>
  <c r="B1082" i="7"/>
  <c r="A1081" i="7"/>
  <c r="H1075" i="7"/>
  <c r="G1075" i="7"/>
  <c r="E1075" i="7"/>
  <c r="E1074" i="7"/>
  <c r="E1073" i="7"/>
  <c r="E1072" i="7"/>
  <c r="I1071" i="7"/>
  <c r="H1071" i="7"/>
  <c r="G1071" i="7"/>
  <c r="F1071" i="7"/>
  <c r="I1070" i="7"/>
  <c r="H1070" i="7"/>
  <c r="G1070" i="7"/>
  <c r="F1070" i="7"/>
  <c r="I1069" i="7"/>
  <c r="H1069" i="7"/>
  <c r="G1069" i="7"/>
  <c r="F1069" i="7"/>
  <c r="I1068" i="7"/>
  <c r="H1068" i="7"/>
  <c r="G1068" i="7"/>
  <c r="F1068" i="7"/>
  <c r="E1067" i="7"/>
  <c r="D1067" i="7"/>
  <c r="C1067" i="7"/>
  <c r="B1067" i="7"/>
  <c r="H1065" i="7"/>
  <c r="G1065" i="7"/>
  <c r="E1065" i="7"/>
  <c r="E1064" i="7"/>
  <c r="E1063" i="7"/>
  <c r="E1062" i="7"/>
  <c r="I1061" i="7"/>
  <c r="H1061" i="7"/>
  <c r="G1061" i="7"/>
  <c r="F1061" i="7"/>
  <c r="I1060" i="7"/>
  <c r="H1060" i="7"/>
  <c r="G1060" i="7"/>
  <c r="F1060" i="7"/>
  <c r="I1059" i="7"/>
  <c r="H1059" i="7"/>
  <c r="G1059" i="7"/>
  <c r="F1059" i="7"/>
  <c r="I1058" i="7"/>
  <c r="H1058" i="7"/>
  <c r="G1058" i="7"/>
  <c r="F1058" i="7"/>
  <c r="E1057" i="7"/>
  <c r="D1057" i="7"/>
  <c r="C1057" i="7"/>
  <c r="B1057" i="7"/>
  <c r="H1055" i="7"/>
  <c r="G1055" i="7"/>
  <c r="E1055" i="7"/>
  <c r="E1054" i="7"/>
  <c r="E1053" i="7"/>
  <c r="E1052" i="7"/>
  <c r="I1051" i="7"/>
  <c r="H1051" i="7"/>
  <c r="G1051" i="7"/>
  <c r="F1051" i="7"/>
  <c r="I1050" i="7"/>
  <c r="H1050" i="7"/>
  <c r="G1050" i="7"/>
  <c r="F1050" i="7"/>
  <c r="I1049" i="7"/>
  <c r="H1049" i="7"/>
  <c r="G1049" i="7"/>
  <c r="F1049" i="7"/>
  <c r="I1048" i="7"/>
  <c r="H1048" i="7"/>
  <c r="G1048" i="7"/>
  <c r="F1048" i="7"/>
  <c r="E1047" i="7"/>
  <c r="D1047" i="7"/>
  <c r="C1047" i="7"/>
  <c r="B1047" i="7"/>
  <c r="A1046" i="7"/>
  <c r="H1040" i="7"/>
  <c r="G1040" i="7"/>
  <c r="E1040" i="7"/>
  <c r="E1039" i="7"/>
  <c r="E1038" i="7"/>
  <c r="E1037" i="7"/>
  <c r="I1036" i="7"/>
  <c r="H1036" i="7"/>
  <c r="G1036" i="7"/>
  <c r="F1036" i="7"/>
  <c r="I1035" i="7"/>
  <c r="H1035" i="7"/>
  <c r="G1035" i="7"/>
  <c r="F1035" i="7"/>
  <c r="I1034" i="7"/>
  <c r="H1034" i="7"/>
  <c r="G1034" i="7"/>
  <c r="F1034" i="7"/>
  <c r="I1033" i="7"/>
  <c r="H1033" i="7"/>
  <c r="G1033" i="7"/>
  <c r="F1033" i="7"/>
  <c r="E1032" i="7"/>
  <c r="D1032" i="7"/>
  <c r="C1032" i="7"/>
  <c r="B1032" i="7"/>
  <c r="H1030" i="7"/>
  <c r="G1030" i="7"/>
  <c r="E1030" i="7"/>
  <c r="E1029" i="7"/>
  <c r="E1028" i="7"/>
  <c r="E1027" i="7"/>
  <c r="I1026" i="7"/>
  <c r="H1026" i="7"/>
  <c r="G1026" i="7"/>
  <c r="F1026" i="7"/>
  <c r="I1025" i="7"/>
  <c r="H1025" i="7"/>
  <c r="G1025" i="7"/>
  <c r="F1025" i="7"/>
  <c r="I1024" i="7"/>
  <c r="H1024" i="7"/>
  <c r="G1024" i="7"/>
  <c r="F1024" i="7"/>
  <c r="I1023" i="7"/>
  <c r="H1023" i="7"/>
  <c r="G1023" i="7"/>
  <c r="F1023" i="7"/>
  <c r="E1022" i="7"/>
  <c r="D1022" i="7"/>
  <c r="C1022" i="7"/>
  <c r="B1022" i="7"/>
  <c r="H1020" i="7"/>
  <c r="G1020" i="7"/>
  <c r="E1020" i="7"/>
  <c r="E1019" i="7"/>
  <c r="E1018" i="7"/>
  <c r="E1017" i="7"/>
  <c r="I1016" i="7"/>
  <c r="H1016" i="7"/>
  <c r="G1016" i="7"/>
  <c r="F1016" i="7"/>
  <c r="I1015" i="7"/>
  <c r="H1015" i="7"/>
  <c r="G1015" i="7"/>
  <c r="F1015" i="7"/>
  <c r="I1014" i="7"/>
  <c r="H1014" i="7"/>
  <c r="G1014" i="7"/>
  <c r="F1014" i="7"/>
  <c r="I1013" i="7"/>
  <c r="H1013" i="7"/>
  <c r="G1013" i="7"/>
  <c r="F1013" i="7"/>
  <c r="E1012" i="7"/>
  <c r="D1012" i="7"/>
  <c r="C1012" i="7"/>
  <c r="B1012" i="7"/>
  <c r="H1010" i="7"/>
  <c r="G1010" i="7"/>
  <c r="E1010" i="7"/>
  <c r="E1009" i="7"/>
  <c r="E1008" i="7"/>
  <c r="E1007" i="7"/>
  <c r="I1006" i="7"/>
  <c r="H1006" i="7"/>
  <c r="G1006" i="7"/>
  <c r="F1006" i="7"/>
  <c r="I1005" i="7"/>
  <c r="H1005" i="7"/>
  <c r="G1005" i="7"/>
  <c r="F1005" i="7"/>
  <c r="I1004" i="7"/>
  <c r="H1004" i="7"/>
  <c r="G1004" i="7"/>
  <c r="F1004" i="7"/>
  <c r="I1003" i="7"/>
  <c r="H1003" i="7"/>
  <c r="G1003" i="7"/>
  <c r="F1003" i="7"/>
  <c r="E1002" i="7"/>
  <c r="D1002" i="7"/>
  <c r="C1002" i="7"/>
  <c r="B1002" i="7"/>
  <c r="H1000" i="7"/>
  <c r="G1000" i="7"/>
  <c r="E1000" i="7"/>
  <c r="E999" i="7"/>
  <c r="E998" i="7"/>
  <c r="E997" i="7"/>
  <c r="I996" i="7"/>
  <c r="H996" i="7"/>
  <c r="G996" i="7"/>
  <c r="F996" i="7"/>
  <c r="I995" i="7"/>
  <c r="H995" i="7"/>
  <c r="G995" i="7"/>
  <c r="F995" i="7"/>
  <c r="I994" i="7"/>
  <c r="H994" i="7"/>
  <c r="G994" i="7"/>
  <c r="F994" i="7"/>
  <c r="I993" i="7"/>
  <c r="H993" i="7"/>
  <c r="G993" i="7"/>
  <c r="F993" i="7"/>
  <c r="E992" i="7"/>
  <c r="D992" i="7"/>
  <c r="C992" i="7"/>
  <c r="B992" i="7"/>
  <c r="H990" i="7"/>
  <c r="G990" i="7"/>
  <c r="E990" i="7"/>
  <c r="E989" i="7"/>
  <c r="E988" i="7"/>
  <c r="E987" i="7"/>
  <c r="I986" i="7"/>
  <c r="H986" i="7"/>
  <c r="G986" i="7"/>
  <c r="F986" i="7"/>
  <c r="I985" i="7"/>
  <c r="H985" i="7"/>
  <c r="G985" i="7"/>
  <c r="F985" i="7"/>
  <c r="I984" i="7"/>
  <c r="H984" i="7"/>
  <c r="G984" i="7"/>
  <c r="F984" i="7"/>
  <c r="I983" i="7"/>
  <c r="H983" i="7"/>
  <c r="G983" i="7"/>
  <c r="F983" i="7"/>
  <c r="E982" i="7"/>
  <c r="D982" i="7"/>
  <c r="C982" i="7"/>
  <c r="B982" i="7"/>
  <c r="A981" i="7"/>
  <c r="AE979" i="7"/>
  <c r="A979" i="7"/>
  <c r="H970" i="7"/>
  <c r="G970" i="7"/>
  <c r="E970" i="7"/>
  <c r="E969" i="7"/>
  <c r="E968" i="7"/>
  <c r="E967" i="7"/>
  <c r="I966" i="7"/>
  <c r="H966" i="7"/>
  <c r="G966" i="7"/>
  <c r="F966" i="7"/>
  <c r="I965" i="7"/>
  <c r="H965" i="7"/>
  <c r="G965" i="7"/>
  <c r="F965" i="7"/>
  <c r="I964" i="7"/>
  <c r="H964" i="7"/>
  <c r="G964" i="7"/>
  <c r="F964" i="7"/>
  <c r="I963" i="7"/>
  <c r="H963" i="7"/>
  <c r="G963" i="7"/>
  <c r="F963" i="7"/>
  <c r="E962" i="7"/>
  <c r="D962" i="7"/>
  <c r="C962" i="7"/>
  <c r="B962" i="7"/>
  <c r="H960" i="7"/>
  <c r="G960" i="7"/>
  <c r="E960" i="7"/>
  <c r="E959" i="7"/>
  <c r="E958" i="7"/>
  <c r="E957" i="7"/>
  <c r="I956" i="7"/>
  <c r="H956" i="7"/>
  <c r="G956" i="7"/>
  <c r="F956" i="7"/>
  <c r="I955" i="7"/>
  <c r="H955" i="7"/>
  <c r="G955" i="7"/>
  <c r="F955" i="7"/>
  <c r="I954" i="7"/>
  <c r="H954" i="7"/>
  <c r="G954" i="7"/>
  <c r="F954" i="7"/>
  <c r="I953" i="7"/>
  <c r="H953" i="7"/>
  <c r="G953" i="7"/>
  <c r="F953" i="7"/>
  <c r="E952" i="7"/>
  <c r="D952" i="7"/>
  <c r="C952" i="7"/>
  <c r="B952" i="7"/>
  <c r="H950" i="7"/>
  <c r="G950" i="7"/>
  <c r="E950" i="7"/>
  <c r="E949" i="7"/>
  <c r="E948" i="7"/>
  <c r="E947" i="7"/>
  <c r="I946" i="7"/>
  <c r="H946" i="7"/>
  <c r="G946" i="7"/>
  <c r="F946" i="7"/>
  <c r="I945" i="7"/>
  <c r="H945" i="7"/>
  <c r="G945" i="7"/>
  <c r="F945" i="7"/>
  <c r="I944" i="7"/>
  <c r="H944" i="7"/>
  <c r="G944" i="7"/>
  <c r="F944" i="7"/>
  <c r="I943" i="7"/>
  <c r="H943" i="7"/>
  <c r="G943" i="7"/>
  <c r="F943" i="7"/>
  <c r="E942" i="7"/>
  <c r="D942" i="7"/>
  <c r="C942" i="7"/>
  <c r="B942" i="7"/>
  <c r="H940" i="7"/>
  <c r="G940" i="7"/>
  <c r="E940" i="7"/>
  <c r="E939" i="7"/>
  <c r="E938" i="7"/>
  <c r="E937" i="7"/>
  <c r="I936" i="7"/>
  <c r="H936" i="7"/>
  <c r="G936" i="7"/>
  <c r="F936" i="7"/>
  <c r="I935" i="7"/>
  <c r="H935" i="7"/>
  <c r="G935" i="7"/>
  <c r="F935" i="7"/>
  <c r="I934" i="7"/>
  <c r="H934" i="7"/>
  <c r="G934" i="7"/>
  <c r="F934" i="7"/>
  <c r="I933" i="7"/>
  <c r="H933" i="7"/>
  <c r="G933" i="7"/>
  <c r="F933" i="7"/>
  <c r="E932" i="7"/>
  <c r="D932" i="7"/>
  <c r="C932" i="7"/>
  <c r="B932" i="7"/>
  <c r="H930" i="7"/>
  <c r="G930" i="7"/>
  <c r="E930" i="7"/>
  <c r="E929" i="7"/>
  <c r="E928" i="7"/>
  <c r="E927" i="7"/>
  <c r="I926" i="7"/>
  <c r="H926" i="7"/>
  <c r="G926" i="7"/>
  <c r="F926" i="7"/>
  <c r="I925" i="7"/>
  <c r="H925" i="7"/>
  <c r="G925" i="7"/>
  <c r="F925" i="7"/>
  <c r="I924" i="7"/>
  <c r="H924" i="7"/>
  <c r="G924" i="7"/>
  <c r="F924" i="7"/>
  <c r="I923" i="7"/>
  <c r="H923" i="7"/>
  <c r="G923" i="7"/>
  <c r="F923" i="7"/>
  <c r="E922" i="7"/>
  <c r="D922" i="7"/>
  <c r="C922" i="7"/>
  <c r="B922" i="7"/>
  <c r="H920" i="7"/>
  <c r="G920" i="7"/>
  <c r="E920" i="7"/>
  <c r="E919" i="7"/>
  <c r="E918" i="7"/>
  <c r="E917" i="7"/>
  <c r="I916" i="7"/>
  <c r="H916" i="7"/>
  <c r="G916" i="7"/>
  <c r="F916" i="7"/>
  <c r="I915" i="7"/>
  <c r="H915" i="7"/>
  <c r="G915" i="7"/>
  <c r="F915" i="7"/>
  <c r="I914" i="7"/>
  <c r="H914" i="7"/>
  <c r="G914" i="7"/>
  <c r="F914" i="7"/>
  <c r="I913" i="7"/>
  <c r="H913" i="7"/>
  <c r="G913" i="7"/>
  <c r="F913" i="7"/>
  <c r="E912" i="7"/>
  <c r="D912" i="7"/>
  <c r="C912" i="7"/>
  <c r="B912" i="7"/>
  <c r="H910" i="7"/>
  <c r="G910" i="7"/>
  <c r="E910" i="7"/>
  <c r="E909" i="7"/>
  <c r="E908" i="7"/>
  <c r="E907" i="7"/>
  <c r="I906" i="7"/>
  <c r="H906" i="7"/>
  <c r="G906" i="7"/>
  <c r="F906" i="7"/>
  <c r="I905" i="7"/>
  <c r="H905" i="7"/>
  <c r="G905" i="7"/>
  <c r="F905" i="7"/>
  <c r="I904" i="7"/>
  <c r="H904" i="7"/>
  <c r="G904" i="7"/>
  <c r="F904" i="7"/>
  <c r="I903" i="7"/>
  <c r="H903" i="7"/>
  <c r="G903" i="7"/>
  <c r="F903" i="7"/>
  <c r="E902" i="7"/>
  <c r="D902" i="7"/>
  <c r="C902" i="7"/>
  <c r="B902" i="7"/>
  <c r="H900" i="7"/>
  <c r="G900" i="7"/>
  <c r="E900" i="7"/>
  <c r="E899" i="7"/>
  <c r="E898" i="7"/>
  <c r="E897" i="7"/>
  <c r="I896" i="7"/>
  <c r="H896" i="7"/>
  <c r="G896" i="7"/>
  <c r="F896" i="7"/>
  <c r="I895" i="7"/>
  <c r="H895" i="7"/>
  <c r="G895" i="7"/>
  <c r="F895" i="7"/>
  <c r="I894" i="7"/>
  <c r="H894" i="7"/>
  <c r="G894" i="7"/>
  <c r="F894" i="7"/>
  <c r="I893" i="7"/>
  <c r="H893" i="7"/>
  <c r="G893" i="7"/>
  <c r="F893" i="7"/>
  <c r="D891" i="7"/>
  <c r="C891" i="7"/>
  <c r="B891" i="7"/>
  <c r="A890" i="7"/>
  <c r="H884" i="7"/>
  <c r="G884" i="7"/>
  <c r="E884" i="7"/>
  <c r="E883" i="7"/>
  <c r="E882" i="7"/>
  <c r="E881" i="7"/>
  <c r="I880" i="7"/>
  <c r="H880" i="7"/>
  <c r="G880" i="7"/>
  <c r="F880" i="7"/>
  <c r="I879" i="7"/>
  <c r="H879" i="7"/>
  <c r="G879" i="7"/>
  <c r="F879" i="7"/>
  <c r="I878" i="7"/>
  <c r="H878" i="7"/>
  <c r="G878" i="7"/>
  <c r="F878" i="7"/>
  <c r="I877" i="7"/>
  <c r="H877" i="7"/>
  <c r="G877" i="7"/>
  <c r="F877" i="7"/>
  <c r="E876" i="7"/>
  <c r="D876" i="7"/>
  <c r="C876" i="7"/>
  <c r="B876" i="7"/>
  <c r="H874" i="7"/>
  <c r="G874" i="7"/>
  <c r="E874" i="7"/>
  <c r="E873" i="7"/>
  <c r="E872" i="7"/>
  <c r="E871" i="7"/>
  <c r="I870" i="7"/>
  <c r="H870" i="7"/>
  <c r="G870" i="7"/>
  <c r="F870" i="7"/>
  <c r="I869" i="7"/>
  <c r="H869" i="7"/>
  <c r="G869" i="7"/>
  <c r="F869" i="7"/>
  <c r="I868" i="7"/>
  <c r="H868" i="7"/>
  <c r="G868" i="7"/>
  <c r="F868" i="7"/>
  <c r="I867" i="7"/>
  <c r="H867" i="7"/>
  <c r="G867" i="7"/>
  <c r="F867" i="7"/>
  <c r="E866" i="7"/>
  <c r="D866" i="7"/>
  <c r="C866" i="7"/>
  <c r="B866" i="7"/>
  <c r="A865" i="7"/>
  <c r="H859" i="7"/>
  <c r="G859" i="7"/>
  <c r="E859" i="7"/>
  <c r="E858" i="7"/>
  <c r="E857" i="7"/>
  <c r="E856" i="7"/>
  <c r="I855" i="7"/>
  <c r="H855" i="7"/>
  <c r="G855" i="7"/>
  <c r="F855" i="7"/>
  <c r="I854" i="7"/>
  <c r="H854" i="7"/>
  <c r="G854" i="7"/>
  <c r="F854" i="7"/>
  <c r="I853" i="7"/>
  <c r="H853" i="7"/>
  <c r="G853" i="7"/>
  <c r="F853" i="7"/>
  <c r="I852" i="7"/>
  <c r="H852" i="7"/>
  <c r="G852" i="7"/>
  <c r="F852" i="7"/>
  <c r="D850" i="7"/>
  <c r="C850" i="7"/>
  <c r="B850" i="7"/>
  <c r="H848" i="7"/>
  <c r="G848" i="7"/>
  <c r="E848" i="7"/>
  <c r="E847" i="7"/>
  <c r="E846" i="7"/>
  <c r="E845" i="7"/>
  <c r="I844" i="7"/>
  <c r="H844" i="7"/>
  <c r="G844" i="7"/>
  <c r="F844" i="7"/>
  <c r="I843" i="7"/>
  <c r="H843" i="7"/>
  <c r="G843" i="7"/>
  <c r="F843" i="7"/>
  <c r="I842" i="7"/>
  <c r="H842" i="7"/>
  <c r="G842" i="7"/>
  <c r="F842" i="7"/>
  <c r="I841" i="7"/>
  <c r="H841" i="7"/>
  <c r="G841" i="7"/>
  <c r="F841" i="7"/>
  <c r="E840" i="7"/>
  <c r="D840" i="7"/>
  <c r="C840" i="7"/>
  <c r="B840" i="7"/>
  <c r="H838" i="7"/>
  <c r="G838" i="7"/>
  <c r="E838" i="7"/>
  <c r="E837" i="7"/>
  <c r="E836" i="7"/>
  <c r="E835" i="7"/>
  <c r="I834" i="7"/>
  <c r="H834" i="7"/>
  <c r="G834" i="7"/>
  <c r="F834" i="7"/>
  <c r="I833" i="7"/>
  <c r="H833" i="7"/>
  <c r="G833" i="7"/>
  <c r="F833" i="7"/>
  <c r="I832" i="7"/>
  <c r="H832" i="7"/>
  <c r="G832" i="7"/>
  <c r="F832" i="7"/>
  <c r="I831" i="7"/>
  <c r="H831" i="7"/>
  <c r="G831" i="7"/>
  <c r="F831" i="7"/>
  <c r="E830" i="7"/>
  <c r="D830" i="7"/>
  <c r="C830" i="7"/>
  <c r="B830" i="7"/>
  <c r="A829" i="7"/>
  <c r="H823" i="7"/>
  <c r="G823" i="7"/>
  <c r="E823" i="7"/>
  <c r="E822" i="7"/>
  <c r="E821" i="7"/>
  <c r="E820" i="7"/>
  <c r="I819" i="7"/>
  <c r="H819" i="7"/>
  <c r="G819" i="7"/>
  <c r="F819" i="7"/>
  <c r="I818" i="7"/>
  <c r="H818" i="7"/>
  <c r="G818" i="7"/>
  <c r="F818" i="7"/>
  <c r="I817" i="7"/>
  <c r="H817" i="7"/>
  <c r="G817" i="7"/>
  <c r="F817" i="7"/>
  <c r="I816" i="7"/>
  <c r="H816" i="7"/>
  <c r="G816" i="7"/>
  <c r="F816" i="7"/>
  <c r="E815" i="7"/>
  <c r="D815" i="7"/>
  <c r="C815" i="7"/>
  <c r="B815" i="7"/>
  <c r="H813" i="7"/>
  <c r="G813" i="7"/>
  <c r="E813" i="7"/>
  <c r="E812" i="7"/>
  <c r="E811" i="7"/>
  <c r="E810" i="7"/>
  <c r="I809" i="7"/>
  <c r="H809" i="7"/>
  <c r="G809" i="7"/>
  <c r="F809" i="7"/>
  <c r="I808" i="7"/>
  <c r="H808" i="7"/>
  <c r="G808" i="7"/>
  <c r="F808" i="7"/>
  <c r="I807" i="7"/>
  <c r="H807" i="7"/>
  <c r="G807" i="7"/>
  <c r="F807" i="7"/>
  <c r="I806" i="7"/>
  <c r="H806" i="7"/>
  <c r="G806" i="7"/>
  <c r="F806" i="7"/>
  <c r="E805" i="7"/>
  <c r="D805" i="7"/>
  <c r="C805" i="7"/>
  <c r="B805" i="7"/>
  <c r="H803" i="7"/>
  <c r="G803" i="7"/>
  <c r="E803" i="7"/>
  <c r="E802" i="7"/>
  <c r="E801" i="7"/>
  <c r="E800" i="7"/>
  <c r="I799" i="7"/>
  <c r="H799" i="7"/>
  <c r="G799" i="7"/>
  <c r="F799" i="7"/>
  <c r="I798" i="7"/>
  <c r="H798" i="7"/>
  <c r="G798" i="7"/>
  <c r="F798" i="7"/>
  <c r="I797" i="7"/>
  <c r="H797" i="7"/>
  <c r="G797" i="7"/>
  <c r="F797" i="7"/>
  <c r="I796" i="7"/>
  <c r="H796" i="7"/>
  <c r="G796" i="7"/>
  <c r="F796" i="7"/>
  <c r="E795" i="7"/>
  <c r="D795" i="7"/>
  <c r="C795" i="7"/>
  <c r="B795" i="7"/>
  <c r="H793" i="7"/>
  <c r="G793" i="7"/>
  <c r="E793" i="7"/>
  <c r="E792" i="7"/>
  <c r="E791" i="7"/>
  <c r="E790" i="7"/>
  <c r="I789" i="7"/>
  <c r="H789" i="7"/>
  <c r="G789" i="7"/>
  <c r="F789" i="7"/>
  <c r="I788" i="7"/>
  <c r="H788" i="7"/>
  <c r="G788" i="7"/>
  <c r="F788" i="7"/>
  <c r="I787" i="7"/>
  <c r="H787" i="7"/>
  <c r="G787" i="7"/>
  <c r="F787" i="7"/>
  <c r="I786" i="7"/>
  <c r="H786" i="7"/>
  <c r="G786" i="7"/>
  <c r="F786" i="7"/>
  <c r="E785" i="7"/>
  <c r="D785" i="7"/>
  <c r="C785" i="7"/>
  <c r="B785" i="7"/>
  <c r="H783" i="7"/>
  <c r="G783" i="7"/>
  <c r="E783" i="7"/>
  <c r="E782" i="7"/>
  <c r="E781" i="7"/>
  <c r="E780" i="7"/>
  <c r="I779" i="7"/>
  <c r="H779" i="7"/>
  <c r="G779" i="7"/>
  <c r="F779" i="7"/>
  <c r="I778" i="7"/>
  <c r="H778" i="7"/>
  <c r="G778" i="7"/>
  <c r="F778" i="7"/>
  <c r="I777" i="7"/>
  <c r="H777" i="7"/>
  <c r="G777" i="7"/>
  <c r="F777" i="7"/>
  <c r="I776" i="7"/>
  <c r="H776" i="7"/>
  <c r="G776" i="7"/>
  <c r="F776" i="7"/>
  <c r="E775" i="7"/>
  <c r="D775" i="7"/>
  <c r="C775" i="7"/>
  <c r="B775" i="7"/>
  <c r="A774" i="7"/>
  <c r="H768" i="7"/>
  <c r="G768" i="7"/>
  <c r="E768" i="7"/>
  <c r="E767" i="7"/>
  <c r="E766" i="7"/>
  <c r="E765" i="7"/>
  <c r="I764" i="7"/>
  <c r="H764" i="7"/>
  <c r="G764" i="7"/>
  <c r="F764" i="7"/>
  <c r="I763" i="7"/>
  <c r="H763" i="7"/>
  <c r="G763" i="7"/>
  <c r="F763" i="7"/>
  <c r="I762" i="7"/>
  <c r="H762" i="7"/>
  <c r="G762" i="7"/>
  <c r="F762" i="7"/>
  <c r="I761" i="7"/>
  <c r="H761" i="7"/>
  <c r="G761" i="7"/>
  <c r="F761" i="7"/>
  <c r="E760" i="7"/>
  <c r="D760" i="7"/>
  <c r="C760" i="7"/>
  <c r="B760" i="7"/>
  <c r="H758" i="7"/>
  <c r="G758" i="7"/>
  <c r="E758" i="7"/>
  <c r="E757" i="7"/>
  <c r="E756" i="7"/>
  <c r="E755" i="7"/>
  <c r="I754" i="7"/>
  <c r="H754" i="7"/>
  <c r="G754" i="7"/>
  <c r="F754" i="7"/>
  <c r="I753" i="7"/>
  <c r="H753" i="7"/>
  <c r="G753" i="7"/>
  <c r="F753" i="7"/>
  <c r="I752" i="7"/>
  <c r="H752" i="7"/>
  <c r="G752" i="7"/>
  <c r="F752" i="7"/>
  <c r="I751" i="7"/>
  <c r="H751" i="7"/>
  <c r="G751" i="7"/>
  <c r="F751" i="7"/>
  <c r="E750" i="7"/>
  <c r="D750" i="7"/>
  <c r="C750" i="7"/>
  <c r="B750" i="7"/>
  <c r="H748" i="7"/>
  <c r="G748" i="7"/>
  <c r="E748" i="7"/>
  <c r="E747" i="7"/>
  <c r="E746" i="7"/>
  <c r="E745" i="7"/>
  <c r="I744" i="7"/>
  <c r="H744" i="7"/>
  <c r="G744" i="7"/>
  <c r="F744" i="7"/>
  <c r="I743" i="7"/>
  <c r="H743" i="7"/>
  <c r="G743" i="7"/>
  <c r="F743" i="7"/>
  <c r="I742" i="7"/>
  <c r="H742" i="7"/>
  <c r="G742" i="7"/>
  <c r="F742" i="7"/>
  <c r="I741" i="7"/>
  <c r="H741" i="7"/>
  <c r="G741" i="7"/>
  <c r="F741" i="7"/>
  <c r="E740" i="7"/>
  <c r="D740" i="7"/>
  <c r="C740" i="7"/>
  <c r="B740" i="7"/>
  <c r="H738" i="7"/>
  <c r="G738" i="7"/>
  <c r="E738" i="7"/>
  <c r="E737" i="7"/>
  <c r="E736" i="7"/>
  <c r="E735" i="7"/>
  <c r="I734" i="7"/>
  <c r="H734" i="7"/>
  <c r="G734" i="7"/>
  <c r="F734" i="7"/>
  <c r="I733" i="7"/>
  <c r="H733" i="7"/>
  <c r="G733" i="7"/>
  <c r="F733" i="7"/>
  <c r="I732" i="7"/>
  <c r="H732" i="7"/>
  <c r="G732" i="7"/>
  <c r="F732" i="7"/>
  <c r="I731" i="7"/>
  <c r="H731" i="7"/>
  <c r="G731" i="7"/>
  <c r="F731" i="7"/>
  <c r="E730" i="7"/>
  <c r="D730" i="7"/>
  <c r="C730" i="7"/>
  <c r="B730" i="7"/>
  <c r="H728" i="7"/>
  <c r="G728" i="7"/>
  <c r="E728" i="7"/>
  <c r="E727" i="7"/>
  <c r="E726" i="7"/>
  <c r="E725" i="7"/>
  <c r="I724" i="7"/>
  <c r="H724" i="7"/>
  <c r="G724" i="7"/>
  <c r="F724" i="7"/>
  <c r="I723" i="7"/>
  <c r="H723" i="7"/>
  <c r="G723" i="7"/>
  <c r="F723" i="7"/>
  <c r="I722" i="7"/>
  <c r="H722" i="7"/>
  <c r="G722" i="7"/>
  <c r="F722" i="7"/>
  <c r="I721" i="7"/>
  <c r="H721" i="7"/>
  <c r="G721" i="7"/>
  <c r="F721" i="7"/>
  <c r="E720" i="7"/>
  <c r="D720" i="7"/>
  <c r="C720" i="7"/>
  <c r="B720" i="7"/>
  <c r="H718" i="7"/>
  <c r="G718" i="7"/>
  <c r="E718" i="7"/>
  <c r="E717" i="7"/>
  <c r="E716" i="7"/>
  <c r="E715" i="7"/>
  <c r="I714" i="7"/>
  <c r="H714" i="7"/>
  <c r="G714" i="7"/>
  <c r="F714" i="7"/>
  <c r="I713" i="7"/>
  <c r="H713" i="7"/>
  <c r="G713" i="7"/>
  <c r="F713" i="7"/>
  <c r="I712" i="7"/>
  <c r="H712" i="7"/>
  <c r="G712" i="7"/>
  <c r="F712" i="7"/>
  <c r="I711" i="7"/>
  <c r="H711" i="7"/>
  <c r="G711" i="7"/>
  <c r="F711" i="7"/>
  <c r="E710" i="7"/>
  <c r="D710" i="7"/>
  <c r="C710" i="7"/>
  <c r="B710" i="7"/>
  <c r="H708" i="7"/>
  <c r="G708" i="7"/>
  <c r="E708" i="7"/>
  <c r="E707" i="7"/>
  <c r="E706" i="7"/>
  <c r="E705" i="7"/>
  <c r="I704" i="7"/>
  <c r="H704" i="7"/>
  <c r="G704" i="7"/>
  <c r="F704" i="7"/>
  <c r="I703" i="7"/>
  <c r="H703" i="7"/>
  <c r="G703" i="7"/>
  <c r="F703" i="7"/>
  <c r="I702" i="7"/>
  <c r="H702" i="7"/>
  <c r="G702" i="7"/>
  <c r="F702" i="7"/>
  <c r="I701" i="7"/>
  <c r="H701" i="7"/>
  <c r="G701" i="7"/>
  <c r="F701" i="7"/>
  <c r="E700" i="7"/>
  <c r="D700" i="7"/>
  <c r="C700" i="7"/>
  <c r="B700" i="7"/>
  <c r="H698" i="7"/>
  <c r="G698" i="7"/>
  <c r="E698" i="7"/>
  <c r="E697" i="7"/>
  <c r="E696" i="7"/>
  <c r="E695" i="7"/>
  <c r="I694" i="7"/>
  <c r="H694" i="7"/>
  <c r="G694" i="7"/>
  <c r="F694" i="7"/>
  <c r="I693" i="7"/>
  <c r="H693" i="7"/>
  <c r="G693" i="7"/>
  <c r="F693" i="7"/>
  <c r="I692" i="7"/>
  <c r="H692" i="7"/>
  <c r="G692" i="7"/>
  <c r="F692" i="7"/>
  <c r="I691" i="7"/>
  <c r="H691" i="7"/>
  <c r="G691" i="7"/>
  <c r="F691" i="7"/>
  <c r="D689" i="7"/>
  <c r="C689" i="7"/>
  <c r="B689" i="7"/>
  <c r="H687" i="7"/>
  <c r="G687" i="7"/>
  <c r="E687" i="7"/>
  <c r="E686" i="7"/>
  <c r="E685" i="7"/>
  <c r="E684" i="7"/>
  <c r="I683" i="7"/>
  <c r="H683" i="7"/>
  <c r="G683" i="7"/>
  <c r="F683" i="7"/>
  <c r="I682" i="7"/>
  <c r="H682" i="7"/>
  <c r="G682" i="7"/>
  <c r="F682" i="7"/>
  <c r="I681" i="7"/>
  <c r="H681" i="7"/>
  <c r="G681" i="7"/>
  <c r="F681" i="7"/>
  <c r="I680" i="7"/>
  <c r="H680" i="7"/>
  <c r="G680" i="7"/>
  <c r="F680" i="7"/>
  <c r="E679" i="7"/>
  <c r="D679" i="7"/>
  <c r="C679" i="7"/>
  <c r="B679" i="7"/>
  <c r="H677" i="7"/>
  <c r="G677" i="7"/>
  <c r="E677" i="7"/>
  <c r="E676" i="7"/>
  <c r="E675" i="7"/>
  <c r="E674" i="7"/>
  <c r="I673" i="7"/>
  <c r="H673" i="7"/>
  <c r="G673" i="7"/>
  <c r="F673" i="7"/>
  <c r="I672" i="7"/>
  <c r="H672" i="7"/>
  <c r="G672" i="7"/>
  <c r="F672" i="7"/>
  <c r="I671" i="7"/>
  <c r="H671" i="7"/>
  <c r="G671" i="7"/>
  <c r="F671" i="7"/>
  <c r="I670" i="7"/>
  <c r="H670" i="7"/>
  <c r="G670" i="7"/>
  <c r="F670" i="7"/>
  <c r="E669" i="7"/>
  <c r="D669" i="7"/>
  <c r="C669" i="7"/>
  <c r="B669" i="7"/>
  <c r="A668" i="7"/>
  <c r="AE666" i="7"/>
  <c r="A666" i="7"/>
  <c r="H657" i="7"/>
  <c r="G657" i="7"/>
  <c r="E657" i="7"/>
  <c r="E656" i="7"/>
  <c r="E655" i="7"/>
  <c r="E654" i="7"/>
  <c r="I653" i="7"/>
  <c r="H653" i="7"/>
  <c r="G653" i="7"/>
  <c r="F653" i="7"/>
  <c r="I652" i="7"/>
  <c r="H652" i="7"/>
  <c r="G652" i="7"/>
  <c r="F652" i="7"/>
  <c r="I651" i="7"/>
  <c r="H651" i="7"/>
  <c r="G651" i="7"/>
  <c r="F651" i="7"/>
  <c r="I650" i="7"/>
  <c r="H650" i="7"/>
  <c r="G650" i="7"/>
  <c r="F650" i="7"/>
  <c r="E649" i="7"/>
  <c r="D649" i="7"/>
  <c r="C649" i="7"/>
  <c r="B649" i="7"/>
  <c r="H647" i="7"/>
  <c r="G647" i="7"/>
  <c r="E647" i="7"/>
  <c r="E646" i="7"/>
  <c r="E645" i="7"/>
  <c r="E644" i="7"/>
  <c r="I643" i="7"/>
  <c r="H643" i="7"/>
  <c r="G643" i="7"/>
  <c r="F643" i="7"/>
  <c r="I642" i="7"/>
  <c r="H642" i="7"/>
  <c r="G642" i="7"/>
  <c r="F642" i="7"/>
  <c r="I641" i="7"/>
  <c r="H641" i="7"/>
  <c r="G641" i="7"/>
  <c r="F641" i="7"/>
  <c r="I640" i="7"/>
  <c r="H640" i="7"/>
  <c r="G640" i="7"/>
  <c r="F640" i="7"/>
  <c r="E639" i="7"/>
  <c r="D639" i="7"/>
  <c r="C639" i="7"/>
  <c r="B639" i="7"/>
  <c r="A638" i="7"/>
  <c r="H632" i="7"/>
  <c r="G632" i="7"/>
  <c r="E632" i="7"/>
  <c r="E631" i="7"/>
  <c r="E630" i="7"/>
  <c r="E629" i="7"/>
  <c r="I628" i="7"/>
  <c r="H628" i="7"/>
  <c r="G628" i="7"/>
  <c r="F628" i="7"/>
  <c r="I627" i="7"/>
  <c r="H627" i="7"/>
  <c r="G627" i="7"/>
  <c r="F627" i="7"/>
  <c r="I626" i="7"/>
  <c r="H626" i="7"/>
  <c r="G626" i="7"/>
  <c r="F626" i="7"/>
  <c r="I625" i="7"/>
  <c r="H625" i="7"/>
  <c r="G625" i="7"/>
  <c r="F625" i="7"/>
  <c r="D623" i="7"/>
  <c r="C623" i="7"/>
  <c r="B623" i="7"/>
  <c r="H621" i="7"/>
  <c r="G621" i="7"/>
  <c r="E621" i="7"/>
  <c r="E620" i="7"/>
  <c r="E619" i="7"/>
  <c r="E618" i="7"/>
  <c r="I617" i="7"/>
  <c r="H617" i="7"/>
  <c r="G617" i="7"/>
  <c r="F617" i="7"/>
  <c r="I616" i="7"/>
  <c r="H616" i="7"/>
  <c r="G616" i="7"/>
  <c r="F616" i="7"/>
  <c r="I615" i="7"/>
  <c r="H615" i="7"/>
  <c r="G615" i="7"/>
  <c r="F615" i="7"/>
  <c r="I614" i="7"/>
  <c r="H614" i="7"/>
  <c r="G614" i="7"/>
  <c r="F614" i="7"/>
  <c r="D612" i="7"/>
  <c r="C612" i="7"/>
  <c r="B612" i="7"/>
  <c r="H610" i="7"/>
  <c r="G610" i="7"/>
  <c r="E610" i="7"/>
  <c r="E609" i="7"/>
  <c r="E608" i="7"/>
  <c r="E607" i="7"/>
  <c r="I606" i="7"/>
  <c r="H606" i="7"/>
  <c r="G606" i="7"/>
  <c r="F606" i="7"/>
  <c r="I605" i="7"/>
  <c r="H605" i="7"/>
  <c r="G605" i="7"/>
  <c r="F605" i="7"/>
  <c r="I604" i="7"/>
  <c r="H604" i="7"/>
  <c r="G604" i="7"/>
  <c r="F604" i="7"/>
  <c r="I603" i="7"/>
  <c r="H603" i="7"/>
  <c r="G603" i="7"/>
  <c r="F603" i="7"/>
  <c r="E602" i="7"/>
  <c r="D602" i="7"/>
  <c r="C602" i="7"/>
  <c r="B602" i="7"/>
  <c r="H600" i="7"/>
  <c r="G600" i="7"/>
  <c r="E600" i="7"/>
  <c r="E599" i="7"/>
  <c r="E598" i="7"/>
  <c r="E597" i="7"/>
  <c r="I596" i="7"/>
  <c r="H596" i="7"/>
  <c r="G596" i="7"/>
  <c r="F596" i="7"/>
  <c r="I595" i="7"/>
  <c r="H595" i="7"/>
  <c r="G595" i="7"/>
  <c r="F595" i="7"/>
  <c r="I594" i="7"/>
  <c r="H594" i="7"/>
  <c r="G594" i="7"/>
  <c r="F594" i="7"/>
  <c r="I593" i="7"/>
  <c r="H593" i="7"/>
  <c r="G593" i="7"/>
  <c r="F593" i="7"/>
  <c r="E592" i="7"/>
  <c r="D592" i="7"/>
  <c r="C592" i="7"/>
  <c r="B592" i="7"/>
  <c r="A591" i="7"/>
  <c r="AE589" i="7"/>
  <c r="A589" i="7"/>
  <c r="H580" i="7"/>
  <c r="G580" i="7"/>
  <c r="E580" i="7"/>
  <c r="E579" i="7"/>
  <c r="E578" i="7"/>
  <c r="E577" i="7"/>
  <c r="I576" i="7"/>
  <c r="H576" i="7"/>
  <c r="G576" i="7"/>
  <c r="F576" i="7"/>
  <c r="I575" i="7"/>
  <c r="H575" i="7"/>
  <c r="G575" i="7"/>
  <c r="F575" i="7"/>
  <c r="I574" i="7"/>
  <c r="H574" i="7"/>
  <c r="G574" i="7"/>
  <c r="F574" i="7"/>
  <c r="I573" i="7"/>
  <c r="H573" i="7"/>
  <c r="G573" i="7"/>
  <c r="F573" i="7"/>
  <c r="E572" i="7"/>
  <c r="D572" i="7"/>
  <c r="C572" i="7"/>
  <c r="B572" i="7"/>
  <c r="H570" i="7"/>
  <c r="G570" i="7"/>
  <c r="E570" i="7"/>
  <c r="E569" i="7"/>
  <c r="E568" i="7"/>
  <c r="E567" i="7"/>
  <c r="I566" i="7"/>
  <c r="H566" i="7"/>
  <c r="G566" i="7"/>
  <c r="F566" i="7"/>
  <c r="I565" i="7"/>
  <c r="H565" i="7"/>
  <c r="G565" i="7"/>
  <c r="F565" i="7"/>
  <c r="I564" i="7"/>
  <c r="H564" i="7"/>
  <c r="G564" i="7"/>
  <c r="F564" i="7"/>
  <c r="I563" i="7"/>
  <c r="H563" i="7"/>
  <c r="G563" i="7"/>
  <c r="F563" i="7"/>
  <c r="E562" i="7"/>
  <c r="D562" i="7"/>
  <c r="C562" i="7"/>
  <c r="B562" i="7"/>
  <c r="H560" i="7"/>
  <c r="G560" i="7"/>
  <c r="E560" i="7"/>
  <c r="E559" i="7"/>
  <c r="E558" i="7"/>
  <c r="E557" i="7"/>
  <c r="I556" i="7"/>
  <c r="H556" i="7"/>
  <c r="G556" i="7"/>
  <c r="F556" i="7"/>
  <c r="I555" i="7"/>
  <c r="H555" i="7"/>
  <c r="G555" i="7"/>
  <c r="F555" i="7"/>
  <c r="I554" i="7"/>
  <c r="H554" i="7"/>
  <c r="G554" i="7"/>
  <c r="F554" i="7"/>
  <c r="I553" i="7"/>
  <c r="H553" i="7"/>
  <c r="G553" i="7"/>
  <c r="F553" i="7"/>
  <c r="E552" i="7"/>
  <c r="D552" i="7"/>
  <c r="C552" i="7"/>
  <c r="B552" i="7"/>
  <c r="H550" i="7"/>
  <c r="G550" i="7"/>
  <c r="E550" i="7"/>
  <c r="E549" i="7"/>
  <c r="E548" i="7"/>
  <c r="E547" i="7"/>
  <c r="I546" i="7"/>
  <c r="H546" i="7"/>
  <c r="G546" i="7"/>
  <c r="F546" i="7"/>
  <c r="I545" i="7"/>
  <c r="H545" i="7"/>
  <c r="G545" i="7"/>
  <c r="F545" i="7"/>
  <c r="I544" i="7"/>
  <c r="H544" i="7"/>
  <c r="G544" i="7"/>
  <c r="F544" i="7"/>
  <c r="I543" i="7"/>
  <c r="H543" i="7"/>
  <c r="G543" i="7"/>
  <c r="F543" i="7"/>
  <c r="E542" i="7"/>
  <c r="D542" i="7"/>
  <c r="C542" i="7"/>
  <c r="B542" i="7"/>
  <c r="H540" i="7"/>
  <c r="G540" i="7"/>
  <c r="E540" i="7"/>
  <c r="E539" i="7"/>
  <c r="E538" i="7"/>
  <c r="E537" i="7"/>
  <c r="I536" i="7"/>
  <c r="H536" i="7"/>
  <c r="G536" i="7"/>
  <c r="F536" i="7"/>
  <c r="I535" i="7"/>
  <c r="H535" i="7"/>
  <c r="G535" i="7"/>
  <c r="F535" i="7"/>
  <c r="I534" i="7"/>
  <c r="H534" i="7"/>
  <c r="G534" i="7"/>
  <c r="F534" i="7"/>
  <c r="I533" i="7"/>
  <c r="H533" i="7"/>
  <c r="G533" i="7"/>
  <c r="F533" i="7"/>
  <c r="E532" i="7"/>
  <c r="D532" i="7"/>
  <c r="C532" i="7"/>
  <c r="B532" i="7"/>
  <c r="H530" i="7"/>
  <c r="G530" i="7"/>
  <c r="E530" i="7"/>
  <c r="E529" i="7"/>
  <c r="E528" i="7"/>
  <c r="E527" i="7"/>
  <c r="I526" i="7"/>
  <c r="H526" i="7"/>
  <c r="G526" i="7"/>
  <c r="F526" i="7"/>
  <c r="I525" i="7"/>
  <c r="H525" i="7"/>
  <c r="G525" i="7"/>
  <c r="F525" i="7"/>
  <c r="I524" i="7"/>
  <c r="H524" i="7"/>
  <c r="G524" i="7"/>
  <c r="F524" i="7"/>
  <c r="I523" i="7"/>
  <c r="H523" i="7"/>
  <c r="G523" i="7"/>
  <c r="F523" i="7"/>
  <c r="E522" i="7"/>
  <c r="D522" i="7"/>
  <c r="C522" i="7"/>
  <c r="B522" i="7"/>
  <c r="H520" i="7"/>
  <c r="G520" i="7"/>
  <c r="E520" i="7"/>
  <c r="E519" i="7"/>
  <c r="E518" i="7"/>
  <c r="E517" i="7"/>
  <c r="I516" i="7"/>
  <c r="H516" i="7"/>
  <c r="G516" i="7"/>
  <c r="F516" i="7"/>
  <c r="I515" i="7"/>
  <c r="H515" i="7"/>
  <c r="G515" i="7"/>
  <c r="F515" i="7"/>
  <c r="I514" i="7"/>
  <c r="H514" i="7"/>
  <c r="G514" i="7"/>
  <c r="F514" i="7"/>
  <c r="I513" i="7"/>
  <c r="H513" i="7"/>
  <c r="G513" i="7"/>
  <c r="F513" i="7"/>
  <c r="E512" i="7"/>
  <c r="D512" i="7"/>
  <c r="C512" i="7"/>
  <c r="B512" i="7"/>
  <c r="H510" i="7"/>
  <c r="G510" i="7"/>
  <c r="E510" i="7"/>
  <c r="E509" i="7"/>
  <c r="E508" i="7"/>
  <c r="E507" i="7"/>
  <c r="I506" i="7"/>
  <c r="H506" i="7"/>
  <c r="G506" i="7"/>
  <c r="F506" i="7"/>
  <c r="I505" i="7"/>
  <c r="H505" i="7"/>
  <c r="G505" i="7"/>
  <c r="F505" i="7"/>
  <c r="I504" i="7"/>
  <c r="H504" i="7"/>
  <c r="G504" i="7"/>
  <c r="F504" i="7"/>
  <c r="I503" i="7"/>
  <c r="H503" i="7"/>
  <c r="G503" i="7"/>
  <c r="F503" i="7"/>
  <c r="E502" i="7"/>
  <c r="D502" i="7"/>
  <c r="C502" i="7"/>
  <c r="B502" i="7"/>
  <c r="H500" i="7"/>
  <c r="G500" i="7"/>
  <c r="E500" i="7"/>
  <c r="E499" i="7"/>
  <c r="E498" i="7"/>
  <c r="E497" i="7"/>
  <c r="I496" i="7"/>
  <c r="H496" i="7"/>
  <c r="G496" i="7"/>
  <c r="F496" i="7"/>
  <c r="I495" i="7"/>
  <c r="H495" i="7"/>
  <c r="G495" i="7"/>
  <c r="F495" i="7"/>
  <c r="I494" i="7"/>
  <c r="H494" i="7"/>
  <c r="G494" i="7"/>
  <c r="F494" i="7"/>
  <c r="I493" i="7"/>
  <c r="H493" i="7"/>
  <c r="G493" i="7"/>
  <c r="F493" i="7"/>
  <c r="E492" i="7"/>
  <c r="D492" i="7"/>
  <c r="C492" i="7"/>
  <c r="B492" i="7"/>
  <c r="A491" i="7"/>
  <c r="H485" i="7"/>
  <c r="G485" i="7"/>
  <c r="E485" i="7"/>
  <c r="E484" i="7"/>
  <c r="E483" i="7"/>
  <c r="E482" i="7"/>
  <c r="I481" i="7"/>
  <c r="H481" i="7"/>
  <c r="G481" i="7"/>
  <c r="F481" i="7"/>
  <c r="I480" i="7"/>
  <c r="H480" i="7"/>
  <c r="G480" i="7"/>
  <c r="F480" i="7"/>
  <c r="I479" i="7"/>
  <c r="H479" i="7"/>
  <c r="G479" i="7"/>
  <c r="F479" i="7"/>
  <c r="I478" i="7"/>
  <c r="H478" i="7"/>
  <c r="G478" i="7"/>
  <c r="F478" i="7"/>
  <c r="E477" i="7"/>
  <c r="D477" i="7"/>
  <c r="C477" i="7"/>
  <c r="B477" i="7"/>
  <c r="H475" i="7"/>
  <c r="G475" i="7"/>
  <c r="E475" i="7"/>
  <c r="E474" i="7"/>
  <c r="E473" i="7"/>
  <c r="E472" i="7"/>
  <c r="I471" i="7"/>
  <c r="H471" i="7"/>
  <c r="G471" i="7"/>
  <c r="F471" i="7"/>
  <c r="I470" i="7"/>
  <c r="H470" i="7"/>
  <c r="G470" i="7"/>
  <c r="F470" i="7"/>
  <c r="I469" i="7"/>
  <c r="H469" i="7"/>
  <c r="G469" i="7"/>
  <c r="F469" i="7"/>
  <c r="I468" i="7"/>
  <c r="H468" i="7"/>
  <c r="G468" i="7"/>
  <c r="F468" i="7"/>
  <c r="E467" i="7"/>
  <c r="D467" i="7"/>
  <c r="C467" i="7"/>
  <c r="B467" i="7"/>
  <c r="H465" i="7"/>
  <c r="G465" i="7"/>
  <c r="E465" i="7"/>
  <c r="E464" i="7"/>
  <c r="E463" i="7"/>
  <c r="E462" i="7"/>
  <c r="I461" i="7"/>
  <c r="H461" i="7"/>
  <c r="G461" i="7"/>
  <c r="F461" i="7"/>
  <c r="I460" i="7"/>
  <c r="H460" i="7"/>
  <c r="G460" i="7"/>
  <c r="F460" i="7"/>
  <c r="I459" i="7"/>
  <c r="H459" i="7"/>
  <c r="G459" i="7"/>
  <c r="F459" i="7"/>
  <c r="I458" i="7"/>
  <c r="H458" i="7"/>
  <c r="G458" i="7"/>
  <c r="F458" i="7"/>
  <c r="E457" i="7"/>
  <c r="D457" i="7"/>
  <c r="C457" i="7"/>
  <c r="B457" i="7"/>
  <c r="H455" i="7"/>
  <c r="G455" i="7"/>
  <c r="E455" i="7"/>
  <c r="E454" i="7"/>
  <c r="E453" i="7"/>
  <c r="E452" i="7"/>
  <c r="I451" i="7"/>
  <c r="H451" i="7"/>
  <c r="G451" i="7"/>
  <c r="F451" i="7"/>
  <c r="I450" i="7"/>
  <c r="H450" i="7"/>
  <c r="G450" i="7"/>
  <c r="F450" i="7"/>
  <c r="I449" i="7"/>
  <c r="H449" i="7"/>
  <c r="G449" i="7"/>
  <c r="F449" i="7"/>
  <c r="I448" i="7"/>
  <c r="H448" i="7"/>
  <c r="G448" i="7"/>
  <c r="F448" i="7"/>
  <c r="E447" i="7"/>
  <c r="D447" i="7"/>
  <c r="C447" i="7"/>
  <c r="B447" i="7"/>
  <c r="H445" i="7"/>
  <c r="G445" i="7"/>
  <c r="E445" i="7"/>
  <c r="E444" i="7"/>
  <c r="E443" i="7"/>
  <c r="E442" i="7"/>
  <c r="I441" i="7"/>
  <c r="H441" i="7"/>
  <c r="G441" i="7"/>
  <c r="F441" i="7"/>
  <c r="I440" i="7"/>
  <c r="H440" i="7"/>
  <c r="G440" i="7"/>
  <c r="F440" i="7"/>
  <c r="I439" i="7"/>
  <c r="H439" i="7"/>
  <c r="G439" i="7"/>
  <c r="F439" i="7"/>
  <c r="I438" i="7"/>
  <c r="H438" i="7"/>
  <c r="G438" i="7"/>
  <c r="F438" i="7"/>
  <c r="E437" i="7"/>
  <c r="D437" i="7"/>
  <c r="C437" i="7"/>
  <c r="B437" i="7"/>
  <c r="H435" i="7"/>
  <c r="G435" i="7"/>
  <c r="E435" i="7"/>
  <c r="E434" i="7"/>
  <c r="E433" i="7"/>
  <c r="E432" i="7"/>
  <c r="I431" i="7"/>
  <c r="H431" i="7"/>
  <c r="G431" i="7"/>
  <c r="F431" i="7"/>
  <c r="I430" i="7"/>
  <c r="H430" i="7"/>
  <c r="G430" i="7"/>
  <c r="F430" i="7"/>
  <c r="I429" i="7"/>
  <c r="H429" i="7"/>
  <c r="G429" i="7"/>
  <c r="F429" i="7"/>
  <c r="I428" i="7"/>
  <c r="H428" i="7"/>
  <c r="G428" i="7"/>
  <c r="F428" i="7"/>
  <c r="E427" i="7"/>
  <c r="D427" i="7"/>
  <c r="C427" i="7"/>
  <c r="B427" i="7"/>
  <c r="H425" i="7"/>
  <c r="G425" i="7"/>
  <c r="E425" i="7"/>
  <c r="E424" i="7"/>
  <c r="E423" i="7"/>
  <c r="E422" i="7"/>
  <c r="I421" i="7"/>
  <c r="H421" i="7"/>
  <c r="G421" i="7"/>
  <c r="F421" i="7"/>
  <c r="I420" i="7"/>
  <c r="H420" i="7"/>
  <c r="G420" i="7"/>
  <c r="F420" i="7"/>
  <c r="I419" i="7"/>
  <c r="H419" i="7"/>
  <c r="G419" i="7"/>
  <c r="F419" i="7"/>
  <c r="I418" i="7"/>
  <c r="H418" i="7"/>
  <c r="G418" i="7"/>
  <c r="F418" i="7"/>
  <c r="E417" i="7"/>
  <c r="D417" i="7"/>
  <c r="C417" i="7"/>
  <c r="B417" i="7"/>
  <c r="H415" i="7"/>
  <c r="G415" i="7"/>
  <c r="E415" i="7"/>
  <c r="E414" i="7"/>
  <c r="E413" i="7"/>
  <c r="E412" i="7"/>
  <c r="I411" i="7"/>
  <c r="H411" i="7"/>
  <c r="G411" i="7"/>
  <c r="F411" i="7"/>
  <c r="I410" i="7"/>
  <c r="H410" i="7"/>
  <c r="G410" i="7"/>
  <c r="F410" i="7"/>
  <c r="I409" i="7"/>
  <c r="H409" i="7"/>
  <c r="G409" i="7"/>
  <c r="F409" i="7"/>
  <c r="I408" i="7"/>
  <c r="H408" i="7"/>
  <c r="G408" i="7"/>
  <c r="F408" i="7"/>
  <c r="E407" i="7"/>
  <c r="D407" i="7"/>
  <c r="C407" i="7"/>
  <c r="B407" i="7"/>
  <c r="H405" i="7"/>
  <c r="G405" i="7"/>
  <c r="E405" i="7"/>
  <c r="E404" i="7"/>
  <c r="E403" i="7"/>
  <c r="E402" i="7"/>
  <c r="I401" i="7"/>
  <c r="H401" i="7"/>
  <c r="G401" i="7"/>
  <c r="F401" i="7"/>
  <c r="I400" i="7"/>
  <c r="H400" i="7"/>
  <c r="G400" i="7"/>
  <c r="F400" i="7"/>
  <c r="I399" i="7"/>
  <c r="H399" i="7"/>
  <c r="G399" i="7"/>
  <c r="F399" i="7"/>
  <c r="I398" i="7"/>
  <c r="H398" i="7"/>
  <c r="G398" i="7"/>
  <c r="F398" i="7"/>
  <c r="E397" i="7"/>
  <c r="D397" i="7"/>
  <c r="C397" i="7"/>
  <c r="B397" i="7"/>
  <c r="H395" i="7"/>
  <c r="G395" i="7"/>
  <c r="E395" i="7"/>
  <c r="E394" i="7"/>
  <c r="E393" i="7"/>
  <c r="E392" i="7"/>
  <c r="I391" i="7"/>
  <c r="H391" i="7"/>
  <c r="G391" i="7"/>
  <c r="F391" i="7"/>
  <c r="I390" i="7"/>
  <c r="H390" i="7"/>
  <c r="G390" i="7"/>
  <c r="F390" i="7"/>
  <c r="I389" i="7"/>
  <c r="H389" i="7"/>
  <c r="G389" i="7"/>
  <c r="F389" i="7"/>
  <c r="I388" i="7"/>
  <c r="H388" i="7"/>
  <c r="G388" i="7"/>
  <c r="F388" i="7"/>
  <c r="E387" i="7"/>
  <c r="D387" i="7"/>
  <c r="C387" i="7"/>
  <c r="B387" i="7"/>
  <c r="H385" i="7"/>
  <c r="G385" i="7"/>
  <c r="E385" i="7"/>
  <c r="E384" i="7"/>
  <c r="E383" i="7"/>
  <c r="E382" i="7"/>
  <c r="I381" i="7"/>
  <c r="H381" i="7"/>
  <c r="G381" i="7"/>
  <c r="F381" i="7"/>
  <c r="I380" i="7"/>
  <c r="H380" i="7"/>
  <c r="G380" i="7"/>
  <c r="F380" i="7"/>
  <c r="I379" i="7"/>
  <c r="H379" i="7"/>
  <c r="G379" i="7"/>
  <c r="F379" i="7"/>
  <c r="I378" i="7"/>
  <c r="H378" i="7"/>
  <c r="G378" i="7"/>
  <c r="F378" i="7"/>
  <c r="D376" i="7"/>
  <c r="C376" i="7"/>
  <c r="B376" i="7"/>
  <c r="H374" i="7"/>
  <c r="G374" i="7"/>
  <c r="E374" i="7"/>
  <c r="E373" i="7"/>
  <c r="E372" i="7"/>
  <c r="E371" i="7"/>
  <c r="I370" i="7"/>
  <c r="H370" i="7"/>
  <c r="G370" i="7"/>
  <c r="F370" i="7"/>
  <c r="I369" i="7"/>
  <c r="H369" i="7"/>
  <c r="G369" i="7"/>
  <c r="F369" i="7"/>
  <c r="I368" i="7"/>
  <c r="H368" i="7"/>
  <c r="G368" i="7"/>
  <c r="F368" i="7"/>
  <c r="I367" i="7"/>
  <c r="H367" i="7"/>
  <c r="G367" i="7"/>
  <c r="F367" i="7"/>
  <c r="D365" i="7"/>
  <c r="C365" i="7"/>
  <c r="B365" i="7"/>
  <c r="H363" i="7"/>
  <c r="G363" i="7"/>
  <c r="E363" i="7"/>
  <c r="E362" i="7"/>
  <c r="E361" i="7"/>
  <c r="E360" i="7"/>
  <c r="I359" i="7"/>
  <c r="H359" i="7"/>
  <c r="G359" i="7"/>
  <c r="F359" i="7"/>
  <c r="I358" i="7"/>
  <c r="H358" i="7"/>
  <c r="G358" i="7"/>
  <c r="F358" i="7"/>
  <c r="I357" i="7"/>
  <c r="H357" i="7"/>
  <c r="G357" i="7"/>
  <c r="F357" i="7"/>
  <c r="I356" i="7"/>
  <c r="H356" i="7"/>
  <c r="G356" i="7"/>
  <c r="F356" i="7"/>
  <c r="E355" i="7"/>
  <c r="D355" i="7"/>
  <c r="C355" i="7"/>
  <c r="B355" i="7"/>
  <c r="H353" i="7"/>
  <c r="G353" i="7"/>
  <c r="E353" i="7"/>
  <c r="E352" i="7"/>
  <c r="E351" i="7"/>
  <c r="E350" i="7"/>
  <c r="I349" i="7"/>
  <c r="H349" i="7"/>
  <c r="G349" i="7"/>
  <c r="F349" i="7"/>
  <c r="I348" i="7"/>
  <c r="H348" i="7"/>
  <c r="G348" i="7"/>
  <c r="F348" i="7"/>
  <c r="I347" i="7"/>
  <c r="H347" i="7"/>
  <c r="G347" i="7"/>
  <c r="F347" i="7"/>
  <c r="I346" i="7"/>
  <c r="H346" i="7"/>
  <c r="G346" i="7"/>
  <c r="F346" i="7"/>
  <c r="E345" i="7"/>
  <c r="D345" i="7"/>
  <c r="C345" i="7"/>
  <c r="B345" i="7"/>
  <c r="A344" i="7"/>
  <c r="H338" i="7"/>
  <c r="G338" i="7"/>
  <c r="E338" i="7"/>
  <c r="E337" i="7"/>
  <c r="E336" i="7"/>
  <c r="E335" i="7"/>
  <c r="I334" i="7"/>
  <c r="H334" i="7"/>
  <c r="G334" i="7"/>
  <c r="F334" i="7"/>
  <c r="I333" i="7"/>
  <c r="H333" i="7"/>
  <c r="G333" i="7"/>
  <c r="F333" i="7"/>
  <c r="I332" i="7"/>
  <c r="H332" i="7"/>
  <c r="G332" i="7"/>
  <c r="F332" i="7"/>
  <c r="I331" i="7"/>
  <c r="H331" i="7"/>
  <c r="G331" i="7"/>
  <c r="F331" i="7"/>
  <c r="E330" i="7"/>
  <c r="D330" i="7"/>
  <c r="C330" i="7"/>
  <c r="B330" i="7"/>
  <c r="H328" i="7"/>
  <c r="G328" i="7"/>
  <c r="E328" i="7"/>
  <c r="E327" i="7"/>
  <c r="E326" i="7"/>
  <c r="E325" i="7"/>
  <c r="I324" i="7"/>
  <c r="H324" i="7"/>
  <c r="G324" i="7"/>
  <c r="F324" i="7"/>
  <c r="I323" i="7"/>
  <c r="H323" i="7"/>
  <c r="G323" i="7"/>
  <c r="F323" i="7"/>
  <c r="I322" i="7"/>
  <c r="H322" i="7"/>
  <c r="G322" i="7"/>
  <c r="F322" i="7"/>
  <c r="I321" i="7"/>
  <c r="H321" i="7"/>
  <c r="G321" i="7"/>
  <c r="F321" i="7"/>
  <c r="E320" i="7"/>
  <c r="D320" i="7"/>
  <c r="C320" i="7"/>
  <c r="B320" i="7"/>
  <c r="H318" i="7"/>
  <c r="G318" i="7"/>
  <c r="E318" i="7"/>
  <c r="E317" i="7"/>
  <c r="E316" i="7"/>
  <c r="E315" i="7"/>
  <c r="I314" i="7"/>
  <c r="H314" i="7"/>
  <c r="G314" i="7"/>
  <c r="F314" i="7"/>
  <c r="I313" i="7"/>
  <c r="H313" i="7"/>
  <c r="G313" i="7"/>
  <c r="F313" i="7"/>
  <c r="I312" i="7"/>
  <c r="H312" i="7"/>
  <c r="G312" i="7"/>
  <c r="F312" i="7"/>
  <c r="I311" i="7"/>
  <c r="H311" i="7"/>
  <c r="G311" i="7"/>
  <c r="F311" i="7"/>
  <c r="E310" i="7"/>
  <c r="D310" i="7"/>
  <c r="C310" i="7"/>
  <c r="B310" i="7"/>
  <c r="H308" i="7"/>
  <c r="G308" i="7"/>
  <c r="E308" i="7"/>
  <c r="E307" i="7"/>
  <c r="E306" i="7"/>
  <c r="E305" i="7"/>
  <c r="I304" i="7"/>
  <c r="H304" i="7"/>
  <c r="G304" i="7"/>
  <c r="F304" i="7"/>
  <c r="I303" i="7"/>
  <c r="H303" i="7"/>
  <c r="G303" i="7"/>
  <c r="F303" i="7"/>
  <c r="I302" i="7"/>
  <c r="H302" i="7"/>
  <c r="G302" i="7"/>
  <c r="F302" i="7"/>
  <c r="I301" i="7"/>
  <c r="H301" i="7"/>
  <c r="G301" i="7"/>
  <c r="F301" i="7"/>
  <c r="E300" i="7"/>
  <c r="D300" i="7"/>
  <c r="C300" i="7"/>
  <c r="B300" i="7"/>
  <c r="H298" i="7"/>
  <c r="G298" i="7"/>
  <c r="E298" i="7"/>
  <c r="E297" i="7"/>
  <c r="E296" i="7"/>
  <c r="E295" i="7"/>
  <c r="I294" i="7"/>
  <c r="H294" i="7"/>
  <c r="G294" i="7"/>
  <c r="F294" i="7"/>
  <c r="I293" i="7"/>
  <c r="H293" i="7"/>
  <c r="G293" i="7"/>
  <c r="F293" i="7"/>
  <c r="I292" i="7"/>
  <c r="H292" i="7"/>
  <c r="G292" i="7"/>
  <c r="F292" i="7"/>
  <c r="I291" i="7"/>
  <c r="H291" i="7"/>
  <c r="G291" i="7"/>
  <c r="F291" i="7"/>
  <c r="E290" i="7"/>
  <c r="D290" i="7"/>
  <c r="C290" i="7"/>
  <c r="B290" i="7"/>
  <c r="A289" i="7"/>
  <c r="H283" i="7"/>
  <c r="G283" i="7"/>
  <c r="E283" i="7"/>
  <c r="E282" i="7"/>
  <c r="E281" i="7"/>
  <c r="E280" i="7"/>
  <c r="I279" i="7"/>
  <c r="H279" i="7"/>
  <c r="G279" i="7"/>
  <c r="F279" i="7"/>
  <c r="I278" i="7"/>
  <c r="H278" i="7"/>
  <c r="G278" i="7"/>
  <c r="F278" i="7"/>
  <c r="I277" i="7"/>
  <c r="H277" i="7"/>
  <c r="G277" i="7"/>
  <c r="F277" i="7"/>
  <c r="I276" i="7"/>
  <c r="H276" i="7"/>
  <c r="G276" i="7"/>
  <c r="F276" i="7"/>
  <c r="E275" i="7"/>
  <c r="D275" i="7"/>
  <c r="C275" i="7"/>
  <c r="B275" i="7"/>
  <c r="H273" i="7"/>
  <c r="G273" i="7"/>
  <c r="E273" i="7"/>
  <c r="E272" i="7"/>
  <c r="E271" i="7"/>
  <c r="E270" i="7"/>
  <c r="I269" i="7"/>
  <c r="H269" i="7"/>
  <c r="G269" i="7"/>
  <c r="F269" i="7"/>
  <c r="I268" i="7"/>
  <c r="H268" i="7"/>
  <c r="G268" i="7"/>
  <c r="F268" i="7"/>
  <c r="I267" i="7"/>
  <c r="H267" i="7"/>
  <c r="G267" i="7"/>
  <c r="F267" i="7"/>
  <c r="I266" i="7"/>
  <c r="H266" i="7"/>
  <c r="G266" i="7"/>
  <c r="F266" i="7"/>
  <c r="E265" i="7"/>
  <c r="D265" i="7"/>
  <c r="C265" i="7"/>
  <c r="B265" i="7"/>
  <c r="H263" i="7"/>
  <c r="G263" i="7"/>
  <c r="E263" i="7"/>
  <c r="E262" i="7"/>
  <c r="E261" i="7"/>
  <c r="E260" i="7"/>
  <c r="I259" i="7"/>
  <c r="H259" i="7"/>
  <c r="G259" i="7"/>
  <c r="F259" i="7"/>
  <c r="I258" i="7"/>
  <c r="H258" i="7"/>
  <c r="G258" i="7"/>
  <c r="F258" i="7"/>
  <c r="I257" i="7"/>
  <c r="H257" i="7"/>
  <c r="G257" i="7"/>
  <c r="F257" i="7"/>
  <c r="I256" i="7"/>
  <c r="H256" i="7"/>
  <c r="G256" i="7"/>
  <c r="F256" i="7"/>
  <c r="D254" i="7"/>
  <c r="C254" i="7"/>
  <c r="B254" i="7"/>
  <c r="H252" i="7"/>
  <c r="G252" i="7"/>
  <c r="E252" i="7"/>
  <c r="E251" i="7"/>
  <c r="E250" i="7"/>
  <c r="E249" i="7"/>
  <c r="I248" i="7"/>
  <c r="H248" i="7"/>
  <c r="G248" i="7"/>
  <c r="F248" i="7"/>
  <c r="I247" i="7"/>
  <c r="H247" i="7"/>
  <c r="G247" i="7"/>
  <c r="F247" i="7"/>
  <c r="I246" i="7"/>
  <c r="H246" i="7"/>
  <c r="G246" i="7"/>
  <c r="F246" i="7"/>
  <c r="I245" i="7"/>
  <c r="H245" i="7"/>
  <c r="G245" i="7"/>
  <c r="F245" i="7"/>
  <c r="D243" i="7"/>
  <c r="C243" i="7"/>
  <c r="B243" i="7"/>
  <c r="H241" i="7"/>
  <c r="G241" i="7"/>
  <c r="E241" i="7"/>
  <c r="E240" i="7"/>
  <c r="E239" i="7"/>
  <c r="E238" i="7"/>
  <c r="I237" i="7"/>
  <c r="H237" i="7"/>
  <c r="G237" i="7"/>
  <c r="F237" i="7"/>
  <c r="I236" i="7"/>
  <c r="H236" i="7"/>
  <c r="G236" i="7"/>
  <c r="F236" i="7"/>
  <c r="I235" i="7"/>
  <c r="H235" i="7"/>
  <c r="G235" i="7"/>
  <c r="F235" i="7"/>
  <c r="I234" i="7"/>
  <c r="H234" i="7"/>
  <c r="G234" i="7"/>
  <c r="F234" i="7"/>
  <c r="E233" i="7"/>
  <c r="D233" i="7"/>
  <c r="C233" i="7"/>
  <c r="B233" i="7"/>
  <c r="H231" i="7"/>
  <c r="G231" i="7"/>
  <c r="E231" i="7"/>
  <c r="E230" i="7"/>
  <c r="E229" i="7"/>
  <c r="E228" i="7"/>
  <c r="I227" i="7"/>
  <c r="H227" i="7"/>
  <c r="G227" i="7"/>
  <c r="F227" i="7"/>
  <c r="I226" i="7"/>
  <c r="H226" i="7"/>
  <c r="G226" i="7"/>
  <c r="F226" i="7"/>
  <c r="I225" i="7"/>
  <c r="H225" i="7"/>
  <c r="G225" i="7"/>
  <c r="F225" i="7"/>
  <c r="I224" i="7"/>
  <c r="H224" i="7"/>
  <c r="G224" i="7"/>
  <c r="F224" i="7"/>
  <c r="E223" i="7"/>
  <c r="D223" i="7"/>
  <c r="C223" i="7"/>
  <c r="B223" i="7"/>
  <c r="H221" i="7"/>
  <c r="G221" i="7"/>
  <c r="E221" i="7"/>
  <c r="E220" i="7"/>
  <c r="E219" i="7"/>
  <c r="E218" i="7"/>
  <c r="I217" i="7"/>
  <c r="H217" i="7"/>
  <c r="G217" i="7"/>
  <c r="F217" i="7"/>
  <c r="I216" i="7"/>
  <c r="H216" i="7"/>
  <c r="G216" i="7"/>
  <c r="F216" i="7"/>
  <c r="I215" i="7"/>
  <c r="H215" i="7"/>
  <c r="G215" i="7"/>
  <c r="F215" i="7"/>
  <c r="I214" i="7"/>
  <c r="H214" i="7"/>
  <c r="G214" i="7"/>
  <c r="F214" i="7"/>
  <c r="E213" i="7"/>
  <c r="D213" i="7"/>
  <c r="C213" i="7"/>
  <c r="B213" i="7"/>
  <c r="A212" i="7"/>
  <c r="H206" i="7"/>
  <c r="G206" i="7"/>
  <c r="E206" i="7"/>
  <c r="E205" i="7"/>
  <c r="E204" i="7"/>
  <c r="E203" i="7"/>
  <c r="I202" i="7"/>
  <c r="H202" i="7"/>
  <c r="G202" i="7"/>
  <c r="F202" i="7"/>
  <c r="I201" i="7"/>
  <c r="H201" i="7"/>
  <c r="G201" i="7"/>
  <c r="F201" i="7"/>
  <c r="I200" i="7"/>
  <c r="H200" i="7"/>
  <c r="G200" i="7"/>
  <c r="F200" i="7"/>
  <c r="I199" i="7"/>
  <c r="H199" i="7"/>
  <c r="G199" i="7"/>
  <c r="F199" i="7"/>
  <c r="E198" i="7"/>
  <c r="D198" i="7"/>
  <c r="C198" i="7"/>
  <c r="B198" i="7"/>
  <c r="H196" i="7"/>
  <c r="G196" i="7"/>
  <c r="E196" i="7"/>
  <c r="E195" i="7"/>
  <c r="E194" i="7"/>
  <c r="E193" i="7"/>
  <c r="I192" i="7"/>
  <c r="H192" i="7"/>
  <c r="G192" i="7"/>
  <c r="F192" i="7"/>
  <c r="I191" i="7"/>
  <c r="H191" i="7"/>
  <c r="G191" i="7"/>
  <c r="F191" i="7"/>
  <c r="I190" i="7"/>
  <c r="H190" i="7"/>
  <c r="G190" i="7"/>
  <c r="F190" i="7"/>
  <c r="I189" i="7"/>
  <c r="H189" i="7"/>
  <c r="G189" i="7"/>
  <c r="F189" i="7"/>
  <c r="E188" i="7"/>
  <c r="D188" i="7"/>
  <c r="C188" i="7"/>
  <c r="B188" i="7"/>
  <c r="H186" i="7"/>
  <c r="G186" i="7"/>
  <c r="E186" i="7"/>
  <c r="E185" i="7"/>
  <c r="E184" i="7"/>
  <c r="E183" i="7"/>
  <c r="I182" i="7"/>
  <c r="H182" i="7"/>
  <c r="G182" i="7"/>
  <c r="F182" i="7"/>
  <c r="I181" i="7"/>
  <c r="H181" i="7"/>
  <c r="G181" i="7"/>
  <c r="F181" i="7"/>
  <c r="I180" i="7"/>
  <c r="H180" i="7"/>
  <c r="G180" i="7"/>
  <c r="F180" i="7"/>
  <c r="I179" i="7"/>
  <c r="H179" i="7"/>
  <c r="G179" i="7"/>
  <c r="F179" i="7"/>
  <c r="E178" i="7"/>
  <c r="D178" i="7"/>
  <c r="C178" i="7"/>
  <c r="B178" i="7"/>
  <c r="H176" i="7"/>
  <c r="G176" i="7"/>
  <c r="E176" i="7"/>
  <c r="E175" i="7"/>
  <c r="E174" i="7"/>
  <c r="E173" i="7"/>
  <c r="I172" i="7"/>
  <c r="H172" i="7"/>
  <c r="G172" i="7"/>
  <c r="F172" i="7"/>
  <c r="I171" i="7"/>
  <c r="H171" i="7"/>
  <c r="G171" i="7"/>
  <c r="F171" i="7"/>
  <c r="I170" i="7"/>
  <c r="H170" i="7"/>
  <c r="G170" i="7"/>
  <c r="F170" i="7"/>
  <c r="I169" i="7"/>
  <c r="H169" i="7"/>
  <c r="G169" i="7"/>
  <c r="F169" i="7"/>
  <c r="E168" i="7"/>
  <c r="D168" i="7"/>
  <c r="C168" i="7"/>
  <c r="B168" i="7"/>
  <c r="H166" i="7"/>
  <c r="G166" i="7"/>
  <c r="E166" i="7"/>
  <c r="E165" i="7"/>
  <c r="E164" i="7"/>
  <c r="E163" i="7"/>
  <c r="I162" i="7"/>
  <c r="H162" i="7"/>
  <c r="G162" i="7"/>
  <c r="F162" i="7"/>
  <c r="I161" i="7"/>
  <c r="H161" i="7"/>
  <c r="G161" i="7"/>
  <c r="F161" i="7"/>
  <c r="I160" i="7"/>
  <c r="H160" i="7"/>
  <c r="G160" i="7"/>
  <c r="F160" i="7"/>
  <c r="I159" i="7"/>
  <c r="H159" i="7"/>
  <c r="G159" i="7"/>
  <c r="F159" i="7"/>
  <c r="E158" i="7"/>
  <c r="D158" i="7"/>
  <c r="C158" i="7"/>
  <c r="B158" i="7"/>
  <c r="H156" i="7"/>
  <c r="G156" i="7"/>
  <c r="E156" i="7"/>
  <c r="E155" i="7"/>
  <c r="E154" i="7"/>
  <c r="E153" i="7"/>
  <c r="I152" i="7"/>
  <c r="H152" i="7"/>
  <c r="G152" i="7"/>
  <c r="F152" i="7"/>
  <c r="I151" i="7"/>
  <c r="H151" i="7"/>
  <c r="G151" i="7"/>
  <c r="F151" i="7"/>
  <c r="I150" i="7"/>
  <c r="H150" i="7"/>
  <c r="G150" i="7"/>
  <c r="F150" i="7"/>
  <c r="I149" i="7"/>
  <c r="H149" i="7"/>
  <c r="G149" i="7"/>
  <c r="F149" i="7"/>
  <c r="E148" i="7"/>
  <c r="D148" i="7"/>
  <c r="C148" i="7"/>
  <c r="B148" i="7"/>
  <c r="H146" i="7"/>
  <c r="G146" i="7"/>
  <c r="E146" i="7"/>
  <c r="E145" i="7"/>
  <c r="E144" i="7"/>
  <c r="E143" i="7"/>
  <c r="I142" i="7"/>
  <c r="H142" i="7"/>
  <c r="G142" i="7"/>
  <c r="F142" i="7"/>
  <c r="I141" i="7"/>
  <c r="H141" i="7"/>
  <c r="G141" i="7"/>
  <c r="F141" i="7"/>
  <c r="I140" i="7"/>
  <c r="H140" i="7"/>
  <c r="G140" i="7"/>
  <c r="F140" i="7"/>
  <c r="I139" i="7"/>
  <c r="H139" i="7"/>
  <c r="G139" i="7"/>
  <c r="F139" i="7"/>
  <c r="E138" i="7"/>
  <c r="D138" i="7"/>
  <c r="C138" i="7"/>
  <c r="B138" i="7"/>
  <c r="H136" i="7"/>
  <c r="G136" i="7"/>
  <c r="E136" i="7"/>
  <c r="E135" i="7"/>
  <c r="E134" i="7"/>
  <c r="E133" i="7"/>
  <c r="I132" i="7"/>
  <c r="H132" i="7"/>
  <c r="G132" i="7"/>
  <c r="F132" i="7"/>
  <c r="I131" i="7"/>
  <c r="H131" i="7"/>
  <c r="G131" i="7"/>
  <c r="F131" i="7"/>
  <c r="I130" i="7"/>
  <c r="H130" i="7"/>
  <c r="G130" i="7"/>
  <c r="F130" i="7"/>
  <c r="I129" i="7"/>
  <c r="H129" i="7"/>
  <c r="G129" i="7"/>
  <c r="F129" i="7"/>
  <c r="E128" i="7"/>
  <c r="D128" i="7"/>
  <c r="C128" i="7"/>
  <c r="B128" i="7"/>
  <c r="A127" i="7"/>
  <c r="H121" i="7"/>
  <c r="G121" i="7"/>
  <c r="E121" i="7"/>
  <c r="E120" i="7"/>
  <c r="E119" i="7"/>
  <c r="E118" i="7"/>
  <c r="I117" i="7"/>
  <c r="H117" i="7"/>
  <c r="G117" i="7"/>
  <c r="F117" i="7"/>
  <c r="I116" i="7"/>
  <c r="H116" i="7"/>
  <c r="G116" i="7"/>
  <c r="F116" i="7"/>
  <c r="I115" i="7"/>
  <c r="H115" i="7"/>
  <c r="G115" i="7"/>
  <c r="F115" i="7"/>
  <c r="I114" i="7"/>
  <c r="H114" i="7"/>
  <c r="G114" i="7"/>
  <c r="F114" i="7"/>
  <c r="E113" i="7"/>
  <c r="D113" i="7"/>
  <c r="C113" i="7"/>
  <c r="B113" i="7"/>
  <c r="H111" i="7"/>
  <c r="G111" i="7"/>
  <c r="E111" i="7"/>
  <c r="E110" i="7"/>
  <c r="E109" i="7"/>
  <c r="E108" i="7"/>
  <c r="I107" i="7"/>
  <c r="H107" i="7"/>
  <c r="G107" i="7"/>
  <c r="F107" i="7"/>
  <c r="I106" i="7"/>
  <c r="H106" i="7"/>
  <c r="G106" i="7"/>
  <c r="F106" i="7"/>
  <c r="I105" i="7"/>
  <c r="H105" i="7"/>
  <c r="G105" i="7"/>
  <c r="F105" i="7"/>
  <c r="I104" i="7"/>
  <c r="H104" i="7"/>
  <c r="G104" i="7"/>
  <c r="F104" i="7"/>
  <c r="E103" i="7"/>
  <c r="D103" i="7"/>
  <c r="C103" i="7"/>
  <c r="B103" i="7"/>
  <c r="H101" i="7"/>
  <c r="G101" i="7"/>
  <c r="E101" i="7"/>
  <c r="E100" i="7"/>
  <c r="E99" i="7"/>
  <c r="E98" i="7"/>
  <c r="I97" i="7"/>
  <c r="H97" i="7"/>
  <c r="G97" i="7"/>
  <c r="F97" i="7"/>
  <c r="I96" i="7"/>
  <c r="H96" i="7"/>
  <c r="G96" i="7"/>
  <c r="F96" i="7"/>
  <c r="I95" i="7"/>
  <c r="H95" i="7"/>
  <c r="G95" i="7"/>
  <c r="F95" i="7"/>
  <c r="I94" i="7"/>
  <c r="H94" i="7"/>
  <c r="G94" i="7"/>
  <c r="F94" i="7"/>
  <c r="E93" i="7"/>
  <c r="D93" i="7"/>
  <c r="C93" i="7"/>
  <c r="B93" i="7"/>
  <c r="H91" i="7"/>
  <c r="G91" i="7"/>
  <c r="E91" i="7"/>
  <c r="E90" i="7"/>
  <c r="E89" i="7"/>
  <c r="E88" i="7"/>
  <c r="I87" i="7"/>
  <c r="H87" i="7"/>
  <c r="G87" i="7"/>
  <c r="F87" i="7"/>
  <c r="I86" i="7"/>
  <c r="H86" i="7"/>
  <c r="G86" i="7"/>
  <c r="F86" i="7"/>
  <c r="I85" i="7"/>
  <c r="H85" i="7"/>
  <c r="G85" i="7"/>
  <c r="F85" i="7"/>
  <c r="I84" i="7"/>
  <c r="H84" i="7"/>
  <c r="G84" i="7"/>
  <c r="F84" i="7"/>
  <c r="E83" i="7"/>
  <c r="D83" i="7"/>
  <c r="C83" i="7"/>
  <c r="B83" i="7"/>
  <c r="H81" i="7"/>
  <c r="G81" i="7"/>
  <c r="E81" i="7"/>
  <c r="E80" i="7"/>
  <c r="E79" i="7"/>
  <c r="E78" i="7"/>
  <c r="I77" i="7"/>
  <c r="H77" i="7"/>
  <c r="G77" i="7"/>
  <c r="F77" i="7"/>
  <c r="I76" i="7"/>
  <c r="H76" i="7"/>
  <c r="G76" i="7"/>
  <c r="F76" i="7"/>
  <c r="I75" i="7"/>
  <c r="H75" i="7"/>
  <c r="G75" i="7"/>
  <c r="F75" i="7"/>
  <c r="I74" i="7"/>
  <c r="H74" i="7"/>
  <c r="G74" i="7"/>
  <c r="F74" i="7"/>
  <c r="D72" i="7"/>
  <c r="C72" i="7"/>
  <c r="B72" i="7"/>
  <c r="H70" i="7"/>
  <c r="G70" i="7"/>
  <c r="E70" i="7"/>
  <c r="E69" i="7"/>
  <c r="E68" i="7"/>
  <c r="E67" i="7"/>
  <c r="I66" i="7"/>
  <c r="H66" i="7"/>
  <c r="G66" i="7"/>
  <c r="F66" i="7"/>
  <c r="I65" i="7"/>
  <c r="H65" i="7"/>
  <c r="G65" i="7"/>
  <c r="F65" i="7"/>
  <c r="I64" i="7"/>
  <c r="H64" i="7"/>
  <c r="G64" i="7"/>
  <c r="F64" i="7"/>
  <c r="I63" i="7"/>
  <c r="H63" i="7"/>
  <c r="G63" i="7"/>
  <c r="F63" i="7"/>
  <c r="E62" i="7"/>
  <c r="D62" i="7"/>
  <c r="C62" i="7"/>
  <c r="B62" i="7"/>
  <c r="H60" i="7"/>
  <c r="G60" i="7"/>
  <c r="E60" i="7"/>
  <c r="E59" i="7"/>
  <c r="E58" i="7"/>
  <c r="E57" i="7"/>
  <c r="I56" i="7"/>
  <c r="H56" i="7"/>
  <c r="G56" i="7"/>
  <c r="F56" i="7"/>
  <c r="I55" i="7"/>
  <c r="H55" i="7"/>
  <c r="G55" i="7"/>
  <c r="F55" i="7"/>
  <c r="I54" i="7"/>
  <c r="H54" i="7"/>
  <c r="G54" i="7"/>
  <c r="F54" i="7"/>
  <c r="I53" i="7"/>
  <c r="H53" i="7"/>
  <c r="G53" i="7"/>
  <c r="F53" i="7"/>
  <c r="E52" i="7"/>
  <c r="D52" i="7"/>
  <c r="C52" i="7"/>
  <c r="B52" i="7"/>
  <c r="A51" i="7"/>
  <c r="H45" i="7"/>
  <c r="G45" i="7"/>
  <c r="E45" i="7"/>
  <c r="E44" i="7"/>
  <c r="E43" i="7"/>
  <c r="E42" i="7"/>
  <c r="I41" i="7"/>
  <c r="H41" i="7"/>
  <c r="G41" i="7"/>
  <c r="F41" i="7"/>
  <c r="I40" i="7"/>
  <c r="H40" i="7"/>
  <c r="G40" i="7"/>
  <c r="F40" i="7"/>
  <c r="I39" i="7"/>
  <c r="H39" i="7"/>
  <c r="G39" i="7"/>
  <c r="F39" i="7"/>
  <c r="I38" i="7"/>
  <c r="H38" i="7"/>
  <c r="G38" i="7"/>
  <c r="F38" i="7"/>
  <c r="E37" i="7"/>
  <c r="D37" i="7"/>
  <c r="C37" i="7"/>
  <c r="B37" i="7"/>
  <c r="A36" i="7"/>
  <c r="A34" i="7"/>
  <c r="A32" i="7"/>
  <c r="A18" i="7"/>
  <c r="A1" i="4" l="1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1" i="3"/>
  <c r="Y1" i="3"/>
  <c r="CU1" i="3"/>
  <c r="CY1" i="3"/>
  <c r="CZ1" i="3"/>
  <c r="DB1" i="3" s="1"/>
  <c r="DA1" i="3"/>
  <c r="DC1" i="3"/>
  <c r="A2" i="3"/>
  <c r="Y2" i="3"/>
  <c r="CV2" i="3" s="1"/>
  <c r="CU2" i="3"/>
  <c r="CY2" i="3"/>
  <c r="CZ2" i="3"/>
  <c r="DB2" i="3" s="1"/>
  <c r="DA2" i="3"/>
  <c r="DC2" i="3"/>
  <c r="A3" i="3"/>
  <c r="Y3" i="3"/>
  <c r="CX3" i="3" s="1"/>
  <c r="DH3" i="3" s="1"/>
  <c r="CY3" i="3"/>
  <c r="CZ3" i="3"/>
  <c r="DA3" i="3"/>
  <c r="DB3" i="3"/>
  <c r="DC3" i="3"/>
  <c r="A4" i="3"/>
  <c r="Y4" i="3"/>
  <c r="CX4" i="3" s="1"/>
  <c r="CU4" i="3"/>
  <c r="CY4" i="3"/>
  <c r="CZ4" i="3"/>
  <c r="DB4" i="3" s="1"/>
  <c r="DA4" i="3"/>
  <c r="DC4" i="3"/>
  <c r="A5" i="3"/>
  <c r="Y5" i="3"/>
  <c r="CU5" i="3"/>
  <c r="CV5" i="3"/>
  <c r="CX5" i="3"/>
  <c r="DF5" i="3" s="1"/>
  <c r="CY5" i="3"/>
  <c r="CZ5" i="3"/>
  <c r="DB5" i="3" s="1"/>
  <c r="DA5" i="3"/>
  <c r="DC5" i="3"/>
  <c r="A6" i="3"/>
  <c r="Y6" i="3"/>
  <c r="CX6" i="3" s="1"/>
  <c r="CU6" i="3"/>
  <c r="CV6" i="3"/>
  <c r="CY6" i="3"/>
  <c r="CZ6" i="3"/>
  <c r="DB6" i="3" s="1"/>
  <c r="DA6" i="3"/>
  <c r="DC6" i="3"/>
  <c r="A7" i="3"/>
  <c r="Y7" i="3"/>
  <c r="CX7" i="3" s="1"/>
  <c r="CY7" i="3"/>
  <c r="CZ7" i="3"/>
  <c r="DA7" i="3"/>
  <c r="DB7" i="3"/>
  <c r="DC7" i="3"/>
  <c r="A8" i="3"/>
  <c r="Y8" i="3"/>
  <c r="CV8" i="3" s="1"/>
  <c r="CU8" i="3"/>
  <c r="CX8" i="3"/>
  <c r="CY8" i="3"/>
  <c r="CZ8" i="3"/>
  <c r="DA8" i="3"/>
  <c r="DB8" i="3"/>
  <c r="DC8" i="3"/>
  <c r="A9" i="3"/>
  <c r="Y9" i="3"/>
  <c r="CX9" i="3" s="1"/>
  <c r="DH9" i="3" s="1"/>
  <c r="CU9" i="3"/>
  <c r="CY9" i="3"/>
  <c r="CZ9" i="3"/>
  <c r="DA9" i="3"/>
  <c r="DB9" i="3"/>
  <c r="DC9" i="3"/>
  <c r="DF9" i="3"/>
  <c r="A10" i="3"/>
  <c r="Y10" i="3"/>
  <c r="CX10" i="3" s="1"/>
  <c r="CY10" i="3"/>
  <c r="CZ10" i="3"/>
  <c r="DB10" i="3" s="1"/>
  <c r="DA10" i="3"/>
  <c r="DC10" i="3"/>
  <c r="A11" i="3"/>
  <c r="Y11" i="3"/>
  <c r="CU11" i="3"/>
  <c r="CY11" i="3"/>
  <c r="CZ11" i="3"/>
  <c r="DB11" i="3" s="1"/>
  <c r="DA11" i="3"/>
  <c r="DC11" i="3"/>
  <c r="A12" i="3"/>
  <c r="Y12" i="3"/>
  <c r="CV12" i="3" s="1"/>
  <c r="CU12" i="3"/>
  <c r="CY12" i="3"/>
  <c r="CZ12" i="3"/>
  <c r="DA12" i="3"/>
  <c r="DB12" i="3"/>
  <c r="DC12" i="3"/>
  <c r="A13" i="3"/>
  <c r="Y13" i="3"/>
  <c r="CX13" i="3" s="1"/>
  <c r="DH13" i="3" s="1"/>
  <c r="CY13" i="3"/>
  <c r="CZ13" i="3"/>
  <c r="DA13" i="3"/>
  <c r="DB13" i="3"/>
  <c r="DC13" i="3"/>
  <c r="DG13" i="3"/>
  <c r="DI13" i="3"/>
  <c r="A14" i="3"/>
  <c r="Y14" i="3"/>
  <c r="CY14" i="3"/>
  <c r="CZ14" i="3"/>
  <c r="DB14" i="3" s="1"/>
  <c r="DA14" i="3"/>
  <c r="DC14" i="3"/>
  <c r="A15" i="3"/>
  <c r="Y15" i="3"/>
  <c r="CU15" i="3"/>
  <c r="CV15" i="3"/>
  <c r="CX15" i="3"/>
  <c r="DF15" i="3" s="1"/>
  <c r="CY15" i="3"/>
  <c r="CZ15" i="3"/>
  <c r="DB15" i="3" s="1"/>
  <c r="DA15" i="3"/>
  <c r="DC15" i="3"/>
  <c r="A16" i="3"/>
  <c r="Y16" i="3"/>
  <c r="CX16" i="3"/>
  <c r="CY16" i="3"/>
  <c r="CZ16" i="3"/>
  <c r="DB16" i="3" s="1"/>
  <c r="DA16" i="3"/>
  <c r="DC16" i="3"/>
  <c r="A17" i="3"/>
  <c r="Y17" i="3"/>
  <c r="CU17" i="3"/>
  <c r="CY17" i="3"/>
  <c r="CZ17" i="3"/>
  <c r="DA17" i="3"/>
  <c r="DB17" i="3"/>
  <c r="DC17" i="3"/>
  <c r="A18" i="3"/>
  <c r="Y18" i="3"/>
  <c r="CV18" i="3" s="1"/>
  <c r="CU18" i="3"/>
  <c r="CY18" i="3"/>
  <c r="CZ18" i="3"/>
  <c r="DB18" i="3" s="1"/>
  <c r="DA18" i="3"/>
  <c r="DC18" i="3"/>
  <c r="A19" i="3"/>
  <c r="Y19" i="3"/>
  <c r="CX19" i="3" s="1"/>
  <c r="DF19" i="3" s="1"/>
  <c r="DJ19" i="3" s="1"/>
  <c r="CY19" i="3"/>
  <c r="CZ19" i="3"/>
  <c r="DB19" i="3" s="1"/>
  <c r="DA19" i="3"/>
  <c r="DC19" i="3"/>
  <c r="A20" i="3"/>
  <c r="Y20" i="3"/>
  <c r="CV20" i="3" s="1"/>
  <c r="CU20" i="3"/>
  <c r="CY20" i="3"/>
  <c r="CZ20" i="3"/>
  <c r="DA20" i="3"/>
  <c r="DB20" i="3"/>
  <c r="DC20" i="3"/>
  <c r="A21" i="3"/>
  <c r="Y21" i="3"/>
  <c r="CU21" i="3"/>
  <c r="CY21" i="3"/>
  <c r="CZ21" i="3"/>
  <c r="DB21" i="3" s="1"/>
  <c r="DA21" i="3"/>
  <c r="DC21" i="3"/>
  <c r="A22" i="3"/>
  <c r="Y22" i="3"/>
  <c r="CY22" i="3"/>
  <c r="CZ22" i="3"/>
  <c r="DB22" i="3" s="1"/>
  <c r="DA22" i="3"/>
  <c r="DC22" i="3"/>
  <c r="A23" i="3"/>
  <c r="Y23" i="3"/>
  <c r="CY23" i="3"/>
  <c r="CZ23" i="3"/>
  <c r="DB23" i="3" s="1"/>
  <c r="DA23" i="3"/>
  <c r="DC23" i="3"/>
  <c r="A24" i="3"/>
  <c r="Y24" i="3"/>
  <c r="CY24" i="3"/>
  <c r="CZ24" i="3"/>
  <c r="DB24" i="3" s="1"/>
  <c r="DA24" i="3"/>
  <c r="DC24" i="3"/>
  <c r="A25" i="3"/>
  <c r="Y25" i="3"/>
  <c r="CY25" i="3"/>
  <c r="CZ25" i="3"/>
  <c r="DB25" i="3" s="1"/>
  <c r="DA25" i="3"/>
  <c r="DC25" i="3"/>
  <c r="A26" i="3"/>
  <c r="Y26" i="3"/>
  <c r="CY26" i="3"/>
  <c r="CZ26" i="3"/>
  <c r="DB26" i="3" s="1"/>
  <c r="DA26" i="3"/>
  <c r="DC26" i="3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D28" i="1"/>
  <c r="E30" i="1"/>
  <c r="Z30" i="1"/>
  <c r="AA30" i="1"/>
  <c r="AM30" i="1"/>
  <c r="AN30" i="1"/>
  <c r="BE30" i="1"/>
  <c r="BF30" i="1"/>
  <c r="BG30" i="1"/>
  <c r="BH30" i="1"/>
  <c r="BI30" i="1"/>
  <c r="BJ30" i="1"/>
  <c r="BK30" i="1"/>
  <c r="BL30" i="1"/>
  <c r="BM30" i="1"/>
  <c r="BN30" i="1"/>
  <c r="BO30" i="1"/>
  <c r="BP30" i="1"/>
  <c r="BQ30" i="1"/>
  <c r="BR30" i="1"/>
  <c r="BS30" i="1"/>
  <c r="BT30" i="1"/>
  <c r="BU30" i="1"/>
  <c r="BV30" i="1"/>
  <c r="BW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EH30" i="1"/>
  <c r="EI30" i="1"/>
  <c r="EJ30" i="1"/>
  <c r="EK30" i="1"/>
  <c r="EL30" i="1"/>
  <c r="EM30" i="1"/>
  <c r="EN30" i="1"/>
  <c r="EO30" i="1"/>
  <c r="EP30" i="1"/>
  <c r="EQ30" i="1"/>
  <c r="ER30" i="1"/>
  <c r="ES30" i="1"/>
  <c r="ET30" i="1"/>
  <c r="EU30" i="1"/>
  <c r="EV30" i="1"/>
  <c r="EW30" i="1"/>
  <c r="EX30" i="1"/>
  <c r="EY30" i="1"/>
  <c r="EZ30" i="1"/>
  <c r="FA30" i="1"/>
  <c r="FB30" i="1"/>
  <c r="FC30" i="1"/>
  <c r="FD30" i="1"/>
  <c r="FE30" i="1"/>
  <c r="FF30" i="1"/>
  <c r="FG30" i="1"/>
  <c r="FH30" i="1"/>
  <c r="FI30" i="1"/>
  <c r="FJ30" i="1"/>
  <c r="FK30" i="1"/>
  <c r="FL30" i="1"/>
  <c r="FM30" i="1"/>
  <c r="FN30" i="1"/>
  <c r="FO30" i="1"/>
  <c r="FP30" i="1"/>
  <c r="FQ30" i="1"/>
  <c r="FR30" i="1"/>
  <c r="FS30" i="1"/>
  <c r="FT30" i="1"/>
  <c r="FU30" i="1"/>
  <c r="FV30" i="1"/>
  <c r="FW30" i="1"/>
  <c r="FX30" i="1"/>
  <c r="FY30" i="1"/>
  <c r="FZ30" i="1"/>
  <c r="GA30" i="1"/>
  <c r="GB30" i="1"/>
  <c r="GC30" i="1"/>
  <c r="GD30" i="1"/>
  <c r="GE30" i="1"/>
  <c r="GF30" i="1"/>
  <c r="GG30" i="1"/>
  <c r="GH30" i="1"/>
  <c r="GI30" i="1"/>
  <c r="GJ30" i="1"/>
  <c r="GK30" i="1"/>
  <c r="GL30" i="1"/>
  <c r="GM30" i="1"/>
  <c r="GN30" i="1"/>
  <c r="GO30" i="1"/>
  <c r="GP30" i="1"/>
  <c r="GQ30" i="1"/>
  <c r="GR30" i="1"/>
  <c r="GS30" i="1"/>
  <c r="GT30" i="1"/>
  <c r="GU30" i="1"/>
  <c r="GV30" i="1"/>
  <c r="GW30" i="1"/>
  <c r="GX30" i="1"/>
  <c r="D32" i="1"/>
  <c r="AC32" i="1"/>
  <c r="AE32" i="1"/>
  <c r="AF32" i="1"/>
  <c r="AG32" i="1"/>
  <c r="CU32" i="1" s="1"/>
  <c r="T32" i="1" s="1"/>
  <c r="AG34" i="1" s="1"/>
  <c r="AH32" i="1"/>
  <c r="CV32" i="1" s="1"/>
  <c r="U32" i="1" s="1"/>
  <c r="AI32" i="1"/>
  <c r="CW32" i="1" s="1"/>
  <c r="V32" i="1" s="1"/>
  <c r="AI34" i="1" s="1"/>
  <c r="AJ32" i="1"/>
  <c r="CQ32" i="1"/>
  <c r="P32" i="1" s="1"/>
  <c r="J41" i="7" s="1"/>
  <c r="CR32" i="1"/>
  <c r="Q32" i="1" s="1"/>
  <c r="CX32" i="1"/>
  <c r="W32" i="1" s="1"/>
  <c r="AJ34" i="1" s="1"/>
  <c r="AJ30" i="1" s="1"/>
  <c r="GL32" i="1"/>
  <c r="BZ34" i="1" s="1"/>
  <c r="AQ34" i="1" s="1"/>
  <c r="GN32" i="1"/>
  <c r="CB34" i="1" s="1"/>
  <c r="CB30" i="1" s="1"/>
  <c r="GO32" i="1"/>
  <c r="CC34" i="1" s="1"/>
  <c r="GV32" i="1"/>
  <c r="HC32" i="1" s="1"/>
  <c r="GX32" i="1" s="1"/>
  <c r="CJ34" i="1" s="1"/>
  <c r="CJ30" i="1" s="1"/>
  <c r="B34" i="1"/>
  <c r="B30" i="1" s="1"/>
  <c r="C34" i="1"/>
  <c r="C30" i="1" s="1"/>
  <c r="D34" i="1"/>
  <c r="D30" i="1" s="1"/>
  <c r="F34" i="1"/>
  <c r="F30" i="1" s="1"/>
  <c r="G34" i="1"/>
  <c r="BX34" i="1"/>
  <c r="BY34" i="1"/>
  <c r="AP34" i="1" s="1"/>
  <c r="CK34" i="1"/>
  <c r="BB34" i="1" s="1"/>
  <c r="BB30" i="1" s="1"/>
  <c r="CL34" i="1"/>
  <c r="BC34" i="1" s="1"/>
  <c r="F50" i="1" s="1"/>
  <c r="CM34" i="1"/>
  <c r="CM30" i="1" s="1"/>
  <c r="F47" i="1"/>
  <c r="D64" i="1"/>
  <c r="E66" i="1"/>
  <c r="Z66" i="1"/>
  <c r="AA66" i="1"/>
  <c r="AM66" i="1"/>
  <c r="AN66" i="1"/>
  <c r="BE66" i="1"/>
  <c r="BF66" i="1"/>
  <c r="BG66" i="1"/>
  <c r="BH66" i="1"/>
  <c r="BI66" i="1"/>
  <c r="BJ66" i="1"/>
  <c r="BK66" i="1"/>
  <c r="BL66" i="1"/>
  <c r="BM66" i="1"/>
  <c r="BN66" i="1"/>
  <c r="BO66" i="1"/>
  <c r="BP66" i="1"/>
  <c r="BQ66" i="1"/>
  <c r="BR66" i="1"/>
  <c r="BS66" i="1"/>
  <c r="BT66" i="1"/>
  <c r="BU66" i="1"/>
  <c r="BV66" i="1"/>
  <c r="BW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EG66" i="1"/>
  <c r="EH66" i="1"/>
  <c r="EI66" i="1"/>
  <c r="EJ66" i="1"/>
  <c r="EK66" i="1"/>
  <c r="EL66" i="1"/>
  <c r="EM66" i="1"/>
  <c r="EN66" i="1"/>
  <c r="EO66" i="1"/>
  <c r="EP66" i="1"/>
  <c r="EQ66" i="1"/>
  <c r="ER66" i="1"/>
  <c r="ES66" i="1"/>
  <c r="ET66" i="1"/>
  <c r="EU66" i="1"/>
  <c r="EV66" i="1"/>
  <c r="EW66" i="1"/>
  <c r="EX66" i="1"/>
  <c r="EY66" i="1"/>
  <c r="EZ66" i="1"/>
  <c r="FA66" i="1"/>
  <c r="FB66" i="1"/>
  <c r="FC66" i="1"/>
  <c r="FD66" i="1"/>
  <c r="FE66" i="1"/>
  <c r="FF66" i="1"/>
  <c r="FG66" i="1"/>
  <c r="FH66" i="1"/>
  <c r="FI66" i="1"/>
  <c r="FJ66" i="1"/>
  <c r="FK66" i="1"/>
  <c r="FL66" i="1"/>
  <c r="FM66" i="1"/>
  <c r="FN66" i="1"/>
  <c r="FO66" i="1"/>
  <c r="FP66" i="1"/>
  <c r="FQ66" i="1"/>
  <c r="FR66" i="1"/>
  <c r="FS66" i="1"/>
  <c r="FT66" i="1"/>
  <c r="FU66" i="1"/>
  <c r="FV66" i="1"/>
  <c r="FW66" i="1"/>
  <c r="FX66" i="1"/>
  <c r="FY66" i="1"/>
  <c r="FZ66" i="1"/>
  <c r="GA66" i="1"/>
  <c r="GB66" i="1"/>
  <c r="GC66" i="1"/>
  <c r="GD66" i="1"/>
  <c r="GE66" i="1"/>
  <c r="GF66" i="1"/>
  <c r="GG66" i="1"/>
  <c r="GH66" i="1"/>
  <c r="GI66" i="1"/>
  <c r="GJ66" i="1"/>
  <c r="GK66" i="1"/>
  <c r="GL66" i="1"/>
  <c r="GM66" i="1"/>
  <c r="GN66" i="1"/>
  <c r="GO66" i="1"/>
  <c r="GP66" i="1"/>
  <c r="GQ66" i="1"/>
  <c r="GR66" i="1"/>
  <c r="GS66" i="1"/>
  <c r="GT66" i="1"/>
  <c r="GU66" i="1"/>
  <c r="GV66" i="1"/>
  <c r="GW66" i="1"/>
  <c r="GX66" i="1"/>
  <c r="D68" i="1"/>
  <c r="AC68" i="1"/>
  <c r="CQ68" i="1" s="1"/>
  <c r="P68" i="1" s="1"/>
  <c r="J56" i="7" s="1"/>
  <c r="AD68" i="1"/>
  <c r="AE68" i="1"/>
  <c r="AF68" i="1"/>
  <c r="AG68" i="1"/>
  <c r="CU68" i="1" s="1"/>
  <c r="T68" i="1" s="1"/>
  <c r="AH68" i="1"/>
  <c r="CV68" i="1" s="1"/>
  <c r="U68" i="1" s="1"/>
  <c r="AI68" i="1"/>
  <c r="CW68" i="1" s="1"/>
  <c r="V68" i="1" s="1"/>
  <c r="AJ68" i="1"/>
  <c r="CX68" i="1" s="1"/>
  <c r="W68" i="1" s="1"/>
  <c r="CR68" i="1"/>
  <c r="Q68" i="1" s="1"/>
  <c r="J54" i="7" s="1"/>
  <c r="GL68" i="1"/>
  <c r="GN68" i="1"/>
  <c r="GO68" i="1"/>
  <c r="GV68" i="1"/>
  <c r="HC68" i="1" s="1"/>
  <c r="GX68" i="1" s="1"/>
  <c r="D69" i="1"/>
  <c r="AC69" i="1"/>
  <c r="CQ69" i="1" s="1"/>
  <c r="P69" i="1" s="1"/>
  <c r="J66" i="7" s="1"/>
  <c r="AE69" i="1"/>
  <c r="AF69" i="1"/>
  <c r="AG69" i="1"/>
  <c r="CU69" i="1" s="1"/>
  <c r="T69" i="1" s="1"/>
  <c r="AH69" i="1"/>
  <c r="AI69" i="1"/>
  <c r="CW69" i="1" s="1"/>
  <c r="V69" i="1" s="1"/>
  <c r="AJ69" i="1"/>
  <c r="CX69" i="1" s="1"/>
  <c r="W69" i="1" s="1"/>
  <c r="CV69" i="1"/>
  <c r="U69" i="1" s="1"/>
  <c r="K70" i="7" s="1"/>
  <c r="GL69" i="1"/>
  <c r="GN69" i="1"/>
  <c r="GO69" i="1"/>
  <c r="GV69" i="1"/>
  <c r="HC69" i="1"/>
  <c r="GX69" i="1" s="1"/>
  <c r="D70" i="1"/>
  <c r="I70" i="1"/>
  <c r="K70" i="1"/>
  <c r="AC70" i="1"/>
  <c r="CQ70" i="1" s="1"/>
  <c r="P70" i="1" s="1"/>
  <c r="AE70" i="1"/>
  <c r="U72" i="7" s="1"/>
  <c r="AF70" i="1"/>
  <c r="AG70" i="1"/>
  <c r="CU70" i="1" s="1"/>
  <c r="AH70" i="1"/>
  <c r="CV70" i="1" s="1"/>
  <c r="U70" i="1" s="1"/>
  <c r="K81" i="7" s="1"/>
  <c r="AI70" i="1"/>
  <c r="CW70" i="1" s="1"/>
  <c r="AJ70" i="1"/>
  <c r="CX70" i="1" s="1"/>
  <c r="CR70" i="1"/>
  <c r="Q70" i="1" s="1"/>
  <c r="J75" i="7" s="1"/>
  <c r="CS70" i="1"/>
  <c r="CT70" i="1"/>
  <c r="S70" i="1" s="1"/>
  <c r="J74" i="7" s="1"/>
  <c r="GL70" i="1"/>
  <c r="GN70" i="1"/>
  <c r="GO70" i="1"/>
  <c r="GV70" i="1"/>
  <c r="HC70" i="1" s="1"/>
  <c r="D71" i="1"/>
  <c r="AC71" i="1"/>
  <c r="CQ71" i="1" s="1"/>
  <c r="P71" i="1" s="1"/>
  <c r="AE71" i="1"/>
  <c r="AF71" i="1"/>
  <c r="CT71" i="1" s="1"/>
  <c r="S71" i="1" s="1"/>
  <c r="J84" i="7" s="1"/>
  <c r="AG71" i="1"/>
  <c r="CU71" i="1" s="1"/>
  <c r="T71" i="1" s="1"/>
  <c r="AH71" i="1"/>
  <c r="CV71" i="1" s="1"/>
  <c r="U71" i="1" s="1"/>
  <c r="K91" i="7" s="1"/>
  <c r="AI71" i="1"/>
  <c r="CW71" i="1" s="1"/>
  <c r="V71" i="1" s="1"/>
  <c r="AJ71" i="1"/>
  <c r="CX71" i="1" s="1"/>
  <c r="W71" i="1" s="1"/>
  <c r="GL71" i="1"/>
  <c r="GN71" i="1"/>
  <c r="GO71" i="1"/>
  <c r="GV71" i="1"/>
  <c r="HC71" i="1" s="1"/>
  <c r="GX71" i="1" s="1"/>
  <c r="D72" i="1"/>
  <c r="AC72" i="1"/>
  <c r="AE72" i="1"/>
  <c r="U93" i="7" s="1"/>
  <c r="AF72" i="1"/>
  <c r="AG72" i="1"/>
  <c r="AH72" i="1"/>
  <c r="AI72" i="1"/>
  <c r="AJ72" i="1"/>
  <c r="CX72" i="1" s="1"/>
  <c r="W72" i="1" s="1"/>
  <c r="CQ72" i="1"/>
  <c r="P72" i="1" s="1"/>
  <c r="J97" i="7" s="1"/>
  <c r="CS72" i="1"/>
  <c r="V93" i="7" s="1"/>
  <c r="J100" i="7" s="1"/>
  <c r="CT72" i="1"/>
  <c r="S72" i="1" s="1"/>
  <c r="CU72" i="1"/>
  <c r="T72" i="1" s="1"/>
  <c r="CV72" i="1"/>
  <c r="U72" i="1" s="1"/>
  <c r="K101" i="7" s="1"/>
  <c r="CW72" i="1"/>
  <c r="V72" i="1" s="1"/>
  <c r="GL72" i="1"/>
  <c r="GN72" i="1"/>
  <c r="GO72" i="1"/>
  <c r="GV72" i="1"/>
  <c r="HC72" i="1" s="1"/>
  <c r="GX72" i="1" s="1"/>
  <c r="D73" i="1"/>
  <c r="AC73" i="1"/>
  <c r="CQ73" i="1" s="1"/>
  <c r="P73" i="1" s="1"/>
  <c r="J107" i="7" s="1"/>
  <c r="AE73" i="1"/>
  <c r="U103" i="7" s="1"/>
  <c r="AF73" i="1"/>
  <c r="AG73" i="1"/>
  <c r="CU73" i="1" s="1"/>
  <c r="T73" i="1" s="1"/>
  <c r="AH73" i="1"/>
  <c r="CV73" i="1" s="1"/>
  <c r="U73" i="1" s="1"/>
  <c r="K111" i="7" s="1"/>
  <c r="AI73" i="1"/>
  <c r="CW73" i="1" s="1"/>
  <c r="V73" i="1" s="1"/>
  <c r="AJ73" i="1"/>
  <c r="CS73" i="1"/>
  <c r="CX73" i="1"/>
  <c r="W73" i="1" s="1"/>
  <c r="GL73" i="1"/>
  <c r="GN73" i="1"/>
  <c r="GO73" i="1"/>
  <c r="GV73" i="1"/>
  <c r="HC73" i="1" s="1"/>
  <c r="GX73" i="1" s="1"/>
  <c r="D74" i="1"/>
  <c r="U74" i="1"/>
  <c r="K121" i="7" s="1"/>
  <c r="AC74" i="1"/>
  <c r="CQ74" i="1" s="1"/>
  <c r="P74" i="1" s="1"/>
  <c r="AD74" i="1"/>
  <c r="AE74" i="1"/>
  <c r="U113" i="7" s="1"/>
  <c r="AF74" i="1"/>
  <c r="AG74" i="1"/>
  <c r="CU74" i="1" s="1"/>
  <c r="T74" i="1" s="1"/>
  <c r="AH74" i="1"/>
  <c r="CV74" i="1" s="1"/>
  <c r="AI74" i="1"/>
  <c r="CW74" i="1" s="1"/>
  <c r="V74" i="1" s="1"/>
  <c r="AJ74" i="1"/>
  <c r="CX74" i="1" s="1"/>
  <c r="W74" i="1" s="1"/>
  <c r="CR74" i="1"/>
  <c r="Q74" i="1" s="1"/>
  <c r="J115" i="7" s="1"/>
  <c r="CS74" i="1"/>
  <c r="GL74" i="1"/>
  <c r="GN74" i="1"/>
  <c r="GO74" i="1"/>
  <c r="GV74" i="1"/>
  <c r="HC74" i="1" s="1"/>
  <c r="GX74" i="1" s="1"/>
  <c r="B76" i="1"/>
  <c r="B66" i="1" s="1"/>
  <c r="C76" i="1"/>
  <c r="C66" i="1" s="1"/>
  <c r="D76" i="1"/>
  <c r="D66" i="1" s="1"/>
  <c r="F76" i="1"/>
  <c r="F66" i="1" s="1"/>
  <c r="G76" i="1"/>
  <c r="BX76" i="1"/>
  <c r="BX66" i="1" s="1"/>
  <c r="BY76" i="1"/>
  <c r="CK76" i="1"/>
  <c r="CK66" i="1" s="1"/>
  <c r="CL76" i="1"/>
  <c r="CL66" i="1" s="1"/>
  <c r="CM76" i="1"/>
  <c r="CM66" i="1" s="1"/>
  <c r="D106" i="1"/>
  <c r="E108" i="1"/>
  <c r="Z108" i="1"/>
  <c r="AA108" i="1"/>
  <c r="AM108" i="1"/>
  <c r="AN108" i="1"/>
  <c r="BE108" i="1"/>
  <c r="BF108" i="1"/>
  <c r="BG108" i="1"/>
  <c r="BH108" i="1"/>
  <c r="BI108" i="1"/>
  <c r="BJ108" i="1"/>
  <c r="BK108" i="1"/>
  <c r="BL108" i="1"/>
  <c r="BM108" i="1"/>
  <c r="BN108" i="1"/>
  <c r="BO108" i="1"/>
  <c r="BP108" i="1"/>
  <c r="BQ108" i="1"/>
  <c r="BR108" i="1"/>
  <c r="BS108" i="1"/>
  <c r="BT108" i="1"/>
  <c r="BU108" i="1"/>
  <c r="BV108" i="1"/>
  <c r="BW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EG108" i="1"/>
  <c r="EH108" i="1"/>
  <c r="EI108" i="1"/>
  <c r="EJ108" i="1"/>
  <c r="EK108" i="1"/>
  <c r="EL108" i="1"/>
  <c r="EM108" i="1"/>
  <c r="EN108" i="1"/>
  <c r="EO108" i="1"/>
  <c r="EP108" i="1"/>
  <c r="EQ108" i="1"/>
  <c r="ER108" i="1"/>
  <c r="ES108" i="1"/>
  <c r="ET108" i="1"/>
  <c r="EU108" i="1"/>
  <c r="EV108" i="1"/>
  <c r="EW108" i="1"/>
  <c r="EX108" i="1"/>
  <c r="EY108" i="1"/>
  <c r="EZ108" i="1"/>
  <c r="FA108" i="1"/>
  <c r="FB108" i="1"/>
  <c r="FC108" i="1"/>
  <c r="FD108" i="1"/>
  <c r="FE108" i="1"/>
  <c r="FF108" i="1"/>
  <c r="FG108" i="1"/>
  <c r="FH108" i="1"/>
  <c r="FI108" i="1"/>
  <c r="FJ108" i="1"/>
  <c r="FK108" i="1"/>
  <c r="FL108" i="1"/>
  <c r="FM108" i="1"/>
  <c r="FN108" i="1"/>
  <c r="FO108" i="1"/>
  <c r="FP108" i="1"/>
  <c r="FQ108" i="1"/>
  <c r="FR108" i="1"/>
  <c r="FS108" i="1"/>
  <c r="FT108" i="1"/>
  <c r="FU108" i="1"/>
  <c r="FV108" i="1"/>
  <c r="FW108" i="1"/>
  <c r="FX108" i="1"/>
  <c r="FY108" i="1"/>
  <c r="FZ108" i="1"/>
  <c r="GA108" i="1"/>
  <c r="GB108" i="1"/>
  <c r="GC108" i="1"/>
  <c r="GD108" i="1"/>
  <c r="GE108" i="1"/>
  <c r="GF108" i="1"/>
  <c r="GG108" i="1"/>
  <c r="GH108" i="1"/>
  <c r="GI108" i="1"/>
  <c r="GJ108" i="1"/>
  <c r="GK108" i="1"/>
  <c r="GL108" i="1"/>
  <c r="GM108" i="1"/>
  <c r="GN108" i="1"/>
  <c r="GO108" i="1"/>
  <c r="GP108" i="1"/>
  <c r="GQ108" i="1"/>
  <c r="GR108" i="1"/>
  <c r="GS108" i="1"/>
  <c r="GT108" i="1"/>
  <c r="GU108" i="1"/>
  <c r="GV108" i="1"/>
  <c r="GW108" i="1"/>
  <c r="GX108" i="1"/>
  <c r="D110" i="1"/>
  <c r="AC110" i="1"/>
  <c r="AE110" i="1"/>
  <c r="AF110" i="1"/>
  <c r="AG110" i="1"/>
  <c r="CU110" i="1" s="1"/>
  <c r="T110" i="1" s="1"/>
  <c r="AH110" i="1"/>
  <c r="CV110" i="1" s="1"/>
  <c r="U110" i="1" s="1"/>
  <c r="K136" i="7" s="1"/>
  <c r="AI110" i="1"/>
  <c r="CW110" i="1" s="1"/>
  <c r="V110" i="1" s="1"/>
  <c r="AJ110" i="1"/>
  <c r="CX110" i="1" s="1"/>
  <c r="W110" i="1" s="1"/>
  <c r="CS110" i="1"/>
  <c r="GL110" i="1"/>
  <c r="GN110" i="1"/>
  <c r="GO110" i="1"/>
  <c r="GV110" i="1"/>
  <c r="HC110" i="1"/>
  <c r="GX110" i="1" s="1"/>
  <c r="D111" i="1"/>
  <c r="AC111" i="1"/>
  <c r="AE111" i="1"/>
  <c r="AD111" i="1" s="1"/>
  <c r="AF111" i="1"/>
  <c r="AG111" i="1"/>
  <c r="AH111" i="1"/>
  <c r="CV111" i="1" s="1"/>
  <c r="U111" i="1" s="1"/>
  <c r="K146" i="7" s="1"/>
  <c r="AI111" i="1"/>
  <c r="CW111" i="1" s="1"/>
  <c r="V111" i="1" s="1"/>
  <c r="AJ111" i="1"/>
  <c r="CX111" i="1" s="1"/>
  <c r="W111" i="1" s="1"/>
  <c r="CQ111" i="1"/>
  <c r="P111" i="1" s="1"/>
  <c r="CU111" i="1"/>
  <c r="T111" i="1" s="1"/>
  <c r="GL111" i="1"/>
  <c r="GN111" i="1"/>
  <c r="GO111" i="1"/>
  <c r="GV111" i="1"/>
  <c r="HC111" i="1" s="1"/>
  <c r="GX111" i="1" s="1"/>
  <c r="D112" i="1"/>
  <c r="AC112" i="1"/>
  <c r="AE112" i="1"/>
  <c r="AF112" i="1"/>
  <c r="CT112" i="1" s="1"/>
  <c r="S112" i="1" s="1"/>
  <c r="J149" i="7" s="1"/>
  <c r="AG112" i="1"/>
  <c r="CU112" i="1" s="1"/>
  <c r="T112" i="1" s="1"/>
  <c r="AH112" i="1"/>
  <c r="AI112" i="1"/>
  <c r="CW112" i="1" s="1"/>
  <c r="V112" i="1" s="1"/>
  <c r="AJ112" i="1"/>
  <c r="CX112" i="1" s="1"/>
  <c r="W112" i="1" s="1"/>
  <c r="CV112" i="1"/>
  <c r="U112" i="1" s="1"/>
  <c r="K156" i="7" s="1"/>
  <c r="GL112" i="1"/>
  <c r="GN112" i="1"/>
  <c r="GO112" i="1"/>
  <c r="GV112" i="1"/>
  <c r="HC112" i="1" s="1"/>
  <c r="GX112" i="1" s="1"/>
  <c r="D113" i="1"/>
  <c r="AC113" i="1"/>
  <c r="CQ113" i="1" s="1"/>
  <c r="P113" i="1" s="1"/>
  <c r="J162" i="7" s="1"/>
  <c r="AE113" i="1"/>
  <c r="U158" i="7" s="1"/>
  <c r="AF113" i="1"/>
  <c r="AG113" i="1"/>
  <c r="AH113" i="1"/>
  <c r="CV113" i="1" s="1"/>
  <c r="U113" i="1" s="1"/>
  <c r="K166" i="7" s="1"/>
  <c r="AI113" i="1"/>
  <c r="CW113" i="1" s="1"/>
  <c r="V113" i="1" s="1"/>
  <c r="AJ113" i="1"/>
  <c r="CS113" i="1"/>
  <c r="CU113" i="1"/>
  <c r="T113" i="1" s="1"/>
  <c r="CX113" i="1"/>
  <c r="W113" i="1" s="1"/>
  <c r="GL113" i="1"/>
  <c r="GN113" i="1"/>
  <c r="GO113" i="1"/>
  <c r="GV113" i="1"/>
  <c r="HC113" i="1"/>
  <c r="GX113" i="1" s="1"/>
  <c r="D114" i="1"/>
  <c r="AC114" i="1"/>
  <c r="CQ114" i="1" s="1"/>
  <c r="P114" i="1" s="1"/>
  <c r="J172" i="7" s="1"/>
  <c r="AE114" i="1"/>
  <c r="AF114" i="1"/>
  <c r="AG114" i="1"/>
  <c r="AH114" i="1"/>
  <c r="CV114" i="1" s="1"/>
  <c r="U114" i="1" s="1"/>
  <c r="K176" i="7" s="1"/>
  <c r="AI114" i="1"/>
  <c r="CW114" i="1" s="1"/>
  <c r="V114" i="1" s="1"/>
  <c r="AJ114" i="1"/>
  <c r="CX114" i="1" s="1"/>
  <c r="W114" i="1" s="1"/>
  <c r="CU114" i="1"/>
  <c r="T114" i="1" s="1"/>
  <c r="GL114" i="1"/>
  <c r="GN114" i="1"/>
  <c r="GO114" i="1"/>
  <c r="GV114" i="1"/>
  <c r="HC114" i="1"/>
  <c r="GX114" i="1" s="1"/>
  <c r="D115" i="1"/>
  <c r="AC115" i="1"/>
  <c r="AE115" i="1"/>
  <c r="CS115" i="1" s="1"/>
  <c r="AF115" i="1"/>
  <c r="CT115" i="1" s="1"/>
  <c r="S115" i="1" s="1"/>
  <c r="AG115" i="1"/>
  <c r="CU115" i="1" s="1"/>
  <c r="T115" i="1" s="1"/>
  <c r="AH115" i="1"/>
  <c r="CV115" i="1" s="1"/>
  <c r="U115" i="1" s="1"/>
  <c r="K186" i="7" s="1"/>
  <c r="AI115" i="1"/>
  <c r="CW115" i="1" s="1"/>
  <c r="V115" i="1" s="1"/>
  <c r="AJ115" i="1"/>
  <c r="CX115" i="1" s="1"/>
  <c r="W115" i="1" s="1"/>
  <c r="CQ115" i="1"/>
  <c r="P115" i="1" s="1"/>
  <c r="J182" i="7" s="1"/>
  <c r="GL115" i="1"/>
  <c r="GN115" i="1"/>
  <c r="GO115" i="1"/>
  <c r="GV115" i="1"/>
  <c r="HC115" i="1"/>
  <c r="GX115" i="1" s="1"/>
  <c r="D116" i="1"/>
  <c r="AC116" i="1"/>
  <c r="CQ116" i="1" s="1"/>
  <c r="P116" i="1" s="1"/>
  <c r="J192" i="7" s="1"/>
  <c r="AE116" i="1"/>
  <c r="U188" i="7" s="1"/>
  <c r="AF116" i="1"/>
  <c r="AG116" i="1"/>
  <c r="AH116" i="1"/>
  <c r="CV116" i="1" s="1"/>
  <c r="U116" i="1" s="1"/>
  <c r="K196" i="7" s="1"/>
  <c r="AI116" i="1"/>
  <c r="CW116" i="1" s="1"/>
  <c r="V116" i="1" s="1"/>
  <c r="AJ116" i="1"/>
  <c r="CX116" i="1" s="1"/>
  <c r="W116" i="1" s="1"/>
  <c r="CS116" i="1"/>
  <c r="CU116" i="1"/>
  <c r="T116" i="1" s="1"/>
  <c r="GL116" i="1"/>
  <c r="GN116" i="1"/>
  <c r="GO116" i="1"/>
  <c r="GV116" i="1"/>
  <c r="HC116" i="1" s="1"/>
  <c r="GX116" i="1" s="1"/>
  <c r="D117" i="1"/>
  <c r="AC117" i="1"/>
  <c r="AE117" i="1"/>
  <c r="AD117" i="1" s="1"/>
  <c r="AF117" i="1"/>
  <c r="AG117" i="1"/>
  <c r="CU117" i="1" s="1"/>
  <c r="T117" i="1" s="1"/>
  <c r="AH117" i="1"/>
  <c r="CV117" i="1" s="1"/>
  <c r="U117" i="1" s="1"/>
  <c r="K206" i="7" s="1"/>
  <c r="AI117" i="1"/>
  <c r="CW117" i="1" s="1"/>
  <c r="V117" i="1" s="1"/>
  <c r="AJ117" i="1"/>
  <c r="CX117" i="1" s="1"/>
  <c r="W117" i="1" s="1"/>
  <c r="CQ117" i="1"/>
  <c r="P117" i="1" s="1"/>
  <c r="CT117" i="1"/>
  <c r="S117" i="1" s="1"/>
  <c r="GL117" i="1"/>
  <c r="GN117" i="1"/>
  <c r="GO117" i="1"/>
  <c r="GV117" i="1"/>
  <c r="HC117" i="1" s="1"/>
  <c r="GX117" i="1" s="1"/>
  <c r="B119" i="1"/>
  <c r="B108" i="1" s="1"/>
  <c r="C119" i="1"/>
  <c r="C108" i="1" s="1"/>
  <c r="D119" i="1"/>
  <c r="D108" i="1" s="1"/>
  <c r="F119" i="1"/>
  <c r="F108" i="1" s="1"/>
  <c r="G119" i="1"/>
  <c r="BX119" i="1"/>
  <c r="BX108" i="1" s="1"/>
  <c r="BY119" i="1"/>
  <c r="BY108" i="1" s="1"/>
  <c r="CK119" i="1"/>
  <c r="CK108" i="1" s="1"/>
  <c r="CL119" i="1"/>
  <c r="CL108" i="1" s="1"/>
  <c r="CM119" i="1"/>
  <c r="CM108" i="1" s="1"/>
  <c r="D149" i="1"/>
  <c r="E151" i="1"/>
  <c r="Z151" i="1"/>
  <c r="AA151" i="1"/>
  <c r="AM151" i="1"/>
  <c r="AN151" i="1"/>
  <c r="BE151" i="1"/>
  <c r="BF151" i="1"/>
  <c r="BG151" i="1"/>
  <c r="BH151" i="1"/>
  <c r="BI151" i="1"/>
  <c r="BJ151" i="1"/>
  <c r="BK151" i="1"/>
  <c r="BL151" i="1"/>
  <c r="BM151" i="1"/>
  <c r="BN151" i="1"/>
  <c r="BO151" i="1"/>
  <c r="BP151" i="1"/>
  <c r="BQ151" i="1"/>
  <c r="BR151" i="1"/>
  <c r="BS151" i="1"/>
  <c r="BT151" i="1"/>
  <c r="BU151" i="1"/>
  <c r="BV151" i="1"/>
  <c r="BW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EG151" i="1"/>
  <c r="EH151" i="1"/>
  <c r="EI151" i="1"/>
  <c r="EJ151" i="1"/>
  <c r="EK151" i="1"/>
  <c r="EL151" i="1"/>
  <c r="EM151" i="1"/>
  <c r="EN151" i="1"/>
  <c r="EO151" i="1"/>
  <c r="EP151" i="1"/>
  <c r="EQ151" i="1"/>
  <c r="ER151" i="1"/>
  <c r="ES151" i="1"/>
  <c r="ET151" i="1"/>
  <c r="EU151" i="1"/>
  <c r="EV151" i="1"/>
  <c r="EW151" i="1"/>
  <c r="EX151" i="1"/>
  <c r="EY151" i="1"/>
  <c r="EZ151" i="1"/>
  <c r="FA151" i="1"/>
  <c r="FB151" i="1"/>
  <c r="FC151" i="1"/>
  <c r="FD151" i="1"/>
  <c r="FE151" i="1"/>
  <c r="FF151" i="1"/>
  <c r="FG151" i="1"/>
  <c r="FH151" i="1"/>
  <c r="FI151" i="1"/>
  <c r="FJ151" i="1"/>
  <c r="FK151" i="1"/>
  <c r="FL151" i="1"/>
  <c r="FM151" i="1"/>
  <c r="FN151" i="1"/>
  <c r="FO151" i="1"/>
  <c r="FP151" i="1"/>
  <c r="FQ151" i="1"/>
  <c r="FR151" i="1"/>
  <c r="FS151" i="1"/>
  <c r="FT151" i="1"/>
  <c r="FU151" i="1"/>
  <c r="FV151" i="1"/>
  <c r="FW151" i="1"/>
  <c r="FX151" i="1"/>
  <c r="FY151" i="1"/>
  <c r="FZ151" i="1"/>
  <c r="GA151" i="1"/>
  <c r="GB151" i="1"/>
  <c r="GC151" i="1"/>
  <c r="GD151" i="1"/>
  <c r="GE151" i="1"/>
  <c r="GF151" i="1"/>
  <c r="GG151" i="1"/>
  <c r="GH151" i="1"/>
  <c r="GI151" i="1"/>
  <c r="GJ151" i="1"/>
  <c r="GK151" i="1"/>
  <c r="GL151" i="1"/>
  <c r="GM151" i="1"/>
  <c r="GN151" i="1"/>
  <c r="GO151" i="1"/>
  <c r="GP151" i="1"/>
  <c r="GQ151" i="1"/>
  <c r="GR151" i="1"/>
  <c r="GS151" i="1"/>
  <c r="GT151" i="1"/>
  <c r="GU151" i="1"/>
  <c r="GV151" i="1"/>
  <c r="GW151" i="1"/>
  <c r="GX151" i="1"/>
  <c r="C153" i="1"/>
  <c r="D153" i="1"/>
  <c r="AC153" i="1"/>
  <c r="AE153" i="1"/>
  <c r="AF153" i="1"/>
  <c r="AG153" i="1"/>
  <c r="CU153" i="1" s="1"/>
  <c r="T153" i="1" s="1"/>
  <c r="AH153" i="1"/>
  <c r="CV153" i="1" s="1"/>
  <c r="U153" i="1" s="1"/>
  <c r="K221" i="7" s="1"/>
  <c r="AI153" i="1"/>
  <c r="CW153" i="1" s="1"/>
  <c r="V153" i="1" s="1"/>
  <c r="AJ153" i="1"/>
  <c r="CX153" i="1"/>
  <c r="W153" i="1" s="1"/>
  <c r="GL153" i="1"/>
  <c r="GN153" i="1"/>
  <c r="GO153" i="1"/>
  <c r="GV153" i="1"/>
  <c r="HC153" i="1" s="1"/>
  <c r="GX153" i="1" s="1"/>
  <c r="D154" i="1"/>
  <c r="AC154" i="1"/>
  <c r="AD154" i="1"/>
  <c r="AE154" i="1"/>
  <c r="AF154" i="1"/>
  <c r="AG154" i="1"/>
  <c r="CU154" i="1" s="1"/>
  <c r="T154" i="1" s="1"/>
  <c r="AH154" i="1"/>
  <c r="CV154" i="1" s="1"/>
  <c r="U154" i="1" s="1"/>
  <c r="K231" i="7" s="1"/>
  <c r="AI154" i="1"/>
  <c r="CW154" i="1" s="1"/>
  <c r="V154" i="1" s="1"/>
  <c r="AJ154" i="1"/>
  <c r="CX154" i="1" s="1"/>
  <c r="W154" i="1" s="1"/>
  <c r="CQ154" i="1"/>
  <c r="P154" i="1" s="1"/>
  <c r="J227" i="7" s="1"/>
  <c r="CR154" i="1"/>
  <c r="Q154" i="1" s="1"/>
  <c r="J225" i="7" s="1"/>
  <c r="GL154" i="1"/>
  <c r="GN154" i="1"/>
  <c r="GO154" i="1"/>
  <c r="GV154" i="1"/>
  <c r="HC154" i="1" s="1"/>
  <c r="GX154" i="1" s="1"/>
  <c r="C155" i="1"/>
  <c r="D155" i="1"/>
  <c r="AC155" i="1"/>
  <c r="CQ155" i="1" s="1"/>
  <c r="P155" i="1" s="1"/>
  <c r="J237" i="7" s="1"/>
  <c r="AE155" i="1"/>
  <c r="U233" i="7" s="1"/>
  <c r="AF155" i="1"/>
  <c r="AG155" i="1"/>
  <c r="CU155" i="1" s="1"/>
  <c r="T155" i="1" s="1"/>
  <c r="AH155" i="1"/>
  <c r="CV155" i="1" s="1"/>
  <c r="U155" i="1" s="1"/>
  <c r="K241" i="7" s="1"/>
  <c r="AI155" i="1"/>
  <c r="CW155" i="1" s="1"/>
  <c r="V155" i="1" s="1"/>
  <c r="AJ155" i="1"/>
  <c r="CX155" i="1" s="1"/>
  <c r="W155" i="1" s="1"/>
  <c r="GL155" i="1"/>
  <c r="GN155" i="1"/>
  <c r="GO155" i="1"/>
  <c r="GV155" i="1"/>
  <c r="HC155" i="1" s="1"/>
  <c r="GX155" i="1" s="1"/>
  <c r="D156" i="1"/>
  <c r="I156" i="1"/>
  <c r="K156" i="1"/>
  <c r="AC156" i="1"/>
  <c r="CQ156" i="1" s="1"/>
  <c r="P156" i="1" s="1"/>
  <c r="J248" i="7" s="1"/>
  <c r="AE156" i="1"/>
  <c r="AF156" i="1"/>
  <c r="AG156" i="1"/>
  <c r="CU156" i="1" s="1"/>
  <c r="T156" i="1" s="1"/>
  <c r="AH156" i="1"/>
  <c r="CV156" i="1" s="1"/>
  <c r="U156" i="1" s="1"/>
  <c r="K252" i="7" s="1"/>
  <c r="AI156" i="1"/>
  <c r="CW156" i="1" s="1"/>
  <c r="V156" i="1" s="1"/>
  <c r="AJ156" i="1"/>
  <c r="CX156" i="1" s="1"/>
  <c r="W156" i="1" s="1"/>
  <c r="CR156" i="1"/>
  <c r="CS156" i="1"/>
  <c r="V243" i="7" s="1"/>
  <c r="J251" i="7" s="1"/>
  <c r="GL156" i="1"/>
  <c r="GN156" i="1"/>
  <c r="GO156" i="1"/>
  <c r="GV156" i="1"/>
  <c r="GX156" i="1"/>
  <c r="HC156" i="1"/>
  <c r="D157" i="1"/>
  <c r="I157" i="1"/>
  <c r="K157" i="1"/>
  <c r="AC157" i="1"/>
  <c r="AE157" i="1"/>
  <c r="AD157" i="1" s="1"/>
  <c r="AF157" i="1"/>
  <c r="CT157" i="1" s="1"/>
  <c r="S157" i="1" s="1"/>
  <c r="J256" i="7" s="1"/>
  <c r="AG157" i="1"/>
  <c r="CU157" i="1" s="1"/>
  <c r="AH157" i="1"/>
  <c r="CV157" i="1" s="1"/>
  <c r="U157" i="1" s="1"/>
  <c r="K263" i="7" s="1"/>
  <c r="AI157" i="1"/>
  <c r="AJ157" i="1"/>
  <c r="CX157" i="1" s="1"/>
  <c r="W157" i="1" s="1"/>
  <c r="CR157" i="1"/>
  <c r="CW157" i="1"/>
  <c r="GL157" i="1"/>
  <c r="GN157" i="1"/>
  <c r="GO157" i="1"/>
  <c r="GV157" i="1"/>
  <c r="HC157" i="1" s="1"/>
  <c r="GX157" i="1" s="1"/>
  <c r="D158" i="1"/>
  <c r="AC158" i="1"/>
  <c r="AE158" i="1"/>
  <c r="AF158" i="1"/>
  <c r="AG158" i="1"/>
  <c r="CU158" i="1" s="1"/>
  <c r="T158" i="1" s="1"/>
  <c r="AH158" i="1"/>
  <c r="CV158" i="1" s="1"/>
  <c r="U158" i="1" s="1"/>
  <c r="K273" i="7" s="1"/>
  <c r="AI158" i="1"/>
  <c r="CW158" i="1" s="1"/>
  <c r="V158" i="1" s="1"/>
  <c r="AJ158" i="1"/>
  <c r="CX158" i="1"/>
  <c r="W158" i="1" s="1"/>
  <c r="GL158" i="1"/>
  <c r="GN158" i="1"/>
  <c r="GO158" i="1"/>
  <c r="GV158" i="1"/>
  <c r="HC158" i="1" s="1"/>
  <c r="GX158" i="1" s="1"/>
  <c r="D159" i="1"/>
  <c r="AC159" i="1"/>
  <c r="AE159" i="1"/>
  <c r="AF159" i="1"/>
  <c r="AG159" i="1"/>
  <c r="CU159" i="1" s="1"/>
  <c r="T159" i="1" s="1"/>
  <c r="AH159" i="1"/>
  <c r="CV159" i="1" s="1"/>
  <c r="U159" i="1" s="1"/>
  <c r="K283" i="7" s="1"/>
  <c r="AI159" i="1"/>
  <c r="AJ159" i="1"/>
  <c r="CW159" i="1"/>
  <c r="V159" i="1" s="1"/>
  <c r="CX159" i="1"/>
  <c r="W159" i="1" s="1"/>
  <c r="GL159" i="1"/>
  <c r="GN159" i="1"/>
  <c r="GO159" i="1"/>
  <c r="GV159" i="1"/>
  <c r="HC159" i="1" s="1"/>
  <c r="GX159" i="1" s="1"/>
  <c r="B161" i="1"/>
  <c r="B151" i="1" s="1"/>
  <c r="C161" i="1"/>
  <c r="C151" i="1" s="1"/>
  <c r="D161" i="1"/>
  <c r="D151" i="1" s="1"/>
  <c r="F161" i="1"/>
  <c r="F151" i="1" s="1"/>
  <c r="G161" i="1"/>
  <c r="BX161" i="1"/>
  <c r="BX151" i="1" s="1"/>
  <c r="BY161" i="1"/>
  <c r="BY151" i="1" s="1"/>
  <c r="CK161" i="1"/>
  <c r="CK151" i="1" s="1"/>
  <c r="CL161" i="1"/>
  <c r="CL151" i="1" s="1"/>
  <c r="CM161" i="1"/>
  <c r="D191" i="1"/>
  <c r="E193" i="1"/>
  <c r="Z193" i="1"/>
  <c r="AA193" i="1"/>
  <c r="AM193" i="1"/>
  <c r="AN193" i="1"/>
  <c r="BE193" i="1"/>
  <c r="BF193" i="1"/>
  <c r="BG193" i="1"/>
  <c r="BH193" i="1"/>
  <c r="BI193" i="1"/>
  <c r="BJ193" i="1"/>
  <c r="BK193" i="1"/>
  <c r="BL193" i="1"/>
  <c r="BM193" i="1"/>
  <c r="BN193" i="1"/>
  <c r="BO193" i="1"/>
  <c r="BP193" i="1"/>
  <c r="BQ193" i="1"/>
  <c r="BR193" i="1"/>
  <c r="BS193" i="1"/>
  <c r="BT193" i="1"/>
  <c r="BU193" i="1"/>
  <c r="BV193" i="1"/>
  <c r="BW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EG193" i="1"/>
  <c r="EH193" i="1"/>
  <c r="EI193" i="1"/>
  <c r="EJ193" i="1"/>
  <c r="EK193" i="1"/>
  <c r="EL193" i="1"/>
  <c r="EM193" i="1"/>
  <c r="EN193" i="1"/>
  <c r="EO193" i="1"/>
  <c r="EP193" i="1"/>
  <c r="EQ193" i="1"/>
  <c r="ER193" i="1"/>
  <c r="ES193" i="1"/>
  <c r="ET193" i="1"/>
  <c r="EU193" i="1"/>
  <c r="EV193" i="1"/>
  <c r="EW193" i="1"/>
  <c r="EX193" i="1"/>
  <c r="EY193" i="1"/>
  <c r="EZ193" i="1"/>
  <c r="FA193" i="1"/>
  <c r="FB193" i="1"/>
  <c r="FC193" i="1"/>
  <c r="FD193" i="1"/>
  <c r="FE193" i="1"/>
  <c r="FF193" i="1"/>
  <c r="FG193" i="1"/>
  <c r="FH193" i="1"/>
  <c r="FI193" i="1"/>
  <c r="FJ193" i="1"/>
  <c r="FK193" i="1"/>
  <c r="FL193" i="1"/>
  <c r="FM193" i="1"/>
  <c r="FN193" i="1"/>
  <c r="FO193" i="1"/>
  <c r="FP193" i="1"/>
  <c r="FQ193" i="1"/>
  <c r="FR193" i="1"/>
  <c r="FS193" i="1"/>
  <c r="FT193" i="1"/>
  <c r="FU193" i="1"/>
  <c r="FV193" i="1"/>
  <c r="FW193" i="1"/>
  <c r="FX193" i="1"/>
  <c r="FY193" i="1"/>
  <c r="FZ193" i="1"/>
  <c r="GA193" i="1"/>
  <c r="GB193" i="1"/>
  <c r="GC193" i="1"/>
  <c r="GD193" i="1"/>
  <c r="GE193" i="1"/>
  <c r="GF193" i="1"/>
  <c r="GG193" i="1"/>
  <c r="GH193" i="1"/>
  <c r="GI193" i="1"/>
  <c r="GJ193" i="1"/>
  <c r="GK193" i="1"/>
  <c r="GL193" i="1"/>
  <c r="GM193" i="1"/>
  <c r="GN193" i="1"/>
  <c r="GO193" i="1"/>
  <c r="GP193" i="1"/>
  <c r="GQ193" i="1"/>
  <c r="GR193" i="1"/>
  <c r="GS193" i="1"/>
  <c r="GT193" i="1"/>
  <c r="GU193" i="1"/>
  <c r="GV193" i="1"/>
  <c r="GW193" i="1"/>
  <c r="GX193" i="1"/>
  <c r="D195" i="1"/>
  <c r="AC195" i="1"/>
  <c r="AE195" i="1"/>
  <c r="AF195" i="1"/>
  <c r="AG195" i="1"/>
  <c r="CU195" i="1" s="1"/>
  <c r="T195" i="1" s="1"/>
  <c r="AH195" i="1"/>
  <c r="AI195" i="1"/>
  <c r="CW195" i="1" s="1"/>
  <c r="V195" i="1" s="1"/>
  <c r="AJ195" i="1"/>
  <c r="CX195" i="1" s="1"/>
  <c r="W195" i="1" s="1"/>
  <c r="CV195" i="1"/>
  <c r="U195" i="1" s="1"/>
  <c r="K298" i="7" s="1"/>
  <c r="GL195" i="1"/>
  <c r="GN195" i="1"/>
  <c r="GO195" i="1"/>
  <c r="GV195" i="1"/>
  <c r="HC195" i="1" s="1"/>
  <c r="GX195" i="1" s="1"/>
  <c r="D196" i="1"/>
  <c r="AC196" i="1"/>
  <c r="CQ196" i="1" s="1"/>
  <c r="P196" i="1" s="1"/>
  <c r="AE196" i="1"/>
  <c r="CR196" i="1" s="1"/>
  <c r="Q196" i="1" s="1"/>
  <c r="J302" i="7" s="1"/>
  <c r="AF196" i="1"/>
  <c r="AG196" i="1"/>
  <c r="CU196" i="1" s="1"/>
  <c r="T196" i="1" s="1"/>
  <c r="AH196" i="1"/>
  <c r="CV196" i="1" s="1"/>
  <c r="U196" i="1" s="1"/>
  <c r="K308" i="7" s="1"/>
  <c r="AI196" i="1"/>
  <c r="CW196" i="1" s="1"/>
  <c r="V196" i="1" s="1"/>
  <c r="AJ196" i="1"/>
  <c r="CX196" i="1" s="1"/>
  <c r="W196" i="1" s="1"/>
  <c r="CT196" i="1"/>
  <c r="S196" i="1" s="1"/>
  <c r="GL196" i="1"/>
  <c r="GN196" i="1"/>
  <c r="GO196" i="1"/>
  <c r="GV196" i="1"/>
  <c r="HC196" i="1" s="1"/>
  <c r="GX196" i="1" s="1"/>
  <c r="D197" i="1"/>
  <c r="AC197" i="1"/>
  <c r="CQ197" i="1" s="1"/>
  <c r="P197" i="1" s="1"/>
  <c r="AE197" i="1"/>
  <c r="AF197" i="1"/>
  <c r="AG197" i="1"/>
  <c r="CU197" i="1" s="1"/>
  <c r="T197" i="1" s="1"/>
  <c r="AH197" i="1"/>
  <c r="CV197" i="1" s="1"/>
  <c r="U197" i="1" s="1"/>
  <c r="K318" i="7" s="1"/>
  <c r="AI197" i="1"/>
  <c r="CW197" i="1" s="1"/>
  <c r="V197" i="1" s="1"/>
  <c r="AJ197" i="1"/>
  <c r="CX197" i="1" s="1"/>
  <c r="W197" i="1" s="1"/>
  <c r="GL197" i="1"/>
  <c r="GN197" i="1"/>
  <c r="GO197" i="1"/>
  <c r="GV197" i="1"/>
  <c r="HC197" i="1"/>
  <c r="GX197" i="1" s="1"/>
  <c r="D198" i="1"/>
  <c r="AC198" i="1"/>
  <c r="AE198" i="1"/>
  <c r="AF198" i="1"/>
  <c r="AG198" i="1"/>
  <c r="AH198" i="1"/>
  <c r="CV198" i="1" s="1"/>
  <c r="U198" i="1" s="1"/>
  <c r="K328" i="7" s="1"/>
  <c r="AI198" i="1"/>
  <c r="CW198" i="1" s="1"/>
  <c r="V198" i="1" s="1"/>
  <c r="AJ198" i="1"/>
  <c r="CU198" i="1"/>
  <c r="T198" i="1" s="1"/>
  <c r="CX198" i="1"/>
  <c r="W198" i="1" s="1"/>
  <c r="GL198" i="1"/>
  <c r="GN198" i="1"/>
  <c r="GO198" i="1"/>
  <c r="GV198" i="1"/>
  <c r="HC198" i="1" s="1"/>
  <c r="GX198" i="1" s="1"/>
  <c r="C199" i="1"/>
  <c r="D199" i="1"/>
  <c r="AC199" i="1"/>
  <c r="CQ199" i="1" s="1"/>
  <c r="P199" i="1" s="1"/>
  <c r="J334" i="7" s="1"/>
  <c r="AE199" i="1"/>
  <c r="AF199" i="1"/>
  <c r="AG199" i="1"/>
  <c r="AH199" i="1"/>
  <c r="CV199" i="1" s="1"/>
  <c r="U199" i="1" s="1"/>
  <c r="K338" i="7" s="1"/>
  <c r="AI199" i="1"/>
  <c r="CW199" i="1" s="1"/>
  <c r="V199" i="1" s="1"/>
  <c r="AJ199" i="1"/>
  <c r="CX199" i="1" s="1"/>
  <c r="W199" i="1" s="1"/>
  <c r="CU199" i="1"/>
  <c r="T199" i="1" s="1"/>
  <c r="GL199" i="1"/>
  <c r="GN199" i="1"/>
  <c r="GO199" i="1"/>
  <c r="GV199" i="1"/>
  <c r="HC199" i="1" s="1"/>
  <c r="GX199" i="1" s="1"/>
  <c r="B201" i="1"/>
  <c r="B193" i="1" s="1"/>
  <c r="C201" i="1"/>
  <c r="C193" i="1" s="1"/>
  <c r="D201" i="1"/>
  <c r="D193" i="1" s="1"/>
  <c r="F201" i="1"/>
  <c r="F193" i="1" s="1"/>
  <c r="G201" i="1"/>
  <c r="AP201" i="1"/>
  <c r="BX201" i="1"/>
  <c r="BY201" i="1"/>
  <c r="CK201" i="1"/>
  <c r="CL201" i="1"/>
  <c r="CL193" i="1" s="1"/>
  <c r="CM201" i="1"/>
  <c r="CM193" i="1" s="1"/>
  <c r="D231" i="1"/>
  <c r="E233" i="1"/>
  <c r="Z233" i="1"/>
  <c r="AA233" i="1"/>
  <c r="AM233" i="1"/>
  <c r="AN233" i="1"/>
  <c r="BE233" i="1"/>
  <c r="BF233" i="1"/>
  <c r="BG233" i="1"/>
  <c r="BH233" i="1"/>
  <c r="BI233" i="1"/>
  <c r="BJ233" i="1"/>
  <c r="BK233" i="1"/>
  <c r="BL233" i="1"/>
  <c r="BM233" i="1"/>
  <c r="BN233" i="1"/>
  <c r="BO233" i="1"/>
  <c r="BP233" i="1"/>
  <c r="BQ233" i="1"/>
  <c r="BR233" i="1"/>
  <c r="BS233" i="1"/>
  <c r="BT233" i="1"/>
  <c r="BU233" i="1"/>
  <c r="BV233" i="1"/>
  <c r="BW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EG233" i="1"/>
  <c r="EH233" i="1"/>
  <c r="EI233" i="1"/>
  <c r="EJ233" i="1"/>
  <c r="EK233" i="1"/>
  <c r="EL233" i="1"/>
  <c r="EM233" i="1"/>
  <c r="EN233" i="1"/>
  <c r="EO233" i="1"/>
  <c r="EP233" i="1"/>
  <c r="EQ233" i="1"/>
  <c r="ER233" i="1"/>
  <c r="ES233" i="1"/>
  <c r="ET233" i="1"/>
  <c r="EU233" i="1"/>
  <c r="EV233" i="1"/>
  <c r="EW233" i="1"/>
  <c r="EX233" i="1"/>
  <c r="EY233" i="1"/>
  <c r="EZ233" i="1"/>
  <c r="FA233" i="1"/>
  <c r="FB233" i="1"/>
  <c r="FC233" i="1"/>
  <c r="FD233" i="1"/>
  <c r="FE233" i="1"/>
  <c r="FF233" i="1"/>
  <c r="FG233" i="1"/>
  <c r="FH233" i="1"/>
  <c r="FI233" i="1"/>
  <c r="FJ233" i="1"/>
  <c r="FK233" i="1"/>
  <c r="FL233" i="1"/>
  <c r="FM233" i="1"/>
  <c r="FN233" i="1"/>
  <c r="FO233" i="1"/>
  <c r="FP233" i="1"/>
  <c r="FQ233" i="1"/>
  <c r="FR233" i="1"/>
  <c r="FS233" i="1"/>
  <c r="FT233" i="1"/>
  <c r="FU233" i="1"/>
  <c r="FV233" i="1"/>
  <c r="FW233" i="1"/>
  <c r="FX233" i="1"/>
  <c r="FY233" i="1"/>
  <c r="FZ233" i="1"/>
  <c r="GA233" i="1"/>
  <c r="GB233" i="1"/>
  <c r="GC233" i="1"/>
  <c r="GD233" i="1"/>
  <c r="GE233" i="1"/>
  <c r="GF233" i="1"/>
  <c r="GG233" i="1"/>
  <c r="GH233" i="1"/>
  <c r="GI233" i="1"/>
  <c r="GJ233" i="1"/>
  <c r="GK233" i="1"/>
  <c r="GL233" i="1"/>
  <c r="GM233" i="1"/>
  <c r="GN233" i="1"/>
  <c r="GO233" i="1"/>
  <c r="GP233" i="1"/>
  <c r="GQ233" i="1"/>
  <c r="GR233" i="1"/>
  <c r="GS233" i="1"/>
  <c r="GT233" i="1"/>
  <c r="GU233" i="1"/>
  <c r="GV233" i="1"/>
  <c r="GW233" i="1"/>
  <c r="GX233" i="1"/>
  <c r="D235" i="1"/>
  <c r="AC235" i="1"/>
  <c r="CQ235" i="1" s="1"/>
  <c r="P235" i="1" s="1"/>
  <c r="J349" i="7" s="1"/>
  <c r="AE235" i="1"/>
  <c r="CR235" i="1" s="1"/>
  <c r="Q235" i="1" s="1"/>
  <c r="J347" i="7" s="1"/>
  <c r="AF235" i="1"/>
  <c r="AG235" i="1"/>
  <c r="CU235" i="1" s="1"/>
  <c r="T235" i="1" s="1"/>
  <c r="AH235" i="1"/>
  <c r="CV235" i="1" s="1"/>
  <c r="U235" i="1" s="1"/>
  <c r="K353" i="7" s="1"/>
  <c r="AI235" i="1"/>
  <c r="CW235" i="1" s="1"/>
  <c r="V235" i="1" s="1"/>
  <c r="AJ235" i="1"/>
  <c r="CX235" i="1" s="1"/>
  <c r="W235" i="1" s="1"/>
  <c r="GL235" i="1"/>
  <c r="GN235" i="1"/>
  <c r="GO235" i="1"/>
  <c r="GV235" i="1"/>
  <c r="HC235" i="1" s="1"/>
  <c r="GX235" i="1" s="1"/>
  <c r="D236" i="1"/>
  <c r="AC236" i="1"/>
  <c r="AE236" i="1"/>
  <c r="AF236" i="1"/>
  <c r="AG236" i="1"/>
  <c r="CU236" i="1" s="1"/>
  <c r="T236" i="1" s="1"/>
  <c r="AH236" i="1"/>
  <c r="CV236" i="1" s="1"/>
  <c r="U236" i="1" s="1"/>
  <c r="K363" i="7" s="1"/>
  <c r="AI236" i="1"/>
  <c r="CW236" i="1" s="1"/>
  <c r="V236" i="1" s="1"/>
  <c r="AJ236" i="1"/>
  <c r="CX236" i="1" s="1"/>
  <c r="W236" i="1" s="1"/>
  <c r="CS236" i="1"/>
  <c r="GL236" i="1"/>
  <c r="GN236" i="1"/>
  <c r="GO236" i="1"/>
  <c r="GV236" i="1"/>
  <c r="HC236" i="1"/>
  <c r="GX236" i="1" s="1"/>
  <c r="D237" i="1"/>
  <c r="I237" i="1"/>
  <c r="K237" i="1"/>
  <c r="AC237" i="1"/>
  <c r="AE237" i="1"/>
  <c r="AF237" i="1"/>
  <c r="AG237" i="1"/>
  <c r="CU237" i="1" s="1"/>
  <c r="AH237" i="1"/>
  <c r="CV237" i="1" s="1"/>
  <c r="U237" i="1" s="1"/>
  <c r="K374" i="7" s="1"/>
  <c r="AI237" i="1"/>
  <c r="CW237" i="1" s="1"/>
  <c r="AJ237" i="1"/>
  <c r="CX237" i="1" s="1"/>
  <c r="W237" i="1" s="1"/>
  <c r="CR237" i="1"/>
  <c r="GL237" i="1"/>
  <c r="GN237" i="1"/>
  <c r="GO237" i="1"/>
  <c r="GV237" i="1"/>
  <c r="HC237" i="1" s="1"/>
  <c r="D238" i="1"/>
  <c r="I238" i="1"/>
  <c r="K238" i="1"/>
  <c r="AC238" i="1"/>
  <c r="CQ238" i="1" s="1"/>
  <c r="P238" i="1" s="1"/>
  <c r="AE238" i="1"/>
  <c r="CR238" i="1" s="1"/>
  <c r="AF238" i="1"/>
  <c r="AG238" i="1"/>
  <c r="AH238" i="1"/>
  <c r="CV238" i="1" s="1"/>
  <c r="AI238" i="1"/>
  <c r="AJ238" i="1"/>
  <c r="CX238" i="1" s="1"/>
  <c r="CU238" i="1"/>
  <c r="T238" i="1" s="1"/>
  <c r="CW238" i="1"/>
  <c r="V238" i="1" s="1"/>
  <c r="GL238" i="1"/>
  <c r="GN238" i="1"/>
  <c r="GO238" i="1"/>
  <c r="GV238" i="1"/>
  <c r="HC238" i="1" s="1"/>
  <c r="D239" i="1"/>
  <c r="AC239" i="1"/>
  <c r="CQ239" i="1" s="1"/>
  <c r="P239" i="1" s="1"/>
  <c r="AE239" i="1"/>
  <c r="AF239" i="1"/>
  <c r="CT239" i="1" s="1"/>
  <c r="S239" i="1" s="1"/>
  <c r="J388" i="7" s="1"/>
  <c r="AG239" i="1"/>
  <c r="CU239" i="1" s="1"/>
  <c r="T239" i="1" s="1"/>
  <c r="AH239" i="1"/>
  <c r="CV239" i="1" s="1"/>
  <c r="U239" i="1" s="1"/>
  <c r="K395" i="7" s="1"/>
  <c r="AI239" i="1"/>
  <c r="CW239" i="1" s="1"/>
  <c r="V239" i="1" s="1"/>
  <c r="AJ239" i="1"/>
  <c r="CX239" i="1" s="1"/>
  <c r="W239" i="1" s="1"/>
  <c r="GL239" i="1"/>
  <c r="GN239" i="1"/>
  <c r="GO239" i="1"/>
  <c r="GV239" i="1"/>
  <c r="HC239" i="1" s="1"/>
  <c r="GX239" i="1" s="1"/>
  <c r="D240" i="1"/>
  <c r="AC240" i="1"/>
  <c r="AE240" i="1"/>
  <c r="AF240" i="1"/>
  <c r="AG240" i="1"/>
  <c r="AH240" i="1"/>
  <c r="CV240" i="1" s="1"/>
  <c r="U240" i="1" s="1"/>
  <c r="K405" i="7" s="1"/>
  <c r="AI240" i="1"/>
  <c r="CW240" i="1" s="1"/>
  <c r="V240" i="1" s="1"/>
  <c r="AJ240" i="1"/>
  <c r="CU240" i="1"/>
  <c r="T240" i="1" s="1"/>
  <c r="CX240" i="1"/>
  <c r="W240" i="1" s="1"/>
  <c r="GL240" i="1"/>
  <c r="GN240" i="1"/>
  <c r="GO240" i="1"/>
  <c r="GV240" i="1"/>
  <c r="HC240" i="1"/>
  <c r="GX240" i="1" s="1"/>
  <c r="D241" i="1"/>
  <c r="AC241" i="1"/>
  <c r="CQ241" i="1" s="1"/>
  <c r="P241" i="1" s="1"/>
  <c r="J411" i="7" s="1"/>
  <c r="AE241" i="1"/>
  <c r="U407" i="7" s="1"/>
  <c r="AF241" i="1"/>
  <c r="CT241" i="1" s="1"/>
  <c r="S241" i="1" s="1"/>
  <c r="AG241" i="1"/>
  <c r="CU241" i="1" s="1"/>
  <c r="T241" i="1" s="1"/>
  <c r="AH241" i="1"/>
  <c r="CV241" i="1" s="1"/>
  <c r="U241" i="1" s="1"/>
  <c r="K415" i="7" s="1"/>
  <c r="AI241" i="1"/>
  <c r="AJ241" i="1"/>
  <c r="CX241" i="1" s="1"/>
  <c r="W241" i="1" s="1"/>
  <c r="CW241" i="1"/>
  <c r="V241" i="1" s="1"/>
  <c r="GL241" i="1"/>
  <c r="GN241" i="1"/>
  <c r="GO241" i="1"/>
  <c r="GV241" i="1"/>
  <c r="HC241" i="1" s="1"/>
  <c r="GX241" i="1" s="1"/>
  <c r="D242" i="1"/>
  <c r="AC242" i="1"/>
  <c r="CQ242" i="1" s="1"/>
  <c r="P242" i="1" s="1"/>
  <c r="J421" i="7" s="1"/>
  <c r="AE242" i="1"/>
  <c r="U417" i="7" s="1"/>
  <c r="AF242" i="1"/>
  <c r="AG242" i="1"/>
  <c r="CU242" i="1" s="1"/>
  <c r="T242" i="1" s="1"/>
  <c r="AH242" i="1"/>
  <c r="CV242" i="1" s="1"/>
  <c r="U242" i="1" s="1"/>
  <c r="K425" i="7" s="1"/>
  <c r="AI242" i="1"/>
  <c r="CW242" i="1" s="1"/>
  <c r="V242" i="1" s="1"/>
  <c r="AJ242" i="1"/>
  <c r="CX242" i="1" s="1"/>
  <c r="W242" i="1" s="1"/>
  <c r="CS242" i="1"/>
  <c r="GL242" i="1"/>
  <c r="GN242" i="1"/>
  <c r="GO242" i="1"/>
  <c r="GV242" i="1"/>
  <c r="HC242" i="1" s="1"/>
  <c r="GX242" i="1" s="1"/>
  <c r="D243" i="1"/>
  <c r="AC243" i="1"/>
  <c r="AE243" i="1"/>
  <c r="U427" i="7" s="1"/>
  <c r="AF243" i="1"/>
  <c r="AG243" i="1"/>
  <c r="AH243" i="1"/>
  <c r="CV243" i="1" s="1"/>
  <c r="U243" i="1" s="1"/>
  <c r="K435" i="7" s="1"/>
  <c r="AI243" i="1"/>
  <c r="CW243" i="1" s="1"/>
  <c r="V243" i="1" s="1"/>
  <c r="AJ243" i="1"/>
  <c r="CX243" i="1" s="1"/>
  <c r="W243" i="1" s="1"/>
  <c r="CU243" i="1"/>
  <c r="T243" i="1" s="1"/>
  <c r="GL243" i="1"/>
  <c r="GN243" i="1"/>
  <c r="GO243" i="1"/>
  <c r="GV243" i="1"/>
  <c r="HC243" i="1"/>
  <c r="GX243" i="1" s="1"/>
  <c r="D244" i="1"/>
  <c r="AC244" i="1"/>
  <c r="CQ244" i="1" s="1"/>
  <c r="P244" i="1" s="1"/>
  <c r="J441" i="7" s="1"/>
  <c r="AE244" i="1"/>
  <c r="CR244" i="1" s="1"/>
  <c r="Q244" i="1" s="1"/>
  <c r="J439" i="7" s="1"/>
  <c r="AF244" i="1"/>
  <c r="AG244" i="1"/>
  <c r="CU244" i="1" s="1"/>
  <c r="T244" i="1" s="1"/>
  <c r="AH244" i="1"/>
  <c r="CV244" i="1" s="1"/>
  <c r="U244" i="1" s="1"/>
  <c r="K445" i="7" s="1"/>
  <c r="AI244" i="1"/>
  <c r="CW244" i="1" s="1"/>
  <c r="V244" i="1" s="1"/>
  <c r="AJ244" i="1"/>
  <c r="CX244" i="1" s="1"/>
  <c r="W244" i="1" s="1"/>
  <c r="GL244" i="1"/>
  <c r="GN244" i="1"/>
  <c r="GO244" i="1"/>
  <c r="GV244" i="1"/>
  <c r="HC244" i="1" s="1"/>
  <c r="GX244" i="1" s="1"/>
  <c r="D245" i="1"/>
  <c r="AC245" i="1"/>
  <c r="AD245" i="1"/>
  <c r="AE245" i="1"/>
  <c r="U447" i="7" s="1"/>
  <c r="AF245" i="1"/>
  <c r="AG245" i="1"/>
  <c r="CU245" i="1" s="1"/>
  <c r="T245" i="1" s="1"/>
  <c r="AH245" i="1"/>
  <c r="CV245" i="1" s="1"/>
  <c r="U245" i="1" s="1"/>
  <c r="K455" i="7" s="1"/>
  <c r="AI245" i="1"/>
  <c r="CW245" i="1" s="1"/>
  <c r="V245" i="1" s="1"/>
  <c r="AJ245" i="1"/>
  <c r="CX245" i="1" s="1"/>
  <c r="W245" i="1" s="1"/>
  <c r="CR245" i="1"/>
  <c r="Q245" i="1" s="1"/>
  <c r="J449" i="7" s="1"/>
  <c r="CS245" i="1"/>
  <c r="GL245" i="1"/>
  <c r="GN245" i="1"/>
  <c r="GO245" i="1"/>
  <c r="GV245" i="1"/>
  <c r="HC245" i="1"/>
  <c r="GX245" i="1" s="1"/>
  <c r="D246" i="1"/>
  <c r="AC246" i="1"/>
  <c r="CQ246" i="1" s="1"/>
  <c r="P246" i="1" s="1"/>
  <c r="AE246" i="1"/>
  <c r="AF246" i="1"/>
  <c r="AG246" i="1"/>
  <c r="AH246" i="1"/>
  <c r="CV246" i="1" s="1"/>
  <c r="U246" i="1" s="1"/>
  <c r="K465" i="7" s="1"/>
  <c r="AI246" i="1"/>
  <c r="AJ246" i="1"/>
  <c r="CX246" i="1" s="1"/>
  <c r="W246" i="1" s="1"/>
  <c r="CU246" i="1"/>
  <c r="T246" i="1" s="1"/>
  <c r="CW246" i="1"/>
  <c r="V246" i="1" s="1"/>
  <c r="GL246" i="1"/>
  <c r="GN246" i="1"/>
  <c r="GO246" i="1"/>
  <c r="GV246" i="1"/>
  <c r="HC246" i="1" s="1"/>
  <c r="GX246" i="1" s="1"/>
  <c r="D247" i="1"/>
  <c r="AC247" i="1"/>
  <c r="AE247" i="1"/>
  <c r="AF247" i="1"/>
  <c r="CT247" i="1" s="1"/>
  <c r="S247" i="1" s="1"/>
  <c r="J468" i="7" s="1"/>
  <c r="AG247" i="1"/>
  <c r="CU247" i="1" s="1"/>
  <c r="T247" i="1" s="1"/>
  <c r="AH247" i="1"/>
  <c r="CV247" i="1" s="1"/>
  <c r="U247" i="1" s="1"/>
  <c r="K475" i="7" s="1"/>
  <c r="AI247" i="1"/>
  <c r="CW247" i="1" s="1"/>
  <c r="V247" i="1" s="1"/>
  <c r="AJ247" i="1"/>
  <c r="CX247" i="1" s="1"/>
  <c r="W247" i="1" s="1"/>
  <c r="CQ247" i="1"/>
  <c r="P247" i="1" s="1"/>
  <c r="J471" i="7" s="1"/>
  <c r="GL247" i="1"/>
  <c r="GN247" i="1"/>
  <c r="GO247" i="1"/>
  <c r="GV247" i="1"/>
  <c r="HC247" i="1" s="1"/>
  <c r="GX247" i="1" s="1"/>
  <c r="D248" i="1"/>
  <c r="AC248" i="1"/>
  <c r="CQ248" i="1" s="1"/>
  <c r="P248" i="1" s="1"/>
  <c r="AE248" i="1"/>
  <c r="AF248" i="1"/>
  <c r="AG248" i="1"/>
  <c r="CU248" i="1" s="1"/>
  <c r="T248" i="1" s="1"/>
  <c r="AH248" i="1"/>
  <c r="CV248" i="1" s="1"/>
  <c r="U248" i="1" s="1"/>
  <c r="K485" i="7" s="1"/>
  <c r="AI248" i="1"/>
  <c r="CW248" i="1" s="1"/>
  <c r="V248" i="1" s="1"/>
  <c r="AJ248" i="1"/>
  <c r="CX248" i="1" s="1"/>
  <c r="W248" i="1" s="1"/>
  <c r="GL248" i="1"/>
  <c r="GN248" i="1"/>
  <c r="GO248" i="1"/>
  <c r="GV248" i="1"/>
  <c r="HC248" i="1" s="1"/>
  <c r="GX248" i="1" s="1"/>
  <c r="B250" i="1"/>
  <c r="B233" i="1" s="1"/>
  <c r="C250" i="1"/>
  <c r="C233" i="1" s="1"/>
  <c r="D250" i="1"/>
  <c r="D233" i="1" s="1"/>
  <c r="F250" i="1"/>
  <c r="F233" i="1" s="1"/>
  <c r="G250" i="1"/>
  <c r="BX250" i="1"/>
  <c r="BY250" i="1"/>
  <c r="CK250" i="1"/>
  <c r="CK233" i="1" s="1"/>
  <c r="CL250" i="1"/>
  <c r="CM250" i="1"/>
  <c r="CM233" i="1" s="1"/>
  <c r="D280" i="1"/>
  <c r="E282" i="1"/>
  <c r="Z282" i="1"/>
  <c r="AA282" i="1"/>
  <c r="AM282" i="1"/>
  <c r="AN282" i="1"/>
  <c r="BE282" i="1"/>
  <c r="BF282" i="1"/>
  <c r="BG282" i="1"/>
  <c r="BH282" i="1"/>
  <c r="BI282" i="1"/>
  <c r="BJ282" i="1"/>
  <c r="BK282" i="1"/>
  <c r="BL282" i="1"/>
  <c r="BM282" i="1"/>
  <c r="BN282" i="1"/>
  <c r="BO282" i="1"/>
  <c r="BP282" i="1"/>
  <c r="BQ282" i="1"/>
  <c r="BR282" i="1"/>
  <c r="BS282" i="1"/>
  <c r="BT282" i="1"/>
  <c r="BU282" i="1"/>
  <c r="BV282" i="1"/>
  <c r="BW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EG282" i="1"/>
  <c r="EH282" i="1"/>
  <c r="EI282" i="1"/>
  <c r="EJ282" i="1"/>
  <c r="EK282" i="1"/>
  <c r="EL282" i="1"/>
  <c r="EM282" i="1"/>
  <c r="EN282" i="1"/>
  <c r="EO282" i="1"/>
  <c r="EP282" i="1"/>
  <c r="EQ282" i="1"/>
  <c r="ER282" i="1"/>
  <c r="ES282" i="1"/>
  <c r="ET282" i="1"/>
  <c r="EU282" i="1"/>
  <c r="EV282" i="1"/>
  <c r="EW282" i="1"/>
  <c r="EX282" i="1"/>
  <c r="EY282" i="1"/>
  <c r="EZ282" i="1"/>
  <c r="FA282" i="1"/>
  <c r="FB282" i="1"/>
  <c r="FC282" i="1"/>
  <c r="FD282" i="1"/>
  <c r="FE282" i="1"/>
  <c r="FF282" i="1"/>
  <c r="FG282" i="1"/>
  <c r="FH282" i="1"/>
  <c r="FI282" i="1"/>
  <c r="FJ282" i="1"/>
  <c r="FK282" i="1"/>
  <c r="FL282" i="1"/>
  <c r="FM282" i="1"/>
  <c r="FN282" i="1"/>
  <c r="FO282" i="1"/>
  <c r="FP282" i="1"/>
  <c r="FQ282" i="1"/>
  <c r="FR282" i="1"/>
  <c r="FS282" i="1"/>
  <c r="FT282" i="1"/>
  <c r="FU282" i="1"/>
  <c r="FV282" i="1"/>
  <c r="FW282" i="1"/>
  <c r="FX282" i="1"/>
  <c r="FY282" i="1"/>
  <c r="FZ282" i="1"/>
  <c r="GA282" i="1"/>
  <c r="GB282" i="1"/>
  <c r="GC282" i="1"/>
  <c r="GD282" i="1"/>
  <c r="GE282" i="1"/>
  <c r="GF282" i="1"/>
  <c r="GG282" i="1"/>
  <c r="GH282" i="1"/>
  <c r="GI282" i="1"/>
  <c r="GJ282" i="1"/>
  <c r="GK282" i="1"/>
  <c r="GL282" i="1"/>
  <c r="GM282" i="1"/>
  <c r="GN282" i="1"/>
  <c r="GO282" i="1"/>
  <c r="GP282" i="1"/>
  <c r="GQ282" i="1"/>
  <c r="GR282" i="1"/>
  <c r="GS282" i="1"/>
  <c r="GT282" i="1"/>
  <c r="GU282" i="1"/>
  <c r="GV282" i="1"/>
  <c r="GW282" i="1"/>
  <c r="GX282" i="1"/>
  <c r="D284" i="1"/>
  <c r="AC284" i="1"/>
  <c r="CQ284" i="1" s="1"/>
  <c r="P284" i="1" s="1"/>
  <c r="J496" i="7" s="1"/>
  <c r="AE284" i="1"/>
  <c r="AF284" i="1"/>
  <c r="AG284" i="1"/>
  <c r="CU284" i="1" s="1"/>
  <c r="T284" i="1" s="1"/>
  <c r="AH284" i="1"/>
  <c r="CV284" i="1" s="1"/>
  <c r="U284" i="1" s="1"/>
  <c r="AI284" i="1"/>
  <c r="AJ284" i="1"/>
  <c r="CW284" i="1"/>
  <c r="V284" i="1" s="1"/>
  <c r="CX284" i="1"/>
  <c r="W284" i="1" s="1"/>
  <c r="GL284" i="1"/>
  <c r="GN284" i="1"/>
  <c r="GO284" i="1"/>
  <c r="GV284" i="1"/>
  <c r="HC284" i="1"/>
  <c r="GX284" i="1" s="1"/>
  <c r="D285" i="1"/>
  <c r="U285" i="1"/>
  <c r="K510" i="7" s="1"/>
  <c r="AC285" i="1"/>
  <c r="CQ285" i="1" s="1"/>
  <c r="P285" i="1" s="1"/>
  <c r="J506" i="7" s="1"/>
  <c r="AE285" i="1"/>
  <c r="AF285" i="1"/>
  <c r="CT285" i="1" s="1"/>
  <c r="S285" i="1" s="1"/>
  <c r="AG285" i="1"/>
  <c r="CU285" i="1" s="1"/>
  <c r="T285" i="1" s="1"/>
  <c r="AH285" i="1"/>
  <c r="CV285" i="1" s="1"/>
  <c r="AI285" i="1"/>
  <c r="CW285" i="1" s="1"/>
  <c r="V285" i="1" s="1"/>
  <c r="AJ285" i="1"/>
  <c r="CX285" i="1" s="1"/>
  <c r="W285" i="1" s="1"/>
  <c r="GL285" i="1"/>
  <c r="GN285" i="1"/>
  <c r="GO285" i="1"/>
  <c r="GV285" i="1"/>
  <c r="HC285" i="1" s="1"/>
  <c r="GX285" i="1" s="1"/>
  <c r="D286" i="1"/>
  <c r="AC286" i="1"/>
  <c r="AE286" i="1"/>
  <c r="U512" i="7" s="1"/>
  <c r="AF286" i="1"/>
  <c r="AG286" i="1"/>
  <c r="CU286" i="1" s="1"/>
  <c r="T286" i="1" s="1"/>
  <c r="AH286" i="1"/>
  <c r="CV286" i="1" s="1"/>
  <c r="U286" i="1" s="1"/>
  <c r="K520" i="7" s="1"/>
  <c r="AI286" i="1"/>
  <c r="CW286" i="1" s="1"/>
  <c r="V286" i="1" s="1"/>
  <c r="AJ286" i="1"/>
  <c r="CX286" i="1" s="1"/>
  <c r="W286" i="1" s="1"/>
  <c r="CS286" i="1"/>
  <c r="GL286" i="1"/>
  <c r="GN286" i="1"/>
  <c r="CB294" i="1" s="1"/>
  <c r="GO286" i="1"/>
  <c r="GV286" i="1"/>
  <c r="HC286" i="1" s="1"/>
  <c r="GX286" i="1" s="1"/>
  <c r="D287" i="1"/>
  <c r="AC287" i="1"/>
  <c r="CQ287" i="1" s="1"/>
  <c r="P287" i="1" s="1"/>
  <c r="AE287" i="1"/>
  <c r="AF287" i="1"/>
  <c r="AG287" i="1"/>
  <c r="CU287" i="1" s="1"/>
  <c r="T287" i="1" s="1"/>
  <c r="AH287" i="1"/>
  <c r="CV287" i="1" s="1"/>
  <c r="U287" i="1" s="1"/>
  <c r="K530" i="7" s="1"/>
  <c r="AI287" i="1"/>
  <c r="AJ287" i="1"/>
  <c r="CX287" i="1" s="1"/>
  <c r="W287" i="1" s="1"/>
  <c r="CR287" i="1"/>
  <c r="Q287" i="1" s="1"/>
  <c r="J524" i="7" s="1"/>
  <c r="CW287" i="1"/>
  <c r="V287" i="1" s="1"/>
  <c r="GL287" i="1"/>
  <c r="GN287" i="1"/>
  <c r="GO287" i="1"/>
  <c r="GV287" i="1"/>
  <c r="HC287" i="1" s="1"/>
  <c r="GX287" i="1" s="1"/>
  <c r="D288" i="1"/>
  <c r="AC288" i="1"/>
  <c r="AE288" i="1"/>
  <c r="AF288" i="1"/>
  <c r="AG288" i="1"/>
  <c r="CU288" i="1" s="1"/>
  <c r="T288" i="1" s="1"/>
  <c r="AH288" i="1"/>
  <c r="CV288" i="1" s="1"/>
  <c r="U288" i="1" s="1"/>
  <c r="K540" i="7" s="1"/>
  <c r="AI288" i="1"/>
  <c r="CW288" i="1" s="1"/>
  <c r="V288" i="1" s="1"/>
  <c r="AJ288" i="1"/>
  <c r="CX288" i="1"/>
  <c r="W288" i="1" s="1"/>
  <c r="GL288" i="1"/>
  <c r="GN288" i="1"/>
  <c r="GO288" i="1"/>
  <c r="GV288" i="1"/>
  <c r="HC288" i="1" s="1"/>
  <c r="GX288" i="1" s="1"/>
  <c r="D289" i="1"/>
  <c r="AC289" i="1"/>
  <c r="AE289" i="1"/>
  <c r="AF289" i="1"/>
  <c r="AG289" i="1"/>
  <c r="CU289" i="1" s="1"/>
  <c r="T289" i="1" s="1"/>
  <c r="AH289" i="1"/>
  <c r="AI289" i="1"/>
  <c r="CW289" i="1" s="1"/>
  <c r="V289" i="1" s="1"/>
  <c r="AJ289" i="1"/>
  <c r="CX289" i="1" s="1"/>
  <c r="W289" i="1" s="1"/>
  <c r="CS289" i="1"/>
  <c r="CV289" i="1"/>
  <c r="U289" i="1" s="1"/>
  <c r="K550" i="7" s="1"/>
  <c r="GL289" i="1"/>
  <c r="GN289" i="1"/>
  <c r="GO289" i="1"/>
  <c r="GV289" i="1"/>
  <c r="HC289" i="1" s="1"/>
  <c r="GX289" i="1" s="1"/>
  <c r="D290" i="1"/>
  <c r="AC290" i="1"/>
  <c r="AE290" i="1"/>
  <c r="AF290" i="1"/>
  <c r="AG290" i="1"/>
  <c r="AH290" i="1"/>
  <c r="CV290" i="1" s="1"/>
  <c r="U290" i="1" s="1"/>
  <c r="K560" i="7" s="1"/>
  <c r="AI290" i="1"/>
  <c r="CW290" i="1" s="1"/>
  <c r="V290" i="1" s="1"/>
  <c r="AJ290" i="1"/>
  <c r="CX290" i="1" s="1"/>
  <c r="W290" i="1" s="1"/>
  <c r="CQ290" i="1"/>
  <c r="P290" i="1" s="1"/>
  <c r="J556" i="7" s="1"/>
  <c r="CT290" i="1"/>
  <c r="S290" i="1" s="1"/>
  <c r="CZ290" i="1" s="1"/>
  <c r="Y290" i="1" s="1"/>
  <c r="T552" i="7" s="1"/>
  <c r="J558" i="7" s="1"/>
  <c r="CU290" i="1"/>
  <c r="T290" i="1" s="1"/>
  <c r="GL290" i="1"/>
  <c r="GN290" i="1"/>
  <c r="GO290" i="1"/>
  <c r="GV290" i="1"/>
  <c r="HC290" i="1" s="1"/>
  <c r="GX290" i="1" s="1"/>
  <c r="D291" i="1"/>
  <c r="AC291" i="1"/>
  <c r="CQ291" i="1" s="1"/>
  <c r="P291" i="1" s="1"/>
  <c r="J566" i="7" s="1"/>
  <c r="AE291" i="1"/>
  <c r="AF291" i="1"/>
  <c r="AG291" i="1"/>
  <c r="AH291" i="1"/>
  <c r="CV291" i="1" s="1"/>
  <c r="U291" i="1" s="1"/>
  <c r="K570" i="7" s="1"/>
  <c r="AI291" i="1"/>
  <c r="CW291" i="1" s="1"/>
  <c r="V291" i="1" s="1"/>
  <c r="AJ291" i="1"/>
  <c r="CX291" i="1" s="1"/>
  <c r="W291" i="1" s="1"/>
  <c r="CU291" i="1"/>
  <c r="T291" i="1" s="1"/>
  <c r="GL291" i="1"/>
  <c r="GN291" i="1"/>
  <c r="GO291" i="1"/>
  <c r="GV291" i="1"/>
  <c r="HC291" i="1" s="1"/>
  <c r="GX291" i="1" s="1"/>
  <c r="D292" i="1"/>
  <c r="AC292" i="1"/>
  <c r="CQ292" i="1" s="1"/>
  <c r="P292" i="1" s="1"/>
  <c r="AE292" i="1"/>
  <c r="AF292" i="1"/>
  <c r="AG292" i="1"/>
  <c r="CU292" i="1" s="1"/>
  <c r="T292" i="1" s="1"/>
  <c r="AH292" i="1"/>
  <c r="CV292" i="1" s="1"/>
  <c r="U292" i="1" s="1"/>
  <c r="K580" i="7" s="1"/>
  <c r="AI292" i="1"/>
  <c r="AJ292" i="1"/>
  <c r="CX292" i="1" s="1"/>
  <c r="W292" i="1" s="1"/>
  <c r="CW292" i="1"/>
  <c r="V292" i="1" s="1"/>
  <c r="GL292" i="1"/>
  <c r="GN292" i="1"/>
  <c r="GO292" i="1"/>
  <c r="GV292" i="1"/>
  <c r="HC292" i="1" s="1"/>
  <c r="GX292" i="1" s="1"/>
  <c r="B294" i="1"/>
  <c r="B282" i="1" s="1"/>
  <c r="C294" i="1"/>
  <c r="C282" i="1" s="1"/>
  <c r="D294" i="1"/>
  <c r="D282" i="1" s="1"/>
  <c r="F294" i="1"/>
  <c r="F282" i="1" s="1"/>
  <c r="G294" i="1"/>
  <c r="BB294" i="1"/>
  <c r="BB282" i="1" s="1"/>
  <c r="BX294" i="1"/>
  <c r="AO294" i="1" s="1"/>
  <c r="BY294" i="1"/>
  <c r="CK294" i="1"/>
  <c r="CK282" i="1" s="1"/>
  <c r="CL294" i="1"/>
  <c r="CM294" i="1"/>
  <c r="BD294" i="1" s="1"/>
  <c r="B324" i="1"/>
  <c r="B26" i="1" s="1"/>
  <c r="C324" i="1"/>
  <c r="C26" i="1" s="1"/>
  <c r="D324" i="1"/>
  <c r="D26" i="1" s="1"/>
  <c r="F324" i="1"/>
  <c r="F26" i="1" s="1"/>
  <c r="G324" i="1"/>
  <c r="D354" i="1"/>
  <c r="E356" i="1"/>
  <c r="Z356" i="1"/>
  <c r="AA356" i="1"/>
  <c r="AB356" i="1"/>
  <c r="AC356" i="1"/>
  <c r="AD356" i="1"/>
  <c r="AE356" i="1"/>
  <c r="AF356" i="1"/>
  <c r="AG356" i="1"/>
  <c r="AH356" i="1"/>
  <c r="AI356" i="1"/>
  <c r="AJ356" i="1"/>
  <c r="AK356" i="1"/>
  <c r="AL356" i="1"/>
  <c r="AM356" i="1"/>
  <c r="AN356" i="1"/>
  <c r="BE356" i="1"/>
  <c r="BF356" i="1"/>
  <c r="BG356" i="1"/>
  <c r="BH356" i="1"/>
  <c r="BI356" i="1"/>
  <c r="BJ356" i="1"/>
  <c r="BK356" i="1"/>
  <c r="BL356" i="1"/>
  <c r="BM356" i="1"/>
  <c r="BN356" i="1"/>
  <c r="BO356" i="1"/>
  <c r="BP356" i="1"/>
  <c r="BQ356" i="1"/>
  <c r="BR356" i="1"/>
  <c r="BS356" i="1"/>
  <c r="BT356" i="1"/>
  <c r="BU356" i="1"/>
  <c r="BV356" i="1"/>
  <c r="BW356" i="1"/>
  <c r="BX356" i="1"/>
  <c r="BY356" i="1"/>
  <c r="BZ356" i="1"/>
  <c r="CA356" i="1"/>
  <c r="CB356" i="1"/>
  <c r="CC356" i="1"/>
  <c r="CD356" i="1"/>
  <c r="CE356" i="1"/>
  <c r="CF356" i="1"/>
  <c r="CG356" i="1"/>
  <c r="CH356" i="1"/>
  <c r="CI356" i="1"/>
  <c r="CJ356" i="1"/>
  <c r="CK356" i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EG356" i="1"/>
  <c r="EH356" i="1"/>
  <c r="EI356" i="1"/>
  <c r="EJ356" i="1"/>
  <c r="EK356" i="1"/>
  <c r="EL356" i="1"/>
  <c r="EM356" i="1"/>
  <c r="EN356" i="1"/>
  <c r="EO356" i="1"/>
  <c r="EP356" i="1"/>
  <c r="EQ356" i="1"/>
  <c r="ER356" i="1"/>
  <c r="ES356" i="1"/>
  <c r="ET356" i="1"/>
  <c r="EU356" i="1"/>
  <c r="EV356" i="1"/>
  <c r="EW356" i="1"/>
  <c r="EX356" i="1"/>
  <c r="EY356" i="1"/>
  <c r="EZ356" i="1"/>
  <c r="FA356" i="1"/>
  <c r="FB356" i="1"/>
  <c r="FC356" i="1"/>
  <c r="FD356" i="1"/>
  <c r="FE356" i="1"/>
  <c r="FF356" i="1"/>
  <c r="FG356" i="1"/>
  <c r="FH356" i="1"/>
  <c r="FI356" i="1"/>
  <c r="FJ356" i="1"/>
  <c r="FK356" i="1"/>
  <c r="FL356" i="1"/>
  <c r="FM356" i="1"/>
  <c r="FN356" i="1"/>
  <c r="FO356" i="1"/>
  <c r="FP356" i="1"/>
  <c r="FQ356" i="1"/>
  <c r="FR356" i="1"/>
  <c r="FS356" i="1"/>
  <c r="FT356" i="1"/>
  <c r="FU356" i="1"/>
  <c r="FV356" i="1"/>
  <c r="FW356" i="1"/>
  <c r="FX356" i="1"/>
  <c r="FY356" i="1"/>
  <c r="FZ356" i="1"/>
  <c r="GA356" i="1"/>
  <c r="GB356" i="1"/>
  <c r="GC356" i="1"/>
  <c r="GD356" i="1"/>
  <c r="GE356" i="1"/>
  <c r="GF356" i="1"/>
  <c r="GG356" i="1"/>
  <c r="GH356" i="1"/>
  <c r="GI356" i="1"/>
  <c r="GJ356" i="1"/>
  <c r="GK356" i="1"/>
  <c r="GL356" i="1"/>
  <c r="GM356" i="1"/>
  <c r="GN356" i="1"/>
  <c r="GO356" i="1"/>
  <c r="GP356" i="1"/>
  <c r="GQ356" i="1"/>
  <c r="GR356" i="1"/>
  <c r="GS356" i="1"/>
  <c r="GT356" i="1"/>
  <c r="GU356" i="1"/>
  <c r="GV356" i="1"/>
  <c r="GW356" i="1"/>
  <c r="GX356" i="1"/>
  <c r="D358" i="1"/>
  <c r="B360" i="1"/>
  <c r="E360" i="1"/>
  <c r="Z360" i="1"/>
  <c r="AA360" i="1"/>
  <c r="AM360" i="1"/>
  <c r="AN360" i="1"/>
  <c r="BE360" i="1"/>
  <c r="BF360" i="1"/>
  <c r="BG360" i="1"/>
  <c r="BH360" i="1"/>
  <c r="BI360" i="1"/>
  <c r="BJ360" i="1"/>
  <c r="BK360" i="1"/>
  <c r="BL360" i="1"/>
  <c r="BM360" i="1"/>
  <c r="BN360" i="1"/>
  <c r="BO360" i="1"/>
  <c r="BP360" i="1"/>
  <c r="BQ360" i="1"/>
  <c r="BR360" i="1"/>
  <c r="BS360" i="1"/>
  <c r="BT360" i="1"/>
  <c r="BU360" i="1"/>
  <c r="BV360" i="1"/>
  <c r="BW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EG360" i="1"/>
  <c r="EH360" i="1"/>
  <c r="EI360" i="1"/>
  <c r="EJ360" i="1"/>
  <c r="EK360" i="1"/>
  <c r="EL360" i="1"/>
  <c r="EM360" i="1"/>
  <c r="EN360" i="1"/>
  <c r="EO360" i="1"/>
  <c r="EP360" i="1"/>
  <c r="EQ360" i="1"/>
  <c r="ER360" i="1"/>
  <c r="ES360" i="1"/>
  <c r="ET360" i="1"/>
  <c r="EU360" i="1"/>
  <c r="EV360" i="1"/>
  <c r="EW360" i="1"/>
  <c r="EX360" i="1"/>
  <c r="EY360" i="1"/>
  <c r="EZ360" i="1"/>
  <c r="FA360" i="1"/>
  <c r="FB360" i="1"/>
  <c r="FC360" i="1"/>
  <c r="FD360" i="1"/>
  <c r="FE360" i="1"/>
  <c r="FF360" i="1"/>
  <c r="FG360" i="1"/>
  <c r="FH360" i="1"/>
  <c r="FI360" i="1"/>
  <c r="FJ360" i="1"/>
  <c r="FK360" i="1"/>
  <c r="FL360" i="1"/>
  <c r="FM360" i="1"/>
  <c r="FN360" i="1"/>
  <c r="FO360" i="1"/>
  <c r="FP360" i="1"/>
  <c r="FQ360" i="1"/>
  <c r="FR360" i="1"/>
  <c r="FS360" i="1"/>
  <c r="FT360" i="1"/>
  <c r="FU360" i="1"/>
  <c r="FV360" i="1"/>
  <c r="FW360" i="1"/>
  <c r="FX360" i="1"/>
  <c r="FY360" i="1"/>
  <c r="FZ360" i="1"/>
  <c r="GA360" i="1"/>
  <c r="GB360" i="1"/>
  <c r="GC360" i="1"/>
  <c r="GD360" i="1"/>
  <c r="GE360" i="1"/>
  <c r="GF360" i="1"/>
  <c r="GG360" i="1"/>
  <c r="GH360" i="1"/>
  <c r="GI360" i="1"/>
  <c r="GJ360" i="1"/>
  <c r="GK360" i="1"/>
  <c r="GL360" i="1"/>
  <c r="GM360" i="1"/>
  <c r="GN360" i="1"/>
  <c r="GO360" i="1"/>
  <c r="GP360" i="1"/>
  <c r="GQ360" i="1"/>
  <c r="GR360" i="1"/>
  <c r="GS360" i="1"/>
  <c r="GT360" i="1"/>
  <c r="GU360" i="1"/>
  <c r="GV360" i="1"/>
  <c r="GW360" i="1"/>
  <c r="GX360" i="1"/>
  <c r="C362" i="1"/>
  <c r="D362" i="1"/>
  <c r="V362" i="1"/>
  <c r="AC362" i="1"/>
  <c r="CQ362" i="1" s="1"/>
  <c r="P362" i="1" s="1"/>
  <c r="J596" i="7" s="1"/>
  <c r="AE362" i="1"/>
  <c r="U592" i="7" s="1"/>
  <c r="AF362" i="1"/>
  <c r="AG362" i="1"/>
  <c r="CU362" i="1" s="1"/>
  <c r="T362" i="1" s="1"/>
  <c r="AH362" i="1"/>
  <c r="CV362" i="1" s="1"/>
  <c r="U362" i="1" s="1"/>
  <c r="K600" i="7" s="1"/>
  <c r="AI362" i="1"/>
  <c r="CW362" i="1" s="1"/>
  <c r="AJ362" i="1"/>
  <c r="CX362" i="1" s="1"/>
  <c r="W362" i="1" s="1"/>
  <c r="CR362" i="1"/>
  <c r="Q362" i="1" s="1"/>
  <c r="CS362" i="1"/>
  <c r="GL362" i="1"/>
  <c r="GN362" i="1"/>
  <c r="CB367" i="1" s="1"/>
  <c r="CB360" i="1" s="1"/>
  <c r="GO362" i="1"/>
  <c r="GV362" i="1"/>
  <c r="HC362" i="1" s="1"/>
  <c r="GX362" i="1" s="1"/>
  <c r="C363" i="1"/>
  <c r="D363" i="1"/>
  <c r="AC363" i="1"/>
  <c r="AE363" i="1"/>
  <c r="U602" i="7" s="1"/>
  <c r="AF363" i="1"/>
  <c r="AG363" i="1"/>
  <c r="CU363" i="1" s="1"/>
  <c r="T363" i="1" s="1"/>
  <c r="AH363" i="1"/>
  <c r="CV363" i="1" s="1"/>
  <c r="U363" i="1" s="1"/>
  <c r="K610" i="7" s="1"/>
  <c r="AI363" i="1"/>
  <c r="CW363" i="1" s="1"/>
  <c r="V363" i="1" s="1"/>
  <c r="AJ363" i="1"/>
  <c r="CX363" i="1" s="1"/>
  <c r="W363" i="1" s="1"/>
  <c r="CQ363" i="1"/>
  <c r="P363" i="1" s="1"/>
  <c r="CS363" i="1"/>
  <c r="V602" i="7" s="1"/>
  <c r="J609" i="7" s="1"/>
  <c r="GL363" i="1"/>
  <c r="GN363" i="1"/>
  <c r="GO363" i="1"/>
  <c r="GV363" i="1"/>
  <c r="HC363" i="1" s="1"/>
  <c r="GX363" i="1" s="1"/>
  <c r="D364" i="1"/>
  <c r="I364" i="1"/>
  <c r="K364" i="1"/>
  <c r="AC364" i="1"/>
  <c r="AD364" i="1"/>
  <c r="AE364" i="1"/>
  <c r="AF364" i="1"/>
  <c r="CT364" i="1" s="1"/>
  <c r="S364" i="1" s="1"/>
  <c r="J614" i="7" s="1"/>
  <c r="AG364" i="1"/>
  <c r="CU364" i="1" s="1"/>
  <c r="T364" i="1" s="1"/>
  <c r="AH364" i="1"/>
  <c r="AI364" i="1"/>
  <c r="CW364" i="1" s="1"/>
  <c r="AJ364" i="1"/>
  <c r="CS364" i="1"/>
  <c r="CV364" i="1"/>
  <c r="U364" i="1" s="1"/>
  <c r="K621" i="7" s="1"/>
  <c r="CX364" i="1"/>
  <c r="W364" i="1" s="1"/>
  <c r="GL364" i="1"/>
  <c r="BZ367" i="1" s="1"/>
  <c r="BZ360" i="1" s="1"/>
  <c r="GN364" i="1"/>
  <c r="GO364" i="1"/>
  <c r="GV364" i="1"/>
  <c r="HC364" i="1"/>
  <c r="GX364" i="1" s="1"/>
  <c r="D365" i="1"/>
  <c r="I365" i="1"/>
  <c r="K365" i="1"/>
  <c r="AC365" i="1"/>
  <c r="AE365" i="1"/>
  <c r="AF365" i="1"/>
  <c r="AG365" i="1"/>
  <c r="CU365" i="1" s="1"/>
  <c r="AH365" i="1"/>
  <c r="CV365" i="1" s="1"/>
  <c r="AI365" i="1"/>
  <c r="CW365" i="1" s="1"/>
  <c r="AJ365" i="1"/>
  <c r="CX365" i="1" s="1"/>
  <c r="CQ365" i="1"/>
  <c r="GL365" i="1"/>
  <c r="GN365" i="1"/>
  <c r="GO365" i="1"/>
  <c r="GV365" i="1"/>
  <c r="HC365" i="1" s="1"/>
  <c r="B367" i="1"/>
  <c r="C367" i="1"/>
  <c r="C360" i="1" s="1"/>
  <c r="D367" i="1"/>
  <c r="D360" i="1" s="1"/>
  <c r="F367" i="1"/>
  <c r="F360" i="1" s="1"/>
  <c r="G367" i="1"/>
  <c r="BX367" i="1"/>
  <c r="BX360" i="1" s="1"/>
  <c r="BY367" i="1"/>
  <c r="BY360" i="1" s="1"/>
  <c r="CK367" i="1"/>
  <c r="CK360" i="1" s="1"/>
  <c r="CL367" i="1"/>
  <c r="CM367" i="1"/>
  <c r="CM360" i="1" s="1"/>
  <c r="D397" i="1"/>
  <c r="E399" i="1"/>
  <c r="Z399" i="1"/>
  <c r="AA399" i="1"/>
  <c r="AM399" i="1"/>
  <c r="AN399" i="1"/>
  <c r="BE399" i="1"/>
  <c r="BF399" i="1"/>
  <c r="BG399" i="1"/>
  <c r="BH399" i="1"/>
  <c r="BI399" i="1"/>
  <c r="BJ399" i="1"/>
  <c r="BK399" i="1"/>
  <c r="BL399" i="1"/>
  <c r="BM399" i="1"/>
  <c r="BN399" i="1"/>
  <c r="BO399" i="1"/>
  <c r="BP399" i="1"/>
  <c r="BQ399" i="1"/>
  <c r="BR399" i="1"/>
  <c r="BS399" i="1"/>
  <c r="BT399" i="1"/>
  <c r="BU399" i="1"/>
  <c r="BV399" i="1"/>
  <c r="BW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EG399" i="1"/>
  <c r="EH399" i="1"/>
  <c r="EI399" i="1"/>
  <c r="EJ399" i="1"/>
  <c r="EK399" i="1"/>
  <c r="EL399" i="1"/>
  <c r="EM399" i="1"/>
  <c r="EN399" i="1"/>
  <c r="EO399" i="1"/>
  <c r="EP399" i="1"/>
  <c r="EQ399" i="1"/>
  <c r="ER399" i="1"/>
  <c r="ES399" i="1"/>
  <c r="ET399" i="1"/>
  <c r="EU399" i="1"/>
  <c r="EV399" i="1"/>
  <c r="EW399" i="1"/>
  <c r="EX399" i="1"/>
  <c r="EY399" i="1"/>
  <c r="EZ399" i="1"/>
  <c r="FA399" i="1"/>
  <c r="FB399" i="1"/>
  <c r="FC399" i="1"/>
  <c r="FD399" i="1"/>
  <c r="FE399" i="1"/>
  <c r="FF399" i="1"/>
  <c r="FG399" i="1"/>
  <c r="FH399" i="1"/>
  <c r="FI399" i="1"/>
  <c r="FJ399" i="1"/>
  <c r="FK399" i="1"/>
  <c r="FL399" i="1"/>
  <c r="FM399" i="1"/>
  <c r="FN399" i="1"/>
  <c r="FO399" i="1"/>
  <c r="FP399" i="1"/>
  <c r="FQ399" i="1"/>
  <c r="FR399" i="1"/>
  <c r="FS399" i="1"/>
  <c r="FT399" i="1"/>
  <c r="FU399" i="1"/>
  <c r="FV399" i="1"/>
  <c r="FW399" i="1"/>
  <c r="FX399" i="1"/>
  <c r="FY399" i="1"/>
  <c r="FZ399" i="1"/>
  <c r="GA399" i="1"/>
  <c r="GB399" i="1"/>
  <c r="GC399" i="1"/>
  <c r="GD399" i="1"/>
  <c r="GE399" i="1"/>
  <c r="GF399" i="1"/>
  <c r="GG399" i="1"/>
  <c r="GH399" i="1"/>
  <c r="GI399" i="1"/>
  <c r="GJ399" i="1"/>
  <c r="GK399" i="1"/>
  <c r="GL399" i="1"/>
  <c r="GM399" i="1"/>
  <c r="GN399" i="1"/>
  <c r="GO399" i="1"/>
  <c r="GP399" i="1"/>
  <c r="GQ399" i="1"/>
  <c r="GR399" i="1"/>
  <c r="GS399" i="1"/>
  <c r="GT399" i="1"/>
  <c r="GU399" i="1"/>
  <c r="GV399" i="1"/>
  <c r="GW399" i="1"/>
  <c r="GX399" i="1"/>
  <c r="D401" i="1"/>
  <c r="AC401" i="1"/>
  <c r="CQ401" i="1" s="1"/>
  <c r="P401" i="1" s="1"/>
  <c r="J643" i="7" s="1"/>
  <c r="AE401" i="1"/>
  <c r="U639" i="7" s="1"/>
  <c r="AF401" i="1"/>
  <c r="AG401" i="1"/>
  <c r="CU401" i="1" s="1"/>
  <c r="T401" i="1" s="1"/>
  <c r="AH401" i="1"/>
  <c r="CV401" i="1" s="1"/>
  <c r="U401" i="1" s="1"/>
  <c r="AI401" i="1"/>
  <c r="CW401" i="1" s="1"/>
  <c r="V401" i="1" s="1"/>
  <c r="AJ401" i="1"/>
  <c r="CX401" i="1" s="1"/>
  <c r="W401" i="1" s="1"/>
  <c r="GL401" i="1"/>
  <c r="GN401" i="1"/>
  <c r="GO401" i="1"/>
  <c r="GV401" i="1"/>
  <c r="HC401" i="1" s="1"/>
  <c r="GX401" i="1" s="1"/>
  <c r="D402" i="1"/>
  <c r="AC402" i="1"/>
  <c r="AE402" i="1"/>
  <c r="U649" i="7" s="1"/>
  <c r="AF402" i="1"/>
  <c r="AG402" i="1"/>
  <c r="CU402" i="1" s="1"/>
  <c r="T402" i="1" s="1"/>
  <c r="AH402" i="1"/>
  <c r="CV402" i="1" s="1"/>
  <c r="U402" i="1" s="1"/>
  <c r="K657" i="7" s="1"/>
  <c r="AI402" i="1"/>
  <c r="CW402" i="1" s="1"/>
  <c r="V402" i="1" s="1"/>
  <c r="AJ402" i="1"/>
  <c r="CX402" i="1" s="1"/>
  <c r="W402" i="1" s="1"/>
  <c r="CQ402" i="1"/>
  <c r="P402" i="1" s="1"/>
  <c r="J653" i="7" s="1"/>
  <c r="GL402" i="1"/>
  <c r="GN402" i="1"/>
  <c r="CB404" i="1" s="1"/>
  <c r="GO402" i="1"/>
  <c r="GV402" i="1"/>
  <c r="HC402" i="1" s="1"/>
  <c r="GX402" i="1"/>
  <c r="B404" i="1"/>
  <c r="B399" i="1" s="1"/>
  <c r="C404" i="1"/>
  <c r="C399" i="1" s="1"/>
  <c r="D404" i="1"/>
  <c r="D399" i="1" s="1"/>
  <c r="F404" i="1"/>
  <c r="F399" i="1" s="1"/>
  <c r="G404" i="1"/>
  <c r="A660" i="7" s="1"/>
  <c r="BX404" i="1"/>
  <c r="BX399" i="1" s="1"/>
  <c r="BY404" i="1"/>
  <c r="BY399" i="1" s="1"/>
  <c r="CK404" i="1"/>
  <c r="CK399" i="1" s="1"/>
  <c r="CL404" i="1"/>
  <c r="CL399" i="1" s="1"/>
  <c r="CM404" i="1"/>
  <c r="B434" i="1"/>
  <c r="B356" i="1" s="1"/>
  <c r="C434" i="1"/>
  <c r="C356" i="1" s="1"/>
  <c r="D434" i="1"/>
  <c r="D356" i="1" s="1"/>
  <c r="F434" i="1"/>
  <c r="F356" i="1" s="1"/>
  <c r="G434" i="1"/>
  <c r="D464" i="1"/>
  <c r="E466" i="1"/>
  <c r="Z466" i="1"/>
  <c r="AA466" i="1"/>
  <c r="AB466" i="1"/>
  <c r="AC466" i="1"/>
  <c r="AD466" i="1"/>
  <c r="AE466" i="1"/>
  <c r="AF466" i="1"/>
  <c r="AG466" i="1"/>
  <c r="AH466" i="1"/>
  <c r="AI466" i="1"/>
  <c r="AJ466" i="1"/>
  <c r="AK466" i="1"/>
  <c r="AL466" i="1"/>
  <c r="AM466" i="1"/>
  <c r="AN466" i="1"/>
  <c r="BE466" i="1"/>
  <c r="BF466" i="1"/>
  <c r="BG466" i="1"/>
  <c r="BH466" i="1"/>
  <c r="BI466" i="1"/>
  <c r="BJ466" i="1"/>
  <c r="BK466" i="1"/>
  <c r="BL466" i="1"/>
  <c r="BM466" i="1"/>
  <c r="BN466" i="1"/>
  <c r="BO466" i="1"/>
  <c r="BP466" i="1"/>
  <c r="BQ466" i="1"/>
  <c r="BR466" i="1"/>
  <c r="BS466" i="1"/>
  <c r="BT466" i="1"/>
  <c r="BU466" i="1"/>
  <c r="BV466" i="1"/>
  <c r="BW466" i="1"/>
  <c r="BX466" i="1"/>
  <c r="BY466" i="1"/>
  <c r="BZ466" i="1"/>
  <c r="CA466" i="1"/>
  <c r="CB466" i="1"/>
  <c r="CC466" i="1"/>
  <c r="CD466" i="1"/>
  <c r="CE466" i="1"/>
  <c r="CF466" i="1"/>
  <c r="CG466" i="1"/>
  <c r="CH466" i="1"/>
  <c r="CI466" i="1"/>
  <c r="CJ466" i="1"/>
  <c r="CK466" i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EG466" i="1"/>
  <c r="EH466" i="1"/>
  <c r="EI466" i="1"/>
  <c r="EJ466" i="1"/>
  <c r="EK466" i="1"/>
  <c r="EL466" i="1"/>
  <c r="EM466" i="1"/>
  <c r="EN466" i="1"/>
  <c r="EO466" i="1"/>
  <c r="EP466" i="1"/>
  <c r="EQ466" i="1"/>
  <c r="ER466" i="1"/>
  <c r="ES466" i="1"/>
  <c r="ET466" i="1"/>
  <c r="EU466" i="1"/>
  <c r="EV466" i="1"/>
  <c r="EW466" i="1"/>
  <c r="EX466" i="1"/>
  <c r="EY466" i="1"/>
  <c r="EZ466" i="1"/>
  <c r="FA466" i="1"/>
  <c r="FB466" i="1"/>
  <c r="FC466" i="1"/>
  <c r="FD466" i="1"/>
  <c r="FE466" i="1"/>
  <c r="FF466" i="1"/>
  <c r="FG466" i="1"/>
  <c r="FH466" i="1"/>
  <c r="FI466" i="1"/>
  <c r="FJ466" i="1"/>
  <c r="FK466" i="1"/>
  <c r="FL466" i="1"/>
  <c r="FM466" i="1"/>
  <c r="FN466" i="1"/>
  <c r="FO466" i="1"/>
  <c r="FP466" i="1"/>
  <c r="FQ466" i="1"/>
  <c r="FR466" i="1"/>
  <c r="FS466" i="1"/>
  <c r="FT466" i="1"/>
  <c r="FU466" i="1"/>
  <c r="FV466" i="1"/>
  <c r="FW466" i="1"/>
  <c r="FX466" i="1"/>
  <c r="FY466" i="1"/>
  <c r="FZ466" i="1"/>
  <c r="GA466" i="1"/>
  <c r="GB466" i="1"/>
  <c r="GC466" i="1"/>
  <c r="GD466" i="1"/>
  <c r="GE466" i="1"/>
  <c r="GF466" i="1"/>
  <c r="GG466" i="1"/>
  <c r="GH466" i="1"/>
  <c r="GI466" i="1"/>
  <c r="GJ466" i="1"/>
  <c r="GK466" i="1"/>
  <c r="GL466" i="1"/>
  <c r="GM466" i="1"/>
  <c r="GN466" i="1"/>
  <c r="GO466" i="1"/>
  <c r="GP466" i="1"/>
  <c r="GQ466" i="1"/>
  <c r="GR466" i="1"/>
  <c r="GS466" i="1"/>
  <c r="GT466" i="1"/>
  <c r="GU466" i="1"/>
  <c r="GV466" i="1"/>
  <c r="GW466" i="1"/>
  <c r="GX466" i="1"/>
  <c r="D468" i="1"/>
  <c r="E470" i="1"/>
  <c r="Z470" i="1"/>
  <c r="AA470" i="1"/>
  <c r="AM470" i="1"/>
  <c r="AN470" i="1"/>
  <c r="BE470" i="1"/>
  <c r="BF470" i="1"/>
  <c r="BG470" i="1"/>
  <c r="BH470" i="1"/>
  <c r="BI470" i="1"/>
  <c r="BJ470" i="1"/>
  <c r="BK470" i="1"/>
  <c r="BL470" i="1"/>
  <c r="BM470" i="1"/>
  <c r="BN470" i="1"/>
  <c r="BO470" i="1"/>
  <c r="BP470" i="1"/>
  <c r="BQ470" i="1"/>
  <c r="BR470" i="1"/>
  <c r="BS470" i="1"/>
  <c r="BT470" i="1"/>
  <c r="BU470" i="1"/>
  <c r="BV470" i="1"/>
  <c r="BW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EG470" i="1"/>
  <c r="EH470" i="1"/>
  <c r="EI470" i="1"/>
  <c r="EJ470" i="1"/>
  <c r="EK470" i="1"/>
  <c r="EL470" i="1"/>
  <c r="EM470" i="1"/>
  <c r="EN470" i="1"/>
  <c r="EO470" i="1"/>
  <c r="EP470" i="1"/>
  <c r="EQ470" i="1"/>
  <c r="ER470" i="1"/>
  <c r="ES470" i="1"/>
  <c r="ET470" i="1"/>
  <c r="EU470" i="1"/>
  <c r="EV470" i="1"/>
  <c r="EW470" i="1"/>
  <c r="EX470" i="1"/>
  <c r="EY470" i="1"/>
  <c r="EZ470" i="1"/>
  <c r="FA470" i="1"/>
  <c r="FB470" i="1"/>
  <c r="FC470" i="1"/>
  <c r="FD470" i="1"/>
  <c r="FE470" i="1"/>
  <c r="FF470" i="1"/>
  <c r="FG470" i="1"/>
  <c r="FH470" i="1"/>
  <c r="FI470" i="1"/>
  <c r="FJ470" i="1"/>
  <c r="FK470" i="1"/>
  <c r="FL470" i="1"/>
  <c r="FM470" i="1"/>
  <c r="FN470" i="1"/>
  <c r="FO470" i="1"/>
  <c r="FP470" i="1"/>
  <c r="FQ470" i="1"/>
  <c r="FR470" i="1"/>
  <c r="FS470" i="1"/>
  <c r="FT470" i="1"/>
  <c r="FU470" i="1"/>
  <c r="FV470" i="1"/>
  <c r="FW470" i="1"/>
  <c r="FX470" i="1"/>
  <c r="FY470" i="1"/>
  <c r="FZ470" i="1"/>
  <c r="GA470" i="1"/>
  <c r="GB470" i="1"/>
  <c r="GC470" i="1"/>
  <c r="GD470" i="1"/>
  <c r="GE470" i="1"/>
  <c r="GF470" i="1"/>
  <c r="GG470" i="1"/>
  <c r="GH470" i="1"/>
  <c r="GI470" i="1"/>
  <c r="GJ470" i="1"/>
  <c r="GK470" i="1"/>
  <c r="GL470" i="1"/>
  <c r="GM470" i="1"/>
  <c r="GN470" i="1"/>
  <c r="GO470" i="1"/>
  <c r="GP470" i="1"/>
  <c r="GQ470" i="1"/>
  <c r="GR470" i="1"/>
  <c r="GS470" i="1"/>
  <c r="GT470" i="1"/>
  <c r="GU470" i="1"/>
  <c r="GV470" i="1"/>
  <c r="GW470" i="1"/>
  <c r="GX470" i="1"/>
  <c r="D472" i="1"/>
  <c r="V472" i="1"/>
  <c r="AC472" i="1"/>
  <c r="CQ472" i="1" s="1"/>
  <c r="P472" i="1" s="1"/>
  <c r="J673" i="7" s="1"/>
  <c r="AE472" i="1"/>
  <c r="U669" i="7" s="1"/>
  <c r="AF472" i="1"/>
  <c r="CT472" i="1" s="1"/>
  <c r="S472" i="1" s="1"/>
  <c r="AG472" i="1"/>
  <c r="CU472" i="1" s="1"/>
  <c r="T472" i="1" s="1"/>
  <c r="AH472" i="1"/>
  <c r="CV472" i="1" s="1"/>
  <c r="U472" i="1" s="1"/>
  <c r="K677" i="7" s="1"/>
  <c r="AI472" i="1"/>
  <c r="CW472" i="1" s="1"/>
  <c r="AJ472" i="1"/>
  <c r="CX472" i="1" s="1"/>
  <c r="W472" i="1" s="1"/>
  <c r="CS472" i="1"/>
  <c r="GL472" i="1"/>
  <c r="GN472" i="1"/>
  <c r="GO472" i="1"/>
  <c r="GV472" i="1"/>
  <c r="HC472" i="1" s="1"/>
  <c r="GX472" i="1" s="1"/>
  <c r="D473" i="1"/>
  <c r="AC473" i="1"/>
  <c r="AE473" i="1"/>
  <c r="AF473" i="1"/>
  <c r="AG473" i="1"/>
  <c r="CU473" i="1" s="1"/>
  <c r="T473" i="1" s="1"/>
  <c r="AH473" i="1"/>
  <c r="CV473" i="1" s="1"/>
  <c r="U473" i="1" s="1"/>
  <c r="K687" i="7" s="1"/>
  <c r="AI473" i="1"/>
  <c r="CW473" i="1" s="1"/>
  <c r="V473" i="1" s="1"/>
  <c r="AJ473" i="1"/>
  <c r="CX473" i="1" s="1"/>
  <c r="W473" i="1" s="1"/>
  <c r="CT473" i="1"/>
  <c r="S473" i="1" s="1"/>
  <c r="GL473" i="1"/>
  <c r="GN473" i="1"/>
  <c r="GO473" i="1"/>
  <c r="GV473" i="1"/>
  <c r="HC473" i="1" s="1"/>
  <c r="GX473" i="1" s="1"/>
  <c r="D474" i="1"/>
  <c r="I474" i="1"/>
  <c r="K474" i="1"/>
  <c r="AC474" i="1"/>
  <c r="AE474" i="1"/>
  <c r="CR474" i="1" s="1"/>
  <c r="AF474" i="1"/>
  <c r="AG474" i="1"/>
  <c r="CU474" i="1" s="1"/>
  <c r="AH474" i="1"/>
  <c r="CV474" i="1" s="1"/>
  <c r="AI474" i="1"/>
  <c r="AJ474" i="1"/>
  <c r="CX474" i="1" s="1"/>
  <c r="CS474" i="1"/>
  <c r="V689" i="7" s="1"/>
  <c r="J697" i="7" s="1"/>
  <c r="CW474" i="1"/>
  <c r="GL474" i="1"/>
  <c r="GN474" i="1"/>
  <c r="GO474" i="1"/>
  <c r="GV474" i="1"/>
  <c r="HC474" i="1" s="1"/>
  <c r="D475" i="1"/>
  <c r="AC475" i="1"/>
  <c r="CQ475" i="1" s="1"/>
  <c r="P475" i="1" s="1"/>
  <c r="J704" i="7" s="1"/>
  <c r="AE475" i="1"/>
  <c r="AF475" i="1"/>
  <c r="CT475" i="1" s="1"/>
  <c r="S475" i="1" s="1"/>
  <c r="AG475" i="1"/>
  <c r="CU475" i="1" s="1"/>
  <c r="T475" i="1" s="1"/>
  <c r="AH475" i="1"/>
  <c r="CV475" i="1" s="1"/>
  <c r="U475" i="1" s="1"/>
  <c r="K708" i="7" s="1"/>
  <c r="AI475" i="1"/>
  <c r="CW475" i="1" s="1"/>
  <c r="V475" i="1" s="1"/>
  <c r="AJ475" i="1"/>
  <c r="CX475" i="1" s="1"/>
  <c r="W475" i="1" s="1"/>
  <c r="GL475" i="1"/>
  <c r="GN475" i="1"/>
  <c r="GO475" i="1"/>
  <c r="GV475" i="1"/>
  <c r="HC475" i="1" s="1"/>
  <c r="GX475" i="1" s="1"/>
  <c r="D476" i="1"/>
  <c r="AC476" i="1"/>
  <c r="AE476" i="1"/>
  <c r="AF476" i="1"/>
  <c r="AG476" i="1"/>
  <c r="CU476" i="1" s="1"/>
  <c r="T476" i="1" s="1"/>
  <c r="AH476" i="1"/>
  <c r="CV476" i="1" s="1"/>
  <c r="U476" i="1" s="1"/>
  <c r="K718" i="7" s="1"/>
  <c r="AI476" i="1"/>
  <c r="AJ476" i="1"/>
  <c r="CX476" i="1" s="1"/>
  <c r="W476" i="1" s="1"/>
  <c r="CT476" i="1"/>
  <c r="S476" i="1" s="1"/>
  <c r="J711" i="7" s="1"/>
  <c r="CW476" i="1"/>
  <c r="V476" i="1" s="1"/>
  <c r="GL476" i="1"/>
  <c r="GN476" i="1"/>
  <c r="GO476" i="1"/>
  <c r="GV476" i="1"/>
  <c r="HC476" i="1" s="1"/>
  <c r="GX476" i="1" s="1"/>
  <c r="D477" i="1"/>
  <c r="AC477" i="1"/>
  <c r="CQ477" i="1" s="1"/>
  <c r="P477" i="1" s="1"/>
  <c r="J724" i="7" s="1"/>
  <c r="AE477" i="1"/>
  <c r="AF477" i="1"/>
  <c r="AG477" i="1"/>
  <c r="CU477" i="1" s="1"/>
  <c r="T477" i="1" s="1"/>
  <c r="AH477" i="1"/>
  <c r="CV477" i="1" s="1"/>
  <c r="U477" i="1" s="1"/>
  <c r="K728" i="7" s="1"/>
  <c r="AI477" i="1"/>
  <c r="AJ477" i="1"/>
  <c r="CX477" i="1" s="1"/>
  <c r="W477" i="1" s="1"/>
  <c r="CS477" i="1"/>
  <c r="CW477" i="1"/>
  <c r="V477" i="1" s="1"/>
  <c r="GL477" i="1"/>
  <c r="GN477" i="1"/>
  <c r="GO477" i="1"/>
  <c r="CC483" i="1" s="1"/>
  <c r="CC470" i="1" s="1"/>
  <c r="GV477" i="1"/>
  <c r="HC477" i="1" s="1"/>
  <c r="GX477" i="1" s="1"/>
  <c r="D478" i="1"/>
  <c r="AC478" i="1"/>
  <c r="CQ478" i="1" s="1"/>
  <c r="P478" i="1" s="1"/>
  <c r="J734" i="7" s="1"/>
  <c r="AD478" i="1"/>
  <c r="AE478" i="1"/>
  <c r="U730" i="7" s="1"/>
  <c r="AF478" i="1"/>
  <c r="CT478" i="1" s="1"/>
  <c r="S478" i="1" s="1"/>
  <c r="AG478" i="1"/>
  <c r="CU478" i="1" s="1"/>
  <c r="T478" i="1" s="1"/>
  <c r="AH478" i="1"/>
  <c r="CV478" i="1" s="1"/>
  <c r="U478" i="1" s="1"/>
  <c r="K738" i="7" s="1"/>
  <c r="AI478" i="1"/>
  <c r="AJ478" i="1"/>
  <c r="CX478" i="1" s="1"/>
  <c r="W478" i="1" s="1"/>
  <c r="CR478" i="1"/>
  <c r="Q478" i="1" s="1"/>
  <c r="J732" i="7" s="1"/>
  <c r="CS478" i="1"/>
  <c r="V730" i="7" s="1"/>
  <c r="J737" i="7" s="1"/>
  <c r="CW478" i="1"/>
  <c r="V478" i="1" s="1"/>
  <c r="GL478" i="1"/>
  <c r="GN478" i="1"/>
  <c r="GO478" i="1"/>
  <c r="GV478" i="1"/>
  <c r="HC478" i="1"/>
  <c r="GX478" i="1" s="1"/>
  <c r="D479" i="1"/>
  <c r="AC479" i="1"/>
  <c r="AE479" i="1"/>
  <c r="U740" i="7" s="1"/>
  <c r="AF479" i="1"/>
  <c r="AG479" i="1"/>
  <c r="CU479" i="1" s="1"/>
  <c r="T479" i="1" s="1"/>
  <c r="AH479" i="1"/>
  <c r="CV479" i="1" s="1"/>
  <c r="U479" i="1" s="1"/>
  <c r="K748" i="7" s="1"/>
  <c r="AI479" i="1"/>
  <c r="CW479" i="1" s="1"/>
  <c r="V479" i="1" s="1"/>
  <c r="AJ479" i="1"/>
  <c r="CX479" i="1" s="1"/>
  <c r="W479" i="1" s="1"/>
  <c r="CQ479" i="1"/>
  <c r="P479" i="1" s="1"/>
  <c r="J744" i="7" s="1"/>
  <c r="CS479" i="1"/>
  <c r="GL479" i="1"/>
  <c r="GN479" i="1"/>
  <c r="GO479" i="1"/>
  <c r="GV479" i="1"/>
  <c r="HC479" i="1"/>
  <c r="GX479" i="1" s="1"/>
  <c r="D480" i="1"/>
  <c r="AC480" i="1"/>
  <c r="AE480" i="1"/>
  <c r="U750" i="7" s="1"/>
  <c r="AF480" i="1"/>
  <c r="AG480" i="1"/>
  <c r="AH480" i="1"/>
  <c r="CV480" i="1" s="1"/>
  <c r="U480" i="1" s="1"/>
  <c r="K758" i="7" s="1"/>
  <c r="AI480" i="1"/>
  <c r="CW480" i="1" s="1"/>
  <c r="V480" i="1" s="1"/>
  <c r="AJ480" i="1"/>
  <c r="CX480" i="1" s="1"/>
  <c r="W480" i="1" s="1"/>
  <c r="CQ480" i="1"/>
  <c r="P480" i="1" s="1"/>
  <c r="CS480" i="1"/>
  <c r="CU480" i="1"/>
  <c r="T480" i="1" s="1"/>
  <c r="GL480" i="1"/>
  <c r="GN480" i="1"/>
  <c r="GO480" i="1"/>
  <c r="GV480" i="1"/>
  <c r="HC480" i="1" s="1"/>
  <c r="GX480" i="1" s="1"/>
  <c r="D481" i="1"/>
  <c r="AC481" i="1"/>
  <c r="AD481" i="1"/>
  <c r="AE481" i="1"/>
  <c r="U760" i="7" s="1"/>
  <c r="AF481" i="1"/>
  <c r="AG481" i="1"/>
  <c r="CU481" i="1" s="1"/>
  <c r="T481" i="1" s="1"/>
  <c r="AH481" i="1"/>
  <c r="CV481" i="1" s="1"/>
  <c r="U481" i="1" s="1"/>
  <c r="K768" i="7" s="1"/>
  <c r="AI481" i="1"/>
  <c r="CW481" i="1" s="1"/>
  <c r="V481" i="1" s="1"/>
  <c r="AJ481" i="1"/>
  <c r="CX481" i="1" s="1"/>
  <c r="W481" i="1" s="1"/>
  <c r="CQ481" i="1"/>
  <c r="P481" i="1" s="1"/>
  <c r="CR481" i="1"/>
  <c r="Q481" i="1" s="1"/>
  <c r="J762" i="7" s="1"/>
  <c r="CS481" i="1"/>
  <c r="CT481" i="1"/>
  <c r="S481" i="1" s="1"/>
  <c r="J761" i="7" s="1"/>
  <c r="GL481" i="1"/>
  <c r="GN481" i="1"/>
  <c r="GO481" i="1"/>
  <c r="GV481" i="1"/>
  <c r="HC481" i="1" s="1"/>
  <c r="GX481" i="1" s="1"/>
  <c r="B483" i="1"/>
  <c r="B470" i="1" s="1"/>
  <c r="C483" i="1"/>
  <c r="C470" i="1" s="1"/>
  <c r="D483" i="1"/>
  <c r="D470" i="1" s="1"/>
  <c r="F483" i="1"/>
  <c r="F470" i="1" s="1"/>
  <c r="G483" i="1"/>
  <c r="AP483" i="1"/>
  <c r="BX483" i="1"/>
  <c r="BX470" i="1" s="1"/>
  <c r="BY483" i="1"/>
  <c r="BY470" i="1" s="1"/>
  <c r="CK483" i="1"/>
  <c r="CK470" i="1" s="1"/>
  <c r="CL483" i="1"/>
  <c r="BC483" i="1" s="1"/>
  <c r="CM483" i="1"/>
  <c r="BD483" i="1" s="1"/>
  <c r="D513" i="1"/>
  <c r="E515" i="1"/>
  <c r="Z515" i="1"/>
  <c r="AA515" i="1"/>
  <c r="AM515" i="1"/>
  <c r="AN515" i="1"/>
  <c r="BE515" i="1"/>
  <c r="BF515" i="1"/>
  <c r="BG515" i="1"/>
  <c r="BH515" i="1"/>
  <c r="BI515" i="1"/>
  <c r="BJ515" i="1"/>
  <c r="BK515" i="1"/>
  <c r="BL515" i="1"/>
  <c r="BM515" i="1"/>
  <c r="BN515" i="1"/>
  <c r="BO515" i="1"/>
  <c r="BP515" i="1"/>
  <c r="BQ515" i="1"/>
  <c r="BR515" i="1"/>
  <c r="BS515" i="1"/>
  <c r="BT515" i="1"/>
  <c r="BU515" i="1"/>
  <c r="BV515" i="1"/>
  <c r="BW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EG515" i="1"/>
  <c r="EH515" i="1"/>
  <c r="EI515" i="1"/>
  <c r="EJ515" i="1"/>
  <c r="EK515" i="1"/>
  <c r="EL515" i="1"/>
  <c r="EM515" i="1"/>
  <c r="EN515" i="1"/>
  <c r="EO515" i="1"/>
  <c r="EP515" i="1"/>
  <c r="EQ515" i="1"/>
  <c r="ER515" i="1"/>
  <c r="ES515" i="1"/>
  <c r="ET515" i="1"/>
  <c r="EU515" i="1"/>
  <c r="EV515" i="1"/>
  <c r="EW515" i="1"/>
  <c r="EX515" i="1"/>
  <c r="EY515" i="1"/>
  <c r="EZ515" i="1"/>
  <c r="FA515" i="1"/>
  <c r="FB515" i="1"/>
  <c r="FC515" i="1"/>
  <c r="FD515" i="1"/>
  <c r="FE515" i="1"/>
  <c r="FF515" i="1"/>
  <c r="FG515" i="1"/>
  <c r="FH515" i="1"/>
  <c r="FI515" i="1"/>
  <c r="FJ515" i="1"/>
  <c r="FK515" i="1"/>
  <c r="FL515" i="1"/>
  <c r="FM515" i="1"/>
  <c r="FN515" i="1"/>
  <c r="FO515" i="1"/>
  <c r="FP515" i="1"/>
  <c r="FQ515" i="1"/>
  <c r="FR515" i="1"/>
  <c r="FS515" i="1"/>
  <c r="FT515" i="1"/>
  <c r="FU515" i="1"/>
  <c r="FV515" i="1"/>
  <c r="FW515" i="1"/>
  <c r="FX515" i="1"/>
  <c r="FY515" i="1"/>
  <c r="FZ515" i="1"/>
  <c r="GA515" i="1"/>
  <c r="GB515" i="1"/>
  <c r="GC515" i="1"/>
  <c r="GD515" i="1"/>
  <c r="GE515" i="1"/>
  <c r="GF515" i="1"/>
  <c r="GG515" i="1"/>
  <c r="GH515" i="1"/>
  <c r="GI515" i="1"/>
  <c r="GJ515" i="1"/>
  <c r="GK515" i="1"/>
  <c r="GL515" i="1"/>
  <c r="GM515" i="1"/>
  <c r="GN515" i="1"/>
  <c r="GO515" i="1"/>
  <c r="GP515" i="1"/>
  <c r="GQ515" i="1"/>
  <c r="GR515" i="1"/>
  <c r="GS515" i="1"/>
  <c r="GT515" i="1"/>
  <c r="GU515" i="1"/>
  <c r="GV515" i="1"/>
  <c r="GW515" i="1"/>
  <c r="GX515" i="1"/>
  <c r="D517" i="1"/>
  <c r="P517" i="1"/>
  <c r="J779" i="7" s="1"/>
  <c r="AC517" i="1"/>
  <c r="AE517" i="1"/>
  <c r="AF517" i="1"/>
  <c r="CT517" i="1" s="1"/>
  <c r="S517" i="1" s="1"/>
  <c r="CZ517" i="1" s="1"/>
  <c r="Y517" i="1" s="1"/>
  <c r="T775" i="7" s="1"/>
  <c r="J781" i="7" s="1"/>
  <c r="AG517" i="1"/>
  <c r="AH517" i="1"/>
  <c r="AI517" i="1"/>
  <c r="CW517" i="1" s="1"/>
  <c r="V517" i="1" s="1"/>
  <c r="AJ517" i="1"/>
  <c r="CX517" i="1" s="1"/>
  <c r="W517" i="1" s="1"/>
  <c r="CQ517" i="1"/>
  <c r="CU517" i="1"/>
  <c r="T517" i="1" s="1"/>
  <c r="CV517" i="1"/>
  <c r="U517" i="1" s="1"/>
  <c r="K783" i="7" s="1"/>
  <c r="GL517" i="1"/>
  <c r="GN517" i="1"/>
  <c r="GO517" i="1"/>
  <c r="GV517" i="1"/>
  <c r="HC517" i="1" s="1"/>
  <c r="GX517" i="1" s="1"/>
  <c r="D518" i="1"/>
  <c r="V518" i="1"/>
  <c r="AC518" i="1"/>
  <c r="AE518" i="1"/>
  <c r="AF518" i="1"/>
  <c r="AG518" i="1"/>
  <c r="CU518" i="1" s="1"/>
  <c r="T518" i="1" s="1"/>
  <c r="AH518" i="1"/>
  <c r="CV518" i="1" s="1"/>
  <c r="U518" i="1" s="1"/>
  <c r="K793" i="7" s="1"/>
  <c r="AI518" i="1"/>
  <c r="AJ518" i="1"/>
  <c r="CX518" i="1" s="1"/>
  <c r="W518" i="1" s="1"/>
  <c r="CR518" i="1"/>
  <c r="Q518" i="1" s="1"/>
  <c r="J787" i="7" s="1"/>
  <c r="CW518" i="1"/>
  <c r="GL518" i="1"/>
  <c r="GN518" i="1"/>
  <c r="GO518" i="1"/>
  <c r="GV518" i="1"/>
  <c r="HC518" i="1" s="1"/>
  <c r="GX518" i="1" s="1"/>
  <c r="D519" i="1"/>
  <c r="AC519" i="1"/>
  <c r="CQ519" i="1" s="1"/>
  <c r="P519" i="1" s="1"/>
  <c r="AE519" i="1"/>
  <c r="AD519" i="1" s="1"/>
  <c r="AF519" i="1"/>
  <c r="AG519" i="1"/>
  <c r="CU519" i="1" s="1"/>
  <c r="T519" i="1" s="1"/>
  <c r="AH519" i="1"/>
  <c r="CV519" i="1" s="1"/>
  <c r="U519" i="1" s="1"/>
  <c r="K803" i="7" s="1"/>
  <c r="AI519" i="1"/>
  <c r="CW519" i="1" s="1"/>
  <c r="V519" i="1" s="1"/>
  <c r="AJ519" i="1"/>
  <c r="CX519" i="1" s="1"/>
  <c r="W519" i="1" s="1"/>
  <c r="GL519" i="1"/>
  <c r="GN519" i="1"/>
  <c r="GO519" i="1"/>
  <c r="GV519" i="1"/>
  <c r="HC519" i="1" s="1"/>
  <c r="GX519" i="1" s="1"/>
  <c r="D520" i="1"/>
  <c r="AC520" i="1"/>
  <c r="CQ520" i="1" s="1"/>
  <c r="P520" i="1" s="1"/>
  <c r="J809" i="7" s="1"/>
  <c r="AE520" i="1"/>
  <c r="CS520" i="1" s="1"/>
  <c r="AF520" i="1"/>
  <c r="AG520" i="1"/>
  <c r="CU520" i="1" s="1"/>
  <c r="T520" i="1" s="1"/>
  <c r="AH520" i="1"/>
  <c r="CV520" i="1" s="1"/>
  <c r="U520" i="1" s="1"/>
  <c r="K813" i="7" s="1"/>
  <c r="AI520" i="1"/>
  <c r="CW520" i="1" s="1"/>
  <c r="V520" i="1" s="1"/>
  <c r="AJ520" i="1"/>
  <c r="CX520" i="1" s="1"/>
  <c r="W520" i="1" s="1"/>
  <c r="GL520" i="1"/>
  <c r="GN520" i="1"/>
  <c r="GO520" i="1"/>
  <c r="GV520" i="1"/>
  <c r="HC520" i="1" s="1"/>
  <c r="GX520" i="1"/>
  <c r="D521" i="1"/>
  <c r="AC521" i="1"/>
  <c r="AE521" i="1"/>
  <c r="AF521" i="1"/>
  <c r="AG521" i="1"/>
  <c r="CU521" i="1" s="1"/>
  <c r="T521" i="1" s="1"/>
  <c r="AH521" i="1"/>
  <c r="AI521" i="1"/>
  <c r="AJ521" i="1"/>
  <c r="CX521" i="1" s="1"/>
  <c r="W521" i="1" s="1"/>
  <c r="CT521" i="1"/>
  <c r="S521" i="1" s="1"/>
  <c r="CY521" i="1" s="1"/>
  <c r="X521" i="1" s="1"/>
  <c r="R815" i="7" s="1"/>
  <c r="J820" i="7" s="1"/>
  <c r="CV521" i="1"/>
  <c r="U521" i="1" s="1"/>
  <c r="K823" i="7" s="1"/>
  <c r="CW521" i="1"/>
  <c r="V521" i="1" s="1"/>
  <c r="GL521" i="1"/>
  <c r="GN521" i="1"/>
  <c r="GO521" i="1"/>
  <c r="GV521" i="1"/>
  <c r="HC521" i="1" s="1"/>
  <c r="GX521" i="1" s="1"/>
  <c r="B523" i="1"/>
  <c r="B515" i="1" s="1"/>
  <c r="C523" i="1"/>
  <c r="C515" i="1" s="1"/>
  <c r="D523" i="1"/>
  <c r="D515" i="1" s="1"/>
  <c r="F523" i="1"/>
  <c r="F515" i="1" s="1"/>
  <c r="G523" i="1"/>
  <c r="BX523" i="1"/>
  <c r="BX515" i="1" s="1"/>
  <c r="BY523" i="1"/>
  <c r="CK523" i="1"/>
  <c r="CL523" i="1"/>
  <c r="CL515" i="1" s="1"/>
  <c r="CM523" i="1"/>
  <c r="CM515" i="1" s="1"/>
  <c r="D553" i="1"/>
  <c r="E555" i="1"/>
  <c r="Z555" i="1"/>
  <c r="AA555" i="1"/>
  <c r="AM555" i="1"/>
  <c r="AN555" i="1"/>
  <c r="BE555" i="1"/>
  <c r="BF555" i="1"/>
  <c r="BG555" i="1"/>
  <c r="BH555" i="1"/>
  <c r="BI555" i="1"/>
  <c r="BJ555" i="1"/>
  <c r="BK555" i="1"/>
  <c r="BL555" i="1"/>
  <c r="BM555" i="1"/>
  <c r="BN555" i="1"/>
  <c r="BO555" i="1"/>
  <c r="BP555" i="1"/>
  <c r="BQ555" i="1"/>
  <c r="BR555" i="1"/>
  <c r="BS555" i="1"/>
  <c r="BT555" i="1"/>
  <c r="BU555" i="1"/>
  <c r="BV555" i="1"/>
  <c r="BW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EG555" i="1"/>
  <c r="EH555" i="1"/>
  <c r="EI555" i="1"/>
  <c r="EJ555" i="1"/>
  <c r="EK555" i="1"/>
  <c r="EL555" i="1"/>
  <c r="EM555" i="1"/>
  <c r="EN555" i="1"/>
  <c r="EO555" i="1"/>
  <c r="EP555" i="1"/>
  <c r="EQ555" i="1"/>
  <c r="ER555" i="1"/>
  <c r="ES555" i="1"/>
  <c r="ET555" i="1"/>
  <c r="EU555" i="1"/>
  <c r="EV555" i="1"/>
  <c r="EW555" i="1"/>
  <c r="EX555" i="1"/>
  <c r="EY555" i="1"/>
  <c r="EZ555" i="1"/>
  <c r="FA555" i="1"/>
  <c r="FB555" i="1"/>
  <c r="FC555" i="1"/>
  <c r="FD555" i="1"/>
  <c r="FE555" i="1"/>
  <c r="FF555" i="1"/>
  <c r="FG555" i="1"/>
  <c r="FH555" i="1"/>
  <c r="FI555" i="1"/>
  <c r="FJ555" i="1"/>
  <c r="FK555" i="1"/>
  <c r="FL555" i="1"/>
  <c r="FM555" i="1"/>
  <c r="FN555" i="1"/>
  <c r="FO555" i="1"/>
  <c r="FP555" i="1"/>
  <c r="FQ555" i="1"/>
  <c r="FR555" i="1"/>
  <c r="FS555" i="1"/>
  <c r="FT555" i="1"/>
  <c r="FU555" i="1"/>
  <c r="FV555" i="1"/>
  <c r="FW555" i="1"/>
  <c r="FX555" i="1"/>
  <c r="FY555" i="1"/>
  <c r="FZ555" i="1"/>
  <c r="GA555" i="1"/>
  <c r="GB555" i="1"/>
  <c r="GC555" i="1"/>
  <c r="GD555" i="1"/>
  <c r="GE555" i="1"/>
  <c r="GF555" i="1"/>
  <c r="GG555" i="1"/>
  <c r="GH555" i="1"/>
  <c r="GI555" i="1"/>
  <c r="GJ555" i="1"/>
  <c r="GK555" i="1"/>
  <c r="GL555" i="1"/>
  <c r="GM555" i="1"/>
  <c r="GN555" i="1"/>
  <c r="GO555" i="1"/>
  <c r="GP555" i="1"/>
  <c r="GQ555" i="1"/>
  <c r="GR555" i="1"/>
  <c r="GS555" i="1"/>
  <c r="GT555" i="1"/>
  <c r="GU555" i="1"/>
  <c r="GV555" i="1"/>
  <c r="GW555" i="1"/>
  <c r="GX555" i="1"/>
  <c r="C557" i="1"/>
  <c r="D557" i="1"/>
  <c r="AC557" i="1"/>
  <c r="AE557" i="1"/>
  <c r="CR557" i="1" s="1"/>
  <c r="Q557" i="1" s="1"/>
  <c r="J832" i="7" s="1"/>
  <c r="AF557" i="1"/>
  <c r="AG557" i="1"/>
  <c r="CU557" i="1" s="1"/>
  <c r="T557" i="1" s="1"/>
  <c r="AH557" i="1"/>
  <c r="CV557" i="1" s="1"/>
  <c r="U557" i="1" s="1"/>
  <c r="K838" i="7" s="1"/>
  <c r="AI557" i="1"/>
  <c r="AJ557" i="1"/>
  <c r="CX557" i="1" s="1"/>
  <c r="W557" i="1" s="1"/>
  <c r="CW557" i="1"/>
  <c r="V557" i="1" s="1"/>
  <c r="GL557" i="1"/>
  <c r="BZ561" i="1" s="1"/>
  <c r="GN557" i="1"/>
  <c r="GO557" i="1"/>
  <c r="GV557" i="1"/>
  <c r="HC557" i="1" s="1"/>
  <c r="GX557" i="1" s="1"/>
  <c r="C558" i="1"/>
  <c r="D558" i="1"/>
  <c r="AC558" i="1"/>
  <c r="AE558" i="1"/>
  <c r="CR558" i="1" s="1"/>
  <c r="Q558" i="1" s="1"/>
  <c r="J842" i="7" s="1"/>
  <c r="AF558" i="1"/>
  <c r="CT558" i="1" s="1"/>
  <c r="S558" i="1" s="1"/>
  <c r="J841" i="7" s="1"/>
  <c r="AG558" i="1"/>
  <c r="AH558" i="1"/>
  <c r="CV558" i="1" s="1"/>
  <c r="U558" i="1" s="1"/>
  <c r="K848" i="7" s="1"/>
  <c r="AI558" i="1"/>
  <c r="CW558" i="1" s="1"/>
  <c r="V558" i="1" s="1"/>
  <c r="AJ558" i="1"/>
  <c r="CU558" i="1"/>
  <c r="T558" i="1" s="1"/>
  <c r="CX558" i="1"/>
  <c r="W558" i="1" s="1"/>
  <c r="GL558" i="1"/>
  <c r="GN558" i="1"/>
  <c r="GO558" i="1"/>
  <c r="GV558" i="1"/>
  <c r="HC558" i="1" s="1"/>
  <c r="GX558" i="1" s="1"/>
  <c r="D559" i="1"/>
  <c r="I559" i="1"/>
  <c r="K559" i="1"/>
  <c r="AC559" i="1"/>
  <c r="AE559" i="1"/>
  <c r="CR559" i="1" s="1"/>
  <c r="AF559" i="1"/>
  <c r="AG559" i="1"/>
  <c r="CU559" i="1" s="1"/>
  <c r="AH559" i="1"/>
  <c r="CV559" i="1" s="1"/>
  <c r="U559" i="1" s="1"/>
  <c r="K859" i="7" s="1"/>
  <c r="AI559" i="1"/>
  <c r="AJ559" i="1"/>
  <c r="CX559" i="1" s="1"/>
  <c r="CQ559" i="1"/>
  <c r="P559" i="1" s="1"/>
  <c r="J855" i="7" s="1"/>
  <c r="CW559" i="1"/>
  <c r="GL559" i="1"/>
  <c r="GN559" i="1"/>
  <c r="GO559" i="1"/>
  <c r="GV559" i="1"/>
  <c r="HC559" i="1" s="1"/>
  <c r="GX559" i="1" s="1"/>
  <c r="B561" i="1"/>
  <c r="B555" i="1" s="1"/>
  <c r="C561" i="1"/>
  <c r="C555" i="1" s="1"/>
  <c r="D561" i="1"/>
  <c r="D555" i="1" s="1"/>
  <c r="F561" i="1"/>
  <c r="F555" i="1" s="1"/>
  <c r="G561" i="1"/>
  <c r="BX561" i="1"/>
  <c r="AO561" i="1" s="1"/>
  <c r="BY561" i="1"/>
  <c r="AP561" i="1" s="1"/>
  <c r="CI561" i="1"/>
  <c r="CI555" i="1" s="1"/>
  <c r="CK561" i="1"/>
  <c r="CK555" i="1" s="1"/>
  <c r="CL561" i="1"/>
  <c r="CL555" i="1" s="1"/>
  <c r="CM561" i="1"/>
  <c r="BD561" i="1" s="1"/>
  <c r="D591" i="1"/>
  <c r="E593" i="1"/>
  <c r="Z593" i="1"/>
  <c r="AA593" i="1"/>
  <c r="AM593" i="1"/>
  <c r="AN593" i="1"/>
  <c r="BE593" i="1"/>
  <c r="BF593" i="1"/>
  <c r="BG593" i="1"/>
  <c r="BH593" i="1"/>
  <c r="BI593" i="1"/>
  <c r="BJ593" i="1"/>
  <c r="BK593" i="1"/>
  <c r="BL593" i="1"/>
  <c r="BM593" i="1"/>
  <c r="BN593" i="1"/>
  <c r="BO593" i="1"/>
  <c r="BP593" i="1"/>
  <c r="BQ593" i="1"/>
  <c r="BR593" i="1"/>
  <c r="BS593" i="1"/>
  <c r="BT593" i="1"/>
  <c r="BU593" i="1"/>
  <c r="BV593" i="1"/>
  <c r="BW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EG593" i="1"/>
  <c r="EH593" i="1"/>
  <c r="EI593" i="1"/>
  <c r="EJ593" i="1"/>
  <c r="EK593" i="1"/>
  <c r="EL593" i="1"/>
  <c r="EM593" i="1"/>
  <c r="EN593" i="1"/>
  <c r="EO593" i="1"/>
  <c r="EP593" i="1"/>
  <c r="EQ593" i="1"/>
  <c r="ER593" i="1"/>
  <c r="ES593" i="1"/>
  <c r="ET593" i="1"/>
  <c r="EU593" i="1"/>
  <c r="EV593" i="1"/>
  <c r="EW593" i="1"/>
  <c r="EX593" i="1"/>
  <c r="EY593" i="1"/>
  <c r="EZ593" i="1"/>
  <c r="FA593" i="1"/>
  <c r="FB593" i="1"/>
  <c r="FC593" i="1"/>
  <c r="FD593" i="1"/>
  <c r="FE593" i="1"/>
  <c r="FF593" i="1"/>
  <c r="FG593" i="1"/>
  <c r="FH593" i="1"/>
  <c r="FI593" i="1"/>
  <c r="FJ593" i="1"/>
  <c r="FK593" i="1"/>
  <c r="FL593" i="1"/>
  <c r="FM593" i="1"/>
  <c r="FN593" i="1"/>
  <c r="FO593" i="1"/>
  <c r="FP593" i="1"/>
  <c r="FQ593" i="1"/>
  <c r="FR593" i="1"/>
  <c r="FS593" i="1"/>
  <c r="FT593" i="1"/>
  <c r="FU593" i="1"/>
  <c r="FV593" i="1"/>
  <c r="FW593" i="1"/>
  <c r="FX593" i="1"/>
  <c r="FY593" i="1"/>
  <c r="FZ593" i="1"/>
  <c r="GA593" i="1"/>
  <c r="GB593" i="1"/>
  <c r="GC593" i="1"/>
  <c r="GD593" i="1"/>
  <c r="GE593" i="1"/>
  <c r="GF593" i="1"/>
  <c r="GG593" i="1"/>
  <c r="GH593" i="1"/>
  <c r="GI593" i="1"/>
  <c r="GJ593" i="1"/>
  <c r="GK593" i="1"/>
  <c r="GL593" i="1"/>
  <c r="GM593" i="1"/>
  <c r="GN593" i="1"/>
  <c r="GO593" i="1"/>
  <c r="GP593" i="1"/>
  <c r="GQ593" i="1"/>
  <c r="GR593" i="1"/>
  <c r="GS593" i="1"/>
  <c r="GT593" i="1"/>
  <c r="GU593" i="1"/>
  <c r="GV593" i="1"/>
  <c r="GW593" i="1"/>
  <c r="GX593" i="1"/>
  <c r="D595" i="1"/>
  <c r="P595" i="1"/>
  <c r="J870" i="7" s="1"/>
  <c r="AC595" i="1"/>
  <c r="AE595" i="1"/>
  <c r="AF595" i="1"/>
  <c r="CT595" i="1" s="1"/>
  <c r="S595" i="1" s="1"/>
  <c r="J867" i="7" s="1"/>
  <c r="AG595" i="1"/>
  <c r="CU595" i="1" s="1"/>
  <c r="T595" i="1" s="1"/>
  <c r="AH595" i="1"/>
  <c r="CV595" i="1" s="1"/>
  <c r="U595" i="1" s="1"/>
  <c r="K874" i="7" s="1"/>
  <c r="AI595" i="1"/>
  <c r="AJ595" i="1"/>
  <c r="CX595" i="1" s="1"/>
  <c r="W595" i="1" s="1"/>
  <c r="CQ595" i="1"/>
  <c r="CS595" i="1"/>
  <c r="CW595" i="1"/>
  <c r="V595" i="1" s="1"/>
  <c r="GL595" i="1"/>
  <c r="GN595" i="1"/>
  <c r="GO595" i="1"/>
  <c r="GV595" i="1"/>
  <c r="HC595" i="1" s="1"/>
  <c r="GX595" i="1" s="1"/>
  <c r="CJ598" i="1" s="1"/>
  <c r="D596" i="1"/>
  <c r="W596" i="1"/>
  <c r="AC596" i="1"/>
  <c r="AE596" i="1"/>
  <c r="AF596" i="1"/>
  <c r="AG596" i="1"/>
  <c r="CU596" i="1" s="1"/>
  <c r="T596" i="1" s="1"/>
  <c r="AH596" i="1"/>
  <c r="CV596" i="1" s="1"/>
  <c r="U596" i="1" s="1"/>
  <c r="K884" i="7" s="1"/>
  <c r="AI596" i="1"/>
  <c r="CW596" i="1" s="1"/>
  <c r="V596" i="1" s="1"/>
  <c r="AJ596" i="1"/>
  <c r="CR596" i="1"/>
  <c r="Q596" i="1" s="1"/>
  <c r="J878" i="7" s="1"/>
  <c r="CS596" i="1"/>
  <c r="CX596" i="1"/>
  <c r="GL596" i="1"/>
  <c r="GN596" i="1"/>
  <c r="CB598" i="1" s="1"/>
  <c r="GO596" i="1"/>
  <c r="GV596" i="1"/>
  <c r="HC596" i="1"/>
  <c r="GX596" i="1" s="1"/>
  <c r="B598" i="1"/>
  <c r="B593" i="1" s="1"/>
  <c r="C598" i="1"/>
  <c r="C593" i="1" s="1"/>
  <c r="D598" i="1"/>
  <c r="D593" i="1" s="1"/>
  <c r="F598" i="1"/>
  <c r="F593" i="1" s="1"/>
  <c r="G598" i="1"/>
  <c r="BX598" i="1"/>
  <c r="BX593" i="1" s="1"/>
  <c r="BY598" i="1"/>
  <c r="BY593" i="1" s="1"/>
  <c r="CK598" i="1"/>
  <c r="CK593" i="1" s="1"/>
  <c r="CL598" i="1"/>
  <c r="CL593" i="1" s="1"/>
  <c r="CM598" i="1"/>
  <c r="CM593" i="1" s="1"/>
  <c r="D628" i="1"/>
  <c r="E630" i="1"/>
  <c r="Z630" i="1"/>
  <c r="AA630" i="1"/>
  <c r="AM630" i="1"/>
  <c r="AN630" i="1"/>
  <c r="BE630" i="1"/>
  <c r="BF630" i="1"/>
  <c r="BG630" i="1"/>
  <c r="BH630" i="1"/>
  <c r="BI630" i="1"/>
  <c r="BJ630" i="1"/>
  <c r="BK630" i="1"/>
  <c r="BL630" i="1"/>
  <c r="BM630" i="1"/>
  <c r="BN630" i="1"/>
  <c r="BO630" i="1"/>
  <c r="BP630" i="1"/>
  <c r="BQ630" i="1"/>
  <c r="BR630" i="1"/>
  <c r="BS630" i="1"/>
  <c r="BT630" i="1"/>
  <c r="BU630" i="1"/>
  <c r="BV630" i="1"/>
  <c r="BW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EG630" i="1"/>
  <c r="EH630" i="1"/>
  <c r="EI630" i="1"/>
  <c r="EJ630" i="1"/>
  <c r="EK630" i="1"/>
  <c r="EL630" i="1"/>
  <c r="EM630" i="1"/>
  <c r="EN630" i="1"/>
  <c r="EO630" i="1"/>
  <c r="EP630" i="1"/>
  <c r="EQ630" i="1"/>
  <c r="ER630" i="1"/>
  <c r="ES630" i="1"/>
  <c r="ET630" i="1"/>
  <c r="EU630" i="1"/>
  <c r="EV630" i="1"/>
  <c r="EW630" i="1"/>
  <c r="EX630" i="1"/>
  <c r="EY630" i="1"/>
  <c r="EZ630" i="1"/>
  <c r="FA630" i="1"/>
  <c r="FB630" i="1"/>
  <c r="FC630" i="1"/>
  <c r="FD630" i="1"/>
  <c r="FE630" i="1"/>
  <c r="FF630" i="1"/>
  <c r="FG630" i="1"/>
  <c r="FH630" i="1"/>
  <c r="FI630" i="1"/>
  <c r="FJ630" i="1"/>
  <c r="FK630" i="1"/>
  <c r="FL630" i="1"/>
  <c r="FM630" i="1"/>
  <c r="FN630" i="1"/>
  <c r="FO630" i="1"/>
  <c r="FP630" i="1"/>
  <c r="FQ630" i="1"/>
  <c r="FR630" i="1"/>
  <c r="FS630" i="1"/>
  <c r="FT630" i="1"/>
  <c r="FU630" i="1"/>
  <c r="FV630" i="1"/>
  <c r="FW630" i="1"/>
  <c r="FX630" i="1"/>
  <c r="FY630" i="1"/>
  <c r="FZ630" i="1"/>
  <c r="GA630" i="1"/>
  <c r="GB630" i="1"/>
  <c r="GC630" i="1"/>
  <c r="GD630" i="1"/>
  <c r="GE630" i="1"/>
  <c r="GF630" i="1"/>
  <c r="GG630" i="1"/>
  <c r="GH630" i="1"/>
  <c r="GI630" i="1"/>
  <c r="GJ630" i="1"/>
  <c r="GK630" i="1"/>
  <c r="GL630" i="1"/>
  <c r="GM630" i="1"/>
  <c r="GN630" i="1"/>
  <c r="GO630" i="1"/>
  <c r="GP630" i="1"/>
  <c r="GQ630" i="1"/>
  <c r="GR630" i="1"/>
  <c r="GS630" i="1"/>
  <c r="GT630" i="1"/>
  <c r="GU630" i="1"/>
  <c r="GV630" i="1"/>
  <c r="GW630" i="1"/>
  <c r="GX630" i="1"/>
  <c r="D632" i="1"/>
  <c r="I632" i="1"/>
  <c r="K632" i="1"/>
  <c r="W632" i="1"/>
  <c r="AC632" i="1"/>
  <c r="AE632" i="1"/>
  <c r="AF632" i="1"/>
  <c r="AG632" i="1"/>
  <c r="CU632" i="1" s="1"/>
  <c r="AH632" i="1"/>
  <c r="CV632" i="1" s="1"/>
  <c r="U632" i="1" s="1"/>
  <c r="K900" i="7" s="1"/>
  <c r="AI632" i="1"/>
  <c r="CW632" i="1" s="1"/>
  <c r="AJ632" i="1"/>
  <c r="CX632" i="1" s="1"/>
  <c r="GL632" i="1"/>
  <c r="GN632" i="1"/>
  <c r="GO632" i="1"/>
  <c r="GV632" i="1"/>
  <c r="HC632" i="1" s="1"/>
  <c r="D633" i="1"/>
  <c r="AC633" i="1"/>
  <c r="AE633" i="1"/>
  <c r="AF633" i="1"/>
  <c r="AG633" i="1"/>
  <c r="CU633" i="1" s="1"/>
  <c r="T633" i="1" s="1"/>
  <c r="AH633" i="1"/>
  <c r="CV633" i="1" s="1"/>
  <c r="U633" i="1" s="1"/>
  <c r="K910" i="7" s="1"/>
  <c r="AI633" i="1"/>
  <c r="AJ633" i="1"/>
  <c r="CX633" i="1" s="1"/>
  <c r="W633" i="1" s="1"/>
  <c r="CQ633" i="1"/>
  <c r="P633" i="1" s="1"/>
  <c r="J906" i="7" s="1"/>
  <c r="CW633" i="1"/>
  <c r="V633" i="1" s="1"/>
  <c r="GL633" i="1"/>
  <c r="GN633" i="1"/>
  <c r="GO633" i="1"/>
  <c r="GV633" i="1"/>
  <c r="HC633" i="1" s="1"/>
  <c r="GX633" i="1" s="1"/>
  <c r="D634" i="1"/>
  <c r="AC634" i="1"/>
  <c r="CQ634" i="1" s="1"/>
  <c r="P634" i="1" s="1"/>
  <c r="J916" i="7" s="1"/>
  <c r="AE634" i="1"/>
  <c r="AF634" i="1"/>
  <c r="AG634" i="1"/>
  <c r="CU634" i="1" s="1"/>
  <c r="T634" i="1" s="1"/>
  <c r="AH634" i="1"/>
  <c r="CV634" i="1" s="1"/>
  <c r="U634" i="1" s="1"/>
  <c r="K920" i="7" s="1"/>
  <c r="AI634" i="1"/>
  <c r="CW634" i="1" s="1"/>
  <c r="V634" i="1" s="1"/>
  <c r="AJ634" i="1"/>
  <c r="CT634" i="1"/>
  <c r="S634" i="1" s="1"/>
  <c r="CX634" i="1"/>
  <c r="W634" i="1" s="1"/>
  <c r="GL634" i="1"/>
  <c r="GN634" i="1"/>
  <c r="GO634" i="1"/>
  <c r="GV634" i="1"/>
  <c r="HC634" i="1" s="1"/>
  <c r="GX634" i="1" s="1"/>
  <c r="D635" i="1"/>
  <c r="AC635" i="1"/>
  <c r="CQ635" i="1" s="1"/>
  <c r="P635" i="1" s="1"/>
  <c r="AD635" i="1"/>
  <c r="AE635" i="1"/>
  <c r="AF635" i="1"/>
  <c r="AG635" i="1"/>
  <c r="AH635" i="1"/>
  <c r="CV635" i="1" s="1"/>
  <c r="U635" i="1" s="1"/>
  <c r="K930" i="7" s="1"/>
  <c r="AI635" i="1"/>
  <c r="CW635" i="1" s="1"/>
  <c r="V635" i="1" s="1"/>
  <c r="AJ635" i="1"/>
  <c r="CX635" i="1" s="1"/>
  <c r="W635" i="1" s="1"/>
  <c r="CS635" i="1"/>
  <c r="CU635" i="1"/>
  <c r="T635" i="1" s="1"/>
  <c r="GL635" i="1"/>
  <c r="GN635" i="1"/>
  <c r="GO635" i="1"/>
  <c r="GV635" i="1"/>
  <c r="HC635" i="1" s="1"/>
  <c r="GX635" i="1" s="1"/>
  <c r="D636" i="1"/>
  <c r="AC636" i="1"/>
  <c r="CQ636" i="1" s="1"/>
  <c r="P636" i="1" s="1"/>
  <c r="J936" i="7" s="1"/>
  <c r="AE636" i="1"/>
  <c r="U932" i="7" s="1"/>
  <c r="AF636" i="1"/>
  <c r="CT636" i="1" s="1"/>
  <c r="S636" i="1" s="1"/>
  <c r="AG636" i="1"/>
  <c r="CU636" i="1" s="1"/>
  <c r="T636" i="1" s="1"/>
  <c r="AH636" i="1"/>
  <c r="AI636" i="1"/>
  <c r="CW636" i="1" s="1"/>
  <c r="V636" i="1" s="1"/>
  <c r="AJ636" i="1"/>
  <c r="CX636" i="1" s="1"/>
  <c r="W636" i="1" s="1"/>
  <c r="CV636" i="1"/>
  <c r="U636" i="1" s="1"/>
  <c r="K940" i="7" s="1"/>
  <c r="GL636" i="1"/>
  <c r="GN636" i="1"/>
  <c r="GO636" i="1"/>
  <c r="GV636" i="1"/>
  <c r="HC636" i="1" s="1"/>
  <c r="GX636" i="1" s="1"/>
  <c r="D637" i="1"/>
  <c r="AC637" i="1"/>
  <c r="AE637" i="1"/>
  <c r="AF637" i="1"/>
  <c r="AG637" i="1"/>
  <c r="AH637" i="1"/>
  <c r="CV637" i="1" s="1"/>
  <c r="U637" i="1" s="1"/>
  <c r="K950" i="7" s="1"/>
  <c r="AI637" i="1"/>
  <c r="CW637" i="1" s="1"/>
  <c r="V637" i="1" s="1"/>
  <c r="AJ637" i="1"/>
  <c r="CX637" i="1" s="1"/>
  <c r="W637" i="1" s="1"/>
  <c r="CQ637" i="1"/>
  <c r="P637" i="1" s="1"/>
  <c r="CU637" i="1"/>
  <c r="T637" i="1" s="1"/>
  <c r="GL637" i="1"/>
  <c r="GN637" i="1"/>
  <c r="GO637" i="1"/>
  <c r="CC641" i="1" s="1"/>
  <c r="CC630" i="1" s="1"/>
  <c r="GV637" i="1"/>
  <c r="HC637" i="1" s="1"/>
  <c r="GX637" i="1" s="1"/>
  <c r="D638" i="1"/>
  <c r="AC638" i="1"/>
  <c r="AE638" i="1"/>
  <c r="AF638" i="1"/>
  <c r="CT638" i="1" s="1"/>
  <c r="S638" i="1" s="1"/>
  <c r="J953" i="7" s="1"/>
  <c r="AG638" i="1"/>
  <c r="CU638" i="1" s="1"/>
  <c r="T638" i="1" s="1"/>
  <c r="AH638" i="1"/>
  <c r="AI638" i="1"/>
  <c r="CW638" i="1" s="1"/>
  <c r="V638" i="1" s="1"/>
  <c r="AJ638" i="1"/>
  <c r="CX638" i="1" s="1"/>
  <c r="W638" i="1" s="1"/>
  <c r="CV638" i="1"/>
  <c r="U638" i="1" s="1"/>
  <c r="K960" i="7" s="1"/>
  <c r="GL638" i="1"/>
  <c r="GN638" i="1"/>
  <c r="GO638" i="1"/>
  <c r="GV638" i="1"/>
  <c r="HC638" i="1" s="1"/>
  <c r="GX638" i="1" s="1"/>
  <c r="D639" i="1"/>
  <c r="AC639" i="1"/>
  <c r="CQ639" i="1" s="1"/>
  <c r="P639" i="1" s="1"/>
  <c r="J966" i="7" s="1"/>
  <c r="AE639" i="1"/>
  <c r="AD639" i="1" s="1"/>
  <c r="AB639" i="1" s="1"/>
  <c r="AF639" i="1"/>
  <c r="CT639" i="1" s="1"/>
  <c r="S639" i="1" s="1"/>
  <c r="J963" i="7" s="1"/>
  <c r="AG639" i="1"/>
  <c r="CU639" i="1" s="1"/>
  <c r="T639" i="1" s="1"/>
  <c r="AH639" i="1"/>
  <c r="CV639" i="1" s="1"/>
  <c r="U639" i="1" s="1"/>
  <c r="K970" i="7" s="1"/>
  <c r="AI639" i="1"/>
  <c r="CW639" i="1" s="1"/>
  <c r="V639" i="1" s="1"/>
  <c r="AJ639" i="1"/>
  <c r="CX639" i="1" s="1"/>
  <c r="W639" i="1" s="1"/>
  <c r="GL639" i="1"/>
  <c r="GN639" i="1"/>
  <c r="GO639" i="1"/>
  <c r="GV639" i="1"/>
  <c r="HC639" i="1" s="1"/>
  <c r="GX639" i="1" s="1"/>
  <c r="B641" i="1"/>
  <c r="B630" i="1" s="1"/>
  <c r="C641" i="1"/>
  <c r="C630" i="1" s="1"/>
  <c r="D641" i="1"/>
  <c r="D630" i="1" s="1"/>
  <c r="F641" i="1"/>
  <c r="F630" i="1" s="1"/>
  <c r="G641" i="1"/>
  <c r="BX641" i="1"/>
  <c r="BY641" i="1"/>
  <c r="BY630" i="1" s="1"/>
  <c r="CK641" i="1"/>
  <c r="CK630" i="1" s="1"/>
  <c r="CL641" i="1"/>
  <c r="CL630" i="1" s="1"/>
  <c r="CM641" i="1"/>
  <c r="CM630" i="1" s="1"/>
  <c r="B671" i="1"/>
  <c r="B466" i="1" s="1"/>
  <c r="C671" i="1"/>
  <c r="C466" i="1" s="1"/>
  <c r="D671" i="1"/>
  <c r="D466" i="1" s="1"/>
  <c r="F671" i="1"/>
  <c r="F466" i="1" s="1"/>
  <c r="G671" i="1"/>
  <c r="D701" i="1"/>
  <c r="E703" i="1"/>
  <c r="Z703" i="1"/>
  <c r="AA703" i="1"/>
  <c r="AB703" i="1"/>
  <c r="AC703" i="1"/>
  <c r="AD703" i="1"/>
  <c r="AE703" i="1"/>
  <c r="AF703" i="1"/>
  <c r="AG703" i="1"/>
  <c r="AH703" i="1"/>
  <c r="AI703" i="1"/>
  <c r="AJ703" i="1"/>
  <c r="AK703" i="1"/>
  <c r="AL703" i="1"/>
  <c r="AM703" i="1"/>
  <c r="AN703" i="1"/>
  <c r="BE703" i="1"/>
  <c r="BF703" i="1"/>
  <c r="BG703" i="1"/>
  <c r="BH703" i="1"/>
  <c r="BI703" i="1"/>
  <c r="BJ703" i="1"/>
  <c r="BK703" i="1"/>
  <c r="BL703" i="1"/>
  <c r="BM703" i="1"/>
  <c r="BN703" i="1"/>
  <c r="BO703" i="1"/>
  <c r="BP703" i="1"/>
  <c r="BQ703" i="1"/>
  <c r="BR703" i="1"/>
  <c r="BS703" i="1"/>
  <c r="BT703" i="1"/>
  <c r="BU703" i="1"/>
  <c r="BV703" i="1"/>
  <c r="BW703" i="1"/>
  <c r="BX703" i="1"/>
  <c r="BY703" i="1"/>
  <c r="BZ703" i="1"/>
  <c r="CA703" i="1"/>
  <c r="CB703" i="1"/>
  <c r="CC703" i="1"/>
  <c r="CD703" i="1"/>
  <c r="CE703" i="1"/>
  <c r="CF703" i="1"/>
  <c r="CG703" i="1"/>
  <c r="CH703" i="1"/>
  <c r="CI703" i="1"/>
  <c r="CJ703" i="1"/>
  <c r="CK703" i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EG703" i="1"/>
  <c r="EH703" i="1"/>
  <c r="EI703" i="1"/>
  <c r="EJ703" i="1"/>
  <c r="EK703" i="1"/>
  <c r="EL703" i="1"/>
  <c r="EM703" i="1"/>
  <c r="EN703" i="1"/>
  <c r="EO703" i="1"/>
  <c r="EP703" i="1"/>
  <c r="EQ703" i="1"/>
  <c r="ER703" i="1"/>
  <c r="ES703" i="1"/>
  <c r="ET703" i="1"/>
  <c r="EU703" i="1"/>
  <c r="EV703" i="1"/>
  <c r="EW703" i="1"/>
  <c r="EX703" i="1"/>
  <c r="EY703" i="1"/>
  <c r="EZ703" i="1"/>
  <c r="FA703" i="1"/>
  <c r="FB703" i="1"/>
  <c r="FC703" i="1"/>
  <c r="FD703" i="1"/>
  <c r="FE703" i="1"/>
  <c r="FF703" i="1"/>
  <c r="FG703" i="1"/>
  <c r="FH703" i="1"/>
  <c r="FI703" i="1"/>
  <c r="FJ703" i="1"/>
  <c r="FK703" i="1"/>
  <c r="FL703" i="1"/>
  <c r="FM703" i="1"/>
  <c r="FN703" i="1"/>
  <c r="FO703" i="1"/>
  <c r="FP703" i="1"/>
  <c r="FQ703" i="1"/>
  <c r="FR703" i="1"/>
  <c r="FS703" i="1"/>
  <c r="FT703" i="1"/>
  <c r="FU703" i="1"/>
  <c r="FV703" i="1"/>
  <c r="FW703" i="1"/>
  <c r="FX703" i="1"/>
  <c r="FY703" i="1"/>
  <c r="FZ703" i="1"/>
  <c r="GA703" i="1"/>
  <c r="GB703" i="1"/>
  <c r="GC703" i="1"/>
  <c r="GD703" i="1"/>
  <c r="GE703" i="1"/>
  <c r="GF703" i="1"/>
  <c r="GG703" i="1"/>
  <c r="GH703" i="1"/>
  <c r="GI703" i="1"/>
  <c r="GJ703" i="1"/>
  <c r="GK703" i="1"/>
  <c r="GL703" i="1"/>
  <c r="GM703" i="1"/>
  <c r="GN703" i="1"/>
  <c r="GO703" i="1"/>
  <c r="GP703" i="1"/>
  <c r="GQ703" i="1"/>
  <c r="GR703" i="1"/>
  <c r="GS703" i="1"/>
  <c r="GT703" i="1"/>
  <c r="GU703" i="1"/>
  <c r="GV703" i="1"/>
  <c r="GW703" i="1"/>
  <c r="GX703" i="1"/>
  <c r="D705" i="1"/>
  <c r="E707" i="1"/>
  <c r="Z707" i="1"/>
  <c r="AA707" i="1"/>
  <c r="AM707" i="1"/>
  <c r="AN707" i="1"/>
  <c r="BE707" i="1"/>
  <c r="BF707" i="1"/>
  <c r="BG707" i="1"/>
  <c r="BH707" i="1"/>
  <c r="BI707" i="1"/>
  <c r="BJ707" i="1"/>
  <c r="BK707" i="1"/>
  <c r="BL707" i="1"/>
  <c r="BM707" i="1"/>
  <c r="BN707" i="1"/>
  <c r="BO707" i="1"/>
  <c r="BP707" i="1"/>
  <c r="BQ707" i="1"/>
  <c r="BR707" i="1"/>
  <c r="BS707" i="1"/>
  <c r="BT707" i="1"/>
  <c r="BU707" i="1"/>
  <c r="BV707" i="1"/>
  <c r="BW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EG707" i="1"/>
  <c r="EH707" i="1"/>
  <c r="EI707" i="1"/>
  <c r="EJ707" i="1"/>
  <c r="EK707" i="1"/>
  <c r="EL707" i="1"/>
  <c r="EM707" i="1"/>
  <c r="EN707" i="1"/>
  <c r="EO707" i="1"/>
  <c r="EP707" i="1"/>
  <c r="EQ707" i="1"/>
  <c r="ER707" i="1"/>
  <c r="ES707" i="1"/>
  <c r="ET707" i="1"/>
  <c r="EU707" i="1"/>
  <c r="EV707" i="1"/>
  <c r="EW707" i="1"/>
  <c r="EX707" i="1"/>
  <c r="EY707" i="1"/>
  <c r="EZ707" i="1"/>
  <c r="FA707" i="1"/>
  <c r="FB707" i="1"/>
  <c r="FC707" i="1"/>
  <c r="FD707" i="1"/>
  <c r="FE707" i="1"/>
  <c r="FF707" i="1"/>
  <c r="FG707" i="1"/>
  <c r="FH707" i="1"/>
  <c r="FI707" i="1"/>
  <c r="FJ707" i="1"/>
  <c r="FK707" i="1"/>
  <c r="FL707" i="1"/>
  <c r="FM707" i="1"/>
  <c r="FN707" i="1"/>
  <c r="FO707" i="1"/>
  <c r="FP707" i="1"/>
  <c r="FQ707" i="1"/>
  <c r="FR707" i="1"/>
  <c r="FS707" i="1"/>
  <c r="FT707" i="1"/>
  <c r="FU707" i="1"/>
  <c r="FV707" i="1"/>
  <c r="FW707" i="1"/>
  <c r="FX707" i="1"/>
  <c r="FY707" i="1"/>
  <c r="FZ707" i="1"/>
  <c r="GA707" i="1"/>
  <c r="GB707" i="1"/>
  <c r="GC707" i="1"/>
  <c r="GD707" i="1"/>
  <c r="GE707" i="1"/>
  <c r="GF707" i="1"/>
  <c r="GG707" i="1"/>
  <c r="GH707" i="1"/>
  <c r="GI707" i="1"/>
  <c r="GJ707" i="1"/>
  <c r="GK707" i="1"/>
  <c r="GL707" i="1"/>
  <c r="GM707" i="1"/>
  <c r="GN707" i="1"/>
  <c r="GO707" i="1"/>
  <c r="GP707" i="1"/>
  <c r="GQ707" i="1"/>
  <c r="GR707" i="1"/>
  <c r="GS707" i="1"/>
  <c r="GT707" i="1"/>
  <c r="GU707" i="1"/>
  <c r="GV707" i="1"/>
  <c r="GW707" i="1"/>
  <c r="GX707" i="1"/>
  <c r="D709" i="1"/>
  <c r="T709" i="1"/>
  <c r="AC709" i="1"/>
  <c r="CQ709" i="1" s="1"/>
  <c r="P709" i="1" s="1"/>
  <c r="J986" i="7" s="1"/>
  <c r="AE709" i="1"/>
  <c r="U982" i="7" s="1"/>
  <c r="AF709" i="1"/>
  <c r="AG709" i="1"/>
  <c r="CU709" i="1" s="1"/>
  <c r="AH709" i="1"/>
  <c r="CV709" i="1" s="1"/>
  <c r="U709" i="1" s="1"/>
  <c r="K990" i="7" s="1"/>
  <c r="AI709" i="1"/>
  <c r="AJ709" i="1"/>
  <c r="CX709" i="1" s="1"/>
  <c r="W709" i="1" s="1"/>
  <c r="CS709" i="1"/>
  <c r="CW709" i="1"/>
  <c r="V709" i="1" s="1"/>
  <c r="GL709" i="1"/>
  <c r="GN709" i="1"/>
  <c r="GO709" i="1"/>
  <c r="GV709" i="1"/>
  <c r="HC709" i="1" s="1"/>
  <c r="GX709" i="1" s="1"/>
  <c r="D710" i="1"/>
  <c r="AC710" i="1"/>
  <c r="AE710" i="1"/>
  <c r="AF710" i="1"/>
  <c r="CT710" i="1" s="1"/>
  <c r="S710" i="1" s="1"/>
  <c r="J993" i="7" s="1"/>
  <c r="AG710" i="1"/>
  <c r="CU710" i="1" s="1"/>
  <c r="T710" i="1" s="1"/>
  <c r="AH710" i="1"/>
  <c r="CV710" i="1" s="1"/>
  <c r="U710" i="1" s="1"/>
  <c r="K1000" i="7" s="1"/>
  <c r="AI710" i="1"/>
  <c r="CW710" i="1" s="1"/>
  <c r="V710" i="1" s="1"/>
  <c r="AJ710" i="1"/>
  <c r="CX710" i="1" s="1"/>
  <c r="W710" i="1" s="1"/>
  <c r="CR710" i="1"/>
  <c r="Q710" i="1" s="1"/>
  <c r="J994" i="7" s="1"/>
  <c r="GL710" i="1"/>
  <c r="GN710" i="1"/>
  <c r="GO710" i="1"/>
  <c r="GV710" i="1"/>
  <c r="HC710" i="1" s="1"/>
  <c r="GX710" i="1" s="1"/>
  <c r="D711" i="1"/>
  <c r="AC711" i="1"/>
  <c r="AE711" i="1"/>
  <c r="AF711" i="1"/>
  <c r="AG711" i="1"/>
  <c r="CU711" i="1" s="1"/>
  <c r="T711" i="1" s="1"/>
  <c r="AH711" i="1"/>
  <c r="CV711" i="1" s="1"/>
  <c r="U711" i="1" s="1"/>
  <c r="K1010" i="7" s="1"/>
  <c r="AI711" i="1"/>
  <c r="CW711" i="1" s="1"/>
  <c r="V711" i="1" s="1"/>
  <c r="AJ711" i="1"/>
  <c r="CX711" i="1" s="1"/>
  <c r="W711" i="1" s="1"/>
  <c r="CQ711" i="1"/>
  <c r="P711" i="1" s="1"/>
  <c r="CR711" i="1"/>
  <c r="Q711" i="1" s="1"/>
  <c r="J1004" i="7" s="1"/>
  <c r="GL711" i="1"/>
  <c r="GN711" i="1"/>
  <c r="GO711" i="1"/>
  <c r="GV711" i="1"/>
  <c r="HC711" i="1"/>
  <c r="GX711" i="1" s="1"/>
  <c r="D712" i="1"/>
  <c r="AC712" i="1"/>
  <c r="AE712" i="1"/>
  <c r="AF712" i="1"/>
  <c r="AG712" i="1"/>
  <c r="CU712" i="1" s="1"/>
  <c r="T712" i="1" s="1"/>
  <c r="AH712" i="1"/>
  <c r="CV712" i="1" s="1"/>
  <c r="U712" i="1" s="1"/>
  <c r="K1020" i="7" s="1"/>
  <c r="AI712" i="1"/>
  <c r="CW712" i="1" s="1"/>
  <c r="V712" i="1" s="1"/>
  <c r="AJ712" i="1"/>
  <c r="CX712" i="1"/>
  <c r="W712" i="1" s="1"/>
  <c r="GL712" i="1"/>
  <c r="GN712" i="1"/>
  <c r="GO712" i="1"/>
  <c r="GV712" i="1"/>
  <c r="HC712" i="1"/>
  <c r="GX712" i="1" s="1"/>
  <c r="D713" i="1"/>
  <c r="P713" i="1"/>
  <c r="J1026" i="7" s="1"/>
  <c r="AC713" i="1"/>
  <c r="AD713" i="1"/>
  <c r="AE713" i="1"/>
  <c r="U1022" i="7" s="1"/>
  <c r="AF713" i="1"/>
  <c r="AG713" i="1"/>
  <c r="AH713" i="1"/>
  <c r="CV713" i="1" s="1"/>
  <c r="U713" i="1" s="1"/>
  <c r="K1030" i="7" s="1"/>
  <c r="AI713" i="1"/>
  <c r="CW713" i="1" s="1"/>
  <c r="V713" i="1" s="1"/>
  <c r="AJ713" i="1"/>
  <c r="CX713" i="1" s="1"/>
  <c r="W713" i="1" s="1"/>
  <c r="CQ713" i="1"/>
  <c r="CR713" i="1"/>
  <c r="Q713" i="1" s="1"/>
  <c r="J1024" i="7" s="1"/>
  <c r="CS713" i="1"/>
  <c r="CU713" i="1"/>
  <c r="T713" i="1" s="1"/>
  <c r="GL713" i="1"/>
  <c r="GN713" i="1"/>
  <c r="GO713" i="1"/>
  <c r="GV713" i="1"/>
  <c r="HC713" i="1" s="1"/>
  <c r="GX713" i="1" s="1"/>
  <c r="D714" i="1"/>
  <c r="AC714" i="1"/>
  <c r="AE714" i="1"/>
  <c r="CR714" i="1" s="1"/>
  <c r="Q714" i="1" s="1"/>
  <c r="J1034" i="7" s="1"/>
  <c r="AF714" i="1"/>
  <c r="CT714" i="1" s="1"/>
  <c r="S714" i="1" s="1"/>
  <c r="J1033" i="7" s="1"/>
  <c r="AG714" i="1"/>
  <c r="CU714" i="1" s="1"/>
  <c r="T714" i="1" s="1"/>
  <c r="AH714" i="1"/>
  <c r="CV714" i="1" s="1"/>
  <c r="U714" i="1" s="1"/>
  <c r="K1040" i="7" s="1"/>
  <c r="AI714" i="1"/>
  <c r="CW714" i="1" s="1"/>
  <c r="V714" i="1" s="1"/>
  <c r="AJ714" i="1"/>
  <c r="CX714" i="1" s="1"/>
  <c r="W714" i="1" s="1"/>
  <c r="GL714" i="1"/>
  <c r="GN714" i="1"/>
  <c r="GO714" i="1"/>
  <c r="GV714" i="1"/>
  <c r="HC714" i="1" s="1"/>
  <c r="GX714" i="1" s="1"/>
  <c r="B716" i="1"/>
  <c r="B707" i="1" s="1"/>
  <c r="C716" i="1"/>
  <c r="C707" i="1" s="1"/>
  <c r="D716" i="1"/>
  <c r="D707" i="1" s="1"/>
  <c r="F716" i="1"/>
  <c r="F707" i="1" s="1"/>
  <c r="G716" i="1"/>
  <c r="BB716" i="1"/>
  <c r="BX716" i="1"/>
  <c r="BX707" i="1" s="1"/>
  <c r="BY716" i="1"/>
  <c r="BY707" i="1" s="1"/>
  <c r="CK716" i="1"/>
  <c r="CK707" i="1" s="1"/>
  <c r="CL716" i="1"/>
  <c r="CM716" i="1"/>
  <c r="BD716" i="1" s="1"/>
  <c r="D746" i="1"/>
  <c r="E748" i="1"/>
  <c r="Z748" i="1"/>
  <c r="AA748" i="1"/>
  <c r="AM748" i="1"/>
  <c r="AN748" i="1"/>
  <c r="BE748" i="1"/>
  <c r="BF748" i="1"/>
  <c r="BG748" i="1"/>
  <c r="BH748" i="1"/>
  <c r="BI748" i="1"/>
  <c r="BJ748" i="1"/>
  <c r="BK748" i="1"/>
  <c r="BL748" i="1"/>
  <c r="BM748" i="1"/>
  <c r="BN748" i="1"/>
  <c r="BO748" i="1"/>
  <c r="BP748" i="1"/>
  <c r="BQ748" i="1"/>
  <c r="BR748" i="1"/>
  <c r="BS748" i="1"/>
  <c r="BT748" i="1"/>
  <c r="BU748" i="1"/>
  <c r="BV748" i="1"/>
  <c r="BW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EG748" i="1"/>
  <c r="EH748" i="1"/>
  <c r="EI748" i="1"/>
  <c r="EJ748" i="1"/>
  <c r="EK748" i="1"/>
  <c r="EL748" i="1"/>
  <c r="EM748" i="1"/>
  <c r="EN748" i="1"/>
  <c r="EO748" i="1"/>
  <c r="EP748" i="1"/>
  <c r="EQ748" i="1"/>
  <c r="ER748" i="1"/>
  <c r="ES748" i="1"/>
  <c r="ET748" i="1"/>
  <c r="EU748" i="1"/>
  <c r="EV748" i="1"/>
  <c r="EW748" i="1"/>
  <c r="EX748" i="1"/>
  <c r="EY748" i="1"/>
  <c r="EZ748" i="1"/>
  <c r="FA748" i="1"/>
  <c r="FB748" i="1"/>
  <c r="FC748" i="1"/>
  <c r="FD748" i="1"/>
  <c r="FE748" i="1"/>
  <c r="FF748" i="1"/>
  <c r="FG748" i="1"/>
  <c r="FH748" i="1"/>
  <c r="FI748" i="1"/>
  <c r="FJ748" i="1"/>
  <c r="FK748" i="1"/>
  <c r="FL748" i="1"/>
  <c r="FM748" i="1"/>
  <c r="FN748" i="1"/>
  <c r="FO748" i="1"/>
  <c r="FP748" i="1"/>
  <c r="FQ748" i="1"/>
  <c r="FR748" i="1"/>
  <c r="FS748" i="1"/>
  <c r="FT748" i="1"/>
  <c r="FU748" i="1"/>
  <c r="FV748" i="1"/>
  <c r="FW748" i="1"/>
  <c r="FX748" i="1"/>
  <c r="FY748" i="1"/>
  <c r="FZ748" i="1"/>
  <c r="GA748" i="1"/>
  <c r="GB748" i="1"/>
  <c r="GC748" i="1"/>
  <c r="GD748" i="1"/>
  <c r="GE748" i="1"/>
  <c r="GF748" i="1"/>
  <c r="GG748" i="1"/>
  <c r="GH748" i="1"/>
  <c r="GI748" i="1"/>
  <c r="GJ748" i="1"/>
  <c r="GK748" i="1"/>
  <c r="GL748" i="1"/>
  <c r="GM748" i="1"/>
  <c r="GN748" i="1"/>
  <c r="GO748" i="1"/>
  <c r="GP748" i="1"/>
  <c r="GQ748" i="1"/>
  <c r="GR748" i="1"/>
  <c r="GS748" i="1"/>
  <c r="GT748" i="1"/>
  <c r="GU748" i="1"/>
  <c r="GV748" i="1"/>
  <c r="GW748" i="1"/>
  <c r="GX748" i="1"/>
  <c r="D750" i="1"/>
  <c r="Q750" i="1"/>
  <c r="J1049" i="7" s="1"/>
  <c r="AC750" i="1"/>
  <c r="AE750" i="1"/>
  <c r="AF750" i="1"/>
  <c r="CT750" i="1" s="1"/>
  <c r="S750" i="1" s="1"/>
  <c r="J1048" i="7" s="1"/>
  <c r="AG750" i="1"/>
  <c r="CU750" i="1" s="1"/>
  <c r="T750" i="1" s="1"/>
  <c r="AH750" i="1"/>
  <c r="CV750" i="1" s="1"/>
  <c r="U750" i="1" s="1"/>
  <c r="AI750" i="1"/>
  <c r="CW750" i="1" s="1"/>
  <c r="V750" i="1" s="1"/>
  <c r="AJ750" i="1"/>
  <c r="CX750" i="1" s="1"/>
  <c r="W750" i="1" s="1"/>
  <c r="CR750" i="1"/>
  <c r="GL750" i="1"/>
  <c r="GN750" i="1"/>
  <c r="GO750" i="1"/>
  <c r="GV750" i="1"/>
  <c r="HC750" i="1" s="1"/>
  <c r="GX750" i="1" s="1"/>
  <c r="D751" i="1"/>
  <c r="V751" i="1"/>
  <c r="AC751" i="1"/>
  <c r="AE751" i="1"/>
  <c r="AF751" i="1"/>
  <c r="AG751" i="1"/>
  <c r="CU751" i="1" s="1"/>
  <c r="T751" i="1" s="1"/>
  <c r="AH751" i="1"/>
  <c r="CV751" i="1" s="1"/>
  <c r="U751" i="1" s="1"/>
  <c r="K1065" i="7" s="1"/>
  <c r="AI751" i="1"/>
  <c r="AJ751" i="1"/>
  <c r="CX751" i="1" s="1"/>
  <c r="W751" i="1" s="1"/>
  <c r="CQ751" i="1"/>
  <c r="P751" i="1" s="1"/>
  <c r="J1061" i="7" s="1"/>
  <c r="CS751" i="1"/>
  <c r="CW751" i="1"/>
  <c r="GL751" i="1"/>
  <c r="GN751" i="1"/>
  <c r="GO751" i="1"/>
  <c r="GV751" i="1"/>
  <c r="HC751" i="1" s="1"/>
  <c r="GX751" i="1" s="1"/>
  <c r="D752" i="1"/>
  <c r="AC752" i="1"/>
  <c r="AE752" i="1"/>
  <c r="AF752" i="1"/>
  <c r="AG752" i="1"/>
  <c r="CU752" i="1" s="1"/>
  <c r="T752" i="1" s="1"/>
  <c r="AH752" i="1"/>
  <c r="CV752" i="1" s="1"/>
  <c r="U752" i="1" s="1"/>
  <c r="K1075" i="7" s="1"/>
  <c r="AI752" i="1"/>
  <c r="CW752" i="1" s="1"/>
  <c r="V752" i="1" s="1"/>
  <c r="AJ752" i="1"/>
  <c r="CX752" i="1" s="1"/>
  <c r="W752" i="1" s="1"/>
  <c r="CR752" i="1"/>
  <c r="Q752" i="1" s="1"/>
  <c r="J1069" i="7" s="1"/>
  <c r="GL752" i="1"/>
  <c r="GN752" i="1"/>
  <c r="GO752" i="1"/>
  <c r="GV752" i="1"/>
  <c r="HC752" i="1" s="1"/>
  <c r="GX752" i="1" s="1"/>
  <c r="B754" i="1"/>
  <c r="B748" i="1" s="1"/>
  <c r="C754" i="1"/>
  <c r="C748" i="1" s="1"/>
  <c r="D754" i="1"/>
  <c r="D748" i="1" s="1"/>
  <c r="F754" i="1"/>
  <c r="F748" i="1" s="1"/>
  <c r="G754" i="1"/>
  <c r="BX754" i="1"/>
  <c r="AO754" i="1" s="1"/>
  <c r="BY754" i="1"/>
  <c r="BY748" i="1" s="1"/>
  <c r="CK754" i="1"/>
  <c r="CL754" i="1"/>
  <c r="BC754" i="1" s="1"/>
  <c r="CM754" i="1"/>
  <c r="CM748" i="1" s="1"/>
  <c r="D784" i="1"/>
  <c r="C786" i="1"/>
  <c r="E786" i="1"/>
  <c r="G786" i="1"/>
  <c r="Z786" i="1"/>
  <c r="AA786" i="1"/>
  <c r="AM786" i="1"/>
  <c r="AN786" i="1"/>
  <c r="BE786" i="1"/>
  <c r="BF786" i="1"/>
  <c r="BG786" i="1"/>
  <c r="BH786" i="1"/>
  <c r="BI786" i="1"/>
  <c r="BJ786" i="1"/>
  <c r="BK786" i="1"/>
  <c r="BL786" i="1"/>
  <c r="BM786" i="1"/>
  <c r="BN786" i="1"/>
  <c r="BO786" i="1"/>
  <c r="BP786" i="1"/>
  <c r="BQ786" i="1"/>
  <c r="BR786" i="1"/>
  <c r="BS786" i="1"/>
  <c r="BT786" i="1"/>
  <c r="BU786" i="1"/>
  <c r="BV786" i="1"/>
  <c r="BW786" i="1"/>
  <c r="CL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EG786" i="1"/>
  <c r="EH786" i="1"/>
  <c r="EI786" i="1"/>
  <c r="EJ786" i="1"/>
  <c r="EK786" i="1"/>
  <c r="EL786" i="1"/>
  <c r="EM786" i="1"/>
  <c r="EN786" i="1"/>
  <c r="EO786" i="1"/>
  <c r="EP786" i="1"/>
  <c r="EQ786" i="1"/>
  <c r="ER786" i="1"/>
  <c r="ES786" i="1"/>
  <c r="ET786" i="1"/>
  <c r="EU786" i="1"/>
  <c r="EV786" i="1"/>
  <c r="EW786" i="1"/>
  <c r="EX786" i="1"/>
  <c r="EY786" i="1"/>
  <c r="EZ786" i="1"/>
  <c r="FA786" i="1"/>
  <c r="FB786" i="1"/>
  <c r="FC786" i="1"/>
  <c r="FD786" i="1"/>
  <c r="FE786" i="1"/>
  <c r="FF786" i="1"/>
  <c r="FG786" i="1"/>
  <c r="FH786" i="1"/>
  <c r="FI786" i="1"/>
  <c r="FJ786" i="1"/>
  <c r="FK786" i="1"/>
  <c r="FL786" i="1"/>
  <c r="FM786" i="1"/>
  <c r="FN786" i="1"/>
  <c r="FO786" i="1"/>
  <c r="FP786" i="1"/>
  <c r="FQ786" i="1"/>
  <c r="FR786" i="1"/>
  <c r="FS786" i="1"/>
  <c r="FT786" i="1"/>
  <c r="FU786" i="1"/>
  <c r="FV786" i="1"/>
  <c r="FW786" i="1"/>
  <c r="FX786" i="1"/>
  <c r="FY786" i="1"/>
  <c r="FZ786" i="1"/>
  <c r="GA786" i="1"/>
  <c r="GB786" i="1"/>
  <c r="GC786" i="1"/>
  <c r="GD786" i="1"/>
  <c r="GE786" i="1"/>
  <c r="GF786" i="1"/>
  <c r="GG786" i="1"/>
  <c r="GH786" i="1"/>
  <c r="GI786" i="1"/>
  <c r="GJ786" i="1"/>
  <c r="GK786" i="1"/>
  <c r="GL786" i="1"/>
  <c r="GM786" i="1"/>
  <c r="GN786" i="1"/>
  <c r="GO786" i="1"/>
  <c r="GP786" i="1"/>
  <c r="GQ786" i="1"/>
  <c r="GR786" i="1"/>
  <c r="GS786" i="1"/>
  <c r="GT786" i="1"/>
  <c r="GU786" i="1"/>
  <c r="GV786" i="1"/>
  <c r="GW786" i="1"/>
  <c r="GX786" i="1"/>
  <c r="C788" i="1"/>
  <c r="D788" i="1"/>
  <c r="AC788" i="1"/>
  <c r="AE788" i="1"/>
  <c r="AF788" i="1"/>
  <c r="AG788" i="1"/>
  <c r="CU788" i="1" s="1"/>
  <c r="T788" i="1" s="1"/>
  <c r="AH788" i="1"/>
  <c r="CV788" i="1" s="1"/>
  <c r="U788" i="1" s="1"/>
  <c r="AI788" i="1"/>
  <c r="CW788" i="1" s="1"/>
  <c r="V788" i="1" s="1"/>
  <c r="AJ788" i="1"/>
  <c r="CX788" i="1" s="1"/>
  <c r="W788" i="1" s="1"/>
  <c r="AJ791" i="1" s="1"/>
  <c r="GL788" i="1"/>
  <c r="GN788" i="1"/>
  <c r="GO788" i="1"/>
  <c r="GV788" i="1"/>
  <c r="HC788" i="1" s="1"/>
  <c r="GX788" i="1" s="1"/>
  <c r="C789" i="1"/>
  <c r="D789" i="1"/>
  <c r="AC789" i="1"/>
  <c r="AE789" i="1"/>
  <c r="U1092" i="7" s="1"/>
  <c r="AF789" i="1"/>
  <c r="AG789" i="1"/>
  <c r="AH789" i="1"/>
  <c r="CV789" i="1" s="1"/>
  <c r="U789" i="1" s="1"/>
  <c r="K1100" i="7" s="1"/>
  <c r="AI789" i="1"/>
  <c r="AJ789" i="1"/>
  <c r="CX789" i="1" s="1"/>
  <c r="W789" i="1" s="1"/>
  <c r="CS789" i="1"/>
  <c r="CU789" i="1"/>
  <c r="T789" i="1" s="1"/>
  <c r="CW789" i="1"/>
  <c r="V789" i="1" s="1"/>
  <c r="GL789" i="1"/>
  <c r="GN789" i="1"/>
  <c r="GO789" i="1"/>
  <c r="GV789" i="1"/>
  <c r="HC789" i="1" s="1"/>
  <c r="GX789" i="1" s="1"/>
  <c r="B791" i="1"/>
  <c r="B786" i="1" s="1"/>
  <c r="C791" i="1"/>
  <c r="D791" i="1"/>
  <c r="D786" i="1" s="1"/>
  <c r="F791" i="1"/>
  <c r="F786" i="1" s="1"/>
  <c r="G791" i="1"/>
  <c r="A1103" i="7" s="1"/>
  <c r="BX791" i="1"/>
  <c r="BY791" i="1"/>
  <c r="AP791" i="1" s="1"/>
  <c r="F800" i="1" s="1"/>
  <c r="BZ791" i="1"/>
  <c r="AQ791" i="1" s="1"/>
  <c r="AQ786" i="1" s="1"/>
  <c r="CK791" i="1"/>
  <c r="CL791" i="1"/>
  <c r="BC791" i="1" s="1"/>
  <c r="CM791" i="1"/>
  <c r="CM786" i="1" s="1"/>
  <c r="D821" i="1"/>
  <c r="E823" i="1"/>
  <c r="Z823" i="1"/>
  <c r="AA823" i="1"/>
  <c r="AM823" i="1"/>
  <c r="AN823" i="1"/>
  <c r="BE823" i="1"/>
  <c r="BF823" i="1"/>
  <c r="BG823" i="1"/>
  <c r="BH823" i="1"/>
  <c r="BI823" i="1"/>
  <c r="BJ823" i="1"/>
  <c r="BK823" i="1"/>
  <c r="BL823" i="1"/>
  <c r="BM823" i="1"/>
  <c r="BN823" i="1"/>
  <c r="BO823" i="1"/>
  <c r="BP823" i="1"/>
  <c r="BQ823" i="1"/>
  <c r="BR823" i="1"/>
  <c r="BS823" i="1"/>
  <c r="BT823" i="1"/>
  <c r="BU823" i="1"/>
  <c r="BV823" i="1"/>
  <c r="BW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EG823" i="1"/>
  <c r="EH823" i="1"/>
  <c r="EI823" i="1"/>
  <c r="EJ823" i="1"/>
  <c r="EK823" i="1"/>
  <c r="EL823" i="1"/>
  <c r="EM823" i="1"/>
  <c r="EN823" i="1"/>
  <c r="EO823" i="1"/>
  <c r="EP823" i="1"/>
  <c r="EQ823" i="1"/>
  <c r="ER823" i="1"/>
  <c r="ES823" i="1"/>
  <c r="ET823" i="1"/>
  <c r="EU823" i="1"/>
  <c r="EV823" i="1"/>
  <c r="EW823" i="1"/>
  <c r="EX823" i="1"/>
  <c r="EY823" i="1"/>
  <c r="EZ823" i="1"/>
  <c r="FA823" i="1"/>
  <c r="FB823" i="1"/>
  <c r="FC823" i="1"/>
  <c r="FD823" i="1"/>
  <c r="FE823" i="1"/>
  <c r="FF823" i="1"/>
  <c r="FG823" i="1"/>
  <c r="FH823" i="1"/>
  <c r="FI823" i="1"/>
  <c r="FJ823" i="1"/>
  <c r="FK823" i="1"/>
  <c r="FL823" i="1"/>
  <c r="FM823" i="1"/>
  <c r="FN823" i="1"/>
  <c r="FO823" i="1"/>
  <c r="FP823" i="1"/>
  <c r="FQ823" i="1"/>
  <c r="FR823" i="1"/>
  <c r="FS823" i="1"/>
  <c r="FT823" i="1"/>
  <c r="FU823" i="1"/>
  <c r="FV823" i="1"/>
  <c r="FW823" i="1"/>
  <c r="FX823" i="1"/>
  <c r="FY823" i="1"/>
  <c r="FZ823" i="1"/>
  <c r="GA823" i="1"/>
  <c r="GB823" i="1"/>
  <c r="GC823" i="1"/>
  <c r="GD823" i="1"/>
  <c r="GE823" i="1"/>
  <c r="GF823" i="1"/>
  <c r="GG823" i="1"/>
  <c r="GH823" i="1"/>
  <c r="GI823" i="1"/>
  <c r="GJ823" i="1"/>
  <c r="GK823" i="1"/>
  <c r="GL823" i="1"/>
  <c r="GM823" i="1"/>
  <c r="GN823" i="1"/>
  <c r="GO823" i="1"/>
  <c r="GP823" i="1"/>
  <c r="GQ823" i="1"/>
  <c r="GR823" i="1"/>
  <c r="GS823" i="1"/>
  <c r="GT823" i="1"/>
  <c r="GU823" i="1"/>
  <c r="GV823" i="1"/>
  <c r="GW823" i="1"/>
  <c r="GX823" i="1"/>
  <c r="D825" i="1"/>
  <c r="AC825" i="1"/>
  <c r="AE825" i="1"/>
  <c r="U1107" i="7" s="1"/>
  <c r="AF825" i="1"/>
  <c r="AG825" i="1"/>
  <c r="CU825" i="1" s="1"/>
  <c r="T825" i="1" s="1"/>
  <c r="AG827" i="1" s="1"/>
  <c r="AH825" i="1"/>
  <c r="CV825" i="1" s="1"/>
  <c r="U825" i="1" s="1"/>
  <c r="AI825" i="1"/>
  <c r="CW825" i="1" s="1"/>
  <c r="V825" i="1" s="1"/>
  <c r="AI827" i="1" s="1"/>
  <c r="AJ825" i="1"/>
  <c r="CX825" i="1" s="1"/>
  <c r="W825" i="1" s="1"/>
  <c r="AJ827" i="1" s="1"/>
  <c r="CR825" i="1"/>
  <c r="Q825" i="1" s="1"/>
  <c r="GL825" i="1"/>
  <c r="BZ827" i="1" s="1"/>
  <c r="BZ823" i="1" s="1"/>
  <c r="GN825" i="1"/>
  <c r="CB827" i="1" s="1"/>
  <c r="CB823" i="1" s="1"/>
  <c r="GO825" i="1"/>
  <c r="CC827" i="1" s="1"/>
  <c r="GV825" i="1"/>
  <c r="HC825" i="1" s="1"/>
  <c r="GX825" i="1" s="1"/>
  <c r="CJ827" i="1" s="1"/>
  <c r="B827" i="1"/>
  <c r="B823" i="1" s="1"/>
  <c r="C827" i="1"/>
  <c r="C823" i="1" s="1"/>
  <c r="D827" i="1"/>
  <c r="D823" i="1" s="1"/>
  <c r="F827" i="1"/>
  <c r="F823" i="1" s="1"/>
  <c r="G827" i="1"/>
  <c r="AP827" i="1"/>
  <c r="BB827" i="1"/>
  <c r="BB823" i="1" s="1"/>
  <c r="BX827" i="1"/>
  <c r="BY827" i="1"/>
  <c r="BY823" i="1" s="1"/>
  <c r="CK827" i="1"/>
  <c r="CK823" i="1" s="1"/>
  <c r="CL827" i="1"/>
  <c r="CM827" i="1"/>
  <c r="BD827" i="1" s="1"/>
  <c r="B857" i="1"/>
  <c r="B703" i="1" s="1"/>
  <c r="C857" i="1"/>
  <c r="C703" i="1" s="1"/>
  <c r="D857" i="1"/>
  <c r="D703" i="1" s="1"/>
  <c r="F857" i="1"/>
  <c r="F703" i="1" s="1"/>
  <c r="G857" i="1"/>
  <c r="D887" i="1"/>
  <c r="E889" i="1"/>
  <c r="Z889" i="1"/>
  <c r="AA889" i="1"/>
  <c r="AB889" i="1"/>
  <c r="AC889" i="1"/>
  <c r="AD889" i="1"/>
  <c r="AE889" i="1"/>
  <c r="AF889" i="1"/>
  <c r="AG889" i="1"/>
  <c r="AH889" i="1"/>
  <c r="AI889" i="1"/>
  <c r="AJ889" i="1"/>
  <c r="AK889" i="1"/>
  <c r="AL889" i="1"/>
  <c r="AM889" i="1"/>
  <c r="AN889" i="1"/>
  <c r="BE889" i="1"/>
  <c r="BF889" i="1"/>
  <c r="BG889" i="1"/>
  <c r="BH889" i="1"/>
  <c r="BI889" i="1"/>
  <c r="BJ889" i="1"/>
  <c r="BK889" i="1"/>
  <c r="BL889" i="1"/>
  <c r="BM889" i="1"/>
  <c r="BN889" i="1"/>
  <c r="BO889" i="1"/>
  <c r="BP889" i="1"/>
  <c r="BQ889" i="1"/>
  <c r="BR889" i="1"/>
  <c r="BS889" i="1"/>
  <c r="BT889" i="1"/>
  <c r="BU889" i="1"/>
  <c r="BV889" i="1"/>
  <c r="BW889" i="1"/>
  <c r="BX889" i="1"/>
  <c r="BY889" i="1"/>
  <c r="BZ889" i="1"/>
  <c r="CA889" i="1"/>
  <c r="CB889" i="1"/>
  <c r="CC889" i="1"/>
  <c r="CD889" i="1"/>
  <c r="CE889" i="1"/>
  <c r="CF889" i="1"/>
  <c r="CG889" i="1"/>
  <c r="CH889" i="1"/>
  <c r="CI889" i="1"/>
  <c r="CJ889" i="1"/>
  <c r="CK889" i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EG889" i="1"/>
  <c r="EH889" i="1"/>
  <c r="EI889" i="1"/>
  <c r="EJ889" i="1"/>
  <c r="EK889" i="1"/>
  <c r="EL889" i="1"/>
  <c r="EM889" i="1"/>
  <c r="EN889" i="1"/>
  <c r="EO889" i="1"/>
  <c r="EP889" i="1"/>
  <c r="EQ889" i="1"/>
  <c r="ER889" i="1"/>
  <c r="ES889" i="1"/>
  <c r="ET889" i="1"/>
  <c r="EU889" i="1"/>
  <c r="EV889" i="1"/>
  <c r="EW889" i="1"/>
  <c r="EX889" i="1"/>
  <c r="EY889" i="1"/>
  <c r="EZ889" i="1"/>
  <c r="FA889" i="1"/>
  <c r="FB889" i="1"/>
  <c r="FC889" i="1"/>
  <c r="FD889" i="1"/>
  <c r="FE889" i="1"/>
  <c r="FF889" i="1"/>
  <c r="FG889" i="1"/>
  <c r="FH889" i="1"/>
  <c r="FI889" i="1"/>
  <c r="FJ889" i="1"/>
  <c r="FK889" i="1"/>
  <c r="FL889" i="1"/>
  <c r="FM889" i="1"/>
  <c r="FN889" i="1"/>
  <c r="FO889" i="1"/>
  <c r="FP889" i="1"/>
  <c r="FQ889" i="1"/>
  <c r="FR889" i="1"/>
  <c r="FS889" i="1"/>
  <c r="FT889" i="1"/>
  <c r="FU889" i="1"/>
  <c r="FV889" i="1"/>
  <c r="FW889" i="1"/>
  <c r="FX889" i="1"/>
  <c r="FY889" i="1"/>
  <c r="FZ889" i="1"/>
  <c r="GA889" i="1"/>
  <c r="GB889" i="1"/>
  <c r="GC889" i="1"/>
  <c r="GD889" i="1"/>
  <c r="GE889" i="1"/>
  <c r="GF889" i="1"/>
  <c r="GG889" i="1"/>
  <c r="GH889" i="1"/>
  <c r="GI889" i="1"/>
  <c r="GJ889" i="1"/>
  <c r="GK889" i="1"/>
  <c r="GL889" i="1"/>
  <c r="GM889" i="1"/>
  <c r="GN889" i="1"/>
  <c r="GO889" i="1"/>
  <c r="GP889" i="1"/>
  <c r="GQ889" i="1"/>
  <c r="GR889" i="1"/>
  <c r="GS889" i="1"/>
  <c r="GT889" i="1"/>
  <c r="GU889" i="1"/>
  <c r="GV889" i="1"/>
  <c r="GW889" i="1"/>
  <c r="GX889" i="1"/>
  <c r="D891" i="1"/>
  <c r="E893" i="1"/>
  <c r="Z893" i="1"/>
  <c r="AA893" i="1"/>
  <c r="AM893" i="1"/>
  <c r="AN893" i="1"/>
  <c r="BE893" i="1"/>
  <c r="BF893" i="1"/>
  <c r="BG893" i="1"/>
  <c r="BH893" i="1"/>
  <c r="BI893" i="1"/>
  <c r="BJ893" i="1"/>
  <c r="BK893" i="1"/>
  <c r="BL893" i="1"/>
  <c r="BM893" i="1"/>
  <c r="BN893" i="1"/>
  <c r="BO893" i="1"/>
  <c r="BP893" i="1"/>
  <c r="BQ893" i="1"/>
  <c r="BR893" i="1"/>
  <c r="BS893" i="1"/>
  <c r="BT893" i="1"/>
  <c r="BU893" i="1"/>
  <c r="BV893" i="1"/>
  <c r="BW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EG893" i="1"/>
  <c r="EH893" i="1"/>
  <c r="EI893" i="1"/>
  <c r="EJ893" i="1"/>
  <c r="EK893" i="1"/>
  <c r="EL893" i="1"/>
  <c r="EM893" i="1"/>
  <c r="EN893" i="1"/>
  <c r="EO893" i="1"/>
  <c r="EP893" i="1"/>
  <c r="EQ893" i="1"/>
  <c r="ER893" i="1"/>
  <c r="ES893" i="1"/>
  <c r="ET893" i="1"/>
  <c r="EU893" i="1"/>
  <c r="EV893" i="1"/>
  <c r="EW893" i="1"/>
  <c r="EX893" i="1"/>
  <c r="EY893" i="1"/>
  <c r="EZ893" i="1"/>
  <c r="FA893" i="1"/>
  <c r="FB893" i="1"/>
  <c r="FC893" i="1"/>
  <c r="FD893" i="1"/>
  <c r="FE893" i="1"/>
  <c r="FF893" i="1"/>
  <c r="FG893" i="1"/>
  <c r="FH893" i="1"/>
  <c r="FI893" i="1"/>
  <c r="FJ893" i="1"/>
  <c r="FK893" i="1"/>
  <c r="FL893" i="1"/>
  <c r="FM893" i="1"/>
  <c r="FN893" i="1"/>
  <c r="FO893" i="1"/>
  <c r="FP893" i="1"/>
  <c r="FQ893" i="1"/>
  <c r="FR893" i="1"/>
  <c r="FS893" i="1"/>
  <c r="FT893" i="1"/>
  <c r="FU893" i="1"/>
  <c r="FV893" i="1"/>
  <c r="FW893" i="1"/>
  <c r="FX893" i="1"/>
  <c r="FY893" i="1"/>
  <c r="FZ893" i="1"/>
  <c r="GA893" i="1"/>
  <c r="GB893" i="1"/>
  <c r="GC893" i="1"/>
  <c r="GD893" i="1"/>
  <c r="GE893" i="1"/>
  <c r="GF893" i="1"/>
  <c r="GG893" i="1"/>
  <c r="GH893" i="1"/>
  <c r="GI893" i="1"/>
  <c r="GJ893" i="1"/>
  <c r="GK893" i="1"/>
  <c r="GL893" i="1"/>
  <c r="GM893" i="1"/>
  <c r="GN893" i="1"/>
  <c r="GO893" i="1"/>
  <c r="GP893" i="1"/>
  <c r="GQ893" i="1"/>
  <c r="GR893" i="1"/>
  <c r="GS893" i="1"/>
  <c r="GT893" i="1"/>
  <c r="GU893" i="1"/>
  <c r="GV893" i="1"/>
  <c r="GW893" i="1"/>
  <c r="GX893" i="1"/>
  <c r="D895" i="1"/>
  <c r="AC895" i="1"/>
  <c r="CQ895" i="1" s="1"/>
  <c r="P895" i="1" s="1"/>
  <c r="J1131" i="7" s="1"/>
  <c r="AE895" i="1"/>
  <c r="AF895" i="1"/>
  <c r="AG895" i="1"/>
  <c r="CU895" i="1" s="1"/>
  <c r="T895" i="1" s="1"/>
  <c r="AH895" i="1"/>
  <c r="CV895" i="1" s="1"/>
  <c r="U895" i="1" s="1"/>
  <c r="K1135" i="7" s="1"/>
  <c r="AI895" i="1"/>
  <c r="CW895" i="1" s="1"/>
  <c r="V895" i="1" s="1"/>
  <c r="AJ895" i="1"/>
  <c r="CX895" i="1" s="1"/>
  <c r="W895" i="1" s="1"/>
  <c r="CR895" i="1"/>
  <c r="Q895" i="1" s="1"/>
  <c r="J1129" i="7" s="1"/>
  <c r="CT895" i="1"/>
  <c r="S895" i="1" s="1"/>
  <c r="J1128" i="7" s="1"/>
  <c r="GL895" i="1"/>
  <c r="GN895" i="1"/>
  <c r="GO895" i="1"/>
  <c r="GV895" i="1"/>
  <c r="HC895" i="1" s="1"/>
  <c r="GX895" i="1" s="1"/>
  <c r="D896" i="1"/>
  <c r="AC896" i="1"/>
  <c r="AE896" i="1"/>
  <c r="AF896" i="1"/>
  <c r="AG896" i="1"/>
  <c r="CU896" i="1" s="1"/>
  <c r="T896" i="1" s="1"/>
  <c r="AH896" i="1"/>
  <c r="AI896" i="1"/>
  <c r="AJ896" i="1"/>
  <c r="CX896" i="1" s="1"/>
  <c r="W896" i="1" s="1"/>
  <c r="CQ896" i="1"/>
  <c r="P896" i="1" s="1"/>
  <c r="J1141" i="7" s="1"/>
  <c r="CT896" i="1"/>
  <c r="S896" i="1" s="1"/>
  <c r="CV896" i="1"/>
  <c r="U896" i="1" s="1"/>
  <c r="K1145" i="7" s="1"/>
  <c r="CW896" i="1"/>
  <c r="V896" i="1" s="1"/>
  <c r="GL896" i="1"/>
  <c r="GN896" i="1"/>
  <c r="GO896" i="1"/>
  <c r="GV896" i="1"/>
  <c r="HC896" i="1" s="1"/>
  <c r="GX896" i="1" s="1"/>
  <c r="D897" i="1"/>
  <c r="I897" i="1"/>
  <c r="K897" i="1"/>
  <c r="AC897" i="1"/>
  <c r="AE897" i="1"/>
  <c r="AF897" i="1"/>
  <c r="AG897" i="1"/>
  <c r="CU897" i="1" s="1"/>
  <c r="AH897" i="1"/>
  <c r="CV897" i="1" s="1"/>
  <c r="AI897" i="1"/>
  <c r="CW897" i="1" s="1"/>
  <c r="AJ897" i="1"/>
  <c r="CX897" i="1" s="1"/>
  <c r="CQ897" i="1"/>
  <c r="CT897" i="1"/>
  <c r="GL897" i="1"/>
  <c r="GN897" i="1"/>
  <c r="GO897" i="1"/>
  <c r="GV897" i="1"/>
  <c r="HC897" i="1"/>
  <c r="D898" i="1"/>
  <c r="AC898" i="1"/>
  <c r="AE898" i="1"/>
  <c r="CR898" i="1" s="1"/>
  <c r="Q898" i="1" s="1"/>
  <c r="J1160" i="7" s="1"/>
  <c r="AF898" i="1"/>
  <c r="AG898" i="1"/>
  <c r="CU898" i="1" s="1"/>
  <c r="T898" i="1" s="1"/>
  <c r="AH898" i="1"/>
  <c r="AI898" i="1"/>
  <c r="CW898" i="1" s="1"/>
  <c r="V898" i="1" s="1"/>
  <c r="AJ898" i="1"/>
  <c r="CX898" i="1" s="1"/>
  <c r="W898" i="1" s="1"/>
  <c r="CS898" i="1"/>
  <c r="CV898" i="1"/>
  <c r="U898" i="1" s="1"/>
  <c r="K1166" i="7" s="1"/>
  <c r="GL898" i="1"/>
  <c r="GN898" i="1"/>
  <c r="GO898" i="1"/>
  <c r="GV898" i="1"/>
  <c r="HC898" i="1"/>
  <c r="GX898" i="1" s="1"/>
  <c r="D899" i="1"/>
  <c r="AC899" i="1"/>
  <c r="AE899" i="1"/>
  <c r="AF899" i="1"/>
  <c r="AG899" i="1"/>
  <c r="AH899" i="1"/>
  <c r="AI899" i="1"/>
  <c r="CW899" i="1" s="1"/>
  <c r="V899" i="1" s="1"/>
  <c r="AJ899" i="1"/>
  <c r="CX899" i="1" s="1"/>
  <c r="W899" i="1" s="1"/>
  <c r="CQ899" i="1"/>
  <c r="P899" i="1" s="1"/>
  <c r="CT899" i="1"/>
  <c r="S899" i="1" s="1"/>
  <c r="J1169" i="7" s="1"/>
  <c r="CU899" i="1"/>
  <c r="T899" i="1" s="1"/>
  <c r="CV899" i="1"/>
  <c r="U899" i="1" s="1"/>
  <c r="K1176" i="7" s="1"/>
  <c r="GL899" i="1"/>
  <c r="GN899" i="1"/>
  <c r="GO899" i="1"/>
  <c r="GV899" i="1"/>
  <c r="HC899" i="1" s="1"/>
  <c r="GX899" i="1" s="1"/>
  <c r="D900" i="1"/>
  <c r="AC900" i="1"/>
  <c r="CQ900" i="1" s="1"/>
  <c r="P900" i="1" s="1"/>
  <c r="J1182" i="7" s="1"/>
  <c r="AE900" i="1"/>
  <c r="U1178" i="7" s="1"/>
  <c r="AF900" i="1"/>
  <c r="AG900" i="1"/>
  <c r="CU900" i="1" s="1"/>
  <c r="T900" i="1" s="1"/>
  <c r="AH900" i="1"/>
  <c r="CV900" i="1" s="1"/>
  <c r="U900" i="1" s="1"/>
  <c r="K1186" i="7" s="1"/>
  <c r="AI900" i="1"/>
  <c r="CW900" i="1" s="1"/>
  <c r="V900" i="1" s="1"/>
  <c r="AJ900" i="1"/>
  <c r="CX900" i="1" s="1"/>
  <c r="W900" i="1" s="1"/>
  <c r="GL900" i="1"/>
  <c r="GN900" i="1"/>
  <c r="GO900" i="1"/>
  <c r="GV900" i="1"/>
  <c r="HC900" i="1" s="1"/>
  <c r="GX900" i="1" s="1"/>
  <c r="D901" i="1"/>
  <c r="AC901" i="1"/>
  <c r="CQ901" i="1" s="1"/>
  <c r="P901" i="1" s="1"/>
  <c r="J1192" i="7" s="1"/>
  <c r="AE901" i="1"/>
  <c r="AF901" i="1"/>
  <c r="AG901" i="1"/>
  <c r="CU901" i="1" s="1"/>
  <c r="T901" i="1" s="1"/>
  <c r="AH901" i="1"/>
  <c r="CV901" i="1" s="1"/>
  <c r="U901" i="1" s="1"/>
  <c r="AI901" i="1"/>
  <c r="AJ901" i="1"/>
  <c r="CX901" i="1" s="1"/>
  <c r="W901" i="1" s="1"/>
  <c r="CW901" i="1"/>
  <c r="V901" i="1" s="1"/>
  <c r="GL901" i="1"/>
  <c r="GN901" i="1"/>
  <c r="GO901" i="1"/>
  <c r="GV901" i="1"/>
  <c r="HC901" i="1"/>
  <c r="GX901" i="1" s="1"/>
  <c r="B903" i="1"/>
  <c r="B893" i="1" s="1"/>
  <c r="C903" i="1"/>
  <c r="C893" i="1" s="1"/>
  <c r="D903" i="1"/>
  <c r="D893" i="1" s="1"/>
  <c r="F903" i="1"/>
  <c r="F893" i="1" s="1"/>
  <c r="G903" i="1"/>
  <c r="A1199" i="7" s="1"/>
  <c r="BX903" i="1"/>
  <c r="AO903" i="1" s="1"/>
  <c r="BY903" i="1"/>
  <c r="BY893" i="1" s="1"/>
  <c r="CK903" i="1"/>
  <c r="CK893" i="1" s="1"/>
  <c r="CL903" i="1"/>
  <c r="CL893" i="1" s="1"/>
  <c r="CM903" i="1"/>
  <c r="D933" i="1"/>
  <c r="E935" i="1"/>
  <c r="Z935" i="1"/>
  <c r="AA935" i="1"/>
  <c r="AM935" i="1"/>
  <c r="AN935" i="1"/>
  <c r="BE935" i="1"/>
  <c r="BF935" i="1"/>
  <c r="BG935" i="1"/>
  <c r="BH935" i="1"/>
  <c r="BI935" i="1"/>
  <c r="BJ935" i="1"/>
  <c r="BK935" i="1"/>
  <c r="BL935" i="1"/>
  <c r="BM935" i="1"/>
  <c r="BN935" i="1"/>
  <c r="BO935" i="1"/>
  <c r="BP935" i="1"/>
  <c r="BQ935" i="1"/>
  <c r="BR935" i="1"/>
  <c r="BS935" i="1"/>
  <c r="BT935" i="1"/>
  <c r="BU935" i="1"/>
  <c r="BV935" i="1"/>
  <c r="BW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EG935" i="1"/>
  <c r="EH935" i="1"/>
  <c r="EI935" i="1"/>
  <c r="EJ935" i="1"/>
  <c r="EK935" i="1"/>
  <c r="EL935" i="1"/>
  <c r="EM935" i="1"/>
  <c r="EN935" i="1"/>
  <c r="EO935" i="1"/>
  <c r="EP935" i="1"/>
  <c r="EQ935" i="1"/>
  <c r="ER935" i="1"/>
  <c r="ES935" i="1"/>
  <c r="ET935" i="1"/>
  <c r="EU935" i="1"/>
  <c r="EV935" i="1"/>
  <c r="EW935" i="1"/>
  <c r="EX935" i="1"/>
  <c r="EY935" i="1"/>
  <c r="EZ935" i="1"/>
  <c r="FA935" i="1"/>
  <c r="FB935" i="1"/>
  <c r="FC935" i="1"/>
  <c r="FD935" i="1"/>
  <c r="FE935" i="1"/>
  <c r="FF935" i="1"/>
  <c r="FG935" i="1"/>
  <c r="FH935" i="1"/>
  <c r="FI935" i="1"/>
  <c r="FJ935" i="1"/>
  <c r="FK935" i="1"/>
  <c r="FL935" i="1"/>
  <c r="FM935" i="1"/>
  <c r="FN935" i="1"/>
  <c r="FO935" i="1"/>
  <c r="FP935" i="1"/>
  <c r="FQ935" i="1"/>
  <c r="FR935" i="1"/>
  <c r="FS935" i="1"/>
  <c r="FT935" i="1"/>
  <c r="FU935" i="1"/>
  <c r="FV935" i="1"/>
  <c r="FW935" i="1"/>
  <c r="FX935" i="1"/>
  <c r="FY935" i="1"/>
  <c r="FZ935" i="1"/>
  <c r="GA935" i="1"/>
  <c r="GB935" i="1"/>
  <c r="GC935" i="1"/>
  <c r="GD935" i="1"/>
  <c r="GE935" i="1"/>
  <c r="GF935" i="1"/>
  <c r="GG935" i="1"/>
  <c r="GH935" i="1"/>
  <c r="GI935" i="1"/>
  <c r="GJ935" i="1"/>
  <c r="GK935" i="1"/>
  <c r="GL935" i="1"/>
  <c r="GM935" i="1"/>
  <c r="GN935" i="1"/>
  <c r="GO935" i="1"/>
  <c r="GP935" i="1"/>
  <c r="GQ935" i="1"/>
  <c r="GR935" i="1"/>
  <c r="GS935" i="1"/>
  <c r="GT935" i="1"/>
  <c r="GU935" i="1"/>
  <c r="GV935" i="1"/>
  <c r="GW935" i="1"/>
  <c r="GX935" i="1"/>
  <c r="D937" i="1"/>
  <c r="AC937" i="1"/>
  <c r="AE937" i="1"/>
  <c r="AF937" i="1"/>
  <c r="CT937" i="1" s="1"/>
  <c r="S937" i="1" s="1"/>
  <c r="AG937" i="1"/>
  <c r="CU937" i="1" s="1"/>
  <c r="T937" i="1" s="1"/>
  <c r="AH937" i="1"/>
  <c r="CV937" i="1" s="1"/>
  <c r="U937" i="1" s="1"/>
  <c r="K1211" i="7" s="1"/>
  <c r="AI937" i="1"/>
  <c r="CW937" i="1" s="1"/>
  <c r="V937" i="1" s="1"/>
  <c r="AJ937" i="1"/>
  <c r="CX937" i="1" s="1"/>
  <c r="W937" i="1" s="1"/>
  <c r="GL937" i="1"/>
  <c r="GN937" i="1"/>
  <c r="GO937" i="1"/>
  <c r="GV937" i="1"/>
  <c r="HC937" i="1" s="1"/>
  <c r="GX937" i="1" s="1"/>
  <c r="D938" i="1"/>
  <c r="AC938" i="1"/>
  <c r="AE938" i="1"/>
  <c r="U1213" i="7" s="1"/>
  <c r="AF938" i="1"/>
  <c r="AG938" i="1"/>
  <c r="AH938" i="1"/>
  <c r="CV938" i="1" s="1"/>
  <c r="U938" i="1" s="1"/>
  <c r="K1221" i="7" s="1"/>
  <c r="AI938" i="1"/>
  <c r="CW938" i="1" s="1"/>
  <c r="V938" i="1" s="1"/>
  <c r="AJ938" i="1"/>
  <c r="CX938" i="1" s="1"/>
  <c r="W938" i="1" s="1"/>
  <c r="CU938" i="1"/>
  <c r="T938" i="1" s="1"/>
  <c r="GL938" i="1"/>
  <c r="GN938" i="1"/>
  <c r="GO938" i="1"/>
  <c r="GV938" i="1"/>
  <c r="HC938" i="1" s="1"/>
  <c r="GX938" i="1" s="1"/>
  <c r="D939" i="1"/>
  <c r="AC939" i="1"/>
  <c r="CQ939" i="1" s="1"/>
  <c r="P939" i="1" s="1"/>
  <c r="J1227" i="7" s="1"/>
  <c r="AE939" i="1"/>
  <c r="U1223" i="7" s="1"/>
  <c r="AF939" i="1"/>
  <c r="AG939" i="1"/>
  <c r="CU939" i="1" s="1"/>
  <c r="T939" i="1" s="1"/>
  <c r="AH939" i="1"/>
  <c r="CV939" i="1" s="1"/>
  <c r="U939" i="1" s="1"/>
  <c r="K1231" i="7" s="1"/>
  <c r="AI939" i="1"/>
  <c r="CW939" i="1" s="1"/>
  <c r="V939" i="1" s="1"/>
  <c r="AJ939" i="1"/>
  <c r="CX939" i="1" s="1"/>
  <c r="W939" i="1" s="1"/>
  <c r="GL939" i="1"/>
  <c r="GN939" i="1"/>
  <c r="GO939" i="1"/>
  <c r="GV939" i="1"/>
  <c r="HC939" i="1" s="1"/>
  <c r="GX939" i="1" s="1"/>
  <c r="B941" i="1"/>
  <c r="B935" i="1" s="1"/>
  <c r="C941" i="1"/>
  <c r="C935" i="1" s="1"/>
  <c r="D941" i="1"/>
  <c r="D935" i="1" s="1"/>
  <c r="F941" i="1"/>
  <c r="F935" i="1" s="1"/>
  <c r="G941" i="1"/>
  <c r="BX941" i="1"/>
  <c r="AO941" i="1" s="1"/>
  <c r="BY941" i="1"/>
  <c r="AP941" i="1" s="1"/>
  <c r="CK941" i="1"/>
  <c r="CL941" i="1"/>
  <c r="CL935" i="1" s="1"/>
  <c r="CM941" i="1"/>
  <c r="D971" i="1"/>
  <c r="E973" i="1"/>
  <c r="Z973" i="1"/>
  <c r="AA973" i="1"/>
  <c r="AM973" i="1"/>
  <c r="AN973" i="1"/>
  <c r="BE973" i="1"/>
  <c r="BF973" i="1"/>
  <c r="BG973" i="1"/>
  <c r="BH973" i="1"/>
  <c r="BI973" i="1"/>
  <c r="BJ973" i="1"/>
  <c r="BK973" i="1"/>
  <c r="BL973" i="1"/>
  <c r="BM973" i="1"/>
  <c r="BN973" i="1"/>
  <c r="BO973" i="1"/>
  <c r="BP973" i="1"/>
  <c r="BQ973" i="1"/>
  <c r="BR973" i="1"/>
  <c r="BS973" i="1"/>
  <c r="BT973" i="1"/>
  <c r="BU973" i="1"/>
  <c r="BV973" i="1"/>
  <c r="BW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EG973" i="1"/>
  <c r="EH973" i="1"/>
  <c r="EI973" i="1"/>
  <c r="EJ973" i="1"/>
  <c r="EK973" i="1"/>
  <c r="EL973" i="1"/>
  <c r="EM973" i="1"/>
  <c r="EN973" i="1"/>
  <c r="EO973" i="1"/>
  <c r="EP973" i="1"/>
  <c r="EQ973" i="1"/>
  <c r="ER973" i="1"/>
  <c r="ES973" i="1"/>
  <c r="ET973" i="1"/>
  <c r="EU973" i="1"/>
  <c r="EV973" i="1"/>
  <c r="EW973" i="1"/>
  <c r="EX973" i="1"/>
  <c r="EY973" i="1"/>
  <c r="EZ973" i="1"/>
  <c r="FA973" i="1"/>
  <c r="FB973" i="1"/>
  <c r="FC973" i="1"/>
  <c r="FD973" i="1"/>
  <c r="FE973" i="1"/>
  <c r="FF973" i="1"/>
  <c r="FG973" i="1"/>
  <c r="FH973" i="1"/>
  <c r="FI973" i="1"/>
  <c r="FJ973" i="1"/>
  <c r="FK973" i="1"/>
  <c r="FL973" i="1"/>
  <c r="FM973" i="1"/>
  <c r="FN973" i="1"/>
  <c r="FO973" i="1"/>
  <c r="FP973" i="1"/>
  <c r="FQ973" i="1"/>
  <c r="FR973" i="1"/>
  <c r="FS973" i="1"/>
  <c r="FT973" i="1"/>
  <c r="FU973" i="1"/>
  <c r="FV973" i="1"/>
  <c r="FW973" i="1"/>
  <c r="FX973" i="1"/>
  <c r="FY973" i="1"/>
  <c r="FZ973" i="1"/>
  <c r="GA973" i="1"/>
  <c r="GB973" i="1"/>
  <c r="GC973" i="1"/>
  <c r="GD973" i="1"/>
  <c r="GE973" i="1"/>
  <c r="GF973" i="1"/>
  <c r="GG973" i="1"/>
  <c r="GH973" i="1"/>
  <c r="GI973" i="1"/>
  <c r="GJ973" i="1"/>
  <c r="GK973" i="1"/>
  <c r="GL973" i="1"/>
  <c r="GM973" i="1"/>
  <c r="GN973" i="1"/>
  <c r="GO973" i="1"/>
  <c r="GP973" i="1"/>
  <c r="GQ973" i="1"/>
  <c r="GR973" i="1"/>
  <c r="GS973" i="1"/>
  <c r="GT973" i="1"/>
  <c r="GU973" i="1"/>
  <c r="GV973" i="1"/>
  <c r="GW973" i="1"/>
  <c r="GX973" i="1"/>
  <c r="C975" i="1"/>
  <c r="D975" i="1"/>
  <c r="I975" i="1"/>
  <c r="K975" i="1"/>
  <c r="AC975" i="1"/>
  <c r="AE975" i="1"/>
  <c r="AF975" i="1"/>
  <c r="CT975" i="1" s="1"/>
  <c r="S975" i="1" s="1"/>
  <c r="CY975" i="1" s="1"/>
  <c r="X975" i="1" s="1"/>
  <c r="R1238" i="7" s="1"/>
  <c r="J1244" i="7" s="1"/>
  <c r="AG975" i="1"/>
  <c r="CU975" i="1" s="1"/>
  <c r="T975" i="1" s="1"/>
  <c r="AH975" i="1"/>
  <c r="AI975" i="1"/>
  <c r="CW975" i="1" s="1"/>
  <c r="V975" i="1" s="1"/>
  <c r="AI978" i="1" s="1"/>
  <c r="AJ975" i="1"/>
  <c r="CX975" i="1" s="1"/>
  <c r="W975" i="1" s="1"/>
  <c r="CQ975" i="1"/>
  <c r="P975" i="1" s="1"/>
  <c r="J1243" i="7" s="1"/>
  <c r="CV975" i="1"/>
  <c r="U975" i="1" s="1"/>
  <c r="GL975" i="1"/>
  <c r="GN975" i="1"/>
  <c r="GO975" i="1"/>
  <c r="GV975" i="1"/>
  <c r="HC975" i="1"/>
  <c r="GX975" i="1" s="1"/>
  <c r="CJ978" i="1" s="1"/>
  <c r="C976" i="1"/>
  <c r="D976" i="1"/>
  <c r="AC976" i="1"/>
  <c r="AE976" i="1"/>
  <c r="AF976" i="1"/>
  <c r="AG976" i="1"/>
  <c r="CU976" i="1" s="1"/>
  <c r="T976" i="1" s="1"/>
  <c r="AH976" i="1"/>
  <c r="CV976" i="1" s="1"/>
  <c r="U976" i="1" s="1"/>
  <c r="K1257" i="7" s="1"/>
  <c r="AI976" i="1"/>
  <c r="CW976" i="1" s="1"/>
  <c r="V976" i="1" s="1"/>
  <c r="AJ976" i="1"/>
  <c r="CX976" i="1" s="1"/>
  <c r="W976" i="1" s="1"/>
  <c r="CT976" i="1"/>
  <c r="S976" i="1" s="1"/>
  <c r="J1250" i="7" s="1"/>
  <c r="GL976" i="1"/>
  <c r="GN976" i="1"/>
  <c r="GO976" i="1"/>
  <c r="CC978" i="1" s="1"/>
  <c r="GV976" i="1"/>
  <c r="HC976" i="1" s="1"/>
  <c r="GX976" i="1" s="1"/>
  <c r="B978" i="1"/>
  <c r="B973" i="1" s="1"/>
  <c r="C978" i="1"/>
  <c r="C973" i="1" s="1"/>
  <c r="D978" i="1"/>
  <c r="D973" i="1" s="1"/>
  <c r="F978" i="1"/>
  <c r="F973" i="1" s="1"/>
  <c r="G978" i="1"/>
  <c r="BX978" i="1"/>
  <c r="BX973" i="1" s="1"/>
  <c r="BY978" i="1"/>
  <c r="CK978" i="1"/>
  <c r="CK973" i="1" s="1"/>
  <c r="CL978" i="1"/>
  <c r="BC978" i="1" s="1"/>
  <c r="CM978" i="1"/>
  <c r="D1008" i="1"/>
  <c r="C1010" i="1"/>
  <c r="E1010" i="1"/>
  <c r="Z1010" i="1"/>
  <c r="AA1010" i="1"/>
  <c r="AM1010" i="1"/>
  <c r="AN1010" i="1"/>
  <c r="BE1010" i="1"/>
  <c r="BF1010" i="1"/>
  <c r="BG1010" i="1"/>
  <c r="BH1010" i="1"/>
  <c r="BI1010" i="1"/>
  <c r="BJ1010" i="1"/>
  <c r="BK1010" i="1"/>
  <c r="BL1010" i="1"/>
  <c r="BM1010" i="1"/>
  <c r="BN1010" i="1"/>
  <c r="BO1010" i="1"/>
  <c r="BP1010" i="1"/>
  <c r="BQ1010" i="1"/>
  <c r="BR1010" i="1"/>
  <c r="BS1010" i="1"/>
  <c r="BT1010" i="1"/>
  <c r="BU1010" i="1"/>
  <c r="BV1010" i="1"/>
  <c r="BW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EG1010" i="1"/>
  <c r="EH1010" i="1"/>
  <c r="EI1010" i="1"/>
  <c r="EJ1010" i="1"/>
  <c r="EK1010" i="1"/>
  <c r="EL1010" i="1"/>
  <c r="EM1010" i="1"/>
  <c r="EN1010" i="1"/>
  <c r="EO1010" i="1"/>
  <c r="EP1010" i="1"/>
  <c r="EQ1010" i="1"/>
  <c r="ER1010" i="1"/>
  <c r="ES1010" i="1"/>
  <c r="ET1010" i="1"/>
  <c r="EU1010" i="1"/>
  <c r="EV1010" i="1"/>
  <c r="EW1010" i="1"/>
  <c r="EX1010" i="1"/>
  <c r="EY1010" i="1"/>
  <c r="EZ1010" i="1"/>
  <c r="FA1010" i="1"/>
  <c r="FB1010" i="1"/>
  <c r="FC1010" i="1"/>
  <c r="FD1010" i="1"/>
  <c r="FE1010" i="1"/>
  <c r="FF1010" i="1"/>
  <c r="FG1010" i="1"/>
  <c r="FH1010" i="1"/>
  <c r="FI1010" i="1"/>
  <c r="FJ1010" i="1"/>
  <c r="FK1010" i="1"/>
  <c r="FL1010" i="1"/>
  <c r="FM1010" i="1"/>
  <c r="FN1010" i="1"/>
  <c r="FO1010" i="1"/>
  <c r="FP1010" i="1"/>
  <c r="FQ1010" i="1"/>
  <c r="FR1010" i="1"/>
  <c r="FS1010" i="1"/>
  <c r="FT1010" i="1"/>
  <c r="FU1010" i="1"/>
  <c r="FV1010" i="1"/>
  <c r="FW1010" i="1"/>
  <c r="FX1010" i="1"/>
  <c r="FY1010" i="1"/>
  <c r="FZ1010" i="1"/>
  <c r="GA1010" i="1"/>
  <c r="GB1010" i="1"/>
  <c r="GC1010" i="1"/>
  <c r="GD1010" i="1"/>
  <c r="GE1010" i="1"/>
  <c r="GF1010" i="1"/>
  <c r="GG1010" i="1"/>
  <c r="GH1010" i="1"/>
  <c r="GI1010" i="1"/>
  <c r="GJ1010" i="1"/>
  <c r="GK1010" i="1"/>
  <c r="GL1010" i="1"/>
  <c r="GM1010" i="1"/>
  <c r="GN1010" i="1"/>
  <c r="GO1010" i="1"/>
  <c r="GP1010" i="1"/>
  <c r="GQ1010" i="1"/>
  <c r="GR1010" i="1"/>
  <c r="GS1010" i="1"/>
  <c r="GT1010" i="1"/>
  <c r="GU1010" i="1"/>
  <c r="GV1010" i="1"/>
  <c r="GW1010" i="1"/>
  <c r="GX1010" i="1"/>
  <c r="D1012" i="1"/>
  <c r="AC1012" i="1"/>
  <c r="AE1012" i="1"/>
  <c r="AF1012" i="1"/>
  <c r="CT1012" i="1" s="1"/>
  <c r="S1012" i="1" s="1"/>
  <c r="J1265" i="7" s="1"/>
  <c r="AG1012" i="1"/>
  <c r="CU1012" i="1" s="1"/>
  <c r="T1012" i="1" s="1"/>
  <c r="AH1012" i="1"/>
  <c r="AI1012" i="1"/>
  <c r="CW1012" i="1" s="1"/>
  <c r="V1012" i="1" s="1"/>
  <c r="AJ1012" i="1"/>
  <c r="CX1012" i="1" s="1"/>
  <c r="W1012" i="1" s="1"/>
  <c r="CQ1012" i="1"/>
  <c r="P1012" i="1" s="1"/>
  <c r="J1268" i="7" s="1"/>
  <c r="CV1012" i="1"/>
  <c r="U1012" i="1" s="1"/>
  <c r="K1272" i="7" s="1"/>
  <c r="GL1012" i="1"/>
  <c r="BZ1015" i="1" s="1"/>
  <c r="AQ1015" i="1" s="1"/>
  <c r="GN1012" i="1"/>
  <c r="GO1012" i="1"/>
  <c r="CC1015" i="1" s="1"/>
  <c r="GV1012" i="1"/>
  <c r="HC1012" i="1" s="1"/>
  <c r="GX1012" i="1" s="1"/>
  <c r="D1013" i="1"/>
  <c r="AC1013" i="1"/>
  <c r="CQ1013" i="1" s="1"/>
  <c r="P1013" i="1" s="1"/>
  <c r="J1278" i="7" s="1"/>
  <c r="AE1013" i="1"/>
  <c r="U1274" i="7" s="1"/>
  <c r="AF1013" i="1"/>
  <c r="AG1013" i="1"/>
  <c r="CU1013" i="1" s="1"/>
  <c r="T1013" i="1" s="1"/>
  <c r="AH1013" i="1"/>
  <c r="CV1013" i="1" s="1"/>
  <c r="U1013" i="1" s="1"/>
  <c r="K1282" i="7" s="1"/>
  <c r="AI1013" i="1"/>
  <c r="CW1013" i="1" s="1"/>
  <c r="V1013" i="1" s="1"/>
  <c r="AJ1013" i="1"/>
  <c r="CS1013" i="1"/>
  <c r="CX1013" i="1"/>
  <c r="W1013" i="1" s="1"/>
  <c r="GL1013" i="1"/>
  <c r="GN1013" i="1"/>
  <c r="GO1013" i="1"/>
  <c r="GV1013" i="1"/>
  <c r="HC1013" i="1" s="1"/>
  <c r="GX1013" i="1" s="1"/>
  <c r="B1015" i="1"/>
  <c r="B1010" i="1" s="1"/>
  <c r="C1015" i="1"/>
  <c r="D1015" i="1"/>
  <c r="D1010" i="1" s="1"/>
  <c r="F1015" i="1"/>
  <c r="F1010" i="1" s="1"/>
  <c r="G1015" i="1"/>
  <c r="BX1015" i="1"/>
  <c r="BX1010" i="1" s="1"/>
  <c r="BY1015" i="1"/>
  <c r="AP1015" i="1" s="1"/>
  <c r="CK1015" i="1"/>
  <c r="CK1010" i="1" s="1"/>
  <c r="CL1015" i="1"/>
  <c r="CL1010" i="1" s="1"/>
  <c r="CM1015" i="1"/>
  <c r="D1045" i="1"/>
  <c r="E1047" i="1"/>
  <c r="Z1047" i="1"/>
  <c r="AA1047" i="1"/>
  <c r="AM1047" i="1"/>
  <c r="AN1047" i="1"/>
  <c r="BE1047" i="1"/>
  <c r="BF1047" i="1"/>
  <c r="BG1047" i="1"/>
  <c r="BH1047" i="1"/>
  <c r="BI1047" i="1"/>
  <c r="BJ1047" i="1"/>
  <c r="BK1047" i="1"/>
  <c r="BL1047" i="1"/>
  <c r="BM1047" i="1"/>
  <c r="BN1047" i="1"/>
  <c r="BO1047" i="1"/>
  <c r="BP1047" i="1"/>
  <c r="BQ1047" i="1"/>
  <c r="BR1047" i="1"/>
  <c r="BS1047" i="1"/>
  <c r="BT1047" i="1"/>
  <c r="BU1047" i="1"/>
  <c r="BV1047" i="1"/>
  <c r="BW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EG1047" i="1"/>
  <c r="EH1047" i="1"/>
  <c r="EI1047" i="1"/>
  <c r="EJ1047" i="1"/>
  <c r="EK1047" i="1"/>
  <c r="EL1047" i="1"/>
  <c r="EM1047" i="1"/>
  <c r="EN1047" i="1"/>
  <c r="EO1047" i="1"/>
  <c r="EP1047" i="1"/>
  <c r="EQ1047" i="1"/>
  <c r="ER1047" i="1"/>
  <c r="ES1047" i="1"/>
  <c r="ET1047" i="1"/>
  <c r="EU1047" i="1"/>
  <c r="EV1047" i="1"/>
  <c r="EW1047" i="1"/>
  <c r="EX1047" i="1"/>
  <c r="EY1047" i="1"/>
  <c r="EZ1047" i="1"/>
  <c r="FA1047" i="1"/>
  <c r="FB1047" i="1"/>
  <c r="FC1047" i="1"/>
  <c r="FD1047" i="1"/>
  <c r="FE1047" i="1"/>
  <c r="FF1047" i="1"/>
  <c r="FG1047" i="1"/>
  <c r="FH1047" i="1"/>
  <c r="FI1047" i="1"/>
  <c r="FJ1047" i="1"/>
  <c r="FK1047" i="1"/>
  <c r="FL1047" i="1"/>
  <c r="FM1047" i="1"/>
  <c r="FN1047" i="1"/>
  <c r="FO1047" i="1"/>
  <c r="FP1047" i="1"/>
  <c r="FQ1047" i="1"/>
  <c r="FR1047" i="1"/>
  <c r="FS1047" i="1"/>
  <c r="FT1047" i="1"/>
  <c r="FU1047" i="1"/>
  <c r="FV1047" i="1"/>
  <c r="FW1047" i="1"/>
  <c r="FX1047" i="1"/>
  <c r="FY1047" i="1"/>
  <c r="FZ1047" i="1"/>
  <c r="GA1047" i="1"/>
  <c r="GB1047" i="1"/>
  <c r="GC1047" i="1"/>
  <c r="GD1047" i="1"/>
  <c r="GE1047" i="1"/>
  <c r="GF1047" i="1"/>
  <c r="GG1047" i="1"/>
  <c r="GH1047" i="1"/>
  <c r="GI1047" i="1"/>
  <c r="GJ1047" i="1"/>
  <c r="GK1047" i="1"/>
  <c r="GL1047" i="1"/>
  <c r="GM1047" i="1"/>
  <c r="GN1047" i="1"/>
  <c r="GO1047" i="1"/>
  <c r="GP1047" i="1"/>
  <c r="GQ1047" i="1"/>
  <c r="GR1047" i="1"/>
  <c r="GS1047" i="1"/>
  <c r="GT1047" i="1"/>
  <c r="GU1047" i="1"/>
  <c r="GV1047" i="1"/>
  <c r="GW1047" i="1"/>
  <c r="GX1047" i="1"/>
  <c r="D1049" i="1"/>
  <c r="I1049" i="1"/>
  <c r="K1049" i="1"/>
  <c r="AC1049" i="1"/>
  <c r="AE1049" i="1"/>
  <c r="CR1049" i="1" s="1"/>
  <c r="AF1049" i="1"/>
  <c r="AG1049" i="1"/>
  <c r="AH1049" i="1"/>
  <c r="CV1049" i="1" s="1"/>
  <c r="U1049" i="1" s="1"/>
  <c r="AI1049" i="1"/>
  <c r="CW1049" i="1" s="1"/>
  <c r="V1049" i="1" s="1"/>
  <c r="AJ1049" i="1"/>
  <c r="CX1049" i="1" s="1"/>
  <c r="CU1049" i="1"/>
  <c r="T1049" i="1" s="1"/>
  <c r="GL1049" i="1"/>
  <c r="GN1049" i="1"/>
  <c r="GO1049" i="1"/>
  <c r="GV1049" i="1"/>
  <c r="HC1049" i="1" s="1"/>
  <c r="D1050" i="1"/>
  <c r="AC1050" i="1"/>
  <c r="AE1050" i="1"/>
  <c r="AF1050" i="1"/>
  <c r="CT1050" i="1" s="1"/>
  <c r="S1050" i="1" s="1"/>
  <c r="AG1050" i="1"/>
  <c r="CU1050" i="1" s="1"/>
  <c r="T1050" i="1" s="1"/>
  <c r="AH1050" i="1"/>
  <c r="CV1050" i="1" s="1"/>
  <c r="U1050" i="1" s="1"/>
  <c r="K1308" i="7" s="1"/>
  <c r="AI1050" i="1"/>
  <c r="CW1050" i="1" s="1"/>
  <c r="V1050" i="1" s="1"/>
  <c r="AJ1050" i="1"/>
  <c r="CX1050" i="1" s="1"/>
  <c r="W1050" i="1" s="1"/>
  <c r="CQ1050" i="1"/>
  <c r="P1050" i="1" s="1"/>
  <c r="GL1050" i="1"/>
  <c r="GN1050" i="1"/>
  <c r="GO1050" i="1"/>
  <c r="GV1050" i="1"/>
  <c r="HC1050" i="1" s="1"/>
  <c r="GX1050" i="1" s="1"/>
  <c r="D1051" i="1"/>
  <c r="S1051" i="1"/>
  <c r="AC1051" i="1"/>
  <c r="AD1051" i="1"/>
  <c r="AE1051" i="1"/>
  <c r="AF1051" i="1"/>
  <c r="AG1051" i="1"/>
  <c r="CU1051" i="1" s="1"/>
  <c r="T1051" i="1" s="1"/>
  <c r="AH1051" i="1"/>
  <c r="CV1051" i="1" s="1"/>
  <c r="U1051" i="1" s="1"/>
  <c r="K1318" i="7" s="1"/>
  <c r="AI1051" i="1"/>
  <c r="CW1051" i="1" s="1"/>
  <c r="V1051" i="1" s="1"/>
  <c r="AJ1051" i="1"/>
  <c r="CX1051" i="1" s="1"/>
  <c r="W1051" i="1" s="1"/>
  <c r="CQ1051" i="1"/>
  <c r="P1051" i="1" s="1"/>
  <c r="CS1051" i="1"/>
  <c r="CT1051" i="1"/>
  <c r="GL1051" i="1"/>
  <c r="GN1051" i="1"/>
  <c r="GO1051" i="1"/>
  <c r="GV1051" i="1"/>
  <c r="HC1051" i="1" s="1"/>
  <c r="GX1051" i="1" s="1"/>
  <c r="D1052" i="1"/>
  <c r="AC1052" i="1"/>
  <c r="CQ1052" i="1" s="1"/>
  <c r="P1052" i="1" s="1"/>
  <c r="J1324" i="7" s="1"/>
  <c r="AE1052" i="1"/>
  <c r="U1320" i="7" s="1"/>
  <c r="AF1052" i="1"/>
  <c r="AG1052" i="1"/>
  <c r="CU1052" i="1" s="1"/>
  <c r="T1052" i="1" s="1"/>
  <c r="AH1052" i="1"/>
  <c r="CV1052" i="1" s="1"/>
  <c r="U1052" i="1" s="1"/>
  <c r="K1328" i="7" s="1"/>
  <c r="AI1052" i="1"/>
  <c r="CW1052" i="1" s="1"/>
  <c r="V1052" i="1" s="1"/>
  <c r="AJ1052" i="1"/>
  <c r="CX1052" i="1" s="1"/>
  <c r="W1052" i="1" s="1"/>
  <c r="CT1052" i="1"/>
  <c r="S1052" i="1" s="1"/>
  <c r="J1321" i="7" s="1"/>
  <c r="GL1052" i="1"/>
  <c r="GN1052" i="1"/>
  <c r="GO1052" i="1"/>
  <c r="GV1052" i="1"/>
  <c r="HC1052" i="1" s="1"/>
  <c r="GX1052" i="1" s="1"/>
  <c r="D1053" i="1"/>
  <c r="Q1053" i="1"/>
  <c r="J1332" i="7" s="1"/>
  <c r="AC1053" i="1"/>
  <c r="AE1053" i="1"/>
  <c r="U1330" i="7" s="1"/>
  <c r="AF1053" i="1"/>
  <c r="AG1053" i="1"/>
  <c r="CU1053" i="1" s="1"/>
  <c r="T1053" i="1" s="1"/>
  <c r="AH1053" i="1"/>
  <c r="CV1053" i="1" s="1"/>
  <c r="U1053" i="1" s="1"/>
  <c r="K1338" i="7" s="1"/>
  <c r="AI1053" i="1"/>
  <c r="CW1053" i="1" s="1"/>
  <c r="V1053" i="1" s="1"/>
  <c r="AJ1053" i="1"/>
  <c r="CX1053" i="1" s="1"/>
  <c r="W1053" i="1" s="1"/>
  <c r="CR1053" i="1"/>
  <c r="CS1053" i="1"/>
  <c r="GL1053" i="1"/>
  <c r="GN1053" i="1"/>
  <c r="GO1053" i="1"/>
  <c r="GV1053" i="1"/>
  <c r="HC1053" i="1" s="1"/>
  <c r="GX1053" i="1" s="1"/>
  <c r="B1055" i="1"/>
  <c r="B1047" i="1" s="1"/>
  <c r="C1055" i="1"/>
  <c r="C1047" i="1" s="1"/>
  <c r="D1055" i="1"/>
  <c r="D1047" i="1" s="1"/>
  <c r="F1055" i="1"/>
  <c r="F1047" i="1" s="1"/>
  <c r="G1055" i="1"/>
  <c r="BX1055" i="1"/>
  <c r="BY1055" i="1"/>
  <c r="AP1055" i="1" s="1"/>
  <c r="CK1055" i="1"/>
  <c r="BB1055" i="1" s="1"/>
  <c r="F1068" i="1" s="1"/>
  <c r="CL1055" i="1"/>
  <c r="CL1047" i="1" s="1"/>
  <c r="CM1055" i="1"/>
  <c r="BD1055" i="1" s="1"/>
  <c r="B1085" i="1"/>
  <c r="B889" i="1" s="1"/>
  <c r="C1085" i="1"/>
  <c r="C889" i="1" s="1"/>
  <c r="D1085" i="1"/>
  <c r="D889" i="1" s="1"/>
  <c r="F1085" i="1"/>
  <c r="F889" i="1" s="1"/>
  <c r="G1085" i="1"/>
  <c r="D1115" i="1"/>
  <c r="E1117" i="1"/>
  <c r="Z1117" i="1"/>
  <c r="AA1117" i="1"/>
  <c r="AB1117" i="1"/>
  <c r="AC1117" i="1"/>
  <c r="AD1117" i="1"/>
  <c r="AE1117" i="1"/>
  <c r="AF1117" i="1"/>
  <c r="AG1117" i="1"/>
  <c r="AH1117" i="1"/>
  <c r="AI1117" i="1"/>
  <c r="AJ1117" i="1"/>
  <c r="AK1117" i="1"/>
  <c r="AL1117" i="1"/>
  <c r="AM1117" i="1"/>
  <c r="AN1117" i="1"/>
  <c r="BE1117" i="1"/>
  <c r="BF1117" i="1"/>
  <c r="BG1117" i="1"/>
  <c r="BH1117" i="1"/>
  <c r="BI1117" i="1"/>
  <c r="BJ1117" i="1"/>
  <c r="BK1117" i="1"/>
  <c r="BL1117" i="1"/>
  <c r="BM1117" i="1"/>
  <c r="BN1117" i="1"/>
  <c r="BO1117" i="1"/>
  <c r="BP1117" i="1"/>
  <c r="BQ1117" i="1"/>
  <c r="BR1117" i="1"/>
  <c r="BS1117" i="1"/>
  <c r="BT1117" i="1"/>
  <c r="BU1117" i="1"/>
  <c r="BV1117" i="1"/>
  <c r="BW1117" i="1"/>
  <c r="BX1117" i="1"/>
  <c r="BY1117" i="1"/>
  <c r="BZ1117" i="1"/>
  <c r="CA1117" i="1"/>
  <c r="CB1117" i="1"/>
  <c r="CC1117" i="1"/>
  <c r="CD1117" i="1"/>
  <c r="CE1117" i="1"/>
  <c r="CF1117" i="1"/>
  <c r="CG1117" i="1"/>
  <c r="CH1117" i="1"/>
  <c r="CI1117" i="1"/>
  <c r="CJ1117" i="1"/>
  <c r="CK1117" i="1"/>
  <c r="CL1117" i="1"/>
  <c r="CM1117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DM1117" i="1"/>
  <c r="DN1117" i="1"/>
  <c r="DO1117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EG1117" i="1"/>
  <c r="EH1117" i="1"/>
  <c r="EI1117" i="1"/>
  <c r="EJ1117" i="1"/>
  <c r="EK1117" i="1"/>
  <c r="EL1117" i="1"/>
  <c r="EM1117" i="1"/>
  <c r="EN1117" i="1"/>
  <c r="EO1117" i="1"/>
  <c r="EP1117" i="1"/>
  <c r="EQ1117" i="1"/>
  <c r="ER1117" i="1"/>
  <c r="ES1117" i="1"/>
  <c r="ET1117" i="1"/>
  <c r="EU1117" i="1"/>
  <c r="EV1117" i="1"/>
  <c r="EW1117" i="1"/>
  <c r="EX1117" i="1"/>
  <c r="EY1117" i="1"/>
  <c r="EZ1117" i="1"/>
  <c r="FA1117" i="1"/>
  <c r="FB1117" i="1"/>
  <c r="FC1117" i="1"/>
  <c r="FD1117" i="1"/>
  <c r="FE1117" i="1"/>
  <c r="FF1117" i="1"/>
  <c r="FG1117" i="1"/>
  <c r="FH1117" i="1"/>
  <c r="FI1117" i="1"/>
  <c r="FJ1117" i="1"/>
  <c r="FK1117" i="1"/>
  <c r="FL1117" i="1"/>
  <c r="FM1117" i="1"/>
  <c r="FN1117" i="1"/>
  <c r="FO1117" i="1"/>
  <c r="FP1117" i="1"/>
  <c r="FQ1117" i="1"/>
  <c r="FR1117" i="1"/>
  <c r="FS1117" i="1"/>
  <c r="FT1117" i="1"/>
  <c r="FU1117" i="1"/>
  <c r="FV1117" i="1"/>
  <c r="FW1117" i="1"/>
  <c r="FX1117" i="1"/>
  <c r="FY1117" i="1"/>
  <c r="FZ1117" i="1"/>
  <c r="GA1117" i="1"/>
  <c r="GB1117" i="1"/>
  <c r="GC1117" i="1"/>
  <c r="GD1117" i="1"/>
  <c r="GE1117" i="1"/>
  <c r="GF1117" i="1"/>
  <c r="GG1117" i="1"/>
  <c r="GH1117" i="1"/>
  <c r="GI1117" i="1"/>
  <c r="GJ1117" i="1"/>
  <c r="GK1117" i="1"/>
  <c r="GL1117" i="1"/>
  <c r="GM1117" i="1"/>
  <c r="GN1117" i="1"/>
  <c r="GO1117" i="1"/>
  <c r="GP1117" i="1"/>
  <c r="GQ1117" i="1"/>
  <c r="GR1117" i="1"/>
  <c r="GS1117" i="1"/>
  <c r="GT1117" i="1"/>
  <c r="GU1117" i="1"/>
  <c r="GV1117" i="1"/>
  <c r="GW1117" i="1"/>
  <c r="GX1117" i="1"/>
  <c r="D1119" i="1"/>
  <c r="E1121" i="1"/>
  <c r="Z1121" i="1"/>
  <c r="AA1121" i="1"/>
  <c r="AM1121" i="1"/>
  <c r="AN1121" i="1"/>
  <c r="BE1121" i="1"/>
  <c r="BF1121" i="1"/>
  <c r="BG1121" i="1"/>
  <c r="BH1121" i="1"/>
  <c r="BI1121" i="1"/>
  <c r="BJ1121" i="1"/>
  <c r="BK1121" i="1"/>
  <c r="BL1121" i="1"/>
  <c r="BM1121" i="1"/>
  <c r="BN1121" i="1"/>
  <c r="BO1121" i="1"/>
  <c r="BP1121" i="1"/>
  <c r="BQ1121" i="1"/>
  <c r="BR1121" i="1"/>
  <c r="BS1121" i="1"/>
  <c r="BT1121" i="1"/>
  <c r="BU1121" i="1"/>
  <c r="BV1121" i="1"/>
  <c r="BW1121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DM1121" i="1"/>
  <c r="DN1121" i="1"/>
  <c r="DO1121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EG1121" i="1"/>
  <c r="EH1121" i="1"/>
  <c r="EI1121" i="1"/>
  <c r="EJ1121" i="1"/>
  <c r="EK1121" i="1"/>
  <c r="EL1121" i="1"/>
  <c r="EM1121" i="1"/>
  <c r="EN1121" i="1"/>
  <c r="EO1121" i="1"/>
  <c r="EP1121" i="1"/>
  <c r="EQ1121" i="1"/>
  <c r="ER1121" i="1"/>
  <c r="ES1121" i="1"/>
  <c r="ET1121" i="1"/>
  <c r="EU1121" i="1"/>
  <c r="EV1121" i="1"/>
  <c r="EW1121" i="1"/>
  <c r="EX1121" i="1"/>
  <c r="EY1121" i="1"/>
  <c r="EZ1121" i="1"/>
  <c r="FA1121" i="1"/>
  <c r="FB1121" i="1"/>
  <c r="FC1121" i="1"/>
  <c r="FD1121" i="1"/>
  <c r="FE1121" i="1"/>
  <c r="FF1121" i="1"/>
  <c r="FG1121" i="1"/>
  <c r="FH1121" i="1"/>
  <c r="FI1121" i="1"/>
  <c r="FJ1121" i="1"/>
  <c r="FK1121" i="1"/>
  <c r="FL1121" i="1"/>
  <c r="FM1121" i="1"/>
  <c r="FN1121" i="1"/>
  <c r="FO1121" i="1"/>
  <c r="FP1121" i="1"/>
  <c r="FQ1121" i="1"/>
  <c r="FR1121" i="1"/>
  <c r="FS1121" i="1"/>
  <c r="FT1121" i="1"/>
  <c r="FU1121" i="1"/>
  <c r="FV1121" i="1"/>
  <c r="FW1121" i="1"/>
  <c r="FX1121" i="1"/>
  <c r="FY1121" i="1"/>
  <c r="FZ1121" i="1"/>
  <c r="GA1121" i="1"/>
  <c r="GB1121" i="1"/>
  <c r="GC1121" i="1"/>
  <c r="GD1121" i="1"/>
  <c r="GE1121" i="1"/>
  <c r="GF1121" i="1"/>
  <c r="GG1121" i="1"/>
  <c r="GH1121" i="1"/>
  <c r="GI1121" i="1"/>
  <c r="GJ1121" i="1"/>
  <c r="GK1121" i="1"/>
  <c r="GL1121" i="1"/>
  <c r="GM1121" i="1"/>
  <c r="GN1121" i="1"/>
  <c r="GO1121" i="1"/>
  <c r="GP1121" i="1"/>
  <c r="GQ1121" i="1"/>
  <c r="GR1121" i="1"/>
  <c r="GS1121" i="1"/>
  <c r="GT1121" i="1"/>
  <c r="GU1121" i="1"/>
  <c r="GV1121" i="1"/>
  <c r="GW1121" i="1"/>
  <c r="GX1121" i="1"/>
  <c r="D1123" i="1"/>
  <c r="AC1123" i="1"/>
  <c r="AD1123" i="1"/>
  <c r="AE1123" i="1"/>
  <c r="AF1123" i="1"/>
  <c r="AG1123" i="1"/>
  <c r="AH1123" i="1"/>
  <c r="CV1123" i="1" s="1"/>
  <c r="U1123" i="1" s="1"/>
  <c r="K1358" i="7" s="1"/>
  <c r="AI1123" i="1"/>
  <c r="CW1123" i="1" s="1"/>
  <c r="V1123" i="1" s="1"/>
  <c r="AJ1123" i="1"/>
  <c r="CX1123" i="1" s="1"/>
  <c r="W1123" i="1" s="1"/>
  <c r="CR1123" i="1"/>
  <c r="Q1123" i="1" s="1"/>
  <c r="J1352" i="7" s="1"/>
  <c r="CU1123" i="1"/>
  <c r="T1123" i="1" s="1"/>
  <c r="GL1123" i="1"/>
  <c r="GN1123" i="1"/>
  <c r="GO1123" i="1"/>
  <c r="GV1123" i="1"/>
  <c r="HC1123" i="1" s="1"/>
  <c r="GX1123" i="1" s="1"/>
  <c r="D1124" i="1"/>
  <c r="U1124" i="1"/>
  <c r="K1368" i="7" s="1"/>
  <c r="AC1124" i="1"/>
  <c r="AE1124" i="1"/>
  <c r="U1360" i="7" s="1"/>
  <c r="AF1124" i="1"/>
  <c r="CT1124" i="1" s="1"/>
  <c r="S1124" i="1" s="1"/>
  <c r="AG1124" i="1"/>
  <c r="CU1124" i="1" s="1"/>
  <c r="T1124" i="1" s="1"/>
  <c r="AH1124" i="1"/>
  <c r="CV1124" i="1" s="1"/>
  <c r="AI1124" i="1"/>
  <c r="CW1124" i="1" s="1"/>
  <c r="V1124" i="1" s="1"/>
  <c r="AJ1124" i="1"/>
  <c r="CX1124" i="1" s="1"/>
  <c r="W1124" i="1" s="1"/>
  <c r="GL1124" i="1"/>
  <c r="GN1124" i="1"/>
  <c r="GO1124" i="1"/>
  <c r="GV1124" i="1"/>
  <c r="HC1124" i="1" s="1"/>
  <c r="GX1124" i="1"/>
  <c r="D1125" i="1"/>
  <c r="AC1125" i="1"/>
  <c r="AE1125" i="1"/>
  <c r="U1370" i="7" s="1"/>
  <c r="AF1125" i="1"/>
  <c r="AG1125" i="1"/>
  <c r="AH1125" i="1"/>
  <c r="CV1125" i="1" s="1"/>
  <c r="U1125" i="1" s="1"/>
  <c r="K1378" i="7" s="1"/>
  <c r="AI1125" i="1"/>
  <c r="CW1125" i="1" s="1"/>
  <c r="V1125" i="1" s="1"/>
  <c r="AJ1125" i="1"/>
  <c r="CX1125" i="1" s="1"/>
  <c r="W1125" i="1" s="1"/>
  <c r="CQ1125" i="1"/>
  <c r="P1125" i="1" s="1"/>
  <c r="J1374" i="7" s="1"/>
  <c r="CS1125" i="1"/>
  <c r="V1370" i="7" s="1"/>
  <c r="J1377" i="7" s="1"/>
  <c r="CU1125" i="1"/>
  <c r="T1125" i="1" s="1"/>
  <c r="GL1125" i="1"/>
  <c r="GN1125" i="1"/>
  <c r="GO1125" i="1"/>
  <c r="GV1125" i="1"/>
  <c r="HC1125" i="1" s="1"/>
  <c r="GX1125" i="1" s="1"/>
  <c r="D1126" i="1"/>
  <c r="AC1126" i="1"/>
  <c r="AE1126" i="1"/>
  <c r="U1380" i="7" s="1"/>
  <c r="AF1126" i="1"/>
  <c r="CT1126" i="1" s="1"/>
  <c r="S1126" i="1" s="1"/>
  <c r="AG1126" i="1"/>
  <c r="CU1126" i="1" s="1"/>
  <c r="T1126" i="1" s="1"/>
  <c r="AH1126" i="1"/>
  <c r="CV1126" i="1" s="1"/>
  <c r="U1126" i="1" s="1"/>
  <c r="K1388" i="7" s="1"/>
  <c r="AI1126" i="1"/>
  <c r="CW1126" i="1" s="1"/>
  <c r="V1126" i="1" s="1"/>
  <c r="AJ1126" i="1"/>
  <c r="CX1126" i="1"/>
  <c r="W1126" i="1" s="1"/>
  <c r="GL1126" i="1"/>
  <c r="GN1126" i="1"/>
  <c r="GO1126" i="1"/>
  <c r="GV1126" i="1"/>
  <c r="HC1126" i="1" s="1"/>
  <c r="GX1126" i="1" s="1"/>
  <c r="D1127" i="1"/>
  <c r="AC1127" i="1"/>
  <c r="CQ1127" i="1" s="1"/>
  <c r="P1127" i="1" s="1"/>
  <c r="J1394" i="7" s="1"/>
  <c r="AE1127" i="1"/>
  <c r="AF1127" i="1"/>
  <c r="AG1127" i="1"/>
  <c r="AH1127" i="1"/>
  <c r="CV1127" i="1" s="1"/>
  <c r="U1127" i="1" s="1"/>
  <c r="K1398" i="7" s="1"/>
  <c r="AI1127" i="1"/>
  <c r="CW1127" i="1" s="1"/>
  <c r="V1127" i="1" s="1"/>
  <c r="AJ1127" i="1"/>
  <c r="CX1127" i="1" s="1"/>
  <c r="W1127" i="1" s="1"/>
  <c r="CT1127" i="1"/>
  <c r="S1127" i="1" s="1"/>
  <c r="J1391" i="7" s="1"/>
  <c r="CU1127" i="1"/>
  <c r="T1127" i="1" s="1"/>
  <c r="GL1127" i="1"/>
  <c r="GN1127" i="1"/>
  <c r="GO1127" i="1"/>
  <c r="GV1127" i="1"/>
  <c r="HC1127" i="1" s="1"/>
  <c r="GX1127" i="1" s="1"/>
  <c r="B1129" i="1"/>
  <c r="B1121" i="1" s="1"/>
  <c r="C1129" i="1"/>
  <c r="C1121" i="1" s="1"/>
  <c r="D1129" i="1"/>
  <c r="D1121" i="1" s="1"/>
  <c r="F1129" i="1"/>
  <c r="F1121" i="1" s="1"/>
  <c r="G1129" i="1"/>
  <c r="BX1129" i="1"/>
  <c r="BY1129" i="1"/>
  <c r="AP1129" i="1" s="1"/>
  <c r="CK1129" i="1"/>
  <c r="CL1129" i="1"/>
  <c r="CM1129" i="1"/>
  <c r="BD1129" i="1" s="1"/>
  <c r="D1159" i="1"/>
  <c r="E1161" i="1"/>
  <c r="Z1161" i="1"/>
  <c r="AA1161" i="1"/>
  <c r="AM1161" i="1"/>
  <c r="AN1161" i="1"/>
  <c r="BE1161" i="1"/>
  <c r="BF1161" i="1"/>
  <c r="BG1161" i="1"/>
  <c r="BH1161" i="1"/>
  <c r="BI1161" i="1"/>
  <c r="BJ1161" i="1"/>
  <c r="BK1161" i="1"/>
  <c r="BL1161" i="1"/>
  <c r="BM1161" i="1"/>
  <c r="BN1161" i="1"/>
  <c r="BO1161" i="1"/>
  <c r="BP1161" i="1"/>
  <c r="BQ1161" i="1"/>
  <c r="BR1161" i="1"/>
  <c r="BS1161" i="1"/>
  <c r="BT1161" i="1"/>
  <c r="BU1161" i="1"/>
  <c r="BV1161" i="1"/>
  <c r="BW1161" i="1"/>
  <c r="CM1161" i="1"/>
  <c r="CN1161" i="1"/>
  <c r="CO1161" i="1"/>
  <c r="CP1161" i="1"/>
  <c r="CQ1161" i="1"/>
  <c r="CR1161" i="1"/>
  <c r="CS1161" i="1"/>
  <c r="CT1161" i="1"/>
  <c r="CU1161" i="1"/>
  <c r="CV1161" i="1"/>
  <c r="CW1161" i="1"/>
  <c r="CX1161" i="1"/>
  <c r="CY1161" i="1"/>
  <c r="CZ1161" i="1"/>
  <c r="DA1161" i="1"/>
  <c r="DB1161" i="1"/>
  <c r="DC1161" i="1"/>
  <c r="DD1161" i="1"/>
  <c r="DE1161" i="1"/>
  <c r="DF1161" i="1"/>
  <c r="DG1161" i="1"/>
  <c r="DH1161" i="1"/>
  <c r="DI1161" i="1"/>
  <c r="DJ1161" i="1"/>
  <c r="DK1161" i="1"/>
  <c r="DL1161" i="1"/>
  <c r="DM1161" i="1"/>
  <c r="DN1161" i="1"/>
  <c r="DO1161" i="1"/>
  <c r="DP1161" i="1"/>
  <c r="DQ1161" i="1"/>
  <c r="DR1161" i="1"/>
  <c r="DS1161" i="1"/>
  <c r="DT1161" i="1"/>
  <c r="DU1161" i="1"/>
  <c r="DV1161" i="1"/>
  <c r="DW1161" i="1"/>
  <c r="DX1161" i="1"/>
  <c r="DY1161" i="1"/>
  <c r="DZ1161" i="1"/>
  <c r="EA1161" i="1"/>
  <c r="EB1161" i="1"/>
  <c r="EC1161" i="1"/>
  <c r="ED1161" i="1"/>
  <c r="EE1161" i="1"/>
  <c r="EF1161" i="1"/>
  <c r="EG1161" i="1"/>
  <c r="EH1161" i="1"/>
  <c r="EI1161" i="1"/>
  <c r="EJ1161" i="1"/>
  <c r="EK1161" i="1"/>
  <c r="EL1161" i="1"/>
  <c r="EM1161" i="1"/>
  <c r="EN1161" i="1"/>
  <c r="EO1161" i="1"/>
  <c r="EP1161" i="1"/>
  <c r="EQ1161" i="1"/>
  <c r="ER1161" i="1"/>
  <c r="ES1161" i="1"/>
  <c r="ET1161" i="1"/>
  <c r="EU1161" i="1"/>
  <c r="EV1161" i="1"/>
  <c r="EW1161" i="1"/>
  <c r="EX1161" i="1"/>
  <c r="EY1161" i="1"/>
  <c r="EZ1161" i="1"/>
  <c r="FA1161" i="1"/>
  <c r="FB1161" i="1"/>
  <c r="FC1161" i="1"/>
  <c r="FD1161" i="1"/>
  <c r="FE1161" i="1"/>
  <c r="FF1161" i="1"/>
  <c r="FG1161" i="1"/>
  <c r="FH1161" i="1"/>
  <c r="FI1161" i="1"/>
  <c r="FJ1161" i="1"/>
  <c r="FK1161" i="1"/>
  <c r="FL1161" i="1"/>
  <c r="FM1161" i="1"/>
  <c r="FN1161" i="1"/>
  <c r="FO1161" i="1"/>
  <c r="FP1161" i="1"/>
  <c r="FQ1161" i="1"/>
  <c r="FR1161" i="1"/>
  <c r="FS1161" i="1"/>
  <c r="FT1161" i="1"/>
  <c r="FU1161" i="1"/>
  <c r="FV1161" i="1"/>
  <c r="FW1161" i="1"/>
  <c r="FX1161" i="1"/>
  <c r="FY1161" i="1"/>
  <c r="FZ1161" i="1"/>
  <c r="GA1161" i="1"/>
  <c r="GB1161" i="1"/>
  <c r="GC1161" i="1"/>
  <c r="GD1161" i="1"/>
  <c r="GE1161" i="1"/>
  <c r="GF1161" i="1"/>
  <c r="GG1161" i="1"/>
  <c r="GH1161" i="1"/>
  <c r="GI1161" i="1"/>
  <c r="GJ1161" i="1"/>
  <c r="GK1161" i="1"/>
  <c r="GL1161" i="1"/>
  <c r="GM1161" i="1"/>
  <c r="GN1161" i="1"/>
  <c r="GO1161" i="1"/>
  <c r="GP1161" i="1"/>
  <c r="GQ1161" i="1"/>
  <c r="GR1161" i="1"/>
  <c r="GS1161" i="1"/>
  <c r="GT1161" i="1"/>
  <c r="GU1161" i="1"/>
  <c r="GV1161" i="1"/>
  <c r="GW1161" i="1"/>
  <c r="GX1161" i="1"/>
  <c r="D1163" i="1"/>
  <c r="AC1163" i="1"/>
  <c r="AE1163" i="1"/>
  <c r="U1405" i="7" s="1"/>
  <c r="AF1163" i="1"/>
  <c r="AG1163" i="1"/>
  <c r="AH1163" i="1"/>
  <c r="CV1163" i="1" s="1"/>
  <c r="U1163" i="1" s="1"/>
  <c r="K1413" i="7" s="1"/>
  <c r="AI1163" i="1"/>
  <c r="CW1163" i="1" s="1"/>
  <c r="V1163" i="1" s="1"/>
  <c r="AJ1163" i="1"/>
  <c r="CX1163" i="1" s="1"/>
  <c r="W1163" i="1" s="1"/>
  <c r="CQ1163" i="1"/>
  <c r="P1163" i="1" s="1"/>
  <c r="J1409" i="7" s="1"/>
  <c r="CR1163" i="1"/>
  <c r="Q1163" i="1" s="1"/>
  <c r="J1407" i="7" s="1"/>
  <c r="CS1163" i="1"/>
  <c r="V1405" i="7" s="1"/>
  <c r="J1412" i="7" s="1"/>
  <c r="CU1163" i="1"/>
  <c r="T1163" i="1" s="1"/>
  <c r="GL1163" i="1"/>
  <c r="GN1163" i="1"/>
  <c r="GO1163" i="1"/>
  <c r="GV1163" i="1"/>
  <c r="HC1163" i="1" s="1"/>
  <c r="GX1163" i="1" s="1"/>
  <c r="D1164" i="1"/>
  <c r="AC1164" i="1"/>
  <c r="AE1164" i="1"/>
  <c r="U1415" i="7" s="1"/>
  <c r="AF1164" i="1"/>
  <c r="AG1164" i="1"/>
  <c r="CU1164" i="1" s="1"/>
  <c r="T1164" i="1" s="1"/>
  <c r="AH1164" i="1"/>
  <c r="CV1164" i="1" s="1"/>
  <c r="U1164" i="1" s="1"/>
  <c r="K1423" i="7" s="1"/>
  <c r="AI1164" i="1"/>
  <c r="CW1164" i="1" s="1"/>
  <c r="V1164" i="1" s="1"/>
  <c r="AJ1164" i="1"/>
  <c r="CX1164" i="1"/>
  <c r="W1164" i="1" s="1"/>
  <c r="GL1164" i="1"/>
  <c r="GN1164" i="1"/>
  <c r="GO1164" i="1"/>
  <c r="GV1164" i="1"/>
  <c r="HC1164" i="1" s="1"/>
  <c r="GX1164" i="1" s="1"/>
  <c r="D1165" i="1"/>
  <c r="AC1165" i="1"/>
  <c r="AE1165" i="1"/>
  <c r="AF1165" i="1"/>
  <c r="CT1165" i="1" s="1"/>
  <c r="S1165" i="1" s="1"/>
  <c r="AG1165" i="1"/>
  <c r="AH1165" i="1"/>
  <c r="CV1165" i="1" s="1"/>
  <c r="U1165" i="1" s="1"/>
  <c r="K1433" i="7" s="1"/>
  <c r="AI1165" i="1"/>
  <c r="AJ1165" i="1"/>
  <c r="CX1165" i="1" s="1"/>
  <c r="W1165" i="1" s="1"/>
  <c r="CQ1165" i="1"/>
  <c r="P1165" i="1" s="1"/>
  <c r="CU1165" i="1"/>
  <c r="T1165" i="1" s="1"/>
  <c r="CW1165" i="1"/>
  <c r="V1165" i="1" s="1"/>
  <c r="GL1165" i="1"/>
  <c r="GN1165" i="1"/>
  <c r="GO1165" i="1"/>
  <c r="GV1165" i="1"/>
  <c r="HC1165" i="1" s="1"/>
  <c r="GX1165" i="1" s="1"/>
  <c r="B1167" i="1"/>
  <c r="B1161" i="1" s="1"/>
  <c r="C1167" i="1"/>
  <c r="C1161" i="1" s="1"/>
  <c r="D1167" i="1"/>
  <c r="D1161" i="1" s="1"/>
  <c r="F1167" i="1"/>
  <c r="F1161" i="1" s="1"/>
  <c r="G1167" i="1"/>
  <c r="BX1167" i="1"/>
  <c r="BY1167" i="1"/>
  <c r="AP1167" i="1" s="1"/>
  <c r="CK1167" i="1"/>
  <c r="CL1167" i="1"/>
  <c r="CM1167" i="1"/>
  <c r="BD1167" i="1" s="1"/>
  <c r="D1197" i="1"/>
  <c r="E1199" i="1"/>
  <c r="Z1199" i="1"/>
  <c r="AA1199" i="1"/>
  <c r="AM1199" i="1"/>
  <c r="AN1199" i="1"/>
  <c r="BE1199" i="1"/>
  <c r="BF1199" i="1"/>
  <c r="BG1199" i="1"/>
  <c r="BH1199" i="1"/>
  <c r="BI1199" i="1"/>
  <c r="BJ1199" i="1"/>
  <c r="BK1199" i="1"/>
  <c r="BL1199" i="1"/>
  <c r="BM1199" i="1"/>
  <c r="BN1199" i="1"/>
  <c r="BO1199" i="1"/>
  <c r="BP1199" i="1"/>
  <c r="BQ1199" i="1"/>
  <c r="BR1199" i="1"/>
  <c r="BS1199" i="1"/>
  <c r="BT1199" i="1"/>
  <c r="BU1199" i="1"/>
  <c r="BV1199" i="1"/>
  <c r="BW1199" i="1"/>
  <c r="CN1199" i="1"/>
  <c r="CO1199" i="1"/>
  <c r="CP1199" i="1"/>
  <c r="CQ1199" i="1"/>
  <c r="CR1199" i="1"/>
  <c r="CS1199" i="1"/>
  <c r="CT1199" i="1"/>
  <c r="CU1199" i="1"/>
  <c r="CV1199" i="1"/>
  <c r="CW1199" i="1"/>
  <c r="CX1199" i="1"/>
  <c r="CY1199" i="1"/>
  <c r="CZ1199" i="1"/>
  <c r="DA1199" i="1"/>
  <c r="DB1199" i="1"/>
  <c r="DC1199" i="1"/>
  <c r="DD1199" i="1"/>
  <c r="DE1199" i="1"/>
  <c r="DF1199" i="1"/>
  <c r="DG1199" i="1"/>
  <c r="DH1199" i="1"/>
  <c r="DI1199" i="1"/>
  <c r="DJ1199" i="1"/>
  <c r="DK1199" i="1"/>
  <c r="DL1199" i="1"/>
  <c r="DM1199" i="1"/>
  <c r="DN1199" i="1"/>
  <c r="DO1199" i="1"/>
  <c r="DP1199" i="1"/>
  <c r="DQ1199" i="1"/>
  <c r="DR1199" i="1"/>
  <c r="DS1199" i="1"/>
  <c r="DT1199" i="1"/>
  <c r="DU1199" i="1"/>
  <c r="DV1199" i="1"/>
  <c r="DW1199" i="1"/>
  <c r="DX1199" i="1"/>
  <c r="DY1199" i="1"/>
  <c r="DZ1199" i="1"/>
  <c r="EA1199" i="1"/>
  <c r="EB1199" i="1"/>
  <c r="EC1199" i="1"/>
  <c r="ED1199" i="1"/>
  <c r="EE1199" i="1"/>
  <c r="EF1199" i="1"/>
  <c r="EG1199" i="1"/>
  <c r="EH1199" i="1"/>
  <c r="EI1199" i="1"/>
  <c r="EJ1199" i="1"/>
  <c r="EK1199" i="1"/>
  <c r="EL1199" i="1"/>
  <c r="EM1199" i="1"/>
  <c r="EN1199" i="1"/>
  <c r="EO1199" i="1"/>
  <c r="EP1199" i="1"/>
  <c r="EQ1199" i="1"/>
  <c r="ER1199" i="1"/>
  <c r="ES1199" i="1"/>
  <c r="ET1199" i="1"/>
  <c r="EU1199" i="1"/>
  <c r="EV1199" i="1"/>
  <c r="EW1199" i="1"/>
  <c r="EX1199" i="1"/>
  <c r="EY1199" i="1"/>
  <c r="EZ1199" i="1"/>
  <c r="FA1199" i="1"/>
  <c r="FB1199" i="1"/>
  <c r="FC1199" i="1"/>
  <c r="FD1199" i="1"/>
  <c r="FE1199" i="1"/>
  <c r="FF1199" i="1"/>
  <c r="FG1199" i="1"/>
  <c r="FH1199" i="1"/>
  <c r="FI1199" i="1"/>
  <c r="FJ1199" i="1"/>
  <c r="FK1199" i="1"/>
  <c r="FL1199" i="1"/>
  <c r="FM1199" i="1"/>
  <c r="FN1199" i="1"/>
  <c r="FO1199" i="1"/>
  <c r="FP1199" i="1"/>
  <c r="FQ1199" i="1"/>
  <c r="FR1199" i="1"/>
  <c r="FS1199" i="1"/>
  <c r="FT1199" i="1"/>
  <c r="FU1199" i="1"/>
  <c r="FV1199" i="1"/>
  <c r="FW1199" i="1"/>
  <c r="FX1199" i="1"/>
  <c r="FY1199" i="1"/>
  <c r="FZ1199" i="1"/>
  <c r="GA1199" i="1"/>
  <c r="GB1199" i="1"/>
  <c r="GC1199" i="1"/>
  <c r="GD1199" i="1"/>
  <c r="GE1199" i="1"/>
  <c r="GF1199" i="1"/>
  <c r="GG1199" i="1"/>
  <c r="GH1199" i="1"/>
  <c r="GI1199" i="1"/>
  <c r="GJ1199" i="1"/>
  <c r="GK1199" i="1"/>
  <c r="GL1199" i="1"/>
  <c r="GM1199" i="1"/>
  <c r="GN1199" i="1"/>
  <c r="GO1199" i="1"/>
  <c r="GP1199" i="1"/>
  <c r="GQ1199" i="1"/>
  <c r="GR1199" i="1"/>
  <c r="GS1199" i="1"/>
  <c r="GT1199" i="1"/>
  <c r="GU1199" i="1"/>
  <c r="GV1199" i="1"/>
  <c r="GW1199" i="1"/>
  <c r="GX1199" i="1"/>
  <c r="D1201" i="1"/>
  <c r="AC1201" i="1"/>
  <c r="CQ1201" i="1" s="1"/>
  <c r="P1201" i="1" s="1"/>
  <c r="J1444" i="7" s="1"/>
  <c r="AE1201" i="1"/>
  <c r="AF1201" i="1"/>
  <c r="AG1201" i="1"/>
  <c r="CU1201" i="1" s="1"/>
  <c r="T1201" i="1" s="1"/>
  <c r="AH1201" i="1"/>
  <c r="CV1201" i="1" s="1"/>
  <c r="U1201" i="1" s="1"/>
  <c r="K1448" i="7" s="1"/>
  <c r="AI1201" i="1"/>
  <c r="CW1201" i="1" s="1"/>
  <c r="V1201" i="1" s="1"/>
  <c r="AJ1201" i="1"/>
  <c r="CX1201" i="1" s="1"/>
  <c r="W1201" i="1" s="1"/>
  <c r="CS1201" i="1"/>
  <c r="CT1201" i="1"/>
  <c r="S1201" i="1" s="1"/>
  <c r="CY1201" i="1" s="1"/>
  <c r="X1201" i="1" s="1"/>
  <c r="R1440" i="7" s="1"/>
  <c r="J1445" i="7" s="1"/>
  <c r="GL1201" i="1"/>
  <c r="GN1201" i="1"/>
  <c r="GO1201" i="1"/>
  <c r="GV1201" i="1"/>
  <c r="HC1201" i="1"/>
  <c r="GX1201" i="1" s="1"/>
  <c r="D1202" i="1"/>
  <c r="AC1202" i="1"/>
  <c r="CQ1202" i="1" s="1"/>
  <c r="P1202" i="1" s="1"/>
  <c r="J1454" i="7" s="1"/>
  <c r="AE1202" i="1"/>
  <c r="AF1202" i="1"/>
  <c r="CT1202" i="1" s="1"/>
  <c r="S1202" i="1" s="1"/>
  <c r="J1451" i="7" s="1"/>
  <c r="AG1202" i="1"/>
  <c r="AH1202" i="1"/>
  <c r="CV1202" i="1" s="1"/>
  <c r="U1202" i="1" s="1"/>
  <c r="AI1202" i="1"/>
  <c r="CW1202" i="1" s="1"/>
  <c r="V1202" i="1" s="1"/>
  <c r="AJ1202" i="1"/>
  <c r="CX1202" i="1" s="1"/>
  <c r="W1202" i="1" s="1"/>
  <c r="CU1202" i="1"/>
  <c r="T1202" i="1" s="1"/>
  <c r="GL1202" i="1"/>
  <c r="GN1202" i="1"/>
  <c r="GO1202" i="1"/>
  <c r="GV1202" i="1"/>
  <c r="HC1202" i="1" s="1"/>
  <c r="GX1202" i="1" s="1"/>
  <c r="B1204" i="1"/>
  <c r="B1199" i="1" s="1"/>
  <c r="C1204" i="1"/>
  <c r="C1199" i="1" s="1"/>
  <c r="D1204" i="1"/>
  <c r="D1199" i="1" s="1"/>
  <c r="F1204" i="1"/>
  <c r="F1199" i="1" s="1"/>
  <c r="G1204" i="1"/>
  <c r="AS1204" i="1"/>
  <c r="F1221" i="1" s="1"/>
  <c r="BB1204" i="1"/>
  <c r="BC1204" i="1"/>
  <c r="F1220" i="1" s="1"/>
  <c r="BX1204" i="1"/>
  <c r="BX1199" i="1" s="1"/>
  <c r="BY1204" i="1"/>
  <c r="BY1199" i="1" s="1"/>
  <c r="CB1204" i="1"/>
  <c r="CB1199" i="1" s="1"/>
  <c r="CK1204" i="1"/>
  <c r="CK1199" i="1" s="1"/>
  <c r="CL1204" i="1"/>
  <c r="CL1199" i="1" s="1"/>
  <c r="CM1204" i="1"/>
  <c r="CM1199" i="1" s="1"/>
  <c r="D1234" i="1"/>
  <c r="E1236" i="1"/>
  <c r="Z1236" i="1"/>
  <c r="AA1236" i="1"/>
  <c r="AM1236" i="1"/>
  <c r="AN1236" i="1"/>
  <c r="BE1236" i="1"/>
  <c r="BF1236" i="1"/>
  <c r="BG1236" i="1"/>
  <c r="BH1236" i="1"/>
  <c r="BI1236" i="1"/>
  <c r="BJ1236" i="1"/>
  <c r="BK1236" i="1"/>
  <c r="BL1236" i="1"/>
  <c r="BM1236" i="1"/>
  <c r="BN1236" i="1"/>
  <c r="BO1236" i="1"/>
  <c r="BP1236" i="1"/>
  <c r="BQ1236" i="1"/>
  <c r="BR1236" i="1"/>
  <c r="BS1236" i="1"/>
  <c r="BT1236" i="1"/>
  <c r="BU1236" i="1"/>
  <c r="BV1236" i="1"/>
  <c r="BW1236" i="1"/>
  <c r="CN1236" i="1"/>
  <c r="CO1236" i="1"/>
  <c r="CP1236" i="1"/>
  <c r="CQ1236" i="1"/>
  <c r="CR1236" i="1"/>
  <c r="CS1236" i="1"/>
  <c r="CT1236" i="1"/>
  <c r="CU1236" i="1"/>
  <c r="CV1236" i="1"/>
  <c r="CW1236" i="1"/>
  <c r="CX1236" i="1"/>
  <c r="CY1236" i="1"/>
  <c r="CZ1236" i="1"/>
  <c r="DA1236" i="1"/>
  <c r="DB1236" i="1"/>
  <c r="DC1236" i="1"/>
  <c r="DD1236" i="1"/>
  <c r="DE1236" i="1"/>
  <c r="DF1236" i="1"/>
  <c r="DG1236" i="1"/>
  <c r="DH1236" i="1"/>
  <c r="DI1236" i="1"/>
  <c r="DJ1236" i="1"/>
  <c r="DK1236" i="1"/>
  <c r="DL1236" i="1"/>
  <c r="DM1236" i="1"/>
  <c r="DN1236" i="1"/>
  <c r="DO1236" i="1"/>
  <c r="DP1236" i="1"/>
  <c r="DQ1236" i="1"/>
  <c r="DR1236" i="1"/>
  <c r="DS1236" i="1"/>
  <c r="DT1236" i="1"/>
  <c r="DU1236" i="1"/>
  <c r="DV1236" i="1"/>
  <c r="DW1236" i="1"/>
  <c r="DX1236" i="1"/>
  <c r="DY1236" i="1"/>
  <c r="DZ1236" i="1"/>
  <c r="EA1236" i="1"/>
  <c r="EB1236" i="1"/>
  <c r="EC1236" i="1"/>
  <c r="ED1236" i="1"/>
  <c r="EE1236" i="1"/>
  <c r="EF1236" i="1"/>
  <c r="EG1236" i="1"/>
  <c r="EH1236" i="1"/>
  <c r="EI1236" i="1"/>
  <c r="EJ1236" i="1"/>
  <c r="EK1236" i="1"/>
  <c r="EL1236" i="1"/>
  <c r="EM1236" i="1"/>
  <c r="EN1236" i="1"/>
  <c r="EO1236" i="1"/>
  <c r="EP1236" i="1"/>
  <c r="EQ1236" i="1"/>
  <c r="ER1236" i="1"/>
  <c r="ES1236" i="1"/>
  <c r="ET1236" i="1"/>
  <c r="EU1236" i="1"/>
  <c r="EV1236" i="1"/>
  <c r="EW1236" i="1"/>
  <c r="EX1236" i="1"/>
  <c r="EY1236" i="1"/>
  <c r="EZ1236" i="1"/>
  <c r="FA1236" i="1"/>
  <c r="FB1236" i="1"/>
  <c r="FC1236" i="1"/>
  <c r="FD1236" i="1"/>
  <c r="FE1236" i="1"/>
  <c r="FF1236" i="1"/>
  <c r="FG1236" i="1"/>
  <c r="FH1236" i="1"/>
  <c r="FI1236" i="1"/>
  <c r="FJ1236" i="1"/>
  <c r="FK1236" i="1"/>
  <c r="FL1236" i="1"/>
  <c r="FM1236" i="1"/>
  <c r="FN1236" i="1"/>
  <c r="FO1236" i="1"/>
  <c r="FP1236" i="1"/>
  <c r="FQ1236" i="1"/>
  <c r="FR1236" i="1"/>
  <c r="FS1236" i="1"/>
  <c r="FT1236" i="1"/>
  <c r="FU1236" i="1"/>
  <c r="FV1236" i="1"/>
  <c r="FW1236" i="1"/>
  <c r="FX1236" i="1"/>
  <c r="FY1236" i="1"/>
  <c r="FZ1236" i="1"/>
  <c r="GA1236" i="1"/>
  <c r="GB1236" i="1"/>
  <c r="GC1236" i="1"/>
  <c r="GD1236" i="1"/>
  <c r="GE1236" i="1"/>
  <c r="GF1236" i="1"/>
  <c r="GG1236" i="1"/>
  <c r="GH1236" i="1"/>
  <c r="GI1236" i="1"/>
  <c r="GJ1236" i="1"/>
  <c r="GK1236" i="1"/>
  <c r="GL1236" i="1"/>
  <c r="GM1236" i="1"/>
  <c r="GN1236" i="1"/>
  <c r="GO1236" i="1"/>
  <c r="GP1236" i="1"/>
  <c r="GQ1236" i="1"/>
  <c r="GR1236" i="1"/>
  <c r="GS1236" i="1"/>
  <c r="GT1236" i="1"/>
  <c r="GU1236" i="1"/>
  <c r="GV1236" i="1"/>
  <c r="GW1236" i="1"/>
  <c r="GX1236" i="1"/>
  <c r="D1238" i="1"/>
  <c r="AC1238" i="1"/>
  <c r="AE1238" i="1"/>
  <c r="AF1238" i="1"/>
  <c r="CT1238" i="1" s="1"/>
  <c r="S1238" i="1" s="1"/>
  <c r="J1466" i="7" s="1"/>
  <c r="AG1238" i="1"/>
  <c r="CU1238" i="1" s="1"/>
  <c r="T1238" i="1" s="1"/>
  <c r="AH1238" i="1"/>
  <c r="CV1238" i="1" s="1"/>
  <c r="U1238" i="1" s="1"/>
  <c r="K1473" i="7" s="1"/>
  <c r="AI1238" i="1"/>
  <c r="CW1238" i="1" s="1"/>
  <c r="V1238" i="1" s="1"/>
  <c r="AJ1238" i="1"/>
  <c r="CX1238" i="1" s="1"/>
  <c r="W1238" i="1" s="1"/>
  <c r="CR1238" i="1"/>
  <c r="Q1238" i="1" s="1"/>
  <c r="J1467" i="7" s="1"/>
  <c r="CS1238" i="1"/>
  <c r="V1465" i="7" s="1"/>
  <c r="J1472" i="7" s="1"/>
  <c r="GL1238" i="1"/>
  <c r="GN1238" i="1"/>
  <c r="GO1238" i="1"/>
  <c r="GV1238" i="1"/>
  <c r="HC1238" i="1"/>
  <c r="GX1238" i="1" s="1"/>
  <c r="D1239" i="1"/>
  <c r="AC1239" i="1"/>
  <c r="CQ1239" i="1" s="1"/>
  <c r="P1239" i="1" s="1"/>
  <c r="AE1239" i="1"/>
  <c r="AF1239" i="1"/>
  <c r="AG1239" i="1"/>
  <c r="CU1239" i="1" s="1"/>
  <c r="T1239" i="1" s="1"/>
  <c r="AH1239" i="1"/>
  <c r="CV1239" i="1" s="1"/>
  <c r="U1239" i="1" s="1"/>
  <c r="K1483" i="7" s="1"/>
  <c r="AI1239" i="1"/>
  <c r="AJ1239" i="1"/>
  <c r="CX1239" i="1" s="1"/>
  <c r="W1239" i="1" s="1"/>
  <c r="CR1239" i="1"/>
  <c r="Q1239" i="1" s="1"/>
  <c r="J1477" i="7" s="1"/>
  <c r="CS1239" i="1"/>
  <c r="CW1239" i="1"/>
  <c r="V1239" i="1" s="1"/>
  <c r="GL1239" i="1"/>
  <c r="BZ1245" i="1" s="1"/>
  <c r="AQ1245" i="1" s="1"/>
  <c r="GN1239" i="1"/>
  <c r="GO1239" i="1"/>
  <c r="GV1239" i="1"/>
  <c r="HC1239" i="1"/>
  <c r="GX1239" i="1" s="1"/>
  <c r="D1240" i="1"/>
  <c r="AC1240" i="1"/>
  <c r="AE1240" i="1"/>
  <c r="AF1240" i="1"/>
  <c r="CT1240" i="1" s="1"/>
  <c r="S1240" i="1" s="1"/>
  <c r="J1486" i="7" s="1"/>
  <c r="AG1240" i="1"/>
  <c r="CU1240" i="1" s="1"/>
  <c r="T1240" i="1" s="1"/>
  <c r="AH1240" i="1"/>
  <c r="CV1240" i="1" s="1"/>
  <c r="U1240" i="1" s="1"/>
  <c r="K1493" i="7" s="1"/>
  <c r="AI1240" i="1"/>
  <c r="CW1240" i="1" s="1"/>
  <c r="V1240" i="1" s="1"/>
  <c r="AJ1240" i="1"/>
  <c r="CX1240" i="1" s="1"/>
  <c r="W1240" i="1" s="1"/>
  <c r="CQ1240" i="1"/>
  <c r="P1240" i="1" s="1"/>
  <c r="GL1240" i="1"/>
  <c r="GN1240" i="1"/>
  <c r="GO1240" i="1"/>
  <c r="GV1240" i="1"/>
  <c r="HC1240" i="1" s="1"/>
  <c r="GX1240" i="1" s="1"/>
  <c r="D1241" i="1"/>
  <c r="P1241" i="1"/>
  <c r="J1499" i="7" s="1"/>
  <c r="AC1241" i="1"/>
  <c r="CQ1241" i="1" s="1"/>
  <c r="AE1241" i="1"/>
  <c r="U1495" i="7" s="1"/>
  <c r="AF1241" i="1"/>
  <c r="AG1241" i="1"/>
  <c r="CU1241" i="1" s="1"/>
  <c r="T1241" i="1" s="1"/>
  <c r="AH1241" i="1"/>
  <c r="CV1241" i="1" s="1"/>
  <c r="U1241" i="1" s="1"/>
  <c r="K1503" i="7" s="1"/>
  <c r="AI1241" i="1"/>
  <c r="CW1241" i="1" s="1"/>
  <c r="V1241" i="1" s="1"/>
  <c r="AJ1241" i="1"/>
  <c r="CS1241" i="1"/>
  <c r="CX1241" i="1"/>
  <c r="W1241" i="1" s="1"/>
  <c r="GL1241" i="1"/>
  <c r="GN1241" i="1"/>
  <c r="GO1241" i="1"/>
  <c r="GV1241" i="1"/>
  <c r="HC1241" i="1" s="1"/>
  <c r="GX1241" i="1" s="1"/>
  <c r="D1242" i="1"/>
  <c r="AC1242" i="1"/>
  <c r="AE1242" i="1"/>
  <c r="U1505" i="7" s="1"/>
  <c r="AF1242" i="1"/>
  <c r="AG1242" i="1"/>
  <c r="CU1242" i="1" s="1"/>
  <c r="T1242" i="1" s="1"/>
  <c r="AH1242" i="1"/>
  <c r="AI1242" i="1"/>
  <c r="CW1242" i="1" s="1"/>
  <c r="V1242" i="1" s="1"/>
  <c r="AJ1242" i="1"/>
  <c r="CX1242" i="1" s="1"/>
  <c r="W1242" i="1" s="1"/>
  <c r="CV1242" i="1"/>
  <c r="U1242" i="1" s="1"/>
  <c r="K1513" i="7" s="1"/>
  <c r="GL1242" i="1"/>
  <c r="GN1242" i="1"/>
  <c r="GO1242" i="1"/>
  <c r="GV1242" i="1"/>
  <c r="HC1242" i="1"/>
  <c r="GX1242" i="1" s="1"/>
  <c r="D1243" i="1"/>
  <c r="AC1243" i="1"/>
  <c r="AE1243" i="1"/>
  <c r="AF1243" i="1"/>
  <c r="AG1243" i="1"/>
  <c r="CU1243" i="1" s="1"/>
  <c r="T1243" i="1" s="1"/>
  <c r="AH1243" i="1"/>
  <c r="CV1243" i="1" s="1"/>
  <c r="U1243" i="1" s="1"/>
  <c r="K1523" i="7" s="1"/>
  <c r="AI1243" i="1"/>
  <c r="CW1243" i="1" s="1"/>
  <c r="V1243" i="1" s="1"/>
  <c r="AJ1243" i="1"/>
  <c r="CX1243" i="1" s="1"/>
  <c r="W1243" i="1" s="1"/>
  <c r="CQ1243" i="1"/>
  <c r="P1243" i="1" s="1"/>
  <c r="J1519" i="7" s="1"/>
  <c r="GL1243" i="1"/>
  <c r="GN1243" i="1"/>
  <c r="GO1243" i="1"/>
  <c r="GV1243" i="1"/>
  <c r="HC1243" i="1" s="1"/>
  <c r="GX1243" i="1" s="1"/>
  <c r="B1245" i="1"/>
  <c r="B1236" i="1" s="1"/>
  <c r="C1245" i="1"/>
  <c r="C1236" i="1" s="1"/>
  <c r="D1245" i="1"/>
  <c r="D1236" i="1" s="1"/>
  <c r="F1245" i="1"/>
  <c r="F1236" i="1" s="1"/>
  <c r="G1245" i="1"/>
  <c r="BX1245" i="1"/>
  <c r="BX1236" i="1" s="1"/>
  <c r="BY1245" i="1"/>
  <c r="BY1236" i="1" s="1"/>
  <c r="CK1245" i="1"/>
  <c r="BB1245" i="1" s="1"/>
  <c r="CL1245" i="1"/>
  <c r="CM1245" i="1"/>
  <c r="BD1245" i="1" s="1"/>
  <c r="B1275" i="1"/>
  <c r="B1117" i="1" s="1"/>
  <c r="C1275" i="1"/>
  <c r="C1117" i="1" s="1"/>
  <c r="D1275" i="1"/>
  <c r="D1117" i="1" s="1"/>
  <c r="F1275" i="1"/>
  <c r="F1117" i="1" s="1"/>
  <c r="G1275" i="1"/>
  <c r="D1305" i="1"/>
  <c r="E1307" i="1"/>
  <c r="Z1307" i="1"/>
  <c r="AA1307" i="1"/>
  <c r="AB1307" i="1"/>
  <c r="AC1307" i="1"/>
  <c r="AD1307" i="1"/>
  <c r="AE1307" i="1"/>
  <c r="AF1307" i="1"/>
  <c r="AG1307" i="1"/>
  <c r="AH1307" i="1"/>
  <c r="AI1307" i="1"/>
  <c r="AJ1307" i="1"/>
  <c r="AK1307" i="1"/>
  <c r="AL1307" i="1"/>
  <c r="AM1307" i="1"/>
  <c r="AN1307" i="1"/>
  <c r="BE1307" i="1"/>
  <c r="BF1307" i="1"/>
  <c r="BG1307" i="1"/>
  <c r="BH1307" i="1"/>
  <c r="BI1307" i="1"/>
  <c r="BJ1307" i="1"/>
  <c r="BK1307" i="1"/>
  <c r="BL1307" i="1"/>
  <c r="BM1307" i="1"/>
  <c r="BN1307" i="1"/>
  <c r="BO1307" i="1"/>
  <c r="BP1307" i="1"/>
  <c r="BQ1307" i="1"/>
  <c r="BR1307" i="1"/>
  <c r="BS1307" i="1"/>
  <c r="BT1307" i="1"/>
  <c r="BU1307" i="1"/>
  <c r="BV1307" i="1"/>
  <c r="BW1307" i="1"/>
  <c r="BX1307" i="1"/>
  <c r="BY1307" i="1"/>
  <c r="BZ1307" i="1"/>
  <c r="CA1307" i="1"/>
  <c r="CB1307" i="1"/>
  <c r="CC1307" i="1"/>
  <c r="CD1307" i="1"/>
  <c r="CE1307" i="1"/>
  <c r="CF1307" i="1"/>
  <c r="CG1307" i="1"/>
  <c r="CH1307" i="1"/>
  <c r="CI1307" i="1"/>
  <c r="CJ1307" i="1"/>
  <c r="CK1307" i="1"/>
  <c r="CL1307" i="1"/>
  <c r="CM1307" i="1"/>
  <c r="CN1307" i="1"/>
  <c r="CO1307" i="1"/>
  <c r="CP1307" i="1"/>
  <c r="CQ1307" i="1"/>
  <c r="CR1307" i="1"/>
  <c r="CS1307" i="1"/>
  <c r="CT1307" i="1"/>
  <c r="CU1307" i="1"/>
  <c r="CV1307" i="1"/>
  <c r="CW1307" i="1"/>
  <c r="CX1307" i="1"/>
  <c r="CY1307" i="1"/>
  <c r="CZ1307" i="1"/>
  <c r="DA1307" i="1"/>
  <c r="DB1307" i="1"/>
  <c r="DC1307" i="1"/>
  <c r="DD1307" i="1"/>
  <c r="DE1307" i="1"/>
  <c r="DF1307" i="1"/>
  <c r="DG1307" i="1"/>
  <c r="DH1307" i="1"/>
  <c r="DI1307" i="1"/>
  <c r="DJ1307" i="1"/>
  <c r="DK1307" i="1"/>
  <c r="DL1307" i="1"/>
  <c r="DM1307" i="1"/>
  <c r="DN1307" i="1"/>
  <c r="DO1307" i="1"/>
  <c r="DP1307" i="1"/>
  <c r="DQ1307" i="1"/>
  <c r="DR1307" i="1"/>
  <c r="DS1307" i="1"/>
  <c r="DT1307" i="1"/>
  <c r="DU1307" i="1"/>
  <c r="DV1307" i="1"/>
  <c r="DW1307" i="1"/>
  <c r="DX1307" i="1"/>
  <c r="DY1307" i="1"/>
  <c r="DZ1307" i="1"/>
  <c r="EA1307" i="1"/>
  <c r="EB1307" i="1"/>
  <c r="EC1307" i="1"/>
  <c r="ED1307" i="1"/>
  <c r="EE1307" i="1"/>
  <c r="EF1307" i="1"/>
  <c r="EG1307" i="1"/>
  <c r="EH1307" i="1"/>
  <c r="EI1307" i="1"/>
  <c r="EJ1307" i="1"/>
  <c r="EK1307" i="1"/>
  <c r="EL1307" i="1"/>
  <c r="EM1307" i="1"/>
  <c r="EN1307" i="1"/>
  <c r="EO1307" i="1"/>
  <c r="EP1307" i="1"/>
  <c r="EQ1307" i="1"/>
  <c r="ER1307" i="1"/>
  <c r="ES1307" i="1"/>
  <c r="ET1307" i="1"/>
  <c r="EU1307" i="1"/>
  <c r="EV1307" i="1"/>
  <c r="EW1307" i="1"/>
  <c r="EX1307" i="1"/>
  <c r="EY1307" i="1"/>
  <c r="EZ1307" i="1"/>
  <c r="FA1307" i="1"/>
  <c r="FB1307" i="1"/>
  <c r="FC1307" i="1"/>
  <c r="FD1307" i="1"/>
  <c r="FE1307" i="1"/>
  <c r="FF1307" i="1"/>
  <c r="FG1307" i="1"/>
  <c r="FH1307" i="1"/>
  <c r="FI1307" i="1"/>
  <c r="FJ1307" i="1"/>
  <c r="FK1307" i="1"/>
  <c r="FL1307" i="1"/>
  <c r="FM1307" i="1"/>
  <c r="FN1307" i="1"/>
  <c r="FO1307" i="1"/>
  <c r="FP1307" i="1"/>
  <c r="FQ1307" i="1"/>
  <c r="FR1307" i="1"/>
  <c r="FS1307" i="1"/>
  <c r="FT1307" i="1"/>
  <c r="FU1307" i="1"/>
  <c r="FV1307" i="1"/>
  <c r="FW1307" i="1"/>
  <c r="FX1307" i="1"/>
  <c r="FY1307" i="1"/>
  <c r="FZ1307" i="1"/>
  <c r="GA1307" i="1"/>
  <c r="GB1307" i="1"/>
  <c r="GC1307" i="1"/>
  <c r="GD1307" i="1"/>
  <c r="GE1307" i="1"/>
  <c r="GF1307" i="1"/>
  <c r="GG1307" i="1"/>
  <c r="GH1307" i="1"/>
  <c r="GI1307" i="1"/>
  <c r="GJ1307" i="1"/>
  <c r="GK1307" i="1"/>
  <c r="GL1307" i="1"/>
  <c r="GM1307" i="1"/>
  <c r="GN1307" i="1"/>
  <c r="GO1307" i="1"/>
  <c r="GP1307" i="1"/>
  <c r="GQ1307" i="1"/>
  <c r="GR1307" i="1"/>
  <c r="GS1307" i="1"/>
  <c r="GT1307" i="1"/>
  <c r="GU1307" i="1"/>
  <c r="GV1307" i="1"/>
  <c r="GW1307" i="1"/>
  <c r="GX1307" i="1"/>
  <c r="D1309" i="1"/>
  <c r="E1311" i="1"/>
  <c r="Z1311" i="1"/>
  <c r="AA1311" i="1"/>
  <c r="AM1311" i="1"/>
  <c r="AN1311" i="1"/>
  <c r="BE1311" i="1"/>
  <c r="BF1311" i="1"/>
  <c r="BG1311" i="1"/>
  <c r="BH1311" i="1"/>
  <c r="BI1311" i="1"/>
  <c r="BJ1311" i="1"/>
  <c r="BK1311" i="1"/>
  <c r="BL1311" i="1"/>
  <c r="BM1311" i="1"/>
  <c r="BN1311" i="1"/>
  <c r="BO1311" i="1"/>
  <c r="BP1311" i="1"/>
  <c r="BQ1311" i="1"/>
  <c r="BR1311" i="1"/>
  <c r="BS1311" i="1"/>
  <c r="BT1311" i="1"/>
  <c r="BU1311" i="1"/>
  <c r="BV1311" i="1"/>
  <c r="BW1311" i="1"/>
  <c r="CN1311" i="1"/>
  <c r="CO1311" i="1"/>
  <c r="CP1311" i="1"/>
  <c r="CQ1311" i="1"/>
  <c r="CR1311" i="1"/>
  <c r="CS1311" i="1"/>
  <c r="CT1311" i="1"/>
  <c r="CU1311" i="1"/>
  <c r="CV1311" i="1"/>
  <c r="CW1311" i="1"/>
  <c r="CX1311" i="1"/>
  <c r="CY1311" i="1"/>
  <c r="CZ1311" i="1"/>
  <c r="DA1311" i="1"/>
  <c r="DB1311" i="1"/>
  <c r="DC1311" i="1"/>
  <c r="DD1311" i="1"/>
  <c r="DE1311" i="1"/>
  <c r="DF1311" i="1"/>
  <c r="DG1311" i="1"/>
  <c r="DH1311" i="1"/>
  <c r="DI1311" i="1"/>
  <c r="DJ1311" i="1"/>
  <c r="DK1311" i="1"/>
  <c r="DL1311" i="1"/>
  <c r="DM1311" i="1"/>
  <c r="DN1311" i="1"/>
  <c r="DO1311" i="1"/>
  <c r="DP1311" i="1"/>
  <c r="DQ1311" i="1"/>
  <c r="DR1311" i="1"/>
  <c r="DS1311" i="1"/>
  <c r="DT1311" i="1"/>
  <c r="DU1311" i="1"/>
  <c r="DV1311" i="1"/>
  <c r="DW1311" i="1"/>
  <c r="DX1311" i="1"/>
  <c r="DY1311" i="1"/>
  <c r="DZ1311" i="1"/>
  <c r="EA1311" i="1"/>
  <c r="EB1311" i="1"/>
  <c r="EC1311" i="1"/>
  <c r="ED1311" i="1"/>
  <c r="EE1311" i="1"/>
  <c r="EF1311" i="1"/>
  <c r="EG1311" i="1"/>
  <c r="EH1311" i="1"/>
  <c r="EI1311" i="1"/>
  <c r="EJ1311" i="1"/>
  <c r="EK1311" i="1"/>
  <c r="EL1311" i="1"/>
  <c r="EM1311" i="1"/>
  <c r="EN1311" i="1"/>
  <c r="EO1311" i="1"/>
  <c r="EP1311" i="1"/>
  <c r="EQ1311" i="1"/>
  <c r="ER1311" i="1"/>
  <c r="ES1311" i="1"/>
  <c r="ET1311" i="1"/>
  <c r="EU1311" i="1"/>
  <c r="EV1311" i="1"/>
  <c r="EW1311" i="1"/>
  <c r="EX1311" i="1"/>
  <c r="EY1311" i="1"/>
  <c r="EZ1311" i="1"/>
  <c r="FA1311" i="1"/>
  <c r="FB1311" i="1"/>
  <c r="FC1311" i="1"/>
  <c r="FD1311" i="1"/>
  <c r="FE1311" i="1"/>
  <c r="FF1311" i="1"/>
  <c r="FG1311" i="1"/>
  <c r="FH1311" i="1"/>
  <c r="FI1311" i="1"/>
  <c r="FJ1311" i="1"/>
  <c r="FK1311" i="1"/>
  <c r="FL1311" i="1"/>
  <c r="FM1311" i="1"/>
  <c r="FN1311" i="1"/>
  <c r="FO1311" i="1"/>
  <c r="FP1311" i="1"/>
  <c r="FQ1311" i="1"/>
  <c r="FR1311" i="1"/>
  <c r="FS1311" i="1"/>
  <c r="FT1311" i="1"/>
  <c r="FU1311" i="1"/>
  <c r="FV1311" i="1"/>
  <c r="FW1311" i="1"/>
  <c r="FX1311" i="1"/>
  <c r="FY1311" i="1"/>
  <c r="FZ1311" i="1"/>
  <c r="GA1311" i="1"/>
  <c r="GB1311" i="1"/>
  <c r="GC1311" i="1"/>
  <c r="GD1311" i="1"/>
  <c r="GE1311" i="1"/>
  <c r="GF1311" i="1"/>
  <c r="GG1311" i="1"/>
  <c r="GH1311" i="1"/>
  <c r="GI1311" i="1"/>
  <c r="GJ1311" i="1"/>
  <c r="GK1311" i="1"/>
  <c r="GL1311" i="1"/>
  <c r="GM1311" i="1"/>
  <c r="GN1311" i="1"/>
  <c r="GO1311" i="1"/>
  <c r="GP1311" i="1"/>
  <c r="GQ1311" i="1"/>
  <c r="GR1311" i="1"/>
  <c r="GS1311" i="1"/>
  <c r="GT1311" i="1"/>
  <c r="GU1311" i="1"/>
  <c r="GV1311" i="1"/>
  <c r="GW1311" i="1"/>
  <c r="GX1311" i="1"/>
  <c r="D1313" i="1"/>
  <c r="AC1313" i="1"/>
  <c r="AE1313" i="1"/>
  <c r="U1535" i="7" s="1"/>
  <c r="AF1313" i="1"/>
  <c r="AG1313" i="1"/>
  <c r="CU1313" i="1" s="1"/>
  <c r="T1313" i="1" s="1"/>
  <c r="AH1313" i="1"/>
  <c r="CV1313" i="1" s="1"/>
  <c r="U1313" i="1" s="1"/>
  <c r="K1543" i="7" s="1"/>
  <c r="AI1313" i="1"/>
  <c r="CW1313" i="1" s="1"/>
  <c r="V1313" i="1" s="1"/>
  <c r="AJ1313" i="1"/>
  <c r="CX1313" i="1" s="1"/>
  <c r="W1313" i="1" s="1"/>
  <c r="CQ1313" i="1"/>
  <c r="P1313" i="1" s="1"/>
  <c r="J1539" i="7" s="1"/>
  <c r="GL1313" i="1"/>
  <c r="GN1313" i="1"/>
  <c r="GO1313" i="1"/>
  <c r="GV1313" i="1"/>
  <c r="HC1313" i="1" s="1"/>
  <c r="GX1313" i="1" s="1"/>
  <c r="D1314" i="1"/>
  <c r="AC1314" i="1"/>
  <c r="CQ1314" i="1" s="1"/>
  <c r="P1314" i="1" s="1"/>
  <c r="AD1314" i="1"/>
  <c r="AE1314" i="1"/>
  <c r="AF1314" i="1"/>
  <c r="AG1314" i="1"/>
  <c r="AH1314" i="1"/>
  <c r="CV1314" i="1" s="1"/>
  <c r="U1314" i="1" s="1"/>
  <c r="K1553" i="7" s="1"/>
  <c r="AI1314" i="1"/>
  <c r="CW1314" i="1" s="1"/>
  <c r="V1314" i="1" s="1"/>
  <c r="AJ1314" i="1"/>
  <c r="CR1314" i="1"/>
  <c r="Q1314" i="1" s="1"/>
  <c r="J1547" i="7" s="1"/>
  <c r="CU1314" i="1"/>
  <c r="T1314" i="1" s="1"/>
  <c r="CX1314" i="1"/>
  <c r="W1314" i="1" s="1"/>
  <c r="GL1314" i="1"/>
  <c r="GN1314" i="1"/>
  <c r="GO1314" i="1"/>
  <c r="GV1314" i="1"/>
  <c r="HC1314" i="1" s="1"/>
  <c r="GX1314" i="1" s="1"/>
  <c r="D1315" i="1"/>
  <c r="AC1315" i="1"/>
  <c r="AE1315" i="1"/>
  <c r="AF1315" i="1"/>
  <c r="AG1315" i="1"/>
  <c r="CU1315" i="1" s="1"/>
  <c r="T1315" i="1" s="1"/>
  <c r="AH1315" i="1"/>
  <c r="CV1315" i="1" s="1"/>
  <c r="U1315" i="1" s="1"/>
  <c r="K1563" i="7" s="1"/>
  <c r="AI1315" i="1"/>
  <c r="CW1315" i="1" s="1"/>
  <c r="V1315" i="1" s="1"/>
  <c r="AJ1315" i="1"/>
  <c r="CX1315" i="1" s="1"/>
  <c r="W1315" i="1" s="1"/>
  <c r="CQ1315" i="1"/>
  <c r="P1315" i="1" s="1"/>
  <c r="J1559" i="7" s="1"/>
  <c r="GL1315" i="1"/>
  <c r="GN1315" i="1"/>
  <c r="GO1315" i="1"/>
  <c r="GV1315" i="1"/>
  <c r="HC1315" i="1" s="1"/>
  <c r="GX1315" i="1" s="1"/>
  <c r="D1316" i="1"/>
  <c r="AC1316" i="1"/>
  <c r="CQ1316" i="1" s="1"/>
  <c r="P1316" i="1" s="1"/>
  <c r="J1569" i="7" s="1"/>
  <c r="AE1316" i="1"/>
  <c r="CS1316" i="1" s="1"/>
  <c r="AF1316" i="1"/>
  <c r="AG1316" i="1"/>
  <c r="CU1316" i="1" s="1"/>
  <c r="T1316" i="1" s="1"/>
  <c r="AH1316" i="1"/>
  <c r="AI1316" i="1"/>
  <c r="AJ1316" i="1"/>
  <c r="CX1316" i="1" s="1"/>
  <c r="W1316" i="1" s="1"/>
  <c r="CV1316" i="1"/>
  <c r="U1316" i="1" s="1"/>
  <c r="K1573" i="7" s="1"/>
  <c r="CW1316" i="1"/>
  <c r="V1316" i="1" s="1"/>
  <c r="GL1316" i="1"/>
  <c r="GN1316" i="1"/>
  <c r="GO1316" i="1"/>
  <c r="GV1316" i="1"/>
  <c r="HC1316" i="1" s="1"/>
  <c r="GX1316" i="1" s="1"/>
  <c r="D1317" i="1"/>
  <c r="AC1317" i="1"/>
  <c r="CQ1317" i="1" s="1"/>
  <c r="P1317" i="1" s="1"/>
  <c r="J1579" i="7" s="1"/>
  <c r="AE1317" i="1"/>
  <c r="AF1317" i="1"/>
  <c r="AG1317" i="1"/>
  <c r="CU1317" i="1" s="1"/>
  <c r="T1317" i="1" s="1"/>
  <c r="AH1317" i="1"/>
  <c r="CV1317" i="1" s="1"/>
  <c r="U1317" i="1" s="1"/>
  <c r="K1583" i="7" s="1"/>
  <c r="AI1317" i="1"/>
  <c r="CW1317" i="1" s="1"/>
  <c r="V1317" i="1" s="1"/>
  <c r="AJ1317" i="1"/>
  <c r="CX1317" i="1" s="1"/>
  <c r="W1317" i="1" s="1"/>
  <c r="GL1317" i="1"/>
  <c r="GN1317" i="1"/>
  <c r="GO1317" i="1"/>
  <c r="GV1317" i="1"/>
  <c r="HC1317" i="1" s="1"/>
  <c r="GX1317" i="1" s="1"/>
  <c r="B1319" i="1"/>
  <c r="B1311" i="1" s="1"/>
  <c r="C1319" i="1"/>
  <c r="C1311" i="1" s="1"/>
  <c r="D1319" i="1"/>
  <c r="D1311" i="1" s="1"/>
  <c r="F1319" i="1"/>
  <c r="F1311" i="1" s="1"/>
  <c r="G1319" i="1"/>
  <c r="A1586" i="7" s="1"/>
  <c r="BD1319" i="1"/>
  <c r="BD1311" i="1" s="1"/>
  <c r="BX1319" i="1"/>
  <c r="BY1319" i="1"/>
  <c r="AP1319" i="1" s="1"/>
  <c r="AP1311" i="1" s="1"/>
  <c r="CK1319" i="1"/>
  <c r="CK1311" i="1" s="1"/>
  <c r="CL1319" i="1"/>
  <c r="CM1319" i="1"/>
  <c r="CM1311" i="1" s="1"/>
  <c r="F1328" i="1"/>
  <c r="D1349" i="1"/>
  <c r="B1351" i="1"/>
  <c r="E1351" i="1"/>
  <c r="Z1351" i="1"/>
  <c r="AA1351" i="1"/>
  <c r="AM1351" i="1"/>
  <c r="AN1351" i="1"/>
  <c r="BE1351" i="1"/>
  <c r="BF1351" i="1"/>
  <c r="BG1351" i="1"/>
  <c r="BH1351" i="1"/>
  <c r="BI1351" i="1"/>
  <c r="BJ1351" i="1"/>
  <c r="BK1351" i="1"/>
  <c r="BL1351" i="1"/>
  <c r="BM1351" i="1"/>
  <c r="BN1351" i="1"/>
  <c r="BO1351" i="1"/>
  <c r="BP1351" i="1"/>
  <c r="BQ1351" i="1"/>
  <c r="BR1351" i="1"/>
  <c r="BS1351" i="1"/>
  <c r="BT1351" i="1"/>
  <c r="BU1351" i="1"/>
  <c r="BV1351" i="1"/>
  <c r="BW1351" i="1"/>
  <c r="CN1351" i="1"/>
  <c r="CO1351" i="1"/>
  <c r="CP1351" i="1"/>
  <c r="CQ1351" i="1"/>
  <c r="CR1351" i="1"/>
  <c r="CS1351" i="1"/>
  <c r="CT1351" i="1"/>
  <c r="CU1351" i="1"/>
  <c r="CV1351" i="1"/>
  <c r="CW1351" i="1"/>
  <c r="CX1351" i="1"/>
  <c r="CY1351" i="1"/>
  <c r="CZ1351" i="1"/>
  <c r="DA1351" i="1"/>
  <c r="DB1351" i="1"/>
  <c r="DC1351" i="1"/>
  <c r="DD1351" i="1"/>
  <c r="DE1351" i="1"/>
  <c r="DF1351" i="1"/>
  <c r="DG1351" i="1"/>
  <c r="DH1351" i="1"/>
  <c r="DI1351" i="1"/>
  <c r="DJ1351" i="1"/>
  <c r="DK1351" i="1"/>
  <c r="DL1351" i="1"/>
  <c r="DM1351" i="1"/>
  <c r="DN1351" i="1"/>
  <c r="DO1351" i="1"/>
  <c r="DP1351" i="1"/>
  <c r="DQ1351" i="1"/>
  <c r="DR1351" i="1"/>
  <c r="DS1351" i="1"/>
  <c r="DT1351" i="1"/>
  <c r="DU1351" i="1"/>
  <c r="DV1351" i="1"/>
  <c r="DW1351" i="1"/>
  <c r="DX1351" i="1"/>
  <c r="DY1351" i="1"/>
  <c r="DZ1351" i="1"/>
  <c r="EA1351" i="1"/>
  <c r="EB1351" i="1"/>
  <c r="EC1351" i="1"/>
  <c r="ED1351" i="1"/>
  <c r="EE1351" i="1"/>
  <c r="EF1351" i="1"/>
  <c r="EG1351" i="1"/>
  <c r="EH1351" i="1"/>
  <c r="EI1351" i="1"/>
  <c r="EJ1351" i="1"/>
  <c r="EK1351" i="1"/>
  <c r="EL1351" i="1"/>
  <c r="EM1351" i="1"/>
  <c r="EN1351" i="1"/>
  <c r="EO1351" i="1"/>
  <c r="EP1351" i="1"/>
  <c r="EQ1351" i="1"/>
  <c r="ER1351" i="1"/>
  <c r="ES1351" i="1"/>
  <c r="ET1351" i="1"/>
  <c r="EU1351" i="1"/>
  <c r="EV1351" i="1"/>
  <c r="EW1351" i="1"/>
  <c r="EX1351" i="1"/>
  <c r="EY1351" i="1"/>
  <c r="EZ1351" i="1"/>
  <c r="FA1351" i="1"/>
  <c r="FB1351" i="1"/>
  <c r="FC1351" i="1"/>
  <c r="FD1351" i="1"/>
  <c r="FE1351" i="1"/>
  <c r="FF1351" i="1"/>
  <c r="FG1351" i="1"/>
  <c r="FH1351" i="1"/>
  <c r="FI1351" i="1"/>
  <c r="FJ1351" i="1"/>
  <c r="FK1351" i="1"/>
  <c r="FL1351" i="1"/>
  <c r="FM1351" i="1"/>
  <c r="FN1351" i="1"/>
  <c r="FO1351" i="1"/>
  <c r="FP1351" i="1"/>
  <c r="FQ1351" i="1"/>
  <c r="FR1351" i="1"/>
  <c r="FS1351" i="1"/>
  <c r="FT1351" i="1"/>
  <c r="FU1351" i="1"/>
  <c r="FV1351" i="1"/>
  <c r="FW1351" i="1"/>
  <c r="FX1351" i="1"/>
  <c r="FY1351" i="1"/>
  <c r="FZ1351" i="1"/>
  <c r="GA1351" i="1"/>
  <c r="GB1351" i="1"/>
  <c r="GC1351" i="1"/>
  <c r="GD1351" i="1"/>
  <c r="GE1351" i="1"/>
  <c r="GF1351" i="1"/>
  <c r="GG1351" i="1"/>
  <c r="GH1351" i="1"/>
  <c r="GI1351" i="1"/>
  <c r="GJ1351" i="1"/>
  <c r="GK1351" i="1"/>
  <c r="GL1351" i="1"/>
  <c r="GM1351" i="1"/>
  <c r="GN1351" i="1"/>
  <c r="GO1351" i="1"/>
  <c r="GP1351" i="1"/>
  <c r="GQ1351" i="1"/>
  <c r="GR1351" i="1"/>
  <c r="GS1351" i="1"/>
  <c r="GT1351" i="1"/>
  <c r="GU1351" i="1"/>
  <c r="GV1351" i="1"/>
  <c r="GW1351" i="1"/>
  <c r="GX1351" i="1"/>
  <c r="D1353" i="1"/>
  <c r="S1353" i="1"/>
  <c r="J1591" i="7" s="1"/>
  <c r="AC1353" i="1"/>
  <c r="AE1353" i="1"/>
  <c r="U1590" i="7" s="1"/>
  <c r="AF1353" i="1"/>
  <c r="AG1353" i="1"/>
  <c r="CU1353" i="1" s="1"/>
  <c r="T1353" i="1" s="1"/>
  <c r="AH1353" i="1"/>
  <c r="CV1353" i="1" s="1"/>
  <c r="U1353" i="1" s="1"/>
  <c r="K1598" i="7" s="1"/>
  <c r="AI1353" i="1"/>
  <c r="CW1353" i="1" s="1"/>
  <c r="V1353" i="1" s="1"/>
  <c r="AJ1353" i="1"/>
  <c r="CX1353" i="1" s="1"/>
  <c r="W1353" i="1" s="1"/>
  <c r="CQ1353" i="1"/>
  <c r="P1353" i="1" s="1"/>
  <c r="J1594" i="7" s="1"/>
  <c r="CT1353" i="1"/>
  <c r="GL1353" i="1"/>
  <c r="GN1353" i="1"/>
  <c r="GO1353" i="1"/>
  <c r="GV1353" i="1"/>
  <c r="HC1353" i="1" s="1"/>
  <c r="GX1353" i="1" s="1"/>
  <c r="D1354" i="1"/>
  <c r="AC1354" i="1"/>
  <c r="CQ1354" i="1" s="1"/>
  <c r="P1354" i="1" s="1"/>
  <c r="J1604" i="7" s="1"/>
  <c r="AE1354" i="1"/>
  <c r="CR1354" i="1" s="1"/>
  <c r="Q1354" i="1" s="1"/>
  <c r="J1602" i="7" s="1"/>
  <c r="AF1354" i="1"/>
  <c r="AG1354" i="1"/>
  <c r="CU1354" i="1" s="1"/>
  <c r="T1354" i="1" s="1"/>
  <c r="AH1354" i="1"/>
  <c r="AI1354" i="1"/>
  <c r="CW1354" i="1" s="1"/>
  <c r="V1354" i="1" s="1"/>
  <c r="AJ1354" i="1"/>
  <c r="CX1354" i="1" s="1"/>
  <c r="W1354" i="1" s="1"/>
  <c r="CV1354" i="1"/>
  <c r="U1354" i="1" s="1"/>
  <c r="GL1354" i="1"/>
  <c r="GN1354" i="1"/>
  <c r="GO1354" i="1"/>
  <c r="GV1354" i="1"/>
  <c r="HC1354" i="1" s="1"/>
  <c r="GX1354" i="1" s="1"/>
  <c r="D1355" i="1"/>
  <c r="P1355" i="1"/>
  <c r="J1614" i="7" s="1"/>
  <c r="AC1355" i="1"/>
  <c r="CQ1355" i="1" s="1"/>
  <c r="AE1355" i="1"/>
  <c r="CS1355" i="1" s="1"/>
  <c r="AF1355" i="1"/>
  <c r="AG1355" i="1"/>
  <c r="AH1355" i="1"/>
  <c r="AI1355" i="1"/>
  <c r="CW1355" i="1" s="1"/>
  <c r="V1355" i="1" s="1"/>
  <c r="AJ1355" i="1"/>
  <c r="CX1355" i="1" s="1"/>
  <c r="W1355" i="1" s="1"/>
  <c r="CU1355" i="1"/>
  <c r="T1355" i="1" s="1"/>
  <c r="CV1355" i="1"/>
  <c r="U1355" i="1" s="1"/>
  <c r="K1618" i="7" s="1"/>
  <c r="GL1355" i="1"/>
  <c r="GN1355" i="1"/>
  <c r="GO1355" i="1"/>
  <c r="GV1355" i="1"/>
  <c r="HC1355" i="1" s="1"/>
  <c r="GX1355" i="1" s="1"/>
  <c r="B1357" i="1"/>
  <c r="C1357" i="1"/>
  <c r="C1351" i="1" s="1"/>
  <c r="D1357" i="1"/>
  <c r="D1351" i="1" s="1"/>
  <c r="F1357" i="1"/>
  <c r="F1351" i="1" s="1"/>
  <c r="G1357" i="1"/>
  <c r="BX1357" i="1"/>
  <c r="BY1357" i="1"/>
  <c r="CK1357" i="1"/>
  <c r="BB1357" i="1" s="1"/>
  <c r="CL1357" i="1"/>
  <c r="CM1357" i="1"/>
  <c r="D1387" i="1"/>
  <c r="E1389" i="1"/>
  <c r="Z1389" i="1"/>
  <c r="AA1389" i="1"/>
  <c r="AM1389" i="1"/>
  <c r="AN1389" i="1"/>
  <c r="BE1389" i="1"/>
  <c r="BF1389" i="1"/>
  <c r="BG1389" i="1"/>
  <c r="BH1389" i="1"/>
  <c r="BI1389" i="1"/>
  <c r="BJ1389" i="1"/>
  <c r="BK1389" i="1"/>
  <c r="BL1389" i="1"/>
  <c r="BM1389" i="1"/>
  <c r="BN1389" i="1"/>
  <c r="BO1389" i="1"/>
  <c r="BP1389" i="1"/>
  <c r="BQ1389" i="1"/>
  <c r="BR1389" i="1"/>
  <c r="BS1389" i="1"/>
  <c r="BT1389" i="1"/>
  <c r="BU1389" i="1"/>
  <c r="BV1389" i="1"/>
  <c r="BW1389" i="1"/>
  <c r="CN1389" i="1"/>
  <c r="CO1389" i="1"/>
  <c r="CP1389" i="1"/>
  <c r="CQ1389" i="1"/>
  <c r="CR1389" i="1"/>
  <c r="CS1389" i="1"/>
  <c r="CT1389" i="1"/>
  <c r="CU1389" i="1"/>
  <c r="CV1389" i="1"/>
  <c r="CW1389" i="1"/>
  <c r="CX1389" i="1"/>
  <c r="CY1389" i="1"/>
  <c r="CZ1389" i="1"/>
  <c r="DA1389" i="1"/>
  <c r="DB1389" i="1"/>
  <c r="DC1389" i="1"/>
  <c r="DD1389" i="1"/>
  <c r="DE1389" i="1"/>
  <c r="DF1389" i="1"/>
  <c r="DG1389" i="1"/>
  <c r="DH1389" i="1"/>
  <c r="DI1389" i="1"/>
  <c r="DJ1389" i="1"/>
  <c r="DK1389" i="1"/>
  <c r="DL1389" i="1"/>
  <c r="DM1389" i="1"/>
  <c r="DN1389" i="1"/>
  <c r="DO1389" i="1"/>
  <c r="DP1389" i="1"/>
  <c r="DQ1389" i="1"/>
  <c r="DR1389" i="1"/>
  <c r="DS1389" i="1"/>
  <c r="DT1389" i="1"/>
  <c r="DU1389" i="1"/>
  <c r="DV1389" i="1"/>
  <c r="DW1389" i="1"/>
  <c r="DX1389" i="1"/>
  <c r="DY1389" i="1"/>
  <c r="DZ1389" i="1"/>
  <c r="EA1389" i="1"/>
  <c r="EB1389" i="1"/>
  <c r="EC1389" i="1"/>
  <c r="ED1389" i="1"/>
  <c r="EE1389" i="1"/>
  <c r="EF1389" i="1"/>
  <c r="EG1389" i="1"/>
  <c r="EH1389" i="1"/>
  <c r="EI1389" i="1"/>
  <c r="EJ1389" i="1"/>
  <c r="EK1389" i="1"/>
  <c r="EL1389" i="1"/>
  <c r="EM1389" i="1"/>
  <c r="EN1389" i="1"/>
  <c r="EO1389" i="1"/>
  <c r="EP1389" i="1"/>
  <c r="EQ1389" i="1"/>
  <c r="ER1389" i="1"/>
  <c r="ES1389" i="1"/>
  <c r="ET1389" i="1"/>
  <c r="EU1389" i="1"/>
  <c r="EV1389" i="1"/>
  <c r="EW1389" i="1"/>
  <c r="EX1389" i="1"/>
  <c r="EY1389" i="1"/>
  <c r="EZ1389" i="1"/>
  <c r="FA1389" i="1"/>
  <c r="FB1389" i="1"/>
  <c r="FC1389" i="1"/>
  <c r="FD1389" i="1"/>
  <c r="FE1389" i="1"/>
  <c r="FF1389" i="1"/>
  <c r="FG1389" i="1"/>
  <c r="FH1389" i="1"/>
  <c r="FI1389" i="1"/>
  <c r="FJ1389" i="1"/>
  <c r="FK1389" i="1"/>
  <c r="FL1389" i="1"/>
  <c r="FM1389" i="1"/>
  <c r="FN1389" i="1"/>
  <c r="FO1389" i="1"/>
  <c r="FP1389" i="1"/>
  <c r="FQ1389" i="1"/>
  <c r="FR1389" i="1"/>
  <c r="FS1389" i="1"/>
  <c r="FT1389" i="1"/>
  <c r="FU1389" i="1"/>
  <c r="FV1389" i="1"/>
  <c r="FW1389" i="1"/>
  <c r="FX1389" i="1"/>
  <c r="FY1389" i="1"/>
  <c r="FZ1389" i="1"/>
  <c r="GA1389" i="1"/>
  <c r="GB1389" i="1"/>
  <c r="GC1389" i="1"/>
  <c r="GD1389" i="1"/>
  <c r="GE1389" i="1"/>
  <c r="GF1389" i="1"/>
  <c r="GG1389" i="1"/>
  <c r="GH1389" i="1"/>
  <c r="GI1389" i="1"/>
  <c r="GJ1389" i="1"/>
  <c r="GK1389" i="1"/>
  <c r="GL1389" i="1"/>
  <c r="GM1389" i="1"/>
  <c r="GN1389" i="1"/>
  <c r="GO1389" i="1"/>
  <c r="GP1389" i="1"/>
  <c r="GQ1389" i="1"/>
  <c r="GR1389" i="1"/>
  <c r="GS1389" i="1"/>
  <c r="GT1389" i="1"/>
  <c r="GU1389" i="1"/>
  <c r="GV1389" i="1"/>
  <c r="GW1389" i="1"/>
  <c r="GX1389" i="1"/>
  <c r="D1391" i="1"/>
  <c r="AC1391" i="1"/>
  <c r="CQ1391" i="1" s="1"/>
  <c r="P1391" i="1" s="1"/>
  <c r="J1629" i="7" s="1"/>
  <c r="AE1391" i="1"/>
  <c r="U1625" i="7" s="1"/>
  <c r="AF1391" i="1"/>
  <c r="AG1391" i="1"/>
  <c r="CU1391" i="1" s="1"/>
  <c r="T1391" i="1" s="1"/>
  <c r="AG1393" i="1" s="1"/>
  <c r="AH1391" i="1"/>
  <c r="CV1391" i="1" s="1"/>
  <c r="U1391" i="1" s="1"/>
  <c r="AI1391" i="1"/>
  <c r="AJ1391" i="1"/>
  <c r="CX1391" i="1" s="1"/>
  <c r="W1391" i="1" s="1"/>
  <c r="AJ1393" i="1" s="1"/>
  <c r="CW1391" i="1"/>
  <c r="V1391" i="1" s="1"/>
  <c r="AI1393" i="1" s="1"/>
  <c r="GL1391" i="1"/>
  <c r="BZ1393" i="1" s="1"/>
  <c r="GN1391" i="1"/>
  <c r="CB1393" i="1" s="1"/>
  <c r="GO1391" i="1"/>
  <c r="CC1393" i="1" s="1"/>
  <c r="GV1391" i="1"/>
  <c r="HC1391" i="1" s="1"/>
  <c r="GX1391" i="1" s="1"/>
  <c r="CJ1393" i="1" s="1"/>
  <c r="BA1393" i="1" s="1"/>
  <c r="B1393" i="1"/>
  <c r="B1389" i="1" s="1"/>
  <c r="C1393" i="1"/>
  <c r="C1389" i="1" s="1"/>
  <c r="D1393" i="1"/>
  <c r="D1389" i="1" s="1"/>
  <c r="F1393" i="1"/>
  <c r="F1389" i="1" s="1"/>
  <c r="G1393" i="1"/>
  <c r="BX1393" i="1"/>
  <c r="AO1393" i="1" s="1"/>
  <c r="BY1393" i="1"/>
  <c r="AP1393" i="1" s="1"/>
  <c r="CG1393" i="1"/>
  <c r="CK1393" i="1"/>
  <c r="CL1393" i="1"/>
  <c r="CM1393" i="1"/>
  <c r="BD1393" i="1" s="1"/>
  <c r="D1423" i="1"/>
  <c r="E1425" i="1"/>
  <c r="Z1425" i="1"/>
  <c r="AA1425" i="1"/>
  <c r="AM1425" i="1"/>
  <c r="AN1425" i="1"/>
  <c r="BE1425" i="1"/>
  <c r="BF1425" i="1"/>
  <c r="BG1425" i="1"/>
  <c r="BH1425" i="1"/>
  <c r="BI1425" i="1"/>
  <c r="BJ1425" i="1"/>
  <c r="BK1425" i="1"/>
  <c r="BL1425" i="1"/>
  <c r="BM1425" i="1"/>
  <c r="BN1425" i="1"/>
  <c r="BO1425" i="1"/>
  <c r="BP1425" i="1"/>
  <c r="BQ1425" i="1"/>
  <c r="BR1425" i="1"/>
  <c r="BS1425" i="1"/>
  <c r="BT1425" i="1"/>
  <c r="BU1425" i="1"/>
  <c r="BV1425" i="1"/>
  <c r="BW1425" i="1"/>
  <c r="CN1425" i="1"/>
  <c r="CO1425" i="1"/>
  <c r="CP1425" i="1"/>
  <c r="CQ1425" i="1"/>
  <c r="CR1425" i="1"/>
  <c r="CS1425" i="1"/>
  <c r="CT1425" i="1"/>
  <c r="CU1425" i="1"/>
  <c r="CV1425" i="1"/>
  <c r="CW1425" i="1"/>
  <c r="CX1425" i="1"/>
  <c r="CY1425" i="1"/>
  <c r="CZ1425" i="1"/>
  <c r="DA1425" i="1"/>
  <c r="DB1425" i="1"/>
  <c r="DC1425" i="1"/>
  <c r="DD1425" i="1"/>
  <c r="DE1425" i="1"/>
  <c r="DF1425" i="1"/>
  <c r="DG1425" i="1"/>
  <c r="DH1425" i="1"/>
  <c r="DI1425" i="1"/>
  <c r="DJ1425" i="1"/>
  <c r="DK1425" i="1"/>
  <c r="DL1425" i="1"/>
  <c r="DM1425" i="1"/>
  <c r="DN1425" i="1"/>
  <c r="DO1425" i="1"/>
  <c r="DP1425" i="1"/>
  <c r="DQ1425" i="1"/>
  <c r="DR1425" i="1"/>
  <c r="DS1425" i="1"/>
  <c r="DT1425" i="1"/>
  <c r="DU1425" i="1"/>
  <c r="DV1425" i="1"/>
  <c r="DW1425" i="1"/>
  <c r="DX1425" i="1"/>
  <c r="DY1425" i="1"/>
  <c r="DZ1425" i="1"/>
  <c r="EA1425" i="1"/>
  <c r="EB1425" i="1"/>
  <c r="EC1425" i="1"/>
  <c r="ED1425" i="1"/>
  <c r="EE1425" i="1"/>
  <c r="EF1425" i="1"/>
  <c r="EG1425" i="1"/>
  <c r="EH1425" i="1"/>
  <c r="EI1425" i="1"/>
  <c r="EJ1425" i="1"/>
  <c r="EK1425" i="1"/>
  <c r="EL1425" i="1"/>
  <c r="EM1425" i="1"/>
  <c r="EN1425" i="1"/>
  <c r="EO1425" i="1"/>
  <c r="EP1425" i="1"/>
  <c r="EQ1425" i="1"/>
  <c r="ER1425" i="1"/>
  <c r="ES1425" i="1"/>
  <c r="ET1425" i="1"/>
  <c r="EU1425" i="1"/>
  <c r="EV1425" i="1"/>
  <c r="EW1425" i="1"/>
  <c r="EX1425" i="1"/>
  <c r="EY1425" i="1"/>
  <c r="EZ1425" i="1"/>
  <c r="FA1425" i="1"/>
  <c r="FB1425" i="1"/>
  <c r="FC1425" i="1"/>
  <c r="FD1425" i="1"/>
  <c r="FE1425" i="1"/>
  <c r="FF1425" i="1"/>
  <c r="FG1425" i="1"/>
  <c r="FH1425" i="1"/>
  <c r="FI1425" i="1"/>
  <c r="FJ1425" i="1"/>
  <c r="FK1425" i="1"/>
  <c r="FL1425" i="1"/>
  <c r="FM1425" i="1"/>
  <c r="FN1425" i="1"/>
  <c r="FO1425" i="1"/>
  <c r="FP1425" i="1"/>
  <c r="FQ1425" i="1"/>
  <c r="FR1425" i="1"/>
  <c r="FS1425" i="1"/>
  <c r="FT1425" i="1"/>
  <c r="FU1425" i="1"/>
  <c r="FV1425" i="1"/>
  <c r="FW1425" i="1"/>
  <c r="FX1425" i="1"/>
  <c r="FY1425" i="1"/>
  <c r="FZ1425" i="1"/>
  <c r="GA1425" i="1"/>
  <c r="GB1425" i="1"/>
  <c r="GC1425" i="1"/>
  <c r="GD1425" i="1"/>
  <c r="GE1425" i="1"/>
  <c r="GF1425" i="1"/>
  <c r="GG1425" i="1"/>
  <c r="GH1425" i="1"/>
  <c r="GI1425" i="1"/>
  <c r="GJ1425" i="1"/>
  <c r="GK1425" i="1"/>
  <c r="GL1425" i="1"/>
  <c r="GM1425" i="1"/>
  <c r="GN1425" i="1"/>
  <c r="GO1425" i="1"/>
  <c r="GP1425" i="1"/>
  <c r="GQ1425" i="1"/>
  <c r="GR1425" i="1"/>
  <c r="GS1425" i="1"/>
  <c r="GT1425" i="1"/>
  <c r="GU1425" i="1"/>
  <c r="GV1425" i="1"/>
  <c r="GW1425" i="1"/>
  <c r="GX1425" i="1"/>
  <c r="D1427" i="1"/>
  <c r="AC1427" i="1"/>
  <c r="CQ1427" i="1" s="1"/>
  <c r="P1427" i="1" s="1"/>
  <c r="J1644" i="7" s="1"/>
  <c r="AE1427" i="1"/>
  <c r="U1640" i="7" s="1"/>
  <c r="AF1427" i="1"/>
  <c r="CT1427" i="1" s="1"/>
  <c r="S1427" i="1" s="1"/>
  <c r="J1641" i="7" s="1"/>
  <c r="AG1427" i="1"/>
  <c r="CU1427" i="1" s="1"/>
  <c r="T1427" i="1" s="1"/>
  <c r="AH1427" i="1"/>
  <c r="CV1427" i="1" s="1"/>
  <c r="U1427" i="1" s="1"/>
  <c r="AI1427" i="1"/>
  <c r="CW1427" i="1" s="1"/>
  <c r="V1427" i="1" s="1"/>
  <c r="AJ1427" i="1"/>
  <c r="CX1427" i="1" s="1"/>
  <c r="W1427" i="1" s="1"/>
  <c r="GL1427" i="1"/>
  <c r="GN1427" i="1"/>
  <c r="GO1427" i="1"/>
  <c r="GV1427" i="1"/>
  <c r="HC1427" i="1" s="1"/>
  <c r="GX1427" i="1" s="1"/>
  <c r="D1428" i="1"/>
  <c r="AC1428" i="1"/>
  <c r="AE1428" i="1"/>
  <c r="U1650" i="7" s="1"/>
  <c r="AF1428" i="1"/>
  <c r="AG1428" i="1"/>
  <c r="CU1428" i="1" s="1"/>
  <c r="T1428" i="1" s="1"/>
  <c r="AH1428" i="1"/>
  <c r="CV1428" i="1" s="1"/>
  <c r="U1428" i="1" s="1"/>
  <c r="K1658" i="7" s="1"/>
  <c r="AI1428" i="1"/>
  <c r="CW1428" i="1" s="1"/>
  <c r="V1428" i="1" s="1"/>
  <c r="AJ1428" i="1"/>
  <c r="CX1428" i="1" s="1"/>
  <c r="W1428" i="1" s="1"/>
  <c r="CQ1428" i="1"/>
  <c r="P1428" i="1" s="1"/>
  <c r="GL1428" i="1"/>
  <c r="GN1428" i="1"/>
  <c r="GO1428" i="1"/>
  <c r="GV1428" i="1"/>
  <c r="HC1428" i="1" s="1"/>
  <c r="GX1428" i="1" s="1"/>
  <c r="D1429" i="1"/>
  <c r="U1429" i="1"/>
  <c r="K1668" i="7" s="1"/>
  <c r="AC1429" i="1"/>
  <c r="AE1429" i="1"/>
  <c r="U1660" i="7" s="1"/>
  <c r="AF1429" i="1"/>
  <c r="AG1429" i="1"/>
  <c r="CU1429" i="1" s="1"/>
  <c r="T1429" i="1" s="1"/>
  <c r="AH1429" i="1"/>
  <c r="CV1429" i="1" s="1"/>
  <c r="AI1429" i="1"/>
  <c r="CW1429" i="1" s="1"/>
  <c r="V1429" i="1" s="1"/>
  <c r="AJ1429" i="1"/>
  <c r="CT1429" i="1"/>
  <c r="S1429" i="1" s="1"/>
  <c r="J1661" i="7" s="1"/>
  <c r="CX1429" i="1"/>
  <c r="W1429" i="1" s="1"/>
  <c r="GL1429" i="1"/>
  <c r="GN1429" i="1"/>
  <c r="GO1429" i="1"/>
  <c r="GV1429" i="1"/>
  <c r="HC1429" i="1" s="1"/>
  <c r="GX1429" i="1" s="1"/>
  <c r="B1431" i="1"/>
  <c r="B1425" i="1" s="1"/>
  <c r="C1431" i="1"/>
  <c r="C1425" i="1" s="1"/>
  <c r="D1431" i="1"/>
  <c r="D1425" i="1" s="1"/>
  <c r="F1431" i="1"/>
  <c r="F1425" i="1" s="1"/>
  <c r="G1431" i="1"/>
  <c r="A1671" i="7" s="1"/>
  <c r="BX1431" i="1"/>
  <c r="BX1425" i="1" s="1"/>
  <c r="BY1431" i="1"/>
  <c r="BY1425" i="1" s="1"/>
  <c r="CK1431" i="1"/>
  <c r="CL1431" i="1"/>
  <c r="BC1431" i="1" s="1"/>
  <c r="CM1431" i="1"/>
  <c r="CM1425" i="1" s="1"/>
  <c r="B1461" i="1"/>
  <c r="B1307" i="1" s="1"/>
  <c r="C1461" i="1"/>
  <c r="C1307" i="1" s="1"/>
  <c r="D1461" i="1"/>
  <c r="D1307" i="1" s="1"/>
  <c r="F1461" i="1"/>
  <c r="F1307" i="1" s="1"/>
  <c r="G1461" i="1"/>
  <c r="D1491" i="1"/>
  <c r="E1493" i="1"/>
  <c r="Z1493" i="1"/>
  <c r="AA1493" i="1"/>
  <c r="AB1493" i="1"/>
  <c r="AC1493" i="1"/>
  <c r="AD1493" i="1"/>
  <c r="AE1493" i="1"/>
  <c r="AF1493" i="1"/>
  <c r="AG1493" i="1"/>
  <c r="AH1493" i="1"/>
  <c r="AI1493" i="1"/>
  <c r="AJ1493" i="1"/>
  <c r="AK1493" i="1"/>
  <c r="AL1493" i="1"/>
  <c r="AM1493" i="1"/>
  <c r="AN1493" i="1"/>
  <c r="BE1493" i="1"/>
  <c r="BF1493" i="1"/>
  <c r="BG1493" i="1"/>
  <c r="BH1493" i="1"/>
  <c r="BI1493" i="1"/>
  <c r="BJ1493" i="1"/>
  <c r="BK1493" i="1"/>
  <c r="BL1493" i="1"/>
  <c r="BM1493" i="1"/>
  <c r="BN1493" i="1"/>
  <c r="BO1493" i="1"/>
  <c r="BP1493" i="1"/>
  <c r="BQ1493" i="1"/>
  <c r="BR1493" i="1"/>
  <c r="BS1493" i="1"/>
  <c r="BT1493" i="1"/>
  <c r="BU1493" i="1"/>
  <c r="BV1493" i="1"/>
  <c r="BW1493" i="1"/>
  <c r="BX1493" i="1"/>
  <c r="BY1493" i="1"/>
  <c r="BZ1493" i="1"/>
  <c r="CA1493" i="1"/>
  <c r="CB1493" i="1"/>
  <c r="CC1493" i="1"/>
  <c r="CD1493" i="1"/>
  <c r="CE1493" i="1"/>
  <c r="CF1493" i="1"/>
  <c r="CG1493" i="1"/>
  <c r="CH1493" i="1"/>
  <c r="CI1493" i="1"/>
  <c r="CJ1493" i="1"/>
  <c r="CK1493" i="1"/>
  <c r="CL1493" i="1"/>
  <c r="CM1493" i="1"/>
  <c r="CN1493" i="1"/>
  <c r="CO1493" i="1"/>
  <c r="CP1493" i="1"/>
  <c r="CQ1493" i="1"/>
  <c r="CR1493" i="1"/>
  <c r="CS1493" i="1"/>
  <c r="CT1493" i="1"/>
  <c r="CU1493" i="1"/>
  <c r="CV1493" i="1"/>
  <c r="CW1493" i="1"/>
  <c r="CX1493" i="1"/>
  <c r="CY1493" i="1"/>
  <c r="CZ1493" i="1"/>
  <c r="DA1493" i="1"/>
  <c r="DB1493" i="1"/>
  <c r="DC1493" i="1"/>
  <c r="DD1493" i="1"/>
  <c r="DE1493" i="1"/>
  <c r="DF1493" i="1"/>
  <c r="DG1493" i="1"/>
  <c r="DH1493" i="1"/>
  <c r="DI1493" i="1"/>
  <c r="DJ1493" i="1"/>
  <c r="DK1493" i="1"/>
  <c r="DL1493" i="1"/>
  <c r="DM1493" i="1"/>
  <c r="DN1493" i="1"/>
  <c r="DO1493" i="1"/>
  <c r="DP1493" i="1"/>
  <c r="DQ1493" i="1"/>
  <c r="DR1493" i="1"/>
  <c r="DS1493" i="1"/>
  <c r="DT1493" i="1"/>
  <c r="DU1493" i="1"/>
  <c r="DV1493" i="1"/>
  <c r="DW1493" i="1"/>
  <c r="DX1493" i="1"/>
  <c r="DY1493" i="1"/>
  <c r="DZ1493" i="1"/>
  <c r="EA1493" i="1"/>
  <c r="EB1493" i="1"/>
  <c r="EC1493" i="1"/>
  <c r="ED1493" i="1"/>
  <c r="EE1493" i="1"/>
  <c r="EF1493" i="1"/>
  <c r="EG1493" i="1"/>
  <c r="EH1493" i="1"/>
  <c r="EI1493" i="1"/>
  <c r="EJ1493" i="1"/>
  <c r="EK1493" i="1"/>
  <c r="EL1493" i="1"/>
  <c r="EM1493" i="1"/>
  <c r="EN1493" i="1"/>
  <c r="EO1493" i="1"/>
  <c r="EP1493" i="1"/>
  <c r="EQ1493" i="1"/>
  <c r="ER1493" i="1"/>
  <c r="ES1493" i="1"/>
  <c r="ET1493" i="1"/>
  <c r="EU1493" i="1"/>
  <c r="EV1493" i="1"/>
  <c r="EW1493" i="1"/>
  <c r="EX1493" i="1"/>
  <c r="EY1493" i="1"/>
  <c r="EZ1493" i="1"/>
  <c r="FA1493" i="1"/>
  <c r="FB1493" i="1"/>
  <c r="FC1493" i="1"/>
  <c r="FD1493" i="1"/>
  <c r="FE1493" i="1"/>
  <c r="FF1493" i="1"/>
  <c r="FG1493" i="1"/>
  <c r="FH1493" i="1"/>
  <c r="FI1493" i="1"/>
  <c r="FJ1493" i="1"/>
  <c r="FK1493" i="1"/>
  <c r="FL1493" i="1"/>
  <c r="FM1493" i="1"/>
  <c r="FN1493" i="1"/>
  <c r="FO1493" i="1"/>
  <c r="FP1493" i="1"/>
  <c r="FQ1493" i="1"/>
  <c r="FR1493" i="1"/>
  <c r="FS1493" i="1"/>
  <c r="FT1493" i="1"/>
  <c r="FU1493" i="1"/>
  <c r="FV1493" i="1"/>
  <c r="FW1493" i="1"/>
  <c r="FX1493" i="1"/>
  <c r="FY1493" i="1"/>
  <c r="FZ1493" i="1"/>
  <c r="GA1493" i="1"/>
  <c r="GB1493" i="1"/>
  <c r="GC1493" i="1"/>
  <c r="GD1493" i="1"/>
  <c r="GE1493" i="1"/>
  <c r="GF1493" i="1"/>
  <c r="GG1493" i="1"/>
  <c r="GH1493" i="1"/>
  <c r="GI1493" i="1"/>
  <c r="GJ1493" i="1"/>
  <c r="GK1493" i="1"/>
  <c r="GL1493" i="1"/>
  <c r="GM1493" i="1"/>
  <c r="GN1493" i="1"/>
  <c r="GO1493" i="1"/>
  <c r="GP1493" i="1"/>
  <c r="GQ1493" i="1"/>
  <c r="GR1493" i="1"/>
  <c r="GS1493" i="1"/>
  <c r="GT1493" i="1"/>
  <c r="GU1493" i="1"/>
  <c r="GV1493" i="1"/>
  <c r="GW1493" i="1"/>
  <c r="GX1493" i="1"/>
  <c r="D1495" i="1"/>
  <c r="E1497" i="1"/>
  <c r="Z1497" i="1"/>
  <c r="AA1497" i="1"/>
  <c r="AM1497" i="1"/>
  <c r="AN1497" i="1"/>
  <c r="BE1497" i="1"/>
  <c r="BF1497" i="1"/>
  <c r="BG1497" i="1"/>
  <c r="BH1497" i="1"/>
  <c r="BI1497" i="1"/>
  <c r="BJ1497" i="1"/>
  <c r="BK1497" i="1"/>
  <c r="BL1497" i="1"/>
  <c r="BM1497" i="1"/>
  <c r="BN1497" i="1"/>
  <c r="BO1497" i="1"/>
  <c r="BP1497" i="1"/>
  <c r="BQ1497" i="1"/>
  <c r="BR1497" i="1"/>
  <c r="BS1497" i="1"/>
  <c r="BT1497" i="1"/>
  <c r="BU1497" i="1"/>
  <c r="BV1497" i="1"/>
  <c r="BW1497" i="1"/>
  <c r="CN1497" i="1"/>
  <c r="CO1497" i="1"/>
  <c r="CP1497" i="1"/>
  <c r="CQ1497" i="1"/>
  <c r="CR1497" i="1"/>
  <c r="CS1497" i="1"/>
  <c r="CT1497" i="1"/>
  <c r="CU1497" i="1"/>
  <c r="CV1497" i="1"/>
  <c r="CW1497" i="1"/>
  <c r="CX1497" i="1"/>
  <c r="CY1497" i="1"/>
  <c r="CZ1497" i="1"/>
  <c r="DA1497" i="1"/>
  <c r="DB1497" i="1"/>
  <c r="DC1497" i="1"/>
  <c r="DD1497" i="1"/>
  <c r="DE1497" i="1"/>
  <c r="DF1497" i="1"/>
  <c r="DG1497" i="1"/>
  <c r="DH1497" i="1"/>
  <c r="DI1497" i="1"/>
  <c r="DJ1497" i="1"/>
  <c r="DK1497" i="1"/>
  <c r="DL1497" i="1"/>
  <c r="DM1497" i="1"/>
  <c r="DN1497" i="1"/>
  <c r="DO1497" i="1"/>
  <c r="DP1497" i="1"/>
  <c r="DQ1497" i="1"/>
  <c r="DR1497" i="1"/>
  <c r="DS1497" i="1"/>
  <c r="DT1497" i="1"/>
  <c r="DU1497" i="1"/>
  <c r="DV1497" i="1"/>
  <c r="DW1497" i="1"/>
  <c r="DX1497" i="1"/>
  <c r="DY1497" i="1"/>
  <c r="DZ1497" i="1"/>
  <c r="EA1497" i="1"/>
  <c r="EB1497" i="1"/>
  <c r="EC1497" i="1"/>
  <c r="ED1497" i="1"/>
  <c r="EE1497" i="1"/>
  <c r="EF1497" i="1"/>
  <c r="EG1497" i="1"/>
  <c r="EH1497" i="1"/>
  <c r="EI1497" i="1"/>
  <c r="EJ1497" i="1"/>
  <c r="EK1497" i="1"/>
  <c r="EL1497" i="1"/>
  <c r="EM1497" i="1"/>
  <c r="EN1497" i="1"/>
  <c r="EO1497" i="1"/>
  <c r="EP1497" i="1"/>
  <c r="EQ1497" i="1"/>
  <c r="ER1497" i="1"/>
  <c r="ES1497" i="1"/>
  <c r="ET1497" i="1"/>
  <c r="EU1497" i="1"/>
  <c r="EV1497" i="1"/>
  <c r="EW1497" i="1"/>
  <c r="EX1497" i="1"/>
  <c r="EY1497" i="1"/>
  <c r="EZ1497" i="1"/>
  <c r="FA1497" i="1"/>
  <c r="FB1497" i="1"/>
  <c r="FC1497" i="1"/>
  <c r="FD1497" i="1"/>
  <c r="FE1497" i="1"/>
  <c r="FF1497" i="1"/>
  <c r="FG1497" i="1"/>
  <c r="FH1497" i="1"/>
  <c r="FI1497" i="1"/>
  <c r="FJ1497" i="1"/>
  <c r="FK1497" i="1"/>
  <c r="FL1497" i="1"/>
  <c r="FM1497" i="1"/>
  <c r="FN1497" i="1"/>
  <c r="FO1497" i="1"/>
  <c r="FP1497" i="1"/>
  <c r="FQ1497" i="1"/>
  <c r="FR1497" i="1"/>
  <c r="FS1497" i="1"/>
  <c r="FT1497" i="1"/>
  <c r="FU1497" i="1"/>
  <c r="FV1497" i="1"/>
  <c r="FW1497" i="1"/>
  <c r="FX1497" i="1"/>
  <c r="FY1497" i="1"/>
  <c r="FZ1497" i="1"/>
  <c r="GA1497" i="1"/>
  <c r="GB1497" i="1"/>
  <c r="GC1497" i="1"/>
  <c r="GD1497" i="1"/>
  <c r="GE1497" i="1"/>
  <c r="GF1497" i="1"/>
  <c r="GG1497" i="1"/>
  <c r="GH1497" i="1"/>
  <c r="GI1497" i="1"/>
  <c r="GJ1497" i="1"/>
  <c r="GK1497" i="1"/>
  <c r="GL1497" i="1"/>
  <c r="GM1497" i="1"/>
  <c r="GN1497" i="1"/>
  <c r="GO1497" i="1"/>
  <c r="GP1497" i="1"/>
  <c r="GQ1497" i="1"/>
  <c r="GR1497" i="1"/>
  <c r="GS1497" i="1"/>
  <c r="GT1497" i="1"/>
  <c r="GU1497" i="1"/>
  <c r="GV1497" i="1"/>
  <c r="GW1497" i="1"/>
  <c r="GX1497" i="1"/>
  <c r="D1499" i="1"/>
  <c r="AC1499" i="1"/>
  <c r="AE1499" i="1"/>
  <c r="U1680" i="7" s="1"/>
  <c r="AF1499" i="1"/>
  <c r="AG1499" i="1"/>
  <c r="CU1499" i="1" s="1"/>
  <c r="T1499" i="1" s="1"/>
  <c r="AH1499" i="1"/>
  <c r="CV1499" i="1" s="1"/>
  <c r="U1499" i="1" s="1"/>
  <c r="AI1499" i="1"/>
  <c r="CW1499" i="1" s="1"/>
  <c r="V1499" i="1" s="1"/>
  <c r="AJ1499" i="1"/>
  <c r="CX1499" i="1" s="1"/>
  <c r="W1499" i="1" s="1"/>
  <c r="CT1499" i="1"/>
  <c r="S1499" i="1" s="1"/>
  <c r="J1681" i="7" s="1"/>
  <c r="GL1499" i="1"/>
  <c r="GN1499" i="1"/>
  <c r="GO1499" i="1"/>
  <c r="GV1499" i="1"/>
  <c r="HC1499" i="1" s="1"/>
  <c r="GX1499" i="1" s="1"/>
  <c r="D1500" i="1"/>
  <c r="AC1500" i="1"/>
  <c r="AE1500" i="1"/>
  <c r="U1690" i="7" s="1"/>
  <c r="AF1500" i="1"/>
  <c r="AG1500" i="1"/>
  <c r="AH1500" i="1"/>
  <c r="CV1500" i="1" s="1"/>
  <c r="U1500" i="1" s="1"/>
  <c r="K1698" i="7" s="1"/>
  <c r="AI1500" i="1"/>
  <c r="AJ1500" i="1"/>
  <c r="CX1500" i="1" s="1"/>
  <c r="W1500" i="1" s="1"/>
  <c r="CQ1500" i="1"/>
  <c r="P1500" i="1" s="1"/>
  <c r="CS1500" i="1"/>
  <c r="CU1500" i="1"/>
  <c r="T1500" i="1" s="1"/>
  <c r="CW1500" i="1"/>
  <c r="V1500" i="1" s="1"/>
  <c r="GL1500" i="1"/>
  <c r="GN1500" i="1"/>
  <c r="GO1500" i="1"/>
  <c r="CC1503" i="1" s="1"/>
  <c r="GV1500" i="1"/>
  <c r="HC1500" i="1" s="1"/>
  <c r="GX1500" i="1" s="1"/>
  <c r="D1501" i="1"/>
  <c r="I1501" i="1"/>
  <c r="K1501" i="1"/>
  <c r="AC1501" i="1"/>
  <c r="AE1501" i="1"/>
  <c r="AF1501" i="1"/>
  <c r="AG1501" i="1"/>
  <c r="CU1501" i="1" s="1"/>
  <c r="AH1501" i="1"/>
  <c r="CV1501" i="1" s="1"/>
  <c r="U1501" i="1" s="1"/>
  <c r="K1709" i="7" s="1"/>
  <c r="AI1501" i="1"/>
  <c r="CW1501" i="1" s="1"/>
  <c r="V1501" i="1" s="1"/>
  <c r="AJ1501" i="1"/>
  <c r="CX1501" i="1" s="1"/>
  <c r="W1501" i="1" s="1"/>
  <c r="GL1501" i="1"/>
  <c r="GN1501" i="1"/>
  <c r="GO1501" i="1"/>
  <c r="GV1501" i="1"/>
  <c r="HC1501" i="1" s="1"/>
  <c r="GX1501" i="1" s="1"/>
  <c r="B1503" i="1"/>
  <c r="B1497" i="1" s="1"/>
  <c r="C1503" i="1"/>
  <c r="C1497" i="1" s="1"/>
  <c r="D1503" i="1"/>
  <c r="D1497" i="1" s="1"/>
  <c r="F1503" i="1"/>
  <c r="F1497" i="1" s="1"/>
  <c r="G1503" i="1"/>
  <c r="A1712" i="7" s="1"/>
  <c r="BX1503" i="1"/>
  <c r="AO1503" i="1" s="1"/>
  <c r="BY1503" i="1"/>
  <c r="AP1503" i="1" s="1"/>
  <c r="F1512" i="1" s="1"/>
  <c r="CK1503" i="1"/>
  <c r="CK1497" i="1" s="1"/>
  <c r="CL1503" i="1"/>
  <c r="CL1497" i="1" s="1"/>
  <c r="CM1503" i="1"/>
  <c r="CM1497" i="1" s="1"/>
  <c r="B1533" i="1"/>
  <c r="B1493" i="1" s="1"/>
  <c r="C1533" i="1"/>
  <c r="C1493" i="1" s="1"/>
  <c r="D1533" i="1"/>
  <c r="D1493" i="1" s="1"/>
  <c r="F1533" i="1"/>
  <c r="F1493" i="1" s="1"/>
  <c r="G1533" i="1"/>
  <c r="D1563" i="1"/>
  <c r="E1565" i="1"/>
  <c r="Z1565" i="1"/>
  <c r="AA1565" i="1"/>
  <c r="AB1565" i="1"/>
  <c r="AC1565" i="1"/>
  <c r="AD1565" i="1"/>
  <c r="AE1565" i="1"/>
  <c r="AF1565" i="1"/>
  <c r="AG1565" i="1"/>
  <c r="AH1565" i="1"/>
  <c r="AI1565" i="1"/>
  <c r="AJ1565" i="1"/>
  <c r="AK1565" i="1"/>
  <c r="AL1565" i="1"/>
  <c r="AM1565" i="1"/>
  <c r="AN1565" i="1"/>
  <c r="BE1565" i="1"/>
  <c r="BF1565" i="1"/>
  <c r="BG1565" i="1"/>
  <c r="BH1565" i="1"/>
  <c r="BI1565" i="1"/>
  <c r="BJ1565" i="1"/>
  <c r="BK1565" i="1"/>
  <c r="BL1565" i="1"/>
  <c r="BM1565" i="1"/>
  <c r="BN1565" i="1"/>
  <c r="BO1565" i="1"/>
  <c r="BP1565" i="1"/>
  <c r="BQ1565" i="1"/>
  <c r="BR1565" i="1"/>
  <c r="BS1565" i="1"/>
  <c r="BT1565" i="1"/>
  <c r="BU1565" i="1"/>
  <c r="BV1565" i="1"/>
  <c r="BW1565" i="1"/>
  <c r="BX1565" i="1"/>
  <c r="BY1565" i="1"/>
  <c r="BZ1565" i="1"/>
  <c r="CA1565" i="1"/>
  <c r="CB1565" i="1"/>
  <c r="CC1565" i="1"/>
  <c r="CD1565" i="1"/>
  <c r="CE1565" i="1"/>
  <c r="CF1565" i="1"/>
  <c r="CG1565" i="1"/>
  <c r="CH1565" i="1"/>
  <c r="CI1565" i="1"/>
  <c r="CJ1565" i="1"/>
  <c r="CK1565" i="1"/>
  <c r="CL1565" i="1"/>
  <c r="CM1565" i="1"/>
  <c r="CN1565" i="1"/>
  <c r="CO1565" i="1"/>
  <c r="CP1565" i="1"/>
  <c r="CQ1565" i="1"/>
  <c r="CR1565" i="1"/>
  <c r="CS1565" i="1"/>
  <c r="CT1565" i="1"/>
  <c r="CU1565" i="1"/>
  <c r="CV1565" i="1"/>
  <c r="CW1565" i="1"/>
  <c r="CX1565" i="1"/>
  <c r="CY1565" i="1"/>
  <c r="CZ1565" i="1"/>
  <c r="DA1565" i="1"/>
  <c r="DB1565" i="1"/>
  <c r="DC1565" i="1"/>
  <c r="DD1565" i="1"/>
  <c r="DE1565" i="1"/>
  <c r="DF1565" i="1"/>
  <c r="DG1565" i="1"/>
  <c r="DH1565" i="1"/>
  <c r="DI1565" i="1"/>
  <c r="DJ1565" i="1"/>
  <c r="DK1565" i="1"/>
  <c r="DL1565" i="1"/>
  <c r="DM1565" i="1"/>
  <c r="DN1565" i="1"/>
  <c r="DO1565" i="1"/>
  <c r="DP1565" i="1"/>
  <c r="DQ1565" i="1"/>
  <c r="DR1565" i="1"/>
  <c r="DS1565" i="1"/>
  <c r="DT1565" i="1"/>
  <c r="DU1565" i="1"/>
  <c r="DV1565" i="1"/>
  <c r="DW1565" i="1"/>
  <c r="DX1565" i="1"/>
  <c r="DY1565" i="1"/>
  <c r="DZ1565" i="1"/>
  <c r="EA1565" i="1"/>
  <c r="EB1565" i="1"/>
  <c r="EC1565" i="1"/>
  <c r="ED1565" i="1"/>
  <c r="EE1565" i="1"/>
  <c r="EF1565" i="1"/>
  <c r="EG1565" i="1"/>
  <c r="EH1565" i="1"/>
  <c r="EI1565" i="1"/>
  <c r="EJ1565" i="1"/>
  <c r="EK1565" i="1"/>
  <c r="EL1565" i="1"/>
  <c r="EM1565" i="1"/>
  <c r="EN1565" i="1"/>
  <c r="EO1565" i="1"/>
  <c r="EP1565" i="1"/>
  <c r="EQ1565" i="1"/>
  <c r="ER1565" i="1"/>
  <c r="ES1565" i="1"/>
  <c r="ET1565" i="1"/>
  <c r="EU1565" i="1"/>
  <c r="EV1565" i="1"/>
  <c r="EW1565" i="1"/>
  <c r="EX1565" i="1"/>
  <c r="EY1565" i="1"/>
  <c r="EZ1565" i="1"/>
  <c r="FA1565" i="1"/>
  <c r="FB1565" i="1"/>
  <c r="FC1565" i="1"/>
  <c r="FD1565" i="1"/>
  <c r="FE1565" i="1"/>
  <c r="FF1565" i="1"/>
  <c r="FG1565" i="1"/>
  <c r="FH1565" i="1"/>
  <c r="FI1565" i="1"/>
  <c r="FJ1565" i="1"/>
  <c r="FK1565" i="1"/>
  <c r="FL1565" i="1"/>
  <c r="FM1565" i="1"/>
  <c r="FN1565" i="1"/>
  <c r="FO1565" i="1"/>
  <c r="FP1565" i="1"/>
  <c r="FQ1565" i="1"/>
  <c r="FR1565" i="1"/>
  <c r="FS1565" i="1"/>
  <c r="FT1565" i="1"/>
  <c r="FU1565" i="1"/>
  <c r="FV1565" i="1"/>
  <c r="FW1565" i="1"/>
  <c r="FX1565" i="1"/>
  <c r="FY1565" i="1"/>
  <c r="FZ1565" i="1"/>
  <c r="GA1565" i="1"/>
  <c r="GB1565" i="1"/>
  <c r="GC1565" i="1"/>
  <c r="GD1565" i="1"/>
  <c r="GE1565" i="1"/>
  <c r="GF1565" i="1"/>
  <c r="GG1565" i="1"/>
  <c r="GH1565" i="1"/>
  <c r="GI1565" i="1"/>
  <c r="GJ1565" i="1"/>
  <c r="GK1565" i="1"/>
  <c r="GL1565" i="1"/>
  <c r="GM1565" i="1"/>
  <c r="GN1565" i="1"/>
  <c r="GO1565" i="1"/>
  <c r="GP1565" i="1"/>
  <c r="GQ1565" i="1"/>
  <c r="GR1565" i="1"/>
  <c r="GS1565" i="1"/>
  <c r="GT1565" i="1"/>
  <c r="GU1565" i="1"/>
  <c r="GV1565" i="1"/>
  <c r="GW1565" i="1"/>
  <c r="GX1565" i="1"/>
  <c r="D1567" i="1"/>
  <c r="E1569" i="1"/>
  <c r="Z1569" i="1"/>
  <c r="AA1569" i="1"/>
  <c r="AM1569" i="1"/>
  <c r="AN1569" i="1"/>
  <c r="BE1569" i="1"/>
  <c r="BF1569" i="1"/>
  <c r="BG1569" i="1"/>
  <c r="BH1569" i="1"/>
  <c r="BI1569" i="1"/>
  <c r="BJ1569" i="1"/>
  <c r="BK1569" i="1"/>
  <c r="BL1569" i="1"/>
  <c r="BM1569" i="1"/>
  <c r="BN1569" i="1"/>
  <c r="BO1569" i="1"/>
  <c r="BP1569" i="1"/>
  <c r="BQ1569" i="1"/>
  <c r="BR1569" i="1"/>
  <c r="BS1569" i="1"/>
  <c r="BT1569" i="1"/>
  <c r="BU1569" i="1"/>
  <c r="BV1569" i="1"/>
  <c r="BW1569" i="1"/>
  <c r="CL1569" i="1"/>
  <c r="CN1569" i="1"/>
  <c r="CO1569" i="1"/>
  <c r="CP1569" i="1"/>
  <c r="CQ1569" i="1"/>
  <c r="CR1569" i="1"/>
  <c r="CS1569" i="1"/>
  <c r="CT1569" i="1"/>
  <c r="CU1569" i="1"/>
  <c r="CV1569" i="1"/>
  <c r="CW1569" i="1"/>
  <c r="CX1569" i="1"/>
  <c r="CY1569" i="1"/>
  <c r="CZ1569" i="1"/>
  <c r="DA1569" i="1"/>
  <c r="DB1569" i="1"/>
  <c r="DC1569" i="1"/>
  <c r="DD1569" i="1"/>
  <c r="DE1569" i="1"/>
  <c r="DF1569" i="1"/>
  <c r="DG1569" i="1"/>
  <c r="DH1569" i="1"/>
  <c r="DI1569" i="1"/>
  <c r="DJ1569" i="1"/>
  <c r="DK1569" i="1"/>
  <c r="DL1569" i="1"/>
  <c r="DM1569" i="1"/>
  <c r="DN1569" i="1"/>
  <c r="DO1569" i="1"/>
  <c r="DP1569" i="1"/>
  <c r="DQ1569" i="1"/>
  <c r="DR1569" i="1"/>
  <c r="DS1569" i="1"/>
  <c r="DT1569" i="1"/>
  <c r="DU1569" i="1"/>
  <c r="DV1569" i="1"/>
  <c r="DW1569" i="1"/>
  <c r="DX1569" i="1"/>
  <c r="DY1569" i="1"/>
  <c r="DZ1569" i="1"/>
  <c r="EA1569" i="1"/>
  <c r="EB1569" i="1"/>
  <c r="EC1569" i="1"/>
  <c r="ED1569" i="1"/>
  <c r="EE1569" i="1"/>
  <c r="EF1569" i="1"/>
  <c r="EG1569" i="1"/>
  <c r="EH1569" i="1"/>
  <c r="EI1569" i="1"/>
  <c r="EJ1569" i="1"/>
  <c r="EK1569" i="1"/>
  <c r="EL1569" i="1"/>
  <c r="EM1569" i="1"/>
  <c r="EN1569" i="1"/>
  <c r="EO1569" i="1"/>
  <c r="EP1569" i="1"/>
  <c r="EQ1569" i="1"/>
  <c r="ER1569" i="1"/>
  <c r="ES1569" i="1"/>
  <c r="ET1569" i="1"/>
  <c r="EU1569" i="1"/>
  <c r="EV1569" i="1"/>
  <c r="EW1569" i="1"/>
  <c r="EX1569" i="1"/>
  <c r="EY1569" i="1"/>
  <c r="EZ1569" i="1"/>
  <c r="FA1569" i="1"/>
  <c r="FB1569" i="1"/>
  <c r="FC1569" i="1"/>
  <c r="FD1569" i="1"/>
  <c r="FE1569" i="1"/>
  <c r="FF1569" i="1"/>
  <c r="FG1569" i="1"/>
  <c r="FH1569" i="1"/>
  <c r="FI1569" i="1"/>
  <c r="FJ1569" i="1"/>
  <c r="FK1569" i="1"/>
  <c r="FL1569" i="1"/>
  <c r="FM1569" i="1"/>
  <c r="FN1569" i="1"/>
  <c r="FO1569" i="1"/>
  <c r="FP1569" i="1"/>
  <c r="FQ1569" i="1"/>
  <c r="FR1569" i="1"/>
  <c r="FS1569" i="1"/>
  <c r="FT1569" i="1"/>
  <c r="FU1569" i="1"/>
  <c r="FV1569" i="1"/>
  <c r="FW1569" i="1"/>
  <c r="FX1569" i="1"/>
  <c r="FY1569" i="1"/>
  <c r="FZ1569" i="1"/>
  <c r="GA1569" i="1"/>
  <c r="GB1569" i="1"/>
  <c r="GC1569" i="1"/>
  <c r="GD1569" i="1"/>
  <c r="GE1569" i="1"/>
  <c r="GF1569" i="1"/>
  <c r="GG1569" i="1"/>
  <c r="GH1569" i="1"/>
  <c r="GI1569" i="1"/>
  <c r="GJ1569" i="1"/>
  <c r="GK1569" i="1"/>
  <c r="GL1569" i="1"/>
  <c r="GM1569" i="1"/>
  <c r="GN1569" i="1"/>
  <c r="GO1569" i="1"/>
  <c r="GP1569" i="1"/>
  <c r="GQ1569" i="1"/>
  <c r="GR1569" i="1"/>
  <c r="GS1569" i="1"/>
  <c r="GT1569" i="1"/>
  <c r="GU1569" i="1"/>
  <c r="GV1569" i="1"/>
  <c r="GW1569" i="1"/>
  <c r="GX1569" i="1"/>
  <c r="D1571" i="1"/>
  <c r="AC1571" i="1"/>
  <c r="AE1571" i="1"/>
  <c r="U1721" i="7" s="1"/>
  <c r="AF1571" i="1"/>
  <c r="AG1571" i="1"/>
  <c r="CU1571" i="1" s="1"/>
  <c r="T1571" i="1" s="1"/>
  <c r="AH1571" i="1"/>
  <c r="AI1571" i="1"/>
  <c r="CW1571" i="1" s="1"/>
  <c r="V1571" i="1" s="1"/>
  <c r="AJ1571" i="1"/>
  <c r="CR1571" i="1"/>
  <c r="Q1571" i="1" s="1"/>
  <c r="J1723" i="7" s="1"/>
  <c r="CS1571" i="1"/>
  <c r="CV1571" i="1"/>
  <c r="U1571" i="1" s="1"/>
  <c r="K1729" i="7" s="1"/>
  <c r="CX1571" i="1"/>
  <c r="W1571" i="1" s="1"/>
  <c r="GL1571" i="1"/>
  <c r="GN1571" i="1"/>
  <c r="GO1571" i="1"/>
  <c r="GV1571" i="1"/>
  <c r="HC1571" i="1"/>
  <c r="GX1571" i="1" s="1"/>
  <c r="D1572" i="1"/>
  <c r="AC1572" i="1"/>
  <c r="CQ1572" i="1" s="1"/>
  <c r="P1572" i="1" s="1"/>
  <c r="AE1572" i="1"/>
  <c r="CR1572" i="1" s="1"/>
  <c r="Q1572" i="1" s="1"/>
  <c r="J1733" i="7" s="1"/>
  <c r="AF1572" i="1"/>
  <c r="AG1572" i="1"/>
  <c r="AH1572" i="1"/>
  <c r="CV1572" i="1" s="1"/>
  <c r="U1572" i="1" s="1"/>
  <c r="K1739" i="7" s="1"/>
  <c r="AI1572" i="1"/>
  <c r="AJ1572" i="1"/>
  <c r="CX1572" i="1" s="1"/>
  <c r="W1572" i="1" s="1"/>
  <c r="CU1572" i="1"/>
  <c r="T1572" i="1" s="1"/>
  <c r="CW1572" i="1"/>
  <c r="V1572" i="1" s="1"/>
  <c r="GL1572" i="1"/>
  <c r="GN1572" i="1"/>
  <c r="GO1572" i="1"/>
  <c r="GV1572" i="1"/>
  <c r="HC1572" i="1"/>
  <c r="GX1572" i="1" s="1"/>
  <c r="D1573" i="1"/>
  <c r="AC1573" i="1"/>
  <c r="CQ1573" i="1" s="1"/>
  <c r="P1573" i="1" s="1"/>
  <c r="J1745" i="7" s="1"/>
  <c r="AE1573" i="1"/>
  <c r="U1741" i="7" s="1"/>
  <c r="AF1573" i="1"/>
  <c r="AG1573" i="1"/>
  <c r="CU1573" i="1" s="1"/>
  <c r="T1573" i="1" s="1"/>
  <c r="AH1573" i="1"/>
  <c r="CV1573" i="1" s="1"/>
  <c r="U1573" i="1" s="1"/>
  <c r="K1749" i="7" s="1"/>
  <c r="AI1573" i="1"/>
  <c r="CW1573" i="1" s="1"/>
  <c r="V1573" i="1" s="1"/>
  <c r="AJ1573" i="1"/>
  <c r="CX1573" i="1" s="1"/>
  <c r="W1573" i="1" s="1"/>
  <c r="CR1573" i="1"/>
  <c r="Q1573" i="1" s="1"/>
  <c r="J1743" i="7" s="1"/>
  <c r="GL1573" i="1"/>
  <c r="GN1573" i="1"/>
  <c r="GO1573" i="1"/>
  <c r="GV1573" i="1"/>
  <c r="HC1573" i="1" s="1"/>
  <c r="GX1573" i="1"/>
  <c r="D1574" i="1"/>
  <c r="AC1574" i="1"/>
  <c r="CQ1574" i="1" s="1"/>
  <c r="P1574" i="1" s="1"/>
  <c r="AE1574" i="1"/>
  <c r="AF1574" i="1"/>
  <c r="AG1574" i="1"/>
  <c r="CU1574" i="1" s="1"/>
  <c r="T1574" i="1" s="1"/>
  <c r="AH1574" i="1"/>
  <c r="CV1574" i="1" s="1"/>
  <c r="U1574" i="1" s="1"/>
  <c r="K1759" i="7" s="1"/>
  <c r="AI1574" i="1"/>
  <c r="CW1574" i="1" s="1"/>
  <c r="V1574" i="1" s="1"/>
  <c r="AJ1574" i="1"/>
  <c r="CX1574" i="1" s="1"/>
  <c r="W1574" i="1" s="1"/>
  <c r="GL1574" i="1"/>
  <c r="GN1574" i="1"/>
  <c r="GO1574" i="1"/>
  <c r="GV1574" i="1"/>
  <c r="HC1574" i="1"/>
  <c r="GX1574" i="1" s="1"/>
  <c r="D1575" i="1"/>
  <c r="AC1575" i="1"/>
  <c r="AE1575" i="1"/>
  <c r="U1761" i="7" s="1"/>
  <c r="AF1575" i="1"/>
  <c r="CT1575" i="1" s="1"/>
  <c r="S1575" i="1" s="1"/>
  <c r="J1762" i="7" s="1"/>
  <c r="AG1575" i="1"/>
  <c r="CU1575" i="1" s="1"/>
  <c r="T1575" i="1" s="1"/>
  <c r="AH1575" i="1"/>
  <c r="CV1575" i="1" s="1"/>
  <c r="U1575" i="1" s="1"/>
  <c r="K1769" i="7" s="1"/>
  <c r="AI1575" i="1"/>
  <c r="CW1575" i="1" s="1"/>
  <c r="V1575" i="1" s="1"/>
  <c r="AJ1575" i="1"/>
  <c r="CX1575" i="1"/>
  <c r="W1575" i="1" s="1"/>
  <c r="GL1575" i="1"/>
  <c r="GN1575" i="1"/>
  <c r="GO1575" i="1"/>
  <c r="GV1575" i="1"/>
  <c r="HC1575" i="1" s="1"/>
  <c r="GX1575" i="1"/>
  <c r="B1577" i="1"/>
  <c r="B1569" i="1" s="1"/>
  <c r="C1577" i="1"/>
  <c r="C1569" i="1" s="1"/>
  <c r="D1577" i="1"/>
  <c r="D1569" i="1" s="1"/>
  <c r="F1577" i="1"/>
  <c r="F1569" i="1" s="1"/>
  <c r="G1577" i="1"/>
  <c r="BX1577" i="1"/>
  <c r="BY1577" i="1"/>
  <c r="BY1569" i="1" s="1"/>
  <c r="CC1577" i="1"/>
  <c r="CC1569" i="1" s="1"/>
  <c r="CK1577" i="1"/>
  <c r="CK1569" i="1" s="1"/>
  <c r="CL1577" i="1"/>
  <c r="BC1577" i="1" s="1"/>
  <c r="CM1577" i="1"/>
  <c r="BD1577" i="1" s="1"/>
  <c r="D1607" i="1"/>
  <c r="E1609" i="1"/>
  <c r="Z1609" i="1"/>
  <c r="AA1609" i="1"/>
  <c r="AM1609" i="1"/>
  <c r="AN1609" i="1"/>
  <c r="BE1609" i="1"/>
  <c r="BF1609" i="1"/>
  <c r="BG1609" i="1"/>
  <c r="BH1609" i="1"/>
  <c r="BI1609" i="1"/>
  <c r="BJ1609" i="1"/>
  <c r="BK1609" i="1"/>
  <c r="BL1609" i="1"/>
  <c r="BM1609" i="1"/>
  <c r="BN1609" i="1"/>
  <c r="BO1609" i="1"/>
  <c r="BP1609" i="1"/>
  <c r="BQ1609" i="1"/>
  <c r="BR1609" i="1"/>
  <c r="BS1609" i="1"/>
  <c r="BT1609" i="1"/>
  <c r="BU1609" i="1"/>
  <c r="BV1609" i="1"/>
  <c r="BW1609" i="1"/>
  <c r="CN1609" i="1"/>
  <c r="CO1609" i="1"/>
  <c r="CP1609" i="1"/>
  <c r="CQ1609" i="1"/>
  <c r="CR1609" i="1"/>
  <c r="CS1609" i="1"/>
  <c r="CT1609" i="1"/>
  <c r="CU1609" i="1"/>
  <c r="CV1609" i="1"/>
  <c r="CW1609" i="1"/>
  <c r="CX1609" i="1"/>
  <c r="CY1609" i="1"/>
  <c r="CZ1609" i="1"/>
  <c r="DA1609" i="1"/>
  <c r="DB1609" i="1"/>
  <c r="DC1609" i="1"/>
  <c r="DD1609" i="1"/>
  <c r="DE1609" i="1"/>
  <c r="DF1609" i="1"/>
  <c r="DG1609" i="1"/>
  <c r="DH1609" i="1"/>
  <c r="DI1609" i="1"/>
  <c r="DJ1609" i="1"/>
  <c r="DK1609" i="1"/>
  <c r="DL1609" i="1"/>
  <c r="DM1609" i="1"/>
  <c r="DN1609" i="1"/>
  <c r="DO1609" i="1"/>
  <c r="DP1609" i="1"/>
  <c r="DQ1609" i="1"/>
  <c r="DR1609" i="1"/>
  <c r="DS1609" i="1"/>
  <c r="DT1609" i="1"/>
  <c r="DU1609" i="1"/>
  <c r="DV1609" i="1"/>
  <c r="DW1609" i="1"/>
  <c r="DX1609" i="1"/>
  <c r="DY1609" i="1"/>
  <c r="DZ1609" i="1"/>
  <c r="EA1609" i="1"/>
  <c r="EB1609" i="1"/>
  <c r="EC1609" i="1"/>
  <c r="ED1609" i="1"/>
  <c r="EE1609" i="1"/>
  <c r="EF1609" i="1"/>
  <c r="EG1609" i="1"/>
  <c r="EH1609" i="1"/>
  <c r="EI1609" i="1"/>
  <c r="EJ1609" i="1"/>
  <c r="EK1609" i="1"/>
  <c r="EL1609" i="1"/>
  <c r="EM1609" i="1"/>
  <c r="EN1609" i="1"/>
  <c r="EO1609" i="1"/>
  <c r="EP1609" i="1"/>
  <c r="EQ1609" i="1"/>
  <c r="ER1609" i="1"/>
  <c r="ES1609" i="1"/>
  <c r="ET1609" i="1"/>
  <c r="EU1609" i="1"/>
  <c r="EV1609" i="1"/>
  <c r="EW1609" i="1"/>
  <c r="EX1609" i="1"/>
  <c r="EY1609" i="1"/>
  <c r="EZ1609" i="1"/>
  <c r="FA1609" i="1"/>
  <c r="FB1609" i="1"/>
  <c r="FC1609" i="1"/>
  <c r="FD1609" i="1"/>
  <c r="FE1609" i="1"/>
  <c r="FF1609" i="1"/>
  <c r="FG1609" i="1"/>
  <c r="FH1609" i="1"/>
  <c r="FI1609" i="1"/>
  <c r="FJ1609" i="1"/>
  <c r="FK1609" i="1"/>
  <c r="FL1609" i="1"/>
  <c r="FM1609" i="1"/>
  <c r="FN1609" i="1"/>
  <c r="FO1609" i="1"/>
  <c r="FP1609" i="1"/>
  <c r="FQ1609" i="1"/>
  <c r="FR1609" i="1"/>
  <c r="FS1609" i="1"/>
  <c r="FT1609" i="1"/>
  <c r="FU1609" i="1"/>
  <c r="FV1609" i="1"/>
  <c r="FW1609" i="1"/>
  <c r="FX1609" i="1"/>
  <c r="FY1609" i="1"/>
  <c r="FZ1609" i="1"/>
  <c r="GA1609" i="1"/>
  <c r="GB1609" i="1"/>
  <c r="GC1609" i="1"/>
  <c r="GD1609" i="1"/>
  <c r="GE1609" i="1"/>
  <c r="GF1609" i="1"/>
  <c r="GG1609" i="1"/>
  <c r="GH1609" i="1"/>
  <c r="GI1609" i="1"/>
  <c r="GJ1609" i="1"/>
  <c r="GK1609" i="1"/>
  <c r="GL1609" i="1"/>
  <c r="GM1609" i="1"/>
  <c r="GN1609" i="1"/>
  <c r="GO1609" i="1"/>
  <c r="GP1609" i="1"/>
  <c r="GQ1609" i="1"/>
  <c r="GR1609" i="1"/>
  <c r="GS1609" i="1"/>
  <c r="GT1609" i="1"/>
  <c r="GU1609" i="1"/>
  <c r="GV1609" i="1"/>
  <c r="GW1609" i="1"/>
  <c r="GX1609" i="1"/>
  <c r="D1611" i="1"/>
  <c r="AC1611" i="1"/>
  <c r="AE1611" i="1"/>
  <c r="AF1611" i="1"/>
  <c r="AG1611" i="1"/>
  <c r="CU1611" i="1" s="1"/>
  <c r="T1611" i="1" s="1"/>
  <c r="AH1611" i="1"/>
  <c r="CV1611" i="1" s="1"/>
  <c r="U1611" i="1" s="1"/>
  <c r="AI1611" i="1"/>
  <c r="CW1611" i="1" s="1"/>
  <c r="V1611" i="1" s="1"/>
  <c r="AJ1611" i="1"/>
  <c r="CQ1611" i="1"/>
  <c r="P1611" i="1" s="1"/>
  <c r="J1780" i="7" s="1"/>
  <c r="CX1611" i="1"/>
  <c r="W1611" i="1" s="1"/>
  <c r="GL1611" i="1"/>
  <c r="GN1611" i="1"/>
  <c r="GO1611" i="1"/>
  <c r="GV1611" i="1"/>
  <c r="HC1611" i="1" s="1"/>
  <c r="GX1611" i="1" s="1"/>
  <c r="D1612" i="1"/>
  <c r="AC1612" i="1"/>
  <c r="AE1612" i="1"/>
  <c r="AD1612" i="1" s="1"/>
  <c r="AB1612" i="1" s="1"/>
  <c r="AF1612" i="1"/>
  <c r="AG1612" i="1"/>
  <c r="CU1612" i="1" s="1"/>
  <c r="T1612" i="1" s="1"/>
  <c r="AH1612" i="1"/>
  <c r="AI1612" i="1"/>
  <c r="CW1612" i="1" s="1"/>
  <c r="V1612" i="1" s="1"/>
  <c r="AJ1612" i="1"/>
  <c r="CX1612" i="1" s="1"/>
  <c r="W1612" i="1" s="1"/>
  <c r="CQ1612" i="1"/>
  <c r="P1612" i="1" s="1"/>
  <c r="J1790" i="7" s="1"/>
  <c r="CT1612" i="1"/>
  <c r="S1612" i="1" s="1"/>
  <c r="J1787" i="7" s="1"/>
  <c r="CV1612" i="1"/>
  <c r="U1612" i="1" s="1"/>
  <c r="K1794" i="7" s="1"/>
  <c r="GL1612" i="1"/>
  <c r="GN1612" i="1"/>
  <c r="GO1612" i="1"/>
  <c r="GV1612" i="1"/>
  <c r="HC1612" i="1" s="1"/>
  <c r="GX1612" i="1" s="1"/>
  <c r="D1613" i="1"/>
  <c r="AC1613" i="1"/>
  <c r="AE1613" i="1"/>
  <c r="AF1613" i="1"/>
  <c r="AG1613" i="1"/>
  <c r="CU1613" i="1" s="1"/>
  <c r="T1613" i="1" s="1"/>
  <c r="AH1613" i="1"/>
  <c r="CV1613" i="1" s="1"/>
  <c r="U1613" i="1" s="1"/>
  <c r="K1804" i="7" s="1"/>
  <c r="AI1613" i="1"/>
  <c r="CW1613" i="1" s="1"/>
  <c r="V1613" i="1" s="1"/>
  <c r="AJ1613" i="1"/>
  <c r="CX1613" i="1"/>
  <c r="W1613" i="1" s="1"/>
  <c r="GL1613" i="1"/>
  <c r="GN1613" i="1"/>
  <c r="CB1615" i="1" s="1"/>
  <c r="GO1613" i="1"/>
  <c r="GV1613" i="1"/>
  <c r="HC1613" i="1" s="1"/>
  <c r="GX1613" i="1" s="1"/>
  <c r="B1615" i="1"/>
  <c r="B1609" i="1" s="1"/>
  <c r="C1615" i="1"/>
  <c r="C1609" i="1" s="1"/>
  <c r="D1615" i="1"/>
  <c r="D1609" i="1" s="1"/>
  <c r="F1615" i="1"/>
  <c r="F1609" i="1" s="1"/>
  <c r="G1615" i="1"/>
  <c r="BX1615" i="1"/>
  <c r="BX1609" i="1" s="1"/>
  <c r="BY1615" i="1"/>
  <c r="CK1615" i="1"/>
  <c r="CK1609" i="1" s="1"/>
  <c r="CL1615" i="1"/>
  <c r="BC1615" i="1" s="1"/>
  <c r="CM1615" i="1"/>
  <c r="D1645" i="1"/>
  <c r="B1647" i="1"/>
  <c r="E1647" i="1"/>
  <c r="Z1647" i="1"/>
  <c r="AA1647" i="1"/>
  <c r="AM1647" i="1"/>
  <c r="AN1647" i="1"/>
  <c r="BE1647" i="1"/>
  <c r="BF1647" i="1"/>
  <c r="BG1647" i="1"/>
  <c r="BH1647" i="1"/>
  <c r="BI1647" i="1"/>
  <c r="BJ1647" i="1"/>
  <c r="BK1647" i="1"/>
  <c r="BL1647" i="1"/>
  <c r="BM1647" i="1"/>
  <c r="BN1647" i="1"/>
  <c r="BO1647" i="1"/>
  <c r="BP1647" i="1"/>
  <c r="BQ1647" i="1"/>
  <c r="BR1647" i="1"/>
  <c r="BS1647" i="1"/>
  <c r="BT1647" i="1"/>
  <c r="BU1647" i="1"/>
  <c r="BV1647" i="1"/>
  <c r="BW1647" i="1"/>
  <c r="CN1647" i="1"/>
  <c r="CO1647" i="1"/>
  <c r="CP1647" i="1"/>
  <c r="CQ1647" i="1"/>
  <c r="CR1647" i="1"/>
  <c r="CS1647" i="1"/>
  <c r="CT1647" i="1"/>
  <c r="CU1647" i="1"/>
  <c r="CV1647" i="1"/>
  <c r="CW1647" i="1"/>
  <c r="CX1647" i="1"/>
  <c r="CY1647" i="1"/>
  <c r="CZ1647" i="1"/>
  <c r="DA1647" i="1"/>
  <c r="DB1647" i="1"/>
  <c r="DC1647" i="1"/>
  <c r="DD1647" i="1"/>
  <c r="DE1647" i="1"/>
  <c r="DF1647" i="1"/>
  <c r="DG1647" i="1"/>
  <c r="DH1647" i="1"/>
  <c r="DI1647" i="1"/>
  <c r="DJ1647" i="1"/>
  <c r="DK1647" i="1"/>
  <c r="DL1647" i="1"/>
  <c r="DM1647" i="1"/>
  <c r="DN1647" i="1"/>
  <c r="DO1647" i="1"/>
  <c r="DP1647" i="1"/>
  <c r="DQ1647" i="1"/>
  <c r="DR1647" i="1"/>
  <c r="DS1647" i="1"/>
  <c r="DT1647" i="1"/>
  <c r="DU1647" i="1"/>
  <c r="DV1647" i="1"/>
  <c r="DW1647" i="1"/>
  <c r="DX1647" i="1"/>
  <c r="DY1647" i="1"/>
  <c r="DZ1647" i="1"/>
  <c r="EA1647" i="1"/>
  <c r="EB1647" i="1"/>
  <c r="EC1647" i="1"/>
  <c r="ED1647" i="1"/>
  <c r="EE1647" i="1"/>
  <c r="EF1647" i="1"/>
  <c r="EG1647" i="1"/>
  <c r="EH1647" i="1"/>
  <c r="EI1647" i="1"/>
  <c r="EJ1647" i="1"/>
  <c r="EK1647" i="1"/>
  <c r="EL1647" i="1"/>
  <c r="EM1647" i="1"/>
  <c r="EN1647" i="1"/>
  <c r="EO1647" i="1"/>
  <c r="EP1647" i="1"/>
  <c r="EQ1647" i="1"/>
  <c r="ER1647" i="1"/>
  <c r="ES1647" i="1"/>
  <c r="ET1647" i="1"/>
  <c r="EU1647" i="1"/>
  <c r="EV1647" i="1"/>
  <c r="EW1647" i="1"/>
  <c r="EX1647" i="1"/>
  <c r="EY1647" i="1"/>
  <c r="EZ1647" i="1"/>
  <c r="FA1647" i="1"/>
  <c r="FB1647" i="1"/>
  <c r="FC1647" i="1"/>
  <c r="FD1647" i="1"/>
  <c r="FE1647" i="1"/>
  <c r="FF1647" i="1"/>
  <c r="FG1647" i="1"/>
  <c r="FH1647" i="1"/>
  <c r="FI1647" i="1"/>
  <c r="FJ1647" i="1"/>
  <c r="FK1647" i="1"/>
  <c r="FL1647" i="1"/>
  <c r="FM1647" i="1"/>
  <c r="FN1647" i="1"/>
  <c r="FO1647" i="1"/>
  <c r="FP1647" i="1"/>
  <c r="FQ1647" i="1"/>
  <c r="FR1647" i="1"/>
  <c r="FS1647" i="1"/>
  <c r="FT1647" i="1"/>
  <c r="FU1647" i="1"/>
  <c r="FV1647" i="1"/>
  <c r="FW1647" i="1"/>
  <c r="FX1647" i="1"/>
  <c r="FY1647" i="1"/>
  <c r="FZ1647" i="1"/>
  <c r="GA1647" i="1"/>
  <c r="GB1647" i="1"/>
  <c r="GC1647" i="1"/>
  <c r="GD1647" i="1"/>
  <c r="GE1647" i="1"/>
  <c r="GF1647" i="1"/>
  <c r="GG1647" i="1"/>
  <c r="GH1647" i="1"/>
  <c r="GI1647" i="1"/>
  <c r="GJ1647" i="1"/>
  <c r="GK1647" i="1"/>
  <c r="GL1647" i="1"/>
  <c r="GM1647" i="1"/>
  <c r="GN1647" i="1"/>
  <c r="GO1647" i="1"/>
  <c r="GP1647" i="1"/>
  <c r="GQ1647" i="1"/>
  <c r="GR1647" i="1"/>
  <c r="GS1647" i="1"/>
  <c r="GT1647" i="1"/>
  <c r="GU1647" i="1"/>
  <c r="GV1647" i="1"/>
  <c r="GW1647" i="1"/>
  <c r="GX1647" i="1"/>
  <c r="D1649" i="1"/>
  <c r="AC1649" i="1"/>
  <c r="AE1649" i="1"/>
  <c r="U1811" i="7" s="1"/>
  <c r="AF1649" i="1"/>
  <c r="CT1649" i="1" s="1"/>
  <c r="S1649" i="1" s="1"/>
  <c r="AG1649" i="1"/>
  <c r="CU1649" i="1" s="1"/>
  <c r="T1649" i="1" s="1"/>
  <c r="AG1651" i="1" s="1"/>
  <c r="AH1649" i="1"/>
  <c r="CV1649" i="1" s="1"/>
  <c r="U1649" i="1" s="1"/>
  <c r="AI1649" i="1"/>
  <c r="CW1649" i="1" s="1"/>
  <c r="V1649" i="1" s="1"/>
  <c r="AI1651" i="1" s="1"/>
  <c r="AJ1649" i="1"/>
  <c r="CX1649" i="1"/>
  <c r="W1649" i="1" s="1"/>
  <c r="AJ1651" i="1" s="1"/>
  <c r="W1651" i="1" s="1"/>
  <c r="GL1649" i="1"/>
  <c r="BZ1651" i="1" s="1"/>
  <c r="GN1649" i="1"/>
  <c r="CB1651" i="1" s="1"/>
  <c r="GO1649" i="1"/>
  <c r="CC1651" i="1" s="1"/>
  <c r="GV1649" i="1"/>
  <c r="HC1649" i="1" s="1"/>
  <c r="GX1649" i="1" s="1"/>
  <c r="CJ1651" i="1" s="1"/>
  <c r="B1651" i="1"/>
  <c r="C1651" i="1"/>
  <c r="C1647" i="1" s="1"/>
  <c r="D1651" i="1"/>
  <c r="D1647" i="1" s="1"/>
  <c r="F1651" i="1"/>
  <c r="F1647" i="1" s="1"/>
  <c r="G1651" i="1"/>
  <c r="BX1651" i="1"/>
  <c r="AO1651" i="1" s="1"/>
  <c r="BY1651" i="1"/>
  <c r="BY1647" i="1" s="1"/>
  <c r="CK1651" i="1"/>
  <c r="CL1651" i="1"/>
  <c r="BC1651" i="1" s="1"/>
  <c r="CM1651" i="1"/>
  <c r="BD1651" i="1" s="1"/>
  <c r="D1681" i="1"/>
  <c r="E1683" i="1"/>
  <c r="Z1683" i="1"/>
  <c r="AA1683" i="1"/>
  <c r="AM1683" i="1"/>
  <c r="AN1683" i="1"/>
  <c r="BE1683" i="1"/>
  <c r="BF1683" i="1"/>
  <c r="BG1683" i="1"/>
  <c r="BH1683" i="1"/>
  <c r="BI1683" i="1"/>
  <c r="BJ1683" i="1"/>
  <c r="BK1683" i="1"/>
  <c r="BL1683" i="1"/>
  <c r="BM1683" i="1"/>
  <c r="BN1683" i="1"/>
  <c r="BO1683" i="1"/>
  <c r="BP1683" i="1"/>
  <c r="BQ1683" i="1"/>
  <c r="BR1683" i="1"/>
  <c r="BS1683" i="1"/>
  <c r="BT1683" i="1"/>
  <c r="BU1683" i="1"/>
  <c r="BV1683" i="1"/>
  <c r="BW1683" i="1"/>
  <c r="CN1683" i="1"/>
  <c r="CO1683" i="1"/>
  <c r="CP1683" i="1"/>
  <c r="CQ1683" i="1"/>
  <c r="CR1683" i="1"/>
  <c r="CS1683" i="1"/>
  <c r="CT1683" i="1"/>
  <c r="CU1683" i="1"/>
  <c r="CV1683" i="1"/>
  <c r="CW1683" i="1"/>
  <c r="CX1683" i="1"/>
  <c r="CY1683" i="1"/>
  <c r="CZ1683" i="1"/>
  <c r="DA1683" i="1"/>
  <c r="DB1683" i="1"/>
  <c r="DC1683" i="1"/>
  <c r="DD1683" i="1"/>
  <c r="DE1683" i="1"/>
  <c r="DF1683" i="1"/>
  <c r="DG1683" i="1"/>
  <c r="DH1683" i="1"/>
  <c r="DI1683" i="1"/>
  <c r="DJ1683" i="1"/>
  <c r="DK1683" i="1"/>
  <c r="DL1683" i="1"/>
  <c r="DM1683" i="1"/>
  <c r="DN1683" i="1"/>
  <c r="DO1683" i="1"/>
  <c r="DP1683" i="1"/>
  <c r="DQ1683" i="1"/>
  <c r="DR1683" i="1"/>
  <c r="DS1683" i="1"/>
  <c r="DT1683" i="1"/>
  <c r="DU1683" i="1"/>
  <c r="DV1683" i="1"/>
  <c r="DW1683" i="1"/>
  <c r="DX1683" i="1"/>
  <c r="DY1683" i="1"/>
  <c r="DZ1683" i="1"/>
  <c r="EA1683" i="1"/>
  <c r="EB1683" i="1"/>
  <c r="EC1683" i="1"/>
  <c r="ED1683" i="1"/>
  <c r="EE1683" i="1"/>
  <c r="EF1683" i="1"/>
  <c r="EG1683" i="1"/>
  <c r="EH1683" i="1"/>
  <c r="EI1683" i="1"/>
  <c r="EJ1683" i="1"/>
  <c r="EK1683" i="1"/>
  <c r="EL1683" i="1"/>
  <c r="EM1683" i="1"/>
  <c r="EN1683" i="1"/>
  <c r="EO1683" i="1"/>
  <c r="EP1683" i="1"/>
  <c r="EQ1683" i="1"/>
  <c r="ER1683" i="1"/>
  <c r="ES1683" i="1"/>
  <c r="ET1683" i="1"/>
  <c r="EU1683" i="1"/>
  <c r="EV1683" i="1"/>
  <c r="EW1683" i="1"/>
  <c r="EX1683" i="1"/>
  <c r="EY1683" i="1"/>
  <c r="EZ1683" i="1"/>
  <c r="FA1683" i="1"/>
  <c r="FB1683" i="1"/>
  <c r="FC1683" i="1"/>
  <c r="FD1683" i="1"/>
  <c r="FE1683" i="1"/>
  <c r="FF1683" i="1"/>
  <c r="FG1683" i="1"/>
  <c r="FH1683" i="1"/>
  <c r="FI1683" i="1"/>
  <c r="FJ1683" i="1"/>
  <c r="FK1683" i="1"/>
  <c r="FL1683" i="1"/>
  <c r="FM1683" i="1"/>
  <c r="FN1683" i="1"/>
  <c r="FO1683" i="1"/>
  <c r="FP1683" i="1"/>
  <c r="FQ1683" i="1"/>
  <c r="FR1683" i="1"/>
  <c r="FS1683" i="1"/>
  <c r="FT1683" i="1"/>
  <c r="FU1683" i="1"/>
  <c r="FV1683" i="1"/>
  <c r="FW1683" i="1"/>
  <c r="FX1683" i="1"/>
  <c r="FY1683" i="1"/>
  <c r="FZ1683" i="1"/>
  <c r="GA1683" i="1"/>
  <c r="GB1683" i="1"/>
  <c r="GC1683" i="1"/>
  <c r="GD1683" i="1"/>
  <c r="GE1683" i="1"/>
  <c r="GF1683" i="1"/>
  <c r="GG1683" i="1"/>
  <c r="GH1683" i="1"/>
  <c r="GI1683" i="1"/>
  <c r="GJ1683" i="1"/>
  <c r="GK1683" i="1"/>
  <c r="GL1683" i="1"/>
  <c r="GM1683" i="1"/>
  <c r="GN1683" i="1"/>
  <c r="GO1683" i="1"/>
  <c r="GP1683" i="1"/>
  <c r="GQ1683" i="1"/>
  <c r="GR1683" i="1"/>
  <c r="GS1683" i="1"/>
  <c r="GT1683" i="1"/>
  <c r="GU1683" i="1"/>
  <c r="GV1683" i="1"/>
  <c r="GW1683" i="1"/>
  <c r="GX1683" i="1"/>
  <c r="D1685" i="1"/>
  <c r="W1685" i="1"/>
  <c r="AC1685" i="1"/>
  <c r="CQ1685" i="1" s="1"/>
  <c r="P1685" i="1" s="1"/>
  <c r="J1830" i="7" s="1"/>
  <c r="AE1685" i="1"/>
  <c r="AF1685" i="1"/>
  <c r="CT1685" i="1" s="1"/>
  <c r="S1685" i="1" s="1"/>
  <c r="J1827" i="7" s="1"/>
  <c r="AG1685" i="1"/>
  <c r="CU1685" i="1" s="1"/>
  <c r="T1685" i="1" s="1"/>
  <c r="AH1685" i="1"/>
  <c r="CV1685" i="1" s="1"/>
  <c r="U1685" i="1" s="1"/>
  <c r="K1834" i="7" s="1"/>
  <c r="AI1685" i="1"/>
  <c r="CW1685" i="1" s="1"/>
  <c r="V1685" i="1" s="1"/>
  <c r="AJ1685" i="1"/>
  <c r="CX1685" i="1" s="1"/>
  <c r="GL1685" i="1"/>
  <c r="GN1685" i="1"/>
  <c r="GO1685" i="1"/>
  <c r="GV1685" i="1"/>
  <c r="HC1685" i="1" s="1"/>
  <c r="GX1685" i="1"/>
  <c r="D1686" i="1"/>
  <c r="AC1686" i="1"/>
  <c r="AE1686" i="1"/>
  <c r="U1836" i="7" s="1"/>
  <c r="AF1686" i="1"/>
  <c r="AG1686" i="1"/>
  <c r="CU1686" i="1" s="1"/>
  <c r="T1686" i="1" s="1"/>
  <c r="AH1686" i="1"/>
  <c r="AI1686" i="1"/>
  <c r="CW1686" i="1" s="1"/>
  <c r="V1686" i="1" s="1"/>
  <c r="AJ1686" i="1"/>
  <c r="CX1686" i="1" s="1"/>
  <c r="W1686" i="1" s="1"/>
  <c r="CQ1686" i="1"/>
  <c r="P1686" i="1" s="1"/>
  <c r="J1840" i="7" s="1"/>
  <c r="CR1686" i="1"/>
  <c r="Q1686" i="1" s="1"/>
  <c r="J1838" i="7" s="1"/>
  <c r="CS1686" i="1"/>
  <c r="CV1686" i="1"/>
  <c r="U1686" i="1" s="1"/>
  <c r="K1844" i="7" s="1"/>
  <c r="GL1686" i="1"/>
  <c r="BZ1690" i="1" s="1"/>
  <c r="GN1686" i="1"/>
  <c r="GO1686" i="1"/>
  <c r="GV1686" i="1"/>
  <c r="HC1686" i="1" s="1"/>
  <c r="GX1686" i="1" s="1"/>
  <c r="D1687" i="1"/>
  <c r="AC1687" i="1"/>
  <c r="AE1687" i="1"/>
  <c r="U1846" i="7" s="1"/>
  <c r="AF1687" i="1"/>
  <c r="AG1687" i="1"/>
  <c r="CU1687" i="1" s="1"/>
  <c r="T1687" i="1" s="1"/>
  <c r="AH1687" i="1"/>
  <c r="CV1687" i="1" s="1"/>
  <c r="U1687" i="1" s="1"/>
  <c r="K1854" i="7" s="1"/>
  <c r="AI1687" i="1"/>
  <c r="CW1687" i="1" s="1"/>
  <c r="V1687" i="1" s="1"/>
  <c r="AJ1687" i="1"/>
  <c r="CX1687" i="1" s="1"/>
  <c r="W1687" i="1" s="1"/>
  <c r="CT1687" i="1"/>
  <c r="S1687" i="1" s="1"/>
  <c r="J1847" i="7" s="1"/>
  <c r="GL1687" i="1"/>
  <c r="GN1687" i="1"/>
  <c r="GO1687" i="1"/>
  <c r="GV1687" i="1"/>
  <c r="HC1687" i="1" s="1"/>
  <c r="GX1687" i="1"/>
  <c r="D1688" i="1"/>
  <c r="AC1688" i="1"/>
  <c r="CQ1688" i="1" s="1"/>
  <c r="P1688" i="1" s="1"/>
  <c r="J1860" i="7" s="1"/>
  <c r="AE1688" i="1"/>
  <c r="AF1688" i="1"/>
  <c r="CT1688" i="1" s="1"/>
  <c r="S1688" i="1" s="1"/>
  <c r="AG1688" i="1"/>
  <c r="CU1688" i="1" s="1"/>
  <c r="T1688" i="1" s="1"/>
  <c r="AH1688" i="1"/>
  <c r="CV1688" i="1" s="1"/>
  <c r="U1688" i="1" s="1"/>
  <c r="K1864" i="7" s="1"/>
  <c r="AI1688" i="1"/>
  <c r="CW1688" i="1" s="1"/>
  <c r="V1688" i="1" s="1"/>
  <c r="AJ1688" i="1"/>
  <c r="CX1688" i="1" s="1"/>
  <c r="W1688" i="1" s="1"/>
  <c r="GL1688" i="1"/>
  <c r="GN1688" i="1"/>
  <c r="GO1688" i="1"/>
  <c r="GV1688" i="1"/>
  <c r="HC1688" i="1" s="1"/>
  <c r="GX1688" i="1" s="1"/>
  <c r="B1690" i="1"/>
  <c r="B1683" i="1" s="1"/>
  <c r="C1690" i="1"/>
  <c r="C1683" i="1" s="1"/>
  <c r="D1690" i="1"/>
  <c r="D1683" i="1" s="1"/>
  <c r="F1690" i="1"/>
  <c r="F1683" i="1" s="1"/>
  <c r="G1690" i="1"/>
  <c r="BX1690" i="1"/>
  <c r="AO1690" i="1" s="1"/>
  <c r="AO1683" i="1" s="1"/>
  <c r="BY1690" i="1"/>
  <c r="BY1683" i="1" s="1"/>
  <c r="CK1690" i="1"/>
  <c r="CK1683" i="1" s="1"/>
  <c r="CL1690" i="1"/>
  <c r="CL1683" i="1" s="1"/>
  <c r="CM1690" i="1"/>
  <c r="BD1690" i="1" s="1"/>
  <c r="F1715" i="1" s="1"/>
  <c r="B1720" i="1"/>
  <c r="B1565" i="1" s="1"/>
  <c r="C1720" i="1"/>
  <c r="C1565" i="1" s="1"/>
  <c r="D1720" i="1"/>
  <c r="D1565" i="1" s="1"/>
  <c r="F1720" i="1"/>
  <c r="F1565" i="1" s="1"/>
  <c r="G1720" i="1"/>
  <c r="D1750" i="1"/>
  <c r="E1752" i="1"/>
  <c r="Z1752" i="1"/>
  <c r="AA1752" i="1"/>
  <c r="AB1752" i="1"/>
  <c r="AC1752" i="1"/>
  <c r="AD1752" i="1"/>
  <c r="AE1752" i="1"/>
  <c r="AF1752" i="1"/>
  <c r="AG1752" i="1"/>
  <c r="AH1752" i="1"/>
  <c r="AI1752" i="1"/>
  <c r="AJ1752" i="1"/>
  <c r="AK1752" i="1"/>
  <c r="AL1752" i="1"/>
  <c r="AM1752" i="1"/>
  <c r="AN1752" i="1"/>
  <c r="BE1752" i="1"/>
  <c r="BF1752" i="1"/>
  <c r="BG1752" i="1"/>
  <c r="BH1752" i="1"/>
  <c r="BI1752" i="1"/>
  <c r="BJ1752" i="1"/>
  <c r="BK1752" i="1"/>
  <c r="BL1752" i="1"/>
  <c r="BM1752" i="1"/>
  <c r="BN1752" i="1"/>
  <c r="BO1752" i="1"/>
  <c r="BP1752" i="1"/>
  <c r="BQ1752" i="1"/>
  <c r="BR1752" i="1"/>
  <c r="BS1752" i="1"/>
  <c r="BT1752" i="1"/>
  <c r="BU1752" i="1"/>
  <c r="BV1752" i="1"/>
  <c r="BW1752" i="1"/>
  <c r="BX1752" i="1"/>
  <c r="BY1752" i="1"/>
  <c r="BZ1752" i="1"/>
  <c r="CA1752" i="1"/>
  <c r="CB1752" i="1"/>
  <c r="CC1752" i="1"/>
  <c r="CD1752" i="1"/>
  <c r="CE1752" i="1"/>
  <c r="CF1752" i="1"/>
  <c r="CG1752" i="1"/>
  <c r="CH1752" i="1"/>
  <c r="CI1752" i="1"/>
  <c r="CJ1752" i="1"/>
  <c r="CK1752" i="1"/>
  <c r="CL1752" i="1"/>
  <c r="CM1752" i="1"/>
  <c r="CN1752" i="1"/>
  <c r="CO1752" i="1"/>
  <c r="CP1752" i="1"/>
  <c r="CQ1752" i="1"/>
  <c r="CR1752" i="1"/>
  <c r="CS1752" i="1"/>
  <c r="CT1752" i="1"/>
  <c r="CU1752" i="1"/>
  <c r="CV1752" i="1"/>
  <c r="CW1752" i="1"/>
  <c r="CX1752" i="1"/>
  <c r="CY1752" i="1"/>
  <c r="CZ1752" i="1"/>
  <c r="DA1752" i="1"/>
  <c r="DB1752" i="1"/>
  <c r="DC1752" i="1"/>
  <c r="DD1752" i="1"/>
  <c r="DE1752" i="1"/>
  <c r="DF1752" i="1"/>
  <c r="DG1752" i="1"/>
  <c r="DH1752" i="1"/>
  <c r="DI1752" i="1"/>
  <c r="DJ1752" i="1"/>
  <c r="DK1752" i="1"/>
  <c r="DL1752" i="1"/>
  <c r="DM1752" i="1"/>
  <c r="DN1752" i="1"/>
  <c r="DO1752" i="1"/>
  <c r="DP1752" i="1"/>
  <c r="DQ1752" i="1"/>
  <c r="DR1752" i="1"/>
  <c r="DS1752" i="1"/>
  <c r="DT1752" i="1"/>
  <c r="DU1752" i="1"/>
  <c r="DV1752" i="1"/>
  <c r="DW1752" i="1"/>
  <c r="DX1752" i="1"/>
  <c r="DY1752" i="1"/>
  <c r="DZ1752" i="1"/>
  <c r="EA1752" i="1"/>
  <c r="EB1752" i="1"/>
  <c r="EC1752" i="1"/>
  <c r="ED1752" i="1"/>
  <c r="EE1752" i="1"/>
  <c r="EF1752" i="1"/>
  <c r="EG1752" i="1"/>
  <c r="EH1752" i="1"/>
  <c r="EI1752" i="1"/>
  <c r="EJ1752" i="1"/>
  <c r="EK1752" i="1"/>
  <c r="EL1752" i="1"/>
  <c r="EM1752" i="1"/>
  <c r="EN1752" i="1"/>
  <c r="EO1752" i="1"/>
  <c r="EP1752" i="1"/>
  <c r="EQ1752" i="1"/>
  <c r="ER1752" i="1"/>
  <c r="ES1752" i="1"/>
  <c r="ET1752" i="1"/>
  <c r="EU1752" i="1"/>
  <c r="EV1752" i="1"/>
  <c r="EW1752" i="1"/>
  <c r="EX1752" i="1"/>
  <c r="EY1752" i="1"/>
  <c r="EZ1752" i="1"/>
  <c r="FA1752" i="1"/>
  <c r="FB1752" i="1"/>
  <c r="FC1752" i="1"/>
  <c r="FD1752" i="1"/>
  <c r="FE1752" i="1"/>
  <c r="FF1752" i="1"/>
  <c r="FG1752" i="1"/>
  <c r="FH1752" i="1"/>
  <c r="FI1752" i="1"/>
  <c r="FJ1752" i="1"/>
  <c r="FK1752" i="1"/>
  <c r="FL1752" i="1"/>
  <c r="FM1752" i="1"/>
  <c r="FN1752" i="1"/>
  <c r="FO1752" i="1"/>
  <c r="FP1752" i="1"/>
  <c r="FQ1752" i="1"/>
  <c r="FR1752" i="1"/>
  <c r="FS1752" i="1"/>
  <c r="FT1752" i="1"/>
  <c r="FU1752" i="1"/>
  <c r="FV1752" i="1"/>
  <c r="FW1752" i="1"/>
  <c r="FX1752" i="1"/>
  <c r="FY1752" i="1"/>
  <c r="FZ1752" i="1"/>
  <c r="GA1752" i="1"/>
  <c r="GB1752" i="1"/>
  <c r="GC1752" i="1"/>
  <c r="GD1752" i="1"/>
  <c r="GE1752" i="1"/>
  <c r="GF1752" i="1"/>
  <c r="GG1752" i="1"/>
  <c r="GH1752" i="1"/>
  <c r="GI1752" i="1"/>
  <c r="GJ1752" i="1"/>
  <c r="GK1752" i="1"/>
  <c r="GL1752" i="1"/>
  <c r="GM1752" i="1"/>
  <c r="GN1752" i="1"/>
  <c r="GO1752" i="1"/>
  <c r="GP1752" i="1"/>
  <c r="GQ1752" i="1"/>
  <c r="GR1752" i="1"/>
  <c r="GS1752" i="1"/>
  <c r="GT1752" i="1"/>
  <c r="GU1752" i="1"/>
  <c r="GV1752" i="1"/>
  <c r="GW1752" i="1"/>
  <c r="GX1752" i="1"/>
  <c r="D1754" i="1"/>
  <c r="E1756" i="1"/>
  <c r="Z1756" i="1"/>
  <c r="AA1756" i="1"/>
  <c r="AM1756" i="1"/>
  <c r="AN1756" i="1"/>
  <c r="BE1756" i="1"/>
  <c r="BF1756" i="1"/>
  <c r="BG1756" i="1"/>
  <c r="BH1756" i="1"/>
  <c r="BI1756" i="1"/>
  <c r="BJ1756" i="1"/>
  <c r="BK1756" i="1"/>
  <c r="BL1756" i="1"/>
  <c r="BM1756" i="1"/>
  <c r="BN1756" i="1"/>
  <c r="BO1756" i="1"/>
  <c r="BP1756" i="1"/>
  <c r="BQ1756" i="1"/>
  <c r="BR1756" i="1"/>
  <c r="BS1756" i="1"/>
  <c r="BT1756" i="1"/>
  <c r="BU1756" i="1"/>
  <c r="BV1756" i="1"/>
  <c r="BW1756" i="1"/>
  <c r="CN1756" i="1"/>
  <c r="CO1756" i="1"/>
  <c r="CP1756" i="1"/>
  <c r="CQ1756" i="1"/>
  <c r="CR1756" i="1"/>
  <c r="CS1756" i="1"/>
  <c r="CT1756" i="1"/>
  <c r="CU1756" i="1"/>
  <c r="CV1756" i="1"/>
  <c r="CW1756" i="1"/>
  <c r="CX1756" i="1"/>
  <c r="CY1756" i="1"/>
  <c r="CZ1756" i="1"/>
  <c r="DA1756" i="1"/>
  <c r="DB1756" i="1"/>
  <c r="DC1756" i="1"/>
  <c r="DD1756" i="1"/>
  <c r="DE1756" i="1"/>
  <c r="DF1756" i="1"/>
  <c r="DG1756" i="1"/>
  <c r="DH1756" i="1"/>
  <c r="DI1756" i="1"/>
  <c r="DJ1756" i="1"/>
  <c r="DK1756" i="1"/>
  <c r="DL1756" i="1"/>
  <c r="DM1756" i="1"/>
  <c r="DN1756" i="1"/>
  <c r="DO1756" i="1"/>
  <c r="DP1756" i="1"/>
  <c r="DQ1756" i="1"/>
  <c r="DR1756" i="1"/>
  <c r="DS1756" i="1"/>
  <c r="DT1756" i="1"/>
  <c r="DU1756" i="1"/>
  <c r="DV1756" i="1"/>
  <c r="DW1756" i="1"/>
  <c r="DX1756" i="1"/>
  <c r="DY1756" i="1"/>
  <c r="DZ1756" i="1"/>
  <c r="EA1756" i="1"/>
  <c r="EB1756" i="1"/>
  <c r="EC1756" i="1"/>
  <c r="ED1756" i="1"/>
  <c r="EE1756" i="1"/>
  <c r="EF1756" i="1"/>
  <c r="EG1756" i="1"/>
  <c r="EH1756" i="1"/>
  <c r="EI1756" i="1"/>
  <c r="EJ1756" i="1"/>
  <c r="EK1756" i="1"/>
  <c r="EL1756" i="1"/>
  <c r="EM1756" i="1"/>
  <c r="EN1756" i="1"/>
  <c r="EO1756" i="1"/>
  <c r="EP1756" i="1"/>
  <c r="EQ1756" i="1"/>
  <c r="ER1756" i="1"/>
  <c r="ES1756" i="1"/>
  <c r="ET1756" i="1"/>
  <c r="EU1756" i="1"/>
  <c r="EV1756" i="1"/>
  <c r="EW1756" i="1"/>
  <c r="EX1756" i="1"/>
  <c r="EY1756" i="1"/>
  <c r="EZ1756" i="1"/>
  <c r="FA1756" i="1"/>
  <c r="FB1756" i="1"/>
  <c r="FC1756" i="1"/>
  <c r="FD1756" i="1"/>
  <c r="FE1756" i="1"/>
  <c r="FF1756" i="1"/>
  <c r="FG1756" i="1"/>
  <c r="FH1756" i="1"/>
  <c r="FI1756" i="1"/>
  <c r="FJ1756" i="1"/>
  <c r="FK1756" i="1"/>
  <c r="FL1756" i="1"/>
  <c r="FM1756" i="1"/>
  <c r="FN1756" i="1"/>
  <c r="FO1756" i="1"/>
  <c r="FP1756" i="1"/>
  <c r="FQ1756" i="1"/>
  <c r="FR1756" i="1"/>
  <c r="FS1756" i="1"/>
  <c r="FT1756" i="1"/>
  <c r="FU1756" i="1"/>
  <c r="FV1756" i="1"/>
  <c r="FW1756" i="1"/>
  <c r="FX1756" i="1"/>
  <c r="FY1756" i="1"/>
  <c r="FZ1756" i="1"/>
  <c r="GA1756" i="1"/>
  <c r="GB1756" i="1"/>
  <c r="GC1756" i="1"/>
  <c r="GD1756" i="1"/>
  <c r="GE1756" i="1"/>
  <c r="GF1756" i="1"/>
  <c r="GG1756" i="1"/>
  <c r="GH1756" i="1"/>
  <c r="GI1756" i="1"/>
  <c r="GJ1756" i="1"/>
  <c r="GK1756" i="1"/>
  <c r="GL1756" i="1"/>
  <c r="GM1756" i="1"/>
  <c r="GN1756" i="1"/>
  <c r="GO1756" i="1"/>
  <c r="GP1756" i="1"/>
  <c r="GQ1756" i="1"/>
  <c r="GR1756" i="1"/>
  <c r="GS1756" i="1"/>
  <c r="GT1756" i="1"/>
  <c r="GU1756" i="1"/>
  <c r="GV1756" i="1"/>
  <c r="GW1756" i="1"/>
  <c r="GX1756" i="1"/>
  <c r="D1758" i="1"/>
  <c r="AC1758" i="1"/>
  <c r="CQ1758" i="1" s="1"/>
  <c r="P1758" i="1" s="1"/>
  <c r="J1880" i="7" s="1"/>
  <c r="AE1758" i="1"/>
  <c r="AF1758" i="1"/>
  <c r="AG1758" i="1"/>
  <c r="CU1758" i="1" s="1"/>
  <c r="T1758" i="1" s="1"/>
  <c r="AH1758" i="1"/>
  <c r="CV1758" i="1" s="1"/>
  <c r="U1758" i="1" s="1"/>
  <c r="K1884" i="7" s="1"/>
  <c r="AI1758" i="1"/>
  <c r="CW1758" i="1" s="1"/>
  <c r="V1758" i="1" s="1"/>
  <c r="AJ1758" i="1"/>
  <c r="CX1758" i="1" s="1"/>
  <c r="W1758" i="1" s="1"/>
  <c r="CT1758" i="1"/>
  <c r="S1758" i="1" s="1"/>
  <c r="J1877" i="7" s="1"/>
  <c r="GL1758" i="1"/>
  <c r="GN1758" i="1"/>
  <c r="GO1758" i="1"/>
  <c r="GV1758" i="1"/>
  <c r="HC1758" i="1" s="1"/>
  <c r="GX1758" i="1" s="1"/>
  <c r="D1759" i="1"/>
  <c r="AC1759" i="1"/>
  <c r="AE1759" i="1"/>
  <c r="AF1759" i="1"/>
  <c r="AG1759" i="1"/>
  <c r="CU1759" i="1" s="1"/>
  <c r="T1759" i="1" s="1"/>
  <c r="AH1759" i="1"/>
  <c r="AI1759" i="1"/>
  <c r="CW1759" i="1" s="1"/>
  <c r="V1759" i="1" s="1"/>
  <c r="AJ1759" i="1"/>
  <c r="CR1759" i="1"/>
  <c r="Q1759" i="1" s="1"/>
  <c r="J1888" i="7" s="1"/>
  <c r="CV1759" i="1"/>
  <c r="U1759" i="1" s="1"/>
  <c r="K1894" i="7" s="1"/>
  <c r="CX1759" i="1"/>
  <c r="W1759" i="1" s="1"/>
  <c r="GL1759" i="1"/>
  <c r="GN1759" i="1"/>
  <c r="GO1759" i="1"/>
  <c r="GV1759" i="1"/>
  <c r="HC1759" i="1" s="1"/>
  <c r="GX1759" i="1" s="1"/>
  <c r="D1760" i="1"/>
  <c r="I1760" i="1"/>
  <c r="K1760" i="1"/>
  <c r="AC1760" i="1"/>
  <c r="AE1760" i="1"/>
  <c r="AF1760" i="1"/>
  <c r="AG1760" i="1"/>
  <c r="CU1760" i="1" s="1"/>
  <c r="AH1760" i="1"/>
  <c r="CV1760" i="1" s="1"/>
  <c r="U1760" i="1" s="1"/>
  <c r="K1905" i="7" s="1"/>
  <c r="AI1760" i="1"/>
  <c r="CW1760" i="1" s="1"/>
  <c r="AJ1760" i="1"/>
  <c r="CX1760" i="1"/>
  <c r="GL1760" i="1"/>
  <c r="GN1760" i="1"/>
  <c r="GO1760" i="1"/>
  <c r="GV1760" i="1"/>
  <c r="HC1760" i="1"/>
  <c r="D1761" i="1"/>
  <c r="AC1761" i="1"/>
  <c r="CQ1761" i="1" s="1"/>
  <c r="P1761" i="1" s="1"/>
  <c r="J1911" i="7" s="1"/>
  <c r="AE1761" i="1"/>
  <c r="AF1761" i="1"/>
  <c r="AG1761" i="1"/>
  <c r="CU1761" i="1" s="1"/>
  <c r="T1761" i="1" s="1"/>
  <c r="AH1761" i="1"/>
  <c r="AI1761" i="1"/>
  <c r="CW1761" i="1" s="1"/>
  <c r="V1761" i="1" s="1"/>
  <c r="AJ1761" i="1"/>
  <c r="CX1761" i="1" s="1"/>
  <c r="W1761" i="1" s="1"/>
  <c r="CT1761" i="1"/>
  <c r="S1761" i="1" s="1"/>
  <c r="CV1761" i="1"/>
  <c r="U1761" i="1" s="1"/>
  <c r="K1915" i="7" s="1"/>
  <c r="GL1761" i="1"/>
  <c r="GN1761" i="1"/>
  <c r="GO1761" i="1"/>
  <c r="GV1761" i="1"/>
  <c r="HC1761" i="1" s="1"/>
  <c r="GX1761" i="1" s="1"/>
  <c r="D1762" i="1"/>
  <c r="AC1762" i="1"/>
  <c r="AE1762" i="1"/>
  <c r="U1917" i="7" s="1"/>
  <c r="AF1762" i="1"/>
  <c r="AG1762" i="1"/>
  <c r="CU1762" i="1" s="1"/>
  <c r="T1762" i="1" s="1"/>
  <c r="AH1762" i="1"/>
  <c r="CV1762" i="1" s="1"/>
  <c r="U1762" i="1" s="1"/>
  <c r="K1925" i="7" s="1"/>
  <c r="AI1762" i="1"/>
  <c r="CW1762" i="1" s="1"/>
  <c r="V1762" i="1" s="1"/>
  <c r="AJ1762" i="1"/>
  <c r="CX1762" i="1" s="1"/>
  <c r="W1762" i="1" s="1"/>
  <c r="CQ1762" i="1"/>
  <c r="P1762" i="1" s="1"/>
  <c r="GL1762" i="1"/>
  <c r="GN1762" i="1"/>
  <c r="GO1762" i="1"/>
  <c r="GV1762" i="1"/>
  <c r="HC1762" i="1" s="1"/>
  <c r="GX1762" i="1" s="1"/>
  <c r="D1763" i="1"/>
  <c r="AC1763" i="1"/>
  <c r="AE1763" i="1"/>
  <c r="U1927" i="7" s="1"/>
  <c r="AF1763" i="1"/>
  <c r="AG1763" i="1"/>
  <c r="CU1763" i="1" s="1"/>
  <c r="T1763" i="1" s="1"/>
  <c r="AH1763" i="1"/>
  <c r="CV1763" i="1" s="1"/>
  <c r="U1763" i="1" s="1"/>
  <c r="K1935" i="7" s="1"/>
  <c r="AI1763" i="1"/>
  <c r="CW1763" i="1" s="1"/>
  <c r="V1763" i="1" s="1"/>
  <c r="AJ1763" i="1"/>
  <c r="CX1763" i="1" s="1"/>
  <c r="W1763" i="1" s="1"/>
  <c r="GL1763" i="1"/>
  <c r="GN1763" i="1"/>
  <c r="GO1763" i="1"/>
  <c r="GV1763" i="1"/>
  <c r="HC1763" i="1" s="1"/>
  <c r="GX1763" i="1" s="1"/>
  <c r="D1764" i="1"/>
  <c r="AC1764" i="1"/>
  <c r="CQ1764" i="1" s="1"/>
  <c r="P1764" i="1" s="1"/>
  <c r="J1941" i="7" s="1"/>
  <c r="AE1764" i="1"/>
  <c r="AF1764" i="1"/>
  <c r="CT1764" i="1" s="1"/>
  <c r="S1764" i="1" s="1"/>
  <c r="CY1764" i="1" s="1"/>
  <c r="X1764" i="1" s="1"/>
  <c r="R1937" i="7" s="1"/>
  <c r="J1942" i="7" s="1"/>
  <c r="AG1764" i="1"/>
  <c r="CU1764" i="1" s="1"/>
  <c r="T1764" i="1" s="1"/>
  <c r="AH1764" i="1"/>
  <c r="CV1764" i="1" s="1"/>
  <c r="U1764" i="1" s="1"/>
  <c r="K1945" i="7" s="1"/>
  <c r="AI1764" i="1"/>
  <c r="CW1764" i="1" s="1"/>
  <c r="V1764" i="1" s="1"/>
  <c r="AJ1764" i="1"/>
  <c r="CX1764" i="1" s="1"/>
  <c r="W1764" i="1" s="1"/>
  <c r="CS1764" i="1"/>
  <c r="GL1764" i="1"/>
  <c r="GN1764" i="1"/>
  <c r="GO1764" i="1"/>
  <c r="GV1764" i="1"/>
  <c r="HC1764" i="1" s="1"/>
  <c r="GX1764" i="1" s="1"/>
  <c r="B1766" i="1"/>
  <c r="B1756" i="1" s="1"/>
  <c r="C1766" i="1"/>
  <c r="C1756" i="1" s="1"/>
  <c r="D1766" i="1"/>
  <c r="D1756" i="1" s="1"/>
  <c r="F1766" i="1"/>
  <c r="F1756" i="1" s="1"/>
  <c r="G1766" i="1"/>
  <c r="BX1766" i="1"/>
  <c r="BY1766" i="1"/>
  <c r="BY1756" i="1" s="1"/>
  <c r="CK1766" i="1"/>
  <c r="CL1766" i="1"/>
  <c r="BC1766" i="1" s="1"/>
  <c r="CM1766" i="1"/>
  <c r="BD1766" i="1" s="1"/>
  <c r="F1791" i="1" s="1"/>
  <c r="D1796" i="1"/>
  <c r="E1798" i="1"/>
  <c r="Z1798" i="1"/>
  <c r="AA1798" i="1"/>
  <c r="AM1798" i="1"/>
  <c r="AN1798" i="1"/>
  <c r="BE1798" i="1"/>
  <c r="BF1798" i="1"/>
  <c r="BG1798" i="1"/>
  <c r="BH1798" i="1"/>
  <c r="BI1798" i="1"/>
  <c r="BJ1798" i="1"/>
  <c r="BK1798" i="1"/>
  <c r="BL1798" i="1"/>
  <c r="BM1798" i="1"/>
  <c r="BN1798" i="1"/>
  <c r="BO1798" i="1"/>
  <c r="BP1798" i="1"/>
  <c r="BQ1798" i="1"/>
  <c r="BR1798" i="1"/>
  <c r="BS1798" i="1"/>
  <c r="BT1798" i="1"/>
  <c r="BU1798" i="1"/>
  <c r="BV1798" i="1"/>
  <c r="BW1798" i="1"/>
  <c r="CN1798" i="1"/>
  <c r="CO1798" i="1"/>
  <c r="CP1798" i="1"/>
  <c r="CQ1798" i="1"/>
  <c r="CR1798" i="1"/>
  <c r="CS1798" i="1"/>
  <c r="CT1798" i="1"/>
  <c r="CU1798" i="1"/>
  <c r="CV1798" i="1"/>
  <c r="CW1798" i="1"/>
  <c r="CX1798" i="1"/>
  <c r="CY1798" i="1"/>
  <c r="CZ1798" i="1"/>
  <c r="DA1798" i="1"/>
  <c r="DB1798" i="1"/>
  <c r="DC1798" i="1"/>
  <c r="DD1798" i="1"/>
  <c r="DE1798" i="1"/>
  <c r="DF1798" i="1"/>
  <c r="DG1798" i="1"/>
  <c r="DH1798" i="1"/>
  <c r="DI1798" i="1"/>
  <c r="DJ1798" i="1"/>
  <c r="DK1798" i="1"/>
  <c r="DL1798" i="1"/>
  <c r="DM1798" i="1"/>
  <c r="DN1798" i="1"/>
  <c r="DO1798" i="1"/>
  <c r="DP1798" i="1"/>
  <c r="DQ1798" i="1"/>
  <c r="DR1798" i="1"/>
  <c r="DS1798" i="1"/>
  <c r="DT1798" i="1"/>
  <c r="DU1798" i="1"/>
  <c r="DV1798" i="1"/>
  <c r="DW1798" i="1"/>
  <c r="DX1798" i="1"/>
  <c r="DY1798" i="1"/>
  <c r="DZ1798" i="1"/>
  <c r="EA1798" i="1"/>
  <c r="EB1798" i="1"/>
  <c r="EC1798" i="1"/>
  <c r="ED1798" i="1"/>
  <c r="EE1798" i="1"/>
  <c r="EF1798" i="1"/>
  <c r="EG1798" i="1"/>
  <c r="EH1798" i="1"/>
  <c r="EI1798" i="1"/>
  <c r="EJ1798" i="1"/>
  <c r="EK1798" i="1"/>
  <c r="EL1798" i="1"/>
  <c r="EM1798" i="1"/>
  <c r="EN1798" i="1"/>
  <c r="EO1798" i="1"/>
  <c r="EP1798" i="1"/>
  <c r="EQ1798" i="1"/>
  <c r="ER1798" i="1"/>
  <c r="ES1798" i="1"/>
  <c r="ET1798" i="1"/>
  <c r="EU1798" i="1"/>
  <c r="EV1798" i="1"/>
  <c r="EW1798" i="1"/>
  <c r="EX1798" i="1"/>
  <c r="EY1798" i="1"/>
  <c r="EZ1798" i="1"/>
  <c r="FA1798" i="1"/>
  <c r="FB1798" i="1"/>
  <c r="FC1798" i="1"/>
  <c r="FD1798" i="1"/>
  <c r="FE1798" i="1"/>
  <c r="FF1798" i="1"/>
  <c r="FG1798" i="1"/>
  <c r="FH1798" i="1"/>
  <c r="FI1798" i="1"/>
  <c r="FJ1798" i="1"/>
  <c r="FK1798" i="1"/>
  <c r="FL1798" i="1"/>
  <c r="FM1798" i="1"/>
  <c r="FN1798" i="1"/>
  <c r="FO1798" i="1"/>
  <c r="FP1798" i="1"/>
  <c r="FQ1798" i="1"/>
  <c r="FR1798" i="1"/>
  <c r="FS1798" i="1"/>
  <c r="FT1798" i="1"/>
  <c r="FU1798" i="1"/>
  <c r="FV1798" i="1"/>
  <c r="FW1798" i="1"/>
  <c r="FX1798" i="1"/>
  <c r="FY1798" i="1"/>
  <c r="FZ1798" i="1"/>
  <c r="GA1798" i="1"/>
  <c r="GB1798" i="1"/>
  <c r="GC1798" i="1"/>
  <c r="GD1798" i="1"/>
  <c r="GE1798" i="1"/>
  <c r="GF1798" i="1"/>
  <c r="GG1798" i="1"/>
  <c r="GH1798" i="1"/>
  <c r="GI1798" i="1"/>
  <c r="GJ1798" i="1"/>
  <c r="GK1798" i="1"/>
  <c r="GL1798" i="1"/>
  <c r="GM1798" i="1"/>
  <c r="GN1798" i="1"/>
  <c r="GO1798" i="1"/>
  <c r="GP1798" i="1"/>
  <c r="GQ1798" i="1"/>
  <c r="GR1798" i="1"/>
  <c r="GS1798" i="1"/>
  <c r="GT1798" i="1"/>
  <c r="GU1798" i="1"/>
  <c r="GV1798" i="1"/>
  <c r="GW1798" i="1"/>
  <c r="GX1798" i="1"/>
  <c r="D1800" i="1"/>
  <c r="AC1800" i="1"/>
  <c r="AE1800" i="1"/>
  <c r="AF1800" i="1"/>
  <c r="AG1800" i="1"/>
  <c r="CU1800" i="1" s="1"/>
  <c r="T1800" i="1" s="1"/>
  <c r="AH1800" i="1"/>
  <c r="CV1800" i="1" s="1"/>
  <c r="U1800" i="1" s="1"/>
  <c r="K1960" i="7" s="1"/>
  <c r="AI1800" i="1"/>
  <c r="CW1800" i="1" s="1"/>
  <c r="V1800" i="1" s="1"/>
  <c r="AJ1800" i="1"/>
  <c r="CX1800" i="1" s="1"/>
  <c r="W1800" i="1" s="1"/>
  <c r="CQ1800" i="1"/>
  <c r="P1800" i="1" s="1"/>
  <c r="J1956" i="7" s="1"/>
  <c r="GL1800" i="1"/>
  <c r="GN1800" i="1"/>
  <c r="GO1800" i="1"/>
  <c r="GV1800" i="1"/>
  <c r="HC1800" i="1"/>
  <c r="GX1800" i="1" s="1"/>
  <c r="D1801" i="1"/>
  <c r="AC1801" i="1"/>
  <c r="CQ1801" i="1" s="1"/>
  <c r="P1801" i="1" s="1"/>
  <c r="J1966" i="7" s="1"/>
  <c r="AE1801" i="1"/>
  <c r="U1962" i="7" s="1"/>
  <c r="AF1801" i="1"/>
  <c r="AG1801" i="1"/>
  <c r="CU1801" i="1" s="1"/>
  <c r="T1801" i="1" s="1"/>
  <c r="AH1801" i="1"/>
  <c r="CV1801" i="1" s="1"/>
  <c r="U1801" i="1" s="1"/>
  <c r="K1970" i="7" s="1"/>
  <c r="AI1801" i="1"/>
  <c r="CW1801" i="1" s="1"/>
  <c r="V1801" i="1" s="1"/>
  <c r="AJ1801" i="1"/>
  <c r="CX1801" i="1" s="1"/>
  <c r="W1801" i="1" s="1"/>
  <c r="CT1801" i="1"/>
  <c r="S1801" i="1" s="1"/>
  <c r="GL1801" i="1"/>
  <c r="GN1801" i="1"/>
  <c r="GO1801" i="1"/>
  <c r="GV1801" i="1"/>
  <c r="HC1801" i="1" s="1"/>
  <c r="GX1801" i="1" s="1"/>
  <c r="D1802" i="1"/>
  <c r="AC1802" i="1"/>
  <c r="AE1802" i="1"/>
  <c r="AF1802" i="1"/>
  <c r="AG1802" i="1"/>
  <c r="CU1802" i="1" s="1"/>
  <c r="T1802" i="1" s="1"/>
  <c r="AH1802" i="1"/>
  <c r="AI1802" i="1"/>
  <c r="CW1802" i="1" s="1"/>
  <c r="V1802" i="1" s="1"/>
  <c r="AJ1802" i="1"/>
  <c r="CX1802" i="1" s="1"/>
  <c r="W1802" i="1" s="1"/>
  <c r="CQ1802" i="1"/>
  <c r="P1802" i="1" s="1"/>
  <c r="CT1802" i="1"/>
  <c r="S1802" i="1" s="1"/>
  <c r="CV1802" i="1"/>
  <c r="U1802" i="1" s="1"/>
  <c r="K1980" i="7" s="1"/>
  <c r="GL1802" i="1"/>
  <c r="GN1802" i="1"/>
  <c r="GO1802" i="1"/>
  <c r="GV1802" i="1"/>
  <c r="HC1802" i="1" s="1"/>
  <c r="GX1802" i="1" s="1"/>
  <c r="B1804" i="1"/>
  <c r="B1798" i="1" s="1"/>
  <c r="C1804" i="1"/>
  <c r="C1798" i="1" s="1"/>
  <c r="D1804" i="1"/>
  <c r="D1798" i="1" s="1"/>
  <c r="F1804" i="1"/>
  <c r="F1798" i="1" s="1"/>
  <c r="G1804" i="1"/>
  <c r="BX1804" i="1"/>
  <c r="BY1804" i="1"/>
  <c r="BY1798" i="1" s="1"/>
  <c r="CK1804" i="1"/>
  <c r="CL1804" i="1"/>
  <c r="CL1798" i="1" s="1"/>
  <c r="CM1804" i="1"/>
  <c r="D1834" i="1"/>
  <c r="E1836" i="1"/>
  <c r="Z1836" i="1"/>
  <c r="AA1836" i="1"/>
  <c r="AM1836" i="1"/>
  <c r="AN1836" i="1"/>
  <c r="BE1836" i="1"/>
  <c r="BF1836" i="1"/>
  <c r="BG1836" i="1"/>
  <c r="BH1836" i="1"/>
  <c r="BI1836" i="1"/>
  <c r="BJ1836" i="1"/>
  <c r="BK1836" i="1"/>
  <c r="BL1836" i="1"/>
  <c r="BM1836" i="1"/>
  <c r="BN1836" i="1"/>
  <c r="BO1836" i="1"/>
  <c r="BP1836" i="1"/>
  <c r="BQ1836" i="1"/>
  <c r="BR1836" i="1"/>
  <c r="BS1836" i="1"/>
  <c r="BT1836" i="1"/>
  <c r="BU1836" i="1"/>
  <c r="BV1836" i="1"/>
  <c r="BW1836" i="1"/>
  <c r="CM1836" i="1"/>
  <c r="CN1836" i="1"/>
  <c r="CO1836" i="1"/>
  <c r="CP1836" i="1"/>
  <c r="CQ1836" i="1"/>
  <c r="CR1836" i="1"/>
  <c r="CS1836" i="1"/>
  <c r="CT1836" i="1"/>
  <c r="CU1836" i="1"/>
  <c r="CV1836" i="1"/>
  <c r="CW1836" i="1"/>
  <c r="CX1836" i="1"/>
  <c r="CY1836" i="1"/>
  <c r="CZ1836" i="1"/>
  <c r="DA1836" i="1"/>
  <c r="DB1836" i="1"/>
  <c r="DC1836" i="1"/>
  <c r="DD1836" i="1"/>
  <c r="DE1836" i="1"/>
  <c r="DF1836" i="1"/>
  <c r="DG1836" i="1"/>
  <c r="DH1836" i="1"/>
  <c r="DI1836" i="1"/>
  <c r="DJ1836" i="1"/>
  <c r="DK1836" i="1"/>
  <c r="DL1836" i="1"/>
  <c r="DM1836" i="1"/>
  <c r="DN1836" i="1"/>
  <c r="DO1836" i="1"/>
  <c r="DP1836" i="1"/>
  <c r="DQ1836" i="1"/>
  <c r="DR1836" i="1"/>
  <c r="DS1836" i="1"/>
  <c r="DT1836" i="1"/>
  <c r="DU1836" i="1"/>
  <c r="DV1836" i="1"/>
  <c r="DW1836" i="1"/>
  <c r="DX1836" i="1"/>
  <c r="DY1836" i="1"/>
  <c r="DZ1836" i="1"/>
  <c r="EA1836" i="1"/>
  <c r="EB1836" i="1"/>
  <c r="EC1836" i="1"/>
  <c r="ED1836" i="1"/>
  <c r="EE1836" i="1"/>
  <c r="EF1836" i="1"/>
  <c r="EG1836" i="1"/>
  <c r="EH1836" i="1"/>
  <c r="EI1836" i="1"/>
  <c r="EJ1836" i="1"/>
  <c r="EK1836" i="1"/>
  <c r="EL1836" i="1"/>
  <c r="EM1836" i="1"/>
  <c r="EN1836" i="1"/>
  <c r="EO1836" i="1"/>
  <c r="EP1836" i="1"/>
  <c r="EQ1836" i="1"/>
  <c r="ER1836" i="1"/>
  <c r="ES1836" i="1"/>
  <c r="ET1836" i="1"/>
  <c r="EU1836" i="1"/>
  <c r="EV1836" i="1"/>
  <c r="EW1836" i="1"/>
  <c r="EX1836" i="1"/>
  <c r="EY1836" i="1"/>
  <c r="EZ1836" i="1"/>
  <c r="FA1836" i="1"/>
  <c r="FB1836" i="1"/>
  <c r="FC1836" i="1"/>
  <c r="FD1836" i="1"/>
  <c r="FE1836" i="1"/>
  <c r="FF1836" i="1"/>
  <c r="FG1836" i="1"/>
  <c r="FH1836" i="1"/>
  <c r="FI1836" i="1"/>
  <c r="FJ1836" i="1"/>
  <c r="FK1836" i="1"/>
  <c r="FL1836" i="1"/>
  <c r="FM1836" i="1"/>
  <c r="FN1836" i="1"/>
  <c r="FO1836" i="1"/>
  <c r="FP1836" i="1"/>
  <c r="FQ1836" i="1"/>
  <c r="FR1836" i="1"/>
  <c r="FS1836" i="1"/>
  <c r="FT1836" i="1"/>
  <c r="FU1836" i="1"/>
  <c r="FV1836" i="1"/>
  <c r="FW1836" i="1"/>
  <c r="FX1836" i="1"/>
  <c r="FY1836" i="1"/>
  <c r="FZ1836" i="1"/>
  <c r="GA1836" i="1"/>
  <c r="GB1836" i="1"/>
  <c r="GC1836" i="1"/>
  <c r="GD1836" i="1"/>
  <c r="GE1836" i="1"/>
  <c r="GF1836" i="1"/>
  <c r="GG1836" i="1"/>
  <c r="GH1836" i="1"/>
  <c r="GI1836" i="1"/>
  <c r="GJ1836" i="1"/>
  <c r="GK1836" i="1"/>
  <c r="GL1836" i="1"/>
  <c r="GM1836" i="1"/>
  <c r="GN1836" i="1"/>
  <c r="GO1836" i="1"/>
  <c r="GP1836" i="1"/>
  <c r="GQ1836" i="1"/>
  <c r="GR1836" i="1"/>
  <c r="GS1836" i="1"/>
  <c r="GT1836" i="1"/>
  <c r="GU1836" i="1"/>
  <c r="GV1836" i="1"/>
  <c r="GW1836" i="1"/>
  <c r="GX1836" i="1"/>
  <c r="C1838" i="1"/>
  <c r="D1838" i="1"/>
  <c r="AC1838" i="1"/>
  <c r="CQ1838" i="1" s="1"/>
  <c r="P1838" i="1" s="1"/>
  <c r="J1991" i="7" s="1"/>
  <c r="AE1838" i="1"/>
  <c r="U1987" i="7" s="1"/>
  <c r="AF1838" i="1"/>
  <c r="CT1838" i="1" s="1"/>
  <c r="S1838" i="1" s="1"/>
  <c r="AG1838" i="1"/>
  <c r="AH1838" i="1"/>
  <c r="CV1838" i="1" s="1"/>
  <c r="U1838" i="1" s="1"/>
  <c r="K1995" i="7" s="1"/>
  <c r="AI1838" i="1"/>
  <c r="CW1838" i="1" s="1"/>
  <c r="V1838" i="1" s="1"/>
  <c r="AJ1838" i="1"/>
  <c r="CX1838" i="1" s="1"/>
  <c r="W1838" i="1" s="1"/>
  <c r="CU1838" i="1"/>
  <c r="T1838" i="1" s="1"/>
  <c r="GL1838" i="1"/>
  <c r="GN1838" i="1"/>
  <c r="GO1838" i="1"/>
  <c r="GV1838" i="1"/>
  <c r="HC1838" i="1" s="1"/>
  <c r="GX1838" i="1" s="1"/>
  <c r="C1839" i="1"/>
  <c r="D1839" i="1"/>
  <c r="AC1839" i="1"/>
  <c r="AE1839" i="1"/>
  <c r="AF1839" i="1"/>
  <c r="AG1839" i="1"/>
  <c r="CU1839" i="1" s="1"/>
  <c r="T1839" i="1" s="1"/>
  <c r="AH1839" i="1"/>
  <c r="CV1839" i="1" s="1"/>
  <c r="U1839" i="1" s="1"/>
  <c r="K2005" i="7" s="1"/>
  <c r="AI1839" i="1"/>
  <c r="CW1839" i="1" s="1"/>
  <c r="V1839" i="1" s="1"/>
  <c r="AJ1839" i="1"/>
  <c r="CR1839" i="1"/>
  <c r="Q1839" i="1" s="1"/>
  <c r="J1999" i="7" s="1"/>
  <c r="CX1839" i="1"/>
  <c r="W1839" i="1" s="1"/>
  <c r="GL1839" i="1"/>
  <c r="GN1839" i="1"/>
  <c r="GO1839" i="1"/>
  <c r="GV1839" i="1"/>
  <c r="HC1839" i="1"/>
  <c r="GX1839" i="1" s="1"/>
  <c r="B1841" i="1"/>
  <c r="B1836" i="1" s="1"/>
  <c r="C1841" i="1"/>
  <c r="C1836" i="1" s="1"/>
  <c r="D1841" i="1"/>
  <c r="D1836" i="1" s="1"/>
  <c r="F1841" i="1"/>
  <c r="F1836" i="1" s="1"/>
  <c r="G1841" i="1"/>
  <c r="BX1841" i="1"/>
  <c r="BY1841" i="1"/>
  <c r="CK1841" i="1"/>
  <c r="CK1836" i="1" s="1"/>
  <c r="CL1841" i="1"/>
  <c r="CM1841" i="1"/>
  <c r="BD1841" i="1" s="1"/>
  <c r="D1871" i="1"/>
  <c r="E1873" i="1"/>
  <c r="Z1873" i="1"/>
  <c r="AA1873" i="1"/>
  <c r="AM1873" i="1"/>
  <c r="AN1873" i="1"/>
  <c r="BE1873" i="1"/>
  <c r="BF1873" i="1"/>
  <c r="BG1873" i="1"/>
  <c r="BH1873" i="1"/>
  <c r="BI1873" i="1"/>
  <c r="BJ1873" i="1"/>
  <c r="BK1873" i="1"/>
  <c r="BL1873" i="1"/>
  <c r="BM1873" i="1"/>
  <c r="BN1873" i="1"/>
  <c r="BO1873" i="1"/>
  <c r="BP1873" i="1"/>
  <c r="BQ1873" i="1"/>
  <c r="BR1873" i="1"/>
  <c r="BS1873" i="1"/>
  <c r="BT1873" i="1"/>
  <c r="BU1873" i="1"/>
  <c r="BV1873" i="1"/>
  <c r="BW1873" i="1"/>
  <c r="CN1873" i="1"/>
  <c r="CO1873" i="1"/>
  <c r="CP1873" i="1"/>
  <c r="CQ1873" i="1"/>
  <c r="CR1873" i="1"/>
  <c r="CS1873" i="1"/>
  <c r="CT1873" i="1"/>
  <c r="CU1873" i="1"/>
  <c r="CV1873" i="1"/>
  <c r="CW1873" i="1"/>
  <c r="CX1873" i="1"/>
  <c r="CY1873" i="1"/>
  <c r="CZ1873" i="1"/>
  <c r="DA1873" i="1"/>
  <c r="DB1873" i="1"/>
  <c r="DC1873" i="1"/>
  <c r="DD1873" i="1"/>
  <c r="DE1873" i="1"/>
  <c r="DF1873" i="1"/>
  <c r="DG1873" i="1"/>
  <c r="DH1873" i="1"/>
  <c r="DI1873" i="1"/>
  <c r="DJ1873" i="1"/>
  <c r="DK1873" i="1"/>
  <c r="DL1873" i="1"/>
  <c r="DM1873" i="1"/>
  <c r="DN1873" i="1"/>
  <c r="DO1873" i="1"/>
  <c r="DP1873" i="1"/>
  <c r="DQ1873" i="1"/>
  <c r="DR1873" i="1"/>
  <c r="DS1873" i="1"/>
  <c r="DT1873" i="1"/>
  <c r="DU1873" i="1"/>
  <c r="DV1873" i="1"/>
  <c r="DW1873" i="1"/>
  <c r="DX1873" i="1"/>
  <c r="DY1873" i="1"/>
  <c r="DZ1873" i="1"/>
  <c r="EA1873" i="1"/>
  <c r="EB1873" i="1"/>
  <c r="EC1873" i="1"/>
  <c r="ED1873" i="1"/>
  <c r="EE1873" i="1"/>
  <c r="EF1873" i="1"/>
  <c r="EG1873" i="1"/>
  <c r="EH1873" i="1"/>
  <c r="EI1873" i="1"/>
  <c r="EJ1873" i="1"/>
  <c r="EK1873" i="1"/>
  <c r="EL1873" i="1"/>
  <c r="EM1873" i="1"/>
  <c r="EN1873" i="1"/>
  <c r="EO1873" i="1"/>
  <c r="EP1873" i="1"/>
  <c r="EQ1873" i="1"/>
  <c r="ER1873" i="1"/>
  <c r="ES1873" i="1"/>
  <c r="ET1873" i="1"/>
  <c r="EU1873" i="1"/>
  <c r="EV1873" i="1"/>
  <c r="EW1873" i="1"/>
  <c r="EX1873" i="1"/>
  <c r="EY1873" i="1"/>
  <c r="EZ1873" i="1"/>
  <c r="FA1873" i="1"/>
  <c r="FB1873" i="1"/>
  <c r="FC1873" i="1"/>
  <c r="FD1873" i="1"/>
  <c r="FE1873" i="1"/>
  <c r="FF1873" i="1"/>
  <c r="FG1873" i="1"/>
  <c r="FH1873" i="1"/>
  <c r="FI1873" i="1"/>
  <c r="FJ1873" i="1"/>
  <c r="FK1873" i="1"/>
  <c r="FL1873" i="1"/>
  <c r="FM1873" i="1"/>
  <c r="FN1873" i="1"/>
  <c r="FO1873" i="1"/>
  <c r="FP1873" i="1"/>
  <c r="FQ1873" i="1"/>
  <c r="FR1873" i="1"/>
  <c r="FS1873" i="1"/>
  <c r="FT1873" i="1"/>
  <c r="FU1873" i="1"/>
  <c r="FV1873" i="1"/>
  <c r="FW1873" i="1"/>
  <c r="FX1873" i="1"/>
  <c r="FY1873" i="1"/>
  <c r="FZ1873" i="1"/>
  <c r="GA1873" i="1"/>
  <c r="GB1873" i="1"/>
  <c r="GC1873" i="1"/>
  <c r="GD1873" i="1"/>
  <c r="GE1873" i="1"/>
  <c r="GF1873" i="1"/>
  <c r="GG1873" i="1"/>
  <c r="GH1873" i="1"/>
  <c r="GI1873" i="1"/>
  <c r="GJ1873" i="1"/>
  <c r="GK1873" i="1"/>
  <c r="GL1873" i="1"/>
  <c r="GM1873" i="1"/>
  <c r="GN1873" i="1"/>
  <c r="GO1873" i="1"/>
  <c r="GP1873" i="1"/>
  <c r="GQ1873" i="1"/>
  <c r="GR1873" i="1"/>
  <c r="GS1873" i="1"/>
  <c r="GT1873" i="1"/>
  <c r="GU1873" i="1"/>
  <c r="GV1873" i="1"/>
  <c r="GW1873" i="1"/>
  <c r="GX1873" i="1"/>
  <c r="D1875" i="1"/>
  <c r="AC1875" i="1"/>
  <c r="CQ1875" i="1" s="1"/>
  <c r="P1875" i="1" s="1"/>
  <c r="J2016" i="7" s="1"/>
  <c r="AE1875" i="1"/>
  <c r="U2012" i="7" s="1"/>
  <c r="AF1875" i="1"/>
  <c r="CT1875" i="1" s="1"/>
  <c r="S1875" i="1" s="1"/>
  <c r="AG1875" i="1"/>
  <c r="CU1875" i="1" s="1"/>
  <c r="T1875" i="1" s="1"/>
  <c r="AG1877" i="1" s="1"/>
  <c r="AH1875" i="1"/>
  <c r="CV1875" i="1" s="1"/>
  <c r="U1875" i="1" s="1"/>
  <c r="AI1875" i="1"/>
  <c r="CW1875" i="1" s="1"/>
  <c r="V1875" i="1" s="1"/>
  <c r="AI1877" i="1" s="1"/>
  <c r="AJ1875" i="1"/>
  <c r="CX1875" i="1"/>
  <c r="W1875" i="1" s="1"/>
  <c r="AJ1877" i="1" s="1"/>
  <c r="W1877" i="1" s="1"/>
  <c r="GL1875" i="1"/>
  <c r="BZ1877" i="1" s="1"/>
  <c r="GN1875" i="1"/>
  <c r="CB1877" i="1" s="1"/>
  <c r="GO1875" i="1"/>
  <c r="CC1877" i="1" s="1"/>
  <c r="GV1875" i="1"/>
  <c r="HC1875" i="1" s="1"/>
  <c r="GX1875" i="1"/>
  <c r="CJ1877" i="1" s="1"/>
  <c r="B1877" i="1"/>
  <c r="B1873" i="1" s="1"/>
  <c r="C1877" i="1"/>
  <c r="C1873" i="1" s="1"/>
  <c r="D1877" i="1"/>
  <c r="D1873" i="1" s="1"/>
  <c r="F1877" i="1"/>
  <c r="F1873" i="1" s="1"/>
  <c r="G1877" i="1"/>
  <c r="A2023" i="7" s="1"/>
  <c r="BX1877" i="1"/>
  <c r="BX1873" i="1" s="1"/>
  <c r="BY1877" i="1"/>
  <c r="BY1873" i="1" s="1"/>
  <c r="CK1877" i="1"/>
  <c r="BB1877" i="1" s="1"/>
  <c r="CL1877" i="1"/>
  <c r="CL1873" i="1" s="1"/>
  <c r="CM1877" i="1"/>
  <c r="CM1873" i="1" s="1"/>
  <c r="D1907" i="1"/>
  <c r="E1909" i="1"/>
  <c r="Z1909" i="1"/>
  <c r="AA1909" i="1"/>
  <c r="AM1909" i="1"/>
  <c r="AN1909" i="1"/>
  <c r="BE1909" i="1"/>
  <c r="BF1909" i="1"/>
  <c r="BG1909" i="1"/>
  <c r="BH1909" i="1"/>
  <c r="BI1909" i="1"/>
  <c r="BJ1909" i="1"/>
  <c r="BK1909" i="1"/>
  <c r="BL1909" i="1"/>
  <c r="BM1909" i="1"/>
  <c r="BN1909" i="1"/>
  <c r="BO1909" i="1"/>
  <c r="BP1909" i="1"/>
  <c r="BQ1909" i="1"/>
  <c r="BR1909" i="1"/>
  <c r="BS1909" i="1"/>
  <c r="BT1909" i="1"/>
  <c r="BU1909" i="1"/>
  <c r="BV1909" i="1"/>
  <c r="BW1909" i="1"/>
  <c r="CN1909" i="1"/>
  <c r="CO1909" i="1"/>
  <c r="CP1909" i="1"/>
  <c r="CQ1909" i="1"/>
  <c r="CR1909" i="1"/>
  <c r="CS1909" i="1"/>
  <c r="CT1909" i="1"/>
  <c r="CU1909" i="1"/>
  <c r="CV1909" i="1"/>
  <c r="CW1909" i="1"/>
  <c r="CX1909" i="1"/>
  <c r="CY1909" i="1"/>
  <c r="CZ1909" i="1"/>
  <c r="DA1909" i="1"/>
  <c r="DB1909" i="1"/>
  <c r="DC1909" i="1"/>
  <c r="DD1909" i="1"/>
  <c r="DE1909" i="1"/>
  <c r="DF1909" i="1"/>
  <c r="DG1909" i="1"/>
  <c r="DH1909" i="1"/>
  <c r="DI1909" i="1"/>
  <c r="DJ1909" i="1"/>
  <c r="DK1909" i="1"/>
  <c r="DL1909" i="1"/>
  <c r="DM1909" i="1"/>
  <c r="DN1909" i="1"/>
  <c r="DO1909" i="1"/>
  <c r="DP1909" i="1"/>
  <c r="DQ1909" i="1"/>
  <c r="DR1909" i="1"/>
  <c r="DS1909" i="1"/>
  <c r="DT1909" i="1"/>
  <c r="DU1909" i="1"/>
  <c r="DV1909" i="1"/>
  <c r="DW1909" i="1"/>
  <c r="DX1909" i="1"/>
  <c r="DY1909" i="1"/>
  <c r="DZ1909" i="1"/>
  <c r="EA1909" i="1"/>
  <c r="EB1909" i="1"/>
  <c r="EC1909" i="1"/>
  <c r="ED1909" i="1"/>
  <c r="EE1909" i="1"/>
  <c r="EF1909" i="1"/>
  <c r="EG1909" i="1"/>
  <c r="EH1909" i="1"/>
  <c r="EI1909" i="1"/>
  <c r="EJ1909" i="1"/>
  <c r="EK1909" i="1"/>
  <c r="EL1909" i="1"/>
  <c r="EM1909" i="1"/>
  <c r="EN1909" i="1"/>
  <c r="EO1909" i="1"/>
  <c r="EP1909" i="1"/>
  <c r="EQ1909" i="1"/>
  <c r="ER1909" i="1"/>
  <c r="ES1909" i="1"/>
  <c r="ET1909" i="1"/>
  <c r="EU1909" i="1"/>
  <c r="EV1909" i="1"/>
  <c r="EW1909" i="1"/>
  <c r="EX1909" i="1"/>
  <c r="EY1909" i="1"/>
  <c r="EZ1909" i="1"/>
  <c r="FA1909" i="1"/>
  <c r="FB1909" i="1"/>
  <c r="FC1909" i="1"/>
  <c r="FD1909" i="1"/>
  <c r="FE1909" i="1"/>
  <c r="FF1909" i="1"/>
  <c r="FG1909" i="1"/>
  <c r="FH1909" i="1"/>
  <c r="FI1909" i="1"/>
  <c r="FJ1909" i="1"/>
  <c r="FK1909" i="1"/>
  <c r="FL1909" i="1"/>
  <c r="FM1909" i="1"/>
  <c r="FN1909" i="1"/>
  <c r="FO1909" i="1"/>
  <c r="FP1909" i="1"/>
  <c r="FQ1909" i="1"/>
  <c r="FR1909" i="1"/>
  <c r="FS1909" i="1"/>
  <c r="FT1909" i="1"/>
  <c r="FU1909" i="1"/>
  <c r="FV1909" i="1"/>
  <c r="FW1909" i="1"/>
  <c r="FX1909" i="1"/>
  <c r="FY1909" i="1"/>
  <c r="FZ1909" i="1"/>
  <c r="GA1909" i="1"/>
  <c r="GB1909" i="1"/>
  <c r="GC1909" i="1"/>
  <c r="GD1909" i="1"/>
  <c r="GE1909" i="1"/>
  <c r="GF1909" i="1"/>
  <c r="GG1909" i="1"/>
  <c r="GH1909" i="1"/>
  <c r="GI1909" i="1"/>
  <c r="GJ1909" i="1"/>
  <c r="GK1909" i="1"/>
  <c r="GL1909" i="1"/>
  <c r="GM1909" i="1"/>
  <c r="GN1909" i="1"/>
  <c r="GO1909" i="1"/>
  <c r="GP1909" i="1"/>
  <c r="GQ1909" i="1"/>
  <c r="GR1909" i="1"/>
  <c r="GS1909" i="1"/>
  <c r="GT1909" i="1"/>
  <c r="GU1909" i="1"/>
  <c r="GV1909" i="1"/>
  <c r="GW1909" i="1"/>
  <c r="GX1909" i="1"/>
  <c r="D1911" i="1"/>
  <c r="AC1911" i="1"/>
  <c r="CQ1911" i="1" s="1"/>
  <c r="P1911" i="1" s="1"/>
  <c r="AC1914" i="1" s="1"/>
  <c r="AE1911" i="1"/>
  <c r="AF1911" i="1"/>
  <c r="AG1911" i="1"/>
  <c r="CU1911" i="1" s="1"/>
  <c r="T1911" i="1" s="1"/>
  <c r="AH1911" i="1"/>
  <c r="CV1911" i="1" s="1"/>
  <c r="U1911" i="1" s="1"/>
  <c r="K2035" i="7" s="1"/>
  <c r="AI1911" i="1"/>
  <c r="CW1911" i="1" s="1"/>
  <c r="V1911" i="1" s="1"/>
  <c r="AJ1911" i="1"/>
  <c r="CX1911" i="1" s="1"/>
  <c r="W1911" i="1" s="1"/>
  <c r="CT1911" i="1"/>
  <c r="S1911" i="1" s="1"/>
  <c r="J2028" i="7" s="1"/>
  <c r="GL1911" i="1"/>
  <c r="GN1911" i="1"/>
  <c r="GO1911" i="1"/>
  <c r="GV1911" i="1"/>
  <c r="HC1911" i="1" s="1"/>
  <c r="GX1911" i="1" s="1"/>
  <c r="D1912" i="1"/>
  <c r="AC1912" i="1"/>
  <c r="CQ1912" i="1" s="1"/>
  <c r="P1912" i="1" s="1"/>
  <c r="J2041" i="7" s="1"/>
  <c r="AE1912" i="1"/>
  <c r="U2037" i="7" s="1"/>
  <c r="AF1912" i="1"/>
  <c r="AG1912" i="1"/>
  <c r="CU1912" i="1" s="1"/>
  <c r="T1912" i="1" s="1"/>
  <c r="AH1912" i="1"/>
  <c r="AI1912" i="1"/>
  <c r="CW1912" i="1" s="1"/>
  <c r="V1912" i="1" s="1"/>
  <c r="AJ1912" i="1"/>
  <c r="CX1912" i="1" s="1"/>
  <c r="W1912" i="1" s="1"/>
  <c r="CV1912" i="1"/>
  <c r="U1912" i="1" s="1"/>
  <c r="K2045" i="7" s="1"/>
  <c r="GL1912" i="1"/>
  <c r="GN1912" i="1"/>
  <c r="CB1914" i="1" s="1"/>
  <c r="AS1914" i="1" s="1"/>
  <c r="GO1912" i="1"/>
  <c r="GV1912" i="1"/>
  <c r="HC1912" i="1" s="1"/>
  <c r="GX1912" i="1" s="1"/>
  <c r="B1914" i="1"/>
  <c r="B1909" i="1" s="1"/>
  <c r="C1914" i="1"/>
  <c r="C1909" i="1" s="1"/>
  <c r="D1914" i="1"/>
  <c r="D1909" i="1" s="1"/>
  <c r="F1914" i="1"/>
  <c r="F1909" i="1" s="1"/>
  <c r="G1914" i="1"/>
  <c r="A2048" i="7" s="1"/>
  <c r="BX1914" i="1"/>
  <c r="BY1914" i="1"/>
  <c r="AP1914" i="1" s="1"/>
  <c r="BZ1914" i="1"/>
  <c r="AQ1914" i="1" s="1"/>
  <c r="CK1914" i="1"/>
  <c r="CK1909" i="1" s="1"/>
  <c r="CL1914" i="1"/>
  <c r="CL1909" i="1" s="1"/>
  <c r="CM1914" i="1"/>
  <c r="BD1914" i="1" s="1"/>
  <c r="B1944" i="1"/>
  <c r="B1752" i="1" s="1"/>
  <c r="C1944" i="1"/>
  <c r="C1752" i="1" s="1"/>
  <c r="D1944" i="1"/>
  <c r="D1752" i="1" s="1"/>
  <c r="F1944" i="1"/>
  <c r="F1752" i="1" s="1"/>
  <c r="G1944" i="1"/>
  <c r="D1974" i="1"/>
  <c r="E1976" i="1"/>
  <c r="Z1976" i="1"/>
  <c r="AA1976" i="1"/>
  <c r="AB1976" i="1"/>
  <c r="AC1976" i="1"/>
  <c r="AD1976" i="1"/>
  <c r="AE1976" i="1"/>
  <c r="AF1976" i="1"/>
  <c r="AG1976" i="1"/>
  <c r="AH1976" i="1"/>
  <c r="AI1976" i="1"/>
  <c r="AJ1976" i="1"/>
  <c r="AK1976" i="1"/>
  <c r="AL1976" i="1"/>
  <c r="AM1976" i="1"/>
  <c r="AN1976" i="1"/>
  <c r="BE1976" i="1"/>
  <c r="BF1976" i="1"/>
  <c r="BG1976" i="1"/>
  <c r="BH1976" i="1"/>
  <c r="BI1976" i="1"/>
  <c r="BJ1976" i="1"/>
  <c r="BK1976" i="1"/>
  <c r="BL1976" i="1"/>
  <c r="BM1976" i="1"/>
  <c r="BN1976" i="1"/>
  <c r="BO1976" i="1"/>
  <c r="BP1976" i="1"/>
  <c r="BQ1976" i="1"/>
  <c r="BR1976" i="1"/>
  <c r="BS1976" i="1"/>
  <c r="BT1976" i="1"/>
  <c r="BU1976" i="1"/>
  <c r="BV1976" i="1"/>
  <c r="BW1976" i="1"/>
  <c r="BX1976" i="1"/>
  <c r="BY1976" i="1"/>
  <c r="BZ1976" i="1"/>
  <c r="CA1976" i="1"/>
  <c r="CB1976" i="1"/>
  <c r="CC1976" i="1"/>
  <c r="CD1976" i="1"/>
  <c r="CE1976" i="1"/>
  <c r="CF1976" i="1"/>
  <c r="CG1976" i="1"/>
  <c r="CH1976" i="1"/>
  <c r="CI1976" i="1"/>
  <c r="CJ1976" i="1"/>
  <c r="CK1976" i="1"/>
  <c r="CL1976" i="1"/>
  <c r="CM1976" i="1"/>
  <c r="CN1976" i="1"/>
  <c r="CO1976" i="1"/>
  <c r="CP1976" i="1"/>
  <c r="CQ1976" i="1"/>
  <c r="CR1976" i="1"/>
  <c r="CS1976" i="1"/>
  <c r="CT1976" i="1"/>
  <c r="CU1976" i="1"/>
  <c r="CV1976" i="1"/>
  <c r="CW1976" i="1"/>
  <c r="CX1976" i="1"/>
  <c r="CY1976" i="1"/>
  <c r="CZ1976" i="1"/>
  <c r="DA1976" i="1"/>
  <c r="DB1976" i="1"/>
  <c r="DC1976" i="1"/>
  <c r="DD1976" i="1"/>
  <c r="DE1976" i="1"/>
  <c r="DF1976" i="1"/>
  <c r="DG1976" i="1"/>
  <c r="DH1976" i="1"/>
  <c r="DI1976" i="1"/>
  <c r="DJ1976" i="1"/>
  <c r="DK1976" i="1"/>
  <c r="DL1976" i="1"/>
  <c r="DM1976" i="1"/>
  <c r="DN1976" i="1"/>
  <c r="DO1976" i="1"/>
  <c r="DP1976" i="1"/>
  <c r="DQ1976" i="1"/>
  <c r="DR1976" i="1"/>
  <c r="DS1976" i="1"/>
  <c r="DT1976" i="1"/>
  <c r="DU1976" i="1"/>
  <c r="DV1976" i="1"/>
  <c r="DW1976" i="1"/>
  <c r="DX1976" i="1"/>
  <c r="DY1976" i="1"/>
  <c r="DZ1976" i="1"/>
  <c r="EA1976" i="1"/>
  <c r="EB1976" i="1"/>
  <c r="EC1976" i="1"/>
  <c r="ED1976" i="1"/>
  <c r="EE1976" i="1"/>
  <c r="EF1976" i="1"/>
  <c r="EG1976" i="1"/>
  <c r="EH1976" i="1"/>
  <c r="EI1976" i="1"/>
  <c r="EJ1976" i="1"/>
  <c r="EK1976" i="1"/>
  <c r="EL1976" i="1"/>
  <c r="EM1976" i="1"/>
  <c r="EN1976" i="1"/>
  <c r="EO1976" i="1"/>
  <c r="EP1976" i="1"/>
  <c r="EQ1976" i="1"/>
  <c r="ER1976" i="1"/>
  <c r="ES1976" i="1"/>
  <c r="ET1976" i="1"/>
  <c r="EU1976" i="1"/>
  <c r="EV1976" i="1"/>
  <c r="EW1976" i="1"/>
  <c r="EX1976" i="1"/>
  <c r="EY1976" i="1"/>
  <c r="EZ1976" i="1"/>
  <c r="FA1976" i="1"/>
  <c r="FB1976" i="1"/>
  <c r="FC1976" i="1"/>
  <c r="FD1976" i="1"/>
  <c r="FE1976" i="1"/>
  <c r="FF1976" i="1"/>
  <c r="FG1976" i="1"/>
  <c r="FH1976" i="1"/>
  <c r="FI1976" i="1"/>
  <c r="FJ1976" i="1"/>
  <c r="FK1976" i="1"/>
  <c r="FL1976" i="1"/>
  <c r="FM1976" i="1"/>
  <c r="FN1976" i="1"/>
  <c r="FO1976" i="1"/>
  <c r="FP1976" i="1"/>
  <c r="FQ1976" i="1"/>
  <c r="FR1976" i="1"/>
  <c r="FS1976" i="1"/>
  <c r="FT1976" i="1"/>
  <c r="FU1976" i="1"/>
  <c r="FV1976" i="1"/>
  <c r="FW1976" i="1"/>
  <c r="FX1976" i="1"/>
  <c r="FY1976" i="1"/>
  <c r="FZ1976" i="1"/>
  <c r="GA1976" i="1"/>
  <c r="GB1976" i="1"/>
  <c r="GC1976" i="1"/>
  <c r="GD1976" i="1"/>
  <c r="GE1976" i="1"/>
  <c r="GF1976" i="1"/>
  <c r="GG1976" i="1"/>
  <c r="GH1976" i="1"/>
  <c r="GI1976" i="1"/>
  <c r="GJ1976" i="1"/>
  <c r="GK1976" i="1"/>
  <c r="GL1976" i="1"/>
  <c r="GM1976" i="1"/>
  <c r="GN1976" i="1"/>
  <c r="GO1976" i="1"/>
  <c r="GP1976" i="1"/>
  <c r="GQ1976" i="1"/>
  <c r="GR1976" i="1"/>
  <c r="GS1976" i="1"/>
  <c r="GT1976" i="1"/>
  <c r="GU1976" i="1"/>
  <c r="GV1976" i="1"/>
  <c r="GW1976" i="1"/>
  <c r="GX1976" i="1"/>
  <c r="D1978" i="1"/>
  <c r="E1980" i="1"/>
  <c r="Z1980" i="1"/>
  <c r="AA1980" i="1"/>
  <c r="AM1980" i="1"/>
  <c r="AN1980" i="1"/>
  <c r="BE1980" i="1"/>
  <c r="BF1980" i="1"/>
  <c r="BG1980" i="1"/>
  <c r="BH1980" i="1"/>
  <c r="BI1980" i="1"/>
  <c r="BJ1980" i="1"/>
  <c r="BK1980" i="1"/>
  <c r="BL1980" i="1"/>
  <c r="BM1980" i="1"/>
  <c r="BN1980" i="1"/>
  <c r="BO1980" i="1"/>
  <c r="BP1980" i="1"/>
  <c r="BQ1980" i="1"/>
  <c r="BR1980" i="1"/>
  <c r="BS1980" i="1"/>
  <c r="BT1980" i="1"/>
  <c r="BU1980" i="1"/>
  <c r="BV1980" i="1"/>
  <c r="BW1980" i="1"/>
  <c r="CN1980" i="1"/>
  <c r="CO1980" i="1"/>
  <c r="CP1980" i="1"/>
  <c r="CQ1980" i="1"/>
  <c r="CR1980" i="1"/>
  <c r="CS1980" i="1"/>
  <c r="CT1980" i="1"/>
  <c r="CU1980" i="1"/>
  <c r="CV1980" i="1"/>
  <c r="CW1980" i="1"/>
  <c r="CX1980" i="1"/>
  <c r="CY1980" i="1"/>
  <c r="CZ1980" i="1"/>
  <c r="DA1980" i="1"/>
  <c r="DB1980" i="1"/>
  <c r="DC1980" i="1"/>
  <c r="DD1980" i="1"/>
  <c r="DE1980" i="1"/>
  <c r="DF1980" i="1"/>
  <c r="DG1980" i="1"/>
  <c r="DH1980" i="1"/>
  <c r="DI1980" i="1"/>
  <c r="DJ1980" i="1"/>
  <c r="DK1980" i="1"/>
  <c r="DL1980" i="1"/>
  <c r="DM1980" i="1"/>
  <c r="DN1980" i="1"/>
  <c r="DO1980" i="1"/>
  <c r="DP1980" i="1"/>
  <c r="DQ1980" i="1"/>
  <c r="DR1980" i="1"/>
  <c r="DS1980" i="1"/>
  <c r="DT1980" i="1"/>
  <c r="DU1980" i="1"/>
  <c r="DV1980" i="1"/>
  <c r="DW1980" i="1"/>
  <c r="DX1980" i="1"/>
  <c r="DY1980" i="1"/>
  <c r="DZ1980" i="1"/>
  <c r="EA1980" i="1"/>
  <c r="EB1980" i="1"/>
  <c r="EC1980" i="1"/>
  <c r="ED1980" i="1"/>
  <c r="EE1980" i="1"/>
  <c r="EF1980" i="1"/>
  <c r="EG1980" i="1"/>
  <c r="EH1980" i="1"/>
  <c r="EI1980" i="1"/>
  <c r="EJ1980" i="1"/>
  <c r="EK1980" i="1"/>
  <c r="EL1980" i="1"/>
  <c r="EM1980" i="1"/>
  <c r="EN1980" i="1"/>
  <c r="EO1980" i="1"/>
  <c r="EP1980" i="1"/>
  <c r="EQ1980" i="1"/>
  <c r="ER1980" i="1"/>
  <c r="ES1980" i="1"/>
  <c r="ET1980" i="1"/>
  <c r="EU1980" i="1"/>
  <c r="EV1980" i="1"/>
  <c r="EW1980" i="1"/>
  <c r="EX1980" i="1"/>
  <c r="EY1980" i="1"/>
  <c r="EZ1980" i="1"/>
  <c r="FA1980" i="1"/>
  <c r="FB1980" i="1"/>
  <c r="FC1980" i="1"/>
  <c r="FD1980" i="1"/>
  <c r="FE1980" i="1"/>
  <c r="FF1980" i="1"/>
  <c r="FG1980" i="1"/>
  <c r="FH1980" i="1"/>
  <c r="FI1980" i="1"/>
  <c r="FJ1980" i="1"/>
  <c r="FK1980" i="1"/>
  <c r="FL1980" i="1"/>
  <c r="FM1980" i="1"/>
  <c r="FN1980" i="1"/>
  <c r="FO1980" i="1"/>
  <c r="FP1980" i="1"/>
  <c r="FQ1980" i="1"/>
  <c r="FR1980" i="1"/>
  <c r="FS1980" i="1"/>
  <c r="FT1980" i="1"/>
  <c r="FU1980" i="1"/>
  <c r="FV1980" i="1"/>
  <c r="FW1980" i="1"/>
  <c r="FX1980" i="1"/>
  <c r="FY1980" i="1"/>
  <c r="FZ1980" i="1"/>
  <c r="GA1980" i="1"/>
  <c r="GB1980" i="1"/>
  <c r="GC1980" i="1"/>
  <c r="GD1980" i="1"/>
  <c r="GE1980" i="1"/>
  <c r="GF1980" i="1"/>
  <c r="GG1980" i="1"/>
  <c r="GH1980" i="1"/>
  <c r="GI1980" i="1"/>
  <c r="GJ1980" i="1"/>
  <c r="GK1980" i="1"/>
  <c r="GL1980" i="1"/>
  <c r="GM1980" i="1"/>
  <c r="GN1980" i="1"/>
  <c r="GO1980" i="1"/>
  <c r="GP1980" i="1"/>
  <c r="GQ1980" i="1"/>
  <c r="GR1980" i="1"/>
  <c r="GS1980" i="1"/>
  <c r="GT1980" i="1"/>
  <c r="GU1980" i="1"/>
  <c r="GV1980" i="1"/>
  <c r="GW1980" i="1"/>
  <c r="GX1980" i="1"/>
  <c r="D1982" i="1"/>
  <c r="AC1982" i="1"/>
  <c r="AE1982" i="1"/>
  <c r="AF1982" i="1"/>
  <c r="AG1982" i="1"/>
  <c r="AH1982" i="1"/>
  <c r="CV1982" i="1" s="1"/>
  <c r="U1982" i="1" s="1"/>
  <c r="K2065" i="7" s="1"/>
  <c r="AI1982" i="1"/>
  <c r="CW1982" i="1" s="1"/>
  <c r="V1982" i="1" s="1"/>
  <c r="AJ1982" i="1"/>
  <c r="CU1982" i="1"/>
  <c r="T1982" i="1" s="1"/>
  <c r="CX1982" i="1"/>
  <c r="W1982" i="1" s="1"/>
  <c r="GL1982" i="1"/>
  <c r="GN1982" i="1"/>
  <c r="GO1982" i="1"/>
  <c r="GV1982" i="1"/>
  <c r="HC1982" i="1" s="1"/>
  <c r="GX1982" i="1" s="1"/>
  <c r="D1983" i="1"/>
  <c r="AC1983" i="1"/>
  <c r="AE1983" i="1"/>
  <c r="AD1983" i="1" s="1"/>
  <c r="AF1983" i="1"/>
  <c r="AG1983" i="1"/>
  <c r="AH1983" i="1"/>
  <c r="AI1983" i="1"/>
  <c r="CW1983" i="1" s="1"/>
  <c r="V1983" i="1" s="1"/>
  <c r="AJ1983" i="1"/>
  <c r="CX1983" i="1" s="1"/>
  <c r="W1983" i="1" s="1"/>
  <c r="CQ1983" i="1"/>
  <c r="P1983" i="1" s="1"/>
  <c r="J2071" i="7" s="1"/>
  <c r="CR1983" i="1"/>
  <c r="Q1983" i="1" s="1"/>
  <c r="J2069" i="7" s="1"/>
  <c r="CU1983" i="1"/>
  <c r="T1983" i="1" s="1"/>
  <c r="CV1983" i="1"/>
  <c r="U1983" i="1" s="1"/>
  <c r="K2075" i="7" s="1"/>
  <c r="GL1983" i="1"/>
  <c r="GN1983" i="1"/>
  <c r="GO1983" i="1"/>
  <c r="GV1983" i="1"/>
  <c r="HC1983" i="1" s="1"/>
  <c r="GX1983" i="1"/>
  <c r="D1984" i="1"/>
  <c r="AC1984" i="1"/>
  <c r="AE1984" i="1"/>
  <c r="AF1984" i="1"/>
  <c r="AG1984" i="1"/>
  <c r="CU1984" i="1" s="1"/>
  <c r="T1984" i="1" s="1"/>
  <c r="AH1984" i="1"/>
  <c r="CV1984" i="1" s="1"/>
  <c r="U1984" i="1" s="1"/>
  <c r="K2085" i="7" s="1"/>
  <c r="AI1984" i="1"/>
  <c r="CW1984" i="1" s="1"/>
  <c r="V1984" i="1" s="1"/>
  <c r="AJ1984" i="1"/>
  <c r="CX1984" i="1" s="1"/>
  <c r="W1984" i="1" s="1"/>
  <c r="CT1984" i="1"/>
  <c r="S1984" i="1" s="1"/>
  <c r="J2078" i="7" s="1"/>
  <c r="GL1984" i="1"/>
  <c r="GN1984" i="1"/>
  <c r="GO1984" i="1"/>
  <c r="GV1984" i="1"/>
  <c r="HC1984" i="1" s="1"/>
  <c r="GX1984" i="1" s="1"/>
  <c r="D1985" i="1"/>
  <c r="AC1985" i="1"/>
  <c r="AE1985" i="1"/>
  <c r="AF1985" i="1"/>
  <c r="AG1985" i="1"/>
  <c r="AH1985" i="1"/>
  <c r="CV1985" i="1" s="1"/>
  <c r="U1985" i="1" s="1"/>
  <c r="K2095" i="7" s="1"/>
  <c r="AI1985" i="1"/>
  <c r="CW1985" i="1" s="1"/>
  <c r="V1985" i="1" s="1"/>
  <c r="AJ1985" i="1"/>
  <c r="CX1985" i="1" s="1"/>
  <c r="W1985" i="1" s="1"/>
  <c r="CR1985" i="1"/>
  <c r="Q1985" i="1" s="1"/>
  <c r="J2089" i="7" s="1"/>
  <c r="CU1985" i="1"/>
  <c r="T1985" i="1" s="1"/>
  <c r="GL1985" i="1"/>
  <c r="GN1985" i="1"/>
  <c r="GO1985" i="1"/>
  <c r="GV1985" i="1"/>
  <c r="HC1985" i="1" s="1"/>
  <c r="GX1985" i="1" s="1"/>
  <c r="D1986" i="1"/>
  <c r="AC1986" i="1"/>
  <c r="AE1986" i="1"/>
  <c r="AF1986" i="1"/>
  <c r="AG1986" i="1"/>
  <c r="CU1986" i="1" s="1"/>
  <c r="T1986" i="1" s="1"/>
  <c r="AH1986" i="1"/>
  <c r="CV1986" i="1" s="1"/>
  <c r="U1986" i="1" s="1"/>
  <c r="K2105" i="7" s="1"/>
  <c r="AI1986" i="1"/>
  <c r="CW1986" i="1" s="1"/>
  <c r="V1986" i="1" s="1"/>
  <c r="AJ1986" i="1"/>
  <c r="CX1986" i="1" s="1"/>
  <c r="W1986" i="1" s="1"/>
  <c r="CQ1986" i="1"/>
  <c r="P1986" i="1" s="1"/>
  <c r="CT1986" i="1"/>
  <c r="S1986" i="1" s="1"/>
  <c r="J2098" i="7" s="1"/>
  <c r="GL1986" i="1"/>
  <c r="GN1986" i="1"/>
  <c r="GO1986" i="1"/>
  <c r="GV1986" i="1"/>
  <c r="HC1986" i="1" s="1"/>
  <c r="GX1986" i="1" s="1"/>
  <c r="B1988" i="1"/>
  <c r="B1980" i="1" s="1"/>
  <c r="C1988" i="1"/>
  <c r="C1980" i="1" s="1"/>
  <c r="D1988" i="1"/>
  <c r="D1980" i="1" s="1"/>
  <c r="F1988" i="1"/>
  <c r="F1980" i="1" s="1"/>
  <c r="G1988" i="1"/>
  <c r="BX1988" i="1"/>
  <c r="AO1988" i="1" s="1"/>
  <c r="BY1988" i="1"/>
  <c r="AP1988" i="1" s="1"/>
  <c r="CK1988" i="1"/>
  <c r="BB1988" i="1" s="1"/>
  <c r="BB1980" i="1" s="1"/>
  <c r="CL1988" i="1"/>
  <c r="CM1988" i="1"/>
  <c r="CM1980" i="1" s="1"/>
  <c r="F2001" i="1"/>
  <c r="D2018" i="1"/>
  <c r="E2020" i="1"/>
  <c r="Z2020" i="1"/>
  <c r="AA2020" i="1"/>
  <c r="AM2020" i="1"/>
  <c r="AN2020" i="1"/>
  <c r="BE2020" i="1"/>
  <c r="BF2020" i="1"/>
  <c r="BG2020" i="1"/>
  <c r="BH2020" i="1"/>
  <c r="BI2020" i="1"/>
  <c r="BJ2020" i="1"/>
  <c r="BK2020" i="1"/>
  <c r="BL2020" i="1"/>
  <c r="BM2020" i="1"/>
  <c r="BN2020" i="1"/>
  <c r="BO2020" i="1"/>
  <c r="BP2020" i="1"/>
  <c r="BQ2020" i="1"/>
  <c r="BR2020" i="1"/>
  <c r="BS2020" i="1"/>
  <c r="BT2020" i="1"/>
  <c r="BU2020" i="1"/>
  <c r="BV2020" i="1"/>
  <c r="BW2020" i="1"/>
  <c r="CN2020" i="1"/>
  <c r="CO2020" i="1"/>
  <c r="CP2020" i="1"/>
  <c r="CQ2020" i="1"/>
  <c r="CR2020" i="1"/>
  <c r="CS2020" i="1"/>
  <c r="CT2020" i="1"/>
  <c r="CU2020" i="1"/>
  <c r="CV2020" i="1"/>
  <c r="CW2020" i="1"/>
  <c r="CX2020" i="1"/>
  <c r="CY2020" i="1"/>
  <c r="CZ2020" i="1"/>
  <c r="DA2020" i="1"/>
  <c r="DB2020" i="1"/>
  <c r="DC2020" i="1"/>
  <c r="DD2020" i="1"/>
  <c r="DE2020" i="1"/>
  <c r="DF2020" i="1"/>
  <c r="DG2020" i="1"/>
  <c r="DH2020" i="1"/>
  <c r="DI2020" i="1"/>
  <c r="DJ2020" i="1"/>
  <c r="DK2020" i="1"/>
  <c r="DL2020" i="1"/>
  <c r="DM2020" i="1"/>
  <c r="DN2020" i="1"/>
  <c r="DO2020" i="1"/>
  <c r="DP2020" i="1"/>
  <c r="DQ2020" i="1"/>
  <c r="DR2020" i="1"/>
  <c r="DS2020" i="1"/>
  <c r="DT2020" i="1"/>
  <c r="DU2020" i="1"/>
  <c r="DV2020" i="1"/>
  <c r="DW2020" i="1"/>
  <c r="DX2020" i="1"/>
  <c r="DY2020" i="1"/>
  <c r="DZ2020" i="1"/>
  <c r="EA2020" i="1"/>
  <c r="EB2020" i="1"/>
  <c r="EC2020" i="1"/>
  <c r="ED2020" i="1"/>
  <c r="EE2020" i="1"/>
  <c r="EF2020" i="1"/>
  <c r="EG2020" i="1"/>
  <c r="EH2020" i="1"/>
  <c r="EI2020" i="1"/>
  <c r="EJ2020" i="1"/>
  <c r="EK2020" i="1"/>
  <c r="EL2020" i="1"/>
  <c r="EM2020" i="1"/>
  <c r="EN2020" i="1"/>
  <c r="EO2020" i="1"/>
  <c r="EP2020" i="1"/>
  <c r="EQ2020" i="1"/>
  <c r="ER2020" i="1"/>
  <c r="ES2020" i="1"/>
  <c r="ET2020" i="1"/>
  <c r="EU2020" i="1"/>
  <c r="EV2020" i="1"/>
  <c r="EW2020" i="1"/>
  <c r="EX2020" i="1"/>
  <c r="EY2020" i="1"/>
  <c r="EZ2020" i="1"/>
  <c r="FA2020" i="1"/>
  <c r="FB2020" i="1"/>
  <c r="FC2020" i="1"/>
  <c r="FD2020" i="1"/>
  <c r="FE2020" i="1"/>
  <c r="FF2020" i="1"/>
  <c r="FG2020" i="1"/>
  <c r="FH2020" i="1"/>
  <c r="FI2020" i="1"/>
  <c r="FJ2020" i="1"/>
  <c r="FK2020" i="1"/>
  <c r="FL2020" i="1"/>
  <c r="FM2020" i="1"/>
  <c r="FN2020" i="1"/>
  <c r="FO2020" i="1"/>
  <c r="FP2020" i="1"/>
  <c r="FQ2020" i="1"/>
  <c r="FR2020" i="1"/>
  <c r="FS2020" i="1"/>
  <c r="FT2020" i="1"/>
  <c r="FU2020" i="1"/>
  <c r="FV2020" i="1"/>
  <c r="FW2020" i="1"/>
  <c r="FX2020" i="1"/>
  <c r="FY2020" i="1"/>
  <c r="FZ2020" i="1"/>
  <c r="GA2020" i="1"/>
  <c r="GB2020" i="1"/>
  <c r="GC2020" i="1"/>
  <c r="GD2020" i="1"/>
  <c r="GE2020" i="1"/>
  <c r="GF2020" i="1"/>
  <c r="GG2020" i="1"/>
  <c r="GH2020" i="1"/>
  <c r="GI2020" i="1"/>
  <c r="GJ2020" i="1"/>
  <c r="GK2020" i="1"/>
  <c r="GL2020" i="1"/>
  <c r="GM2020" i="1"/>
  <c r="GN2020" i="1"/>
  <c r="GO2020" i="1"/>
  <c r="GP2020" i="1"/>
  <c r="GQ2020" i="1"/>
  <c r="GR2020" i="1"/>
  <c r="GS2020" i="1"/>
  <c r="GT2020" i="1"/>
  <c r="GU2020" i="1"/>
  <c r="GV2020" i="1"/>
  <c r="GW2020" i="1"/>
  <c r="GX2020" i="1"/>
  <c r="D2022" i="1"/>
  <c r="R2022" i="1"/>
  <c r="J2115" i="7" s="1"/>
  <c r="AC2022" i="1"/>
  <c r="CQ2022" i="1" s="1"/>
  <c r="P2022" i="1" s="1"/>
  <c r="J2116" i="7" s="1"/>
  <c r="AE2022" i="1"/>
  <c r="U2112" i="7" s="1"/>
  <c r="AF2022" i="1"/>
  <c r="AG2022" i="1"/>
  <c r="CU2022" i="1" s="1"/>
  <c r="T2022" i="1" s="1"/>
  <c r="AH2022" i="1"/>
  <c r="CV2022" i="1" s="1"/>
  <c r="U2022" i="1" s="1"/>
  <c r="AI2022" i="1"/>
  <c r="CW2022" i="1" s="1"/>
  <c r="V2022" i="1" s="1"/>
  <c r="AJ2022" i="1"/>
  <c r="CX2022" i="1" s="1"/>
  <c r="W2022" i="1" s="1"/>
  <c r="CS2022" i="1"/>
  <c r="V2112" i="7" s="1"/>
  <c r="J2119" i="7" s="1"/>
  <c r="GL2022" i="1"/>
  <c r="GN2022" i="1"/>
  <c r="GO2022" i="1"/>
  <c r="GV2022" i="1"/>
  <c r="HC2022" i="1" s="1"/>
  <c r="GX2022" i="1" s="1"/>
  <c r="D2023" i="1"/>
  <c r="AC2023" i="1"/>
  <c r="AE2023" i="1"/>
  <c r="AF2023" i="1"/>
  <c r="AG2023" i="1"/>
  <c r="AH2023" i="1"/>
  <c r="CV2023" i="1" s="1"/>
  <c r="U2023" i="1" s="1"/>
  <c r="K2130" i="7" s="1"/>
  <c r="AI2023" i="1"/>
  <c r="CW2023" i="1" s="1"/>
  <c r="V2023" i="1" s="1"/>
  <c r="AJ2023" i="1"/>
  <c r="CU2023" i="1"/>
  <c r="T2023" i="1" s="1"/>
  <c r="CX2023" i="1"/>
  <c r="W2023" i="1" s="1"/>
  <c r="GL2023" i="1"/>
  <c r="GN2023" i="1"/>
  <c r="GO2023" i="1"/>
  <c r="GV2023" i="1"/>
  <c r="HC2023" i="1" s="1"/>
  <c r="GX2023" i="1"/>
  <c r="D2024" i="1"/>
  <c r="AC2024" i="1"/>
  <c r="CQ2024" i="1" s="1"/>
  <c r="P2024" i="1" s="1"/>
  <c r="J2136" i="7" s="1"/>
  <c r="AD2024" i="1"/>
  <c r="AE2024" i="1"/>
  <c r="AF2024" i="1"/>
  <c r="CT2024" i="1" s="1"/>
  <c r="S2024" i="1" s="1"/>
  <c r="J2133" i="7" s="1"/>
  <c r="AG2024" i="1"/>
  <c r="CU2024" i="1" s="1"/>
  <c r="T2024" i="1" s="1"/>
  <c r="AH2024" i="1"/>
  <c r="CV2024" i="1" s="1"/>
  <c r="U2024" i="1" s="1"/>
  <c r="K2140" i="7" s="1"/>
  <c r="AI2024" i="1"/>
  <c r="CW2024" i="1" s="1"/>
  <c r="V2024" i="1" s="1"/>
  <c r="AJ2024" i="1"/>
  <c r="CX2024" i="1" s="1"/>
  <c r="W2024" i="1" s="1"/>
  <c r="GL2024" i="1"/>
  <c r="GN2024" i="1"/>
  <c r="GO2024" i="1"/>
  <c r="GV2024" i="1"/>
  <c r="HC2024" i="1" s="1"/>
  <c r="GX2024" i="1" s="1"/>
  <c r="D2025" i="1"/>
  <c r="AC2025" i="1"/>
  <c r="AE2025" i="1"/>
  <c r="CR2025" i="1" s="1"/>
  <c r="Q2025" i="1" s="1"/>
  <c r="J2144" i="7" s="1"/>
  <c r="AF2025" i="1"/>
  <c r="AG2025" i="1"/>
  <c r="CU2025" i="1" s="1"/>
  <c r="T2025" i="1" s="1"/>
  <c r="AH2025" i="1"/>
  <c r="CV2025" i="1" s="1"/>
  <c r="U2025" i="1" s="1"/>
  <c r="K2150" i="7" s="1"/>
  <c r="AI2025" i="1"/>
  <c r="CW2025" i="1" s="1"/>
  <c r="V2025" i="1" s="1"/>
  <c r="AJ2025" i="1"/>
  <c r="CX2025" i="1" s="1"/>
  <c r="W2025" i="1" s="1"/>
  <c r="GL2025" i="1"/>
  <c r="GN2025" i="1"/>
  <c r="GO2025" i="1"/>
  <c r="GV2025" i="1"/>
  <c r="HC2025" i="1"/>
  <c r="GX2025" i="1" s="1"/>
  <c r="D2026" i="1"/>
  <c r="AC2026" i="1"/>
  <c r="AE2026" i="1"/>
  <c r="AF2026" i="1"/>
  <c r="AG2026" i="1"/>
  <c r="CU2026" i="1" s="1"/>
  <c r="T2026" i="1" s="1"/>
  <c r="AH2026" i="1"/>
  <c r="CV2026" i="1" s="1"/>
  <c r="U2026" i="1" s="1"/>
  <c r="K2160" i="7" s="1"/>
  <c r="AI2026" i="1"/>
  <c r="AJ2026" i="1"/>
  <c r="CX2026" i="1" s="1"/>
  <c r="W2026" i="1" s="1"/>
  <c r="CQ2026" i="1"/>
  <c r="P2026" i="1" s="1"/>
  <c r="J2156" i="7" s="1"/>
  <c r="CS2026" i="1"/>
  <c r="CW2026" i="1"/>
  <c r="V2026" i="1" s="1"/>
  <c r="GL2026" i="1"/>
  <c r="GN2026" i="1"/>
  <c r="GO2026" i="1"/>
  <c r="GV2026" i="1"/>
  <c r="HC2026" i="1" s="1"/>
  <c r="GX2026" i="1" s="1"/>
  <c r="D2027" i="1"/>
  <c r="AC2027" i="1"/>
  <c r="AE2027" i="1"/>
  <c r="U2162" i="7" s="1"/>
  <c r="AF2027" i="1"/>
  <c r="AG2027" i="1"/>
  <c r="CU2027" i="1" s="1"/>
  <c r="T2027" i="1" s="1"/>
  <c r="AH2027" i="1"/>
  <c r="CV2027" i="1" s="1"/>
  <c r="U2027" i="1" s="1"/>
  <c r="K2170" i="7" s="1"/>
  <c r="AI2027" i="1"/>
  <c r="CW2027" i="1" s="1"/>
  <c r="V2027" i="1" s="1"/>
  <c r="AJ2027" i="1"/>
  <c r="CQ2027" i="1"/>
  <c r="P2027" i="1" s="1"/>
  <c r="J2166" i="7" s="1"/>
  <c r="CX2027" i="1"/>
  <c r="W2027" i="1" s="1"/>
  <c r="GL2027" i="1"/>
  <c r="GN2027" i="1"/>
  <c r="GO2027" i="1"/>
  <c r="GV2027" i="1"/>
  <c r="HC2027" i="1" s="1"/>
  <c r="GX2027" i="1"/>
  <c r="B2029" i="1"/>
  <c r="B2020" i="1" s="1"/>
  <c r="C2029" i="1"/>
  <c r="C2020" i="1" s="1"/>
  <c r="D2029" i="1"/>
  <c r="D2020" i="1" s="1"/>
  <c r="F2029" i="1"/>
  <c r="F2020" i="1" s="1"/>
  <c r="G2029" i="1"/>
  <c r="BB2029" i="1"/>
  <c r="F2042" i="1" s="1"/>
  <c r="BX2029" i="1"/>
  <c r="BX2020" i="1" s="1"/>
  <c r="BY2029" i="1"/>
  <c r="BY2020" i="1" s="1"/>
  <c r="CK2029" i="1"/>
  <c r="CK2020" i="1" s="1"/>
  <c r="CL2029" i="1"/>
  <c r="BC2029" i="1" s="1"/>
  <c r="CM2029" i="1"/>
  <c r="BD2029" i="1" s="1"/>
  <c r="D2059" i="1"/>
  <c r="E2061" i="1"/>
  <c r="Z2061" i="1"/>
  <c r="AA2061" i="1"/>
  <c r="AM2061" i="1"/>
  <c r="AN2061" i="1"/>
  <c r="BE2061" i="1"/>
  <c r="BF2061" i="1"/>
  <c r="BG2061" i="1"/>
  <c r="BH2061" i="1"/>
  <c r="BI2061" i="1"/>
  <c r="BJ2061" i="1"/>
  <c r="BK2061" i="1"/>
  <c r="BL2061" i="1"/>
  <c r="BM2061" i="1"/>
  <c r="BN2061" i="1"/>
  <c r="BO2061" i="1"/>
  <c r="BP2061" i="1"/>
  <c r="BQ2061" i="1"/>
  <c r="BR2061" i="1"/>
  <c r="BS2061" i="1"/>
  <c r="BT2061" i="1"/>
  <c r="BU2061" i="1"/>
  <c r="BV2061" i="1"/>
  <c r="BW2061" i="1"/>
  <c r="CN2061" i="1"/>
  <c r="CO2061" i="1"/>
  <c r="CP2061" i="1"/>
  <c r="CQ2061" i="1"/>
  <c r="CR2061" i="1"/>
  <c r="CS2061" i="1"/>
  <c r="CT2061" i="1"/>
  <c r="CU2061" i="1"/>
  <c r="CV2061" i="1"/>
  <c r="CW2061" i="1"/>
  <c r="CX2061" i="1"/>
  <c r="CY2061" i="1"/>
  <c r="CZ2061" i="1"/>
  <c r="DA2061" i="1"/>
  <c r="DB2061" i="1"/>
  <c r="DC2061" i="1"/>
  <c r="DD2061" i="1"/>
  <c r="DE2061" i="1"/>
  <c r="DF2061" i="1"/>
  <c r="DG2061" i="1"/>
  <c r="DH2061" i="1"/>
  <c r="DI2061" i="1"/>
  <c r="DJ2061" i="1"/>
  <c r="DK2061" i="1"/>
  <c r="DL2061" i="1"/>
  <c r="DM2061" i="1"/>
  <c r="DN2061" i="1"/>
  <c r="DO2061" i="1"/>
  <c r="DP2061" i="1"/>
  <c r="DQ2061" i="1"/>
  <c r="DR2061" i="1"/>
  <c r="DS2061" i="1"/>
  <c r="DT2061" i="1"/>
  <c r="DU2061" i="1"/>
  <c r="DV2061" i="1"/>
  <c r="DW2061" i="1"/>
  <c r="DX2061" i="1"/>
  <c r="DY2061" i="1"/>
  <c r="DZ2061" i="1"/>
  <c r="EA2061" i="1"/>
  <c r="EB2061" i="1"/>
  <c r="EC2061" i="1"/>
  <c r="ED2061" i="1"/>
  <c r="EE2061" i="1"/>
  <c r="EF2061" i="1"/>
  <c r="EG2061" i="1"/>
  <c r="EH2061" i="1"/>
  <c r="EI2061" i="1"/>
  <c r="EJ2061" i="1"/>
  <c r="EK2061" i="1"/>
  <c r="EL2061" i="1"/>
  <c r="EM2061" i="1"/>
  <c r="EN2061" i="1"/>
  <c r="EO2061" i="1"/>
  <c r="EP2061" i="1"/>
  <c r="EQ2061" i="1"/>
  <c r="ER2061" i="1"/>
  <c r="ES2061" i="1"/>
  <c r="ET2061" i="1"/>
  <c r="EU2061" i="1"/>
  <c r="EV2061" i="1"/>
  <c r="EW2061" i="1"/>
  <c r="EX2061" i="1"/>
  <c r="EY2061" i="1"/>
  <c r="EZ2061" i="1"/>
  <c r="FA2061" i="1"/>
  <c r="FB2061" i="1"/>
  <c r="FC2061" i="1"/>
  <c r="FD2061" i="1"/>
  <c r="FE2061" i="1"/>
  <c r="FF2061" i="1"/>
  <c r="FG2061" i="1"/>
  <c r="FH2061" i="1"/>
  <c r="FI2061" i="1"/>
  <c r="FJ2061" i="1"/>
  <c r="FK2061" i="1"/>
  <c r="FL2061" i="1"/>
  <c r="FM2061" i="1"/>
  <c r="FN2061" i="1"/>
  <c r="FO2061" i="1"/>
  <c r="FP2061" i="1"/>
  <c r="FQ2061" i="1"/>
  <c r="FR2061" i="1"/>
  <c r="FS2061" i="1"/>
  <c r="FT2061" i="1"/>
  <c r="FU2061" i="1"/>
  <c r="FV2061" i="1"/>
  <c r="FW2061" i="1"/>
  <c r="FX2061" i="1"/>
  <c r="FY2061" i="1"/>
  <c r="FZ2061" i="1"/>
  <c r="GA2061" i="1"/>
  <c r="GB2061" i="1"/>
  <c r="GC2061" i="1"/>
  <c r="GD2061" i="1"/>
  <c r="GE2061" i="1"/>
  <c r="GF2061" i="1"/>
  <c r="GG2061" i="1"/>
  <c r="GH2061" i="1"/>
  <c r="GI2061" i="1"/>
  <c r="GJ2061" i="1"/>
  <c r="GK2061" i="1"/>
  <c r="GL2061" i="1"/>
  <c r="GM2061" i="1"/>
  <c r="GN2061" i="1"/>
  <c r="GO2061" i="1"/>
  <c r="GP2061" i="1"/>
  <c r="GQ2061" i="1"/>
  <c r="GR2061" i="1"/>
  <c r="GS2061" i="1"/>
  <c r="GT2061" i="1"/>
  <c r="GU2061" i="1"/>
  <c r="GV2061" i="1"/>
  <c r="GW2061" i="1"/>
  <c r="GX2061" i="1"/>
  <c r="D2063" i="1"/>
  <c r="AC2063" i="1"/>
  <c r="CQ2063" i="1" s="1"/>
  <c r="P2063" i="1" s="1"/>
  <c r="AE2063" i="1"/>
  <c r="CS2063" i="1" s="1"/>
  <c r="AF2063" i="1"/>
  <c r="CT2063" i="1" s="1"/>
  <c r="S2063" i="1" s="1"/>
  <c r="J2178" i="7" s="1"/>
  <c r="AG2063" i="1"/>
  <c r="CU2063" i="1" s="1"/>
  <c r="T2063" i="1" s="1"/>
  <c r="AH2063" i="1"/>
  <c r="CV2063" i="1" s="1"/>
  <c r="U2063" i="1" s="1"/>
  <c r="AI2063" i="1"/>
  <c r="CW2063" i="1" s="1"/>
  <c r="V2063" i="1" s="1"/>
  <c r="AJ2063" i="1"/>
  <c r="CX2063" i="1" s="1"/>
  <c r="W2063" i="1" s="1"/>
  <c r="AJ2066" i="1" s="1"/>
  <c r="GL2063" i="1"/>
  <c r="GN2063" i="1"/>
  <c r="GO2063" i="1"/>
  <c r="GV2063" i="1"/>
  <c r="HC2063" i="1"/>
  <c r="GX2063" i="1" s="1"/>
  <c r="D2064" i="1"/>
  <c r="AC2064" i="1"/>
  <c r="CQ2064" i="1" s="1"/>
  <c r="P2064" i="1" s="1"/>
  <c r="J2191" i="7" s="1"/>
  <c r="AE2064" i="1"/>
  <c r="U2187" i="7" s="1"/>
  <c r="AF2064" i="1"/>
  <c r="AG2064" i="1"/>
  <c r="CU2064" i="1" s="1"/>
  <c r="T2064" i="1" s="1"/>
  <c r="AH2064" i="1"/>
  <c r="CV2064" i="1" s="1"/>
  <c r="U2064" i="1" s="1"/>
  <c r="K2195" i="7" s="1"/>
  <c r="AI2064" i="1"/>
  <c r="AJ2064" i="1"/>
  <c r="CS2064" i="1"/>
  <c r="CW2064" i="1"/>
  <c r="V2064" i="1" s="1"/>
  <c r="CX2064" i="1"/>
  <c r="W2064" i="1" s="1"/>
  <c r="GL2064" i="1"/>
  <c r="GN2064" i="1"/>
  <c r="GO2064" i="1"/>
  <c r="GV2064" i="1"/>
  <c r="HC2064" i="1" s="1"/>
  <c r="GX2064" i="1" s="1"/>
  <c r="B2066" i="1"/>
  <c r="B2061" i="1" s="1"/>
  <c r="C2066" i="1"/>
  <c r="C2061" i="1" s="1"/>
  <c r="D2066" i="1"/>
  <c r="D2061" i="1" s="1"/>
  <c r="F2066" i="1"/>
  <c r="F2061" i="1" s="1"/>
  <c r="G2066" i="1"/>
  <c r="A2198" i="7" s="1"/>
  <c r="BX2066" i="1"/>
  <c r="BX2061" i="1" s="1"/>
  <c r="BY2066" i="1"/>
  <c r="BY2061" i="1" s="1"/>
  <c r="CK2066" i="1"/>
  <c r="CK2061" i="1" s="1"/>
  <c r="CL2066" i="1"/>
  <c r="CL2061" i="1" s="1"/>
  <c r="CM2066" i="1"/>
  <c r="CM2061" i="1" s="1"/>
  <c r="D2096" i="1"/>
  <c r="E2098" i="1"/>
  <c r="Z2098" i="1"/>
  <c r="AA2098" i="1"/>
  <c r="AM2098" i="1"/>
  <c r="AN2098" i="1"/>
  <c r="BE2098" i="1"/>
  <c r="BF2098" i="1"/>
  <c r="BG2098" i="1"/>
  <c r="BH2098" i="1"/>
  <c r="BI2098" i="1"/>
  <c r="BJ2098" i="1"/>
  <c r="BK2098" i="1"/>
  <c r="BL2098" i="1"/>
  <c r="BM2098" i="1"/>
  <c r="BN2098" i="1"/>
  <c r="BO2098" i="1"/>
  <c r="BP2098" i="1"/>
  <c r="BQ2098" i="1"/>
  <c r="BR2098" i="1"/>
  <c r="BS2098" i="1"/>
  <c r="BT2098" i="1"/>
  <c r="BU2098" i="1"/>
  <c r="BV2098" i="1"/>
  <c r="BW2098" i="1"/>
  <c r="CK2098" i="1"/>
  <c r="CN2098" i="1"/>
  <c r="CO2098" i="1"/>
  <c r="CP2098" i="1"/>
  <c r="CQ2098" i="1"/>
  <c r="CR2098" i="1"/>
  <c r="CS2098" i="1"/>
  <c r="CT2098" i="1"/>
  <c r="CU2098" i="1"/>
  <c r="CV2098" i="1"/>
  <c r="CW2098" i="1"/>
  <c r="CX2098" i="1"/>
  <c r="CY2098" i="1"/>
  <c r="CZ2098" i="1"/>
  <c r="DA2098" i="1"/>
  <c r="DB2098" i="1"/>
  <c r="DC2098" i="1"/>
  <c r="DD2098" i="1"/>
  <c r="DE2098" i="1"/>
  <c r="DF2098" i="1"/>
  <c r="DG2098" i="1"/>
  <c r="DH2098" i="1"/>
  <c r="DI2098" i="1"/>
  <c r="DJ2098" i="1"/>
  <c r="DK2098" i="1"/>
  <c r="DL2098" i="1"/>
  <c r="DM2098" i="1"/>
  <c r="DN2098" i="1"/>
  <c r="DO2098" i="1"/>
  <c r="DP2098" i="1"/>
  <c r="DQ2098" i="1"/>
  <c r="DR2098" i="1"/>
  <c r="DS2098" i="1"/>
  <c r="DT2098" i="1"/>
  <c r="DU2098" i="1"/>
  <c r="DV2098" i="1"/>
  <c r="DW2098" i="1"/>
  <c r="DX2098" i="1"/>
  <c r="DY2098" i="1"/>
  <c r="DZ2098" i="1"/>
  <c r="EA2098" i="1"/>
  <c r="EB2098" i="1"/>
  <c r="EC2098" i="1"/>
  <c r="ED2098" i="1"/>
  <c r="EE2098" i="1"/>
  <c r="EF2098" i="1"/>
  <c r="EG2098" i="1"/>
  <c r="EH2098" i="1"/>
  <c r="EI2098" i="1"/>
  <c r="EJ2098" i="1"/>
  <c r="EK2098" i="1"/>
  <c r="EL2098" i="1"/>
  <c r="EM2098" i="1"/>
  <c r="EN2098" i="1"/>
  <c r="EO2098" i="1"/>
  <c r="EP2098" i="1"/>
  <c r="EQ2098" i="1"/>
  <c r="ER2098" i="1"/>
  <c r="ES2098" i="1"/>
  <c r="ET2098" i="1"/>
  <c r="EU2098" i="1"/>
  <c r="EV2098" i="1"/>
  <c r="EW2098" i="1"/>
  <c r="EX2098" i="1"/>
  <c r="EY2098" i="1"/>
  <c r="EZ2098" i="1"/>
  <c r="FA2098" i="1"/>
  <c r="FB2098" i="1"/>
  <c r="FC2098" i="1"/>
  <c r="FD2098" i="1"/>
  <c r="FE2098" i="1"/>
  <c r="FF2098" i="1"/>
  <c r="FG2098" i="1"/>
  <c r="FH2098" i="1"/>
  <c r="FI2098" i="1"/>
  <c r="FJ2098" i="1"/>
  <c r="FK2098" i="1"/>
  <c r="FL2098" i="1"/>
  <c r="FM2098" i="1"/>
  <c r="FN2098" i="1"/>
  <c r="FO2098" i="1"/>
  <c r="FP2098" i="1"/>
  <c r="FQ2098" i="1"/>
  <c r="FR2098" i="1"/>
  <c r="FS2098" i="1"/>
  <c r="FT2098" i="1"/>
  <c r="FU2098" i="1"/>
  <c r="FV2098" i="1"/>
  <c r="FW2098" i="1"/>
  <c r="FX2098" i="1"/>
  <c r="FY2098" i="1"/>
  <c r="FZ2098" i="1"/>
  <c r="GA2098" i="1"/>
  <c r="GB2098" i="1"/>
  <c r="GC2098" i="1"/>
  <c r="GD2098" i="1"/>
  <c r="GE2098" i="1"/>
  <c r="GF2098" i="1"/>
  <c r="GG2098" i="1"/>
  <c r="GH2098" i="1"/>
  <c r="GI2098" i="1"/>
  <c r="GJ2098" i="1"/>
  <c r="GK2098" i="1"/>
  <c r="GL2098" i="1"/>
  <c r="GM2098" i="1"/>
  <c r="GN2098" i="1"/>
  <c r="GO2098" i="1"/>
  <c r="GP2098" i="1"/>
  <c r="GQ2098" i="1"/>
  <c r="GR2098" i="1"/>
  <c r="GS2098" i="1"/>
  <c r="GT2098" i="1"/>
  <c r="GU2098" i="1"/>
  <c r="GV2098" i="1"/>
  <c r="GW2098" i="1"/>
  <c r="GX2098" i="1"/>
  <c r="D2100" i="1"/>
  <c r="AC2100" i="1"/>
  <c r="CQ2100" i="1" s="1"/>
  <c r="P2100" i="1" s="1"/>
  <c r="J2206" i="7" s="1"/>
  <c r="AE2100" i="1"/>
  <c r="AF2100" i="1"/>
  <c r="AG2100" i="1"/>
  <c r="CU2100" i="1" s="1"/>
  <c r="T2100" i="1" s="1"/>
  <c r="AH2100" i="1"/>
  <c r="CV2100" i="1" s="1"/>
  <c r="U2100" i="1" s="1"/>
  <c r="K2210" i="7" s="1"/>
  <c r="AI2100" i="1"/>
  <c r="AJ2100" i="1"/>
  <c r="CX2100" i="1" s="1"/>
  <c r="W2100" i="1" s="1"/>
  <c r="CS2100" i="1"/>
  <c r="V2202" i="7" s="1"/>
  <c r="J2209" i="7" s="1"/>
  <c r="CW2100" i="1"/>
  <c r="V2100" i="1" s="1"/>
  <c r="GL2100" i="1"/>
  <c r="GN2100" i="1"/>
  <c r="GO2100" i="1"/>
  <c r="GV2100" i="1"/>
  <c r="HC2100" i="1"/>
  <c r="GX2100" i="1" s="1"/>
  <c r="D2101" i="1"/>
  <c r="AC2101" i="1"/>
  <c r="CQ2101" i="1" s="1"/>
  <c r="P2101" i="1" s="1"/>
  <c r="J2216" i="7" s="1"/>
  <c r="AE2101" i="1"/>
  <c r="AF2101" i="1"/>
  <c r="CT2101" i="1" s="1"/>
  <c r="S2101" i="1" s="1"/>
  <c r="J2213" i="7" s="1"/>
  <c r="AG2101" i="1"/>
  <c r="CU2101" i="1" s="1"/>
  <c r="T2101" i="1" s="1"/>
  <c r="AH2101" i="1"/>
  <c r="CV2101" i="1" s="1"/>
  <c r="U2101" i="1" s="1"/>
  <c r="K2220" i="7" s="1"/>
  <c r="AI2101" i="1"/>
  <c r="CW2101" i="1" s="1"/>
  <c r="V2101" i="1" s="1"/>
  <c r="AJ2101" i="1"/>
  <c r="CX2101" i="1" s="1"/>
  <c r="W2101" i="1" s="1"/>
  <c r="GL2101" i="1"/>
  <c r="GN2101" i="1"/>
  <c r="GO2101" i="1"/>
  <c r="GV2101" i="1"/>
  <c r="HC2101" i="1" s="1"/>
  <c r="GX2101" i="1" s="1"/>
  <c r="D2102" i="1"/>
  <c r="AC2102" i="1"/>
  <c r="CQ2102" i="1" s="1"/>
  <c r="P2102" i="1" s="1"/>
  <c r="AE2102" i="1"/>
  <c r="U2222" i="7" s="1"/>
  <c r="AF2102" i="1"/>
  <c r="AG2102" i="1"/>
  <c r="AH2102" i="1"/>
  <c r="CV2102" i="1" s="1"/>
  <c r="U2102" i="1" s="1"/>
  <c r="K2230" i="7" s="1"/>
  <c r="AI2102" i="1"/>
  <c r="CW2102" i="1" s="1"/>
  <c r="V2102" i="1" s="1"/>
  <c r="AJ2102" i="1"/>
  <c r="CX2102" i="1" s="1"/>
  <c r="W2102" i="1" s="1"/>
  <c r="CS2102" i="1"/>
  <c r="CU2102" i="1"/>
  <c r="T2102" i="1" s="1"/>
  <c r="GL2102" i="1"/>
  <c r="GN2102" i="1"/>
  <c r="GO2102" i="1"/>
  <c r="GV2102" i="1"/>
  <c r="HC2102" i="1"/>
  <c r="GX2102" i="1" s="1"/>
  <c r="D2103" i="1"/>
  <c r="AC2103" i="1"/>
  <c r="AE2103" i="1"/>
  <c r="U2232" i="7" s="1"/>
  <c r="AF2103" i="1"/>
  <c r="CT2103" i="1" s="1"/>
  <c r="S2103" i="1" s="1"/>
  <c r="CZ2103" i="1" s="1"/>
  <c r="Y2103" i="1" s="1"/>
  <c r="T2232" i="7" s="1"/>
  <c r="J2238" i="7" s="1"/>
  <c r="AG2103" i="1"/>
  <c r="CU2103" i="1" s="1"/>
  <c r="T2103" i="1" s="1"/>
  <c r="AH2103" i="1"/>
  <c r="AI2103" i="1"/>
  <c r="CW2103" i="1" s="1"/>
  <c r="V2103" i="1" s="1"/>
  <c r="AJ2103" i="1"/>
  <c r="CX2103" i="1" s="1"/>
  <c r="W2103" i="1" s="1"/>
  <c r="CV2103" i="1"/>
  <c r="U2103" i="1" s="1"/>
  <c r="K2240" i="7" s="1"/>
  <c r="GL2103" i="1"/>
  <c r="GN2103" i="1"/>
  <c r="GO2103" i="1"/>
  <c r="GV2103" i="1"/>
  <c r="HC2103" i="1" s="1"/>
  <c r="GX2103" i="1" s="1"/>
  <c r="D2104" i="1"/>
  <c r="AC2104" i="1"/>
  <c r="CQ2104" i="1" s="1"/>
  <c r="P2104" i="1" s="1"/>
  <c r="AE2104" i="1"/>
  <c r="U2242" i="7" s="1"/>
  <c r="AF2104" i="1"/>
  <c r="AG2104" i="1"/>
  <c r="CU2104" i="1" s="1"/>
  <c r="T2104" i="1" s="1"/>
  <c r="AH2104" i="1"/>
  <c r="AI2104" i="1"/>
  <c r="CW2104" i="1" s="1"/>
  <c r="V2104" i="1" s="1"/>
  <c r="AJ2104" i="1"/>
  <c r="CX2104" i="1" s="1"/>
  <c r="W2104" i="1" s="1"/>
  <c r="CS2104" i="1"/>
  <c r="CV2104" i="1"/>
  <c r="U2104" i="1" s="1"/>
  <c r="K2250" i="7" s="1"/>
  <c r="GL2104" i="1"/>
  <c r="BZ2106" i="1" s="1"/>
  <c r="GN2104" i="1"/>
  <c r="GO2104" i="1"/>
  <c r="GV2104" i="1"/>
  <c r="HC2104" i="1" s="1"/>
  <c r="GX2104" i="1" s="1"/>
  <c r="B2106" i="1"/>
  <c r="B2098" i="1" s="1"/>
  <c r="C2106" i="1"/>
  <c r="C2098" i="1" s="1"/>
  <c r="D2106" i="1"/>
  <c r="D2098" i="1" s="1"/>
  <c r="F2106" i="1"/>
  <c r="F2098" i="1" s="1"/>
  <c r="G2106" i="1"/>
  <c r="BX2106" i="1"/>
  <c r="BX2098" i="1" s="1"/>
  <c r="BY2106" i="1"/>
  <c r="BY2098" i="1" s="1"/>
  <c r="CK2106" i="1"/>
  <c r="BB2106" i="1" s="1"/>
  <c r="CL2106" i="1"/>
  <c r="BC2106" i="1" s="1"/>
  <c r="CM2106" i="1"/>
  <c r="B2136" i="1"/>
  <c r="B1976" i="1" s="1"/>
  <c r="C2136" i="1"/>
  <c r="C1976" i="1" s="1"/>
  <c r="D2136" i="1"/>
  <c r="D1976" i="1" s="1"/>
  <c r="F2136" i="1"/>
  <c r="F1976" i="1" s="1"/>
  <c r="G2136" i="1"/>
  <c r="D2166" i="1"/>
  <c r="E2168" i="1"/>
  <c r="Z2168" i="1"/>
  <c r="AA2168" i="1"/>
  <c r="AB2168" i="1"/>
  <c r="AC2168" i="1"/>
  <c r="AD2168" i="1"/>
  <c r="AE2168" i="1"/>
  <c r="AF2168" i="1"/>
  <c r="AG2168" i="1"/>
  <c r="AH2168" i="1"/>
  <c r="AI2168" i="1"/>
  <c r="AJ2168" i="1"/>
  <c r="AK2168" i="1"/>
  <c r="AL2168" i="1"/>
  <c r="AM2168" i="1"/>
  <c r="AN2168" i="1"/>
  <c r="BE2168" i="1"/>
  <c r="BF2168" i="1"/>
  <c r="BG2168" i="1"/>
  <c r="BH2168" i="1"/>
  <c r="BI2168" i="1"/>
  <c r="BJ2168" i="1"/>
  <c r="BK2168" i="1"/>
  <c r="BL2168" i="1"/>
  <c r="BM2168" i="1"/>
  <c r="BN2168" i="1"/>
  <c r="BO2168" i="1"/>
  <c r="BP2168" i="1"/>
  <c r="BQ2168" i="1"/>
  <c r="BR2168" i="1"/>
  <c r="BS2168" i="1"/>
  <c r="BT2168" i="1"/>
  <c r="BU2168" i="1"/>
  <c r="BV2168" i="1"/>
  <c r="BW2168" i="1"/>
  <c r="BX2168" i="1"/>
  <c r="BY2168" i="1"/>
  <c r="BZ2168" i="1"/>
  <c r="CA2168" i="1"/>
  <c r="CB2168" i="1"/>
  <c r="CC2168" i="1"/>
  <c r="CD2168" i="1"/>
  <c r="CE2168" i="1"/>
  <c r="CF2168" i="1"/>
  <c r="CG2168" i="1"/>
  <c r="CH2168" i="1"/>
  <c r="CI2168" i="1"/>
  <c r="CJ2168" i="1"/>
  <c r="CK2168" i="1"/>
  <c r="CL2168" i="1"/>
  <c r="CM2168" i="1"/>
  <c r="CN2168" i="1"/>
  <c r="CO2168" i="1"/>
  <c r="CP2168" i="1"/>
  <c r="CQ2168" i="1"/>
  <c r="CR2168" i="1"/>
  <c r="CS2168" i="1"/>
  <c r="CT2168" i="1"/>
  <c r="CU2168" i="1"/>
  <c r="CV2168" i="1"/>
  <c r="CW2168" i="1"/>
  <c r="CX2168" i="1"/>
  <c r="CY2168" i="1"/>
  <c r="CZ2168" i="1"/>
  <c r="DA2168" i="1"/>
  <c r="DB2168" i="1"/>
  <c r="DC2168" i="1"/>
  <c r="DD2168" i="1"/>
  <c r="DE2168" i="1"/>
  <c r="DF2168" i="1"/>
  <c r="DG2168" i="1"/>
  <c r="DH2168" i="1"/>
  <c r="DI2168" i="1"/>
  <c r="DJ2168" i="1"/>
  <c r="DK2168" i="1"/>
  <c r="DL2168" i="1"/>
  <c r="DM2168" i="1"/>
  <c r="DN2168" i="1"/>
  <c r="DO2168" i="1"/>
  <c r="DP2168" i="1"/>
  <c r="DQ2168" i="1"/>
  <c r="DR2168" i="1"/>
  <c r="DS2168" i="1"/>
  <c r="DT2168" i="1"/>
  <c r="DU2168" i="1"/>
  <c r="DV2168" i="1"/>
  <c r="DW2168" i="1"/>
  <c r="DX2168" i="1"/>
  <c r="DY2168" i="1"/>
  <c r="DZ2168" i="1"/>
  <c r="EA2168" i="1"/>
  <c r="EB2168" i="1"/>
  <c r="EC2168" i="1"/>
  <c r="ED2168" i="1"/>
  <c r="EE2168" i="1"/>
  <c r="EF2168" i="1"/>
  <c r="EG2168" i="1"/>
  <c r="EH2168" i="1"/>
  <c r="EI2168" i="1"/>
  <c r="EJ2168" i="1"/>
  <c r="EK2168" i="1"/>
  <c r="EL2168" i="1"/>
  <c r="EM2168" i="1"/>
  <c r="EN2168" i="1"/>
  <c r="EO2168" i="1"/>
  <c r="EP2168" i="1"/>
  <c r="EQ2168" i="1"/>
  <c r="ER2168" i="1"/>
  <c r="ES2168" i="1"/>
  <c r="ET2168" i="1"/>
  <c r="EU2168" i="1"/>
  <c r="EV2168" i="1"/>
  <c r="EW2168" i="1"/>
  <c r="EX2168" i="1"/>
  <c r="EY2168" i="1"/>
  <c r="EZ2168" i="1"/>
  <c r="FA2168" i="1"/>
  <c r="FB2168" i="1"/>
  <c r="FC2168" i="1"/>
  <c r="FD2168" i="1"/>
  <c r="FE2168" i="1"/>
  <c r="FF2168" i="1"/>
  <c r="FG2168" i="1"/>
  <c r="FH2168" i="1"/>
  <c r="FI2168" i="1"/>
  <c r="FJ2168" i="1"/>
  <c r="FK2168" i="1"/>
  <c r="FL2168" i="1"/>
  <c r="FM2168" i="1"/>
  <c r="FN2168" i="1"/>
  <c r="FO2168" i="1"/>
  <c r="FP2168" i="1"/>
  <c r="FQ2168" i="1"/>
  <c r="FR2168" i="1"/>
  <c r="FS2168" i="1"/>
  <c r="FT2168" i="1"/>
  <c r="FU2168" i="1"/>
  <c r="FV2168" i="1"/>
  <c r="FW2168" i="1"/>
  <c r="FX2168" i="1"/>
  <c r="FY2168" i="1"/>
  <c r="FZ2168" i="1"/>
  <c r="GA2168" i="1"/>
  <c r="GB2168" i="1"/>
  <c r="GC2168" i="1"/>
  <c r="GD2168" i="1"/>
  <c r="GE2168" i="1"/>
  <c r="GF2168" i="1"/>
  <c r="GG2168" i="1"/>
  <c r="GH2168" i="1"/>
  <c r="GI2168" i="1"/>
  <c r="GJ2168" i="1"/>
  <c r="GK2168" i="1"/>
  <c r="GL2168" i="1"/>
  <c r="GM2168" i="1"/>
  <c r="GN2168" i="1"/>
  <c r="GO2168" i="1"/>
  <c r="GP2168" i="1"/>
  <c r="GQ2168" i="1"/>
  <c r="GR2168" i="1"/>
  <c r="GS2168" i="1"/>
  <c r="GT2168" i="1"/>
  <c r="GU2168" i="1"/>
  <c r="GV2168" i="1"/>
  <c r="GW2168" i="1"/>
  <c r="GX2168" i="1"/>
  <c r="D2170" i="1"/>
  <c r="E2172" i="1"/>
  <c r="Z2172" i="1"/>
  <c r="AA2172" i="1"/>
  <c r="AM2172" i="1"/>
  <c r="AN2172" i="1"/>
  <c r="BE2172" i="1"/>
  <c r="BF2172" i="1"/>
  <c r="BG2172" i="1"/>
  <c r="BH2172" i="1"/>
  <c r="BI2172" i="1"/>
  <c r="BJ2172" i="1"/>
  <c r="BK2172" i="1"/>
  <c r="BL2172" i="1"/>
  <c r="BM2172" i="1"/>
  <c r="BN2172" i="1"/>
  <c r="BO2172" i="1"/>
  <c r="BP2172" i="1"/>
  <c r="BQ2172" i="1"/>
  <c r="BR2172" i="1"/>
  <c r="BS2172" i="1"/>
  <c r="BT2172" i="1"/>
  <c r="BU2172" i="1"/>
  <c r="BV2172" i="1"/>
  <c r="BW2172" i="1"/>
  <c r="CK2172" i="1"/>
  <c r="CN2172" i="1"/>
  <c r="CO2172" i="1"/>
  <c r="CP2172" i="1"/>
  <c r="CQ2172" i="1"/>
  <c r="CR2172" i="1"/>
  <c r="CS2172" i="1"/>
  <c r="CT2172" i="1"/>
  <c r="CU2172" i="1"/>
  <c r="CV2172" i="1"/>
  <c r="CW2172" i="1"/>
  <c r="CX2172" i="1"/>
  <c r="CY2172" i="1"/>
  <c r="CZ2172" i="1"/>
  <c r="DA2172" i="1"/>
  <c r="DB2172" i="1"/>
  <c r="DC2172" i="1"/>
  <c r="DD2172" i="1"/>
  <c r="DE2172" i="1"/>
  <c r="DF2172" i="1"/>
  <c r="DG2172" i="1"/>
  <c r="DH2172" i="1"/>
  <c r="DI2172" i="1"/>
  <c r="DJ2172" i="1"/>
  <c r="DK2172" i="1"/>
  <c r="DL2172" i="1"/>
  <c r="DM2172" i="1"/>
  <c r="DN2172" i="1"/>
  <c r="DO2172" i="1"/>
  <c r="DP2172" i="1"/>
  <c r="DQ2172" i="1"/>
  <c r="DR2172" i="1"/>
  <c r="DS2172" i="1"/>
  <c r="DT2172" i="1"/>
  <c r="DU2172" i="1"/>
  <c r="DV2172" i="1"/>
  <c r="DW2172" i="1"/>
  <c r="DX2172" i="1"/>
  <c r="DY2172" i="1"/>
  <c r="DZ2172" i="1"/>
  <c r="EA2172" i="1"/>
  <c r="EB2172" i="1"/>
  <c r="EC2172" i="1"/>
  <c r="ED2172" i="1"/>
  <c r="EE2172" i="1"/>
  <c r="EF2172" i="1"/>
  <c r="EG2172" i="1"/>
  <c r="EH2172" i="1"/>
  <c r="EI2172" i="1"/>
  <c r="EJ2172" i="1"/>
  <c r="EK2172" i="1"/>
  <c r="EL2172" i="1"/>
  <c r="EM2172" i="1"/>
  <c r="EN2172" i="1"/>
  <c r="EO2172" i="1"/>
  <c r="EP2172" i="1"/>
  <c r="EQ2172" i="1"/>
  <c r="ER2172" i="1"/>
  <c r="ES2172" i="1"/>
  <c r="ET2172" i="1"/>
  <c r="EU2172" i="1"/>
  <c r="EV2172" i="1"/>
  <c r="EW2172" i="1"/>
  <c r="EX2172" i="1"/>
  <c r="EY2172" i="1"/>
  <c r="EZ2172" i="1"/>
  <c r="FA2172" i="1"/>
  <c r="FB2172" i="1"/>
  <c r="FC2172" i="1"/>
  <c r="FD2172" i="1"/>
  <c r="FE2172" i="1"/>
  <c r="FF2172" i="1"/>
  <c r="FG2172" i="1"/>
  <c r="FH2172" i="1"/>
  <c r="FI2172" i="1"/>
  <c r="FJ2172" i="1"/>
  <c r="FK2172" i="1"/>
  <c r="FL2172" i="1"/>
  <c r="FM2172" i="1"/>
  <c r="FN2172" i="1"/>
  <c r="FO2172" i="1"/>
  <c r="FP2172" i="1"/>
  <c r="FQ2172" i="1"/>
  <c r="FR2172" i="1"/>
  <c r="FS2172" i="1"/>
  <c r="FT2172" i="1"/>
  <c r="FU2172" i="1"/>
  <c r="FV2172" i="1"/>
  <c r="FW2172" i="1"/>
  <c r="FX2172" i="1"/>
  <c r="FY2172" i="1"/>
  <c r="FZ2172" i="1"/>
  <c r="GA2172" i="1"/>
  <c r="GB2172" i="1"/>
  <c r="GC2172" i="1"/>
  <c r="GD2172" i="1"/>
  <c r="GE2172" i="1"/>
  <c r="GF2172" i="1"/>
  <c r="GG2172" i="1"/>
  <c r="GH2172" i="1"/>
  <c r="GI2172" i="1"/>
  <c r="GJ2172" i="1"/>
  <c r="GK2172" i="1"/>
  <c r="GL2172" i="1"/>
  <c r="GM2172" i="1"/>
  <c r="GN2172" i="1"/>
  <c r="GO2172" i="1"/>
  <c r="GP2172" i="1"/>
  <c r="GQ2172" i="1"/>
  <c r="GR2172" i="1"/>
  <c r="GS2172" i="1"/>
  <c r="GT2172" i="1"/>
  <c r="GU2172" i="1"/>
  <c r="GV2172" i="1"/>
  <c r="GW2172" i="1"/>
  <c r="GX2172" i="1"/>
  <c r="D2174" i="1"/>
  <c r="AC2174" i="1"/>
  <c r="AE2174" i="1"/>
  <c r="CS2174" i="1" s="1"/>
  <c r="AF2174" i="1"/>
  <c r="AG2174" i="1"/>
  <c r="CU2174" i="1" s="1"/>
  <c r="T2174" i="1" s="1"/>
  <c r="AG2176" i="1" s="1"/>
  <c r="AH2174" i="1"/>
  <c r="CV2174" i="1" s="1"/>
  <c r="U2174" i="1" s="1"/>
  <c r="AI2174" i="1"/>
  <c r="CW2174" i="1" s="1"/>
  <c r="V2174" i="1" s="1"/>
  <c r="AI2176" i="1" s="1"/>
  <c r="AJ2174" i="1"/>
  <c r="CX2174" i="1" s="1"/>
  <c r="W2174" i="1" s="1"/>
  <c r="AJ2176" i="1" s="1"/>
  <c r="CQ2174" i="1"/>
  <c r="P2174" i="1" s="1"/>
  <c r="J2266" i="7" s="1"/>
  <c r="GL2174" i="1"/>
  <c r="GN2174" i="1"/>
  <c r="CB2176" i="1" s="1"/>
  <c r="CB2172" i="1" s="1"/>
  <c r="GO2174" i="1"/>
  <c r="CC2176" i="1" s="1"/>
  <c r="GV2174" i="1"/>
  <c r="HC2174" i="1" s="1"/>
  <c r="GX2174" i="1" s="1"/>
  <c r="CJ2176" i="1" s="1"/>
  <c r="CJ2172" i="1" s="1"/>
  <c r="B2176" i="1"/>
  <c r="B2172" i="1" s="1"/>
  <c r="C2176" i="1"/>
  <c r="C2172" i="1" s="1"/>
  <c r="D2176" i="1"/>
  <c r="D2172" i="1" s="1"/>
  <c r="F2176" i="1"/>
  <c r="F2172" i="1" s="1"/>
  <c r="G2176" i="1"/>
  <c r="AS2176" i="1"/>
  <c r="BX2176" i="1"/>
  <c r="AO2176" i="1" s="1"/>
  <c r="BY2176" i="1"/>
  <c r="BZ2176" i="1"/>
  <c r="BZ2172" i="1" s="1"/>
  <c r="CK2176" i="1"/>
  <c r="BB2176" i="1" s="1"/>
  <c r="CL2176" i="1"/>
  <c r="BC2176" i="1" s="1"/>
  <c r="CM2176" i="1"/>
  <c r="F2180" i="1"/>
  <c r="D2206" i="1"/>
  <c r="E2208" i="1"/>
  <c r="Z2208" i="1"/>
  <c r="AA2208" i="1"/>
  <c r="AM2208" i="1"/>
  <c r="AN2208" i="1"/>
  <c r="BE2208" i="1"/>
  <c r="BF2208" i="1"/>
  <c r="BG2208" i="1"/>
  <c r="BH2208" i="1"/>
  <c r="BI2208" i="1"/>
  <c r="BJ2208" i="1"/>
  <c r="BK2208" i="1"/>
  <c r="BL2208" i="1"/>
  <c r="BM2208" i="1"/>
  <c r="BN2208" i="1"/>
  <c r="BO2208" i="1"/>
  <c r="BP2208" i="1"/>
  <c r="BQ2208" i="1"/>
  <c r="BR2208" i="1"/>
  <c r="BS2208" i="1"/>
  <c r="BT2208" i="1"/>
  <c r="BU2208" i="1"/>
  <c r="BV2208" i="1"/>
  <c r="BW2208" i="1"/>
  <c r="CN2208" i="1"/>
  <c r="CO2208" i="1"/>
  <c r="CP2208" i="1"/>
  <c r="CQ2208" i="1"/>
  <c r="CR2208" i="1"/>
  <c r="CS2208" i="1"/>
  <c r="CT2208" i="1"/>
  <c r="CU2208" i="1"/>
  <c r="CV2208" i="1"/>
  <c r="CW2208" i="1"/>
  <c r="CX2208" i="1"/>
  <c r="CY2208" i="1"/>
  <c r="CZ2208" i="1"/>
  <c r="DA2208" i="1"/>
  <c r="DB2208" i="1"/>
  <c r="DC2208" i="1"/>
  <c r="DD2208" i="1"/>
  <c r="DE2208" i="1"/>
  <c r="DF2208" i="1"/>
  <c r="DG2208" i="1"/>
  <c r="DH2208" i="1"/>
  <c r="DI2208" i="1"/>
  <c r="DJ2208" i="1"/>
  <c r="DK2208" i="1"/>
  <c r="DL2208" i="1"/>
  <c r="DM2208" i="1"/>
  <c r="DN2208" i="1"/>
  <c r="DO2208" i="1"/>
  <c r="DP2208" i="1"/>
  <c r="DQ2208" i="1"/>
  <c r="DR2208" i="1"/>
  <c r="DS2208" i="1"/>
  <c r="DT2208" i="1"/>
  <c r="DU2208" i="1"/>
  <c r="DV2208" i="1"/>
  <c r="DW2208" i="1"/>
  <c r="DX2208" i="1"/>
  <c r="DY2208" i="1"/>
  <c r="DZ2208" i="1"/>
  <c r="EA2208" i="1"/>
  <c r="EB2208" i="1"/>
  <c r="EC2208" i="1"/>
  <c r="ED2208" i="1"/>
  <c r="EE2208" i="1"/>
  <c r="EF2208" i="1"/>
  <c r="EG2208" i="1"/>
  <c r="EH2208" i="1"/>
  <c r="EI2208" i="1"/>
  <c r="EJ2208" i="1"/>
  <c r="EK2208" i="1"/>
  <c r="EL2208" i="1"/>
  <c r="EM2208" i="1"/>
  <c r="EN2208" i="1"/>
  <c r="EO2208" i="1"/>
  <c r="EP2208" i="1"/>
  <c r="EQ2208" i="1"/>
  <c r="ER2208" i="1"/>
  <c r="ES2208" i="1"/>
  <c r="ET2208" i="1"/>
  <c r="EU2208" i="1"/>
  <c r="EV2208" i="1"/>
  <c r="EW2208" i="1"/>
  <c r="EX2208" i="1"/>
  <c r="EY2208" i="1"/>
  <c r="EZ2208" i="1"/>
  <c r="FA2208" i="1"/>
  <c r="FB2208" i="1"/>
  <c r="FC2208" i="1"/>
  <c r="FD2208" i="1"/>
  <c r="FE2208" i="1"/>
  <c r="FF2208" i="1"/>
  <c r="FG2208" i="1"/>
  <c r="FH2208" i="1"/>
  <c r="FI2208" i="1"/>
  <c r="FJ2208" i="1"/>
  <c r="FK2208" i="1"/>
  <c r="FL2208" i="1"/>
  <c r="FM2208" i="1"/>
  <c r="FN2208" i="1"/>
  <c r="FO2208" i="1"/>
  <c r="FP2208" i="1"/>
  <c r="FQ2208" i="1"/>
  <c r="FR2208" i="1"/>
  <c r="FS2208" i="1"/>
  <c r="FT2208" i="1"/>
  <c r="FU2208" i="1"/>
  <c r="FV2208" i="1"/>
  <c r="FW2208" i="1"/>
  <c r="FX2208" i="1"/>
  <c r="FY2208" i="1"/>
  <c r="FZ2208" i="1"/>
  <c r="GA2208" i="1"/>
  <c r="GB2208" i="1"/>
  <c r="GC2208" i="1"/>
  <c r="GD2208" i="1"/>
  <c r="GE2208" i="1"/>
  <c r="GF2208" i="1"/>
  <c r="GG2208" i="1"/>
  <c r="GH2208" i="1"/>
  <c r="GI2208" i="1"/>
  <c r="GJ2208" i="1"/>
  <c r="GK2208" i="1"/>
  <c r="GL2208" i="1"/>
  <c r="GM2208" i="1"/>
  <c r="GN2208" i="1"/>
  <c r="GO2208" i="1"/>
  <c r="GP2208" i="1"/>
  <c r="GQ2208" i="1"/>
  <c r="GR2208" i="1"/>
  <c r="GS2208" i="1"/>
  <c r="GT2208" i="1"/>
  <c r="GU2208" i="1"/>
  <c r="GV2208" i="1"/>
  <c r="GW2208" i="1"/>
  <c r="GX2208" i="1"/>
  <c r="C2210" i="1"/>
  <c r="D2210" i="1"/>
  <c r="AC2210" i="1"/>
  <c r="AE2210" i="1"/>
  <c r="U2277" i="7" s="1"/>
  <c r="AF2210" i="1"/>
  <c r="AG2210" i="1"/>
  <c r="CU2210" i="1" s="1"/>
  <c r="T2210" i="1" s="1"/>
  <c r="AH2210" i="1"/>
  <c r="CV2210" i="1" s="1"/>
  <c r="U2210" i="1" s="1"/>
  <c r="AI2210" i="1"/>
  <c r="CW2210" i="1" s="1"/>
  <c r="V2210" i="1" s="1"/>
  <c r="AI2213" i="1" s="1"/>
  <c r="AJ2210" i="1"/>
  <c r="CX2210" i="1" s="1"/>
  <c r="W2210" i="1" s="1"/>
  <c r="GL2210" i="1"/>
  <c r="GN2210" i="1"/>
  <c r="GO2210" i="1"/>
  <c r="GV2210" i="1"/>
  <c r="HC2210" i="1" s="1"/>
  <c r="GX2210" i="1" s="1"/>
  <c r="CJ2213" i="1" s="1"/>
  <c r="D2211" i="1"/>
  <c r="AC2211" i="1"/>
  <c r="AE2211" i="1"/>
  <c r="AF2211" i="1"/>
  <c r="AG2211" i="1"/>
  <c r="CU2211" i="1" s="1"/>
  <c r="T2211" i="1" s="1"/>
  <c r="AH2211" i="1"/>
  <c r="CV2211" i="1" s="1"/>
  <c r="U2211" i="1" s="1"/>
  <c r="K2295" i="7" s="1"/>
  <c r="AI2211" i="1"/>
  <c r="CW2211" i="1" s="1"/>
  <c r="V2211" i="1" s="1"/>
  <c r="AJ2211" i="1"/>
  <c r="CX2211" i="1" s="1"/>
  <c r="W2211" i="1" s="1"/>
  <c r="CQ2211" i="1"/>
  <c r="P2211" i="1" s="1"/>
  <c r="J2291" i="7" s="1"/>
  <c r="GL2211" i="1"/>
  <c r="GN2211" i="1"/>
  <c r="GO2211" i="1"/>
  <c r="GV2211" i="1"/>
  <c r="HC2211" i="1" s="1"/>
  <c r="GX2211" i="1" s="1"/>
  <c r="B2213" i="1"/>
  <c r="B2208" i="1" s="1"/>
  <c r="C2213" i="1"/>
  <c r="C2208" i="1" s="1"/>
  <c r="D2213" i="1"/>
  <c r="D2208" i="1" s="1"/>
  <c r="F2213" i="1"/>
  <c r="F2208" i="1" s="1"/>
  <c r="G2213" i="1"/>
  <c r="BX2213" i="1"/>
  <c r="BX2208" i="1" s="1"/>
  <c r="BY2213" i="1"/>
  <c r="AP2213" i="1" s="1"/>
  <c r="CK2213" i="1"/>
  <c r="BB2213" i="1" s="1"/>
  <c r="CL2213" i="1"/>
  <c r="CL2208" i="1" s="1"/>
  <c r="CM2213" i="1"/>
  <c r="CM2208" i="1" s="1"/>
  <c r="B2243" i="1"/>
  <c r="B2168" i="1" s="1"/>
  <c r="C2243" i="1"/>
  <c r="C2168" i="1" s="1"/>
  <c r="D2243" i="1"/>
  <c r="D2168" i="1" s="1"/>
  <c r="F2243" i="1"/>
  <c r="F2168" i="1" s="1"/>
  <c r="G2243" i="1"/>
  <c r="D2273" i="1"/>
  <c r="E2275" i="1"/>
  <c r="Z2275" i="1"/>
  <c r="AA2275" i="1"/>
  <c r="AB2275" i="1"/>
  <c r="AC2275" i="1"/>
  <c r="AD2275" i="1"/>
  <c r="AE2275" i="1"/>
  <c r="AF2275" i="1"/>
  <c r="AG2275" i="1"/>
  <c r="AH2275" i="1"/>
  <c r="AI2275" i="1"/>
  <c r="AJ2275" i="1"/>
  <c r="AK2275" i="1"/>
  <c r="AL2275" i="1"/>
  <c r="AM2275" i="1"/>
  <c r="AN2275" i="1"/>
  <c r="BE2275" i="1"/>
  <c r="BF2275" i="1"/>
  <c r="BG2275" i="1"/>
  <c r="BH2275" i="1"/>
  <c r="BI2275" i="1"/>
  <c r="BJ2275" i="1"/>
  <c r="BK2275" i="1"/>
  <c r="BL2275" i="1"/>
  <c r="BM2275" i="1"/>
  <c r="BN2275" i="1"/>
  <c r="BO2275" i="1"/>
  <c r="BP2275" i="1"/>
  <c r="BQ2275" i="1"/>
  <c r="BR2275" i="1"/>
  <c r="BS2275" i="1"/>
  <c r="BT2275" i="1"/>
  <c r="BU2275" i="1"/>
  <c r="BV2275" i="1"/>
  <c r="BW2275" i="1"/>
  <c r="BX2275" i="1"/>
  <c r="BY2275" i="1"/>
  <c r="BZ2275" i="1"/>
  <c r="CA2275" i="1"/>
  <c r="CB2275" i="1"/>
  <c r="CC2275" i="1"/>
  <c r="CD2275" i="1"/>
  <c r="CE2275" i="1"/>
  <c r="CF2275" i="1"/>
  <c r="CG2275" i="1"/>
  <c r="CH2275" i="1"/>
  <c r="CI2275" i="1"/>
  <c r="CJ2275" i="1"/>
  <c r="CK2275" i="1"/>
  <c r="CL2275" i="1"/>
  <c r="CM2275" i="1"/>
  <c r="CN2275" i="1"/>
  <c r="CO2275" i="1"/>
  <c r="CP2275" i="1"/>
  <c r="CQ2275" i="1"/>
  <c r="CR2275" i="1"/>
  <c r="CS2275" i="1"/>
  <c r="CT2275" i="1"/>
  <c r="CU2275" i="1"/>
  <c r="CV2275" i="1"/>
  <c r="CW2275" i="1"/>
  <c r="CX2275" i="1"/>
  <c r="CY2275" i="1"/>
  <c r="CZ2275" i="1"/>
  <c r="DA2275" i="1"/>
  <c r="DB2275" i="1"/>
  <c r="DC2275" i="1"/>
  <c r="DD2275" i="1"/>
  <c r="DE2275" i="1"/>
  <c r="DF2275" i="1"/>
  <c r="DG2275" i="1"/>
  <c r="DH2275" i="1"/>
  <c r="DI2275" i="1"/>
  <c r="DJ2275" i="1"/>
  <c r="DK2275" i="1"/>
  <c r="DL2275" i="1"/>
  <c r="DM2275" i="1"/>
  <c r="DN2275" i="1"/>
  <c r="DO2275" i="1"/>
  <c r="DP2275" i="1"/>
  <c r="DQ2275" i="1"/>
  <c r="DR2275" i="1"/>
  <c r="DS2275" i="1"/>
  <c r="DT2275" i="1"/>
  <c r="DU2275" i="1"/>
  <c r="DV2275" i="1"/>
  <c r="DW2275" i="1"/>
  <c r="DX2275" i="1"/>
  <c r="DY2275" i="1"/>
  <c r="DZ2275" i="1"/>
  <c r="EA2275" i="1"/>
  <c r="EB2275" i="1"/>
  <c r="EC2275" i="1"/>
  <c r="ED2275" i="1"/>
  <c r="EE2275" i="1"/>
  <c r="EF2275" i="1"/>
  <c r="EG2275" i="1"/>
  <c r="EH2275" i="1"/>
  <c r="EI2275" i="1"/>
  <c r="EJ2275" i="1"/>
  <c r="EK2275" i="1"/>
  <c r="EL2275" i="1"/>
  <c r="EM2275" i="1"/>
  <c r="EN2275" i="1"/>
  <c r="EO2275" i="1"/>
  <c r="EP2275" i="1"/>
  <c r="EQ2275" i="1"/>
  <c r="ER2275" i="1"/>
  <c r="ES2275" i="1"/>
  <c r="ET2275" i="1"/>
  <c r="EU2275" i="1"/>
  <c r="EV2275" i="1"/>
  <c r="EW2275" i="1"/>
  <c r="EX2275" i="1"/>
  <c r="EY2275" i="1"/>
  <c r="EZ2275" i="1"/>
  <c r="FA2275" i="1"/>
  <c r="FB2275" i="1"/>
  <c r="FC2275" i="1"/>
  <c r="FD2275" i="1"/>
  <c r="FE2275" i="1"/>
  <c r="FF2275" i="1"/>
  <c r="FG2275" i="1"/>
  <c r="FH2275" i="1"/>
  <c r="FI2275" i="1"/>
  <c r="FJ2275" i="1"/>
  <c r="FK2275" i="1"/>
  <c r="FL2275" i="1"/>
  <c r="FM2275" i="1"/>
  <c r="FN2275" i="1"/>
  <c r="FO2275" i="1"/>
  <c r="FP2275" i="1"/>
  <c r="FQ2275" i="1"/>
  <c r="FR2275" i="1"/>
  <c r="FS2275" i="1"/>
  <c r="FT2275" i="1"/>
  <c r="FU2275" i="1"/>
  <c r="FV2275" i="1"/>
  <c r="FW2275" i="1"/>
  <c r="FX2275" i="1"/>
  <c r="FY2275" i="1"/>
  <c r="FZ2275" i="1"/>
  <c r="GA2275" i="1"/>
  <c r="GB2275" i="1"/>
  <c r="GC2275" i="1"/>
  <c r="GD2275" i="1"/>
  <c r="GE2275" i="1"/>
  <c r="GF2275" i="1"/>
  <c r="GG2275" i="1"/>
  <c r="GH2275" i="1"/>
  <c r="GI2275" i="1"/>
  <c r="GJ2275" i="1"/>
  <c r="GK2275" i="1"/>
  <c r="GL2275" i="1"/>
  <c r="GM2275" i="1"/>
  <c r="GN2275" i="1"/>
  <c r="GO2275" i="1"/>
  <c r="GP2275" i="1"/>
  <c r="GQ2275" i="1"/>
  <c r="GR2275" i="1"/>
  <c r="GS2275" i="1"/>
  <c r="GT2275" i="1"/>
  <c r="GU2275" i="1"/>
  <c r="GV2275" i="1"/>
  <c r="GW2275" i="1"/>
  <c r="GX2275" i="1"/>
  <c r="D2277" i="1"/>
  <c r="E2279" i="1"/>
  <c r="F2279" i="1"/>
  <c r="Z2279" i="1"/>
  <c r="AA2279" i="1"/>
  <c r="AM2279" i="1"/>
  <c r="AN2279" i="1"/>
  <c r="BE2279" i="1"/>
  <c r="BF2279" i="1"/>
  <c r="BG2279" i="1"/>
  <c r="BH2279" i="1"/>
  <c r="BI2279" i="1"/>
  <c r="BJ2279" i="1"/>
  <c r="BK2279" i="1"/>
  <c r="BL2279" i="1"/>
  <c r="BM2279" i="1"/>
  <c r="BN2279" i="1"/>
  <c r="BO2279" i="1"/>
  <c r="BP2279" i="1"/>
  <c r="BQ2279" i="1"/>
  <c r="BR2279" i="1"/>
  <c r="BS2279" i="1"/>
  <c r="BT2279" i="1"/>
  <c r="BU2279" i="1"/>
  <c r="BV2279" i="1"/>
  <c r="BW2279" i="1"/>
  <c r="CN2279" i="1"/>
  <c r="CO2279" i="1"/>
  <c r="CP2279" i="1"/>
  <c r="CQ2279" i="1"/>
  <c r="CR2279" i="1"/>
  <c r="CS2279" i="1"/>
  <c r="CT2279" i="1"/>
  <c r="CU2279" i="1"/>
  <c r="CV2279" i="1"/>
  <c r="CW2279" i="1"/>
  <c r="CX2279" i="1"/>
  <c r="CY2279" i="1"/>
  <c r="CZ2279" i="1"/>
  <c r="DA2279" i="1"/>
  <c r="DB2279" i="1"/>
  <c r="DC2279" i="1"/>
  <c r="DD2279" i="1"/>
  <c r="DE2279" i="1"/>
  <c r="DF2279" i="1"/>
  <c r="DG2279" i="1"/>
  <c r="DH2279" i="1"/>
  <c r="DI2279" i="1"/>
  <c r="DJ2279" i="1"/>
  <c r="DK2279" i="1"/>
  <c r="DL2279" i="1"/>
  <c r="DM2279" i="1"/>
  <c r="DN2279" i="1"/>
  <c r="DO2279" i="1"/>
  <c r="DP2279" i="1"/>
  <c r="DQ2279" i="1"/>
  <c r="DR2279" i="1"/>
  <c r="DS2279" i="1"/>
  <c r="DT2279" i="1"/>
  <c r="DU2279" i="1"/>
  <c r="DV2279" i="1"/>
  <c r="DW2279" i="1"/>
  <c r="DX2279" i="1"/>
  <c r="DY2279" i="1"/>
  <c r="DZ2279" i="1"/>
  <c r="EA2279" i="1"/>
  <c r="EB2279" i="1"/>
  <c r="EC2279" i="1"/>
  <c r="ED2279" i="1"/>
  <c r="EE2279" i="1"/>
  <c r="EF2279" i="1"/>
  <c r="EG2279" i="1"/>
  <c r="EH2279" i="1"/>
  <c r="EI2279" i="1"/>
  <c r="EJ2279" i="1"/>
  <c r="EK2279" i="1"/>
  <c r="EL2279" i="1"/>
  <c r="EM2279" i="1"/>
  <c r="EN2279" i="1"/>
  <c r="EO2279" i="1"/>
  <c r="EP2279" i="1"/>
  <c r="EQ2279" i="1"/>
  <c r="ER2279" i="1"/>
  <c r="ES2279" i="1"/>
  <c r="ET2279" i="1"/>
  <c r="EU2279" i="1"/>
  <c r="EV2279" i="1"/>
  <c r="EW2279" i="1"/>
  <c r="EX2279" i="1"/>
  <c r="EY2279" i="1"/>
  <c r="EZ2279" i="1"/>
  <c r="FA2279" i="1"/>
  <c r="FB2279" i="1"/>
  <c r="FC2279" i="1"/>
  <c r="FD2279" i="1"/>
  <c r="FE2279" i="1"/>
  <c r="FF2279" i="1"/>
  <c r="FG2279" i="1"/>
  <c r="FH2279" i="1"/>
  <c r="FI2279" i="1"/>
  <c r="FJ2279" i="1"/>
  <c r="FK2279" i="1"/>
  <c r="FL2279" i="1"/>
  <c r="FM2279" i="1"/>
  <c r="FN2279" i="1"/>
  <c r="FO2279" i="1"/>
  <c r="FP2279" i="1"/>
  <c r="FQ2279" i="1"/>
  <c r="FR2279" i="1"/>
  <c r="FS2279" i="1"/>
  <c r="FT2279" i="1"/>
  <c r="FU2279" i="1"/>
  <c r="FV2279" i="1"/>
  <c r="FW2279" i="1"/>
  <c r="FX2279" i="1"/>
  <c r="FY2279" i="1"/>
  <c r="FZ2279" i="1"/>
  <c r="GA2279" i="1"/>
  <c r="GB2279" i="1"/>
  <c r="GC2279" i="1"/>
  <c r="GD2279" i="1"/>
  <c r="GE2279" i="1"/>
  <c r="GF2279" i="1"/>
  <c r="GG2279" i="1"/>
  <c r="GH2279" i="1"/>
  <c r="GI2279" i="1"/>
  <c r="GJ2279" i="1"/>
  <c r="GK2279" i="1"/>
  <c r="GL2279" i="1"/>
  <c r="GM2279" i="1"/>
  <c r="GN2279" i="1"/>
  <c r="GO2279" i="1"/>
  <c r="GP2279" i="1"/>
  <c r="GQ2279" i="1"/>
  <c r="GR2279" i="1"/>
  <c r="GS2279" i="1"/>
  <c r="GT2279" i="1"/>
  <c r="GU2279" i="1"/>
  <c r="GV2279" i="1"/>
  <c r="GW2279" i="1"/>
  <c r="GX2279" i="1"/>
  <c r="D2281" i="1"/>
  <c r="AC2281" i="1"/>
  <c r="AE2281" i="1"/>
  <c r="AF2281" i="1"/>
  <c r="AG2281" i="1"/>
  <c r="CU2281" i="1" s="1"/>
  <c r="T2281" i="1" s="1"/>
  <c r="AH2281" i="1"/>
  <c r="AI2281" i="1"/>
  <c r="CW2281" i="1" s="1"/>
  <c r="V2281" i="1" s="1"/>
  <c r="AJ2281" i="1"/>
  <c r="CX2281" i="1" s="1"/>
  <c r="W2281" i="1" s="1"/>
  <c r="CQ2281" i="1"/>
  <c r="P2281" i="1" s="1"/>
  <c r="J2311" i="7" s="1"/>
  <c r="CS2281" i="1"/>
  <c r="CV2281" i="1"/>
  <c r="U2281" i="1" s="1"/>
  <c r="K2315" i="7" s="1"/>
  <c r="GL2281" i="1"/>
  <c r="GN2281" i="1"/>
  <c r="GO2281" i="1"/>
  <c r="GV2281" i="1"/>
  <c r="HC2281" i="1" s="1"/>
  <c r="GX2281" i="1" s="1"/>
  <c r="D2282" i="1"/>
  <c r="AC2282" i="1"/>
  <c r="AE2282" i="1"/>
  <c r="AF2282" i="1"/>
  <c r="AG2282" i="1"/>
  <c r="CU2282" i="1" s="1"/>
  <c r="T2282" i="1" s="1"/>
  <c r="AH2282" i="1"/>
  <c r="CV2282" i="1" s="1"/>
  <c r="U2282" i="1" s="1"/>
  <c r="K2325" i="7" s="1"/>
  <c r="AI2282" i="1"/>
  <c r="CW2282" i="1" s="1"/>
  <c r="V2282" i="1" s="1"/>
  <c r="AJ2282" i="1"/>
  <c r="CT2282" i="1"/>
  <c r="S2282" i="1" s="1"/>
  <c r="CX2282" i="1"/>
  <c r="W2282" i="1" s="1"/>
  <c r="GL2282" i="1"/>
  <c r="GN2282" i="1"/>
  <c r="GO2282" i="1"/>
  <c r="GV2282" i="1"/>
  <c r="HC2282" i="1" s="1"/>
  <c r="GX2282" i="1" s="1"/>
  <c r="D2283" i="1"/>
  <c r="AC2283" i="1"/>
  <c r="CQ2283" i="1" s="1"/>
  <c r="P2283" i="1" s="1"/>
  <c r="J2331" i="7" s="1"/>
  <c r="AE2283" i="1"/>
  <c r="AF2283" i="1"/>
  <c r="CT2283" i="1" s="1"/>
  <c r="S2283" i="1" s="1"/>
  <c r="AG2283" i="1"/>
  <c r="CU2283" i="1" s="1"/>
  <c r="T2283" i="1" s="1"/>
  <c r="AH2283" i="1"/>
  <c r="CV2283" i="1" s="1"/>
  <c r="U2283" i="1" s="1"/>
  <c r="K2335" i="7" s="1"/>
  <c r="AI2283" i="1"/>
  <c r="CW2283" i="1" s="1"/>
  <c r="V2283" i="1" s="1"/>
  <c r="AJ2283" i="1"/>
  <c r="CX2283" i="1" s="1"/>
  <c r="W2283" i="1" s="1"/>
  <c r="GL2283" i="1"/>
  <c r="GN2283" i="1"/>
  <c r="GO2283" i="1"/>
  <c r="GV2283" i="1"/>
  <c r="HC2283" i="1" s="1"/>
  <c r="GX2283" i="1" s="1"/>
  <c r="D2284" i="1"/>
  <c r="AC2284" i="1"/>
  <c r="AE2284" i="1"/>
  <c r="AF2284" i="1"/>
  <c r="AG2284" i="1"/>
  <c r="CU2284" i="1" s="1"/>
  <c r="T2284" i="1" s="1"/>
  <c r="AH2284" i="1"/>
  <c r="AI2284" i="1"/>
  <c r="CW2284" i="1" s="1"/>
  <c r="V2284" i="1" s="1"/>
  <c r="AJ2284" i="1"/>
  <c r="CX2284" i="1" s="1"/>
  <c r="W2284" i="1" s="1"/>
  <c r="CT2284" i="1"/>
  <c r="S2284" i="1" s="1"/>
  <c r="J2338" i="7" s="1"/>
  <c r="CV2284" i="1"/>
  <c r="U2284" i="1" s="1"/>
  <c r="K2345" i="7" s="1"/>
  <c r="GL2284" i="1"/>
  <c r="GN2284" i="1"/>
  <c r="GO2284" i="1"/>
  <c r="GV2284" i="1"/>
  <c r="HC2284" i="1" s="1"/>
  <c r="GX2284" i="1" s="1"/>
  <c r="D2285" i="1"/>
  <c r="AC2285" i="1"/>
  <c r="AE2285" i="1"/>
  <c r="AF2285" i="1"/>
  <c r="AG2285" i="1"/>
  <c r="CU2285" i="1" s="1"/>
  <c r="T2285" i="1" s="1"/>
  <c r="AH2285" i="1"/>
  <c r="CV2285" i="1" s="1"/>
  <c r="U2285" i="1" s="1"/>
  <c r="K2355" i="7" s="1"/>
  <c r="AI2285" i="1"/>
  <c r="CW2285" i="1" s="1"/>
  <c r="V2285" i="1" s="1"/>
  <c r="AJ2285" i="1"/>
  <c r="CX2285" i="1" s="1"/>
  <c r="W2285" i="1" s="1"/>
  <c r="CQ2285" i="1"/>
  <c r="P2285" i="1" s="1"/>
  <c r="J2351" i="7" s="1"/>
  <c r="CS2285" i="1"/>
  <c r="V2347" i="7" s="1"/>
  <c r="J2354" i="7" s="1"/>
  <c r="GL2285" i="1"/>
  <c r="GN2285" i="1"/>
  <c r="GO2285" i="1"/>
  <c r="GV2285" i="1"/>
  <c r="HC2285" i="1"/>
  <c r="GX2285" i="1" s="1"/>
  <c r="D2286" i="1"/>
  <c r="AC2286" i="1"/>
  <c r="CQ2286" i="1" s="1"/>
  <c r="P2286" i="1" s="1"/>
  <c r="J2361" i="7" s="1"/>
  <c r="AE2286" i="1"/>
  <c r="U2357" i="7" s="1"/>
  <c r="AF2286" i="1"/>
  <c r="CT2286" i="1" s="1"/>
  <c r="S2286" i="1" s="1"/>
  <c r="AG2286" i="1"/>
  <c r="CU2286" i="1" s="1"/>
  <c r="T2286" i="1" s="1"/>
  <c r="AH2286" i="1"/>
  <c r="CV2286" i="1" s="1"/>
  <c r="U2286" i="1" s="1"/>
  <c r="K2365" i="7" s="1"/>
  <c r="AI2286" i="1"/>
  <c r="CW2286" i="1" s="1"/>
  <c r="V2286" i="1" s="1"/>
  <c r="AJ2286" i="1"/>
  <c r="CX2286" i="1" s="1"/>
  <c r="W2286" i="1" s="1"/>
  <c r="GL2286" i="1"/>
  <c r="GN2286" i="1"/>
  <c r="GO2286" i="1"/>
  <c r="GV2286" i="1"/>
  <c r="HC2286" i="1"/>
  <c r="GX2286" i="1" s="1"/>
  <c r="B2288" i="1"/>
  <c r="B2279" i="1" s="1"/>
  <c r="C2288" i="1"/>
  <c r="C2279" i="1" s="1"/>
  <c r="D2288" i="1"/>
  <c r="D2279" i="1" s="1"/>
  <c r="F2288" i="1"/>
  <c r="G2288" i="1"/>
  <c r="BX2288" i="1"/>
  <c r="BY2288" i="1"/>
  <c r="AP2288" i="1" s="1"/>
  <c r="AP2279" i="1" s="1"/>
  <c r="CK2288" i="1"/>
  <c r="CL2288" i="1"/>
  <c r="CL2279" i="1" s="1"/>
  <c r="CM2288" i="1"/>
  <c r="CM2279" i="1" s="1"/>
  <c r="D2318" i="1"/>
  <c r="E2320" i="1"/>
  <c r="Z2320" i="1"/>
  <c r="AA2320" i="1"/>
  <c r="AM2320" i="1"/>
  <c r="AN2320" i="1"/>
  <c r="BD2320" i="1"/>
  <c r="BE2320" i="1"/>
  <c r="BF2320" i="1"/>
  <c r="BG2320" i="1"/>
  <c r="BH2320" i="1"/>
  <c r="BI2320" i="1"/>
  <c r="BJ2320" i="1"/>
  <c r="BK2320" i="1"/>
  <c r="BL2320" i="1"/>
  <c r="BM2320" i="1"/>
  <c r="BN2320" i="1"/>
  <c r="BO2320" i="1"/>
  <c r="BP2320" i="1"/>
  <c r="BQ2320" i="1"/>
  <c r="BR2320" i="1"/>
  <c r="BS2320" i="1"/>
  <c r="BT2320" i="1"/>
  <c r="BU2320" i="1"/>
  <c r="BV2320" i="1"/>
  <c r="BW2320" i="1"/>
  <c r="CN2320" i="1"/>
  <c r="CO2320" i="1"/>
  <c r="CP2320" i="1"/>
  <c r="CQ2320" i="1"/>
  <c r="CR2320" i="1"/>
  <c r="CS2320" i="1"/>
  <c r="CT2320" i="1"/>
  <c r="CU2320" i="1"/>
  <c r="CV2320" i="1"/>
  <c r="CW2320" i="1"/>
  <c r="CX2320" i="1"/>
  <c r="CY2320" i="1"/>
  <c r="CZ2320" i="1"/>
  <c r="DA2320" i="1"/>
  <c r="DB2320" i="1"/>
  <c r="DC2320" i="1"/>
  <c r="DD2320" i="1"/>
  <c r="DE2320" i="1"/>
  <c r="DF2320" i="1"/>
  <c r="DG2320" i="1"/>
  <c r="DH2320" i="1"/>
  <c r="DI2320" i="1"/>
  <c r="DJ2320" i="1"/>
  <c r="DK2320" i="1"/>
  <c r="DL2320" i="1"/>
  <c r="DM2320" i="1"/>
  <c r="DN2320" i="1"/>
  <c r="DO2320" i="1"/>
  <c r="DP2320" i="1"/>
  <c r="DQ2320" i="1"/>
  <c r="DR2320" i="1"/>
  <c r="DS2320" i="1"/>
  <c r="DT2320" i="1"/>
  <c r="DU2320" i="1"/>
  <c r="DV2320" i="1"/>
  <c r="DW2320" i="1"/>
  <c r="DX2320" i="1"/>
  <c r="DY2320" i="1"/>
  <c r="DZ2320" i="1"/>
  <c r="EA2320" i="1"/>
  <c r="EB2320" i="1"/>
  <c r="EC2320" i="1"/>
  <c r="ED2320" i="1"/>
  <c r="EE2320" i="1"/>
  <c r="EF2320" i="1"/>
  <c r="EG2320" i="1"/>
  <c r="EH2320" i="1"/>
  <c r="EI2320" i="1"/>
  <c r="EJ2320" i="1"/>
  <c r="EK2320" i="1"/>
  <c r="EL2320" i="1"/>
  <c r="EM2320" i="1"/>
  <c r="EN2320" i="1"/>
  <c r="EO2320" i="1"/>
  <c r="EP2320" i="1"/>
  <c r="EQ2320" i="1"/>
  <c r="ER2320" i="1"/>
  <c r="ES2320" i="1"/>
  <c r="ET2320" i="1"/>
  <c r="EU2320" i="1"/>
  <c r="EV2320" i="1"/>
  <c r="EW2320" i="1"/>
  <c r="EX2320" i="1"/>
  <c r="EY2320" i="1"/>
  <c r="EZ2320" i="1"/>
  <c r="FA2320" i="1"/>
  <c r="FB2320" i="1"/>
  <c r="FC2320" i="1"/>
  <c r="FD2320" i="1"/>
  <c r="FE2320" i="1"/>
  <c r="FF2320" i="1"/>
  <c r="FG2320" i="1"/>
  <c r="FH2320" i="1"/>
  <c r="FI2320" i="1"/>
  <c r="FJ2320" i="1"/>
  <c r="FK2320" i="1"/>
  <c r="FL2320" i="1"/>
  <c r="FM2320" i="1"/>
  <c r="FN2320" i="1"/>
  <c r="FO2320" i="1"/>
  <c r="FP2320" i="1"/>
  <c r="FQ2320" i="1"/>
  <c r="FR2320" i="1"/>
  <c r="FS2320" i="1"/>
  <c r="FT2320" i="1"/>
  <c r="FU2320" i="1"/>
  <c r="FV2320" i="1"/>
  <c r="FW2320" i="1"/>
  <c r="FX2320" i="1"/>
  <c r="FY2320" i="1"/>
  <c r="FZ2320" i="1"/>
  <c r="GA2320" i="1"/>
  <c r="GB2320" i="1"/>
  <c r="GC2320" i="1"/>
  <c r="GD2320" i="1"/>
  <c r="GE2320" i="1"/>
  <c r="GF2320" i="1"/>
  <c r="GG2320" i="1"/>
  <c r="GH2320" i="1"/>
  <c r="GI2320" i="1"/>
  <c r="GJ2320" i="1"/>
  <c r="GK2320" i="1"/>
  <c r="GL2320" i="1"/>
  <c r="GM2320" i="1"/>
  <c r="GN2320" i="1"/>
  <c r="GO2320" i="1"/>
  <c r="GP2320" i="1"/>
  <c r="GQ2320" i="1"/>
  <c r="GR2320" i="1"/>
  <c r="GS2320" i="1"/>
  <c r="GT2320" i="1"/>
  <c r="GU2320" i="1"/>
  <c r="GV2320" i="1"/>
  <c r="GW2320" i="1"/>
  <c r="GX2320" i="1"/>
  <c r="D2322" i="1"/>
  <c r="S2322" i="1"/>
  <c r="AC2322" i="1"/>
  <c r="AE2322" i="1"/>
  <c r="AF2322" i="1"/>
  <c r="AG2322" i="1"/>
  <c r="CU2322" i="1" s="1"/>
  <c r="T2322" i="1" s="1"/>
  <c r="AH2322" i="1"/>
  <c r="CV2322" i="1" s="1"/>
  <c r="U2322" i="1" s="1"/>
  <c r="AI2322" i="1"/>
  <c r="CW2322" i="1" s="1"/>
  <c r="V2322" i="1" s="1"/>
  <c r="AJ2322" i="1"/>
  <c r="CX2322" i="1" s="1"/>
  <c r="W2322" i="1" s="1"/>
  <c r="CR2322" i="1"/>
  <c r="Q2322" i="1" s="1"/>
  <c r="J2374" i="7" s="1"/>
  <c r="CT2322" i="1"/>
  <c r="GL2322" i="1"/>
  <c r="GN2322" i="1"/>
  <c r="GO2322" i="1"/>
  <c r="GV2322" i="1"/>
  <c r="HC2322" i="1" s="1"/>
  <c r="GX2322" i="1" s="1"/>
  <c r="D2323" i="1"/>
  <c r="W2323" i="1"/>
  <c r="AC2323" i="1"/>
  <c r="AE2323" i="1"/>
  <c r="AF2323" i="1"/>
  <c r="AG2323" i="1"/>
  <c r="CU2323" i="1" s="1"/>
  <c r="T2323" i="1" s="1"/>
  <c r="AH2323" i="1"/>
  <c r="CV2323" i="1" s="1"/>
  <c r="U2323" i="1" s="1"/>
  <c r="K2390" i="7" s="1"/>
  <c r="AI2323" i="1"/>
  <c r="CW2323" i="1" s="1"/>
  <c r="V2323" i="1" s="1"/>
  <c r="AJ2323" i="1"/>
  <c r="CX2323" i="1" s="1"/>
  <c r="CQ2323" i="1"/>
  <c r="P2323" i="1" s="1"/>
  <c r="J2386" i="7" s="1"/>
  <c r="CR2323" i="1"/>
  <c r="Q2323" i="1" s="1"/>
  <c r="J2384" i="7" s="1"/>
  <c r="CS2323" i="1"/>
  <c r="CT2323" i="1"/>
  <c r="S2323" i="1" s="1"/>
  <c r="J2383" i="7" s="1"/>
  <c r="GL2323" i="1"/>
  <c r="GN2323" i="1"/>
  <c r="GO2323" i="1"/>
  <c r="GV2323" i="1"/>
  <c r="HC2323" i="1" s="1"/>
  <c r="GX2323" i="1" s="1"/>
  <c r="D2324" i="1"/>
  <c r="AC2324" i="1"/>
  <c r="AE2324" i="1"/>
  <c r="AF2324" i="1"/>
  <c r="AG2324" i="1"/>
  <c r="CU2324" i="1" s="1"/>
  <c r="T2324" i="1" s="1"/>
  <c r="AH2324" i="1"/>
  <c r="CV2324" i="1" s="1"/>
  <c r="U2324" i="1" s="1"/>
  <c r="K2400" i="7" s="1"/>
  <c r="AI2324" i="1"/>
  <c r="CW2324" i="1" s="1"/>
  <c r="V2324" i="1" s="1"/>
  <c r="AJ2324" i="1"/>
  <c r="CX2324" i="1" s="1"/>
  <c r="W2324" i="1" s="1"/>
  <c r="CQ2324" i="1"/>
  <c r="P2324" i="1" s="1"/>
  <c r="J2396" i="7" s="1"/>
  <c r="CS2324" i="1"/>
  <c r="CT2324" i="1"/>
  <c r="S2324" i="1" s="1"/>
  <c r="GL2324" i="1"/>
  <c r="GN2324" i="1"/>
  <c r="GO2324" i="1"/>
  <c r="GV2324" i="1"/>
  <c r="HC2324" i="1" s="1"/>
  <c r="GX2324" i="1" s="1"/>
  <c r="D2325" i="1"/>
  <c r="AC2325" i="1"/>
  <c r="AE2325" i="1"/>
  <c r="U2402" i="7" s="1"/>
  <c r="AF2325" i="1"/>
  <c r="AG2325" i="1"/>
  <c r="CU2325" i="1" s="1"/>
  <c r="T2325" i="1" s="1"/>
  <c r="AH2325" i="1"/>
  <c r="CV2325" i="1" s="1"/>
  <c r="U2325" i="1" s="1"/>
  <c r="K2410" i="7" s="1"/>
  <c r="AI2325" i="1"/>
  <c r="CW2325" i="1" s="1"/>
  <c r="V2325" i="1" s="1"/>
  <c r="AJ2325" i="1"/>
  <c r="CX2325" i="1" s="1"/>
  <c r="W2325" i="1" s="1"/>
  <c r="GL2325" i="1"/>
  <c r="GN2325" i="1"/>
  <c r="GO2325" i="1"/>
  <c r="GV2325" i="1"/>
  <c r="HC2325" i="1"/>
  <c r="GX2325" i="1" s="1"/>
  <c r="B2327" i="1"/>
  <c r="B2320" i="1" s="1"/>
  <c r="C2327" i="1"/>
  <c r="C2320" i="1" s="1"/>
  <c r="D2327" i="1"/>
  <c r="D2320" i="1" s="1"/>
  <c r="F2327" i="1"/>
  <c r="F2320" i="1" s="1"/>
  <c r="G2327" i="1"/>
  <c r="BX2327" i="1"/>
  <c r="BY2327" i="1"/>
  <c r="CK2327" i="1"/>
  <c r="CK2320" i="1" s="1"/>
  <c r="CL2327" i="1"/>
  <c r="CM2327" i="1"/>
  <c r="BD2327" i="1" s="1"/>
  <c r="F2352" i="1" s="1"/>
  <c r="D2357" i="1"/>
  <c r="E2359" i="1"/>
  <c r="F2359" i="1"/>
  <c r="Z2359" i="1"/>
  <c r="AA2359" i="1"/>
  <c r="AM2359" i="1"/>
  <c r="AN2359" i="1"/>
  <c r="BE2359" i="1"/>
  <c r="BF2359" i="1"/>
  <c r="BG2359" i="1"/>
  <c r="BH2359" i="1"/>
  <c r="BI2359" i="1"/>
  <c r="BJ2359" i="1"/>
  <c r="BK2359" i="1"/>
  <c r="BL2359" i="1"/>
  <c r="BM2359" i="1"/>
  <c r="BN2359" i="1"/>
  <c r="BO2359" i="1"/>
  <c r="BP2359" i="1"/>
  <c r="BQ2359" i="1"/>
  <c r="BR2359" i="1"/>
  <c r="BS2359" i="1"/>
  <c r="BT2359" i="1"/>
  <c r="BU2359" i="1"/>
  <c r="BV2359" i="1"/>
  <c r="BW2359" i="1"/>
  <c r="CN2359" i="1"/>
  <c r="CO2359" i="1"/>
  <c r="CP2359" i="1"/>
  <c r="CQ2359" i="1"/>
  <c r="CR2359" i="1"/>
  <c r="CS2359" i="1"/>
  <c r="CT2359" i="1"/>
  <c r="CU2359" i="1"/>
  <c r="CV2359" i="1"/>
  <c r="CW2359" i="1"/>
  <c r="CX2359" i="1"/>
  <c r="CY2359" i="1"/>
  <c r="CZ2359" i="1"/>
  <c r="DA2359" i="1"/>
  <c r="DB2359" i="1"/>
  <c r="DC2359" i="1"/>
  <c r="DD2359" i="1"/>
  <c r="DE2359" i="1"/>
  <c r="DF2359" i="1"/>
  <c r="DG2359" i="1"/>
  <c r="DH2359" i="1"/>
  <c r="DI2359" i="1"/>
  <c r="DJ2359" i="1"/>
  <c r="DK2359" i="1"/>
  <c r="DL2359" i="1"/>
  <c r="DM2359" i="1"/>
  <c r="DN2359" i="1"/>
  <c r="DO2359" i="1"/>
  <c r="DP2359" i="1"/>
  <c r="DQ2359" i="1"/>
  <c r="DR2359" i="1"/>
  <c r="DS2359" i="1"/>
  <c r="DT2359" i="1"/>
  <c r="DU2359" i="1"/>
  <c r="DV2359" i="1"/>
  <c r="DW2359" i="1"/>
  <c r="DX2359" i="1"/>
  <c r="DY2359" i="1"/>
  <c r="DZ2359" i="1"/>
  <c r="EA2359" i="1"/>
  <c r="EB2359" i="1"/>
  <c r="EC2359" i="1"/>
  <c r="ED2359" i="1"/>
  <c r="EE2359" i="1"/>
  <c r="EF2359" i="1"/>
  <c r="EG2359" i="1"/>
  <c r="EH2359" i="1"/>
  <c r="EI2359" i="1"/>
  <c r="EJ2359" i="1"/>
  <c r="EK2359" i="1"/>
  <c r="EL2359" i="1"/>
  <c r="EM2359" i="1"/>
  <c r="EN2359" i="1"/>
  <c r="EO2359" i="1"/>
  <c r="EP2359" i="1"/>
  <c r="EQ2359" i="1"/>
  <c r="ER2359" i="1"/>
  <c r="ES2359" i="1"/>
  <c r="ET2359" i="1"/>
  <c r="EU2359" i="1"/>
  <c r="EV2359" i="1"/>
  <c r="EW2359" i="1"/>
  <c r="EX2359" i="1"/>
  <c r="EY2359" i="1"/>
  <c r="EZ2359" i="1"/>
  <c r="FA2359" i="1"/>
  <c r="FB2359" i="1"/>
  <c r="FC2359" i="1"/>
  <c r="FD2359" i="1"/>
  <c r="FE2359" i="1"/>
  <c r="FF2359" i="1"/>
  <c r="FG2359" i="1"/>
  <c r="FH2359" i="1"/>
  <c r="FI2359" i="1"/>
  <c r="FJ2359" i="1"/>
  <c r="FK2359" i="1"/>
  <c r="FL2359" i="1"/>
  <c r="FM2359" i="1"/>
  <c r="FN2359" i="1"/>
  <c r="FO2359" i="1"/>
  <c r="FP2359" i="1"/>
  <c r="FQ2359" i="1"/>
  <c r="FR2359" i="1"/>
  <c r="FS2359" i="1"/>
  <c r="FT2359" i="1"/>
  <c r="FU2359" i="1"/>
  <c r="FV2359" i="1"/>
  <c r="FW2359" i="1"/>
  <c r="FX2359" i="1"/>
  <c r="FY2359" i="1"/>
  <c r="FZ2359" i="1"/>
  <c r="GA2359" i="1"/>
  <c r="GB2359" i="1"/>
  <c r="GC2359" i="1"/>
  <c r="GD2359" i="1"/>
  <c r="GE2359" i="1"/>
  <c r="GF2359" i="1"/>
  <c r="GG2359" i="1"/>
  <c r="GH2359" i="1"/>
  <c r="GI2359" i="1"/>
  <c r="GJ2359" i="1"/>
  <c r="GK2359" i="1"/>
  <c r="GL2359" i="1"/>
  <c r="GM2359" i="1"/>
  <c r="GN2359" i="1"/>
  <c r="GO2359" i="1"/>
  <c r="GP2359" i="1"/>
  <c r="GQ2359" i="1"/>
  <c r="GR2359" i="1"/>
  <c r="GS2359" i="1"/>
  <c r="GT2359" i="1"/>
  <c r="GU2359" i="1"/>
  <c r="GV2359" i="1"/>
  <c r="GW2359" i="1"/>
  <c r="GX2359" i="1"/>
  <c r="D2361" i="1"/>
  <c r="V2361" i="1"/>
  <c r="AI2363" i="1" s="1"/>
  <c r="V2363" i="1" s="1"/>
  <c r="V2359" i="1" s="1"/>
  <c r="AC2361" i="1"/>
  <c r="AE2361" i="1"/>
  <c r="AD2361" i="1" s="1"/>
  <c r="AF2361" i="1"/>
  <c r="AG2361" i="1"/>
  <c r="CU2361" i="1" s="1"/>
  <c r="T2361" i="1" s="1"/>
  <c r="AG2363" i="1" s="1"/>
  <c r="AG2359" i="1" s="1"/>
  <c r="AH2361" i="1"/>
  <c r="CV2361" i="1" s="1"/>
  <c r="U2361" i="1" s="1"/>
  <c r="AI2361" i="1"/>
  <c r="CW2361" i="1" s="1"/>
  <c r="AJ2361" i="1"/>
  <c r="CX2361" i="1" s="1"/>
  <c r="W2361" i="1" s="1"/>
  <c r="AJ2363" i="1" s="1"/>
  <c r="AJ2359" i="1" s="1"/>
  <c r="CQ2361" i="1"/>
  <c r="P2361" i="1" s="1"/>
  <c r="J2421" i="7" s="1"/>
  <c r="CT2361" i="1"/>
  <c r="S2361" i="1" s="1"/>
  <c r="J2418" i="7" s="1"/>
  <c r="GL2361" i="1"/>
  <c r="BZ2363" i="1" s="1"/>
  <c r="GN2361" i="1"/>
  <c r="GO2361" i="1"/>
  <c r="CC2363" i="1" s="1"/>
  <c r="GV2361" i="1"/>
  <c r="HC2361" i="1" s="1"/>
  <c r="GX2361" i="1" s="1"/>
  <c r="CJ2363" i="1" s="1"/>
  <c r="BA2363" i="1" s="1"/>
  <c r="B2363" i="1"/>
  <c r="B2359" i="1" s="1"/>
  <c r="C2363" i="1"/>
  <c r="C2359" i="1" s="1"/>
  <c r="D2363" i="1"/>
  <c r="D2359" i="1" s="1"/>
  <c r="F2363" i="1"/>
  <c r="G2363" i="1"/>
  <c r="A2428" i="7" s="1"/>
  <c r="BX2363" i="1"/>
  <c r="AO2363" i="1" s="1"/>
  <c r="F2367" i="1" s="1"/>
  <c r="BY2363" i="1"/>
  <c r="CB2363" i="1"/>
  <c r="CB2359" i="1" s="1"/>
  <c r="CK2363" i="1"/>
  <c r="CK2359" i="1" s="1"/>
  <c r="CL2363" i="1"/>
  <c r="CM2363" i="1"/>
  <c r="D2393" i="1"/>
  <c r="E2395" i="1"/>
  <c r="Z2395" i="1"/>
  <c r="AA2395" i="1"/>
  <c r="AM2395" i="1"/>
  <c r="AN2395" i="1"/>
  <c r="BE2395" i="1"/>
  <c r="BF2395" i="1"/>
  <c r="BG2395" i="1"/>
  <c r="BH2395" i="1"/>
  <c r="BI2395" i="1"/>
  <c r="BJ2395" i="1"/>
  <c r="BK2395" i="1"/>
  <c r="BL2395" i="1"/>
  <c r="BM2395" i="1"/>
  <c r="BN2395" i="1"/>
  <c r="BO2395" i="1"/>
  <c r="BP2395" i="1"/>
  <c r="BQ2395" i="1"/>
  <c r="BR2395" i="1"/>
  <c r="BS2395" i="1"/>
  <c r="BT2395" i="1"/>
  <c r="BU2395" i="1"/>
  <c r="BV2395" i="1"/>
  <c r="BW2395" i="1"/>
  <c r="CN2395" i="1"/>
  <c r="CO2395" i="1"/>
  <c r="CP2395" i="1"/>
  <c r="CQ2395" i="1"/>
  <c r="CR2395" i="1"/>
  <c r="CS2395" i="1"/>
  <c r="CT2395" i="1"/>
  <c r="CU2395" i="1"/>
  <c r="CV2395" i="1"/>
  <c r="CW2395" i="1"/>
  <c r="CX2395" i="1"/>
  <c r="CY2395" i="1"/>
  <c r="CZ2395" i="1"/>
  <c r="DA2395" i="1"/>
  <c r="DB2395" i="1"/>
  <c r="DC2395" i="1"/>
  <c r="DD2395" i="1"/>
  <c r="DE2395" i="1"/>
  <c r="DF2395" i="1"/>
  <c r="DG2395" i="1"/>
  <c r="DH2395" i="1"/>
  <c r="DI2395" i="1"/>
  <c r="DJ2395" i="1"/>
  <c r="DK2395" i="1"/>
  <c r="DL2395" i="1"/>
  <c r="DM2395" i="1"/>
  <c r="DN2395" i="1"/>
  <c r="DO2395" i="1"/>
  <c r="DP2395" i="1"/>
  <c r="DQ2395" i="1"/>
  <c r="DR2395" i="1"/>
  <c r="DS2395" i="1"/>
  <c r="DT2395" i="1"/>
  <c r="DU2395" i="1"/>
  <c r="DV2395" i="1"/>
  <c r="DW2395" i="1"/>
  <c r="DX2395" i="1"/>
  <c r="DY2395" i="1"/>
  <c r="DZ2395" i="1"/>
  <c r="EA2395" i="1"/>
  <c r="EB2395" i="1"/>
  <c r="EC2395" i="1"/>
  <c r="ED2395" i="1"/>
  <c r="EE2395" i="1"/>
  <c r="EF2395" i="1"/>
  <c r="EG2395" i="1"/>
  <c r="EH2395" i="1"/>
  <c r="EI2395" i="1"/>
  <c r="EJ2395" i="1"/>
  <c r="EK2395" i="1"/>
  <c r="EL2395" i="1"/>
  <c r="EM2395" i="1"/>
  <c r="EN2395" i="1"/>
  <c r="EO2395" i="1"/>
  <c r="EP2395" i="1"/>
  <c r="EQ2395" i="1"/>
  <c r="ER2395" i="1"/>
  <c r="ES2395" i="1"/>
  <c r="ET2395" i="1"/>
  <c r="EU2395" i="1"/>
  <c r="EV2395" i="1"/>
  <c r="EW2395" i="1"/>
  <c r="EX2395" i="1"/>
  <c r="EY2395" i="1"/>
  <c r="EZ2395" i="1"/>
  <c r="FA2395" i="1"/>
  <c r="FB2395" i="1"/>
  <c r="FC2395" i="1"/>
  <c r="FD2395" i="1"/>
  <c r="FE2395" i="1"/>
  <c r="FF2395" i="1"/>
  <c r="FG2395" i="1"/>
  <c r="FH2395" i="1"/>
  <c r="FI2395" i="1"/>
  <c r="FJ2395" i="1"/>
  <c r="FK2395" i="1"/>
  <c r="FL2395" i="1"/>
  <c r="FM2395" i="1"/>
  <c r="FN2395" i="1"/>
  <c r="FO2395" i="1"/>
  <c r="FP2395" i="1"/>
  <c r="FQ2395" i="1"/>
  <c r="FR2395" i="1"/>
  <c r="FS2395" i="1"/>
  <c r="FT2395" i="1"/>
  <c r="FU2395" i="1"/>
  <c r="FV2395" i="1"/>
  <c r="FW2395" i="1"/>
  <c r="FX2395" i="1"/>
  <c r="FY2395" i="1"/>
  <c r="FZ2395" i="1"/>
  <c r="GA2395" i="1"/>
  <c r="GB2395" i="1"/>
  <c r="GC2395" i="1"/>
  <c r="GD2395" i="1"/>
  <c r="GE2395" i="1"/>
  <c r="GF2395" i="1"/>
  <c r="GG2395" i="1"/>
  <c r="GH2395" i="1"/>
  <c r="GI2395" i="1"/>
  <c r="GJ2395" i="1"/>
  <c r="GK2395" i="1"/>
  <c r="GL2395" i="1"/>
  <c r="GM2395" i="1"/>
  <c r="GN2395" i="1"/>
  <c r="GO2395" i="1"/>
  <c r="GP2395" i="1"/>
  <c r="GQ2395" i="1"/>
  <c r="GR2395" i="1"/>
  <c r="GS2395" i="1"/>
  <c r="GT2395" i="1"/>
  <c r="GU2395" i="1"/>
  <c r="GV2395" i="1"/>
  <c r="GW2395" i="1"/>
  <c r="GX2395" i="1"/>
  <c r="C2397" i="1"/>
  <c r="D2397" i="1"/>
  <c r="AC2397" i="1"/>
  <c r="CQ2397" i="1" s="1"/>
  <c r="P2397" i="1" s="1"/>
  <c r="AE2397" i="1"/>
  <c r="U2432" i="7" s="1"/>
  <c r="AF2397" i="1"/>
  <c r="CT2397" i="1" s="1"/>
  <c r="S2397" i="1" s="1"/>
  <c r="AG2397" i="1"/>
  <c r="CU2397" i="1" s="1"/>
  <c r="T2397" i="1" s="1"/>
  <c r="AG2399" i="1" s="1"/>
  <c r="AH2397" i="1"/>
  <c r="CV2397" i="1" s="1"/>
  <c r="U2397" i="1" s="1"/>
  <c r="AI2397" i="1"/>
  <c r="CW2397" i="1" s="1"/>
  <c r="V2397" i="1" s="1"/>
  <c r="AI2399" i="1" s="1"/>
  <c r="AJ2397" i="1"/>
  <c r="CX2397" i="1" s="1"/>
  <c r="W2397" i="1" s="1"/>
  <c r="AJ2399" i="1" s="1"/>
  <c r="CS2397" i="1"/>
  <c r="GL2397" i="1"/>
  <c r="BZ2399" i="1" s="1"/>
  <c r="GN2397" i="1"/>
  <c r="CB2399" i="1" s="1"/>
  <c r="GO2397" i="1"/>
  <c r="CC2399" i="1" s="1"/>
  <c r="GV2397" i="1"/>
  <c r="HC2397" i="1"/>
  <c r="GX2397" i="1" s="1"/>
  <c r="CJ2399" i="1" s="1"/>
  <c r="B2399" i="1"/>
  <c r="B2395" i="1" s="1"/>
  <c r="C2399" i="1"/>
  <c r="C2395" i="1" s="1"/>
  <c r="D2399" i="1"/>
  <c r="D2395" i="1" s="1"/>
  <c r="F2399" i="1"/>
  <c r="F2395" i="1" s="1"/>
  <c r="G2399" i="1"/>
  <c r="BX2399" i="1"/>
  <c r="BY2399" i="1"/>
  <c r="AP2399" i="1" s="1"/>
  <c r="AP2395" i="1" s="1"/>
  <c r="CK2399" i="1"/>
  <c r="BB2399" i="1" s="1"/>
  <c r="CL2399" i="1"/>
  <c r="CM2399" i="1"/>
  <c r="F2408" i="1"/>
  <c r="D2429" i="1"/>
  <c r="E2431" i="1"/>
  <c r="Z2431" i="1"/>
  <c r="AA2431" i="1"/>
  <c r="AM2431" i="1"/>
  <c r="AN2431" i="1"/>
  <c r="BD2431" i="1"/>
  <c r="BE2431" i="1"/>
  <c r="BF2431" i="1"/>
  <c r="BG2431" i="1"/>
  <c r="BH2431" i="1"/>
  <c r="BI2431" i="1"/>
  <c r="BJ2431" i="1"/>
  <c r="BK2431" i="1"/>
  <c r="BL2431" i="1"/>
  <c r="BM2431" i="1"/>
  <c r="BN2431" i="1"/>
  <c r="BO2431" i="1"/>
  <c r="BP2431" i="1"/>
  <c r="BQ2431" i="1"/>
  <c r="BR2431" i="1"/>
  <c r="BS2431" i="1"/>
  <c r="BT2431" i="1"/>
  <c r="BU2431" i="1"/>
  <c r="BV2431" i="1"/>
  <c r="BW2431" i="1"/>
  <c r="CM2431" i="1"/>
  <c r="CN2431" i="1"/>
  <c r="CO2431" i="1"/>
  <c r="CP2431" i="1"/>
  <c r="CQ2431" i="1"/>
  <c r="CR2431" i="1"/>
  <c r="CS2431" i="1"/>
  <c r="CT2431" i="1"/>
  <c r="CU2431" i="1"/>
  <c r="CV2431" i="1"/>
  <c r="CW2431" i="1"/>
  <c r="CX2431" i="1"/>
  <c r="CY2431" i="1"/>
  <c r="CZ2431" i="1"/>
  <c r="DA2431" i="1"/>
  <c r="DB2431" i="1"/>
  <c r="DC2431" i="1"/>
  <c r="DD2431" i="1"/>
  <c r="DE2431" i="1"/>
  <c r="DF2431" i="1"/>
  <c r="DG2431" i="1"/>
  <c r="DH2431" i="1"/>
  <c r="DI2431" i="1"/>
  <c r="DJ2431" i="1"/>
  <c r="DK2431" i="1"/>
  <c r="DL2431" i="1"/>
  <c r="DM2431" i="1"/>
  <c r="DN2431" i="1"/>
  <c r="DO2431" i="1"/>
  <c r="DP2431" i="1"/>
  <c r="DQ2431" i="1"/>
  <c r="DR2431" i="1"/>
  <c r="DS2431" i="1"/>
  <c r="DT2431" i="1"/>
  <c r="DU2431" i="1"/>
  <c r="DV2431" i="1"/>
  <c r="DW2431" i="1"/>
  <c r="DX2431" i="1"/>
  <c r="DY2431" i="1"/>
  <c r="DZ2431" i="1"/>
  <c r="EA2431" i="1"/>
  <c r="EB2431" i="1"/>
  <c r="EC2431" i="1"/>
  <c r="ED2431" i="1"/>
  <c r="EE2431" i="1"/>
  <c r="EF2431" i="1"/>
  <c r="EG2431" i="1"/>
  <c r="EH2431" i="1"/>
  <c r="EI2431" i="1"/>
  <c r="EJ2431" i="1"/>
  <c r="EK2431" i="1"/>
  <c r="EL2431" i="1"/>
  <c r="EM2431" i="1"/>
  <c r="EN2431" i="1"/>
  <c r="EO2431" i="1"/>
  <c r="EP2431" i="1"/>
  <c r="EQ2431" i="1"/>
  <c r="ER2431" i="1"/>
  <c r="ES2431" i="1"/>
  <c r="ET2431" i="1"/>
  <c r="EU2431" i="1"/>
  <c r="EV2431" i="1"/>
  <c r="EW2431" i="1"/>
  <c r="EX2431" i="1"/>
  <c r="EY2431" i="1"/>
  <c r="EZ2431" i="1"/>
  <c r="FA2431" i="1"/>
  <c r="FB2431" i="1"/>
  <c r="FC2431" i="1"/>
  <c r="FD2431" i="1"/>
  <c r="FE2431" i="1"/>
  <c r="FF2431" i="1"/>
  <c r="FG2431" i="1"/>
  <c r="FH2431" i="1"/>
  <c r="FI2431" i="1"/>
  <c r="FJ2431" i="1"/>
  <c r="FK2431" i="1"/>
  <c r="FL2431" i="1"/>
  <c r="FM2431" i="1"/>
  <c r="FN2431" i="1"/>
  <c r="FO2431" i="1"/>
  <c r="FP2431" i="1"/>
  <c r="FQ2431" i="1"/>
  <c r="FR2431" i="1"/>
  <c r="FS2431" i="1"/>
  <c r="FT2431" i="1"/>
  <c r="FU2431" i="1"/>
  <c r="FV2431" i="1"/>
  <c r="FW2431" i="1"/>
  <c r="FX2431" i="1"/>
  <c r="FY2431" i="1"/>
  <c r="FZ2431" i="1"/>
  <c r="GA2431" i="1"/>
  <c r="GB2431" i="1"/>
  <c r="GC2431" i="1"/>
  <c r="GD2431" i="1"/>
  <c r="GE2431" i="1"/>
  <c r="GF2431" i="1"/>
  <c r="GG2431" i="1"/>
  <c r="GH2431" i="1"/>
  <c r="GI2431" i="1"/>
  <c r="GJ2431" i="1"/>
  <c r="GK2431" i="1"/>
  <c r="GL2431" i="1"/>
  <c r="GM2431" i="1"/>
  <c r="GN2431" i="1"/>
  <c r="GO2431" i="1"/>
  <c r="GP2431" i="1"/>
  <c r="GQ2431" i="1"/>
  <c r="GR2431" i="1"/>
  <c r="GS2431" i="1"/>
  <c r="GT2431" i="1"/>
  <c r="GU2431" i="1"/>
  <c r="GV2431" i="1"/>
  <c r="GW2431" i="1"/>
  <c r="GX2431" i="1"/>
  <c r="D2433" i="1"/>
  <c r="AC2433" i="1"/>
  <c r="AE2433" i="1"/>
  <c r="U2447" i="7" s="1"/>
  <c r="AF2433" i="1"/>
  <c r="AG2433" i="1"/>
  <c r="CU2433" i="1" s="1"/>
  <c r="T2433" i="1" s="1"/>
  <c r="AH2433" i="1"/>
  <c r="CV2433" i="1" s="1"/>
  <c r="U2433" i="1" s="1"/>
  <c r="AI2433" i="1"/>
  <c r="CW2433" i="1" s="1"/>
  <c r="V2433" i="1" s="1"/>
  <c r="AJ2433" i="1"/>
  <c r="CX2433" i="1" s="1"/>
  <c r="W2433" i="1" s="1"/>
  <c r="CR2433" i="1"/>
  <c r="Q2433" i="1" s="1"/>
  <c r="GL2433" i="1"/>
  <c r="GN2433" i="1"/>
  <c r="GO2433" i="1"/>
  <c r="GV2433" i="1"/>
  <c r="HC2433" i="1" s="1"/>
  <c r="GX2433" i="1"/>
  <c r="D2434" i="1"/>
  <c r="AC2434" i="1"/>
  <c r="CQ2434" i="1" s="1"/>
  <c r="P2434" i="1" s="1"/>
  <c r="AE2434" i="1"/>
  <c r="AF2434" i="1"/>
  <c r="AG2434" i="1"/>
  <c r="AH2434" i="1"/>
  <c r="CV2434" i="1" s="1"/>
  <c r="U2434" i="1" s="1"/>
  <c r="K2465" i="7" s="1"/>
  <c r="AI2434" i="1"/>
  <c r="CW2434" i="1" s="1"/>
  <c r="V2434" i="1" s="1"/>
  <c r="AJ2434" i="1"/>
  <c r="CX2434" i="1" s="1"/>
  <c r="W2434" i="1" s="1"/>
  <c r="CU2434" i="1"/>
  <c r="T2434" i="1" s="1"/>
  <c r="GL2434" i="1"/>
  <c r="GN2434" i="1"/>
  <c r="GO2434" i="1"/>
  <c r="GV2434" i="1"/>
  <c r="HC2434" i="1" s="1"/>
  <c r="GX2434" i="1" s="1"/>
  <c r="D2435" i="1"/>
  <c r="AC2435" i="1"/>
  <c r="AE2435" i="1"/>
  <c r="AF2435" i="1"/>
  <c r="AG2435" i="1"/>
  <c r="CU2435" i="1" s="1"/>
  <c r="T2435" i="1" s="1"/>
  <c r="AH2435" i="1"/>
  <c r="CV2435" i="1" s="1"/>
  <c r="U2435" i="1" s="1"/>
  <c r="K2475" i="7" s="1"/>
  <c r="AI2435" i="1"/>
  <c r="CW2435" i="1" s="1"/>
  <c r="V2435" i="1" s="1"/>
  <c r="AJ2435" i="1"/>
  <c r="CX2435" i="1" s="1"/>
  <c r="W2435" i="1" s="1"/>
  <c r="CR2435" i="1"/>
  <c r="Q2435" i="1" s="1"/>
  <c r="J2469" i="7" s="1"/>
  <c r="GL2435" i="1"/>
  <c r="GN2435" i="1"/>
  <c r="GO2435" i="1"/>
  <c r="GV2435" i="1"/>
  <c r="HC2435" i="1" s="1"/>
  <c r="GX2435" i="1" s="1"/>
  <c r="D2436" i="1"/>
  <c r="AC2436" i="1"/>
  <c r="AE2436" i="1"/>
  <c r="AF2436" i="1"/>
  <c r="AG2436" i="1"/>
  <c r="CU2436" i="1" s="1"/>
  <c r="T2436" i="1" s="1"/>
  <c r="AH2436" i="1"/>
  <c r="CV2436" i="1" s="1"/>
  <c r="U2436" i="1" s="1"/>
  <c r="K2485" i="7" s="1"/>
  <c r="AI2436" i="1"/>
  <c r="CW2436" i="1" s="1"/>
  <c r="V2436" i="1" s="1"/>
  <c r="AJ2436" i="1"/>
  <c r="CX2436" i="1" s="1"/>
  <c r="W2436" i="1" s="1"/>
  <c r="CQ2436" i="1"/>
  <c r="P2436" i="1" s="1"/>
  <c r="J2481" i="7" s="1"/>
  <c r="CS2436" i="1"/>
  <c r="GL2436" i="1"/>
  <c r="GN2436" i="1"/>
  <c r="GO2436" i="1"/>
  <c r="GV2436" i="1"/>
  <c r="HC2436" i="1" s="1"/>
  <c r="GX2436" i="1" s="1"/>
  <c r="D2437" i="1"/>
  <c r="AC2437" i="1"/>
  <c r="AE2437" i="1"/>
  <c r="U2487" i="7" s="1"/>
  <c r="AF2437" i="1"/>
  <c r="AG2437" i="1"/>
  <c r="CU2437" i="1" s="1"/>
  <c r="T2437" i="1" s="1"/>
  <c r="AH2437" i="1"/>
  <c r="CV2437" i="1" s="1"/>
  <c r="U2437" i="1" s="1"/>
  <c r="K2495" i="7" s="1"/>
  <c r="AI2437" i="1"/>
  <c r="CW2437" i="1" s="1"/>
  <c r="V2437" i="1" s="1"/>
  <c r="AJ2437" i="1"/>
  <c r="CX2437" i="1" s="1"/>
  <c r="W2437" i="1" s="1"/>
  <c r="CT2437" i="1"/>
  <c r="S2437" i="1" s="1"/>
  <c r="J2488" i="7" s="1"/>
  <c r="GL2437" i="1"/>
  <c r="GN2437" i="1"/>
  <c r="GO2437" i="1"/>
  <c r="GV2437" i="1"/>
  <c r="HC2437" i="1"/>
  <c r="GX2437" i="1" s="1"/>
  <c r="D2438" i="1"/>
  <c r="AC2438" i="1"/>
  <c r="AE2438" i="1"/>
  <c r="AD2438" i="1" s="1"/>
  <c r="AF2438" i="1"/>
  <c r="AG2438" i="1"/>
  <c r="CU2438" i="1" s="1"/>
  <c r="T2438" i="1" s="1"/>
  <c r="AH2438" i="1"/>
  <c r="CV2438" i="1" s="1"/>
  <c r="U2438" i="1" s="1"/>
  <c r="K2505" i="7" s="1"/>
  <c r="AI2438" i="1"/>
  <c r="AJ2438" i="1"/>
  <c r="CX2438" i="1" s="1"/>
  <c r="W2438" i="1" s="1"/>
  <c r="CQ2438" i="1"/>
  <c r="P2438" i="1" s="1"/>
  <c r="J2501" i="7" s="1"/>
  <c r="CW2438" i="1"/>
  <c r="V2438" i="1" s="1"/>
  <c r="GL2438" i="1"/>
  <c r="GN2438" i="1"/>
  <c r="GO2438" i="1"/>
  <c r="GV2438" i="1"/>
  <c r="HC2438" i="1" s="1"/>
  <c r="GX2438" i="1" s="1"/>
  <c r="B2440" i="1"/>
  <c r="B2431" i="1" s="1"/>
  <c r="C2440" i="1"/>
  <c r="C2431" i="1" s="1"/>
  <c r="D2440" i="1"/>
  <c r="D2431" i="1" s="1"/>
  <c r="F2440" i="1"/>
  <c r="F2431" i="1" s="1"/>
  <c r="G2440" i="1"/>
  <c r="BX2440" i="1"/>
  <c r="AO2440" i="1" s="1"/>
  <c r="BY2440" i="1"/>
  <c r="BY2431" i="1" s="1"/>
  <c r="CK2440" i="1"/>
  <c r="CK2431" i="1" s="1"/>
  <c r="CL2440" i="1"/>
  <c r="BC2440" i="1" s="1"/>
  <c r="CM2440" i="1"/>
  <c r="BD2440" i="1" s="1"/>
  <c r="F2465" i="1" s="1"/>
  <c r="D2470" i="1"/>
  <c r="E2472" i="1"/>
  <c r="Z2472" i="1"/>
  <c r="AA2472" i="1"/>
  <c r="AM2472" i="1"/>
  <c r="AN2472" i="1"/>
  <c r="BE2472" i="1"/>
  <c r="BF2472" i="1"/>
  <c r="BG2472" i="1"/>
  <c r="BH2472" i="1"/>
  <c r="BI2472" i="1"/>
  <c r="BJ2472" i="1"/>
  <c r="BK2472" i="1"/>
  <c r="BL2472" i="1"/>
  <c r="BM2472" i="1"/>
  <c r="BN2472" i="1"/>
  <c r="BO2472" i="1"/>
  <c r="BP2472" i="1"/>
  <c r="BQ2472" i="1"/>
  <c r="BR2472" i="1"/>
  <c r="BS2472" i="1"/>
  <c r="BT2472" i="1"/>
  <c r="BU2472" i="1"/>
  <c r="BV2472" i="1"/>
  <c r="BW2472" i="1"/>
  <c r="CN2472" i="1"/>
  <c r="CO2472" i="1"/>
  <c r="CP2472" i="1"/>
  <c r="CQ2472" i="1"/>
  <c r="CR2472" i="1"/>
  <c r="CS2472" i="1"/>
  <c r="CT2472" i="1"/>
  <c r="CU2472" i="1"/>
  <c r="CV2472" i="1"/>
  <c r="CW2472" i="1"/>
  <c r="CX2472" i="1"/>
  <c r="CY2472" i="1"/>
  <c r="CZ2472" i="1"/>
  <c r="DA2472" i="1"/>
  <c r="DB2472" i="1"/>
  <c r="DC2472" i="1"/>
  <c r="DD2472" i="1"/>
  <c r="DE2472" i="1"/>
  <c r="DF2472" i="1"/>
  <c r="DG2472" i="1"/>
  <c r="DH2472" i="1"/>
  <c r="DI2472" i="1"/>
  <c r="DJ2472" i="1"/>
  <c r="DK2472" i="1"/>
  <c r="DL2472" i="1"/>
  <c r="DM2472" i="1"/>
  <c r="DN2472" i="1"/>
  <c r="DO2472" i="1"/>
  <c r="DP2472" i="1"/>
  <c r="DQ2472" i="1"/>
  <c r="DR2472" i="1"/>
  <c r="DS2472" i="1"/>
  <c r="DT2472" i="1"/>
  <c r="DU2472" i="1"/>
  <c r="DV2472" i="1"/>
  <c r="DW2472" i="1"/>
  <c r="DX2472" i="1"/>
  <c r="DY2472" i="1"/>
  <c r="DZ2472" i="1"/>
  <c r="EA2472" i="1"/>
  <c r="EB2472" i="1"/>
  <c r="EC2472" i="1"/>
  <c r="ED2472" i="1"/>
  <c r="EE2472" i="1"/>
  <c r="EF2472" i="1"/>
  <c r="EG2472" i="1"/>
  <c r="EH2472" i="1"/>
  <c r="EI2472" i="1"/>
  <c r="EJ2472" i="1"/>
  <c r="EK2472" i="1"/>
  <c r="EL2472" i="1"/>
  <c r="EM2472" i="1"/>
  <c r="EN2472" i="1"/>
  <c r="EO2472" i="1"/>
  <c r="EP2472" i="1"/>
  <c r="EQ2472" i="1"/>
  <c r="ER2472" i="1"/>
  <c r="ES2472" i="1"/>
  <c r="ET2472" i="1"/>
  <c r="EU2472" i="1"/>
  <c r="EV2472" i="1"/>
  <c r="EW2472" i="1"/>
  <c r="EX2472" i="1"/>
  <c r="EY2472" i="1"/>
  <c r="EZ2472" i="1"/>
  <c r="FA2472" i="1"/>
  <c r="FB2472" i="1"/>
  <c r="FC2472" i="1"/>
  <c r="FD2472" i="1"/>
  <c r="FE2472" i="1"/>
  <c r="FF2472" i="1"/>
  <c r="FG2472" i="1"/>
  <c r="FH2472" i="1"/>
  <c r="FI2472" i="1"/>
  <c r="FJ2472" i="1"/>
  <c r="FK2472" i="1"/>
  <c r="FL2472" i="1"/>
  <c r="FM2472" i="1"/>
  <c r="FN2472" i="1"/>
  <c r="FO2472" i="1"/>
  <c r="FP2472" i="1"/>
  <c r="FQ2472" i="1"/>
  <c r="FR2472" i="1"/>
  <c r="FS2472" i="1"/>
  <c r="FT2472" i="1"/>
  <c r="FU2472" i="1"/>
  <c r="FV2472" i="1"/>
  <c r="FW2472" i="1"/>
  <c r="FX2472" i="1"/>
  <c r="FY2472" i="1"/>
  <c r="FZ2472" i="1"/>
  <c r="GA2472" i="1"/>
  <c r="GB2472" i="1"/>
  <c r="GC2472" i="1"/>
  <c r="GD2472" i="1"/>
  <c r="GE2472" i="1"/>
  <c r="GF2472" i="1"/>
  <c r="GG2472" i="1"/>
  <c r="GH2472" i="1"/>
  <c r="GI2472" i="1"/>
  <c r="GJ2472" i="1"/>
  <c r="GK2472" i="1"/>
  <c r="GL2472" i="1"/>
  <c r="GM2472" i="1"/>
  <c r="GN2472" i="1"/>
  <c r="GO2472" i="1"/>
  <c r="GP2472" i="1"/>
  <c r="GQ2472" i="1"/>
  <c r="GR2472" i="1"/>
  <c r="GS2472" i="1"/>
  <c r="GT2472" i="1"/>
  <c r="GU2472" i="1"/>
  <c r="GV2472" i="1"/>
  <c r="GW2472" i="1"/>
  <c r="GX2472" i="1"/>
  <c r="D2474" i="1"/>
  <c r="AC2474" i="1"/>
  <c r="AE2474" i="1"/>
  <c r="U2512" i="7" s="1"/>
  <c r="AF2474" i="1"/>
  <c r="AG2474" i="1"/>
  <c r="CU2474" i="1" s="1"/>
  <c r="T2474" i="1" s="1"/>
  <c r="AH2474" i="1"/>
  <c r="CV2474" i="1" s="1"/>
  <c r="U2474" i="1" s="1"/>
  <c r="K2520" i="7" s="1"/>
  <c r="AI2474" i="1"/>
  <c r="AJ2474" i="1"/>
  <c r="CX2474" i="1" s="1"/>
  <c r="W2474" i="1" s="1"/>
  <c r="CQ2474" i="1"/>
  <c r="P2474" i="1" s="1"/>
  <c r="J2516" i="7" s="1"/>
  <c r="CS2474" i="1"/>
  <c r="CW2474" i="1"/>
  <c r="V2474" i="1" s="1"/>
  <c r="GL2474" i="1"/>
  <c r="GN2474" i="1"/>
  <c r="GO2474" i="1"/>
  <c r="GV2474" i="1"/>
  <c r="HC2474" i="1" s="1"/>
  <c r="GX2474" i="1" s="1"/>
  <c r="D2475" i="1"/>
  <c r="AC2475" i="1"/>
  <c r="AE2475" i="1"/>
  <c r="U2522" i="7" s="1"/>
  <c r="AF2475" i="1"/>
  <c r="CT2475" i="1" s="1"/>
  <c r="S2475" i="1" s="1"/>
  <c r="AG2475" i="1"/>
  <c r="CU2475" i="1" s="1"/>
  <c r="T2475" i="1" s="1"/>
  <c r="AH2475" i="1"/>
  <c r="CV2475" i="1" s="1"/>
  <c r="U2475" i="1" s="1"/>
  <c r="K2530" i="7" s="1"/>
  <c r="AI2475" i="1"/>
  <c r="CW2475" i="1" s="1"/>
  <c r="V2475" i="1" s="1"/>
  <c r="AJ2475" i="1"/>
  <c r="CX2475" i="1" s="1"/>
  <c r="W2475" i="1" s="1"/>
  <c r="GL2475" i="1"/>
  <c r="GN2475" i="1"/>
  <c r="GO2475" i="1"/>
  <c r="GV2475" i="1"/>
  <c r="HC2475" i="1"/>
  <c r="GX2475" i="1" s="1"/>
  <c r="D2476" i="1"/>
  <c r="AC2476" i="1"/>
  <c r="CQ2476" i="1" s="1"/>
  <c r="P2476" i="1" s="1"/>
  <c r="AE2476" i="1"/>
  <c r="AD2476" i="1" s="1"/>
  <c r="AB2476" i="1" s="1"/>
  <c r="AF2476" i="1"/>
  <c r="AG2476" i="1"/>
  <c r="CU2476" i="1" s="1"/>
  <c r="T2476" i="1" s="1"/>
  <c r="AH2476" i="1"/>
  <c r="CV2476" i="1" s="1"/>
  <c r="U2476" i="1" s="1"/>
  <c r="K2540" i="7" s="1"/>
  <c r="AI2476" i="1"/>
  <c r="CW2476" i="1" s="1"/>
  <c r="V2476" i="1" s="1"/>
  <c r="AJ2476" i="1"/>
  <c r="CX2476" i="1" s="1"/>
  <c r="W2476" i="1" s="1"/>
  <c r="GL2476" i="1"/>
  <c r="GN2476" i="1"/>
  <c r="GO2476" i="1"/>
  <c r="GV2476" i="1"/>
  <c r="HC2476" i="1" s="1"/>
  <c r="GX2476" i="1" s="1"/>
  <c r="B2478" i="1"/>
  <c r="B2472" i="1" s="1"/>
  <c r="C2478" i="1"/>
  <c r="C2472" i="1" s="1"/>
  <c r="D2478" i="1"/>
  <c r="D2472" i="1" s="1"/>
  <c r="F2478" i="1"/>
  <c r="F2472" i="1" s="1"/>
  <c r="G2478" i="1"/>
  <c r="BX2478" i="1"/>
  <c r="BX2472" i="1" s="1"/>
  <c r="BY2478" i="1"/>
  <c r="CK2478" i="1"/>
  <c r="CL2478" i="1"/>
  <c r="CL2472" i="1" s="1"/>
  <c r="CM2478" i="1"/>
  <c r="BD2478" i="1" s="1"/>
  <c r="B2508" i="1"/>
  <c r="B2275" i="1" s="1"/>
  <c r="C2508" i="1"/>
  <c r="C2275" i="1" s="1"/>
  <c r="D2508" i="1"/>
  <c r="D2275" i="1" s="1"/>
  <c r="F2508" i="1"/>
  <c r="F2275" i="1" s="1"/>
  <c r="G2508" i="1"/>
  <c r="D2538" i="1"/>
  <c r="E2540" i="1"/>
  <c r="Z2540" i="1"/>
  <c r="AA2540" i="1"/>
  <c r="AB2540" i="1"/>
  <c r="AC2540" i="1"/>
  <c r="AD2540" i="1"/>
  <c r="AE2540" i="1"/>
  <c r="AF2540" i="1"/>
  <c r="AG2540" i="1"/>
  <c r="AH2540" i="1"/>
  <c r="AI2540" i="1"/>
  <c r="AJ2540" i="1"/>
  <c r="AK2540" i="1"/>
  <c r="AL2540" i="1"/>
  <c r="AM2540" i="1"/>
  <c r="AN2540" i="1"/>
  <c r="BE2540" i="1"/>
  <c r="BF2540" i="1"/>
  <c r="BG2540" i="1"/>
  <c r="BH2540" i="1"/>
  <c r="BI2540" i="1"/>
  <c r="BJ2540" i="1"/>
  <c r="BK2540" i="1"/>
  <c r="BL2540" i="1"/>
  <c r="BM2540" i="1"/>
  <c r="BN2540" i="1"/>
  <c r="BO2540" i="1"/>
  <c r="BP2540" i="1"/>
  <c r="BQ2540" i="1"/>
  <c r="BR2540" i="1"/>
  <c r="BS2540" i="1"/>
  <c r="BT2540" i="1"/>
  <c r="BU2540" i="1"/>
  <c r="BV2540" i="1"/>
  <c r="BW2540" i="1"/>
  <c r="BX2540" i="1"/>
  <c r="BY2540" i="1"/>
  <c r="BZ2540" i="1"/>
  <c r="CA2540" i="1"/>
  <c r="CB2540" i="1"/>
  <c r="CC2540" i="1"/>
  <c r="CD2540" i="1"/>
  <c r="CE2540" i="1"/>
  <c r="CF2540" i="1"/>
  <c r="CG2540" i="1"/>
  <c r="CH2540" i="1"/>
  <c r="CI2540" i="1"/>
  <c r="CJ2540" i="1"/>
  <c r="CK2540" i="1"/>
  <c r="CL2540" i="1"/>
  <c r="CM2540" i="1"/>
  <c r="CN2540" i="1"/>
  <c r="CO2540" i="1"/>
  <c r="CP2540" i="1"/>
  <c r="CQ2540" i="1"/>
  <c r="CR2540" i="1"/>
  <c r="CS2540" i="1"/>
  <c r="CT2540" i="1"/>
  <c r="CU2540" i="1"/>
  <c r="CV2540" i="1"/>
  <c r="CW2540" i="1"/>
  <c r="CX2540" i="1"/>
  <c r="CY2540" i="1"/>
  <c r="CZ2540" i="1"/>
  <c r="DA2540" i="1"/>
  <c r="DB2540" i="1"/>
  <c r="DC2540" i="1"/>
  <c r="DD2540" i="1"/>
  <c r="DE2540" i="1"/>
  <c r="DF2540" i="1"/>
  <c r="DG2540" i="1"/>
  <c r="DH2540" i="1"/>
  <c r="DI2540" i="1"/>
  <c r="DJ2540" i="1"/>
  <c r="DK2540" i="1"/>
  <c r="DL2540" i="1"/>
  <c r="DM2540" i="1"/>
  <c r="DN2540" i="1"/>
  <c r="DO2540" i="1"/>
  <c r="DP2540" i="1"/>
  <c r="DQ2540" i="1"/>
  <c r="DR2540" i="1"/>
  <c r="DS2540" i="1"/>
  <c r="DT2540" i="1"/>
  <c r="DU2540" i="1"/>
  <c r="DV2540" i="1"/>
  <c r="DW2540" i="1"/>
  <c r="DX2540" i="1"/>
  <c r="DY2540" i="1"/>
  <c r="DZ2540" i="1"/>
  <c r="EA2540" i="1"/>
  <c r="EB2540" i="1"/>
  <c r="EC2540" i="1"/>
  <c r="ED2540" i="1"/>
  <c r="EE2540" i="1"/>
  <c r="EF2540" i="1"/>
  <c r="EG2540" i="1"/>
  <c r="EH2540" i="1"/>
  <c r="EI2540" i="1"/>
  <c r="EJ2540" i="1"/>
  <c r="EK2540" i="1"/>
  <c r="EL2540" i="1"/>
  <c r="EM2540" i="1"/>
  <c r="EN2540" i="1"/>
  <c r="EO2540" i="1"/>
  <c r="EP2540" i="1"/>
  <c r="EQ2540" i="1"/>
  <c r="ER2540" i="1"/>
  <c r="ES2540" i="1"/>
  <c r="ET2540" i="1"/>
  <c r="EU2540" i="1"/>
  <c r="EV2540" i="1"/>
  <c r="EW2540" i="1"/>
  <c r="EX2540" i="1"/>
  <c r="EY2540" i="1"/>
  <c r="EZ2540" i="1"/>
  <c r="FA2540" i="1"/>
  <c r="FB2540" i="1"/>
  <c r="FC2540" i="1"/>
  <c r="FD2540" i="1"/>
  <c r="FE2540" i="1"/>
  <c r="FF2540" i="1"/>
  <c r="FG2540" i="1"/>
  <c r="FH2540" i="1"/>
  <c r="FI2540" i="1"/>
  <c r="FJ2540" i="1"/>
  <c r="FK2540" i="1"/>
  <c r="FL2540" i="1"/>
  <c r="FM2540" i="1"/>
  <c r="FN2540" i="1"/>
  <c r="FO2540" i="1"/>
  <c r="FP2540" i="1"/>
  <c r="FQ2540" i="1"/>
  <c r="FR2540" i="1"/>
  <c r="FS2540" i="1"/>
  <c r="FT2540" i="1"/>
  <c r="FU2540" i="1"/>
  <c r="FV2540" i="1"/>
  <c r="FW2540" i="1"/>
  <c r="FX2540" i="1"/>
  <c r="FY2540" i="1"/>
  <c r="FZ2540" i="1"/>
  <c r="GA2540" i="1"/>
  <c r="GB2540" i="1"/>
  <c r="GC2540" i="1"/>
  <c r="GD2540" i="1"/>
  <c r="GE2540" i="1"/>
  <c r="GF2540" i="1"/>
  <c r="GG2540" i="1"/>
  <c r="GH2540" i="1"/>
  <c r="GI2540" i="1"/>
  <c r="GJ2540" i="1"/>
  <c r="GK2540" i="1"/>
  <c r="GL2540" i="1"/>
  <c r="GM2540" i="1"/>
  <c r="GN2540" i="1"/>
  <c r="GO2540" i="1"/>
  <c r="GP2540" i="1"/>
  <c r="GQ2540" i="1"/>
  <c r="GR2540" i="1"/>
  <c r="GS2540" i="1"/>
  <c r="GT2540" i="1"/>
  <c r="GU2540" i="1"/>
  <c r="GV2540" i="1"/>
  <c r="GW2540" i="1"/>
  <c r="GX2540" i="1"/>
  <c r="D2542" i="1"/>
  <c r="B2544" i="1"/>
  <c r="E2544" i="1"/>
  <c r="Z2544" i="1"/>
  <c r="AA2544" i="1"/>
  <c r="AM2544" i="1"/>
  <c r="AN2544" i="1"/>
  <c r="BE2544" i="1"/>
  <c r="BF2544" i="1"/>
  <c r="BG2544" i="1"/>
  <c r="BH2544" i="1"/>
  <c r="BI2544" i="1"/>
  <c r="BJ2544" i="1"/>
  <c r="BK2544" i="1"/>
  <c r="BL2544" i="1"/>
  <c r="BM2544" i="1"/>
  <c r="BN2544" i="1"/>
  <c r="BO2544" i="1"/>
  <c r="BP2544" i="1"/>
  <c r="BQ2544" i="1"/>
  <c r="BR2544" i="1"/>
  <c r="BS2544" i="1"/>
  <c r="BT2544" i="1"/>
  <c r="BU2544" i="1"/>
  <c r="BV2544" i="1"/>
  <c r="BW2544" i="1"/>
  <c r="CN2544" i="1"/>
  <c r="CO2544" i="1"/>
  <c r="CP2544" i="1"/>
  <c r="CQ2544" i="1"/>
  <c r="CR2544" i="1"/>
  <c r="CS2544" i="1"/>
  <c r="CT2544" i="1"/>
  <c r="CU2544" i="1"/>
  <c r="CV2544" i="1"/>
  <c r="CW2544" i="1"/>
  <c r="CX2544" i="1"/>
  <c r="CY2544" i="1"/>
  <c r="CZ2544" i="1"/>
  <c r="DA2544" i="1"/>
  <c r="DB2544" i="1"/>
  <c r="DC2544" i="1"/>
  <c r="DD2544" i="1"/>
  <c r="DE2544" i="1"/>
  <c r="DF2544" i="1"/>
  <c r="DG2544" i="1"/>
  <c r="DH2544" i="1"/>
  <c r="DI2544" i="1"/>
  <c r="DJ2544" i="1"/>
  <c r="DK2544" i="1"/>
  <c r="DL2544" i="1"/>
  <c r="DM2544" i="1"/>
  <c r="DN2544" i="1"/>
  <c r="DO2544" i="1"/>
  <c r="DP2544" i="1"/>
  <c r="DQ2544" i="1"/>
  <c r="DR2544" i="1"/>
  <c r="DS2544" i="1"/>
  <c r="DT2544" i="1"/>
  <c r="DU2544" i="1"/>
  <c r="DV2544" i="1"/>
  <c r="DW2544" i="1"/>
  <c r="DX2544" i="1"/>
  <c r="DY2544" i="1"/>
  <c r="DZ2544" i="1"/>
  <c r="EA2544" i="1"/>
  <c r="EB2544" i="1"/>
  <c r="EC2544" i="1"/>
  <c r="ED2544" i="1"/>
  <c r="EE2544" i="1"/>
  <c r="EF2544" i="1"/>
  <c r="EG2544" i="1"/>
  <c r="EH2544" i="1"/>
  <c r="EI2544" i="1"/>
  <c r="EJ2544" i="1"/>
  <c r="EK2544" i="1"/>
  <c r="EL2544" i="1"/>
  <c r="EM2544" i="1"/>
  <c r="EN2544" i="1"/>
  <c r="EO2544" i="1"/>
  <c r="EP2544" i="1"/>
  <c r="EQ2544" i="1"/>
  <c r="ER2544" i="1"/>
  <c r="ES2544" i="1"/>
  <c r="ET2544" i="1"/>
  <c r="EU2544" i="1"/>
  <c r="EV2544" i="1"/>
  <c r="EW2544" i="1"/>
  <c r="EX2544" i="1"/>
  <c r="EY2544" i="1"/>
  <c r="EZ2544" i="1"/>
  <c r="FA2544" i="1"/>
  <c r="FB2544" i="1"/>
  <c r="FC2544" i="1"/>
  <c r="FD2544" i="1"/>
  <c r="FE2544" i="1"/>
  <c r="FF2544" i="1"/>
  <c r="FG2544" i="1"/>
  <c r="FH2544" i="1"/>
  <c r="FI2544" i="1"/>
  <c r="FJ2544" i="1"/>
  <c r="FK2544" i="1"/>
  <c r="FL2544" i="1"/>
  <c r="FM2544" i="1"/>
  <c r="FN2544" i="1"/>
  <c r="FO2544" i="1"/>
  <c r="FP2544" i="1"/>
  <c r="FQ2544" i="1"/>
  <c r="FR2544" i="1"/>
  <c r="FS2544" i="1"/>
  <c r="FT2544" i="1"/>
  <c r="FU2544" i="1"/>
  <c r="FV2544" i="1"/>
  <c r="FW2544" i="1"/>
  <c r="FX2544" i="1"/>
  <c r="FY2544" i="1"/>
  <c r="FZ2544" i="1"/>
  <c r="GA2544" i="1"/>
  <c r="GB2544" i="1"/>
  <c r="GC2544" i="1"/>
  <c r="GD2544" i="1"/>
  <c r="GE2544" i="1"/>
  <c r="GF2544" i="1"/>
  <c r="GG2544" i="1"/>
  <c r="GH2544" i="1"/>
  <c r="GI2544" i="1"/>
  <c r="GJ2544" i="1"/>
  <c r="GK2544" i="1"/>
  <c r="GL2544" i="1"/>
  <c r="GM2544" i="1"/>
  <c r="GN2544" i="1"/>
  <c r="GO2544" i="1"/>
  <c r="GP2544" i="1"/>
  <c r="GQ2544" i="1"/>
  <c r="GR2544" i="1"/>
  <c r="GS2544" i="1"/>
  <c r="GT2544" i="1"/>
  <c r="GU2544" i="1"/>
  <c r="GV2544" i="1"/>
  <c r="GW2544" i="1"/>
  <c r="GX2544" i="1"/>
  <c r="D2546" i="1"/>
  <c r="AC2546" i="1"/>
  <c r="AD2546" i="1"/>
  <c r="AB2546" i="1" s="1"/>
  <c r="AE2546" i="1"/>
  <c r="U2552" i="7" s="1"/>
  <c r="AF2546" i="1"/>
  <c r="AG2546" i="1"/>
  <c r="CU2546" i="1" s="1"/>
  <c r="T2546" i="1" s="1"/>
  <c r="AH2546" i="1"/>
  <c r="CV2546" i="1" s="1"/>
  <c r="U2546" i="1" s="1"/>
  <c r="K2560" i="7" s="1"/>
  <c r="AI2546" i="1"/>
  <c r="CW2546" i="1" s="1"/>
  <c r="V2546" i="1" s="1"/>
  <c r="AJ2546" i="1"/>
  <c r="CX2546" i="1" s="1"/>
  <c r="W2546" i="1" s="1"/>
  <c r="CQ2546" i="1"/>
  <c r="P2546" i="1" s="1"/>
  <c r="J2556" i="7" s="1"/>
  <c r="CR2546" i="1"/>
  <c r="Q2546" i="1" s="1"/>
  <c r="J2554" i="7" s="1"/>
  <c r="CS2546" i="1"/>
  <c r="GL2546" i="1"/>
  <c r="GN2546" i="1"/>
  <c r="GO2546" i="1"/>
  <c r="GV2546" i="1"/>
  <c r="HC2546" i="1" s="1"/>
  <c r="GX2546" i="1" s="1"/>
  <c r="D2547" i="1"/>
  <c r="AC2547" i="1"/>
  <c r="AE2547" i="1"/>
  <c r="U2562" i="7" s="1"/>
  <c r="AF2547" i="1"/>
  <c r="AG2547" i="1"/>
  <c r="CU2547" i="1" s="1"/>
  <c r="T2547" i="1" s="1"/>
  <c r="AH2547" i="1"/>
  <c r="AI2547" i="1"/>
  <c r="CW2547" i="1" s="1"/>
  <c r="V2547" i="1" s="1"/>
  <c r="AJ2547" i="1"/>
  <c r="CX2547" i="1" s="1"/>
  <c r="W2547" i="1" s="1"/>
  <c r="CV2547" i="1"/>
  <c r="U2547" i="1" s="1"/>
  <c r="K2570" i="7" s="1"/>
  <c r="GL2547" i="1"/>
  <c r="GN2547" i="1"/>
  <c r="GO2547" i="1"/>
  <c r="GV2547" i="1"/>
  <c r="HC2547" i="1" s="1"/>
  <c r="GX2547" i="1" s="1"/>
  <c r="D2548" i="1"/>
  <c r="Q2548" i="1"/>
  <c r="J2574" i="7" s="1"/>
  <c r="AC2548" i="1"/>
  <c r="CQ2548" i="1" s="1"/>
  <c r="P2548" i="1" s="1"/>
  <c r="AD2548" i="1"/>
  <c r="AE2548" i="1"/>
  <c r="U2572" i="7" s="1"/>
  <c r="AF2548" i="1"/>
  <c r="AG2548" i="1"/>
  <c r="CU2548" i="1" s="1"/>
  <c r="T2548" i="1" s="1"/>
  <c r="AH2548" i="1"/>
  <c r="CV2548" i="1" s="1"/>
  <c r="U2548" i="1" s="1"/>
  <c r="K2580" i="7" s="1"/>
  <c r="AI2548" i="1"/>
  <c r="CW2548" i="1" s="1"/>
  <c r="V2548" i="1" s="1"/>
  <c r="AJ2548" i="1"/>
  <c r="CX2548" i="1" s="1"/>
  <c r="W2548" i="1" s="1"/>
  <c r="CR2548" i="1"/>
  <c r="CS2548" i="1"/>
  <c r="V2572" i="7" s="1"/>
  <c r="J2579" i="7" s="1"/>
  <c r="GL2548" i="1"/>
  <c r="GN2548" i="1"/>
  <c r="GO2548" i="1"/>
  <c r="GV2548" i="1"/>
  <c r="HC2548" i="1" s="1"/>
  <c r="GX2548" i="1" s="1"/>
  <c r="D2549" i="1"/>
  <c r="AC2549" i="1"/>
  <c r="AE2549" i="1"/>
  <c r="U2582" i="7" s="1"/>
  <c r="AF2549" i="1"/>
  <c r="AG2549" i="1"/>
  <c r="CU2549" i="1" s="1"/>
  <c r="T2549" i="1" s="1"/>
  <c r="AH2549" i="1"/>
  <c r="AI2549" i="1"/>
  <c r="CW2549" i="1" s="1"/>
  <c r="V2549" i="1" s="1"/>
  <c r="AJ2549" i="1"/>
  <c r="CX2549" i="1" s="1"/>
  <c r="W2549" i="1" s="1"/>
  <c r="CV2549" i="1"/>
  <c r="U2549" i="1" s="1"/>
  <c r="K2590" i="7" s="1"/>
  <c r="GL2549" i="1"/>
  <c r="GN2549" i="1"/>
  <c r="GO2549" i="1"/>
  <c r="GV2549" i="1"/>
  <c r="HC2549" i="1" s="1"/>
  <c r="GX2549" i="1" s="1"/>
  <c r="D2550" i="1"/>
  <c r="AC2550" i="1"/>
  <c r="AD2550" i="1"/>
  <c r="AB2550" i="1" s="1"/>
  <c r="AE2550" i="1"/>
  <c r="AF2550" i="1"/>
  <c r="AG2550" i="1"/>
  <c r="CU2550" i="1" s="1"/>
  <c r="T2550" i="1" s="1"/>
  <c r="AH2550" i="1"/>
  <c r="CV2550" i="1" s="1"/>
  <c r="U2550" i="1" s="1"/>
  <c r="K2600" i="7" s="1"/>
  <c r="AI2550" i="1"/>
  <c r="CW2550" i="1" s="1"/>
  <c r="V2550" i="1" s="1"/>
  <c r="AJ2550" i="1"/>
  <c r="CX2550" i="1" s="1"/>
  <c r="W2550" i="1" s="1"/>
  <c r="CQ2550" i="1"/>
  <c r="P2550" i="1" s="1"/>
  <c r="J2596" i="7" s="1"/>
  <c r="GL2550" i="1"/>
  <c r="GN2550" i="1"/>
  <c r="GO2550" i="1"/>
  <c r="GV2550" i="1"/>
  <c r="HC2550" i="1" s="1"/>
  <c r="GX2550" i="1" s="1"/>
  <c r="D2551" i="1"/>
  <c r="AC2551" i="1"/>
  <c r="AE2551" i="1"/>
  <c r="CR2551" i="1" s="1"/>
  <c r="Q2551" i="1" s="1"/>
  <c r="J2604" i="7" s="1"/>
  <c r="AF2551" i="1"/>
  <c r="CT2551" i="1" s="1"/>
  <c r="S2551" i="1" s="1"/>
  <c r="J2603" i="7" s="1"/>
  <c r="AG2551" i="1"/>
  <c r="CU2551" i="1" s="1"/>
  <c r="T2551" i="1" s="1"/>
  <c r="AH2551" i="1"/>
  <c r="CV2551" i="1" s="1"/>
  <c r="U2551" i="1" s="1"/>
  <c r="K2610" i="7" s="1"/>
  <c r="AI2551" i="1"/>
  <c r="CW2551" i="1" s="1"/>
  <c r="V2551" i="1" s="1"/>
  <c r="AJ2551" i="1"/>
  <c r="CX2551" i="1"/>
  <c r="W2551" i="1" s="1"/>
  <c r="GL2551" i="1"/>
  <c r="GN2551" i="1"/>
  <c r="GO2551" i="1"/>
  <c r="GV2551" i="1"/>
  <c r="HC2551" i="1" s="1"/>
  <c r="GX2551" i="1" s="1"/>
  <c r="B2553" i="1"/>
  <c r="C2553" i="1"/>
  <c r="C2544" i="1" s="1"/>
  <c r="D2553" i="1"/>
  <c r="D2544" i="1" s="1"/>
  <c r="F2553" i="1"/>
  <c r="F2544" i="1" s="1"/>
  <c r="G2553" i="1"/>
  <c r="BX2553" i="1"/>
  <c r="BX2544" i="1" s="1"/>
  <c r="BY2553" i="1"/>
  <c r="AP2553" i="1" s="1"/>
  <c r="F2562" i="1" s="1"/>
  <c r="CK2553" i="1"/>
  <c r="CL2553" i="1"/>
  <c r="CL2544" i="1" s="1"/>
  <c r="CM2553" i="1"/>
  <c r="CM2544" i="1" s="1"/>
  <c r="D2583" i="1"/>
  <c r="E2585" i="1"/>
  <c r="Z2585" i="1"/>
  <c r="AA2585" i="1"/>
  <c r="AM2585" i="1"/>
  <c r="AN2585" i="1"/>
  <c r="BE2585" i="1"/>
  <c r="BF2585" i="1"/>
  <c r="BG2585" i="1"/>
  <c r="BH2585" i="1"/>
  <c r="BI2585" i="1"/>
  <c r="BJ2585" i="1"/>
  <c r="BK2585" i="1"/>
  <c r="BL2585" i="1"/>
  <c r="BM2585" i="1"/>
  <c r="BN2585" i="1"/>
  <c r="BO2585" i="1"/>
  <c r="BP2585" i="1"/>
  <c r="BQ2585" i="1"/>
  <c r="BR2585" i="1"/>
  <c r="BS2585" i="1"/>
  <c r="BT2585" i="1"/>
  <c r="BU2585" i="1"/>
  <c r="BV2585" i="1"/>
  <c r="BW2585" i="1"/>
  <c r="CN2585" i="1"/>
  <c r="CO2585" i="1"/>
  <c r="CP2585" i="1"/>
  <c r="CQ2585" i="1"/>
  <c r="CR2585" i="1"/>
  <c r="CS2585" i="1"/>
  <c r="CT2585" i="1"/>
  <c r="CU2585" i="1"/>
  <c r="CV2585" i="1"/>
  <c r="CW2585" i="1"/>
  <c r="CX2585" i="1"/>
  <c r="CY2585" i="1"/>
  <c r="CZ2585" i="1"/>
  <c r="DA2585" i="1"/>
  <c r="DB2585" i="1"/>
  <c r="DC2585" i="1"/>
  <c r="DD2585" i="1"/>
  <c r="DE2585" i="1"/>
  <c r="DF2585" i="1"/>
  <c r="DG2585" i="1"/>
  <c r="DH2585" i="1"/>
  <c r="DI2585" i="1"/>
  <c r="DJ2585" i="1"/>
  <c r="DK2585" i="1"/>
  <c r="DL2585" i="1"/>
  <c r="DM2585" i="1"/>
  <c r="DN2585" i="1"/>
  <c r="DO2585" i="1"/>
  <c r="DP2585" i="1"/>
  <c r="DQ2585" i="1"/>
  <c r="DR2585" i="1"/>
  <c r="DS2585" i="1"/>
  <c r="DT2585" i="1"/>
  <c r="DU2585" i="1"/>
  <c r="DV2585" i="1"/>
  <c r="DW2585" i="1"/>
  <c r="DX2585" i="1"/>
  <c r="DY2585" i="1"/>
  <c r="DZ2585" i="1"/>
  <c r="EA2585" i="1"/>
  <c r="EB2585" i="1"/>
  <c r="EC2585" i="1"/>
  <c r="ED2585" i="1"/>
  <c r="EE2585" i="1"/>
  <c r="EF2585" i="1"/>
  <c r="EG2585" i="1"/>
  <c r="EH2585" i="1"/>
  <c r="EI2585" i="1"/>
  <c r="EJ2585" i="1"/>
  <c r="EK2585" i="1"/>
  <c r="EL2585" i="1"/>
  <c r="EM2585" i="1"/>
  <c r="EN2585" i="1"/>
  <c r="EO2585" i="1"/>
  <c r="EP2585" i="1"/>
  <c r="EQ2585" i="1"/>
  <c r="ER2585" i="1"/>
  <c r="ES2585" i="1"/>
  <c r="ET2585" i="1"/>
  <c r="EU2585" i="1"/>
  <c r="EV2585" i="1"/>
  <c r="EW2585" i="1"/>
  <c r="EX2585" i="1"/>
  <c r="EY2585" i="1"/>
  <c r="EZ2585" i="1"/>
  <c r="FA2585" i="1"/>
  <c r="FB2585" i="1"/>
  <c r="FC2585" i="1"/>
  <c r="FD2585" i="1"/>
  <c r="FE2585" i="1"/>
  <c r="FF2585" i="1"/>
  <c r="FG2585" i="1"/>
  <c r="FH2585" i="1"/>
  <c r="FI2585" i="1"/>
  <c r="FJ2585" i="1"/>
  <c r="FK2585" i="1"/>
  <c r="FL2585" i="1"/>
  <c r="FM2585" i="1"/>
  <c r="FN2585" i="1"/>
  <c r="FO2585" i="1"/>
  <c r="FP2585" i="1"/>
  <c r="FQ2585" i="1"/>
  <c r="FR2585" i="1"/>
  <c r="FS2585" i="1"/>
  <c r="FT2585" i="1"/>
  <c r="FU2585" i="1"/>
  <c r="FV2585" i="1"/>
  <c r="FW2585" i="1"/>
  <c r="FX2585" i="1"/>
  <c r="FY2585" i="1"/>
  <c r="FZ2585" i="1"/>
  <c r="GA2585" i="1"/>
  <c r="GB2585" i="1"/>
  <c r="GC2585" i="1"/>
  <c r="GD2585" i="1"/>
  <c r="GE2585" i="1"/>
  <c r="GF2585" i="1"/>
  <c r="GG2585" i="1"/>
  <c r="GH2585" i="1"/>
  <c r="GI2585" i="1"/>
  <c r="GJ2585" i="1"/>
  <c r="GK2585" i="1"/>
  <c r="GL2585" i="1"/>
  <c r="GM2585" i="1"/>
  <c r="GN2585" i="1"/>
  <c r="GO2585" i="1"/>
  <c r="GP2585" i="1"/>
  <c r="GQ2585" i="1"/>
  <c r="GR2585" i="1"/>
  <c r="GS2585" i="1"/>
  <c r="GT2585" i="1"/>
  <c r="GU2585" i="1"/>
  <c r="GV2585" i="1"/>
  <c r="GW2585" i="1"/>
  <c r="GX2585" i="1"/>
  <c r="D2587" i="1"/>
  <c r="AC2587" i="1"/>
  <c r="AE2587" i="1"/>
  <c r="U2617" i="7" s="1"/>
  <c r="AF2587" i="1"/>
  <c r="AG2587" i="1"/>
  <c r="CU2587" i="1" s="1"/>
  <c r="T2587" i="1" s="1"/>
  <c r="AH2587" i="1"/>
  <c r="CV2587" i="1" s="1"/>
  <c r="U2587" i="1" s="1"/>
  <c r="AI2587" i="1"/>
  <c r="CW2587" i="1" s="1"/>
  <c r="V2587" i="1" s="1"/>
  <c r="AJ2587" i="1"/>
  <c r="CT2587" i="1"/>
  <c r="S2587" i="1" s="1"/>
  <c r="CX2587" i="1"/>
  <c r="W2587" i="1" s="1"/>
  <c r="GL2587" i="1"/>
  <c r="GN2587" i="1"/>
  <c r="GO2587" i="1"/>
  <c r="GV2587" i="1"/>
  <c r="HC2587" i="1" s="1"/>
  <c r="GX2587" i="1" s="1"/>
  <c r="D2588" i="1"/>
  <c r="T2588" i="1"/>
  <c r="AC2588" i="1"/>
  <c r="CQ2588" i="1" s="1"/>
  <c r="P2588" i="1" s="1"/>
  <c r="AE2588" i="1"/>
  <c r="AF2588" i="1"/>
  <c r="AG2588" i="1"/>
  <c r="CU2588" i="1" s="1"/>
  <c r="AH2588" i="1"/>
  <c r="CV2588" i="1" s="1"/>
  <c r="U2588" i="1" s="1"/>
  <c r="K2635" i="7" s="1"/>
  <c r="AI2588" i="1"/>
  <c r="AJ2588" i="1"/>
  <c r="CX2588" i="1" s="1"/>
  <c r="W2588" i="1" s="1"/>
  <c r="CW2588" i="1"/>
  <c r="V2588" i="1" s="1"/>
  <c r="GL2588" i="1"/>
  <c r="GN2588" i="1"/>
  <c r="GO2588" i="1"/>
  <c r="GV2588" i="1"/>
  <c r="HC2588" i="1" s="1"/>
  <c r="GX2588" i="1" s="1"/>
  <c r="D2589" i="1"/>
  <c r="AC2589" i="1"/>
  <c r="AE2589" i="1"/>
  <c r="CR2589" i="1" s="1"/>
  <c r="Q2589" i="1" s="1"/>
  <c r="J2639" i="7" s="1"/>
  <c r="AF2589" i="1"/>
  <c r="AG2589" i="1"/>
  <c r="CU2589" i="1" s="1"/>
  <c r="T2589" i="1" s="1"/>
  <c r="AH2589" i="1"/>
  <c r="CV2589" i="1" s="1"/>
  <c r="U2589" i="1" s="1"/>
  <c r="K2645" i="7" s="1"/>
  <c r="AI2589" i="1"/>
  <c r="CW2589" i="1" s="1"/>
  <c r="V2589" i="1" s="1"/>
  <c r="AJ2589" i="1"/>
  <c r="CX2589" i="1"/>
  <c r="W2589" i="1" s="1"/>
  <c r="GL2589" i="1"/>
  <c r="GN2589" i="1"/>
  <c r="GO2589" i="1"/>
  <c r="GV2589" i="1"/>
  <c r="HC2589" i="1" s="1"/>
  <c r="GX2589" i="1" s="1"/>
  <c r="B2591" i="1"/>
  <c r="B2585" i="1" s="1"/>
  <c r="C2591" i="1"/>
  <c r="C2585" i="1" s="1"/>
  <c r="D2591" i="1"/>
  <c r="D2585" i="1" s="1"/>
  <c r="F2591" i="1"/>
  <c r="F2585" i="1" s="1"/>
  <c r="G2591" i="1"/>
  <c r="BX2591" i="1"/>
  <c r="AO2591" i="1" s="1"/>
  <c r="BY2591" i="1"/>
  <c r="BY2585" i="1" s="1"/>
  <c r="CK2591" i="1"/>
  <c r="CK2585" i="1" s="1"/>
  <c r="CL2591" i="1"/>
  <c r="CM2591" i="1"/>
  <c r="CM2585" i="1" s="1"/>
  <c r="B2621" i="1"/>
  <c r="B2540" i="1" s="1"/>
  <c r="C2621" i="1"/>
  <c r="C2540" i="1" s="1"/>
  <c r="D2621" i="1"/>
  <c r="D2540" i="1" s="1"/>
  <c r="F2621" i="1"/>
  <c r="F2540" i="1" s="1"/>
  <c r="G2621" i="1"/>
  <c r="D2651" i="1"/>
  <c r="E2653" i="1"/>
  <c r="Z2653" i="1"/>
  <c r="AA2653" i="1"/>
  <c r="AB2653" i="1"/>
  <c r="AC2653" i="1"/>
  <c r="AD2653" i="1"/>
  <c r="AE2653" i="1"/>
  <c r="AF2653" i="1"/>
  <c r="AG2653" i="1"/>
  <c r="AH2653" i="1"/>
  <c r="AI2653" i="1"/>
  <c r="AJ2653" i="1"/>
  <c r="AK2653" i="1"/>
  <c r="AL2653" i="1"/>
  <c r="AM2653" i="1"/>
  <c r="AN2653" i="1"/>
  <c r="BE2653" i="1"/>
  <c r="BF2653" i="1"/>
  <c r="BG2653" i="1"/>
  <c r="BH2653" i="1"/>
  <c r="BI2653" i="1"/>
  <c r="BJ2653" i="1"/>
  <c r="BK2653" i="1"/>
  <c r="BL2653" i="1"/>
  <c r="BM2653" i="1"/>
  <c r="BN2653" i="1"/>
  <c r="BO2653" i="1"/>
  <c r="BP2653" i="1"/>
  <c r="BQ2653" i="1"/>
  <c r="BR2653" i="1"/>
  <c r="BS2653" i="1"/>
  <c r="BT2653" i="1"/>
  <c r="BU2653" i="1"/>
  <c r="BV2653" i="1"/>
  <c r="BW2653" i="1"/>
  <c r="BX2653" i="1"/>
  <c r="BY2653" i="1"/>
  <c r="BZ2653" i="1"/>
  <c r="CA2653" i="1"/>
  <c r="CB2653" i="1"/>
  <c r="CC2653" i="1"/>
  <c r="CD2653" i="1"/>
  <c r="CE2653" i="1"/>
  <c r="CF2653" i="1"/>
  <c r="CG2653" i="1"/>
  <c r="CH2653" i="1"/>
  <c r="CI2653" i="1"/>
  <c r="CJ2653" i="1"/>
  <c r="CK2653" i="1"/>
  <c r="CL2653" i="1"/>
  <c r="CM2653" i="1"/>
  <c r="CN2653" i="1"/>
  <c r="CO2653" i="1"/>
  <c r="CP2653" i="1"/>
  <c r="CQ2653" i="1"/>
  <c r="CR2653" i="1"/>
  <c r="CS2653" i="1"/>
  <c r="CT2653" i="1"/>
  <c r="CU2653" i="1"/>
  <c r="CV2653" i="1"/>
  <c r="CW2653" i="1"/>
  <c r="CX2653" i="1"/>
  <c r="CY2653" i="1"/>
  <c r="CZ2653" i="1"/>
  <c r="DA2653" i="1"/>
  <c r="DB2653" i="1"/>
  <c r="DC2653" i="1"/>
  <c r="DD2653" i="1"/>
  <c r="DE2653" i="1"/>
  <c r="DF2653" i="1"/>
  <c r="DG2653" i="1"/>
  <c r="DH2653" i="1"/>
  <c r="DI2653" i="1"/>
  <c r="DJ2653" i="1"/>
  <c r="DK2653" i="1"/>
  <c r="DL2653" i="1"/>
  <c r="DM2653" i="1"/>
  <c r="DN2653" i="1"/>
  <c r="DO2653" i="1"/>
  <c r="DP2653" i="1"/>
  <c r="DQ2653" i="1"/>
  <c r="DR2653" i="1"/>
  <c r="DS2653" i="1"/>
  <c r="DT2653" i="1"/>
  <c r="DU2653" i="1"/>
  <c r="DV2653" i="1"/>
  <c r="DW2653" i="1"/>
  <c r="DX2653" i="1"/>
  <c r="DY2653" i="1"/>
  <c r="DZ2653" i="1"/>
  <c r="EA2653" i="1"/>
  <c r="EB2653" i="1"/>
  <c r="EC2653" i="1"/>
  <c r="ED2653" i="1"/>
  <c r="EE2653" i="1"/>
  <c r="EF2653" i="1"/>
  <c r="EG2653" i="1"/>
  <c r="EH2653" i="1"/>
  <c r="EI2653" i="1"/>
  <c r="EJ2653" i="1"/>
  <c r="EK2653" i="1"/>
  <c r="EL2653" i="1"/>
  <c r="EM2653" i="1"/>
  <c r="EN2653" i="1"/>
  <c r="EO2653" i="1"/>
  <c r="EP2653" i="1"/>
  <c r="EQ2653" i="1"/>
  <c r="ER2653" i="1"/>
  <c r="ES2653" i="1"/>
  <c r="ET2653" i="1"/>
  <c r="EU2653" i="1"/>
  <c r="EV2653" i="1"/>
  <c r="EW2653" i="1"/>
  <c r="EX2653" i="1"/>
  <c r="EY2653" i="1"/>
  <c r="EZ2653" i="1"/>
  <c r="FA2653" i="1"/>
  <c r="FB2653" i="1"/>
  <c r="FC2653" i="1"/>
  <c r="FD2653" i="1"/>
  <c r="FE2653" i="1"/>
  <c r="FF2653" i="1"/>
  <c r="FG2653" i="1"/>
  <c r="FH2653" i="1"/>
  <c r="FI2653" i="1"/>
  <c r="FJ2653" i="1"/>
  <c r="FK2653" i="1"/>
  <c r="FL2653" i="1"/>
  <c r="FM2653" i="1"/>
  <c r="FN2653" i="1"/>
  <c r="FO2653" i="1"/>
  <c r="FP2653" i="1"/>
  <c r="FQ2653" i="1"/>
  <c r="FR2653" i="1"/>
  <c r="FS2653" i="1"/>
  <c r="FT2653" i="1"/>
  <c r="FU2653" i="1"/>
  <c r="FV2653" i="1"/>
  <c r="FW2653" i="1"/>
  <c r="FX2653" i="1"/>
  <c r="FY2653" i="1"/>
  <c r="FZ2653" i="1"/>
  <c r="GA2653" i="1"/>
  <c r="GB2653" i="1"/>
  <c r="GC2653" i="1"/>
  <c r="GD2653" i="1"/>
  <c r="GE2653" i="1"/>
  <c r="GF2653" i="1"/>
  <c r="GG2653" i="1"/>
  <c r="GH2653" i="1"/>
  <c r="GI2653" i="1"/>
  <c r="GJ2653" i="1"/>
  <c r="GK2653" i="1"/>
  <c r="GL2653" i="1"/>
  <c r="GM2653" i="1"/>
  <c r="GN2653" i="1"/>
  <c r="GO2653" i="1"/>
  <c r="GP2653" i="1"/>
  <c r="GQ2653" i="1"/>
  <c r="GR2653" i="1"/>
  <c r="GS2653" i="1"/>
  <c r="GT2653" i="1"/>
  <c r="GU2653" i="1"/>
  <c r="GV2653" i="1"/>
  <c r="GW2653" i="1"/>
  <c r="GX2653" i="1"/>
  <c r="D2655" i="1"/>
  <c r="E2657" i="1"/>
  <c r="Z2657" i="1"/>
  <c r="AA2657" i="1"/>
  <c r="AM2657" i="1"/>
  <c r="AN2657" i="1"/>
  <c r="BE2657" i="1"/>
  <c r="BF2657" i="1"/>
  <c r="BG2657" i="1"/>
  <c r="BH2657" i="1"/>
  <c r="BI2657" i="1"/>
  <c r="BJ2657" i="1"/>
  <c r="BK2657" i="1"/>
  <c r="BL2657" i="1"/>
  <c r="BM2657" i="1"/>
  <c r="BN2657" i="1"/>
  <c r="BO2657" i="1"/>
  <c r="BP2657" i="1"/>
  <c r="BQ2657" i="1"/>
  <c r="BR2657" i="1"/>
  <c r="BS2657" i="1"/>
  <c r="BT2657" i="1"/>
  <c r="BU2657" i="1"/>
  <c r="BV2657" i="1"/>
  <c r="BW2657" i="1"/>
  <c r="CN2657" i="1"/>
  <c r="CO2657" i="1"/>
  <c r="CP2657" i="1"/>
  <c r="CQ2657" i="1"/>
  <c r="CR2657" i="1"/>
  <c r="CS2657" i="1"/>
  <c r="CT2657" i="1"/>
  <c r="CU2657" i="1"/>
  <c r="CV2657" i="1"/>
  <c r="CW2657" i="1"/>
  <c r="CX2657" i="1"/>
  <c r="CY2657" i="1"/>
  <c r="CZ2657" i="1"/>
  <c r="DA2657" i="1"/>
  <c r="DB2657" i="1"/>
  <c r="DC2657" i="1"/>
  <c r="DD2657" i="1"/>
  <c r="DE2657" i="1"/>
  <c r="DF2657" i="1"/>
  <c r="DG2657" i="1"/>
  <c r="DH2657" i="1"/>
  <c r="DI2657" i="1"/>
  <c r="DJ2657" i="1"/>
  <c r="DK2657" i="1"/>
  <c r="DL2657" i="1"/>
  <c r="DM2657" i="1"/>
  <c r="DN2657" i="1"/>
  <c r="DO2657" i="1"/>
  <c r="DP2657" i="1"/>
  <c r="DQ2657" i="1"/>
  <c r="DR2657" i="1"/>
  <c r="DS2657" i="1"/>
  <c r="DT2657" i="1"/>
  <c r="DU2657" i="1"/>
  <c r="DV2657" i="1"/>
  <c r="DW2657" i="1"/>
  <c r="DX2657" i="1"/>
  <c r="DY2657" i="1"/>
  <c r="DZ2657" i="1"/>
  <c r="EA2657" i="1"/>
  <c r="EB2657" i="1"/>
  <c r="EC2657" i="1"/>
  <c r="ED2657" i="1"/>
  <c r="EE2657" i="1"/>
  <c r="EF2657" i="1"/>
  <c r="EG2657" i="1"/>
  <c r="EH2657" i="1"/>
  <c r="EI2657" i="1"/>
  <c r="EJ2657" i="1"/>
  <c r="EK2657" i="1"/>
  <c r="EL2657" i="1"/>
  <c r="EM2657" i="1"/>
  <c r="EN2657" i="1"/>
  <c r="EO2657" i="1"/>
  <c r="EP2657" i="1"/>
  <c r="EQ2657" i="1"/>
  <c r="ER2657" i="1"/>
  <c r="ES2657" i="1"/>
  <c r="ET2657" i="1"/>
  <c r="EU2657" i="1"/>
  <c r="EV2657" i="1"/>
  <c r="EW2657" i="1"/>
  <c r="EX2657" i="1"/>
  <c r="EY2657" i="1"/>
  <c r="EZ2657" i="1"/>
  <c r="FA2657" i="1"/>
  <c r="FB2657" i="1"/>
  <c r="FC2657" i="1"/>
  <c r="FD2657" i="1"/>
  <c r="FE2657" i="1"/>
  <c r="FF2657" i="1"/>
  <c r="FG2657" i="1"/>
  <c r="FH2657" i="1"/>
  <c r="FI2657" i="1"/>
  <c r="FJ2657" i="1"/>
  <c r="FK2657" i="1"/>
  <c r="FL2657" i="1"/>
  <c r="FM2657" i="1"/>
  <c r="FN2657" i="1"/>
  <c r="FO2657" i="1"/>
  <c r="FP2657" i="1"/>
  <c r="FQ2657" i="1"/>
  <c r="FR2657" i="1"/>
  <c r="FS2657" i="1"/>
  <c r="FT2657" i="1"/>
  <c r="FU2657" i="1"/>
  <c r="FV2657" i="1"/>
  <c r="FW2657" i="1"/>
  <c r="FX2657" i="1"/>
  <c r="FY2657" i="1"/>
  <c r="FZ2657" i="1"/>
  <c r="GA2657" i="1"/>
  <c r="GB2657" i="1"/>
  <c r="GC2657" i="1"/>
  <c r="GD2657" i="1"/>
  <c r="GE2657" i="1"/>
  <c r="GF2657" i="1"/>
  <c r="GG2657" i="1"/>
  <c r="GH2657" i="1"/>
  <c r="GI2657" i="1"/>
  <c r="GJ2657" i="1"/>
  <c r="GK2657" i="1"/>
  <c r="GL2657" i="1"/>
  <c r="GM2657" i="1"/>
  <c r="GN2657" i="1"/>
  <c r="GO2657" i="1"/>
  <c r="GP2657" i="1"/>
  <c r="GQ2657" i="1"/>
  <c r="GR2657" i="1"/>
  <c r="GS2657" i="1"/>
  <c r="GT2657" i="1"/>
  <c r="GU2657" i="1"/>
  <c r="GV2657" i="1"/>
  <c r="GW2657" i="1"/>
  <c r="GX2657" i="1"/>
  <c r="D2659" i="1"/>
  <c r="AC2659" i="1"/>
  <c r="AE2659" i="1"/>
  <c r="U2657" i="7" s="1"/>
  <c r="AF2659" i="1"/>
  <c r="CT2659" i="1" s="1"/>
  <c r="S2659" i="1" s="1"/>
  <c r="J2658" i="7" s="1"/>
  <c r="AG2659" i="1"/>
  <c r="CU2659" i="1" s="1"/>
  <c r="T2659" i="1" s="1"/>
  <c r="AH2659" i="1"/>
  <c r="CV2659" i="1" s="1"/>
  <c r="U2659" i="1" s="1"/>
  <c r="K2665" i="7" s="1"/>
  <c r="AI2659" i="1"/>
  <c r="CW2659" i="1" s="1"/>
  <c r="V2659" i="1" s="1"/>
  <c r="AJ2659" i="1"/>
  <c r="CX2659" i="1" s="1"/>
  <c r="W2659" i="1" s="1"/>
  <c r="GL2659" i="1"/>
  <c r="GN2659" i="1"/>
  <c r="GO2659" i="1"/>
  <c r="GV2659" i="1"/>
  <c r="HC2659" i="1"/>
  <c r="GX2659" i="1" s="1"/>
  <c r="D2660" i="1"/>
  <c r="AC2660" i="1"/>
  <c r="AE2660" i="1"/>
  <c r="CS2660" i="1" s="1"/>
  <c r="AF2660" i="1"/>
  <c r="CT2660" i="1" s="1"/>
  <c r="S2660" i="1" s="1"/>
  <c r="CY2660" i="1" s="1"/>
  <c r="X2660" i="1" s="1"/>
  <c r="R2667" i="7" s="1"/>
  <c r="J2672" i="7" s="1"/>
  <c r="AG2660" i="1"/>
  <c r="AH2660" i="1"/>
  <c r="CV2660" i="1" s="1"/>
  <c r="U2660" i="1" s="1"/>
  <c r="K2675" i="7" s="1"/>
  <c r="AI2660" i="1"/>
  <c r="CW2660" i="1" s="1"/>
  <c r="V2660" i="1" s="1"/>
  <c r="AJ2660" i="1"/>
  <c r="CX2660" i="1" s="1"/>
  <c r="W2660" i="1" s="1"/>
  <c r="CQ2660" i="1"/>
  <c r="P2660" i="1" s="1"/>
  <c r="CU2660" i="1"/>
  <c r="T2660" i="1" s="1"/>
  <c r="GL2660" i="1"/>
  <c r="BZ2668" i="1" s="1"/>
  <c r="BZ2657" i="1" s="1"/>
  <c r="GN2660" i="1"/>
  <c r="GO2660" i="1"/>
  <c r="GV2660" i="1"/>
  <c r="HC2660" i="1" s="1"/>
  <c r="GX2660" i="1" s="1"/>
  <c r="D2661" i="1"/>
  <c r="AC2661" i="1"/>
  <c r="AE2661" i="1"/>
  <c r="AF2661" i="1"/>
  <c r="AG2661" i="1"/>
  <c r="CU2661" i="1" s="1"/>
  <c r="T2661" i="1" s="1"/>
  <c r="AH2661" i="1"/>
  <c r="CV2661" i="1" s="1"/>
  <c r="U2661" i="1" s="1"/>
  <c r="K2685" i="7" s="1"/>
  <c r="AI2661" i="1"/>
  <c r="CW2661" i="1" s="1"/>
  <c r="V2661" i="1" s="1"/>
  <c r="AJ2661" i="1"/>
  <c r="CX2661" i="1" s="1"/>
  <c r="W2661" i="1" s="1"/>
  <c r="CT2661" i="1"/>
  <c r="S2661" i="1" s="1"/>
  <c r="J2678" i="7" s="1"/>
  <c r="GL2661" i="1"/>
  <c r="GN2661" i="1"/>
  <c r="GO2661" i="1"/>
  <c r="GV2661" i="1"/>
  <c r="HC2661" i="1" s="1"/>
  <c r="GX2661" i="1" s="1"/>
  <c r="D2662" i="1"/>
  <c r="AC2662" i="1"/>
  <c r="CQ2662" i="1" s="1"/>
  <c r="P2662" i="1" s="1"/>
  <c r="J2691" i="7" s="1"/>
  <c r="AE2662" i="1"/>
  <c r="AF2662" i="1"/>
  <c r="AG2662" i="1"/>
  <c r="CU2662" i="1" s="1"/>
  <c r="T2662" i="1" s="1"/>
  <c r="AH2662" i="1"/>
  <c r="CV2662" i="1" s="1"/>
  <c r="U2662" i="1" s="1"/>
  <c r="K2695" i="7" s="1"/>
  <c r="AI2662" i="1"/>
  <c r="CW2662" i="1" s="1"/>
  <c r="V2662" i="1" s="1"/>
  <c r="AJ2662" i="1"/>
  <c r="CX2662" i="1" s="1"/>
  <c r="W2662" i="1" s="1"/>
  <c r="CS2662" i="1"/>
  <c r="GL2662" i="1"/>
  <c r="GN2662" i="1"/>
  <c r="GO2662" i="1"/>
  <c r="GV2662" i="1"/>
  <c r="HC2662" i="1" s="1"/>
  <c r="GX2662" i="1" s="1"/>
  <c r="D2663" i="1"/>
  <c r="AC2663" i="1"/>
  <c r="AE2663" i="1"/>
  <c r="AF2663" i="1"/>
  <c r="AG2663" i="1"/>
  <c r="CU2663" i="1" s="1"/>
  <c r="T2663" i="1" s="1"/>
  <c r="AH2663" i="1"/>
  <c r="CV2663" i="1" s="1"/>
  <c r="U2663" i="1" s="1"/>
  <c r="K2705" i="7" s="1"/>
  <c r="AI2663" i="1"/>
  <c r="CW2663" i="1" s="1"/>
  <c r="V2663" i="1" s="1"/>
  <c r="AJ2663" i="1"/>
  <c r="CX2663" i="1" s="1"/>
  <c r="W2663" i="1" s="1"/>
  <c r="CQ2663" i="1"/>
  <c r="P2663" i="1" s="1"/>
  <c r="J2701" i="7" s="1"/>
  <c r="CT2663" i="1"/>
  <c r="S2663" i="1" s="1"/>
  <c r="GL2663" i="1"/>
  <c r="GN2663" i="1"/>
  <c r="GO2663" i="1"/>
  <c r="GV2663" i="1"/>
  <c r="HC2663" i="1" s="1"/>
  <c r="GX2663" i="1"/>
  <c r="D2664" i="1"/>
  <c r="AC2664" i="1"/>
  <c r="AE2664" i="1"/>
  <c r="AF2664" i="1"/>
  <c r="AG2664" i="1"/>
  <c r="CU2664" i="1" s="1"/>
  <c r="T2664" i="1" s="1"/>
  <c r="AH2664" i="1"/>
  <c r="CV2664" i="1" s="1"/>
  <c r="U2664" i="1" s="1"/>
  <c r="K2715" i="7" s="1"/>
  <c r="AI2664" i="1"/>
  <c r="AJ2664" i="1"/>
  <c r="CS2664" i="1"/>
  <c r="V2707" i="7" s="1"/>
  <c r="J2714" i="7" s="1"/>
  <c r="CW2664" i="1"/>
  <c r="V2664" i="1" s="1"/>
  <c r="CX2664" i="1"/>
  <c r="W2664" i="1" s="1"/>
  <c r="GL2664" i="1"/>
  <c r="GN2664" i="1"/>
  <c r="GO2664" i="1"/>
  <c r="GV2664" i="1"/>
  <c r="HC2664" i="1" s="1"/>
  <c r="GX2664" i="1" s="1"/>
  <c r="D2665" i="1"/>
  <c r="AC2665" i="1"/>
  <c r="CQ2665" i="1" s="1"/>
  <c r="P2665" i="1" s="1"/>
  <c r="J2721" i="7" s="1"/>
  <c r="AE2665" i="1"/>
  <c r="U2717" i="7" s="1"/>
  <c r="AF2665" i="1"/>
  <c r="CT2665" i="1" s="1"/>
  <c r="S2665" i="1" s="1"/>
  <c r="AG2665" i="1"/>
  <c r="CU2665" i="1" s="1"/>
  <c r="T2665" i="1" s="1"/>
  <c r="AH2665" i="1"/>
  <c r="CV2665" i="1" s="1"/>
  <c r="U2665" i="1" s="1"/>
  <c r="K2725" i="7" s="1"/>
  <c r="AI2665" i="1"/>
  <c r="CW2665" i="1" s="1"/>
  <c r="V2665" i="1" s="1"/>
  <c r="AJ2665" i="1"/>
  <c r="CX2665" i="1" s="1"/>
  <c r="W2665" i="1" s="1"/>
  <c r="GL2665" i="1"/>
  <c r="GN2665" i="1"/>
  <c r="GO2665" i="1"/>
  <c r="GV2665" i="1"/>
  <c r="HC2665" i="1" s="1"/>
  <c r="GX2665" i="1" s="1"/>
  <c r="D2666" i="1"/>
  <c r="AC2666" i="1"/>
  <c r="AE2666" i="1"/>
  <c r="U2727" i="7" s="1"/>
  <c r="AF2666" i="1"/>
  <c r="AG2666" i="1"/>
  <c r="CU2666" i="1" s="1"/>
  <c r="T2666" i="1" s="1"/>
  <c r="AH2666" i="1"/>
  <c r="CV2666" i="1" s="1"/>
  <c r="U2666" i="1" s="1"/>
  <c r="K2735" i="7" s="1"/>
  <c r="AI2666" i="1"/>
  <c r="CW2666" i="1" s="1"/>
  <c r="V2666" i="1" s="1"/>
  <c r="AJ2666" i="1"/>
  <c r="CX2666" i="1" s="1"/>
  <c r="W2666" i="1" s="1"/>
  <c r="CQ2666" i="1"/>
  <c r="P2666" i="1" s="1"/>
  <c r="CS2666" i="1"/>
  <c r="V2727" i="7" s="1"/>
  <c r="J2734" i="7" s="1"/>
  <c r="GL2666" i="1"/>
  <c r="GN2666" i="1"/>
  <c r="GO2666" i="1"/>
  <c r="GV2666" i="1"/>
  <c r="HC2666" i="1" s="1"/>
  <c r="GX2666" i="1" s="1"/>
  <c r="B2668" i="1"/>
  <c r="B2657" i="1" s="1"/>
  <c r="C2668" i="1"/>
  <c r="C2657" i="1" s="1"/>
  <c r="D2668" i="1"/>
  <c r="D2657" i="1" s="1"/>
  <c r="F2668" i="1"/>
  <c r="F2657" i="1" s="1"/>
  <c r="G2668" i="1"/>
  <c r="A2738" i="7" s="1"/>
  <c r="AO2668" i="1"/>
  <c r="AO2657" i="1" s="1"/>
  <c r="BD2668" i="1"/>
  <c r="F2693" i="1" s="1"/>
  <c r="BX2668" i="1"/>
  <c r="BX2657" i="1" s="1"/>
  <c r="BY2668" i="1"/>
  <c r="BY2657" i="1" s="1"/>
  <c r="CK2668" i="1"/>
  <c r="CL2668" i="1"/>
  <c r="CM2668" i="1"/>
  <c r="CM2657" i="1" s="1"/>
  <c r="D2698" i="1"/>
  <c r="B2700" i="1"/>
  <c r="E2700" i="1"/>
  <c r="Z2700" i="1"/>
  <c r="AA2700" i="1"/>
  <c r="AM2700" i="1"/>
  <c r="AN2700" i="1"/>
  <c r="BE2700" i="1"/>
  <c r="BF2700" i="1"/>
  <c r="BG2700" i="1"/>
  <c r="BH2700" i="1"/>
  <c r="BI2700" i="1"/>
  <c r="BJ2700" i="1"/>
  <c r="BK2700" i="1"/>
  <c r="BL2700" i="1"/>
  <c r="BM2700" i="1"/>
  <c r="BN2700" i="1"/>
  <c r="BO2700" i="1"/>
  <c r="BP2700" i="1"/>
  <c r="BQ2700" i="1"/>
  <c r="BR2700" i="1"/>
  <c r="BS2700" i="1"/>
  <c r="BT2700" i="1"/>
  <c r="BU2700" i="1"/>
  <c r="BV2700" i="1"/>
  <c r="BW2700" i="1"/>
  <c r="CK2700" i="1"/>
  <c r="CN2700" i="1"/>
  <c r="CO2700" i="1"/>
  <c r="CP2700" i="1"/>
  <c r="CQ2700" i="1"/>
  <c r="CR2700" i="1"/>
  <c r="CS2700" i="1"/>
  <c r="CT2700" i="1"/>
  <c r="CU2700" i="1"/>
  <c r="CV2700" i="1"/>
  <c r="CW2700" i="1"/>
  <c r="CX2700" i="1"/>
  <c r="CY2700" i="1"/>
  <c r="CZ2700" i="1"/>
  <c r="DA2700" i="1"/>
  <c r="DB2700" i="1"/>
  <c r="DC2700" i="1"/>
  <c r="DD2700" i="1"/>
  <c r="DE2700" i="1"/>
  <c r="DF2700" i="1"/>
  <c r="DG2700" i="1"/>
  <c r="DH2700" i="1"/>
  <c r="DI2700" i="1"/>
  <c r="DJ2700" i="1"/>
  <c r="DK2700" i="1"/>
  <c r="DL2700" i="1"/>
  <c r="DM2700" i="1"/>
  <c r="DN2700" i="1"/>
  <c r="DO2700" i="1"/>
  <c r="DP2700" i="1"/>
  <c r="DQ2700" i="1"/>
  <c r="DR2700" i="1"/>
  <c r="DS2700" i="1"/>
  <c r="DT2700" i="1"/>
  <c r="DU2700" i="1"/>
  <c r="DV2700" i="1"/>
  <c r="DW2700" i="1"/>
  <c r="DX2700" i="1"/>
  <c r="DY2700" i="1"/>
  <c r="DZ2700" i="1"/>
  <c r="EA2700" i="1"/>
  <c r="EB2700" i="1"/>
  <c r="EC2700" i="1"/>
  <c r="ED2700" i="1"/>
  <c r="EE2700" i="1"/>
  <c r="EF2700" i="1"/>
  <c r="EG2700" i="1"/>
  <c r="EH2700" i="1"/>
  <c r="EI2700" i="1"/>
  <c r="EJ2700" i="1"/>
  <c r="EK2700" i="1"/>
  <c r="EL2700" i="1"/>
  <c r="EM2700" i="1"/>
  <c r="EN2700" i="1"/>
  <c r="EO2700" i="1"/>
  <c r="EP2700" i="1"/>
  <c r="EQ2700" i="1"/>
  <c r="ER2700" i="1"/>
  <c r="ES2700" i="1"/>
  <c r="ET2700" i="1"/>
  <c r="EU2700" i="1"/>
  <c r="EV2700" i="1"/>
  <c r="EW2700" i="1"/>
  <c r="EX2700" i="1"/>
  <c r="EY2700" i="1"/>
  <c r="EZ2700" i="1"/>
  <c r="FA2700" i="1"/>
  <c r="FB2700" i="1"/>
  <c r="FC2700" i="1"/>
  <c r="FD2700" i="1"/>
  <c r="FE2700" i="1"/>
  <c r="FF2700" i="1"/>
  <c r="FG2700" i="1"/>
  <c r="FH2700" i="1"/>
  <c r="FI2700" i="1"/>
  <c r="FJ2700" i="1"/>
  <c r="FK2700" i="1"/>
  <c r="FL2700" i="1"/>
  <c r="FM2700" i="1"/>
  <c r="FN2700" i="1"/>
  <c r="FO2700" i="1"/>
  <c r="FP2700" i="1"/>
  <c r="FQ2700" i="1"/>
  <c r="FR2700" i="1"/>
  <c r="FS2700" i="1"/>
  <c r="FT2700" i="1"/>
  <c r="FU2700" i="1"/>
  <c r="FV2700" i="1"/>
  <c r="FW2700" i="1"/>
  <c r="FX2700" i="1"/>
  <c r="FY2700" i="1"/>
  <c r="FZ2700" i="1"/>
  <c r="GA2700" i="1"/>
  <c r="GB2700" i="1"/>
  <c r="GC2700" i="1"/>
  <c r="GD2700" i="1"/>
  <c r="GE2700" i="1"/>
  <c r="GF2700" i="1"/>
  <c r="GG2700" i="1"/>
  <c r="GH2700" i="1"/>
  <c r="GI2700" i="1"/>
  <c r="GJ2700" i="1"/>
  <c r="GK2700" i="1"/>
  <c r="GL2700" i="1"/>
  <c r="GM2700" i="1"/>
  <c r="GN2700" i="1"/>
  <c r="GO2700" i="1"/>
  <c r="GP2700" i="1"/>
  <c r="GQ2700" i="1"/>
  <c r="GR2700" i="1"/>
  <c r="GS2700" i="1"/>
  <c r="GT2700" i="1"/>
  <c r="GU2700" i="1"/>
  <c r="GV2700" i="1"/>
  <c r="GW2700" i="1"/>
  <c r="GX2700" i="1"/>
  <c r="D2702" i="1"/>
  <c r="AC2702" i="1"/>
  <c r="AE2702" i="1"/>
  <c r="AF2702" i="1"/>
  <c r="AG2702" i="1"/>
  <c r="CU2702" i="1" s="1"/>
  <c r="T2702" i="1" s="1"/>
  <c r="AH2702" i="1"/>
  <c r="CV2702" i="1" s="1"/>
  <c r="U2702" i="1" s="1"/>
  <c r="K2750" i="7" s="1"/>
  <c r="AI2702" i="1"/>
  <c r="CW2702" i="1" s="1"/>
  <c r="V2702" i="1" s="1"/>
  <c r="AJ2702" i="1"/>
  <c r="CX2702" i="1" s="1"/>
  <c r="W2702" i="1" s="1"/>
  <c r="GL2702" i="1"/>
  <c r="GN2702" i="1"/>
  <c r="GO2702" i="1"/>
  <c r="GV2702" i="1"/>
  <c r="HC2702" i="1" s="1"/>
  <c r="GX2702" i="1" s="1"/>
  <c r="D2703" i="1"/>
  <c r="AC2703" i="1"/>
  <c r="CQ2703" i="1" s="1"/>
  <c r="P2703" i="1" s="1"/>
  <c r="J2756" i="7" s="1"/>
  <c r="AE2703" i="1"/>
  <c r="U2752" i="7" s="1"/>
  <c r="AF2703" i="1"/>
  <c r="AG2703" i="1"/>
  <c r="CU2703" i="1" s="1"/>
  <c r="T2703" i="1" s="1"/>
  <c r="AH2703" i="1"/>
  <c r="AI2703" i="1"/>
  <c r="CW2703" i="1" s="1"/>
  <c r="V2703" i="1" s="1"/>
  <c r="AJ2703" i="1"/>
  <c r="CX2703" i="1" s="1"/>
  <c r="W2703" i="1" s="1"/>
  <c r="CV2703" i="1"/>
  <c r="U2703" i="1" s="1"/>
  <c r="GL2703" i="1"/>
  <c r="BZ2705" i="1" s="1"/>
  <c r="GN2703" i="1"/>
  <c r="GO2703" i="1"/>
  <c r="GV2703" i="1"/>
  <c r="HC2703" i="1" s="1"/>
  <c r="GX2703" i="1"/>
  <c r="B2705" i="1"/>
  <c r="C2705" i="1"/>
  <c r="C2700" i="1" s="1"/>
  <c r="D2705" i="1"/>
  <c r="D2700" i="1" s="1"/>
  <c r="F2705" i="1"/>
  <c r="F2700" i="1" s="1"/>
  <c r="G2705" i="1"/>
  <c r="AO2705" i="1"/>
  <c r="BX2705" i="1"/>
  <c r="BX2700" i="1" s="1"/>
  <c r="BY2705" i="1"/>
  <c r="AP2705" i="1" s="1"/>
  <c r="AP2700" i="1" s="1"/>
  <c r="CK2705" i="1"/>
  <c r="BB2705" i="1" s="1"/>
  <c r="CL2705" i="1"/>
  <c r="CM2705" i="1"/>
  <c r="CM2700" i="1" s="1"/>
  <c r="F2714" i="1"/>
  <c r="B2735" i="1"/>
  <c r="B2653" i="1" s="1"/>
  <c r="C2735" i="1"/>
  <c r="C2653" i="1" s="1"/>
  <c r="D2735" i="1"/>
  <c r="D2653" i="1" s="1"/>
  <c r="F2735" i="1"/>
  <c r="F2653" i="1" s="1"/>
  <c r="G2735" i="1"/>
  <c r="D2765" i="1"/>
  <c r="E2767" i="1"/>
  <c r="Z2767" i="1"/>
  <c r="AA2767" i="1"/>
  <c r="AB2767" i="1"/>
  <c r="AC2767" i="1"/>
  <c r="AD2767" i="1"/>
  <c r="AE2767" i="1"/>
  <c r="AF2767" i="1"/>
  <c r="AG2767" i="1"/>
  <c r="AH2767" i="1"/>
  <c r="AI2767" i="1"/>
  <c r="AJ2767" i="1"/>
  <c r="AK2767" i="1"/>
  <c r="AL2767" i="1"/>
  <c r="AM2767" i="1"/>
  <c r="AN2767" i="1"/>
  <c r="BE2767" i="1"/>
  <c r="BF2767" i="1"/>
  <c r="BG2767" i="1"/>
  <c r="BH2767" i="1"/>
  <c r="BI2767" i="1"/>
  <c r="BJ2767" i="1"/>
  <c r="BK2767" i="1"/>
  <c r="BL2767" i="1"/>
  <c r="BM2767" i="1"/>
  <c r="BN2767" i="1"/>
  <c r="BO2767" i="1"/>
  <c r="BP2767" i="1"/>
  <c r="BQ2767" i="1"/>
  <c r="BR2767" i="1"/>
  <c r="BS2767" i="1"/>
  <c r="BT2767" i="1"/>
  <c r="BU2767" i="1"/>
  <c r="BV2767" i="1"/>
  <c r="BW2767" i="1"/>
  <c r="BX2767" i="1"/>
  <c r="BY2767" i="1"/>
  <c r="BZ2767" i="1"/>
  <c r="CA2767" i="1"/>
  <c r="CB2767" i="1"/>
  <c r="CC2767" i="1"/>
  <c r="CD2767" i="1"/>
  <c r="CE2767" i="1"/>
  <c r="CF2767" i="1"/>
  <c r="CG2767" i="1"/>
  <c r="CH2767" i="1"/>
  <c r="CI2767" i="1"/>
  <c r="CJ2767" i="1"/>
  <c r="CK2767" i="1"/>
  <c r="CL2767" i="1"/>
  <c r="CM2767" i="1"/>
  <c r="CN2767" i="1"/>
  <c r="CO2767" i="1"/>
  <c r="CP2767" i="1"/>
  <c r="CQ2767" i="1"/>
  <c r="CR2767" i="1"/>
  <c r="CS2767" i="1"/>
  <c r="CT2767" i="1"/>
  <c r="CU2767" i="1"/>
  <c r="CV2767" i="1"/>
  <c r="CW2767" i="1"/>
  <c r="CX2767" i="1"/>
  <c r="CY2767" i="1"/>
  <c r="CZ2767" i="1"/>
  <c r="DA2767" i="1"/>
  <c r="DB2767" i="1"/>
  <c r="DC2767" i="1"/>
  <c r="DD2767" i="1"/>
  <c r="DE2767" i="1"/>
  <c r="DF2767" i="1"/>
  <c r="DG2767" i="1"/>
  <c r="DH2767" i="1"/>
  <c r="DI2767" i="1"/>
  <c r="DJ2767" i="1"/>
  <c r="DK2767" i="1"/>
  <c r="DL2767" i="1"/>
  <c r="DM2767" i="1"/>
  <c r="DN2767" i="1"/>
  <c r="DO2767" i="1"/>
  <c r="DP2767" i="1"/>
  <c r="DQ2767" i="1"/>
  <c r="DR2767" i="1"/>
  <c r="DS2767" i="1"/>
  <c r="DT2767" i="1"/>
  <c r="DU2767" i="1"/>
  <c r="DV2767" i="1"/>
  <c r="DW2767" i="1"/>
  <c r="DX2767" i="1"/>
  <c r="DY2767" i="1"/>
  <c r="DZ2767" i="1"/>
  <c r="EA2767" i="1"/>
  <c r="EB2767" i="1"/>
  <c r="EC2767" i="1"/>
  <c r="ED2767" i="1"/>
  <c r="EE2767" i="1"/>
  <c r="EF2767" i="1"/>
  <c r="EG2767" i="1"/>
  <c r="EH2767" i="1"/>
  <c r="EI2767" i="1"/>
  <c r="EJ2767" i="1"/>
  <c r="EK2767" i="1"/>
  <c r="EL2767" i="1"/>
  <c r="EM2767" i="1"/>
  <c r="EN2767" i="1"/>
  <c r="EO2767" i="1"/>
  <c r="EP2767" i="1"/>
  <c r="EQ2767" i="1"/>
  <c r="ER2767" i="1"/>
  <c r="ES2767" i="1"/>
  <c r="ET2767" i="1"/>
  <c r="EU2767" i="1"/>
  <c r="EV2767" i="1"/>
  <c r="EW2767" i="1"/>
  <c r="EX2767" i="1"/>
  <c r="EY2767" i="1"/>
  <c r="EZ2767" i="1"/>
  <c r="FA2767" i="1"/>
  <c r="FB2767" i="1"/>
  <c r="FC2767" i="1"/>
  <c r="FD2767" i="1"/>
  <c r="FE2767" i="1"/>
  <c r="FF2767" i="1"/>
  <c r="FG2767" i="1"/>
  <c r="FH2767" i="1"/>
  <c r="FI2767" i="1"/>
  <c r="FJ2767" i="1"/>
  <c r="FK2767" i="1"/>
  <c r="FL2767" i="1"/>
  <c r="FM2767" i="1"/>
  <c r="FN2767" i="1"/>
  <c r="FO2767" i="1"/>
  <c r="FP2767" i="1"/>
  <c r="FQ2767" i="1"/>
  <c r="FR2767" i="1"/>
  <c r="FS2767" i="1"/>
  <c r="FT2767" i="1"/>
  <c r="FU2767" i="1"/>
  <c r="FV2767" i="1"/>
  <c r="FW2767" i="1"/>
  <c r="FX2767" i="1"/>
  <c r="FY2767" i="1"/>
  <c r="FZ2767" i="1"/>
  <c r="GA2767" i="1"/>
  <c r="GB2767" i="1"/>
  <c r="GC2767" i="1"/>
  <c r="GD2767" i="1"/>
  <c r="GE2767" i="1"/>
  <c r="GF2767" i="1"/>
  <c r="GG2767" i="1"/>
  <c r="GH2767" i="1"/>
  <c r="GI2767" i="1"/>
  <c r="GJ2767" i="1"/>
  <c r="GK2767" i="1"/>
  <c r="GL2767" i="1"/>
  <c r="GM2767" i="1"/>
  <c r="GN2767" i="1"/>
  <c r="GO2767" i="1"/>
  <c r="GP2767" i="1"/>
  <c r="GQ2767" i="1"/>
  <c r="GR2767" i="1"/>
  <c r="GS2767" i="1"/>
  <c r="GT2767" i="1"/>
  <c r="GU2767" i="1"/>
  <c r="GV2767" i="1"/>
  <c r="GW2767" i="1"/>
  <c r="GX2767" i="1"/>
  <c r="D2769" i="1"/>
  <c r="E2771" i="1"/>
  <c r="F2771" i="1"/>
  <c r="Z2771" i="1"/>
  <c r="AA2771" i="1"/>
  <c r="AM2771" i="1"/>
  <c r="AN2771" i="1"/>
  <c r="BE2771" i="1"/>
  <c r="BF2771" i="1"/>
  <c r="BG2771" i="1"/>
  <c r="BH2771" i="1"/>
  <c r="BI2771" i="1"/>
  <c r="BJ2771" i="1"/>
  <c r="BK2771" i="1"/>
  <c r="BL2771" i="1"/>
  <c r="BM2771" i="1"/>
  <c r="BN2771" i="1"/>
  <c r="BO2771" i="1"/>
  <c r="BP2771" i="1"/>
  <c r="BQ2771" i="1"/>
  <c r="BR2771" i="1"/>
  <c r="BS2771" i="1"/>
  <c r="BT2771" i="1"/>
  <c r="BU2771" i="1"/>
  <c r="BV2771" i="1"/>
  <c r="BW2771" i="1"/>
  <c r="CN2771" i="1"/>
  <c r="CO2771" i="1"/>
  <c r="CP2771" i="1"/>
  <c r="CQ2771" i="1"/>
  <c r="CR2771" i="1"/>
  <c r="CS2771" i="1"/>
  <c r="CT2771" i="1"/>
  <c r="CU2771" i="1"/>
  <c r="CV2771" i="1"/>
  <c r="CW2771" i="1"/>
  <c r="CX2771" i="1"/>
  <c r="CY2771" i="1"/>
  <c r="CZ2771" i="1"/>
  <c r="DA2771" i="1"/>
  <c r="DB2771" i="1"/>
  <c r="DC2771" i="1"/>
  <c r="DD2771" i="1"/>
  <c r="DE2771" i="1"/>
  <c r="DF2771" i="1"/>
  <c r="DG2771" i="1"/>
  <c r="DH2771" i="1"/>
  <c r="DI2771" i="1"/>
  <c r="DJ2771" i="1"/>
  <c r="DK2771" i="1"/>
  <c r="DL2771" i="1"/>
  <c r="DM2771" i="1"/>
  <c r="DN2771" i="1"/>
  <c r="DO2771" i="1"/>
  <c r="DP2771" i="1"/>
  <c r="DQ2771" i="1"/>
  <c r="DR2771" i="1"/>
  <c r="DS2771" i="1"/>
  <c r="DT2771" i="1"/>
  <c r="DU2771" i="1"/>
  <c r="DV2771" i="1"/>
  <c r="DW2771" i="1"/>
  <c r="DX2771" i="1"/>
  <c r="DY2771" i="1"/>
  <c r="DZ2771" i="1"/>
  <c r="EA2771" i="1"/>
  <c r="EB2771" i="1"/>
  <c r="EC2771" i="1"/>
  <c r="ED2771" i="1"/>
  <c r="EE2771" i="1"/>
  <c r="EF2771" i="1"/>
  <c r="EG2771" i="1"/>
  <c r="EH2771" i="1"/>
  <c r="EI2771" i="1"/>
  <c r="EJ2771" i="1"/>
  <c r="EK2771" i="1"/>
  <c r="EL2771" i="1"/>
  <c r="EM2771" i="1"/>
  <c r="EN2771" i="1"/>
  <c r="EO2771" i="1"/>
  <c r="EP2771" i="1"/>
  <c r="EQ2771" i="1"/>
  <c r="ER2771" i="1"/>
  <c r="ES2771" i="1"/>
  <c r="ET2771" i="1"/>
  <c r="EU2771" i="1"/>
  <c r="EV2771" i="1"/>
  <c r="EW2771" i="1"/>
  <c r="EX2771" i="1"/>
  <c r="EY2771" i="1"/>
  <c r="EZ2771" i="1"/>
  <c r="FA2771" i="1"/>
  <c r="FB2771" i="1"/>
  <c r="FC2771" i="1"/>
  <c r="FD2771" i="1"/>
  <c r="FE2771" i="1"/>
  <c r="FF2771" i="1"/>
  <c r="FG2771" i="1"/>
  <c r="FH2771" i="1"/>
  <c r="FI2771" i="1"/>
  <c r="FJ2771" i="1"/>
  <c r="FK2771" i="1"/>
  <c r="FL2771" i="1"/>
  <c r="FM2771" i="1"/>
  <c r="FN2771" i="1"/>
  <c r="FO2771" i="1"/>
  <c r="FP2771" i="1"/>
  <c r="FQ2771" i="1"/>
  <c r="FR2771" i="1"/>
  <c r="FS2771" i="1"/>
  <c r="FT2771" i="1"/>
  <c r="FU2771" i="1"/>
  <c r="FV2771" i="1"/>
  <c r="FW2771" i="1"/>
  <c r="FX2771" i="1"/>
  <c r="FY2771" i="1"/>
  <c r="FZ2771" i="1"/>
  <c r="GA2771" i="1"/>
  <c r="GB2771" i="1"/>
  <c r="GC2771" i="1"/>
  <c r="GD2771" i="1"/>
  <c r="GE2771" i="1"/>
  <c r="GF2771" i="1"/>
  <c r="GG2771" i="1"/>
  <c r="GH2771" i="1"/>
  <c r="GI2771" i="1"/>
  <c r="GJ2771" i="1"/>
  <c r="GK2771" i="1"/>
  <c r="GL2771" i="1"/>
  <c r="GM2771" i="1"/>
  <c r="GN2771" i="1"/>
  <c r="GO2771" i="1"/>
  <c r="GP2771" i="1"/>
  <c r="GQ2771" i="1"/>
  <c r="GR2771" i="1"/>
  <c r="GS2771" i="1"/>
  <c r="GT2771" i="1"/>
  <c r="GU2771" i="1"/>
  <c r="GV2771" i="1"/>
  <c r="GW2771" i="1"/>
  <c r="GX2771" i="1"/>
  <c r="D2773" i="1"/>
  <c r="AC2773" i="1"/>
  <c r="AE2773" i="1"/>
  <c r="AF2773" i="1"/>
  <c r="CT2773" i="1" s="1"/>
  <c r="S2773" i="1" s="1"/>
  <c r="AG2773" i="1"/>
  <c r="CU2773" i="1" s="1"/>
  <c r="T2773" i="1" s="1"/>
  <c r="AH2773" i="1"/>
  <c r="CV2773" i="1" s="1"/>
  <c r="U2773" i="1" s="1"/>
  <c r="AI2773" i="1"/>
  <c r="CW2773" i="1" s="1"/>
  <c r="V2773" i="1" s="1"/>
  <c r="AJ2773" i="1"/>
  <c r="CX2773" i="1"/>
  <c r="W2773" i="1" s="1"/>
  <c r="GL2773" i="1"/>
  <c r="GN2773" i="1"/>
  <c r="GO2773" i="1"/>
  <c r="GV2773" i="1"/>
  <c r="HC2773" i="1" s="1"/>
  <c r="GX2773" i="1" s="1"/>
  <c r="C2774" i="1"/>
  <c r="D2774" i="1"/>
  <c r="I2774" i="1"/>
  <c r="K2774" i="1"/>
  <c r="AC2774" i="1"/>
  <c r="AE2774" i="1"/>
  <c r="AF2774" i="1"/>
  <c r="AG2774" i="1"/>
  <c r="CU2774" i="1" s="1"/>
  <c r="AH2774" i="1"/>
  <c r="CV2774" i="1" s="1"/>
  <c r="AI2774" i="1"/>
  <c r="CW2774" i="1" s="1"/>
  <c r="AJ2774" i="1"/>
  <c r="CX2774" i="1" s="1"/>
  <c r="W2774" i="1" s="1"/>
  <c r="GL2774" i="1"/>
  <c r="GN2774" i="1"/>
  <c r="CB2776" i="1" s="1"/>
  <c r="GO2774" i="1"/>
  <c r="GV2774" i="1"/>
  <c r="HC2774" i="1" s="1"/>
  <c r="B2776" i="1"/>
  <c r="B2771" i="1" s="1"/>
  <c r="C2776" i="1"/>
  <c r="C2771" i="1" s="1"/>
  <c r="D2776" i="1"/>
  <c r="D2771" i="1" s="1"/>
  <c r="F2776" i="1"/>
  <c r="G2776" i="1"/>
  <c r="BX2776" i="1"/>
  <c r="AO2776" i="1" s="1"/>
  <c r="BY2776" i="1"/>
  <c r="AP2776" i="1" s="1"/>
  <c r="CK2776" i="1"/>
  <c r="CL2776" i="1"/>
  <c r="CL2771" i="1" s="1"/>
  <c r="CM2776" i="1"/>
  <c r="CM2771" i="1" s="1"/>
  <c r="D2806" i="1"/>
  <c r="E2808" i="1"/>
  <c r="Z2808" i="1"/>
  <c r="AA2808" i="1"/>
  <c r="AM2808" i="1"/>
  <c r="AN2808" i="1"/>
  <c r="AP2808" i="1"/>
  <c r="BE2808" i="1"/>
  <c r="BF2808" i="1"/>
  <c r="BG2808" i="1"/>
  <c r="BH2808" i="1"/>
  <c r="BI2808" i="1"/>
  <c r="BJ2808" i="1"/>
  <c r="BK2808" i="1"/>
  <c r="BL2808" i="1"/>
  <c r="BM2808" i="1"/>
  <c r="BN2808" i="1"/>
  <c r="BO2808" i="1"/>
  <c r="BP2808" i="1"/>
  <c r="BQ2808" i="1"/>
  <c r="BR2808" i="1"/>
  <c r="BS2808" i="1"/>
  <c r="BT2808" i="1"/>
  <c r="BU2808" i="1"/>
  <c r="BV2808" i="1"/>
  <c r="BW2808" i="1"/>
  <c r="CN2808" i="1"/>
  <c r="CO2808" i="1"/>
  <c r="CP2808" i="1"/>
  <c r="CQ2808" i="1"/>
  <c r="CR2808" i="1"/>
  <c r="CS2808" i="1"/>
  <c r="CT2808" i="1"/>
  <c r="CU2808" i="1"/>
  <c r="CV2808" i="1"/>
  <c r="CW2808" i="1"/>
  <c r="CX2808" i="1"/>
  <c r="CY2808" i="1"/>
  <c r="CZ2808" i="1"/>
  <c r="DA2808" i="1"/>
  <c r="DB2808" i="1"/>
  <c r="DC2808" i="1"/>
  <c r="DD2808" i="1"/>
  <c r="DE2808" i="1"/>
  <c r="DF2808" i="1"/>
  <c r="DG2808" i="1"/>
  <c r="DH2808" i="1"/>
  <c r="DI2808" i="1"/>
  <c r="DJ2808" i="1"/>
  <c r="DK2808" i="1"/>
  <c r="DL2808" i="1"/>
  <c r="DM2808" i="1"/>
  <c r="DN2808" i="1"/>
  <c r="DO2808" i="1"/>
  <c r="DP2808" i="1"/>
  <c r="DQ2808" i="1"/>
  <c r="DR2808" i="1"/>
  <c r="DS2808" i="1"/>
  <c r="DT2808" i="1"/>
  <c r="DU2808" i="1"/>
  <c r="DV2808" i="1"/>
  <c r="DW2808" i="1"/>
  <c r="DX2808" i="1"/>
  <c r="DY2808" i="1"/>
  <c r="DZ2808" i="1"/>
  <c r="EA2808" i="1"/>
  <c r="EB2808" i="1"/>
  <c r="EC2808" i="1"/>
  <c r="ED2808" i="1"/>
  <c r="EE2808" i="1"/>
  <c r="EF2808" i="1"/>
  <c r="EG2808" i="1"/>
  <c r="EH2808" i="1"/>
  <c r="EI2808" i="1"/>
  <c r="EJ2808" i="1"/>
  <c r="EK2808" i="1"/>
  <c r="EL2808" i="1"/>
  <c r="EM2808" i="1"/>
  <c r="EN2808" i="1"/>
  <c r="EO2808" i="1"/>
  <c r="EP2808" i="1"/>
  <c r="EQ2808" i="1"/>
  <c r="ER2808" i="1"/>
  <c r="ES2808" i="1"/>
  <c r="ET2808" i="1"/>
  <c r="EU2808" i="1"/>
  <c r="EV2808" i="1"/>
  <c r="EW2808" i="1"/>
  <c r="EX2808" i="1"/>
  <c r="EY2808" i="1"/>
  <c r="EZ2808" i="1"/>
  <c r="FA2808" i="1"/>
  <c r="FB2808" i="1"/>
  <c r="FC2808" i="1"/>
  <c r="FD2808" i="1"/>
  <c r="FE2808" i="1"/>
  <c r="FF2808" i="1"/>
  <c r="FG2808" i="1"/>
  <c r="FH2808" i="1"/>
  <c r="FI2808" i="1"/>
  <c r="FJ2808" i="1"/>
  <c r="FK2808" i="1"/>
  <c r="FL2808" i="1"/>
  <c r="FM2808" i="1"/>
  <c r="FN2808" i="1"/>
  <c r="FO2808" i="1"/>
  <c r="FP2808" i="1"/>
  <c r="FQ2808" i="1"/>
  <c r="FR2808" i="1"/>
  <c r="FS2808" i="1"/>
  <c r="FT2808" i="1"/>
  <c r="FU2808" i="1"/>
  <c r="FV2808" i="1"/>
  <c r="FW2808" i="1"/>
  <c r="FX2808" i="1"/>
  <c r="FY2808" i="1"/>
  <c r="FZ2808" i="1"/>
  <c r="GA2808" i="1"/>
  <c r="GB2808" i="1"/>
  <c r="GC2808" i="1"/>
  <c r="GD2808" i="1"/>
  <c r="GE2808" i="1"/>
  <c r="GF2808" i="1"/>
  <c r="GG2808" i="1"/>
  <c r="GH2808" i="1"/>
  <c r="GI2808" i="1"/>
  <c r="GJ2808" i="1"/>
  <c r="GK2808" i="1"/>
  <c r="GL2808" i="1"/>
  <c r="GM2808" i="1"/>
  <c r="GN2808" i="1"/>
  <c r="GO2808" i="1"/>
  <c r="GP2808" i="1"/>
  <c r="GQ2808" i="1"/>
  <c r="GR2808" i="1"/>
  <c r="GS2808" i="1"/>
  <c r="GT2808" i="1"/>
  <c r="GU2808" i="1"/>
  <c r="GV2808" i="1"/>
  <c r="GW2808" i="1"/>
  <c r="GX2808" i="1"/>
  <c r="D2810" i="1"/>
  <c r="AC2810" i="1"/>
  <c r="AE2810" i="1"/>
  <c r="U2798" i="7" s="1"/>
  <c r="AF2810" i="1"/>
  <c r="AG2810" i="1"/>
  <c r="CU2810" i="1" s="1"/>
  <c r="T2810" i="1" s="1"/>
  <c r="AH2810" i="1"/>
  <c r="CV2810" i="1" s="1"/>
  <c r="U2810" i="1" s="1"/>
  <c r="K2806" i="7" s="1"/>
  <c r="AI2810" i="1"/>
  <c r="CW2810" i="1" s="1"/>
  <c r="V2810" i="1" s="1"/>
  <c r="AJ2810" i="1"/>
  <c r="CX2810" i="1" s="1"/>
  <c r="W2810" i="1" s="1"/>
  <c r="CR2810" i="1"/>
  <c r="Q2810" i="1" s="1"/>
  <c r="J2800" i="7" s="1"/>
  <c r="GL2810" i="1"/>
  <c r="GN2810" i="1"/>
  <c r="CB2817" i="1" s="1"/>
  <c r="CB2808" i="1" s="1"/>
  <c r="GO2810" i="1"/>
  <c r="GV2810" i="1"/>
  <c r="HC2810" i="1" s="1"/>
  <c r="GX2810" i="1" s="1"/>
  <c r="D2811" i="1"/>
  <c r="AC2811" i="1"/>
  <c r="AE2811" i="1"/>
  <c r="AF2811" i="1"/>
  <c r="CT2811" i="1" s="1"/>
  <c r="S2811" i="1" s="1"/>
  <c r="CY2811" i="1" s="1"/>
  <c r="X2811" i="1" s="1"/>
  <c r="AG2811" i="1"/>
  <c r="CU2811" i="1" s="1"/>
  <c r="T2811" i="1" s="1"/>
  <c r="AH2811" i="1"/>
  <c r="CV2811" i="1" s="1"/>
  <c r="U2811" i="1" s="1"/>
  <c r="K2816" i="7" s="1"/>
  <c r="AI2811" i="1"/>
  <c r="CW2811" i="1" s="1"/>
  <c r="V2811" i="1" s="1"/>
  <c r="AJ2811" i="1"/>
  <c r="CX2811" i="1" s="1"/>
  <c r="W2811" i="1" s="1"/>
  <c r="CQ2811" i="1"/>
  <c r="P2811" i="1" s="1"/>
  <c r="CS2811" i="1"/>
  <c r="GL2811" i="1"/>
  <c r="GN2811" i="1"/>
  <c r="GO2811" i="1"/>
  <c r="GV2811" i="1"/>
  <c r="HC2811" i="1" s="1"/>
  <c r="GX2811" i="1" s="1"/>
  <c r="D2812" i="1"/>
  <c r="AC2812" i="1"/>
  <c r="AE2812" i="1"/>
  <c r="CR2812" i="1" s="1"/>
  <c r="Q2812" i="1" s="1"/>
  <c r="J2820" i="7" s="1"/>
  <c r="AF2812" i="1"/>
  <c r="AG2812" i="1"/>
  <c r="CU2812" i="1" s="1"/>
  <c r="T2812" i="1" s="1"/>
  <c r="AH2812" i="1"/>
  <c r="AI2812" i="1"/>
  <c r="CW2812" i="1" s="1"/>
  <c r="V2812" i="1" s="1"/>
  <c r="AJ2812" i="1"/>
  <c r="CV2812" i="1"/>
  <c r="U2812" i="1" s="1"/>
  <c r="K2826" i="7" s="1"/>
  <c r="CX2812" i="1"/>
  <c r="W2812" i="1" s="1"/>
  <c r="GL2812" i="1"/>
  <c r="GN2812" i="1"/>
  <c r="GO2812" i="1"/>
  <c r="GV2812" i="1"/>
  <c r="HC2812" i="1"/>
  <c r="GX2812" i="1" s="1"/>
  <c r="D2813" i="1"/>
  <c r="AC2813" i="1"/>
  <c r="AE2813" i="1"/>
  <c r="AF2813" i="1"/>
  <c r="AG2813" i="1"/>
  <c r="CU2813" i="1" s="1"/>
  <c r="T2813" i="1" s="1"/>
  <c r="AH2813" i="1"/>
  <c r="CV2813" i="1" s="1"/>
  <c r="U2813" i="1" s="1"/>
  <c r="K2836" i="7" s="1"/>
  <c r="AI2813" i="1"/>
  <c r="CW2813" i="1" s="1"/>
  <c r="V2813" i="1" s="1"/>
  <c r="AJ2813" i="1"/>
  <c r="CX2813" i="1" s="1"/>
  <c r="W2813" i="1" s="1"/>
  <c r="CQ2813" i="1"/>
  <c r="P2813" i="1" s="1"/>
  <c r="J2832" i="7" s="1"/>
  <c r="CS2813" i="1"/>
  <c r="GL2813" i="1"/>
  <c r="GN2813" i="1"/>
  <c r="GO2813" i="1"/>
  <c r="GV2813" i="1"/>
  <c r="HC2813" i="1" s="1"/>
  <c r="GX2813" i="1" s="1"/>
  <c r="D2814" i="1"/>
  <c r="AC2814" i="1"/>
  <c r="AE2814" i="1"/>
  <c r="U2838" i="7" s="1"/>
  <c r="AF2814" i="1"/>
  <c r="AG2814" i="1"/>
  <c r="CU2814" i="1" s="1"/>
  <c r="T2814" i="1" s="1"/>
  <c r="AH2814" i="1"/>
  <c r="AI2814" i="1"/>
  <c r="CW2814" i="1" s="1"/>
  <c r="V2814" i="1" s="1"/>
  <c r="AJ2814" i="1"/>
  <c r="CX2814" i="1" s="1"/>
  <c r="W2814" i="1" s="1"/>
  <c r="CQ2814" i="1"/>
  <c r="P2814" i="1" s="1"/>
  <c r="J2842" i="7" s="1"/>
  <c r="CV2814" i="1"/>
  <c r="U2814" i="1" s="1"/>
  <c r="K2846" i="7" s="1"/>
  <c r="GL2814" i="1"/>
  <c r="GN2814" i="1"/>
  <c r="GO2814" i="1"/>
  <c r="GV2814" i="1"/>
  <c r="HC2814" i="1" s="1"/>
  <c r="GX2814" i="1"/>
  <c r="D2815" i="1"/>
  <c r="P2815" i="1"/>
  <c r="J2852" i="7" s="1"/>
  <c r="AC2815" i="1"/>
  <c r="AE2815" i="1"/>
  <c r="U2848" i="7" s="1"/>
  <c r="AF2815" i="1"/>
  <c r="AG2815" i="1"/>
  <c r="CU2815" i="1" s="1"/>
  <c r="T2815" i="1" s="1"/>
  <c r="AH2815" i="1"/>
  <c r="CV2815" i="1" s="1"/>
  <c r="U2815" i="1" s="1"/>
  <c r="K2856" i="7" s="1"/>
  <c r="AI2815" i="1"/>
  <c r="CW2815" i="1" s="1"/>
  <c r="V2815" i="1" s="1"/>
  <c r="AJ2815" i="1"/>
  <c r="CX2815" i="1" s="1"/>
  <c r="W2815" i="1" s="1"/>
  <c r="CQ2815" i="1"/>
  <c r="CS2815" i="1"/>
  <c r="GL2815" i="1"/>
  <c r="GN2815" i="1"/>
  <c r="GO2815" i="1"/>
  <c r="GV2815" i="1"/>
  <c r="HC2815" i="1" s="1"/>
  <c r="GX2815" i="1" s="1"/>
  <c r="B2817" i="1"/>
  <c r="B2808" i="1" s="1"/>
  <c r="C2817" i="1"/>
  <c r="C2808" i="1" s="1"/>
  <c r="D2817" i="1"/>
  <c r="D2808" i="1" s="1"/>
  <c r="F2817" i="1"/>
  <c r="F2808" i="1" s="1"/>
  <c r="G2817" i="1"/>
  <c r="BX2817" i="1"/>
  <c r="AO2817" i="1" s="1"/>
  <c r="AO2808" i="1" s="1"/>
  <c r="BY2817" i="1"/>
  <c r="AP2817" i="1" s="1"/>
  <c r="F2826" i="1" s="1"/>
  <c r="CK2817" i="1"/>
  <c r="CK2808" i="1" s="1"/>
  <c r="CL2817" i="1"/>
  <c r="CM2817" i="1"/>
  <c r="BD2817" i="1" s="1"/>
  <c r="D2847" i="1"/>
  <c r="E2849" i="1"/>
  <c r="Z2849" i="1"/>
  <c r="AA2849" i="1"/>
  <c r="AM2849" i="1"/>
  <c r="AN2849" i="1"/>
  <c r="BE2849" i="1"/>
  <c r="BF2849" i="1"/>
  <c r="BG2849" i="1"/>
  <c r="BH2849" i="1"/>
  <c r="BI2849" i="1"/>
  <c r="BJ2849" i="1"/>
  <c r="BK2849" i="1"/>
  <c r="BL2849" i="1"/>
  <c r="BM2849" i="1"/>
  <c r="BN2849" i="1"/>
  <c r="BO2849" i="1"/>
  <c r="BP2849" i="1"/>
  <c r="BQ2849" i="1"/>
  <c r="BR2849" i="1"/>
  <c r="BS2849" i="1"/>
  <c r="BT2849" i="1"/>
  <c r="BU2849" i="1"/>
  <c r="BV2849" i="1"/>
  <c r="BW2849" i="1"/>
  <c r="CN2849" i="1"/>
  <c r="CO2849" i="1"/>
  <c r="CP2849" i="1"/>
  <c r="CQ2849" i="1"/>
  <c r="CR2849" i="1"/>
  <c r="CS2849" i="1"/>
  <c r="CT2849" i="1"/>
  <c r="CU2849" i="1"/>
  <c r="CV2849" i="1"/>
  <c r="CW2849" i="1"/>
  <c r="CX2849" i="1"/>
  <c r="CY2849" i="1"/>
  <c r="CZ2849" i="1"/>
  <c r="DA2849" i="1"/>
  <c r="DB2849" i="1"/>
  <c r="DC2849" i="1"/>
  <c r="DD2849" i="1"/>
  <c r="DE2849" i="1"/>
  <c r="DF2849" i="1"/>
  <c r="DG2849" i="1"/>
  <c r="DH2849" i="1"/>
  <c r="DI2849" i="1"/>
  <c r="DJ2849" i="1"/>
  <c r="DK2849" i="1"/>
  <c r="DL2849" i="1"/>
  <c r="DM2849" i="1"/>
  <c r="DN2849" i="1"/>
  <c r="DO2849" i="1"/>
  <c r="DP2849" i="1"/>
  <c r="DQ2849" i="1"/>
  <c r="DR2849" i="1"/>
  <c r="DS2849" i="1"/>
  <c r="DT2849" i="1"/>
  <c r="DU2849" i="1"/>
  <c r="DV2849" i="1"/>
  <c r="DW2849" i="1"/>
  <c r="DX2849" i="1"/>
  <c r="DY2849" i="1"/>
  <c r="DZ2849" i="1"/>
  <c r="EA2849" i="1"/>
  <c r="EB2849" i="1"/>
  <c r="EC2849" i="1"/>
  <c r="ED2849" i="1"/>
  <c r="EE2849" i="1"/>
  <c r="EF2849" i="1"/>
  <c r="EG2849" i="1"/>
  <c r="EH2849" i="1"/>
  <c r="EI2849" i="1"/>
  <c r="EJ2849" i="1"/>
  <c r="EK2849" i="1"/>
  <c r="EL2849" i="1"/>
  <c r="EM2849" i="1"/>
  <c r="EN2849" i="1"/>
  <c r="EO2849" i="1"/>
  <c r="EP2849" i="1"/>
  <c r="EQ2849" i="1"/>
  <c r="ER2849" i="1"/>
  <c r="ES2849" i="1"/>
  <c r="ET2849" i="1"/>
  <c r="EU2849" i="1"/>
  <c r="EV2849" i="1"/>
  <c r="EW2849" i="1"/>
  <c r="EX2849" i="1"/>
  <c r="EY2849" i="1"/>
  <c r="EZ2849" i="1"/>
  <c r="FA2849" i="1"/>
  <c r="FB2849" i="1"/>
  <c r="FC2849" i="1"/>
  <c r="FD2849" i="1"/>
  <c r="FE2849" i="1"/>
  <c r="FF2849" i="1"/>
  <c r="FG2849" i="1"/>
  <c r="FH2849" i="1"/>
  <c r="FI2849" i="1"/>
  <c r="FJ2849" i="1"/>
  <c r="FK2849" i="1"/>
  <c r="FL2849" i="1"/>
  <c r="FM2849" i="1"/>
  <c r="FN2849" i="1"/>
  <c r="FO2849" i="1"/>
  <c r="FP2849" i="1"/>
  <c r="FQ2849" i="1"/>
  <c r="FR2849" i="1"/>
  <c r="FS2849" i="1"/>
  <c r="FT2849" i="1"/>
  <c r="FU2849" i="1"/>
  <c r="FV2849" i="1"/>
  <c r="FW2849" i="1"/>
  <c r="FX2849" i="1"/>
  <c r="FY2849" i="1"/>
  <c r="FZ2849" i="1"/>
  <c r="GA2849" i="1"/>
  <c r="GB2849" i="1"/>
  <c r="GC2849" i="1"/>
  <c r="GD2849" i="1"/>
  <c r="GE2849" i="1"/>
  <c r="GF2849" i="1"/>
  <c r="GG2849" i="1"/>
  <c r="GH2849" i="1"/>
  <c r="GI2849" i="1"/>
  <c r="GJ2849" i="1"/>
  <c r="GK2849" i="1"/>
  <c r="GL2849" i="1"/>
  <c r="GM2849" i="1"/>
  <c r="GN2849" i="1"/>
  <c r="GO2849" i="1"/>
  <c r="GP2849" i="1"/>
  <c r="GQ2849" i="1"/>
  <c r="GR2849" i="1"/>
  <c r="GS2849" i="1"/>
  <c r="GT2849" i="1"/>
  <c r="GU2849" i="1"/>
  <c r="GV2849" i="1"/>
  <c r="GW2849" i="1"/>
  <c r="GX2849" i="1"/>
  <c r="C2851" i="1"/>
  <c r="D2851" i="1"/>
  <c r="I2851" i="1"/>
  <c r="K2851" i="1"/>
  <c r="AC2851" i="1"/>
  <c r="AE2851" i="1"/>
  <c r="U2863" i="7" s="1"/>
  <c r="AF2851" i="1"/>
  <c r="AG2851" i="1"/>
  <c r="CU2851" i="1" s="1"/>
  <c r="AH2851" i="1"/>
  <c r="CV2851" i="1" s="1"/>
  <c r="AI2851" i="1"/>
  <c r="CW2851" i="1" s="1"/>
  <c r="AJ2851" i="1"/>
  <c r="CX2851" i="1"/>
  <c r="W2851" i="1" s="1"/>
  <c r="AJ2853" i="1" s="1"/>
  <c r="GL2851" i="1"/>
  <c r="BZ2853" i="1" s="1"/>
  <c r="CG2853" i="1" s="1"/>
  <c r="GN2851" i="1"/>
  <c r="GO2851" i="1"/>
  <c r="CC2853" i="1" s="1"/>
  <c r="GV2851" i="1"/>
  <c r="HC2851" i="1"/>
  <c r="B2853" i="1"/>
  <c r="B2849" i="1" s="1"/>
  <c r="C2853" i="1"/>
  <c r="C2849" i="1" s="1"/>
  <c r="D2853" i="1"/>
  <c r="D2849" i="1" s="1"/>
  <c r="F2853" i="1"/>
  <c r="F2849" i="1" s="1"/>
  <c r="G2853" i="1"/>
  <c r="BX2853" i="1"/>
  <c r="BX2849" i="1" s="1"/>
  <c r="BY2853" i="1"/>
  <c r="BY2849" i="1" s="1"/>
  <c r="CB2853" i="1"/>
  <c r="CB2849" i="1" s="1"/>
  <c r="CK2853" i="1"/>
  <c r="CK2849" i="1" s="1"/>
  <c r="CL2853" i="1"/>
  <c r="BC2853" i="1" s="1"/>
  <c r="F2869" i="1" s="1"/>
  <c r="CM2853" i="1"/>
  <c r="BD2853" i="1" s="1"/>
  <c r="B2883" i="1"/>
  <c r="B2767" i="1" s="1"/>
  <c r="C2883" i="1"/>
  <c r="C2767" i="1" s="1"/>
  <c r="D2883" i="1"/>
  <c r="D2767" i="1" s="1"/>
  <c r="F2883" i="1"/>
  <c r="F2767" i="1" s="1"/>
  <c r="G2883" i="1"/>
  <c r="D2913" i="1"/>
  <c r="E2915" i="1"/>
  <c r="Z2915" i="1"/>
  <c r="AA2915" i="1"/>
  <c r="AB2915" i="1"/>
  <c r="AC2915" i="1"/>
  <c r="AD2915" i="1"/>
  <c r="AE2915" i="1"/>
  <c r="AF2915" i="1"/>
  <c r="AG2915" i="1"/>
  <c r="AH2915" i="1"/>
  <c r="AI2915" i="1"/>
  <c r="AJ2915" i="1"/>
  <c r="AK2915" i="1"/>
  <c r="AL2915" i="1"/>
  <c r="AM2915" i="1"/>
  <c r="AN2915" i="1"/>
  <c r="BE2915" i="1"/>
  <c r="BF2915" i="1"/>
  <c r="BG2915" i="1"/>
  <c r="BH2915" i="1"/>
  <c r="BI2915" i="1"/>
  <c r="BJ2915" i="1"/>
  <c r="BK2915" i="1"/>
  <c r="BL2915" i="1"/>
  <c r="BM2915" i="1"/>
  <c r="BN2915" i="1"/>
  <c r="BO2915" i="1"/>
  <c r="BP2915" i="1"/>
  <c r="BQ2915" i="1"/>
  <c r="BR2915" i="1"/>
  <c r="BS2915" i="1"/>
  <c r="BT2915" i="1"/>
  <c r="BU2915" i="1"/>
  <c r="BV2915" i="1"/>
  <c r="BW2915" i="1"/>
  <c r="BX2915" i="1"/>
  <c r="BY2915" i="1"/>
  <c r="BZ2915" i="1"/>
  <c r="CA2915" i="1"/>
  <c r="CB2915" i="1"/>
  <c r="CC2915" i="1"/>
  <c r="CD2915" i="1"/>
  <c r="CE2915" i="1"/>
  <c r="CF2915" i="1"/>
  <c r="CG2915" i="1"/>
  <c r="CH2915" i="1"/>
  <c r="CI2915" i="1"/>
  <c r="CJ2915" i="1"/>
  <c r="CK2915" i="1"/>
  <c r="CL2915" i="1"/>
  <c r="CM2915" i="1"/>
  <c r="CN2915" i="1"/>
  <c r="CO2915" i="1"/>
  <c r="CP2915" i="1"/>
  <c r="CQ2915" i="1"/>
  <c r="CR2915" i="1"/>
  <c r="CS2915" i="1"/>
  <c r="CT2915" i="1"/>
  <c r="CU2915" i="1"/>
  <c r="CV2915" i="1"/>
  <c r="CW2915" i="1"/>
  <c r="CX2915" i="1"/>
  <c r="CY2915" i="1"/>
  <c r="CZ2915" i="1"/>
  <c r="DA2915" i="1"/>
  <c r="DB2915" i="1"/>
  <c r="DC2915" i="1"/>
  <c r="DD2915" i="1"/>
  <c r="DE2915" i="1"/>
  <c r="DF2915" i="1"/>
  <c r="DG2915" i="1"/>
  <c r="DH2915" i="1"/>
  <c r="DI2915" i="1"/>
  <c r="DJ2915" i="1"/>
  <c r="DK2915" i="1"/>
  <c r="DL2915" i="1"/>
  <c r="DM2915" i="1"/>
  <c r="DN2915" i="1"/>
  <c r="DO2915" i="1"/>
  <c r="DP2915" i="1"/>
  <c r="DQ2915" i="1"/>
  <c r="DR2915" i="1"/>
  <c r="DS2915" i="1"/>
  <c r="DT2915" i="1"/>
  <c r="DU2915" i="1"/>
  <c r="DV2915" i="1"/>
  <c r="DW2915" i="1"/>
  <c r="DX2915" i="1"/>
  <c r="DY2915" i="1"/>
  <c r="DZ2915" i="1"/>
  <c r="EA2915" i="1"/>
  <c r="EB2915" i="1"/>
  <c r="EC2915" i="1"/>
  <c r="ED2915" i="1"/>
  <c r="EE2915" i="1"/>
  <c r="EF2915" i="1"/>
  <c r="EG2915" i="1"/>
  <c r="EH2915" i="1"/>
  <c r="EI2915" i="1"/>
  <c r="EJ2915" i="1"/>
  <c r="EK2915" i="1"/>
  <c r="EL2915" i="1"/>
  <c r="EM2915" i="1"/>
  <c r="EN2915" i="1"/>
  <c r="EO2915" i="1"/>
  <c r="EP2915" i="1"/>
  <c r="EQ2915" i="1"/>
  <c r="ER2915" i="1"/>
  <c r="ES2915" i="1"/>
  <c r="ET2915" i="1"/>
  <c r="EU2915" i="1"/>
  <c r="EV2915" i="1"/>
  <c r="EW2915" i="1"/>
  <c r="EX2915" i="1"/>
  <c r="EY2915" i="1"/>
  <c r="EZ2915" i="1"/>
  <c r="FA2915" i="1"/>
  <c r="FB2915" i="1"/>
  <c r="FC2915" i="1"/>
  <c r="FD2915" i="1"/>
  <c r="FE2915" i="1"/>
  <c r="FF2915" i="1"/>
  <c r="FG2915" i="1"/>
  <c r="FH2915" i="1"/>
  <c r="FI2915" i="1"/>
  <c r="FJ2915" i="1"/>
  <c r="FK2915" i="1"/>
  <c r="FL2915" i="1"/>
  <c r="FM2915" i="1"/>
  <c r="FN2915" i="1"/>
  <c r="FO2915" i="1"/>
  <c r="FP2915" i="1"/>
  <c r="FQ2915" i="1"/>
  <c r="FR2915" i="1"/>
  <c r="FS2915" i="1"/>
  <c r="FT2915" i="1"/>
  <c r="FU2915" i="1"/>
  <c r="FV2915" i="1"/>
  <c r="FW2915" i="1"/>
  <c r="FX2915" i="1"/>
  <c r="FY2915" i="1"/>
  <c r="FZ2915" i="1"/>
  <c r="GA2915" i="1"/>
  <c r="GB2915" i="1"/>
  <c r="GC2915" i="1"/>
  <c r="GD2915" i="1"/>
  <c r="GE2915" i="1"/>
  <c r="GF2915" i="1"/>
  <c r="GG2915" i="1"/>
  <c r="GH2915" i="1"/>
  <c r="GI2915" i="1"/>
  <c r="GJ2915" i="1"/>
  <c r="GK2915" i="1"/>
  <c r="GL2915" i="1"/>
  <c r="GM2915" i="1"/>
  <c r="GN2915" i="1"/>
  <c r="GO2915" i="1"/>
  <c r="GP2915" i="1"/>
  <c r="GQ2915" i="1"/>
  <c r="GR2915" i="1"/>
  <c r="GS2915" i="1"/>
  <c r="GT2915" i="1"/>
  <c r="GU2915" i="1"/>
  <c r="GV2915" i="1"/>
  <c r="GW2915" i="1"/>
  <c r="GX2915" i="1"/>
  <c r="D2917" i="1"/>
  <c r="E2919" i="1"/>
  <c r="G2919" i="1"/>
  <c r="Z2919" i="1"/>
  <c r="AA2919" i="1"/>
  <c r="AM2919" i="1"/>
  <c r="AN2919" i="1"/>
  <c r="BE2919" i="1"/>
  <c r="BF2919" i="1"/>
  <c r="BG2919" i="1"/>
  <c r="BH2919" i="1"/>
  <c r="BI2919" i="1"/>
  <c r="BJ2919" i="1"/>
  <c r="BK2919" i="1"/>
  <c r="BL2919" i="1"/>
  <c r="BM2919" i="1"/>
  <c r="BN2919" i="1"/>
  <c r="BO2919" i="1"/>
  <c r="BP2919" i="1"/>
  <c r="BQ2919" i="1"/>
  <c r="BR2919" i="1"/>
  <c r="BS2919" i="1"/>
  <c r="BT2919" i="1"/>
  <c r="BU2919" i="1"/>
  <c r="BV2919" i="1"/>
  <c r="BW2919" i="1"/>
  <c r="CN2919" i="1"/>
  <c r="CO2919" i="1"/>
  <c r="CP2919" i="1"/>
  <c r="CQ2919" i="1"/>
  <c r="CR2919" i="1"/>
  <c r="CS2919" i="1"/>
  <c r="CT2919" i="1"/>
  <c r="CU2919" i="1"/>
  <c r="CV2919" i="1"/>
  <c r="CW2919" i="1"/>
  <c r="CX2919" i="1"/>
  <c r="CY2919" i="1"/>
  <c r="CZ2919" i="1"/>
  <c r="DA2919" i="1"/>
  <c r="DB2919" i="1"/>
  <c r="DC2919" i="1"/>
  <c r="DD2919" i="1"/>
  <c r="DE2919" i="1"/>
  <c r="DF2919" i="1"/>
  <c r="DG2919" i="1"/>
  <c r="DH2919" i="1"/>
  <c r="DI2919" i="1"/>
  <c r="DJ2919" i="1"/>
  <c r="DK2919" i="1"/>
  <c r="DL2919" i="1"/>
  <c r="DM2919" i="1"/>
  <c r="DN2919" i="1"/>
  <c r="DO2919" i="1"/>
  <c r="DP2919" i="1"/>
  <c r="DQ2919" i="1"/>
  <c r="DR2919" i="1"/>
  <c r="DS2919" i="1"/>
  <c r="DT2919" i="1"/>
  <c r="DU2919" i="1"/>
  <c r="DV2919" i="1"/>
  <c r="DW2919" i="1"/>
  <c r="DX2919" i="1"/>
  <c r="DY2919" i="1"/>
  <c r="DZ2919" i="1"/>
  <c r="EA2919" i="1"/>
  <c r="EB2919" i="1"/>
  <c r="EC2919" i="1"/>
  <c r="ED2919" i="1"/>
  <c r="EE2919" i="1"/>
  <c r="EF2919" i="1"/>
  <c r="EG2919" i="1"/>
  <c r="EH2919" i="1"/>
  <c r="EI2919" i="1"/>
  <c r="EJ2919" i="1"/>
  <c r="EK2919" i="1"/>
  <c r="EL2919" i="1"/>
  <c r="EM2919" i="1"/>
  <c r="EN2919" i="1"/>
  <c r="EO2919" i="1"/>
  <c r="EP2919" i="1"/>
  <c r="EQ2919" i="1"/>
  <c r="ER2919" i="1"/>
  <c r="ES2919" i="1"/>
  <c r="ET2919" i="1"/>
  <c r="EU2919" i="1"/>
  <c r="EV2919" i="1"/>
  <c r="EW2919" i="1"/>
  <c r="EX2919" i="1"/>
  <c r="EY2919" i="1"/>
  <c r="EZ2919" i="1"/>
  <c r="FA2919" i="1"/>
  <c r="FB2919" i="1"/>
  <c r="FC2919" i="1"/>
  <c r="FD2919" i="1"/>
  <c r="FE2919" i="1"/>
  <c r="FF2919" i="1"/>
  <c r="FG2919" i="1"/>
  <c r="FH2919" i="1"/>
  <c r="FI2919" i="1"/>
  <c r="FJ2919" i="1"/>
  <c r="FK2919" i="1"/>
  <c r="FL2919" i="1"/>
  <c r="FM2919" i="1"/>
  <c r="FN2919" i="1"/>
  <c r="FO2919" i="1"/>
  <c r="FP2919" i="1"/>
  <c r="FQ2919" i="1"/>
  <c r="FR2919" i="1"/>
  <c r="FS2919" i="1"/>
  <c r="FT2919" i="1"/>
  <c r="FU2919" i="1"/>
  <c r="FV2919" i="1"/>
  <c r="FW2919" i="1"/>
  <c r="FX2919" i="1"/>
  <c r="FY2919" i="1"/>
  <c r="FZ2919" i="1"/>
  <c r="GA2919" i="1"/>
  <c r="GB2919" i="1"/>
  <c r="GC2919" i="1"/>
  <c r="GD2919" i="1"/>
  <c r="GE2919" i="1"/>
  <c r="GF2919" i="1"/>
  <c r="GG2919" i="1"/>
  <c r="GH2919" i="1"/>
  <c r="GI2919" i="1"/>
  <c r="GJ2919" i="1"/>
  <c r="GK2919" i="1"/>
  <c r="GL2919" i="1"/>
  <c r="GM2919" i="1"/>
  <c r="GN2919" i="1"/>
  <c r="GO2919" i="1"/>
  <c r="GP2919" i="1"/>
  <c r="GQ2919" i="1"/>
  <c r="GR2919" i="1"/>
  <c r="GS2919" i="1"/>
  <c r="GT2919" i="1"/>
  <c r="GU2919" i="1"/>
  <c r="GV2919" i="1"/>
  <c r="GW2919" i="1"/>
  <c r="GX2919" i="1"/>
  <c r="D2921" i="1"/>
  <c r="AC2921" i="1"/>
  <c r="AE2921" i="1"/>
  <c r="U2884" i="7" s="1"/>
  <c r="AF2921" i="1"/>
  <c r="AG2921" i="1"/>
  <c r="CU2921" i="1" s="1"/>
  <c r="T2921" i="1" s="1"/>
  <c r="AH2921" i="1"/>
  <c r="AI2921" i="1"/>
  <c r="CW2921" i="1" s="1"/>
  <c r="V2921" i="1" s="1"/>
  <c r="AJ2921" i="1"/>
  <c r="CV2921" i="1"/>
  <c r="U2921" i="1" s="1"/>
  <c r="CX2921" i="1"/>
  <c r="W2921" i="1" s="1"/>
  <c r="GL2921" i="1"/>
  <c r="GN2921" i="1"/>
  <c r="GO2921" i="1"/>
  <c r="GV2921" i="1"/>
  <c r="HC2921" i="1" s="1"/>
  <c r="GX2921" i="1" s="1"/>
  <c r="D2922" i="1"/>
  <c r="AC2922" i="1"/>
  <c r="AE2922" i="1"/>
  <c r="U2894" i="7" s="1"/>
  <c r="AF2922" i="1"/>
  <c r="AG2922" i="1"/>
  <c r="CU2922" i="1" s="1"/>
  <c r="T2922" i="1" s="1"/>
  <c r="AH2922" i="1"/>
  <c r="CV2922" i="1" s="1"/>
  <c r="U2922" i="1" s="1"/>
  <c r="K2902" i="7" s="1"/>
  <c r="AI2922" i="1"/>
  <c r="CW2922" i="1" s="1"/>
  <c r="V2922" i="1" s="1"/>
  <c r="AJ2922" i="1"/>
  <c r="CX2922" i="1" s="1"/>
  <c r="W2922" i="1" s="1"/>
  <c r="CQ2922" i="1"/>
  <c r="P2922" i="1" s="1"/>
  <c r="CS2922" i="1"/>
  <c r="GL2922" i="1"/>
  <c r="GN2922" i="1"/>
  <c r="GO2922" i="1"/>
  <c r="GV2922" i="1"/>
  <c r="HC2922" i="1" s="1"/>
  <c r="GX2922" i="1" s="1"/>
  <c r="D2923" i="1"/>
  <c r="AC2923" i="1"/>
  <c r="AE2923" i="1"/>
  <c r="U2904" i="7" s="1"/>
  <c r="AF2923" i="1"/>
  <c r="AG2923" i="1"/>
  <c r="CU2923" i="1" s="1"/>
  <c r="T2923" i="1" s="1"/>
  <c r="AH2923" i="1"/>
  <c r="CV2923" i="1" s="1"/>
  <c r="U2923" i="1" s="1"/>
  <c r="K2912" i="7" s="1"/>
  <c r="AI2923" i="1"/>
  <c r="CW2923" i="1" s="1"/>
  <c r="V2923" i="1" s="1"/>
  <c r="AJ2923" i="1"/>
  <c r="CX2923" i="1"/>
  <c r="W2923" i="1" s="1"/>
  <c r="GL2923" i="1"/>
  <c r="GN2923" i="1"/>
  <c r="GO2923" i="1"/>
  <c r="GV2923" i="1"/>
  <c r="HC2923" i="1" s="1"/>
  <c r="GX2923" i="1" s="1"/>
  <c r="D2924" i="1"/>
  <c r="S2924" i="1"/>
  <c r="CY2924" i="1" s="1"/>
  <c r="X2924" i="1" s="1"/>
  <c r="R2914" i="7" s="1"/>
  <c r="J2919" i="7" s="1"/>
  <c r="AC2924" i="1"/>
  <c r="CQ2924" i="1" s="1"/>
  <c r="P2924" i="1" s="1"/>
  <c r="AE2924" i="1"/>
  <c r="AF2924" i="1"/>
  <c r="CT2924" i="1" s="1"/>
  <c r="AG2924" i="1"/>
  <c r="AH2924" i="1"/>
  <c r="CV2924" i="1" s="1"/>
  <c r="U2924" i="1" s="1"/>
  <c r="K2922" i="7" s="1"/>
  <c r="AI2924" i="1"/>
  <c r="CW2924" i="1" s="1"/>
  <c r="V2924" i="1" s="1"/>
  <c r="AJ2924" i="1"/>
  <c r="CX2924" i="1" s="1"/>
  <c r="W2924" i="1" s="1"/>
  <c r="CU2924" i="1"/>
  <c r="T2924" i="1" s="1"/>
  <c r="GL2924" i="1"/>
  <c r="GN2924" i="1"/>
  <c r="GO2924" i="1"/>
  <c r="GV2924" i="1"/>
  <c r="HC2924" i="1" s="1"/>
  <c r="GX2924" i="1" s="1"/>
  <c r="D2925" i="1"/>
  <c r="AC2925" i="1"/>
  <c r="AE2925" i="1"/>
  <c r="AF2925" i="1"/>
  <c r="AG2925" i="1"/>
  <c r="CU2925" i="1" s="1"/>
  <c r="T2925" i="1" s="1"/>
  <c r="AH2925" i="1"/>
  <c r="CV2925" i="1" s="1"/>
  <c r="U2925" i="1" s="1"/>
  <c r="K2932" i="7" s="1"/>
  <c r="AI2925" i="1"/>
  <c r="CW2925" i="1" s="1"/>
  <c r="V2925" i="1" s="1"/>
  <c r="AJ2925" i="1"/>
  <c r="CX2925" i="1" s="1"/>
  <c r="W2925" i="1" s="1"/>
  <c r="CR2925" i="1"/>
  <c r="Q2925" i="1" s="1"/>
  <c r="J2926" i="7" s="1"/>
  <c r="CT2925" i="1"/>
  <c r="S2925" i="1" s="1"/>
  <c r="J2925" i="7" s="1"/>
  <c r="GL2925" i="1"/>
  <c r="GN2925" i="1"/>
  <c r="GO2925" i="1"/>
  <c r="GV2925" i="1"/>
  <c r="HC2925" i="1" s="1"/>
  <c r="GX2925" i="1" s="1"/>
  <c r="D2926" i="1"/>
  <c r="AC2926" i="1"/>
  <c r="AE2926" i="1"/>
  <c r="CS2926" i="1" s="1"/>
  <c r="V2934" i="7" s="1"/>
  <c r="J2941" i="7" s="1"/>
  <c r="AF2926" i="1"/>
  <c r="AG2926" i="1"/>
  <c r="AH2926" i="1"/>
  <c r="CV2926" i="1" s="1"/>
  <c r="U2926" i="1" s="1"/>
  <c r="K2942" i="7" s="1"/>
  <c r="AI2926" i="1"/>
  <c r="CW2926" i="1" s="1"/>
  <c r="V2926" i="1" s="1"/>
  <c r="AJ2926" i="1"/>
  <c r="CX2926" i="1" s="1"/>
  <c r="W2926" i="1" s="1"/>
  <c r="CQ2926" i="1"/>
  <c r="P2926" i="1" s="1"/>
  <c r="J2938" i="7" s="1"/>
  <c r="CU2926" i="1"/>
  <c r="T2926" i="1" s="1"/>
  <c r="GL2926" i="1"/>
  <c r="GN2926" i="1"/>
  <c r="GO2926" i="1"/>
  <c r="GV2926" i="1"/>
  <c r="HC2926" i="1"/>
  <c r="GX2926" i="1" s="1"/>
  <c r="B2928" i="1"/>
  <c r="B2919" i="1" s="1"/>
  <c r="C2928" i="1"/>
  <c r="C2919" i="1" s="1"/>
  <c r="D2928" i="1"/>
  <c r="D2919" i="1" s="1"/>
  <c r="F2928" i="1"/>
  <c r="F2919" i="1" s="1"/>
  <c r="G2928" i="1"/>
  <c r="A2945" i="7" s="1"/>
  <c r="BX2928" i="1"/>
  <c r="BY2928" i="1"/>
  <c r="CK2928" i="1"/>
  <c r="CK2919" i="1" s="1"/>
  <c r="CL2928" i="1"/>
  <c r="CL2919" i="1" s="1"/>
  <c r="CM2928" i="1"/>
  <c r="CM2919" i="1" s="1"/>
  <c r="D2958" i="1"/>
  <c r="E2960" i="1"/>
  <c r="Z2960" i="1"/>
  <c r="AA2960" i="1"/>
  <c r="AM2960" i="1"/>
  <c r="AN2960" i="1"/>
  <c r="BE2960" i="1"/>
  <c r="BF2960" i="1"/>
  <c r="BG2960" i="1"/>
  <c r="BH2960" i="1"/>
  <c r="BI2960" i="1"/>
  <c r="BJ2960" i="1"/>
  <c r="BK2960" i="1"/>
  <c r="BL2960" i="1"/>
  <c r="BM2960" i="1"/>
  <c r="BN2960" i="1"/>
  <c r="BO2960" i="1"/>
  <c r="BP2960" i="1"/>
  <c r="BQ2960" i="1"/>
  <c r="BR2960" i="1"/>
  <c r="BS2960" i="1"/>
  <c r="BT2960" i="1"/>
  <c r="BU2960" i="1"/>
  <c r="BV2960" i="1"/>
  <c r="BW2960" i="1"/>
  <c r="CN2960" i="1"/>
  <c r="CO2960" i="1"/>
  <c r="CP2960" i="1"/>
  <c r="CQ2960" i="1"/>
  <c r="CR2960" i="1"/>
  <c r="CS2960" i="1"/>
  <c r="CT2960" i="1"/>
  <c r="CU2960" i="1"/>
  <c r="CV2960" i="1"/>
  <c r="CW2960" i="1"/>
  <c r="CX2960" i="1"/>
  <c r="CY2960" i="1"/>
  <c r="CZ2960" i="1"/>
  <c r="DA2960" i="1"/>
  <c r="DB2960" i="1"/>
  <c r="DC2960" i="1"/>
  <c r="DD2960" i="1"/>
  <c r="DE2960" i="1"/>
  <c r="DF2960" i="1"/>
  <c r="DG2960" i="1"/>
  <c r="DH2960" i="1"/>
  <c r="DI2960" i="1"/>
  <c r="DJ2960" i="1"/>
  <c r="DK2960" i="1"/>
  <c r="DL2960" i="1"/>
  <c r="DM2960" i="1"/>
  <c r="DN2960" i="1"/>
  <c r="DO2960" i="1"/>
  <c r="DP2960" i="1"/>
  <c r="DQ2960" i="1"/>
  <c r="DR2960" i="1"/>
  <c r="DS2960" i="1"/>
  <c r="DT2960" i="1"/>
  <c r="DU2960" i="1"/>
  <c r="DV2960" i="1"/>
  <c r="DW2960" i="1"/>
  <c r="DX2960" i="1"/>
  <c r="DY2960" i="1"/>
  <c r="DZ2960" i="1"/>
  <c r="EA2960" i="1"/>
  <c r="EB2960" i="1"/>
  <c r="EC2960" i="1"/>
  <c r="ED2960" i="1"/>
  <c r="EE2960" i="1"/>
  <c r="EF2960" i="1"/>
  <c r="EG2960" i="1"/>
  <c r="EH2960" i="1"/>
  <c r="EI2960" i="1"/>
  <c r="EJ2960" i="1"/>
  <c r="EK2960" i="1"/>
  <c r="EL2960" i="1"/>
  <c r="EM2960" i="1"/>
  <c r="EN2960" i="1"/>
  <c r="EO2960" i="1"/>
  <c r="EP2960" i="1"/>
  <c r="EQ2960" i="1"/>
  <c r="ER2960" i="1"/>
  <c r="ES2960" i="1"/>
  <c r="ET2960" i="1"/>
  <c r="EU2960" i="1"/>
  <c r="EV2960" i="1"/>
  <c r="EW2960" i="1"/>
  <c r="EX2960" i="1"/>
  <c r="EY2960" i="1"/>
  <c r="EZ2960" i="1"/>
  <c r="FA2960" i="1"/>
  <c r="FB2960" i="1"/>
  <c r="FC2960" i="1"/>
  <c r="FD2960" i="1"/>
  <c r="FE2960" i="1"/>
  <c r="FF2960" i="1"/>
  <c r="FG2960" i="1"/>
  <c r="FH2960" i="1"/>
  <c r="FI2960" i="1"/>
  <c r="FJ2960" i="1"/>
  <c r="FK2960" i="1"/>
  <c r="FL2960" i="1"/>
  <c r="FM2960" i="1"/>
  <c r="FN2960" i="1"/>
  <c r="FO2960" i="1"/>
  <c r="FP2960" i="1"/>
  <c r="FQ2960" i="1"/>
  <c r="FR2960" i="1"/>
  <c r="FS2960" i="1"/>
  <c r="FT2960" i="1"/>
  <c r="FU2960" i="1"/>
  <c r="FV2960" i="1"/>
  <c r="FW2960" i="1"/>
  <c r="FX2960" i="1"/>
  <c r="FY2960" i="1"/>
  <c r="FZ2960" i="1"/>
  <c r="GA2960" i="1"/>
  <c r="GB2960" i="1"/>
  <c r="GC2960" i="1"/>
  <c r="GD2960" i="1"/>
  <c r="GE2960" i="1"/>
  <c r="GF2960" i="1"/>
  <c r="GG2960" i="1"/>
  <c r="GH2960" i="1"/>
  <c r="GI2960" i="1"/>
  <c r="GJ2960" i="1"/>
  <c r="GK2960" i="1"/>
  <c r="GL2960" i="1"/>
  <c r="GM2960" i="1"/>
  <c r="GN2960" i="1"/>
  <c r="GO2960" i="1"/>
  <c r="GP2960" i="1"/>
  <c r="GQ2960" i="1"/>
  <c r="GR2960" i="1"/>
  <c r="GS2960" i="1"/>
  <c r="GT2960" i="1"/>
  <c r="GU2960" i="1"/>
  <c r="GV2960" i="1"/>
  <c r="GW2960" i="1"/>
  <c r="GX2960" i="1"/>
  <c r="D2962" i="1"/>
  <c r="AC2962" i="1"/>
  <c r="CQ2962" i="1" s="1"/>
  <c r="P2962" i="1" s="1"/>
  <c r="J2953" i="7" s="1"/>
  <c r="AE2962" i="1"/>
  <c r="AF2962" i="1"/>
  <c r="AG2962" i="1"/>
  <c r="CU2962" i="1" s="1"/>
  <c r="T2962" i="1" s="1"/>
  <c r="AG2964" i="1" s="1"/>
  <c r="AH2962" i="1"/>
  <c r="CV2962" i="1" s="1"/>
  <c r="U2962" i="1" s="1"/>
  <c r="AI2962" i="1"/>
  <c r="AJ2962" i="1"/>
  <c r="CX2962" i="1" s="1"/>
  <c r="W2962" i="1" s="1"/>
  <c r="AJ2964" i="1" s="1"/>
  <c r="CW2962" i="1"/>
  <c r="V2962" i="1" s="1"/>
  <c r="AI2964" i="1" s="1"/>
  <c r="V2964" i="1" s="1"/>
  <c r="GL2962" i="1"/>
  <c r="BZ2964" i="1" s="1"/>
  <c r="BZ2960" i="1" s="1"/>
  <c r="GN2962" i="1"/>
  <c r="GO2962" i="1"/>
  <c r="CC2964" i="1" s="1"/>
  <c r="AT2964" i="1" s="1"/>
  <c r="AT2960" i="1" s="1"/>
  <c r="GV2962" i="1"/>
  <c r="HC2962" i="1" s="1"/>
  <c r="GX2962" i="1" s="1"/>
  <c r="CJ2964" i="1" s="1"/>
  <c r="B2964" i="1"/>
  <c r="B2960" i="1" s="1"/>
  <c r="C2964" i="1"/>
  <c r="C2960" i="1" s="1"/>
  <c r="D2964" i="1"/>
  <c r="D2960" i="1" s="1"/>
  <c r="F2964" i="1"/>
  <c r="F2960" i="1" s="1"/>
  <c r="G2964" i="1"/>
  <c r="BX2964" i="1"/>
  <c r="AO2964" i="1" s="1"/>
  <c r="BY2964" i="1"/>
  <c r="BY2960" i="1" s="1"/>
  <c r="CB2964" i="1"/>
  <c r="AS2964" i="1" s="1"/>
  <c r="F2981" i="1" s="1"/>
  <c r="CK2964" i="1"/>
  <c r="CL2964" i="1"/>
  <c r="CL2960" i="1" s="1"/>
  <c r="CM2964" i="1"/>
  <c r="BD2964" i="1" s="1"/>
  <c r="F2982" i="1"/>
  <c r="D2994" i="1"/>
  <c r="D2996" i="1"/>
  <c r="E2996" i="1"/>
  <c r="Z2996" i="1"/>
  <c r="AA2996" i="1"/>
  <c r="AM2996" i="1"/>
  <c r="AN2996" i="1"/>
  <c r="BE2996" i="1"/>
  <c r="BF2996" i="1"/>
  <c r="BG2996" i="1"/>
  <c r="BH2996" i="1"/>
  <c r="BI2996" i="1"/>
  <c r="BJ2996" i="1"/>
  <c r="BK2996" i="1"/>
  <c r="BL2996" i="1"/>
  <c r="BM2996" i="1"/>
  <c r="BN2996" i="1"/>
  <c r="BO2996" i="1"/>
  <c r="BP2996" i="1"/>
  <c r="BQ2996" i="1"/>
  <c r="BR2996" i="1"/>
  <c r="BS2996" i="1"/>
  <c r="BT2996" i="1"/>
  <c r="BU2996" i="1"/>
  <c r="BV2996" i="1"/>
  <c r="BW2996" i="1"/>
  <c r="CN2996" i="1"/>
  <c r="CO2996" i="1"/>
  <c r="CP2996" i="1"/>
  <c r="CQ2996" i="1"/>
  <c r="CR2996" i="1"/>
  <c r="CS2996" i="1"/>
  <c r="CT2996" i="1"/>
  <c r="CU2996" i="1"/>
  <c r="CV2996" i="1"/>
  <c r="CW2996" i="1"/>
  <c r="CX2996" i="1"/>
  <c r="CY2996" i="1"/>
  <c r="CZ2996" i="1"/>
  <c r="DA2996" i="1"/>
  <c r="DB2996" i="1"/>
  <c r="DC2996" i="1"/>
  <c r="DD2996" i="1"/>
  <c r="DE2996" i="1"/>
  <c r="DF2996" i="1"/>
  <c r="DG2996" i="1"/>
  <c r="DH2996" i="1"/>
  <c r="DI2996" i="1"/>
  <c r="DJ2996" i="1"/>
  <c r="DK2996" i="1"/>
  <c r="DL2996" i="1"/>
  <c r="DM2996" i="1"/>
  <c r="DN2996" i="1"/>
  <c r="DO2996" i="1"/>
  <c r="DP2996" i="1"/>
  <c r="DQ2996" i="1"/>
  <c r="DR2996" i="1"/>
  <c r="DS2996" i="1"/>
  <c r="DT2996" i="1"/>
  <c r="DU2996" i="1"/>
  <c r="DV2996" i="1"/>
  <c r="DW2996" i="1"/>
  <c r="DX2996" i="1"/>
  <c r="DY2996" i="1"/>
  <c r="DZ2996" i="1"/>
  <c r="EA2996" i="1"/>
  <c r="EB2996" i="1"/>
  <c r="EC2996" i="1"/>
  <c r="ED2996" i="1"/>
  <c r="EE2996" i="1"/>
  <c r="EF2996" i="1"/>
  <c r="EG2996" i="1"/>
  <c r="EH2996" i="1"/>
  <c r="EI2996" i="1"/>
  <c r="EJ2996" i="1"/>
  <c r="EK2996" i="1"/>
  <c r="EL2996" i="1"/>
  <c r="EM2996" i="1"/>
  <c r="EN2996" i="1"/>
  <c r="EO2996" i="1"/>
  <c r="EP2996" i="1"/>
  <c r="EQ2996" i="1"/>
  <c r="ER2996" i="1"/>
  <c r="ES2996" i="1"/>
  <c r="ET2996" i="1"/>
  <c r="EU2996" i="1"/>
  <c r="EV2996" i="1"/>
  <c r="EW2996" i="1"/>
  <c r="EX2996" i="1"/>
  <c r="EY2996" i="1"/>
  <c r="EZ2996" i="1"/>
  <c r="FA2996" i="1"/>
  <c r="FB2996" i="1"/>
  <c r="FC2996" i="1"/>
  <c r="FD2996" i="1"/>
  <c r="FE2996" i="1"/>
  <c r="FF2996" i="1"/>
  <c r="FG2996" i="1"/>
  <c r="FH2996" i="1"/>
  <c r="FI2996" i="1"/>
  <c r="FJ2996" i="1"/>
  <c r="FK2996" i="1"/>
  <c r="FL2996" i="1"/>
  <c r="FM2996" i="1"/>
  <c r="FN2996" i="1"/>
  <c r="FO2996" i="1"/>
  <c r="FP2996" i="1"/>
  <c r="FQ2996" i="1"/>
  <c r="FR2996" i="1"/>
  <c r="FS2996" i="1"/>
  <c r="FT2996" i="1"/>
  <c r="FU2996" i="1"/>
  <c r="FV2996" i="1"/>
  <c r="FW2996" i="1"/>
  <c r="FX2996" i="1"/>
  <c r="FY2996" i="1"/>
  <c r="FZ2996" i="1"/>
  <c r="GA2996" i="1"/>
  <c r="GB2996" i="1"/>
  <c r="GC2996" i="1"/>
  <c r="GD2996" i="1"/>
  <c r="GE2996" i="1"/>
  <c r="GF2996" i="1"/>
  <c r="GG2996" i="1"/>
  <c r="GH2996" i="1"/>
  <c r="GI2996" i="1"/>
  <c r="GJ2996" i="1"/>
  <c r="GK2996" i="1"/>
  <c r="GL2996" i="1"/>
  <c r="GM2996" i="1"/>
  <c r="GN2996" i="1"/>
  <c r="GO2996" i="1"/>
  <c r="GP2996" i="1"/>
  <c r="GQ2996" i="1"/>
  <c r="GR2996" i="1"/>
  <c r="GS2996" i="1"/>
  <c r="GT2996" i="1"/>
  <c r="GU2996" i="1"/>
  <c r="GV2996" i="1"/>
  <c r="GW2996" i="1"/>
  <c r="GX2996" i="1"/>
  <c r="D2998" i="1"/>
  <c r="AC2998" i="1"/>
  <c r="AE2998" i="1"/>
  <c r="U2964" i="7" s="1"/>
  <c r="AF2998" i="1"/>
  <c r="AG2998" i="1"/>
  <c r="CU2998" i="1" s="1"/>
  <c r="T2998" i="1" s="1"/>
  <c r="AH2998" i="1"/>
  <c r="CV2998" i="1" s="1"/>
  <c r="U2998" i="1" s="1"/>
  <c r="K2972" i="7" s="1"/>
  <c r="AI2998" i="1"/>
  <c r="AJ2998" i="1"/>
  <c r="CX2998" i="1" s="1"/>
  <c r="W2998" i="1" s="1"/>
  <c r="CQ2998" i="1"/>
  <c r="P2998" i="1" s="1"/>
  <c r="J2968" i="7" s="1"/>
  <c r="CS2998" i="1"/>
  <c r="CW2998" i="1"/>
  <c r="V2998" i="1" s="1"/>
  <c r="GL2998" i="1"/>
  <c r="GN2998" i="1"/>
  <c r="GO2998" i="1"/>
  <c r="GV2998" i="1"/>
  <c r="HC2998" i="1" s="1"/>
  <c r="GX2998" i="1" s="1"/>
  <c r="D2999" i="1"/>
  <c r="AC2999" i="1"/>
  <c r="AE2999" i="1"/>
  <c r="U2974" i="7" s="1"/>
  <c r="AF2999" i="1"/>
  <c r="AG2999" i="1"/>
  <c r="AH2999" i="1"/>
  <c r="CV2999" i="1" s="1"/>
  <c r="U2999" i="1" s="1"/>
  <c r="AI2999" i="1"/>
  <c r="CW2999" i="1" s="1"/>
  <c r="V2999" i="1" s="1"/>
  <c r="AJ2999" i="1"/>
  <c r="CU2999" i="1"/>
  <c r="T2999" i="1" s="1"/>
  <c r="CX2999" i="1"/>
  <c r="W2999" i="1" s="1"/>
  <c r="GL2999" i="1"/>
  <c r="GN2999" i="1"/>
  <c r="GO2999" i="1"/>
  <c r="GV2999" i="1"/>
  <c r="HC2999" i="1" s="1"/>
  <c r="GX2999" i="1" s="1"/>
  <c r="D3000" i="1"/>
  <c r="R3000" i="1"/>
  <c r="S3000" i="1"/>
  <c r="CY3000" i="1" s="1"/>
  <c r="X3000" i="1" s="1"/>
  <c r="R2984" i="7" s="1"/>
  <c r="J2989" i="7" s="1"/>
  <c r="AC3000" i="1"/>
  <c r="CQ3000" i="1" s="1"/>
  <c r="P3000" i="1" s="1"/>
  <c r="AD3000" i="1"/>
  <c r="AB3000" i="1" s="1"/>
  <c r="AE3000" i="1"/>
  <c r="AF3000" i="1"/>
  <c r="AG3000" i="1"/>
  <c r="AH3000" i="1"/>
  <c r="CV3000" i="1" s="1"/>
  <c r="U3000" i="1" s="1"/>
  <c r="K2992" i="7" s="1"/>
  <c r="AI3000" i="1"/>
  <c r="CW3000" i="1" s="1"/>
  <c r="V3000" i="1" s="1"/>
  <c r="AJ3000" i="1"/>
  <c r="CX3000" i="1" s="1"/>
  <c r="W3000" i="1" s="1"/>
  <c r="CS3000" i="1"/>
  <c r="V2984" i="7" s="1"/>
  <c r="J2991" i="7" s="1"/>
  <c r="CT3000" i="1"/>
  <c r="CU3000" i="1"/>
  <c r="T3000" i="1" s="1"/>
  <c r="GL3000" i="1"/>
  <c r="GN3000" i="1"/>
  <c r="GO3000" i="1"/>
  <c r="GV3000" i="1"/>
  <c r="HC3000" i="1" s="1"/>
  <c r="GX3000" i="1" s="1"/>
  <c r="D3001" i="1"/>
  <c r="AC3001" i="1"/>
  <c r="AE3001" i="1"/>
  <c r="CS3001" i="1" s="1"/>
  <c r="AF3001" i="1"/>
  <c r="AG3001" i="1"/>
  <c r="CU3001" i="1" s="1"/>
  <c r="T3001" i="1" s="1"/>
  <c r="AH3001" i="1"/>
  <c r="CV3001" i="1" s="1"/>
  <c r="U3001" i="1" s="1"/>
  <c r="K3002" i="7" s="1"/>
  <c r="AI3001" i="1"/>
  <c r="CW3001" i="1" s="1"/>
  <c r="V3001" i="1" s="1"/>
  <c r="AJ3001" i="1"/>
  <c r="CX3001" i="1" s="1"/>
  <c r="W3001" i="1" s="1"/>
  <c r="CR3001" i="1"/>
  <c r="Q3001" i="1" s="1"/>
  <c r="J2996" i="7" s="1"/>
  <c r="GL3001" i="1"/>
  <c r="GN3001" i="1"/>
  <c r="GO3001" i="1"/>
  <c r="GV3001" i="1"/>
  <c r="HC3001" i="1"/>
  <c r="GX3001" i="1" s="1"/>
  <c r="D3002" i="1"/>
  <c r="AC3002" i="1"/>
  <c r="CQ3002" i="1" s="1"/>
  <c r="P3002" i="1" s="1"/>
  <c r="J3008" i="7" s="1"/>
  <c r="AE3002" i="1"/>
  <c r="AF3002" i="1"/>
  <c r="AG3002" i="1"/>
  <c r="CU3002" i="1" s="1"/>
  <c r="T3002" i="1" s="1"/>
  <c r="AH3002" i="1"/>
  <c r="CV3002" i="1" s="1"/>
  <c r="U3002" i="1" s="1"/>
  <c r="K3012" i="7" s="1"/>
  <c r="AI3002" i="1"/>
  <c r="AJ3002" i="1"/>
  <c r="CX3002" i="1" s="1"/>
  <c r="W3002" i="1" s="1"/>
  <c r="CS3002" i="1"/>
  <c r="CW3002" i="1"/>
  <c r="V3002" i="1" s="1"/>
  <c r="GL3002" i="1"/>
  <c r="GN3002" i="1"/>
  <c r="GO3002" i="1"/>
  <c r="GV3002" i="1"/>
  <c r="HC3002" i="1"/>
  <c r="GX3002" i="1" s="1"/>
  <c r="B3004" i="1"/>
  <c r="B2996" i="1" s="1"/>
  <c r="C3004" i="1"/>
  <c r="C2996" i="1" s="1"/>
  <c r="D3004" i="1"/>
  <c r="F3004" i="1"/>
  <c r="F2996" i="1" s="1"/>
  <c r="G3004" i="1"/>
  <c r="A3015" i="7" s="1"/>
  <c r="BX3004" i="1"/>
  <c r="AO3004" i="1" s="1"/>
  <c r="BY3004" i="1"/>
  <c r="AP3004" i="1" s="1"/>
  <c r="CK3004" i="1"/>
  <c r="CK2996" i="1" s="1"/>
  <c r="CL3004" i="1"/>
  <c r="CL2996" i="1" s="1"/>
  <c r="CM3004" i="1"/>
  <c r="B3034" i="1"/>
  <c r="B2915" i="1" s="1"/>
  <c r="C3034" i="1"/>
  <c r="C2915" i="1" s="1"/>
  <c r="D3034" i="1"/>
  <c r="D2915" i="1" s="1"/>
  <c r="F3034" i="1"/>
  <c r="F2915" i="1" s="1"/>
  <c r="G3034" i="1"/>
  <c r="D3064" i="1"/>
  <c r="E3066" i="1"/>
  <c r="Z3066" i="1"/>
  <c r="AA3066" i="1"/>
  <c r="AB3066" i="1"/>
  <c r="AC3066" i="1"/>
  <c r="AD3066" i="1"/>
  <c r="AE3066" i="1"/>
  <c r="AF3066" i="1"/>
  <c r="AG3066" i="1"/>
  <c r="AH3066" i="1"/>
  <c r="AI3066" i="1"/>
  <c r="AJ3066" i="1"/>
  <c r="AK3066" i="1"/>
  <c r="AL3066" i="1"/>
  <c r="AM3066" i="1"/>
  <c r="AN3066" i="1"/>
  <c r="BE3066" i="1"/>
  <c r="BF3066" i="1"/>
  <c r="BG3066" i="1"/>
  <c r="BH3066" i="1"/>
  <c r="BI3066" i="1"/>
  <c r="BJ3066" i="1"/>
  <c r="BK3066" i="1"/>
  <c r="BL3066" i="1"/>
  <c r="BM3066" i="1"/>
  <c r="BN3066" i="1"/>
  <c r="BO3066" i="1"/>
  <c r="BP3066" i="1"/>
  <c r="BQ3066" i="1"/>
  <c r="BR3066" i="1"/>
  <c r="BS3066" i="1"/>
  <c r="BT3066" i="1"/>
  <c r="BU3066" i="1"/>
  <c r="BV3066" i="1"/>
  <c r="BW3066" i="1"/>
  <c r="BX3066" i="1"/>
  <c r="BY3066" i="1"/>
  <c r="BZ3066" i="1"/>
  <c r="CA3066" i="1"/>
  <c r="CB3066" i="1"/>
  <c r="CC3066" i="1"/>
  <c r="CD3066" i="1"/>
  <c r="CE3066" i="1"/>
  <c r="CF3066" i="1"/>
  <c r="CG3066" i="1"/>
  <c r="CH3066" i="1"/>
  <c r="CI3066" i="1"/>
  <c r="CJ3066" i="1"/>
  <c r="CK3066" i="1"/>
  <c r="CL3066" i="1"/>
  <c r="CM3066" i="1"/>
  <c r="CN3066" i="1"/>
  <c r="CO3066" i="1"/>
  <c r="CP3066" i="1"/>
  <c r="CQ3066" i="1"/>
  <c r="CR3066" i="1"/>
  <c r="CS3066" i="1"/>
  <c r="CT3066" i="1"/>
  <c r="CU3066" i="1"/>
  <c r="CV3066" i="1"/>
  <c r="CW3066" i="1"/>
  <c r="CX3066" i="1"/>
  <c r="CY3066" i="1"/>
  <c r="CZ3066" i="1"/>
  <c r="DA3066" i="1"/>
  <c r="DB3066" i="1"/>
  <c r="DC3066" i="1"/>
  <c r="DD3066" i="1"/>
  <c r="DE3066" i="1"/>
  <c r="DF3066" i="1"/>
  <c r="DG3066" i="1"/>
  <c r="DH3066" i="1"/>
  <c r="DI3066" i="1"/>
  <c r="DJ3066" i="1"/>
  <c r="DK3066" i="1"/>
  <c r="DL3066" i="1"/>
  <c r="DM3066" i="1"/>
  <c r="DN3066" i="1"/>
  <c r="DO3066" i="1"/>
  <c r="DP3066" i="1"/>
  <c r="DQ3066" i="1"/>
  <c r="DR3066" i="1"/>
  <c r="DS3066" i="1"/>
  <c r="DT3066" i="1"/>
  <c r="DU3066" i="1"/>
  <c r="DV3066" i="1"/>
  <c r="DW3066" i="1"/>
  <c r="DX3066" i="1"/>
  <c r="DY3066" i="1"/>
  <c r="DZ3066" i="1"/>
  <c r="EA3066" i="1"/>
  <c r="EB3066" i="1"/>
  <c r="EC3066" i="1"/>
  <c r="ED3066" i="1"/>
  <c r="EE3066" i="1"/>
  <c r="EF3066" i="1"/>
  <c r="EG3066" i="1"/>
  <c r="EH3066" i="1"/>
  <c r="EI3066" i="1"/>
  <c r="EJ3066" i="1"/>
  <c r="EK3066" i="1"/>
  <c r="EL3066" i="1"/>
  <c r="EM3066" i="1"/>
  <c r="EN3066" i="1"/>
  <c r="EO3066" i="1"/>
  <c r="EP3066" i="1"/>
  <c r="EQ3066" i="1"/>
  <c r="ER3066" i="1"/>
  <c r="ES3066" i="1"/>
  <c r="ET3066" i="1"/>
  <c r="EU3066" i="1"/>
  <c r="EV3066" i="1"/>
  <c r="EW3066" i="1"/>
  <c r="EX3066" i="1"/>
  <c r="EY3066" i="1"/>
  <c r="EZ3066" i="1"/>
  <c r="FA3066" i="1"/>
  <c r="FB3066" i="1"/>
  <c r="FC3066" i="1"/>
  <c r="FD3066" i="1"/>
  <c r="FE3066" i="1"/>
  <c r="FF3066" i="1"/>
  <c r="FG3066" i="1"/>
  <c r="FH3066" i="1"/>
  <c r="FI3066" i="1"/>
  <c r="FJ3066" i="1"/>
  <c r="FK3066" i="1"/>
  <c r="FL3066" i="1"/>
  <c r="FM3066" i="1"/>
  <c r="FN3066" i="1"/>
  <c r="FO3066" i="1"/>
  <c r="FP3066" i="1"/>
  <c r="FQ3066" i="1"/>
  <c r="FR3066" i="1"/>
  <c r="FS3066" i="1"/>
  <c r="FT3066" i="1"/>
  <c r="FU3066" i="1"/>
  <c r="FV3066" i="1"/>
  <c r="FW3066" i="1"/>
  <c r="FX3066" i="1"/>
  <c r="FY3066" i="1"/>
  <c r="FZ3066" i="1"/>
  <c r="GA3066" i="1"/>
  <c r="GB3066" i="1"/>
  <c r="GC3066" i="1"/>
  <c r="GD3066" i="1"/>
  <c r="GE3066" i="1"/>
  <c r="GF3066" i="1"/>
  <c r="GG3066" i="1"/>
  <c r="GH3066" i="1"/>
  <c r="GI3066" i="1"/>
  <c r="GJ3066" i="1"/>
  <c r="GK3066" i="1"/>
  <c r="GL3066" i="1"/>
  <c r="GM3066" i="1"/>
  <c r="GN3066" i="1"/>
  <c r="GO3066" i="1"/>
  <c r="GP3066" i="1"/>
  <c r="GQ3066" i="1"/>
  <c r="GR3066" i="1"/>
  <c r="GS3066" i="1"/>
  <c r="GT3066" i="1"/>
  <c r="GU3066" i="1"/>
  <c r="GV3066" i="1"/>
  <c r="GW3066" i="1"/>
  <c r="GX3066" i="1"/>
  <c r="D3068" i="1"/>
  <c r="C3070" i="1"/>
  <c r="E3070" i="1"/>
  <c r="Z3070" i="1"/>
  <c r="AA3070" i="1"/>
  <c r="AM3070" i="1"/>
  <c r="AN3070" i="1"/>
  <c r="BE3070" i="1"/>
  <c r="BF3070" i="1"/>
  <c r="BG3070" i="1"/>
  <c r="BH3070" i="1"/>
  <c r="BI3070" i="1"/>
  <c r="BJ3070" i="1"/>
  <c r="BK3070" i="1"/>
  <c r="BL3070" i="1"/>
  <c r="BM3070" i="1"/>
  <c r="BN3070" i="1"/>
  <c r="BO3070" i="1"/>
  <c r="BP3070" i="1"/>
  <c r="BQ3070" i="1"/>
  <c r="BR3070" i="1"/>
  <c r="BS3070" i="1"/>
  <c r="BT3070" i="1"/>
  <c r="BU3070" i="1"/>
  <c r="BV3070" i="1"/>
  <c r="BW3070" i="1"/>
  <c r="CN3070" i="1"/>
  <c r="CO3070" i="1"/>
  <c r="CP3070" i="1"/>
  <c r="CQ3070" i="1"/>
  <c r="CR3070" i="1"/>
  <c r="CS3070" i="1"/>
  <c r="CT3070" i="1"/>
  <c r="CU3070" i="1"/>
  <c r="CV3070" i="1"/>
  <c r="CW3070" i="1"/>
  <c r="CX3070" i="1"/>
  <c r="CY3070" i="1"/>
  <c r="CZ3070" i="1"/>
  <c r="DA3070" i="1"/>
  <c r="DB3070" i="1"/>
  <c r="DC3070" i="1"/>
  <c r="DD3070" i="1"/>
  <c r="DE3070" i="1"/>
  <c r="DF3070" i="1"/>
  <c r="DG3070" i="1"/>
  <c r="DH3070" i="1"/>
  <c r="DI3070" i="1"/>
  <c r="DJ3070" i="1"/>
  <c r="DK3070" i="1"/>
  <c r="DL3070" i="1"/>
  <c r="DM3070" i="1"/>
  <c r="DN3070" i="1"/>
  <c r="DO3070" i="1"/>
  <c r="DP3070" i="1"/>
  <c r="DQ3070" i="1"/>
  <c r="DR3070" i="1"/>
  <c r="DS3070" i="1"/>
  <c r="DT3070" i="1"/>
  <c r="DU3070" i="1"/>
  <c r="DV3070" i="1"/>
  <c r="DW3070" i="1"/>
  <c r="DX3070" i="1"/>
  <c r="DY3070" i="1"/>
  <c r="DZ3070" i="1"/>
  <c r="EA3070" i="1"/>
  <c r="EB3070" i="1"/>
  <c r="EC3070" i="1"/>
  <c r="ED3070" i="1"/>
  <c r="EE3070" i="1"/>
  <c r="EF3070" i="1"/>
  <c r="EG3070" i="1"/>
  <c r="EH3070" i="1"/>
  <c r="EI3070" i="1"/>
  <c r="EJ3070" i="1"/>
  <c r="EK3070" i="1"/>
  <c r="EL3070" i="1"/>
  <c r="EM3070" i="1"/>
  <c r="EN3070" i="1"/>
  <c r="EO3070" i="1"/>
  <c r="EP3070" i="1"/>
  <c r="EQ3070" i="1"/>
  <c r="ER3070" i="1"/>
  <c r="ES3070" i="1"/>
  <c r="ET3070" i="1"/>
  <c r="EU3070" i="1"/>
  <c r="EV3070" i="1"/>
  <c r="EW3070" i="1"/>
  <c r="EX3070" i="1"/>
  <c r="EY3070" i="1"/>
  <c r="EZ3070" i="1"/>
  <c r="FA3070" i="1"/>
  <c r="FB3070" i="1"/>
  <c r="FC3070" i="1"/>
  <c r="FD3070" i="1"/>
  <c r="FE3070" i="1"/>
  <c r="FF3070" i="1"/>
  <c r="FG3070" i="1"/>
  <c r="FH3070" i="1"/>
  <c r="FI3070" i="1"/>
  <c r="FJ3070" i="1"/>
  <c r="FK3070" i="1"/>
  <c r="FL3070" i="1"/>
  <c r="FM3070" i="1"/>
  <c r="FN3070" i="1"/>
  <c r="FO3070" i="1"/>
  <c r="FP3070" i="1"/>
  <c r="FQ3070" i="1"/>
  <c r="FR3070" i="1"/>
  <c r="FS3070" i="1"/>
  <c r="FT3070" i="1"/>
  <c r="FU3070" i="1"/>
  <c r="FV3070" i="1"/>
  <c r="FW3070" i="1"/>
  <c r="FX3070" i="1"/>
  <c r="FY3070" i="1"/>
  <c r="FZ3070" i="1"/>
  <c r="GA3070" i="1"/>
  <c r="GB3070" i="1"/>
  <c r="GC3070" i="1"/>
  <c r="GD3070" i="1"/>
  <c r="GE3070" i="1"/>
  <c r="GF3070" i="1"/>
  <c r="GG3070" i="1"/>
  <c r="GH3070" i="1"/>
  <c r="GI3070" i="1"/>
  <c r="GJ3070" i="1"/>
  <c r="GK3070" i="1"/>
  <c r="GL3070" i="1"/>
  <c r="GM3070" i="1"/>
  <c r="GN3070" i="1"/>
  <c r="GO3070" i="1"/>
  <c r="GP3070" i="1"/>
  <c r="GQ3070" i="1"/>
  <c r="GR3070" i="1"/>
  <c r="GS3070" i="1"/>
  <c r="GT3070" i="1"/>
  <c r="GU3070" i="1"/>
  <c r="GV3070" i="1"/>
  <c r="GW3070" i="1"/>
  <c r="GX3070" i="1"/>
  <c r="D3072" i="1"/>
  <c r="AC3072" i="1"/>
  <c r="CQ3072" i="1" s="1"/>
  <c r="P3072" i="1" s="1"/>
  <c r="J3028" i="7" s="1"/>
  <c r="AE3072" i="1"/>
  <c r="CS3072" i="1" s="1"/>
  <c r="AF3072" i="1"/>
  <c r="AG3072" i="1"/>
  <c r="CU3072" i="1" s="1"/>
  <c r="T3072" i="1" s="1"/>
  <c r="AH3072" i="1"/>
  <c r="CV3072" i="1" s="1"/>
  <c r="U3072" i="1" s="1"/>
  <c r="K3032" i="7" s="1"/>
  <c r="AI3072" i="1"/>
  <c r="CW3072" i="1" s="1"/>
  <c r="V3072" i="1" s="1"/>
  <c r="AJ3072" i="1"/>
  <c r="CX3072" i="1" s="1"/>
  <c r="W3072" i="1" s="1"/>
  <c r="GL3072" i="1"/>
  <c r="GN3072" i="1"/>
  <c r="GO3072" i="1"/>
  <c r="GV3072" i="1"/>
  <c r="HC3072" i="1" s="1"/>
  <c r="GX3072" i="1" s="1"/>
  <c r="D3073" i="1"/>
  <c r="AC3073" i="1"/>
  <c r="CQ3073" i="1" s="1"/>
  <c r="P3073" i="1" s="1"/>
  <c r="J3038" i="7" s="1"/>
  <c r="AE3073" i="1"/>
  <c r="AF3073" i="1"/>
  <c r="AG3073" i="1"/>
  <c r="CU3073" i="1" s="1"/>
  <c r="T3073" i="1" s="1"/>
  <c r="AH3073" i="1"/>
  <c r="CV3073" i="1" s="1"/>
  <c r="U3073" i="1" s="1"/>
  <c r="K3042" i="7" s="1"/>
  <c r="AI3073" i="1"/>
  <c r="CW3073" i="1" s="1"/>
  <c r="V3073" i="1" s="1"/>
  <c r="AJ3073" i="1"/>
  <c r="CX3073" i="1"/>
  <c r="W3073" i="1" s="1"/>
  <c r="GL3073" i="1"/>
  <c r="GN3073" i="1"/>
  <c r="GO3073" i="1"/>
  <c r="GV3073" i="1"/>
  <c r="HC3073" i="1" s="1"/>
  <c r="GX3073" i="1"/>
  <c r="D3074" i="1"/>
  <c r="AC3074" i="1"/>
  <c r="AE3074" i="1"/>
  <c r="U3044" i="7" s="1"/>
  <c r="AF3074" i="1"/>
  <c r="CT3074" i="1" s="1"/>
  <c r="S3074" i="1" s="1"/>
  <c r="J3045" i="7" s="1"/>
  <c r="AG3074" i="1"/>
  <c r="CU3074" i="1" s="1"/>
  <c r="T3074" i="1" s="1"/>
  <c r="AH3074" i="1"/>
  <c r="CV3074" i="1" s="1"/>
  <c r="U3074" i="1" s="1"/>
  <c r="K3052" i="7" s="1"/>
  <c r="AI3074" i="1"/>
  <c r="CW3074" i="1" s="1"/>
  <c r="V3074" i="1" s="1"/>
  <c r="AJ3074" i="1"/>
  <c r="CX3074" i="1" s="1"/>
  <c r="W3074" i="1" s="1"/>
  <c r="CQ3074" i="1"/>
  <c r="P3074" i="1" s="1"/>
  <c r="J3048" i="7" s="1"/>
  <c r="CR3074" i="1"/>
  <c r="Q3074" i="1" s="1"/>
  <c r="J3046" i="7" s="1"/>
  <c r="CS3074" i="1"/>
  <c r="GL3074" i="1"/>
  <c r="GN3074" i="1"/>
  <c r="GO3074" i="1"/>
  <c r="GV3074" i="1"/>
  <c r="HC3074" i="1" s="1"/>
  <c r="GX3074" i="1" s="1"/>
  <c r="D3075" i="1"/>
  <c r="AC3075" i="1"/>
  <c r="AE3075" i="1"/>
  <c r="AF3075" i="1"/>
  <c r="CT3075" i="1" s="1"/>
  <c r="S3075" i="1" s="1"/>
  <c r="AG3075" i="1"/>
  <c r="CU3075" i="1" s="1"/>
  <c r="T3075" i="1" s="1"/>
  <c r="AH3075" i="1"/>
  <c r="AI3075" i="1"/>
  <c r="CW3075" i="1" s="1"/>
  <c r="V3075" i="1" s="1"/>
  <c r="AJ3075" i="1"/>
  <c r="CX3075" i="1" s="1"/>
  <c r="W3075" i="1" s="1"/>
  <c r="CV3075" i="1"/>
  <c r="U3075" i="1" s="1"/>
  <c r="K3062" i="7" s="1"/>
  <c r="GL3075" i="1"/>
  <c r="GN3075" i="1"/>
  <c r="GO3075" i="1"/>
  <c r="GV3075" i="1"/>
  <c r="HC3075" i="1"/>
  <c r="GX3075" i="1" s="1"/>
  <c r="D3076" i="1"/>
  <c r="AC3076" i="1"/>
  <c r="AE3076" i="1"/>
  <c r="U3064" i="7" s="1"/>
  <c r="AF3076" i="1"/>
  <c r="AG3076" i="1"/>
  <c r="AH3076" i="1"/>
  <c r="CV3076" i="1" s="1"/>
  <c r="U3076" i="1" s="1"/>
  <c r="K3072" i="7" s="1"/>
  <c r="AI3076" i="1"/>
  <c r="CW3076" i="1" s="1"/>
  <c r="V3076" i="1" s="1"/>
  <c r="AJ3076" i="1"/>
  <c r="CX3076" i="1" s="1"/>
  <c r="W3076" i="1" s="1"/>
  <c r="CQ3076" i="1"/>
  <c r="P3076" i="1" s="1"/>
  <c r="J3068" i="7" s="1"/>
  <c r="CS3076" i="1"/>
  <c r="CU3076" i="1"/>
  <c r="T3076" i="1" s="1"/>
  <c r="GL3076" i="1"/>
  <c r="GN3076" i="1"/>
  <c r="GO3076" i="1"/>
  <c r="GV3076" i="1"/>
  <c r="HC3076" i="1" s="1"/>
  <c r="GX3076" i="1" s="1"/>
  <c r="D3077" i="1"/>
  <c r="AC3077" i="1"/>
  <c r="AE3077" i="1"/>
  <c r="U3074" i="7" s="1"/>
  <c r="AF3077" i="1"/>
  <c r="AG3077" i="1"/>
  <c r="CU3077" i="1" s="1"/>
  <c r="T3077" i="1" s="1"/>
  <c r="AH3077" i="1"/>
  <c r="CV3077" i="1" s="1"/>
  <c r="U3077" i="1" s="1"/>
  <c r="K3082" i="7" s="1"/>
  <c r="AI3077" i="1"/>
  <c r="CW3077" i="1" s="1"/>
  <c r="V3077" i="1" s="1"/>
  <c r="AJ3077" i="1"/>
  <c r="CX3077" i="1" s="1"/>
  <c r="W3077" i="1" s="1"/>
  <c r="GL3077" i="1"/>
  <c r="GN3077" i="1"/>
  <c r="GO3077" i="1"/>
  <c r="GV3077" i="1"/>
  <c r="HC3077" i="1" s="1"/>
  <c r="GX3077" i="1" s="1"/>
  <c r="D3078" i="1"/>
  <c r="S3078" i="1"/>
  <c r="AC3078" i="1"/>
  <c r="AE3078" i="1"/>
  <c r="U3084" i="7" s="1"/>
  <c r="AF3078" i="1"/>
  <c r="AG3078" i="1"/>
  <c r="CU3078" i="1" s="1"/>
  <c r="T3078" i="1" s="1"/>
  <c r="AH3078" i="1"/>
  <c r="CV3078" i="1" s="1"/>
  <c r="U3078" i="1" s="1"/>
  <c r="K3092" i="7" s="1"/>
  <c r="AI3078" i="1"/>
  <c r="CW3078" i="1" s="1"/>
  <c r="V3078" i="1" s="1"/>
  <c r="AJ3078" i="1"/>
  <c r="CX3078" i="1" s="1"/>
  <c r="W3078" i="1" s="1"/>
  <c r="CR3078" i="1"/>
  <c r="Q3078" i="1" s="1"/>
  <c r="J3086" i="7" s="1"/>
  <c r="CT3078" i="1"/>
  <c r="GL3078" i="1"/>
  <c r="GN3078" i="1"/>
  <c r="GO3078" i="1"/>
  <c r="CC3081" i="1" s="1"/>
  <c r="GV3078" i="1"/>
  <c r="HC3078" i="1" s="1"/>
  <c r="GX3078" i="1" s="1"/>
  <c r="D3079" i="1"/>
  <c r="AC3079" i="1"/>
  <c r="AE3079" i="1"/>
  <c r="AF3079" i="1"/>
  <c r="CT3079" i="1" s="1"/>
  <c r="S3079" i="1" s="1"/>
  <c r="J3095" i="7" s="1"/>
  <c r="AG3079" i="1"/>
  <c r="CU3079" i="1" s="1"/>
  <c r="T3079" i="1" s="1"/>
  <c r="AH3079" i="1"/>
  <c r="CV3079" i="1" s="1"/>
  <c r="U3079" i="1" s="1"/>
  <c r="K3102" i="7" s="1"/>
  <c r="AI3079" i="1"/>
  <c r="CW3079" i="1" s="1"/>
  <c r="V3079" i="1" s="1"/>
  <c r="AJ3079" i="1"/>
  <c r="CX3079" i="1" s="1"/>
  <c r="W3079" i="1" s="1"/>
  <c r="GL3079" i="1"/>
  <c r="GN3079" i="1"/>
  <c r="GO3079" i="1"/>
  <c r="GV3079" i="1"/>
  <c r="HC3079" i="1" s="1"/>
  <c r="GX3079" i="1" s="1"/>
  <c r="B3081" i="1"/>
  <c r="B3070" i="1" s="1"/>
  <c r="C3081" i="1"/>
  <c r="D3081" i="1"/>
  <c r="D3070" i="1" s="1"/>
  <c r="F3081" i="1"/>
  <c r="F3070" i="1" s="1"/>
  <c r="G3081" i="1"/>
  <c r="BB3081" i="1"/>
  <c r="BB3070" i="1" s="1"/>
  <c r="BX3081" i="1"/>
  <c r="BX3070" i="1" s="1"/>
  <c r="BY3081" i="1"/>
  <c r="CK3081" i="1"/>
  <c r="CK3070" i="1" s="1"/>
  <c r="CL3081" i="1"/>
  <c r="CM3081" i="1"/>
  <c r="BD3081" i="1" s="1"/>
  <c r="D3111" i="1"/>
  <c r="E3113" i="1"/>
  <c r="Z3113" i="1"/>
  <c r="AA3113" i="1"/>
  <c r="AM3113" i="1"/>
  <c r="AN3113" i="1"/>
  <c r="BE3113" i="1"/>
  <c r="BF3113" i="1"/>
  <c r="BG3113" i="1"/>
  <c r="BH3113" i="1"/>
  <c r="BI3113" i="1"/>
  <c r="BJ3113" i="1"/>
  <c r="BK3113" i="1"/>
  <c r="BL3113" i="1"/>
  <c r="BM3113" i="1"/>
  <c r="BN3113" i="1"/>
  <c r="BO3113" i="1"/>
  <c r="BP3113" i="1"/>
  <c r="BQ3113" i="1"/>
  <c r="BR3113" i="1"/>
  <c r="BS3113" i="1"/>
  <c r="BT3113" i="1"/>
  <c r="BU3113" i="1"/>
  <c r="BV3113" i="1"/>
  <c r="BW3113" i="1"/>
  <c r="CN3113" i="1"/>
  <c r="CO3113" i="1"/>
  <c r="CP3113" i="1"/>
  <c r="CQ3113" i="1"/>
  <c r="CR3113" i="1"/>
  <c r="CS3113" i="1"/>
  <c r="CT3113" i="1"/>
  <c r="CU3113" i="1"/>
  <c r="CV3113" i="1"/>
  <c r="CW3113" i="1"/>
  <c r="CX3113" i="1"/>
  <c r="CY3113" i="1"/>
  <c r="CZ3113" i="1"/>
  <c r="DA3113" i="1"/>
  <c r="DB3113" i="1"/>
  <c r="DC3113" i="1"/>
  <c r="DD3113" i="1"/>
  <c r="DE3113" i="1"/>
  <c r="DF3113" i="1"/>
  <c r="DG3113" i="1"/>
  <c r="DH3113" i="1"/>
  <c r="DI3113" i="1"/>
  <c r="DJ3113" i="1"/>
  <c r="DK3113" i="1"/>
  <c r="DL3113" i="1"/>
  <c r="DM3113" i="1"/>
  <c r="DN3113" i="1"/>
  <c r="DO3113" i="1"/>
  <c r="DP3113" i="1"/>
  <c r="DQ3113" i="1"/>
  <c r="DR3113" i="1"/>
  <c r="DS3113" i="1"/>
  <c r="DT3113" i="1"/>
  <c r="DU3113" i="1"/>
  <c r="DV3113" i="1"/>
  <c r="DW3113" i="1"/>
  <c r="DX3113" i="1"/>
  <c r="DY3113" i="1"/>
  <c r="DZ3113" i="1"/>
  <c r="EA3113" i="1"/>
  <c r="EB3113" i="1"/>
  <c r="EC3113" i="1"/>
  <c r="ED3113" i="1"/>
  <c r="EE3113" i="1"/>
  <c r="EF3113" i="1"/>
  <c r="EG3113" i="1"/>
  <c r="EH3113" i="1"/>
  <c r="EI3113" i="1"/>
  <c r="EJ3113" i="1"/>
  <c r="EK3113" i="1"/>
  <c r="EL3113" i="1"/>
  <c r="EM3113" i="1"/>
  <c r="EN3113" i="1"/>
  <c r="EO3113" i="1"/>
  <c r="EP3113" i="1"/>
  <c r="EQ3113" i="1"/>
  <c r="ER3113" i="1"/>
  <c r="ES3113" i="1"/>
  <c r="ET3113" i="1"/>
  <c r="EU3113" i="1"/>
  <c r="EV3113" i="1"/>
  <c r="EW3113" i="1"/>
  <c r="EX3113" i="1"/>
  <c r="EY3113" i="1"/>
  <c r="EZ3113" i="1"/>
  <c r="FA3113" i="1"/>
  <c r="FB3113" i="1"/>
  <c r="FC3113" i="1"/>
  <c r="FD3113" i="1"/>
  <c r="FE3113" i="1"/>
  <c r="FF3113" i="1"/>
  <c r="FG3113" i="1"/>
  <c r="FH3113" i="1"/>
  <c r="FI3113" i="1"/>
  <c r="FJ3113" i="1"/>
  <c r="FK3113" i="1"/>
  <c r="FL3113" i="1"/>
  <c r="FM3113" i="1"/>
  <c r="FN3113" i="1"/>
  <c r="FO3113" i="1"/>
  <c r="FP3113" i="1"/>
  <c r="FQ3113" i="1"/>
  <c r="FR3113" i="1"/>
  <c r="FS3113" i="1"/>
  <c r="FT3113" i="1"/>
  <c r="FU3113" i="1"/>
  <c r="FV3113" i="1"/>
  <c r="FW3113" i="1"/>
  <c r="FX3113" i="1"/>
  <c r="FY3113" i="1"/>
  <c r="FZ3113" i="1"/>
  <c r="GA3113" i="1"/>
  <c r="GB3113" i="1"/>
  <c r="GC3113" i="1"/>
  <c r="GD3113" i="1"/>
  <c r="GE3113" i="1"/>
  <c r="GF3113" i="1"/>
  <c r="GG3113" i="1"/>
  <c r="GH3113" i="1"/>
  <c r="GI3113" i="1"/>
  <c r="GJ3113" i="1"/>
  <c r="GK3113" i="1"/>
  <c r="GL3113" i="1"/>
  <c r="GM3113" i="1"/>
  <c r="GN3113" i="1"/>
  <c r="GO3113" i="1"/>
  <c r="GP3113" i="1"/>
  <c r="GQ3113" i="1"/>
  <c r="GR3113" i="1"/>
  <c r="GS3113" i="1"/>
  <c r="GT3113" i="1"/>
  <c r="GU3113" i="1"/>
  <c r="GV3113" i="1"/>
  <c r="GW3113" i="1"/>
  <c r="GX3113" i="1"/>
  <c r="D3115" i="1"/>
  <c r="AC3115" i="1"/>
  <c r="AE3115" i="1"/>
  <c r="AF3115" i="1"/>
  <c r="AG3115" i="1"/>
  <c r="CU3115" i="1" s="1"/>
  <c r="T3115" i="1" s="1"/>
  <c r="AG3117" i="1" s="1"/>
  <c r="AH3115" i="1"/>
  <c r="CV3115" i="1" s="1"/>
  <c r="U3115" i="1" s="1"/>
  <c r="AI3115" i="1"/>
  <c r="CW3115" i="1" s="1"/>
  <c r="V3115" i="1" s="1"/>
  <c r="AI3117" i="1" s="1"/>
  <c r="AJ3115" i="1"/>
  <c r="CX3115" i="1" s="1"/>
  <c r="W3115" i="1" s="1"/>
  <c r="AJ3117" i="1" s="1"/>
  <c r="GL3115" i="1"/>
  <c r="BZ3117" i="1" s="1"/>
  <c r="BZ3113" i="1" s="1"/>
  <c r="GN3115" i="1"/>
  <c r="CB3117" i="1" s="1"/>
  <c r="AS3117" i="1" s="1"/>
  <c r="AS3113" i="1" s="1"/>
  <c r="GO3115" i="1"/>
  <c r="CC3117" i="1" s="1"/>
  <c r="GV3115" i="1"/>
  <c r="HC3115" i="1" s="1"/>
  <c r="GX3115" i="1" s="1"/>
  <c r="CJ3117" i="1" s="1"/>
  <c r="BA3117" i="1" s="1"/>
  <c r="BA3113" i="1" s="1"/>
  <c r="B3117" i="1"/>
  <c r="B3113" i="1" s="1"/>
  <c r="C3117" i="1"/>
  <c r="C3113" i="1" s="1"/>
  <c r="D3117" i="1"/>
  <c r="D3113" i="1" s="1"/>
  <c r="F3117" i="1"/>
  <c r="F3113" i="1" s="1"/>
  <c r="G3117" i="1"/>
  <c r="BB3117" i="1"/>
  <c r="BB3113" i="1" s="1"/>
  <c r="BX3117" i="1"/>
  <c r="BY3117" i="1"/>
  <c r="CK3117" i="1"/>
  <c r="CK3113" i="1" s="1"/>
  <c r="CL3117" i="1"/>
  <c r="CL3113" i="1" s="1"/>
  <c r="CM3117" i="1"/>
  <c r="BD3117" i="1" s="1"/>
  <c r="D3147" i="1"/>
  <c r="E3149" i="1"/>
  <c r="Z3149" i="1"/>
  <c r="AA3149" i="1"/>
  <c r="AM3149" i="1"/>
  <c r="AN3149" i="1"/>
  <c r="BE3149" i="1"/>
  <c r="BF3149" i="1"/>
  <c r="BG3149" i="1"/>
  <c r="BH3149" i="1"/>
  <c r="BI3149" i="1"/>
  <c r="BJ3149" i="1"/>
  <c r="BK3149" i="1"/>
  <c r="BL3149" i="1"/>
  <c r="BM3149" i="1"/>
  <c r="BN3149" i="1"/>
  <c r="BO3149" i="1"/>
  <c r="BP3149" i="1"/>
  <c r="BQ3149" i="1"/>
  <c r="BR3149" i="1"/>
  <c r="BS3149" i="1"/>
  <c r="BT3149" i="1"/>
  <c r="BU3149" i="1"/>
  <c r="BV3149" i="1"/>
  <c r="BW3149" i="1"/>
  <c r="CN3149" i="1"/>
  <c r="CO3149" i="1"/>
  <c r="CP3149" i="1"/>
  <c r="CQ3149" i="1"/>
  <c r="CR3149" i="1"/>
  <c r="CS3149" i="1"/>
  <c r="CT3149" i="1"/>
  <c r="CU3149" i="1"/>
  <c r="CV3149" i="1"/>
  <c r="CW3149" i="1"/>
  <c r="CX3149" i="1"/>
  <c r="CY3149" i="1"/>
  <c r="CZ3149" i="1"/>
  <c r="DA3149" i="1"/>
  <c r="DB3149" i="1"/>
  <c r="DC3149" i="1"/>
  <c r="DD3149" i="1"/>
  <c r="DE3149" i="1"/>
  <c r="DF3149" i="1"/>
  <c r="DG3149" i="1"/>
  <c r="DH3149" i="1"/>
  <c r="DI3149" i="1"/>
  <c r="DJ3149" i="1"/>
  <c r="DK3149" i="1"/>
  <c r="DL3149" i="1"/>
  <c r="DM3149" i="1"/>
  <c r="DN3149" i="1"/>
  <c r="DO3149" i="1"/>
  <c r="DP3149" i="1"/>
  <c r="DQ3149" i="1"/>
  <c r="DR3149" i="1"/>
  <c r="DS3149" i="1"/>
  <c r="DT3149" i="1"/>
  <c r="DU3149" i="1"/>
  <c r="DV3149" i="1"/>
  <c r="DW3149" i="1"/>
  <c r="DX3149" i="1"/>
  <c r="DY3149" i="1"/>
  <c r="DZ3149" i="1"/>
  <c r="EA3149" i="1"/>
  <c r="EB3149" i="1"/>
  <c r="EC3149" i="1"/>
  <c r="ED3149" i="1"/>
  <c r="EE3149" i="1"/>
  <c r="EF3149" i="1"/>
  <c r="EG3149" i="1"/>
  <c r="EH3149" i="1"/>
  <c r="EI3149" i="1"/>
  <c r="EJ3149" i="1"/>
  <c r="EK3149" i="1"/>
  <c r="EL3149" i="1"/>
  <c r="EM3149" i="1"/>
  <c r="EN3149" i="1"/>
  <c r="EO3149" i="1"/>
  <c r="EP3149" i="1"/>
  <c r="EQ3149" i="1"/>
  <c r="ER3149" i="1"/>
  <c r="ES3149" i="1"/>
  <c r="ET3149" i="1"/>
  <c r="EU3149" i="1"/>
  <c r="EV3149" i="1"/>
  <c r="EW3149" i="1"/>
  <c r="EX3149" i="1"/>
  <c r="EY3149" i="1"/>
  <c r="EZ3149" i="1"/>
  <c r="FA3149" i="1"/>
  <c r="FB3149" i="1"/>
  <c r="FC3149" i="1"/>
  <c r="FD3149" i="1"/>
  <c r="FE3149" i="1"/>
  <c r="FF3149" i="1"/>
  <c r="FG3149" i="1"/>
  <c r="FH3149" i="1"/>
  <c r="FI3149" i="1"/>
  <c r="FJ3149" i="1"/>
  <c r="FK3149" i="1"/>
  <c r="FL3149" i="1"/>
  <c r="FM3149" i="1"/>
  <c r="FN3149" i="1"/>
  <c r="FO3149" i="1"/>
  <c r="FP3149" i="1"/>
  <c r="FQ3149" i="1"/>
  <c r="FR3149" i="1"/>
  <c r="FS3149" i="1"/>
  <c r="FT3149" i="1"/>
  <c r="FU3149" i="1"/>
  <c r="FV3149" i="1"/>
  <c r="FW3149" i="1"/>
  <c r="FX3149" i="1"/>
  <c r="FY3149" i="1"/>
  <c r="FZ3149" i="1"/>
  <c r="GA3149" i="1"/>
  <c r="GB3149" i="1"/>
  <c r="GC3149" i="1"/>
  <c r="GD3149" i="1"/>
  <c r="GE3149" i="1"/>
  <c r="GF3149" i="1"/>
  <c r="GG3149" i="1"/>
  <c r="GH3149" i="1"/>
  <c r="GI3149" i="1"/>
  <c r="GJ3149" i="1"/>
  <c r="GK3149" i="1"/>
  <c r="GL3149" i="1"/>
  <c r="GM3149" i="1"/>
  <c r="GN3149" i="1"/>
  <c r="GO3149" i="1"/>
  <c r="GP3149" i="1"/>
  <c r="GQ3149" i="1"/>
  <c r="GR3149" i="1"/>
  <c r="GS3149" i="1"/>
  <c r="GT3149" i="1"/>
  <c r="GU3149" i="1"/>
  <c r="GV3149" i="1"/>
  <c r="GW3149" i="1"/>
  <c r="GX3149" i="1"/>
  <c r="D3151" i="1"/>
  <c r="AC3151" i="1"/>
  <c r="AE3151" i="1"/>
  <c r="AF3151" i="1"/>
  <c r="CT3151" i="1" s="1"/>
  <c r="S3151" i="1" s="1"/>
  <c r="J3125" i="7" s="1"/>
  <c r="AG3151" i="1"/>
  <c r="CU3151" i="1" s="1"/>
  <c r="T3151" i="1" s="1"/>
  <c r="AH3151" i="1"/>
  <c r="CV3151" i="1" s="1"/>
  <c r="U3151" i="1" s="1"/>
  <c r="K3132" i="7" s="1"/>
  <c r="AI3151" i="1"/>
  <c r="CW3151" i="1" s="1"/>
  <c r="V3151" i="1" s="1"/>
  <c r="AJ3151" i="1"/>
  <c r="CQ3151" i="1"/>
  <c r="P3151" i="1" s="1"/>
  <c r="J3128" i="7" s="1"/>
  <c r="CX3151" i="1"/>
  <c r="W3151" i="1" s="1"/>
  <c r="GL3151" i="1"/>
  <c r="GN3151" i="1"/>
  <c r="GO3151" i="1"/>
  <c r="GV3151" i="1"/>
  <c r="HC3151" i="1"/>
  <c r="GX3151" i="1" s="1"/>
  <c r="D3152" i="1"/>
  <c r="AC3152" i="1"/>
  <c r="AE3152" i="1"/>
  <c r="AF3152" i="1"/>
  <c r="AG3152" i="1"/>
  <c r="AH3152" i="1"/>
  <c r="CV3152" i="1" s="1"/>
  <c r="U3152" i="1" s="1"/>
  <c r="K3142" i="7" s="1"/>
  <c r="AI3152" i="1"/>
  <c r="CW3152" i="1" s="1"/>
  <c r="V3152" i="1" s="1"/>
  <c r="AJ3152" i="1"/>
  <c r="CX3152" i="1" s="1"/>
  <c r="W3152" i="1" s="1"/>
  <c r="CQ3152" i="1"/>
  <c r="P3152" i="1" s="1"/>
  <c r="J3138" i="7" s="1"/>
  <c r="CT3152" i="1"/>
  <c r="S3152" i="1" s="1"/>
  <c r="CU3152" i="1"/>
  <c r="T3152" i="1" s="1"/>
  <c r="GL3152" i="1"/>
  <c r="GN3152" i="1"/>
  <c r="GO3152" i="1"/>
  <c r="GV3152" i="1"/>
  <c r="HC3152" i="1" s="1"/>
  <c r="GX3152" i="1" s="1"/>
  <c r="D3153" i="1"/>
  <c r="AC3153" i="1"/>
  <c r="AE3153" i="1"/>
  <c r="AF3153" i="1"/>
  <c r="AG3153" i="1"/>
  <c r="CU3153" i="1" s="1"/>
  <c r="T3153" i="1" s="1"/>
  <c r="AH3153" i="1"/>
  <c r="AI3153" i="1"/>
  <c r="CW3153" i="1" s="1"/>
  <c r="V3153" i="1" s="1"/>
  <c r="AJ3153" i="1"/>
  <c r="CV3153" i="1"/>
  <c r="U3153" i="1" s="1"/>
  <c r="K3152" i="7" s="1"/>
  <c r="CX3153" i="1"/>
  <c r="W3153" i="1" s="1"/>
  <c r="GL3153" i="1"/>
  <c r="GN3153" i="1"/>
  <c r="GO3153" i="1"/>
  <c r="GV3153" i="1"/>
  <c r="HC3153" i="1" s="1"/>
  <c r="GX3153" i="1" s="1"/>
  <c r="D3154" i="1"/>
  <c r="AC3154" i="1"/>
  <c r="CQ3154" i="1" s="1"/>
  <c r="P3154" i="1" s="1"/>
  <c r="J3158" i="7" s="1"/>
  <c r="AE3154" i="1"/>
  <c r="U3154" i="7" s="1"/>
  <c r="AF3154" i="1"/>
  <c r="AG3154" i="1"/>
  <c r="CU3154" i="1" s="1"/>
  <c r="T3154" i="1" s="1"/>
  <c r="AH3154" i="1"/>
  <c r="CV3154" i="1" s="1"/>
  <c r="U3154" i="1" s="1"/>
  <c r="K3162" i="7" s="1"/>
  <c r="AI3154" i="1"/>
  <c r="AJ3154" i="1"/>
  <c r="CX3154" i="1" s="1"/>
  <c r="W3154" i="1" s="1"/>
  <c r="CW3154" i="1"/>
  <c r="V3154" i="1" s="1"/>
  <c r="GL3154" i="1"/>
  <c r="GN3154" i="1"/>
  <c r="GO3154" i="1"/>
  <c r="GV3154" i="1"/>
  <c r="HC3154" i="1" s="1"/>
  <c r="GX3154" i="1" s="1"/>
  <c r="D3155" i="1"/>
  <c r="AC3155" i="1"/>
  <c r="CQ3155" i="1" s="1"/>
  <c r="P3155" i="1" s="1"/>
  <c r="J3168" i="7" s="1"/>
  <c r="AE3155" i="1"/>
  <c r="AF3155" i="1"/>
  <c r="AG3155" i="1"/>
  <c r="CU3155" i="1" s="1"/>
  <c r="T3155" i="1" s="1"/>
  <c r="AH3155" i="1"/>
  <c r="CV3155" i="1" s="1"/>
  <c r="U3155" i="1" s="1"/>
  <c r="K3172" i="7" s="1"/>
  <c r="AI3155" i="1"/>
  <c r="CW3155" i="1" s="1"/>
  <c r="V3155" i="1" s="1"/>
  <c r="AJ3155" i="1"/>
  <c r="CX3155" i="1" s="1"/>
  <c r="W3155" i="1" s="1"/>
  <c r="CT3155" i="1"/>
  <c r="S3155" i="1" s="1"/>
  <c r="CY3155" i="1"/>
  <c r="X3155" i="1" s="1"/>
  <c r="R3164" i="7" s="1"/>
  <c r="J3169" i="7" s="1"/>
  <c r="GL3155" i="1"/>
  <c r="GN3155" i="1"/>
  <c r="GO3155" i="1"/>
  <c r="GV3155" i="1"/>
  <c r="HC3155" i="1" s="1"/>
  <c r="GX3155" i="1" s="1"/>
  <c r="B3157" i="1"/>
  <c r="B3149" i="1" s="1"/>
  <c r="C3157" i="1"/>
  <c r="C3149" i="1" s="1"/>
  <c r="D3157" i="1"/>
  <c r="D3149" i="1" s="1"/>
  <c r="F3157" i="1"/>
  <c r="F3149" i="1" s="1"/>
  <c r="G3157" i="1"/>
  <c r="BX3157" i="1"/>
  <c r="AO3157" i="1" s="1"/>
  <c r="BY3157" i="1"/>
  <c r="AP3157" i="1" s="1"/>
  <c r="AP3149" i="1" s="1"/>
  <c r="CK3157" i="1"/>
  <c r="CL3157" i="1"/>
  <c r="BC3157" i="1" s="1"/>
  <c r="CM3157" i="1"/>
  <c r="CM3149" i="1" s="1"/>
  <c r="B3187" i="1"/>
  <c r="B3066" i="1" s="1"/>
  <c r="C3187" i="1"/>
  <c r="C3066" i="1" s="1"/>
  <c r="D3187" i="1"/>
  <c r="D3066" i="1" s="1"/>
  <c r="F3187" i="1"/>
  <c r="F3066" i="1" s="1"/>
  <c r="G3187" i="1"/>
  <c r="D3217" i="1"/>
  <c r="E3219" i="1"/>
  <c r="Z3219" i="1"/>
  <c r="AA3219" i="1"/>
  <c r="AB3219" i="1"/>
  <c r="AC3219" i="1"/>
  <c r="AD3219" i="1"/>
  <c r="AE3219" i="1"/>
  <c r="AF3219" i="1"/>
  <c r="AG3219" i="1"/>
  <c r="AH3219" i="1"/>
  <c r="AI3219" i="1"/>
  <c r="AJ3219" i="1"/>
  <c r="AK3219" i="1"/>
  <c r="AL3219" i="1"/>
  <c r="AM3219" i="1"/>
  <c r="AN3219" i="1"/>
  <c r="BE3219" i="1"/>
  <c r="BF3219" i="1"/>
  <c r="BG3219" i="1"/>
  <c r="BH3219" i="1"/>
  <c r="BI3219" i="1"/>
  <c r="BJ3219" i="1"/>
  <c r="BK3219" i="1"/>
  <c r="BL3219" i="1"/>
  <c r="BM3219" i="1"/>
  <c r="BN3219" i="1"/>
  <c r="BO3219" i="1"/>
  <c r="BP3219" i="1"/>
  <c r="BQ3219" i="1"/>
  <c r="BR3219" i="1"/>
  <c r="BS3219" i="1"/>
  <c r="BT3219" i="1"/>
  <c r="BU3219" i="1"/>
  <c r="BV3219" i="1"/>
  <c r="BW3219" i="1"/>
  <c r="BX3219" i="1"/>
  <c r="BY3219" i="1"/>
  <c r="BZ3219" i="1"/>
  <c r="CA3219" i="1"/>
  <c r="CB3219" i="1"/>
  <c r="CC3219" i="1"/>
  <c r="CD3219" i="1"/>
  <c r="CE3219" i="1"/>
  <c r="CF3219" i="1"/>
  <c r="CG3219" i="1"/>
  <c r="CH3219" i="1"/>
  <c r="CI3219" i="1"/>
  <c r="CJ3219" i="1"/>
  <c r="CK3219" i="1"/>
  <c r="CL3219" i="1"/>
  <c r="CM3219" i="1"/>
  <c r="CN3219" i="1"/>
  <c r="CO3219" i="1"/>
  <c r="CP3219" i="1"/>
  <c r="CQ3219" i="1"/>
  <c r="CR3219" i="1"/>
  <c r="CS3219" i="1"/>
  <c r="CT3219" i="1"/>
  <c r="CU3219" i="1"/>
  <c r="CV3219" i="1"/>
  <c r="CW3219" i="1"/>
  <c r="CX3219" i="1"/>
  <c r="CY3219" i="1"/>
  <c r="CZ3219" i="1"/>
  <c r="DA3219" i="1"/>
  <c r="DB3219" i="1"/>
  <c r="DC3219" i="1"/>
  <c r="DD3219" i="1"/>
  <c r="DE3219" i="1"/>
  <c r="DF3219" i="1"/>
  <c r="DG3219" i="1"/>
  <c r="DH3219" i="1"/>
  <c r="DI3219" i="1"/>
  <c r="DJ3219" i="1"/>
  <c r="DK3219" i="1"/>
  <c r="DL3219" i="1"/>
  <c r="DM3219" i="1"/>
  <c r="DN3219" i="1"/>
  <c r="DO3219" i="1"/>
  <c r="DP3219" i="1"/>
  <c r="DQ3219" i="1"/>
  <c r="DR3219" i="1"/>
  <c r="DS3219" i="1"/>
  <c r="DT3219" i="1"/>
  <c r="DU3219" i="1"/>
  <c r="DV3219" i="1"/>
  <c r="DW3219" i="1"/>
  <c r="DX3219" i="1"/>
  <c r="DY3219" i="1"/>
  <c r="DZ3219" i="1"/>
  <c r="EA3219" i="1"/>
  <c r="EB3219" i="1"/>
  <c r="EC3219" i="1"/>
  <c r="ED3219" i="1"/>
  <c r="EE3219" i="1"/>
  <c r="EF3219" i="1"/>
  <c r="EG3219" i="1"/>
  <c r="EH3219" i="1"/>
  <c r="EI3219" i="1"/>
  <c r="EJ3219" i="1"/>
  <c r="EK3219" i="1"/>
  <c r="EL3219" i="1"/>
  <c r="EM3219" i="1"/>
  <c r="EN3219" i="1"/>
  <c r="EO3219" i="1"/>
  <c r="EP3219" i="1"/>
  <c r="EQ3219" i="1"/>
  <c r="ER3219" i="1"/>
  <c r="ES3219" i="1"/>
  <c r="ET3219" i="1"/>
  <c r="EU3219" i="1"/>
  <c r="EV3219" i="1"/>
  <c r="EW3219" i="1"/>
  <c r="EX3219" i="1"/>
  <c r="EY3219" i="1"/>
  <c r="EZ3219" i="1"/>
  <c r="FA3219" i="1"/>
  <c r="FB3219" i="1"/>
  <c r="FC3219" i="1"/>
  <c r="FD3219" i="1"/>
  <c r="FE3219" i="1"/>
  <c r="FF3219" i="1"/>
  <c r="FG3219" i="1"/>
  <c r="FH3219" i="1"/>
  <c r="FI3219" i="1"/>
  <c r="FJ3219" i="1"/>
  <c r="FK3219" i="1"/>
  <c r="FL3219" i="1"/>
  <c r="FM3219" i="1"/>
  <c r="FN3219" i="1"/>
  <c r="FO3219" i="1"/>
  <c r="FP3219" i="1"/>
  <c r="FQ3219" i="1"/>
  <c r="FR3219" i="1"/>
  <c r="FS3219" i="1"/>
  <c r="FT3219" i="1"/>
  <c r="FU3219" i="1"/>
  <c r="FV3219" i="1"/>
  <c r="FW3219" i="1"/>
  <c r="FX3219" i="1"/>
  <c r="FY3219" i="1"/>
  <c r="FZ3219" i="1"/>
  <c r="GA3219" i="1"/>
  <c r="GB3219" i="1"/>
  <c r="GC3219" i="1"/>
  <c r="GD3219" i="1"/>
  <c r="GE3219" i="1"/>
  <c r="GF3219" i="1"/>
  <c r="GG3219" i="1"/>
  <c r="GH3219" i="1"/>
  <c r="GI3219" i="1"/>
  <c r="GJ3219" i="1"/>
  <c r="GK3219" i="1"/>
  <c r="GL3219" i="1"/>
  <c r="GM3219" i="1"/>
  <c r="GN3219" i="1"/>
  <c r="GO3219" i="1"/>
  <c r="GP3219" i="1"/>
  <c r="GQ3219" i="1"/>
  <c r="GR3219" i="1"/>
  <c r="GS3219" i="1"/>
  <c r="GT3219" i="1"/>
  <c r="GU3219" i="1"/>
  <c r="GV3219" i="1"/>
  <c r="GW3219" i="1"/>
  <c r="GX3219" i="1"/>
  <c r="D3221" i="1"/>
  <c r="E3223" i="1"/>
  <c r="G3223" i="1"/>
  <c r="Z3223" i="1"/>
  <c r="AA3223" i="1"/>
  <c r="AM3223" i="1"/>
  <c r="AN3223" i="1"/>
  <c r="BE3223" i="1"/>
  <c r="BF3223" i="1"/>
  <c r="BG3223" i="1"/>
  <c r="BH3223" i="1"/>
  <c r="BI3223" i="1"/>
  <c r="BJ3223" i="1"/>
  <c r="BK3223" i="1"/>
  <c r="BL3223" i="1"/>
  <c r="BM3223" i="1"/>
  <c r="BN3223" i="1"/>
  <c r="BO3223" i="1"/>
  <c r="BP3223" i="1"/>
  <c r="BQ3223" i="1"/>
  <c r="BR3223" i="1"/>
  <c r="BS3223" i="1"/>
  <c r="BT3223" i="1"/>
  <c r="BU3223" i="1"/>
  <c r="BV3223" i="1"/>
  <c r="BW3223" i="1"/>
  <c r="BY3223" i="1"/>
  <c r="CN3223" i="1"/>
  <c r="CO3223" i="1"/>
  <c r="CP3223" i="1"/>
  <c r="CQ3223" i="1"/>
  <c r="CR3223" i="1"/>
  <c r="CS3223" i="1"/>
  <c r="CT3223" i="1"/>
  <c r="CU3223" i="1"/>
  <c r="CV3223" i="1"/>
  <c r="CW3223" i="1"/>
  <c r="CX3223" i="1"/>
  <c r="CY3223" i="1"/>
  <c r="CZ3223" i="1"/>
  <c r="DA3223" i="1"/>
  <c r="DB3223" i="1"/>
  <c r="DC3223" i="1"/>
  <c r="DD3223" i="1"/>
  <c r="DE3223" i="1"/>
  <c r="DF3223" i="1"/>
  <c r="DG3223" i="1"/>
  <c r="DH3223" i="1"/>
  <c r="DI3223" i="1"/>
  <c r="DJ3223" i="1"/>
  <c r="DK3223" i="1"/>
  <c r="DL3223" i="1"/>
  <c r="DM3223" i="1"/>
  <c r="DN3223" i="1"/>
  <c r="DO3223" i="1"/>
  <c r="DP3223" i="1"/>
  <c r="DQ3223" i="1"/>
  <c r="DR3223" i="1"/>
  <c r="DS3223" i="1"/>
  <c r="DT3223" i="1"/>
  <c r="DU3223" i="1"/>
  <c r="DV3223" i="1"/>
  <c r="DW3223" i="1"/>
  <c r="DX3223" i="1"/>
  <c r="DY3223" i="1"/>
  <c r="DZ3223" i="1"/>
  <c r="EA3223" i="1"/>
  <c r="EB3223" i="1"/>
  <c r="EC3223" i="1"/>
  <c r="ED3223" i="1"/>
  <c r="EE3223" i="1"/>
  <c r="EF3223" i="1"/>
  <c r="EG3223" i="1"/>
  <c r="EH3223" i="1"/>
  <c r="EI3223" i="1"/>
  <c r="EJ3223" i="1"/>
  <c r="EK3223" i="1"/>
  <c r="EL3223" i="1"/>
  <c r="EM3223" i="1"/>
  <c r="EN3223" i="1"/>
  <c r="EO3223" i="1"/>
  <c r="EP3223" i="1"/>
  <c r="EQ3223" i="1"/>
  <c r="ER3223" i="1"/>
  <c r="ES3223" i="1"/>
  <c r="ET3223" i="1"/>
  <c r="EU3223" i="1"/>
  <c r="EV3223" i="1"/>
  <c r="EW3223" i="1"/>
  <c r="EX3223" i="1"/>
  <c r="EY3223" i="1"/>
  <c r="EZ3223" i="1"/>
  <c r="FA3223" i="1"/>
  <c r="FB3223" i="1"/>
  <c r="FC3223" i="1"/>
  <c r="FD3223" i="1"/>
  <c r="FE3223" i="1"/>
  <c r="FF3223" i="1"/>
  <c r="FG3223" i="1"/>
  <c r="FH3223" i="1"/>
  <c r="FI3223" i="1"/>
  <c r="FJ3223" i="1"/>
  <c r="FK3223" i="1"/>
  <c r="FL3223" i="1"/>
  <c r="FM3223" i="1"/>
  <c r="FN3223" i="1"/>
  <c r="FO3223" i="1"/>
  <c r="FP3223" i="1"/>
  <c r="FQ3223" i="1"/>
  <c r="FR3223" i="1"/>
  <c r="FS3223" i="1"/>
  <c r="FT3223" i="1"/>
  <c r="FU3223" i="1"/>
  <c r="FV3223" i="1"/>
  <c r="FW3223" i="1"/>
  <c r="FX3223" i="1"/>
  <c r="FY3223" i="1"/>
  <c r="FZ3223" i="1"/>
  <c r="GA3223" i="1"/>
  <c r="GB3223" i="1"/>
  <c r="GC3223" i="1"/>
  <c r="GD3223" i="1"/>
  <c r="GE3223" i="1"/>
  <c r="GF3223" i="1"/>
  <c r="GG3223" i="1"/>
  <c r="GH3223" i="1"/>
  <c r="GI3223" i="1"/>
  <c r="GJ3223" i="1"/>
  <c r="GK3223" i="1"/>
  <c r="GL3223" i="1"/>
  <c r="GM3223" i="1"/>
  <c r="GN3223" i="1"/>
  <c r="GO3223" i="1"/>
  <c r="GP3223" i="1"/>
  <c r="GQ3223" i="1"/>
  <c r="GR3223" i="1"/>
  <c r="GS3223" i="1"/>
  <c r="GT3223" i="1"/>
  <c r="GU3223" i="1"/>
  <c r="GV3223" i="1"/>
  <c r="GW3223" i="1"/>
  <c r="GX3223" i="1"/>
  <c r="D3225" i="1"/>
  <c r="AC3225" i="1"/>
  <c r="CQ3225" i="1" s="1"/>
  <c r="P3225" i="1" s="1"/>
  <c r="J3188" i="7" s="1"/>
  <c r="AE3225" i="1"/>
  <c r="AF3225" i="1"/>
  <c r="AG3225" i="1"/>
  <c r="CU3225" i="1" s="1"/>
  <c r="T3225" i="1" s="1"/>
  <c r="AH3225" i="1"/>
  <c r="CV3225" i="1" s="1"/>
  <c r="U3225" i="1" s="1"/>
  <c r="K3192" i="7" s="1"/>
  <c r="AI3225" i="1"/>
  <c r="CW3225" i="1" s="1"/>
  <c r="V3225" i="1" s="1"/>
  <c r="AJ3225" i="1"/>
  <c r="CX3225" i="1" s="1"/>
  <c r="W3225" i="1" s="1"/>
  <c r="GL3225" i="1"/>
  <c r="GN3225" i="1"/>
  <c r="GO3225" i="1"/>
  <c r="GV3225" i="1"/>
  <c r="HC3225" i="1" s="1"/>
  <c r="GX3225" i="1" s="1"/>
  <c r="D3226" i="1"/>
  <c r="AC3226" i="1"/>
  <c r="AD3226" i="1"/>
  <c r="AE3226" i="1"/>
  <c r="AF3226" i="1"/>
  <c r="AG3226" i="1"/>
  <c r="CU3226" i="1" s="1"/>
  <c r="T3226" i="1" s="1"/>
  <c r="AH3226" i="1"/>
  <c r="CV3226" i="1" s="1"/>
  <c r="U3226" i="1" s="1"/>
  <c r="K3202" i="7" s="1"/>
  <c r="AI3226" i="1"/>
  <c r="CW3226" i="1" s="1"/>
  <c r="V3226" i="1" s="1"/>
  <c r="AJ3226" i="1"/>
  <c r="CX3226" i="1" s="1"/>
  <c r="W3226" i="1" s="1"/>
  <c r="CQ3226" i="1"/>
  <c r="P3226" i="1" s="1"/>
  <c r="CS3226" i="1"/>
  <c r="GL3226" i="1"/>
  <c r="GN3226" i="1"/>
  <c r="GO3226" i="1"/>
  <c r="GV3226" i="1"/>
  <c r="HC3226" i="1" s="1"/>
  <c r="GX3226" i="1" s="1"/>
  <c r="D3227" i="1"/>
  <c r="AC3227" i="1"/>
  <c r="CQ3227" i="1" s="1"/>
  <c r="P3227" i="1" s="1"/>
  <c r="J3208" i="7" s="1"/>
  <c r="AE3227" i="1"/>
  <c r="U3204" i="7" s="1"/>
  <c r="AF3227" i="1"/>
  <c r="AG3227" i="1"/>
  <c r="CU3227" i="1" s="1"/>
  <c r="T3227" i="1" s="1"/>
  <c r="AH3227" i="1"/>
  <c r="CV3227" i="1" s="1"/>
  <c r="U3227" i="1" s="1"/>
  <c r="K3212" i="7" s="1"/>
  <c r="AI3227" i="1"/>
  <c r="CW3227" i="1" s="1"/>
  <c r="V3227" i="1" s="1"/>
  <c r="AJ3227" i="1"/>
  <c r="CX3227" i="1" s="1"/>
  <c r="W3227" i="1" s="1"/>
  <c r="CT3227" i="1"/>
  <c r="S3227" i="1" s="1"/>
  <c r="CZ3227" i="1" s="1"/>
  <c r="Y3227" i="1" s="1"/>
  <c r="T3204" i="7" s="1"/>
  <c r="J3210" i="7" s="1"/>
  <c r="GL3227" i="1"/>
  <c r="GN3227" i="1"/>
  <c r="GO3227" i="1"/>
  <c r="GV3227" i="1"/>
  <c r="HC3227" i="1"/>
  <c r="GX3227" i="1" s="1"/>
  <c r="D3228" i="1"/>
  <c r="AC3228" i="1"/>
  <c r="CQ3228" i="1" s="1"/>
  <c r="P3228" i="1" s="1"/>
  <c r="J3218" i="7" s="1"/>
  <c r="AE3228" i="1"/>
  <c r="AF3228" i="1"/>
  <c r="AG3228" i="1"/>
  <c r="CU3228" i="1" s="1"/>
  <c r="T3228" i="1" s="1"/>
  <c r="AH3228" i="1"/>
  <c r="CV3228" i="1" s="1"/>
  <c r="U3228" i="1" s="1"/>
  <c r="K3222" i="7" s="1"/>
  <c r="AI3228" i="1"/>
  <c r="CW3228" i="1" s="1"/>
  <c r="V3228" i="1" s="1"/>
  <c r="AJ3228" i="1"/>
  <c r="CX3228" i="1" s="1"/>
  <c r="W3228" i="1" s="1"/>
  <c r="GL3228" i="1"/>
  <c r="GN3228" i="1"/>
  <c r="GO3228" i="1"/>
  <c r="GV3228" i="1"/>
  <c r="HC3228" i="1" s="1"/>
  <c r="GX3228" i="1" s="1"/>
  <c r="D3229" i="1"/>
  <c r="AC3229" i="1"/>
  <c r="AE3229" i="1"/>
  <c r="U3224" i="7" s="1"/>
  <c r="AF3229" i="1"/>
  <c r="CT3229" i="1" s="1"/>
  <c r="S3229" i="1" s="1"/>
  <c r="AG3229" i="1"/>
  <c r="AH3229" i="1"/>
  <c r="CV3229" i="1" s="1"/>
  <c r="U3229" i="1" s="1"/>
  <c r="K3232" i="7" s="1"/>
  <c r="AI3229" i="1"/>
  <c r="CW3229" i="1" s="1"/>
  <c r="V3229" i="1" s="1"/>
  <c r="AJ3229" i="1"/>
  <c r="CU3229" i="1"/>
  <c r="T3229" i="1" s="1"/>
  <c r="CX3229" i="1"/>
  <c r="W3229" i="1" s="1"/>
  <c r="GL3229" i="1"/>
  <c r="GN3229" i="1"/>
  <c r="GO3229" i="1"/>
  <c r="GV3229" i="1"/>
  <c r="HC3229" i="1" s="1"/>
  <c r="GX3229" i="1" s="1"/>
  <c r="D3230" i="1"/>
  <c r="AC3230" i="1"/>
  <c r="AE3230" i="1"/>
  <c r="U3234" i="7" s="1"/>
  <c r="AF3230" i="1"/>
  <c r="AG3230" i="1"/>
  <c r="AH3230" i="1"/>
  <c r="CV3230" i="1" s="1"/>
  <c r="U3230" i="1" s="1"/>
  <c r="K3242" i="7" s="1"/>
  <c r="AI3230" i="1"/>
  <c r="AJ3230" i="1"/>
  <c r="CX3230" i="1" s="1"/>
  <c r="W3230" i="1" s="1"/>
  <c r="CQ3230" i="1"/>
  <c r="P3230" i="1" s="1"/>
  <c r="CS3230" i="1"/>
  <c r="V3234" i="7" s="1"/>
  <c r="J3241" i="7" s="1"/>
  <c r="CT3230" i="1"/>
  <c r="S3230" i="1" s="1"/>
  <c r="CU3230" i="1"/>
  <c r="T3230" i="1" s="1"/>
  <c r="CW3230" i="1"/>
  <c r="V3230" i="1" s="1"/>
  <c r="GL3230" i="1"/>
  <c r="GN3230" i="1"/>
  <c r="GO3230" i="1"/>
  <c r="GV3230" i="1"/>
  <c r="HC3230" i="1" s="1"/>
  <c r="GX3230" i="1" s="1"/>
  <c r="D3231" i="1"/>
  <c r="AC3231" i="1"/>
  <c r="AE3231" i="1"/>
  <c r="AF3231" i="1"/>
  <c r="AG3231" i="1"/>
  <c r="CU3231" i="1" s="1"/>
  <c r="T3231" i="1" s="1"/>
  <c r="AH3231" i="1"/>
  <c r="CV3231" i="1" s="1"/>
  <c r="U3231" i="1" s="1"/>
  <c r="K3252" i="7" s="1"/>
  <c r="AI3231" i="1"/>
  <c r="CW3231" i="1" s="1"/>
  <c r="V3231" i="1" s="1"/>
  <c r="AJ3231" i="1"/>
  <c r="CX3231" i="1"/>
  <c r="W3231" i="1" s="1"/>
  <c r="GL3231" i="1"/>
  <c r="GN3231" i="1"/>
  <c r="GO3231" i="1"/>
  <c r="GV3231" i="1"/>
  <c r="HC3231" i="1" s="1"/>
  <c r="GX3231" i="1" s="1"/>
  <c r="D3232" i="1"/>
  <c r="AC3232" i="1"/>
  <c r="AE3232" i="1"/>
  <c r="U3254" i="7" s="1"/>
  <c r="AF3232" i="1"/>
  <c r="AG3232" i="1"/>
  <c r="CU3232" i="1" s="1"/>
  <c r="T3232" i="1" s="1"/>
  <c r="AH3232" i="1"/>
  <c r="CV3232" i="1" s="1"/>
  <c r="U3232" i="1" s="1"/>
  <c r="K3262" i="7" s="1"/>
  <c r="AI3232" i="1"/>
  <c r="AJ3232" i="1"/>
  <c r="CX3232" i="1" s="1"/>
  <c r="W3232" i="1" s="1"/>
  <c r="CQ3232" i="1"/>
  <c r="P3232" i="1" s="1"/>
  <c r="J3258" i="7" s="1"/>
  <c r="CW3232" i="1"/>
  <c r="V3232" i="1" s="1"/>
  <c r="GL3232" i="1"/>
  <c r="GN3232" i="1"/>
  <c r="GO3232" i="1"/>
  <c r="GV3232" i="1"/>
  <c r="HC3232" i="1"/>
  <c r="GX3232" i="1" s="1"/>
  <c r="B3234" i="1"/>
  <c r="B3223" i="1" s="1"/>
  <c r="C3234" i="1"/>
  <c r="C3223" i="1" s="1"/>
  <c r="D3234" i="1"/>
  <c r="D3223" i="1" s="1"/>
  <c r="F3234" i="1"/>
  <c r="F3223" i="1" s="1"/>
  <c r="G3234" i="1"/>
  <c r="A3265" i="7" s="1"/>
  <c r="BX3234" i="1"/>
  <c r="BY3234" i="1"/>
  <c r="AP3234" i="1" s="1"/>
  <c r="F3243" i="1" s="1"/>
  <c r="CK3234" i="1"/>
  <c r="BB3234" i="1" s="1"/>
  <c r="BB3223" i="1" s="1"/>
  <c r="CL3234" i="1"/>
  <c r="BC3234" i="1" s="1"/>
  <c r="CM3234" i="1"/>
  <c r="CM3223" i="1" s="1"/>
  <c r="F3247" i="1"/>
  <c r="D3264" i="1"/>
  <c r="D3266" i="1"/>
  <c r="E3266" i="1"/>
  <c r="Z3266" i="1"/>
  <c r="AA3266" i="1"/>
  <c r="AM3266" i="1"/>
  <c r="AN3266" i="1"/>
  <c r="BE3266" i="1"/>
  <c r="BF3266" i="1"/>
  <c r="BG3266" i="1"/>
  <c r="BH3266" i="1"/>
  <c r="BI3266" i="1"/>
  <c r="BJ3266" i="1"/>
  <c r="BK3266" i="1"/>
  <c r="BL3266" i="1"/>
  <c r="BM3266" i="1"/>
  <c r="BN3266" i="1"/>
  <c r="BO3266" i="1"/>
  <c r="BP3266" i="1"/>
  <c r="BQ3266" i="1"/>
  <c r="BR3266" i="1"/>
  <c r="BS3266" i="1"/>
  <c r="BT3266" i="1"/>
  <c r="BU3266" i="1"/>
  <c r="BV3266" i="1"/>
  <c r="BW3266" i="1"/>
  <c r="CC3266" i="1"/>
  <c r="CN3266" i="1"/>
  <c r="CO3266" i="1"/>
  <c r="CP3266" i="1"/>
  <c r="CQ3266" i="1"/>
  <c r="CR3266" i="1"/>
  <c r="CS3266" i="1"/>
  <c r="CT3266" i="1"/>
  <c r="CU3266" i="1"/>
  <c r="CV3266" i="1"/>
  <c r="CW3266" i="1"/>
  <c r="CX3266" i="1"/>
  <c r="CY3266" i="1"/>
  <c r="CZ3266" i="1"/>
  <c r="DA3266" i="1"/>
  <c r="DB3266" i="1"/>
  <c r="DC3266" i="1"/>
  <c r="DD3266" i="1"/>
  <c r="DE3266" i="1"/>
  <c r="DF3266" i="1"/>
  <c r="DG3266" i="1"/>
  <c r="DH3266" i="1"/>
  <c r="DI3266" i="1"/>
  <c r="DJ3266" i="1"/>
  <c r="DK3266" i="1"/>
  <c r="DL3266" i="1"/>
  <c r="DM3266" i="1"/>
  <c r="DN3266" i="1"/>
  <c r="DO3266" i="1"/>
  <c r="DP3266" i="1"/>
  <c r="DQ3266" i="1"/>
  <c r="DR3266" i="1"/>
  <c r="DS3266" i="1"/>
  <c r="DT3266" i="1"/>
  <c r="DU3266" i="1"/>
  <c r="DV3266" i="1"/>
  <c r="DW3266" i="1"/>
  <c r="DX3266" i="1"/>
  <c r="DY3266" i="1"/>
  <c r="DZ3266" i="1"/>
  <c r="EA3266" i="1"/>
  <c r="EB3266" i="1"/>
  <c r="EC3266" i="1"/>
  <c r="ED3266" i="1"/>
  <c r="EE3266" i="1"/>
  <c r="EF3266" i="1"/>
  <c r="EG3266" i="1"/>
  <c r="EH3266" i="1"/>
  <c r="EI3266" i="1"/>
  <c r="EJ3266" i="1"/>
  <c r="EK3266" i="1"/>
  <c r="EL3266" i="1"/>
  <c r="EM3266" i="1"/>
  <c r="EN3266" i="1"/>
  <c r="EO3266" i="1"/>
  <c r="EP3266" i="1"/>
  <c r="EQ3266" i="1"/>
  <c r="ER3266" i="1"/>
  <c r="ES3266" i="1"/>
  <c r="ET3266" i="1"/>
  <c r="EU3266" i="1"/>
  <c r="EV3266" i="1"/>
  <c r="EW3266" i="1"/>
  <c r="EX3266" i="1"/>
  <c r="EY3266" i="1"/>
  <c r="EZ3266" i="1"/>
  <c r="FA3266" i="1"/>
  <c r="FB3266" i="1"/>
  <c r="FC3266" i="1"/>
  <c r="FD3266" i="1"/>
  <c r="FE3266" i="1"/>
  <c r="FF3266" i="1"/>
  <c r="FG3266" i="1"/>
  <c r="FH3266" i="1"/>
  <c r="FI3266" i="1"/>
  <c r="FJ3266" i="1"/>
  <c r="FK3266" i="1"/>
  <c r="FL3266" i="1"/>
  <c r="FM3266" i="1"/>
  <c r="FN3266" i="1"/>
  <c r="FO3266" i="1"/>
  <c r="FP3266" i="1"/>
  <c r="FQ3266" i="1"/>
  <c r="FR3266" i="1"/>
  <c r="FS3266" i="1"/>
  <c r="FT3266" i="1"/>
  <c r="FU3266" i="1"/>
  <c r="FV3266" i="1"/>
  <c r="FW3266" i="1"/>
  <c r="FX3266" i="1"/>
  <c r="FY3266" i="1"/>
  <c r="FZ3266" i="1"/>
  <c r="GA3266" i="1"/>
  <c r="GB3266" i="1"/>
  <c r="GC3266" i="1"/>
  <c r="GD3266" i="1"/>
  <c r="GE3266" i="1"/>
  <c r="GF3266" i="1"/>
  <c r="GG3266" i="1"/>
  <c r="GH3266" i="1"/>
  <c r="GI3266" i="1"/>
  <c r="GJ3266" i="1"/>
  <c r="GK3266" i="1"/>
  <c r="GL3266" i="1"/>
  <c r="GM3266" i="1"/>
  <c r="GN3266" i="1"/>
  <c r="GO3266" i="1"/>
  <c r="GP3266" i="1"/>
  <c r="GQ3266" i="1"/>
  <c r="GR3266" i="1"/>
  <c r="GS3266" i="1"/>
  <c r="GT3266" i="1"/>
  <c r="GU3266" i="1"/>
  <c r="GV3266" i="1"/>
  <c r="GW3266" i="1"/>
  <c r="GX3266" i="1"/>
  <c r="D3268" i="1"/>
  <c r="AC3268" i="1"/>
  <c r="AD3268" i="1"/>
  <c r="AE3268" i="1"/>
  <c r="U3269" i="7" s="1"/>
  <c r="AF3268" i="1"/>
  <c r="AG3268" i="1"/>
  <c r="AH3268" i="1"/>
  <c r="CV3268" i="1" s="1"/>
  <c r="U3268" i="1" s="1"/>
  <c r="AI3268" i="1"/>
  <c r="AJ3268" i="1"/>
  <c r="CX3268" i="1" s="1"/>
  <c r="W3268" i="1" s="1"/>
  <c r="AJ3270" i="1" s="1"/>
  <c r="CQ3268" i="1"/>
  <c r="P3268" i="1" s="1"/>
  <c r="J3273" i="7" s="1"/>
  <c r="CR3268" i="1"/>
  <c r="Q3268" i="1" s="1"/>
  <c r="CS3268" i="1"/>
  <c r="CT3268" i="1"/>
  <c r="S3268" i="1" s="1"/>
  <c r="J3270" i="7" s="1"/>
  <c r="CU3268" i="1"/>
  <c r="T3268" i="1" s="1"/>
  <c r="AG3270" i="1" s="1"/>
  <c r="CW3268" i="1"/>
  <c r="V3268" i="1" s="1"/>
  <c r="AI3270" i="1" s="1"/>
  <c r="V3270" i="1" s="1"/>
  <c r="GL3268" i="1"/>
  <c r="BZ3270" i="1" s="1"/>
  <c r="BZ3266" i="1" s="1"/>
  <c r="GN3268" i="1"/>
  <c r="CB3270" i="1" s="1"/>
  <c r="AS3270" i="1" s="1"/>
  <c r="GO3268" i="1"/>
  <c r="GV3268" i="1"/>
  <c r="HC3268" i="1" s="1"/>
  <c r="GX3268" i="1" s="1"/>
  <c r="CJ3270" i="1" s="1"/>
  <c r="BA3270" i="1" s="1"/>
  <c r="B3270" i="1"/>
  <c r="B3266" i="1" s="1"/>
  <c r="C3270" i="1"/>
  <c r="C3266" i="1" s="1"/>
  <c r="D3270" i="1"/>
  <c r="F3270" i="1"/>
  <c r="F3266" i="1" s="1"/>
  <c r="G3270" i="1"/>
  <c r="BX3270" i="1"/>
  <c r="BY3270" i="1"/>
  <c r="BY3266" i="1" s="1"/>
  <c r="CC3270" i="1"/>
  <c r="AT3270" i="1" s="1"/>
  <c r="AT3266" i="1" s="1"/>
  <c r="CK3270" i="1"/>
  <c r="BB3270" i="1" s="1"/>
  <c r="CL3270" i="1"/>
  <c r="CM3270" i="1"/>
  <c r="BD3270" i="1" s="1"/>
  <c r="F3295" i="1" s="1"/>
  <c r="F3288" i="1"/>
  <c r="D3300" i="1"/>
  <c r="C3302" i="1"/>
  <c r="E3302" i="1"/>
  <c r="Z3302" i="1"/>
  <c r="AA3302" i="1"/>
  <c r="AM3302" i="1"/>
  <c r="AN3302" i="1"/>
  <c r="BE3302" i="1"/>
  <c r="BF3302" i="1"/>
  <c r="BG3302" i="1"/>
  <c r="BH3302" i="1"/>
  <c r="BI3302" i="1"/>
  <c r="BJ3302" i="1"/>
  <c r="BK3302" i="1"/>
  <c r="BL3302" i="1"/>
  <c r="BM3302" i="1"/>
  <c r="BN3302" i="1"/>
  <c r="BO3302" i="1"/>
  <c r="BP3302" i="1"/>
  <c r="BQ3302" i="1"/>
  <c r="BR3302" i="1"/>
  <c r="BS3302" i="1"/>
  <c r="BT3302" i="1"/>
  <c r="BU3302" i="1"/>
  <c r="BV3302" i="1"/>
  <c r="BW3302" i="1"/>
  <c r="CK3302" i="1"/>
  <c r="CN3302" i="1"/>
  <c r="CO3302" i="1"/>
  <c r="CP3302" i="1"/>
  <c r="CQ3302" i="1"/>
  <c r="CR3302" i="1"/>
  <c r="CS3302" i="1"/>
  <c r="CT3302" i="1"/>
  <c r="CU3302" i="1"/>
  <c r="CV3302" i="1"/>
  <c r="CW3302" i="1"/>
  <c r="CX3302" i="1"/>
  <c r="CY3302" i="1"/>
  <c r="CZ3302" i="1"/>
  <c r="DA3302" i="1"/>
  <c r="DB3302" i="1"/>
  <c r="DC3302" i="1"/>
  <c r="DD3302" i="1"/>
  <c r="DE3302" i="1"/>
  <c r="DF3302" i="1"/>
  <c r="DG3302" i="1"/>
  <c r="DH3302" i="1"/>
  <c r="DI3302" i="1"/>
  <c r="DJ3302" i="1"/>
  <c r="DK3302" i="1"/>
  <c r="DL3302" i="1"/>
  <c r="DM3302" i="1"/>
  <c r="DN3302" i="1"/>
  <c r="DO3302" i="1"/>
  <c r="DP3302" i="1"/>
  <c r="DQ3302" i="1"/>
  <c r="DR3302" i="1"/>
  <c r="DS3302" i="1"/>
  <c r="DT3302" i="1"/>
  <c r="DU3302" i="1"/>
  <c r="DV3302" i="1"/>
  <c r="DW3302" i="1"/>
  <c r="DX3302" i="1"/>
  <c r="DY3302" i="1"/>
  <c r="DZ3302" i="1"/>
  <c r="EA3302" i="1"/>
  <c r="EB3302" i="1"/>
  <c r="EC3302" i="1"/>
  <c r="ED3302" i="1"/>
  <c r="EE3302" i="1"/>
  <c r="EF3302" i="1"/>
  <c r="EG3302" i="1"/>
  <c r="EH3302" i="1"/>
  <c r="EI3302" i="1"/>
  <c r="EJ3302" i="1"/>
  <c r="EK3302" i="1"/>
  <c r="EL3302" i="1"/>
  <c r="EM3302" i="1"/>
  <c r="EN3302" i="1"/>
  <c r="EO3302" i="1"/>
  <c r="EP3302" i="1"/>
  <c r="EQ3302" i="1"/>
  <c r="ER3302" i="1"/>
  <c r="ES3302" i="1"/>
  <c r="ET3302" i="1"/>
  <c r="EU3302" i="1"/>
  <c r="EV3302" i="1"/>
  <c r="EW3302" i="1"/>
  <c r="EX3302" i="1"/>
  <c r="EY3302" i="1"/>
  <c r="EZ3302" i="1"/>
  <c r="FA3302" i="1"/>
  <c r="FB3302" i="1"/>
  <c r="FC3302" i="1"/>
  <c r="FD3302" i="1"/>
  <c r="FE3302" i="1"/>
  <c r="FF3302" i="1"/>
  <c r="FG3302" i="1"/>
  <c r="FH3302" i="1"/>
  <c r="FI3302" i="1"/>
  <c r="FJ3302" i="1"/>
  <c r="FK3302" i="1"/>
  <c r="FL3302" i="1"/>
  <c r="FM3302" i="1"/>
  <c r="FN3302" i="1"/>
  <c r="FO3302" i="1"/>
  <c r="FP3302" i="1"/>
  <c r="FQ3302" i="1"/>
  <c r="FR3302" i="1"/>
  <c r="FS3302" i="1"/>
  <c r="FT3302" i="1"/>
  <c r="FU3302" i="1"/>
  <c r="FV3302" i="1"/>
  <c r="FW3302" i="1"/>
  <c r="FX3302" i="1"/>
  <c r="FY3302" i="1"/>
  <c r="FZ3302" i="1"/>
  <c r="GA3302" i="1"/>
  <c r="GB3302" i="1"/>
  <c r="GC3302" i="1"/>
  <c r="GD3302" i="1"/>
  <c r="GE3302" i="1"/>
  <c r="GF3302" i="1"/>
  <c r="GG3302" i="1"/>
  <c r="GH3302" i="1"/>
  <c r="GI3302" i="1"/>
  <c r="GJ3302" i="1"/>
  <c r="GK3302" i="1"/>
  <c r="GL3302" i="1"/>
  <c r="GM3302" i="1"/>
  <c r="GN3302" i="1"/>
  <c r="GO3302" i="1"/>
  <c r="GP3302" i="1"/>
  <c r="GQ3302" i="1"/>
  <c r="GR3302" i="1"/>
  <c r="GS3302" i="1"/>
  <c r="GT3302" i="1"/>
  <c r="GU3302" i="1"/>
  <c r="GV3302" i="1"/>
  <c r="GW3302" i="1"/>
  <c r="GX3302" i="1"/>
  <c r="D3304" i="1"/>
  <c r="R3304" i="1"/>
  <c r="J3287" i="7" s="1"/>
  <c r="AC3304" i="1"/>
  <c r="AD3304" i="1"/>
  <c r="AE3304" i="1"/>
  <c r="U3284" i="7" s="1"/>
  <c r="AF3304" i="1"/>
  <c r="AG3304" i="1"/>
  <c r="AH3304" i="1"/>
  <c r="CV3304" i="1" s="1"/>
  <c r="U3304" i="1" s="1"/>
  <c r="K3292" i="7" s="1"/>
  <c r="AI3304" i="1"/>
  <c r="CW3304" i="1" s="1"/>
  <c r="V3304" i="1" s="1"/>
  <c r="AJ3304" i="1"/>
  <c r="CX3304" i="1" s="1"/>
  <c r="W3304" i="1" s="1"/>
  <c r="CQ3304" i="1"/>
  <c r="P3304" i="1" s="1"/>
  <c r="J3288" i="7" s="1"/>
  <c r="CR3304" i="1"/>
  <c r="Q3304" i="1" s="1"/>
  <c r="J3286" i="7" s="1"/>
  <c r="CS3304" i="1"/>
  <c r="V3284" i="7" s="1"/>
  <c r="J3291" i="7" s="1"/>
  <c r="CU3304" i="1"/>
  <c r="T3304" i="1" s="1"/>
  <c r="GL3304" i="1"/>
  <c r="GN3304" i="1"/>
  <c r="GO3304" i="1"/>
  <c r="GV3304" i="1"/>
  <c r="HC3304" i="1" s="1"/>
  <c r="GX3304" i="1" s="1"/>
  <c r="D3305" i="1"/>
  <c r="AC3305" i="1"/>
  <c r="AE3305" i="1"/>
  <c r="AF3305" i="1"/>
  <c r="AG3305" i="1"/>
  <c r="CU3305" i="1" s="1"/>
  <c r="T3305" i="1" s="1"/>
  <c r="AH3305" i="1"/>
  <c r="CV3305" i="1" s="1"/>
  <c r="U3305" i="1" s="1"/>
  <c r="K3302" i="7" s="1"/>
  <c r="AI3305" i="1"/>
  <c r="CW3305" i="1" s="1"/>
  <c r="V3305" i="1" s="1"/>
  <c r="AJ3305" i="1"/>
  <c r="CX3305" i="1" s="1"/>
  <c r="W3305" i="1" s="1"/>
  <c r="GL3305" i="1"/>
  <c r="GN3305" i="1"/>
  <c r="GO3305" i="1"/>
  <c r="GV3305" i="1"/>
  <c r="HC3305" i="1" s="1"/>
  <c r="GX3305" i="1" s="1"/>
  <c r="D3306" i="1"/>
  <c r="AC3306" i="1"/>
  <c r="AE3306" i="1"/>
  <c r="AF3306" i="1"/>
  <c r="CT3306" i="1" s="1"/>
  <c r="S3306" i="1" s="1"/>
  <c r="AG3306" i="1"/>
  <c r="AH3306" i="1"/>
  <c r="CV3306" i="1" s="1"/>
  <c r="U3306" i="1" s="1"/>
  <c r="K3312" i="7" s="1"/>
  <c r="AI3306" i="1"/>
  <c r="CW3306" i="1" s="1"/>
  <c r="V3306" i="1" s="1"/>
  <c r="AJ3306" i="1"/>
  <c r="CX3306" i="1" s="1"/>
  <c r="W3306" i="1" s="1"/>
  <c r="CQ3306" i="1"/>
  <c r="P3306" i="1" s="1"/>
  <c r="CU3306" i="1"/>
  <c r="T3306" i="1" s="1"/>
  <c r="GL3306" i="1"/>
  <c r="GN3306" i="1"/>
  <c r="GO3306" i="1"/>
  <c r="GV3306" i="1"/>
  <c r="HC3306" i="1" s="1"/>
  <c r="GX3306" i="1" s="1"/>
  <c r="D3307" i="1"/>
  <c r="AC3307" i="1"/>
  <c r="AE3307" i="1"/>
  <c r="AF3307" i="1"/>
  <c r="AG3307" i="1"/>
  <c r="CU3307" i="1" s="1"/>
  <c r="T3307" i="1" s="1"/>
  <c r="AH3307" i="1"/>
  <c r="CV3307" i="1" s="1"/>
  <c r="U3307" i="1" s="1"/>
  <c r="K3322" i="7" s="1"/>
  <c r="AI3307" i="1"/>
  <c r="CW3307" i="1" s="1"/>
  <c r="V3307" i="1" s="1"/>
  <c r="AJ3307" i="1"/>
  <c r="CX3307" i="1" s="1"/>
  <c r="W3307" i="1" s="1"/>
  <c r="GL3307" i="1"/>
  <c r="GN3307" i="1"/>
  <c r="GO3307" i="1"/>
  <c r="GV3307" i="1"/>
  <c r="HC3307" i="1" s="1"/>
  <c r="GX3307" i="1" s="1"/>
  <c r="D3308" i="1"/>
  <c r="AC3308" i="1"/>
  <c r="CQ3308" i="1" s="1"/>
  <c r="P3308" i="1" s="1"/>
  <c r="J3328" i="7" s="1"/>
  <c r="AE3308" i="1"/>
  <c r="U3324" i="7" s="1"/>
  <c r="AF3308" i="1"/>
  <c r="AG3308" i="1"/>
  <c r="AH3308" i="1"/>
  <c r="CV3308" i="1" s="1"/>
  <c r="U3308" i="1" s="1"/>
  <c r="K3332" i="7" s="1"/>
  <c r="AI3308" i="1"/>
  <c r="AJ3308" i="1"/>
  <c r="CX3308" i="1" s="1"/>
  <c r="W3308" i="1" s="1"/>
  <c r="CS3308" i="1"/>
  <c r="CU3308" i="1"/>
  <c r="T3308" i="1" s="1"/>
  <c r="CW3308" i="1"/>
  <c r="V3308" i="1" s="1"/>
  <c r="GL3308" i="1"/>
  <c r="GN3308" i="1"/>
  <c r="GO3308" i="1"/>
  <c r="GV3308" i="1"/>
  <c r="HC3308" i="1"/>
  <c r="GX3308" i="1" s="1"/>
  <c r="B3310" i="1"/>
  <c r="B3302" i="1" s="1"/>
  <c r="C3310" i="1"/>
  <c r="D3310" i="1"/>
  <c r="D3302" i="1" s="1"/>
  <c r="F3310" i="1"/>
  <c r="F3302" i="1" s="1"/>
  <c r="G3310" i="1"/>
  <c r="A3335" i="7" s="1"/>
  <c r="BX3310" i="1"/>
  <c r="BY3310" i="1"/>
  <c r="AP3310" i="1" s="1"/>
  <c r="F3319" i="1" s="1"/>
  <c r="CK3310" i="1"/>
  <c r="BB3310" i="1" s="1"/>
  <c r="CL3310" i="1"/>
  <c r="CL3302" i="1" s="1"/>
  <c r="CM3310" i="1"/>
  <c r="BD3310" i="1" s="1"/>
  <c r="B3340" i="1"/>
  <c r="B3219" i="1" s="1"/>
  <c r="C3340" i="1"/>
  <c r="C3219" i="1" s="1"/>
  <c r="D3340" i="1"/>
  <c r="D3219" i="1" s="1"/>
  <c r="F3340" i="1"/>
  <c r="F3219" i="1" s="1"/>
  <c r="G3340" i="1"/>
  <c r="D3370" i="1"/>
  <c r="E3372" i="1"/>
  <c r="Z3372" i="1"/>
  <c r="AA3372" i="1"/>
  <c r="AB3372" i="1"/>
  <c r="AC3372" i="1"/>
  <c r="AD3372" i="1"/>
  <c r="AE3372" i="1"/>
  <c r="AF3372" i="1"/>
  <c r="AG3372" i="1"/>
  <c r="AH3372" i="1"/>
  <c r="AI3372" i="1"/>
  <c r="AJ3372" i="1"/>
  <c r="AK3372" i="1"/>
  <c r="AL3372" i="1"/>
  <c r="AM3372" i="1"/>
  <c r="AN3372" i="1"/>
  <c r="BE3372" i="1"/>
  <c r="BF3372" i="1"/>
  <c r="BG3372" i="1"/>
  <c r="BH3372" i="1"/>
  <c r="BI3372" i="1"/>
  <c r="BJ3372" i="1"/>
  <c r="BK3372" i="1"/>
  <c r="BL3372" i="1"/>
  <c r="BM3372" i="1"/>
  <c r="BN3372" i="1"/>
  <c r="BO3372" i="1"/>
  <c r="BP3372" i="1"/>
  <c r="BQ3372" i="1"/>
  <c r="BR3372" i="1"/>
  <c r="BS3372" i="1"/>
  <c r="BT3372" i="1"/>
  <c r="BU3372" i="1"/>
  <c r="BV3372" i="1"/>
  <c r="BW3372" i="1"/>
  <c r="BX3372" i="1"/>
  <c r="BY3372" i="1"/>
  <c r="BZ3372" i="1"/>
  <c r="CA3372" i="1"/>
  <c r="CB3372" i="1"/>
  <c r="CC3372" i="1"/>
  <c r="CD3372" i="1"/>
  <c r="CE3372" i="1"/>
  <c r="CF3372" i="1"/>
  <c r="CG3372" i="1"/>
  <c r="CH3372" i="1"/>
  <c r="CI3372" i="1"/>
  <c r="CJ3372" i="1"/>
  <c r="CK3372" i="1"/>
  <c r="CL3372" i="1"/>
  <c r="CM3372" i="1"/>
  <c r="CN3372" i="1"/>
  <c r="CO3372" i="1"/>
  <c r="CP3372" i="1"/>
  <c r="CQ3372" i="1"/>
  <c r="CR3372" i="1"/>
  <c r="CS3372" i="1"/>
  <c r="CT3372" i="1"/>
  <c r="CU3372" i="1"/>
  <c r="CV3372" i="1"/>
  <c r="CW3372" i="1"/>
  <c r="CX3372" i="1"/>
  <c r="CY3372" i="1"/>
  <c r="CZ3372" i="1"/>
  <c r="DA3372" i="1"/>
  <c r="DB3372" i="1"/>
  <c r="DC3372" i="1"/>
  <c r="DD3372" i="1"/>
  <c r="DE3372" i="1"/>
  <c r="DF3372" i="1"/>
  <c r="DG3372" i="1"/>
  <c r="DH3372" i="1"/>
  <c r="DI3372" i="1"/>
  <c r="DJ3372" i="1"/>
  <c r="DK3372" i="1"/>
  <c r="DL3372" i="1"/>
  <c r="DM3372" i="1"/>
  <c r="DN3372" i="1"/>
  <c r="DO3372" i="1"/>
  <c r="DP3372" i="1"/>
  <c r="DQ3372" i="1"/>
  <c r="DR3372" i="1"/>
  <c r="DS3372" i="1"/>
  <c r="DT3372" i="1"/>
  <c r="DU3372" i="1"/>
  <c r="DV3372" i="1"/>
  <c r="DW3372" i="1"/>
  <c r="DX3372" i="1"/>
  <c r="DY3372" i="1"/>
  <c r="DZ3372" i="1"/>
  <c r="EA3372" i="1"/>
  <c r="EB3372" i="1"/>
  <c r="EC3372" i="1"/>
  <c r="ED3372" i="1"/>
  <c r="EE3372" i="1"/>
  <c r="EF3372" i="1"/>
  <c r="EG3372" i="1"/>
  <c r="EH3372" i="1"/>
  <c r="EI3372" i="1"/>
  <c r="EJ3372" i="1"/>
  <c r="EK3372" i="1"/>
  <c r="EL3372" i="1"/>
  <c r="EM3372" i="1"/>
  <c r="EN3372" i="1"/>
  <c r="EO3372" i="1"/>
  <c r="EP3372" i="1"/>
  <c r="EQ3372" i="1"/>
  <c r="ER3372" i="1"/>
  <c r="ES3372" i="1"/>
  <c r="ET3372" i="1"/>
  <c r="EU3372" i="1"/>
  <c r="EV3372" i="1"/>
  <c r="EW3372" i="1"/>
  <c r="EX3372" i="1"/>
  <c r="EY3372" i="1"/>
  <c r="EZ3372" i="1"/>
  <c r="FA3372" i="1"/>
  <c r="FB3372" i="1"/>
  <c r="FC3372" i="1"/>
  <c r="FD3372" i="1"/>
  <c r="FE3372" i="1"/>
  <c r="FF3372" i="1"/>
  <c r="FG3372" i="1"/>
  <c r="FH3372" i="1"/>
  <c r="FI3372" i="1"/>
  <c r="FJ3372" i="1"/>
  <c r="FK3372" i="1"/>
  <c r="FL3372" i="1"/>
  <c r="FM3372" i="1"/>
  <c r="FN3372" i="1"/>
  <c r="FO3372" i="1"/>
  <c r="FP3372" i="1"/>
  <c r="FQ3372" i="1"/>
  <c r="FR3372" i="1"/>
  <c r="FS3372" i="1"/>
  <c r="FT3372" i="1"/>
  <c r="FU3372" i="1"/>
  <c r="FV3372" i="1"/>
  <c r="FW3372" i="1"/>
  <c r="FX3372" i="1"/>
  <c r="FY3372" i="1"/>
  <c r="FZ3372" i="1"/>
  <c r="GA3372" i="1"/>
  <c r="GB3372" i="1"/>
  <c r="GC3372" i="1"/>
  <c r="GD3372" i="1"/>
  <c r="GE3372" i="1"/>
  <c r="GF3372" i="1"/>
  <c r="GG3372" i="1"/>
  <c r="GH3372" i="1"/>
  <c r="GI3372" i="1"/>
  <c r="GJ3372" i="1"/>
  <c r="GK3372" i="1"/>
  <c r="GL3372" i="1"/>
  <c r="GM3372" i="1"/>
  <c r="GN3372" i="1"/>
  <c r="GO3372" i="1"/>
  <c r="GP3372" i="1"/>
  <c r="GQ3372" i="1"/>
  <c r="GR3372" i="1"/>
  <c r="GS3372" i="1"/>
  <c r="GT3372" i="1"/>
  <c r="GU3372" i="1"/>
  <c r="GV3372" i="1"/>
  <c r="GW3372" i="1"/>
  <c r="GX3372" i="1"/>
  <c r="D3374" i="1"/>
  <c r="E3376" i="1"/>
  <c r="Z3376" i="1"/>
  <c r="AA3376" i="1"/>
  <c r="AM3376" i="1"/>
  <c r="AN3376" i="1"/>
  <c r="BE3376" i="1"/>
  <c r="BF3376" i="1"/>
  <c r="BG3376" i="1"/>
  <c r="BH3376" i="1"/>
  <c r="BI3376" i="1"/>
  <c r="BJ3376" i="1"/>
  <c r="BK3376" i="1"/>
  <c r="BL3376" i="1"/>
  <c r="BM3376" i="1"/>
  <c r="BN3376" i="1"/>
  <c r="BO3376" i="1"/>
  <c r="BP3376" i="1"/>
  <c r="BQ3376" i="1"/>
  <c r="BR3376" i="1"/>
  <c r="BS3376" i="1"/>
  <c r="BT3376" i="1"/>
  <c r="BU3376" i="1"/>
  <c r="BV3376" i="1"/>
  <c r="BW3376" i="1"/>
  <c r="CN3376" i="1"/>
  <c r="CO3376" i="1"/>
  <c r="CP3376" i="1"/>
  <c r="CQ3376" i="1"/>
  <c r="CR3376" i="1"/>
  <c r="CS3376" i="1"/>
  <c r="CT3376" i="1"/>
  <c r="CU3376" i="1"/>
  <c r="CV3376" i="1"/>
  <c r="CW3376" i="1"/>
  <c r="CX3376" i="1"/>
  <c r="CY3376" i="1"/>
  <c r="CZ3376" i="1"/>
  <c r="DA3376" i="1"/>
  <c r="DB3376" i="1"/>
  <c r="DC3376" i="1"/>
  <c r="DD3376" i="1"/>
  <c r="DE3376" i="1"/>
  <c r="DF3376" i="1"/>
  <c r="DG3376" i="1"/>
  <c r="DH3376" i="1"/>
  <c r="DI3376" i="1"/>
  <c r="DJ3376" i="1"/>
  <c r="DK3376" i="1"/>
  <c r="DL3376" i="1"/>
  <c r="DM3376" i="1"/>
  <c r="DN3376" i="1"/>
  <c r="DO3376" i="1"/>
  <c r="DP3376" i="1"/>
  <c r="DQ3376" i="1"/>
  <c r="DR3376" i="1"/>
  <c r="DS3376" i="1"/>
  <c r="DT3376" i="1"/>
  <c r="DU3376" i="1"/>
  <c r="DV3376" i="1"/>
  <c r="DW3376" i="1"/>
  <c r="DX3376" i="1"/>
  <c r="DY3376" i="1"/>
  <c r="DZ3376" i="1"/>
  <c r="EA3376" i="1"/>
  <c r="EB3376" i="1"/>
  <c r="EC3376" i="1"/>
  <c r="ED3376" i="1"/>
  <c r="EE3376" i="1"/>
  <c r="EF3376" i="1"/>
  <c r="EG3376" i="1"/>
  <c r="EH3376" i="1"/>
  <c r="EI3376" i="1"/>
  <c r="EJ3376" i="1"/>
  <c r="EK3376" i="1"/>
  <c r="EL3376" i="1"/>
  <c r="EM3376" i="1"/>
  <c r="EN3376" i="1"/>
  <c r="EO3376" i="1"/>
  <c r="EP3376" i="1"/>
  <c r="EQ3376" i="1"/>
  <c r="ER3376" i="1"/>
  <c r="ES3376" i="1"/>
  <c r="ET3376" i="1"/>
  <c r="EU3376" i="1"/>
  <c r="EV3376" i="1"/>
  <c r="EW3376" i="1"/>
  <c r="EX3376" i="1"/>
  <c r="EY3376" i="1"/>
  <c r="EZ3376" i="1"/>
  <c r="FA3376" i="1"/>
  <c r="FB3376" i="1"/>
  <c r="FC3376" i="1"/>
  <c r="FD3376" i="1"/>
  <c r="FE3376" i="1"/>
  <c r="FF3376" i="1"/>
  <c r="FG3376" i="1"/>
  <c r="FH3376" i="1"/>
  <c r="FI3376" i="1"/>
  <c r="FJ3376" i="1"/>
  <c r="FK3376" i="1"/>
  <c r="FL3376" i="1"/>
  <c r="FM3376" i="1"/>
  <c r="FN3376" i="1"/>
  <c r="FO3376" i="1"/>
  <c r="FP3376" i="1"/>
  <c r="FQ3376" i="1"/>
  <c r="FR3376" i="1"/>
  <c r="FS3376" i="1"/>
  <c r="FT3376" i="1"/>
  <c r="FU3376" i="1"/>
  <c r="FV3376" i="1"/>
  <c r="FW3376" i="1"/>
  <c r="FX3376" i="1"/>
  <c r="FY3376" i="1"/>
  <c r="FZ3376" i="1"/>
  <c r="GA3376" i="1"/>
  <c r="GB3376" i="1"/>
  <c r="GC3376" i="1"/>
  <c r="GD3376" i="1"/>
  <c r="GE3376" i="1"/>
  <c r="GF3376" i="1"/>
  <c r="GG3376" i="1"/>
  <c r="GH3376" i="1"/>
  <c r="GI3376" i="1"/>
  <c r="GJ3376" i="1"/>
  <c r="GK3376" i="1"/>
  <c r="GL3376" i="1"/>
  <c r="GM3376" i="1"/>
  <c r="GN3376" i="1"/>
  <c r="GO3376" i="1"/>
  <c r="GP3376" i="1"/>
  <c r="GQ3376" i="1"/>
  <c r="GR3376" i="1"/>
  <c r="GS3376" i="1"/>
  <c r="GT3376" i="1"/>
  <c r="GU3376" i="1"/>
  <c r="GV3376" i="1"/>
  <c r="GW3376" i="1"/>
  <c r="GX3376" i="1"/>
  <c r="D3378" i="1"/>
  <c r="AC3378" i="1"/>
  <c r="CQ3378" i="1" s="1"/>
  <c r="P3378" i="1" s="1"/>
  <c r="J3348" i="7" s="1"/>
  <c r="AE3378" i="1"/>
  <c r="CS3378" i="1" s="1"/>
  <c r="AF3378" i="1"/>
  <c r="AG3378" i="1"/>
  <c r="AH3378" i="1"/>
  <c r="CV3378" i="1" s="1"/>
  <c r="U3378" i="1" s="1"/>
  <c r="K3352" i="7" s="1"/>
  <c r="AI3378" i="1"/>
  <c r="CW3378" i="1" s="1"/>
  <c r="V3378" i="1" s="1"/>
  <c r="AJ3378" i="1"/>
  <c r="CX3378" i="1" s="1"/>
  <c r="W3378" i="1" s="1"/>
  <c r="CU3378" i="1"/>
  <c r="T3378" i="1" s="1"/>
  <c r="GL3378" i="1"/>
  <c r="GN3378" i="1"/>
  <c r="CB3387" i="1" s="1"/>
  <c r="GO3378" i="1"/>
  <c r="GV3378" i="1"/>
  <c r="HC3378" i="1" s="1"/>
  <c r="GX3378" i="1" s="1"/>
  <c r="D3379" i="1"/>
  <c r="AC3379" i="1"/>
  <c r="CQ3379" i="1" s="1"/>
  <c r="P3379" i="1" s="1"/>
  <c r="J3358" i="7" s="1"/>
  <c r="AE3379" i="1"/>
  <c r="AF3379" i="1"/>
  <c r="AG3379" i="1"/>
  <c r="CU3379" i="1" s="1"/>
  <c r="T3379" i="1" s="1"/>
  <c r="AH3379" i="1"/>
  <c r="CV3379" i="1" s="1"/>
  <c r="U3379" i="1" s="1"/>
  <c r="K3362" i="7" s="1"/>
  <c r="AI3379" i="1"/>
  <c r="CW3379" i="1" s="1"/>
  <c r="V3379" i="1" s="1"/>
  <c r="AJ3379" i="1"/>
  <c r="CX3379" i="1" s="1"/>
  <c r="W3379" i="1" s="1"/>
  <c r="GL3379" i="1"/>
  <c r="GN3379" i="1"/>
  <c r="GO3379" i="1"/>
  <c r="GV3379" i="1"/>
  <c r="HC3379" i="1" s="1"/>
  <c r="GX3379" i="1" s="1"/>
  <c r="D3380" i="1"/>
  <c r="V3380" i="1"/>
  <c r="AC3380" i="1"/>
  <c r="CQ3380" i="1" s="1"/>
  <c r="P3380" i="1" s="1"/>
  <c r="AE3380" i="1"/>
  <c r="AF3380" i="1"/>
  <c r="AG3380" i="1"/>
  <c r="CU3380" i="1" s="1"/>
  <c r="T3380" i="1" s="1"/>
  <c r="AH3380" i="1"/>
  <c r="CV3380" i="1" s="1"/>
  <c r="U3380" i="1" s="1"/>
  <c r="K3372" i="7" s="1"/>
  <c r="AI3380" i="1"/>
  <c r="CW3380" i="1" s="1"/>
  <c r="AJ3380" i="1"/>
  <c r="CX3380" i="1" s="1"/>
  <c r="W3380" i="1" s="1"/>
  <c r="GL3380" i="1"/>
  <c r="GN3380" i="1"/>
  <c r="GO3380" i="1"/>
  <c r="GV3380" i="1"/>
  <c r="HC3380" i="1" s="1"/>
  <c r="GX3380" i="1" s="1"/>
  <c r="D3381" i="1"/>
  <c r="AC3381" i="1"/>
  <c r="CQ3381" i="1" s="1"/>
  <c r="P3381" i="1" s="1"/>
  <c r="J3378" i="7" s="1"/>
  <c r="AE3381" i="1"/>
  <c r="U3374" i="7" s="1"/>
  <c r="AF3381" i="1"/>
  <c r="AG3381" i="1"/>
  <c r="CU3381" i="1" s="1"/>
  <c r="T3381" i="1" s="1"/>
  <c r="AH3381" i="1"/>
  <c r="CV3381" i="1" s="1"/>
  <c r="U3381" i="1" s="1"/>
  <c r="K3382" i="7" s="1"/>
  <c r="AI3381" i="1"/>
  <c r="AJ3381" i="1"/>
  <c r="CW3381" i="1"/>
  <c r="V3381" i="1" s="1"/>
  <c r="CX3381" i="1"/>
  <c r="W3381" i="1" s="1"/>
  <c r="GL3381" i="1"/>
  <c r="GN3381" i="1"/>
  <c r="GO3381" i="1"/>
  <c r="GV3381" i="1"/>
  <c r="HC3381" i="1" s="1"/>
  <c r="GX3381" i="1" s="1"/>
  <c r="D3382" i="1"/>
  <c r="AC3382" i="1"/>
  <c r="AD3382" i="1"/>
  <c r="AE3382" i="1"/>
  <c r="U3384" i="7" s="1"/>
  <c r="AF3382" i="1"/>
  <c r="AG3382" i="1"/>
  <c r="CU3382" i="1" s="1"/>
  <c r="T3382" i="1" s="1"/>
  <c r="AH3382" i="1"/>
  <c r="AI3382" i="1"/>
  <c r="CW3382" i="1" s="1"/>
  <c r="V3382" i="1" s="1"/>
  <c r="AJ3382" i="1"/>
  <c r="CX3382" i="1" s="1"/>
  <c r="W3382" i="1" s="1"/>
  <c r="CQ3382" i="1"/>
  <c r="P3382" i="1" s="1"/>
  <c r="J3388" i="7" s="1"/>
  <c r="CR3382" i="1"/>
  <c r="Q3382" i="1" s="1"/>
  <c r="J3386" i="7" s="1"/>
  <c r="CS3382" i="1"/>
  <c r="V3384" i="7" s="1"/>
  <c r="J3391" i="7" s="1"/>
  <c r="CV3382" i="1"/>
  <c r="U3382" i="1" s="1"/>
  <c r="K3392" i="7" s="1"/>
  <c r="GL3382" i="1"/>
  <c r="GN3382" i="1"/>
  <c r="GO3382" i="1"/>
  <c r="GV3382" i="1"/>
  <c r="HC3382" i="1" s="1"/>
  <c r="GX3382" i="1" s="1"/>
  <c r="D3383" i="1"/>
  <c r="AC3383" i="1"/>
  <c r="AE3383" i="1"/>
  <c r="U3394" i="7" s="1"/>
  <c r="AF3383" i="1"/>
  <c r="AG3383" i="1"/>
  <c r="CU3383" i="1" s="1"/>
  <c r="T3383" i="1" s="1"/>
  <c r="AH3383" i="1"/>
  <c r="CV3383" i="1" s="1"/>
  <c r="U3383" i="1" s="1"/>
  <c r="K3402" i="7" s="1"/>
  <c r="AI3383" i="1"/>
  <c r="CW3383" i="1" s="1"/>
  <c r="V3383" i="1" s="1"/>
  <c r="AJ3383" i="1"/>
  <c r="CX3383" i="1" s="1"/>
  <c r="W3383" i="1" s="1"/>
  <c r="CT3383" i="1"/>
  <c r="S3383" i="1" s="1"/>
  <c r="GL3383" i="1"/>
  <c r="GN3383" i="1"/>
  <c r="GO3383" i="1"/>
  <c r="GV3383" i="1"/>
  <c r="HC3383" i="1" s="1"/>
  <c r="GX3383" i="1"/>
  <c r="D3384" i="1"/>
  <c r="AC3384" i="1"/>
  <c r="CQ3384" i="1" s="1"/>
  <c r="P3384" i="1" s="1"/>
  <c r="AE3384" i="1"/>
  <c r="CS3384" i="1" s="1"/>
  <c r="AF3384" i="1"/>
  <c r="AG3384" i="1"/>
  <c r="AH3384" i="1"/>
  <c r="CV3384" i="1" s="1"/>
  <c r="U3384" i="1" s="1"/>
  <c r="K3412" i="7" s="1"/>
  <c r="AI3384" i="1"/>
  <c r="CW3384" i="1" s="1"/>
  <c r="V3384" i="1" s="1"/>
  <c r="AJ3384" i="1"/>
  <c r="CX3384" i="1" s="1"/>
  <c r="W3384" i="1" s="1"/>
  <c r="CU3384" i="1"/>
  <c r="T3384" i="1" s="1"/>
  <c r="GL3384" i="1"/>
  <c r="GN3384" i="1"/>
  <c r="GO3384" i="1"/>
  <c r="GV3384" i="1"/>
  <c r="HC3384" i="1" s="1"/>
  <c r="GX3384" i="1" s="1"/>
  <c r="D3385" i="1"/>
  <c r="AC3385" i="1"/>
  <c r="AE3385" i="1"/>
  <c r="AF3385" i="1"/>
  <c r="AG3385" i="1"/>
  <c r="CU3385" i="1" s="1"/>
  <c r="T3385" i="1" s="1"/>
  <c r="AH3385" i="1"/>
  <c r="CV3385" i="1" s="1"/>
  <c r="U3385" i="1" s="1"/>
  <c r="K3422" i="7" s="1"/>
  <c r="AI3385" i="1"/>
  <c r="CW3385" i="1" s="1"/>
  <c r="V3385" i="1" s="1"/>
  <c r="AJ3385" i="1"/>
  <c r="CX3385" i="1" s="1"/>
  <c r="W3385" i="1" s="1"/>
  <c r="CT3385" i="1"/>
  <c r="S3385" i="1" s="1"/>
  <c r="J3415" i="7" s="1"/>
  <c r="GL3385" i="1"/>
  <c r="GN3385" i="1"/>
  <c r="GO3385" i="1"/>
  <c r="GV3385" i="1"/>
  <c r="HC3385" i="1"/>
  <c r="GX3385" i="1" s="1"/>
  <c r="B3387" i="1"/>
  <c r="B3376" i="1" s="1"/>
  <c r="C3387" i="1"/>
  <c r="C3376" i="1" s="1"/>
  <c r="D3387" i="1"/>
  <c r="D3376" i="1" s="1"/>
  <c r="F3387" i="1"/>
  <c r="F3376" i="1" s="1"/>
  <c r="G3387" i="1"/>
  <c r="BX3387" i="1"/>
  <c r="BX3376" i="1" s="1"/>
  <c r="BY3387" i="1"/>
  <c r="AP3387" i="1" s="1"/>
  <c r="CK3387" i="1"/>
  <c r="BB3387" i="1" s="1"/>
  <c r="CL3387" i="1"/>
  <c r="BC3387" i="1" s="1"/>
  <c r="F3403" i="1" s="1"/>
  <c r="CM3387" i="1"/>
  <c r="D3417" i="1"/>
  <c r="E3419" i="1"/>
  <c r="Z3419" i="1"/>
  <c r="AA3419" i="1"/>
  <c r="AG3419" i="1"/>
  <c r="AM3419" i="1"/>
  <c r="AN3419" i="1"/>
  <c r="BE3419" i="1"/>
  <c r="BF3419" i="1"/>
  <c r="BG3419" i="1"/>
  <c r="BH3419" i="1"/>
  <c r="BI3419" i="1"/>
  <c r="BJ3419" i="1"/>
  <c r="BK3419" i="1"/>
  <c r="BL3419" i="1"/>
  <c r="BM3419" i="1"/>
  <c r="BN3419" i="1"/>
  <c r="BO3419" i="1"/>
  <c r="BP3419" i="1"/>
  <c r="BQ3419" i="1"/>
  <c r="BR3419" i="1"/>
  <c r="BS3419" i="1"/>
  <c r="BT3419" i="1"/>
  <c r="BU3419" i="1"/>
  <c r="BV3419" i="1"/>
  <c r="BW3419" i="1"/>
  <c r="CN3419" i="1"/>
  <c r="CO3419" i="1"/>
  <c r="CP3419" i="1"/>
  <c r="CQ3419" i="1"/>
  <c r="CR3419" i="1"/>
  <c r="CS3419" i="1"/>
  <c r="CT3419" i="1"/>
  <c r="CU3419" i="1"/>
  <c r="CV3419" i="1"/>
  <c r="CW3419" i="1"/>
  <c r="CX3419" i="1"/>
  <c r="CY3419" i="1"/>
  <c r="CZ3419" i="1"/>
  <c r="DA3419" i="1"/>
  <c r="DB3419" i="1"/>
  <c r="DC3419" i="1"/>
  <c r="DD3419" i="1"/>
  <c r="DE3419" i="1"/>
  <c r="DF3419" i="1"/>
  <c r="DG3419" i="1"/>
  <c r="DH3419" i="1"/>
  <c r="DI3419" i="1"/>
  <c r="DJ3419" i="1"/>
  <c r="DK3419" i="1"/>
  <c r="DL3419" i="1"/>
  <c r="DM3419" i="1"/>
  <c r="DN3419" i="1"/>
  <c r="DO3419" i="1"/>
  <c r="DP3419" i="1"/>
  <c r="DQ3419" i="1"/>
  <c r="DR3419" i="1"/>
  <c r="DS3419" i="1"/>
  <c r="DT3419" i="1"/>
  <c r="DU3419" i="1"/>
  <c r="DV3419" i="1"/>
  <c r="DW3419" i="1"/>
  <c r="DX3419" i="1"/>
  <c r="DY3419" i="1"/>
  <c r="DZ3419" i="1"/>
  <c r="EA3419" i="1"/>
  <c r="EB3419" i="1"/>
  <c r="EC3419" i="1"/>
  <c r="ED3419" i="1"/>
  <c r="EE3419" i="1"/>
  <c r="EF3419" i="1"/>
  <c r="EG3419" i="1"/>
  <c r="EH3419" i="1"/>
  <c r="EI3419" i="1"/>
  <c r="EJ3419" i="1"/>
  <c r="EK3419" i="1"/>
  <c r="EL3419" i="1"/>
  <c r="EM3419" i="1"/>
  <c r="EN3419" i="1"/>
  <c r="EO3419" i="1"/>
  <c r="EP3419" i="1"/>
  <c r="EQ3419" i="1"/>
  <c r="ER3419" i="1"/>
  <c r="ES3419" i="1"/>
  <c r="ET3419" i="1"/>
  <c r="EU3419" i="1"/>
  <c r="EV3419" i="1"/>
  <c r="EW3419" i="1"/>
  <c r="EX3419" i="1"/>
  <c r="EY3419" i="1"/>
  <c r="EZ3419" i="1"/>
  <c r="FA3419" i="1"/>
  <c r="FB3419" i="1"/>
  <c r="FC3419" i="1"/>
  <c r="FD3419" i="1"/>
  <c r="FE3419" i="1"/>
  <c r="FF3419" i="1"/>
  <c r="FG3419" i="1"/>
  <c r="FH3419" i="1"/>
  <c r="FI3419" i="1"/>
  <c r="FJ3419" i="1"/>
  <c r="FK3419" i="1"/>
  <c r="FL3419" i="1"/>
  <c r="FM3419" i="1"/>
  <c r="FN3419" i="1"/>
  <c r="FO3419" i="1"/>
  <c r="FP3419" i="1"/>
  <c r="FQ3419" i="1"/>
  <c r="FR3419" i="1"/>
  <c r="FS3419" i="1"/>
  <c r="FT3419" i="1"/>
  <c r="FU3419" i="1"/>
  <c r="FV3419" i="1"/>
  <c r="FW3419" i="1"/>
  <c r="FX3419" i="1"/>
  <c r="FY3419" i="1"/>
  <c r="FZ3419" i="1"/>
  <c r="GA3419" i="1"/>
  <c r="GB3419" i="1"/>
  <c r="GC3419" i="1"/>
  <c r="GD3419" i="1"/>
  <c r="GE3419" i="1"/>
  <c r="GF3419" i="1"/>
  <c r="GG3419" i="1"/>
  <c r="GH3419" i="1"/>
  <c r="GI3419" i="1"/>
  <c r="GJ3419" i="1"/>
  <c r="GK3419" i="1"/>
  <c r="GL3419" i="1"/>
  <c r="GM3419" i="1"/>
  <c r="GN3419" i="1"/>
  <c r="GO3419" i="1"/>
  <c r="GP3419" i="1"/>
  <c r="GQ3419" i="1"/>
  <c r="GR3419" i="1"/>
  <c r="GS3419" i="1"/>
  <c r="GT3419" i="1"/>
  <c r="GU3419" i="1"/>
  <c r="GV3419" i="1"/>
  <c r="GW3419" i="1"/>
  <c r="GX3419" i="1"/>
  <c r="D3421" i="1"/>
  <c r="AC3421" i="1"/>
  <c r="AE3421" i="1"/>
  <c r="U3429" i="7" s="1"/>
  <c r="AF3421" i="1"/>
  <c r="AG3421" i="1"/>
  <c r="CU3421" i="1" s="1"/>
  <c r="T3421" i="1" s="1"/>
  <c r="AG3423" i="1" s="1"/>
  <c r="T3423" i="1" s="1"/>
  <c r="T3419" i="1" s="1"/>
  <c r="AH3421" i="1"/>
  <c r="CV3421" i="1" s="1"/>
  <c r="U3421" i="1" s="1"/>
  <c r="AI3421" i="1"/>
  <c r="CW3421" i="1" s="1"/>
  <c r="V3421" i="1" s="1"/>
  <c r="AI3423" i="1" s="1"/>
  <c r="AJ3421" i="1"/>
  <c r="CX3421" i="1" s="1"/>
  <c r="W3421" i="1" s="1"/>
  <c r="AJ3423" i="1" s="1"/>
  <c r="GL3421" i="1"/>
  <c r="BZ3423" i="1" s="1"/>
  <c r="AQ3423" i="1" s="1"/>
  <c r="GN3421" i="1"/>
  <c r="CB3423" i="1" s="1"/>
  <c r="GO3421" i="1"/>
  <c r="GV3421" i="1"/>
  <c r="HC3421" i="1" s="1"/>
  <c r="GX3421" i="1" s="1"/>
  <c r="CJ3423" i="1" s="1"/>
  <c r="B3423" i="1"/>
  <c r="B3419" i="1" s="1"/>
  <c r="C3423" i="1"/>
  <c r="C3419" i="1" s="1"/>
  <c r="D3423" i="1"/>
  <c r="D3419" i="1" s="1"/>
  <c r="F3423" i="1"/>
  <c r="F3419" i="1" s="1"/>
  <c r="G3423" i="1"/>
  <c r="BX3423" i="1"/>
  <c r="AO3423" i="1" s="1"/>
  <c r="F3427" i="1" s="1"/>
  <c r="BY3423" i="1"/>
  <c r="CC3423" i="1"/>
  <c r="AT3423" i="1" s="1"/>
  <c r="CG3423" i="1"/>
  <c r="CK3423" i="1"/>
  <c r="BB3423" i="1" s="1"/>
  <c r="CL3423" i="1"/>
  <c r="CL3419" i="1" s="1"/>
  <c r="CM3423" i="1"/>
  <c r="CM3419" i="1" s="1"/>
  <c r="D3453" i="1"/>
  <c r="D3455" i="1"/>
  <c r="E3455" i="1"/>
  <c r="Z3455" i="1"/>
  <c r="AA3455" i="1"/>
  <c r="AM3455" i="1"/>
  <c r="AN3455" i="1"/>
  <c r="BE3455" i="1"/>
  <c r="BF3455" i="1"/>
  <c r="BG3455" i="1"/>
  <c r="BH3455" i="1"/>
  <c r="BI3455" i="1"/>
  <c r="BJ3455" i="1"/>
  <c r="BK3455" i="1"/>
  <c r="BL3455" i="1"/>
  <c r="BM3455" i="1"/>
  <c r="BN3455" i="1"/>
  <c r="BO3455" i="1"/>
  <c r="BP3455" i="1"/>
  <c r="BQ3455" i="1"/>
  <c r="BR3455" i="1"/>
  <c r="BS3455" i="1"/>
  <c r="BT3455" i="1"/>
  <c r="BU3455" i="1"/>
  <c r="BV3455" i="1"/>
  <c r="BW3455" i="1"/>
  <c r="CM3455" i="1"/>
  <c r="CN3455" i="1"/>
  <c r="CO3455" i="1"/>
  <c r="CP3455" i="1"/>
  <c r="CQ3455" i="1"/>
  <c r="CR3455" i="1"/>
  <c r="CS3455" i="1"/>
  <c r="CT3455" i="1"/>
  <c r="CU3455" i="1"/>
  <c r="CV3455" i="1"/>
  <c r="CW3455" i="1"/>
  <c r="CX3455" i="1"/>
  <c r="CY3455" i="1"/>
  <c r="CZ3455" i="1"/>
  <c r="DA3455" i="1"/>
  <c r="DB3455" i="1"/>
  <c r="DC3455" i="1"/>
  <c r="DD3455" i="1"/>
  <c r="DE3455" i="1"/>
  <c r="DF3455" i="1"/>
  <c r="DG3455" i="1"/>
  <c r="DH3455" i="1"/>
  <c r="DI3455" i="1"/>
  <c r="DJ3455" i="1"/>
  <c r="DK3455" i="1"/>
  <c r="DL3455" i="1"/>
  <c r="DM3455" i="1"/>
  <c r="DN3455" i="1"/>
  <c r="DO3455" i="1"/>
  <c r="DP3455" i="1"/>
  <c r="DQ3455" i="1"/>
  <c r="DR3455" i="1"/>
  <c r="DS3455" i="1"/>
  <c r="DT3455" i="1"/>
  <c r="DU3455" i="1"/>
  <c r="DV3455" i="1"/>
  <c r="DW3455" i="1"/>
  <c r="DX3455" i="1"/>
  <c r="DY3455" i="1"/>
  <c r="DZ3455" i="1"/>
  <c r="EA3455" i="1"/>
  <c r="EB3455" i="1"/>
  <c r="EC3455" i="1"/>
  <c r="ED3455" i="1"/>
  <c r="EE3455" i="1"/>
  <c r="EF3455" i="1"/>
  <c r="EG3455" i="1"/>
  <c r="EH3455" i="1"/>
  <c r="EI3455" i="1"/>
  <c r="EJ3455" i="1"/>
  <c r="EK3455" i="1"/>
  <c r="EL3455" i="1"/>
  <c r="EM3455" i="1"/>
  <c r="EN3455" i="1"/>
  <c r="EO3455" i="1"/>
  <c r="EP3455" i="1"/>
  <c r="EQ3455" i="1"/>
  <c r="ER3455" i="1"/>
  <c r="ES3455" i="1"/>
  <c r="ET3455" i="1"/>
  <c r="EU3455" i="1"/>
  <c r="EV3455" i="1"/>
  <c r="EW3455" i="1"/>
  <c r="EX3455" i="1"/>
  <c r="EY3455" i="1"/>
  <c r="EZ3455" i="1"/>
  <c r="FA3455" i="1"/>
  <c r="FB3455" i="1"/>
  <c r="FC3455" i="1"/>
  <c r="FD3455" i="1"/>
  <c r="FE3455" i="1"/>
  <c r="FF3455" i="1"/>
  <c r="FG3455" i="1"/>
  <c r="FH3455" i="1"/>
  <c r="FI3455" i="1"/>
  <c r="FJ3455" i="1"/>
  <c r="FK3455" i="1"/>
  <c r="FL3455" i="1"/>
  <c r="FM3455" i="1"/>
  <c r="FN3455" i="1"/>
  <c r="FO3455" i="1"/>
  <c r="FP3455" i="1"/>
  <c r="FQ3455" i="1"/>
  <c r="FR3455" i="1"/>
  <c r="FS3455" i="1"/>
  <c r="FT3455" i="1"/>
  <c r="FU3455" i="1"/>
  <c r="FV3455" i="1"/>
  <c r="FW3455" i="1"/>
  <c r="FX3455" i="1"/>
  <c r="FY3455" i="1"/>
  <c r="FZ3455" i="1"/>
  <c r="GA3455" i="1"/>
  <c r="GB3455" i="1"/>
  <c r="GC3455" i="1"/>
  <c r="GD3455" i="1"/>
  <c r="GE3455" i="1"/>
  <c r="GF3455" i="1"/>
  <c r="GG3455" i="1"/>
  <c r="GH3455" i="1"/>
  <c r="GI3455" i="1"/>
  <c r="GJ3455" i="1"/>
  <c r="GK3455" i="1"/>
  <c r="GL3455" i="1"/>
  <c r="GM3455" i="1"/>
  <c r="GN3455" i="1"/>
  <c r="GO3455" i="1"/>
  <c r="GP3455" i="1"/>
  <c r="GQ3455" i="1"/>
  <c r="GR3455" i="1"/>
  <c r="GS3455" i="1"/>
  <c r="GT3455" i="1"/>
  <c r="GU3455" i="1"/>
  <c r="GV3455" i="1"/>
  <c r="GW3455" i="1"/>
  <c r="GX3455" i="1"/>
  <c r="D3457" i="1"/>
  <c r="AC3457" i="1"/>
  <c r="AE3457" i="1"/>
  <c r="U3444" i="7" s="1"/>
  <c r="AF3457" i="1"/>
  <c r="AG3457" i="1"/>
  <c r="CU3457" i="1" s="1"/>
  <c r="T3457" i="1" s="1"/>
  <c r="AH3457" i="1"/>
  <c r="AI3457" i="1"/>
  <c r="CW3457" i="1" s="1"/>
  <c r="V3457" i="1" s="1"/>
  <c r="AJ3457" i="1"/>
  <c r="CX3457" i="1" s="1"/>
  <c r="W3457" i="1" s="1"/>
  <c r="CV3457" i="1"/>
  <c r="U3457" i="1" s="1"/>
  <c r="K3452" i="7" s="1"/>
  <c r="GL3457" i="1"/>
  <c r="GN3457" i="1"/>
  <c r="GO3457" i="1"/>
  <c r="GV3457" i="1"/>
  <c r="HC3457" i="1"/>
  <c r="GX3457" i="1" s="1"/>
  <c r="D3458" i="1"/>
  <c r="T3458" i="1"/>
  <c r="AC3458" i="1"/>
  <c r="AD3458" i="1"/>
  <c r="AE3458" i="1"/>
  <c r="U3454" i="7" s="1"/>
  <c r="AF3458" i="1"/>
  <c r="AG3458" i="1"/>
  <c r="CU3458" i="1" s="1"/>
  <c r="AH3458" i="1"/>
  <c r="CV3458" i="1" s="1"/>
  <c r="U3458" i="1" s="1"/>
  <c r="K3462" i="7" s="1"/>
  <c r="AI3458" i="1"/>
  <c r="CW3458" i="1" s="1"/>
  <c r="V3458" i="1" s="1"/>
  <c r="AJ3458" i="1"/>
  <c r="CX3458" i="1" s="1"/>
  <c r="W3458" i="1" s="1"/>
  <c r="CQ3458" i="1"/>
  <c r="P3458" i="1" s="1"/>
  <c r="CR3458" i="1"/>
  <c r="Q3458" i="1" s="1"/>
  <c r="J3456" i="7" s="1"/>
  <c r="CS3458" i="1"/>
  <c r="GL3458" i="1"/>
  <c r="GN3458" i="1"/>
  <c r="GO3458" i="1"/>
  <c r="GV3458" i="1"/>
  <c r="HC3458" i="1" s="1"/>
  <c r="GX3458" i="1" s="1"/>
  <c r="D3459" i="1"/>
  <c r="AC3459" i="1"/>
  <c r="AE3459" i="1"/>
  <c r="AF3459" i="1"/>
  <c r="CT3459" i="1" s="1"/>
  <c r="S3459" i="1" s="1"/>
  <c r="AG3459" i="1"/>
  <c r="CU3459" i="1" s="1"/>
  <c r="T3459" i="1" s="1"/>
  <c r="AH3459" i="1"/>
  <c r="CV3459" i="1" s="1"/>
  <c r="U3459" i="1" s="1"/>
  <c r="K3472" i="7" s="1"/>
  <c r="AI3459" i="1"/>
  <c r="CW3459" i="1" s="1"/>
  <c r="V3459" i="1" s="1"/>
  <c r="AJ3459" i="1"/>
  <c r="CX3459" i="1"/>
  <c r="W3459" i="1" s="1"/>
  <c r="GL3459" i="1"/>
  <c r="GN3459" i="1"/>
  <c r="GO3459" i="1"/>
  <c r="GV3459" i="1"/>
  <c r="HC3459" i="1" s="1"/>
  <c r="GX3459" i="1" s="1"/>
  <c r="D3460" i="1"/>
  <c r="AC3460" i="1"/>
  <c r="CQ3460" i="1" s="1"/>
  <c r="P3460" i="1" s="1"/>
  <c r="AE3460" i="1"/>
  <c r="AF3460" i="1"/>
  <c r="CT3460" i="1" s="1"/>
  <c r="S3460" i="1" s="1"/>
  <c r="CY3460" i="1" s="1"/>
  <c r="X3460" i="1" s="1"/>
  <c r="R3474" i="7" s="1"/>
  <c r="J3479" i="7" s="1"/>
  <c r="AG3460" i="1"/>
  <c r="CU3460" i="1" s="1"/>
  <c r="T3460" i="1" s="1"/>
  <c r="AH3460" i="1"/>
  <c r="CV3460" i="1" s="1"/>
  <c r="U3460" i="1" s="1"/>
  <c r="K3482" i="7" s="1"/>
  <c r="AI3460" i="1"/>
  <c r="CW3460" i="1" s="1"/>
  <c r="V3460" i="1" s="1"/>
  <c r="AJ3460" i="1"/>
  <c r="CX3460" i="1" s="1"/>
  <c r="W3460" i="1" s="1"/>
  <c r="GL3460" i="1"/>
  <c r="GN3460" i="1"/>
  <c r="GO3460" i="1"/>
  <c r="GV3460" i="1"/>
  <c r="HC3460" i="1" s="1"/>
  <c r="GX3460" i="1" s="1"/>
  <c r="D3461" i="1"/>
  <c r="AC3461" i="1"/>
  <c r="AE3461" i="1"/>
  <c r="CR3461" i="1" s="1"/>
  <c r="Q3461" i="1" s="1"/>
  <c r="J3486" i="7" s="1"/>
  <c r="AF3461" i="1"/>
  <c r="AG3461" i="1"/>
  <c r="CU3461" i="1" s="1"/>
  <c r="T3461" i="1" s="1"/>
  <c r="AH3461" i="1"/>
  <c r="CV3461" i="1" s="1"/>
  <c r="U3461" i="1" s="1"/>
  <c r="K3492" i="7" s="1"/>
  <c r="AI3461" i="1"/>
  <c r="CW3461" i="1" s="1"/>
  <c r="V3461" i="1" s="1"/>
  <c r="AJ3461" i="1"/>
  <c r="CX3461" i="1" s="1"/>
  <c r="W3461" i="1" s="1"/>
  <c r="GL3461" i="1"/>
  <c r="GN3461" i="1"/>
  <c r="GO3461" i="1"/>
  <c r="GV3461" i="1"/>
  <c r="HC3461" i="1"/>
  <c r="GX3461" i="1" s="1"/>
  <c r="B3463" i="1"/>
  <c r="B3455" i="1" s="1"/>
  <c r="C3463" i="1"/>
  <c r="C3455" i="1" s="1"/>
  <c r="D3463" i="1"/>
  <c r="F3463" i="1"/>
  <c r="F3455" i="1" s="1"/>
  <c r="G3463" i="1"/>
  <c r="A3495" i="7" s="1"/>
  <c r="BX3463" i="1"/>
  <c r="BY3463" i="1"/>
  <c r="AP3463" i="1" s="1"/>
  <c r="CK3463" i="1"/>
  <c r="CK3455" i="1" s="1"/>
  <c r="CL3463" i="1"/>
  <c r="BC3463" i="1" s="1"/>
  <c r="CM3463" i="1"/>
  <c r="BD3463" i="1" s="1"/>
  <c r="B3493" i="1"/>
  <c r="B3372" i="1" s="1"/>
  <c r="C3493" i="1"/>
  <c r="C3372" i="1" s="1"/>
  <c r="D3493" i="1"/>
  <c r="D3372" i="1" s="1"/>
  <c r="F3493" i="1"/>
  <c r="F3372" i="1" s="1"/>
  <c r="G3493" i="1"/>
  <c r="D3523" i="1"/>
  <c r="E3525" i="1"/>
  <c r="Z3525" i="1"/>
  <c r="AA3525" i="1"/>
  <c r="AB3525" i="1"/>
  <c r="AC3525" i="1"/>
  <c r="AD3525" i="1"/>
  <c r="AE3525" i="1"/>
  <c r="AF3525" i="1"/>
  <c r="AG3525" i="1"/>
  <c r="AH3525" i="1"/>
  <c r="AI3525" i="1"/>
  <c r="AJ3525" i="1"/>
  <c r="AK3525" i="1"/>
  <c r="AL3525" i="1"/>
  <c r="AM3525" i="1"/>
  <c r="AN3525" i="1"/>
  <c r="BE3525" i="1"/>
  <c r="BF3525" i="1"/>
  <c r="BG3525" i="1"/>
  <c r="BH3525" i="1"/>
  <c r="BI3525" i="1"/>
  <c r="BJ3525" i="1"/>
  <c r="BK3525" i="1"/>
  <c r="BL3525" i="1"/>
  <c r="BM3525" i="1"/>
  <c r="BN3525" i="1"/>
  <c r="BO3525" i="1"/>
  <c r="BP3525" i="1"/>
  <c r="BQ3525" i="1"/>
  <c r="BR3525" i="1"/>
  <c r="BS3525" i="1"/>
  <c r="BT3525" i="1"/>
  <c r="BU3525" i="1"/>
  <c r="BV3525" i="1"/>
  <c r="BW3525" i="1"/>
  <c r="BX3525" i="1"/>
  <c r="BY3525" i="1"/>
  <c r="BZ3525" i="1"/>
  <c r="CA3525" i="1"/>
  <c r="CB3525" i="1"/>
  <c r="CC3525" i="1"/>
  <c r="CD3525" i="1"/>
  <c r="CE3525" i="1"/>
  <c r="CF3525" i="1"/>
  <c r="CG3525" i="1"/>
  <c r="CH3525" i="1"/>
  <c r="CI3525" i="1"/>
  <c r="CJ3525" i="1"/>
  <c r="CK3525" i="1"/>
  <c r="CL3525" i="1"/>
  <c r="CM3525" i="1"/>
  <c r="CN3525" i="1"/>
  <c r="CO3525" i="1"/>
  <c r="CP3525" i="1"/>
  <c r="CQ3525" i="1"/>
  <c r="CR3525" i="1"/>
  <c r="CS3525" i="1"/>
  <c r="CT3525" i="1"/>
  <c r="CU3525" i="1"/>
  <c r="CV3525" i="1"/>
  <c r="CW3525" i="1"/>
  <c r="CX3525" i="1"/>
  <c r="CY3525" i="1"/>
  <c r="CZ3525" i="1"/>
  <c r="DA3525" i="1"/>
  <c r="DB3525" i="1"/>
  <c r="DC3525" i="1"/>
  <c r="DD3525" i="1"/>
  <c r="DE3525" i="1"/>
  <c r="DF3525" i="1"/>
  <c r="DG3525" i="1"/>
  <c r="DH3525" i="1"/>
  <c r="DI3525" i="1"/>
  <c r="DJ3525" i="1"/>
  <c r="DK3525" i="1"/>
  <c r="DL3525" i="1"/>
  <c r="DM3525" i="1"/>
  <c r="DN3525" i="1"/>
  <c r="DO3525" i="1"/>
  <c r="DP3525" i="1"/>
  <c r="DQ3525" i="1"/>
  <c r="DR3525" i="1"/>
  <c r="DS3525" i="1"/>
  <c r="DT3525" i="1"/>
  <c r="DU3525" i="1"/>
  <c r="DV3525" i="1"/>
  <c r="DW3525" i="1"/>
  <c r="DX3525" i="1"/>
  <c r="DY3525" i="1"/>
  <c r="DZ3525" i="1"/>
  <c r="EA3525" i="1"/>
  <c r="EB3525" i="1"/>
  <c r="EC3525" i="1"/>
  <c r="ED3525" i="1"/>
  <c r="EE3525" i="1"/>
  <c r="EF3525" i="1"/>
  <c r="EG3525" i="1"/>
  <c r="EH3525" i="1"/>
  <c r="EI3525" i="1"/>
  <c r="EJ3525" i="1"/>
  <c r="EK3525" i="1"/>
  <c r="EL3525" i="1"/>
  <c r="EM3525" i="1"/>
  <c r="EN3525" i="1"/>
  <c r="EO3525" i="1"/>
  <c r="EP3525" i="1"/>
  <c r="EQ3525" i="1"/>
  <c r="ER3525" i="1"/>
  <c r="ES3525" i="1"/>
  <c r="ET3525" i="1"/>
  <c r="EU3525" i="1"/>
  <c r="EV3525" i="1"/>
  <c r="EW3525" i="1"/>
  <c r="EX3525" i="1"/>
  <c r="EY3525" i="1"/>
  <c r="EZ3525" i="1"/>
  <c r="FA3525" i="1"/>
  <c r="FB3525" i="1"/>
  <c r="FC3525" i="1"/>
  <c r="FD3525" i="1"/>
  <c r="FE3525" i="1"/>
  <c r="FF3525" i="1"/>
  <c r="FG3525" i="1"/>
  <c r="FH3525" i="1"/>
  <c r="FI3525" i="1"/>
  <c r="FJ3525" i="1"/>
  <c r="FK3525" i="1"/>
  <c r="FL3525" i="1"/>
  <c r="FM3525" i="1"/>
  <c r="FN3525" i="1"/>
  <c r="FO3525" i="1"/>
  <c r="FP3525" i="1"/>
  <c r="FQ3525" i="1"/>
  <c r="FR3525" i="1"/>
  <c r="FS3525" i="1"/>
  <c r="FT3525" i="1"/>
  <c r="FU3525" i="1"/>
  <c r="FV3525" i="1"/>
  <c r="FW3525" i="1"/>
  <c r="FX3525" i="1"/>
  <c r="FY3525" i="1"/>
  <c r="FZ3525" i="1"/>
  <c r="GA3525" i="1"/>
  <c r="GB3525" i="1"/>
  <c r="GC3525" i="1"/>
  <c r="GD3525" i="1"/>
  <c r="GE3525" i="1"/>
  <c r="GF3525" i="1"/>
  <c r="GG3525" i="1"/>
  <c r="GH3525" i="1"/>
  <c r="GI3525" i="1"/>
  <c r="GJ3525" i="1"/>
  <c r="GK3525" i="1"/>
  <c r="GL3525" i="1"/>
  <c r="GM3525" i="1"/>
  <c r="GN3525" i="1"/>
  <c r="GO3525" i="1"/>
  <c r="GP3525" i="1"/>
  <c r="GQ3525" i="1"/>
  <c r="GR3525" i="1"/>
  <c r="GS3525" i="1"/>
  <c r="GT3525" i="1"/>
  <c r="GU3525" i="1"/>
  <c r="GV3525" i="1"/>
  <c r="GW3525" i="1"/>
  <c r="GX3525" i="1"/>
  <c r="D3527" i="1"/>
  <c r="C3529" i="1"/>
  <c r="E3529" i="1"/>
  <c r="Z3529" i="1"/>
  <c r="AA3529" i="1"/>
  <c r="AM3529" i="1"/>
  <c r="AN3529" i="1"/>
  <c r="BE3529" i="1"/>
  <c r="BF3529" i="1"/>
  <c r="BG3529" i="1"/>
  <c r="BH3529" i="1"/>
  <c r="BI3529" i="1"/>
  <c r="BJ3529" i="1"/>
  <c r="BK3529" i="1"/>
  <c r="BL3529" i="1"/>
  <c r="BM3529" i="1"/>
  <c r="BN3529" i="1"/>
  <c r="BO3529" i="1"/>
  <c r="BP3529" i="1"/>
  <c r="BQ3529" i="1"/>
  <c r="BR3529" i="1"/>
  <c r="BS3529" i="1"/>
  <c r="BT3529" i="1"/>
  <c r="BU3529" i="1"/>
  <c r="BV3529" i="1"/>
  <c r="BW3529" i="1"/>
  <c r="CN3529" i="1"/>
  <c r="CO3529" i="1"/>
  <c r="CP3529" i="1"/>
  <c r="CQ3529" i="1"/>
  <c r="CR3529" i="1"/>
  <c r="CS3529" i="1"/>
  <c r="CT3529" i="1"/>
  <c r="CU3529" i="1"/>
  <c r="CV3529" i="1"/>
  <c r="CW3529" i="1"/>
  <c r="CX3529" i="1"/>
  <c r="CY3529" i="1"/>
  <c r="CZ3529" i="1"/>
  <c r="DA3529" i="1"/>
  <c r="DB3529" i="1"/>
  <c r="DC3529" i="1"/>
  <c r="DD3529" i="1"/>
  <c r="DE3529" i="1"/>
  <c r="DF3529" i="1"/>
  <c r="DG3529" i="1"/>
  <c r="DH3529" i="1"/>
  <c r="DI3529" i="1"/>
  <c r="DJ3529" i="1"/>
  <c r="DK3529" i="1"/>
  <c r="DL3529" i="1"/>
  <c r="DM3529" i="1"/>
  <c r="DN3529" i="1"/>
  <c r="DO3529" i="1"/>
  <c r="DP3529" i="1"/>
  <c r="DQ3529" i="1"/>
  <c r="DR3529" i="1"/>
  <c r="DS3529" i="1"/>
  <c r="DT3529" i="1"/>
  <c r="DU3529" i="1"/>
  <c r="DV3529" i="1"/>
  <c r="DW3529" i="1"/>
  <c r="DX3529" i="1"/>
  <c r="DY3529" i="1"/>
  <c r="DZ3529" i="1"/>
  <c r="EA3529" i="1"/>
  <c r="EB3529" i="1"/>
  <c r="EC3529" i="1"/>
  <c r="ED3529" i="1"/>
  <c r="EE3529" i="1"/>
  <c r="EF3529" i="1"/>
  <c r="EG3529" i="1"/>
  <c r="EH3529" i="1"/>
  <c r="EI3529" i="1"/>
  <c r="EJ3529" i="1"/>
  <c r="EK3529" i="1"/>
  <c r="EL3529" i="1"/>
  <c r="EM3529" i="1"/>
  <c r="EN3529" i="1"/>
  <c r="EO3529" i="1"/>
  <c r="EP3529" i="1"/>
  <c r="EQ3529" i="1"/>
  <c r="ER3529" i="1"/>
  <c r="ES3529" i="1"/>
  <c r="ET3529" i="1"/>
  <c r="EU3529" i="1"/>
  <c r="EV3529" i="1"/>
  <c r="EW3529" i="1"/>
  <c r="EX3529" i="1"/>
  <c r="EY3529" i="1"/>
  <c r="EZ3529" i="1"/>
  <c r="FA3529" i="1"/>
  <c r="FB3529" i="1"/>
  <c r="FC3529" i="1"/>
  <c r="FD3529" i="1"/>
  <c r="FE3529" i="1"/>
  <c r="FF3529" i="1"/>
  <c r="FG3529" i="1"/>
  <c r="FH3529" i="1"/>
  <c r="FI3529" i="1"/>
  <c r="FJ3529" i="1"/>
  <c r="FK3529" i="1"/>
  <c r="FL3529" i="1"/>
  <c r="FM3529" i="1"/>
  <c r="FN3529" i="1"/>
  <c r="FO3529" i="1"/>
  <c r="FP3529" i="1"/>
  <c r="FQ3529" i="1"/>
  <c r="FR3529" i="1"/>
  <c r="FS3529" i="1"/>
  <c r="FT3529" i="1"/>
  <c r="FU3529" i="1"/>
  <c r="FV3529" i="1"/>
  <c r="FW3529" i="1"/>
  <c r="FX3529" i="1"/>
  <c r="FY3529" i="1"/>
  <c r="FZ3529" i="1"/>
  <c r="GA3529" i="1"/>
  <c r="GB3529" i="1"/>
  <c r="GC3529" i="1"/>
  <c r="GD3529" i="1"/>
  <c r="GE3529" i="1"/>
  <c r="GF3529" i="1"/>
  <c r="GG3529" i="1"/>
  <c r="GH3529" i="1"/>
  <c r="GI3529" i="1"/>
  <c r="GJ3529" i="1"/>
  <c r="GK3529" i="1"/>
  <c r="GL3529" i="1"/>
  <c r="GM3529" i="1"/>
  <c r="GN3529" i="1"/>
  <c r="GO3529" i="1"/>
  <c r="GP3529" i="1"/>
  <c r="GQ3529" i="1"/>
  <c r="GR3529" i="1"/>
  <c r="GS3529" i="1"/>
  <c r="GT3529" i="1"/>
  <c r="GU3529" i="1"/>
  <c r="GV3529" i="1"/>
  <c r="GW3529" i="1"/>
  <c r="GX3529" i="1"/>
  <c r="D3531" i="1"/>
  <c r="V3531" i="1"/>
  <c r="AC3531" i="1"/>
  <c r="AE3531" i="1"/>
  <c r="AF3531" i="1"/>
  <c r="AG3531" i="1"/>
  <c r="CU3531" i="1" s="1"/>
  <c r="T3531" i="1" s="1"/>
  <c r="AH3531" i="1"/>
  <c r="AI3531" i="1"/>
  <c r="CW3531" i="1" s="1"/>
  <c r="AJ3531" i="1"/>
  <c r="CV3531" i="1"/>
  <c r="U3531" i="1" s="1"/>
  <c r="K3512" i="7" s="1"/>
  <c r="CX3531" i="1"/>
  <c r="W3531" i="1" s="1"/>
  <c r="GL3531" i="1"/>
  <c r="GN3531" i="1"/>
  <c r="GO3531" i="1"/>
  <c r="GV3531" i="1"/>
  <c r="HC3531" i="1" s="1"/>
  <c r="GX3531" i="1" s="1"/>
  <c r="D3532" i="1"/>
  <c r="AC3532" i="1"/>
  <c r="CQ3532" i="1" s="1"/>
  <c r="P3532" i="1" s="1"/>
  <c r="J3518" i="7" s="1"/>
  <c r="AE3532" i="1"/>
  <c r="AF3532" i="1"/>
  <c r="AG3532" i="1"/>
  <c r="CU3532" i="1" s="1"/>
  <c r="T3532" i="1" s="1"/>
  <c r="AH3532" i="1"/>
  <c r="CV3532" i="1" s="1"/>
  <c r="U3532" i="1" s="1"/>
  <c r="K3522" i="7" s="1"/>
  <c r="AI3532" i="1"/>
  <c r="CW3532" i="1" s="1"/>
  <c r="V3532" i="1" s="1"/>
  <c r="AJ3532" i="1"/>
  <c r="CX3532" i="1" s="1"/>
  <c r="W3532" i="1" s="1"/>
  <c r="GL3532" i="1"/>
  <c r="GN3532" i="1"/>
  <c r="GO3532" i="1"/>
  <c r="GV3532" i="1"/>
  <c r="HC3532" i="1"/>
  <c r="GX3532" i="1" s="1"/>
  <c r="D3533" i="1"/>
  <c r="AC3533" i="1"/>
  <c r="AE3533" i="1"/>
  <c r="AF3533" i="1"/>
  <c r="AG3533" i="1"/>
  <c r="CU3533" i="1" s="1"/>
  <c r="T3533" i="1" s="1"/>
  <c r="AH3533" i="1"/>
  <c r="AI3533" i="1"/>
  <c r="CW3533" i="1" s="1"/>
  <c r="V3533" i="1" s="1"/>
  <c r="AJ3533" i="1"/>
  <c r="CQ3533" i="1"/>
  <c r="P3533" i="1" s="1"/>
  <c r="J3528" i="7" s="1"/>
  <c r="CV3533" i="1"/>
  <c r="U3533" i="1" s="1"/>
  <c r="K3532" i="7" s="1"/>
  <c r="CX3533" i="1"/>
  <c r="W3533" i="1" s="1"/>
  <c r="GL3533" i="1"/>
  <c r="GN3533" i="1"/>
  <c r="GO3533" i="1"/>
  <c r="GV3533" i="1"/>
  <c r="HC3533" i="1" s="1"/>
  <c r="GX3533" i="1" s="1"/>
  <c r="D3534" i="1"/>
  <c r="AC3534" i="1"/>
  <c r="CQ3534" i="1" s="1"/>
  <c r="P3534" i="1" s="1"/>
  <c r="J3538" i="7" s="1"/>
  <c r="AD3534" i="1"/>
  <c r="AE3534" i="1"/>
  <c r="U3534" i="7" s="1"/>
  <c r="AF3534" i="1"/>
  <c r="AG3534" i="1"/>
  <c r="AH3534" i="1"/>
  <c r="CV3534" i="1" s="1"/>
  <c r="U3534" i="1" s="1"/>
  <c r="K3542" i="7" s="1"/>
  <c r="AI3534" i="1"/>
  <c r="CW3534" i="1" s="1"/>
  <c r="V3534" i="1" s="1"/>
  <c r="AJ3534" i="1"/>
  <c r="CR3534" i="1"/>
  <c r="Q3534" i="1" s="1"/>
  <c r="J3536" i="7" s="1"/>
  <c r="CS3534" i="1"/>
  <c r="CU3534" i="1"/>
  <c r="T3534" i="1" s="1"/>
  <c r="CX3534" i="1"/>
  <c r="W3534" i="1" s="1"/>
  <c r="GL3534" i="1"/>
  <c r="GN3534" i="1"/>
  <c r="GO3534" i="1"/>
  <c r="CC3540" i="1" s="1"/>
  <c r="GV3534" i="1"/>
  <c r="HC3534" i="1" s="1"/>
  <c r="GX3534" i="1" s="1"/>
  <c r="D3535" i="1"/>
  <c r="AC3535" i="1"/>
  <c r="CQ3535" i="1" s="1"/>
  <c r="P3535" i="1" s="1"/>
  <c r="J3548" i="7" s="1"/>
  <c r="AE3535" i="1"/>
  <c r="U3544" i="7" s="1"/>
  <c r="AF3535" i="1"/>
  <c r="CT3535" i="1" s="1"/>
  <c r="S3535" i="1" s="1"/>
  <c r="AG3535" i="1"/>
  <c r="CU3535" i="1" s="1"/>
  <c r="T3535" i="1" s="1"/>
  <c r="AH3535" i="1"/>
  <c r="CV3535" i="1" s="1"/>
  <c r="U3535" i="1" s="1"/>
  <c r="K3552" i="7" s="1"/>
  <c r="AI3535" i="1"/>
  <c r="CW3535" i="1" s="1"/>
  <c r="V3535" i="1" s="1"/>
  <c r="AJ3535" i="1"/>
  <c r="CX3535" i="1" s="1"/>
  <c r="W3535" i="1" s="1"/>
  <c r="GL3535" i="1"/>
  <c r="GN3535" i="1"/>
  <c r="GO3535" i="1"/>
  <c r="GV3535" i="1"/>
  <c r="HC3535" i="1"/>
  <c r="GX3535" i="1" s="1"/>
  <c r="D3536" i="1"/>
  <c r="AC3536" i="1"/>
  <c r="AE3536" i="1"/>
  <c r="U3554" i="7" s="1"/>
  <c r="AF3536" i="1"/>
  <c r="AG3536" i="1"/>
  <c r="CU3536" i="1" s="1"/>
  <c r="T3536" i="1" s="1"/>
  <c r="AH3536" i="1"/>
  <c r="CV3536" i="1" s="1"/>
  <c r="U3536" i="1" s="1"/>
  <c r="K3562" i="7" s="1"/>
  <c r="AI3536" i="1"/>
  <c r="CW3536" i="1" s="1"/>
  <c r="V3536" i="1" s="1"/>
  <c r="AJ3536" i="1"/>
  <c r="CX3536" i="1" s="1"/>
  <c r="W3536" i="1" s="1"/>
  <c r="CQ3536" i="1"/>
  <c r="P3536" i="1" s="1"/>
  <c r="J3558" i="7" s="1"/>
  <c r="CR3536" i="1"/>
  <c r="Q3536" i="1" s="1"/>
  <c r="J3556" i="7" s="1"/>
  <c r="CS3536" i="1"/>
  <c r="GL3536" i="1"/>
  <c r="GN3536" i="1"/>
  <c r="GO3536" i="1"/>
  <c r="GV3536" i="1"/>
  <c r="HC3536" i="1" s="1"/>
  <c r="GX3536" i="1" s="1"/>
  <c r="D3537" i="1"/>
  <c r="AC3537" i="1"/>
  <c r="AE3537" i="1"/>
  <c r="U3564" i="7" s="1"/>
  <c r="AF3537" i="1"/>
  <c r="AG3537" i="1"/>
  <c r="CU3537" i="1" s="1"/>
  <c r="T3537" i="1" s="1"/>
  <c r="AH3537" i="1"/>
  <c r="CV3537" i="1" s="1"/>
  <c r="U3537" i="1" s="1"/>
  <c r="K3572" i="7" s="1"/>
  <c r="AI3537" i="1"/>
  <c r="CW3537" i="1" s="1"/>
  <c r="V3537" i="1" s="1"/>
  <c r="AJ3537" i="1"/>
  <c r="CX3537" i="1" s="1"/>
  <c r="W3537" i="1" s="1"/>
  <c r="CT3537" i="1"/>
  <c r="S3537" i="1" s="1"/>
  <c r="GL3537" i="1"/>
  <c r="GN3537" i="1"/>
  <c r="GO3537" i="1"/>
  <c r="GV3537" i="1"/>
  <c r="HC3537" i="1" s="1"/>
  <c r="GX3537" i="1"/>
  <c r="D3538" i="1"/>
  <c r="AC3538" i="1"/>
  <c r="CQ3538" i="1" s="1"/>
  <c r="P3538" i="1" s="1"/>
  <c r="AD3538" i="1"/>
  <c r="AB3538" i="1" s="1"/>
  <c r="AE3538" i="1"/>
  <c r="AF3538" i="1"/>
  <c r="CT3538" i="1" s="1"/>
  <c r="S3538" i="1" s="1"/>
  <c r="AG3538" i="1"/>
  <c r="CU3538" i="1" s="1"/>
  <c r="T3538" i="1" s="1"/>
  <c r="AH3538" i="1"/>
  <c r="CV3538" i="1" s="1"/>
  <c r="U3538" i="1" s="1"/>
  <c r="K3582" i="7" s="1"/>
  <c r="AI3538" i="1"/>
  <c r="AJ3538" i="1"/>
  <c r="CX3538" i="1" s="1"/>
  <c r="W3538" i="1" s="1"/>
  <c r="CR3538" i="1"/>
  <c r="Q3538" i="1" s="1"/>
  <c r="J3576" i="7" s="1"/>
  <c r="CW3538" i="1"/>
  <c r="V3538" i="1" s="1"/>
  <c r="GL3538" i="1"/>
  <c r="GN3538" i="1"/>
  <c r="GO3538" i="1"/>
  <c r="GV3538" i="1"/>
  <c r="HC3538" i="1" s="1"/>
  <c r="GX3538" i="1" s="1"/>
  <c r="B3540" i="1"/>
  <c r="B3529" i="1" s="1"/>
  <c r="C3540" i="1"/>
  <c r="D3540" i="1"/>
  <c r="D3529" i="1" s="1"/>
  <c r="F3540" i="1"/>
  <c r="F3529" i="1" s="1"/>
  <c r="G3540" i="1"/>
  <c r="BX3540" i="1"/>
  <c r="AO3540" i="1" s="1"/>
  <c r="BY3540" i="1"/>
  <c r="BY3529" i="1" s="1"/>
  <c r="CK3540" i="1"/>
  <c r="CK3529" i="1" s="1"/>
  <c r="CL3540" i="1"/>
  <c r="BC3540" i="1" s="1"/>
  <c r="CM3540" i="1"/>
  <c r="BD3540" i="1" s="1"/>
  <c r="F3565" i="1" s="1"/>
  <c r="D3570" i="1"/>
  <c r="B3572" i="1"/>
  <c r="E3572" i="1"/>
  <c r="Z3572" i="1"/>
  <c r="AA3572" i="1"/>
  <c r="AM3572" i="1"/>
  <c r="AN3572" i="1"/>
  <c r="BE3572" i="1"/>
  <c r="BF3572" i="1"/>
  <c r="BG3572" i="1"/>
  <c r="BH3572" i="1"/>
  <c r="BI3572" i="1"/>
  <c r="BJ3572" i="1"/>
  <c r="BK3572" i="1"/>
  <c r="BL3572" i="1"/>
  <c r="BM3572" i="1"/>
  <c r="BN3572" i="1"/>
  <c r="BO3572" i="1"/>
  <c r="BP3572" i="1"/>
  <c r="BQ3572" i="1"/>
  <c r="BR3572" i="1"/>
  <c r="BS3572" i="1"/>
  <c r="BT3572" i="1"/>
  <c r="BU3572" i="1"/>
  <c r="BV3572" i="1"/>
  <c r="BW3572" i="1"/>
  <c r="CN3572" i="1"/>
  <c r="CO3572" i="1"/>
  <c r="CP3572" i="1"/>
  <c r="CQ3572" i="1"/>
  <c r="CR3572" i="1"/>
  <c r="CS3572" i="1"/>
  <c r="CT3572" i="1"/>
  <c r="CU3572" i="1"/>
  <c r="CV3572" i="1"/>
  <c r="CW3572" i="1"/>
  <c r="CX3572" i="1"/>
  <c r="CY3572" i="1"/>
  <c r="CZ3572" i="1"/>
  <c r="DA3572" i="1"/>
  <c r="DB3572" i="1"/>
  <c r="DC3572" i="1"/>
  <c r="DD3572" i="1"/>
  <c r="DE3572" i="1"/>
  <c r="DF3572" i="1"/>
  <c r="DG3572" i="1"/>
  <c r="DH3572" i="1"/>
  <c r="DI3572" i="1"/>
  <c r="DJ3572" i="1"/>
  <c r="DK3572" i="1"/>
  <c r="DL3572" i="1"/>
  <c r="DM3572" i="1"/>
  <c r="DN3572" i="1"/>
  <c r="DO3572" i="1"/>
  <c r="DP3572" i="1"/>
  <c r="DQ3572" i="1"/>
  <c r="DR3572" i="1"/>
  <c r="DS3572" i="1"/>
  <c r="DT3572" i="1"/>
  <c r="DU3572" i="1"/>
  <c r="DV3572" i="1"/>
  <c r="DW3572" i="1"/>
  <c r="DX3572" i="1"/>
  <c r="DY3572" i="1"/>
  <c r="DZ3572" i="1"/>
  <c r="EA3572" i="1"/>
  <c r="EB3572" i="1"/>
  <c r="EC3572" i="1"/>
  <c r="ED3572" i="1"/>
  <c r="EE3572" i="1"/>
  <c r="EF3572" i="1"/>
  <c r="EG3572" i="1"/>
  <c r="EH3572" i="1"/>
  <c r="EI3572" i="1"/>
  <c r="EJ3572" i="1"/>
  <c r="EK3572" i="1"/>
  <c r="EL3572" i="1"/>
  <c r="EM3572" i="1"/>
  <c r="EN3572" i="1"/>
  <c r="EO3572" i="1"/>
  <c r="EP3572" i="1"/>
  <c r="EQ3572" i="1"/>
  <c r="ER3572" i="1"/>
  <c r="ES3572" i="1"/>
  <c r="ET3572" i="1"/>
  <c r="EU3572" i="1"/>
  <c r="EV3572" i="1"/>
  <c r="EW3572" i="1"/>
  <c r="EX3572" i="1"/>
  <c r="EY3572" i="1"/>
  <c r="EZ3572" i="1"/>
  <c r="FA3572" i="1"/>
  <c r="FB3572" i="1"/>
  <c r="FC3572" i="1"/>
  <c r="FD3572" i="1"/>
  <c r="FE3572" i="1"/>
  <c r="FF3572" i="1"/>
  <c r="FG3572" i="1"/>
  <c r="FH3572" i="1"/>
  <c r="FI3572" i="1"/>
  <c r="FJ3572" i="1"/>
  <c r="FK3572" i="1"/>
  <c r="FL3572" i="1"/>
  <c r="FM3572" i="1"/>
  <c r="FN3572" i="1"/>
  <c r="FO3572" i="1"/>
  <c r="FP3572" i="1"/>
  <c r="FQ3572" i="1"/>
  <c r="FR3572" i="1"/>
  <c r="FS3572" i="1"/>
  <c r="FT3572" i="1"/>
  <c r="FU3572" i="1"/>
  <c r="FV3572" i="1"/>
  <c r="FW3572" i="1"/>
  <c r="FX3572" i="1"/>
  <c r="FY3572" i="1"/>
  <c r="FZ3572" i="1"/>
  <c r="GA3572" i="1"/>
  <c r="GB3572" i="1"/>
  <c r="GC3572" i="1"/>
  <c r="GD3572" i="1"/>
  <c r="GE3572" i="1"/>
  <c r="GF3572" i="1"/>
  <c r="GG3572" i="1"/>
  <c r="GH3572" i="1"/>
  <c r="GI3572" i="1"/>
  <c r="GJ3572" i="1"/>
  <c r="GK3572" i="1"/>
  <c r="GL3572" i="1"/>
  <c r="GM3572" i="1"/>
  <c r="GN3572" i="1"/>
  <c r="GO3572" i="1"/>
  <c r="GP3572" i="1"/>
  <c r="GQ3572" i="1"/>
  <c r="GR3572" i="1"/>
  <c r="GS3572" i="1"/>
  <c r="GT3572" i="1"/>
  <c r="GU3572" i="1"/>
  <c r="GV3572" i="1"/>
  <c r="GW3572" i="1"/>
  <c r="GX3572" i="1"/>
  <c r="D3574" i="1"/>
  <c r="AC3574" i="1"/>
  <c r="AE3574" i="1"/>
  <c r="AF3574" i="1"/>
  <c r="AG3574" i="1"/>
  <c r="CU3574" i="1" s="1"/>
  <c r="T3574" i="1" s="1"/>
  <c r="AG3576" i="1" s="1"/>
  <c r="AG3572" i="1" s="1"/>
  <c r="AH3574" i="1"/>
  <c r="CV3574" i="1" s="1"/>
  <c r="U3574" i="1" s="1"/>
  <c r="AI3574" i="1"/>
  <c r="CW3574" i="1" s="1"/>
  <c r="V3574" i="1" s="1"/>
  <c r="AI3576" i="1" s="1"/>
  <c r="AJ3574" i="1"/>
  <c r="CX3574" i="1" s="1"/>
  <c r="W3574" i="1" s="1"/>
  <c r="AJ3576" i="1" s="1"/>
  <c r="CQ3574" i="1"/>
  <c r="P3574" i="1" s="1"/>
  <c r="J3593" i="7" s="1"/>
  <c r="GL3574" i="1"/>
  <c r="GN3574" i="1"/>
  <c r="CB3576" i="1" s="1"/>
  <c r="GO3574" i="1"/>
  <c r="CC3576" i="1" s="1"/>
  <c r="GV3574" i="1"/>
  <c r="HC3574" i="1" s="1"/>
  <c r="GX3574" i="1" s="1"/>
  <c r="CJ3576" i="1" s="1"/>
  <c r="CJ3572" i="1" s="1"/>
  <c r="B3576" i="1"/>
  <c r="C3576" i="1"/>
  <c r="C3572" i="1" s="1"/>
  <c r="D3576" i="1"/>
  <c r="D3572" i="1" s="1"/>
  <c r="F3576" i="1"/>
  <c r="F3572" i="1" s="1"/>
  <c r="G3576" i="1"/>
  <c r="BX3576" i="1"/>
  <c r="BY3576" i="1"/>
  <c r="AP3576" i="1" s="1"/>
  <c r="AP3572" i="1" s="1"/>
  <c r="BZ3576" i="1"/>
  <c r="AQ3576" i="1" s="1"/>
  <c r="F3586" i="1" s="1"/>
  <c r="CK3576" i="1"/>
  <c r="CL3576" i="1"/>
  <c r="CM3576" i="1"/>
  <c r="D3606" i="1"/>
  <c r="E3608" i="1"/>
  <c r="Z3608" i="1"/>
  <c r="AA3608" i="1"/>
  <c r="AM3608" i="1"/>
  <c r="AN3608" i="1"/>
  <c r="BE3608" i="1"/>
  <c r="BF3608" i="1"/>
  <c r="BG3608" i="1"/>
  <c r="BH3608" i="1"/>
  <c r="BI3608" i="1"/>
  <c r="BJ3608" i="1"/>
  <c r="BK3608" i="1"/>
  <c r="BL3608" i="1"/>
  <c r="BM3608" i="1"/>
  <c r="BN3608" i="1"/>
  <c r="BO3608" i="1"/>
  <c r="BP3608" i="1"/>
  <c r="BQ3608" i="1"/>
  <c r="BR3608" i="1"/>
  <c r="BS3608" i="1"/>
  <c r="BT3608" i="1"/>
  <c r="BU3608" i="1"/>
  <c r="BV3608" i="1"/>
  <c r="BW3608" i="1"/>
  <c r="BX3608" i="1"/>
  <c r="CN3608" i="1"/>
  <c r="CO3608" i="1"/>
  <c r="CP3608" i="1"/>
  <c r="CQ3608" i="1"/>
  <c r="CR3608" i="1"/>
  <c r="CS3608" i="1"/>
  <c r="CT3608" i="1"/>
  <c r="CU3608" i="1"/>
  <c r="CV3608" i="1"/>
  <c r="CW3608" i="1"/>
  <c r="CX3608" i="1"/>
  <c r="CY3608" i="1"/>
  <c r="CZ3608" i="1"/>
  <c r="DA3608" i="1"/>
  <c r="DB3608" i="1"/>
  <c r="DC3608" i="1"/>
  <c r="DD3608" i="1"/>
  <c r="DE3608" i="1"/>
  <c r="DF3608" i="1"/>
  <c r="DG3608" i="1"/>
  <c r="DH3608" i="1"/>
  <c r="DI3608" i="1"/>
  <c r="DJ3608" i="1"/>
  <c r="DK3608" i="1"/>
  <c r="DL3608" i="1"/>
  <c r="DM3608" i="1"/>
  <c r="DN3608" i="1"/>
  <c r="DO3608" i="1"/>
  <c r="DP3608" i="1"/>
  <c r="DQ3608" i="1"/>
  <c r="DR3608" i="1"/>
  <c r="DS3608" i="1"/>
  <c r="DT3608" i="1"/>
  <c r="DU3608" i="1"/>
  <c r="DV3608" i="1"/>
  <c r="DW3608" i="1"/>
  <c r="DX3608" i="1"/>
  <c r="DY3608" i="1"/>
  <c r="DZ3608" i="1"/>
  <c r="EA3608" i="1"/>
  <c r="EB3608" i="1"/>
  <c r="EC3608" i="1"/>
  <c r="ED3608" i="1"/>
  <c r="EE3608" i="1"/>
  <c r="EF3608" i="1"/>
  <c r="EG3608" i="1"/>
  <c r="EH3608" i="1"/>
  <c r="EI3608" i="1"/>
  <c r="EJ3608" i="1"/>
  <c r="EK3608" i="1"/>
  <c r="EL3608" i="1"/>
  <c r="EM3608" i="1"/>
  <c r="EN3608" i="1"/>
  <c r="EO3608" i="1"/>
  <c r="EP3608" i="1"/>
  <c r="EQ3608" i="1"/>
  <c r="ER3608" i="1"/>
  <c r="ES3608" i="1"/>
  <c r="ET3608" i="1"/>
  <c r="EU3608" i="1"/>
  <c r="EV3608" i="1"/>
  <c r="EW3608" i="1"/>
  <c r="EX3608" i="1"/>
  <c r="EY3608" i="1"/>
  <c r="EZ3608" i="1"/>
  <c r="FA3608" i="1"/>
  <c r="FB3608" i="1"/>
  <c r="FC3608" i="1"/>
  <c r="FD3608" i="1"/>
  <c r="FE3608" i="1"/>
  <c r="FF3608" i="1"/>
  <c r="FG3608" i="1"/>
  <c r="FH3608" i="1"/>
  <c r="FI3608" i="1"/>
  <c r="FJ3608" i="1"/>
  <c r="FK3608" i="1"/>
  <c r="FL3608" i="1"/>
  <c r="FM3608" i="1"/>
  <c r="FN3608" i="1"/>
  <c r="FO3608" i="1"/>
  <c r="FP3608" i="1"/>
  <c r="FQ3608" i="1"/>
  <c r="FR3608" i="1"/>
  <c r="FS3608" i="1"/>
  <c r="FT3608" i="1"/>
  <c r="FU3608" i="1"/>
  <c r="FV3608" i="1"/>
  <c r="FW3608" i="1"/>
  <c r="FX3608" i="1"/>
  <c r="FY3608" i="1"/>
  <c r="FZ3608" i="1"/>
  <c r="GA3608" i="1"/>
  <c r="GB3608" i="1"/>
  <c r="GC3608" i="1"/>
  <c r="GD3608" i="1"/>
  <c r="GE3608" i="1"/>
  <c r="GF3608" i="1"/>
  <c r="GG3608" i="1"/>
  <c r="GH3608" i="1"/>
  <c r="GI3608" i="1"/>
  <c r="GJ3608" i="1"/>
  <c r="GK3608" i="1"/>
  <c r="GL3608" i="1"/>
  <c r="GM3608" i="1"/>
  <c r="GN3608" i="1"/>
  <c r="GO3608" i="1"/>
  <c r="GP3608" i="1"/>
  <c r="GQ3608" i="1"/>
  <c r="GR3608" i="1"/>
  <c r="GS3608" i="1"/>
  <c r="GT3608" i="1"/>
  <c r="GU3608" i="1"/>
  <c r="GV3608" i="1"/>
  <c r="GW3608" i="1"/>
  <c r="GX3608" i="1"/>
  <c r="D3610" i="1"/>
  <c r="AC3610" i="1"/>
  <c r="AE3610" i="1"/>
  <c r="AF3610" i="1"/>
  <c r="AG3610" i="1"/>
  <c r="AH3610" i="1"/>
  <c r="CV3610" i="1" s="1"/>
  <c r="U3610" i="1" s="1"/>
  <c r="K3612" i="7" s="1"/>
  <c r="AI3610" i="1"/>
  <c r="AJ3610" i="1"/>
  <c r="CX3610" i="1" s="1"/>
  <c r="W3610" i="1" s="1"/>
  <c r="CU3610" i="1"/>
  <c r="T3610" i="1" s="1"/>
  <c r="CW3610" i="1"/>
  <c r="V3610" i="1" s="1"/>
  <c r="GL3610" i="1"/>
  <c r="GN3610" i="1"/>
  <c r="GO3610" i="1"/>
  <c r="GV3610" i="1"/>
  <c r="HC3610" i="1"/>
  <c r="GX3610" i="1" s="1"/>
  <c r="D3611" i="1"/>
  <c r="AC3611" i="1"/>
  <c r="CQ3611" i="1" s="1"/>
  <c r="P3611" i="1" s="1"/>
  <c r="J3618" i="7" s="1"/>
  <c r="AE3611" i="1"/>
  <c r="U3614" i="7" s="1"/>
  <c r="AF3611" i="1"/>
  <c r="CT3611" i="1" s="1"/>
  <c r="S3611" i="1" s="1"/>
  <c r="J3615" i="7" s="1"/>
  <c r="AG3611" i="1"/>
  <c r="CU3611" i="1" s="1"/>
  <c r="T3611" i="1" s="1"/>
  <c r="AH3611" i="1"/>
  <c r="CV3611" i="1" s="1"/>
  <c r="U3611" i="1" s="1"/>
  <c r="K3622" i="7" s="1"/>
  <c r="AI3611" i="1"/>
  <c r="CW3611" i="1" s="1"/>
  <c r="V3611" i="1" s="1"/>
  <c r="AJ3611" i="1"/>
  <c r="CX3611" i="1" s="1"/>
  <c r="W3611" i="1" s="1"/>
  <c r="GL3611" i="1"/>
  <c r="BZ3616" i="1" s="1"/>
  <c r="GN3611" i="1"/>
  <c r="GO3611" i="1"/>
  <c r="GV3611" i="1"/>
  <c r="GX3611" i="1"/>
  <c r="HC3611" i="1"/>
  <c r="D3612" i="1"/>
  <c r="AC3612" i="1"/>
  <c r="AD3612" i="1"/>
  <c r="AE3612" i="1"/>
  <c r="U3624" i="7" s="1"/>
  <c r="AF3612" i="1"/>
  <c r="AG3612" i="1"/>
  <c r="AH3612" i="1"/>
  <c r="CV3612" i="1" s="1"/>
  <c r="U3612" i="1" s="1"/>
  <c r="K3632" i="7" s="1"/>
  <c r="AI3612" i="1"/>
  <c r="CW3612" i="1" s="1"/>
  <c r="V3612" i="1" s="1"/>
  <c r="AJ3612" i="1"/>
  <c r="CX3612" i="1" s="1"/>
  <c r="W3612" i="1" s="1"/>
  <c r="CR3612" i="1"/>
  <c r="Q3612" i="1" s="1"/>
  <c r="J3626" i="7" s="1"/>
  <c r="CS3612" i="1"/>
  <c r="CU3612" i="1"/>
  <c r="T3612" i="1" s="1"/>
  <c r="GL3612" i="1"/>
  <c r="GN3612" i="1"/>
  <c r="GO3612" i="1"/>
  <c r="GV3612" i="1"/>
  <c r="HC3612" i="1"/>
  <c r="GX3612" i="1" s="1"/>
  <c r="D3613" i="1"/>
  <c r="AC3613" i="1"/>
  <c r="AE3613" i="1"/>
  <c r="U3634" i="7" s="1"/>
  <c r="AF3613" i="1"/>
  <c r="AG3613" i="1"/>
  <c r="AH3613" i="1"/>
  <c r="CV3613" i="1" s="1"/>
  <c r="U3613" i="1" s="1"/>
  <c r="K3642" i="7" s="1"/>
  <c r="AI3613" i="1"/>
  <c r="CW3613" i="1" s="1"/>
  <c r="V3613" i="1" s="1"/>
  <c r="AJ3613" i="1"/>
  <c r="CT3613" i="1"/>
  <c r="S3613" i="1" s="1"/>
  <c r="J3635" i="7" s="1"/>
  <c r="CU3613" i="1"/>
  <c r="T3613" i="1" s="1"/>
  <c r="CX3613" i="1"/>
  <c r="W3613" i="1" s="1"/>
  <c r="GL3613" i="1"/>
  <c r="GN3613" i="1"/>
  <c r="GO3613" i="1"/>
  <c r="GV3613" i="1"/>
  <c r="HC3613" i="1" s="1"/>
  <c r="GX3613" i="1" s="1"/>
  <c r="D3614" i="1"/>
  <c r="Q3614" i="1"/>
  <c r="J3646" i="7" s="1"/>
  <c r="AC3614" i="1"/>
  <c r="AD3614" i="1"/>
  <c r="AE3614" i="1"/>
  <c r="U3644" i="7" s="1"/>
  <c r="AF3614" i="1"/>
  <c r="CT3614" i="1" s="1"/>
  <c r="S3614" i="1" s="1"/>
  <c r="AG3614" i="1"/>
  <c r="CU3614" i="1" s="1"/>
  <c r="T3614" i="1" s="1"/>
  <c r="AH3614" i="1"/>
  <c r="CV3614" i="1" s="1"/>
  <c r="U3614" i="1" s="1"/>
  <c r="K3652" i="7" s="1"/>
  <c r="AI3614" i="1"/>
  <c r="CW3614" i="1" s="1"/>
  <c r="V3614" i="1" s="1"/>
  <c r="AJ3614" i="1"/>
  <c r="CX3614" i="1" s="1"/>
  <c r="W3614" i="1" s="1"/>
  <c r="CQ3614" i="1"/>
  <c r="P3614" i="1" s="1"/>
  <c r="CR3614" i="1"/>
  <c r="CS3614" i="1"/>
  <c r="GL3614" i="1"/>
  <c r="GN3614" i="1"/>
  <c r="GO3614" i="1"/>
  <c r="GV3614" i="1"/>
  <c r="HC3614" i="1" s="1"/>
  <c r="GX3614" i="1" s="1"/>
  <c r="B3616" i="1"/>
  <c r="B3608" i="1" s="1"/>
  <c r="C3616" i="1"/>
  <c r="C3608" i="1" s="1"/>
  <c r="D3616" i="1"/>
  <c r="D3608" i="1" s="1"/>
  <c r="F3616" i="1"/>
  <c r="F3608" i="1" s="1"/>
  <c r="G3616" i="1"/>
  <c r="BX3616" i="1"/>
  <c r="BY3616" i="1"/>
  <c r="BY3608" i="1" s="1"/>
  <c r="CK3616" i="1"/>
  <c r="CL3616" i="1"/>
  <c r="CM3616" i="1"/>
  <c r="CM3608" i="1" s="1"/>
  <c r="B3646" i="1"/>
  <c r="B3525" i="1" s="1"/>
  <c r="C3646" i="1"/>
  <c r="C3525" i="1" s="1"/>
  <c r="D3646" i="1"/>
  <c r="D3525" i="1" s="1"/>
  <c r="F3646" i="1"/>
  <c r="F3525" i="1" s="1"/>
  <c r="G3646" i="1"/>
  <c r="D3676" i="1"/>
  <c r="E3678" i="1"/>
  <c r="Z3678" i="1"/>
  <c r="AA3678" i="1"/>
  <c r="AB3678" i="1"/>
  <c r="AC3678" i="1"/>
  <c r="AD3678" i="1"/>
  <c r="AE3678" i="1"/>
  <c r="AF3678" i="1"/>
  <c r="AG3678" i="1"/>
  <c r="AH3678" i="1"/>
  <c r="AI3678" i="1"/>
  <c r="AJ3678" i="1"/>
  <c r="AK3678" i="1"/>
  <c r="AL3678" i="1"/>
  <c r="AM3678" i="1"/>
  <c r="AN3678" i="1"/>
  <c r="BE3678" i="1"/>
  <c r="BF3678" i="1"/>
  <c r="BG3678" i="1"/>
  <c r="BH3678" i="1"/>
  <c r="BI3678" i="1"/>
  <c r="BJ3678" i="1"/>
  <c r="BK3678" i="1"/>
  <c r="BL3678" i="1"/>
  <c r="BM3678" i="1"/>
  <c r="BN3678" i="1"/>
  <c r="BO3678" i="1"/>
  <c r="BP3678" i="1"/>
  <c r="BQ3678" i="1"/>
  <c r="BR3678" i="1"/>
  <c r="BS3678" i="1"/>
  <c r="BT3678" i="1"/>
  <c r="BU3678" i="1"/>
  <c r="BV3678" i="1"/>
  <c r="BW3678" i="1"/>
  <c r="BX3678" i="1"/>
  <c r="BY3678" i="1"/>
  <c r="BZ3678" i="1"/>
  <c r="CA3678" i="1"/>
  <c r="CB3678" i="1"/>
  <c r="CC3678" i="1"/>
  <c r="CD3678" i="1"/>
  <c r="CE3678" i="1"/>
  <c r="CF3678" i="1"/>
  <c r="CG3678" i="1"/>
  <c r="CH3678" i="1"/>
  <c r="CI3678" i="1"/>
  <c r="CJ3678" i="1"/>
  <c r="CK3678" i="1"/>
  <c r="CL3678" i="1"/>
  <c r="CM3678" i="1"/>
  <c r="CN3678" i="1"/>
  <c r="CO3678" i="1"/>
  <c r="CP3678" i="1"/>
  <c r="CQ3678" i="1"/>
  <c r="CR3678" i="1"/>
  <c r="CS3678" i="1"/>
  <c r="CT3678" i="1"/>
  <c r="CU3678" i="1"/>
  <c r="CV3678" i="1"/>
  <c r="CW3678" i="1"/>
  <c r="CX3678" i="1"/>
  <c r="CY3678" i="1"/>
  <c r="CZ3678" i="1"/>
  <c r="DA3678" i="1"/>
  <c r="DB3678" i="1"/>
  <c r="DC3678" i="1"/>
  <c r="DD3678" i="1"/>
  <c r="DE3678" i="1"/>
  <c r="DF3678" i="1"/>
  <c r="DG3678" i="1"/>
  <c r="DH3678" i="1"/>
  <c r="DI3678" i="1"/>
  <c r="DJ3678" i="1"/>
  <c r="DK3678" i="1"/>
  <c r="DL3678" i="1"/>
  <c r="DM3678" i="1"/>
  <c r="DN3678" i="1"/>
  <c r="DO3678" i="1"/>
  <c r="DP3678" i="1"/>
  <c r="DQ3678" i="1"/>
  <c r="DR3678" i="1"/>
  <c r="DS3678" i="1"/>
  <c r="DT3678" i="1"/>
  <c r="DU3678" i="1"/>
  <c r="DV3678" i="1"/>
  <c r="DW3678" i="1"/>
  <c r="DX3678" i="1"/>
  <c r="DY3678" i="1"/>
  <c r="DZ3678" i="1"/>
  <c r="EA3678" i="1"/>
  <c r="EB3678" i="1"/>
  <c r="EC3678" i="1"/>
  <c r="ED3678" i="1"/>
  <c r="EE3678" i="1"/>
  <c r="EF3678" i="1"/>
  <c r="EG3678" i="1"/>
  <c r="EH3678" i="1"/>
  <c r="EI3678" i="1"/>
  <c r="EJ3678" i="1"/>
  <c r="EK3678" i="1"/>
  <c r="EL3678" i="1"/>
  <c r="EM3678" i="1"/>
  <c r="EN3678" i="1"/>
  <c r="EO3678" i="1"/>
  <c r="EP3678" i="1"/>
  <c r="EQ3678" i="1"/>
  <c r="ER3678" i="1"/>
  <c r="ES3678" i="1"/>
  <c r="ET3678" i="1"/>
  <c r="EU3678" i="1"/>
  <c r="EV3678" i="1"/>
  <c r="EW3678" i="1"/>
  <c r="EX3678" i="1"/>
  <c r="EY3678" i="1"/>
  <c r="EZ3678" i="1"/>
  <c r="FA3678" i="1"/>
  <c r="FB3678" i="1"/>
  <c r="FC3678" i="1"/>
  <c r="FD3678" i="1"/>
  <c r="FE3678" i="1"/>
  <c r="FF3678" i="1"/>
  <c r="FG3678" i="1"/>
  <c r="FH3678" i="1"/>
  <c r="FI3678" i="1"/>
  <c r="FJ3678" i="1"/>
  <c r="FK3678" i="1"/>
  <c r="FL3678" i="1"/>
  <c r="FM3678" i="1"/>
  <c r="FN3678" i="1"/>
  <c r="FO3678" i="1"/>
  <c r="FP3678" i="1"/>
  <c r="FQ3678" i="1"/>
  <c r="FR3678" i="1"/>
  <c r="FS3678" i="1"/>
  <c r="FT3678" i="1"/>
  <c r="FU3678" i="1"/>
  <c r="FV3678" i="1"/>
  <c r="FW3678" i="1"/>
  <c r="FX3678" i="1"/>
  <c r="FY3678" i="1"/>
  <c r="FZ3678" i="1"/>
  <c r="GA3678" i="1"/>
  <c r="GB3678" i="1"/>
  <c r="GC3678" i="1"/>
  <c r="GD3678" i="1"/>
  <c r="GE3678" i="1"/>
  <c r="GF3678" i="1"/>
  <c r="GG3678" i="1"/>
  <c r="GH3678" i="1"/>
  <c r="GI3678" i="1"/>
  <c r="GJ3678" i="1"/>
  <c r="GK3678" i="1"/>
  <c r="GL3678" i="1"/>
  <c r="GM3678" i="1"/>
  <c r="GN3678" i="1"/>
  <c r="GO3678" i="1"/>
  <c r="GP3678" i="1"/>
  <c r="GQ3678" i="1"/>
  <c r="GR3678" i="1"/>
  <c r="GS3678" i="1"/>
  <c r="GT3678" i="1"/>
  <c r="GU3678" i="1"/>
  <c r="GV3678" i="1"/>
  <c r="GW3678" i="1"/>
  <c r="GX3678" i="1"/>
  <c r="D3680" i="1"/>
  <c r="E3682" i="1"/>
  <c r="Z3682" i="1"/>
  <c r="AA3682" i="1"/>
  <c r="AM3682" i="1"/>
  <c r="AN3682" i="1"/>
  <c r="BE3682" i="1"/>
  <c r="BF3682" i="1"/>
  <c r="BG3682" i="1"/>
  <c r="BH3682" i="1"/>
  <c r="BI3682" i="1"/>
  <c r="BJ3682" i="1"/>
  <c r="BK3682" i="1"/>
  <c r="BL3682" i="1"/>
  <c r="BM3682" i="1"/>
  <c r="BN3682" i="1"/>
  <c r="BO3682" i="1"/>
  <c r="BP3682" i="1"/>
  <c r="BQ3682" i="1"/>
  <c r="BR3682" i="1"/>
  <c r="BS3682" i="1"/>
  <c r="BT3682" i="1"/>
  <c r="BU3682" i="1"/>
  <c r="BV3682" i="1"/>
  <c r="BW3682" i="1"/>
  <c r="CB3682" i="1"/>
  <c r="CN3682" i="1"/>
  <c r="CO3682" i="1"/>
  <c r="CP3682" i="1"/>
  <c r="CQ3682" i="1"/>
  <c r="CR3682" i="1"/>
  <c r="CS3682" i="1"/>
  <c r="CT3682" i="1"/>
  <c r="CU3682" i="1"/>
  <c r="CV3682" i="1"/>
  <c r="CW3682" i="1"/>
  <c r="CX3682" i="1"/>
  <c r="CY3682" i="1"/>
  <c r="CZ3682" i="1"/>
  <c r="DA3682" i="1"/>
  <c r="DB3682" i="1"/>
  <c r="DC3682" i="1"/>
  <c r="DD3682" i="1"/>
  <c r="DE3682" i="1"/>
  <c r="DF3682" i="1"/>
  <c r="DG3682" i="1"/>
  <c r="DH3682" i="1"/>
  <c r="DI3682" i="1"/>
  <c r="DJ3682" i="1"/>
  <c r="DK3682" i="1"/>
  <c r="DL3682" i="1"/>
  <c r="DM3682" i="1"/>
  <c r="DN3682" i="1"/>
  <c r="DO3682" i="1"/>
  <c r="DP3682" i="1"/>
  <c r="DQ3682" i="1"/>
  <c r="DR3682" i="1"/>
  <c r="DS3682" i="1"/>
  <c r="DT3682" i="1"/>
  <c r="DU3682" i="1"/>
  <c r="DV3682" i="1"/>
  <c r="DW3682" i="1"/>
  <c r="DX3682" i="1"/>
  <c r="DY3682" i="1"/>
  <c r="DZ3682" i="1"/>
  <c r="EA3682" i="1"/>
  <c r="EB3682" i="1"/>
  <c r="EC3682" i="1"/>
  <c r="ED3682" i="1"/>
  <c r="EE3682" i="1"/>
  <c r="EF3682" i="1"/>
  <c r="EG3682" i="1"/>
  <c r="EH3682" i="1"/>
  <c r="EI3682" i="1"/>
  <c r="EJ3682" i="1"/>
  <c r="EK3682" i="1"/>
  <c r="EL3682" i="1"/>
  <c r="EM3682" i="1"/>
  <c r="EN3682" i="1"/>
  <c r="EO3682" i="1"/>
  <c r="EP3682" i="1"/>
  <c r="EQ3682" i="1"/>
  <c r="ER3682" i="1"/>
  <c r="ES3682" i="1"/>
  <c r="ET3682" i="1"/>
  <c r="EU3682" i="1"/>
  <c r="EV3682" i="1"/>
  <c r="EW3682" i="1"/>
  <c r="EX3682" i="1"/>
  <c r="EY3682" i="1"/>
  <c r="EZ3682" i="1"/>
  <c r="FA3682" i="1"/>
  <c r="FB3682" i="1"/>
  <c r="FC3682" i="1"/>
  <c r="FD3682" i="1"/>
  <c r="FE3682" i="1"/>
  <c r="FF3682" i="1"/>
  <c r="FG3682" i="1"/>
  <c r="FH3682" i="1"/>
  <c r="FI3682" i="1"/>
  <c r="FJ3682" i="1"/>
  <c r="FK3682" i="1"/>
  <c r="FL3682" i="1"/>
  <c r="FM3682" i="1"/>
  <c r="FN3682" i="1"/>
  <c r="FO3682" i="1"/>
  <c r="FP3682" i="1"/>
  <c r="FQ3682" i="1"/>
  <c r="FR3682" i="1"/>
  <c r="FS3682" i="1"/>
  <c r="FT3682" i="1"/>
  <c r="FU3682" i="1"/>
  <c r="FV3682" i="1"/>
  <c r="FW3682" i="1"/>
  <c r="FX3682" i="1"/>
  <c r="FY3682" i="1"/>
  <c r="FZ3682" i="1"/>
  <c r="GA3682" i="1"/>
  <c r="GB3682" i="1"/>
  <c r="GC3682" i="1"/>
  <c r="GD3682" i="1"/>
  <c r="GE3682" i="1"/>
  <c r="GF3682" i="1"/>
  <c r="GG3682" i="1"/>
  <c r="GH3682" i="1"/>
  <c r="GI3682" i="1"/>
  <c r="GJ3682" i="1"/>
  <c r="GK3682" i="1"/>
  <c r="GL3682" i="1"/>
  <c r="GM3682" i="1"/>
  <c r="GN3682" i="1"/>
  <c r="GO3682" i="1"/>
  <c r="GP3682" i="1"/>
  <c r="GQ3682" i="1"/>
  <c r="GR3682" i="1"/>
  <c r="GS3682" i="1"/>
  <c r="GT3682" i="1"/>
  <c r="GU3682" i="1"/>
  <c r="GV3682" i="1"/>
  <c r="GW3682" i="1"/>
  <c r="GX3682" i="1"/>
  <c r="D3684" i="1"/>
  <c r="Q3684" i="1"/>
  <c r="AC3684" i="1"/>
  <c r="CQ3684" i="1" s="1"/>
  <c r="P3684" i="1" s="1"/>
  <c r="J3668" i="7" s="1"/>
  <c r="AD3684" i="1"/>
  <c r="AE3684" i="1"/>
  <c r="U3664" i="7" s="1"/>
  <c r="AF3684" i="1"/>
  <c r="AG3684" i="1"/>
  <c r="AH3684" i="1"/>
  <c r="CV3684" i="1" s="1"/>
  <c r="U3684" i="1" s="1"/>
  <c r="AI3684" i="1"/>
  <c r="CW3684" i="1" s="1"/>
  <c r="V3684" i="1" s="1"/>
  <c r="AI3686" i="1" s="1"/>
  <c r="V3686" i="1" s="1"/>
  <c r="AJ3684" i="1"/>
  <c r="CX3684" i="1" s="1"/>
  <c r="W3684" i="1" s="1"/>
  <c r="AJ3686" i="1" s="1"/>
  <c r="CR3684" i="1"/>
  <c r="CT3684" i="1"/>
  <c r="S3684" i="1" s="1"/>
  <c r="J3665" i="7" s="1"/>
  <c r="CU3684" i="1"/>
  <c r="T3684" i="1" s="1"/>
  <c r="AG3686" i="1" s="1"/>
  <c r="CY3684" i="1"/>
  <c r="X3684" i="1" s="1"/>
  <c r="GL3684" i="1"/>
  <c r="BZ3686" i="1" s="1"/>
  <c r="BZ3682" i="1" s="1"/>
  <c r="GN3684" i="1"/>
  <c r="CB3686" i="1" s="1"/>
  <c r="AS3686" i="1" s="1"/>
  <c r="AS3682" i="1" s="1"/>
  <c r="GO3684" i="1"/>
  <c r="CC3686" i="1" s="1"/>
  <c r="AT3686" i="1" s="1"/>
  <c r="F3704" i="1" s="1"/>
  <c r="GV3684" i="1"/>
  <c r="HC3684" i="1" s="1"/>
  <c r="GX3684" i="1" s="1"/>
  <c r="CJ3686" i="1" s="1"/>
  <c r="BA3686" i="1" s="1"/>
  <c r="B3686" i="1"/>
  <c r="B3682" i="1" s="1"/>
  <c r="C3686" i="1"/>
  <c r="C3682" i="1" s="1"/>
  <c r="D3686" i="1"/>
  <c r="D3682" i="1" s="1"/>
  <c r="F3686" i="1"/>
  <c r="F3682" i="1" s="1"/>
  <c r="G3686" i="1"/>
  <c r="BX3686" i="1"/>
  <c r="BY3686" i="1"/>
  <c r="BY3682" i="1" s="1"/>
  <c r="CK3686" i="1"/>
  <c r="CL3686" i="1"/>
  <c r="CM3686" i="1"/>
  <c r="D3716" i="1"/>
  <c r="E3718" i="1"/>
  <c r="F3718" i="1"/>
  <c r="Z3718" i="1"/>
  <c r="AA3718" i="1"/>
  <c r="AM3718" i="1"/>
  <c r="AN3718" i="1"/>
  <c r="BE3718" i="1"/>
  <c r="BF3718" i="1"/>
  <c r="BG3718" i="1"/>
  <c r="BH3718" i="1"/>
  <c r="BI3718" i="1"/>
  <c r="BJ3718" i="1"/>
  <c r="BK3718" i="1"/>
  <c r="BL3718" i="1"/>
  <c r="BM3718" i="1"/>
  <c r="BN3718" i="1"/>
  <c r="BO3718" i="1"/>
  <c r="BP3718" i="1"/>
  <c r="BQ3718" i="1"/>
  <c r="BR3718" i="1"/>
  <c r="BS3718" i="1"/>
  <c r="BT3718" i="1"/>
  <c r="BU3718" i="1"/>
  <c r="BV3718" i="1"/>
  <c r="BW3718" i="1"/>
  <c r="BX3718" i="1"/>
  <c r="CN3718" i="1"/>
  <c r="CO3718" i="1"/>
  <c r="CP3718" i="1"/>
  <c r="CQ3718" i="1"/>
  <c r="CR3718" i="1"/>
  <c r="CS3718" i="1"/>
  <c r="CT3718" i="1"/>
  <c r="CU3718" i="1"/>
  <c r="CV3718" i="1"/>
  <c r="CW3718" i="1"/>
  <c r="CX3718" i="1"/>
  <c r="CY3718" i="1"/>
  <c r="CZ3718" i="1"/>
  <c r="DA3718" i="1"/>
  <c r="DB3718" i="1"/>
  <c r="DC3718" i="1"/>
  <c r="DD3718" i="1"/>
  <c r="DE3718" i="1"/>
  <c r="DF3718" i="1"/>
  <c r="DG3718" i="1"/>
  <c r="DH3718" i="1"/>
  <c r="DI3718" i="1"/>
  <c r="DJ3718" i="1"/>
  <c r="DK3718" i="1"/>
  <c r="DL3718" i="1"/>
  <c r="DM3718" i="1"/>
  <c r="DN3718" i="1"/>
  <c r="DO3718" i="1"/>
  <c r="DP3718" i="1"/>
  <c r="DQ3718" i="1"/>
  <c r="DR3718" i="1"/>
  <c r="DS3718" i="1"/>
  <c r="DT3718" i="1"/>
  <c r="DU3718" i="1"/>
  <c r="DV3718" i="1"/>
  <c r="DW3718" i="1"/>
  <c r="DX3718" i="1"/>
  <c r="DY3718" i="1"/>
  <c r="DZ3718" i="1"/>
  <c r="EA3718" i="1"/>
  <c r="EB3718" i="1"/>
  <c r="EC3718" i="1"/>
  <c r="ED3718" i="1"/>
  <c r="EE3718" i="1"/>
  <c r="EF3718" i="1"/>
  <c r="EG3718" i="1"/>
  <c r="EH3718" i="1"/>
  <c r="EI3718" i="1"/>
  <c r="EJ3718" i="1"/>
  <c r="EK3718" i="1"/>
  <c r="EL3718" i="1"/>
  <c r="EM3718" i="1"/>
  <c r="EN3718" i="1"/>
  <c r="EO3718" i="1"/>
  <c r="EP3718" i="1"/>
  <c r="EQ3718" i="1"/>
  <c r="ER3718" i="1"/>
  <c r="ES3718" i="1"/>
  <c r="ET3718" i="1"/>
  <c r="EU3718" i="1"/>
  <c r="EV3718" i="1"/>
  <c r="EW3718" i="1"/>
  <c r="EX3718" i="1"/>
  <c r="EY3718" i="1"/>
  <c r="EZ3718" i="1"/>
  <c r="FA3718" i="1"/>
  <c r="FB3718" i="1"/>
  <c r="FC3718" i="1"/>
  <c r="FD3718" i="1"/>
  <c r="FE3718" i="1"/>
  <c r="FF3718" i="1"/>
  <c r="FG3718" i="1"/>
  <c r="FH3718" i="1"/>
  <c r="FI3718" i="1"/>
  <c r="FJ3718" i="1"/>
  <c r="FK3718" i="1"/>
  <c r="FL3718" i="1"/>
  <c r="FM3718" i="1"/>
  <c r="FN3718" i="1"/>
  <c r="FO3718" i="1"/>
  <c r="FP3718" i="1"/>
  <c r="FQ3718" i="1"/>
  <c r="FR3718" i="1"/>
  <c r="FS3718" i="1"/>
  <c r="FT3718" i="1"/>
  <c r="FU3718" i="1"/>
  <c r="FV3718" i="1"/>
  <c r="FW3718" i="1"/>
  <c r="FX3718" i="1"/>
  <c r="FY3718" i="1"/>
  <c r="FZ3718" i="1"/>
  <c r="GA3718" i="1"/>
  <c r="GB3718" i="1"/>
  <c r="GC3718" i="1"/>
  <c r="GD3718" i="1"/>
  <c r="GE3718" i="1"/>
  <c r="GF3718" i="1"/>
  <c r="GG3718" i="1"/>
  <c r="GH3718" i="1"/>
  <c r="GI3718" i="1"/>
  <c r="GJ3718" i="1"/>
  <c r="GK3718" i="1"/>
  <c r="GL3718" i="1"/>
  <c r="GM3718" i="1"/>
  <c r="GN3718" i="1"/>
  <c r="GO3718" i="1"/>
  <c r="GP3718" i="1"/>
  <c r="GQ3718" i="1"/>
  <c r="GR3718" i="1"/>
  <c r="GS3718" i="1"/>
  <c r="GT3718" i="1"/>
  <c r="GU3718" i="1"/>
  <c r="GV3718" i="1"/>
  <c r="GW3718" i="1"/>
  <c r="GX3718" i="1"/>
  <c r="D3720" i="1"/>
  <c r="Q3720" i="1"/>
  <c r="J3681" i="7" s="1"/>
  <c r="R3720" i="1"/>
  <c r="J3682" i="7" s="1"/>
  <c r="AC3720" i="1"/>
  <c r="AD3720" i="1"/>
  <c r="AE3720" i="1"/>
  <c r="U3679" i="7" s="1"/>
  <c r="AF3720" i="1"/>
  <c r="AG3720" i="1"/>
  <c r="CU3720" i="1" s="1"/>
  <c r="T3720" i="1" s="1"/>
  <c r="AH3720" i="1"/>
  <c r="CV3720" i="1" s="1"/>
  <c r="U3720" i="1" s="1"/>
  <c r="K3687" i="7" s="1"/>
  <c r="AI3720" i="1"/>
  <c r="CW3720" i="1" s="1"/>
  <c r="V3720" i="1" s="1"/>
  <c r="AJ3720" i="1"/>
  <c r="CX3720" i="1" s="1"/>
  <c r="W3720" i="1" s="1"/>
  <c r="CQ3720" i="1"/>
  <c r="P3720" i="1" s="1"/>
  <c r="J3683" i="7" s="1"/>
  <c r="CR3720" i="1"/>
  <c r="CS3720" i="1"/>
  <c r="V3679" i="7" s="1"/>
  <c r="J3686" i="7" s="1"/>
  <c r="GL3720" i="1"/>
  <c r="GN3720" i="1"/>
  <c r="GO3720" i="1"/>
  <c r="GV3720" i="1"/>
  <c r="HC3720" i="1" s="1"/>
  <c r="GX3720" i="1" s="1"/>
  <c r="D3721" i="1"/>
  <c r="AC3721" i="1"/>
  <c r="AE3721" i="1"/>
  <c r="U3689" i="7" s="1"/>
  <c r="AF3721" i="1"/>
  <c r="AG3721" i="1"/>
  <c r="CU3721" i="1" s="1"/>
  <c r="T3721" i="1" s="1"/>
  <c r="AH3721" i="1"/>
  <c r="CV3721" i="1" s="1"/>
  <c r="U3721" i="1" s="1"/>
  <c r="AI3721" i="1"/>
  <c r="CW3721" i="1" s="1"/>
  <c r="V3721" i="1" s="1"/>
  <c r="AJ3721" i="1"/>
  <c r="CX3721" i="1" s="1"/>
  <c r="W3721" i="1" s="1"/>
  <c r="GL3721" i="1"/>
  <c r="GN3721" i="1"/>
  <c r="GO3721" i="1"/>
  <c r="GV3721" i="1"/>
  <c r="HC3721" i="1" s="1"/>
  <c r="GX3721" i="1" s="1"/>
  <c r="D3722" i="1"/>
  <c r="Q3722" i="1"/>
  <c r="J3701" i="7" s="1"/>
  <c r="R3722" i="1"/>
  <c r="AC3722" i="1"/>
  <c r="AD3722" i="1"/>
  <c r="AE3722" i="1"/>
  <c r="U3699" i="7" s="1"/>
  <c r="AF3722" i="1"/>
  <c r="CT3722" i="1" s="1"/>
  <c r="S3722" i="1" s="1"/>
  <c r="AG3722" i="1"/>
  <c r="CU3722" i="1" s="1"/>
  <c r="T3722" i="1" s="1"/>
  <c r="AH3722" i="1"/>
  <c r="CV3722" i="1" s="1"/>
  <c r="U3722" i="1" s="1"/>
  <c r="K3707" i="7" s="1"/>
  <c r="AI3722" i="1"/>
  <c r="CW3722" i="1" s="1"/>
  <c r="V3722" i="1" s="1"/>
  <c r="AJ3722" i="1"/>
  <c r="CX3722" i="1" s="1"/>
  <c r="W3722" i="1" s="1"/>
  <c r="CQ3722" i="1"/>
  <c r="P3722" i="1" s="1"/>
  <c r="CR3722" i="1"/>
  <c r="CS3722" i="1"/>
  <c r="V3699" i="7" s="1"/>
  <c r="J3706" i="7" s="1"/>
  <c r="GL3722" i="1"/>
  <c r="GN3722" i="1"/>
  <c r="GO3722" i="1"/>
  <c r="GV3722" i="1"/>
  <c r="HC3722" i="1" s="1"/>
  <c r="GX3722" i="1" s="1"/>
  <c r="D3723" i="1"/>
  <c r="AC3723" i="1"/>
  <c r="AE3723" i="1"/>
  <c r="AF3723" i="1"/>
  <c r="AG3723" i="1"/>
  <c r="CU3723" i="1" s="1"/>
  <c r="T3723" i="1" s="1"/>
  <c r="AH3723" i="1"/>
  <c r="CV3723" i="1" s="1"/>
  <c r="U3723" i="1" s="1"/>
  <c r="K3717" i="7" s="1"/>
  <c r="AI3723" i="1"/>
  <c r="CW3723" i="1" s="1"/>
  <c r="V3723" i="1" s="1"/>
  <c r="AJ3723" i="1"/>
  <c r="CX3723" i="1" s="1"/>
  <c r="W3723" i="1" s="1"/>
  <c r="CS3723" i="1"/>
  <c r="CT3723" i="1"/>
  <c r="S3723" i="1" s="1"/>
  <c r="J3710" i="7" s="1"/>
  <c r="GL3723" i="1"/>
  <c r="GN3723" i="1"/>
  <c r="GO3723" i="1"/>
  <c r="GV3723" i="1"/>
  <c r="HC3723" i="1"/>
  <c r="GX3723" i="1" s="1"/>
  <c r="D3724" i="1"/>
  <c r="AC3724" i="1"/>
  <c r="CQ3724" i="1" s="1"/>
  <c r="P3724" i="1" s="1"/>
  <c r="J3723" i="7" s="1"/>
  <c r="AE3724" i="1"/>
  <c r="AF3724" i="1"/>
  <c r="AG3724" i="1"/>
  <c r="AH3724" i="1"/>
  <c r="CV3724" i="1" s="1"/>
  <c r="U3724" i="1" s="1"/>
  <c r="K3727" i="7" s="1"/>
  <c r="AI3724" i="1"/>
  <c r="AJ3724" i="1"/>
  <c r="CX3724" i="1" s="1"/>
  <c r="W3724" i="1" s="1"/>
  <c r="CU3724" i="1"/>
  <c r="T3724" i="1" s="1"/>
  <c r="CW3724" i="1"/>
  <c r="V3724" i="1" s="1"/>
  <c r="GL3724" i="1"/>
  <c r="GN3724" i="1"/>
  <c r="GO3724" i="1"/>
  <c r="GV3724" i="1"/>
  <c r="HC3724" i="1"/>
  <c r="GX3724" i="1" s="1"/>
  <c r="D3725" i="1"/>
  <c r="AC3725" i="1"/>
  <c r="CQ3725" i="1" s="1"/>
  <c r="P3725" i="1" s="1"/>
  <c r="J3733" i="7" s="1"/>
  <c r="AE3725" i="1"/>
  <c r="U3729" i="7" s="1"/>
  <c r="AF3725" i="1"/>
  <c r="CT3725" i="1" s="1"/>
  <c r="S3725" i="1" s="1"/>
  <c r="AG3725" i="1"/>
  <c r="CU3725" i="1" s="1"/>
  <c r="T3725" i="1" s="1"/>
  <c r="AH3725" i="1"/>
  <c r="CV3725" i="1" s="1"/>
  <c r="U3725" i="1" s="1"/>
  <c r="K3737" i="7" s="1"/>
  <c r="AI3725" i="1"/>
  <c r="CW3725" i="1" s="1"/>
  <c r="V3725" i="1" s="1"/>
  <c r="AJ3725" i="1"/>
  <c r="CX3725" i="1" s="1"/>
  <c r="W3725" i="1" s="1"/>
  <c r="GL3725" i="1"/>
  <c r="GN3725" i="1"/>
  <c r="GO3725" i="1"/>
  <c r="GV3725" i="1"/>
  <c r="HC3725" i="1" s="1"/>
  <c r="GX3725" i="1" s="1"/>
  <c r="B3727" i="1"/>
  <c r="B3718" i="1" s="1"/>
  <c r="C3727" i="1"/>
  <c r="C3718" i="1" s="1"/>
  <c r="D3727" i="1"/>
  <c r="D3718" i="1" s="1"/>
  <c r="F3727" i="1"/>
  <c r="G3727" i="1"/>
  <c r="BX3727" i="1"/>
  <c r="AO3727" i="1" s="1"/>
  <c r="BY3727" i="1"/>
  <c r="CK3727" i="1"/>
  <c r="CL3727" i="1"/>
  <c r="CM3727" i="1"/>
  <c r="B3757" i="1"/>
  <c r="B3678" i="1" s="1"/>
  <c r="C3757" i="1"/>
  <c r="C3678" i="1" s="1"/>
  <c r="D3757" i="1"/>
  <c r="D3678" i="1" s="1"/>
  <c r="F3757" i="1"/>
  <c r="F3678" i="1" s="1"/>
  <c r="G3757" i="1"/>
  <c r="D3787" i="1"/>
  <c r="B3789" i="1"/>
  <c r="E3789" i="1"/>
  <c r="Z3789" i="1"/>
  <c r="AA3789" i="1"/>
  <c r="AB3789" i="1"/>
  <c r="AC3789" i="1"/>
  <c r="AD3789" i="1"/>
  <c r="AE3789" i="1"/>
  <c r="AF3789" i="1"/>
  <c r="AG3789" i="1"/>
  <c r="AH3789" i="1"/>
  <c r="AI3789" i="1"/>
  <c r="AJ3789" i="1"/>
  <c r="AK3789" i="1"/>
  <c r="AL3789" i="1"/>
  <c r="AM3789" i="1"/>
  <c r="AN3789" i="1"/>
  <c r="BE3789" i="1"/>
  <c r="BF3789" i="1"/>
  <c r="BG3789" i="1"/>
  <c r="BH3789" i="1"/>
  <c r="BI3789" i="1"/>
  <c r="BJ3789" i="1"/>
  <c r="BK3789" i="1"/>
  <c r="BL3789" i="1"/>
  <c r="BM3789" i="1"/>
  <c r="BN3789" i="1"/>
  <c r="BO3789" i="1"/>
  <c r="BP3789" i="1"/>
  <c r="BQ3789" i="1"/>
  <c r="BR3789" i="1"/>
  <c r="BS3789" i="1"/>
  <c r="BT3789" i="1"/>
  <c r="BU3789" i="1"/>
  <c r="BV3789" i="1"/>
  <c r="BW3789" i="1"/>
  <c r="BX3789" i="1"/>
  <c r="BY3789" i="1"/>
  <c r="BZ3789" i="1"/>
  <c r="CA3789" i="1"/>
  <c r="CB3789" i="1"/>
  <c r="CC3789" i="1"/>
  <c r="CD3789" i="1"/>
  <c r="CE3789" i="1"/>
  <c r="CF3789" i="1"/>
  <c r="CG3789" i="1"/>
  <c r="CH3789" i="1"/>
  <c r="CI3789" i="1"/>
  <c r="CJ3789" i="1"/>
  <c r="CK3789" i="1"/>
  <c r="CL3789" i="1"/>
  <c r="CM3789" i="1"/>
  <c r="CN3789" i="1"/>
  <c r="CO3789" i="1"/>
  <c r="CP3789" i="1"/>
  <c r="CQ3789" i="1"/>
  <c r="CR3789" i="1"/>
  <c r="CS3789" i="1"/>
  <c r="CT3789" i="1"/>
  <c r="CU3789" i="1"/>
  <c r="CV3789" i="1"/>
  <c r="CW3789" i="1"/>
  <c r="CX3789" i="1"/>
  <c r="CY3789" i="1"/>
  <c r="CZ3789" i="1"/>
  <c r="DA3789" i="1"/>
  <c r="DB3789" i="1"/>
  <c r="DC3789" i="1"/>
  <c r="DD3789" i="1"/>
  <c r="DE3789" i="1"/>
  <c r="DF3789" i="1"/>
  <c r="DG3789" i="1"/>
  <c r="DH3789" i="1"/>
  <c r="DI3789" i="1"/>
  <c r="DJ3789" i="1"/>
  <c r="DK3789" i="1"/>
  <c r="DL3789" i="1"/>
  <c r="DM3789" i="1"/>
  <c r="DN3789" i="1"/>
  <c r="DO3789" i="1"/>
  <c r="DP3789" i="1"/>
  <c r="DQ3789" i="1"/>
  <c r="DR3789" i="1"/>
  <c r="DS3789" i="1"/>
  <c r="DT3789" i="1"/>
  <c r="DU3789" i="1"/>
  <c r="DV3789" i="1"/>
  <c r="DW3789" i="1"/>
  <c r="DX3789" i="1"/>
  <c r="DY3789" i="1"/>
  <c r="DZ3789" i="1"/>
  <c r="EA3789" i="1"/>
  <c r="EB3789" i="1"/>
  <c r="EC3789" i="1"/>
  <c r="ED3789" i="1"/>
  <c r="EE3789" i="1"/>
  <c r="EF3789" i="1"/>
  <c r="EG3789" i="1"/>
  <c r="EH3789" i="1"/>
  <c r="EI3789" i="1"/>
  <c r="EJ3789" i="1"/>
  <c r="EK3789" i="1"/>
  <c r="EL3789" i="1"/>
  <c r="EM3789" i="1"/>
  <c r="EN3789" i="1"/>
  <c r="EO3789" i="1"/>
  <c r="EP3789" i="1"/>
  <c r="EQ3789" i="1"/>
  <c r="ER3789" i="1"/>
  <c r="ES3789" i="1"/>
  <c r="ET3789" i="1"/>
  <c r="EU3789" i="1"/>
  <c r="EV3789" i="1"/>
  <c r="EW3789" i="1"/>
  <c r="EX3789" i="1"/>
  <c r="EY3789" i="1"/>
  <c r="EZ3789" i="1"/>
  <c r="FA3789" i="1"/>
  <c r="FB3789" i="1"/>
  <c r="FC3789" i="1"/>
  <c r="FD3789" i="1"/>
  <c r="FE3789" i="1"/>
  <c r="FF3789" i="1"/>
  <c r="FG3789" i="1"/>
  <c r="FH3789" i="1"/>
  <c r="FI3789" i="1"/>
  <c r="FJ3789" i="1"/>
  <c r="FK3789" i="1"/>
  <c r="FL3789" i="1"/>
  <c r="FM3789" i="1"/>
  <c r="FN3789" i="1"/>
  <c r="FO3789" i="1"/>
  <c r="FP3789" i="1"/>
  <c r="FQ3789" i="1"/>
  <c r="FR3789" i="1"/>
  <c r="FS3789" i="1"/>
  <c r="FT3789" i="1"/>
  <c r="FU3789" i="1"/>
  <c r="FV3789" i="1"/>
  <c r="FW3789" i="1"/>
  <c r="FX3789" i="1"/>
  <c r="FY3789" i="1"/>
  <c r="FZ3789" i="1"/>
  <c r="GA3789" i="1"/>
  <c r="GB3789" i="1"/>
  <c r="GC3789" i="1"/>
  <c r="GD3789" i="1"/>
  <c r="GE3789" i="1"/>
  <c r="GF3789" i="1"/>
  <c r="GG3789" i="1"/>
  <c r="GH3789" i="1"/>
  <c r="GI3789" i="1"/>
  <c r="GJ3789" i="1"/>
  <c r="GK3789" i="1"/>
  <c r="GL3789" i="1"/>
  <c r="GM3789" i="1"/>
  <c r="GN3789" i="1"/>
  <c r="GO3789" i="1"/>
  <c r="GP3789" i="1"/>
  <c r="GQ3789" i="1"/>
  <c r="GR3789" i="1"/>
  <c r="GS3789" i="1"/>
  <c r="GT3789" i="1"/>
  <c r="GU3789" i="1"/>
  <c r="GV3789" i="1"/>
  <c r="GW3789" i="1"/>
  <c r="GX3789" i="1"/>
  <c r="D3791" i="1"/>
  <c r="C3793" i="1"/>
  <c r="E3793" i="1"/>
  <c r="G3793" i="1"/>
  <c r="Z3793" i="1"/>
  <c r="AA3793" i="1"/>
  <c r="AM3793" i="1"/>
  <c r="AN3793" i="1"/>
  <c r="BE3793" i="1"/>
  <c r="BF3793" i="1"/>
  <c r="BG3793" i="1"/>
  <c r="BH3793" i="1"/>
  <c r="BI3793" i="1"/>
  <c r="BJ3793" i="1"/>
  <c r="BK3793" i="1"/>
  <c r="BL3793" i="1"/>
  <c r="BM3793" i="1"/>
  <c r="BN3793" i="1"/>
  <c r="BO3793" i="1"/>
  <c r="BP3793" i="1"/>
  <c r="BQ3793" i="1"/>
  <c r="BR3793" i="1"/>
  <c r="BS3793" i="1"/>
  <c r="BT3793" i="1"/>
  <c r="BU3793" i="1"/>
  <c r="BV3793" i="1"/>
  <c r="BW3793" i="1"/>
  <c r="CN3793" i="1"/>
  <c r="CO3793" i="1"/>
  <c r="CP3793" i="1"/>
  <c r="CQ3793" i="1"/>
  <c r="CR3793" i="1"/>
  <c r="CS3793" i="1"/>
  <c r="CT3793" i="1"/>
  <c r="CU3793" i="1"/>
  <c r="CV3793" i="1"/>
  <c r="CW3793" i="1"/>
  <c r="CX3793" i="1"/>
  <c r="CY3793" i="1"/>
  <c r="CZ3793" i="1"/>
  <c r="DA3793" i="1"/>
  <c r="DB3793" i="1"/>
  <c r="DC3793" i="1"/>
  <c r="DD3793" i="1"/>
  <c r="DE3793" i="1"/>
  <c r="DF3793" i="1"/>
  <c r="DG3793" i="1"/>
  <c r="DH3793" i="1"/>
  <c r="DI3793" i="1"/>
  <c r="DJ3793" i="1"/>
  <c r="DK3793" i="1"/>
  <c r="DL3793" i="1"/>
  <c r="DM3793" i="1"/>
  <c r="DN3793" i="1"/>
  <c r="DO3793" i="1"/>
  <c r="DP3793" i="1"/>
  <c r="DQ3793" i="1"/>
  <c r="DR3793" i="1"/>
  <c r="DS3793" i="1"/>
  <c r="DT3793" i="1"/>
  <c r="DU3793" i="1"/>
  <c r="DV3793" i="1"/>
  <c r="DW3793" i="1"/>
  <c r="DX3793" i="1"/>
  <c r="DY3793" i="1"/>
  <c r="DZ3793" i="1"/>
  <c r="EA3793" i="1"/>
  <c r="EB3793" i="1"/>
  <c r="EC3793" i="1"/>
  <c r="ED3793" i="1"/>
  <c r="EE3793" i="1"/>
  <c r="EF3793" i="1"/>
  <c r="EG3793" i="1"/>
  <c r="EH3793" i="1"/>
  <c r="EI3793" i="1"/>
  <c r="EJ3793" i="1"/>
  <c r="EK3793" i="1"/>
  <c r="EL3793" i="1"/>
  <c r="EM3793" i="1"/>
  <c r="EN3793" i="1"/>
  <c r="EO3793" i="1"/>
  <c r="EP3793" i="1"/>
  <c r="EQ3793" i="1"/>
  <c r="ER3793" i="1"/>
  <c r="ES3793" i="1"/>
  <c r="ET3793" i="1"/>
  <c r="EU3793" i="1"/>
  <c r="EV3793" i="1"/>
  <c r="EW3793" i="1"/>
  <c r="EX3793" i="1"/>
  <c r="EY3793" i="1"/>
  <c r="EZ3793" i="1"/>
  <c r="FA3793" i="1"/>
  <c r="FB3793" i="1"/>
  <c r="FC3793" i="1"/>
  <c r="FD3793" i="1"/>
  <c r="FE3793" i="1"/>
  <c r="FF3793" i="1"/>
  <c r="FG3793" i="1"/>
  <c r="FH3793" i="1"/>
  <c r="FI3793" i="1"/>
  <c r="FJ3793" i="1"/>
  <c r="FK3793" i="1"/>
  <c r="FL3793" i="1"/>
  <c r="FM3793" i="1"/>
  <c r="FN3793" i="1"/>
  <c r="FO3793" i="1"/>
  <c r="FP3793" i="1"/>
  <c r="FQ3793" i="1"/>
  <c r="FR3793" i="1"/>
  <c r="FS3793" i="1"/>
  <c r="FT3793" i="1"/>
  <c r="FU3793" i="1"/>
  <c r="FV3793" i="1"/>
  <c r="FW3793" i="1"/>
  <c r="FX3793" i="1"/>
  <c r="FY3793" i="1"/>
  <c r="FZ3793" i="1"/>
  <c r="GA3793" i="1"/>
  <c r="GB3793" i="1"/>
  <c r="GC3793" i="1"/>
  <c r="GD3793" i="1"/>
  <c r="GE3793" i="1"/>
  <c r="GF3793" i="1"/>
  <c r="GG3793" i="1"/>
  <c r="GH3793" i="1"/>
  <c r="GI3793" i="1"/>
  <c r="GJ3793" i="1"/>
  <c r="GK3793" i="1"/>
  <c r="GL3793" i="1"/>
  <c r="GM3793" i="1"/>
  <c r="GN3793" i="1"/>
  <c r="GO3793" i="1"/>
  <c r="GP3793" i="1"/>
  <c r="GQ3793" i="1"/>
  <c r="GR3793" i="1"/>
  <c r="GS3793" i="1"/>
  <c r="GT3793" i="1"/>
  <c r="GU3793" i="1"/>
  <c r="GV3793" i="1"/>
  <c r="GW3793" i="1"/>
  <c r="GX3793" i="1"/>
  <c r="D3795" i="1"/>
  <c r="AC3795" i="1"/>
  <c r="CQ3795" i="1" s="1"/>
  <c r="P3795" i="1" s="1"/>
  <c r="J3753" i="7" s="1"/>
  <c r="AD3795" i="1"/>
  <c r="AE3795" i="1"/>
  <c r="AF3795" i="1"/>
  <c r="AG3795" i="1"/>
  <c r="CU3795" i="1" s="1"/>
  <c r="T3795" i="1" s="1"/>
  <c r="AG3797" i="1" s="1"/>
  <c r="AH3795" i="1"/>
  <c r="CV3795" i="1" s="1"/>
  <c r="U3795" i="1" s="1"/>
  <c r="AI3795" i="1"/>
  <c r="CW3795" i="1" s="1"/>
  <c r="V3795" i="1" s="1"/>
  <c r="AI3797" i="1" s="1"/>
  <c r="AJ3795" i="1"/>
  <c r="CR3795" i="1"/>
  <c r="Q3795" i="1" s="1"/>
  <c r="CX3795" i="1"/>
  <c r="W3795" i="1" s="1"/>
  <c r="AJ3797" i="1" s="1"/>
  <c r="AJ3793" i="1" s="1"/>
  <c r="GL3795" i="1"/>
  <c r="BZ3797" i="1" s="1"/>
  <c r="GN3795" i="1"/>
  <c r="CB3797" i="1" s="1"/>
  <c r="AS3797" i="1" s="1"/>
  <c r="GO3795" i="1"/>
  <c r="CC3797" i="1" s="1"/>
  <c r="CC3793" i="1" s="1"/>
  <c r="GV3795" i="1"/>
  <c r="HC3795" i="1" s="1"/>
  <c r="GX3795" i="1"/>
  <c r="CJ3797" i="1" s="1"/>
  <c r="B3797" i="1"/>
  <c r="B3793" i="1" s="1"/>
  <c r="C3797" i="1"/>
  <c r="D3797" i="1"/>
  <c r="D3793" i="1" s="1"/>
  <c r="F3797" i="1"/>
  <c r="F3793" i="1" s="1"/>
  <c r="G3797" i="1"/>
  <c r="A3760" i="7" s="1"/>
  <c r="BX3797" i="1"/>
  <c r="AO3797" i="1" s="1"/>
  <c r="F3801" i="1" s="1"/>
  <c r="BY3797" i="1"/>
  <c r="CK3797" i="1"/>
  <c r="CK3793" i="1" s="1"/>
  <c r="CL3797" i="1"/>
  <c r="BC3797" i="1" s="1"/>
  <c r="CM3797" i="1"/>
  <c r="CM3793" i="1" s="1"/>
  <c r="D3827" i="1"/>
  <c r="E3829" i="1"/>
  <c r="Z3829" i="1"/>
  <c r="AA3829" i="1"/>
  <c r="AM3829" i="1"/>
  <c r="AN3829" i="1"/>
  <c r="BE3829" i="1"/>
  <c r="BF3829" i="1"/>
  <c r="BG3829" i="1"/>
  <c r="BH3829" i="1"/>
  <c r="BI3829" i="1"/>
  <c r="BJ3829" i="1"/>
  <c r="BK3829" i="1"/>
  <c r="BL3829" i="1"/>
  <c r="BM3829" i="1"/>
  <c r="BN3829" i="1"/>
  <c r="BO3829" i="1"/>
  <c r="BP3829" i="1"/>
  <c r="BQ3829" i="1"/>
  <c r="BR3829" i="1"/>
  <c r="BS3829" i="1"/>
  <c r="BT3829" i="1"/>
  <c r="BU3829" i="1"/>
  <c r="BV3829" i="1"/>
  <c r="BW3829" i="1"/>
  <c r="CN3829" i="1"/>
  <c r="CO3829" i="1"/>
  <c r="CP3829" i="1"/>
  <c r="CQ3829" i="1"/>
  <c r="CR3829" i="1"/>
  <c r="CS3829" i="1"/>
  <c r="CT3829" i="1"/>
  <c r="CU3829" i="1"/>
  <c r="CV3829" i="1"/>
  <c r="CW3829" i="1"/>
  <c r="CX3829" i="1"/>
  <c r="CY3829" i="1"/>
  <c r="CZ3829" i="1"/>
  <c r="DA3829" i="1"/>
  <c r="DB3829" i="1"/>
  <c r="DC3829" i="1"/>
  <c r="DD3829" i="1"/>
  <c r="DE3829" i="1"/>
  <c r="DF3829" i="1"/>
  <c r="DG3829" i="1"/>
  <c r="DH3829" i="1"/>
  <c r="DI3829" i="1"/>
  <c r="DJ3829" i="1"/>
  <c r="DK3829" i="1"/>
  <c r="DL3829" i="1"/>
  <c r="DM3829" i="1"/>
  <c r="DN3829" i="1"/>
  <c r="DO3829" i="1"/>
  <c r="DP3829" i="1"/>
  <c r="DQ3829" i="1"/>
  <c r="DR3829" i="1"/>
  <c r="DS3829" i="1"/>
  <c r="DT3829" i="1"/>
  <c r="DU3829" i="1"/>
  <c r="DV3829" i="1"/>
  <c r="DW3829" i="1"/>
  <c r="DX3829" i="1"/>
  <c r="DY3829" i="1"/>
  <c r="DZ3829" i="1"/>
  <c r="EA3829" i="1"/>
  <c r="EB3829" i="1"/>
  <c r="EC3829" i="1"/>
  <c r="ED3829" i="1"/>
  <c r="EE3829" i="1"/>
  <c r="EF3829" i="1"/>
  <c r="EG3829" i="1"/>
  <c r="EH3829" i="1"/>
  <c r="EI3829" i="1"/>
  <c r="EJ3829" i="1"/>
  <c r="EK3829" i="1"/>
  <c r="EL3829" i="1"/>
  <c r="EM3829" i="1"/>
  <c r="EN3829" i="1"/>
  <c r="EO3829" i="1"/>
  <c r="EP3829" i="1"/>
  <c r="EQ3829" i="1"/>
  <c r="ER3829" i="1"/>
  <c r="ES3829" i="1"/>
  <c r="ET3829" i="1"/>
  <c r="EU3829" i="1"/>
  <c r="EV3829" i="1"/>
  <c r="EW3829" i="1"/>
  <c r="EX3829" i="1"/>
  <c r="EY3829" i="1"/>
  <c r="EZ3829" i="1"/>
  <c r="FA3829" i="1"/>
  <c r="FB3829" i="1"/>
  <c r="FC3829" i="1"/>
  <c r="FD3829" i="1"/>
  <c r="FE3829" i="1"/>
  <c r="FF3829" i="1"/>
  <c r="FG3829" i="1"/>
  <c r="FH3829" i="1"/>
  <c r="FI3829" i="1"/>
  <c r="FJ3829" i="1"/>
  <c r="FK3829" i="1"/>
  <c r="FL3829" i="1"/>
  <c r="FM3829" i="1"/>
  <c r="FN3829" i="1"/>
  <c r="FO3829" i="1"/>
  <c r="FP3829" i="1"/>
  <c r="FQ3829" i="1"/>
  <c r="FR3829" i="1"/>
  <c r="FS3829" i="1"/>
  <c r="FT3829" i="1"/>
  <c r="FU3829" i="1"/>
  <c r="FV3829" i="1"/>
  <c r="FW3829" i="1"/>
  <c r="FX3829" i="1"/>
  <c r="FY3829" i="1"/>
  <c r="FZ3829" i="1"/>
  <c r="GA3829" i="1"/>
  <c r="GB3829" i="1"/>
  <c r="GC3829" i="1"/>
  <c r="GD3829" i="1"/>
  <c r="GE3829" i="1"/>
  <c r="GF3829" i="1"/>
  <c r="GG3829" i="1"/>
  <c r="GH3829" i="1"/>
  <c r="GI3829" i="1"/>
  <c r="GJ3829" i="1"/>
  <c r="GK3829" i="1"/>
  <c r="GL3829" i="1"/>
  <c r="GM3829" i="1"/>
  <c r="GN3829" i="1"/>
  <c r="GO3829" i="1"/>
  <c r="GP3829" i="1"/>
  <c r="GQ3829" i="1"/>
  <c r="GR3829" i="1"/>
  <c r="GS3829" i="1"/>
  <c r="GT3829" i="1"/>
  <c r="GU3829" i="1"/>
  <c r="GV3829" i="1"/>
  <c r="GW3829" i="1"/>
  <c r="GX3829" i="1"/>
  <c r="D3831" i="1"/>
  <c r="AC3831" i="1"/>
  <c r="AE3831" i="1"/>
  <c r="AF3831" i="1"/>
  <c r="CT3831" i="1" s="1"/>
  <c r="S3831" i="1" s="1"/>
  <c r="J3765" i="7" s="1"/>
  <c r="AG3831" i="1"/>
  <c r="CU3831" i="1" s="1"/>
  <c r="T3831" i="1" s="1"/>
  <c r="AH3831" i="1"/>
  <c r="CV3831" i="1" s="1"/>
  <c r="U3831" i="1" s="1"/>
  <c r="K3772" i="7" s="1"/>
  <c r="AI3831" i="1"/>
  <c r="CW3831" i="1" s="1"/>
  <c r="V3831" i="1" s="1"/>
  <c r="AJ3831" i="1"/>
  <c r="CX3831" i="1" s="1"/>
  <c r="W3831" i="1" s="1"/>
  <c r="GL3831" i="1"/>
  <c r="GN3831" i="1"/>
  <c r="GO3831" i="1"/>
  <c r="GV3831" i="1"/>
  <c r="HC3831" i="1" s="1"/>
  <c r="GX3831" i="1" s="1"/>
  <c r="D3832" i="1"/>
  <c r="AC3832" i="1"/>
  <c r="CQ3832" i="1" s="1"/>
  <c r="P3832" i="1" s="1"/>
  <c r="J3778" i="7" s="1"/>
  <c r="AE3832" i="1"/>
  <c r="AF3832" i="1"/>
  <c r="AG3832" i="1"/>
  <c r="CU3832" i="1" s="1"/>
  <c r="T3832" i="1" s="1"/>
  <c r="AH3832" i="1"/>
  <c r="CV3832" i="1" s="1"/>
  <c r="U3832" i="1" s="1"/>
  <c r="K3782" i="7" s="1"/>
  <c r="AI3832" i="1"/>
  <c r="CW3832" i="1" s="1"/>
  <c r="V3832" i="1" s="1"/>
  <c r="AJ3832" i="1"/>
  <c r="CX3832" i="1" s="1"/>
  <c r="W3832" i="1" s="1"/>
  <c r="GL3832" i="1"/>
  <c r="GN3832" i="1"/>
  <c r="GO3832" i="1"/>
  <c r="GV3832" i="1"/>
  <c r="HC3832" i="1" s="1"/>
  <c r="GX3832" i="1" s="1"/>
  <c r="D3833" i="1"/>
  <c r="T3833" i="1"/>
  <c r="AC3833" i="1"/>
  <c r="AE3833" i="1"/>
  <c r="AF3833" i="1"/>
  <c r="AG3833" i="1"/>
  <c r="CU3833" i="1" s="1"/>
  <c r="AH3833" i="1"/>
  <c r="CV3833" i="1" s="1"/>
  <c r="U3833" i="1" s="1"/>
  <c r="K3792" i="7" s="1"/>
  <c r="AI3833" i="1"/>
  <c r="CW3833" i="1" s="1"/>
  <c r="V3833" i="1" s="1"/>
  <c r="AJ3833" i="1"/>
  <c r="CX3833" i="1" s="1"/>
  <c r="W3833" i="1" s="1"/>
  <c r="CQ3833" i="1"/>
  <c r="P3833" i="1" s="1"/>
  <c r="J3788" i="7" s="1"/>
  <c r="CT3833" i="1"/>
  <c r="S3833" i="1" s="1"/>
  <c r="GL3833" i="1"/>
  <c r="GN3833" i="1"/>
  <c r="GO3833" i="1"/>
  <c r="GV3833" i="1"/>
  <c r="HC3833" i="1" s="1"/>
  <c r="GX3833" i="1" s="1"/>
  <c r="D3834" i="1"/>
  <c r="AC3834" i="1"/>
  <c r="AE3834" i="1"/>
  <c r="AF3834" i="1"/>
  <c r="AG3834" i="1"/>
  <c r="CU3834" i="1" s="1"/>
  <c r="T3834" i="1" s="1"/>
  <c r="AH3834" i="1"/>
  <c r="CV3834" i="1" s="1"/>
  <c r="U3834" i="1" s="1"/>
  <c r="K3802" i="7" s="1"/>
  <c r="AI3834" i="1"/>
  <c r="CW3834" i="1" s="1"/>
  <c r="V3834" i="1" s="1"/>
  <c r="AJ3834" i="1"/>
  <c r="CQ3834" i="1"/>
  <c r="P3834" i="1" s="1"/>
  <c r="CR3834" i="1"/>
  <c r="Q3834" i="1" s="1"/>
  <c r="J3796" i="7" s="1"/>
  <c r="CS3834" i="1"/>
  <c r="CX3834" i="1"/>
  <c r="W3834" i="1" s="1"/>
  <c r="GL3834" i="1"/>
  <c r="GN3834" i="1"/>
  <c r="GO3834" i="1"/>
  <c r="GV3834" i="1"/>
  <c r="HC3834" i="1" s="1"/>
  <c r="GX3834" i="1" s="1"/>
  <c r="D3835" i="1"/>
  <c r="AC3835" i="1"/>
  <c r="AE3835" i="1"/>
  <c r="AF3835" i="1"/>
  <c r="AG3835" i="1"/>
  <c r="CU3835" i="1" s="1"/>
  <c r="T3835" i="1" s="1"/>
  <c r="AH3835" i="1"/>
  <c r="AI3835" i="1"/>
  <c r="CW3835" i="1" s="1"/>
  <c r="V3835" i="1" s="1"/>
  <c r="AJ3835" i="1"/>
  <c r="CX3835" i="1" s="1"/>
  <c r="W3835" i="1" s="1"/>
  <c r="CV3835" i="1"/>
  <c r="U3835" i="1" s="1"/>
  <c r="K3812" i="7" s="1"/>
  <c r="GL3835" i="1"/>
  <c r="GN3835" i="1"/>
  <c r="GO3835" i="1"/>
  <c r="GV3835" i="1"/>
  <c r="HC3835" i="1" s="1"/>
  <c r="GX3835" i="1" s="1"/>
  <c r="D3836" i="1"/>
  <c r="AC3836" i="1"/>
  <c r="CQ3836" i="1" s="1"/>
  <c r="P3836" i="1" s="1"/>
  <c r="AD3836" i="1"/>
  <c r="AE3836" i="1"/>
  <c r="U3814" i="7" s="1"/>
  <c r="AF3836" i="1"/>
  <c r="AG3836" i="1"/>
  <c r="AH3836" i="1"/>
  <c r="CV3836" i="1" s="1"/>
  <c r="U3836" i="1" s="1"/>
  <c r="K3822" i="7" s="1"/>
  <c r="AI3836" i="1"/>
  <c r="CW3836" i="1" s="1"/>
  <c r="V3836" i="1" s="1"/>
  <c r="AJ3836" i="1"/>
  <c r="CX3836" i="1" s="1"/>
  <c r="W3836" i="1" s="1"/>
  <c r="CR3836" i="1"/>
  <c r="Q3836" i="1" s="1"/>
  <c r="J3816" i="7" s="1"/>
  <c r="CS3836" i="1"/>
  <c r="CU3836" i="1"/>
  <c r="T3836" i="1" s="1"/>
  <c r="GL3836" i="1"/>
  <c r="GN3836" i="1"/>
  <c r="GO3836" i="1"/>
  <c r="GV3836" i="1"/>
  <c r="HC3836" i="1" s="1"/>
  <c r="GX3836" i="1" s="1"/>
  <c r="B3838" i="1"/>
  <c r="B3829" i="1" s="1"/>
  <c r="C3838" i="1"/>
  <c r="C3829" i="1" s="1"/>
  <c r="D3838" i="1"/>
  <c r="D3829" i="1" s="1"/>
  <c r="F3838" i="1"/>
  <c r="F3829" i="1" s="1"/>
  <c r="G3838" i="1"/>
  <c r="BC3838" i="1"/>
  <c r="F3854" i="1" s="1"/>
  <c r="BX3838" i="1"/>
  <c r="BY3838" i="1"/>
  <c r="BY3829" i="1" s="1"/>
  <c r="CK3838" i="1"/>
  <c r="BB3838" i="1" s="1"/>
  <c r="CL3838" i="1"/>
  <c r="CL3829" i="1" s="1"/>
  <c r="CM3838" i="1"/>
  <c r="CM3829" i="1" s="1"/>
  <c r="B3868" i="1"/>
  <c r="C3868" i="1"/>
  <c r="C3789" i="1" s="1"/>
  <c r="D3868" i="1"/>
  <c r="D3789" i="1" s="1"/>
  <c r="F3868" i="1"/>
  <c r="F3789" i="1" s="1"/>
  <c r="G3868" i="1"/>
  <c r="D3898" i="1"/>
  <c r="E3900" i="1"/>
  <c r="Z3900" i="1"/>
  <c r="AA3900" i="1"/>
  <c r="AB3900" i="1"/>
  <c r="AC3900" i="1"/>
  <c r="AD3900" i="1"/>
  <c r="AE3900" i="1"/>
  <c r="AF3900" i="1"/>
  <c r="AG3900" i="1"/>
  <c r="AH3900" i="1"/>
  <c r="AI3900" i="1"/>
  <c r="AJ3900" i="1"/>
  <c r="AK3900" i="1"/>
  <c r="AL3900" i="1"/>
  <c r="AM3900" i="1"/>
  <c r="AN3900" i="1"/>
  <c r="BE3900" i="1"/>
  <c r="BF3900" i="1"/>
  <c r="BG3900" i="1"/>
  <c r="BH3900" i="1"/>
  <c r="BI3900" i="1"/>
  <c r="BJ3900" i="1"/>
  <c r="BK3900" i="1"/>
  <c r="BL3900" i="1"/>
  <c r="BM3900" i="1"/>
  <c r="BN3900" i="1"/>
  <c r="BO3900" i="1"/>
  <c r="BP3900" i="1"/>
  <c r="BQ3900" i="1"/>
  <c r="BR3900" i="1"/>
  <c r="BS3900" i="1"/>
  <c r="BT3900" i="1"/>
  <c r="BU3900" i="1"/>
  <c r="BV3900" i="1"/>
  <c r="BW3900" i="1"/>
  <c r="BX3900" i="1"/>
  <c r="BY3900" i="1"/>
  <c r="BZ3900" i="1"/>
  <c r="CA3900" i="1"/>
  <c r="CB3900" i="1"/>
  <c r="CC3900" i="1"/>
  <c r="CD3900" i="1"/>
  <c r="CE3900" i="1"/>
  <c r="CF3900" i="1"/>
  <c r="CG3900" i="1"/>
  <c r="CH3900" i="1"/>
  <c r="CI3900" i="1"/>
  <c r="CJ3900" i="1"/>
  <c r="CK3900" i="1"/>
  <c r="CL3900" i="1"/>
  <c r="CM3900" i="1"/>
  <c r="CN3900" i="1"/>
  <c r="CO3900" i="1"/>
  <c r="CP3900" i="1"/>
  <c r="CQ3900" i="1"/>
  <c r="CR3900" i="1"/>
  <c r="CS3900" i="1"/>
  <c r="CT3900" i="1"/>
  <c r="CU3900" i="1"/>
  <c r="CV3900" i="1"/>
  <c r="CW3900" i="1"/>
  <c r="CX3900" i="1"/>
  <c r="CY3900" i="1"/>
  <c r="CZ3900" i="1"/>
  <c r="DA3900" i="1"/>
  <c r="DB3900" i="1"/>
  <c r="DC3900" i="1"/>
  <c r="DD3900" i="1"/>
  <c r="DE3900" i="1"/>
  <c r="DF3900" i="1"/>
  <c r="DG3900" i="1"/>
  <c r="DH3900" i="1"/>
  <c r="DI3900" i="1"/>
  <c r="DJ3900" i="1"/>
  <c r="DK3900" i="1"/>
  <c r="DL3900" i="1"/>
  <c r="DM3900" i="1"/>
  <c r="DN3900" i="1"/>
  <c r="DO3900" i="1"/>
  <c r="DP3900" i="1"/>
  <c r="DQ3900" i="1"/>
  <c r="DR3900" i="1"/>
  <c r="DS3900" i="1"/>
  <c r="DT3900" i="1"/>
  <c r="DU3900" i="1"/>
  <c r="DV3900" i="1"/>
  <c r="DW3900" i="1"/>
  <c r="DX3900" i="1"/>
  <c r="DY3900" i="1"/>
  <c r="DZ3900" i="1"/>
  <c r="EA3900" i="1"/>
  <c r="EB3900" i="1"/>
  <c r="EC3900" i="1"/>
  <c r="ED3900" i="1"/>
  <c r="EE3900" i="1"/>
  <c r="EF3900" i="1"/>
  <c r="EG3900" i="1"/>
  <c r="EH3900" i="1"/>
  <c r="EI3900" i="1"/>
  <c r="EJ3900" i="1"/>
  <c r="EK3900" i="1"/>
  <c r="EL3900" i="1"/>
  <c r="EM3900" i="1"/>
  <c r="EN3900" i="1"/>
  <c r="EO3900" i="1"/>
  <c r="EP3900" i="1"/>
  <c r="EQ3900" i="1"/>
  <c r="ER3900" i="1"/>
  <c r="ES3900" i="1"/>
  <c r="ET3900" i="1"/>
  <c r="EU3900" i="1"/>
  <c r="EV3900" i="1"/>
  <c r="EW3900" i="1"/>
  <c r="EX3900" i="1"/>
  <c r="EY3900" i="1"/>
  <c r="EZ3900" i="1"/>
  <c r="FA3900" i="1"/>
  <c r="FB3900" i="1"/>
  <c r="FC3900" i="1"/>
  <c r="FD3900" i="1"/>
  <c r="FE3900" i="1"/>
  <c r="FF3900" i="1"/>
  <c r="FG3900" i="1"/>
  <c r="FH3900" i="1"/>
  <c r="FI3900" i="1"/>
  <c r="FJ3900" i="1"/>
  <c r="FK3900" i="1"/>
  <c r="FL3900" i="1"/>
  <c r="FM3900" i="1"/>
  <c r="FN3900" i="1"/>
  <c r="FO3900" i="1"/>
  <c r="FP3900" i="1"/>
  <c r="FQ3900" i="1"/>
  <c r="FR3900" i="1"/>
  <c r="FS3900" i="1"/>
  <c r="FT3900" i="1"/>
  <c r="FU3900" i="1"/>
  <c r="FV3900" i="1"/>
  <c r="FW3900" i="1"/>
  <c r="FX3900" i="1"/>
  <c r="FY3900" i="1"/>
  <c r="FZ3900" i="1"/>
  <c r="GA3900" i="1"/>
  <c r="GB3900" i="1"/>
  <c r="GC3900" i="1"/>
  <c r="GD3900" i="1"/>
  <c r="GE3900" i="1"/>
  <c r="GF3900" i="1"/>
  <c r="GG3900" i="1"/>
  <c r="GH3900" i="1"/>
  <c r="GI3900" i="1"/>
  <c r="GJ3900" i="1"/>
  <c r="GK3900" i="1"/>
  <c r="GL3900" i="1"/>
  <c r="GM3900" i="1"/>
  <c r="GN3900" i="1"/>
  <c r="GO3900" i="1"/>
  <c r="GP3900" i="1"/>
  <c r="GQ3900" i="1"/>
  <c r="GR3900" i="1"/>
  <c r="GS3900" i="1"/>
  <c r="GT3900" i="1"/>
  <c r="GU3900" i="1"/>
  <c r="GV3900" i="1"/>
  <c r="GW3900" i="1"/>
  <c r="GX3900" i="1"/>
  <c r="D3902" i="1"/>
  <c r="E3904" i="1"/>
  <c r="Z3904" i="1"/>
  <c r="AA3904" i="1"/>
  <c r="AM3904" i="1"/>
  <c r="AN3904" i="1"/>
  <c r="AO3904" i="1"/>
  <c r="BE3904" i="1"/>
  <c r="BF3904" i="1"/>
  <c r="BG3904" i="1"/>
  <c r="BH3904" i="1"/>
  <c r="BI3904" i="1"/>
  <c r="BJ3904" i="1"/>
  <c r="BK3904" i="1"/>
  <c r="BL3904" i="1"/>
  <c r="BM3904" i="1"/>
  <c r="BN3904" i="1"/>
  <c r="BO3904" i="1"/>
  <c r="BP3904" i="1"/>
  <c r="BQ3904" i="1"/>
  <c r="BR3904" i="1"/>
  <c r="BS3904" i="1"/>
  <c r="BT3904" i="1"/>
  <c r="BU3904" i="1"/>
  <c r="BV3904" i="1"/>
  <c r="BW3904" i="1"/>
  <c r="CN3904" i="1"/>
  <c r="CO3904" i="1"/>
  <c r="CP3904" i="1"/>
  <c r="CQ3904" i="1"/>
  <c r="CR3904" i="1"/>
  <c r="CS3904" i="1"/>
  <c r="CT3904" i="1"/>
  <c r="CU3904" i="1"/>
  <c r="CV3904" i="1"/>
  <c r="CW3904" i="1"/>
  <c r="CX3904" i="1"/>
  <c r="CY3904" i="1"/>
  <c r="CZ3904" i="1"/>
  <c r="DA3904" i="1"/>
  <c r="DB3904" i="1"/>
  <c r="DC3904" i="1"/>
  <c r="DD3904" i="1"/>
  <c r="DE3904" i="1"/>
  <c r="DF3904" i="1"/>
  <c r="DG3904" i="1"/>
  <c r="DH3904" i="1"/>
  <c r="DI3904" i="1"/>
  <c r="DJ3904" i="1"/>
  <c r="DK3904" i="1"/>
  <c r="DL3904" i="1"/>
  <c r="DM3904" i="1"/>
  <c r="DN3904" i="1"/>
  <c r="DO3904" i="1"/>
  <c r="DP3904" i="1"/>
  <c r="DQ3904" i="1"/>
  <c r="DR3904" i="1"/>
  <c r="DS3904" i="1"/>
  <c r="DT3904" i="1"/>
  <c r="DU3904" i="1"/>
  <c r="DV3904" i="1"/>
  <c r="DW3904" i="1"/>
  <c r="DX3904" i="1"/>
  <c r="DY3904" i="1"/>
  <c r="DZ3904" i="1"/>
  <c r="EA3904" i="1"/>
  <c r="EB3904" i="1"/>
  <c r="EC3904" i="1"/>
  <c r="ED3904" i="1"/>
  <c r="EE3904" i="1"/>
  <c r="EF3904" i="1"/>
  <c r="EG3904" i="1"/>
  <c r="EH3904" i="1"/>
  <c r="EI3904" i="1"/>
  <c r="EJ3904" i="1"/>
  <c r="EK3904" i="1"/>
  <c r="EL3904" i="1"/>
  <c r="EM3904" i="1"/>
  <c r="EN3904" i="1"/>
  <c r="EO3904" i="1"/>
  <c r="EP3904" i="1"/>
  <c r="EQ3904" i="1"/>
  <c r="ER3904" i="1"/>
  <c r="ES3904" i="1"/>
  <c r="ET3904" i="1"/>
  <c r="EU3904" i="1"/>
  <c r="EV3904" i="1"/>
  <c r="EW3904" i="1"/>
  <c r="EX3904" i="1"/>
  <c r="EY3904" i="1"/>
  <c r="EZ3904" i="1"/>
  <c r="FA3904" i="1"/>
  <c r="FB3904" i="1"/>
  <c r="FC3904" i="1"/>
  <c r="FD3904" i="1"/>
  <c r="FE3904" i="1"/>
  <c r="FF3904" i="1"/>
  <c r="FG3904" i="1"/>
  <c r="FH3904" i="1"/>
  <c r="FI3904" i="1"/>
  <c r="FJ3904" i="1"/>
  <c r="FK3904" i="1"/>
  <c r="FL3904" i="1"/>
  <c r="FM3904" i="1"/>
  <c r="FN3904" i="1"/>
  <c r="FO3904" i="1"/>
  <c r="FP3904" i="1"/>
  <c r="FQ3904" i="1"/>
  <c r="FR3904" i="1"/>
  <c r="FS3904" i="1"/>
  <c r="FT3904" i="1"/>
  <c r="FU3904" i="1"/>
  <c r="FV3904" i="1"/>
  <c r="FW3904" i="1"/>
  <c r="FX3904" i="1"/>
  <c r="FY3904" i="1"/>
  <c r="FZ3904" i="1"/>
  <c r="GA3904" i="1"/>
  <c r="GB3904" i="1"/>
  <c r="GC3904" i="1"/>
  <c r="GD3904" i="1"/>
  <c r="GE3904" i="1"/>
  <c r="GF3904" i="1"/>
  <c r="GG3904" i="1"/>
  <c r="GH3904" i="1"/>
  <c r="GI3904" i="1"/>
  <c r="GJ3904" i="1"/>
  <c r="GK3904" i="1"/>
  <c r="GL3904" i="1"/>
  <c r="GM3904" i="1"/>
  <c r="GN3904" i="1"/>
  <c r="GO3904" i="1"/>
  <c r="GP3904" i="1"/>
  <c r="GQ3904" i="1"/>
  <c r="GR3904" i="1"/>
  <c r="GS3904" i="1"/>
  <c r="GT3904" i="1"/>
  <c r="GU3904" i="1"/>
  <c r="GV3904" i="1"/>
  <c r="GW3904" i="1"/>
  <c r="GX3904" i="1"/>
  <c r="D3906" i="1"/>
  <c r="T3906" i="1"/>
  <c r="AC3906" i="1"/>
  <c r="AE3906" i="1"/>
  <c r="AF3906" i="1"/>
  <c r="AG3906" i="1"/>
  <c r="CU3906" i="1" s="1"/>
  <c r="AH3906" i="1"/>
  <c r="AI3906" i="1"/>
  <c r="AJ3906" i="1"/>
  <c r="CX3906" i="1" s="1"/>
  <c r="W3906" i="1" s="1"/>
  <c r="CV3906" i="1"/>
  <c r="U3906" i="1" s="1"/>
  <c r="K3842" i="7" s="1"/>
  <c r="CW3906" i="1"/>
  <c r="V3906" i="1" s="1"/>
  <c r="GL3906" i="1"/>
  <c r="GN3906" i="1"/>
  <c r="GO3906" i="1"/>
  <c r="GV3906" i="1"/>
  <c r="HC3906" i="1" s="1"/>
  <c r="GX3906" i="1" s="1"/>
  <c r="D3907" i="1"/>
  <c r="AC3907" i="1"/>
  <c r="AE3907" i="1"/>
  <c r="AF3907" i="1"/>
  <c r="CT3907" i="1" s="1"/>
  <c r="S3907" i="1" s="1"/>
  <c r="CZ3907" i="1" s="1"/>
  <c r="Y3907" i="1" s="1"/>
  <c r="T3844" i="7" s="1"/>
  <c r="J3850" i="7" s="1"/>
  <c r="AG3907" i="1"/>
  <c r="CU3907" i="1" s="1"/>
  <c r="T3907" i="1" s="1"/>
  <c r="AH3907" i="1"/>
  <c r="AI3907" i="1"/>
  <c r="CW3907" i="1" s="1"/>
  <c r="V3907" i="1" s="1"/>
  <c r="AJ3907" i="1"/>
  <c r="CX3907" i="1" s="1"/>
  <c r="W3907" i="1" s="1"/>
  <c r="CQ3907" i="1"/>
  <c r="P3907" i="1" s="1"/>
  <c r="J3848" i="7" s="1"/>
  <c r="CV3907" i="1"/>
  <c r="U3907" i="1" s="1"/>
  <c r="K3852" i="7" s="1"/>
  <c r="GL3907" i="1"/>
  <c r="GN3907" i="1"/>
  <c r="GO3907" i="1"/>
  <c r="GV3907" i="1"/>
  <c r="HC3907" i="1" s="1"/>
  <c r="GX3907" i="1" s="1"/>
  <c r="D3908" i="1"/>
  <c r="AC3908" i="1"/>
  <c r="AE3908" i="1"/>
  <c r="AF3908" i="1"/>
  <c r="CT3908" i="1" s="1"/>
  <c r="S3908" i="1" s="1"/>
  <c r="J3855" i="7" s="1"/>
  <c r="AG3908" i="1"/>
  <c r="CU3908" i="1" s="1"/>
  <c r="T3908" i="1" s="1"/>
  <c r="AH3908" i="1"/>
  <c r="CV3908" i="1" s="1"/>
  <c r="U3908" i="1" s="1"/>
  <c r="K3862" i="7" s="1"/>
  <c r="AI3908" i="1"/>
  <c r="CW3908" i="1" s="1"/>
  <c r="V3908" i="1" s="1"/>
  <c r="AJ3908" i="1"/>
  <c r="CX3908" i="1" s="1"/>
  <c r="W3908" i="1" s="1"/>
  <c r="CQ3908" i="1"/>
  <c r="P3908" i="1" s="1"/>
  <c r="GL3908" i="1"/>
  <c r="GN3908" i="1"/>
  <c r="GO3908" i="1"/>
  <c r="GV3908" i="1"/>
  <c r="HC3908" i="1" s="1"/>
  <c r="GX3908" i="1" s="1"/>
  <c r="D3909" i="1"/>
  <c r="V3909" i="1"/>
  <c r="AC3909" i="1"/>
  <c r="CQ3909" i="1" s="1"/>
  <c r="P3909" i="1" s="1"/>
  <c r="J3868" i="7" s="1"/>
  <c r="AE3909" i="1"/>
  <c r="U3864" i="7" s="1"/>
  <c r="AF3909" i="1"/>
  <c r="AG3909" i="1"/>
  <c r="CU3909" i="1" s="1"/>
  <c r="T3909" i="1" s="1"/>
  <c r="AH3909" i="1"/>
  <c r="CV3909" i="1" s="1"/>
  <c r="U3909" i="1" s="1"/>
  <c r="K3872" i="7" s="1"/>
  <c r="AI3909" i="1"/>
  <c r="CW3909" i="1" s="1"/>
  <c r="AJ3909" i="1"/>
  <c r="CX3909" i="1" s="1"/>
  <c r="W3909" i="1" s="1"/>
  <c r="CT3909" i="1"/>
  <c r="S3909" i="1" s="1"/>
  <c r="J3865" i="7" s="1"/>
  <c r="GL3909" i="1"/>
  <c r="GN3909" i="1"/>
  <c r="GO3909" i="1"/>
  <c r="GV3909" i="1"/>
  <c r="HC3909" i="1"/>
  <c r="GX3909" i="1" s="1"/>
  <c r="D3910" i="1"/>
  <c r="AC3910" i="1"/>
  <c r="CQ3910" i="1" s="1"/>
  <c r="P3910" i="1" s="1"/>
  <c r="J3878" i="7" s="1"/>
  <c r="AE3910" i="1"/>
  <c r="AF3910" i="1"/>
  <c r="AG3910" i="1"/>
  <c r="CU3910" i="1" s="1"/>
  <c r="T3910" i="1" s="1"/>
  <c r="AH3910" i="1"/>
  <c r="AI3910" i="1"/>
  <c r="AJ3910" i="1"/>
  <c r="CX3910" i="1" s="1"/>
  <c r="W3910" i="1" s="1"/>
  <c r="CV3910" i="1"/>
  <c r="U3910" i="1" s="1"/>
  <c r="K3882" i="7" s="1"/>
  <c r="CW3910" i="1"/>
  <c r="V3910" i="1" s="1"/>
  <c r="GL3910" i="1"/>
  <c r="GN3910" i="1"/>
  <c r="GO3910" i="1"/>
  <c r="GV3910" i="1"/>
  <c r="HC3910" i="1" s="1"/>
  <c r="GX3910" i="1" s="1"/>
  <c r="D3911" i="1"/>
  <c r="U3911" i="1"/>
  <c r="K3892" i="7" s="1"/>
  <c r="W3911" i="1"/>
  <c r="AC3911" i="1"/>
  <c r="AE3911" i="1"/>
  <c r="AF3911" i="1"/>
  <c r="AG3911" i="1"/>
  <c r="AH3911" i="1"/>
  <c r="CV3911" i="1" s="1"/>
  <c r="AI3911" i="1"/>
  <c r="CW3911" i="1" s="1"/>
  <c r="V3911" i="1" s="1"/>
  <c r="AJ3911" i="1"/>
  <c r="CX3911" i="1" s="1"/>
  <c r="CR3911" i="1"/>
  <c r="Q3911" i="1" s="1"/>
  <c r="J3886" i="7" s="1"/>
  <c r="CU3911" i="1"/>
  <c r="T3911" i="1" s="1"/>
  <c r="GL3911" i="1"/>
  <c r="GN3911" i="1"/>
  <c r="GO3911" i="1"/>
  <c r="GV3911" i="1"/>
  <c r="HC3911" i="1" s="1"/>
  <c r="GX3911" i="1" s="1"/>
  <c r="D3912" i="1"/>
  <c r="AC3912" i="1"/>
  <c r="CQ3912" i="1" s="1"/>
  <c r="P3912" i="1" s="1"/>
  <c r="J3898" i="7" s="1"/>
  <c r="AE3912" i="1"/>
  <c r="U3894" i="7" s="1"/>
  <c r="AF3912" i="1"/>
  <c r="AG3912" i="1"/>
  <c r="CU3912" i="1" s="1"/>
  <c r="T3912" i="1" s="1"/>
  <c r="AH3912" i="1"/>
  <c r="CV3912" i="1" s="1"/>
  <c r="U3912" i="1" s="1"/>
  <c r="K3902" i="7" s="1"/>
  <c r="AI3912" i="1"/>
  <c r="CW3912" i="1" s="1"/>
  <c r="V3912" i="1" s="1"/>
  <c r="AJ3912" i="1"/>
  <c r="CX3912" i="1" s="1"/>
  <c r="W3912" i="1" s="1"/>
  <c r="CT3912" i="1"/>
  <c r="S3912" i="1" s="1"/>
  <c r="J3895" i="7" s="1"/>
  <c r="GL3912" i="1"/>
  <c r="GN3912" i="1"/>
  <c r="GO3912" i="1"/>
  <c r="GV3912" i="1"/>
  <c r="HC3912" i="1" s="1"/>
  <c r="GX3912" i="1" s="1"/>
  <c r="D3913" i="1"/>
  <c r="AC3913" i="1"/>
  <c r="AE3913" i="1"/>
  <c r="AF3913" i="1"/>
  <c r="AG3913" i="1"/>
  <c r="CU3913" i="1" s="1"/>
  <c r="T3913" i="1" s="1"/>
  <c r="AH3913" i="1"/>
  <c r="AI3913" i="1"/>
  <c r="CW3913" i="1" s="1"/>
  <c r="V3913" i="1" s="1"/>
  <c r="AJ3913" i="1"/>
  <c r="CQ3913" i="1"/>
  <c r="P3913" i="1" s="1"/>
  <c r="CT3913" i="1"/>
  <c r="S3913" i="1" s="1"/>
  <c r="CY3913" i="1" s="1"/>
  <c r="X3913" i="1" s="1"/>
  <c r="R3904" i="7" s="1"/>
  <c r="J3909" i="7" s="1"/>
  <c r="CV3913" i="1"/>
  <c r="U3913" i="1" s="1"/>
  <c r="K3912" i="7" s="1"/>
  <c r="CX3913" i="1"/>
  <c r="W3913" i="1" s="1"/>
  <c r="GL3913" i="1"/>
  <c r="GN3913" i="1"/>
  <c r="GO3913" i="1"/>
  <c r="GV3913" i="1"/>
  <c r="HC3913" i="1" s="1"/>
  <c r="GX3913" i="1" s="1"/>
  <c r="B3915" i="1"/>
  <c r="B3904" i="1" s="1"/>
  <c r="C3915" i="1"/>
  <c r="C3904" i="1" s="1"/>
  <c r="D3915" i="1"/>
  <c r="D3904" i="1" s="1"/>
  <c r="F3915" i="1"/>
  <c r="F3904" i="1" s="1"/>
  <c r="G3915" i="1"/>
  <c r="A3915" i="7" s="1"/>
  <c r="BD3915" i="1"/>
  <c r="BX3915" i="1"/>
  <c r="AO3915" i="1" s="1"/>
  <c r="F3919" i="1" s="1"/>
  <c r="BY3915" i="1"/>
  <c r="CK3915" i="1"/>
  <c r="CL3915" i="1"/>
  <c r="CM3915" i="1"/>
  <c r="CM3904" i="1" s="1"/>
  <c r="D3945" i="1"/>
  <c r="E3947" i="1"/>
  <c r="Z3947" i="1"/>
  <c r="AA3947" i="1"/>
  <c r="AM3947" i="1"/>
  <c r="AN3947" i="1"/>
  <c r="BE3947" i="1"/>
  <c r="BF3947" i="1"/>
  <c r="BG3947" i="1"/>
  <c r="BH3947" i="1"/>
  <c r="BI3947" i="1"/>
  <c r="BJ3947" i="1"/>
  <c r="BK3947" i="1"/>
  <c r="BL3947" i="1"/>
  <c r="BM3947" i="1"/>
  <c r="BN3947" i="1"/>
  <c r="BO3947" i="1"/>
  <c r="BP3947" i="1"/>
  <c r="BQ3947" i="1"/>
  <c r="BR3947" i="1"/>
  <c r="BS3947" i="1"/>
  <c r="BT3947" i="1"/>
  <c r="BU3947" i="1"/>
  <c r="BV3947" i="1"/>
  <c r="BW3947" i="1"/>
  <c r="BX3947" i="1"/>
  <c r="CK3947" i="1"/>
  <c r="CN3947" i="1"/>
  <c r="CO3947" i="1"/>
  <c r="CP3947" i="1"/>
  <c r="CQ3947" i="1"/>
  <c r="CR3947" i="1"/>
  <c r="CS3947" i="1"/>
  <c r="CT3947" i="1"/>
  <c r="CU3947" i="1"/>
  <c r="CV3947" i="1"/>
  <c r="CW3947" i="1"/>
  <c r="CX3947" i="1"/>
  <c r="CY3947" i="1"/>
  <c r="CZ3947" i="1"/>
  <c r="DA3947" i="1"/>
  <c r="DB3947" i="1"/>
  <c r="DC3947" i="1"/>
  <c r="DD3947" i="1"/>
  <c r="DE3947" i="1"/>
  <c r="DF3947" i="1"/>
  <c r="DG3947" i="1"/>
  <c r="DH3947" i="1"/>
  <c r="DI3947" i="1"/>
  <c r="DJ3947" i="1"/>
  <c r="DK3947" i="1"/>
  <c r="DL3947" i="1"/>
  <c r="DM3947" i="1"/>
  <c r="DN3947" i="1"/>
  <c r="DO3947" i="1"/>
  <c r="DP3947" i="1"/>
  <c r="DQ3947" i="1"/>
  <c r="DR3947" i="1"/>
  <c r="DS3947" i="1"/>
  <c r="DT3947" i="1"/>
  <c r="DU3947" i="1"/>
  <c r="DV3947" i="1"/>
  <c r="DW3947" i="1"/>
  <c r="DX3947" i="1"/>
  <c r="DY3947" i="1"/>
  <c r="DZ3947" i="1"/>
  <c r="EA3947" i="1"/>
  <c r="EB3947" i="1"/>
  <c r="EC3947" i="1"/>
  <c r="ED3947" i="1"/>
  <c r="EE3947" i="1"/>
  <c r="EF3947" i="1"/>
  <c r="EG3947" i="1"/>
  <c r="EH3947" i="1"/>
  <c r="EI3947" i="1"/>
  <c r="EJ3947" i="1"/>
  <c r="EK3947" i="1"/>
  <c r="EL3947" i="1"/>
  <c r="EM3947" i="1"/>
  <c r="EN3947" i="1"/>
  <c r="EO3947" i="1"/>
  <c r="EP3947" i="1"/>
  <c r="EQ3947" i="1"/>
  <c r="ER3947" i="1"/>
  <c r="ES3947" i="1"/>
  <c r="ET3947" i="1"/>
  <c r="EU3947" i="1"/>
  <c r="EV3947" i="1"/>
  <c r="EW3947" i="1"/>
  <c r="EX3947" i="1"/>
  <c r="EY3947" i="1"/>
  <c r="EZ3947" i="1"/>
  <c r="FA3947" i="1"/>
  <c r="FB3947" i="1"/>
  <c r="FC3947" i="1"/>
  <c r="FD3947" i="1"/>
  <c r="FE3947" i="1"/>
  <c r="FF3947" i="1"/>
  <c r="FG3947" i="1"/>
  <c r="FH3947" i="1"/>
  <c r="FI3947" i="1"/>
  <c r="FJ3947" i="1"/>
  <c r="FK3947" i="1"/>
  <c r="FL3947" i="1"/>
  <c r="FM3947" i="1"/>
  <c r="FN3947" i="1"/>
  <c r="FO3947" i="1"/>
  <c r="FP3947" i="1"/>
  <c r="FQ3947" i="1"/>
  <c r="FR3947" i="1"/>
  <c r="FS3947" i="1"/>
  <c r="FT3947" i="1"/>
  <c r="FU3947" i="1"/>
  <c r="FV3947" i="1"/>
  <c r="FW3947" i="1"/>
  <c r="FX3947" i="1"/>
  <c r="FY3947" i="1"/>
  <c r="FZ3947" i="1"/>
  <c r="GA3947" i="1"/>
  <c r="GB3947" i="1"/>
  <c r="GC3947" i="1"/>
  <c r="GD3947" i="1"/>
  <c r="GE3947" i="1"/>
  <c r="GF3947" i="1"/>
  <c r="GG3947" i="1"/>
  <c r="GH3947" i="1"/>
  <c r="GI3947" i="1"/>
  <c r="GJ3947" i="1"/>
  <c r="GK3947" i="1"/>
  <c r="GL3947" i="1"/>
  <c r="GM3947" i="1"/>
  <c r="GN3947" i="1"/>
  <c r="GO3947" i="1"/>
  <c r="GP3947" i="1"/>
  <c r="GQ3947" i="1"/>
  <c r="GR3947" i="1"/>
  <c r="GS3947" i="1"/>
  <c r="GT3947" i="1"/>
  <c r="GU3947" i="1"/>
  <c r="GV3947" i="1"/>
  <c r="GW3947" i="1"/>
  <c r="GX3947" i="1"/>
  <c r="D3949" i="1"/>
  <c r="AC3949" i="1"/>
  <c r="AE3949" i="1"/>
  <c r="AF3949" i="1"/>
  <c r="AG3949" i="1"/>
  <c r="AH3949" i="1"/>
  <c r="CV3949" i="1" s="1"/>
  <c r="U3949" i="1" s="1"/>
  <c r="AI3949" i="1"/>
  <c r="CW3949" i="1" s="1"/>
  <c r="V3949" i="1" s="1"/>
  <c r="AI3951" i="1" s="1"/>
  <c r="AJ3949" i="1"/>
  <c r="CX3949" i="1" s="1"/>
  <c r="W3949" i="1" s="1"/>
  <c r="AJ3951" i="1" s="1"/>
  <c r="W3951" i="1" s="1"/>
  <c r="W3947" i="1" s="1"/>
  <c r="CU3949" i="1"/>
  <c r="T3949" i="1" s="1"/>
  <c r="AG3951" i="1" s="1"/>
  <c r="GL3949" i="1"/>
  <c r="BZ3951" i="1" s="1"/>
  <c r="AQ3951" i="1" s="1"/>
  <c r="GN3949" i="1"/>
  <c r="CB3951" i="1" s="1"/>
  <c r="GO3949" i="1"/>
  <c r="CC3951" i="1" s="1"/>
  <c r="AT3951" i="1" s="1"/>
  <c r="F3969" i="1" s="1"/>
  <c r="GV3949" i="1"/>
  <c r="HC3949" i="1"/>
  <c r="GX3949" i="1" s="1"/>
  <c r="CJ3951" i="1" s="1"/>
  <c r="B3951" i="1"/>
  <c r="B3947" i="1" s="1"/>
  <c r="C3951" i="1"/>
  <c r="C3947" i="1" s="1"/>
  <c r="D3951" i="1"/>
  <c r="D3947" i="1" s="1"/>
  <c r="F3951" i="1"/>
  <c r="F3947" i="1" s="1"/>
  <c r="G3951" i="1"/>
  <c r="A3930" i="7" s="1"/>
  <c r="BX3951" i="1"/>
  <c r="BY3951" i="1"/>
  <c r="CK3951" i="1"/>
  <c r="BB3951" i="1" s="1"/>
  <c r="BB3947" i="1" s="1"/>
  <c r="CL3951" i="1"/>
  <c r="CL3947" i="1" s="1"/>
  <c r="CM3951" i="1"/>
  <c r="CM3947" i="1" s="1"/>
  <c r="D3981" i="1"/>
  <c r="E3983" i="1"/>
  <c r="Z3983" i="1"/>
  <c r="AA3983" i="1"/>
  <c r="AM3983" i="1"/>
  <c r="AN3983" i="1"/>
  <c r="BE3983" i="1"/>
  <c r="BF3983" i="1"/>
  <c r="BG3983" i="1"/>
  <c r="BH3983" i="1"/>
  <c r="BI3983" i="1"/>
  <c r="BJ3983" i="1"/>
  <c r="BK3983" i="1"/>
  <c r="BL3983" i="1"/>
  <c r="BM3983" i="1"/>
  <c r="BN3983" i="1"/>
  <c r="BO3983" i="1"/>
  <c r="BP3983" i="1"/>
  <c r="BQ3983" i="1"/>
  <c r="BR3983" i="1"/>
  <c r="BS3983" i="1"/>
  <c r="BT3983" i="1"/>
  <c r="BU3983" i="1"/>
  <c r="BV3983" i="1"/>
  <c r="BW3983" i="1"/>
  <c r="CN3983" i="1"/>
  <c r="CO3983" i="1"/>
  <c r="CP3983" i="1"/>
  <c r="CQ3983" i="1"/>
  <c r="CR3983" i="1"/>
  <c r="CS3983" i="1"/>
  <c r="CT3983" i="1"/>
  <c r="CU3983" i="1"/>
  <c r="CV3983" i="1"/>
  <c r="CW3983" i="1"/>
  <c r="CX3983" i="1"/>
  <c r="CY3983" i="1"/>
  <c r="CZ3983" i="1"/>
  <c r="DA3983" i="1"/>
  <c r="DB3983" i="1"/>
  <c r="DC3983" i="1"/>
  <c r="DD3983" i="1"/>
  <c r="DE3983" i="1"/>
  <c r="DF3983" i="1"/>
  <c r="DG3983" i="1"/>
  <c r="DH3983" i="1"/>
  <c r="DI3983" i="1"/>
  <c r="DJ3983" i="1"/>
  <c r="DK3983" i="1"/>
  <c r="DL3983" i="1"/>
  <c r="DM3983" i="1"/>
  <c r="DN3983" i="1"/>
  <c r="DO3983" i="1"/>
  <c r="DP3983" i="1"/>
  <c r="DQ3983" i="1"/>
  <c r="DR3983" i="1"/>
  <c r="DS3983" i="1"/>
  <c r="DT3983" i="1"/>
  <c r="DU3983" i="1"/>
  <c r="DV3983" i="1"/>
  <c r="DW3983" i="1"/>
  <c r="DX3983" i="1"/>
  <c r="DY3983" i="1"/>
  <c r="DZ3983" i="1"/>
  <c r="EA3983" i="1"/>
  <c r="EB3983" i="1"/>
  <c r="EC3983" i="1"/>
  <c r="ED3983" i="1"/>
  <c r="EE3983" i="1"/>
  <c r="EF3983" i="1"/>
  <c r="EG3983" i="1"/>
  <c r="EH3983" i="1"/>
  <c r="EI3983" i="1"/>
  <c r="EJ3983" i="1"/>
  <c r="EK3983" i="1"/>
  <c r="EL3983" i="1"/>
  <c r="EM3983" i="1"/>
  <c r="EN3983" i="1"/>
  <c r="EO3983" i="1"/>
  <c r="EP3983" i="1"/>
  <c r="EQ3983" i="1"/>
  <c r="ER3983" i="1"/>
  <c r="ES3983" i="1"/>
  <c r="ET3983" i="1"/>
  <c r="EU3983" i="1"/>
  <c r="EV3983" i="1"/>
  <c r="EW3983" i="1"/>
  <c r="EX3983" i="1"/>
  <c r="EY3983" i="1"/>
  <c r="EZ3983" i="1"/>
  <c r="FA3983" i="1"/>
  <c r="FB3983" i="1"/>
  <c r="FC3983" i="1"/>
  <c r="FD3983" i="1"/>
  <c r="FE3983" i="1"/>
  <c r="FF3983" i="1"/>
  <c r="FG3983" i="1"/>
  <c r="FH3983" i="1"/>
  <c r="FI3983" i="1"/>
  <c r="FJ3983" i="1"/>
  <c r="FK3983" i="1"/>
  <c r="FL3983" i="1"/>
  <c r="FM3983" i="1"/>
  <c r="FN3983" i="1"/>
  <c r="FO3983" i="1"/>
  <c r="FP3983" i="1"/>
  <c r="FQ3983" i="1"/>
  <c r="FR3983" i="1"/>
  <c r="FS3983" i="1"/>
  <c r="FT3983" i="1"/>
  <c r="FU3983" i="1"/>
  <c r="FV3983" i="1"/>
  <c r="FW3983" i="1"/>
  <c r="FX3983" i="1"/>
  <c r="FY3983" i="1"/>
  <c r="FZ3983" i="1"/>
  <c r="GA3983" i="1"/>
  <c r="GB3983" i="1"/>
  <c r="GC3983" i="1"/>
  <c r="GD3983" i="1"/>
  <c r="GE3983" i="1"/>
  <c r="GF3983" i="1"/>
  <c r="GG3983" i="1"/>
  <c r="GH3983" i="1"/>
  <c r="GI3983" i="1"/>
  <c r="GJ3983" i="1"/>
  <c r="GK3983" i="1"/>
  <c r="GL3983" i="1"/>
  <c r="GM3983" i="1"/>
  <c r="GN3983" i="1"/>
  <c r="GO3983" i="1"/>
  <c r="GP3983" i="1"/>
  <c r="GQ3983" i="1"/>
  <c r="GR3983" i="1"/>
  <c r="GS3983" i="1"/>
  <c r="GT3983" i="1"/>
  <c r="GU3983" i="1"/>
  <c r="GV3983" i="1"/>
  <c r="GW3983" i="1"/>
  <c r="GX3983" i="1"/>
  <c r="D3985" i="1"/>
  <c r="U3985" i="1"/>
  <c r="AC3985" i="1"/>
  <c r="CQ3985" i="1" s="1"/>
  <c r="P3985" i="1" s="1"/>
  <c r="J3938" i="7" s="1"/>
  <c r="AE3985" i="1"/>
  <c r="U3934" i="7" s="1"/>
  <c r="AF3985" i="1"/>
  <c r="AG3985" i="1"/>
  <c r="CU3985" i="1" s="1"/>
  <c r="T3985" i="1" s="1"/>
  <c r="AH3985" i="1"/>
  <c r="CV3985" i="1" s="1"/>
  <c r="AI3985" i="1"/>
  <c r="AJ3985" i="1"/>
  <c r="CX3985" i="1" s="1"/>
  <c r="W3985" i="1" s="1"/>
  <c r="CW3985" i="1"/>
  <c r="V3985" i="1" s="1"/>
  <c r="GL3985" i="1"/>
  <c r="GN3985" i="1"/>
  <c r="GO3985" i="1"/>
  <c r="GV3985" i="1"/>
  <c r="HC3985" i="1" s="1"/>
  <c r="GX3985" i="1"/>
  <c r="D3986" i="1"/>
  <c r="AC3986" i="1"/>
  <c r="AE3986" i="1"/>
  <c r="AF3986" i="1"/>
  <c r="CT3986" i="1" s="1"/>
  <c r="S3986" i="1" s="1"/>
  <c r="CY3986" i="1" s="1"/>
  <c r="X3986" i="1" s="1"/>
  <c r="R3944" i="7" s="1"/>
  <c r="J3949" i="7" s="1"/>
  <c r="AG3986" i="1"/>
  <c r="CU3986" i="1" s="1"/>
  <c r="T3986" i="1" s="1"/>
  <c r="AH3986" i="1"/>
  <c r="CV3986" i="1" s="1"/>
  <c r="U3986" i="1" s="1"/>
  <c r="K3952" i="7" s="1"/>
  <c r="AI3986" i="1"/>
  <c r="CW3986" i="1" s="1"/>
  <c r="V3986" i="1" s="1"/>
  <c r="AJ3986" i="1"/>
  <c r="CX3986" i="1" s="1"/>
  <c r="W3986" i="1" s="1"/>
  <c r="CQ3986" i="1"/>
  <c r="P3986" i="1" s="1"/>
  <c r="GL3986" i="1"/>
  <c r="GN3986" i="1"/>
  <c r="GO3986" i="1"/>
  <c r="GV3986" i="1"/>
  <c r="HC3986" i="1" s="1"/>
  <c r="GX3986" i="1" s="1"/>
  <c r="D3987" i="1"/>
  <c r="AC3987" i="1"/>
  <c r="AE3987" i="1"/>
  <c r="AF3987" i="1"/>
  <c r="AG3987" i="1"/>
  <c r="AH3987" i="1"/>
  <c r="CV3987" i="1" s="1"/>
  <c r="U3987" i="1" s="1"/>
  <c r="K3962" i="7" s="1"/>
  <c r="AI3987" i="1"/>
  <c r="CW3987" i="1" s="1"/>
  <c r="V3987" i="1" s="1"/>
  <c r="AJ3987" i="1"/>
  <c r="CU3987" i="1"/>
  <c r="T3987" i="1" s="1"/>
  <c r="CX3987" i="1"/>
  <c r="W3987" i="1" s="1"/>
  <c r="GL3987" i="1"/>
  <c r="GN3987" i="1"/>
  <c r="GO3987" i="1"/>
  <c r="GV3987" i="1"/>
  <c r="HC3987" i="1"/>
  <c r="GX3987" i="1" s="1"/>
  <c r="D3988" i="1"/>
  <c r="T3988" i="1"/>
  <c r="AC3988" i="1"/>
  <c r="CQ3988" i="1" s="1"/>
  <c r="P3988" i="1" s="1"/>
  <c r="J3968" i="7" s="1"/>
  <c r="AE3988" i="1"/>
  <c r="AD3988" i="1" s="1"/>
  <c r="AB3988" i="1" s="1"/>
  <c r="AF3988" i="1"/>
  <c r="AG3988" i="1"/>
  <c r="CU3988" i="1" s="1"/>
  <c r="AH3988" i="1"/>
  <c r="CV3988" i="1" s="1"/>
  <c r="U3988" i="1" s="1"/>
  <c r="K3972" i="7" s="1"/>
  <c r="AI3988" i="1"/>
  <c r="CW3988" i="1" s="1"/>
  <c r="V3988" i="1" s="1"/>
  <c r="AJ3988" i="1"/>
  <c r="CX3988" i="1" s="1"/>
  <c r="W3988" i="1" s="1"/>
  <c r="CT3988" i="1"/>
  <c r="S3988" i="1" s="1"/>
  <c r="GL3988" i="1"/>
  <c r="GN3988" i="1"/>
  <c r="GO3988" i="1"/>
  <c r="GV3988" i="1"/>
  <c r="HC3988" i="1" s="1"/>
  <c r="GX3988" i="1" s="1"/>
  <c r="D3989" i="1"/>
  <c r="AC3989" i="1"/>
  <c r="CQ3989" i="1" s="1"/>
  <c r="P3989" i="1" s="1"/>
  <c r="J3978" i="7" s="1"/>
  <c r="AD3989" i="1"/>
  <c r="AE3989" i="1"/>
  <c r="AF3989" i="1"/>
  <c r="CT3989" i="1" s="1"/>
  <c r="S3989" i="1" s="1"/>
  <c r="J3975" i="7" s="1"/>
  <c r="AG3989" i="1"/>
  <c r="CU3989" i="1" s="1"/>
  <c r="T3989" i="1" s="1"/>
  <c r="AH3989" i="1"/>
  <c r="CV3989" i="1" s="1"/>
  <c r="U3989" i="1" s="1"/>
  <c r="K3982" i="7" s="1"/>
  <c r="AI3989" i="1"/>
  <c r="CW3989" i="1" s="1"/>
  <c r="V3989" i="1" s="1"/>
  <c r="AJ3989" i="1"/>
  <c r="CX3989" i="1" s="1"/>
  <c r="W3989" i="1" s="1"/>
  <c r="GL3989" i="1"/>
  <c r="GN3989" i="1"/>
  <c r="GO3989" i="1"/>
  <c r="GV3989" i="1"/>
  <c r="HC3989" i="1" s="1"/>
  <c r="GX3989" i="1" s="1"/>
  <c r="B3991" i="1"/>
  <c r="B3983" i="1" s="1"/>
  <c r="C3991" i="1"/>
  <c r="C3983" i="1" s="1"/>
  <c r="D3991" i="1"/>
  <c r="D3983" i="1" s="1"/>
  <c r="F3991" i="1"/>
  <c r="F3983" i="1" s="1"/>
  <c r="G3991" i="1"/>
  <c r="A3985" i="7" s="1"/>
  <c r="BX3991" i="1"/>
  <c r="BY3991" i="1"/>
  <c r="CK3991" i="1"/>
  <c r="CL3991" i="1"/>
  <c r="BC3991" i="1" s="1"/>
  <c r="CM3991" i="1"/>
  <c r="B4021" i="1"/>
  <c r="B3900" i="1" s="1"/>
  <c r="C4021" i="1"/>
  <c r="C3900" i="1" s="1"/>
  <c r="D4021" i="1"/>
  <c r="D3900" i="1" s="1"/>
  <c r="F4021" i="1"/>
  <c r="F3900" i="1" s="1"/>
  <c r="G4021" i="1"/>
  <c r="D4051" i="1"/>
  <c r="E4053" i="1"/>
  <c r="Z4053" i="1"/>
  <c r="AA4053" i="1"/>
  <c r="AB4053" i="1"/>
  <c r="AC4053" i="1"/>
  <c r="AD4053" i="1"/>
  <c r="AE4053" i="1"/>
  <c r="AF4053" i="1"/>
  <c r="AG4053" i="1"/>
  <c r="AH4053" i="1"/>
  <c r="AI4053" i="1"/>
  <c r="AJ4053" i="1"/>
  <c r="AK4053" i="1"/>
  <c r="AL4053" i="1"/>
  <c r="AM4053" i="1"/>
  <c r="AN4053" i="1"/>
  <c r="BE4053" i="1"/>
  <c r="BF4053" i="1"/>
  <c r="BG4053" i="1"/>
  <c r="BH4053" i="1"/>
  <c r="BI4053" i="1"/>
  <c r="BJ4053" i="1"/>
  <c r="BK4053" i="1"/>
  <c r="BL4053" i="1"/>
  <c r="BM4053" i="1"/>
  <c r="BN4053" i="1"/>
  <c r="BO4053" i="1"/>
  <c r="BP4053" i="1"/>
  <c r="BQ4053" i="1"/>
  <c r="BR4053" i="1"/>
  <c r="BS4053" i="1"/>
  <c r="BT4053" i="1"/>
  <c r="BU4053" i="1"/>
  <c r="BV4053" i="1"/>
  <c r="BW4053" i="1"/>
  <c r="BX4053" i="1"/>
  <c r="BY4053" i="1"/>
  <c r="BZ4053" i="1"/>
  <c r="CA4053" i="1"/>
  <c r="CB4053" i="1"/>
  <c r="CC4053" i="1"/>
  <c r="CD4053" i="1"/>
  <c r="CE4053" i="1"/>
  <c r="CF4053" i="1"/>
  <c r="CG4053" i="1"/>
  <c r="CH4053" i="1"/>
  <c r="CI4053" i="1"/>
  <c r="CJ4053" i="1"/>
  <c r="CK4053" i="1"/>
  <c r="CL4053" i="1"/>
  <c r="CM4053" i="1"/>
  <c r="CN4053" i="1"/>
  <c r="CO4053" i="1"/>
  <c r="CP4053" i="1"/>
  <c r="CQ4053" i="1"/>
  <c r="CR4053" i="1"/>
  <c r="CS4053" i="1"/>
  <c r="CT4053" i="1"/>
  <c r="CU4053" i="1"/>
  <c r="CV4053" i="1"/>
  <c r="CW4053" i="1"/>
  <c r="CX4053" i="1"/>
  <c r="CY4053" i="1"/>
  <c r="CZ4053" i="1"/>
  <c r="DA4053" i="1"/>
  <c r="DB4053" i="1"/>
  <c r="DC4053" i="1"/>
  <c r="DD4053" i="1"/>
  <c r="DE4053" i="1"/>
  <c r="DF4053" i="1"/>
  <c r="DG4053" i="1"/>
  <c r="DH4053" i="1"/>
  <c r="DI4053" i="1"/>
  <c r="DJ4053" i="1"/>
  <c r="DK4053" i="1"/>
  <c r="DL4053" i="1"/>
  <c r="DM4053" i="1"/>
  <c r="DN4053" i="1"/>
  <c r="DO4053" i="1"/>
  <c r="DP4053" i="1"/>
  <c r="DQ4053" i="1"/>
  <c r="DR4053" i="1"/>
  <c r="DS4053" i="1"/>
  <c r="DT4053" i="1"/>
  <c r="DU4053" i="1"/>
  <c r="DV4053" i="1"/>
  <c r="DW4053" i="1"/>
  <c r="DX4053" i="1"/>
  <c r="DY4053" i="1"/>
  <c r="DZ4053" i="1"/>
  <c r="EA4053" i="1"/>
  <c r="EB4053" i="1"/>
  <c r="EC4053" i="1"/>
  <c r="ED4053" i="1"/>
  <c r="EE4053" i="1"/>
  <c r="EF4053" i="1"/>
  <c r="EG4053" i="1"/>
  <c r="EH4053" i="1"/>
  <c r="EI4053" i="1"/>
  <c r="EJ4053" i="1"/>
  <c r="EK4053" i="1"/>
  <c r="EL4053" i="1"/>
  <c r="EM4053" i="1"/>
  <c r="EN4053" i="1"/>
  <c r="EO4053" i="1"/>
  <c r="EP4053" i="1"/>
  <c r="EQ4053" i="1"/>
  <c r="ER4053" i="1"/>
  <c r="ES4053" i="1"/>
  <c r="ET4053" i="1"/>
  <c r="EU4053" i="1"/>
  <c r="EV4053" i="1"/>
  <c r="EW4053" i="1"/>
  <c r="EX4053" i="1"/>
  <c r="EY4053" i="1"/>
  <c r="EZ4053" i="1"/>
  <c r="FA4053" i="1"/>
  <c r="FB4053" i="1"/>
  <c r="FC4053" i="1"/>
  <c r="FD4053" i="1"/>
  <c r="FE4053" i="1"/>
  <c r="FF4053" i="1"/>
  <c r="FG4053" i="1"/>
  <c r="FH4053" i="1"/>
  <c r="FI4053" i="1"/>
  <c r="FJ4053" i="1"/>
  <c r="FK4053" i="1"/>
  <c r="FL4053" i="1"/>
  <c r="FM4053" i="1"/>
  <c r="FN4053" i="1"/>
  <c r="FO4053" i="1"/>
  <c r="FP4053" i="1"/>
  <c r="FQ4053" i="1"/>
  <c r="FR4053" i="1"/>
  <c r="FS4053" i="1"/>
  <c r="FT4053" i="1"/>
  <c r="FU4053" i="1"/>
  <c r="FV4053" i="1"/>
  <c r="FW4053" i="1"/>
  <c r="FX4053" i="1"/>
  <c r="FY4053" i="1"/>
  <c r="FZ4053" i="1"/>
  <c r="GA4053" i="1"/>
  <c r="GB4053" i="1"/>
  <c r="GC4053" i="1"/>
  <c r="GD4053" i="1"/>
  <c r="GE4053" i="1"/>
  <c r="GF4053" i="1"/>
  <c r="GG4053" i="1"/>
  <c r="GH4053" i="1"/>
  <c r="GI4053" i="1"/>
  <c r="GJ4053" i="1"/>
  <c r="GK4053" i="1"/>
  <c r="GL4053" i="1"/>
  <c r="GM4053" i="1"/>
  <c r="GN4053" i="1"/>
  <c r="GO4053" i="1"/>
  <c r="GP4053" i="1"/>
  <c r="GQ4053" i="1"/>
  <c r="GR4053" i="1"/>
  <c r="GS4053" i="1"/>
  <c r="GT4053" i="1"/>
  <c r="GU4053" i="1"/>
  <c r="GV4053" i="1"/>
  <c r="GW4053" i="1"/>
  <c r="GX4053" i="1"/>
  <c r="D4055" i="1"/>
  <c r="E4057" i="1"/>
  <c r="Z4057" i="1"/>
  <c r="AA4057" i="1"/>
  <c r="AM4057" i="1"/>
  <c r="AN4057" i="1"/>
  <c r="BE4057" i="1"/>
  <c r="BF4057" i="1"/>
  <c r="BG4057" i="1"/>
  <c r="BH4057" i="1"/>
  <c r="BI4057" i="1"/>
  <c r="BJ4057" i="1"/>
  <c r="BK4057" i="1"/>
  <c r="BL4057" i="1"/>
  <c r="BM4057" i="1"/>
  <c r="BN4057" i="1"/>
  <c r="BO4057" i="1"/>
  <c r="BP4057" i="1"/>
  <c r="BQ4057" i="1"/>
  <c r="BR4057" i="1"/>
  <c r="BS4057" i="1"/>
  <c r="BT4057" i="1"/>
  <c r="BU4057" i="1"/>
  <c r="BV4057" i="1"/>
  <c r="BW4057" i="1"/>
  <c r="CN4057" i="1"/>
  <c r="CO4057" i="1"/>
  <c r="CP4057" i="1"/>
  <c r="CQ4057" i="1"/>
  <c r="CR4057" i="1"/>
  <c r="CS4057" i="1"/>
  <c r="CT4057" i="1"/>
  <c r="CU4057" i="1"/>
  <c r="CV4057" i="1"/>
  <c r="CW4057" i="1"/>
  <c r="CX4057" i="1"/>
  <c r="CY4057" i="1"/>
  <c r="CZ4057" i="1"/>
  <c r="DA4057" i="1"/>
  <c r="DB4057" i="1"/>
  <c r="DC4057" i="1"/>
  <c r="DD4057" i="1"/>
  <c r="DE4057" i="1"/>
  <c r="DF4057" i="1"/>
  <c r="DG4057" i="1"/>
  <c r="DH4057" i="1"/>
  <c r="DI4057" i="1"/>
  <c r="DJ4057" i="1"/>
  <c r="DK4057" i="1"/>
  <c r="DL4057" i="1"/>
  <c r="DM4057" i="1"/>
  <c r="DN4057" i="1"/>
  <c r="DO4057" i="1"/>
  <c r="DP4057" i="1"/>
  <c r="DQ4057" i="1"/>
  <c r="DR4057" i="1"/>
  <c r="DS4057" i="1"/>
  <c r="DT4057" i="1"/>
  <c r="DU4057" i="1"/>
  <c r="DV4057" i="1"/>
  <c r="DW4057" i="1"/>
  <c r="DX4057" i="1"/>
  <c r="DY4057" i="1"/>
  <c r="DZ4057" i="1"/>
  <c r="EA4057" i="1"/>
  <c r="EB4057" i="1"/>
  <c r="EC4057" i="1"/>
  <c r="ED4057" i="1"/>
  <c r="EE4057" i="1"/>
  <c r="EF4057" i="1"/>
  <c r="EG4057" i="1"/>
  <c r="EH4057" i="1"/>
  <c r="EI4057" i="1"/>
  <c r="EJ4057" i="1"/>
  <c r="EK4057" i="1"/>
  <c r="EL4057" i="1"/>
  <c r="EM4057" i="1"/>
  <c r="EN4057" i="1"/>
  <c r="EO4057" i="1"/>
  <c r="EP4057" i="1"/>
  <c r="EQ4057" i="1"/>
  <c r="ER4057" i="1"/>
  <c r="ES4057" i="1"/>
  <c r="ET4057" i="1"/>
  <c r="EU4057" i="1"/>
  <c r="EV4057" i="1"/>
  <c r="EW4057" i="1"/>
  <c r="EX4057" i="1"/>
  <c r="EY4057" i="1"/>
  <c r="EZ4057" i="1"/>
  <c r="FA4057" i="1"/>
  <c r="FB4057" i="1"/>
  <c r="FC4057" i="1"/>
  <c r="FD4057" i="1"/>
  <c r="FE4057" i="1"/>
  <c r="FF4057" i="1"/>
  <c r="FG4057" i="1"/>
  <c r="FH4057" i="1"/>
  <c r="FI4057" i="1"/>
  <c r="FJ4057" i="1"/>
  <c r="FK4057" i="1"/>
  <c r="FL4057" i="1"/>
  <c r="FM4057" i="1"/>
  <c r="FN4057" i="1"/>
  <c r="FO4057" i="1"/>
  <c r="FP4057" i="1"/>
  <c r="FQ4057" i="1"/>
  <c r="FR4057" i="1"/>
  <c r="FS4057" i="1"/>
  <c r="FT4057" i="1"/>
  <c r="FU4057" i="1"/>
  <c r="FV4057" i="1"/>
  <c r="FW4057" i="1"/>
  <c r="FX4057" i="1"/>
  <c r="FY4057" i="1"/>
  <c r="FZ4057" i="1"/>
  <c r="GA4057" i="1"/>
  <c r="GB4057" i="1"/>
  <c r="GC4057" i="1"/>
  <c r="GD4057" i="1"/>
  <c r="GE4057" i="1"/>
  <c r="GF4057" i="1"/>
  <c r="GG4057" i="1"/>
  <c r="GH4057" i="1"/>
  <c r="GI4057" i="1"/>
  <c r="GJ4057" i="1"/>
  <c r="GK4057" i="1"/>
  <c r="GL4057" i="1"/>
  <c r="GM4057" i="1"/>
  <c r="GN4057" i="1"/>
  <c r="GO4057" i="1"/>
  <c r="GP4057" i="1"/>
  <c r="GQ4057" i="1"/>
  <c r="GR4057" i="1"/>
  <c r="GS4057" i="1"/>
  <c r="GT4057" i="1"/>
  <c r="GU4057" i="1"/>
  <c r="GV4057" i="1"/>
  <c r="GW4057" i="1"/>
  <c r="GX4057" i="1"/>
  <c r="D4059" i="1"/>
  <c r="AC4059" i="1"/>
  <c r="AE4059" i="1"/>
  <c r="AD4059" i="1" s="1"/>
  <c r="AF4059" i="1"/>
  <c r="CT4059" i="1" s="1"/>
  <c r="S4059" i="1" s="1"/>
  <c r="CZ4059" i="1" s="1"/>
  <c r="Y4059" i="1" s="1"/>
  <c r="AG4059" i="1"/>
  <c r="CU4059" i="1" s="1"/>
  <c r="T4059" i="1" s="1"/>
  <c r="AH4059" i="1"/>
  <c r="CV4059" i="1" s="1"/>
  <c r="U4059" i="1" s="1"/>
  <c r="AI4059" i="1"/>
  <c r="CW4059" i="1" s="1"/>
  <c r="V4059" i="1" s="1"/>
  <c r="AJ4059" i="1"/>
  <c r="CX4059" i="1" s="1"/>
  <c r="W4059" i="1" s="1"/>
  <c r="CR4059" i="1"/>
  <c r="Q4059" i="1" s="1"/>
  <c r="CS4059" i="1"/>
  <c r="R4059" i="1" s="1"/>
  <c r="GL4059" i="1"/>
  <c r="GN4059" i="1"/>
  <c r="GO4059" i="1"/>
  <c r="GV4059" i="1"/>
  <c r="HC4059" i="1"/>
  <c r="GX4059" i="1" s="1"/>
  <c r="D4060" i="1"/>
  <c r="AC4060" i="1"/>
  <c r="CQ4060" i="1" s="1"/>
  <c r="P4060" i="1" s="1"/>
  <c r="AE4060" i="1"/>
  <c r="CS4060" i="1" s="1"/>
  <c r="R4060" i="1" s="1"/>
  <c r="GK4060" i="1" s="1"/>
  <c r="AF4060" i="1"/>
  <c r="CT4060" i="1" s="1"/>
  <c r="S4060" i="1" s="1"/>
  <c r="AG4060" i="1"/>
  <c r="CU4060" i="1" s="1"/>
  <c r="T4060" i="1" s="1"/>
  <c r="AH4060" i="1"/>
  <c r="CV4060" i="1" s="1"/>
  <c r="U4060" i="1" s="1"/>
  <c r="AI4060" i="1"/>
  <c r="AJ4060" i="1"/>
  <c r="CW4060" i="1"/>
  <c r="V4060" i="1" s="1"/>
  <c r="CX4060" i="1"/>
  <c r="W4060" i="1" s="1"/>
  <c r="GL4060" i="1"/>
  <c r="GN4060" i="1"/>
  <c r="GO4060" i="1"/>
  <c r="GV4060" i="1"/>
  <c r="HC4060" i="1" s="1"/>
  <c r="GX4060" i="1" s="1"/>
  <c r="D4061" i="1"/>
  <c r="AC4061" i="1"/>
  <c r="AE4061" i="1"/>
  <c r="AF4061" i="1"/>
  <c r="CT4061" i="1" s="1"/>
  <c r="S4061" i="1" s="1"/>
  <c r="AG4061" i="1"/>
  <c r="CU4061" i="1" s="1"/>
  <c r="T4061" i="1" s="1"/>
  <c r="AH4061" i="1"/>
  <c r="CV4061" i="1" s="1"/>
  <c r="U4061" i="1" s="1"/>
  <c r="AI4061" i="1"/>
  <c r="CW4061" i="1" s="1"/>
  <c r="V4061" i="1" s="1"/>
  <c r="AJ4061" i="1"/>
  <c r="CX4061" i="1" s="1"/>
  <c r="W4061" i="1" s="1"/>
  <c r="GL4061" i="1"/>
  <c r="GN4061" i="1"/>
  <c r="GO4061" i="1"/>
  <c r="GV4061" i="1"/>
  <c r="HC4061" i="1" s="1"/>
  <c r="GX4061" i="1" s="1"/>
  <c r="D4062" i="1"/>
  <c r="AC4062" i="1"/>
  <c r="AE4062" i="1"/>
  <c r="AD4062" i="1" s="1"/>
  <c r="AF4062" i="1"/>
  <c r="CT4062" i="1" s="1"/>
  <c r="S4062" i="1" s="1"/>
  <c r="AG4062" i="1"/>
  <c r="AH4062" i="1"/>
  <c r="CV4062" i="1" s="1"/>
  <c r="U4062" i="1" s="1"/>
  <c r="AI4062" i="1"/>
  <c r="CW4062" i="1" s="1"/>
  <c r="V4062" i="1" s="1"/>
  <c r="AJ4062" i="1"/>
  <c r="CX4062" i="1" s="1"/>
  <c r="W4062" i="1" s="1"/>
  <c r="CQ4062" i="1"/>
  <c r="P4062" i="1" s="1"/>
  <c r="CS4062" i="1"/>
  <c r="R4062" i="1" s="1"/>
  <c r="GK4062" i="1" s="1"/>
  <c r="CU4062" i="1"/>
  <c r="T4062" i="1" s="1"/>
  <c r="GL4062" i="1"/>
  <c r="GN4062" i="1"/>
  <c r="GO4062" i="1"/>
  <c r="GV4062" i="1"/>
  <c r="HC4062" i="1" s="1"/>
  <c r="GX4062" i="1" s="1"/>
  <c r="D4063" i="1"/>
  <c r="AC4063" i="1"/>
  <c r="CQ4063" i="1" s="1"/>
  <c r="P4063" i="1" s="1"/>
  <c r="AE4063" i="1"/>
  <c r="CR4063" i="1" s="1"/>
  <c r="Q4063" i="1" s="1"/>
  <c r="AF4063" i="1"/>
  <c r="CT4063" i="1" s="1"/>
  <c r="S4063" i="1" s="1"/>
  <c r="AG4063" i="1"/>
  <c r="CU4063" i="1" s="1"/>
  <c r="T4063" i="1" s="1"/>
  <c r="AH4063" i="1"/>
  <c r="CV4063" i="1" s="1"/>
  <c r="U4063" i="1" s="1"/>
  <c r="AI4063" i="1"/>
  <c r="CW4063" i="1" s="1"/>
  <c r="V4063" i="1" s="1"/>
  <c r="AJ4063" i="1"/>
  <c r="CX4063" i="1" s="1"/>
  <c r="W4063" i="1" s="1"/>
  <c r="GL4063" i="1"/>
  <c r="GN4063" i="1"/>
  <c r="GO4063" i="1"/>
  <c r="GV4063" i="1"/>
  <c r="HC4063" i="1" s="1"/>
  <c r="GX4063" i="1"/>
  <c r="D4064" i="1"/>
  <c r="U4064" i="1"/>
  <c r="AC4064" i="1"/>
  <c r="AE4064" i="1"/>
  <c r="CR4064" i="1" s="1"/>
  <c r="Q4064" i="1" s="1"/>
  <c r="AF4064" i="1"/>
  <c r="CT4064" i="1" s="1"/>
  <c r="S4064" i="1" s="1"/>
  <c r="AG4064" i="1"/>
  <c r="CU4064" i="1" s="1"/>
  <c r="T4064" i="1" s="1"/>
  <c r="AH4064" i="1"/>
  <c r="CV4064" i="1" s="1"/>
  <c r="AI4064" i="1"/>
  <c r="AJ4064" i="1"/>
  <c r="CX4064" i="1" s="1"/>
  <c r="W4064" i="1" s="1"/>
  <c r="CW4064" i="1"/>
  <c r="V4064" i="1" s="1"/>
  <c r="GL4064" i="1"/>
  <c r="GN4064" i="1"/>
  <c r="GO4064" i="1"/>
  <c r="GV4064" i="1"/>
  <c r="HC4064" i="1" s="1"/>
  <c r="GX4064" i="1" s="1"/>
  <c r="B4066" i="1"/>
  <c r="B4057" i="1" s="1"/>
  <c r="C4066" i="1"/>
  <c r="C4057" i="1" s="1"/>
  <c r="D4066" i="1"/>
  <c r="D4057" i="1" s="1"/>
  <c r="F4066" i="1"/>
  <c r="F4057" i="1" s="1"/>
  <c r="G4066" i="1"/>
  <c r="G4057" i="1" s="1"/>
  <c r="BX4066" i="1"/>
  <c r="BY4066" i="1"/>
  <c r="CK4066" i="1"/>
  <c r="CK4057" i="1" s="1"/>
  <c r="CL4066" i="1"/>
  <c r="CL4057" i="1" s="1"/>
  <c r="CM4066" i="1"/>
  <c r="CM4057" i="1" s="1"/>
  <c r="D4096" i="1"/>
  <c r="D4098" i="1"/>
  <c r="E4098" i="1"/>
  <c r="G4098" i="1"/>
  <c r="Z4098" i="1"/>
  <c r="AA4098" i="1"/>
  <c r="AM4098" i="1"/>
  <c r="AN4098" i="1"/>
  <c r="BE4098" i="1"/>
  <c r="BF4098" i="1"/>
  <c r="BG4098" i="1"/>
  <c r="BH4098" i="1"/>
  <c r="BI4098" i="1"/>
  <c r="BJ4098" i="1"/>
  <c r="BK4098" i="1"/>
  <c r="BL4098" i="1"/>
  <c r="BM4098" i="1"/>
  <c r="BN4098" i="1"/>
  <c r="BO4098" i="1"/>
  <c r="BP4098" i="1"/>
  <c r="BQ4098" i="1"/>
  <c r="BR4098" i="1"/>
  <c r="BS4098" i="1"/>
  <c r="BT4098" i="1"/>
  <c r="BU4098" i="1"/>
  <c r="BV4098" i="1"/>
  <c r="BW4098" i="1"/>
  <c r="CM4098" i="1"/>
  <c r="CN4098" i="1"/>
  <c r="CO4098" i="1"/>
  <c r="CP4098" i="1"/>
  <c r="CQ4098" i="1"/>
  <c r="CR4098" i="1"/>
  <c r="CS4098" i="1"/>
  <c r="CT4098" i="1"/>
  <c r="CU4098" i="1"/>
  <c r="CV4098" i="1"/>
  <c r="CW4098" i="1"/>
  <c r="CX4098" i="1"/>
  <c r="CY4098" i="1"/>
  <c r="CZ4098" i="1"/>
  <c r="DA4098" i="1"/>
  <c r="DB4098" i="1"/>
  <c r="DC4098" i="1"/>
  <c r="DD4098" i="1"/>
  <c r="DE4098" i="1"/>
  <c r="DF4098" i="1"/>
  <c r="DG4098" i="1"/>
  <c r="DH4098" i="1"/>
  <c r="DI4098" i="1"/>
  <c r="DJ4098" i="1"/>
  <c r="DK4098" i="1"/>
  <c r="DL4098" i="1"/>
  <c r="DM4098" i="1"/>
  <c r="DN4098" i="1"/>
  <c r="DO4098" i="1"/>
  <c r="DP4098" i="1"/>
  <c r="DQ4098" i="1"/>
  <c r="DR4098" i="1"/>
  <c r="DS4098" i="1"/>
  <c r="DT4098" i="1"/>
  <c r="DU4098" i="1"/>
  <c r="DV4098" i="1"/>
  <c r="DW4098" i="1"/>
  <c r="DX4098" i="1"/>
  <c r="DY4098" i="1"/>
  <c r="DZ4098" i="1"/>
  <c r="EA4098" i="1"/>
  <c r="EB4098" i="1"/>
  <c r="EC4098" i="1"/>
  <c r="ED4098" i="1"/>
  <c r="EE4098" i="1"/>
  <c r="EF4098" i="1"/>
  <c r="EG4098" i="1"/>
  <c r="EH4098" i="1"/>
  <c r="EI4098" i="1"/>
  <c r="EJ4098" i="1"/>
  <c r="EK4098" i="1"/>
  <c r="EL4098" i="1"/>
  <c r="EM4098" i="1"/>
  <c r="EN4098" i="1"/>
  <c r="EO4098" i="1"/>
  <c r="EP4098" i="1"/>
  <c r="EQ4098" i="1"/>
  <c r="ER4098" i="1"/>
  <c r="ES4098" i="1"/>
  <c r="ET4098" i="1"/>
  <c r="EU4098" i="1"/>
  <c r="EV4098" i="1"/>
  <c r="EW4098" i="1"/>
  <c r="EX4098" i="1"/>
  <c r="EY4098" i="1"/>
  <c r="EZ4098" i="1"/>
  <c r="FA4098" i="1"/>
  <c r="FB4098" i="1"/>
  <c r="FC4098" i="1"/>
  <c r="FD4098" i="1"/>
  <c r="FE4098" i="1"/>
  <c r="FF4098" i="1"/>
  <c r="FG4098" i="1"/>
  <c r="FH4098" i="1"/>
  <c r="FI4098" i="1"/>
  <c r="FJ4098" i="1"/>
  <c r="FK4098" i="1"/>
  <c r="FL4098" i="1"/>
  <c r="FM4098" i="1"/>
  <c r="FN4098" i="1"/>
  <c r="FO4098" i="1"/>
  <c r="FP4098" i="1"/>
  <c r="FQ4098" i="1"/>
  <c r="FR4098" i="1"/>
  <c r="FS4098" i="1"/>
  <c r="FT4098" i="1"/>
  <c r="FU4098" i="1"/>
  <c r="FV4098" i="1"/>
  <c r="FW4098" i="1"/>
  <c r="FX4098" i="1"/>
  <c r="FY4098" i="1"/>
  <c r="FZ4098" i="1"/>
  <c r="GA4098" i="1"/>
  <c r="GB4098" i="1"/>
  <c r="GC4098" i="1"/>
  <c r="GD4098" i="1"/>
  <c r="GE4098" i="1"/>
  <c r="GF4098" i="1"/>
  <c r="GG4098" i="1"/>
  <c r="GH4098" i="1"/>
  <c r="GI4098" i="1"/>
  <c r="GJ4098" i="1"/>
  <c r="GK4098" i="1"/>
  <c r="GL4098" i="1"/>
  <c r="GM4098" i="1"/>
  <c r="GN4098" i="1"/>
  <c r="GO4098" i="1"/>
  <c r="GP4098" i="1"/>
  <c r="GQ4098" i="1"/>
  <c r="GR4098" i="1"/>
  <c r="GS4098" i="1"/>
  <c r="GT4098" i="1"/>
  <c r="GU4098" i="1"/>
  <c r="GV4098" i="1"/>
  <c r="GW4098" i="1"/>
  <c r="GX4098" i="1"/>
  <c r="D4100" i="1"/>
  <c r="AC4100" i="1"/>
  <c r="AE4100" i="1"/>
  <c r="CR4100" i="1" s="1"/>
  <c r="Q4100" i="1" s="1"/>
  <c r="AF4100" i="1"/>
  <c r="AG4100" i="1"/>
  <c r="CU4100" i="1" s="1"/>
  <c r="T4100" i="1" s="1"/>
  <c r="AG4102" i="1" s="1"/>
  <c r="AH4100" i="1"/>
  <c r="CV4100" i="1" s="1"/>
  <c r="U4100" i="1" s="1"/>
  <c r="AI4100" i="1"/>
  <c r="CW4100" i="1" s="1"/>
  <c r="V4100" i="1" s="1"/>
  <c r="AI4102" i="1" s="1"/>
  <c r="AJ4100" i="1"/>
  <c r="CX4100" i="1" s="1"/>
  <c r="W4100" i="1" s="1"/>
  <c r="AJ4102" i="1" s="1"/>
  <c r="CQ4100" i="1"/>
  <c r="P4100" i="1" s="1"/>
  <c r="CT4100" i="1"/>
  <c r="S4100" i="1" s="1"/>
  <c r="GL4100" i="1"/>
  <c r="BZ4102" i="1" s="1"/>
  <c r="AQ4102" i="1" s="1"/>
  <c r="GN4100" i="1"/>
  <c r="CB4102" i="1" s="1"/>
  <c r="AS4102" i="1" s="1"/>
  <c r="GO4100" i="1"/>
  <c r="CC4102" i="1" s="1"/>
  <c r="CC4098" i="1" s="1"/>
  <c r="GV4100" i="1"/>
  <c r="HC4100" i="1" s="1"/>
  <c r="GX4100" i="1" s="1"/>
  <c r="CJ4102" i="1" s="1"/>
  <c r="B4102" i="1"/>
  <c r="B4098" i="1" s="1"/>
  <c r="C4102" i="1"/>
  <c r="C4098" i="1" s="1"/>
  <c r="D4102" i="1"/>
  <c r="F4102" i="1"/>
  <c r="F4098" i="1" s="1"/>
  <c r="G4102" i="1"/>
  <c r="BX4102" i="1"/>
  <c r="AO4102" i="1" s="1"/>
  <c r="BY4102" i="1"/>
  <c r="CK4102" i="1"/>
  <c r="CK4098" i="1" s="1"/>
  <c r="CL4102" i="1"/>
  <c r="CM4102" i="1"/>
  <c r="BD4102" i="1" s="1"/>
  <c r="F4127" i="1" s="1"/>
  <c r="D4132" i="1"/>
  <c r="C4134" i="1"/>
  <c r="E4134" i="1"/>
  <c r="F4134" i="1"/>
  <c r="Z4134" i="1"/>
  <c r="AA4134" i="1"/>
  <c r="AM4134" i="1"/>
  <c r="AN4134" i="1"/>
  <c r="BE4134" i="1"/>
  <c r="BF4134" i="1"/>
  <c r="BG4134" i="1"/>
  <c r="BH4134" i="1"/>
  <c r="BI4134" i="1"/>
  <c r="BJ4134" i="1"/>
  <c r="BK4134" i="1"/>
  <c r="BL4134" i="1"/>
  <c r="BM4134" i="1"/>
  <c r="BN4134" i="1"/>
  <c r="BO4134" i="1"/>
  <c r="BP4134" i="1"/>
  <c r="BQ4134" i="1"/>
  <c r="BR4134" i="1"/>
  <c r="BS4134" i="1"/>
  <c r="BT4134" i="1"/>
  <c r="BU4134" i="1"/>
  <c r="BV4134" i="1"/>
  <c r="BW4134" i="1"/>
  <c r="CL4134" i="1"/>
  <c r="CN4134" i="1"/>
  <c r="CO4134" i="1"/>
  <c r="CP4134" i="1"/>
  <c r="CQ4134" i="1"/>
  <c r="CR4134" i="1"/>
  <c r="CS4134" i="1"/>
  <c r="CT4134" i="1"/>
  <c r="CU4134" i="1"/>
  <c r="CV4134" i="1"/>
  <c r="CW4134" i="1"/>
  <c r="CX4134" i="1"/>
  <c r="CY4134" i="1"/>
  <c r="CZ4134" i="1"/>
  <c r="DA4134" i="1"/>
  <c r="DB4134" i="1"/>
  <c r="DC4134" i="1"/>
  <c r="DD4134" i="1"/>
  <c r="DE4134" i="1"/>
  <c r="DF4134" i="1"/>
  <c r="DG4134" i="1"/>
  <c r="DH4134" i="1"/>
  <c r="DI4134" i="1"/>
  <c r="DJ4134" i="1"/>
  <c r="DK4134" i="1"/>
  <c r="DL4134" i="1"/>
  <c r="DM4134" i="1"/>
  <c r="DN4134" i="1"/>
  <c r="DO4134" i="1"/>
  <c r="DP4134" i="1"/>
  <c r="DQ4134" i="1"/>
  <c r="DR4134" i="1"/>
  <c r="DS4134" i="1"/>
  <c r="DT4134" i="1"/>
  <c r="DU4134" i="1"/>
  <c r="DV4134" i="1"/>
  <c r="DW4134" i="1"/>
  <c r="DX4134" i="1"/>
  <c r="DY4134" i="1"/>
  <c r="DZ4134" i="1"/>
  <c r="EA4134" i="1"/>
  <c r="EB4134" i="1"/>
  <c r="EC4134" i="1"/>
  <c r="ED4134" i="1"/>
  <c r="EE4134" i="1"/>
  <c r="EF4134" i="1"/>
  <c r="EG4134" i="1"/>
  <c r="EH4134" i="1"/>
  <c r="EI4134" i="1"/>
  <c r="EJ4134" i="1"/>
  <c r="EK4134" i="1"/>
  <c r="EL4134" i="1"/>
  <c r="EM4134" i="1"/>
  <c r="EN4134" i="1"/>
  <c r="EO4134" i="1"/>
  <c r="EP4134" i="1"/>
  <c r="EQ4134" i="1"/>
  <c r="ER4134" i="1"/>
  <c r="ES4134" i="1"/>
  <c r="ET4134" i="1"/>
  <c r="EU4134" i="1"/>
  <c r="EV4134" i="1"/>
  <c r="EW4134" i="1"/>
  <c r="EX4134" i="1"/>
  <c r="EY4134" i="1"/>
  <c r="EZ4134" i="1"/>
  <c r="FA4134" i="1"/>
  <c r="FB4134" i="1"/>
  <c r="FC4134" i="1"/>
  <c r="FD4134" i="1"/>
  <c r="FE4134" i="1"/>
  <c r="FF4134" i="1"/>
  <c r="FG4134" i="1"/>
  <c r="FH4134" i="1"/>
  <c r="FI4134" i="1"/>
  <c r="FJ4134" i="1"/>
  <c r="FK4134" i="1"/>
  <c r="FL4134" i="1"/>
  <c r="FM4134" i="1"/>
  <c r="FN4134" i="1"/>
  <c r="FO4134" i="1"/>
  <c r="FP4134" i="1"/>
  <c r="FQ4134" i="1"/>
  <c r="FR4134" i="1"/>
  <c r="FS4134" i="1"/>
  <c r="FT4134" i="1"/>
  <c r="FU4134" i="1"/>
  <c r="FV4134" i="1"/>
  <c r="FW4134" i="1"/>
  <c r="FX4134" i="1"/>
  <c r="FY4134" i="1"/>
  <c r="FZ4134" i="1"/>
  <c r="GA4134" i="1"/>
  <c r="GB4134" i="1"/>
  <c r="GC4134" i="1"/>
  <c r="GD4134" i="1"/>
  <c r="GE4134" i="1"/>
  <c r="GF4134" i="1"/>
  <c r="GG4134" i="1"/>
  <c r="GH4134" i="1"/>
  <c r="GI4134" i="1"/>
  <c r="GJ4134" i="1"/>
  <c r="GK4134" i="1"/>
  <c r="GL4134" i="1"/>
  <c r="GM4134" i="1"/>
  <c r="GN4134" i="1"/>
  <c r="GO4134" i="1"/>
  <c r="GP4134" i="1"/>
  <c r="GQ4134" i="1"/>
  <c r="GR4134" i="1"/>
  <c r="GS4134" i="1"/>
  <c r="GT4134" i="1"/>
  <c r="GU4134" i="1"/>
  <c r="GV4134" i="1"/>
  <c r="GW4134" i="1"/>
  <c r="GX4134" i="1"/>
  <c r="D4136" i="1"/>
  <c r="AC4136" i="1"/>
  <c r="AE4136" i="1"/>
  <c r="AF4136" i="1"/>
  <c r="AG4136" i="1"/>
  <c r="CU4136" i="1" s="1"/>
  <c r="T4136" i="1" s="1"/>
  <c r="AH4136" i="1"/>
  <c r="CV4136" i="1" s="1"/>
  <c r="U4136" i="1" s="1"/>
  <c r="AI4136" i="1"/>
  <c r="CW4136" i="1" s="1"/>
  <c r="V4136" i="1" s="1"/>
  <c r="AJ4136" i="1"/>
  <c r="CX4136" i="1" s="1"/>
  <c r="W4136" i="1" s="1"/>
  <c r="CQ4136" i="1"/>
  <c r="P4136" i="1" s="1"/>
  <c r="CR4136" i="1"/>
  <c r="Q4136" i="1" s="1"/>
  <c r="CT4136" i="1"/>
  <c r="S4136" i="1" s="1"/>
  <c r="GL4136" i="1"/>
  <c r="GN4136" i="1"/>
  <c r="GO4136" i="1"/>
  <c r="GV4136" i="1"/>
  <c r="HC4136" i="1" s="1"/>
  <c r="GX4136" i="1" s="1"/>
  <c r="D4137" i="1"/>
  <c r="AC4137" i="1"/>
  <c r="AE4137" i="1"/>
  <c r="AD4137" i="1" s="1"/>
  <c r="AF4137" i="1"/>
  <c r="CT4137" i="1" s="1"/>
  <c r="S4137" i="1" s="1"/>
  <c r="AG4137" i="1"/>
  <c r="CU4137" i="1" s="1"/>
  <c r="T4137" i="1" s="1"/>
  <c r="AH4137" i="1"/>
  <c r="CV4137" i="1" s="1"/>
  <c r="U4137" i="1" s="1"/>
  <c r="AI4137" i="1"/>
  <c r="AJ4137" i="1"/>
  <c r="CW4137" i="1"/>
  <c r="V4137" i="1" s="1"/>
  <c r="CX4137" i="1"/>
  <c r="W4137" i="1" s="1"/>
  <c r="GL4137" i="1"/>
  <c r="GN4137" i="1"/>
  <c r="GO4137" i="1"/>
  <c r="GV4137" i="1"/>
  <c r="HC4137" i="1" s="1"/>
  <c r="GX4137" i="1" s="1"/>
  <c r="D4138" i="1"/>
  <c r="AC4138" i="1"/>
  <c r="AE4138" i="1"/>
  <c r="CR4138" i="1" s="1"/>
  <c r="Q4138" i="1" s="1"/>
  <c r="AF4138" i="1"/>
  <c r="AG4138" i="1"/>
  <c r="CU4138" i="1" s="1"/>
  <c r="T4138" i="1" s="1"/>
  <c r="AH4138" i="1"/>
  <c r="AI4138" i="1"/>
  <c r="CW4138" i="1" s="1"/>
  <c r="V4138" i="1" s="1"/>
  <c r="AJ4138" i="1"/>
  <c r="CX4138" i="1" s="1"/>
  <c r="W4138" i="1" s="1"/>
  <c r="CQ4138" i="1"/>
  <c r="P4138" i="1" s="1"/>
  <c r="CT4138" i="1"/>
  <c r="S4138" i="1" s="1"/>
  <c r="CZ4138" i="1" s="1"/>
  <c r="Y4138" i="1" s="1"/>
  <c r="CV4138" i="1"/>
  <c r="U4138" i="1" s="1"/>
  <c r="GL4138" i="1"/>
  <c r="GN4138" i="1"/>
  <c r="GO4138" i="1"/>
  <c r="GV4138" i="1"/>
  <c r="HC4138" i="1" s="1"/>
  <c r="GX4138" i="1" s="1"/>
  <c r="D4139" i="1"/>
  <c r="AC4139" i="1"/>
  <c r="AE4139" i="1"/>
  <c r="AD4139" i="1" s="1"/>
  <c r="AF4139" i="1"/>
  <c r="CT4139" i="1" s="1"/>
  <c r="S4139" i="1" s="1"/>
  <c r="CY4139" i="1" s="1"/>
  <c r="X4139" i="1" s="1"/>
  <c r="AG4139" i="1"/>
  <c r="AH4139" i="1"/>
  <c r="CV4139" i="1" s="1"/>
  <c r="U4139" i="1" s="1"/>
  <c r="AI4139" i="1"/>
  <c r="CW4139" i="1" s="1"/>
  <c r="V4139" i="1" s="1"/>
  <c r="AJ4139" i="1"/>
  <c r="CQ4139" i="1"/>
  <c r="P4139" i="1" s="1"/>
  <c r="CS4139" i="1"/>
  <c r="R4139" i="1" s="1"/>
  <c r="CU4139" i="1"/>
  <c r="T4139" i="1" s="1"/>
  <c r="CX4139" i="1"/>
  <c r="W4139" i="1" s="1"/>
  <c r="GL4139" i="1"/>
  <c r="GN4139" i="1"/>
  <c r="GO4139" i="1"/>
  <c r="GV4139" i="1"/>
  <c r="HC4139" i="1" s="1"/>
  <c r="GX4139" i="1" s="1"/>
  <c r="D4140" i="1"/>
  <c r="S4140" i="1"/>
  <c r="CZ4140" i="1" s="1"/>
  <c r="Y4140" i="1" s="1"/>
  <c r="AC4140" i="1"/>
  <c r="AE4140" i="1"/>
  <c r="AF4140" i="1"/>
  <c r="CT4140" i="1" s="1"/>
  <c r="AG4140" i="1"/>
  <c r="AH4140" i="1"/>
  <c r="CV4140" i="1" s="1"/>
  <c r="U4140" i="1" s="1"/>
  <c r="AI4140" i="1"/>
  <c r="CW4140" i="1" s="1"/>
  <c r="V4140" i="1" s="1"/>
  <c r="AJ4140" i="1"/>
  <c r="CX4140" i="1" s="1"/>
  <c r="W4140" i="1" s="1"/>
  <c r="CU4140" i="1"/>
  <c r="T4140" i="1" s="1"/>
  <c r="GL4140" i="1"/>
  <c r="GN4140" i="1"/>
  <c r="GO4140" i="1"/>
  <c r="GV4140" i="1"/>
  <c r="HC4140" i="1" s="1"/>
  <c r="GX4140" i="1" s="1"/>
  <c r="B4142" i="1"/>
  <c r="B4134" i="1" s="1"/>
  <c r="C4142" i="1"/>
  <c r="D4142" i="1"/>
  <c r="D4134" i="1" s="1"/>
  <c r="F4142" i="1"/>
  <c r="G4142" i="1"/>
  <c r="G4134" i="1" s="1"/>
  <c r="BX4142" i="1"/>
  <c r="BX4134" i="1" s="1"/>
  <c r="BY4142" i="1"/>
  <c r="CK4142" i="1"/>
  <c r="BB4142" i="1" s="1"/>
  <c r="CL4142" i="1"/>
  <c r="BC4142" i="1" s="1"/>
  <c r="CM4142" i="1"/>
  <c r="CM4134" i="1" s="1"/>
  <c r="B4172" i="1"/>
  <c r="B4053" i="1" s="1"/>
  <c r="C4172" i="1"/>
  <c r="C4053" i="1" s="1"/>
  <c r="D4172" i="1"/>
  <c r="D4053" i="1" s="1"/>
  <c r="F4172" i="1"/>
  <c r="F4053" i="1" s="1"/>
  <c r="G4172" i="1"/>
  <c r="G4053" i="1" s="1"/>
  <c r="D4202" i="1"/>
  <c r="E4204" i="1"/>
  <c r="Z4204" i="1"/>
  <c r="AA4204" i="1"/>
  <c r="AB4204" i="1"/>
  <c r="AC4204" i="1"/>
  <c r="AD4204" i="1"/>
  <c r="AE4204" i="1"/>
  <c r="AF4204" i="1"/>
  <c r="AG4204" i="1"/>
  <c r="AH4204" i="1"/>
  <c r="AI4204" i="1"/>
  <c r="AJ4204" i="1"/>
  <c r="AK4204" i="1"/>
  <c r="AL4204" i="1"/>
  <c r="AM4204" i="1"/>
  <c r="AN4204" i="1"/>
  <c r="BE4204" i="1"/>
  <c r="BF4204" i="1"/>
  <c r="BG4204" i="1"/>
  <c r="BH4204" i="1"/>
  <c r="BI4204" i="1"/>
  <c r="BJ4204" i="1"/>
  <c r="BK4204" i="1"/>
  <c r="BL4204" i="1"/>
  <c r="BM4204" i="1"/>
  <c r="BN4204" i="1"/>
  <c r="BO4204" i="1"/>
  <c r="BP4204" i="1"/>
  <c r="BQ4204" i="1"/>
  <c r="BR4204" i="1"/>
  <c r="BS4204" i="1"/>
  <c r="BT4204" i="1"/>
  <c r="BU4204" i="1"/>
  <c r="BV4204" i="1"/>
  <c r="BW4204" i="1"/>
  <c r="BX4204" i="1"/>
  <c r="BY4204" i="1"/>
  <c r="BZ4204" i="1"/>
  <c r="CA4204" i="1"/>
  <c r="CB4204" i="1"/>
  <c r="CC4204" i="1"/>
  <c r="CD4204" i="1"/>
  <c r="CE4204" i="1"/>
  <c r="CF4204" i="1"/>
  <c r="CG4204" i="1"/>
  <c r="CH4204" i="1"/>
  <c r="CI4204" i="1"/>
  <c r="CJ4204" i="1"/>
  <c r="CK4204" i="1"/>
  <c r="CL4204" i="1"/>
  <c r="CM4204" i="1"/>
  <c r="CN4204" i="1"/>
  <c r="CO4204" i="1"/>
  <c r="CP4204" i="1"/>
  <c r="CQ4204" i="1"/>
  <c r="CR4204" i="1"/>
  <c r="CS4204" i="1"/>
  <c r="CT4204" i="1"/>
  <c r="CU4204" i="1"/>
  <c r="CV4204" i="1"/>
  <c r="CW4204" i="1"/>
  <c r="CX4204" i="1"/>
  <c r="CY4204" i="1"/>
  <c r="CZ4204" i="1"/>
  <c r="DA4204" i="1"/>
  <c r="DB4204" i="1"/>
  <c r="DC4204" i="1"/>
  <c r="DD4204" i="1"/>
  <c r="DE4204" i="1"/>
  <c r="DF4204" i="1"/>
  <c r="DG4204" i="1"/>
  <c r="DH4204" i="1"/>
  <c r="DI4204" i="1"/>
  <c r="DJ4204" i="1"/>
  <c r="DK4204" i="1"/>
  <c r="DL4204" i="1"/>
  <c r="DM4204" i="1"/>
  <c r="DN4204" i="1"/>
  <c r="DO4204" i="1"/>
  <c r="DP4204" i="1"/>
  <c r="DQ4204" i="1"/>
  <c r="DR4204" i="1"/>
  <c r="DS4204" i="1"/>
  <c r="DT4204" i="1"/>
  <c r="DU4204" i="1"/>
  <c r="DV4204" i="1"/>
  <c r="DW4204" i="1"/>
  <c r="DX4204" i="1"/>
  <c r="DY4204" i="1"/>
  <c r="DZ4204" i="1"/>
  <c r="EA4204" i="1"/>
  <c r="EB4204" i="1"/>
  <c r="EC4204" i="1"/>
  <c r="ED4204" i="1"/>
  <c r="EE4204" i="1"/>
  <c r="EF4204" i="1"/>
  <c r="EG4204" i="1"/>
  <c r="EH4204" i="1"/>
  <c r="EI4204" i="1"/>
  <c r="EJ4204" i="1"/>
  <c r="EK4204" i="1"/>
  <c r="EL4204" i="1"/>
  <c r="EM4204" i="1"/>
  <c r="EN4204" i="1"/>
  <c r="EO4204" i="1"/>
  <c r="EP4204" i="1"/>
  <c r="EQ4204" i="1"/>
  <c r="ER4204" i="1"/>
  <c r="ES4204" i="1"/>
  <c r="ET4204" i="1"/>
  <c r="EU4204" i="1"/>
  <c r="EV4204" i="1"/>
  <c r="EW4204" i="1"/>
  <c r="EX4204" i="1"/>
  <c r="EY4204" i="1"/>
  <c r="EZ4204" i="1"/>
  <c r="FA4204" i="1"/>
  <c r="FB4204" i="1"/>
  <c r="FC4204" i="1"/>
  <c r="FD4204" i="1"/>
  <c r="FE4204" i="1"/>
  <c r="FF4204" i="1"/>
  <c r="FG4204" i="1"/>
  <c r="FH4204" i="1"/>
  <c r="FI4204" i="1"/>
  <c r="FJ4204" i="1"/>
  <c r="FK4204" i="1"/>
  <c r="FL4204" i="1"/>
  <c r="FM4204" i="1"/>
  <c r="FN4204" i="1"/>
  <c r="FO4204" i="1"/>
  <c r="FP4204" i="1"/>
  <c r="FQ4204" i="1"/>
  <c r="FR4204" i="1"/>
  <c r="FS4204" i="1"/>
  <c r="FT4204" i="1"/>
  <c r="FU4204" i="1"/>
  <c r="FV4204" i="1"/>
  <c r="FW4204" i="1"/>
  <c r="FX4204" i="1"/>
  <c r="FY4204" i="1"/>
  <c r="FZ4204" i="1"/>
  <c r="GA4204" i="1"/>
  <c r="GB4204" i="1"/>
  <c r="GC4204" i="1"/>
  <c r="GD4204" i="1"/>
  <c r="GE4204" i="1"/>
  <c r="GF4204" i="1"/>
  <c r="GG4204" i="1"/>
  <c r="GH4204" i="1"/>
  <c r="GI4204" i="1"/>
  <c r="GJ4204" i="1"/>
  <c r="GK4204" i="1"/>
  <c r="GL4204" i="1"/>
  <c r="GM4204" i="1"/>
  <c r="GN4204" i="1"/>
  <c r="GO4204" i="1"/>
  <c r="GP4204" i="1"/>
  <c r="GQ4204" i="1"/>
  <c r="GR4204" i="1"/>
  <c r="GS4204" i="1"/>
  <c r="GT4204" i="1"/>
  <c r="GU4204" i="1"/>
  <c r="GV4204" i="1"/>
  <c r="GW4204" i="1"/>
  <c r="GX4204" i="1"/>
  <c r="D4206" i="1"/>
  <c r="E4208" i="1"/>
  <c r="Z4208" i="1"/>
  <c r="AA4208" i="1"/>
  <c r="AM4208" i="1"/>
  <c r="AN4208" i="1"/>
  <c r="BE4208" i="1"/>
  <c r="BF4208" i="1"/>
  <c r="BG4208" i="1"/>
  <c r="BH4208" i="1"/>
  <c r="BI4208" i="1"/>
  <c r="BJ4208" i="1"/>
  <c r="BK4208" i="1"/>
  <c r="BL4208" i="1"/>
  <c r="BM4208" i="1"/>
  <c r="BN4208" i="1"/>
  <c r="BO4208" i="1"/>
  <c r="BP4208" i="1"/>
  <c r="BQ4208" i="1"/>
  <c r="BR4208" i="1"/>
  <c r="BS4208" i="1"/>
  <c r="BT4208" i="1"/>
  <c r="BU4208" i="1"/>
  <c r="BV4208" i="1"/>
  <c r="BW4208" i="1"/>
  <c r="BX4208" i="1"/>
  <c r="CM4208" i="1"/>
  <c r="CN4208" i="1"/>
  <c r="CO4208" i="1"/>
  <c r="CP4208" i="1"/>
  <c r="CQ4208" i="1"/>
  <c r="CR4208" i="1"/>
  <c r="CS4208" i="1"/>
  <c r="CT4208" i="1"/>
  <c r="CU4208" i="1"/>
  <c r="CV4208" i="1"/>
  <c r="CW4208" i="1"/>
  <c r="CX4208" i="1"/>
  <c r="CY4208" i="1"/>
  <c r="CZ4208" i="1"/>
  <c r="DA4208" i="1"/>
  <c r="DB4208" i="1"/>
  <c r="DC4208" i="1"/>
  <c r="DD4208" i="1"/>
  <c r="DE4208" i="1"/>
  <c r="DF4208" i="1"/>
  <c r="DG4208" i="1"/>
  <c r="DH4208" i="1"/>
  <c r="DI4208" i="1"/>
  <c r="DJ4208" i="1"/>
  <c r="DK4208" i="1"/>
  <c r="DL4208" i="1"/>
  <c r="DM4208" i="1"/>
  <c r="DN4208" i="1"/>
  <c r="DO4208" i="1"/>
  <c r="DP4208" i="1"/>
  <c r="DQ4208" i="1"/>
  <c r="DR4208" i="1"/>
  <c r="DS4208" i="1"/>
  <c r="DT4208" i="1"/>
  <c r="DU4208" i="1"/>
  <c r="DV4208" i="1"/>
  <c r="DW4208" i="1"/>
  <c r="DX4208" i="1"/>
  <c r="DY4208" i="1"/>
  <c r="DZ4208" i="1"/>
  <c r="EA4208" i="1"/>
  <c r="EB4208" i="1"/>
  <c r="EC4208" i="1"/>
  <c r="ED4208" i="1"/>
  <c r="EE4208" i="1"/>
  <c r="EF4208" i="1"/>
  <c r="EG4208" i="1"/>
  <c r="EH4208" i="1"/>
  <c r="EI4208" i="1"/>
  <c r="EJ4208" i="1"/>
  <c r="EK4208" i="1"/>
  <c r="EL4208" i="1"/>
  <c r="EM4208" i="1"/>
  <c r="EN4208" i="1"/>
  <c r="EO4208" i="1"/>
  <c r="EP4208" i="1"/>
  <c r="EQ4208" i="1"/>
  <c r="ER4208" i="1"/>
  <c r="ES4208" i="1"/>
  <c r="ET4208" i="1"/>
  <c r="EU4208" i="1"/>
  <c r="EV4208" i="1"/>
  <c r="EW4208" i="1"/>
  <c r="EX4208" i="1"/>
  <c r="EY4208" i="1"/>
  <c r="EZ4208" i="1"/>
  <c r="FA4208" i="1"/>
  <c r="FB4208" i="1"/>
  <c r="FC4208" i="1"/>
  <c r="FD4208" i="1"/>
  <c r="FE4208" i="1"/>
  <c r="FF4208" i="1"/>
  <c r="FG4208" i="1"/>
  <c r="FH4208" i="1"/>
  <c r="FI4208" i="1"/>
  <c r="FJ4208" i="1"/>
  <c r="FK4208" i="1"/>
  <c r="FL4208" i="1"/>
  <c r="FM4208" i="1"/>
  <c r="FN4208" i="1"/>
  <c r="FO4208" i="1"/>
  <c r="FP4208" i="1"/>
  <c r="FQ4208" i="1"/>
  <c r="FR4208" i="1"/>
  <c r="FS4208" i="1"/>
  <c r="FT4208" i="1"/>
  <c r="FU4208" i="1"/>
  <c r="FV4208" i="1"/>
  <c r="FW4208" i="1"/>
  <c r="FX4208" i="1"/>
  <c r="FY4208" i="1"/>
  <c r="FZ4208" i="1"/>
  <c r="GA4208" i="1"/>
  <c r="GB4208" i="1"/>
  <c r="GC4208" i="1"/>
  <c r="GD4208" i="1"/>
  <c r="GE4208" i="1"/>
  <c r="GF4208" i="1"/>
  <c r="GG4208" i="1"/>
  <c r="GH4208" i="1"/>
  <c r="GI4208" i="1"/>
  <c r="GJ4208" i="1"/>
  <c r="GK4208" i="1"/>
  <c r="GL4208" i="1"/>
  <c r="GM4208" i="1"/>
  <c r="GN4208" i="1"/>
  <c r="GO4208" i="1"/>
  <c r="GP4208" i="1"/>
  <c r="GQ4208" i="1"/>
  <c r="GR4208" i="1"/>
  <c r="GS4208" i="1"/>
  <c r="GT4208" i="1"/>
  <c r="GU4208" i="1"/>
  <c r="GV4208" i="1"/>
  <c r="GW4208" i="1"/>
  <c r="GX4208" i="1"/>
  <c r="D4210" i="1"/>
  <c r="AC4210" i="1"/>
  <c r="AE4210" i="1"/>
  <c r="AF4210" i="1"/>
  <c r="AG4210" i="1"/>
  <c r="CU4210" i="1" s="1"/>
  <c r="T4210" i="1" s="1"/>
  <c r="AH4210" i="1"/>
  <c r="CV4210" i="1" s="1"/>
  <c r="U4210" i="1" s="1"/>
  <c r="AI4210" i="1"/>
  <c r="CW4210" i="1" s="1"/>
  <c r="V4210" i="1" s="1"/>
  <c r="AJ4210" i="1"/>
  <c r="CX4210" i="1" s="1"/>
  <c r="W4210" i="1" s="1"/>
  <c r="CT4210" i="1"/>
  <c r="S4210" i="1" s="1"/>
  <c r="GL4210" i="1"/>
  <c r="GN4210" i="1"/>
  <c r="GO4210" i="1"/>
  <c r="GV4210" i="1"/>
  <c r="HC4210" i="1" s="1"/>
  <c r="GX4210" i="1"/>
  <c r="D4211" i="1"/>
  <c r="AC4211" i="1"/>
  <c r="CQ4211" i="1" s="1"/>
  <c r="P4211" i="1" s="1"/>
  <c r="AE4211" i="1"/>
  <c r="AF4211" i="1"/>
  <c r="AG4211" i="1"/>
  <c r="CU4211" i="1" s="1"/>
  <c r="T4211" i="1" s="1"/>
  <c r="AH4211" i="1"/>
  <c r="AI4211" i="1"/>
  <c r="AJ4211" i="1"/>
  <c r="CX4211" i="1" s="1"/>
  <c r="W4211" i="1" s="1"/>
  <c r="CS4211" i="1"/>
  <c r="R4211" i="1" s="1"/>
  <c r="CT4211" i="1"/>
  <c r="S4211" i="1" s="1"/>
  <c r="CY4211" i="1" s="1"/>
  <c r="X4211" i="1" s="1"/>
  <c r="CV4211" i="1"/>
  <c r="U4211" i="1" s="1"/>
  <c r="CW4211" i="1"/>
  <c r="V4211" i="1" s="1"/>
  <c r="GL4211" i="1"/>
  <c r="GN4211" i="1"/>
  <c r="GO4211" i="1"/>
  <c r="GV4211" i="1"/>
  <c r="HC4211" i="1" s="1"/>
  <c r="GX4211" i="1" s="1"/>
  <c r="D4212" i="1"/>
  <c r="AC4212" i="1"/>
  <c r="AE4212" i="1"/>
  <c r="AF4212" i="1"/>
  <c r="CT4212" i="1" s="1"/>
  <c r="S4212" i="1" s="1"/>
  <c r="AG4212" i="1"/>
  <c r="CU4212" i="1" s="1"/>
  <c r="T4212" i="1" s="1"/>
  <c r="AH4212" i="1"/>
  <c r="CV4212" i="1" s="1"/>
  <c r="U4212" i="1" s="1"/>
  <c r="AI4212" i="1"/>
  <c r="CW4212" i="1" s="1"/>
  <c r="V4212" i="1" s="1"/>
  <c r="AJ4212" i="1"/>
  <c r="CX4212" i="1"/>
  <c r="W4212" i="1" s="1"/>
  <c r="GL4212" i="1"/>
  <c r="GN4212" i="1"/>
  <c r="GO4212" i="1"/>
  <c r="GV4212" i="1"/>
  <c r="HC4212" i="1" s="1"/>
  <c r="GX4212" i="1" s="1"/>
  <c r="D4213" i="1"/>
  <c r="AC4213" i="1"/>
  <c r="CQ4213" i="1" s="1"/>
  <c r="P4213" i="1" s="1"/>
  <c r="AE4213" i="1"/>
  <c r="AF4213" i="1"/>
  <c r="AG4213" i="1"/>
  <c r="CU4213" i="1" s="1"/>
  <c r="T4213" i="1" s="1"/>
  <c r="AH4213" i="1"/>
  <c r="CV4213" i="1" s="1"/>
  <c r="U4213" i="1" s="1"/>
  <c r="AI4213" i="1"/>
  <c r="AJ4213" i="1"/>
  <c r="CX4213" i="1" s="1"/>
  <c r="W4213" i="1" s="1"/>
  <c r="CT4213" i="1"/>
  <c r="S4213" i="1" s="1"/>
  <c r="CW4213" i="1"/>
  <c r="V4213" i="1" s="1"/>
  <c r="GL4213" i="1"/>
  <c r="GN4213" i="1"/>
  <c r="GO4213" i="1"/>
  <c r="GV4213" i="1"/>
  <c r="HC4213" i="1" s="1"/>
  <c r="GX4213" i="1" s="1"/>
  <c r="D4214" i="1"/>
  <c r="AC4214" i="1"/>
  <c r="AE4214" i="1"/>
  <c r="CS4214" i="1" s="1"/>
  <c r="R4214" i="1" s="1"/>
  <c r="AF4214" i="1"/>
  <c r="CT4214" i="1" s="1"/>
  <c r="S4214" i="1" s="1"/>
  <c r="AG4214" i="1"/>
  <c r="CU4214" i="1" s="1"/>
  <c r="T4214" i="1" s="1"/>
  <c r="AH4214" i="1"/>
  <c r="CV4214" i="1" s="1"/>
  <c r="U4214" i="1" s="1"/>
  <c r="AI4214" i="1"/>
  <c r="CW4214" i="1" s="1"/>
  <c r="V4214" i="1" s="1"/>
  <c r="AJ4214" i="1"/>
  <c r="CQ4214" i="1"/>
  <c r="P4214" i="1" s="1"/>
  <c r="CR4214" i="1"/>
  <c r="Q4214" i="1" s="1"/>
  <c r="CX4214" i="1"/>
  <c r="W4214" i="1" s="1"/>
  <c r="GL4214" i="1"/>
  <c r="GN4214" i="1"/>
  <c r="GO4214" i="1"/>
  <c r="GV4214" i="1"/>
  <c r="HC4214" i="1" s="1"/>
  <c r="GX4214" i="1" s="1"/>
  <c r="D4215" i="1"/>
  <c r="V4215" i="1"/>
  <c r="AC4215" i="1"/>
  <c r="AE4215" i="1"/>
  <c r="AF4215" i="1"/>
  <c r="CT4215" i="1" s="1"/>
  <c r="S4215" i="1" s="1"/>
  <c r="AG4215" i="1"/>
  <c r="AH4215" i="1"/>
  <c r="CV4215" i="1" s="1"/>
  <c r="U4215" i="1" s="1"/>
  <c r="AI4215" i="1"/>
  <c r="AJ4215" i="1"/>
  <c r="CU4215" i="1"/>
  <c r="T4215" i="1" s="1"/>
  <c r="CW4215" i="1"/>
  <c r="CX4215" i="1"/>
  <c r="W4215" i="1" s="1"/>
  <c r="GL4215" i="1"/>
  <c r="GN4215" i="1"/>
  <c r="GO4215" i="1"/>
  <c r="GV4215" i="1"/>
  <c r="HC4215" i="1" s="1"/>
  <c r="GX4215" i="1" s="1"/>
  <c r="B4217" i="1"/>
  <c r="B4208" i="1" s="1"/>
  <c r="C4217" i="1"/>
  <c r="C4208" i="1" s="1"/>
  <c r="D4217" i="1"/>
  <c r="D4208" i="1" s="1"/>
  <c r="F4217" i="1"/>
  <c r="F4208" i="1" s="1"/>
  <c r="G4217" i="1"/>
  <c r="G4208" i="1" s="1"/>
  <c r="BX4217" i="1"/>
  <c r="AO4217" i="1" s="1"/>
  <c r="BY4217" i="1"/>
  <c r="AP4217" i="1" s="1"/>
  <c r="CK4217" i="1"/>
  <c r="BB4217" i="1" s="1"/>
  <c r="BB4208" i="1" s="1"/>
  <c r="CL4217" i="1"/>
  <c r="CL4208" i="1" s="1"/>
  <c r="CM4217" i="1"/>
  <c r="BD4217" i="1" s="1"/>
  <c r="D4247" i="1"/>
  <c r="E4249" i="1"/>
  <c r="Z4249" i="1"/>
  <c r="AA4249" i="1"/>
  <c r="AM4249" i="1"/>
  <c r="AN4249" i="1"/>
  <c r="BE4249" i="1"/>
  <c r="BF4249" i="1"/>
  <c r="BG4249" i="1"/>
  <c r="BH4249" i="1"/>
  <c r="BI4249" i="1"/>
  <c r="BJ4249" i="1"/>
  <c r="BK4249" i="1"/>
  <c r="BL4249" i="1"/>
  <c r="BM4249" i="1"/>
  <c r="BN4249" i="1"/>
  <c r="BO4249" i="1"/>
  <c r="BP4249" i="1"/>
  <c r="BQ4249" i="1"/>
  <c r="BR4249" i="1"/>
  <c r="BS4249" i="1"/>
  <c r="BT4249" i="1"/>
  <c r="BU4249" i="1"/>
  <c r="BV4249" i="1"/>
  <c r="BW4249" i="1"/>
  <c r="CN4249" i="1"/>
  <c r="CO4249" i="1"/>
  <c r="CP4249" i="1"/>
  <c r="CQ4249" i="1"/>
  <c r="CR4249" i="1"/>
  <c r="CS4249" i="1"/>
  <c r="CT4249" i="1"/>
  <c r="CU4249" i="1"/>
  <c r="CV4249" i="1"/>
  <c r="CW4249" i="1"/>
  <c r="CX4249" i="1"/>
  <c r="CY4249" i="1"/>
  <c r="CZ4249" i="1"/>
  <c r="DA4249" i="1"/>
  <c r="DB4249" i="1"/>
  <c r="DC4249" i="1"/>
  <c r="DD4249" i="1"/>
  <c r="DE4249" i="1"/>
  <c r="DF4249" i="1"/>
  <c r="DG4249" i="1"/>
  <c r="DH4249" i="1"/>
  <c r="DI4249" i="1"/>
  <c r="DJ4249" i="1"/>
  <c r="DK4249" i="1"/>
  <c r="DL4249" i="1"/>
  <c r="DM4249" i="1"/>
  <c r="DN4249" i="1"/>
  <c r="DO4249" i="1"/>
  <c r="DP4249" i="1"/>
  <c r="DQ4249" i="1"/>
  <c r="DR4249" i="1"/>
  <c r="DS4249" i="1"/>
  <c r="DT4249" i="1"/>
  <c r="DU4249" i="1"/>
  <c r="DV4249" i="1"/>
  <c r="DW4249" i="1"/>
  <c r="DX4249" i="1"/>
  <c r="DY4249" i="1"/>
  <c r="DZ4249" i="1"/>
  <c r="EA4249" i="1"/>
  <c r="EB4249" i="1"/>
  <c r="EC4249" i="1"/>
  <c r="ED4249" i="1"/>
  <c r="EE4249" i="1"/>
  <c r="EF4249" i="1"/>
  <c r="EG4249" i="1"/>
  <c r="EH4249" i="1"/>
  <c r="EI4249" i="1"/>
  <c r="EJ4249" i="1"/>
  <c r="EK4249" i="1"/>
  <c r="EL4249" i="1"/>
  <c r="EM4249" i="1"/>
  <c r="EN4249" i="1"/>
  <c r="EO4249" i="1"/>
  <c r="EP4249" i="1"/>
  <c r="EQ4249" i="1"/>
  <c r="ER4249" i="1"/>
  <c r="ES4249" i="1"/>
  <c r="ET4249" i="1"/>
  <c r="EU4249" i="1"/>
  <c r="EV4249" i="1"/>
  <c r="EW4249" i="1"/>
  <c r="EX4249" i="1"/>
  <c r="EY4249" i="1"/>
  <c r="EZ4249" i="1"/>
  <c r="FA4249" i="1"/>
  <c r="FB4249" i="1"/>
  <c r="FC4249" i="1"/>
  <c r="FD4249" i="1"/>
  <c r="FE4249" i="1"/>
  <c r="FF4249" i="1"/>
  <c r="FG4249" i="1"/>
  <c r="FH4249" i="1"/>
  <c r="FI4249" i="1"/>
  <c r="FJ4249" i="1"/>
  <c r="FK4249" i="1"/>
  <c r="FL4249" i="1"/>
  <c r="FM4249" i="1"/>
  <c r="FN4249" i="1"/>
  <c r="FO4249" i="1"/>
  <c r="FP4249" i="1"/>
  <c r="FQ4249" i="1"/>
  <c r="FR4249" i="1"/>
  <c r="FS4249" i="1"/>
  <c r="FT4249" i="1"/>
  <c r="FU4249" i="1"/>
  <c r="FV4249" i="1"/>
  <c r="FW4249" i="1"/>
  <c r="FX4249" i="1"/>
  <c r="FY4249" i="1"/>
  <c r="FZ4249" i="1"/>
  <c r="GA4249" i="1"/>
  <c r="GB4249" i="1"/>
  <c r="GC4249" i="1"/>
  <c r="GD4249" i="1"/>
  <c r="GE4249" i="1"/>
  <c r="GF4249" i="1"/>
  <c r="GG4249" i="1"/>
  <c r="GH4249" i="1"/>
  <c r="GI4249" i="1"/>
  <c r="GJ4249" i="1"/>
  <c r="GK4249" i="1"/>
  <c r="GL4249" i="1"/>
  <c r="GM4249" i="1"/>
  <c r="GN4249" i="1"/>
  <c r="GO4249" i="1"/>
  <c r="GP4249" i="1"/>
  <c r="GQ4249" i="1"/>
  <c r="GR4249" i="1"/>
  <c r="GS4249" i="1"/>
  <c r="GT4249" i="1"/>
  <c r="GU4249" i="1"/>
  <c r="GV4249" i="1"/>
  <c r="GW4249" i="1"/>
  <c r="GX4249" i="1"/>
  <c r="D4251" i="1"/>
  <c r="AC4251" i="1"/>
  <c r="CQ4251" i="1" s="1"/>
  <c r="P4251" i="1" s="1"/>
  <c r="AC4253" i="1" s="1"/>
  <c r="AE4251" i="1"/>
  <c r="AF4251" i="1"/>
  <c r="CT4251" i="1" s="1"/>
  <c r="S4251" i="1" s="1"/>
  <c r="AG4251" i="1"/>
  <c r="CU4251" i="1" s="1"/>
  <c r="T4251" i="1" s="1"/>
  <c r="AG4253" i="1" s="1"/>
  <c r="AH4251" i="1"/>
  <c r="CV4251" i="1" s="1"/>
  <c r="U4251" i="1" s="1"/>
  <c r="AI4251" i="1"/>
  <c r="CW4251" i="1" s="1"/>
  <c r="V4251" i="1" s="1"/>
  <c r="AI4253" i="1" s="1"/>
  <c r="V4253" i="1" s="1"/>
  <c r="AJ4251" i="1"/>
  <c r="CX4251" i="1" s="1"/>
  <c r="W4251" i="1" s="1"/>
  <c r="AJ4253" i="1" s="1"/>
  <c r="GL4251" i="1"/>
  <c r="BZ4253" i="1" s="1"/>
  <c r="GN4251" i="1"/>
  <c r="CB4253" i="1" s="1"/>
  <c r="GO4251" i="1"/>
  <c r="CC4253" i="1" s="1"/>
  <c r="AT4253" i="1" s="1"/>
  <c r="AT4249" i="1" s="1"/>
  <c r="GV4251" i="1"/>
  <c r="HC4251" i="1"/>
  <c r="GX4251" i="1" s="1"/>
  <c r="CJ4253" i="1" s="1"/>
  <c r="B4253" i="1"/>
  <c r="B4249" i="1" s="1"/>
  <c r="C4253" i="1"/>
  <c r="C4249" i="1" s="1"/>
  <c r="D4253" i="1"/>
  <c r="D4249" i="1" s="1"/>
  <c r="F4253" i="1"/>
  <c r="F4249" i="1" s="1"/>
  <c r="G4253" i="1"/>
  <c r="G4249" i="1" s="1"/>
  <c r="BX4253" i="1"/>
  <c r="AO4253" i="1" s="1"/>
  <c r="F4257" i="1" s="1"/>
  <c r="BY4253" i="1"/>
  <c r="CK4253" i="1"/>
  <c r="BB4253" i="1" s="1"/>
  <c r="CL4253" i="1"/>
  <c r="CL4249" i="1" s="1"/>
  <c r="CM4253" i="1"/>
  <c r="D4283" i="1"/>
  <c r="E4285" i="1"/>
  <c r="Z4285" i="1"/>
  <c r="AA4285" i="1"/>
  <c r="AM4285" i="1"/>
  <c r="AN4285" i="1"/>
  <c r="BE4285" i="1"/>
  <c r="BF4285" i="1"/>
  <c r="BG4285" i="1"/>
  <c r="BH4285" i="1"/>
  <c r="BI4285" i="1"/>
  <c r="BJ4285" i="1"/>
  <c r="BK4285" i="1"/>
  <c r="BL4285" i="1"/>
  <c r="BM4285" i="1"/>
  <c r="BN4285" i="1"/>
  <c r="BO4285" i="1"/>
  <c r="BP4285" i="1"/>
  <c r="BQ4285" i="1"/>
  <c r="BR4285" i="1"/>
  <c r="BS4285" i="1"/>
  <c r="BT4285" i="1"/>
  <c r="BU4285" i="1"/>
  <c r="BV4285" i="1"/>
  <c r="BW4285" i="1"/>
  <c r="CN4285" i="1"/>
  <c r="CO4285" i="1"/>
  <c r="CP4285" i="1"/>
  <c r="CQ4285" i="1"/>
  <c r="CR4285" i="1"/>
  <c r="CS4285" i="1"/>
  <c r="CT4285" i="1"/>
  <c r="CU4285" i="1"/>
  <c r="CV4285" i="1"/>
  <c r="CW4285" i="1"/>
  <c r="CX4285" i="1"/>
  <c r="CY4285" i="1"/>
  <c r="CZ4285" i="1"/>
  <c r="DA4285" i="1"/>
  <c r="DB4285" i="1"/>
  <c r="DC4285" i="1"/>
  <c r="DD4285" i="1"/>
  <c r="DE4285" i="1"/>
  <c r="DF4285" i="1"/>
  <c r="DG4285" i="1"/>
  <c r="DH4285" i="1"/>
  <c r="DI4285" i="1"/>
  <c r="DJ4285" i="1"/>
  <c r="DK4285" i="1"/>
  <c r="DL4285" i="1"/>
  <c r="DM4285" i="1"/>
  <c r="DN4285" i="1"/>
  <c r="DO4285" i="1"/>
  <c r="DP4285" i="1"/>
  <c r="DQ4285" i="1"/>
  <c r="DR4285" i="1"/>
  <c r="DS4285" i="1"/>
  <c r="DT4285" i="1"/>
  <c r="DU4285" i="1"/>
  <c r="DV4285" i="1"/>
  <c r="DW4285" i="1"/>
  <c r="DX4285" i="1"/>
  <c r="DY4285" i="1"/>
  <c r="DZ4285" i="1"/>
  <c r="EA4285" i="1"/>
  <c r="EB4285" i="1"/>
  <c r="EC4285" i="1"/>
  <c r="ED4285" i="1"/>
  <c r="EE4285" i="1"/>
  <c r="EF4285" i="1"/>
  <c r="EG4285" i="1"/>
  <c r="EH4285" i="1"/>
  <c r="EI4285" i="1"/>
  <c r="EJ4285" i="1"/>
  <c r="EK4285" i="1"/>
  <c r="EL4285" i="1"/>
  <c r="EM4285" i="1"/>
  <c r="EN4285" i="1"/>
  <c r="EO4285" i="1"/>
  <c r="EP4285" i="1"/>
  <c r="EQ4285" i="1"/>
  <c r="ER4285" i="1"/>
  <c r="ES4285" i="1"/>
  <c r="ET4285" i="1"/>
  <c r="EU4285" i="1"/>
  <c r="EV4285" i="1"/>
  <c r="EW4285" i="1"/>
  <c r="EX4285" i="1"/>
  <c r="EY4285" i="1"/>
  <c r="EZ4285" i="1"/>
  <c r="FA4285" i="1"/>
  <c r="FB4285" i="1"/>
  <c r="FC4285" i="1"/>
  <c r="FD4285" i="1"/>
  <c r="FE4285" i="1"/>
  <c r="FF4285" i="1"/>
  <c r="FG4285" i="1"/>
  <c r="FH4285" i="1"/>
  <c r="FI4285" i="1"/>
  <c r="FJ4285" i="1"/>
  <c r="FK4285" i="1"/>
  <c r="FL4285" i="1"/>
  <c r="FM4285" i="1"/>
  <c r="FN4285" i="1"/>
  <c r="FO4285" i="1"/>
  <c r="FP4285" i="1"/>
  <c r="FQ4285" i="1"/>
  <c r="FR4285" i="1"/>
  <c r="FS4285" i="1"/>
  <c r="FT4285" i="1"/>
  <c r="FU4285" i="1"/>
  <c r="FV4285" i="1"/>
  <c r="FW4285" i="1"/>
  <c r="FX4285" i="1"/>
  <c r="FY4285" i="1"/>
  <c r="FZ4285" i="1"/>
  <c r="GA4285" i="1"/>
  <c r="GB4285" i="1"/>
  <c r="GC4285" i="1"/>
  <c r="GD4285" i="1"/>
  <c r="GE4285" i="1"/>
  <c r="GF4285" i="1"/>
  <c r="GG4285" i="1"/>
  <c r="GH4285" i="1"/>
  <c r="GI4285" i="1"/>
  <c r="GJ4285" i="1"/>
  <c r="GK4285" i="1"/>
  <c r="GL4285" i="1"/>
  <c r="GM4285" i="1"/>
  <c r="GN4285" i="1"/>
  <c r="GO4285" i="1"/>
  <c r="GP4285" i="1"/>
  <c r="GQ4285" i="1"/>
  <c r="GR4285" i="1"/>
  <c r="GS4285" i="1"/>
  <c r="GT4285" i="1"/>
  <c r="GU4285" i="1"/>
  <c r="GV4285" i="1"/>
  <c r="GW4285" i="1"/>
  <c r="GX4285" i="1"/>
  <c r="D4287" i="1"/>
  <c r="Q4287" i="1"/>
  <c r="AC4287" i="1"/>
  <c r="AE4287" i="1"/>
  <c r="AD4287" i="1" s="1"/>
  <c r="AF4287" i="1"/>
  <c r="AG4287" i="1"/>
  <c r="CU4287" i="1" s="1"/>
  <c r="T4287" i="1" s="1"/>
  <c r="AH4287" i="1"/>
  <c r="CV4287" i="1" s="1"/>
  <c r="U4287" i="1" s="1"/>
  <c r="AI4287" i="1"/>
  <c r="AJ4287" i="1"/>
  <c r="CX4287" i="1" s="1"/>
  <c r="W4287" i="1" s="1"/>
  <c r="CQ4287" i="1"/>
  <c r="P4287" i="1" s="1"/>
  <c r="CR4287" i="1"/>
  <c r="CS4287" i="1"/>
  <c r="R4287" i="1" s="1"/>
  <c r="CT4287" i="1"/>
  <c r="S4287" i="1" s="1"/>
  <c r="CY4287" i="1" s="1"/>
  <c r="X4287" i="1" s="1"/>
  <c r="CW4287" i="1"/>
  <c r="V4287" i="1" s="1"/>
  <c r="GL4287" i="1"/>
  <c r="GN4287" i="1"/>
  <c r="GO4287" i="1"/>
  <c r="GV4287" i="1"/>
  <c r="HC4287" i="1" s="1"/>
  <c r="GX4287" i="1" s="1"/>
  <c r="D4288" i="1"/>
  <c r="S4288" i="1"/>
  <c r="AC4288" i="1"/>
  <c r="AE4288" i="1"/>
  <c r="AD4288" i="1" s="1"/>
  <c r="AF4288" i="1"/>
  <c r="CT4288" i="1" s="1"/>
  <c r="AG4288" i="1"/>
  <c r="AH4288" i="1"/>
  <c r="CV4288" i="1" s="1"/>
  <c r="U4288" i="1" s="1"/>
  <c r="AI4288" i="1"/>
  <c r="CW4288" i="1" s="1"/>
  <c r="V4288" i="1" s="1"/>
  <c r="AJ4288" i="1"/>
  <c r="CX4288" i="1" s="1"/>
  <c r="W4288" i="1" s="1"/>
  <c r="CR4288" i="1"/>
  <c r="Q4288" i="1" s="1"/>
  <c r="CU4288" i="1"/>
  <c r="T4288" i="1" s="1"/>
  <c r="GL4288" i="1"/>
  <c r="GN4288" i="1"/>
  <c r="GO4288" i="1"/>
  <c r="GV4288" i="1"/>
  <c r="HC4288" i="1" s="1"/>
  <c r="GX4288" i="1" s="1"/>
  <c r="D4289" i="1"/>
  <c r="AC4289" i="1"/>
  <c r="AE4289" i="1"/>
  <c r="AF4289" i="1"/>
  <c r="CT4289" i="1" s="1"/>
  <c r="S4289" i="1" s="1"/>
  <c r="AG4289" i="1"/>
  <c r="CU4289" i="1" s="1"/>
  <c r="T4289" i="1" s="1"/>
  <c r="AH4289" i="1"/>
  <c r="CV4289" i="1" s="1"/>
  <c r="U4289" i="1" s="1"/>
  <c r="AI4289" i="1"/>
  <c r="CW4289" i="1" s="1"/>
  <c r="V4289" i="1" s="1"/>
  <c r="AJ4289" i="1"/>
  <c r="CX4289" i="1" s="1"/>
  <c r="W4289" i="1" s="1"/>
  <c r="CQ4289" i="1"/>
  <c r="P4289" i="1" s="1"/>
  <c r="GL4289" i="1"/>
  <c r="GN4289" i="1"/>
  <c r="GO4289" i="1"/>
  <c r="GV4289" i="1"/>
  <c r="HC4289" i="1" s="1"/>
  <c r="GX4289" i="1" s="1"/>
  <c r="D4290" i="1"/>
  <c r="AC4290" i="1"/>
  <c r="AE4290" i="1"/>
  <c r="AD4290" i="1" s="1"/>
  <c r="AF4290" i="1"/>
  <c r="CT4290" i="1" s="1"/>
  <c r="S4290" i="1" s="1"/>
  <c r="AG4290" i="1"/>
  <c r="CU4290" i="1" s="1"/>
  <c r="T4290" i="1" s="1"/>
  <c r="AH4290" i="1"/>
  <c r="CV4290" i="1" s="1"/>
  <c r="U4290" i="1" s="1"/>
  <c r="AI4290" i="1"/>
  <c r="CW4290" i="1" s="1"/>
  <c r="V4290" i="1" s="1"/>
  <c r="AJ4290" i="1"/>
  <c r="CX4290" i="1" s="1"/>
  <c r="W4290" i="1" s="1"/>
  <c r="CQ4290" i="1"/>
  <c r="P4290" i="1" s="1"/>
  <c r="CS4290" i="1"/>
  <c r="R4290" i="1" s="1"/>
  <c r="GL4290" i="1"/>
  <c r="GN4290" i="1"/>
  <c r="GO4290" i="1"/>
  <c r="GV4290" i="1"/>
  <c r="HC4290" i="1" s="1"/>
  <c r="GX4290" i="1" s="1"/>
  <c r="D4291" i="1"/>
  <c r="AC4291" i="1"/>
  <c r="AE4291" i="1"/>
  <c r="AD4291" i="1" s="1"/>
  <c r="AF4291" i="1"/>
  <c r="CT4291" i="1" s="1"/>
  <c r="S4291" i="1" s="1"/>
  <c r="AG4291" i="1"/>
  <c r="CU4291" i="1" s="1"/>
  <c r="T4291" i="1" s="1"/>
  <c r="AH4291" i="1"/>
  <c r="CV4291" i="1" s="1"/>
  <c r="U4291" i="1" s="1"/>
  <c r="AI4291" i="1"/>
  <c r="CW4291" i="1" s="1"/>
  <c r="V4291" i="1" s="1"/>
  <c r="AJ4291" i="1"/>
  <c r="CX4291" i="1" s="1"/>
  <c r="W4291" i="1" s="1"/>
  <c r="CR4291" i="1"/>
  <c r="Q4291" i="1" s="1"/>
  <c r="GL4291" i="1"/>
  <c r="GN4291" i="1"/>
  <c r="GO4291" i="1"/>
  <c r="GV4291" i="1"/>
  <c r="HC4291" i="1" s="1"/>
  <c r="GX4291" i="1" s="1"/>
  <c r="B4293" i="1"/>
  <c r="B4285" i="1" s="1"/>
  <c r="C4293" i="1"/>
  <c r="C4285" i="1" s="1"/>
  <c r="D4293" i="1"/>
  <c r="D4285" i="1" s="1"/>
  <c r="F4293" i="1"/>
  <c r="F4285" i="1" s="1"/>
  <c r="G4293" i="1"/>
  <c r="G4285" i="1" s="1"/>
  <c r="BX4293" i="1"/>
  <c r="AO4293" i="1" s="1"/>
  <c r="BY4293" i="1"/>
  <c r="CK4293" i="1"/>
  <c r="CK4285" i="1" s="1"/>
  <c r="CL4293" i="1"/>
  <c r="CL4285" i="1" s="1"/>
  <c r="CM4293" i="1"/>
  <c r="BD4293" i="1" s="1"/>
  <c r="B4323" i="1"/>
  <c r="B4204" i="1" s="1"/>
  <c r="C4323" i="1"/>
  <c r="C4204" i="1" s="1"/>
  <c r="D4323" i="1"/>
  <c r="D4204" i="1" s="1"/>
  <c r="F4323" i="1"/>
  <c r="F4204" i="1" s="1"/>
  <c r="G4323" i="1"/>
  <c r="G4204" i="1" s="1"/>
  <c r="D4353" i="1"/>
  <c r="E4355" i="1"/>
  <c r="Z4355" i="1"/>
  <c r="AA4355" i="1"/>
  <c r="AB4355" i="1"/>
  <c r="AC4355" i="1"/>
  <c r="AD4355" i="1"/>
  <c r="AE4355" i="1"/>
  <c r="AF4355" i="1"/>
  <c r="AG4355" i="1"/>
  <c r="AH4355" i="1"/>
  <c r="AI4355" i="1"/>
  <c r="AJ4355" i="1"/>
  <c r="AK4355" i="1"/>
  <c r="AL4355" i="1"/>
  <c r="AM4355" i="1"/>
  <c r="AN4355" i="1"/>
  <c r="BE4355" i="1"/>
  <c r="BF4355" i="1"/>
  <c r="BG4355" i="1"/>
  <c r="BH4355" i="1"/>
  <c r="BI4355" i="1"/>
  <c r="BJ4355" i="1"/>
  <c r="BK4355" i="1"/>
  <c r="BL4355" i="1"/>
  <c r="BM4355" i="1"/>
  <c r="BN4355" i="1"/>
  <c r="BO4355" i="1"/>
  <c r="BP4355" i="1"/>
  <c r="BQ4355" i="1"/>
  <c r="BR4355" i="1"/>
  <c r="BS4355" i="1"/>
  <c r="BT4355" i="1"/>
  <c r="BU4355" i="1"/>
  <c r="BV4355" i="1"/>
  <c r="BW4355" i="1"/>
  <c r="BX4355" i="1"/>
  <c r="BY4355" i="1"/>
  <c r="BZ4355" i="1"/>
  <c r="CA4355" i="1"/>
  <c r="CB4355" i="1"/>
  <c r="CC4355" i="1"/>
  <c r="CD4355" i="1"/>
  <c r="CE4355" i="1"/>
  <c r="CF4355" i="1"/>
  <c r="CG4355" i="1"/>
  <c r="CH4355" i="1"/>
  <c r="CI4355" i="1"/>
  <c r="CJ4355" i="1"/>
  <c r="CK4355" i="1"/>
  <c r="CL4355" i="1"/>
  <c r="CM4355" i="1"/>
  <c r="CN4355" i="1"/>
  <c r="CO4355" i="1"/>
  <c r="CP4355" i="1"/>
  <c r="CQ4355" i="1"/>
  <c r="CR4355" i="1"/>
  <c r="CS4355" i="1"/>
  <c r="CT4355" i="1"/>
  <c r="CU4355" i="1"/>
  <c r="CV4355" i="1"/>
  <c r="CW4355" i="1"/>
  <c r="CX4355" i="1"/>
  <c r="CY4355" i="1"/>
  <c r="CZ4355" i="1"/>
  <c r="DA4355" i="1"/>
  <c r="DB4355" i="1"/>
  <c r="DC4355" i="1"/>
  <c r="DD4355" i="1"/>
  <c r="DE4355" i="1"/>
  <c r="DF4355" i="1"/>
  <c r="DG4355" i="1"/>
  <c r="DH4355" i="1"/>
  <c r="DI4355" i="1"/>
  <c r="DJ4355" i="1"/>
  <c r="DK4355" i="1"/>
  <c r="DL4355" i="1"/>
  <c r="DM4355" i="1"/>
  <c r="DN4355" i="1"/>
  <c r="DO4355" i="1"/>
  <c r="DP4355" i="1"/>
  <c r="DQ4355" i="1"/>
  <c r="DR4355" i="1"/>
  <c r="DS4355" i="1"/>
  <c r="DT4355" i="1"/>
  <c r="DU4355" i="1"/>
  <c r="DV4355" i="1"/>
  <c r="DW4355" i="1"/>
  <c r="DX4355" i="1"/>
  <c r="DY4355" i="1"/>
  <c r="DZ4355" i="1"/>
  <c r="EA4355" i="1"/>
  <c r="EB4355" i="1"/>
  <c r="EC4355" i="1"/>
  <c r="ED4355" i="1"/>
  <c r="EE4355" i="1"/>
  <c r="EF4355" i="1"/>
  <c r="EG4355" i="1"/>
  <c r="EH4355" i="1"/>
  <c r="EI4355" i="1"/>
  <c r="EJ4355" i="1"/>
  <c r="EK4355" i="1"/>
  <c r="EL4355" i="1"/>
  <c r="EM4355" i="1"/>
  <c r="EN4355" i="1"/>
  <c r="EO4355" i="1"/>
  <c r="EP4355" i="1"/>
  <c r="EQ4355" i="1"/>
  <c r="ER4355" i="1"/>
  <c r="ES4355" i="1"/>
  <c r="ET4355" i="1"/>
  <c r="EU4355" i="1"/>
  <c r="EV4355" i="1"/>
  <c r="EW4355" i="1"/>
  <c r="EX4355" i="1"/>
  <c r="EY4355" i="1"/>
  <c r="EZ4355" i="1"/>
  <c r="FA4355" i="1"/>
  <c r="FB4355" i="1"/>
  <c r="FC4355" i="1"/>
  <c r="FD4355" i="1"/>
  <c r="FE4355" i="1"/>
  <c r="FF4355" i="1"/>
  <c r="FG4355" i="1"/>
  <c r="FH4355" i="1"/>
  <c r="FI4355" i="1"/>
  <c r="FJ4355" i="1"/>
  <c r="FK4355" i="1"/>
  <c r="FL4355" i="1"/>
  <c r="FM4355" i="1"/>
  <c r="FN4355" i="1"/>
  <c r="FO4355" i="1"/>
  <c r="FP4355" i="1"/>
  <c r="FQ4355" i="1"/>
  <c r="FR4355" i="1"/>
  <c r="FS4355" i="1"/>
  <c r="FT4355" i="1"/>
  <c r="FU4355" i="1"/>
  <c r="FV4355" i="1"/>
  <c r="FW4355" i="1"/>
  <c r="FX4355" i="1"/>
  <c r="FY4355" i="1"/>
  <c r="FZ4355" i="1"/>
  <c r="GA4355" i="1"/>
  <c r="GB4355" i="1"/>
  <c r="GC4355" i="1"/>
  <c r="GD4355" i="1"/>
  <c r="GE4355" i="1"/>
  <c r="GF4355" i="1"/>
  <c r="GG4355" i="1"/>
  <c r="GH4355" i="1"/>
  <c r="GI4355" i="1"/>
  <c r="GJ4355" i="1"/>
  <c r="GK4355" i="1"/>
  <c r="GL4355" i="1"/>
  <c r="GM4355" i="1"/>
  <c r="GN4355" i="1"/>
  <c r="GO4355" i="1"/>
  <c r="GP4355" i="1"/>
  <c r="GQ4355" i="1"/>
  <c r="GR4355" i="1"/>
  <c r="GS4355" i="1"/>
  <c r="GT4355" i="1"/>
  <c r="GU4355" i="1"/>
  <c r="GV4355" i="1"/>
  <c r="GW4355" i="1"/>
  <c r="GX4355" i="1"/>
  <c r="D4357" i="1"/>
  <c r="E4359" i="1"/>
  <c r="Z4359" i="1"/>
  <c r="AA4359" i="1"/>
  <c r="AM4359" i="1"/>
  <c r="AN4359" i="1"/>
  <c r="BE4359" i="1"/>
  <c r="BF4359" i="1"/>
  <c r="BG4359" i="1"/>
  <c r="BH4359" i="1"/>
  <c r="BI4359" i="1"/>
  <c r="BJ4359" i="1"/>
  <c r="BK4359" i="1"/>
  <c r="BL4359" i="1"/>
  <c r="BM4359" i="1"/>
  <c r="BN4359" i="1"/>
  <c r="BO4359" i="1"/>
  <c r="BP4359" i="1"/>
  <c r="BQ4359" i="1"/>
  <c r="BR4359" i="1"/>
  <c r="BS4359" i="1"/>
  <c r="BT4359" i="1"/>
  <c r="BU4359" i="1"/>
  <c r="BV4359" i="1"/>
  <c r="BW4359" i="1"/>
  <c r="CN4359" i="1"/>
  <c r="CO4359" i="1"/>
  <c r="CP4359" i="1"/>
  <c r="CQ4359" i="1"/>
  <c r="CR4359" i="1"/>
  <c r="CS4359" i="1"/>
  <c r="CT4359" i="1"/>
  <c r="CU4359" i="1"/>
  <c r="CV4359" i="1"/>
  <c r="CW4359" i="1"/>
  <c r="CX4359" i="1"/>
  <c r="CY4359" i="1"/>
  <c r="CZ4359" i="1"/>
  <c r="DA4359" i="1"/>
  <c r="DB4359" i="1"/>
  <c r="DC4359" i="1"/>
  <c r="DD4359" i="1"/>
  <c r="DE4359" i="1"/>
  <c r="DF4359" i="1"/>
  <c r="DG4359" i="1"/>
  <c r="DH4359" i="1"/>
  <c r="DI4359" i="1"/>
  <c r="DJ4359" i="1"/>
  <c r="DK4359" i="1"/>
  <c r="DL4359" i="1"/>
  <c r="DM4359" i="1"/>
  <c r="DN4359" i="1"/>
  <c r="DO4359" i="1"/>
  <c r="DP4359" i="1"/>
  <c r="DQ4359" i="1"/>
  <c r="DR4359" i="1"/>
  <c r="DS4359" i="1"/>
  <c r="DT4359" i="1"/>
  <c r="DU4359" i="1"/>
  <c r="DV4359" i="1"/>
  <c r="DW4359" i="1"/>
  <c r="DX4359" i="1"/>
  <c r="DY4359" i="1"/>
  <c r="DZ4359" i="1"/>
  <c r="EA4359" i="1"/>
  <c r="EB4359" i="1"/>
  <c r="EC4359" i="1"/>
  <c r="ED4359" i="1"/>
  <c r="EE4359" i="1"/>
  <c r="EF4359" i="1"/>
  <c r="EG4359" i="1"/>
  <c r="EH4359" i="1"/>
  <c r="EI4359" i="1"/>
  <c r="EJ4359" i="1"/>
  <c r="EK4359" i="1"/>
  <c r="EL4359" i="1"/>
  <c r="EM4359" i="1"/>
  <c r="EN4359" i="1"/>
  <c r="EO4359" i="1"/>
  <c r="EP4359" i="1"/>
  <c r="EQ4359" i="1"/>
  <c r="ER4359" i="1"/>
  <c r="ES4359" i="1"/>
  <c r="ET4359" i="1"/>
  <c r="EU4359" i="1"/>
  <c r="EV4359" i="1"/>
  <c r="EW4359" i="1"/>
  <c r="EX4359" i="1"/>
  <c r="EY4359" i="1"/>
  <c r="EZ4359" i="1"/>
  <c r="FA4359" i="1"/>
  <c r="FB4359" i="1"/>
  <c r="FC4359" i="1"/>
  <c r="FD4359" i="1"/>
  <c r="FE4359" i="1"/>
  <c r="FF4359" i="1"/>
  <c r="FG4359" i="1"/>
  <c r="FH4359" i="1"/>
  <c r="FI4359" i="1"/>
  <c r="FJ4359" i="1"/>
  <c r="FK4359" i="1"/>
  <c r="FL4359" i="1"/>
  <c r="FM4359" i="1"/>
  <c r="FN4359" i="1"/>
  <c r="FO4359" i="1"/>
  <c r="FP4359" i="1"/>
  <c r="FQ4359" i="1"/>
  <c r="FR4359" i="1"/>
  <c r="FS4359" i="1"/>
  <c r="FT4359" i="1"/>
  <c r="FU4359" i="1"/>
  <c r="FV4359" i="1"/>
  <c r="FW4359" i="1"/>
  <c r="FX4359" i="1"/>
  <c r="FY4359" i="1"/>
  <c r="FZ4359" i="1"/>
  <c r="GA4359" i="1"/>
  <c r="GB4359" i="1"/>
  <c r="GC4359" i="1"/>
  <c r="GD4359" i="1"/>
  <c r="GE4359" i="1"/>
  <c r="GF4359" i="1"/>
  <c r="GG4359" i="1"/>
  <c r="GH4359" i="1"/>
  <c r="GI4359" i="1"/>
  <c r="GJ4359" i="1"/>
  <c r="GK4359" i="1"/>
  <c r="GL4359" i="1"/>
  <c r="GM4359" i="1"/>
  <c r="GN4359" i="1"/>
  <c r="GO4359" i="1"/>
  <c r="GP4359" i="1"/>
  <c r="GQ4359" i="1"/>
  <c r="GR4359" i="1"/>
  <c r="GS4359" i="1"/>
  <c r="GT4359" i="1"/>
  <c r="GU4359" i="1"/>
  <c r="GV4359" i="1"/>
  <c r="GW4359" i="1"/>
  <c r="GX4359" i="1"/>
  <c r="D4361" i="1"/>
  <c r="AC4361" i="1"/>
  <c r="AE4361" i="1"/>
  <c r="AF4361" i="1"/>
  <c r="CT4361" i="1" s="1"/>
  <c r="S4361" i="1" s="1"/>
  <c r="AG4361" i="1"/>
  <c r="CU4361" i="1" s="1"/>
  <c r="T4361" i="1" s="1"/>
  <c r="AH4361" i="1"/>
  <c r="CV4361" i="1" s="1"/>
  <c r="U4361" i="1" s="1"/>
  <c r="AI4361" i="1"/>
  <c r="CW4361" i="1" s="1"/>
  <c r="V4361" i="1" s="1"/>
  <c r="AJ4361" i="1"/>
  <c r="CX4361" i="1" s="1"/>
  <c r="W4361" i="1" s="1"/>
  <c r="GL4361" i="1"/>
  <c r="GN4361" i="1"/>
  <c r="GO4361" i="1"/>
  <c r="GV4361" i="1"/>
  <c r="HC4361" i="1"/>
  <c r="GX4361" i="1" s="1"/>
  <c r="D4362" i="1"/>
  <c r="W4362" i="1"/>
  <c r="AC4362" i="1"/>
  <c r="CQ4362" i="1" s="1"/>
  <c r="P4362" i="1" s="1"/>
  <c r="AE4362" i="1"/>
  <c r="CR4362" i="1" s="1"/>
  <c r="Q4362" i="1" s="1"/>
  <c r="AF4362" i="1"/>
  <c r="CT4362" i="1" s="1"/>
  <c r="S4362" i="1" s="1"/>
  <c r="CZ4362" i="1" s="1"/>
  <c r="Y4362" i="1" s="1"/>
  <c r="AG4362" i="1"/>
  <c r="CU4362" i="1" s="1"/>
  <c r="T4362" i="1" s="1"/>
  <c r="AH4362" i="1"/>
  <c r="CV4362" i="1" s="1"/>
  <c r="U4362" i="1" s="1"/>
  <c r="AI4362" i="1"/>
  <c r="CW4362" i="1" s="1"/>
  <c r="V4362" i="1" s="1"/>
  <c r="AJ4362" i="1"/>
  <c r="CX4362" i="1" s="1"/>
  <c r="GL4362" i="1"/>
  <c r="GN4362" i="1"/>
  <c r="GO4362" i="1"/>
  <c r="GV4362" i="1"/>
  <c r="HC4362" i="1" s="1"/>
  <c r="GX4362" i="1" s="1"/>
  <c r="D4363" i="1"/>
  <c r="AC4363" i="1"/>
  <c r="AD4363" i="1"/>
  <c r="AE4363" i="1"/>
  <c r="AF4363" i="1"/>
  <c r="CT4363" i="1" s="1"/>
  <c r="S4363" i="1" s="1"/>
  <c r="AG4363" i="1"/>
  <c r="AH4363" i="1"/>
  <c r="CV4363" i="1" s="1"/>
  <c r="U4363" i="1" s="1"/>
  <c r="AI4363" i="1"/>
  <c r="CW4363" i="1" s="1"/>
  <c r="V4363" i="1" s="1"/>
  <c r="AJ4363" i="1"/>
  <c r="CX4363" i="1" s="1"/>
  <c r="W4363" i="1" s="1"/>
  <c r="CQ4363" i="1"/>
  <c r="P4363" i="1" s="1"/>
  <c r="CR4363" i="1"/>
  <c r="Q4363" i="1" s="1"/>
  <c r="CS4363" i="1"/>
  <c r="R4363" i="1" s="1"/>
  <c r="CU4363" i="1"/>
  <c r="T4363" i="1" s="1"/>
  <c r="GL4363" i="1"/>
  <c r="GN4363" i="1"/>
  <c r="GO4363" i="1"/>
  <c r="GV4363" i="1"/>
  <c r="HC4363" i="1" s="1"/>
  <c r="GX4363" i="1" s="1"/>
  <c r="D4364" i="1"/>
  <c r="AC4364" i="1"/>
  <c r="AE4364" i="1"/>
  <c r="CR4364" i="1" s="1"/>
  <c r="Q4364" i="1" s="1"/>
  <c r="AF4364" i="1"/>
  <c r="CT4364" i="1" s="1"/>
  <c r="S4364" i="1" s="1"/>
  <c r="CZ4364" i="1" s="1"/>
  <c r="Y4364" i="1" s="1"/>
  <c r="AG4364" i="1"/>
  <c r="CU4364" i="1" s="1"/>
  <c r="T4364" i="1" s="1"/>
  <c r="AH4364" i="1"/>
  <c r="CV4364" i="1" s="1"/>
  <c r="U4364" i="1" s="1"/>
  <c r="AI4364" i="1"/>
  <c r="CW4364" i="1" s="1"/>
  <c r="V4364" i="1" s="1"/>
  <c r="AJ4364" i="1"/>
  <c r="CX4364" i="1" s="1"/>
  <c r="W4364" i="1" s="1"/>
  <c r="GL4364" i="1"/>
  <c r="GN4364" i="1"/>
  <c r="GO4364" i="1"/>
  <c r="GV4364" i="1"/>
  <c r="HC4364" i="1" s="1"/>
  <c r="GX4364" i="1" s="1"/>
  <c r="D4365" i="1"/>
  <c r="AC4365" i="1"/>
  <c r="AE4365" i="1"/>
  <c r="AF4365" i="1"/>
  <c r="AG4365" i="1"/>
  <c r="CU4365" i="1" s="1"/>
  <c r="T4365" i="1" s="1"/>
  <c r="AH4365" i="1"/>
  <c r="CV4365" i="1" s="1"/>
  <c r="U4365" i="1" s="1"/>
  <c r="AI4365" i="1"/>
  <c r="CW4365" i="1" s="1"/>
  <c r="V4365" i="1" s="1"/>
  <c r="AJ4365" i="1"/>
  <c r="CX4365" i="1" s="1"/>
  <c r="W4365" i="1" s="1"/>
  <c r="CT4365" i="1"/>
  <c r="S4365" i="1" s="1"/>
  <c r="GL4365" i="1"/>
  <c r="GN4365" i="1"/>
  <c r="GO4365" i="1"/>
  <c r="GV4365" i="1"/>
  <c r="HC4365" i="1" s="1"/>
  <c r="GX4365" i="1" s="1"/>
  <c r="D4366" i="1"/>
  <c r="AC4366" i="1"/>
  <c r="AE4366" i="1"/>
  <c r="AD4366" i="1" s="1"/>
  <c r="AF4366" i="1"/>
  <c r="CT4366" i="1" s="1"/>
  <c r="S4366" i="1" s="1"/>
  <c r="AG4366" i="1"/>
  <c r="AH4366" i="1"/>
  <c r="AI4366" i="1"/>
  <c r="CW4366" i="1" s="1"/>
  <c r="V4366" i="1" s="1"/>
  <c r="AJ4366" i="1"/>
  <c r="CX4366" i="1" s="1"/>
  <c r="W4366" i="1" s="1"/>
  <c r="CU4366" i="1"/>
  <c r="T4366" i="1" s="1"/>
  <c r="CV4366" i="1"/>
  <c r="U4366" i="1" s="1"/>
  <c r="GL4366" i="1"/>
  <c r="GN4366" i="1"/>
  <c r="GO4366" i="1"/>
  <c r="GV4366" i="1"/>
  <c r="HC4366" i="1" s="1"/>
  <c r="GX4366" i="1" s="1"/>
  <c r="B4368" i="1"/>
  <c r="B4359" i="1" s="1"/>
  <c r="C4368" i="1"/>
  <c r="C4359" i="1" s="1"/>
  <c r="D4368" i="1"/>
  <c r="D4359" i="1" s="1"/>
  <c r="F4368" i="1"/>
  <c r="F4359" i="1" s="1"/>
  <c r="G4368" i="1"/>
  <c r="G4359" i="1" s="1"/>
  <c r="BX4368" i="1"/>
  <c r="BY4368" i="1"/>
  <c r="AP4368" i="1" s="1"/>
  <c r="CK4368" i="1"/>
  <c r="CL4368" i="1"/>
  <c r="CL4359" i="1" s="1"/>
  <c r="CM4368" i="1"/>
  <c r="CM4359" i="1" s="1"/>
  <c r="D4398" i="1"/>
  <c r="E4400" i="1"/>
  <c r="Z4400" i="1"/>
  <c r="AA4400" i="1"/>
  <c r="AM4400" i="1"/>
  <c r="AN4400" i="1"/>
  <c r="BE4400" i="1"/>
  <c r="BF4400" i="1"/>
  <c r="BG4400" i="1"/>
  <c r="BH4400" i="1"/>
  <c r="BI4400" i="1"/>
  <c r="BJ4400" i="1"/>
  <c r="BK4400" i="1"/>
  <c r="BL4400" i="1"/>
  <c r="BM4400" i="1"/>
  <c r="BN4400" i="1"/>
  <c r="BO4400" i="1"/>
  <c r="BP4400" i="1"/>
  <c r="BQ4400" i="1"/>
  <c r="BR4400" i="1"/>
  <c r="BS4400" i="1"/>
  <c r="BT4400" i="1"/>
  <c r="BU4400" i="1"/>
  <c r="BV4400" i="1"/>
  <c r="BW4400" i="1"/>
  <c r="CN4400" i="1"/>
  <c r="CO4400" i="1"/>
  <c r="CP4400" i="1"/>
  <c r="CQ4400" i="1"/>
  <c r="CR4400" i="1"/>
  <c r="CS4400" i="1"/>
  <c r="CT4400" i="1"/>
  <c r="CU4400" i="1"/>
  <c r="CV4400" i="1"/>
  <c r="CW4400" i="1"/>
  <c r="CX4400" i="1"/>
  <c r="CY4400" i="1"/>
  <c r="CZ4400" i="1"/>
  <c r="DA4400" i="1"/>
  <c r="DB4400" i="1"/>
  <c r="DC4400" i="1"/>
  <c r="DD4400" i="1"/>
  <c r="DE4400" i="1"/>
  <c r="DF4400" i="1"/>
  <c r="DG4400" i="1"/>
  <c r="DH4400" i="1"/>
  <c r="DI4400" i="1"/>
  <c r="DJ4400" i="1"/>
  <c r="DK4400" i="1"/>
  <c r="DL4400" i="1"/>
  <c r="DM4400" i="1"/>
  <c r="DN4400" i="1"/>
  <c r="DO4400" i="1"/>
  <c r="DP4400" i="1"/>
  <c r="DQ4400" i="1"/>
  <c r="DR4400" i="1"/>
  <c r="DS4400" i="1"/>
  <c r="DT4400" i="1"/>
  <c r="DU4400" i="1"/>
  <c r="DV4400" i="1"/>
  <c r="DW4400" i="1"/>
  <c r="DX4400" i="1"/>
  <c r="DY4400" i="1"/>
  <c r="DZ4400" i="1"/>
  <c r="EA4400" i="1"/>
  <c r="EB4400" i="1"/>
  <c r="EC4400" i="1"/>
  <c r="ED4400" i="1"/>
  <c r="EE4400" i="1"/>
  <c r="EF4400" i="1"/>
  <c r="EG4400" i="1"/>
  <c r="EH4400" i="1"/>
  <c r="EI4400" i="1"/>
  <c r="EJ4400" i="1"/>
  <c r="EK4400" i="1"/>
  <c r="EL4400" i="1"/>
  <c r="EM4400" i="1"/>
  <c r="EN4400" i="1"/>
  <c r="EO4400" i="1"/>
  <c r="EP4400" i="1"/>
  <c r="EQ4400" i="1"/>
  <c r="ER4400" i="1"/>
  <c r="ES4400" i="1"/>
  <c r="ET4400" i="1"/>
  <c r="EU4400" i="1"/>
  <c r="EV4400" i="1"/>
  <c r="EW4400" i="1"/>
  <c r="EX4400" i="1"/>
  <c r="EY4400" i="1"/>
  <c r="EZ4400" i="1"/>
  <c r="FA4400" i="1"/>
  <c r="FB4400" i="1"/>
  <c r="FC4400" i="1"/>
  <c r="FD4400" i="1"/>
  <c r="FE4400" i="1"/>
  <c r="FF4400" i="1"/>
  <c r="FG4400" i="1"/>
  <c r="FH4400" i="1"/>
  <c r="FI4400" i="1"/>
  <c r="FJ4400" i="1"/>
  <c r="FK4400" i="1"/>
  <c r="FL4400" i="1"/>
  <c r="FM4400" i="1"/>
  <c r="FN4400" i="1"/>
  <c r="FO4400" i="1"/>
  <c r="FP4400" i="1"/>
  <c r="FQ4400" i="1"/>
  <c r="FR4400" i="1"/>
  <c r="FS4400" i="1"/>
  <c r="FT4400" i="1"/>
  <c r="FU4400" i="1"/>
  <c r="FV4400" i="1"/>
  <c r="FW4400" i="1"/>
  <c r="FX4400" i="1"/>
  <c r="FY4400" i="1"/>
  <c r="FZ4400" i="1"/>
  <c r="GA4400" i="1"/>
  <c r="GB4400" i="1"/>
  <c r="GC4400" i="1"/>
  <c r="GD4400" i="1"/>
  <c r="GE4400" i="1"/>
  <c r="GF4400" i="1"/>
  <c r="GG4400" i="1"/>
  <c r="GH4400" i="1"/>
  <c r="GI4400" i="1"/>
  <c r="GJ4400" i="1"/>
  <c r="GK4400" i="1"/>
  <c r="GL4400" i="1"/>
  <c r="GM4400" i="1"/>
  <c r="GN4400" i="1"/>
  <c r="GO4400" i="1"/>
  <c r="GP4400" i="1"/>
  <c r="GQ4400" i="1"/>
  <c r="GR4400" i="1"/>
  <c r="GS4400" i="1"/>
  <c r="GT4400" i="1"/>
  <c r="GU4400" i="1"/>
  <c r="GV4400" i="1"/>
  <c r="GW4400" i="1"/>
  <c r="GX4400" i="1"/>
  <c r="D4402" i="1"/>
  <c r="AC4402" i="1"/>
  <c r="AE4402" i="1"/>
  <c r="CR4402" i="1" s="1"/>
  <c r="Q4402" i="1" s="1"/>
  <c r="AF4402" i="1"/>
  <c r="CT4402" i="1" s="1"/>
  <c r="S4402" i="1" s="1"/>
  <c r="AF4404" i="1" s="1"/>
  <c r="AG4402" i="1"/>
  <c r="CU4402" i="1" s="1"/>
  <c r="T4402" i="1" s="1"/>
  <c r="AG4404" i="1" s="1"/>
  <c r="AH4402" i="1"/>
  <c r="CV4402" i="1" s="1"/>
  <c r="U4402" i="1" s="1"/>
  <c r="AH4404" i="1" s="1"/>
  <c r="AI4402" i="1"/>
  <c r="CW4402" i="1" s="1"/>
  <c r="V4402" i="1" s="1"/>
  <c r="AI4404" i="1" s="1"/>
  <c r="AJ4402" i="1"/>
  <c r="CX4402" i="1" s="1"/>
  <c r="W4402" i="1" s="1"/>
  <c r="AJ4404" i="1" s="1"/>
  <c r="W4404" i="1" s="1"/>
  <c r="GL4402" i="1"/>
  <c r="GN4402" i="1"/>
  <c r="CB4404" i="1" s="1"/>
  <c r="GO4402" i="1"/>
  <c r="CC4404" i="1" s="1"/>
  <c r="GV4402" i="1"/>
  <c r="HC4402" i="1" s="1"/>
  <c r="GX4402" i="1" s="1"/>
  <c r="CJ4404" i="1" s="1"/>
  <c r="B4404" i="1"/>
  <c r="B4400" i="1" s="1"/>
  <c r="C4404" i="1"/>
  <c r="C4400" i="1" s="1"/>
  <c r="D4404" i="1"/>
  <c r="D4400" i="1" s="1"/>
  <c r="F4404" i="1"/>
  <c r="F4400" i="1" s="1"/>
  <c r="G4404" i="1"/>
  <c r="G4400" i="1" s="1"/>
  <c r="BX4404" i="1"/>
  <c r="AO4404" i="1" s="1"/>
  <c r="BY4404" i="1"/>
  <c r="BZ4404" i="1"/>
  <c r="AQ4404" i="1" s="1"/>
  <c r="CK4404" i="1"/>
  <c r="BB4404" i="1" s="1"/>
  <c r="F4417" i="1" s="1"/>
  <c r="CL4404" i="1"/>
  <c r="BC4404" i="1" s="1"/>
  <c r="CM4404" i="1"/>
  <c r="BD4404" i="1" s="1"/>
  <c r="D4434" i="1"/>
  <c r="E4436" i="1"/>
  <c r="Z4436" i="1"/>
  <c r="AA4436" i="1"/>
  <c r="AM4436" i="1"/>
  <c r="AN4436" i="1"/>
  <c r="BE4436" i="1"/>
  <c r="BF4436" i="1"/>
  <c r="BG4436" i="1"/>
  <c r="BH4436" i="1"/>
  <c r="BI4436" i="1"/>
  <c r="BJ4436" i="1"/>
  <c r="BK4436" i="1"/>
  <c r="BL4436" i="1"/>
  <c r="BM4436" i="1"/>
  <c r="BN4436" i="1"/>
  <c r="BO4436" i="1"/>
  <c r="BP4436" i="1"/>
  <c r="BQ4436" i="1"/>
  <c r="BR4436" i="1"/>
  <c r="BS4436" i="1"/>
  <c r="BT4436" i="1"/>
  <c r="BU4436" i="1"/>
  <c r="BV4436" i="1"/>
  <c r="BW4436" i="1"/>
  <c r="CN4436" i="1"/>
  <c r="CO4436" i="1"/>
  <c r="CP4436" i="1"/>
  <c r="CQ4436" i="1"/>
  <c r="CR4436" i="1"/>
  <c r="CS4436" i="1"/>
  <c r="CT4436" i="1"/>
  <c r="CU4436" i="1"/>
  <c r="CV4436" i="1"/>
  <c r="CW4436" i="1"/>
  <c r="CX4436" i="1"/>
  <c r="CY4436" i="1"/>
  <c r="CZ4436" i="1"/>
  <c r="DA4436" i="1"/>
  <c r="DB4436" i="1"/>
  <c r="DC4436" i="1"/>
  <c r="DD4436" i="1"/>
  <c r="DE4436" i="1"/>
  <c r="DF4436" i="1"/>
  <c r="DG4436" i="1"/>
  <c r="DH4436" i="1"/>
  <c r="DI4436" i="1"/>
  <c r="DJ4436" i="1"/>
  <c r="DK4436" i="1"/>
  <c r="DL4436" i="1"/>
  <c r="DM4436" i="1"/>
  <c r="DN4436" i="1"/>
  <c r="DO4436" i="1"/>
  <c r="DP4436" i="1"/>
  <c r="DQ4436" i="1"/>
  <c r="DR4436" i="1"/>
  <c r="DS4436" i="1"/>
  <c r="DT4436" i="1"/>
  <c r="DU4436" i="1"/>
  <c r="DV4436" i="1"/>
  <c r="DW4436" i="1"/>
  <c r="DX4436" i="1"/>
  <c r="DY4436" i="1"/>
  <c r="DZ4436" i="1"/>
  <c r="EA4436" i="1"/>
  <c r="EB4436" i="1"/>
  <c r="EC4436" i="1"/>
  <c r="ED4436" i="1"/>
  <c r="EE4436" i="1"/>
  <c r="EF4436" i="1"/>
  <c r="EG4436" i="1"/>
  <c r="EH4436" i="1"/>
  <c r="EI4436" i="1"/>
  <c r="EJ4436" i="1"/>
  <c r="EK4436" i="1"/>
  <c r="EL4436" i="1"/>
  <c r="EM4436" i="1"/>
  <c r="EN4436" i="1"/>
  <c r="EO4436" i="1"/>
  <c r="EP4436" i="1"/>
  <c r="EQ4436" i="1"/>
  <c r="ER4436" i="1"/>
  <c r="ES4436" i="1"/>
  <c r="ET4436" i="1"/>
  <c r="EU4436" i="1"/>
  <c r="EV4436" i="1"/>
  <c r="EW4436" i="1"/>
  <c r="EX4436" i="1"/>
  <c r="EY4436" i="1"/>
  <c r="EZ4436" i="1"/>
  <c r="FA4436" i="1"/>
  <c r="FB4436" i="1"/>
  <c r="FC4436" i="1"/>
  <c r="FD4436" i="1"/>
  <c r="FE4436" i="1"/>
  <c r="FF4436" i="1"/>
  <c r="FG4436" i="1"/>
  <c r="FH4436" i="1"/>
  <c r="FI4436" i="1"/>
  <c r="FJ4436" i="1"/>
  <c r="FK4436" i="1"/>
  <c r="FL4436" i="1"/>
  <c r="FM4436" i="1"/>
  <c r="FN4436" i="1"/>
  <c r="FO4436" i="1"/>
  <c r="FP4436" i="1"/>
  <c r="FQ4436" i="1"/>
  <c r="FR4436" i="1"/>
  <c r="FS4436" i="1"/>
  <c r="FT4436" i="1"/>
  <c r="FU4436" i="1"/>
  <c r="FV4436" i="1"/>
  <c r="FW4436" i="1"/>
  <c r="FX4436" i="1"/>
  <c r="FY4436" i="1"/>
  <c r="FZ4436" i="1"/>
  <c r="GA4436" i="1"/>
  <c r="GB4436" i="1"/>
  <c r="GC4436" i="1"/>
  <c r="GD4436" i="1"/>
  <c r="GE4436" i="1"/>
  <c r="GF4436" i="1"/>
  <c r="GG4436" i="1"/>
  <c r="GH4436" i="1"/>
  <c r="GI4436" i="1"/>
  <c r="GJ4436" i="1"/>
  <c r="GK4436" i="1"/>
  <c r="GL4436" i="1"/>
  <c r="GM4436" i="1"/>
  <c r="GN4436" i="1"/>
  <c r="GO4436" i="1"/>
  <c r="GP4436" i="1"/>
  <c r="GQ4436" i="1"/>
  <c r="GR4436" i="1"/>
  <c r="GS4436" i="1"/>
  <c r="GT4436" i="1"/>
  <c r="GU4436" i="1"/>
  <c r="GV4436" i="1"/>
  <c r="GW4436" i="1"/>
  <c r="GX4436" i="1"/>
  <c r="D4438" i="1"/>
  <c r="AC4438" i="1"/>
  <c r="CQ4438" i="1" s="1"/>
  <c r="P4438" i="1" s="1"/>
  <c r="AE4438" i="1"/>
  <c r="CR4438" i="1" s="1"/>
  <c r="Q4438" i="1" s="1"/>
  <c r="AF4438" i="1"/>
  <c r="CT4438" i="1" s="1"/>
  <c r="S4438" i="1" s="1"/>
  <c r="CZ4438" i="1" s="1"/>
  <c r="Y4438" i="1" s="1"/>
  <c r="AG4438" i="1"/>
  <c r="CU4438" i="1" s="1"/>
  <c r="T4438" i="1" s="1"/>
  <c r="AH4438" i="1"/>
  <c r="CV4438" i="1" s="1"/>
  <c r="U4438" i="1" s="1"/>
  <c r="AI4438" i="1"/>
  <c r="AJ4438" i="1"/>
  <c r="CX4438" i="1" s="1"/>
  <c r="W4438" i="1" s="1"/>
  <c r="CW4438" i="1"/>
  <c r="V4438" i="1" s="1"/>
  <c r="GL4438" i="1"/>
  <c r="GN4438" i="1"/>
  <c r="GO4438" i="1"/>
  <c r="GV4438" i="1"/>
  <c r="HC4438" i="1" s="1"/>
  <c r="GX4438" i="1" s="1"/>
  <c r="D4439" i="1"/>
  <c r="Q4439" i="1"/>
  <c r="AC4439" i="1"/>
  <c r="AE4439" i="1"/>
  <c r="AD4439" i="1" s="1"/>
  <c r="AB4439" i="1" s="1"/>
  <c r="AF4439" i="1"/>
  <c r="CT4439" i="1" s="1"/>
  <c r="S4439" i="1" s="1"/>
  <c r="CY4439" i="1" s="1"/>
  <c r="X4439" i="1" s="1"/>
  <c r="AG4439" i="1"/>
  <c r="AH4439" i="1"/>
  <c r="AI4439" i="1"/>
  <c r="CW4439" i="1" s="1"/>
  <c r="V4439" i="1" s="1"/>
  <c r="AJ4439" i="1"/>
  <c r="CX4439" i="1" s="1"/>
  <c r="W4439" i="1" s="1"/>
  <c r="CQ4439" i="1"/>
  <c r="P4439" i="1" s="1"/>
  <c r="CR4439" i="1"/>
  <c r="CS4439" i="1"/>
  <c r="R4439" i="1" s="1"/>
  <c r="GK4439" i="1" s="1"/>
  <c r="CU4439" i="1"/>
  <c r="T4439" i="1" s="1"/>
  <c r="CV4439" i="1"/>
  <c r="U4439" i="1" s="1"/>
  <c r="GL4439" i="1"/>
  <c r="GN4439" i="1"/>
  <c r="GO4439" i="1"/>
  <c r="GV4439" i="1"/>
  <c r="HC4439" i="1" s="1"/>
  <c r="GX4439" i="1" s="1"/>
  <c r="D4440" i="1"/>
  <c r="AC4440" i="1"/>
  <c r="AE4440" i="1"/>
  <c r="AF4440" i="1"/>
  <c r="CT4440" i="1" s="1"/>
  <c r="S4440" i="1" s="1"/>
  <c r="AG4440" i="1"/>
  <c r="CU4440" i="1" s="1"/>
  <c r="T4440" i="1" s="1"/>
  <c r="AH4440" i="1"/>
  <c r="CV4440" i="1" s="1"/>
  <c r="U4440" i="1" s="1"/>
  <c r="AI4440" i="1"/>
  <c r="CW4440" i="1" s="1"/>
  <c r="V4440" i="1" s="1"/>
  <c r="AJ4440" i="1"/>
  <c r="CX4440" i="1" s="1"/>
  <c r="W4440" i="1" s="1"/>
  <c r="GL4440" i="1"/>
  <c r="GN4440" i="1"/>
  <c r="GO4440" i="1"/>
  <c r="GV4440" i="1"/>
  <c r="HC4440" i="1" s="1"/>
  <c r="GX4440" i="1" s="1"/>
  <c r="D4441" i="1"/>
  <c r="T4441" i="1"/>
  <c r="AC4441" i="1"/>
  <c r="AE4441" i="1"/>
  <c r="AD4441" i="1" s="1"/>
  <c r="AF4441" i="1"/>
  <c r="CT4441" i="1" s="1"/>
  <c r="S4441" i="1" s="1"/>
  <c r="CY4441" i="1" s="1"/>
  <c r="X4441" i="1" s="1"/>
  <c r="AG4441" i="1"/>
  <c r="CU4441" i="1" s="1"/>
  <c r="AH4441" i="1"/>
  <c r="CV4441" i="1" s="1"/>
  <c r="U4441" i="1" s="1"/>
  <c r="AI4441" i="1"/>
  <c r="CW4441" i="1" s="1"/>
  <c r="V4441" i="1" s="1"/>
  <c r="AJ4441" i="1"/>
  <c r="CX4441" i="1" s="1"/>
  <c r="W4441" i="1" s="1"/>
  <c r="CQ4441" i="1"/>
  <c r="P4441" i="1" s="1"/>
  <c r="CS4441" i="1"/>
  <c r="R4441" i="1" s="1"/>
  <c r="GL4441" i="1"/>
  <c r="GN4441" i="1"/>
  <c r="GO4441" i="1"/>
  <c r="GV4441" i="1"/>
  <c r="HC4441" i="1" s="1"/>
  <c r="GX4441" i="1" s="1"/>
  <c r="D4442" i="1"/>
  <c r="AC4442" i="1"/>
  <c r="AE4442" i="1"/>
  <c r="AF4442" i="1"/>
  <c r="CT4442" i="1" s="1"/>
  <c r="S4442" i="1" s="1"/>
  <c r="AG4442" i="1"/>
  <c r="AH4442" i="1"/>
  <c r="AI4442" i="1"/>
  <c r="CW4442" i="1" s="1"/>
  <c r="V4442" i="1" s="1"/>
  <c r="AJ4442" i="1"/>
  <c r="CU4442" i="1"/>
  <c r="T4442" i="1" s="1"/>
  <c r="CV4442" i="1"/>
  <c r="U4442" i="1" s="1"/>
  <c r="CX4442" i="1"/>
  <c r="W4442" i="1" s="1"/>
  <c r="GL4442" i="1"/>
  <c r="GN4442" i="1"/>
  <c r="GO4442" i="1"/>
  <c r="GV4442" i="1"/>
  <c r="HC4442" i="1"/>
  <c r="GX4442" i="1" s="1"/>
  <c r="B4444" i="1"/>
  <c r="B4436" i="1" s="1"/>
  <c r="C4444" i="1"/>
  <c r="C4436" i="1" s="1"/>
  <c r="D4444" i="1"/>
  <c r="D4436" i="1" s="1"/>
  <c r="F4444" i="1"/>
  <c r="F4436" i="1" s="1"/>
  <c r="G4444" i="1"/>
  <c r="G4436" i="1" s="1"/>
  <c r="BX4444" i="1"/>
  <c r="BX4436" i="1" s="1"/>
  <c r="BY4444" i="1"/>
  <c r="AP4444" i="1" s="1"/>
  <c r="CK4444" i="1"/>
  <c r="CK4436" i="1" s="1"/>
  <c r="CL4444" i="1"/>
  <c r="CL4436" i="1" s="1"/>
  <c r="CM4444" i="1"/>
  <c r="B4474" i="1"/>
  <c r="B4355" i="1" s="1"/>
  <c r="C4474" i="1"/>
  <c r="C4355" i="1" s="1"/>
  <c r="D4474" i="1"/>
  <c r="D4355" i="1" s="1"/>
  <c r="F4474" i="1"/>
  <c r="F4355" i="1" s="1"/>
  <c r="G4474" i="1"/>
  <c r="G4355" i="1" s="1"/>
  <c r="D4504" i="1"/>
  <c r="E4506" i="1"/>
  <c r="Z4506" i="1"/>
  <c r="AA4506" i="1"/>
  <c r="AB4506" i="1"/>
  <c r="AC4506" i="1"/>
  <c r="AD4506" i="1"/>
  <c r="AE4506" i="1"/>
  <c r="AF4506" i="1"/>
  <c r="AG4506" i="1"/>
  <c r="AH4506" i="1"/>
  <c r="AI4506" i="1"/>
  <c r="AJ4506" i="1"/>
  <c r="AK4506" i="1"/>
  <c r="AL4506" i="1"/>
  <c r="AM4506" i="1"/>
  <c r="AN4506" i="1"/>
  <c r="BE4506" i="1"/>
  <c r="BF4506" i="1"/>
  <c r="BG4506" i="1"/>
  <c r="BH4506" i="1"/>
  <c r="BI4506" i="1"/>
  <c r="BJ4506" i="1"/>
  <c r="BK4506" i="1"/>
  <c r="BL4506" i="1"/>
  <c r="BM4506" i="1"/>
  <c r="BN4506" i="1"/>
  <c r="BO4506" i="1"/>
  <c r="BP4506" i="1"/>
  <c r="BQ4506" i="1"/>
  <c r="BR4506" i="1"/>
  <c r="BS4506" i="1"/>
  <c r="BT4506" i="1"/>
  <c r="BU4506" i="1"/>
  <c r="BV4506" i="1"/>
  <c r="BW4506" i="1"/>
  <c r="BX4506" i="1"/>
  <c r="BY4506" i="1"/>
  <c r="BZ4506" i="1"/>
  <c r="CA4506" i="1"/>
  <c r="CB4506" i="1"/>
  <c r="CC4506" i="1"/>
  <c r="CD4506" i="1"/>
  <c r="CE4506" i="1"/>
  <c r="CF4506" i="1"/>
  <c r="CG4506" i="1"/>
  <c r="CH4506" i="1"/>
  <c r="CI4506" i="1"/>
  <c r="CJ4506" i="1"/>
  <c r="CK4506" i="1"/>
  <c r="CL4506" i="1"/>
  <c r="CM4506" i="1"/>
  <c r="CN4506" i="1"/>
  <c r="CO4506" i="1"/>
  <c r="CP4506" i="1"/>
  <c r="CQ4506" i="1"/>
  <c r="CR4506" i="1"/>
  <c r="CS4506" i="1"/>
  <c r="CT4506" i="1"/>
  <c r="CU4506" i="1"/>
  <c r="CV4506" i="1"/>
  <c r="CW4506" i="1"/>
  <c r="CX4506" i="1"/>
  <c r="CY4506" i="1"/>
  <c r="CZ4506" i="1"/>
  <c r="DA4506" i="1"/>
  <c r="DB4506" i="1"/>
  <c r="DC4506" i="1"/>
  <c r="DD4506" i="1"/>
  <c r="DE4506" i="1"/>
  <c r="DF4506" i="1"/>
  <c r="DG4506" i="1"/>
  <c r="DH4506" i="1"/>
  <c r="DI4506" i="1"/>
  <c r="DJ4506" i="1"/>
  <c r="DK4506" i="1"/>
  <c r="DL4506" i="1"/>
  <c r="DM4506" i="1"/>
  <c r="DN4506" i="1"/>
  <c r="DO4506" i="1"/>
  <c r="DP4506" i="1"/>
  <c r="DQ4506" i="1"/>
  <c r="DR4506" i="1"/>
  <c r="DS4506" i="1"/>
  <c r="DT4506" i="1"/>
  <c r="DU4506" i="1"/>
  <c r="DV4506" i="1"/>
  <c r="DW4506" i="1"/>
  <c r="DX4506" i="1"/>
  <c r="DY4506" i="1"/>
  <c r="DZ4506" i="1"/>
  <c r="EA4506" i="1"/>
  <c r="EB4506" i="1"/>
  <c r="EC4506" i="1"/>
  <c r="ED4506" i="1"/>
  <c r="EE4506" i="1"/>
  <c r="EF4506" i="1"/>
  <c r="EG4506" i="1"/>
  <c r="EH4506" i="1"/>
  <c r="EI4506" i="1"/>
  <c r="EJ4506" i="1"/>
  <c r="EK4506" i="1"/>
  <c r="EL4506" i="1"/>
  <c r="EM4506" i="1"/>
  <c r="EN4506" i="1"/>
  <c r="EO4506" i="1"/>
  <c r="EP4506" i="1"/>
  <c r="EQ4506" i="1"/>
  <c r="ER4506" i="1"/>
  <c r="ES4506" i="1"/>
  <c r="ET4506" i="1"/>
  <c r="EU4506" i="1"/>
  <c r="EV4506" i="1"/>
  <c r="EW4506" i="1"/>
  <c r="EX4506" i="1"/>
  <c r="EY4506" i="1"/>
  <c r="EZ4506" i="1"/>
  <c r="FA4506" i="1"/>
  <c r="FB4506" i="1"/>
  <c r="FC4506" i="1"/>
  <c r="FD4506" i="1"/>
  <c r="FE4506" i="1"/>
  <c r="FF4506" i="1"/>
  <c r="FG4506" i="1"/>
  <c r="FH4506" i="1"/>
  <c r="FI4506" i="1"/>
  <c r="FJ4506" i="1"/>
  <c r="FK4506" i="1"/>
  <c r="FL4506" i="1"/>
  <c r="FM4506" i="1"/>
  <c r="FN4506" i="1"/>
  <c r="FO4506" i="1"/>
  <c r="FP4506" i="1"/>
  <c r="FQ4506" i="1"/>
  <c r="FR4506" i="1"/>
  <c r="FS4506" i="1"/>
  <c r="FT4506" i="1"/>
  <c r="FU4506" i="1"/>
  <c r="FV4506" i="1"/>
  <c r="FW4506" i="1"/>
  <c r="FX4506" i="1"/>
  <c r="FY4506" i="1"/>
  <c r="FZ4506" i="1"/>
  <c r="GA4506" i="1"/>
  <c r="GB4506" i="1"/>
  <c r="GC4506" i="1"/>
  <c r="GD4506" i="1"/>
  <c r="GE4506" i="1"/>
  <c r="GF4506" i="1"/>
  <c r="GG4506" i="1"/>
  <c r="GH4506" i="1"/>
  <c r="GI4506" i="1"/>
  <c r="GJ4506" i="1"/>
  <c r="GK4506" i="1"/>
  <c r="GL4506" i="1"/>
  <c r="GM4506" i="1"/>
  <c r="GN4506" i="1"/>
  <c r="GO4506" i="1"/>
  <c r="GP4506" i="1"/>
  <c r="GQ4506" i="1"/>
  <c r="GR4506" i="1"/>
  <c r="GS4506" i="1"/>
  <c r="GT4506" i="1"/>
  <c r="GU4506" i="1"/>
  <c r="GV4506" i="1"/>
  <c r="GW4506" i="1"/>
  <c r="GX4506" i="1"/>
  <c r="D4508" i="1"/>
  <c r="E4510" i="1"/>
  <c r="Z4510" i="1"/>
  <c r="AA4510" i="1"/>
  <c r="AM4510" i="1"/>
  <c r="AN4510" i="1"/>
  <c r="BE4510" i="1"/>
  <c r="BF4510" i="1"/>
  <c r="BG4510" i="1"/>
  <c r="BH4510" i="1"/>
  <c r="BI4510" i="1"/>
  <c r="BJ4510" i="1"/>
  <c r="BK4510" i="1"/>
  <c r="BL4510" i="1"/>
  <c r="BM4510" i="1"/>
  <c r="BN4510" i="1"/>
  <c r="BO4510" i="1"/>
  <c r="BP4510" i="1"/>
  <c r="BQ4510" i="1"/>
  <c r="BR4510" i="1"/>
  <c r="BS4510" i="1"/>
  <c r="BT4510" i="1"/>
  <c r="BU4510" i="1"/>
  <c r="BV4510" i="1"/>
  <c r="BW4510" i="1"/>
  <c r="CK4510" i="1"/>
  <c r="CN4510" i="1"/>
  <c r="CO4510" i="1"/>
  <c r="CP4510" i="1"/>
  <c r="CQ4510" i="1"/>
  <c r="CR4510" i="1"/>
  <c r="CS4510" i="1"/>
  <c r="CT4510" i="1"/>
  <c r="CU4510" i="1"/>
  <c r="CV4510" i="1"/>
  <c r="CW4510" i="1"/>
  <c r="CX4510" i="1"/>
  <c r="CY4510" i="1"/>
  <c r="CZ4510" i="1"/>
  <c r="DA4510" i="1"/>
  <c r="DB4510" i="1"/>
  <c r="DC4510" i="1"/>
  <c r="DD4510" i="1"/>
  <c r="DE4510" i="1"/>
  <c r="DF4510" i="1"/>
  <c r="DG4510" i="1"/>
  <c r="DH4510" i="1"/>
  <c r="DI4510" i="1"/>
  <c r="DJ4510" i="1"/>
  <c r="DK4510" i="1"/>
  <c r="DL4510" i="1"/>
  <c r="DM4510" i="1"/>
  <c r="DN4510" i="1"/>
  <c r="DO4510" i="1"/>
  <c r="DP4510" i="1"/>
  <c r="DQ4510" i="1"/>
  <c r="DR4510" i="1"/>
  <c r="DS4510" i="1"/>
  <c r="DT4510" i="1"/>
  <c r="DU4510" i="1"/>
  <c r="DV4510" i="1"/>
  <c r="DW4510" i="1"/>
  <c r="DX4510" i="1"/>
  <c r="DY4510" i="1"/>
  <c r="DZ4510" i="1"/>
  <c r="EA4510" i="1"/>
  <c r="EB4510" i="1"/>
  <c r="EC4510" i="1"/>
  <c r="ED4510" i="1"/>
  <c r="EE4510" i="1"/>
  <c r="EF4510" i="1"/>
  <c r="EG4510" i="1"/>
  <c r="EH4510" i="1"/>
  <c r="EI4510" i="1"/>
  <c r="EJ4510" i="1"/>
  <c r="EK4510" i="1"/>
  <c r="EL4510" i="1"/>
  <c r="EM4510" i="1"/>
  <c r="EN4510" i="1"/>
  <c r="EO4510" i="1"/>
  <c r="EP4510" i="1"/>
  <c r="EQ4510" i="1"/>
  <c r="ER4510" i="1"/>
  <c r="ES4510" i="1"/>
  <c r="ET4510" i="1"/>
  <c r="EU4510" i="1"/>
  <c r="EV4510" i="1"/>
  <c r="EW4510" i="1"/>
  <c r="EX4510" i="1"/>
  <c r="EY4510" i="1"/>
  <c r="EZ4510" i="1"/>
  <c r="FA4510" i="1"/>
  <c r="FB4510" i="1"/>
  <c r="FC4510" i="1"/>
  <c r="FD4510" i="1"/>
  <c r="FE4510" i="1"/>
  <c r="FF4510" i="1"/>
  <c r="FG4510" i="1"/>
  <c r="FH4510" i="1"/>
  <c r="FI4510" i="1"/>
  <c r="FJ4510" i="1"/>
  <c r="FK4510" i="1"/>
  <c r="FL4510" i="1"/>
  <c r="FM4510" i="1"/>
  <c r="FN4510" i="1"/>
  <c r="FO4510" i="1"/>
  <c r="FP4510" i="1"/>
  <c r="FQ4510" i="1"/>
  <c r="FR4510" i="1"/>
  <c r="FS4510" i="1"/>
  <c r="FT4510" i="1"/>
  <c r="FU4510" i="1"/>
  <c r="FV4510" i="1"/>
  <c r="FW4510" i="1"/>
  <c r="FX4510" i="1"/>
  <c r="FY4510" i="1"/>
  <c r="FZ4510" i="1"/>
  <c r="GA4510" i="1"/>
  <c r="GB4510" i="1"/>
  <c r="GC4510" i="1"/>
  <c r="GD4510" i="1"/>
  <c r="GE4510" i="1"/>
  <c r="GF4510" i="1"/>
  <c r="GG4510" i="1"/>
  <c r="GH4510" i="1"/>
  <c r="GI4510" i="1"/>
  <c r="GJ4510" i="1"/>
  <c r="GK4510" i="1"/>
  <c r="GL4510" i="1"/>
  <c r="GM4510" i="1"/>
  <c r="GN4510" i="1"/>
  <c r="GO4510" i="1"/>
  <c r="GP4510" i="1"/>
  <c r="GQ4510" i="1"/>
  <c r="GR4510" i="1"/>
  <c r="GS4510" i="1"/>
  <c r="GT4510" i="1"/>
  <c r="GU4510" i="1"/>
  <c r="GV4510" i="1"/>
  <c r="GW4510" i="1"/>
  <c r="GX4510" i="1"/>
  <c r="D4512" i="1"/>
  <c r="AC4512" i="1"/>
  <c r="AE4512" i="1"/>
  <c r="AF4512" i="1"/>
  <c r="CT4512" i="1" s="1"/>
  <c r="S4512" i="1" s="1"/>
  <c r="AG4512" i="1"/>
  <c r="CU4512" i="1" s="1"/>
  <c r="T4512" i="1" s="1"/>
  <c r="AH4512" i="1"/>
  <c r="CV4512" i="1" s="1"/>
  <c r="U4512" i="1" s="1"/>
  <c r="AI4512" i="1"/>
  <c r="CW4512" i="1" s="1"/>
  <c r="V4512" i="1" s="1"/>
  <c r="AJ4512" i="1"/>
  <c r="CX4512" i="1"/>
  <c r="W4512" i="1" s="1"/>
  <c r="GL4512" i="1"/>
  <c r="GN4512" i="1"/>
  <c r="GO4512" i="1"/>
  <c r="GV4512" i="1"/>
  <c r="HC4512" i="1"/>
  <c r="GX4512" i="1" s="1"/>
  <c r="D4513" i="1"/>
  <c r="AC4513" i="1"/>
  <c r="AE4513" i="1"/>
  <c r="CR4513" i="1" s="1"/>
  <c r="Q4513" i="1" s="1"/>
  <c r="AF4513" i="1"/>
  <c r="CT4513" i="1" s="1"/>
  <c r="S4513" i="1" s="1"/>
  <c r="AG4513" i="1"/>
  <c r="AH4513" i="1"/>
  <c r="CV4513" i="1" s="1"/>
  <c r="U4513" i="1" s="1"/>
  <c r="AI4513" i="1"/>
  <c r="CW4513" i="1" s="1"/>
  <c r="V4513" i="1" s="1"/>
  <c r="AJ4513" i="1"/>
  <c r="CX4513" i="1" s="1"/>
  <c r="W4513" i="1" s="1"/>
  <c r="CQ4513" i="1"/>
  <c r="P4513" i="1" s="1"/>
  <c r="CU4513" i="1"/>
  <c r="T4513" i="1" s="1"/>
  <c r="GL4513" i="1"/>
  <c r="GN4513" i="1"/>
  <c r="GO4513" i="1"/>
  <c r="GV4513" i="1"/>
  <c r="HC4513" i="1" s="1"/>
  <c r="GX4513" i="1" s="1"/>
  <c r="D4514" i="1"/>
  <c r="AC4514" i="1"/>
  <c r="CQ4514" i="1" s="1"/>
  <c r="P4514" i="1" s="1"/>
  <c r="AE4514" i="1"/>
  <c r="AF4514" i="1"/>
  <c r="AG4514" i="1"/>
  <c r="CU4514" i="1" s="1"/>
  <c r="T4514" i="1" s="1"/>
  <c r="AH4514" i="1"/>
  <c r="AI4514" i="1"/>
  <c r="CW4514" i="1" s="1"/>
  <c r="V4514" i="1" s="1"/>
  <c r="AJ4514" i="1"/>
  <c r="CT4514" i="1"/>
  <c r="S4514" i="1" s="1"/>
  <c r="CV4514" i="1"/>
  <c r="U4514" i="1" s="1"/>
  <c r="CX4514" i="1"/>
  <c r="W4514" i="1" s="1"/>
  <c r="GL4514" i="1"/>
  <c r="GN4514" i="1"/>
  <c r="GO4514" i="1"/>
  <c r="GV4514" i="1"/>
  <c r="HC4514" i="1" s="1"/>
  <c r="GX4514" i="1" s="1"/>
  <c r="D4515" i="1"/>
  <c r="AC4515" i="1"/>
  <c r="AE4515" i="1"/>
  <c r="CR4515" i="1" s="1"/>
  <c r="Q4515" i="1" s="1"/>
  <c r="AF4515" i="1"/>
  <c r="CT4515" i="1" s="1"/>
  <c r="S4515" i="1" s="1"/>
  <c r="AG4515" i="1"/>
  <c r="CU4515" i="1" s="1"/>
  <c r="T4515" i="1" s="1"/>
  <c r="AH4515" i="1"/>
  <c r="CV4515" i="1" s="1"/>
  <c r="U4515" i="1" s="1"/>
  <c r="AI4515" i="1"/>
  <c r="CW4515" i="1" s="1"/>
  <c r="V4515" i="1" s="1"/>
  <c r="AJ4515" i="1"/>
  <c r="CX4515" i="1" s="1"/>
  <c r="W4515" i="1" s="1"/>
  <c r="CS4515" i="1"/>
  <c r="R4515" i="1" s="1"/>
  <c r="GL4515" i="1"/>
  <c r="GN4515" i="1"/>
  <c r="GO4515" i="1"/>
  <c r="GV4515" i="1"/>
  <c r="HC4515" i="1"/>
  <c r="GX4515" i="1" s="1"/>
  <c r="D4516" i="1"/>
  <c r="AC4516" i="1"/>
  <c r="CQ4516" i="1" s="1"/>
  <c r="P4516" i="1" s="1"/>
  <c r="AE4516" i="1"/>
  <c r="CR4516" i="1" s="1"/>
  <c r="Q4516" i="1" s="1"/>
  <c r="AF4516" i="1"/>
  <c r="CT4516" i="1" s="1"/>
  <c r="S4516" i="1" s="1"/>
  <c r="AG4516" i="1"/>
  <c r="CU4516" i="1" s="1"/>
  <c r="T4516" i="1" s="1"/>
  <c r="AH4516" i="1"/>
  <c r="CV4516" i="1" s="1"/>
  <c r="U4516" i="1" s="1"/>
  <c r="AI4516" i="1"/>
  <c r="CW4516" i="1" s="1"/>
  <c r="V4516" i="1" s="1"/>
  <c r="AJ4516" i="1"/>
  <c r="CX4516" i="1" s="1"/>
  <c r="W4516" i="1" s="1"/>
  <c r="GL4516" i="1"/>
  <c r="GN4516" i="1"/>
  <c r="GO4516" i="1"/>
  <c r="GV4516" i="1"/>
  <c r="HC4516" i="1" s="1"/>
  <c r="GX4516" i="1" s="1"/>
  <c r="D4517" i="1"/>
  <c r="Q4517" i="1"/>
  <c r="AC4517" i="1"/>
  <c r="AD4517" i="1"/>
  <c r="AE4517" i="1"/>
  <c r="AF4517" i="1"/>
  <c r="CT4517" i="1" s="1"/>
  <c r="S4517" i="1" s="1"/>
  <c r="CY4517" i="1" s="1"/>
  <c r="X4517" i="1" s="1"/>
  <c r="AG4517" i="1"/>
  <c r="CU4517" i="1" s="1"/>
  <c r="T4517" i="1" s="1"/>
  <c r="AH4517" i="1"/>
  <c r="CV4517" i="1" s="1"/>
  <c r="U4517" i="1" s="1"/>
  <c r="AI4517" i="1"/>
  <c r="CW4517" i="1" s="1"/>
  <c r="V4517" i="1" s="1"/>
  <c r="AJ4517" i="1"/>
  <c r="CX4517" i="1" s="1"/>
  <c r="W4517" i="1" s="1"/>
  <c r="CQ4517" i="1"/>
  <c r="P4517" i="1" s="1"/>
  <c r="CR4517" i="1"/>
  <c r="CS4517" i="1"/>
  <c r="R4517" i="1" s="1"/>
  <c r="GL4517" i="1"/>
  <c r="GN4517" i="1"/>
  <c r="GO4517" i="1"/>
  <c r="GV4517" i="1"/>
  <c r="HC4517" i="1"/>
  <c r="GX4517" i="1" s="1"/>
  <c r="B4519" i="1"/>
  <c r="B4510" i="1" s="1"/>
  <c r="C4519" i="1"/>
  <c r="C4510" i="1" s="1"/>
  <c r="D4519" i="1"/>
  <c r="D4510" i="1" s="1"/>
  <c r="F4519" i="1"/>
  <c r="F4510" i="1" s="1"/>
  <c r="G4519" i="1"/>
  <c r="G4510" i="1" s="1"/>
  <c r="BX4519" i="1"/>
  <c r="AO4519" i="1" s="1"/>
  <c r="BY4519" i="1"/>
  <c r="BY4510" i="1" s="1"/>
  <c r="CK4519" i="1"/>
  <c r="BB4519" i="1" s="1"/>
  <c r="CL4519" i="1"/>
  <c r="CM4519" i="1"/>
  <c r="D4549" i="1"/>
  <c r="E4551" i="1"/>
  <c r="Z4551" i="1"/>
  <c r="AA4551" i="1"/>
  <c r="AM4551" i="1"/>
  <c r="AN4551" i="1"/>
  <c r="BE4551" i="1"/>
  <c r="BF4551" i="1"/>
  <c r="BG4551" i="1"/>
  <c r="BH4551" i="1"/>
  <c r="BI4551" i="1"/>
  <c r="BJ4551" i="1"/>
  <c r="BK4551" i="1"/>
  <c r="BL4551" i="1"/>
  <c r="BM4551" i="1"/>
  <c r="BN4551" i="1"/>
  <c r="BO4551" i="1"/>
  <c r="BP4551" i="1"/>
  <c r="BQ4551" i="1"/>
  <c r="BR4551" i="1"/>
  <c r="BS4551" i="1"/>
  <c r="BT4551" i="1"/>
  <c r="BU4551" i="1"/>
  <c r="BV4551" i="1"/>
  <c r="BW4551" i="1"/>
  <c r="BX4551" i="1"/>
  <c r="CN4551" i="1"/>
  <c r="CO4551" i="1"/>
  <c r="CP4551" i="1"/>
  <c r="CQ4551" i="1"/>
  <c r="CR4551" i="1"/>
  <c r="CS4551" i="1"/>
  <c r="CT4551" i="1"/>
  <c r="CU4551" i="1"/>
  <c r="CV4551" i="1"/>
  <c r="CW4551" i="1"/>
  <c r="CX4551" i="1"/>
  <c r="CY4551" i="1"/>
  <c r="CZ4551" i="1"/>
  <c r="DA4551" i="1"/>
  <c r="DB4551" i="1"/>
  <c r="DC4551" i="1"/>
  <c r="DD4551" i="1"/>
  <c r="DE4551" i="1"/>
  <c r="DF4551" i="1"/>
  <c r="DG4551" i="1"/>
  <c r="DH4551" i="1"/>
  <c r="DI4551" i="1"/>
  <c r="DJ4551" i="1"/>
  <c r="DK4551" i="1"/>
  <c r="DL4551" i="1"/>
  <c r="DM4551" i="1"/>
  <c r="DN4551" i="1"/>
  <c r="DO4551" i="1"/>
  <c r="DP4551" i="1"/>
  <c r="DQ4551" i="1"/>
  <c r="DR4551" i="1"/>
  <c r="DS4551" i="1"/>
  <c r="DT4551" i="1"/>
  <c r="DU4551" i="1"/>
  <c r="DV4551" i="1"/>
  <c r="DW4551" i="1"/>
  <c r="DX4551" i="1"/>
  <c r="DY4551" i="1"/>
  <c r="DZ4551" i="1"/>
  <c r="EA4551" i="1"/>
  <c r="EB4551" i="1"/>
  <c r="EC4551" i="1"/>
  <c r="ED4551" i="1"/>
  <c r="EE4551" i="1"/>
  <c r="EF4551" i="1"/>
  <c r="EG4551" i="1"/>
  <c r="EH4551" i="1"/>
  <c r="EI4551" i="1"/>
  <c r="EJ4551" i="1"/>
  <c r="EK4551" i="1"/>
  <c r="EL4551" i="1"/>
  <c r="EM4551" i="1"/>
  <c r="EN4551" i="1"/>
  <c r="EO4551" i="1"/>
  <c r="EP4551" i="1"/>
  <c r="EQ4551" i="1"/>
  <c r="ER4551" i="1"/>
  <c r="ES4551" i="1"/>
  <c r="ET4551" i="1"/>
  <c r="EU4551" i="1"/>
  <c r="EV4551" i="1"/>
  <c r="EW4551" i="1"/>
  <c r="EX4551" i="1"/>
  <c r="EY4551" i="1"/>
  <c r="EZ4551" i="1"/>
  <c r="FA4551" i="1"/>
  <c r="FB4551" i="1"/>
  <c r="FC4551" i="1"/>
  <c r="FD4551" i="1"/>
  <c r="FE4551" i="1"/>
  <c r="FF4551" i="1"/>
  <c r="FG4551" i="1"/>
  <c r="FH4551" i="1"/>
  <c r="FI4551" i="1"/>
  <c r="FJ4551" i="1"/>
  <c r="FK4551" i="1"/>
  <c r="FL4551" i="1"/>
  <c r="FM4551" i="1"/>
  <c r="FN4551" i="1"/>
  <c r="FO4551" i="1"/>
  <c r="FP4551" i="1"/>
  <c r="FQ4551" i="1"/>
  <c r="FR4551" i="1"/>
  <c r="FS4551" i="1"/>
  <c r="FT4551" i="1"/>
  <c r="FU4551" i="1"/>
  <c r="FV4551" i="1"/>
  <c r="FW4551" i="1"/>
  <c r="FX4551" i="1"/>
  <c r="FY4551" i="1"/>
  <c r="FZ4551" i="1"/>
  <c r="GA4551" i="1"/>
  <c r="GB4551" i="1"/>
  <c r="GC4551" i="1"/>
  <c r="GD4551" i="1"/>
  <c r="GE4551" i="1"/>
  <c r="GF4551" i="1"/>
  <c r="GG4551" i="1"/>
  <c r="GH4551" i="1"/>
  <c r="GI4551" i="1"/>
  <c r="GJ4551" i="1"/>
  <c r="GK4551" i="1"/>
  <c r="GL4551" i="1"/>
  <c r="GM4551" i="1"/>
  <c r="GN4551" i="1"/>
  <c r="GO4551" i="1"/>
  <c r="GP4551" i="1"/>
  <c r="GQ4551" i="1"/>
  <c r="GR4551" i="1"/>
  <c r="GS4551" i="1"/>
  <c r="GT4551" i="1"/>
  <c r="GU4551" i="1"/>
  <c r="GV4551" i="1"/>
  <c r="GW4551" i="1"/>
  <c r="GX4551" i="1"/>
  <c r="D4553" i="1"/>
  <c r="AC4553" i="1"/>
  <c r="AE4553" i="1"/>
  <c r="AF4553" i="1"/>
  <c r="CT4553" i="1" s="1"/>
  <c r="S4553" i="1" s="1"/>
  <c r="AG4553" i="1"/>
  <c r="AH4553" i="1"/>
  <c r="CV4553" i="1" s="1"/>
  <c r="U4553" i="1" s="1"/>
  <c r="AI4553" i="1"/>
  <c r="CW4553" i="1" s="1"/>
  <c r="V4553" i="1" s="1"/>
  <c r="AI4555" i="1" s="1"/>
  <c r="AJ4553" i="1"/>
  <c r="CX4553" i="1" s="1"/>
  <c r="W4553" i="1" s="1"/>
  <c r="AJ4555" i="1" s="1"/>
  <c r="W4555" i="1" s="1"/>
  <c r="F4579" i="1" s="1"/>
  <c r="CU4553" i="1"/>
  <c r="T4553" i="1" s="1"/>
  <c r="AG4555" i="1" s="1"/>
  <c r="GL4553" i="1"/>
  <c r="BZ4555" i="1" s="1"/>
  <c r="CG4555" i="1" s="1"/>
  <c r="CG4551" i="1" s="1"/>
  <c r="GN4553" i="1"/>
  <c r="CB4555" i="1" s="1"/>
  <c r="GO4553" i="1"/>
  <c r="CC4555" i="1" s="1"/>
  <c r="AT4555" i="1" s="1"/>
  <c r="GV4553" i="1"/>
  <c r="HC4553" i="1" s="1"/>
  <c r="GX4553" i="1" s="1"/>
  <c r="CJ4555" i="1" s="1"/>
  <c r="CJ4551" i="1" s="1"/>
  <c r="B4555" i="1"/>
  <c r="B4551" i="1" s="1"/>
  <c r="C4555" i="1"/>
  <c r="C4551" i="1" s="1"/>
  <c r="D4555" i="1"/>
  <c r="D4551" i="1" s="1"/>
  <c r="F4555" i="1"/>
  <c r="F4551" i="1" s="1"/>
  <c r="G4555" i="1"/>
  <c r="G4551" i="1" s="1"/>
  <c r="BX4555" i="1"/>
  <c r="AO4555" i="1" s="1"/>
  <c r="BY4555" i="1"/>
  <c r="AP4555" i="1" s="1"/>
  <c r="CK4555" i="1"/>
  <c r="CL4555" i="1"/>
  <c r="CM4555" i="1"/>
  <c r="BD4555" i="1" s="1"/>
  <c r="D4585" i="1"/>
  <c r="B4587" i="1"/>
  <c r="E4587" i="1"/>
  <c r="Z4587" i="1"/>
  <c r="AA4587" i="1"/>
  <c r="AM4587" i="1"/>
  <c r="AN4587" i="1"/>
  <c r="BE4587" i="1"/>
  <c r="BF4587" i="1"/>
  <c r="BG4587" i="1"/>
  <c r="BH4587" i="1"/>
  <c r="BI4587" i="1"/>
  <c r="BJ4587" i="1"/>
  <c r="BK4587" i="1"/>
  <c r="BL4587" i="1"/>
  <c r="BM4587" i="1"/>
  <c r="BN4587" i="1"/>
  <c r="BO4587" i="1"/>
  <c r="BP4587" i="1"/>
  <c r="BQ4587" i="1"/>
  <c r="BR4587" i="1"/>
  <c r="BS4587" i="1"/>
  <c r="BT4587" i="1"/>
  <c r="BU4587" i="1"/>
  <c r="BV4587" i="1"/>
  <c r="BW4587" i="1"/>
  <c r="CN4587" i="1"/>
  <c r="CO4587" i="1"/>
  <c r="CP4587" i="1"/>
  <c r="CQ4587" i="1"/>
  <c r="CR4587" i="1"/>
  <c r="CS4587" i="1"/>
  <c r="CT4587" i="1"/>
  <c r="CU4587" i="1"/>
  <c r="CV4587" i="1"/>
  <c r="CW4587" i="1"/>
  <c r="CX4587" i="1"/>
  <c r="CY4587" i="1"/>
  <c r="CZ4587" i="1"/>
  <c r="DA4587" i="1"/>
  <c r="DB4587" i="1"/>
  <c r="DC4587" i="1"/>
  <c r="DD4587" i="1"/>
  <c r="DE4587" i="1"/>
  <c r="DF4587" i="1"/>
  <c r="DG4587" i="1"/>
  <c r="DH4587" i="1"/>
  <c r="DI4587" i="1"/>
  <c r="DJ4587" i="1"/>
  <c r="DK4587" i="1"/>
  <c r="DL4587" i="1"/>
  <c r="DM4587" i="1"/>
  <c r="DN4587" i="1"/>
  <c r="DO4587" i="1"/>
  <c r="DP4587" i="1"/>
  <c r="DQ4587" i="1"/>
  <c r="DR4587" i="1"/>
  <c r="DS4587" i="1"/>
  <c r="DT4587" i="1"/>
  <c r="DU4587" i="1"/>
  <c r="DV4587" i="1"/>
  <c r="DW4587" i="1"/>
  <c r="DX4587" i="1"/>
  <c r="DY4587" i="1"/>
  <c r="DZ4587" i="1"/>
  <c r="EA4587" i="1"/>
  <c r="EB4587" i="1"/>
  <c r="EC4587" i="1"/>
  <c r="ED4587" i="1"/>
  <c r="EE4587" i="1"/>
  <c r="EF4587" i="1"/>
  <c r="EG4587" i="1"/>
  <c r="EH4587" i="1"/>
  <c r="EI4587" i="1"/>
  <c r="EJ4587" i="1"/>
  <c r="EK4587" i="1"/>
  <c r="EL4587" i="1"/>
  <c r="EM4587" i="1"/>
  <c r="EN4587" i="1"/>
  <c r="EO4587" i="1"/>
  <c r="EP4587" i="1"/>
  <c r="EQ4587" i="1"/>
  <c r="ER4587" i="1"/>
  <c r="ES4587" i="1"/>
  <c r="ET4587" i="1"/>
  <c r="EU4587" i="1"/>
  <c r="EV4587" i="1"/>
  <c r="EW4587" i="1"/>
  <c r="EX4587" i="1"/>
  <c r="EY4587" i="1"/>
  <c r="EZ4587" i="1"/>
  <c r="FA4587" i="1"/>
  <c r="FB4587" i="1"/>
  <c r="FC4587" i="1"/>
  <c r="FD4587" i="1"/>
  <c r="FE4587" i="1"/>
  <c r="FF4587" i="1"/>
  <c r="FG4587" i="1"/>
  <c r="FH4587" i="1"/>
  <c r="FI4587" i="1"/>
  <c r="FJ4587" i="1"/>
  <c r="FK4587" i="1"/>
  <c r="FL4587" i="1"/>
  <c r="FM4587" i="1"/>
  <c r="FN4587" i="1"/>
  <c r="FO4587" i="1"/>
  <c r="FP4587" i="1"/>
  <c r="FQ4587" i="1"/>
  <c r="FR4587" i="1"/>
  <c r="FS4587" i="1"/>
  <c r="FT4587" i="1"/>
  <c r="FU4587" i="1"/>
  <c r="FV4587" i="1"/>
  <c r="FW4587" i="1"/>
  <c r="FX4587" i="1"/>
  <c r="FY4587" i="1"/>
  <c r="FZ4587" i="1"/>
  <c r="GA4587" i="1"/>
  <c r="GB4587" i="1"/>
  <c r="GC4587" i="1"/>
  <c r="GD4587" i="1"/>
  <c r="GE4587" i="1"/>
  <c r="GF4587" i="1"/>
  <c r="GG4587" i="1"/>
  <c r="GH4587" i="1"/>
  <c r="GI4587" i="1"/>
  <c r="GJ4587" i="1"/>
  <c r="GK4587" i="1"/>
  <c r="GL4587" i="1"/>
  <c r="GM4587" i="1"/>
  <c r="GN4587" i="1"/>
  <c r="GO4587" i="1"/>
  <c r="GP4587" i="1"/>
  <c r="GQ4587" i="1"/>
  <c r="GR4587" i="1"/>
  <c r="GS4587" i="1"/>
  <c r="GT4587" i="1"/>
  <c r="GU4587" i="1"/>
  <c r="GV4587" i="1"/>
  <c r="GW4587" i="1"/>
  <c r="GX4587" i="1"/>
  <c r="D4589" i="1"/>
  <c r="U4589" i="1"/>
  <c r="AC4589" i="1"/>
  <c r="CQ4589" i="1" s="1"/>
  <c r="P4589" i="1" s="1"/>
  <c r="AE4589" i="1"/>
  <c r="AF4589" i="1"/>
  <c r="CT4589" i="1" s="1"/>
  <c r="S4589" i="1" s="1"/>
  <c r="AG4589" i="1"/>
  <c r="AH4589" i="1"/>
  <c r="CV4589" i="1" s="1"/>
  <c r="AI4589" i="1"/>
  <c r="AJ4589" i="1"/>
  <c r="CX4589" i="1" s="1"/>
  <c r="W4589" i="1" s="1"/>
  <c r="CU4589" i="1"/>
  <c r="T4589" i="1" s="1"/>
  <c r="CW4589" i="1"/>
  <c r="V4589" i="1" s="1"/>
  <c r="GL4589" i="1"/>
  <c r="GN4589" i="1"/>
  <c r="GO4589" i="1"/>
  <c r="GV4589" i="1"/>
  <c r="HC4589" i="1" s="1"/>
  <c r="GX4589" i="1" s="1"/>
  <c r="D4590" i="1"/>
  <c r="AC4590" i="1"/>
  <c r="AE4590" i="1"/>
  <c r="AF4590" i="1"/>
  <c r="CT4590" i="1" s="1"/>
  <c r="S4590" i="1" s="1"/>
  <c r="AG4590" i="1"/>
  <c r="CU4590" i="1" s="1"/>
  <c r="T4590" i="1" s="1"/>
  <c r="AH4590" i="1"/>
  <c r="AI4590" i="1"/>
  <c r="CW4590" i="1" s="1"/>
  <c r="V4590" i="1" s="1"/>
  <c r="AJ4590" i="1"/>
  <c r="CX4590" i="1" s="1"/>
  <c r="W4590" i="1" s="1"/>
  <c r="CQ4590" i="1"/>
  <c r="P4590" i="1" s="1"/>
  <c r="CV4590" i="1"/>
  <c r="U4590" i="1" s="1"/>
  <c r="GL4590" i="1"/>
  <c r="GN4590" i="1"/>
  <c r="GO4590" i="1"/>
  <c r="GV4590" i="1"/>
  <c r="HC4590" i="1" s="1"/>
  <c r="GX4590" i="1" s="1"/>
  <c r="D4591" i="1"/>
  <c r="AC4591" i="1"/>
  <c r="AE4591" i="1"/>
  <c r="AD4591" i="1" s="1"/>
  <c r="AF4591" i="1"/>
  <c r="CT4591" i="1" s="1"/>
  <c r="S4591" i="1" s="1"/>
  <c r="AG4591" i="1"/>
  <c r="AH4591" i="1"/>
  <c r="CV4591" i="1" s="1"/>
  <c r="U4591" i="1" s="1"/>
  <c r="AI4591" i="1"/>
  <c r="AJ4591" i="1"/>
  <c r="CR4591" i="1"/>
  <c r="Q4591" i="1" s="1"/>
  <c r="CS4591" i="1"/>
  <c r="R4591" i="1" s="1"/>
  <c r="GK4591" i="1" s="1"/>
  <c r="CU4591" i="1"/>
  <c r="T4591" i="1" s="1"/>
  <c r="CW4591" i="1"/>
  <c r="V4591" i="1" s="1"/>
  <c r="CX4591" i="1"/>
  <c r="W4591" i="1" s="1"/>
  <c r="GL4591" i="1"/>
  <c r="GN4591" i="1"/>
  <c r="GO4591" i="1"/>
  <c r="GV4591" i="1"/>
  <c r="HC4591" i="1" s="1"/>
  <c r="GX4591" i="1" s="1"/>
  <c r="D4592" i="1"/>
  <c r="AC4592" i="1"/>
  <c r="CQ4592" i="1" s="1"/>
  <c r="P4592" i="1" s="1"/>
  <c r="AE4592" i="1"/>
  <c r="AF4592" i="1"/>
  <c r="CT4592" i="1" s="1"/>
  <c r="S4592" i="1" s="1"/>
  <c r="CZ4592" i="1" s="1"/>
  <c r="Y4592" i="1" s="1"/>
  <c r="AG4592" i="1"/>
  <c r="CU4592" i="1" s="1"/>
  <c r="T4592" i="1" s="1"/>
  <c r="AH4592" i="1"/>
  <c r="CV4592" i="1" s="1"/>
  <c r="U4592" i="1" s="1"/>
  <c r="AI4592" i="1"/>
  <c r="CW4592" i="1" s="1"/>
  <c r="V4592" i="1" s="1"/>
  <c r="AJ4592" i="1"/>
  <c r="CX4592" i="1" s="1"/>
  <c r="W4592" i="1" s="1"/>
  <c r="CR4592" i="1"/>
  <c r="Q4592" i="1" s="1"/>
  <c r="GL4592" i="1"/>
  <c r="GN4592" i="1"/>
  <c r="GO4592" i="1"/>
  <c r="GV4592" i="1"/>
  <c r="HC4592" i="1"/>
  <c r="GX4592" i="1" s="1"/>
  <c r="D4593" i="1"/>
  <c r="AC4593" i="1"/>
  <c r="CQ4593" i="1" s="1"/>
  <c r="P4593" i="1" s="1"/>
  <c r="AE4593" i="1"/>
  <c r="AF4593" i="1"/>
  <c r="CT4593" i="1" s="1"/>
  <c r="S4593" i="1" s="1"/>
  <c r="AG4593" i="1"/>
  <c r="CU4593" i="1" s="1"/>
  <c r="T4593" i="1" s="1"/>
  <c r="AH4593" i="1"/>
  <c r="CV4593" i="1" s="1"/>
  <c r="U4593" i="1" s="1"/>
  <c r="AI4593" i="1"/>
  <c r="CW4593" i="1" s="1"/>
  <c r="V4593" i="1" s="1"/>
  <c r="AJ4593" i="1"/>
  <c r="CX4593" i="1" s="1"/>
  <c r="W4593" i="1" s="1"/>
  <c r="GL4593" i="1"/>
  <c r="GN4593" i="1"/>
  <c r="GO4593" i="1"/>
  <c r="GV4593" i="1"/>
  <c r="HC4593" i="1"/>
  <c r="GX4593" i="1" s="1"/>
  <c r="B4595" i="1"/>
  <c r="C4595" i="1"/>
  <c r="C4587" i="1" s="1"/>
  <c r="D4595" i="1"/>
  <c r="D4587" i="1" s="1"/>
  <c r="F4595" i="1"/>
  <c r="F4587" i="1" s="1"/>
  <c r="G4595" i="1"/>
  <c r="G4587" i="1" s="1"/>
  <c r="BX4595" i="1"/>
  <c r="BX4587" i="1" s="1"/>
  <c r="BY4595" i="1"/>
  <c r="BY4587" i="1" s="1"/>
  <c r="CK4595" i="1"/>
  <c r="BB4595" i="1" s="1"/>
  <c r="F4608" i="1" s="1"/>
  <c r="CL4595" i="1"/>
  <c r="CM4595" i="1"/>
  <c r="CM4587" i="1" s="1"/>
  <c r="B4625" i="1"/>
  <c r="B4506" i="1" s="1"/>
  <c r="C4625" i="1"/>
  <c r="C4506" i="1" s="1"/>
  <c r="D4625" i="1"/>
  <c r="D4506" i="1" s="1"/>
  <c r="F4625" i="1"/>
  <c r="F4506" i="1" s="1"/>
  <c r="G4625" i="1"/>
  <c r="G4506" i="1" s="1"/>
  <c r="D4655" i="1"/>
  <c r="E4657" i="1"/>
  <c r="Z4657" i="1"/>
  <c r="AA4657" i="1"/>
  <c r="AB4657" i="1"/>
  <c r="AC4657" i="1"/>
  <c r="AD4657" i="1"/>
  <c r="AE4657" i="1"/>
  <c r="AF4657" i="1"/>
  <c r="AG4657" i="1"/>
  <c r="AH4657" i="1"/>
  <c r="AI4657" i="1"/>
  <c r="AJ4657" i="1"/>
  <c r="AK4657" i="1"/>
  <c r="AL4657" i="1"/>
  <c r="AM4657" i="1"/>
  <c r="AN4657" i="1"/>
  <c r="BE4657" i="1"/>
  <c r="BF4657" i="1"/>
  <c r="BG4657" i="1"/>
  <c r="BH4657" i="1"/>
  <c r="BI4657" i="1"/>
  <c r="BJ4657" i="1"/>
  <c r="BK4657" i="1"/>
  <c r="BL4657" i="1"/>
  <c r="BM4657" i="1"/>
  <c r="BN4657" i="1"/>
  <c r="BO4657" i="1"/>
  <c r="BP4657" i="1"/>
  <c r="BQ4657" i="1"/>
  <c r="BR4657" i="1"/>
  <c r="BS4657" i="1"/>
  <c r="BT4657" i="1"/>
  <c r="BU4657" i="1"/>
  <c r="BV4657" i="1"/>
  <c r="BW4657" i="1"/>
  <c r="BX4657" i="1"/>
  <c r="BY4657" i="1"/>
  <c r="BZ4657" i="1"/>
  <c r="CA4657" i="1"/>
  <c r="CB4657" i="1"/>
  <c r="CC4657" i="1"/>
  <c r="CD4657" i="1"/>
  <c r="CE4657" i="1"/>
  <c r="CF4657" i="1"/>
  <c r="CG4657" i="1"/>
  <c r="CH4657" i="1"/>
  <c r="CI4657" i="1"/>
  <c r="CJ4657" i="1"/>
  <c r="CK4657" i="1"/>
  <c r="CL4657" i="1"/>
  <c r="CM4657" i="1"/>
  <c r="CN4657" i="1"/>
  <c r="CO4657" i="1"/>
  <c r="CP4657" i="1"/>
  <c r="CQ4657" i="1"/>
  <c r="CR4657" i="1"/>
  <c r="CS4657" i="1"/>
  <c r="CT4657" i="1"/>
  <c r="CU4657" i="1"/>
  <c r="CV4657" i="1"/>
  <c r="CW4657" i="1"/>
  <c r="CX4657" i="1"/>
  <c r="CY4657" i="1"/>
  <c r="CZ4657" i="1"/>
  <c r="DA4657" i="1"/>
  <c r="DB4657" i="1"/>
  <c r="DC4657" i="1"/>
  <c r="DD4657" i="1"/>
  <c r="DE4657" i="1"/>
  <c r="DF4657" i="1"/>
  <c r="DG4657" i="1"/>
  <c r="DH4657" i="1"/>
  <c r="DI4657" i="1"/>
  <c r="DJ4657" i="1"/>
  <c r="DK4657" i="1"/>
  <c r="DL4657" i="1"/>
  <c r="DM4657" i="1"/>
  <c r="DN4657" i="1"/>
  <c r="DO4657" i="1"/>
  <c r="DP4657" i="1"/>
  <c r="DQ4657" i="1"/>
  <c r="DR4657" i="1"/>
  <c r="DS4657" i="1"/>
  <c r="DT4657" i="1"/>
  <c r="DU4657" i="1"/>
  <c r="DV4657" i="1"/>
  <c r="DW4657" i="1"/>
  <c r="DX4657" i="1"/>
  <c r="DY4657" i="1"/>
  <c r="DZ4657" i="1"/>
  <c r="EA4657" i="1"/>
  <c r="EB4657" i="1"/>
  <c r="EC4657" i="1"/>
  <c r="ED4657" i="1"/>
  <c r="EE4657" i="1"/>
  <c r="EF4657" i="1"/>
  <c r="EG4657" i="1"/>
  <c r="EH4657" i="1"/>
  <c r="EI4657" i="1"/>
  <c r="EJ4657" i="1"/>
  <c r="EK4657" i="1"/>
  <c r="EL4657" i="1"/>
  <c r="EM4657" i="1"/>
  <c r="EN4657" i="1"/>
  <c r="EO4657" i="1"/>
  <c r="EP4657" i="1"/>
  <c r="EQ4657" i="1"/>
  <c r="ER4657" i="1"/>
  <c r="ES4657" i="1"/>
  <c r="ET4657" i="1"/>
  <c r="EU4657" i="1"/>
  <c r="EV4657" i="1"/>
  <c r="EW4657" i="1"/>
  <c r="EX4657" i="1"/>
  <c r="EY4657" i="1"/>
  <c r="EZ4657" i="1"/>
  <c r="FA4657" i="1"/>
  <c r="FB4657" i="1"/>
  <c r="FC4657" i="1"/>
  <c r="FD4657" i="1"/>
  <c r="FE4657" i="1"/>
  <c r="FF4657" i="1"/>
  <c r="FG4657" i="1"/>
  <c r="FH4657" i="1"/>
  <c r="FI4657" i="1"/>
  <c r="FJ4657" i="1"/>
  <c r="FK4657" i="1"/>
  <c r="FL4657" i="1"/>
  <c r="FM4657" i="1"/>
  <c r="FN4657" i="1"/>
  <c r="FO4657" i="1"/>
  <c r="FP4657" i="1"/>
  <c r="FQ4657" i="1"/>
  <c r="FR4657" i="1"/>
  <c r="FS4657" i="1"/>
  <c r="FT4657" i="1"/>
  <c r="FU4657" i="1"/>
  <c r="FV4657" i="1"/>
  <c r="FW4657" i="1"/>
  <c r="FX4657" i="1"/>
  <c r="FY4657" i="1"/>
  <c r="FZ4657" i="1"/>
  <c r="GA4657" i="1"/>
  <c r="GB4657" i="1"/>
  <c r="GC4657" i="1"/>
  <c r="GD4657" i="1"/>
  <c r="GE4657" i="1"/>
  <c r="GF4657" i="1"/>
  <c r="GG4657" i="1"/>
  <c r="GH4657" i="1"/>
  <c r="GI4657" i="1"/>
  <c r="GJ4657" i="1"/>
  <c r="GK4657" i="1"/>
  <c r="GL4657" i="1"/>
  <c r="GM4657" i="1"/>
  <c r="GN4657" i="1"/>
  <c r="GO4657" i="1"/>
  <c r="GP4657" i="1"/>
  <c r="GQ4657" i="1"/>
  <c r="GR4657" i="1"/>
  <c r="GS4657" i="1"/>
  <c r="GT4657" i="1"/>
  <c r="GU4657" i="1"/>
  <c r="GV4657" i="1"/>
  <c r="GW4657" i="1"/>
  <c r="GX4657" i="1"/>
  <c r="D4659" i="1"/>
  <c r="E4661" i="1"/>
  <c r="G4661" i="1"/>
  <c r="Z4661" i="1"/>
  <c r="AA4661" i="1"/>
  <c r="AM4661" i="1"/>
  <c r="AN4661" i="1"/>
  <c r="BE4661" i="1"/>
  <c r="BF4661" i="1"/>
  <c r="BG4661" i="1"/>
  <c r="BH4661" i="1"/>
  <c r="BI4661" i="1"/>
  <c r="BJ4661" i="1"/>
  <c r="BK4661" i="1"/>
  <c r="BL4661" i="1"/>
  <c r="BM4661" i="1"/>
  <c r="BN4661" i="1"/>
  <c r="BO4661" i="1"/>
  <c r="BP4661" i="1"/>
  <c r="BQ4661" i="1"/>
  <c r="BR4661" i="1"/>
  <c r="BS4661" i="1"/>
  <c r="BT4661" i="1"/>
  <c r="BU4661" i="1"/>
  <c r="BV4661" i="1"/>
  <c r="BW4661" i="1"/>
  <c r="BY4661" i="1"/>
  <c r="CN4661" i="1"/>
  <c r="CO4661" i="1"/>
  <c r="CP4661" i="1"/>
  <c r="CQ4661" i="1"/>
  <c r="CR4661" i="1"/>
  <c r="CS4661" i="1"/>
  <c r="CT4661" i="1"/>
  <c r="CU4661" i="1"/>
  <c r="CV4661" i="1"/>
  <c r="CW4661" i="1"/>
  <c r="CX4661" i="1"/>
  <c r="CY4661" i="1"/>
  <c r="CZ4661" i="1"/>
  <c r="DA4661" i="1"/>
  <c r="DB4661" i="1"/>
  <c r="DC4661" i="1"/>
  <c r="DD4661" i="1"/>
  <c r="DE4661" i="1"/>
  <c r="DF4661" i="1"/>
  <c r="DG4661" i="1"/>
  <c r="DH4661" i="1"/>
  <c r="DI4661" i="1"/>
  <c r="DJ4661" i="1"/>
  <c r="DK4661" i="1"/>
  <c r="DL4661" i="1"/>
  <c r="DM4661" i="1"/>
  <c r="DN4661" i="1"/>
  <c r="DO4661" i="1"/>
  <c r="DP4661" i="1"/>
  <c r="DQ4661" i="1"/>
  <c r="DR4661" i="1"/>
  <c r="DS4661" i="1"/>
  <c r="DT4661" i="1"/>
  <c r="DU4661" i="1"/>
  <c r="DV4661" i="1"/>
  <c r="DW4661" i="1"/>
  <c r="DX4661" i="1"/>
  <c r="DY4661" i="1"/>
  <c r="DZ4661" i="1"/>
  <c r="EA4661" i="1"/>
  <c r="EB4661" i="1"/>
  <c r="EC4661" i="1"/>
  <c r="ED4661" i="1"/>
  <c r="EE4661" i="1"/>
  <c r="EF4661" i="1"/>
  <c r="EG4661" i="1"/>
  <c r="EH4661" i="1"/>
  <c r="EI4661" i="1"/>
  <c r="EJ4661" i="1"/>
  <c r="EK4661" i="1"/>
  <c r="EL4661" i="1"/>
  <c r="EM4661" i="1"/>
  <c r="EN4661" i="1"/>
  <c r="EO4661" i="1"/>
  <c r="EP4661" i="1"/>
  <c r="EQ4661" i="1"/>
  <c r="ER4661" i="1"/>
  <c r="ES4661" i="1"/>
  <c r="ET4661" i="1"/>
  <c r="EU4661" i="1"/>
  <c r="EV4661" i="1"/>
  <c r="EW4661" i="1"/>
  <c r="EX4661" i="1"/>
  <c r="EY4661" i="1"/>
  <c r="EZ4661" i="1"/>
  <c r="FA4661" i="1"/>
  <c r="FB4661" i="1"/>
  <c r="FC4661" i="1"/>
  <c r="FD4661" i="1"/>
  <c r="FE4661" i="1"/>
  <c r="FF4661" i="1"/>
  <c r="FG4661" i="1"/>
  <c r="FH4661" i="1"/>
  <c r="FI4661" i="1"/>
  <c r="FJ4661" i="1"/>
  <c r="FK4661" i="1"/>
  <c r="FL4661" i="1"/>
  <c r="FM4661" i="1"/>
  <c r="FN4661" i="1"/>
  <c r="FO4661" i="1"/>
  <c r="FP4661" i="1"/>
  <c r="FQ4661" i="1"/>
  <c r="FR4661" i="1"/>
  <c r="FS4661" i="1"/>
  <c r="FT4661" i="1"/>
  <c r="FU4661" i="1"/>
  <c r="FV4661" i="1"/>
  <c r="FW4661" i="1"/>
  <c r="FX4661" i="1"/>
  <c r="FY4661" i="1"/>
  <c r="FZ4661" i="1"/>
  <c r="GA4661" i="1"/>
  <c r="GB4661" i="1"/>
  <c r="GC4661" i="1"/>
  <c r="GD4661" i="1"/>
  <c r="GE4661" i="1"/>
  <c r="GF4661" i="1"/>
  <c r="GG4661" i="1"/>
  <c r="GH4661" i="1"/>
  <c r="GI4661" i="1"/>
  <c r="GJ4661" i="1"/>
  <c r="GK4661" i="1"/>
  <c r="GL4661" i="1"/>
  <c r="GM4661" i="1"/>
  <c r="GN4661" i="1"/>
  <c r="GO4661" i="1"/>
  <c r="GP4661" i="1"/>
  <c r="GQ4661" i="1"/>
  <c r="GR4661" i="1"/>
  <c r="GS4661" i="1"/>
  <c r="GT4661" i="1"/>
  <c r="GU4661" i="1"/>
  <c r="GV4661" i="1"/>
  <c r="GW4661" i="1"/>
  <c r="GX4661" i="1"/>
  <c r="D4663" i="1"/>
  <c r="V4663" i="1"/>
  <c r="AC4663" i="1"/>
  <c r="AE4663" i="1"/>
  <c r="CS4663" i="1" s="1"/>
  <c r="R4663" i="1" s="1"/>
  <c r="AF4663" i="1"/>
  <c r="CT4663" i="1" s="1"/>
  <c r="S4663" i="1" s="1"/>
  <c r="AG4663" i="1"/>
  <c r="AH4663" i="1"/>
  <c r="AI4663" i="1"/>
  <c r="CW4663" i="1" s="1"/>
  <c r="AJ4663" i="1"/>
  <c r="CX4663" i="1" s="1"/>
  <c r="W4663" i="1" s="1"/>
  <c r="CQ4663" i="1"/>
  <c r="P4663" i="1" s="1"/>
  <c r="CR4663" i="1"/>
  <c r="Q4663" i="1" s="1"/>
  <c r="CU4663" i="1"/>
  <c r="T4663" i="1" s="1"/>
  <c r="CV4663" i="1"/>
  <c r="U4663" i="1" s="1"/>
  <c r="GL4663" i="1"/>
  <c r="GN4663" i="1"/>
  <c r="GO4663" i="1"/>
  <c r="GV4663" i="1"/>
  <c r="HC4663" i="1"/>
  <c r="GX4663" i="1" s="1"/>
  <c r="D4664" i="1"/>
  <c r="AC4664" i="1"/>
  <c r="AE4664" i="1"/>
  <c r="AF4664" i="1"/>
  <c r="CT4664" i="1" s="1"/>
  <c r="S4664" i="1" s="1"/>
  <c r="AG4664" i="1"/>
  <c r="CU4664" i="1" s="1"/>
  <c r="T4664" i="1" s="1"/>
  <c r="AH4664" i="1"/>
  <c r="CV4664" i="1" s="1"/>
  <c r="U4664" i="1" s="1"/>
  <c r="AI4664" i="1"/>
  <c r="CW4664" i="1" s="1"/>
  <c r="V4664" i="1" s="1"/>
  <c r="AJ4664" i="1"/>
  <c r="CX4664" i="1"/>
  <c r="W4664" i="1" s="1"/>
  <c r="GL4664" i="1"/>
  <c r="GN4664" i="1"/>
  <c r="GO4664" i="1"/>
  <c r="GV4664" i="1"/>
  <c r="HC4664" i="1" s="1"/>
  <c r="GX4664" i="1" s="1"/>
  <c r="D4665" i="1"/>
  <c r="AC4665" i="1"/>
  <c r="AE4665" i="1"/>
  <c r="AF4665" i="1"/>
  <c r="CT4665" i="1" s="1"/>
  <c r="S4665" i="1" s="1"/>
  <c r="AG4665" i="1"/>
  <c r="CU4665" i="1" s="1"/>
  <c r="T4665" i="1" s="1"/>
  <c r="AH4665" i="1"/>
  <c r="CV4665" i="1" s="1"/>
  <c r="U4665" i="1" s="1"/>
  <c r="AI4665" i="1"/>
  <c r="CW4665" i="1" s="1"/>
  <c r="V4665" i="1" s="1"/>
  <c r="AJ4665" i="1"/>
  <c r="CX4665" i="1" s="1"/>
  <c r="W4665" i="1" s="1"/>
  <c r="GL4665" i="1"/>
  <c r="GN4665" i="1"/>
  <c r="GO4665" i="1"/>
  <c r="GV4665" i="1"/>
  <c r="HC4665" i="1" s="1"/>
  <c r="GX4665" i="1" s="1"/>
  <c r="D4666" i="1"/>
  <c r="AC4666" i="1"/>
  <c r="AE4666" i="1"/>
  <c r="AD4666" i="1" s="1"/>
  <c r="AF4666" i="1"/>
  <c r="CT4666" i="1" s="1"/>
  <c r="S4666" i="1" s="1"/>
  <c r="AG4666" i="1"/>
  <c r="CU4666" i="1" s="1"/>
  <c r="T4666" i="1" s="1"/>
  <c r="AH4666" i="1"/>
  <c r="CV4666" i="1" s="1"/>
  <c r="U4666" i="1" s="1"/>
  <c r="AI4666" i="1"/>
  <c r="CW4666" i="1" s="1"/>
  <c r="V4666" i="1" s="1"/>
  <c r="AJ4666" i="1"/>
  <c r="CX4666" i="1" s="1"/>
  <c r="W4666" i="1" s="1"/>
  <c r="CR4666" i="1"/>
  <c r="Q4666" i="1" s="1"/>
  <c r="CS4666" i="1"/>
  <c r="R4666" i="1" s="1"/>
  <c r="GL4666" i="1"/>
  <c r="GN4666" i="1"/>
  <c r="GO4666" i="1"/>
  <c r="GV4666" i="1"/>
  <c r="HC4666" i="1" s="1"/>
  <c r="GX4666" i="1" s="1"/>
  <c r="D4667" i="1"/>
  <c r="AC4667" i="1"/>
  <c r="CQ4667" i="1" s="1"/>
  <c r="P4667" i="1" s="1"/>
  <c r="AE4667" i="1"/>
  <c r="CR4667" i="1" s="1"/>
  <c r="Q4667" i="1" s="1"/>
  <c r="AF4667" i="1"/>
  <c r="CT4667" i="1" s="1"/>
  <c r="S4667" i="1" s="1"/>
  <c r="AG4667" i="1"/>
  <c r="CU4667" i="1" s="1"/>
  <c r="T4667" i="1" s="1"/>
  <c r="AH4667" i="1"/>
  <c r="CV4667" i="1" s="1"/>
  <c r="U4667" i="1" s="1"/>
  <c r="AI4667" i="1"/>
  <c r="CW4667" i="1" s="1"/>
  <c r="V4667" i="1" s="1"/>
  <c r="AJ4667" i="1"/>
  <c r="CX4667" i="1" s="1"/>
  <c r="W4667" i="1" s="1"/>
  <c r="GL4667" i="1"/>
  <c r="GN4667" i="1"/>
  <c r="GO4667" i="1"/>
  <c r="GV4667" i="1"/>
  <c r="HC4667" i="1" s="1"/>
  <c r="GX4667" i="1" s="1"/>
  <c r="B4669" i="1"/>
  <c r="B4661" i="1" s="1"/>
  <c r="C4669" i="1"/>
  <c r="C4661" i="1" s="1"/>
  <c r="D4669" i="1"/>
  <c r="D4661" i="1" s="1"/>
  <c r="F4669" i="1"/>
  <c r="F4661" i="1" s="1"/>
  <c r="G4669" i="1"/>
  <c r="BX4669" i="1"/>
  <c r="AO4669" i="1" s="1"/>
  <c r="BY4669" i="1"/>
  <c r="AP4669" i="1" s="1"/>
  <c r="CK4669" i="1"/>
  <c r="CK4661" i="1" s="1"/>
  <c r="CL4669" i="1"/>
  <c r="CM4669" i="1"/>
  <c r="CM4661" i="1" s="1"/>
  <c r="D4699" i="1"/>
  <c r="E4701" i="1"/>
  <c r="Z4701" i="1"/>
  <c r="AA4701" i="1"/>
  <c r="AM4701" i="1"/>
  <c r="AN4701" i="1"/>
  <c r="BE4701" i="1"/>
  <c r="BF4701" i="1"/>
  <c r="BG4701" i="1"/>
  <c r="BH4701" i="1"/>
  <c r="BI4701" i="1"/>
  <c r="BJ4701" i="1"/>
  <c r="BK4701" i="1"/>
  <c r="BL4701" i="1"/>
  <c r="BM4701" i="1"/>
  <c r="BN4701" i="1"/>
  <c r="BO4701" i="1"/>
  <c r="BP4701" i="1"/>
  <c r="BQ4701" i="1"/>
  <c r="BR4701" i="1"/>
  <c r="BS4701" i="1"/>
  <c r="BT4701" i="1"/>
  <c r="BU4701" i="1"/>
  <c r="BV4701" i="1"/>
  <c r="BW4701" i="1"/>
  <c r="CN4701" i="1"/>
  <c r="CO4701" i="1"/>
  <c r="CP4701" i="1"/>
  <c r="CQ4701" i="1"/>
  <c r="CR4701" i="1"/>
  <c r="CS4701" i="1"/>
  <c r="CT4701" i="1"/>
  <c r="CU4701" i="1"/>
  <c r="CV4701" i="1"/>
  <c r="CW4701" i="1"/>
  <c r="CX4701" i="1"/>
  <c r="CY4701" i="1"/>
  <c r="CZ4701" i="1"/>
  <c r="DA4701" i="1"/>
  <c r="DB4701" i="1"/>
  <c r="DC4701" i="1"/>
  <c r="DD4701" i="1"/>
  <c r="DE4701" i="1"/>
  <c r="DF4701" i="1"/>
  <c r="DG4701" i="1"/>
  <c r="DH4701" i="1"/>
  <c r="DI4701" i="1"/>
  <c r="DJ4701" i="1"/>
  <c r="DK4701" i="1"/>
  <c r="DL4701" i="1"/>
  <c r="DM4701" i="1"/>
  <c r="DN4701" i="1"/>
  <c r="DO4701" i="1"/>
  <c r="DP4701" i="1"/>
  <c r="DQ4701" i="1"/>
  <c r="DR4701" i="1"/>
  <c r="DS4701" i="1"/>
  <c r="DT4701" i="1"/>
  <c r="DU4701" i="1"/>
  <c r="DV4701" i="1"/>
  <c r="DW4701" i="1"/>
  <c r="DX4701" i="1"/>
  <c r="DY4701" i="1"/>
  <c r="DZ4701" i="1"/>
  <c r="EA4701" i="1"/>
  <c r="EB4701" i="1"/>
  <c r="EC4701" i="1"/>
  <c r="ED4701" i="1"/>
  <c r="EE4701" i="1"/>
  <c r="EF4701" i="1"/>
  <c r="EG4701" i="1"/>
  <c r="EH4701" i="1"/>
  <c r="EI4701" i="1"/>
  <c r="EJ4701" i="1"/>
  <c r="EK4701" i="1"/>
  <c r="EL4701" i="1"/>
  <c r="EM4701" i="1"/>
  <c r="EN4701" i="1"/>
  <c r="EO4701" i="1"/>
  <c r="EP4701" i="1"/>
  <c r="EQ4701" i="1"/>
  <c r="ER4701" i="1"/>
  <c r="ES4701" i="1"/>
  <c r="ET4701" i="1"/>
  <c r="EU4701" i="1"/>
  <c r="EV4701" i="1"/>
  <c r="EW4701" i="1"/>
  <c r="EX4701" i="1"/>
  <c r="EY4701" i="1"/>
  <c r="EZ4701" i="1"/>
  <c r="FA4701" i="1"/>
  <c r="FB4701" i="1"/>
  <c r="FC4701" i="1"/>
  <c r="FD4701" i="1"/>
  <c r="FE4701" i="1"/>
  <c r="FF4701" i="1"/>
  <c r="FG4701" i="1"/>
  <c r="FH4701" i="1"/>
  <c r="FI4701" i="1"/>
  <c r="FJ4701" i="1"/>
  <c r="FK4701" i="1"/>
  <c r="FL4701" i="1"/>
  <c r="FM4701" i="1"/>
  <c r="FN4701" i="1"/>
  <c r="FO4701" i="1"/>
  <c r="FP4701" i="1"/>
  <c r="FQ4701" i="1"/>
  <c r="FR4701" i="1"/>
  <c r="FS4701" i="1"/>
  <c r="FT4701" i="1"/>
  <c r="FU4701" i="1"/>
  <c r="FV4701" i="1"/>
  <c r="FW4701" i="1"/>
  <c r="FX4701" i="1"/>
  <c r="FY4701" i="1"/>
  <c r="FZ4701" i="1"/>
  <c r="GA4701" i="1"/>
  <c r="GB4701" i="1"/>
  <c r="GC4701" i="1"/>
  <c r="GD4701" i="1"/>
  <c r="GE4701" i="1"/>
  <c r="GF4701" i="1"/>
  <c r="GG4701" i="1"/>
  <c r="GH4701" i="1"/>
  <c r="GI4701" i="1"/>
  <c r="GJ4701" i="1"/>
  <c r="GK4701" i="1"/>
  <c r="GL4701" i="1"/>
  <c r="GM4701" i="1"/>
  <c r="GN4701" i="1"/>
  <c r="GO4701" i="1"/>
  <c r="GP4701" i="1"/>
  <c r="GQ4701" i="1"/>
  <c r="GR4701" i="1"/>
  <c r="GS4701" i="1"/>
  <c r="GT4701" i="1"/>
  <c r="GU4701" i="1"/>
  <c r="GV4701" i="1"/>
  <c r="GW4701" i="1"/>
  <c r="GX4701" i="1"/>
  <c r="D4703" i="1"/>
  <c r="AC4703" i="1"/>
  <c r="CQ4703" i="1" s="1"/>
  <c r="P4703" i="1" s="1"/>
  <c r="AE4703" i="1"/>
  <c r="AD4703" i="1" s="1"/>
  <c r="AF4703" i="1"/>
  <c r="CT4703" i="1" s="1"/>
  <c r="S4703" i="1" s="1"/>
  <c r="CY4703" i="1" s="1"/>
  <c r="X4703" i="1" s="1"/>
  <c r="AG4703" i="1"/>
  <c r="CU4703" i="1" s="1"/>
  <c r="T4703" i="1" s="1"/>
  <c r="AG4705" i="1" s="1"/>
  <c r="AH4703" i="1"/>
  <c r="CV4703" i="1" s="1"/>
  <c r="U4703" i="1" s="1"/>
  <c r="AI4703" i="1"/>
  <c r="AJ4703" i="1"/>
  <c r="CX4703" i="1" s="1"/>
  <c r="W4703" i="1" s="1"/>
  <c r="AJ4705" i="1" s="1"/>
  <c r="CR4703" i="1"/>
  <c r="Q4703" i="1" s="1"/>
  <c r="AD4705" i="1" s="1"/>
  <c r="CS4703" i="1"/>
  <c r="R4703" i="1" s="1"/>
  <c r="AE4705" i="1" s="1"/>
  <c r="AE4701" i="1" s="1"/>
  <c r="CW4703" i="1"/>
  <c r="V4703" i="1" s="1"/>
  <c r="AI4705" i="1" s="1"/>
  <c r="V4705" i="1" s="1"/>
  <c r="V4701" i="1" s="1"/>
  <c r="GL4703" i="1"/>
  <c r="BZ4705" i="1" s="1"/>
  <c r="GN4703" i="1"/>
  <c r="CB4705" i="1" s="1"/>
  <c r="AS4705" i="1" s="1"/>
  <c r="GO4703" i="1"/>
  <c r="CC4705" i="1" s="1"/>
  <c r="GV4703" i="1"/>
  <c r="HC4703" i="1" s="1"/>
  <c r="GX4703" i="1" s="1"/>
  <c r="CJ4705" i="1" s="1"/>
  <c r="BA4705" i="1" s="1"/>
  <c r="BA4701" i="1" s="1"/>
  <c r="B4705" i="1"/>
  <c r="B4701" i="1" s="1"/>
  <c r="C4705" i="1"/>
  <c r="C4701" i="1" s="1"/>
  <c r="D4705" i="1"/>
  <c r="D4701" i="1" s="1"/>
  <c r="F4705" i="1"/>
  <c r="F4701" i="1" s="1"/>
  <c r="G4705" i="1"/>
  <c r="G4701" i="1" s="1"/>
  <c r="BX4705" i="1"/>
  <c r="AO4705" i="1" s="1"/>
  <c r="AO4701" i="1" s="1"/>
  <c r="BY4705" i="1"/>
  <c r="BY4701" i="1" s="1"/>
  <c r="CK4705" i="1"/>
  <c r="CK4701" i="1" s="1"/>
  <c r="CL4705" i="1"/>
  <c r="BC4705" i="1" s="1"/>
  <c r="CM4705" i="1"/>
  <c r="D4735" i="1"/>
  <c r="E4737" i="1"/>
  <c r="Z4737" i="1"/>
  <c r="AA4737" i="1"/>
  <c r="AM4737" i="1"/>
  <c r="AN4737" i="1"/>
  <c r="BE4737" i="1"/>
  <c r="BF4737" i="1"/>
  <c r="BG4737" i="1"/>
  <c r="BH4737" i="1"/>
  <c r="BI4737" i="1"/>
  <c r="BJ4737" i="1"/>
  <c r="BK4737" i="1"/>
  <c r="BL4737" i="1"/>
  <c r="BM4737" i="1"/>
  <c r="BN4737" i="1"/>
  <c r="BO4737" i="1"/>
  <c r="BP4737" i="1"/>
  <c r="BQ4737" i="1"/>
  <c r="BR4737" i="1"/>
  <c r="BS4737" i="1"/>
  <c r="BT4737" i="1"/>
  <c r="BU4737" i="1"/>
  <c r="BV4737" i="1"/>
  <c r="BW4737" i="1"/>
  <c r="CN4737" i="1"/>
  <c r="CO4737" i="1"/>
  <c r="CP4737" i="1"/>
  <c r="CQ4737" i="1"/>
  <c r="CR4737" i="1"/>
  <c r="CS4737" i="1"/>
  <c r="CT4737" i="1"/>
  <c r="CU4737" i="1"/>
  <c r="CV4737" i="1"/>
  <c r="CW4737" i="1"/>
  <c r="CX4737" i="1"/>
  <c r="CY4737" i="1"/>
  <c r="CZ4737" i="1"/>
  <c r="DA4737" i="1"/>
  <c r="DB4737" i="1"/>
  <c r="DC4737" i="1"/>
  <c r="DD4737" i="1"/>
  <c r="DE4737" i="1"/>
  <c r="DF4737" i="1"/>
  <c r="DG4737" i="1"/>
  <c r="DH4737" i="1"/>
  <c r="DI4737" i="1"/>
  <c r="DJ4737" i="1"/>
  <c r="DK4737" i="1"/>
  <c r="DL4737" i="1"/>
  <c r="DM4737" i="1"/>
  <c r="DN4737" i="1"/>
  <c r="DO4737" i="1"/>
  <c r="DP4737" i="1"/>
  <c r="DQ4737" i="1"/>
  <c r="DR4737" i="1"/>
  <c r="DS4737" i="1"/>
  <c r="DT4737" i="1"/>
  <c r="DU4737" i="1"/>
  <c r="DV4737" i="1"/>
  <c r="DW4737" i="1"/>
  <c r="DX4737" i="1"/>
  <c r="DY4737" i="1"/>
  <c r="DZ4737" i="1"/>
  <c r="EA4737" i="1"/>
  <c r="EB4737" i="1"/>
  <c r="EC4737" i="1"/>
  <c r="ED4737" i="1"/>
  <c r="EE4737" i="1"/>
  <c r="EF4737" i="1"/>
  <c r="EG4737" i="1"/>
  <c r="EH4737" i="1"/>
  <c r="EI4737" i="1"/>
  <c r="EJ4737" i="1"/>
  <c r="EK4737" i="1"/>
  <c r="EL4737" i="1"/>
  <c r="EM4737" i="1"/>
  <c r="EN4737" i="1"/>
  <c r="EO4737" i="1"/>
  <c r="EP4737" i="1"/>
  <c r="EQ4737" i="1"/>
  <c r="ER4737" i="1"/>
  <c r="ES4737" i="1"/>
  <c r="ET4737" i="1"/>
  <c r="EU4737" i="1"/>
  <c r="EV4737" i="1"/>
  <c r="EW4737" i="1"/>
  <c r="EX4737" i="1"/>
  <c r="EY4737" i="1"/>
  <c r="EZ4737" i="1"/>
  <c r="FA4737" i="1"/>
  <c r="FB4737" i="1"/>
  <c r="FC4737" i="1"/>
  <c r="FD4737" i="1"/>
  <c r="FE4737" i="1"/>
  <c r="FF4737" i="1"/>
  <c r="FG4737" i="1"/>
  <c r="FH4737" i="1"/>
  <c r="FI4737" i="1"/>
  <c r="FJ4737" i="1"/>
  <c r="FK4737" i="1"/>
  <c r="FL4737" i="1"/>
  <c r="FM4737" i="1"/>
  <c r="FN4737" i="1"/>
  <c r="FO4737" i="1"/>
  <c r="FP4737" i="1"/>
  <c r="FQ4737" i="1"/>
  <c r="FR4737" i="1"/>
  <c r="FS4737" i="1"/>
  <c r="FT4737" i="1"/>
  <c r="FU4737" i="1"/>
  <c r="FV4737" i="1"/>
  <c r="FW4737" i="1"/>
  <c r="FX4737" i="1"/>
  <c r="FY4737" i="1"/>
  <c r="FZ4737" i="1"/>
  <c r="GA4737" i="1"/>
  <c r="GB4737" i="1"/>
  <c r="GC4737" i="1"/>
  <c r="GD4737" i="1"/>
  <c r="GE4737" i="1"/>
  <c r="GF4737" i="1"/>
  <c r="GG4737" i="1"/>
  <c r="GH4737" i="1"/>
  <c r="GI4737" i="1"/>
  <c r="GJ4737" i="1"/>
  <c r="GK4737" i="1"/>
  <c r="GL4737" i="1"/>
  <c r="GM4737" i="1"/>
  <c r="GN4737" i="1"/>
  <c r="GO4737" i="1"/>
  <c r="GP4737" i="1"/>
  <c r="GQ4737" i="1"/>
  <c r="GR4737" i="1"/>
  <c r="GS4737" i="1"/>
  <c r="GT4737" i="1"/>
  <c r="GU4737" i="1"/>
  <c r="GV4737" i="1"/>
  <c r="GW4737" i="1"/>
  <c r="GX4737" i="1"/>
  <c r="D4739" i="1"/>
  <c r="AC4739" i="1"/>
  <c r="AE4739" i="1"/>
  <c r="AF4739" i="1"/>
  <c r="CT4739" i="1" s="1"/>
  <c r="S4739" i="1" s="1"/>
  <c r="AG4739" i="1"/>
  <c r="AH4739" i="1"/>
  <c r="CV4739" i="1" s="1"/>
  <c r="U4739" i="1" s="1"/>
  <c r="AI4739" i="1"/>
  <c r="CW4739" i="1" s="1"/>
  <c r="V4739" i="1" s="1"/>
  <c r="AJ4739" i="1"/>
  <c r="CX4739" i="1" s="1"/>
  <c r="W4739" i="1" s="1"/>
  <c r="CQ4739" i="1"/>
  <c r="P4739" i="1" s="1"/>
  <c r="CS4739" i="1"/>
  <c r="R4739" i="1" s="1"/>
  <c r="GK4739" i="1" s="1"/>
  <c r="CU4739" i="1"/>
  <c r="T4739" i="1" s="1"/>
  <c r="CY4739" i="1"/>
  <c r="X4739" i="1" s="1"/>
  <c r="GL4739" i="1"/>
  <c r="GN4739" i="1"/>
  <c r="GO4739" i="1"/>
  <c r="GV4739" i="1"/>
  <c r="HC4739" i="1" s="1"/>
  <c r="GX4739" i="1" s="1"/>
  <c r="D4740" i="1"/>
  <c r="AC4740" i="1"/>
  <c r="AE4740" i="1"/>
  <c r="CR4740" i="1" s="1"/>
  <c r="Q4740" i="1" s="1"/>
  <c r="AF4740" i="1"/>
  <c r="CT4740" i="1" s="1"/>
  <c r="S4740" i="1" s="1"/>
  <c r="AG4740" i="1"/>
  <c r="CU4740" i="1" s="1"/>
  <c r="T4740" i="1" s="1"/>
  <c r="AH4740" i="1"/>
  <c r="CV4740" i="1" s="1"/>
  <c r="U4740" i="1" s="1"/>
  <c r="AI4740" i="1"/>
  <c r="CW4740" i="1" s="1"/>
  <c r="V4740" i="1" s="1"/>
  <c r="AJ4740" i="1"/>
  <c r="CX4740" i="1" s="1"/>
  <c r="W4740" i="1" s="1"/>
  <c r="GL4740" i="1"/>
  <c r="GN4740" i="1"/>
  <c r="GO4740" i="1"/>
  <c r="GV4740" i="1"/>
  <c r="HC4740" i="1" s="1"/>
  <c r="GX4740" i="1" s="1"/>
  <c r="D4741" i="1"/>
  <c r="AC4741" i="1"/>
  <c r="AD4741" i="1"/>
  <c r="AE4741" i="1"/>
  <c r="CS4741" i="1" s="1"/>
  <c r="R4741" i="1" s="1"/>
  <c r="AF4741" i="1"/>
  <c r="CT4741" i="1" s="1"/>
  <c r="S4741" i="1" s="1"/>
  <c r="CY4741" i="1" s="1"/>
  <c r="X4741" i="1" s="1"/>
  <c r="AG4741" i="1"/>
  <c r="CU4741" i="1" s="1"/>
  <c r="T4741" i="1" s="1"/>
  <c r="AH4741" i="1"/>
  <c r="CV4741" i="1" s="1"/>
  <c r="U4741" i="1" s="1"/>
  <c r="AI4741" i="1"/>
  <c r="CW4741" i="1" s="1"/>
  <c r="V4741" i="1" s="1"/>
  <c r="AJ4741" i="1"/>
  <c r="CX4741" i="1" s="1"/>
  <c r="W4741" i="1" s="1"/>
  <c r="CQ4741" i="1"/>
  <c r="P4741" i="1" s="1"/>
  <c r="CR4741" i="1"/>
  <c r="Q4741" i="1" s="1"/>
  <c r="GL4741" i="1"/>
  <c r="GN4741" i="1"/>
  <c r="GO4741" i="1"/>
  <c r="GV4741" i="1"/>
  <c r="HC4741" i="1" s="1"/>
  <c r="GX4741" i="1" s="1"/>
  <c r="D4742" i="1"/>
  <c r="AC4742" i="1"/>
  <c r="AE4742" i="1"/>
  <c r="AD4742" i="1" s="1"/>
  <c r="AF4742" i="1"/>
  <c r="CT4742" i="1" s="1"/>
  <c r="S4742" i="1" s="1"/>
  <c r="AG4742" i="1"/>
  <c r="CU4742" i="1" s="1"/>
  <c r="T4742" i="1" s="1"/>
  <c r="AH4742" i="1"/>
  <c r="CV4742" i="1" s="1"/>
  <c r="U4742" i="1" s="1"/>
  <c r="AI4742" i="1"/>
  <c r="CW4742" i="1" s="1"/>
  <c r="V4742" i="1" s="1"/>
  <c r="AJ4742" i="1"/>
  <c r="CX4742" i="1"/>
  <c r="W4742" i="1" s="1"/>
  <c r="GL4742" i="1"/>
  <c r="GN4742" i="1"/>
  <c r="GO4742" i="1"/>
  <c r="GV4742" i="1"/>
  <c r="HC4742" i="1" s="1"/>
  <c r="GX4742" i="1" s="1"/>
  <c r="D4743" i="1"/>
  <c r="U4743" i="1"/>
  <c r="AC4743" i="1"/>
  <c r="AE4743" i="1"/>
  <c r="CR4743" i="1" s="1"/>
  <c r="Q4743" i="1" s="1"/>
  <c r="AF4743" i="1"/>
  <c r="CT4743" i="1" s="1"/>
  <c r="S4743" i="1" s="1"/>
  <c r="AG4743" i="1"/>
  <c r="CU4743" i="1" s="1"/>
  <c r="T4743" i="1" s="1"/>
  <c r="AH4743" i="1"/>
  <c r="CV4743" i="1" s="1"/>
  <c r="AI4743" i="1"/>
  <c r="CW4743" i="1" s="1"/>
  <c r="V4743" i="1" s="1"/>
  <c r="AJ4743" i="1"/>
  <c r="CX4743" i="1" s="1"/>
  <c r="W4743" i="1" s="1"/>
  <c r="CQ4743" i="1"/>
  <c r="P4743" i="1" s="1"/>
  <c r="GL4743" i="1"/>
  <c r="GN4743" i="1"/>
  <c r="GO4743" i="1"/>
  <c r="GV4743" i="1"/>
  <c r="HC4743" i="1" s="1"/>
  <c r="GX4743" i="1" s="1"/>
  <c r="B4745" i="1"/>
  <c r="B4737" i="1" s="1"/>
  <c r="C4745" i="1"/>
  <c r="C4737" i="1" s="1"/>
  <c r="D4745" i="1"/>
  <c r="D4737" i="1" s="1"/>
  <c r="F4745" i="1"/>
  <c r="F4737" i="1" s="1"/>
  <c r="G4745" i="1"/>
  <c r="G4737" i="1" s="1"/>
  <c r="BX4745" i="1"/>
  <c r="AO4745" i="1" s="1"/>
  <c r="BY4745" i="1"/>
  <c r="AP4745" i="1" s="1"/>
  <c r="F4754" i="1" s="1"/>
  <c r="CK4745" i="1"/>
  <c r="CK4737" i="1" s="1"/>
  <c r="CL4745" i="1"/>
  <c r="CL4737" i="1" s="1"/>
  <c r="CM4745" i="1"/>
  <c r="CM4737" i="1" s="1"/>
  <c r="B4775" i="1"/>
  <c r="B4657" i="1" s="1"/>
  <c r="C4775" i="1"/>
  <c r="C4657" i="1" s="1"/>
  <c r="D4775" i="1"/>
  <c r="D4657" i="1" s="1"/>
  <c r="F4775" i="1"/>
  <c r="F4657" i="1" s="1"/>
  <c r="G4775" i="1"/>
  <c r="G4657" i="1" s="1"/>
  <c r="D4805" i="1"/>
  <c r="E4807" i="1"/>
  <c r="Z4807" i="1"/>
  <c r="AA4807" i="1"/>
  <c r="AB4807" i="1"/>
  <c r="AC4807" i="1"/>
  <c r="AD4807" i="1"/>
  <c r="AE4807" i="1"/>
  <c r="AF4807" i="1"/>
  <c r="AG4807" i="1"/>
  <c r="AH4807" i="1"/>
  <c r="AI4807" i="1"/>
  <c r="AJ4807" i="1"/>
  <c r="AK4807" i="1"/>
  <c r="AL4807" i="1"/>
  <c r="AM4807" i="1"/>
  <c r="AN4807" i="1"/>
  <c r="BE4807" i="1"/>
  <c r="BF4807" i="1"/>
  <c r="BG4807" i="1"/>
  <c r="BH4807" i="1"/>
  <c r="BI4807" i="1"/>
  <c r="BJ4807" i="1"/>
  <c r="BK4807" i="1"/>
  <c r="BL4807" i="1"/>
  <c r="BM4807" i="1"/>
  <c r="BN4807" i="1"/>
  <c r="BO4807" i="1"/>
  <c r="BP4807" i="1"/>
  <c r="BQ4807" i="1"/>
  <c r="BR4807" i="1"/>
  <c r="BS4807" i="1"/>
  <c r="BT4807" i="1"/>
  <c r="BU4807" i="1"/>
  <c r="BV4807" i="1"/>
  <c r="BW4807" i="1"/>
  <c r="BX4807" i="1"/>
  <c r="BY4807" i="1"/>
  <c r="BZ4807" i="1"/>
  <c r="CA4807" i="1"/>
  <c r="CB4807" i="1"/>
  <c r="CC4807" i="1"/>
  <c r="CD4807" i="1"/>
  <c r="CE4807" i="1"/>
  <c r="CF4807" i="1"/>
  <c r="CG4807" i="1"/>
  <c r="CH4807" i="1"/>
  <c r="CI4807" i="1"/>
  <c r="CJ4807" i="1"/>
  <c r="CK4807" i="1"/>
  <c r="CL4807" i="1"/>
  <c r="CM4807" i="1"/>
  <c r="CN4807" i="1"/>
  <c r="CO4807" i="1"/>
  <c r="CP4807" i="1"/>
  <c r="CQ4807" i="1"/>
  <c r="CR4807" i="1"/>
  <c r="CS4807" i="1"/>
  <c r="CT4807" i="1"/>
  <c r="CU4807" i="1"/>
  <c r="CV4807" i="1"/>
  <c r="CW4807" i="1"/>
  <c r="CX4807" i="1"/>
  <c r="CY4807" i="1"/>
  <c r="CZ4807" i="1"/>
  <c r="DA4807" i="1"/>
  <c r="DB4807" i="1"/>
  <c r="DC4807" i="1"/>
  <c r="DD4807" i="1"/>
  <c r="DE4807" i="1"/>
  <c r="DF4807" i="1"/>
  <c r="DG4807" i="1"/>
  <c r="DH4807" i="1"/>
  <c r="DI4807" i="1"/>
  <c r="DJ4807" i="1"/>
  <c r="DK4807" i="1"/>
  <c r="DL4807" i="1"/>
  <c r="DM4807" i="1"/>
  <c r="DN4807" i="1"/>
  <c r="DO4807" i="1"/>
  <c r="DP4807" i="1"/>
  <c r="DQ4807" i="1"/>
  <c r="DR4807" i="1"/>
  <c r="DS4807" i="1"/>
  <c r="DT4807" i="1"/>
  <c r="DU4807" i="1"/>
  <c r="DV4807" i="1"/>
  <c r="DW4807" i="1"/>
  <c r="DX4807" i="1"/>
  <c r="DY4807" i="1"/>
  <c r="DZ4807" i="1"/>
  <c r="EA4807" i="1"/>
  <c r="EB4807" i="1"/>
  <c r="EC4807" i="1"/>
  <c r="ED4807" i="1"/>
  <c r="EE4807" i="1"/>
  <c r="EF4807" i="1"/>
  <c r="EG4807" i="1"/>
  <c r="EH4807" i="1"/>
  <c r="EI4807" i="1"/>
  <c r="EJ4807" i="1"/>
  <c r="EK4807" i="1"/>
  <c r="EL4807" i="1"/>
  <c r="EM4807" i="1"/>
  <c r="EN4807" i="1"/>
  <c r="EO4807" i="1"/>
  <c r="EP4807" i="1"/>
  <c r="EQ4807" i="1"/>
  <c r="ER4807" i="1"/>
  <c r="ES4807" i="1"/>
  <c r="ET4807" i="1"/>
  <c r="EU4807" i="1"/>
  <c r="EV4807" i="1"/>
  <c r="EW4807" i="1"/>
  <c r="EX4807" i="1"/>
  <c r="EY4807" i="1"/>
  <c r="EZ4807" i="1"/>
  <c r="FA4807" i="1"/>
  <c r="FB4807" i="1"/>
  <c r="FC4807" i="1"/>
  <c r="FD4807" i="1"/>
  <c r="FE4807" i="1"/>
  <c r="FF4807" i="1"/>
  <c r="FG4807" i="1"/>
  <c r="FH4807" i="1"/>
  <c r="FI4807" i="1"/>
  <c r="FJ4807" i="1"/>
  <c r="FK4807" i="1"/>
  <c r="FL4807" i="1"/>
  <c r="FM4807" i="1"/>
  <c r="FN4807" i="1"/>
  <c r="FO4807" i="1"/>
  <c r="FP4807" i="1"/>
  <c r="FQ4807" i="1"/>
  <c r="FR4807" i="1"/>
  <c r="FS4807" i="1"/>
  <c r="FT4807" i="1"/>
  <c r="FU4807" i="1"/>
  <c r="FV4807" i="1"/>
  <c r="FW4807" i="1"/>
  <c r="FX4807" i="1"/>
  <c r="FY4807" i="1"/>
  <c r="FZ4807" i="1"/>
  <c r="GA4807" i="1"/>
  <c r="GB4807" i="1"/>
  <c r="GC4807" i="1"/>
  <c r="GD4807" i="1"/>
  <c r="GE4807" i="1"/>
  <c r="GF4807" i="1"/>
  <c r="GG4807" i="1"/>
  <c r="GH4807" i="1"/>
  <c r="GI4807" i="1"/>
  <c r="GJ4807" i="1"/>
  <c r="GK4807" i="1"/>
  <c r="GL4807" i="1"/>
  <c r="GM4807" i="1"/>
  <c r="GN4807" i="1"/>
  <c r="GO4807" i="1"/>
  <c r="GP4807" i="1"/>
  <c r="GQ4807" i="1"/>
  <c r="GR4807" i="1"/>
  <c r="GS4807" i="1"/>
  <c r="GT4807" i="1"/>
  <c r="GU4807" i="1"/>
  <c r="GV4807" i="1"/>
  <c r="GW4807" i="1"/>
  <c r="GX4807" i="1"/>
  <c r="D4809" i="1"/>
  <c r="B4811" i="1"/>
  <c r="E4811" i="1"/>
  <c r="Z4811" i="1"/>
  <c r="AA4811" i="1"/>
  <c r="AM4811" i="1"/>
  <c r="AN4811" i="1"/>
  <c r="BB4811" i="1"/>
  <c r="BE4811" i="1"/>
  <c r="BF4811" i="1"/>
  <c r="BG4811" i="1"/>
  <c r="BH4811" i="1"/>
  <c r="BI4811" i="1"/>
  <c r="BJ4811" i="1"/>
  <c r="BK4811" i="1"/>
  <c r="BL4811" i="1"/>
  <c r="BM4811" i="1"/>
  <c r="BN4811" i="1"/>
  <c r="BO4811" i="1"/>
  <c r="BP4811" i="1"/>
  <c r="BQ4811" i="1"/>
  <c r="BR4811" i="1"/>
  <c r="BS4811" i="1"/>
  <c r="BT4811" i="1"/>
  <c r="BU4811" i="1"/>
  <c r="BV4811" i="1"/>
  <c r="BW4811" i="1"/>
  <c r="CN4811" i="1"/>
  <c r="CO4811" i="1"/>
  <c r="CP4811" i="1"/>
  <c r="CQ4811" i="1"/>
  <c r="CR4811" i="1"/>
  <c r="CS4811" i="1"/>
  <c r="CT4811" i="1"/>
  <c r="CU4811" i="1"/>
  <c r="CV4811" i="1"/>
  <c r="CW4811" i="1"/>
  <c r="CX4811" i="1"/>
  <c r="CY4811" i="1"/>
  <c r="CZ4811" i="1"/>
  <c r="DA4811" i="1"/>
  <c r="DB4811" i="1"/>
  <c r="DC4811" i="1"/>
  <c r="DD4811" i="1"/>
  <c r="DE4811" i="1"/>
  <c r="DF4811" i="1"/>
  <c r="DG4811" i="1"/>
  <c r="DH4811" i="1"/>
  <c r="DI4811" i="1"/>
  <c r="DJ4811" i="1"/>
  <c r="DK4811" i="1"/>
  <c r="DL4811" i="1"/>
  <c r="DM4811" i="1"/>
  <c r="DN4811" i="1"/>
  <c r="DO4811" i="1"/>
  <c r="DP4811" i="1"/>
  <c r="DQ4811" i="1"/>
  <c r="DR4811" i="1"/>
  <c r="DS4811" i="1"/>
  <c r="DT4811" i="1"/>
  <c r="DU4811" i="1"/>
  <c r="DV4811" i="1"/>
  <c r="DW4811" i="1"/>
  <c r="DX4811" i="1"/>
  <c r="DY4811" i="1"/>
  <c r="DZ4811" i="1"/>
  <c r="EA4811" i="1"/>
  <c r="EB4811" i="1"/>
  <c r="EC4811" i="1"/>
  <c r="ED4811" i="1"/>
  <c r="EE4811" i="1"/>
  <c r="EF4811" i="1"/>
  <c r="EG4811" i="1"/>
  <c r="EH4811" i="1"/>
  <c r="EI4811" i="1"/>
  <c r="EJ4811" i="1"/>
  <c r="EK4811" i="1"/>
  <c r="EL4811" i="1"/>
  <c r="EM4811" i="1"/>
  <c r="EN4811" i="1"/>
  <c r="EO4811" i="1"/>
  <c r="EP4811" i="1"/>
  <c r="EQ4811" i="1"/>
  <c r="ER4811" i="1"/>
  <c r="ES4811" i="1"/>
  <c r="ET4811" i="1"/>
  <c r="EU4811" i="1"/>
  <c r="EV4811" i="1"/>
  <c r="EW4811" i="1"/>
  <c r="EX4811" i="1"/>
  <c r="EY4811" i="1"/>
  <c r="EZ4811" i="1"/>
  <c r="FA4811" i="1"/>
  <c r="FB4811" i="1"/>
  <c r="FC4811" i="1"/>
  <c r="FD4811" i="1"/>
  <c r="FE4811" i="1"/>
  <c r="FF4811" i="1"/>
  <c r="FG4811" i="1"/>
  <c r="FH4811" i="1"/>
  <c r="FI4811" i="1"/>
  <c r="FJ4811" i="1"/>
  <c r="FK4811" i="1"/>
  <c r="FL4811" i="1"/>
  <c r="FM4811" i="1"/>
  <c r="FN4811" i="1"/>
  <c r="FO4811" i="1"/>
  <c r="FP4811" i="1"/>
  <c r="FQ4811" i="1"/>
  <c r="FR4811" i="1"/>
  <c r="FS4811" i="1"/>
  <c r="FT4811" i="1"/>
  <c r="FU4811" i="1"/>
  <c r="FV4811" i="1"/>
  <c r="FW4811" i="1"/>
  <c r="FX4811" i="1"/>
  <c r="FY4811" i="1"/>
  <c r="FZ4811" i="1"/>
  <c r="GA4811" i="1"/>
  <c r="GB4811" i="1"/>
  <c r="GC4811" i="1"/>
  <c r="GD4811" i="1"/>
  <c r="GE4811" i="1"/>
  <c r="GF4811" i="1"/>
  <c r="GG4811" i="1"/>
  <c r="GH4811" i="1"/>
  <c r="GI4811" i="1"/>
  <c r="GJ4811" i="1"/>
  <c r="GK4811" i="1"/>
  <c r="GL4811" i="1"/>
  <c r="GM4811" i="1"/>
  <c r="GN4811" i="1"/>
  <c r="GO4811" i="1"/>
  <c r="GP4811" i="1"/>
  <c r="GQ4811" i="1"/>
  <c r="GR4811" i="1"/>
  <c r="GS4811" i="1"/>
  <c r="GT4811" i="1"/>
  <c r="GU4811" i="1"/>
  <c r="GV4811" i="1"/>
  <c r="GW4811" i="1"/>
  <c r="GX4811" i="1"/>
  <c r="D4813" i="1"/>
  <c r="AC4813" i="1"/>
  <c r="CQ4813" i="1" s="1"/>
  <c r="P4813" i="1" s="1"/>
  <c r="AE4813" i="1"/>
  <c r="CR4813" i="1" s="1"/>
  <c r="Q4813" i="1" s="1"/>
  <c r="AF4813" i="1"/>
  <c r="CT4813" i="1" s="1"/>
  <c r="S4813" i="1" s="1"/>
  <c r="AG4813" i="1"/>
  <c r="AH4813" i="1"/>
  <c r="CV4813" i="1" s="1"/>
  <c r="U4813" i="1" s="1"/>
  <c r="AI4813" i="1"/>
  <c r="CW4813" i="1" s="1"/>
  <c r="V4813" i="1" s="1"/>
  <c r="AJ4813" i="1"/>
  <c r="CX4813" i="1" s="1"/>
  <c r="W4813" i="1" s="1"/>
  <c r="CU4813" i="1"/>
  <c r="T4813" i="1" s="1"/>
  <c r="GL4813" i="1"/>
  <c r="GN4813" i="1"/>
  <c r="GO4813" i="1"/>
  <c r="GV4813" i="1"/>
  <c r="HC4813" i="1" s="1"/>
  <c r="GX4813" i="1" s="1"/>
  <c r="D4814" i="1"/>
  <c r="Q4814" i="1"/>
  <c r="AC4814" i="1"/>
  <c r="CQ4814" i="1" s="1"/>
  <c r="P4814" i="1" s="1"/>
  <c r="AE4814" i="1"/>
  <c r="CS4814" i="1" s="1"/>
  <c r="R4814" i="1" s="1"/>
  <c r="AF4814" i="1"/>
  <c r="CT4814" i="1" s="1"/>
  <c r="S4814" i="1" s="1"/>
  <c r="AG4814" i="1"/>
  <c r="CU4814" i="1" s="1"/>
  <c r="T4814" i="1" s="1"/>
  <c r="AH4814" i="1"/>
  <c r="CV4814" i="1" s="1"/>
  <c r="U4814" i="1" s="1"/>
  <c r="AI4814" i="1"/>
  <c r="CW4814" i="1" s="1"/>
  <c r="V4814" i="1" s="1"/>
  <c r="AJ4814" i="1"/>
  <c r="CX4814" i="1" s="1"/>
  <c r="W4814" i="1" s="1"/>
  <c r="CR4814" i="1"/>
  <c r="GL4814" i="1"/>
  <c r="GN4814" i="1"/>
  <c r="GO4814" i="1"/>
  <c r="GV4814" i="1"/>
  <c r="HC4814" i="1" s="1"/>
  <c r="GX4814" i="1" s="1"/>
  <c r="D4815" i="1"/>
  <c r="AC4815" i="1"/>
  <c r="AE4815" i="1"/>
  <c r="AF4815" i="1"/>
  <c r="CT4815" i="1" s="1"/>
  <c r="S4815" i="1" s="1"/>
  <c r="AG4815" i="1"/>
  <c r="CU4815" i="1" s="1"/>
  <c r="T4815" i="1" s="1"/>
  <c r="AH4815" i="1"/>
  <c r="CV4815" i="1" s="1"/>
  <c r="U4815" i="1" s="1"/>
  <c r="AI4815" i="1"/>
  <c r="CW4815" i="1" s="1"/>
  <c r="V4815" i="1" s="1"/>
  <c r="AJ4815" i="1"/>
  <c r="CX4815" i="1" s="1"/>
  <c r="W4815" i="1" s="1"/>
  <c r="GL4815" i="1"/>
  <c r="GN4815" i="1"/>
  <c r="GO4815" i="1"/>
  <c r="GV4815" i="1"/>
  <c r="HC4815" i="1" s="1"/>
  <c r="GX4815" i="1" s="1"/>
  <c r="D4816" i="1"/>
  <c r="AC4816" i="1"/>
  <c r="CQ4816" i="1" s="1"/>
  <c r="P4816" i="1" s="1"/>
  <c r="AE4816" i="1"/>
  <c r="CR4816" i="1" s="1"/>
  <c r="Q4816" i="1" s="1"/>
  <c r="AF4816" i="1"/>
  <c r="CT4816" i="1" s="1"/>
  <c r="S4816" i="1" s="1"/>
  <c r="AG4816" i="1"/>
  <c r="CU4816" i="1" s="1"/>
  <c r="T4816" i="1" s="1"/>
  <c r="AH4816" i="1"/>
  <c r="CV4816" i="1" s="1"/>
  <c r="U4816" i="1" s="1"/>
  <c r="AI4816" i="1"/>
  <c r="AJ4816" i="1"/>
  <c r="CX4816" i="1" s="1"/>
  <c r="W4816" i="1" s="1"/>
  <c r="CW4816" i="1"/>
  <c r="V4816" i="1" s="1"/>
  <c r="GL4816" i="1"/>
  <c r="GN4816" i="1"/>
  <c r="GO4816" i="1"/>
  <c r="GV4816" i="1"/>
  <c r="HC4816" i="1" s="1"/>
  <c r="GX4816" i="1"/>
  <c r="D4817" i="1"/>
  <c r="AC4817" i="1"/>
  <c r="AD4817" i="1"/>
  <c r="AE4817" i="1"/>
  <c r="AF4817" i="1"/>
  <c r="CT4817" i="1" s="1"/>
  <c r="S4817" i="1" s="1"/>
  <c r="AG4817" i="1"/>
  <c r="CU4817" i="1" s="1"/>
  <c r="T4817" i="1" s="1"/>
  <c r="AH4817" i="1"/>
  <c r="CV4817" i="1" s="1"/>
  <c r="U4817" i="1" s="1"/>
  <c r="AI4817" i="1"/>
  <c r="CW4817" i="1" s="1"/>
  <c r="V4817" i="1" s="1"/>
  <c r="AJ4817" i="1"/>
  <c r="CX4817" i="1" s="1"/>
  <c r="W4817" i="1" s="1"/>
  <c r="CQ4817" i="1"/>
  <c r="P4817" i="1" s="1"/>
  <c r="CR4817" i="1"/>
  <c r="Q4817" i="1" s="1"/>
  <c r="CS4817" i="1"/>
  <c r="R4817" i="1" s="1"/>
  <c r="GK4817" i="1"/>
  <c r="GL4817" i="1"/>
  <c r="GN4817" i="1"/>
  <c r="GO4817" i="1"/>
  <c r="GV4817" i="1"/>
  <c r="HC4817" i="1" s="1"/>
  <c r="GX4817" i="1" s="1"/>
  <c r="B4819" i="1"/>
  <c r="C4819" i="1"/>
  <c r="C4811" i="1" s="1"/>
  <c r="D4819" i="1"/>
  <c r="D4811" i="1" s="1"/>
  <c r="F4819" i="1"/>
  <c r="F4811" i="1" s="1"/>
  <c r="G4819" i="1"/>
  <c r="G4811" i="1" s="1"/>
  <c r="BX4819" i="1"/>
  <c r="BX4811" i="1" s="1"/>
  <c r="BY4819" i="1"/>
  <c r="BY4811" i="1" s="1"/>
  <c r="CK4819" i="1"/>
  <c r="BB4819" i="1" s="1"/>
  <c r="F4832" i="1" s="1"/>
  <c r="CL4819" i="1"/>
  <c r="CL4811" i="1" s="1"/>
  <c r="CM4819" i="1"/>
  <c r="D4849" i="1"/>
  <c r="E4851" i="1"/>
  <c r="Z4851" i="1"/>
  <c r="AA4851" i="1"/>
  <c r="AM4851" i="1"/>
  <c r="AN4851" i="1"/>
  <c r="BE4851" i="1"/>
  <c r="BF4851" i="1"/>
  <c r="BG4851" i="1"/>
  <c r="BH4851" i="1"/>
  <c r="BI4851" i="1"/>
  <c r="BJ4851" i="1"/>
  <c r="BK4851" i="1"/>
  <c r="BL4851" i="1"/>
  <c r="BM4851" i="1"/>
  <c r="BN4851" i="1"/>
  <c r="BO4851" i="1"/>
  <c r="BP4851" i="1"/>
  <c r="BQ4851" i="1"/>
  <c r="BR4851" i="1"/>
  <c r="BS4851" i="1"/>
  <c r="BT4851" i="1"/>
  <c r="BU4851" i="1"/>
  <c r="BV4851" i="1"/>
  <c r="BW4851" i="1"/>
  <c r="CM4851" i="1"/>
  <c r="CN4851" i="1"/>
  <c r="CO4851" i="1"/>
  <c r="CP4851" i="1"/>
  <c r="CQ4851" i="1"/>
  <c r="CR4851" i="1"/>
  <c r="CS4851" i="1"/>
  <c r="CT4851" i="1"/>
  <c r="CU4851" i="1"/>
  <c r="CV4851" i="1"/>
  <c r="CW4851" i="1"/>
  <c r="CX4851" i="1"/>
  <c r="CY4851" i="1"/>
  <c r="CZ4851" i="1"/>
  <c r="DA4851" i="1"/>
  <c r="DB4851" i="1"/>
  <c r="DC4851" i="1"/>
  <c r="DD4851" i="1"/>
  <c r="DE4851" i="1"/>
  <c r="DF4851" i="1"/>
  <c r="DG4851" i="1"/>
  <c r="DH4851" i="1"/>
  <c r="DI4851" i="1"/>
  <c r="DJ4851" i="1"/>
  <c r="DK4851" i="1"/>
  <c r="DL4851" i="1"/>
  <c r="DM4851" i="1"/>
  <c r="DN4851" i="1"/>
  <c r="DO4851" i="1"/>
  <c r="DP4851" i="1"/>
  <c r="DQ4851" i="1"/>
  <c r="DR4851" i="1"/>
  <c r="DS4851" i="1"/>
  <c r="DT4851" i="1"/>
  <c r="DU4851" i="1"/>
  <c r="DV4851" i="1"/>
  <c r="DW4851" i="1"/>
  <c r="DX4851" i="1"/>
  <c r="DY4851" i="1"/>
  <c r="DZ4851" i="1"/>
  <c r="EA4851" i="1"/>
  <c r="EB4851" i="1"/>
  <c r="EC4851" i="1"/>
  <c r="ED4851" i="1"/>
  <c r="EE4851" i="1"/>
  <c r="EF4851" i="1"/>
  <c r="EG4851" i="1"/>
  <c r="EH4851" i="1"/>
  <c r="EI4851" i="1"/>
  <c r="EJ4851" i="1"/>
  <c r="EK4851" i="1"/>
  <c r="EL4851" i="1"/>
  <c r="EM4851" i="1"/>
  <c r="EN4851" i="1"/>
  <c r="EO4851" i="1"/>
  <c r="EP4851" i="1"/>
  <c r="EQ4851" i="1"/>
  <c r="ER4851" i="1"/>
  <c r="ES4851" i="1"/>
  <c r="ET4851" i="1"/>
  <c r="EU4851" i="1"/>
  <c r="EV4851" i="1"/>
  <c r="EW4851" i="1"/>
  <c r="EX4851" i="1"/>
  <c r="EY4851" i="1"/>
  <c r="EZ4851" i="1"/>
  <c r="FA4851" i="1"/>
  <c r="FB4851" i="1"/>
  <c r="FC4851" i="1"/>
  <c r="FD4851" i="1"/>
  <c r="FE4851" i="1"/>
  <c r="FF4851" i="1"/>
  <c r="FG4851" i="1"/>
  <c r="FH4851" i="1"/>
  <c r="FI4851" i="1"/>
  <c r="FJ4851" i="1"/>
  <c r="FK4851" i="1"/>
  <c r="FL4851" i="1"/>
  <c r="FM4851" i="1"/>
  <c r="FN4851" i="1"/>
  <c r="FO4851" i="1"/>
  <c r="FP4851" i="1"/>
  <c r="FQ4851" i="1"/>
  <c r="FR4851" i="1"/>
  <c r="FS4851" i="1"/>
  <c r="FT4851" i="1"/>
  <c r="FU4851" i="1"/>
  <c r="FV4851" i="1"/>
  <c r="FW4851" i="1"/>
  <c r="FX4851" i="1"/>
  <c r="FY4851" i="1"/>
  <c r="FZ4851" i="1"/>
  <c r="GA4851" i="1"/>
  <c r="GB4851" i="1"/>
  <c r="GC4851" i="1"/>
  <c r="GD4851" i="1"/>
  <c r="GE4851" i="1"/>
  <c r="GF4851" i="1"/>
  <c r="GG4851" i="1"/>
  <c r="GH4851" i="1"/>
  <c r="GI4851" i="1"/>
  <c r="GJ4851" i="1"/>
  <c r="GK4851" i="1"/>
  <c r="GL4851" i="1"/>
  <c r="GM4851" i="1"/>
  <c r="GN4851" i="1"/>
  <c r="GO4851" i="1"/>
  <c r="GP4851" i="1"/>
  <c r="GQ4851" i="1"/>
  <c r="GR4851" i="1"/>
  <c r="GS4851" i="1"/>
  <c r="GT4851" i="1"/>
  <c r="GU4851" i="1"/>
  <c r="GV4851" i="1"/>
  <c r="GW4851" i="1"/>
  <c r="GX4851" i="1"/>
  <c r="D4853" i="1"/>
  <c r="AC4853" i="1"/>
  <c r="AE4853" i="1"/>
  <c r="AD4853" i="1" s="1"/>
  <c r="AF4853" i="1"/>
  <c r="CT4853" i="1" s="1"/>
  <c r="S4853" i="1" s="1"/>
  <c r="AG4853" i="1"/>
  <c r="CU4853" i="1" s="1"/>
  <c r="T4853" i="1" s="1"/>
  <c r="AG4855" i="1" s="1"/>
  <c r="T4855" i="1" s="1"/>
  <c r="F4876" i="1" s="1"/>
  <c r="AH4853" i="1"/>
  <c r="CV4853" i="1" s="1"/>
  <c r="U4853" i="1" s="1"/>
  <c r="AI4853" i="1"/>
  <c r="AJ4853" i="1"/>
  <c r="CX4853" i="1" s="1"/>
  <c r="W4853" i="1" s="1"/>
  <c r="AJ4855" i="1" s="1"/>
  <c r="CW4853" i="1"/>
  <c r="V4853" i="1" s="1"/>
  <c r="AI4855" i="1" s="1"/>
  <c r="GL4853" i="1"/>
  <c r="BZ4855" i="1" s="1"/>
  <c r="GN4853" i="1"/>
  <c r="CB4855" i="1" s="1"/>
  <c r="AS4855" i="1" s="1"/>
  <c r="GO4853" i="1"/>
  <c r="CC4855" i="1" s="1"/>
  <c r="GV4853" i="1"/>
  <c r="HC4853" i="1" s="1"/>
  <c r="GX4853" i="1" s="1"/>
  <c r="CJ4855" i="1" s="1"/>
  <c r="B4855" i="1"/>
  <c r="B4851" i="1" s="1"/>
  <c r="C4855" i="1"/>
  <c r="C4851" i="1" s="1"/>
  <c r="D4855" i="1"/>
  <c r="D4851" i="1" s="1"/>
  <c r="F4855" i="1"/>
  <c r="F4851" i="1" s="1"/>
  <c r="G4855" i="1"/>
  <c r="G4851" i="1" s="1"/>
  <c r="BX4855" i="1"/>
  <c r="BY4855" i="1"/>
  <c r="CK4855" i="1"/>
  <c r="CL4855" i="1"/>
  <c r="CL4851" i="1" s="1"/>
  <c r="CM4855" i="1"/>
  <c r="BD4855" i="1" s="1"/>
  <c r="F4880" i="1" s="1"/>
  <c r="D4885" i="1"/>
  <c r="E4887" i="1"/>
  <c r="Z4887" i="1"/>
  <c r="AA4887" i="1"/>
  <c r="AM4887" i="1"/>
  <c r="AN4887" i="1"/>
  <c r="BE4887" i="1"/>
  <c r="BF4887" i="1"/>
  <c r="BG4887" i="1"/>
  <c r="BH4887" i="1"/>
  <c r="BI4887" i="1"/>
  <c r="BJ4887" i="1"/>
  <c r="BK4887" i="1"/>
  <c r="BL4887" i="1"/>
  <c r="BM4887" i="1"/>
  <c r="BN4887" i="1"/>
  <c r="BO4887" i="1"/>
  <c r="BP4887" i="1"/>
  <c r="BQ4887" i="1"/>
  <c r="BR4887" i="1"/>
  <c r="BS4887" i="1"/>
  <c r="BT4887" i="1"/>
  <c r="BU4887" i="1"/>
  <c r="BV4887" i="1"/>
  <c r="BW4887" i="1"/>
  <c r="CN4887" i="1"/>
  <c r="CO4887" i="1"/>
  <c r="CP4887" i="1"/>
  <c r="CQ4887" i="1"/>
  <c r="CR4887" i="1"/>
  <c r="CS4887" i="1"/>
  <c r="CT4887" i="1"/>
  <c r="CU4887" i="1"/>
  <c r="CV4887" i="1"/>
  <c r="CW4887" i="1"/>
  <c r="CX4887" i="1"/>
  <c r="CY4887" i="1"/>
  <c r="CZ4887" i="1"/>
  <c r="DA4887" i="1"/>
  <c r="DB4887" i="1"/>
  <c r="DC4887" i="1"/>
  <c r="DD4887" i="1"/>
  <c r="DE4887" i="1"/>
  <c r="DF4887" i="1"/>
  <c r="DG4887" i="1"/>
  <c r="DH4887" i="1"/>
  <c r="DI4887" i="1"/>
  <c r="DJ4887" i="1"/>
  <c r="DK4887" i="1"/>
  <c r="DL4887" i="1"/>
  <c r="DM4887" i="1"/>
  <c r="DN4887" i="1"/>
  <c r="DO4887" i="1"/>
  <c r="DP4887" i="1"/>
  <c r="DQ4887" i="1"/>
  <c r="DR4887" i="1"/>
  <c r="DS4887" i="1"/>
  <c r="DT4887" i="1"/>
  <c r="DU4887" i="1"/>
  <c r="DV4887" i="1"/>
  <c r="DW4887" i="1"/>
  <c r="DX4887" i="1"/>
  <c r="DY4887" i="1"/>
  <c r="DZ4887" i="1"/>
  <c r="EA4887" i="1"/>
  <c r="EB4887" i="1"/>
  <c r="EC4887" i="1"/>
  <c r="ED4887" i="1"/>
  <c r="EE4887" i="1"/>
  <c r="EF4887" i="1"/>
  <c r="EG4887" i="1"/>
  <c r="EH4887" i="1"/>
  <c r="EI4887" i="1"/>
  <c r="EJ4887" i="1"/>
  <c r="EK4887" i="1"/>
  <c r="EL4887" i="1"/>
  <c r="EM4887" i="1"/>
  <c r="EN4887" i="1"/>
  <c r="EO4887" i="1"/>
  <c r="EP4887" i="1"/>
  <c r="EQ4887" i="1"/>
  <c r="ER4887" i="1"/>
  <c r="ES4887" i="1"/>
  <c r="ET4887" i="1"/>
  <c r="EU4887" i="1"/>
  <c r="EV4887" i="1"/>
  <c r="EW4887" i="1"/>
  <c r="EX4887" i="1"/>
  <c r="EY4887" i="1"/>
  <c r="EZ4887" i="1"/>
  <c r="FA4887" i="1"/>
  <c r="FB4887" i="1"/>
  <c r="FC4887" i="1"/>
  <c r="FD4887" i="1"/>
  <c r="FE4887" i="1"/>
  <c r="FF4887" i="1"/>
  <c r="FG4887" i="1"/>
  <c r="FH4887" i="1"/>
  <c r="FI4887" i="1"/>
  <c r="FJ4887" i="1"/>
  <c r="FK4887" i="1"/>
  <c r="FL4887" i="1"/>
  <c r="FM4887" i="1"/>
  <c r="FN4887" i="1"/>
  <c r="FO4887" i="1"/>
  <c r="FP4887" i="1"/>
  <c r="FQ4887" i="1"/>
  <c r="FR4887" i="1"/>
  <c r="FS4887" i="1"/>
  <c r="FT4887" i="1"/>
  <c r="FU4887" i="1"/>
  <c r="FV4887" i="1"/>
  <c r="FW4887" i="1"/>
  <c r="FX4887" i="1"/>
  <c r="FY4887" i="1"/>
  <c r="FZ4887" i="1"/>
  <c r="GA4887" i="1"/>
  <c r="GB4887" i="1"/>
  <c r="GC4887" i="1"/>
  <c r="GD4887" i="1"/>
  <c r="GE4887" i="1"/>
  <c r="GF4887" i="1"/>
  <c r="GG4887" i="1"/>
  <c r="GH4887" i="1"/>
  <c r="GI4887" i="1"/>
  <c r="GJ4887" i="1"/>
  <c r="GK4887" i="1"/>
  <c r="GL4887" i="1"/>
  <c r="GM4887" i="1"/>
  <c r="GN4887" i="1"/>
  <c r="GO4887" i="1"/>
  <c r="GP4887" i="1"/>
  <c r="GQ4887" i="1"/>
  <c r="GR4887" i="1"/>
  <c r="GS4887" i="1"/>
  <c r="GT4887" i="1"/>
  <c r="GU4887" i="1"/>
  <c r="GV4887" i="1"/>
  <c r="GW4887" i="1"/>
  <c r="GX4887" i="1"/>
  <c r="D4889" i="1"/>
  <c r="AC4889" i="1"/>
  <c r="CQ4889" i="1" s="1"/>
  <c r="P4889" i="1" s="1"/>
  <c r="AE4889" i="1"/>
  <c r="CS4889" i="1" s="1"/>
  <c r="R4889" i="1" s="1"/>
  <c r="AF4889" i="1"/>
  <c r="CT4889" i="1" s="1"/>
  <c r="S4889" i="1" s="1"/>
  <c r="AG4889" i="1"/>
  <c r="CU4889" i="1" s="1"/>
  <c r="T4889" i="1" s="1"/>
  <c r="AH4889" i="1"/>
  <c r="CV4889" i="1" s="1"/>
  <c r="U4889" i="1" s="1"/>
  <c r="AH4895" i="1" s="1"/>
  <c r="AI4889" i="1"/>
  <c r="AJ4889" i="1"/>
  <c r="CX4889" i="1" s="1"/>
  <c r="W4889" i="1" s="1"/>
  <c r="CW4889" i="1"/>
  <c r="V4889" i="1" s="1"/>
  <c r="GL4889" i="1"/>
  <c r="GN4889" i="1"/>
  <c r="GO4889" i="1"/>
  <c r="GV4889" i="1"/>
  <c r="HC4889" i="1" s="1"/>
  <c r="GX4889" i="1"/>
  <c r="D4890" i="1"/>
  <c r="AC4890" i="1"/>
  <c r="AD4890" i="1"/>
  <c r="AE4890" i="1"/>
  <c r="AF4890" i="1"/>
  <c r="CT4890" i="1" s="1"/>
  <c r="S4890" i="1" s="1"/>
  <c r="CY4890" i="1" s="1"/>
  <c r="X4890" i="1" s="1"/>
  <c r="AG4890" i="1"/>
  <c r="CU4890" i="1" s="1"/>
  <c r="T4890" i="1" s="1"/>
  <c r="AH4890" i="1"/>
  <c r="CV4890" i="1" s="1"/>
  <c r="U4890" i="1" s="1"/>
  <c r="AI4890" i="1"/>
  <c r="CW4890" i="1" s="1"/>
  <c r="V4890" i="1" s="1"/>
  <c r="AJ4890" i="1"/>
  <c r="CR4890" i="1"/>
  <c r="Q4890" i="1" s="1"/>
  <c r="CS4890" i="1"/>
  <c r="R4890" i="1" s="1"/>
  <c r="CX4890" i="1"/>
  <c r="W4890" i="1" s="1"/>
  <c r="GL4890" i="1"/>
  <c r="GN4890" i="1"/>
  <c r="GO4890" i="1"/>
  <c r="GV4890" i="1"/>
  <c r="HC4890" i="1" s="1"/>
  <c r="GX4890" i="1" s="1"/>
  <c r="D4891" i="1"/>
  <c r="AC4891" i="1"/>
  <c r="AE4891" i="1"/>
  <c r="AD4891" i="1" s="1"/>
  <c r="AF4891" i="1"/>
  <c r="AG4891" i="1"/>
  <c r="CU4891" i="1" s="1"/>
  <c r="T4891" i="1" s="1"/>
  <c r="AH4891" i="1"/>
  <c r="AI4891" i="1"/>
  <c r="AJ4891" i="1"/>
  <c r="CX4891" i="1" s="1"/>
  <c r="W4891" i="1" s="1"/>
  <c r="CR4891" i="1"/>
  <c r="Q4891" i="1" s="1"/>
  <c r="CT4891" i="1"/>
  <c r="S4891" i="1" s="1"/>
  <c r="CV4891" i="1"/>
  <c r="U4891" i="1" s="1"/>
  <c r="CW4891" i="1"/>
  <c r="V4891" i="1" s="1"/>
  <c r="GL4891" i="1"/>
  <c r="GN4891" i="1"/>
  <c r="GO4891" i="1"/>
  <c r="CC4895" i="1" s="1"/>
  <c r="CC4887" i="1" s="1"/>
  <c r="GV4891" i="1"/>
  <c r="HC4891" i="1" s="1"/>
  <c r="GX4891" i="1" s="1"/>
  <c r="D4892" i="1"/>
  <c r="U4892" i="1"/>
  <c r="AC4892" i="1"/>
  <c r="AD4892" i="1"/>
  <c r="AE4892" i="1"/>
  <c r="CR4892" i="1" s="1"/>
  <c r="Q4892" i="1" s="1"/>
  <c r="AF4892" i="1"/>
  <c r="AG4892" i="1"/>
  <c r="AH4892" i="1"/>
  <c r="AI4892" i="1"/>
  <c r="AJ4892" i="1"/>
  <c r="CX4892" i="1" s="1"/>
  <c r="W4892" i="1" s="1"/>
  <c r="CQ4892" i="1"/>
  <c r="P4892" i="1" s="1"/>
  <c r="CS4892" i="1"/>
  <c r="R4892" i="1" s="1"/>
  <c r="CT4892" i="1"/>
  <c r="S4892" i="1" s="1"/>
  <c r="CU4892" i="1"/>
  <c r="T4892" i="1" s="1"/>
  <c r="CV4892" i="1"/>
  <c r="CW4892" i="1"/>
  <c r="V4892" i="1" s="1"/>
  <c r="GL4892" i="1"/>
  <c r="GN4892" i="1"/>
  <c r="GO4892" i="1"/>
  <c r="GV4892" i="1"/>
  <c r="HC4892" i="1" s="1"/>
  <c r="GX4892" i="1" s="1"/>
  <c r="D4893" i="1"/>
  <c r="W4893" i="1"/>
  <c r="AC4893" i="1"/>
  <c r="CQ4893" i="1" s="1"/>
  <c r="P4893" i="1" s="1"/>
  <c r="AE4893" i="1"/>
  <c r="CR4893" i="1" s="1"/>
  <c r="Q4893" i="1" s="1"/>
  <c r="AF4893" i="1"/>
  <c r="CT4893" i="1" s="1"/>
  <c r="S4893" i="1" s="1"/>
  <c r="AG4893" i="1"/>
  <c r="CU4893" i="1" s="1"/>
  <c r="T4893" i="1" s="1"/>
  <c r="AH4893" i="1"/>
  <c r="CV4893" i="1" s="1"/>
  <c r="U4893" i="1" s="1"/>
  <c r="AI4893" i="1"/>
  <c r="CW4893" i="1" s="1"/>
  <c r="V4893" i="1" s="1"/>
  <c r="AJ4893" i="1"/>
  <c r="CX4893" i="1" s="1"/>
  <c r="GL4893" i="1"/>
  <c r="GN4893" i="1"/>
  <c r="GO4893" i="1"/>
  <c r="GV4893" i="1"/>
  <c r="HC4893" i="1" s="1"/>
  <c r="GX4893" i="1" s="1"/>
  <c r="B4895" i="1"/>
  <c r="B4887" i="1" s="1"/>
  <c r="C4895" i="1"/>
  <c r="C4887" i="1" s="1"/>
  <c r="D4895" i="1"/>
  <c r="D4887" i="1" s="1"/>
  <c r="F4895" i="1"/>
  <c r="F4887" i="1" s="1"/>
  <c r="G4895" i="1"/>
  <c r="G4887" i="1" s="1"/>
  <c r="BX4895" i="1"/>
  <c r="BX4887" i="1" s="1"/>
  <c r="BY4895" i="1"/>
  <c r="AP4895" i="1" s="1"/>
  <c r="CK4895" i="1"/>
  <c r="CK4887" i="1" s="1"/>
  <c r="CL4895" i="1"/>
  <c r="BC4895" i="1" s="1"/>
  <c r="CM4895" i="1"/>
  <c r="BD4895" i="1" s="1"/>
  <c r="B4925" i="1"/>
  <c r="B4807" i="1" s="1"/>
  <c r="C4925" i="1"/>
  <c r="C4807" i="1" s="1"/>
  <c r="D4925" i="1"/>
  <c r="D4807" i="1" s="1"/>
  <c r="F4925" i="1"/>
  <c r="F4807" i="1" s="1"/>
  <c r="G4925" i="1"/>
  <c r="G4807" i="1" s="1"/>
  <c r="D4955" i="1"/>
  <c r="E4957" i="1"/>
  <c r="Z4957" i="1"/>
  <c r="AA4957" i="1"/>
  <c r="AB4957" i="1"/>
  <c r="AC4957" i="1"/>
  <c r="AD4957" i="1"/>
  <c r="AE4957" i="1"/>
  <c r="AF4957" i="1"/>
  <c r="AG4957" i="1"/>
  <c r="AH4957" i="1"/>
  <c r="AI4957" i="1"/>
  <c r="AJ4957" i="1"/>
  <c r="AK4957" i="1"/>
  <c r="AL4957" i="1"/>
  <c r="AM4957" i="1"/>
  <c r="AN4957" i="1"/>
  <c r="BE4957" i="1"/>
  <c r="BF4957" i="1"/>
  <c r="BG4957" i="1"/>
  <c r="BH4957" i="1"/>
  <c r="BI4957" i="1"/>
  <c r="BJ4957" i="1"/>
  <c r="BK4957" i="1"/>
  <c r="BL4957" i="1"/>
  <c r="BM4957" i="1"/>
  <c r="BN4957" i="1"/>
  <c r="BO4957" i="1"/>
  <c r="BP4957" i="1"/>
  <c r="BQ4957" i="1"/>
  <c r="BR4957" i="1"/>
  <c r="BS4957" i="1"/>
  <c r="BT4957" i="1"/>
  <c r="BU4957" i="1"/>
  <c r="BV4957" i="1"/>
  <c r="BW4957" i="1"/>
  <c r="BX4957" i="1"/>
  <c r="BY4957" i="1"/>
  <c r="BZ4957" i="1"/>
  <c r="CA4957" i="1"/>
  <c r="CB4957" i="1"/>
  <c r="CC4957" i="1"/>
  <c r="CD4957" i="1"/>
  <c r="CE4957" i="1"/>
  <c r="CF4957" i="1"/>
  <c r="CG4957" i="1"/>
  <c r="CH4957" i="1"/>
  <c r="CI4957" i="1"/>
  <c r="CJ4957" i="1"/>
  <c r="CK4957" i="1"/>
  <c r="CL4957" i="1"/>
  <c r="CM4957" i="1"/>
  <c r="CN4957" i="1"/>
  <c r="CO4957" i="1"/>
  <c r="CP4957" i="1"/>
  <c r="CQ4957" i="1"/>
  <c r="CR4957" i="1"/>
  <c r="CS4957" i="1"/>
  <c r="CT4957" i="1"/>
  <c r="CU4957" i="1"/>
  <c r="CV4957" i="1"/>
  <c r="CW4957" i="1"/>
  <c r="CX4957" i="1"/>
  <c r="CY4957" i="1"/>
  <c r="CZ4957" i="1"/>
  <c r="DA4957" i="1"/>
  <c r="DB4957" i="1"/>
  <c r="DC4957" i="1"/>
  <c r="DD4957" i="1"/>
  <c r="DE4957" i="1"/>
  <c r="DF4957" i="1"/>
  <c r="DG4957" i="1"/>
  <c r="DH4957" i="1"/>
  <c r="DI4957" i="1"/>
  <c r="DJ4957" i="1"/>
  <c r="DK4957" i="1"/>
  <c r="DL4957" i="1"/>
  <c r="DM4957" i="1"/>
  <c r="DN4957" i="1"/>
  <c r="DO4957" i="1"/>
  <c r="DP4957" i="1"/>
  <c r="DQ4957" i="1"/>
  <c r="DR4957" i="1"/>
  <c r="DS4957" i="1"/>
  <c r="DT4957" i="1"/>
  <c r="DU4957" i="1"/>
  <c r="DV4957" i="1"/>
  <c r="DW4957" i="1"/>
  <c r="DX4957" i="1"/>
  <c r="DY4957" i="1"/>
  <c r="DZ4957" i="1"/>
  <c r="EA4957" i="1"/>
  <c r="EB4957" i="1"/>
  <c r="EC4957" i="1"/>
  <c r="ED4957" i="1"/>
  <c r="EE4957" i="1"/>
  <c r="EF4957" i="1"/>
  <c r="EG4957" i="1"/>
  <c r="EH4957" i="1"/>
  <c r="EI4957" i="1"/>
  <c r="EJ4957" i="1"/>
  <c r="EK4957" i="1"/>
  <c r="EL4957" i="1"/>
  <c r="EM4957" i="1"/>
  <c r="EN4957" i="1"/>
  <c r="EO4957" i="1"/>
  <c r="EP4957" i="1"/>
  <c r="EQ4957" i="1"/>
  <c r="ER4957" i="1"/>
  <c r="ES4957" i="1"/>
  <c r="ET4957" i="1"/>
  <c r="EU4957" i="1"/>
  <c r="EV4957" i="1"/>
  <c r="EW4957" i="1"/>
  <c r="EX4957" i="1"/>
  <c r="EY4957" i="1"/>
  <c r="EZ4957" i="1"/>
  <c r="FA4957" i="1"/>
  <c r="FB4957" i="1"/>
  <c r="FC4957" i="1"/>
  <c r="FD4957" i="1"/>
  <c r="FE4957" i="1"/>
  <c r="FF4957" i="1"/>
  <c r="FG4957" i="1"/>
  <c r="FH4957" i="1"/>
  <c r="FI4957" i="1"/>
  <c r="FJ4957" i="1"/>
  <c r="FK4957" i="1"/>
  <c r="FL4957" i="1"/>
  <c r="FM4957" i="1"/>
  <c r="FN4957" i="1"/>
  <c r="FO4957" i="1"/>
  <c r="FP4957" i="1"/>
  <c r="FQ4957" i="1"/>
  <c r="FR4957" i="1"/>
  <c r="FS4957" i="1"/>
  <c r="FT4957" i="1"/>
  <c r="FU4957" i="1"/>
  <c r="FV4957" i="1"/>
  <c r="FW4957" i="1"/>
  <c r="FX4957" i="1"/>
  <c r="FY4957" i="1"/>
  <c r="FZ4957" i="1"/>
  <c r="GA4957" i="1"/>
  <c r="GB4957" i="1"/>
  <c r="GC4957" i="1"/>
  <c r="GD4957" i="1"/>
  <c r="GE4957" i="1"/>
  <c r="GF4957" i="1"/>
  <c r="GG4957" i="1"/>
  <c r="GH4957" i="1"/>
  <c r="GI4957" i="1"/>
  <c r="GJ4957" i="1"/>
  <c r="GK4957" i="1"/>
  <c r="GL4957" i="1"/>
  <c r="GM4957" i="1"/>
  <c r="GN4957" i="1"/>
  <c r="GO4957" i="1"/>
  <c r="GP4957" i="1"/>
  <c r="GQ4957" i="1"/>
  <c r="GR4957" i="1"/>
  <c r="GS4957" i="1"/>
  <c r="GT4957" i="1"/>
  <c r="GU4957" i="1"/>
  <c r="GV4957" i="1"/>
  <c r="GW4957" i="1"/>
  <c r="GX4957" i="1"/>
  <c r="D4959" i="1"/>
  <c r="E4961" i="1"/>
  <c r="Z4961" i="1"/>
  <c r="AA4961" i="1"/>
  <c r="AM4961" i="1"/>
  <c r="AN4961" i="1"/>
  <c r="BE4961" i="1"/>
  <c r="BF4961" i="1"/>
  <c r="BG4961" i="1"/>
  <c r="BH4961" i="1"/>
  <c r="BI4961" i="1"/>
  <c r="BJ4961" i="1"/>
  <c r="BK4961" i="1"/>
  <c r="BL4961" i="1"/>
  <c r="BM4961" i="1"/>
  <c r="BN4961" i="1"/>
  <c r="BO4961" i="1"/>
  <c r="BP4961" i="1"/>
  <c r="BQ4961" i="1"/>
  <c r="BR4961" i="1"/>
  <c r="BS4961" i="1"/>
  <c r="BT4961" i="1"/>
  <c r="BU4961" i="1"/>
  <c r="BV4961" i="1"/>
  <c r="BW4961" i="1"/>
  <c r="CN4961" i="1"/>
  <c r="CO4961" i="1"/>
  <c r="CP4961" i="1"/>
  <c r="CQ4961" i="1"/>
  <c r="CR4961" i="1"/>
  <c r="CS4961" i="1"/>
  <c r="CT4961" i="1"/>
  <c r="CU4961" i="1"/>
  <c r="CV4961" i="1"/>
  <c r="CW4961" i="1"/>
  <c r="CX4961" i="1"/>
  <c r="CY4961" i="1"/>
  <c r="CZ4961" i="1"/>
  <c r="DA4961" i="1"/>
  <c r="DB4961" i="1"/>
  <c r="DC4961" i="1"/>
  <c r="DD4961" i="1"/>
  <c r="DE4961" i="1"/>
  <c r="DF4961" i="1"/>
  <c r="DG4961" i="1"/>
  <c r="DH4961" i="1"/>
  <c r="DI4961" i="1"/>
  <c r="DJ4961" i="1"/>
  <c r="DK4961" i="1"/>
  <c r="DL4961" i="1"/>
  <c r="DM4961" i="1"/>
  <c r="DN4961" i="1"/>
  <c r="DO4961" i="1"/>
  <c r="DP4961" i="1"/>
  <c r="DQ4961" i="1"/>
  <c r="DR4961" i="1"/>
  <c r="DS4961" i="1"/>
  <c r="DT4961" i="1"/>
  <c r="DU4961" i="1"/>
  <c r="DV4961" i="1"/>
  <c r="DW4961" i="1"/>
  <c r="DX4961" i="1"/>
  <c r="DY4961" i="1"/>
  <c r="DZ4961" i="1"/>
  <c r="EA4961" i="1"/>
  <c r="EB4961" i="1"/>
  <c r="EC4961" i="1"/>
  <c r="ED4961" i="1"/>
  <c r="EE4961" i="1"/>
  <c r="EF4961" i="1"/>
  <c r="EG4961" i="1"/>
  <c r="EH4961" i="1"/>
  <c r="EI4961" i="1"/>
  <c r="EJ4961" i="1"/>
  <c r="EK4961" i="1"/>
  <c r="EL4961" i="1"/>
  <c r="EM4961" i="1"/>
  <c r="EN4961" i="1"/>
  <c r="EO4961" i="1"/>
  <c r="EP4961" i="1"/>
  <c r="EQ4961" i="1"/>
  <c r="ER4961" i="1"/>
  <c r="ES4961" i="1"/>
  <c r="ET4961" i="1"/>
  <c r="EU4961" i="1"/>
  <c r="EV4961" i="1"/>
  <c r="EW4961" i="1"/>
  <c r="EX4961" i="1"/>
  <c r="EY4961" i="1"/>
  <c r="EZ4961" i="1"/>
  <c r="FA4961" i="1"/>
  <c r="FB4961" i="1"/>
  <c r="FC4961" i="1"/>
  <c r="FD4961" i="1"/>
  <c r="FE4961" i="1"/>
  <c r="FF4961" i="1"/>
  <c r="FG4961" i="1"/>
  <c r="FH4961" i="1"/>
  <c r="FI4961" i="1"/>
  <c r="FJ4961" i="1"/>
  <c r="FK4961" i="1"/>
  <c r="FL4961" i="1"/>
  <c r="FM4961" i="1"/>
  <c r="FN4961" i="1"/>
  <c r="FO4961" i="1"/>
  <c r="FP4961" i="1"/>
  <c r="FQ4961" i="1"/>
  <c r="FR4961" i="1"/>
  <c r="FS4961" i="1"/>
  <c r="FT4961" i="1"/>
  <c r="FU4961" i="1"/>
  <c r="FV4961" i="1"/>
  <c r="FW4961" i="1"/>
  <c r="FX4961" i="1"/>
  <c r="FY4961" i="1"/>
  <c r="FZ4961" i="1"/>
  <c r="GA4961" i="1"/>
  <c r="GB4961" i="1"/>
  <c r="GC4961" i="1"/>
  <c r="GD4961" i="1"/>
  <c r="GE4961" i="1"/>
  <c r="GF4961" i="1"/>
  <c r="GG4961" i="1"/>
  <c r="GH4961" i="1"/>
  <c r="GI4961" i="1"/>
  <c r="GJ4961" i="1"/>
  <c r="GK4961" i="1"/>
  <c r="GL4961" i="1"/>
  <c r="GM4961" i="1"/>
  <c r="GN4961" i="1"/>
  <c r="GO4961" i="1"/>
  <c r="GP4961" i="1"/>
  <c r="GQ4961" i="1"/>
  <c r="GR4961" i="1"/>
  <c r="GS4961" i="1"/>
  <c r="GT4961" i="1"/>
  <c r="GU4961" i="1"/>
  <c r="GV4961" i="1"/>
  <c r="GW4961" i="1"/>
  <c r="GX4961" i="1"/>
  <c r="D4963" i="1"/>
  <c r="AC4963" i="1"/>
  <c r="CQ4963" i="1" s="1"/>
  <c r="P4963" i="1" s="1"/>
  <c r="AE4963" i="1"/>
  <c r="AF4963" i="1"/>
  <c r="AG4963" i="1"/>
  <c r="CU4963" i="1" s="1"/>
  <c r="T4963" i="1" s="1"/>
  <c r="AH4963" i="1"/>
  <c r="CV4963" i="1" s="1"/>
  <c r="U4963" i="1" s="1"/>
  <c r="AI4963" i="1"/>
  <c r="AJ4963" i="1"/>
  <c r="CX4963" i="1" s="1"/>
  <c r="W4963" i="1" s="1"/>
  <c r="CT4963" i="1"/>
  <c r="S4963" i="1" s="1"/>
  <c r="CW4963" i="1"/>
  <c r="V4963" i="1" s="1"/>
  <c r="GL4963" i="1"/>
  <c r="GN4963" i="1"/>
  <c r="GO4963" i="1"/>
  <c r="GV4963" i="1"/>
  <c r="HC4963" i="1"/>
  <c r="GX4963" i="1" s="1"/>
  <c r="D4964" i="1"/>
  <c r="V4964" i="1"/>
  <c r="AC4964" i="1"/>
  <c r="CQ4964" i="1" s="1"/>
  <c r="P4964" i="1" s="1"/>
  <c r="AE4964" i="1"/>
  <c r="AD4964" i="1" s="1"/>
  <c r="AF4964" i="1"/>
  <c r="CT4964" i="1" s="1"/>
  <c r="S4964" i="1" s="1"/>
  <c r="AG4964" i="1"/>
  <c r="CU4964" i="1" s="1"/>
  <c r="T4964" i="1" s="1"/>
  <c r="AH4964" i="1"/>
  <c r="AI4964" i="1"/>
  <c r="CW4964" i="1" s="1"/>
  <c r="AJ4964" i="1"/>
  <c r="CX4964" i="1" s="1"/>
  <c r="W4964" i="1" s="1"/>
  <c r="CS4964" i="1"/>
  <c r="R4964" i="1" s="1"/>
  <c r="CV4964" i="1"/>
  <c r="U4964" i="1" s="1"/>
  <c r="GL4964" i="1"/>
  <c r="GN4964" i="1"/>
  <c r="GO4964" i="1"/>
  <c r="GV4964" i="1"/>
  <c r="HC4964" i="1" s="1"/>
  <c r="GX4964" i="1" s="1"/>
  <c r="D4965" i="1"/>
  <c r="AC4965" i="1"/>
  <c r="AE4965" i="1"/>
  <c r="AF4965" i="1"/>
  <c r="AG4965" i="1"/>
  <c r="CU4965" i="1" s="1"/>
  <c r="T4965" i="1" s="1"/>
  <c r="AH4965" i="1"/>
  <c r="CV4965" i="1" s="1"/>
  <c r="U4965" i="1" s="1"/>
  <c r="AI4965" i="1"/>
  <c r="CW4965" i="1" s="1"/>
  <c r="V4965" i="1" s="1"/>
  <c r="AJ4965" i="1"/>
  <c r="CX4965" i="1" s="1"/>
  <c r="W4965" i="1" s="1"/>
  <c r="CR4965" i="1"/>
  <c r="Q4965" i="1" s="1"/>
  <c r="CT4965" i="1"/>
  <c r="S4965" i="1" s="1"/>
  <c r="GL4965" i="1"/>
  <c r="GN4965" i="1"/>
  <c r="GO4965" i="1"/>
  <c r="GV4965" i="1"/>
  <c r="HC4965" i="1" s="1"/>
  <c r="GX4965" i="1" s="1"/>
  <c r="D4966" i="1"/>
  <c r="AC4966" i="1"/>
  <c r="AE4966" i="1"/>
  <c r="AD4966" i="1" s="1"/>
  <c r="AF4966" i="1"/>
  <c r="CT4966" i="1" s="1"/>
  <c r="S4966" i="1" s="1"/>
  <c r="CY4966" i="1" s="1"/>
  <c r="X4966" i="1" s="1"/>
  <c r="AG4966" i="1"/>
  <c r="CU4966" i="1" s="1"/>
  <c r="T4966" i="1" s="1"/>
  <c r="AH4966" i="1"/>
  <c r="CV4966" i="1" s="1"/>
  <c r="U4966" i="1" s="1"/>
  <c r="AI4966" i="1"/>
  <c r="CW4966" i="1" s="1"/>
  <c r="V4966" i="1" s="1"/>
  <c r="AJ4966" i="1"/>
  <c r="CX4966" i="1" s="1"/>
  <c r="W4966" i="1" s="1"/>
  <c r="CQ4966" i="1"/>
  <c r="P4966" i="1" s="1"/>
  <c r="CS4966" i="1"/>
  <c r="R4966" i="1" s="1"/>
  <c r="GL4966" i="1"/>
  <c r="GN4966" i="1"/>
  <c r="GO4966" i="1"/>
  <c r="GV4966" i="1"/>
  <c r="HC4966" i="1" s="1"/>
  <c r="GX4966" i="1" s="1"/>
  <c r="D4967" i="1"/>
  <c r="AC4967" i="1"/>
  <c r="AE4967" i="1"/>
  <c r="AD4967" i="1" s="1"/>
  <c r="AF4967" i="1"/>
  <c r="CT4967" i="1" s="1"/>
  <c r="S4967" i="1" s="1"/>
  <c r="AG4967" i="1"/>
  <c r="CU4967" i="1" s="1"/>
  <c r="T4967" i="1" s="1"/>
  <c r="AH4967" i="1"/>
  <c r="AI4967" i="1"/>
  <c r="CW4967" i="1" s="1"/>
  <c r="V4967" i="1" s="1"/>
  <c r="AJ4967" i="1"/>
  <c r="CX4967" i="1" s="1"/>
  <c r="W4967" i="1" s="1"/>
  <c r="CS4967" i="1"/>
  <c r="R4967" i="1" s="1"/>
  <c r="CV4967" i="1"/>
  <c r="U4967" i="1" s="1"/>
  <c r="GL4967" i="1"/>
  <c r="GN4967" i="1"/>
  <c r="GO4967" i="1"/>
  <c r="GV4967" i="1"/>
  <c r="HC4967" i="1" s="1"/>
  <c r="GX4967" i="1" s="1"/>
  <c r="B4969" i="1"/>
  <c r="B4961" i="1" s="1"/>
  <c r="C4969" i="1"/>
  <c r="C4961" i="1" s="1"/>
  <c r="D4969" i="1"/>
  <c r="D4961" i="1" s="1"/>
  <c r="F4969" i="1"/>
  <c r="F4961" i="1" s="1"/>
  <c r="G4969" i="1"/>
  <c r="G4961" i="1" s="1"/>
  <c r="BX4969" i="1"/>
  <c r="BX4961" i="1" s="1"/>
  <c r="BY4969" i="1"/>
  <c r="AP4969" i="1" s="1"/>
  <c r="CK4969" i="1"/>
  <c r="CK4961" i="1" s="1"/>
  <c r="CL4969" i="1"/>
  <c r="BC4969" i="1" s="1"/>
  <c r="BC5075" i="1" s="1"/>
  <c r="CM4969" i="1"/>
  <c r="CM4961" i="1" s="1"/>
  <c r="D4999" i="1"/>
  <c r="E5001" i="1"/>
  <c r="Z5001" i="1"/>
  <c r="AA5001" i="1"/>
  <c r="AM5001" i="1"/>
  <c r="AN5001" i="1"/>
  <c r="BE5001" i="1"/>
  <c r="BF5001" i="1"/>
  <c r="BG5001" i="1"/>
  <c r="BH5001" i="1"/>
  <c r="BI5001" i="1"/>
  <c r="BJ5001" i="1"/>
  <c r="BK5001" i="1"/>
  <c r="BL5001" i="1"/>
  <c r="BM5001" i="1"/>
  <c r="BN5001" i="1"/>
  <c r="BO5001" i="1"/>
  <c r="BP5001" i="1"/>
  <c r="BQ5001" i="1"/>
  <c r="BR5001" i="1"/>
  <c r="BS5001" i="1"/>
  <c r="BT5001" i="1"/>
  <c r="BU5001" i="1"/>
  <c r="BV5001" i="1"/>
  <c r="BW5001" i="1"/>
  <c r="CN5001" i="1"/>
  <c r="CO5001" i="1"/>
  <c r="CP5001" i="1"/>
  <c r="CQ5001" i="1"/>
  <c r="CR5001" i="1"/>
  <c r="CS5001" i="1"/>
  <c r="CT5001" i="1"/>
  <c r="CU5001" i="1"/>
  <c r="CV5001" i="1"/>
  <c r="CW5001" i="1"/>
  <c r="CX5001" i="1"/>
  <c r="CY5001" i="1"/>
  <c r="CZ5001" i="1"/>
  <c r="DA5001" i="1"/>
  <c r="DB5001" i="1"/>
  <c r="DC5001" i="1"/>
  <c r="DD5001" i="1"/>
  <c r="DE5001" i="1"/>
  <c r="DF5001" i="1"/>
  <c r="DG5001" i="1"/>
  <c r="DH5001" i="1"/>
  <c r="DI5001" i="1"/>
  <c r="DJ5001" i="1"/>
  <c r="DK5001" i="1"/>
  <c r="DL5001" i="1"/>
  <c r="DM5001" i="1"/>
  <c r="DN5001" i="1"/>
  <c r="DO5001" i="1"/>
  <c r="DP5001" i="1"/>
  <c r="DQ5001" i="1"/>
  <c r="DR5001" i="1"/>
  <c r="DS5001" i="1"/>
  <c r="DT5001" i="1"/>
  <c r="DU5001" i="1"/>
  <c r="DV5001" i="1"/>
  <c r="DW5001" i="1"/>
  <c r="DX5001" i="1"/>
  <c r="DY5001" i="1"/>
  <c r="DZ5001" i="1"/>
  <c r="EA5001" i="1"/>
  <c r="EB5001" i="1"/>
  <c r="EC5001" i="1"/>
  <c r="ED5001" i="1"/>
  <c r="EE5001" i="1"/>
  <c r="EF5001" i="1"/>
  <c r="EG5001" i="1"/>
  <c r="EH5001" i="1"/>
  <c r="EI5001" i="1"/>
  <c r="EJ5001" i="1"/>
  <c r="EK5001" i="1"/>
  <c r="EL5001" i="1"/>
  <c r="EM5001" i="1"/>
  <c r="EN5001" i="1"/>
  <c r="EO5001" i="1"/>
  <c r="EP5001" i="1"/>
  <c r="EQ5001" i="1"/>
  <c r="ER5001" i="1"/>
  <c r="ES5001" i="1"/>
  <c r="ET5001" i="1"/>
  <c r="EU5001" i="1"/>
  <c r="EV5001" i="1"/>
  <c r="EW5001" i="1"/>
  <c r="EX5001" i="1"/>
  <c r="EY5001" i="1"/>
  <c r="EZ5001" i="1"/>
  <c r="FA5001" i="1"/>
  <c r="FB5001" i="1"/>
  <c r="FC5001" i="1"/>
  <c r="FD5001" i="1"/>
  <c r="FE5001" i="1"/>
  <c r="FF5001" i="1"/>
  <c r="FG5001" i="1"/>
  <c r="FH5001" i="1"/>
  <c r="FI5001" i="1"/>
  <c r="FJ5001" i="1"/>
  <c r="FK5001" i="1"/>
  <c r="FL5001" i="1"/>
  <c r="FM5001" i="1"/>
  <c r="FN5001" i="1"/>
  <c r="FO5001" i="1"/>
  <c r="FP5001" i="1"/>
  <c r="FQ5001" i="1"/>
  <c r="FR5001" i="1"/>
  <c r="FS5001" i="1"/>
  <c r="FT5001" i="1"/>
  <c r="FU5001" i="1"/>
  <c r="FV5001" i="1"/>
  <c r="FW5001" i="1"/>
  <c r="FX5001" i="1"/>
  <c r="FY5001" i="1"/>
  <c r="FZ5001" i="1"/>
  <c r="GA5001" i="1"/>
  <c r="GB5001" i="1"/>
  <c r="GC5001" i="1"/>
  <c r="GD5001" i="1"/>
  <c r="GE5001" i="1"/>
  <c r="GF5001" i="1"/>
  <c r="GG5001" i="1"/>
  <c r="GH5001" i="1"/>
  <c r="GI5001" i="1"/>
  <c r="GJ5001" i="1"/>
  <c r="GK5001" i="1"/>
  <c r="GL5001" i="1"/>
  <c r="GM5001" i="1"/>
  <c r="GN5001" i="1"/>
  <c r="GO5001" i="1"/>
  <c r="GP5001" i="1"/>
  <c r="GQ5001" i="1"/>
  <c r="GR5001" i="1"/>
  <c r="GS5001" i="1"/>
  <c r="GT5001" i="1"/>
  <c r="GU5001" i="1"/>
  <c r="GV5001" i="1"/>
  <c r="GW5001" i="1"/>
  <c r="GX5001" i="1"/>
  <c r="D5003" i="1"/>
  <c r="AC5003" i="1"/>
  <c r="AE5003" i="1"/>
  <c r="AF5003" i="1"/>
  <c r="AG5003" i="1"/>
  <c r="AH5003" i="1"/>
  <c r="CV5003" i="1" s="1"/>
  <c r="U5003" i="1" s="1"/>
  <c r="AI5003" i="1"/>
  <c r="CW5003" i="1" s="1"/>
  <c r="V5003" i="1" s="1"/>
  <c r="AI5005" i="1" s="1"/>
  <c r="AI5001" i="1" s="1"/>
  <c r="AJ5003" i="1"/>
  <c r="CR5003" i="1"/>
  <c r="Q5003" i="1" s="1"/>
  <c r="CT5003" i="1"/>
  <c r="S5003" i="1" s="1"/>
  <c r="CZ5003" i="1" s="1"/>
  <c r="Y5003" i="1" s="1"/>
  <c r="CU5003" i="1"/>
  <c r="T5003" i="1" s="1"/>
  <c r="AG5005" i="1" s="1"/>
  <c r="CX5003" i="1"/>
  <c r="W5003" i="1" s="1"/>
  <c r="AJ5005" i="1" s="1"/>
  <c r="GL5003" i="1"/>
  <c r="BZ5005" i="1" s="1"/>
  <c r="AQ5005" i="1" s="1"/>
  <c r="GN5003" i="1"/>
  <c r="CB5005" i="1" s="1"/>
  <c r="GO5003" i="1"/>
  <c r="GV5003" i="1"/>
  <c r="HC5003" i="1" s="1"/>
  <c r="GX5003" i="1" s="1"/>
  <c r="CJ5005" i="1" s="1"/>
  <c r="B5005" i="1"/>
  <c r="B5001" i="1" s="1"/>
  <c r="C5005" i="1"/>
  <c r="C5001" i="1" s="1"/>
  <c r="D5005" i="1"/>
  <c r="D5001" i="1" s="1"/>
  <c r="F5005" i="1"/>
  <c r="F5001" i="1" s="1"/>
  <c r="G5005" i="1"/>
  <c r="G5001" i="1" s="1"/>
  <c r="BX5005" i="1"/>
  <c r="AO5005" i="1" s="1"/>
  <c r="BY5005" i="1"/>
  <c r="BY5001" i="1" s="1"/>
  <c r="CC5005" i="1"/>
  <c r="AT5005" i="1" s="1"/>
  <c r="F5023" i="1" s="1"/>
  <c r="CK5005" i="1"/>
  <c r="CL5005" i="1"/>
  <c r="BC5005" i="1" s="1"/>
  <c r="CM5005" i="1"/>
  <c r="BD5005" i="1" s="1"/>
  <c r="D5035" i="1"/>
  <c r="E5037" i="1"/>
  <c r="Z5037" i="1"/>
  <c r="AA5037" i="1"/>
  <c r="AM5037" i="1"/>
  <c r="AN5037" i="1"/>
  <c r="BE5037" i="1"/>
  <c r="BF5037" i="1"/>
  <c r="BG5037" i="1"/>
  <c r="BH5037" i="1"/>
  <c r="BI5037" i="1"/>
  <c r="BJ5037" i="1"/>
  <c r="BK5037" i="1"/>
  <c r="BL5037" i="1"/>
  <c r="BM5037" i="1"/>
  <c r="BN5037" i="1"/>
  <c r="BO5037" i="1"/>
  <c r="BP5037" i="1"/>
  <c r="BQ5037" i="1"/>
  <c r="BR5037" i="1"/>
  <c r="BS5037" i="1"/>
  <c r="BT5037" i="1"/>
  <c r="BU5037" i="1"/>
  <c r="BV5037" i="1"/>
  <c r="BW5037" i="1"/>
  <c r="CN5037" i="1"/>
  <c r="CO5037" i="1"/>
  <c r="CP5037" i="1"/>
  <c r="CQ5037" i="1"/>
  <c r="CR5037" i="1"/>
  <c r="CS5037" i="1"/>
  <c r="CT5037" i="1"/>
  <c r="CU5037" i="1"/>
  <c r="CV5037" i="1"/>
  <c r="CW5037" i="1"/>
  <c r="CX5037" i="1"/>
  <c r="CY5037" i="1"/>
  <c r="CZ5037" i="1"/>
  <c r="DA5037" i="1"/>
  <c r="DB5037" i="1"/>
  <c r="DC5037" i="1"/>
  <c r="DD5037" i="1"/>
  <c r="DE5037" i="1"/>
  <c r="DF5037" i="1"/>
  <c r="DG5037" i="1"/>
  <c r="DH5037" i="1"/>
  <c r="DI5037" i="1"/>
  <c r="DJ5037" i="1"/>
  <c r="DK5037" i="1"/>
  <c r="DL5037" i="1"/>
  <c r="DM5037" i="1"/>
  <c r="DN5037" i="1"/>
  <c r="DO5037" i="1"/>
  <c r="DP5037" i="1"/>
  <c r="DQ5037" i="1"/>
  <c r="DR5037" i="1"/>
  <c r="DS5037" i="1"/>
  <c r="DT5037" i="1"/>
  <c r="DU5037" i="1"/>
  <c r="DV5037" i="1"/>
  <c r="DW5037" i="1"/>
  <c r="DX5037" i="1"/>
  <c r="DY5037" i="1"/>
  <c r="DZ5037" i="1"/>
  <c r="EA5037" i="1"/>
  <c r="EB5037" i="1"/>
  <c r="EC5037" i="1"/>
  <c r="ED5037" i="1"/>
  <c r="EE5037" i="1"/>
  <c r="EF5037" i="1"/>
  <c r="EG5037" i="1"/>
  <c r="EH5037" i="1"/>
  <c r="EI5037" i="1"/>
  <c r="EJ5037" i="1"/>
  <c r="EK5037" i="1"/>
  <c r="EL5037" i="1"/>
  <c r="EM5037" i="1"/>
  <c r="EN5037" i="1"/>
  <c r="EO5037" i="1"/>
  <c r="EP5037" i="1"/>
  <c r="EQ5037" i="1"/>
  <c r="ER5037" i="1"/>
  <c r="ES5037" i="1"/>
  <c r="ET5037" i="1"/>
  <c r="EU5037" i="1"/>
  <c r="EV5037" i="1"/>
  <c r="EW5037" i="1"/>
  <c r="EX5037" i="1"/>
  <c r="EY5037" i="1"/>
  <c r="EZ5037" i="1"/>
  <c r="FA5037" i="1"/>
  <c r="FB5037" i="1"/>
  <c r="FC5037" i="1"/>
  <c r="FD5037" i="1"/>
  <c r="FE5037" i="1"/>
  <c r="FF5037" i="1"/>
  <c r="FG5037" i="1"/>
  <c r="FH5037" i="1"/>
  <c r="FI5037" i="1"/>
  <c r="FJ5037" i="1"/>
  <c r="FK5037" i="1"/>
  <c r="FL5037" i="1"/>
  <c r="FM5037" i="1"/>
  <c r="FN5037" i="1"/>
  <c r="FO5037" i="1"/>
  <c r="FP5037" i="1"/>
  <c r="FQ5037" i="1"/>
  <c r="FR5037" i="1"/>
  <c r="FS5037" i="1"/>
  <c r="FT5037" i="1"/>
  <c r="FU5037" i="1"/>
  <c r="FV5037" i="1"/>
  <c r="FW5037" i="1"/>
  <c r="FX5037" i="1"/>
  <c r="FY5037" i="1"/>
  <c r="FZ5037" i="1"/>
  <c r="GA5037" i="1"/>
  <c r="GB5037" i="1"/>
  <c r="GC5037" i="1"/>
  <c r="GD5037" i="1"/>
  <c r="GE5037" i="1"/>
  <c r="GF5037" i="1"/>
  <c r="GG5037" i="1"/>
  <c r="GH5037" i="1"/>
  <c r="GI5037" i="1"/>
  <c r="GJ5037" i="1"/>
  <c r="GK5037" i="1"/>
  <c r="GL5037" i="1"/>
  <c r="GM5037" i="1"/>
  <c r="GN5037" i="1"/>
  <c r="GO5037" i="1"/>
  <c r="GP5037" i="1"/>
  <c r="GQ5037" i="1"/>
  <c r="GR5037" i="1"/>
  <c r="GS5037" i="1"/>
  <c r="GT5037" i="1"/>
  <c r="GU5037" i="1"/>
  <c r="GV5037" i="1"/>
  <c r="GW5037" i="1"/>
  <c r="GX5037" i="1"/>
  <c r="D5039" i="1"/>
  <c r="AC5039" i="1"/>
  <c r="CQ5039" i="1" s="1"/>
  <c r="P5039" i="1" s="1"/>
  <c r="AE5039" i="1"/>
  <c r="AF5039" i="1"/>
  <c r="CT5039" i="1" s="1"/>
  <c r="S5039" i="1" s="1"/>
  <c r="CZ5039" i="1" s="1"/>
  <c r="Y5039" i="1" s="1"/>
  <c r="AG5039" i="1"/>
  <c r="CU5039" i="1" s="1"/>
  <c r="T5039" i="1" s="1"/>
  <c r="AH5039" i="1"/>
  <c r="CV5039" i="1" s="1"/>
  <c r="U5039" i="1" s="1"/>
  <c r="AI5039" i="1"/>
  <c r="AJ5039" i="1"/>
  <c r="CX5039" i="1" s="1"/>
  <c r="W5039" i="1" s="1"/>
  <c r="CW5039" i="1"/>
  <c r="V5039" i="1" s="1"/>
  <c r="GL5039" i="1"/>
  <c r="GN5039" i="1"/>
  <c r="GO5039" i="1"/>
  <c r="GV5039" i="1"/>
  <c r="HC5039" i="1" s="1"/>
  <c r="GX5039" i="1" s="1"/>
  <c r="D5040" i="1"/>
  <c r="AC5040" i="1"/>
  <c r="CQ5040" i="1" s="1"/>
  <c r="P5040" i="1" s="1"/>
  <c r="AE5040" i="1"/>
  <c r="AF5040" i="1"/>
  <c r="CT5040" i="1" s="1"/>
  <c r="S5040" i="1" s="1"/>
  <c r="CY5040" i="1" s="1"/>
  <c r="X5040" i="1" s="1"/>
  <c r="AG5040" i="1"/>
  <c r="CU5040" i="1" s="1"/>
  <c r="T5040" i="1" s="1"/>
  <c r="AH5040" i="1"/>
  <c r="CV5040" i="1" s="1"/>
  <c r="U5040" i="1" s="1"/>
  <c r="AI5040" i="1"/>
  <c r="CW5040" i="1" s="1"/>
  <c r="V5040" i="1" s="1"/>
  <c r="AJ5040" i="1"/>
  <c r="CX5040" i="1" s="1"/>
  <c r="W5040" i="1" s="1"/>
  <c r="GL5040" i="1"/>
  <c r="GN5040" i="1"/>
  <c r="GO5040" i="1"/>
  <c r="GV5040" i="1"/>
  <c r="HC5040" i="1" s="1"/>
  <c r="GX5040" i="1" s="1"/>
  <c r="D5041" i="1"/>
  <c r="AC5041" i="1"/>
  <c r="AE5041" i="1"/>
  <c r="AF5041" i="1"/>
  <c r="CT5041" i="1" s="1"/>
  <c r="S5041" i="1" s="1"/>
  <c r="AG5041" i="1"/>
  <c r="CU5041" i="1" s="1"/>
  <c r="T5041" i="1" s="1"/>
  <c r="AH5041" i="1"/>
  <c r="CV5041" i="1" s="1"/>
  <c r="U5041" i="1" s="1"/>
  <c r="AI5041" i="1"/>
  <c r="CW5041" i="1" s="1"/>
  <c r="V5041" i="1" s="1"/>
  <c r="AJ5041" i="1"/>
  <c r="CR5041" i="1"/>
  <c r="Q5041" i="1" s="1"/>
  <c r="CX5041" i="1"/>
  <c r="W5041" i="1" s="1"/>
  <c r="GL5041" i="1"/>
  <c r="GN5041" i="1"/>
  <c r="GO5041" i="1"/>
  <c r="GV5041" i="1"/>
  <c r="HC5041" i="1" s="1"/>
  <c r="GX5041" i="1" s="1"/>
  <c r="D5042" i="1"/>
  <c r="AC5042" i="1"/>
  <c r="AE5042" i="1"/>
  <c r="AD5042" i="1" s="1"/>
  <c r="AF5042" i="1"/>
  <c r="AG5042" i="1"/>
  <c r="CU5042" i="1" s="1"/>
  <c r="T5042" i="1" s="1"/>
  <c r="AH5042" i="1"/>
  <c r="CV5042" i="1" s="1"/>
  <c r="U5042" i="1" s="1"/>
  <c r="AI5042" i="1"/>
  <c r="CW5042" i="1" s="1"/>
  <c r="V5042" i="1" s="1"/>
  <c r="AJ5042" i="1"/>
  <c r="CX5042" i="1" s="1"/>
  <c r="W5042" i="1" s="1"/>
  <c r="CQ5042" i="1"/>
  <c r="P5042" i="1" s="1"/>
  <c r="CS5042" i="1"/>
  <c r="R5042" i="1" s="1"/>
  <c r="CT5042" i="1"/>
  <c r="S5042" i="1" s="1"/>
  <c r="CY5042" i="1" s="1"/>
  <c r="X5042" i="1" s="1"/>
  <c r="GL5042" i="1"/>
  <c r="GN5042" i="1"/>
  <c r="GO5042" i="1"/>
  <c r="GV5042" i="1"/>
  <c r="HC5042" i="1" s="1"/>
  <c r="GX5042" i="1" s="1"/>
  <c r="D5043" i="1"/>
  <c r="S5043" i="1"/>
  <c r="AC5043" i="1"/>
  <c r="AE5043" i="1"/>
  <c r="AD5043" i="1" s="1"/>
  <c r="AF5043" i="1"/>
  <c r="CT5043" i="1" s="1"/>
  <c r="AG5043" i="1"/>
  <c r="CU5043" i="1" s="1"/>
  <c r="T5043" i="1" s="1"/>
  <c r="AH5043" i="1"/>
  <c r="CV5043" i="1" s="1"/>
  <c r="U5043" i="1" s="1"/>
  <c r="AI5043" i="1"/>
  <c r="CW5043" i="1" s="1"/>
  <c r="V5043" i="1" s="1"/>
  <c r="AJ5043" i="1"/>
  <c r="CX5043" i="1" s="1"/>
  <c r="W5043" i="1" s="1"/>
  <c r="CR5043" i="1"/>
  <c r="Q5043" i="1" s="1"/>
  <c r="CS5043" i="1"/>
  <c r="R5043" i="1" s="1"/>
  <c r="GL5043" i="1"/>
  <c r="GN5043" i="1"/>
  <c r="GO5043" i="1"/>
  <c r="GV5043" i="1"/>
  <c r="HC5043" i="1" s="1"/>
  <c r="GX5043" i="1" s="1"/>
  <c r="B5045" i="1"/>
  <c r="B5037" i="1" s="1"/>
  <c r="C5045" i="1"/>
  <c r="C5037" i="1" s="1"/>
  <c r="D5045" i="1"/>
  <c r="D5037" i="1" s="1"/>
  <c r="F5045" i="1"/>
  <c r="F5037" i="1" s="1"/>
  <c r="G5045" i="1"/>
  <c r="G5037" i="1" s="1"/>
  <c r="BX5045" i="1"/>
  <c r="BX5037" i="1" s="1"/>
  <c r="BY5045" i="1"/>
  <c r="CK5045" i="1"/>
  <c r="CK5037" i="1" s="1"/>
  <c r="CL5045" i="1"/>
  <c r="BC5045" i="1" s="1"/>
  <c r="CM5045" i="1"/>
  <c r="CM5037" i="1" s="1"/>
  <c r="B5075" i="1"/>
  <c r="B4957" i="1" s="1"/>
  <c r="C5075" i="1"/>
  <c r="C4957" i="1" s="1"/>
  <c r="D5075" i="1"/>
  <c r="D4957" i="1" s="1"/>
  <c r="F5075" i="1"/>
  <c r="F4957" i="1" s="1"/>
  <c r="G5075" i="1"/>
  <c r="G4957" i="1" s="1"/>
  <c r="D5105" i="1"/>
  <c r="E5107" i="1"/>
  <c r="Z5107" i="1"/>
  <c r="AA5107" i="1"/>
  <c r="AB5107" i="1"/>
  <c r="AC5107" i="1"/>
  <c r="AD5107" i="1"/>
  <c r="AE5107" i="1"/>
  <c r="AF5107" i="1"/>
  <c r="AG5107" i="1"/>
  <c r="AH5107" i="1"/>
  <c r="AI5107" i="1"/>
  <c r="AJ5107" i="1"/>
  <c r="AK5107" i="1"/>
  <c r="AL5107" i="1"/>
  <c r="AM5107" i="1"/>
  <c r="AN5107" i="1"/>
  <c r="BE5107" i="1"/>
  <c r="BF5107" i="1"/>
  <c r="BG5107" i="1"/>
  <c r="BH5107" i="1"/>
  <c r="BI5107" i="1"/>
  <c r="BJ5107" i="1"/>
  <c r="BK5107" i="1"/>
  <c r="BL5107" i="1"/>
  <c r="BM5107" i="1"/>
  <c r="BN5107" i="1"/>
  <c r="BO5107" i="1"/>
  <c r="BP5107" i="1"/>
  <c r="BQ5107" i="1"/>
  <c r="BR5107" i="1"/>
  <c r="BS5107" i="1"/>
  <c r="BT5107" i="1"/>
  <c r="BU5107" i="1"/>
  <c r="BV5107" i="1"/>
  <c r="BW5107" i="1"/>
  <c r="BX5107" i="1"/>
  <c r="BY5107" i="1"/>
  <c r="BZ5107" i="1"/>
  <c r="CA5107" i="1"/>
  <c r="CB5107" i="1"/>
  <c r="CC5107" i="1"/>
  <c r="CD5107" i="1"/>
  <c r="CE5107" i="1"/>
  <c r="CF5107" i="1"/>
  <c r="CG5107" i="1"/>
  <c r="CH5107" i="1"/>
  <c r="CI5107" i="1"/>
  <c r="CJ5107" i="1"/>
  <c r="CK5107" i="1"/>
  <c r="CL5107" i="1"/>
  <c r="CM5107" i="1"/>
  <c r="CN5107" i="1"/>
  <c r="CO5107" i="1"/>
  <c r="CP5107" i="1"/>
  <c r="CQ5107" i="1"/>
  <c r="CR5107" i="1"/>
  <c r="CS5107" i="1"/>
  <c r="CT5107" i="1"/>
  <c r="CU5107" i="1"/>
  <c r="CV5107" i="1"/>
  <c r="CW5107" i="1"/>
  <c r="CX5107" i="1"/>
  <c r="CY5107" i="1"/>
  <c r="CZ5107" i="1"/>
  <c r="DA5107" i="1"/>
  <c r="DB5107" i="1"/>
  <c r="DC5107" i="1"/>
  <c r="DD5107" i="1"/>
  <c r="DE5107" i="1"/>
  <c r="DF5107" i="1"/>
  <c r="DG5107" i="1"/>
  <c r="DH5107" i="1"/>
  <c r="DI5107" i="1"/>
  <c r="DJ5107" i="1"/>
  <c r="DK5107" i="1"/>
  <c r="DL5107" i="1"/>
  <c r="DM5107" i="1"/>
  <c r="DN5107" i="1"/>
  <c r="DO5107" i="1"/>
  <c r="DP5107" i="1"/>
  <c r="DQ5107" i="1"/>
  <c r="DR5107" i="1"/>
  <c r="DS5107" i="1"/>
  <c r="DT5107" i="1"/>
  <c r="DU5107" i="1"/>
  <c r="DV5107" i="1"/>
  <c r="DW5107" i="1"/>
  <c r="DX5107" i="1"/>
  <c r="DY5107" i="1"/>
  <c r="DZ5107" i="1"/>
  <c r="EA5107" i="1"/>
  <c r="EB5107" i="1"/>
  <c r="EC5107" i="1"/>
  <c r="ED5107" i="1"/>
  <c r="EE5107" i="1"/>
  <c r="EF5107" i="1"/>
  <c r="EG5107" i="1"/>
  <c r="EH5107" i="1"/>
  <c r="EI5107" i="1"/>
  <c r="EJ5107" i="1"/>
  <c r="EK5107" i="1"/>
  <c r="EL5107" i="1"/>
  <c r="EM5107" i="1"/>
  <c r="EN5107" i="1"/>
  <c r="EO5107" i="1"/>
  <c r="EP5107" i="1"/>
  <c r="EQ5107" i="1"/>
  <c r="ER5107" i="1"/>
  <c r="ES5107" i="1"/>
  <c r="ET5107" i="1"/>
  <c r="EU5107" i="1"/>
  <c r="EV5107" i="1"/>
  <c r="EW5107" i="1"/>
  <c r="EX5107" i="1"/>
  <c r="EY5107" i="1"/>
  <c r="EZ5107" i="1"/>
  <c r="FA5107" i="1"/>
  <c r="FB5107" i="1"/>
  <c r="FC5107" i="1"/>
  <c r="FD5107" i="1"/>
  <c r="FE5107" i="1"/>
  <c r="FF5107" i="1"/>
  <c r="FG5107" i="1"/>
  <c r="FH5107" i="1"/>
  <c r="FI5107" i="1"/>
  <c r="FJ5107" i="1"/>
  <c r="FK5107" i="1"/>
  <c r="FL5107" i="1"/>
  <c r="FM5107" i="1"/>
  <c r="FN5107" i="1"/>
  <c r="FO5107" i="1"/>
  <c r="FP5107" i="1"/>
  <c r="FQ5107" i="1"/>
  <c r="FR5107" i="1"/>
  <c r="FS5107" i="1"/>
  <c r="FT5107" i="1"/>
  <c r="FU5107" i="1"/>
  <c r="FV5107" i="1"/>
  <c r="FW5107" i="1"/>
  <c r="FX5107" i="1"/>
  <c r="FY5107" i="1"/>
  <c r="FZ5107" i="1"/>
  <c r="GA5107" i="1"/>
  <c r="GB5107" i="1"/>
  <c r="GC5107" i="1"/>
  <c r="GD5107" i="1"/>
  <c r="GE5107" i="1"/>
  <c r="GF5107" i="1"/>
  <c r="GG5107" i="1"/>
  <c r="GH5107" i="1"/>
  <c r="GI5107" i="1"/>
  <c r="GJ5107" i="1"/>
  <c r="GK5107" i="1"/>
  <c r="GL5107" i="1"/>
  <c r="GM5107" i="1"/>
  <c r="GN5107" i="1"/>
  <c r="GO5107" i="1"/>
  <c r="GP5107" i="1"/>
  <c r="GQ5107" i="1"/>
  <c r="GR5107" i="1"/>
  <c r="GS5107" i="1"/>
  <c r="GT5107" i="1"/>
  <c r="GU5107" i="1"/>
  <c r="GV5107" i="1"/>
  <c r="GW5107" i="1"/>
  <c r="GX5107" i="1"/>
  <c r="D5109" i="1"/>
  <c r="C5111" i="1"/>
  <c r="E5111" i="1"/>
  <c r="Z5111" i="1"/>
  <c r="AA5111" i="1"/>
  <c r="AM5111" i="1"/>
  <c r="AN5111" i="1"/>
  <c r="BE5111" i="1"/>
  <c r="BF5111" i="1"/>
  <c r="BG5111" i="1"/>
  <c r="BH5111" i="1"/>
  <c r="BI5111" i="1"/>
  <c r="BJ5111" i="1"/>
  <c r="BK5111" i="1"/>
  <c r="BL5111" i="1"/>
  <c r="BM5111" i="1"/>
  <c r="BN5111" i="1"/>
  <c r="BO5111" i="1"/>
  <c r="BP5111" i="1"/>
  <c r="BQ5111" i="1"/>
  <c r="BR5111" i="1"/>
  <c r="BS5111" i="1"/>
  <c r="BT5111" i="1"/>
  <c r="BU5111" i="1"/>
  <c r="BV5111" i="1"/>
  <c r="BW5111" i="1"/>
  <c r="CN5111" i="1"/>
  <c r="CO5111" i="1"/>
  <c r="CP5111" i="1"/>
  <c r="CQ5111" i="1"/>
  <c r="CR5111" i="1"/>
  <c r="CS5111" i="1"/>
  <c r="CT5111" i="1"/>
  <c r="CU5111" i="1"/>
  <c r="CV5111" i="1"/>
  <c r="CW5111" i="1"/>
  <c r="CX5111" i="1"/>
  <c r="CY5111" i="1"/>
  <c r="CZ5111" i="1"/>
  <c r="DA5111" i="1"/>
  <c r="DB5111" i="1"/>
  <c r="DC5111" i="1"/>
  <c r="DD5111" i="1"/>
  <c r="DE5111" i="1"/>
  <c r="DF5111" i="1"/>
  <c r="DG5111" i="1"/>
  <c r="DH5111" i="1"/>
  <c r="DI5111" i="1"/>
  <c r="DJ5111" i="1"/>
  <c r="DK5111" i="1"/>
  <c r="DL5111" i="1"/>
  <c r="DM5111" i="1"/>
  <c r="DN5111" i="1"/>
  <c r="DO5111" i="1"/>
  <c r="DP5111" i="1"/>
  <c r="DQ5111" i="1"/>
  <c r="DR5111" i="1"/>
  <c r="DS5111" i="1"/>
  <c r="DT5111" i="1"/>
  <c r="DU5111" i="1"/>
  <c r="DV5111" i="1"/>
  <c r="DW5111" i="1"/>
  <c r="DX5111" i="1"/>
  <c r="DY5111" i="1"/>
  <c r="DZ5111" i="1"/>
  <c r="EA5111" i="1"/>
  <c r="EB5111" i="1"/>
  <c r="EC5111" i="1"/>
  <c r="ED5111" i="1"/>
  <c r="EE5111" i="1"/>
  <c r="EF5111" i="1"/>
  <c r="EG5111" i="1"/>
  <c r="EH5111" i="1"/>
  <c r="EI5111" i="1"/>
  <c r="EJ5111" i="1"/>
  <c r="EK5111" i="1"/>
  <c r="EL5111" i="1"/>
  <c r="EM5111" i="1"/>
  <c r="EN5111" i="1"/>
  <c r="EO5111" i="1"/>
  <c r="EP5111" i="1"/>
  <c r="EQ5111" i="1"/>
  <c r="ER5111" i="1"/>
  <c r="ES5111" i="1"/>
  <c r="ET5111" i="1"/>
  <c r="EU5111" i="1"/>
  <c r="EV5111" i="1"/>
  <c r="EW5111" i="1"/>
  <c r="EX5111" i="1"/>
  <c r="EY5111" i="1"/>
  <c r="EZ5111" i="1"/>
  <c r="FA5111" i="1"/>
  <c r="FB5111" i="1"/>
  <c r="FC5111" i="1"/>
  <c r="FD5111" i="1"/>
  <c r="FE5111" i="1"/>
  <c r="FF5111" i="1"/>
  <c r="FG5111" i="1"/>
  <c r="FH5111" i="1"/>
  <c r="FI5111" i="1"/>
  <c r="FJ5111" i="1"/>
  <c r="FK5111" i="1"/>
  <c r="FL5111" i="1"/>
  <c r="FM5111" i="1"/>
  <c r="FN5111" i="1"/>
  <c r="FO5111" i="1"/>
  <c r="FP5111" i="1"/>
  <c r="FQ5111" i="1"/>
  <c r="FR5111" i="1"/>
  <c r="FS5111" i="1"/>
  <c r="FT5111" i="1"/>
  <c r="FU5111" i="1"/>
  <c r="FV5111" i="1"/>
  <c r="FW5111" i="1"/>
  <c r="FX5111" i="1"/>
  <c r="FY5111" i="1"/>
  <c r="FZ5111" i="1"/>
  <c r="GA5111" i="1"/>
  <c r="GB5111" i="1"/>
  <c r="GC5111" i="1"/>
  <c r="GD5111" i="1"/>
  <c r="GE5111" i="1"/>
  <c r="GF5111" i="1"/>
  <c r="GG5111" i="1"/>
  <c r="GH5111" i="1"/>
  <c r="GI5111" i="1"/>
  <c r="GJ5111" i="1"/>
  <c r="GK5111" i="1"/>
  <c r="GL5111" i="1"/>
  <c r="GM5111" i="1"/>
  <c r="GN5111" i="1"/>
  <c r="GO5111" i="1"/>
  <c r="GP5111" i="1"/>
  <c r="GQ5111" i="1"/>
  <c r="GR5111" i="1"/>
  <c r="GS5111" i="1"/>
  <c r="GT5111" i="1"/>
  <c r="GU5111" i="1"/>
  <c r="GV5111" i="1"/>
  <c r="GW5111" i="1"/>
  <c r="GX5111" i="1"/>
  <c r="D5113" i="1"/>
  <c r="V5113" i="1"/>
  <c r="AI5115" i="1" s="1"/>
  <c r="AI5111" i="1" s="1"/>
  <c r="AC5113" i="1"/>
  <c r="AE5113" i="1"/>
  <c r="AD5113" i="1" s="1"/>
  <c r="AF5113" i="1"/>
  <c r="CT5113" i="1" s="1"/>
  <c r="S5113" i="1" s="1"/>
  <c r="AG5113" i="1"/>
  <c r="CU5113" i="1" s="1"/>
  <c r="T5113" i="1" s="1"/>
  <c r="AG5115" i="1" s="1"/>
  <c r="AH5113" i="1"/>
  <c r="CV5113" i="1" s="1"/>
  <c r="U5113" i="1" s="1"/>
  <c r="AI5113" i="1"/>
  <c r="CW5113" i="1" s="1"/>
  <c r="AJ5113" i="1"/>
  <c r="CX5113" i="1" s="1"/>
  <c r="W5113" i="1" s="1"/>
  <c r="AJ5115" i="1" s="1"/>
  <c r="W5115" i="1" s="1"/>
  <c r="CR5113" i="1"/>
  <c r="Q5113" i="1" s="1"/>
  <c r="AD5115" i="1" s="1"/>
  <c r="AD5111" i="1" s="1"/>
  <c r="CS5113" i="1"/>
  <c r="R5113" i="1" s="1"/>
  <c r="GK5113" i="1" s="1"/>
  <c r="GL5113" i="1"/>
  <c r="BZ5115" i="1" s="1"/>
  <c r="GN5113" i="1"/>
  <c r="CB5115" i="1" s="1"/>
  <c r="GO5113" i="1"/>
  <c r="GV5113" i="1"/>
  <c r="HC5113" i="1"/>
  <c r="GX5113" i="1" s="1"/>
  <c r="CJ5115" i="1" s="1"/>
  <c r="B5115" i="1"/>
  <c r="B5111" i="1" s="1"/>
  <c r="C5115" i="1"/>
  <c r="D5115" i="1"/>
  <c r="D5111" i="1" s="1"/>
  <c r="F5115" i="1"/>
  <c r="F5111" i="1" s="1"/>
  <c r="G5115" i="1"/>
  <c r="G5111" i="1" s="1"/>
  <c r="BX5115" i="1"/>
  <c r="AO5115" i="1" s="1"/>
  <c r="BY5115" i="1"/>
  <c r="AP5115" i="1" s="1"/>
  <c r="CC5115" i="1"/>
  <c r="AT5115" i="1" s="1"/>
  <c r="CK5115" i="1"/>
  <c r="BB5115" i="1" s="1"/>
  <c r="CL5115" i="1"/>
  <c r="BC5115" i="1" s="1"/>
  <c r="CM5115" i="1"/>
  <c r="D5145" i="1"/>
  <c r="E5147" i="1"/>
  <c r="Z5147" i="1"/>
  <c r="AA5147" i="1"/>
  <c r="AM5147" i="1"/>
  <c r="AN5147" i="1"/>
  <c r="BE5147" i="1"/>
  <c r="BF5147" i="1"/>
  <c r="BG5147" i="1"/>
  <c r="BH5147" i="1"/>
  <c r="BI5147" i="1"/>
  <c r="BJ5147" i="1"/>
  <c r="BK5147" i="1"/>
  <c r="BL5147" i="1"/>
  <c r="BM5147" i="1"/>
  <c r="BN5147" i="1"/>
  <c r="BO5147" i="1"/>
  <c r="BP5147" i="1"/>
  <c r="BQ5147" i="1"/>
  <c r="BR5147" i="1"/>
  <c r="BS5147" i="1"/>
  <c r="BT5147" i="1"/>
  <c r="BU5147" i="1"/>
  <c r="BV5147" i="1"/>
  <c r="BW5147" i="1"/>
  <c r="CK5147" i="1"/>
  <c r="CN5147" i="1"/>
  <c r="CO5147" i="1"/>
  <c r="CP5147" i="1"/>
  <c r="CQ5147" i="1"/>
  <c r="CR5147" i="1"/>
  <c r="CS5147" i="1"/>
  <c r="CT5147" i="1"/>
  <c r="CU5147" i="1"/>
  <c r="CV5147" i="1"/>
  <c r="CW5147" i="1"/>
  <c r="CX5147" i="1"/>
  <c r="CY5147" i="1"/>
  <c r="CZ5147" i="1"/>
  <c r="DA5147" i="1"/>
  <c r="DB5147" i="1"/>
  <c r="DC5147" i="1"/>
  <c r="DD5147" i="1"/>
  <c r="DE5147" i="1"/>
  <c r="DF5147" i="1"/>
  <c r="DG5147" i="1"/>
  <c r="DH5147" i="1"/>
  <c r="DI5147" i="1"/>
  <c r="DJ5147" i="1"/>
  <c r="DK5147" i="1"/>
  <c r="DL5147" i="1"/>
  <c r="DM5147" i="1"/>
  <c r="DN5147" i="1"/>
  <c r="DO5147" i="1"/>
  <c r="DP5147" i="1"/>
  <c r="DQ5147" i="1"/>
  <c r="DR5147" i="1"/>
  <c r="DS5147" i="1"/>
  <c r="DT5147" i="1"/>
  <c r="DU5147" i="1"/>
  <c r="DV5147" i="1"/>
  <c r="DW5147" i="1"/>
  <c r="DX5147" i="1"/>
  <c r="DY5147" i="1"/>
  <c r="DZ5147" i="1"/>
  <c r="EA5147" i="1"/>
  <c r="EB5147" i="1"/>
  <c r="EC5147" i="1"/>
  <c r="ED5147" i="1"/>
  <c r="EE5147" i="1"/>
  <c r="EF5147" i="1"/>
  <c r="EG5147" i="1"/>
  <c r="EH5147" i="1"/>
  <c r="EI5147" i="1"/>
  <c r="EJ5147" i="1"/>
  <c r="EK5147" i="1"/>
  <c r="EL5147" i="1"/>
  <c r="EM5147" i="1"/>
  <c r="EN5147" i="1"/>
  <c r="EO5147" i="1"/>
  <c r="EP5147" i="1"/>
  <c r="EQ5147" i="1"/>
  <c r="ER5147" i="1"/>
  <c r="ES5147" i="1"/>
  <c r="ET5147" i="1"/>
  <c r="EU5147" i="1"/>
  <c r="EV5147" i="1"/>
  <c r="EW5147" i="1"/>
  <c r="EX5147" i="1"/>
  <c r="EY5147" i="1"/>
  <c r="EZ5147" i="1"/>
  <c r="FA5147" i="1"/>
  <c r="FB5147" i="1"/>
  <c r="FC5147" i="1"/>
  <c r="FD5147" i="1"/>
  <c r="FE5147" i="1"/>
  <c r="FF5147" i="1"/>
  <c r="FG5147" i="1"/>
  <c r="FH5147" i="1"/>
  <c r="FI5147" i="1"/>
  <c r="FJ5147" i="1"/>
  <c r="FK5147" i="1"/>
  <c r="FL5147" i="1"/>
  <c r="FM5147" i="1"/>
  <c r="FN5147" i="1"/>
  <c r="FO5147" i="1"/>
  <c r="FP5147" i="1"/>
  <c r="FQ5147" i="1"/>
  <c r="FR5147" i="1"/>
  <c r="FS5147" i="1"/>
  <c r="FT5147" i="1"/>
  <c r="FU5147" i="1"/>
  <c r="FV5147" i="1"/>
  <c r="FW5147" i="1"/>
  <c r="FX5147" i="1"/>
  <c r="FY5147" i="1"/>
  <c r="FZ5147" i="1"/>
  <c r="GA5147" i="1"/>
  <c r="GB5147" i="1"/>
  <c r="GC5147" i="1"/>
  <c r="GD5147" i="1"/>
  <c r="GE5147" i="1"/>
  <c r="GF5147" i="1"/>
  <c r="GG5147" i="1"/>
  <c r="GH5147" i="1"/>
  <c r="GI5147" i="1"/>
  <c r="GJ5147" i="1"/>
  <c r="GK5147" i="1"/>
  <c r="GL5147" i="1"/>
  <c r="GM5147" i="1"/>
  <c r="GN5147" i="1"/>
  <c r="GO5147" i="1"/>
  <c r="GP5147" i="1"/>
  <c r="GQ5147" i="1"/>
  <c r="GR5147" i="1"/>
  <c r="GS5147" i="1"/>
  <c r="GT5147" i="1"/>
  <c r="GU5147" i="1"/>
  <c r="GV5147" i="1"/>
  <c r="GW5147" i="1"/>
  <c r="GX5147" i="1"/>
  <c r="D5149" i="1"/>
  <c r="AC5149" i="1"/>
  <c r="AE5149" i="1"/>
  <c r="AF5149" i="1"/>
  <c r="CT5149" i="1" s="1"/>
  <c r="S5149" i="1" s="1"/>
  <c r="AG5149" i="1"/>
  <c r="CU5149" i="1" s="1"/>
  <c r="T5149" i="1" s="1"/>
  <c r="AH5149" i="1"/>
  <c r="CV5149" i="1" s="1"/>
  <c r="U5149" i="1" s="1"/>
  <c r="AI5149" i="1"/>
  <c r="CW5149" i="1" s="1"/>
  <c r="V5149" i="1" s="1"/>
  <c r="AJ5149" i="1"/>
  <c r="CX5149" i="1" s="1"/>
  <c r="W5149" i="1" s="1"/>
  <c r="GL5149" i="1"/>
  <c r="GN5149" i="1"/>
  <c r="GO5149" i="1"/>
  <c r="GV5149" i="1"/>
  <c r="HC5149" i="1" s="1"/>
  <c r="GX5149" i="1"/>
  <c r="D5150" i="1"/>
  <c r="AC5150" i="1"/>
  <c r="AE5150" i="1"/>
  <c r="AD5150" i="1" s="1"/>
  <c r="AB5150" i="1" s="1"/>
  <c r="AF5150" i="1"/>
  <c r="AG5150" i="1"/>
  <c r="CU5150" i="1" s="1"/>
  <c r="T5150" i="1" s="1"/>
  <c r="AH5150" i="1"/>
  <c r="CV5150" i="1" s="1"/>
  <c r="U5150" i="1" s="1"/>
  <c r="AI5150" i="1"/>
  <c r="CW5150" i="1" s="1"/>
  <c r="V5150" i="1" s="1"/>
  <c r="AJ5150" i="1"/>
  <c r="CX5150" i="1" s="1"/>
  <c r="W5150" i="1" s="1"/>
  <c r="CQ5150" i="1"/>
  <c r="P5150" i="1" s="1"/>
  <c r="CS5150" i="1"/>
  <c r="R5150" i="1" s="1"/>
  <c r="CT5150" i="1"/>
  <c r="S5150" i="1" s="1"/>
  <c r="GL5150" i="1"/>
  <c r="GN5150" i="1"/>
  <c r="GO5150" i="1"/>
  <c r="GV5150" i="1"/>
  <c r="HC5150" i="1" s="1"/>
  <c r="GX5150" i="1" s="1"/>
  <c r="D5151" i="1"/>
  <c r="AC5151" i="1"/>
  <c r="AE5151" i="1"/>
  <c r="AD5151" i="1" s="1"/>
  <c r="AF5151" i="1"/>
  <c r="CT5151" i="1" s="1"/>
  <c r="S5151" i="1" s="1"/>
  <c r="AG5151" i="1"/>
  <c r="CU5151" i="1" s="1"/>
  <c r="T5151" i="1" s="1"/>
  <c r="AH5151" i="1"/>
  <c r="CV5151" i="1" s="1"/>
  <c r="U5151" i="1" s="1"/>
  <c r="AI5151" i="1"/>
  <c r="CW5151" i="1" s="1"/>
  <c r="V5151" i="1" s="1"/>
  <c r="AJ5151" i="1"/>
  <c r="CX5151" i="1" s="1"/>
  <c r="W5151" i="1" s="1"/>
  <c r="CR5151" i="1"/>
  <c r="Q5151" i="1" s="1"/>
  <c r="CS5151" i="1"/>
  <c r="R5151" i="1" s="1"/>
  <c r="GL5151" i="1"/>
  <c r="GN5151" i="1"/>
  <c r="GO5151" i="1"/>
  <c r="GV5151" i="1"/>
  <c r="HC5151" i="1"/>
  <c r="GX5151" i="1" s="1"/>
  <c r="D5152" i="1"/>
  <c r="AC5152" i="1"/>
  <c r="CQ5152" i="1" s="1"/>
  <c r="P5152" i="1" s="1"/>
  <c r="AE5152" i="1"/>
  <c r="AF5152" i="1"/>
  <c r="CT5152" i="1" s="1"/>
  <c r="S5152" i="1" s="1"/>
  <c r="AG5152" i="1"/>
  <c r="AH5152" i="1"/>
  <c r="CV5152" i="1" s="1"/>
  <c r="U5152" i="1" s="1"/>
  <c r="AI5152" i="1"/>
  <c r="CW5152" i="1" s="1"/>
  <c r="V5152" i="1" s="1"/>
  <c r="AJ5152" i="1"/>
  <c r="CX5152" i="1" s="1"/>
  <c r="W5152" i="1" s="1"/>
  <c r="CU5152" i="1"/>
  <c r="T5152" i="1" s="1"/>
  <c r="GL5152" i="1"/>
  <c r="GN5152" i="1"/>
  <c r="GO5152" i="1"/>
  <c r="GV5152" i="1"/>
  <c r="HC5152" i="1" s="1"/>
  <c r="GX5152" i="1"/>
  <c r="D5153" i="1"/>
  <c r="AC5153" i="1"/>
  <c r="AE5153" i="1"/>
  <c r="CS5153" i="1" s="1"/>
  <c r="R5153" i="1" s="1"/>
  <c r="AF5153" i="1"/>
  <c r="CT5153" i="1" s="1"/>
  <c r="S5153" i="1" s="1"/>
  <c r="AG5153" i="1"/>
  <c r="CU5153" i="1" s="1"/>
  <c r="T5153" i="1" s="1"/>
  <c r="AH5153" i="1"/>
  <c r="AI5153" i="1"/>
  <c r="CW5153" i="1" s="1"/>
  <c r="V5153" i="1" s="1"/>
  <c r="AJ5153" i="1"/>
  <c r="CX5153" i="1" s="1"/>
  <c r="W5153" i="1" s="1"/>
  <c r="CQ5153" i="1"/>
  <c r="P5153" i="1" s="1"/>
  <c r="CV5153" i="1"/>
  <c r="U5153" i="1" s="1"/>
  <c r="GL5153" i="1"/>
  <c r="GN5153" i="1"/>
  <c r="GO5153" i="1"/>
  <c r="GV5153" i="1"/>
  <c r="HC5153" i="1" s="1"/>
  <c r="GX5153" i="1" s="1"/>
  <c r="D5154" i="1"/>
  <c r="AC5154" i="1"/>
  <c r="AD5154" i="1"/>
  <c r="AE5154" i="1"/>
  <c r="CR5154" i="1" s="1"/>
  <c r="Q5154" i="1" s="1"/>
  <c r="AF5154" i="1"/>
  <c r="CT5154" i="1" s="1"/>
  <c r="S5154" i="1" s="1"/>
  <c r="AG5154" i="1"/>
  <c r="AH5154" i="1"/>
  <c r="CV5154" i="1" s="1"/>
  <c r="U5154" i="1" s="1"/>
  <c r="AI5154" i="1"/>
  <c r="CW5154" i="1" s="1"/>
  <c r="V5154" i="1" s="1"/>
  <c r="AJ5154" i="1"/>
  <c r="CX5154" i="1" s="1"/>
  <c r="W5154" i="1" s="1"/>
  <c r="CS5154" i="1"/>
  <c r="R5154" i="1" s="1"/>
  <c r="CU5154" i="1"/>
  <c r="T5154" i="1" s="1"/>
  <c r="GL5154" i="1"/>
  <c r="GN5154" i="1"/>
  <c r="GO5154" i="1"/>
  <c r="GV5154" i="1"/>
  <c r="HC5154" i="1" s="1"/>
  <c r="GX5154" i="1" s="1"/>
  <c r="D5155" i="1"/>
  <c r="AC5155" i="1"/>
  <c r="CQ5155" i="1" s="1"/>
  <c r="P5155" i="1" s="1"/>
  <c r="AE5155" i="1"/>
  <c r="AF5155" i="1"/>
  <c r="CT5155" i="1" s="1"/>
  <c r="S5155" i="1" s="1"/>
  <c r="CZ5155" i="1" s="1"/>
  <c r="Y5155" i="1" s="1"/>
  <c r="AG5155" i="1"/>
  <c r="CU5155" i="1" s="1"/>
  <c r="T5155" i="1" s="1"/>
  <c r="AH5155" i="1"/>
  <c r="CV5155" i="1" s="1"/>
  <c r="U5155" i="1" s="1"/>
  <c r="AI5155" i="1"/>
  <c r="CW5155" i="1" s="1"/>
  <c r="V5155" i="1" s="1"/>
  <c r="AJ5155" i="1"/>
  <c r="CX5155" i="1" s="1"/>
  <c r="W5155" i="1" s="1"/>
  <c r="CR5155" i="1"/>
  <c r="Q5155" i="1" s="1"/>
  <c r="GL5155" i="1"/>
  <c r="GN5155" i="1"/>
  <c r="GO5155" i="1"/>
  <c r="GV5155" i="1"/>
  <c r="HC5155" i="1" s="1"/>
  <c r="GX5155" i="1" s="1"/>
  <c r="D5156" i="1"/>
  <c r="AC5156" i="1"/>
  <c r="AE5156" i="1"/>
  <c r="AD5156" i="1" s="1"/>
  <c r="AF5156" i="1"/>
  <c r="CT5156" i="1" s="1"/>
  <c r="S5156" i="1" s="1"/>
  <c r="CY5156" i="1" s="1"/>
  <c r="X5156" i="1" s="1"/>
  <c r="AG5156" i="1"/>
  <c r="AH5156" i="1"/>
  <c r="CV5156" i="1" s="1"/>
  <c r="U5156" i="1" s="1"/>
  <c r="AI5156" i="1"/>
  <c r="CW5156" i="1" s="1"/>
  <c r="V5156" i="1" s="1"/>
  <c r="AJ5156" i="1"/>
  <c r="CX5156" i="1" s="1"/>
  <c r="W5156" i="1" s="1"/>
  <c r="CQ5156" i="1"/>
  <c r="P5156" i="1" s="1"/>
  <c r="CS5156" i="1"/>
  <c r="R5156" i="1" s="1"/>
  <c r="CU5156" i="1"/>
  <c r="T5156" i="1" s="1"/>
  <c r="GL5156" i="1"/>
  <c r="GN5156" i="1"/>
  <c r="GO5156" i="1"/>
  <c r="GV5156" i="1"/>
  <c r="HC5156" i="1"/>
  <c r="GX5156" i="1" s="1"/>
  <c r="B5158" i="1"/>
  <c r="B5147" i="1" s="1"/>
  <c r="C5158" i="1"/>
  <c r="C5147" i="1" s="1"/>
  <c r="D5158" i="1"/>
  <c r="D5147" i="1" s="1"/>
  <c r="F5158" i="1"/>
  <c r="F5147" i="1" s="1"/>
  <c r="G5158" i="1"/>
  <c r="G5147" i="1" s="1"/>
  <c r="BX5158" i="1"/>
  <c r="AO5158" i="1" s="1"/>
  <c r="BY5158" i="1"/>
  <c r="AP5158" i="1" s="1"/>
  <c r="CK5158" i="1"/>
  <c r="BB5158" i="1" s="1"/>
  <c r="CL5158" i="1"/>
  <c r="BC5158" i="1" s="1"/>
  <c r="CM5158" i="1"/>
  <c r="CM5147" i="1" s="1"/>
  <c r="B5188" i="1"/>
  <c r="B5107" i="1" s="1"/>
  <c r="C5188" i="1"/>
  <c r="C5107" i="1" s="1"/>
  <c r="D5188" i="1"/>
  <c r="D5107" i="1" s="1"/>
  <c r="F5188" i="1"/>
  <c r="F5107" i="1" s="1"/>
  <c r="G5188" i="1"/>
  <c r="G5107" i="1" s="1"/>
  <c r="D5218" i="1"/>
  <c r="E5220" i="1"/>
  <c r="Z5220" i="1"/>
  <c r="AA5220" i="1"/>
  <c r="AB5220" i="1"/>
  <c r="AC5220" i="1"/>
  <c r="AD5220" i="1"/>
  <c r="AE5220" i="1"/>
  <c r="AF5220" i="1"/>
  <c r="AG5220" i="1"/>
  <c r="AH5220" i="1"/>
  <c r="AI5220" i="1"/>
  <c r="AJ5220" i="1"/>
  <c r="AK5220" i="1"/>
  <c r="AL5220" i="1"/>
  <c r="AM5220" i="1"/>
  <c r="AN5220" i="1"/>
  <c r="BE5220" i="1"/>
  <c r="BF5220" i="1"/>
  <c r="BG5220" i="1"/>
  <c r="BH5220" i="1"/>
  <c r="BI5220" i="1"/>
  <c r="BJ5220" i="1"/>
  <c r="BK5220" i="1"/>
  <c r="BL5220" i="1"/>
  <c r="BM5220" i="1"/>
  <c r="BN5220" i="1"/>
  <c r="BO5220" i="1"/>
  <c r="BP5220" i="1"/>
  <c r="BQ5220" i="1"/>
  <c r="BR5220" i="1"/>
  <c r="BS5220" i="1"/>
  <c r="BT5220" i="1"/>
  <c r="BU5220" i="1"/>
  <c r="BV5220" i="1"/>
  <c r="BW5220" i="1"/>
  <c r="BX5220" i="1"/>
  <c r="BY5220" i="1"/>
  <c r="BZ5220" i="1"/>
  <c r="CA5220" i="1"/>
  <c r="CB5220" i="1"/>
  <c r="CC5220" i="1"/>
  <c r="CD5220" i="1"/>
  <c r="CE5220" i="1"/>
  <c r="CF5220" i="1"/>
  <c r="CG5220" i="1"/>
  <c r="CH5220" i="1"/>
  <c r="CI5220" i="1"/>
  <c r="CJ5220" i="1"/>
  <c r="CK5220" i="1"/>
  <c r="CL5220" i="1"/>
  <c r="CM5220" i="1"/>
  <c r="CN5220" i="1"/>
  <c r="CO5220" i="1"/>
  <c r="CP5220" i="1"/>
  <c r="CQ5220" i="1"/>
  <c r="CR5220" i="1"/>
  <c r="CS5220" i="1"/>
  <c r="CT5220" i="1"/>
  <c r="CU5220" i="1"/>
  <c r="CV5220" i="1"/>
  <c r="CW5220" i="1"/>
  <c r="CX5220" i="1"/>
  <c r="CY5220" i="1"/>
  <c r="CZ5220" i="1"/>
  <c r="DA5220" i="1"/>
  <c r="DB5220" i="1"/>
  <c r="DC5220" i="1"/>
  <c r="DD5220" i="1"/>
  <c r="DE5220" i="1"/>
  <c r="DF5220" i="1"/>
  <c r="DG5220" i="1"/>
  <c r="DH5220" i="1"/>
  <c r="DI5220" i="1"/>
  <c r="DJ5220" i="1"/>
  <c r="DK5220" i="1"/>
  <c r="DL5220" i="1"/>
  <c r="DM5220" i="1"/>
  <c r="DN5220" i="1"/>
  <c r="DO5220" i="1"/>
  <c r="DP5220" i="1"/>
  <c r="DQ5220" i="1"/>
  <c r="DR5220" i="1"/>
  <c r="DS5220" i="1"/>
  <c r="DT5220" i="1"/>
  <c r="DU5220" i="1"/>
  <c r="DV5220" i="1"/>
  <c r="DW5220" i="1"/>
  <c r="DX5220" i="1"/>
  <c r="DY5220" i="1"/>
  <c r="DZ5220" i="1"/>
  <c r="EA5220" i="1"/>
  <c r="EB5220" i="1"/>
  <c r="EC5220" i="1"/>
  <c r="ED5220" i="1"/>
  <c r="EE5220" i="1"/>
  <c r="EF5220" i="1"/>
  <c r="EG5220" i="1"/>
  <c r="EH5220" i="1"/>
  <c r="EI5220" i="1"/>
  <c r="EJ5220" i="1"/>
  <c r="EK5220" i="1"/>
  <c r="EL5220" i="1"/>
  <c r="EM5220" i="1"/>
  <c r="EN5220" i="1"/>
  <c r="EO5220" i="1"/>
  <c r="EP5220" i="1"/>
  <c r="EQ5220" i="1"/>
  <c r="ER5220" i="1"/>
  <c r="ES5220" i="1"/>
  <c r="ET5220" i="1"/>
  <c r="EU5220" i="1"/>
  <c r="EV5220" i="1"/>
  <c r="EW5220" i="1"/>
  <c r="EX5220" i="1"/>
  <c r="EY5220" i="1"/>
  <c r="EZ5220" i="1"/>
  <c r="FA5220" i="1"/>
  <c r="FB5220" i="1"/>
  <c r="FC5220" i="1"/>
  <c r="FD5220" i="1"/>
  <c r="FE5220" i="1"/>
  <c r="FF5220" i="1"/>
  <c r="FG5220" i="1"/>
  <c r="FH5220" i="1"/>
  <c r="FI5220" i="1"/>
  <c r="FJ5220" i="1"/>
  <c r="FK5220" i="1"/>
  <c r="FL5220" i="1"/>
  <c r="FM5220" i="1"/>
  <c r="FN5220" i="1"/>
  <c r="FO5220" i="1"/>
  <c r="FP5220" i="1"/>
  <c r="FQ5220" i="1"/>
  <c r="FR5220" i="1"/>
  <c r="FS5220" i="1"/>
  <c r="FT5220" i="1"/>
  <c r="FU5220" i="1"/>
  <c r="FV5220" i="1"/>
  <c r="FW5220" i="1"/>
  <c r="FX5220" i="1"/>
  <c r="FY5220" i="1"/>
  <c r="FZ5220" i="1"/>
  <c r="GA5220" i="1"/>
  <c r="GB5220" i="1"/>
  <c r="GC5220" i="1"/>
  <c r="GD5220" i="1"/>
  <c r="GE5220" i="1"/>
  <c r="GF5220" i="1"/>
  <c r="GG5220" i="1"/>
  <c r="GH5220" i="1"/>
  <c r="GI5220" i="1"/>
  <c r="GJ5220" i="1"/>
  <c r="GK5220" i="1"/>
  <c r="GL5220" i="1"/>
  <c r="GM5220" i="1"/>
  <c r="GN5220" i="1"/>
  <c r="GO5220" i="1"/>
  <c r="GP5220" i="1"/>
  <c r="GQ5220" i="1"/>
  <c r="GR5220" i="1"/>
  <c r="GS5220" i="1"/>
  <c r="GT5220" i="1"/>
  <c r="GU5220" i="1"/>
  <c r="GV5220" i="1"/>
  <c r="GW5220" i="1"/>
  <c r="GX5220" i="1"/>
  <c r="D5222" i="1"/>
  <c r="C5224" i="1"/>
  <c r="E5224" i="1"/>
  <c r="Z5224" i="1"/>
  <c r="AA5224" i="1"/>
  <c r="AM5224" i="1"/>
  <c r="AN5224" i="1"/>
  <c r="BE5224" i="1"/>
  <c r="BF5224" i="1"/>
  <c r="BG5224" i="1"/>
  <c r="BH5224" i="1"/>
  <c r="BI5224" i="1"/>
  <c r="BJ5224" i="1"/>
  <c r="BK5224" i="1"/>
  <c r="BL5224" i="1"/>
  <c r="BM5224" i="1"/>
  <c r="BN5224" i="1"/>
  <c r="BO5224" i="1"/>
  <c r="BP5224" i="1"/>
  <c r="BQ5224" i="1"/>
  <c r="BR5224" i="1"/>
  <c r="BS5224" i="1"/>
  <c r="BT5224" i="1"/>
  <c r="BU5224" i="1"/>
  <c r="BV5224" i="1"/>
  <c r="BW5224" i="1"/>
  <c r="CN5224" i="1"/>
  <c r="CO5224" i="1"/>
  <c r="CP5224" i="1"/>
  <c r="CQ5224" i="1"/>
  <c r="CR5224" i="1"/>
  <c r="CS5224" i="1"/>
  <c r="CT5224" i="1"/>
  <c r="CU5224" i="1"/>
  <c r="CV5224" i="1"/>
  <c r="CW5224" i="1"/>
  <c r="CX5224" i="1"/>
  <c r="CY5224" i="1"/>
  <c r="CZ5224" i="1"/>
  <c r="DA5224" i="1"/>
  <c r="DB5224" i="1"/>
  <c r="DC5224" i="1"/>
  <c r="DD5224" i="1"/>
  <c r="DE5224" i="1"/>
  <c r="DF5224" i="1"/>
  <c r="DG5224" i="1"/>
  <c r="DH5224" i="1"/>
  <c r="DI5224" i="1"/>
  <c r="DJ5224" i="1"/>
  <c r="DK5224" i="1"/>
  <c r="DL5224" i="1"/>
  <c r="DM5224" i="1"/>
  <c r="DN5224" i="1"/>
  <c r="DO5224" i="1"/>
  <c r="DP5224" i="1"/>
  <c r="DQ5224" i="1"/>
  <c r="DR5224" i="1"/>
  <c r="DS5224" i="1"/>
  <c r="DT5224" i="1"/>
  <c r="DU5224" i="1"/>
  <c r="DV5224" i="1"/>
  <c r="DW5224" i="1"/>
  <c r="DX5224" i="1"/>
  <c r="DY5224" i="1"/>
  <c r="DZ5224" i="1"/>
  <c r="EA5224" i="1"/>
  <c r="EB5224" i="1"/>
  <c r="EC5224" i="1"/>
  <c r="ED5224" i="1"/>
  <c r="EE5224" i="1"/>
  <c r="EF5224" i="1"/>
  <c r="EG5224" i="1"/>
  <c r="EH5224" i="1"/>
  <c r="EI5224" i="1"/>
  <c r="EJ5224" i="1"/>
  <c r="EK5224" i="1"/>
  <c r="EL5224" i="1"/>
  <c r="EM5224" i="1"/>
  <c r="EN5224" i="1"/>
  <c r="EO5224" i="1"/>
  <c r="EP5224" i="1"/>
  <c r="EQ5224" i="1"/>
  <c r="ER5224" i="1"/>
  <c r="ES5224" i="1"/>
  <c r="ET5224" i="1"/>
  <c r="EU5224" i="1"/>
  <c r="EV5224" i="1"/>
  <c r="EW5224" i="1"/>
  <c r="EX5224" i="1"/>
  <c r="EY5224" i="1"/>
  <c r="EZ5224" i="1"/>
  <c r="FA5224" i="1"/>
  <c r="FB5224" i="1"/>
  <c r="FC5224" i="1"/>
  <c r="FD5224" i="1"/>
  <c r="FE5224" i="1"/>
  <c r="FF5224" i="1"/>
  <c r="FG5224" i="1"/>
  <c r="FH5224" i="1"/>
  <c r="FI5224" i="1"/>
  <c r="FJ5224" i="1"/>
  <c r="FK5224" i="1"/>
  <c r="FL5224" i="1"/>
  <c r="FM5224" i="1"/>
  <c r="FN5224" i="1"/>
  <c r="FO5224" i="1"/>
  <c r="FP5224" i="1"/>
  <c r="FQ5224" i="1"/>
  <c r="FR5224" i="1"/>
  <c r="FS5224" i="1"/>
  <c r="FT5224" i="1"/>
  <c r="FU5224" i="1"/>
  <c r="FV5224" i="1"/>
  <c r="FW5224" i="1"/>
  <c r="FX5224" i="1"/>
  <c r="FY5224" i="1"/>
  <c r="FZ5224" i="1"/>
  <c r="GA5224" i="1"/>
  <c r="GB5224" i="1"/>
  <c r="GC5224" i="1"/>
  <c r="GD5224" i="1"/>
  <c r="GE5224" i="1"/>
  <c r="GF5224" i="1"/>
  <c r="GG5224" i="1"/>
  <c r="GH5224" i="1"/>
  <c r="GI5224" i="1"/>
  <c r="GJ5224" i="1"/>
  <c r="GK5224" i="1"/>
  <c r="GL5224" i="1"/>
  <c r="GM5224" i="1"/>
  <c r="GN5224" i="1"/>
  <c r="GO5224" i="1"/>
  <c r="GP5224" i="1"/>
  <c r="GQ5224" i="1"/>
  <c r="GR5224" i="1"/>
  <c r="GS5224" i="1"/>
  <c r="GT5224" i="1"/>
  <c r="GU5224" i="1"/>
  <c r="GV5224" i="1"/>
  <c r="GW5224" i="1"/>
  <c r="GX5224" i="1"/>
  <c r="D5226" i="1"/>
  <c r="Q5226" i="1"/>
  <c r="AC5226" i="1"/>
  <c r="CQ5226" i="1" s="1"/>
  <c r="P5226" i="1" s="1"/>
  <c r="AE5226" i="1"/>
  <c r="AD5226" i="1" s="1"/>
  <c r="AF5226" i="1"/>
  <c r="CT5226" i="1" s="1"/>
  <c r="S5226" i="1" s="1"/>
  <c r="AG5226" i="1"/>
  <c r="CU5226" i="1" s="1"/>
  <c r="T5226" i="1" s="1"/>
  <c r="AG5228" i="1" s="1"/>
  <c r="AH5226" i="1"/>
  <c r="AI5226" i="1"/>
  <c r="CW5226" i="1" s="1"/>
  <c r="V5226" i="1" s="1"/>
  <c r="AJ5226" i="1"/>
  <c r="CX5226" i="1" s="1"/>
  <c r="W5226" i="1" s="1"/>
  <c r="AJ5228" i="1" s="1"/>
  <c r="AJ5224" i="1" s="1"/>
  <c r="CR5226" i="1"/>
  <c r="CS5226" i="1"/>
  <c r="R5226" i="1" s="1"/>
  <c r="CV5226" i="1"/>
  <c r="U5226" i="1" s="1"/>
  <c r="GL5226" i="1"/>
  <c r="BZ5228" i="1" s="1"/>
  <c r="GN5226" i="1"/>
  <c r="CB5228" i="1" s="1"/>
  <c r="GO5226" i="1"/>
  <c r="CC5228" i="1" s="1"/>
  <c r="GV5226" i="1"/>
  <c r="HC5226" i="1" s="1"/>
  <c r="GX5226" i="1" s="1"/>
  <c r="CJ5228" i="1" s="1"/>
  <c r="B5228" i="1"/>
  <c r="B5224" i="1" s="1"/>
  <c r="C5228" i="1"/>
  <c r="D5228" i="1"/>
  <c r="D5224" i="1" s="1"/>
  <c r="F5228" i="1"/>
  <c r="F5224" i="1" s="1"/>
  <c r="G5228" i="1"/>
  <c r="G5224" i="1" s="1"/>
  <c r="AI5228" i="1"/>
  <c r="BX5228" i="1"/>
  <c r="AO5228" i="1" s="1"/>
  <c r="BY5228" i="1"/>
  <c r="CK5228" i="1"/>
  <c r="BB5228" i="1" s="1"/>
  <c r="CL5228" i="1"/>
  <c r="BC5228" i="1" s="1"/>
  <c r="CM5228" i="1"/>
  <c r="CM5224" i="1" s="1"/>
  <c r="D5258" i="1"/>
  <c r="E5260" i="1"/>
  <c r="Z5260" i="1"/>
  <c r="AA5260" i="1"/>
  <c r="AM5260" i="1"/>
  <c r="AN5260" i="1"/>
  <c r="BE5260" i="1"/>
  <c r="BF5260" i="1"/>
  <c r="BG5260" i="1"/>
  <c r="BH5260" i="1"/>
  <c r="BI5260" i="1"/>
  <c r="BJ5260" i="1"/>
  <c r="BK5260" i="1"/>
  <c r="BL5260" i="1"/>
  <c r="BM5260" i="1"/>
  <c r="BN5260" i="1"/>
  <c r="BO5260" i="1"/>
  <c r="BP5260" i="1"/>
  <c r="BQ5260" i="1"/>
  <c r="BR5260" i="1"/>
  <c r="BS5260" i="1"/>
  <c r="BT5260" i="1"/>
  <c r="BU5260" i="1"/>
  <c r="BV5260" i="1"/>
  <c r="BW5260" i="1"/>
  <c r="CN5260" i="1"/>
  <c r="CO5260" i="1"/>
  <c r="CP5260" i="1"/>
  <c r="CQ5260" i="1"/>
  <c r="CR5260" i="1"/>
  <c r="CS5260" i="1"/>
  <c r="CT5260" i="1"/>
  <c r="CU5260" i="1"/>
  <c r="CV5260" i="1"/>
  <c r="CW5260" i="1"/>
  <c r="CX5260" i="1"/>
  <c r="CY5260" i="1"/>
  <c r="CZ5260" i="1"/>
  <c r="DA5260" i="1"/>
  <c r="DB5260" i="1"/>
  <c r="DC5260" i="1"/>
  <c r="DD5260" i="1"/>
  <c r="DE5260" i="1"/>
  <c r="DF5260" i="1"/>
  <c r="DG5260" i="1"/>
  <c r="DH5260" i="1"/>
  <c r="DI5260" i="1"/>
  <c r="DJ5260" i="1"/>
  <c r="DK5260" i="1"/>
  <c r="DL5260" i="1"/>
  <c r="DM5260" i="1"/>
  <c r="DN5260" i="1"/>
  <c r="DO5260" i="1"/>
  <c r="DP5260" i="1"/>
  <c r="DQ5260" i="1"/>
  <c r="DR5260" i="1"/>
  <c r="DS5260" i="1"/>
  <c r="DT5260" i="1"/>
  <c r="DU5260" i="1"/>
  <c r="DV5260" i="1"/>
  <c r="DW5260" i="1"/>
  <c r="DX5260" i="1"/>
  <c r="DY5260" i="1"/>
  <c r="DZ5260" i="1"/>
  <c r="EA5260" i="1"/>
  <c r="EB5260" i="1"/>
  <c r="EC5260" i="1"/>
  <c r="ED5260" i="1"/>
  <c r="EE5260" i="1"/>
  <c r="EF5260" i="1"/>
  <c r="EG5260" i="1"/>
  <c r="EH5260" i="1"/>
  <c r="EI5260" i="1"/>
  <c r="EJ5260" i="1"/>
  <c r="EK5260" i="1"/>
  <c r="EL5260" i="1"/>
  <c r="EM5260" i="1"/>
  <c r="EN5260" i="1"/>
  <c r="EO5260" i="1"/>
  <c r="EP5260" i="1"/>
  <c r="EQ5260" i="1"/>
  <c r="ER5260" i="1"/>
  <c r="ES5260" i="1"/>
  <c r="ET5260" i="1"/>
  <c r="EU5260" i="1"/>
  <c r="EV5260" i="1"/>
  <c r="EW5260" i="1"/>
  <c r="EX5260" i="1"/>
  <c r="EY5260" i="1"/>
  <c r="EZ5260" i="1"/>
  <c r="FA5260" i="1"/>
  <c r="FB5260" i="1"/>
  <c r="FC5260" i="1"/>
  <c r="FD5260" i="1"/>
  <c r="FE5260" i="1"/>
  <c r="FF5260" i="1"/>
  <c r="FG5260" i="1"/>
  <c r="FH5260" i="1"/>
  <c r="FI5260" i="1"/>
  <c r="FJ5260" i="1"/>
  <c r="FK5260" i="1"/>
  <c r="FL5260" i="1"/>
  <c r="FM5260" i="1"/>
  <c r="FN5260" i="1"/>
  <c r="FO5260" i="1"/>
  <c r="FP5260" i="1"/>
  <c r="FQ5260" i="1"/>
  <c r="FR5260" i="1"/>
  <c r="FS5260" i="1"/>
  <c r="FT5260" i="1"/>
  <c r="FU5260" i="1"/>
  <c r="FV5260" i="1"/>
  <c r="FW5260" i="1"/>
  <c r="FX5260" i="1"/>
  <c r="FY5260" i="1"/>
  <c r="FZ5260" i="1"/>
  <c r="GA5260" i="1"/>
  <c r="GB5260" i="1"/>
  <c r="GC5260" i="1"/>
  <c r="GD5260" i="1"/>
  <c r="GE5260" i="1"/>
  <c r="GF5260" i="1"/>
  <c r="GG5260" i="1"/>
  <c r="GH5260" i="1"/>
  <c r="GI5260" i="1"/>
  <c r="GJ5260" i="1"/>
  <c r="GK5260" i="1"/>
  <c r="GL5260" i="1"/>
  <c r="GM5260" i="1"/>
  <c r="GN5260" i="1"/>
  <c r="GO5260" i="1"/>
  <c r="GP5260" i="1"/>
  <c r="GQ5260" i="1"/>
  <c r="GR5260" i="1"/>
  <c r="GS5260" i="1"/>
  <c r="GT5260" i="1"/>
  <c r="GU5260" i="1"/>
  <c r="GV5260" i="1"/>
  <c r="GW5260" i="1"/>
  <c r="GX5260" i="1"/>
  <c r="D5262" i="1"/>
  <c r="AC5262" i="1"/>
  <c r="AE5262" i="1"/>
  <c r="AF5262" i="1"/>
  <c r="CT5262" i="1" s="1"/>
  <c r="S5262" i="1" s="1"/>
  <c r="AG5262" i="1"/>
  <c r="CU5262" i="1" s="1"/>
  <c r="T5262" i="1" s="1"/>
  <c r="AH5262" i="1"/>
  <c r="CV5262" i="1" s="1"/>
  <c r="U5262" i="1" s="1"/>
  <c r="AI5262" i="1"/>
  <c r="CW5262" i="1" s="1"/>
  <c r="V5262" i="1" s="1"/>
  <c r="AJ5262" i="1"/>
  <c r="CX5262" i="1" s="1"/>
  <c r="W5262" i="1" s="1"/>
  <c r="GL5262" i="1"/>
  <c r="GN5262" i="1"/>
  <c r="GO5262" i="1"/>
  <c r="GV5262" i="1"/>
  <c r="HC5262" i="1" s="1"/>
  <c r="GX5262" i="1" s="1"/>
  <c r="D5263" i="1"/>
  <c r="AC5263" i="1"/>
  <c r="CQ5263" i="1" s="1"/>
  <c r="P5263" i="1" s="1"/>
  <c r="AE5263" i="1"/>
  <c r="CR5263" i="1" s="1"/>
  <c r="Q5263" i="1" s="1"/>
  <c r="AF5263" i="1"/>
  <c r="AG5263" i="1"/>
  <c r="CU5263" i="1" s="1"/>
  <c r="T5263" i="1" s="1"/>
  <c r="AH5263" i="1"/>
  <c r="CV5263" i="1" s="1"/>
  <c r="U5263" i="1" s="1"/>
  <c r="AI5263" i="1"/>
  <c r="CW5263" i="1" s="1"/>
  <c r="V5263" i="1" s="1"/>
  <c r="AJ5263" i="1"/>
  <c r="CX5263" i="1" s="1"/>
  <c r="W5263" i="1" s="1"/>
  <c r="CT5263" i="1"/>
  <c r="S5263" i="1" s="1"/>
  <c r="GL5263" i="1"/>
  <c r="GN5263" i="1"/>
  <c r="GO5263" i="1"/>
  <c r="GV5263" i="1"/>
  <c r="HC5263" i="1" s="1"/>
  <c r="GX5263" i="1" s="1"/>
  <c r="D5264" i="1"/>
  <c r="AC5264" i="1"/>
  <c r="CQ5264" i="1" s="1"/>
  <c r="P5264" i="1" s="1"/>
  <c r="AD5264" i="1"/>
  <c r="AE5264" i="1"/>
  <c r="CS5264" i="1" s="1"/>
  <c r="R5264" i="1" s="1"/>
  <c r="AF5264" i="1"/>
  <c r="CT5264" i="1" s="1"/>
  <c r="S5264" i="1" s="1"/>
  <c r="CY5264" i="1" s="1"/>
  <c r="X5264" i="1" s="1"/>
  <c r="AG5264" i="1"/>
  <c r="CU5264" i="1" s="1"/>
  <c r="T5264" i="1" s="1"/>
  <c r="AH5264" i="1"/>
  <c r="CV5264" i="1" s="1"/>
  <c r="U5264" i="1" s="1"/>
  <c r="AI5264" i="1"/>
  <c r="CW5264" i="1" s="1"/>
  <c r="V5264" i="1" s="1"/>
  <c r="AJ5264" i="1"/>
  <c r="CX5264" i="1" s="1"/>
  <c r="W5264" i="1" s="1"/>
  <c r="CR5264" i="1"/>
  <c r="Q5264" i="1" s="1"/>
  <c r="GL5264" i="1"/>
  <c r="GN5264" i="1"/>
  <c r="GO5264" i="1"/>
  <c r="GV5264" i="1"/>
  <c r="HC5264" i="1" s="1"/>
  <c r="GX5264" i="1" s="1"/>
  <c r="D5265" i="1"/>
  <c r="AC5265" i="1"/>
  <c r="AE5265" i="1"/>
  <c r="AF5265" i="1"/>
  <c r="CT5265" i="1" s="1"/>
  <c r="S5265" i="1" s="1"/>
  <c r="AG5265" i="1"/>
  <c r="CU5265" i="1" s="1"/>
  <c r="T5265" i="1" s="1"/>
  <c r="AH5265" i="1"/>
  <c r="CV5265" i="1" s="1"/>
  <c r="U5265" i="1" s="1"/>
  <c r="AI5265" i="1"/>
  <c r="CW5265" i="1" s="1"/>
  <c r="V5265" i="1" s="1"/>
  <c r="AJ5265" i="1"/>
  <c r="CX5265" i="1" s="1"/>
  <c r="W5265" i="1" s="1"/>
  <c r="CR5265" i="1"/>
  <c r="Q5265" i="1" s="1"/>
  <c r="GL5265" i="1"/>
  <c r="GN5265" i="1"/>
  <c r="GO5265" i="1"/>
  <c r="GV5265" i="1"/>
  <c r="HC5265" i="1" s="1"/>
  <c r="GX5265" i="1" s="1"/>
  <c r="D5266" i="1"/>
  <c r="AC5266" i="1"/>
  <c r="AE5266" i="1"/>
  <c r="AD5266" i="1" s="1"/>
  <c r="AF5266" i="1"/>
  <c r="AG5266" i="1"/>
  <c r="CU5266" i="1" s="1"/>
  <c r="T5266" i="1" s="1"/>
  <c r="AH5266" i="1"/>
  <c r="CV5266" i="1" s="1"/>
  <c r="U5266" i="1" s="1"/>
  <c r="AI5266" i="1"/>
  <c r="AJ5266" i="1"/>
  <c r="CX5266" i="1" s="1"/>
  <c r="W5266" i="1" s="1"/>
  <c r="CR5266" i="1"/>
  <c r="Q5266" i="1" s="1"/>
  <c r="CS5266" i="1"/>
  <c r="R5266" i="1" s="1"/>
  <c r="CT5266" i="1"/>
  <c r="S5266" i="1" s="1"/>
  <c r="CW5266" i="1"/>
  <c r="V5266" i="1" s="1"/>
  <c r="GL5266" i="1"/>
  <c r="GN5266" i="1"/>
  <c r="GO5266" i="1"/>
  <c r="GV5266" i="1"/>
  <c r="HC5266" i="1" s="1"/>
  <c r="GX5266" i="1" s="1"/>
  <c r="D5267" i="1"/>
  <c r="AC5267" i="1"/>
  <c r="AE5267" i="1"/>
  <c r="AF5267" i="1"/>
  <c r="CT5267" i="1" s="1"/>
  <c r="S5267" i="1" s="1"/>
  <c r="AG5267" i="1"/>
  <c r="CU5267" i="1" s="1"/>
  <c r="T5267" i="1" s="1"/>
  <c r="AH5267" i="1"/>
  <c r="CV5267" i="1" s="1"/>
  <c r="U5267" i="1" s="1"/>
  <c r="AI5267" i="1"/>
  <c r="CW5267" i="1" s="1"/>
  <c r="V5267" i="1" s="1"/>
  <c r="AJ5267" i="1"/>
  <c r="CX5267" i="1"/>
  <c r="W5267" i="1" s="1"/>
  <c r="GL5267" i="1"/>
  <c r="GN5267" i="1"/>
  <c r="GO5267" i="1"/>
  <c r="GV5267" i="1"/>
  <c r="HC5267" i="1"/>
  <c r="GX5267" i="1" s="1"/>
  <c r="D5268" i="1"/>
  <c r="AC5268" i="1"/>
  <c r="CQ5268" i="1" s="1"/>
  <c r="P5268" i="1" s="1"/>
  <c r="AE5268" i="1"/>
  <c r="CR5268" i="1" s="1"/>
  <c r="Q5268" i="1" s="1"/>
  <c r="AF5268" i="1"/>
  <c r="CT5268" i="1" s="1"/>
  <c r="S5268" i="1" s="1"/>
  <c r="CZ5268" i="1" s="1"/>
  <c r="Y5268" i="1" s="1"/>
  <c r="AG5268" i="1"/>
  <c r="CU5268" i="1" s="1"/>
  <c r="T5268" i="1" s="1"/>
  <c r="AH5268" i="1"/>
  <c r="CV5268" i="1" s="1"/>
  <c r="U5268" i="1" s="1"/>
  <c r="AI5268" i="1"/>
  <c r="CW5268" i="1" s="1"/>
  <c r="V5268" i="1" s="1"/>
  <c r="AJ5268" i="1"/>
  <c r="CX5268" i="1" s="1"/>
  <c r="W5268" i="1" s="1"/>
  <c r="GL5268" i="1"/>
  <c r="GN5268" i="1"/>
  <c r="GO5268" i="1"/>
  <c r="GV5268" i="1"/>
  <c r="HC5268" i="1" s="1"/>
  <c r="GX5268" i="1" s="1"/>
  <c r="D5269" i="1"/>
  <c r="AC5269" i="1"/>
  <c r="AD5269" i="1"/>
  <c r="AE5269" i="1"/>
  <c r="CS5269" i="1" s="1"/>
  <c r="R5269" i="1" s="1"/>
  <c r="AF5269" i="1"/>
  <c r="CT5269" i="1" s="1"/>
  <c r="S5269" i="1" s="1"/>
  <c r="CY5269" i="1" s="1"/>
  <c r="X5269" i="1" s="1"/>
  <c r="AG5269" i="1"/>
  <c r="CU5269" i="1" s="1"/>
  <c r="T5269" i="1" s="1"/>
  <c r="AH5269" i="1"/>
  <c r="AI5269" i="1"/>
  <c r="CW5269" i="1" s="1"/>
  <c r="V5269" i="1" s="1"/>
  <c r="AJ5269" i="1"/>
  <c r="CQ5269" i="1"/>
  <c r="P5269" i="1" s="1"/>
  <c r="CR5269" i="1"/>
  <c r="Q5269" i="1" s="1"/>
  <c r="CV5269" i="1"/>
  <c r="U5269" i="1" s="1"/>
  <c r="CX5269" i="1"/>
  <c r="W5269" i="1" s="1"/>
  <c r="GL5269" i="1"/>
  <c r="GN5269" i="1"/>
  <c r="GO5269" i="1"/>
  <c r="GV5269" i="1"/>
  <c r="HC5269" i="1" s="1"/>
  <c r="GX5269" i="1" s="1"/>
  <c r="D5270" i="1"/>
  <c r="AC5270" i="1"/>
  <c r="AE5270" i="1"/>
  <c r="AF5270" i="1"/>
  <c r="CT5270" i="1" s="1"/>
  <c r="S5270" i="1" s="1"/>
  <c r="AG5270" i="1"/>
  <c r="CU5270" i="1" s="1"/>
  <c r="T5270" i="1" s="1"/>
  <c r="AH5270" i="1"/>
  <c r="CV5270" i="1" s="1"/>
  <c r="U5270" i="1" s="1"/>
  <c r="AI5270" i="1"/>
  <c r="AJ5270" i="1"/>
  <c r="CW5270" i="1"/>
  <c r="V5270" i="1" s="1"/>
  <c r="CX5270" i="1"/>
  <c r="W5270" i="1" s="1"/>
  <c r="GL5270" i="1"/>
  <c r="GN5270" i="1"/>
  <c r="GO5270" i="1"/>
  <c r="GV5270" i="1"/>
  <c r="HC5270" i="1"/>
  <c r="GX5270" i="1" s="1"/>
  <c r="B5272" i="1"/>
  <c r="B5260" i="1" s="1"/>
  <c r="C5272" i="1"/>
  <c r="C5260" i="1" s="1"/>
  <c r="D5272" i="1"/>
  <c r="D5260" i="1" s="1"/>
  <c r="F5272" i="1"/>
  <c r="F5260" i="1" s="1"/>
  <c r="G5272" i="1"/>
  <c r="G5260" i="1" s="1"/>
  <c r="BX5272" i="1"/>
  <c r="BY5272" i="1"/>
  <c r="CK5272" i="1"/>
  <c r="CL5272" i="1"/>
  <c r="CL5260" i="1" s="1"/>
  <c r="CM5272" i="1"/>
  <c r="BD5272" i="1" s="1"/>
  <c r="B5302" i="1"/>
  <c r="B5220" i="1" s="1"/>
  <c r="C5302" i="1"/>
  <c r="C5220" i="1" s="1"/>
  <c r="D5302" i="1"/>
  <c r="D5220" i="1" s="1"/>
  <c r="F5302" i="1"/>
  <c r="F5220" i="1" s="1"/>
  <c r="G5302" i="1"/>
  <c r="G5220" i="1" s="1"/>
  <c r="D5332" i="1"/>
  <c r="E5334" i="1"/>
  <c r="Z5334" i="1"/>
  <c r="AA5334" i="1"/>
  <c r="AB5334" i="1"/>
  <c r="AC5334" i="1"/>
  <c r="AD5334" i="1"/>
  <c r="AE5334" i="1"/>
  <c r="AF5334" i="1"/>
  <c r="AG5334" i="1"/>
  <c r="AH5334" i="1"/>
  <c r="AI5334" i="1"/>
  <c r="AJ5334" i="1"/>
  <c r="AK5334" i="1"/>
  <c r="AL5334" i="1"/>
  <c r="AM5334" i="1"/>
  <c r="AN5334" i="1"/>
  <c r="BE5334" i="1"/>
  <c r="BF5334" i="1"/>
  <c r="BG5334" i="1"/>
  <c r="BH5334" i="1"/>
  <c r="BI5334" i="1"/>
  <c r="BJ5334" i="1"/>
  <c r="BK5334" i="1"/>
  <c r="BL5334" i="1"/>
  <c r="BM5334" i="1"/>
  <c r="BN5334" i="1"/>
  <c r="BO5334" i="1"/>
  <c r="BP5334" i="1"/>
  <c r="BQ5334" i="1"/>
  <c r="BR5334" i="1"/>
  <c r="BS5334" i="1"/>
  <c r="BT5334" i="1"/>
  <c r="BU5334" i="1"/>
  <c r="BV5334" i="1"/>
  <c r="BW5334" i="1"/>
  <c r="BX5334" i="1"/>
  <c r="BY5334" i="1"/>
  <c r="BZ5334" i="1"/>
  <c r="CA5334" i="1"/>
  <c r="CB5334" i="1"/>
  <c r="CC5334" i="1"/>
  <c r="CD5334" i="1"/>
  <c r="CE5334" i="1"/>
  <c r="CF5334" i="1"/>
  <c r="CG5334" i="1"/>
  <c r="CH5334" i="1"/>
  <c r="CI5334" i="1"/>
  <c r="CJ5334" i="1"/>
  <c r="CK5334" i="1"/>
  <c r="CL5334" i="1"/>
  <c r="CM5334" i="1"/>
  <c r="CN5334" i="1"/>
  <c r="CO5334" i="1"/>
  <c r="CP5334" i="1"/>
  <c r="CQ5334" i="1"/>
  <c r="CR5334" i="1"/>
  <c r="CS5334" i="1"/>
  <c r="CT5334" i="1"/>
  <c r="CU5334" i="1"/>
  <c r="CV5334" i="1"/>
  <c r="CW5334" i="1"/>
  <c r="CX5334" i="1"/>
  <c r="CY5334" i="1"/>
  <c r="CZ5334" i="1"/>
  <c r="DA5334" i="1"/>
  <c r="DB5334" i="1"/>
  <c r="DC5334" i="1"/>
  <c r="DD5334" i="1"/>
  <c r="DE5334" i="1"/>
  <c r="DF5334" i="1"/>
  <c r="DG5334" i="1"/>
  <c r="DH5334" i="1"/>
  <c r="DI5334" i="1"/>
  <c r="DJ5334" i="1"/>
  <c r="DK5334" i="1"/>
  <c r="DL5334" i="1"/>
  <c r="DM5334" i="1"/>
  <c r="DN5334" i="1"/>
  <c r="DO5334" i="1"/>
  <c r="DP5334" i="1"/>
  <c r="DQ5334" i="1"/>
  <c r="DR5334" i="1"/>
  <c r="DS5334" i="1"/>
  <c r="DT5334" i="1"/>
  <c r="DU5334" i="1"/>
  <c r="DV5334" i="1"/>
  <c r="DW5334" i="1"/>
  <c r="DX5334" i="1"/>
  <c r="DY5334" i="1"/>
  <c r="DZ5334" i="1"/>
  <c r="EA5334" i="1"/>
  <c r="EB5334" i="1"/>
  <c r="EC5334" i="1"/>
  <c r="ED5334" i="1"/>
  <c r="EE5334" i="1"/>
  <c r="EF5334" i="1"/>
  <c r="EG5334" i="1"/>
  <c r="EH5334" i="1"/>
  <c r="EI5334" i="1"/>
  <c r="EJ5334" i="1"/>
  <c r="EK5334" i="1"/>
  <c r="EL5334" i="1"/>
  <c r="EM5334" i="1"/>
  <c r="EN5334" i="1"/>
  <c r="EO5334" i="1"/>
  <c r="EP5334" i="1"/>
  <c r="EQ5334" i="1"/>
  <c r="ER5334" i="1"/>
  <c r="ES5334" i="1"/>
  <c r="ET5334" i="1"/>
  <c r="EU5334" i="1"/>
  <c r="EV5334" i="1"/>
  <c r="EW5334" i="1"/>
  <c r="EX5334" i="1"/>
  <c r="EY5334" i="1"/>
  <c r="EZ5334" i="1"/>
  <c r="FA5334" i="1"/>
  <c r="FB5334" i="1"/>
  <c r="FC5334" i="1"/>
  <c r="FD5334" i="1"/>
  <c r="FE5334" i="1"/>
  <c r="FF5334" i="1"/>
  <c r="FG5334" i="1"/>
  <c r="FH5334" i="1"/>
  <c r="FI5334" i="1"/>
  <c r="FJ5334" i="1"/>
  <c r="FK5334" i="1"/>
  <c r="FL5334" i="1"/>
  <c r="FM5334" i="1"/>
  <c r="FN5334" i="1"/>
  <c r="FO5334" i="1"/>
  <c r="FP5334" i="1"/>
  <c r="FQ5334" i="1"/>
  <c r="FR5334" i="1"/>
  <c r="FS5334" i="1"/>
  <c r="FT5334" i="1"/>
  <c r="FU5334" i="1"/>
  <c r="FV5334" i="1"/>
  <c r="FW5334" i="1"/>
  <c r="FX5334" i="1"/>
  <c r="FY5334" i="1"/>
  <c r="FZ5334" i="1"/>
  <c r="GA5334" i="1"/>
  <c r="GB5334" i="1"/>
  <c r="GC5334" i="1"/>
  <c r="GD5334" i="1"/>
  <c r="GE5334" i="1"/>
  <c r="GF5334" i="1"/>
  <c r="GG5334" i="1"/>
  <c r="GH5334" i="1"/>
  <c r="GI5334" i="1"/>
  <c r="GJ5334" i="1"/>
  <c r="GK5334" i="1"/>
  <c r="GL5334" i="1"/>
  <c r="GM5334" i="1"/>
  <c r="GN5334" i="1"/>
  <c r="GO5334" i="1"/>
  <c r="GP5334" i="1"/>
  <c r="GQ5334" i="1"/>
  <c r="GR5334" i="1"/>
  <c r="GS5334" i="1"/>
  <c r="GT5334" i="1"/>
  <c r="GU5334" i="1"/>
  <c r="GV5334" i="1"/>
  <c r="GW5334" i="1"/>
  <c r="GX5334" i="1"/>
  <c r="D5336" i="1"/>
  <c r="E5338" i="1"/>
  <c r="Z5338" i="1"/>
  <c r="AA5338" i="1"/>
  <c r="AM5338" i="1"/>
  <c r="AN5338" i="1"/>
  <c r="BE5338" i="1"/>
  <c r="BF5338" i="1"/>
  <c r="BG5338" i="1"/>
  <c r="BH5338" i="1"/>
  <c r="BI5338" i="1"/>
  <c r="BJ5338" i="1"/>
  <c r="BK5338" i="1"/>
  <c r="BL5338" i="1"/>
  <c r="BM5338" i="1"/>
  <c r="BN5338" i="1"/>
  <c r="BO5338" i="1"/>
  <c r="BP5338" i="1"/>
  <c r="BQ5338" i="1"/>
  <c r="BR5338" i="1"/>
  <c r="BS5338" i="1"/>
  <c r="BT5338" i="1"/>
  <c r="BU5338" i="1"/>
  <c r="BV5338" i="1"/>
  <c r="BW5338" i="1"/>
  <c r="BY5338" i="1"/>
  <c r="CN5338" i="1"/>
  <c r="CO5338" i="1"/>
  <c r="CP5338" i="1"/>
  <c r="CQ5338" i="1"/>
  <c r="CR5338" i="1"/>
  <c r="CS5338" i="1"/>
  <c r="CT5338" i="1"/>
  <c r="CU5338" i="1"/>
  <c r="CV5338" i="1"/>
  <c r="CW5338" i="1"/>
  <c r="CX5338" i="1"/>
  <c r="CY5338" i="1"/>
  <c r="CZ5338" i="1"/>
  <c r="DA5338" i="1"/>
  <c r="DB5338" i="1"/>
  <c r="DC5338" i="1"/>
  <c r="DD5338" i="1"/>
  <c r="DE5338" i="1"/>
  <c r="DF5338" i="1"/>
  <c r="DG5338" i="1"/>
  <c r="DH5338" i="1"/>
  <c r="DI5338" i="1"/>
  <c r="DJ5338" i="1"/>
  <c r="DK5338" i="1"/>
  <c r="DL5338" i="1"/>
  <c r="DM5338" i="1"/>
  <c r="DN5338" i="1"/>
  <c r="DO5338" i="1"/>
  <c r="DP5338" i="1"/>
  <c r="DQ5338" i="1"/>
  <c r="DR5338" i="1"/>
  <c r="DS5338" i="1"/>
  <c r="DT5338" i="1"/>
  <c r="DU5338" i="1"/>
  <c r="DV5338" i="1"/>
  <c r="DW5338" i="1"/>
  <c r="DX5338" i="1"/>
  <c r="DY5338" i="1"/>
  <c r="DZ5338" i="1"/>
  <c r="EA5338" i="1"/>
  <c r="EB5338" i="1"/>
  <c r="EC5338" i="1"/>
  <c r="ED5338" i="1"/>
  <c r="EE5338" i="1"/>
  <c r="EF5338" i="1"/>
  <c r="EG5338" i="1"/>
  <c r="EH5338" i="1"/>
  <c r="EI5338" i="1"/>
  <c r="EJ5338" i="1"/>
  <c r="EK5338" i="1"/>
  <c r="EL5338" i="1"/>
  <c r="EM5338" i="1"/>
  <c r="EN5338" i="1"/>
  <c r="EO5338" i="1"/>
  <c r="EP5338" i="1"/>
  <c r="EQ5338" i="1"/>
  <c r="ER5338" i="1"/>
  <c r="ES5338" i="1"/>
  <c r="ET5338" i="1"/>
  <c r="EU5338" i="1"/>
  <c r="EV5338" i="1"/>
  <c r="EW5338" i="1"/>
  <c r="EX5338" i="1"/>
  <c r="EY5338" i="1"/>
  <c r="EZ5338" i="1"/>
  <c r="FA5338" i="1"/>
  <c r="FB5338" i="1"/>
  <c r="FC5338" i="1"/>
  <c r="FD5338" i="1"/>
  <c r="FE5338" i="1"/>
  <c r="FF5338" i="1"/>
  <c r="FG5338" i="1"/>
  <c r="FH5338" i="1"/>
  <c r="FI5338" i="1"/>
  <c r="FJ5338" i="1"/>
  <c r="FK5338" i="1"/>
  <c r="FL5338" i="1"/>
  <c r="FM5338" i="1"/>
  <c r="FN5338" i="1"/>
  <c r="FO5338" i="1"/>
  <c r="FP5338" i="1"/>
  <c r="FQ5338" i="1"/>
  <c r="FR5338" i="1"/>
  <c r="FS5338" i="1"/>
  <c r="FT5338" i="1"/>
  <c r="FU5338" i="1"/>
  <c r="FV5338" i="1"/>
  <c r="FW5338" i="1"/>
  <c r="FX5338" i="1"/>
  <c r="FY5338" i="1"/>
  <c r="FZ5338" i="1"/>
  <c r="GA5338" i="1"/>
  <c r="GB5338" i="1"/>
  <c r="GC5338" i="1"/>
  <c r="GD5338" i="1"/>
  <c r="GE5338" i="1"/>
  <c r="GF5338" i="1"/>
  <c r="GG5338" i="1"/>
  <c r="GH5338" i="1"/>
  <c r="GI5338" i="1"/>
  <c r="GJ5338" i="1"/>
  <c r="GK5338" i="1"/>
  <c r="GL5338" i="1"/>
  <c r="GM5338" i="1"/>
  <c r="GN5338" i="1"/>
  <c r="GO5338" i="1"/>
  <c r="GP5338" i="1"/>
  <c r="GQ5338" i="1"/>
  <c r="GR5338" i="1"/>
  <c r="GS5338" i="1"/>
  <c r="GT5338" i="1"/>
  <c r="GU5338" i="1"/>
  <c r="GV5338" i="1"/>
  <c r="GW5338" i="1"/>
  <c r="GX5338" i="1"/>
  <c r="D5340" i="1"/>
  <c r="AC5340" i="1"/>
  <c r="AE5340" i="1"/>
  <c r="AD5340" i="1" s="1"/>
  <c r="AF5340" i="1"/>
  <c r="CT5340" i="1" s="1"/>
  <c r="S5340" i="1" s="1"/>
  <c r="AG5340" i="1"/>
  <c r="CU5340" i="1" s="1"/>
  <c r="T5340" i="1" s="1"/>
  <c r="AH5340" i="1"/>
  <c r="CV5340" i="1" s="1"/>
  <c r="U5340" i="1" s="1"/>
  <c r="AI5340" i="1"/>
  <c r="AJ5340" i="1"/>
  <c r="CX5340" i="1" s="1"/>
  <c r="W5340" i="1" s="1"/>
  <c r="CR5340" i="1"/>
  <c r="Q5340" i="1" s="1"/>
  <c r="CS5340" i="1"/>
  <c r="R5340" i="1" s="1"/>
  <c r="CW5340" i="1"/>
  <c r="V5340" i="1" s="1"/>
  <c r="GL5340" i="1"/>
  <c r="GN5340" i="1"/>
  <c r="GO5340" i="1"/>
  <c r="GV5340" i="1"/>
  <c r="HC5340" i="1" s="1"/>
  <c r="GX5340" i="1" s="1"/>
  <c r="D5341" i="1"/>
  <c r="AC5341" i="1"/>
  <c r="CQ5341" i="1" s="1"/>
  <c r="P5341" i="1" s="1"/>
  <c r="AE5341" i="1"/>
  <c r="CR5341" i="1" s="1"/>
  <c r="Q5341" i="1" s="1"/>
  <c r="AF5341" i="1"/>
  <c r="AG5341" i="1"/>
  <c r="CU5341" i="1" s="1"/>
  <c r="T5341" i="1" s="1"/>
  <c r="AH5341" i="1"/>
  <c r="AI5341" i="1"/>
  <c r="CW5341" i="1" s="1"/>
  <c r="V5341" i="1" s="1"/>
  <c r="AJ5341" i="1"/>
  <c r="CX5341" i="1" s="1"/>
  <c r="W5341" i="1" s="1"/>
  <c r="CT5341" i="1"/>
  <c r="S5341" i="1" s="1"/>
  <c r="CV5341" i="1"/>
  <c r="U5341" i="1" s="1"/>
  <c r="GL5341" i="1"/>
  <c r="GN5341" i="1"/>
  <c r="GO5341" i="1"/>
  <c r="GV5341" i="1"/>
  <c r="HC5341" i="1"/>
  <c r="GX5341" i="1" s="1"/>
  <c r="D5342" i="1"/>
  <c r="AC5342" i="1"/>
  <c r="AE5342" i="1"/>
  <c r="AF5342" i="1"/>
  <c r="CT5342" i="1" s="1"/>
  <c r="S5342" i="1" s="1"/>
  <c r="AG5342" i="1"/>
  <c r="CU5342" i="1" s="1"/>
  <c r="T5342" i="1" s="1"/>
  <c r="AH5342" i="1"/>
  <c r="CV5342" i="1" s="1"/>
  <c r="U5342" i="1" s="1"/>
  <c r="AI5342" i="1"/>
  <c r="CW5342" i="1" s="1"/>
  <c r="V5342" i="1" s="1"/>
  <c r="AJ5342" i="1"/>
  <c r="CX5342" i="1" s="1"/>
  <c r="W5342" i="1" s="1"/>
  <c r="CQ5342" i="1"/>
  <c r="P5342" i="1" s="1"/>
  <c r="GL5342" i="1"/>
  <c r="GN5342" i="1"/>
  <c r="GO5342" i="1"/>
  <c r="GV5342" i="1"/>
  <c r="HC5342" i="1" s="1"/>
  <c r="GX5342" i="1" s="1"/>
  <c r="D5343" i="1"/>
  <c r="AC5343" i="1"/>
  <c r="AE5343" i="1"/>
  <c r="CR5343" i="1" s="1"/>
  <c r="Q5343" i="1" s="1"/>
  <c r="AF5343" i="1"/>
  <c r="CT5343" i="1" s="1"/>
  <c r="S5343" i="1" s="1"/>
  <c r="AG5343" i="1"/>
  <c r="CU5343" i="1" s="1"/>
  <c r="T5343" i="1" s="1"/>
  <c r="AH5343" i="1"/>
  <c r="CV5343" i="1" s="1"/>
  <c r="U5343" i="1" s="1"/>
  <c r="AI5343" i="1"/>
  <c r="CW5343" i="1" s="1"/>
  <c r="V5343" i="1" s="1"/>
  <c r="AJ5343" i="1"/>
  <c r="CX5343" i="1"/>
  <c r="W5343" i="1" s="1"/>
  <c r="CZ5343" i="1"/>
  <c r="Y5343" i="1" s="1"/>
  <c r="GL5343" i="1"/>
  <c r="GN5343" i="1"/>
  <c r="GO5343" i="1"/>
  <c r="GV5343" i="1"/>
  <c r="HC5343" i="1" s="1"/>
  <c r="GX5343" i="1" s="1"/>
  <c r="D5344" i="1"/>
  <c r="AC5344" i="1"/>
  <c r="AE5344" i="1"/>
  <c r="AD5344" i="1" s="1"/>
  <c r="AF5344" i="1"/>
  <c r="AG5344" i="1"/>
  <c r="CU5344" i="1" s="1"/>
  <c r="T5344" i="1" s="1"/>
  <c r="AH5344" i="1"/>
  <c r="CV5344" i="1" s="1"/>
  <c r="U5344" i="1" s="1"/>
  <c r="AI5344" i="1"/>
  <c r="AJ5344" i="1"/>
  <c r="CX5344" i="1" s="1"/>
  <c r="W5344" i="1" s="1"/>
  <c r="CQ5344" i="1"/>
  <c r="P5344" i="1" s="1"/>
  <c r="CS5344" i="1"/>
  <c r="R5344" i="1" s="1"/>
  <c r="CT5344" i="1"/>
  <c r="S5344" i="1" s="1"/>
  <c r="CW5344" i="1"/>
  <c r="V5344" i="1" s="1"/>
  <c r="GL5344" i="1"/>
  <c r="GN5344" i="1"/>
  <c r="GO5344" i="1"/>
  <c r="GV5344" i="1"/>
  <c r="HC5344" i="1" s="1"/>
  <c r="GX5344" i="1" s="1"/>
  <c r="B5346" i="1"/>
  <c r="B5338" i="1" s="1"/>
  <c r="C5346" i="1"/>
  <c r="C5338" i="1" s="1"/>
  <c r="D5346" i="1"/>
  <c r="D5338" i="1" s="1"/>
  <c r="F5346" i="1"/>
  <c r="F5338" i="1" s="1"/>
  <c r="G5346" i="1"/>
  <c r="G5338" i="1" s="1"/>
  <c r="BX5346" i="1"/>
  <c r="BX5338" i="1" s="1"/>
  <c r="BY5346" i="1"/>
  <c r="CK5346" i="1"/>
  <c r="CL5346" i="1"/>
  <c r="CL5338" i="1" s="1"/>
  <c r="CM5346" i="1"/>
  <c r="BD5346" i="1" s="1"/>
  <c r="D5376" i="1"/>
  <c r="E5378" i="1"/>
  <c r="Z5378" i="1"/>
  <c r="AA5378" i="1"/>
  <c r="AM5378" i="1"/>
  <c r="AN5378" i="1"/>
  <c r="BE5378" i="1"/>
  <c r="BF5378" i="1"/>
  <c r="BG5378" i="1"/>
  <c r="BH5378" i="1"/>
  <c r="BI5378" i="1"/>
  <c r="BJ5378" i="1"/>
  <c r="BK5378" i="1"/>
  <c r="BL5378" i="1"/>
  <c r="BM5378" i="1"/>
  <c r="BN5378" i="1"/>
  <c r="BO5378" i="1"/>
  <c r="BP5378" i="1"/>
  <c r="BQ5378" i="1"/>
  <c r="BR5378" i="1"/>
  <c r="BS5378" i="1"/>
  <c r="BT5378" i="1"/>
  <c r="BU5378" i="1"/>
  <c r="BV5378" i="1"/>
  <c r="BW5378" i="1"/>
  <c r="CN5378" i="1"/>
  <c r="CO5378" i="1"/>
  <c r="CP5378" i="1"/>
  <c r="CQ5378" i="1"/>
  <c r="CR5378" i="1"/>
  <c r="CS5378" i="1"/>
  <c r="CT5378" i="1"/>
  <c r="CU5378" i="1"/>
  <c r="CV5378" i="1"/>
  <c r="CW5378" i="1"/>
  <c r="CX5378" i="1"/>
  <c r="CY5378" i="1"/>
  <c r="CZ5378" i="1"/>
  <c r="DA5378" i="1"/>
  <c r="DB5378" i="1"/>
  <c r="DC5378" i="1"/>
  <c r="DD5378" i="1"/>
  <c r="DE5378" i="1"/>
  <c r="DF5378" i="1"/>
  <c r="DG5378" i="1"/>
  <c r="DH5378" i="1"/>
  <c r="DI5378" i="1"/>
  <c r="DJ5378" i="1"/>
  <c r="DK5378" i="1"/>
  <c r="DL5378" i="1"/>
  <c r="DM5378" i="1"/>
  <c r="DN5378" i="1"/>
  <c r="DO5378" i="1"/>
  <c r="DP5378" i="1"/>
  <c r="DQ5378" i="1"/>
  <c r="DR5378" i="1"/>
  <c r="DS5378" i="1"/>
  <c r="DT5378" i="1"/>
  <c r="DU5378" i="1"/>
  <c r="DV5378" i="1"/>
  <c r="DW5378" i="1"/>
  <c r="DX5378" i="1"/>
  <c r="DY5378" i="1"/>
  <c r="DZ5378" i="1"/>
  <c r="EA5378" i="1"/>
  <c r="EB5378" i="1"/>
  <c r="EC5378" i="1"/>
  <c r="ED5378" i="1"/>
  <c r="EE5378" i="1"/>
  <c r="EF5378" i="1"/>
  <c r="EG5378" i="1"/>
  <c r="EH5378" i="1"/>
  <c r="EI5378" i="1"/>
  <c r="EJ5378" i="1"/>
  <c r="EK5378" i="1"/>
  <c r="EL5378" i="1"/>
  <c r="EM5378" i="1"/>
  <c r="EN5378" i="1"/>
  <c r="EO5378" i="1"/>
  <c r="EP5378" i="1"/>
  <c r="EQ5378" i="1"/>
  <c r="ER5378" i="1"/>
  <c r="ES5378" i="1"/>
  <c r="ET5378" i="1"/>
  <c r="EU5378" i="1"/>
  <c r="EV5378" i="1"/>
  <c r="EW5378" i="1"/>
  <c r="EX5378" i="1"/>
  <c r="EY5378" i="1"/>
  <c r="EZ5378" i="1"/>
  <c r="FA5378" i="1"/>
  <c r="FB5378" i="1"/>
  <c r="FC5378" i="1"/>
  <c r="FD5378" i="1"/>
  <c r="FE5378" i="1"/>
  <c r="FF5378" i="1"/>
  <c r="FG5378" i="1"/>
  <c r="FH5378" i="1"/>
  <c r="FI5378" i="1"/>
  <c r="FJ5378" i="1"/>
  <c r="FK5378" i="1"/>
  <c r="FL5378" i="1"/>
  <c r="FM5378" i="1"/>
  <c r="FN5378" i="1"/>
  <c r="FO5378" i="1"/>
  <c r="FP5378" i="1"/>
  <c r="FQ5378" i="1"/>
  <c r="FR5378" i="1"/>
  <c r="FS5378" i="1"/>
  <c r="FT5378" i="1"/>
  <c r="FU5378" i="1"/>
  <c r="FV5378" i="1"/>
  <c r="FW5378" i="1"/>
  <c r="FX5378" i="1"/>
  <c r="FY5378" i="1"/>
  <c r="FZ5378" i="1"/>
  <c r="GA5378" i="1"/>
  <c r="GB5378" i="1"/>
  <c r="GC5378" i="1"/>
  <c r="GD5378" i="1"/>
  <c r="GE5378" i="1"/>
  <c r="GF5378" i="1"/>
  <c r="GG5378" i="1"/>
  <c r="GH5378" i="1"/>
  <c r="GI5378" i="1"/>
  <c r="GJ5378" i="1"/>
  <c r="GK5378" i="1"/>
  <c r="GL5378" i="1"/>
  <c r="GM5378" i="1"/>
  <c r="GN5378" i="1"/>
  <c r="GO5378" i="1"/>
  <c r="GP5378" i="1"/>
  <c r="GQ5378" i="1"/>
  <c r="GR5378" i="1"/>
  <c r="GS5378" i="1"/>
  <c r="GT5378" i="1"/>
  <c r="GU5378" i="1"/>
  <c r="GV5378" i="1"/>
  <c r="GW5378" i="1"/>
  <c r="GX5378" i="1"/>
  <c r="D5380" i="1"/>
  <c r="AC5380" i="1"/>
  <c r="CQ5380" i="1" s="1"/>
  <c r="P5380" i="1" s="1"/>
  <c r="AE5380" i="1"/>
  <c r="AF5380" i="1"/>
  <c r="CT5380" i="1" s="1"/>
  <c r="S5380" i="1" s="1"/>
  <c r="AG5380" i="1"/>
  <c r="CU5380" i="1" s="1"/>
  <c r="T5380" i="1" s="1"/>
  <c r="AG5382" i="1" s="1"/>
  <c r="AH5380" i="1"/>
  <c r="AI5380" i="1"/>
  <c r="CW5380" i="1" s="1"/>
  <c r="V5380" i="1" s="1"/>
  <c r="AI5382" i="1" s="1"/>
  <c r="AJ5380" i="1"/>
  <c r="CX5380" i="1" s="1"/>
  <c r="W5380" i="1" s="1"/>
  <c r="AJ5382" i="1" s="1"/>
  <c r="AJ5378" i="1" s="1"/>
  <c r="CV5380" i="1"/>
  <c r="U5380" i="1" s="1"/>
  <c r="GL5380" i="1"/>
  <c r="BZ5382" i="1" s="1"/>
  <c r="AQ5382" i="1" s="1"/>
  <c r="GN5380" i="1"/>
  <c r="CB5382" i="1" s="1"/>
  <c r="CB5378" i="1" s="1"/>
  <c r="GO5380" i="1"/>
  <c r="CC5382" i="1" s="1"/>
  <c r="GV5380" i="1"/>
  <c r="HC5380" i="1" s="1"/>
  <c r="GX5380" i="1" s="1"/>
  <c r="CJ5382" i="1" s="1"/>
  <c r="B5382" i="1"/>
  <c r="B5378" i="1" s="1"/>
  <c r="C5382" i="1"/>
  <c r="C5378" i="1" s="1"/>
  <c r="D5382" i="1"/>
  <c r="D5378" i="1" s="1"/>
  <c r="F5382" i="1"/>
  <c r="F5378" i="1" s="1"/>
  <c r="G5382" i="1"/>
  <c r="G5378" i="1" s="1"/>
  <c r="BX5382" i="1"/>
  <c r="BY5382" i="1"/>
  <c r="CK5382" i="1"/>
  <c r="BB5382" i="1" s="1"/>
  <c r="CL5382" i="1"/>
  <c r="CM5382" i="1"/>
  <c r="CM5378" i="1" s="1"/>
  <c r="D5412" i="1"/>
  <c r="E5414" i="1"/>
  <c r="Z5414" i="1"/>
  <c r="AA5414" i="1"/>
  <c r="AM5414" i="1"/>
  <c r="AN5414" i="1"/>
  <c r="BE5414" i="1"/>
  <c r="BF5414" i="1"/>
  <c r="BG5414" i="1"/>
  <c r="BH5414" i="1"/>
  <c r="BI5414" i="1"/>
  <c r="BJ5414" i="1"/>
  <c r="BK5414" i="1"/>
  <c r="BL5414" i="1"/>
  <c r="BM5414" i="1"/>
  <c r="BN5414" i="1"/>
  <c r="BO5414" i="1"/>
  <c r="BP5414" i="1"/>
  <c r="BQ5414" i="1"/>
  <c r="BR5414" i="1"/>
  <c r="BS5414" i="1"/>
  <c r="BT5414" i="1"/>
  <c r="BU5414" i="1"/>
  <c r="BV5414" i="1"/>
  <c r="BW5414" i="1"/>
  <c r="CK5414" i="1"/>
  <c r="CN5414" i="1"/>
  <c r="CO5414" i="1"/>
  <c r="CP5414" i="1"/>
  <c r="CQ5414" i="1"/>
  <c r="CR5414" i="1"/>
  <c r="CS5414" i="1"/>
  <c r="CT5414" i="1"/>
  <c r="CU5414" i="1"/>
  <c r="CV5414" i="1"/>
  <c r="CW5414" i="1"/>
  <c r="CX5414" i="1"/>
  <c r="CY5414" i="1"/>
  <c r="CZ5414" i="1"/>
  <c r="DA5414" i="1"/>
  <c r="DB5414" i="1"/>
  <c r="DC5414" i="1"/>
  <c r="DD5414" i="1"/>
  <c r="DE5414" i="1"/>
  <c r="DF5414" i="1"/>
  <c r="DG5414" i="1"/>
  <c r="DH5414" i="1"/>
  <c r="DI5414" i="1"/>
  <c r="DJ5414" i="1"/>
  <c r="DK5414" i="1"/>
  <c r="DL5414" i="1"/>
  <c r="DM5414" i="1"/>
  <c r="DN5414" i="1"/>
  <c r="DO5414" i="1"/>
  <c r="DP5414" i="1"/>
  <c r="DQ5414" i="1"/>
  <c r="DR5414" i="1"/>
  <c r="DS5414" i="1"/>
  <c r="DT5414" i="1"/>
  <c r="DU5414" i="1"/>
  <c r="DV5414" i="1"/>
  <c r="DW5414" i="1"/>
  <c r="DX5414" i="1"/>
  <c r="DY5414" i="1"/>
  <c r="DZ5414" i="1"/>
  <c r="EA5414" i="1"/>
  <c r="EB5414" i="1"/>
  <c r="EC5414" i="1"/>
  <c r="ED5414" i="1"/>
  <c r="EE5414" i="1"/>
  <c r="EF5414" i="1"/>
  <c r="EG5414" i="1"/>
  <c r="EH5414" i="1"/>
  <c r="EI5414" i="1"/>
  <c r="EJ5414" i="1"/>
  <c r="EK5414" i="1"/>
  <c r="EL5414" i="1"/>
  <c r="EM5414" i="1"/>
  <c r="EN5414" i="1"/>
  <c r="EO5414" i="1"/>
  <c r="EP5414" i="1"/>
  <c r="EQ5414" i="1"/>
  <c r="ER5414" i="1"/>
  <c r="ES5414" i="1"/>
  <c r="ET5414" i="1"/>
  <c r="EU5414" i="1"/>
  <c r="EV5414" i="1"/>
  <c r="EW5414" i="1"/>
  <c r="EX5414" i="1"/>
  <c r="EY5414" i="1"/>
  <c r="EZ5414" i="1"/>
  <c r="FA5414" i="1"/>
  <c r="FB5414" i="1"/>
  <c r="FC5414" i="1"/>
  <c r="FD5414" i="1"/>
  <c r="FE5414" i="1"/>
  <c r="FF5414" i="1"/>
  <c r="FG5414" i="1"/>
  <c r="FH5414" i="1"/>
  <c r="FI5414" i="1"/>
  <c r="FJ5414" i="1"/>
  <c r="FK5414" i="1"/>
  <c r="FL5414" i="1"/>
  <c r="FM5414" i="1"/>
  <c r="FN5414" i="1"/>
  <c r="FO5414" i="1"/>
  <c r="FP5414" i="1"/>
  <c r="FQ5414" i="1"/>
  <c r="FR5414" i="1"/>
  <c r="FS5414" i="1"/>
  <c r="FT5414" i="1"/>
  <c r="FU5414" i="1"/>
  <c r="FV5414" i="1"/>
  <c r="FW5414" i="1"/>
  <c r="FX5414" i="1"/>
  <c r="FY5414" i="1"/>
  <c r="FZ5414" i="1"/>
  <c r="GA5414" i="1"/>
  <c r="GB5414" i="1"/>
  <c r="GC5414" i="1"/>
  <c r="GD5414" i="1"/>
  <c r="GE5414" i="1"/>
  <c r="GF5414" i="1"/>
  <c r="GG5414" i="1"/>
  <c r="GH5414" i="1"/>
  <c r="GI5414" i="1"/>
  <c r="GJ5414" i="1"/>
  <c r="GK5414" i="1"/>
  <c r="GL5414" i="1"/>
  <c r="GM5414" i="1"/>
  <c r="GN5414" i="1"/>
  <c r="GO5414" i="1"/>
  <c r="GP5414" i="1"/>
  <c r="GQ5414" i="1"/>
  <c r="GR5414" i="1"/>
  <c r="GS5414" i="1"/>
  <c r="GT5414" i="1"/>
  <c r="GU5414" i="1"/>
  <c r="GV5414" i="1"/>
  <c r="GW5414" i="1"/>
  <c r="GX5414" i="1"/>
  <c r="D5416" i="1"/>
  <c r="AC5416" i="1"/>
  <c r="AE5416" i="1"/>
  <c r="AD5416" i="1" s="1"/>
  <c r="AF5416" i="1"/>
  <c r="CT5416" i="1" s="1"/>
  <c r="S5416" i="1" s="1"/>
  <c r="CY5416" i="1" s="1"/>
  <c r="X5416" i="1" s="1"/>
  <c r="AG5416" i="1"/>
  <c r="CU5416" i="1" s="1"/>
  <c r="T5416" i="1" s="1"/>
  <c r="AH5416" i="1"/>
  <c r="CV5416" i="1" s="1"/>
  <c r="U5416" i="1" s="1"/>
  <c r="AI5416" i="1"/>
  <c r="AJ5416" i="1"/>
  <c r="CR5416" i="1"/>
  <c r="Q5416" i="1" s="1"/>
  <c r="CS5416" i="1"/>
  <c r="R5416" i="1" s="1"/>
  <c r="GK5416" i="1" s="1"/>
  <c r="CW5416" i="1"/>
  <c r="V5416" i="1" s="1"/>
  <c r="CX5416" i="1"/>
  <c r="W5416" i="1" s="1"/>
  <c r="GL5416" i="1"/>
  <c r="GN5416" i="1"/>
  <c r="GO5416" i="1"/>
  <c r="GV5416" i="1"/>
  <c r="HC5416" i="1"/>
  <c r="GX5416" i="1" s="1"/>
  <c r="D5417" i="1"/>
  <c r="AC5417" i="1"/>
  <c r="AE5417" i="1"/>
  <c r="AF5417" i="1"/>
  <c r="CT5417" i="1" s="1"/>
  <c r="S5417" i="1" s="1"/>
  <c r="AG5417" i="1"/>
  <c r="CU5417" i="1" s="1"/>
  <c r="T5417" i="1" s="1"/>
  <c r="AH5417" i="1"/>
  <c r="CV5417" i="1" s="1"/>
  <c r="U5417" i="1" s="1"/>
  <c r="AI5417" i="1"/>
  <c r="AJ5417" i="1"/>
  <c r="CX5417" i="1" s="1"/>
  <c r="W5417" i="1" s="1"/>
  <c r="CW5417" i="1"/>
  <c r="V5417" i="1" s="1"/>
  <c r="GL5417" i="1"/>
  <c r="GN5417" i="1"/>
  <c r="GO5417" i="1"/>
  <c r="GV5417" i="1"/>
  <c r="HC5417" i="1" s="1"/>
  <c r="GX5417" i="1" s="1"/>
  <c r="D5418" i="1"/>
  <c r="T5418" i="1"/>
  <c r="AC5418" i="1"/>
  <c r="AE5418" i="1"/>
  <c r="AD5418" i="1" s="1"/>
  <c r="AF5418" i="1"/>
  <c r="CT5418" i="1" s="1"/>
  <c r="S5418" i="1" s="1"/>
  <c r="AG5418" i="1"/>
  <c r="AH5418" i="1"/>
  <c r="CV5418" i="1" s="1"/>
  <c r="U5418" i="1" s="1"/>
  <c r="AI5418" i="1"/>
  <c r="CW5418" i="1" s="1"/>
  <c r="V5418" i="1" s="1"/>
  <c r="AJ5418" i="1"/>
  <c r="CX5418" i="1" s="1"/>
  <c r="W5418" i="1" s="1"/>
  <c r="CQ5418" i="1"/>
  <c r="P5418" i="1" s="1"/>
  <c r="CS5418" i="1"/>
  <c r="R5418" i="1" s="1"/>
  <c r="CU5418" i="1"/>
  <c r="GL5418" i="1"/>
  <c r="GN5418" i="1"/>
  <c r="GO5418" i="1"/>
  <c r="GV5418" i="1"/>
  <c r="HC5418" i="1"/>
  <c r="GX5418" i="1" s="1"/>
  <c r="D5419" i="1"/>
  <c r="AC5419" i="1"/>
  <c r="AE5419" i="1"/>
  <c r="CR5419" i="1" s="1"/>
  <c r="Q5419" i="1" s="1"/>
  <c r="AF5419" i="1"/>
  <c r="CT5419" i="1" s="1"/>
  <c r="S5419" i="1" s="1"/>
  <c r="AG5419" i="1"/>
  <c r="AH5419" i="1"/>
  <c r="CV5419" i="1" s="1"/>
  <c r="U5419" i="1" s="1"/>
  <c r="AI5419" i="1"/>
  <c r="CW5419" i="1" s="1"/>
  <c r="V5419" i="1" s="1"/>
  <c r="AJ5419" i="1"/>
  <c r="CU5419" i="1"/>
  <c r="T5419" i="1" s="1"/>
  <c r="CX5419" i="1"/>
  <c r="W5419" i="1" s="1"/>
  <c r="GL5419" i="1"/>
  <c r="GN5419" i="1"/>
  <c r="GO5419" i="1"/>
  <c r="GV5419" i="1"/>
  <c r="HC5419" i="1" s="1"/>
  <c r="GX5419" i="1" s="1"/>
  <c r="D5420" i="1"/>
  <c r="R5420" i="1"/>
  <c r="AC5420" i="1"/>
  <c r="AE5420" i="1"/>
  <c r="AD5420" i="1" s="1"/>
  <c r="AF5420" i="1"/>
  <c r="AG5420" i="1"/>
  <c r="AH5420" i="1"/>
  <c r="CV5420" i="1" s="1"/>
  <c r="U5420" i="1" s="1"/>
  <c r="AI5420" i="1"/>
  <c r="CW5420" i="1" s="1"/>
  <c r="V5420" i="1" s="1"/>
  <c r="AJ5420" i="1"/>
  <c r="CX5420" i="1" s="1"/>
  <c r="W5420" i="1" s="1"/>
  <c r="CQ5420" i="1"/>
  <c r="P5420" i="1" s="1"/>
  <c r="CS5420" i="1"/>
  <c r="CT5420" i="1"/>
  <c r="S5420" i="1" s="1"/>
  <c r="CU5420" i="1"/>
  <c r="T5420" i="1" s="1"/>
  <c r="GL5420" i="1"/>
  <c r="GN5420" i="1"/>
  <c r="GO5420" i="1"/>
  <c r="GV5420" i="1"/>
  <c r="HC5420" i="1" s="1"/>
  <c r="GX5420" i="1" s="1"/>
  <c r="D5421" i="1"/>
  <c r="AC5421" i="1"/>
  <c r="AE5421" i="1"/>
  <c r="AF5421" i="1"/>
  <c r="AG5421" i="1"/>
  <c r="CU5421" i="1" s="1"/>
  <c r="T5421" i="1" s="1"/>
  <c r="AH5421" i="1"/>
  <c r="CV5421" i="1" s="1"/>
  <c r="U5421" i="1" s="1"/>
  <c r="AI5421" i="1"/>
  <c r="CW5421" i="1" s="1"/>
  <c r="V5421" i="1" s="1"/>
  <c r="AJ5421" i="1"/>
  <c r="CT5421" i="1"/>
  <c r="S5421" i="1" s="1"/>
  <c r="CX5421" i="1"/>
  <c r="W5421" i="1" s="1"/>
  <c r="GL5421" i="1"/>
  <c r="GN5421" i="1"/>
  <c r="GO5421" i="1"/>
  <c r="GV5421" i="1"/>
  <c r="HC5421" i="1" s="1"/>
  <c r="GX5421" i="1" s="1"/>
  <c r="D5422" i="1"/>
  <c r="AC5422" i="1"/>
  <c r="AE5422" i="1"/>
  <c r="AF5422" i="1"/>
  <c r="CT5422" i="1" s="1"/>
  <c r="S5422" i="1" s="1"/>
  <c r="AG5422" i="1"/>
  <c r="CU5422" i="1" s="1"/>
  <c r="T5422" i="1" s="1"/>
  <c r="AH5422" i="1"/>
  <c r="CV5422" i="1" s="1"/>
  <c r="U5422" i="1" s="1"/>
  <c r="AI5422" i="1"/>
  <c r="CW5422" i="1" s="1"/>
  <c r="V5422" i="1" s="1"/>
  <c r="AJ5422" i="1"/>
  <c r="CX5422" i="1" s="1"/>
  <c r="W5422" i="1" s="1"/>
  <c r="GL5422" i="1"/>
  <c r="GN5422" i="1"/>
  <c r="GO5422" i="1"/>
  <c r="GV5422" i="1"/>
  <c r="HC5422" i="1"/>
  <c r="GX5422" i="1" s="1"/>
  <c r="D5423" i="1"/>
  <c r="AC5423" i="1"/>
  <c r="CQ5423" i="1" s="1"/>
  <c r="P5423" i="1" s="1"/>
  <c r="AE5423" i="1"/>
  <c r="CS5423" i="1" s="1"/>
  <c r="R5423" i="1" s="1"/>
  <c r="AF5423" i="1"/>
  <c r="AG5423" i="1"/>
  <c r="CU5423" i="1" s="1"/>
  <c r="T5423" i="1" s="1"/>
  <c r="AH5423" i="1"/>
  <c r="AI5423" i="1"/>
  <c r="CW5423" i="1" s="1"/>
  <c r="V5423" i="1" s="1"/>
  <c r="AJ5423" i="1"/>
  <c r="CT5423" i="1"/>
  <c r="S5423" i="1" s="1"/>
  <c r="CV5423" i="1"/>
  <c r="U5423" i="1" s="1"/>
  <c r="CX5423" i="1"/>
  <c r="W5423" i="1" s="1"/>
  <c r="GL5423" i="1"/>
  <c r="GN5423" i="1"/>
  <c r="GO5423" i="1"/>
  <c r="GV5423" i="1"/>
  <c r="HC5423" i="1" s="1"/>
  <c r="GX5423" i="1" s="1"/>
  <c r="D5424" i="1"/>
  <c r="AC5424" i="1"/>
  <c r="AE5424" i="1"/>
  <c r="CR5424" i="1" s="1"/>
  <c r="Q5424" i="1" s="1"/>
  <c r="AF5424" i="1"/>
  <c r="CT5424" i="1" s="1"/>
  <c r="S5424" i="1" s="1"/>
  <c r="AG5424" i="1"/>
  <c r="CU5424" i="1" s="1"/>
  <c r="T5424" i="1" s="1"/>
  <c r="AH5424" i="1"/>
  <c r="CV5424" i="1" s="1"/>
  <c r="U5424" i="1" s="1"/>
  <c r="AI5424" i="1"/>
  <c r="CW5424" i="1" s="1"/>
  <c r="V5424" i="1" s="1"/>
  <c r="AJ5424" i="1"/>
  <c r="CX5424" i="1" s="1"/>
  <c r="W5424" i="1" s="1"/>
  <c r="GL5424" i="1"/>
  <c r="GN5424" i="1"/>
  <c r="GO5424" i="1"/>
  <c r="GV5424" i="1"/>
  <c r="HC5424" i="1" s="1"/>
  <c r="GX5424" i="1" s="1"/>
  <c r="B5426" i="1"/>
  <c r="B5414" i="1" s="1"/>
  <c r="C5426" i="1"/>
  <c r="C5414" i="1" s="1"/>
  <c r="D5426" i="1"/>
  <c r="D5414" i="1" s="1"/>
  <c r="F5426" i="1"/>
  <c r="F5414" i="1" s="1"/>
  <c r="G5426" i="1"/>
  <c r="G5414" i="1" s="1"/>
  <c r="BC5426" i="1"/>
  <c r="BX5426" i="1"/>
  <c r="AO5426" i="1" s="1"/>
  <c r="BY5426" i="1"/>
  <c r="AP5426" i="1" s="1"/>
  <c r="CK5426" i="1"/>
  <c r="BB5426" i="1" s="1"/>
  <c r="CL5426" i="1"/>
  <c r="CL5414" i="1" s="1"/>
  <c r="CM5426" i="1"/>
  <c r="BD5426" i="1" s="1"/>
  <c r="B5456" i="1"/>
  <c r="B5334" i="1" s="1"/>
  <c r="C5456" i="1"/>
  <c r="C5334" i="1" s="1"/>
  <c r="D5456" i="1"/>
  <c r="D5334" i="1" s="1"/>
  <c r="F5456" i="1"/>
  <c r="F5334" i="1" s="1"/>
  <c r="G5456" i="1"/>
  <c r="G5334" i="1" s="1"/>
  <c r="D5486" i="1"/>
  <c r="E5488" i="1"/>
  <c r="Z5488" i="1"/>
  <c r="AA5488" i="1"/>
  <c r="AB5488" i="1"/>
  <c r="AC5488" i="1"/>
  <c r="AD5488" i="1"/>
  <c r="AE5488" i="1"/>
  <c r="AF5488" i="1"/>
  <c r="AG5488" i="1"/>
  <c r="AH5488" i="1"/>
  <c r="AI5488" i="1"/>
  <c r="AJ5488" i="1"/>
  <c r="AK5488" i="1"/>
  <c r="AL5488" i="1"/>
  <c r="AM5488" i="1"/>
  <c r="AN5488" i="1"/>
  <c r="BE5488" i="1"/>
  <c r="BF5488" i="1"/>
  <c r="BG5488" i="1"/>
  <c r="BH5488" i="1"/>
  <c r="BI5488" i="1"/>
  <c r="BJ5488" i="1"/>
  <c r="BK5488" i="1"/>
  <c r="BL5488" i="1"/>
  <c r="BM5488" i="1"/>
  <c r="BN5488" i="1"/>
  <c r="BO5488" i="1"/>
  <c r="BP5488" i="1"/>
  <c r="BQ5488" i="1"/>
  <c r="BR5488" i="1"/>
  <c r="BS5488" i="1"/>
  <c r="BT5488" i="1"/>
  <c r="BU5488" i="1"/>
  <c r="BV5488" i="1"/>
  <c r="BW5488" i="1"/>
  <c r="BX5488" i="1"/>
  <c r="BY5488" i="1"/>
  <c r="BZ5488" i="1"/>
  <c r="CA5488" i="1"/>
  <c r="CB5488" i="1"/>
  <c r="CC5488" i="1"/>
  <c r="CD5488" i="1"/>
  <c r="CE5488" i="1"/>
  <c r="CF5488" i="1"/>
  <c r="CG5488" i="1"/>
  <c r="CH5488" i="1"/>
  <c r="CI5488" i="1"/>
  <c r="CJ5488" i="1"/>
  <c r="CK5488" i="1"/>
  <c r="CL5488" i="1"/>
  <c r="CM5488" i="1"/>
  <c r="CN5488" i="1"/>
  <c r="CO5488" i="1"/>
  <c r="CP5488" i="1"/>
  <c r="CQ5488" i="1"/>
  <c r="CR5488" i="1"/>
  <c r="CS5488" i="1"/>
  <c r="CT5488" i="1"/>
  <c r="CU5488" i="1"/>
  <c r="CV5488" i="1"/>
  <c r="CW5488" i="1"/>
  <c r="CX5488" i="1"/>
  <c r="CY5488" i="1"/>
  <c r="CZ5488" i="1"/>
  <c r="DA5488" i="1"/>
  <c r="DB5488" i="1"/>
  <c r="DC5488" i="1"/>
  <c r="DD5488" i="1"/>
  <c r="DE5488" i="1"/>
  <c r="DF5488" i="1"/>
  <c r="DG5488" i="1"/>
  <c r="DH5488" i="1"/>
  <c r="DI5488" i="1"/>
  <c r="DJ5488" i="1"/>
  <c r="DK5488" i="1"/>
  <c r="DL5488" i="1"/>
  <c r="DM5488" i="1"/>
  <c r="DN5488" i="1"/>
  <c r="DO5488" i="1"/>
  <c r="DP5488" i="1"/>
  <c r="DQ5488" i="1"/>
  <c r="DR5488" i="1"/>
  <c r="DS5488" i="1"/>
  <c r="DT5488" i="1"/>
  <c r="DU5488" i="1"/>
  <c r="DV5488" i="1"/>
  <c r="DW5488" i="1"/>
  <c r="DX5488" i="1"/>
  <c r="DY5488" i="1"/>
  <c r="DZ5488" i="1"/>
  <c r="EA5488" i="1"/>
  <c r="EB5488" i="1"/>
  <c r="EC5488" i="1"/>
  <c r="ED5488" i="1"/>
  <c r="EE5488" i="1"/>
  <c r="EF5488" i="1"/>
  <c r="EG5488" i="1"/>
  <c r="EH5488" i="1"/>
  <c r="EI5488" i="1"/>
  <c r="EJ5488" i="1"/>
  <c r="EK5488" i="1"/>
  <c r="EL5488" i="1"/>
  <c r="EM5488" i="1"/>
  <c r="EN5488" i="1"/>
  <c r="EO5488" i="1"/>
  <c r="EP5488" i="1"/>
  <c r="EQ5488" i="1"/>
  <c r="ER5488" i="1"/>
  <c r="ES5488" i="1"/>
  <c r="ET5488" i="1"/>
  <c r="EU5488" i="1"/>
  <c r="EV5488" i="1"/>
  <c r="EW5488" i="1"/>
  <c r="EX5488" i="1"/>
  <c r="EY5488" i="1"/>
  <c r="EZ5488" i="1"/>
  <c r="FA5488" i="1"/>
  <c r="FB5488" i="1"/>
  <c r="FC5488" i="1"/>
  <c r="FD5488" i="1"/>
  <c r="FE5488" i="1"/>
  <c r="FF5488" i="1"/>
  <c r="FG5488" i="1"/>
  <c r="FH5488" i="1"/>
  <c r="FI5488" i="1"/>
  <c r="FJ5488" i="1"/>
  <c r="FK5488" i="1"/>
  <c r="FL5488" i="1"/>
  <c r="FM5488" i="1"/>
  <c r="FN5488" i="1"/>
  <c r="FO5488" i="1"/>
  <c r="FP5488" i="1"/>
  <c r="FQ5488" i="1"/>
  <c r="FR5488" i="1"/>
  <c r="FS5488" i="1"/>
  <c r="FT5488" i="1"/>
  <c r="FU5488" i="1"/>
  <c r="FV5488" i="1"/>
  <c r="FW5488" i="1"/>
  <c r="FX5488" i="1"/>
  <c r="FY5488" i="1"/>
  <c r="FZ5488" i="1"/>
  <c r="GA5488" i="1"/>
  <c r="GB5488" i="1"/>
  <c r="GC5488" i="1"/>
  <c r="GD5488" i="1"/>
  <c r="GE5488" i="1"/>
  <c r="GF5488" i="1"/>
  <c r="GG5488" i="1"/>
  <c r="GH5488" i="1"/>
  <c r="GI5488" i="1"/>
  <c r="GJ5488" i="1"/>
  <c r="GK5488" i="1"/>
  <c r="GL5488" i="1"/>
  <c r="GM5488" i="1"/>
  <c r="GN5488" i="1"/>
  <c r="GO5488" i="1"/>
  <c r="GP5488" i="1"/>
  <c r="GQ5488" i="1"/>
  <c r="GR5488" i="1"/>
  <c r="GS5488" i="1"/>
  <c r="GT5488" i="1"/>
  <c r="GU5488" i="1"/>
  <c r="GV5488" i="1"/>
  <c r="GW5488" i="1"/>
  <c r="GX5488" i="1"/>
  <c r="D5490" i="1"/>
  <c r="E5492" i="1"/>
  <c r="Z5492" i="1"/>
  <c r="AA5492" i="1"/>
  <c r="AM5492" i="1"/>
  <c r="AN5492" i="1"/>
  <c r="BE5492" i="1"/>
  <c r="BF5492" i="1"/>
  <c r="BG5492" i="1"/>
  <c r="BH5492" i="1"/>
  <c r="BI5492" i="1"/>
  <c r="BJ5492" i="1"/>
  <c r="BK5492" i="1"/>
  <c r="BL5492" i="1"/>
  <c r="BM5492" i="1"/>
  <c r="BN5492" i="1"/>
  <c r="BO5492" i="1"/>
  <c r="BP5492" i="1"/>
  <c r="BQ5492" i="1"/>
  <c r="BR5492" i="1"/>
  <c r="BS5492" i="1"/>
  <c r="BT5492" i="1"/>
  <c r="BU5492" i="1"/>
  <c r="BV5492" i="1"/>
  <c r="BW5492" i="1"/>
  <c r="CK5492" i="1"/>
  <c r="CN5492" i="1"/>
  <c r="CO5492" i="1"/>
  <c r="CP5492" i="1"/>
  <c r="CQ5492" i="1"/>
  <c r="CR5492" i="1"/>
  <c r="CS5492" i="1"/>
  <c r="CT5492" i="1"/>
  <c r="CU5492" i="1"/>
  <c r="CV5492" i="1"/>
  <c r="CW5492" i="1"/>
  <c r="CX5492" i="1"/>
  <c r="CY5492" i="1"/>
  <c r="CZ5492" i="1"/>
  <c r="DA5492" i="1"/>
  <c r="DB5492" i="1"/>
  <c r="DC5492" i="1"/>
  <c r="DD5492" i="1"/>
  <c r="DE5492" i="1"/>
  <c r="DF5492" i="1"/>
  <c r="DG5492" i="1"/>
  <c r="DH5492" i="1"/>
  <c r="DI5492" i="1"/>
  <c r="DJ5492" i="1"/>
  <c r="DK5492" i="1"/>
  <c r="DL5492" i="1"/>
  <c r="DM5492" i="1"/>
  <c r="DN5492" i="1"/>
  <c r="DO5492" i="1"/>
  <c r="DP5492" i="1"/>
  <c r="DQ5492" i="1"/>
  <c r="DR5492" i="1"/>
  <c r="DS5492" i="1"/>
  <c r="DT5492" i="1"/>
  <c r="DU5492" i="1"/>
  <c r="DV5492" i="1"/>
  <c r="DW5492" i="1"/>
  <c r="DX5492" i="1"/>
  <c r="DY5492" i="1"/>
  <c r="DZ5492" i="1"/>
  <c r="EA5492" i="1"/>
  <c r="EB5492" i="1"/>
  <c r="EC5492" i="1"/>
  <c r="ED5492" i="1"/>
  <c r="EE5492" i="1"/>
  <c r="EF5492" i="1"/>
  <c r="EG5492" i="1"/>
  <c r="EH5492" i="1"/>
  <c r="EI5492" i="1"/>
  <c r="EJ5492" i="1"/>
  <c r="EK5492" i="1"/>
  <c r="EL5492" i="1"/>
  <c r="EM5492" i="1"/>
  <c r="EN5492" i="1"/>
  <c r="EO5492" i="1"/>
  <c r="EP5492" i="1"/>
  <c r="EQ5492" i="1"/>
  <c r="ER5492" i="1"/>
  <c r="ES5492" i="1"/>
  <c r="ET5492" i="1"/>
  <c r="EU5492" i="1"/>
  <c r="EV5492" i="1"/>
  <c r="EW5492" i="1"/>
  <c r="EX5492" i="1"/>
  <c r="EY5492" i="1"/>
  <c r="EZ5492" i="1"/>
  <c r="FA5492" i="1"/>
  <c r="FB5492" i="1"/>
  <c r="FC5492" i="1"/>
  <c r="FD5492" i="1"/>
  <c r="FE5492" i="1"/>
  <c r="FF5492" i="1"/>
  <c r="FG5492" i="1"/>
  <c r="FH5492" i="1"/>
  <c r="FI5492" i="1"/>
  <c r="FJ5492" i="1"/>
  <c r="FK5492" i="1"/>
  <c r="FL5492" i="1"/>
  <c r="FM5492" i="1"/>
  <c r="FN5492" i="1"/>
  <c r="FO5492" i="1"/>
  <c r="FP5492" i="1"/>
  <c r="FQ5492" i="1"/>
  <c r="FR5492" i="1"/>
  <c r="FS5492" i="1"/>
  <c r="FT5492" i="1"/>
  <c r="FU5492" i="1"/>
  <c r="FV5492" i="1"/>
  <c r="FW5492" i="1"/>
  <c r="FX5492" i="1"/>
  <c r="FY5492" i="1"/>
  <c r="FZ5492" i="1"/>
  <c r="GA5492" i="1"/>
  <c r="GB5492" i="1"/>
  <c r="GC5492" i="1"/>
  <c r="GD5492" i="1"/>
  <c r="GE5492" i="1"/>
  <c r="GF5492" i="1"/>
  <c r="GG5492" i="1"/>
  <c r="GH5492" i="1"/>
  <c r="GI5492" i="1"/>
  <c r="GJ5492" i="1"/>
  <c r="GK5492" i="1"/>
  <c r="GL5492" i="1"/>
  <c r="GM5492" i="1"/>
  <c r="GN5492" i="1"/>
  <c r="GO5492" i="1"/>
  <c r="GP5492" i="1"/>
  <c r="GQ5492" i="1"/>
  <c r="GR5492" i="1"/>
  <c r="GS5492" i="1"/>
  <c r="GT5492" i="1"/>
  <c r="GU5492" i="1"/>
  <c r="GV5492" i="1"/>
  <c r="GW5492" i="1"/>
  <c r="GX5492" i="1"/>
  <c r="D5494" i="1"/>
  <c r="AC5494" i="1"/>
  <c r="CQ5494" i="1" s="1"/>
  <c r="P5494" i="1" s="1"/>
  <c r="AD5494" i="1"/>
  <c r="AE5494" i="1"/>
  <c r="AF5494" i="1"/>
  <c r="CT5494" i="1" s="1"/>
  <c r="S5494" i="1" s="1"/>
  <c r="AG5494" i="1"/>
  <c r="CU5494" i="1" s="1"/>
  <c r="T5494" i="1" s="1"/>
  <c r="AH5494" i="1"/>
  <c r="CV5494" i="1" s="1"/>
  <c r="U5494" i="1" s="1"/>
  <c r="AI5494" i="1"/>
  <c r="CW5494" i="1" s="1"/>
  <c r="V5494" i="1" s="1"/>
  <c r="AJ5494" i="1"/>
  <c r="CX5494" i="1" s="1"/>
  <c r="W5494" i="1" s="1"/>
  <c r="CR5494" i="1"/>
  <c r="Q5494" i="1" s="1"/>
  <c r="CS5494" i="1"/>
  <c r="R5494" i="1" s="1"/>
  <c r="GL5494" i="1"/>
  <c r="GN5494" i="1"/>
  <c r="GO5494" i="1"/>
  <c r="GV5494" i="1"/>
  <c r="HC5494" i="1" s="1"/>
  <c r="GX5494" i="1" s="1"/>
  <c r="D5495" i="1"/>
  <c r="AC5495" i="1"/>
  <c r="AE5495" i="1"/>
  <c r="AF5495" i="1"/>
  <c r="CT5495" i="1" s="1"/>
  <c r="S5495" i="1" s="1"/>
  <c r="AG5495" i="1"/>
  <c r="CU5495" i="1" s="1"/>
  <c r="T5495" i="1" s="1"/>
  <c r="AH5495" i="1"/>
  <c r="CV5495" i="1" s="1"/>
  <c r="U5495" i="1" s="1"/>
  <c r="AI5495" i="1"/>
  <c r="CW5495" i="1" s="1"/>
  <c r="V5495" i="1" s="1"/>
  <c r="AJ5495" i="1"/>
  <c r="CX5495" i="1" s="1"/>
  <c r="W5495" i="1" s="1"/>
  <c r="GL5495" i="1"/>
  <c r="GN5495" i="1"/>
  <c r="GO5495" i="1"/>
  <c r="GV5495" i="1"/>
  <c r="HC5495" i="1"/>
  <c r="GX5495" i="1" s="1"/>
  <c r="D5496" i="1"/>
  <c r="AC5496" i="1"/>
  <c r="CQ5496" i="1" s="1"/>
  <c r="P5496" i="1" s="1"/>
  <c r="AE5496" i="1"/>
  <c r="AD5496" i="1" s="1"/>
  <c r="AF5496" i="1"/>
  <c r="AG5496" i="1"/>
  <c r="CU5496" i="1" s="1"/>
  <c r="T5496" i="1" s="1"/>
  <c r="AH5496" i="1"/>
  <c r="CV5496" i="1" s="1"/>
  <c r="U5496" i="1" s="1"/>
  <c r="AI5496" i="1"/>
  <c r="AJ5496" i="1"/>
  <c r="CX5496" i="1" s="1"/>
  <c r="W5496" i="1" s="1"/>
  <c r="CS5496" i="1"/>
  <c r="R5496" i="1" s="1"/>
  <c r="GK5496" i="1" s="1"/>
  <c r="CT5496" i="1"/>
  <c r="S5496" i="1" s="1"/>
  <c r="CZ5496" i="1" s="1"/>
  <c r="Y5496" i="1" s="1"/>
  <c r="CW5496" i="1"/>
  <c r="V5496" i="1" s="1"/>
  <c r="GL5496" i="1"/>
  <c r="GN5496" i="1"/>
  <c r="GO5496" i="1"/>
  <c r="GV5496" i="1"/>
  <c r="HC5496" i="1"/>
  <c r="GX5496" i="1" s="1"/>
  <c r="D5497" i="1"/>
  <c r="AC5497" i="1"/>
  <c r="AE5497" i="1"/>
  <c r="AF5497" i="1"/>
  <c r="CT5497" i="1" s="1"/>
  <c r="S5497" i="1" s="1"/>
  <c r="AG5497" i="1"/>
  <c r="CU5497" i="1" s="1"/>
  <c r="T5497" i="1" s="1"/>
  <c r="AH5497" i="1"/>
  <c r="CV5497" i="1" s="1"/>
  <c r="U5497" i="1" s="1"/>
  <c r="AI5497" i="1"/>
  <c r="CW5497" i="1" s="1"/>
  <c r="V5497" i="1" s="1"/>
  <c r="AJ5497" i="1"/>
  <c r="CX5497" i="1"/>
  <c r="W5497" i="1" s="1"/>
  <c r="GL5497" i="1"/>
  <c r="GN5497" i="1"/>
  <c r="GO5497" i="1"/>
  <c r="GV5497" i="1"/>
  <c r="HC5497" i="1" s="1"/>
  <c r="GX5497" i="1"/>
  <c r="D5498" i="1"/>
  <c r="AC5498" i="1"/>
  <c r="CQ5498" i="1" s="1"/>
  <c r="P5498" i="1" s="1"/>
  <c r="AE5498" i="1"/>
  <c r="AF5498" i="1"/>
  <c r="CT5498" i="1" s="1"/>
  <c r="S5498" i="1" s="1"/>
  <c r="AG5498" i="1"/>
  <c r="CU5498" i="1" s="1"/>
  <c r="T5498" i="1" s="1"/>
  <c r="AH5498" i="1"/>
  <c r="CV5498" i="1" s="1"/>
  <c r="U5498" i="1" s="1"/>
  <c r="AI5498" i="1"/>
  <c r="AJ5498" i="1"/>
  <c r="CX5498" i="1" s="1"/>
  <c r="W5498" i="1" s="1"/>
  <c r="CW5498" i="1"/>
  <c r="V5498" i="1" s="1"/>
  <c r="GL5498" i="1"/>
  <c r="GN5498" i="1"/>
  <c r="GO5498" i="1"/>
  <c r="GV5498" i="1"/>
  <c r="HC5498" i="1" s="1"/>
  <c r="GX5498" i="1" s="1"/>
  <c r="B5500" i="1"/>
  <c r="B5492" i="1" s="1"/>
  <c r="C5500" i="1"/>
  <c r="C5492" i="1" s="1"/>
  <c r="D5500" i="1"/>
  <c r="D5492" i="1" s="1"/>
  <c r="F5500" i="1"/>
  <c r="F5492" i="1" s="1"/>
  <c r="G5500" i="1"/>
  <c r="G5492" i="1" s="1"/>
  <c r="BX5500" i="1"/>
  <c r="BX5492" i="1" s="1"/>
  <c r="BY5500" i="1"/>
  <c r="AP5500" i="1" s="1"/>
  <c r="CK5500" i="1"/>
  <c r="BB5500" i="1" s="1"/>
  <c r="F5513" i="1" s="1"/>
  <c r="CL5500" i="1"/>
  <c r="CM5500" i="1"/>
  <c r="D5530" i="1"/>
  <c r="E5532" i="1"/>
  <c r="F5532" i="1"/>
  <c r="G5532" i="1"/>
  <c r="Z5532" i="1"/>
  <c r="AA5532" i="1"/>
  <c r="AM5532" i="1"/>
  <c r="AN5532" i="1"/>
  <c r="BE5532" i="1"/>
  <c r="BF5532" i="1"/>
  <c r="BG5532" i="1"/>
  <c r="BH5532" i="1"/>
  <c r="BI5532" i="1"/>
  <c r="BJ5532" i="1"/>
  <c r="BK5532" i="1"/>
  <c r="BL5532" i="1"/>
  <c r="BM5532" i="1"/>
  <c r="BN5532" i="1"/>
  <c r="BO5532" i="1"/>
  <c r="BP5532" i="1"/>
  <c r="BQ5532" i="1"/>
  <c r="BR5532" i="1"/>
  <c r="BS5532" i="1"/>
  <c r="BT5532" i="1"/>
  <c r="BU5532" i="1"/>
  <c r="BV5532" i="1"/>
  <c r="BW5532" i="1"/>
  <c r="BY5532" i="1"/>
  <c r="CN5532" i="1"/>
  <c r="CO5532" i="1"/>
  <c r="CP5532" i="1"/>
  <c r="CQ5532" i="1"/>
  <c r="CR5532" i="1"/>
  <c r="CS5532" i="1"/>
  <c r="CT5532" i="1"/>
  <c r="CU5532" i="1"/>
  <c r="CV5532" i="1"/>
  <c r="CW5532" i="1"/>
  <c r="CX5532" i="1"/>
  <c r="CY5532" i="1"/>
  <c r="CZ5532" i="1"/>
  <c r="DA5532" i="1"/>
  <c r="DB5532" i="1"/>
  <c r="DC5532" i="1"/>
  <c r="DD5532" i="1"/>
  <c r="DE5532" i="1"/>
  <c r="DF5532" i="1"/>
  <c r="DG5532" i="1"/>
  <c r="DH5532" i="1"/>
  <c r="DI5532" i="1"/>
  <c r="DJ5532" i="1"/>
  <c r="DK5532" i="1"/>
  <c r="DL5532" i="1"/>
  <c r="DM5532" i="1"/>
  <c r="DN5532" i="1"/>
  <c r="DO5532" i="1"/>
  <c r="DP5532" i="1"/>
  <c r="DQ5532" i="1"/>
  <c r="DR5532" i="1"/>
  <c r="DS5532" i="1"/>
  <c r="DT5532" i="1"/>
  <c r="DU5532" i="1"/>
  <c r="DV5532" i="1"/>
  <c r="DW5532" i="1"/>
  <c r="DX5532" i="1"/>
  <c r="DY5532" i="1"/>
  <c r="DZ5532" i="1"/>
  <c r="EA5532" i="1"/>
  <c r="EB5532" i="1"/>
  <c r="EC5532" i="1"/>
  <c r="ED5532" i="1"/>
  <c r="EE5532" i="1"/>
  <c r="EF5532" i="1"/>
  <c r="EG5532" i="1"/>
  <c r="EH5532" i="1"/>
  <c r="EI5532" i="1"/>
  <c r="EJ5532" i="1"/>
  <c r="EK5532" i="1"/>
  <c r="EL5532" i="1"/>
  <c r="EM5532" i="1"/>
  <c r="EN5532" i="1"/>
  <c r="EO5532" i="1"/>
  <c r="EP5532" i="1"/>
  <c r="EQ5532" i="1"/>
  <c r="ER5532" i="1"/>
  <c r="ES5532" i="1"/>
  <c r="ET5532" i="1"/>
  <c r="EU5532" i="1"/>
  <c r="EV5532" i="1"/>
  <c r="EW5532" i="1"/>
  <c r="EX5532" i="1"/>
  <c r="EY5532" i="1"/>
  <c r="EZ5532" i="1"/>
  <c r="FA5532" i="1"/>
  <c r="FB5532" i="1"/>
  <c r="FC5532" i="1"/>
  <c r="FD5532" i="1"/>
  <c r="FE5532" i="1"/>
  <c r="FF5532" i="1"/>
  <c r="FG5532" i="1"/>
  <c r="FH5532" i="1"/>
  <c r="FI5532" i="1"/>
  <c r="FJ5532" i="1"/>
  <c r="FK5532" i="1"/>
  <c r="FL5532" i="1"/>
  <c r="FM5532" i="1"/>
  <c r="FN5532" i="1"/>
  <c r="FO5532" i="1"/>
  <c r="FP5532" i="1"/>
  <c r="FQ5532" i="1"/>
  <c r="FR5532" i="1"/>
  <c r="FS5532" i="1"/>
  <c r="FT5532" i="1"/>
  <c r="FU5532" i="1"/>
  <c r="FV5532" i="1"/>
  <c r="FW5532" i="1"/>
  <c r="FX5532" i="1"/>
  <c r="FY5532" i="1"/>
  <c r="FZ5532" i="1"/>
  <c r="GA5532" i="1"/>
  <c r="GB5532" i="1"/>
  <c r="GC5532" i="1"/>
  <c r="GD5532" i="1"/>
  <c r="GE5532" i="1"/>
  <c r="GF5532" i="1"/>
  <c r="GG5532" i="1"/>
  <c r="GH5532" i="1"/>
  <c r="GI5532" i="1"/>
  <c r="GJ5532" i="1"/>
  <c r="GK5532" i="1"/>
  <c r="GL5532" i="1"/>
  <c r="GM5532" i="1"/>
  <c r="GN5532" i="1"/>
  <c r="GO5532" i="1"/>
  <c r="GP5532" i="1"/>
  <c r="GQ5532" i="1"/>
  <c r="GR5532" i="1"/>
  <c r="GS5532" i="1"/>
  <c r="GT5532" i="1"/>
  <c r="GU5532" i="1"/>
  <c r="GV5532" i="1"/>
  <c r="GW5532" i="1"/>
  <c r="GX5532" i="1"/>
  <c r="D5534" i="1"/>
  <c r="AC5534" i="1"/>
  <c r="AE5534" i="1"/>
  <c r="AF5534" i="1"/>
  <c r="CT5534" i="1" s="1"/>
  <c r="S5534" i="1" s="1"/>
  <c r="AG5534" i="1"/>
  <c r="CU5534" i="1" s="1"/>
  <c r="T5534" i="1" s="1"/>
  <c r="AG5536" i="1" s="1"/>
  <c r="AG5532" i="1" s="1"/>
  <c r="AH5534" i="1"/>
  <c r="CV5534" i="1" s="1"/>
  <c r="U5534" i="1" s="1"/>
  <c r="AI5534" i="1"/>
  <c r="CW5534" i="1" s="1"/>
  <c r="V5534" i="1" s="1"/>
  <c r="AI5536" i="1" s="1"/>
  <c r="AJ5534" i="1"/>
  <c r="CX5534" i="1" s="1"/>
  <c r="W5534" i="1" s="1"/>
  <c r="AJ5536" i="1" s="1"/>
  <c r="AJ5532" i="1" s="1"/>
  <c r="CQ5534" i="1"/>
  <c r="P5534" i="1" s="1"/>
  <c r="CS5534" i="1"/>
  <c r="R5534" i="1" s="1"/>
  <c r="GL5534" i="1"/>
  <c r="BZ5536" i="1" s="1"/>
  <c r="BZ5532" i="1" s="1"/>
  <c r="GN5534" i="1"/>
  <c r="CB5536" i="1" s="1"/>
  <c r="CB5532" i="1" s="1"/>
  <c r="GO5534" i="1"/>
  <c r="CC5536" i="1" s="1"/>
  <c r="CC5532" i="1" s="1"/>
  <c r="GV5534" i="1"/>
  <c r="HC5534" i="1" s="1"/>
  <c r="GX5534" i="1"/>
  <c r="CJ5536" i="1" s="1"/>
  <c r="B5536" i="1"/>
  <c r="B5532" i="1" s="1"/>
  <c r="C5536" i="1"/>
  <c r="C5532" i="1" s="1"/>
  <c r="D5536" i="1"/>
  <c r="D5532" i="1" s="1"/>
  <c r="F5536" i="1"/>
  <c r="G5536" i="1"/>
  <c r="BX5536" i="1"/>
  <c r="AO5536" i="1" s="1"/>
  <c r="F5540" i="1" s="1"/>
  <c r="BY5536" i="1"/>
  <c r="AP5536" i="1" s="1"/>
  <c r="CK5536" i="1"/>
  <c r="CL5536" i="1"/>
  <c r="CL5532" i="1" s="1"/>
  <c r="CM5536" i="1"/>
  <c r="CM5532" i="1" s="1"/>
  <c r="D5566" i="1"/>
  <c r="E5568" i="1"/>
  <c r="F5568" i="1"/>
  <c r="Z5568" i="1"/>
  <c r="AA5568" i="1"/>
  <c r="AM5568" i="1"/>
  <c r="AN5568" i="1"/>
  <c r="BE5568" i="1"/>
  <c r="BF5568" i="1"/>
  <c r="BG5568" i="1"/>
  <c r="BH5568" i="1"/>
  <c r="BI5568" i="1"/>
  <c r="BJ5568" i="1"/>
  <c r="BK5568" i="1"/>
  <c r="BL5568" i="1"/>
  <c r="BM5568" i="1"/>
  <c r="BN5568" i="1"/>
  <c r="BO5568" i="1"/>
  <c r="BP5568" i="1"/>
  <c r="BQ5568" i="1"/>
  <c r="BR5568" i="1"/>
  <c r="BS5568" i="1"/>
  <c r="BT5568" i="1"/>
  <c r="BU5568" i="1"/>
  <c r="BV5568" i="1"/>
  <c r="BW5568" i="1"/>
  <c r="CM5568" i="1"/>
  <c r="CN5568" i="1"/>
  <c r="CO5568" i="1"/>
  <c r="CP5568" i="1"/>
  <c r="CQ5568" i="1"/>
  <c r="CR5568" i="1"/>
  <c r="CS5568" i="1"/>
  <c r="CT5568" i="1"/>
  <c r="CU5568" i="1"/>
  <c r="CV5568" i="1"/>
  <c r="CW5568" i="1"/>
  <c r="CX5568" i="1"/>
  <c r="CY5568" i="1"/>
  <c r="CZ5568" i="1"/>
  <c r="DA5568" i="1"/>
  <c r="DB5568" i="1"/>
  <c r="DC5568" i="1"/>
  <c r="DD5568" i="1"/>
  <c r="DE5568" i="1"/>
  <c r="DF5568" i="1"/>
  <c r="DG5568" i="1"/>
  <c r="DH5568" i="1"/>
  <c r="DI5568" i="1"/>
  <c r="DJ5568" i="1"/>
  <c r="DK5568" i="1"/>
  <c r="DL5568" i="1"/>
  <c r="DM5568" i="1"/>
  <c r="DN5568" i="1"/>
  <c r="DO5568" i="1"/>
  <c r="DP5568" i="1"/>
  <c r="DQ5568" i="1"/>
  <c r="DR5568" i="1"/>
  <c r="DS5568" i="1"/>
  <c r="DT5568" i="1"/>
  <c r="DU5568" i="1"/>
  <c r="DV5568" i="1"/>
  <c r="DW5568" i="1"/>
  <c r="DX5568" i="1"/>
  <c r="DY5568" i="1"/>
  <c r="DZ5568" i="1"/>
  <c r="EA5568" i="1"/>
  <c r="EB5568" i="1"/>
  <c r="EC5568" i="1"/>
  <c r="ED5568" i="1"/>
  <c r="EE5568" i="1"/>
  <c r="EF5568" i="1"/>
  <c r="EG5568" i="1"/>
  <c r="EH5568" i="1"/>
  <c r="EI5568" i="1"/>
  <c r="EJ5568" i="1"/>
  <c r="EK5568" i="1"/>
  <c r="EL5568" i="1"/>
  <c r="EM5568" i="1"/>
  <c r="EN5568" i="1"/>
  <c r="EO5568" i="1"/>
  <c r="EP5568" i="1"/>
  <c r="EQ5568" i="1"/>
  <c r="ER5568" i="1"/>
  <c r="ES5568" i="1"/>
  <c r="ET5568" i="1"/>
  <c r="EU5568" i="1"/>
  <c r="EV5568" i="1"/>
  <c r="EW5568" i="1"/>
  <c r="EX5568" i="1"/>
  <c r="EY5568" i="1"/>
  <c r="EZ5568" i="1"/>
  <c r="FA5568" i="1"/>
  <c r="FB5568" i="1"/>
  <c r="FC5568" i="1"/>
  <c r="FD5568" i="1"/>
  <c r="FE5568" i="1"/>
  <c r="FF5568" i="1"/>
  <c r="FG5568" i="1"/>
  <c r="FH5568" i="1"/>
  <c r="FI5568" i="1"/>
  <c r="FJ5568" i="1"/>
  <c r="FK5568" i="1"/>
  <c r="FL5568" i="1"/>
  <c r="FM5568" i="1"/>
  <c r="FN5568" i="1"/>
  <c r="FO5568" i="1"/>
  <c r="FP5568" i="1"/>
  <c r="FQ5568" i="1"/>
  <c r="FR5568" i="1"/>
  <c r="FS5568" i="1"/>
  <c r="FT5568" i="1"/>
  <c r="FU5568" i="1"/>
  <c r="FV5568" i="1"/>
  <c r="FW5568" i="1"/>
  <c r="FX5568" i="1"/>
  <c r="FY5568" i="1"/>
  <c r="FZ5568" i="1"/>
  <c r="GA5568" i="1"/>
  <c r="GB5568" i="1"/>
  <c r="GC5568" i="1"/>
  <c r="GD5568" i="1"/>
  <c r="GE5568" i="1"/>
  <c r="GF5568" i="1"/>
  <c r="GG5568" i="1"/>
  <c r="GH5568" i="1"/>
  <c r="GI5568" i="1"/>
  <c r="GJ5568" i="1"/>
  <c r="GK5568" i="1"/>
  <c r="GL5568" i="1"/>
  <c r="GM5568" i="1"/>
  <c r="GN5568" i="1"/>
  <c r="GO5568" i="1"/>
  <c r="GP5568" i="1"/>
  <c r="GQ5568" i="1"/>
  <c r="GR5568" i="1"/>
  <c r="GS5568" i="1"/>
  <c r="GT5568" i="1"/>
  <c r="GU5568" i="1"/>
  <c r="GV5568" i="1"/>
  <c r="GW5568" i="1"/>
  <c r="GX5568" i="1"/>
  <c r="D5570" i="1"/>
  <c r="AC5570" i="1"/>
  <c r="CQ5570" i="1" s="1"/>
  <c r="P5570" i="1" s="1"/>
  <c r="AE5570" i="1"/>
  <c r="AD5570" i="1" s="1"/>
  <c r="AF5570" i="1"/>
  <c r="AG5570" i="1"/>
  <c r="CU5570" i="1" s="1"/>
  <c r="T5570" i="1" s="1"/>
  <c r="AH5570" i="1"/>
  <c r="AI5570" i="1"/>
  <c r="CW5570" i="1" s="1"/>
  <c r="V5570" i="1" s="1"/>
  <c r="AJ5570" i="1"/>
  <c r="CS5570" i="1"/>
  <c r="R5570" i="1" s="1"/>
  <c r="CT5570" i="1"/>
  <c r="S5570" i="1" s="1"/>
  <c r="CV5570" i="1"/>
  <c r="U5570" i="1" s="1"/>
  <c r="CX5570" i="1"/>
  <c r="W5570" i="1" s="1"/>
  <c r="GL5570" i="1"/>
  <c r="GN5570" i="1"/>
  <c r="GO5570" i="1"/>
  <c r="GV5570" i="1"/>
  <c r="HC5570" i="1" s="1"/>
  <c r="GX5570" i="1" s="1"/>
  <c r="D5571" i="1"/>
  <c r="AC5571" i="1"/>
  <c r="CQ5571" i="1" s="1"/>
  <c r="P5571" i="1" s="1"/>
  <c r="AE5571" i="1"/>
  <c r="AD5571" i="1" s="1"/>
  <c r="AF5571" i="1"/>
  <c r="CT5571" i="1" s="1"/>
  <c r="S5571" i="1" s="1"/>
  <c r="AG5571" i="1"/>
  <c r="AH5571" i="1"/>
  <c r="CV5571" i="1" s="1"/>
  <c r="U5571" i="1" s="1"/>
  <c r="AI5571" i="1"/>
  <c r="CW5571" i="1" s="1"/>
  <c r="V5571" i="1" s="1"/>
  <c r="AJ5571" i="1"/>
  <c r="CX5571" i="1" s="1"/>
  <c r="W5571" i="1" s="1"/>
  <c r="CS5571" i="1"/>
  <c r="R5571" i="1" s="1"/>
  <c r="CU5571" i="1"/>
  <c r="T5571" i="1" s="1"/>
  <c r="GL5571" i="1"/>
  <c r="GN5571" i="1"/>
  <c r="GO5571" i="1"/>
  <c r="GV5571" i="1"/>
  <c r="HC5571" i="1" s="1"/>
  <c r="GX5571" i="1" s="1"/>
  <c r="D5572" i="1"/>
  <c r="AC5572" i="1"/>
  <c r="CQ5572" i="1" s="1"/>
  <c r="P5572" i="1" s="1"/>
  <c r="AE5572" i="1"/>
  <c r="AD5572" i="1" s="1"/>
  <c r="AF5572" i="1"/>
  <c r="CT5572" i="1" s="1"/>
  <c r="S5572" i="1" s="1"/>
  <c r="AG5572" i="1"/>
  <c r="CU5572" i="1" s="1"/>
  <c r="T5572" i="1" s="1"/>
  <c r="AH5572" i="1"/>
  <c r="CV5572" i="1" s="1"/>
  <c r="U5572" i="1" s="1"/>
  <c r="AI5572" i="1"/>
  <c r="CW5572" i="1" s="1"/>
  <c r="V5572" i="1" s="1"/>
  <c r="AJ5572" i="1"/>
  <c r="CX5572" i="1" s="1"/>
  <c r="W5572" i="1" s="1"/>
  <c r="GL5572" i="1"/>
  <c r="GN5572" i="1"/>
  <c r="GO5572" i="1"/>
  <c r="GV5572" i="1"/>
  <c r="HC5572" i="1" s="1"/>
  <c r="GX5572" i="1" s="1"/>
  <c r="D5573" i="1"/>
  <c r="AC5573" i="1"/>
  <c r="CQ5573" i="1" s="1"/>
  <c r="P5573" i="1" s="1"/>
  <c r="AE5573" i="1"/>
  <c r="AD5573" i="1" s="1"/>
  <c r="AF5573" i="1"/>
  <c r="CT5573" i="1" s="1"/>
  <c r="S5573" i="1" s="1"/>
  <c r="AG5573" i="1"/>
  <c r="CU5573" i="1" s="1"/>
  <c r="T5573" i="1" s="1"/>
  <c r="AH5573" i="1"/>
  <c r="CV5573" i="1" s="1"/>
  <c r="U5573" i="1" s="1"/>
  <c r="AI5573" i="1"/>
  <c r="CW5573" i="1" s="1"/>
  <c r="V5573" i="1" s="1"/>
  <c r="AJ5573" i="1"/>
  <c r="CX5573" i="1" s="1"/>
  <c r="W5573" i="1" s="1"/>
  <c r="CS5573" i="1"/>
  <c r="R5573" i="1" s="1"/>
  <c r="GK5573" i="1"/>
  <c r="GL5573" i="1"/>
  <c r="GN5573" i="1"/>
  <c r="GO5573" i="1"/>
  <c r="GV5573" i="1"/>
  <c r="HC5573" i="1" s="1"/>
  <c r="GX5573" i="1" s="1"/>
  <c r="D5574" i="1"/>
  <c r="AC5574" i="1"/>
  <c r="AE5574" i="1"/>
  <c r="AD5574" i="1" s="1"/>
  <c r="AF5574" i="1"/>
  <c r="AG5574" i="1"/>
  <c r="AH5574" i="1"/>
  <c r="CV5574" i="1" s="1"/>
  <c r="U5574" i="1" s="1"/>
  <c r="AI5574" i="1"/>
  <c r="CW5574" i="1" s="1"/>
  <c r="V5574" i="1" s="1"/>
  <c r="AJ5574" i="1"/>
  <c r="CQ5574" i="1"/>
  <c r="P5574" i="1" s="1"/>
  <c r="CS5574" i="1"/>
  <c r="R5574" i="1" s="1"/>
  <c r="CT5574" i="1"/>
  <c r="S5574" i="1" s="1"/>
  <c r="CU5574" i="1"/>
  <c r="T5574" i="1" s="1"/>
  <c r="CX5574" i="1"/>
  <c r="W5574" i="1" s="1"/>
  <c r="GL5574" i="1"/>
  <c r="GN5574" i="1"/>
  <c r="GO5574" i="1"/>
  <c r="GV5574" i="1"/>
  <c r="HC5574" i="1" s="1"/>
  <c r="GX5574" i="1" s="1"/>
  <c r="D5575" i="1"/>
  <c r="AC5575" i="1"/>
  <c r="CQ5575" i="1" s="1"/>
  <c r="P5575" i="1" s="1"/>
  <c r="AE5575" i="1"/>
  <c r="CS5575" i="1" s="1"/>
  <c r="R5575" i="1" s="1"/>
  <c r="AF5575" i="1"/>
  <c r="CT5575" i="1" s="1"/>
  <c r="S5575" i="1" s="1"/>
  <c r="AG5575" i="1"/>
  <c r="CU5575" i="1" s="1"/>
  <c r="T5575" i="1" s="1"/>
  <c r="AH5575" i="1"/>
  <c r="AI5575" i="1"/>
  <c r="CW5575" i="1" s="1"/>
  <c r="V5575" i="1" s="1"/>
  <c r="AJ5575" i="1"/>
  <c r="CX5575" i="1" s="1"/>
  <c r="W5575" i="1" s="1"/>
  <c r="CV5575" i="1"/>
  <c r="U5575" i="1" s="1"/>
  <c r="GL5575" i="1"/>
  <c r="GN5575" i="1"/>
  <c r="GO5575" i="1"/>
  <c r="GV5575" i="1"/>
  <c r="HC5575" i="1" s="1"/>
  <c r="GX5575" i="1" s="1"/>
  <c r="D5576" i="1"/>
  <c r="AC5576" i="1"/>
  <c r="AE5576" i="1"/>
  <c r="AF5576" i="1"/>
  <c r="CT5576" i="1" s="1"/>
  <c r="S5576" i="1" s="1"/>
  <c r="CZ5576" i="1" s="1"/>
  <c r="Y5576" i="1" s="1"/>
  <c r="AG5576" i="1"/>
  <c r="CU5576" i="1" s="1"/>
  <c r="T5576" i="1" s="1"/>
  <c r="AH5576" i="1"/>
  <c r="CV5576" i="1" s="1"/>
  <c r="U5576" i="1" s="1"/>
  <c r="AI5576" i="1"/>
  <c r="AJ5576" i="1"/>
  <c r="CX5576" i="1" s="1"/>
  <c r="W5576" i="1" s="1"/>
  <c r="CQ5576" i="1"/>
  <c r="P5576" i="1" s="1"/>
  <c r="CW5576" i="1"/>
  <c r="V5576" i="1" s="1"/>
  <c r="GL5576" i="1"/>
  <c r="GN5576" i="1"/>
  <c r="GO5576" i="1"/>
  <c r="GV5576" i="1"/>
  <c r="HC5576" i="1" s="1"/>
  <c r="GX5576" i="1" s="1"/>
  <c r="D5577" i="1"/>
  <c r="AC5577" i="1"/>
  <c r="AE5577" i="1"/>
  <c r="CS5577" i="1" s="1"/>
  <c r="R5577" i="1" s="1"/>
  <c r="AF5577" i="1"/>
  <c r="CT5577" i="1" s="1"/>
  <c r="S5577" i="1" s="1"/>
  <c r="AG5577" i="1"/>
  <c r="CU5577" i="1" s="1"/>
  <c r="T5577" i="1" s="1"/>
  <c r="AH5577" i="1"/>
  <c r="CV5577" i="1" s="1"/>
  <c r="U5577" i="1" s="1"/>
  <c r="AI5577" i="1"/>
  <c r="CW5577" i="1" s="1"/>
  <c r="V5577" i="1" s="1"/>
  <c r="AJ5577" i="1"/>
  <c r="CQ5577" i="1"/>
  <c r="P5577" i="1" s="1"/>
  <c r="CX5577" i="1"/>
  <c r="W5577" i="1" s="1"/>
  <c r="GL5577" i="1"/>
  <c r="GN5577" i="1"/>
  <c r="GO5577" i="1"/>
  <c r="GV5577" i="1"/>
  <c r="HC5577" i="1" s="1"/>
  <c r="GX5577" i="1" s="1"/>
  <c r="D5578" i="1"/>
  <c r="AC5578" i="1"/>
  <c r="CQ5578" i="1" s="1"/>
  <c r="P5578" i="1" s="1"/>
  <c r="AE5578" i="1"/>
  <c r="AF5578" i="1"/>
  <c r="CT5578" i="1" s="1"/>
  <c r="S5578" i="1" s="1"/>
  <c r="AG5578" i="1"/>
  <c r="AH5578" i="1"/>
  <c r="AI5578" i="1"/>
  <c r="CW5578" i="1" s="1"/>
  <c r="V5578" i="1" s="1"/>
  <c r="AJ5578" i="1"/>
  <c r="CX5578" i="1" s="1"/>
  <c r="W5578" i="1" s="1"/>
  <c r="CU5578" i="1"/>
  <c r="T5578" i="1" s="1"/>
  <c r="CV5578" i="1"/>
  <c r="U5578" i="1" s="1"/>
  <c r="GL5578" i="1"/>
  <c r="GN5578" i="1"/>
  <c r="GO5578" i="1"/>
  <c r="GV5578" i="1"/>
  <c r="HC5578" i="1" s="1"/>
  <c r="GX5578" i="1" s="1"/>
  <c r="B5580" i="1"/>
  <c r="B5568" i="1" s="1"/>
  <c r="C5580" i="1"/>
  <c r="C5568" i="1" s="1"/>
  <c r="D5580" i="1"/>
  <c r="D5568" i="1" s="1"/>
  <c r="F5580" i="1"/>
  <c r="G5580" i="1"/>
  <c r="G5568" i="1" s="1"/>
  <c r="BX5580" i="1"/>
  <c r="BX5568" i="1" s="1"/>
  <c r="BY5580" i="1"/>
  <c r="BY5568" i="1" s="1"/>
  <c r="CK5580" i="1"/>
  <c r="CK5568" i="1" s="1"/>
  <c r="CL5580" i="1"/>
  <c r="CL5568" i="1" s="1"/>
  <c r="CM5580" i="1"/>
  <c r="BD5580" i="1" s="1"/>
  <c r="B5610" i="1"/>
  <c r="B5488" i="1" s="1"/>
  <c r="C5610" i="1"/>
  <c r="C5488" i="1" s="1"/>
  <c r="D5610" i="1"/>
  <c r="D5488" i="1" s="1"/>
  <c r="F5610" i="1"/>
  <c r="F5488" i="1" s="1"/>
  <c r="G5610" i="1"/>
  <c r="G5488" i="1" s="1"/>
  <c r="D5640" i="1"/>
  <c r="E5642" i="1"/>
  <c r="Z5642" i="1"/>
  <c r="AA5642" i="1"/>
  <c r="AM5642" i="1"/>
  <c r="AN5642" i="1"/>
  <c r="BE5642" i="1"/>
  <c r="BF5642" i="1"/>
  <c r="BG5642" i="1"/>
  <c r="BH5642" i="1"/>
  <c r="BI5642" i="1"/>
  <c r="BJ5642" i="1"/>
  <c r="BK5642" i="1"/>
  <c r="BL5642" i="1"/>
  <c r="BM5642" i="1"/>
  <c r="BN5642" i="1"/>
  <c r="BO5642" i="1"/>
  <c r="BP5642" i="1"/>
  <c r="BQ5642" i="1"/>
  <c r="BR5642" i="1"/>
  <c r="BS5642" i="1"/>
  <c r="BT5642" i="1"/>
  <c r="BU5642" i="1"/>
  <c r="BV5642" i="1"/>
  <c r="BW5642" i="1"/>
  <c r="CN5642" i="1"/>
  <c r="CO5642" i="1"/>
  <c r="CP5642" i="1"/>
  <c r="CQ5642" i="1"/>
  <c r="CR5642" i="1"/>
  <c r="CS5642" i="1"/>
  <c r="CT5642" i="1"/>
  <c r="CU5642" i="1"/>
  <c r="CV5642" i="1"/>
  <c r="CW5642" i="1"/>
  <c r="CX5642" i="1"/>
  <c r="CY5642" i="1"/>
  <c r="CZ5642" i="1"/>
  <c r="DA5642" i="1"/>
  <c r="DB5642" i="1"/>
  <c r="DC5642" i="1"/>
  <c r="DD5642" i="1"/>
  <c r="DE5642" i="1"/>
  <c r="DF5642" i="1"/>
  <c r="DG5642" i="1"/>
  <c r="DH5642" i="1"/>
  <c r="DI5642" i="1"/>
  <c r="DJ5642" i="1"/>
  <c r="DK5642" i="1"/>
  <c r="DL5642" i="1"/>
  <c r="DM5642" i="1"/>
  <c r="DN5642" i="1"/>
  <c r="DO5642" i="1"/>
  <c r="DP5642" i="1"/>
  <c r="DQ5642" i="1"/>
  <c r="DR5642" i="1"/>
  <c r="DS5642" i="1"/>
  <c r="DT5642" i="1"/>
  <c r="DU5642" i="1"/>
  <c r="DV5642" i="1"/>
  <c r="DW5642" i="1"/>
  <c r="DX5642" i="1"/>
  <c r="DY5642" i="1"/>
  <c r="DZ5642" i="1"/>
  <c r="EA5642" i="1"/>
  <c r="EB5642" i="1"/>
  <c r="EC5642" i="1"/>
  <c r="ED5642" i="1"/>
  <c r="EE5642" i="1"/>
  <c r="EF5642" i="1"/>
  <c r="EG5642" i="1"/>
  <c r="EH5642" i="1"/>
  <c r="EI5642" i="1"/>
  <c r="EJ5642" i="1"/>
  <c r="EK5642" i="1"/>
  <c r="EL5642" i="1"/>
  <c r="EM5642" i="1"/>
  <c r="EN5642" i="1"/>
  <c r="EO5642" i="1"/>
  <c r="EP5642" i="1"/>
  <c r="EQ5642" i="1"/>
  <c r="ER5642" i="1"/>
  <c r="ES5642" i="1"/>
  <c r="ET5642" i="1"/>
  <c r="EU5642" i="1"/>
  <c r="EV5642" i="1"/>
  <c r="EW5642" i="1"/>
  <c r="EX5642" i="1"/>
  <c r="EY5642" i="1"/>
  <c r="EZ5642" i="1"/>
  <c r="FA5642" i="1"/>
  <c r="FB5642" i="1"/>
  <c r="FC5642" i="1"/>
  <c r="FD5642" i="1"/>
  <c r="FE5642" i="1"/>
  <c r="FF5642" i="1"/>
  <c r="FG5642" i="1"/>
  <c r="FH5642" i="1"/>
  <c r="FI5642" i="1"/>
  <c r="FJ5642" i="1"/>
  <c r="FK5642" i="1"/>
  <c r="FL5642" i="1"/>
  <c r="FM5642" i="1"/>
  <c r="FN5642" i="1"/>
  <c r="FO5642" i="1"/>
  <c r="FP5642" i="1"/>
  <c r="FQ5642" i="1"/>
  <c r="FR5642" i="1"/>
  <c r="FS5642" i="1"/>
  <c r="FT5642" i="1"/>
  <c r="FU5642" i="1"/>
  <c r="FV5642" i="1"/>
  <c r="FW5642" i="1"/>
  <c r="FX5642" i="1"/>
  <c r="FY5642" i="1"/>
  <c r="FZ5642" i="1"/>
  <c r="GA5642" i="1"/>
  <c r="GB5642" i="1"/>
  <c r="GC5642" i="1"/>
  <c r="GD5642" i="1"/>
  <c r="GE5642" i="1"/>
  <c r="GF5642" i="1"/>
  <c r="GG5642" i="1"/>
  <c r="GH5642" i="1"/>
  <c r="GI5642" i="1"/>
  <c r="GJ5642" i="1"/>
  <c r="GK5642" i="1"/>
  <c r="GL5642" i="1"/>
  <c r="GM5642" i="1"/>
  <c r="GN5642" i="1"/>
  <c r="GO5642" i="1"/>
  <c r="GP5642" i="1"/>
  <c r="GQ5642" i="1"/>
  <c r="GR5642" i="1"/>
  <c r="GS5642" i="1"/>
  <c r="GT5642" i="1"/>
  <c r="GU5642" i="1"/>
  <c r="GV5642" i="1"/>
  <c r="GW5642" i="1"/>
  <c r="GX5642" i="1"/>
  <c r="T5644" i="1"/>
  <c r="AG5646" i="1" s="1"/>
  <c r="AC5644" i="1"/>
  <c r="CQ5644" i="1" s="1"/>
  <c r="P5644" i="1" s="1"/>
  <c r="AE5644" i="1"/>
  <c r="CS5644" i="1" s="1"/>
  <c r="R5644" i="1" s="1"/>
  <c r="AF5644" i="1"/>
  <c r="CT5644" i="1" s="1"/>
  <c r="S5644" i="1" s="1"/>
  <c r="AG5644" i="1"/>
  <c r="CU5644" i="1" s="1"/>
  <c r="AH5644" i="1"/>
  <c r="CV5644" i="1" s="1"/>
  <c r="U5644" i="1" s="1"/>
  <c r="AH5646" i="1" s="1"/>
  <c r="AI5644" i="1"/>
  <c r="CW5644" i="1" s="1"/>
  <c r="V5644" i="1" s="1"/>
  <c r="AI5646" i="1" s="1"/>
  <c r="AI5642" i="1" s="1"/>
  <c r="AJ5644" i="1"/>
  <c r="CX5644" i="1"/>
  <c r="W5644" i="1" s="1"/>
  <c r="AJ5646" i="1" s="1"/>
  <c r="GL5644" i="1"/>
  <c r="BZ5646" i="1" s="1"/>
  <c r="GO5644" i="1"/>
  <c r="GP5644" i="1"/>
  <c r="CD5646" i="1" s="1"/>
  <c r="GV5644" i="1"/>
  <c r="HC5644" i="1" s="1"/>
  <c r="GX5644" i="1" s="1"/>
  <c r="CJ5646" i="1" s="1"/>
  <c r="B5646" i="1"/>
  <c r="B5642" i="1" s="1"/>
  <c r="C5646" i="1"/>
  <c r="C5642" i="1" s="1"/>
  <c r="D5646" i="1"/>
  <c r="D5642" i="1" s="1"/>
  <c r="F5646" i="1"/>
  <c r="F5642" i="1" s="1"/>
  <c r="G5646" i="1"/>
  <c r="G5642" i="1" s="1"/>
  <c r="BX5646" i="1"/>
  <c r="AO5646" i="1" s="1"/>
  <c r="BY5646" i="1"/>
  <c r="CC5646" i="1"/>
  <c r="CC5642" i="1" s="1"/>
  <c r="CK5646" i="1"/>
  <c r="CL5646" i="1"/>
  <c r="CL5642" i="1" s="1"/>
  <c r="CM5646" i="1"/>
  <c r="BD5646" i="1" s="1"/>
  <c r="BD5642" i="1" s="1"/>
  <c r="B5676" i="1"/>
  <c r="B22" i="1" s="1"/>
  <c r="C5676" i="1"/>
  <c r="C22" i="1" s="1"/>
  <c r="D5676" i="1"/>
  <c r="D22" i="1" s="1"/>
  <c r="F5676" i="1"/>
  <c r="F22" i="1" s="1"/>
  <c r="G5676" i="1"/>
  <c r="B5706" i="1"/>
  <c r="B18" i="1" s="1"/>
  <c r="C5706" i="1"/>
  <c r="C18" i="1" s="1"/>
  <c r="D5706" i="1"/>
  <c r="D18" i="1" s="1"/>
  <c r="F5706" i="1"/>
  <c r="F18" i="1" s="1"/>
  <c r="G5706" i="1"/>
  <c r="F12" i="6"/>
  <c r="G12" i="6"/>
  <c r="CS5576" i="1" l="1"/>
  <c r="R5576" i="1" s="1"/>
  <c r="AD5576" i="1"/>
  <c r="AP2771" i="1"/>
  <c r="F2785" i="1"/>
  <c r="CL2808" i="1"/>
  <c r="BC2817" i="1"/>
  <c r="AP4293" i="1"/>
  <c r="AP4285" i="1" s="1"/>
  <c r="BY4285" i="1"/>
  <c r="BD4253" i="1"/>
  <c r="CM4249" i="1"/>
  <c r="CL3608" i="1"/>
  <c r="BC3616" i="1"/>
  <c r="F3632" i="1" s="1"/>
  <c r="CR1613" i="1"/>
  <c r="Q1613" i="1" s="1"/>
  <c r="J1798" i="7" s="1"/>
  <c r="CS1613" i="1"/>
  <c r="V1796" i="7" s="1"/>
  <c r="J1803" i="7" s="1"/>
  <c r="AD1353" i="1"/>
  <c r="DG16" i="3"/>
  <c r="DI16" i="3"/>
  <c r="U2949" i="7"/>
  <c r="CS2962" i="1"/>
  <c r="U1826" i="7"/>
  <c r="CR1685" i="1"/>
  <c r="Q1685" i="1" s="1"/>
  <c r="CM1609" i="1"/>
  <c r="BD1615" i="1"/>
  <c r="BD1609" i="1" s="1"/>
  <c r="AS2363" i="1"/>
  <c r="U2057" i="7"/>
  <c r="CR1982" i="1"/>
  <c r="Q1982" i="1" s="1"/>
  <c r="U2772" i="7"/>
  <c r="CR2773" i="1"/>
  <c r="Q2773" i="1" s="1"/>
  <c r="J2774" i="7" s="1"/>
  <c r="CC1766" i="1"/>
  <c r="CC5500" i="1"/>
  <c r="AP5147" i="1"/>
  <c r="F5167" i="1"/>
  <c r="AD4251" i="1"/>
  <c r="CR4251" i="1"/>
  <c r="Q4251" i="1" s="1"/>
  <c r="AD4253" i="1" s="1"/>
  <c r="AD4249" i="1" s="1"/>
  <c r="CR517" i="1"/>
  <c r="Q517" i="1" s="1"/>
  <c r="J777" i="7" s="1"/>
  <c r="CS517" i="1"/>
  <c r="V775" i="7" s="1"/>
  <c r="J782" i="7" s="1"/>
  <c r="AD5342" i="1"/>
  <c r="AB5342" i="1" s="1"/>
  <c r="CS5342" i="1"/>
  <c r="R5342" i="1" s="1"/>
  <c r="GK5342" i="1" s="1"/>
  <c r="CL360" i="1"/>
  <c r="BC367" i="1"/>
  <c r="BC360" i="1" s="1"/>
  <c r="BB5646" i="1"/>
  <c r="CK5642" i="1"/>
  <c r="AD4365" i="1"/>
  <c r="AB4365" i="1" s="1"/>
  <c r="CS4365" i="1"/>
  <c r="R4365" i="1" s="1"/>
  <c r="GK4365" i="1" s="1"/>
  <c r="CQ4365" i="1"/>
  <c r="P4365" i="1" s="1"/>
  <c r="U2417" i="7"/>
  <c r="CR2361" i="1"/>
  <c r="Q2361" i="1" s="1"/>
  <c r="CP2361" i="1" s="1"/>
  <c r="O2361" i="1" s="1"/>
  <c r="CS2361" i="1"/>
  <c r="CR71" i="1"/>
  <c r="Q71" i="1" s="1"/>
  <c r="J85" i="7" s="1"/>
  <c r="CS71" i="1"/>
  <c r="BY5642" i="1"/>
  <c r="AP5646" i="1"/>
  <c r="CM4510" i="1"/>
  <c r="BD4519" i="1"/>
  <c r="AP2176" i="1"/>
  <c r="AP2243" i="1" s="1"/>
  <c r="BY2172" i="1"/>
  <c r="U1856" i="7"/>
  <c r="CR1688" i="1"/>
  <c r="Q1688" i="1" s="1"/>
  <c r="BX823" i="1"/>
  <c r="CG827" i="1"/>
  <c r="U1082" i="7"/>
  <c r="CR788" i="1"/>
  <c r="Q788" i="1" s="1"/>
  <c r="U962" i="7"/>
  <c r="CR639" i="1"/>
  <c r="Q639" i="1" s="1"/>
  <c r="CS639" i="1"/>
  <c r="BC4519" i="1"/>
  <c r="BC4510" i="1" s="1"/>
  <c r="CL4510" i="1"/>
  <c r="AJ3572" i="1"/>
  <c r="W3576" i="1"/>
  <c r="F3600" i="1" s="1"/>
  <c r="U2457" i="7"/>
  <c r="CR2434" i="1"/>
  <c r="Q2434" i="1" s="1"/>
  <c r="J2459" i="7" s="1"/>
  <c r="CS2434" i="1"/>
  <c r="AD1688" i="1"/>
  <c r="AB1688" i="1" s="1"/>
  <c r="BY66" i="1"/>
  <c r="AP76" i="1"/>
  <c r="AD5495" i="1"/>
  <c r="CR5495" i="1"/>
  <c r="Q5495" i="1" s="1"/>
  <c r="AD5380" i="1"/>
  <c r="AB5380" i="1" s="1"/>
  <c r="CR5380" i="1"/>
  <c r="Q5380" i="1" s="1"/>
  <c r="AD5382" i="1" s="1"/>
  <c r="AD5378" i="1" s="1"/>
  <c r="CS5380" i="1"/>
  <c r="R5380" i="1" s="1"/>
  <c r="GK5380" i="1" s="1"/>
  <c r="U3214" i="7"/>
  <c r="CR3228" i="1"/>
  <c r="Q3228" i="1" s="1"/>
  <c r="CS3228" i="1"/>
  <c r="AD3228" i="1"/>
  <c r="AB3228" i="1" s="1"/>
  <c r="AD2434" i="1"/>
  <c r="AB2434" i="1" s="1"/>
  <c r="AP2363" i="1"/>
  <c r="F2372" i="1" s="1"/>
  <c r="BY2359" i="1"/>
  <c r="U2027" i="7"/>
  <c r="CS1911" i="1"/>
  <c r="AD5498" i="1"/>
  <c r="CS5498" i="1"/>
  <c r="R5498" i="1" s="1"/>
  <c r="AB5418" i="1"/>
  <c r="BX4400" i="1"/>
  <c r="BY4057" i="1"/>
  <c r="AP4066" i="1"/>
  <c r="CR3231" i="1"/>
  <c r="Q3231" i="1" s="1"/>
  <c r="J3246" i="7" s="1"/>
  <c r="CS3231" i="1"/>
  <c r="V2964" i="7"/>
  <c r="J2971" i="7" s="1"/>
  <c r="R2998" i="1"/>
  <c r="AQ2176" i="1"/>
  <c r="U148" i="7"/>
  <c r="CR112" i="1"/>
  <c r="Q112" i="1" s="1"/>
  <c r="J150" i="7" s="1"/>
  <c r="CS5040" i="1"/>
  <c r="R5040" i="1" s="1"/>
  <c r="GK5040" i="1" s="1"/>
  <c r="CR5040" i="1"/>
  <c r="Q5040" i="1" s="1"/>
  <c r="CP5040" i="1" s="1"/>
  <c r="O5040" i="1" s="1"/>
  <c r="GM5040" i="1" s="1"/>
  <c r="GP5040" i="1" s="1"/>
  <c r="AO3081" i="1"/>
  <c r="AD5040" i="1"/>
  <c r="AB5040" i="1" s="1"/>
  <c r="BY4134" i="1"/>
  <c r="AP4142" i="1"/>
  <c r="CB3727" i="1"/>
  <c r="AP5382" i="1"/>
  <c r="BY5378" i="1"/>
  <c r="AD4593" i="1"/>
  <c r="CS4593" i="1"/>
  <c r="R4593" i="1" s="1"/>
  <c r="GK4593" i="1" s="1"/>
  <c r="AD4212" i="1"/>
  <c r="CR4212" i="1"/>
  <c r="Q4212" i="1" s="1"/>
  <c r="CB3266" i="1"/>
  <c r="U3134" i="7"/>
  <c r="CR3152" i="1"/>
  <c r="Q3152" i="1" s="1"/>
  <c r="J3136" i="7" s="1"/>
  <c r="CS3152" i="1"/>
  <c r="R3152" i="1" s="1"/>
  <c r="U1238" i="7"/>
  <c r="CS975" i="1"/>
  <c r="V1238" i="7" s="1"/>
  <c r="J1246" i="7" s="1"/>
  <c r="AP5228" i="1"/>
  <c r="BY5224" i="1"/>
  <c r="CS4590" i="1"/>
  <c r="R4590" i="1" s="1"/>
  <c r="GK4590" i="1" s="1"/>
  <c r="CR4590" i="1"/>
  <c r="Q4590" i="1" s="1"/>
  <c r="CP4590" i="1" s="1"/>
  <c r="O4590" i="1" s="1"/>
  <c r="AD4215" i="1"/>
  <c r="AB4215" i="1" s="1"/>
  <c r="CR4215" i="1"/>
  <c r="Q4215" i="1" s="1"/>
  <c r="CS4215" i="1"/>
  <c r="R4215" i="1" s="1"/>
  <c r="GK4215" i="1" s="1"/>
  <c r="F3441" i="1"/>
  <c r="AT3419" i="1"/>
  <c r="AD3152" i="1"/>
  <c r="AB3152" i="1" s="1"/>
  <c r="AD5422" i="1"/>
  <c r="CS5422" i="1"/>
  <c r="R5422" i="1" s="1"/>
  <c r="BC4595" i="1"/>
  <c r="CL4587" i="1"/>
  <c r="BY3419" i="1"/>
  <c r="CI3423" i="1"/>
  <c r="AI1873" i="1"/>
  <c r="V1877" i="1"/>
  <c r="F1900" i="1" s="1"/>
  <c r="U1390" i="7"/>
  <c r="CS1127" i="1"/>
  <c r="V1390" i="7" s="1"/>
  <c r="J1397" i="7" s="1"/>
  <c r="CR159" i="1"/>
  <c r="Q159" i="1" s="1"/>
  <c r="CS159" i="1"/>
  <c r="R159" i="1" s="1"/>
  <c r="AB5572" i="1"/>
  <c r="BD2399" i="1"/>
  <c r="BD2395" i="1" s="1"/>
  <c r="CM2395" i="1"/>
  <c r="U1188" i="7"/>
  <c r="CR901" i="1"/>
  <c r="Q901" i="1" s="1"/>
  <c r="CR292" i="1"/>
  <c r="Q292" i="1" s="1"/>
  <c r="CS292" i="1"/>
  <c r="CM151" i="1"/>
  <c r="BD161" i="1"/>
  <c r="CR5578" i="1"/>
  <c r="Q5578" i="1" s="1"/>
  <c r="CP5578" i="1" s="1"/>
  <c r="O5578" i="1" s="1"/>
  <c r="CS5578" i="1"/>
  <c r="R5578" i="1" s="1"/>
  <c r="BB5005" i="1"/>
  <c r="CK5001" i="1"/>
  <c r="AD4553" i="1"/>
  <c r="CR4553" i="1"/>
  <c r="Q4553" i="1" s="1"/>
  <c r="BC4102" i="1"/>
  <c r="CL4098" i="1"/>
  <c r="U3854" i="7"/>
  <c r="CS3908" i="1"/>
  <c r="V3854" i="7" s="1"/>
  <c r="J3861" i="7" s="1"/>
  <c r="CL3682" i="1"/>
  <c r="BC3686" i="1"/>
  <c r="F3702" i="1" s="1"/>
  <c r="V3454" i="7"/>
  <c r="J3461" i="7" s="1"/>
  <c r="R3458" i="1"/>
  <c r="CC3419" i="1"/>
  <c r="BB3302" i="1"/>
  <c r="F3323" i="1"/>
  <c r="BB2553" i="1"/>
  <c r="CK2544" i="1"/>
  <c r="U2097" i="7"/>
  <c r="CR1986" i="1"/>
  <c r="Q1986" i="1" s="1"/>
  <c r="J2099" i="7" s="1"/>
  <c r="CS1986" i="1"/>
  <c r="CL1121" i="1"/>
  <c r="BC1129" i="1"/>
  <c r="AD5578" i="1"/>
  <c r="CR5576" i="1"/>
  <c r="Q5576" i="1" s="1"/>
  <c r="AD4665" i="1"/>
  <c r="AB4665" i="1" s="1"/>
  <c r="CS4665" i="1"/>
  <c r="R4665" i="1" s="1"/>
  <c r="AS3793" i="1"/>
  <c r="F3814" i="1"/>
  <c r="U3474" i="7"/>
  <c r="AD3460" i="1"/>
  <c r="CR3460" i="1"/>
  <c r="Q3460" i="1" s="1"/>
  <c r="J3476" i="7" s="1"/>
  <c r="CS3460" i="1"/>
  <c r="AD1986" i="1"/>
  <c r="GX897" i="1"/>
  <c r="W365" i="1"/>
  <c r="R156" i="1"/>
  <c r="CK5532" i="1"/>
  <c r="BB5536" i="1"/>
  <c r="F5549" i="1" s="1"/>
  <c r="BD4595" i="1"/>
  <c r="BD4625" i="1" s="1"/>
  <c r="CS3909" i="1"/>
  <c r="CS1353" i="1"/>
  <c r="V1590" i="7" s="1"/>
  <c r="J1597" i="7" s="1"/>
  <c r="U1425" i="7"/>
  <c r="CS1165" i="1"/>
  <c r="U1310" i="7"/>
  <c r="CR1051" i="1"/>
  <c r="Q1051" i="1" s="1"/>
  <c r="J1312" i="7" s="1"/>
  <c r="J731" i="7"/>
  <c r="CZ478" i="1"/>
  <c r="Y478" i="1" s="1"/>
  <c r="T730" i="7" s="1"/>
  <c r="J736" i="7" s="1"/>
  <c r="CY478" i="1"/>
  <c r="X478" i="1" s="1"/>
  <c r="R730" i="7" s="1"/>
  <c r="J735" i="7" s="1"/>
  <c r="AI201" i="1"/>
  <c r="U2327" i="7"/>
  <c r="CS2283" i="1"/>
  <c r="V2327" i="7" s="1"/>
  <c r="J2334" i="7" s="1"/>
  <c r="U3794" i="7"/>
  <c r="AD3834" i="1"/>
  <c r="AB3834" i="1" s="1"/>
  <c r="BC3829" i="1"/>
  <c r="CS2812" i="1"/>
  <c r="V2818" i="7" s="1"/>
  <c r="J2825" i="7" s="1"/>
  <c r="AG2106" i="1"/>
  <c r="CS2025" i="1"/>
  <c r="R2025" i="1" s="1"/>
  <c r="CR1353" i="1"/>
  <c r="Q1353" i="1" s="1"/>
  <c r="CL1161" i="1"/>
  <c r="BC1167" i="1"/>
  <c r="BC1275" i="1" s="1"/>
  <c r="AB1051" i="1"/>
  <c r="CR5262" i="1"/>
  <c r="Q5262" i="1" s="1"/>
  <c r="AD5272" i="1" s="1"/>
  <c r="CS5262" i="1"/>
  <c r="R5262" i="1" s="1"/>
  <c r="CS3461" i="1"/>
  <c r="U3304" i="7"/>
  <c r="CR3306" i="1"/>
  <c r="Q3306" i="1" s="1"/>
  <c r="J3306" i="7" s="1"/>
  <c r="CS3306" i="1"/>
  <c r="AD3306" i="1"/>
  <c r="BX2771" i="1"/>
  <c r="AJ2172" i="1"/>
  <c r="W2176" i="1"/>
  <c r="W2172" i="1" s="1"/>
  <c r="BD978" i="1"/>
  <c r="CM973" i="1"/>
  <c r="T365" i="1"/>
  <c r="BB4895" i="1"/>
  <c r="BB4887" i="1" s="1"/>
  <c r="AD5262" i="1"/>
  <c r="AO3951" i="1"/>
  <c r="CG3951" i="1"/>
  <c r="AB3306" i="1"/>
  <c r="BD1988" i="1"/>
  <c r="CS1688" i="1"/>
  <c r="CC1389" i="1"/>
  <c r="AT1393" i="1"/>
  <c r="F1411" i="1" s="1"/>
  <c r="BB1351" i="1"/>
  <c r="F1370" i="1"/>
  <c r="AG598" i="1"/>
  <c r="AG593" i="1" s="1"/>
  <c r="AB5156" i="1"/>
  <c r="BY4737" i="1"/>
  <c r="CR3988" i="1"/>
  <c r="Q3988" i="1" s="1"/>
  <c r="J3966" i="7" s="1"/>
  <c r="U3954" i="7"/>
  <c r="CS3987" i="1"/>
  <c r="BD3951" i="1"/>
  <c r="A2108" i="7"/>
  <c r="G1980" i="1"/>
  <c r="U1876" i="7"/>
  <c r="CS1758" i="1"/>
  <c r="V1876" i="7" s="1"/>
  <c r="J1883" i="7" s="1"/>
  <c r="U1700" i="7"/>
  <c r="CR1501" i="1"/>
  <c r="Q1501" i="1" s="1"/>
  <c r="J1703" i="7" s="1"/>
  <c r="AP1357" i="1"/>
  <c r="AP1351" i="1" s="1"/>
  <c r="BY1351" i="1"/>
  <c r="CJ1357" i="1"/>
  <c r="BA1357" i="1" s="1"/>
  <c r="U1555" i="7"/>
  <c r="CS1315" i="1"/>
  <c r="V1555" i="7" s="1"/>
  <c r="J1562" i="7" s="1"/>
  <c r="AO5414" i="1"/>
  <c r="F5430" i="1"/>
  <c r="AO5272" i="1"/>
  <c r="BX5260" i="1"/>
  <c r="U2914" i="7"/>
  <c r="CS2924" i="1"/>
  <c r="CB2066" i="1"/>
  <c r="CS1762" i="1"/>
  <c r="CS1428" i="1"/>
  <c r="V1475" i="7"/>
  <c r="J1482" i="7" s="1"/>
  <c r="R1239" i="1"/>
  <c r="CC716" i="1"/>
  <c r="CC707" i="1" s="1"/>
  <c r="AB5422" i="1"/>
  <c r="AB4703" i="1"/>
  <c r="AD4663" i="1"/>
  <c r="CL3266" i="1"/>
  <c r="BC3270" i="1"/>
  <c r="BC3266" i="1" s="1"/>
  <c r="BX1909" i="1"/>
  <c r="CG1914" i="1"/>
  <c r="AB5266" i="1"/>
  <c r="CQ5266" i="1"/>
  <c r="P5266" i="1" s="1"/>
  <c r="CP5266" i="1" s="1"/>
  <c r="O5266" i="1" s="1"/>
  <c r="AG3947" i="1"/>
  <c r="T3951" i="1"/>
  <c r="CB1431" i="1"/>
  <c r="AB1201" i="1"/>
  <c r="BD941" i="1"/>
  <c r="F966" i="1" s="1"/>
  <c r="CM935" i="1"/>
  <c r="CR114" i="1"/>
  <c r="Q114" i="1" s="1"/>
  <c r="CS114" i="1"/>
  <c r="AD5497" i="1"/>
  <c r="CR5497" i="1"/>
  <c r="Q5497" i="1" s="1"/>
  <c r="U3944" i="7"/>
  <c r="CR3986" i="1"/>
  <c r="Q3986" i="1" s="1"/>
  <c r="J3946" i="7" s="1"/>
  <c r="CS3986" i="1"/>
  <c r="R3986" i="1" s="1"/>
  <c r="GK3986" i="1" s="1"/>
  <c r="AD3986" i="1"/>
  <c r="AB3986" i="1" s="1"/>
  <c r="AB3612" i="1"/>
  <c r="CQ3612" i="1"/>
  <c r="P3612" i="1" s="1"/>
  <c r="J3628" i="7" s="1"/>
  <c r="U2592" i="7"/>
  <c r="CR2550" i="1"/>
  <c r="Q2550" i="1" s="1"/>
  <c r="J2594" i="7" s="1"/>
  <c r="CS2550" i="1"/>
  <c r="V2592" i="7" s="1"/>
  <c r="J2599" i="7" s="1"/>
  <c r="CM2020" i="1"/>
  <c r="CJ1245" i="1"/>
  <c r="CJ1236" i="1" s="1"/>
  <c r="K1458" i="7"/>
  <c r="AH1204" i="1"/>
  <c r="K1247" i="7"/>
  <c r="AH978" i="1"/>
  <c r="CS246" i="1"/>
  <c r="CR246" i="1"/>
  <c r="Q246" i="1" s="1"/>
  <c r="J459" i="7" s="1"/>
  <c r="AD70" i="1"/>
  <c r="AB70" i="1" s="1"/>
  <c r="AB5416" i="1"/>
  <c r="CK4851" i="1"/>
  <c r="BB4855" i="1"/>
  <c r="AD4136" i="1"/>
  <c r="CS4136" i="1"/>
  <c r="R4136" i="1" s="1"/>
  <c r="CL3983" i="1"/>
  <c r="V3644" i="7"/>
  <c r="J3651" i="7" s="1"/>
  <c r="R3614" i="1"/>
  <c r="J3647" i="7" s="1"/>
  <c r="BC1877" i="1"/>
  <c r="CB1015" i="1"/>
  <c r="AS1015" i="1" s="1"/>
  <c r="AS1010" i="1" s="1"/>
  <c r="W897" i="1"/>
  <c r="AJ903" i="1" s="1"/>
  <c r="GX365" i="1"/>
  <c r="CK4249" i="1"/>
  <c r="AI3234" i="1"/>
  <c r="U1515" i="7"/>
  <c r="CS1243" i="1"/>
  <c r="V897" i="1"/>
  <c r="AI903" i="1" s="1"/>
  <c r="AD286" i="1"/>
  <c r="AB286" i="1" s="1"/>
  <c r="U265" i="7"/>
  <c r="CR158" i="1"/>
  <c r="Q158" i="1" s="1"/>
  <c r="J267" i="7" s="1"/>
  <c r="AD158" i="1"/>
  <c r="CS158" i="1"/>
  <c r="U3719" i="7"/>
  <c r="CS3724" i="1"/>
  <c r="CR3531" i="1"/>
  <c r="Q3531" i="1" s="1"/>
  <c r="J3506" i="7" s="1"/>
  <c r="CS3531" i="1"/>
  <c r="AG2705" i="1"/>
  <c r="CC2553" i="1"/>
  <c r="BY2395" i="1"/>
  <c r="AP193" i="1"/>
  <c r="F210" i="1"/>
  <c r="U310" i="7"/>
  <c r="CR197" i="1"/>
  <c r="Q197" i="1" s="1"/>
  <c r="J312" i="7" s="1"/>
  <c r="CS197" i="1"/>
  <c r="V310" i="7" s="1"/>
  <c r="J317" i="7" s="1"/>
  <c r="U62" i="7"/>
  <c r="CS69" i="1"/>
  <c r="AB4441" i="1"/>
  <c r="U2497" i="7"/>
  <c r="CR2438" i="1"/>
  <c r="Q2438" i="1" s="1"/>
  <c r="J2499" i="7" s="1"/>
  <c r="CS2438" i="1"/>
  <c r="A1867" i="7"/>
  <c r="G1683" i="1"/>
  <c r="U532" i="7"/>
  <c r="AD288" i="1"/>
  <c r="AB288" i="1" s="1"/>
  <c r="CR288" i="1"/>
  <c r="Q288" i="1" s="1"/>
  <c r="J534" i="7" s="1"/>
  <c r="CS288" i="1"/>
  <c r="U477" i="7"/>
  <c r="CS248" i="1"/>
  <c r="AD197" i="1"/>
  <c r="AB197" i="1" s="1"/>
  <c r="AD4815" i="1"/>
  <c r="CR4815" i="1"/>
  <c r="Q4815" i="1" s="1"/>
  <c r="AD3536" i="1"/>
  <c r="AB3536" i="1" s="1"/>
  <c r="U3364" i="7"/>
  <c r="CS3380" i="1"/>
  <c r="A2859" i="7"/>
  <c r="G2808" i="1"/>
  <c r="U1440" i="7"/>
  <c r="CR1201" i="1"/>
  <c r="Q1201" i="1" s="1"/>
  <c r="J1442" i="7" s="1"/>
  <c r="U1168" i="7"/>
  <c r="CR899" i="1"/>
  <c r="Q899" i="1" s="1"/>
  <c r="CS899" i="1"/>
  <c r="U1002" i="7"/>
  <c r="CS711" i="1"/>
  <c r="AP4253" i="1"/>
  <c r="AP4323" i="1" s="1"/>
  <c r="BY4249" i="1"/>
  <c r="CL2657" i="1"/>
  <c r="BC2668" i="1"/>
  <c r="CJ2327" i="1"/>
  <c r="U1776" i="7"/>
  <c r="CS1611" i="1"/>
  <c r="V1776" i="7" s="1"/>
  <c r="J1783" i="7" s="1"/>
  <c r="AD1201" i="1"/>
  <c r="AD1163" i="1"/>
  <c r="AD899" i="1"/>
  <c r="AB899" i="1" s="1"/>
  <c r="AD711" i="1"/>
  <c r="AB711" i="1" s="1"/>
  <c r="U562" i="7"/>
  <c r="AD291" i="1"/>
  <c r="CS291" i="1"/>
  <c r="R291" i="1" s="1"/>
  <c r="AI3310" i="1"/>
  <c r="AJ2776" i="1"/>
  <c r="W2776" i="1" s="1"/>
  <c r="AB1163" i="1"/>
  <c r="U138" i="7"/>
  <c r="CS111" i="1"/>
  <c r="CR111" i="1"/>
  <c r="Q111" i="1" s="1"/>
  <c r="J140" i="7" s="1"/>
  <c r="CB5045" i="1"/>
  <c r="AS5045" i="1" s="1"/>
  <c r="AS5037" i="1" s="1"/>
  <c r="BC4253" i="1"/>
  <c r="BB3576" i="1"/>
  <c r="BB3572" i="1" s="1"/>
  <c r="CK3572" i="1"/>
  <c r="U3464" i="7"/>
  <c r="CR3459" i="1"/>
  <c r="Q3459" i="1" s="1"/>
  <c r="U2532" i="7"/>
  <c r="CR2476" i="1"/>
  <c r="Q2476" i="1" s="1"/>
  <c r="J2534" i="7" s="1"/>
  <c r="CS2476" i="1"/>
  <c r="R2476" i="1" s="1"/>
  <c r="AD5267" i="1"/>
  <c r="CS5267" i="1"/>
  <c r="R5267" i="1" s="1"/>
  <c r="GK5267" i="1" s="1"/>
  <c r="AB5226" i="1"/>
  <c r="CR4739" i="1"/>
  <c r="Q4739" i="1" s="1"/>
  <c r="AD4739" i="1"/>
  <c r="AB4739" i="1" s="1"/>
  <c r="AB5264" i="1"/>
  <c r="AB4287" i="1"/>
  <c r="AD4214" i="1"/>
  <c r="AO3991" i="1"/>
  <c r="AO3983" i="1" s="1"/>
  <c r="BX3983" i="1"/>
  <c r="AB3836" i="1"/>
  <c r="BB3419" i="1"/>
  <c r="F3436" i="1"/>
  <c r="BC2849" i="1"/>
  <c r="U2627" i="7"/>
  <c r="CS2588" i="1"/>
  <c r="V2627" i="7" s="1"/>
  <c r="J2634" i="7" s="1"/>
  <c r="BB2478" i="1"/>
  <c r="CK2472" i="1"/>
  <c r="U2132" i="7"/>
  <c r="CR2024" i="1"/>
  <c r="Q2024" i="1" s="1"/>
  <c r="J2134" i="7" s="1"/>
  <c r="CS2024" i="1"/>
  <c r="CJ1914" i="1"/>
  <c r="BZ1804" i="1"/>
  <c r="BC1245" i="1"/>
  <c r="F1261" i="1" s="1"/>
  <c r="CL1236" i="1"/>
  <c r="BZ1129" i="1"/>
  <c r="AP978" i="1"/>
  <c r="BY973" i="1"/>
  <c r="CB3838" i="1"/>
  <c r="CK3829" i="1"/>
  <c r="U3574" i="7"/>
  <c r="CS3538" i="1"/>
  <c r="V3269" i="7"/>
  <c r="J3276" i="7" s="1"/>
  <c r="R3268" i="1"/>
  <c r="BX2395" i="1"/>
  <c r="CG2399" i="1"/>
  <c r="CB2213" i="1"/>
  <c r="BC1988" i="1"/>
  <c r="F2004" i="1" s="1"/>
  <c r="CL1980" i="1"/>
  <c r="CR1124" i="1"/>
  <c r="Q1124" i="1" s="1"/>
  <c r="J1362" i="7" s="1"/>
  <c r="U1350" i="7"/>
  <c r="CS1123" i="1"/>
  <c r="CR519" i="1"/>
  <c r="Q519" i="1" s="1"/>
  <c r="J797" i="7" s="1"/>
  <c r="GX238" i="1"/>
  <c r="U355" i="7"/>
  <c r="AD236" i="1"/>
  <c r="U1264" i="7"/>
  <c r="CS1012" i="1"/>
  <c r="CB754" i="1"/>
  <c r="BZ5580" i="1"/>
  <c r="BZ5568" i="1" s="1"/>
  <c r="AB5420" i="1"/>
  <c r="AG5346" i="1"/>
  <c r="U1751" i="7"/>
  <c r="CS1574" i="1"/>
  <c r="S897" i="1"/>
  <c r="AO201" i="1"/>
  <c r="BX193" i="1"/>
  <c r="A3825" i="7"/>
  <c r="G3829" i="1"/>
  <c r="AO2288" i="1"/>
  <c r="F2292" i="1" s="1"/>
  <c r="BX2279" i="1"/>
  <c r="Q238" i="1"/>
  <c r="J379" i="7" s="1"/>
  <c r="AD3074" i="1"/>
  <c r="AD1571" i="1"/>
  <c r="AO1055" i="1"/>
  <c r="BX1047" i="1"/>
  <c r="T897" i="1"/>
  <c r="AI791" i="1"/>
  <c r="BX5111" i="1"/>
  <c r="AD4289" i="1"/>
  <c r="CR4289" i="1"/>
  <c r="Q4289" i="1" s="1"/>
  <c r="GX2851" i="1"/>
  <c r="CJ2853" i="1" s="1"/>
  <c r="CC2776" i="1"/>
  <c r="AT2776" i="1" s="1"/>
  <c r="AT2771" i="1" s="1"/>
  <c r="CM2359" i="1"/>
  <c r="BD2363" i="1"/>
  <c r="CM1909" i="1"/>
  <c r="CB791" i="1"/>
  <c r="A635" i="7"/>
  <c r="G360" i="1"/>
  <c r="CC201" i="1"/>
  <c r="AT201" i="1" s="1"/>
  <c r="AP2928" i="1"/>
  <c r="AP2919" i="1" s="1"/>
  <c r="BY2919" i="1"/>
  <c r="CC2106" i="1"/>
  <c r="AT2106" i="1" s="1"/>
  <c r="U1786" i="7"/>
  <c r="CR1612" i="1"/>
  <c r="Q1612" i="1" s="1"/>
  <c r="J1788" i="7" s="1"/>
  <c r="CS1612" i="1"/>
  <c r="AB5344" i="1"/>
  <c r="AB4517" i="1"/>
  <c r="AO4368" i="1"/>
  <c r="BX4359" i="1"/>
  <c r="U3974" i="7"/>
  <c r="CR3989" i="1"/>
  <c r="Q3989" i="1" s="1"/>
  <c r="J3976" i="7" s="1"/>
  <c r="CS3989" i="1"/>
  <c r="U3294" i="7"/>
  <c r="CR3305" i="1"/>
  <c r="Q3305" i="1" s="1"/>
  <c r="J3296" i="7" s="1"/>
  <c r="U2984" i="7"/>
  <c r="CR3000" i="1"/>
  <c r="Q3000" i="1" s="1"/>
  <c r="J2986" i="7" s="1"/>
  <c r="U1147" i="7"/>
  <c r="CS897" i="1"/>
  <c r="R897" i="1" s="1"/>
  <c r="AG791" i="1"/>
  <c r="AD362" i="1"/>
  <c r="AB362" i="1" s="1"/>
  <c r="AD244" i="1"/>
  <c r="AD235" i="1"/>
  <c r="AB235" i="1" s="1"/>
  <c r="CB161" i="1"/>
  <c r="CC1615" i="1"/>
  <c r="Q1049" i="1"/>
  <c r="J1292" i="7" s="1"/>
  <c r="AB154" i="1"/>
  <c r="G3904" i="1"/>
  <c r="CC3727" i="1"/>
  <c r="AB3614" i="1"/>
  <c r="U2707" i="7"/>
  <c r="CR2664" i="1"/>
  <c r="Q2664" i="1" s="1"/>
  <c r="J2709" i="7" s="1"/>
  <c r="U2317" i="7"/>
  <c r="CR2282" i="1"/>
  <c r="Q2282" i="1" s="1"/>
  <c r="J2319" i="7" s="1"/>
  <c r="U2287" i="7"/>
  <c r="CS2211" i="1"/>
  <c r="V2287" i="7" s="1"/>
  <c r="J2294" i="7" s="1"/>
  <c r="CJ2066" i="1"/>
  <c r="AD4515" i="1"/>
  <c r="U3194" i="7"/>
  <c r="CR3226" i="1"/>
  <c r="Q3226" i="1" s="1"/>
  <c r="J3196" i="7" s="1"/>
  <c r="T2774" i="1"/>
  <c r="AG2776" i="1" s="1"/>
  <c r="AD2664" i="1"/>
  <c r="AB2664" i="1" s="1"/>
  <c r="BZ2553" i="1"/>
  <c r="AD1686" i="1"/>
  <c r="BZ978" i="1"/>
  <c r="CC754" i="1"/>
  <c r="U922" i="7"/>
  <c r="CR635" i="1"/>
  <c r="Q635" i="1" s="1"/>
  <c r="J924" i="7" s="1"/>
  <c r="BZ598" i="1"/>
  <c r="AJ404" i="1"/>
  <c r="AD196" i="1"/>
  <c r="AB196" i="1" s="1"/>
  <c r="CB1167" i="1"/>
  <c r="BZ641" i="1"/>
  <c r="CS3684" i="1"/>
  <c r="CB3004" i="1"/>
  <c r="CB2996" i="1" s="1"/>
  <c r="CC1841" i="1"/>
  <c r="AJ1503" i="1"/>
  <c r="BZ1167" i="1"/>
  <c r="AQ1167" i="1" s="1"/>
  <c r="AD1053" i="1"/>
  <c r="CJ1015" i="1"/>
  <c r="P897" i="1"/>
  <c r="V157" i="1"/>
  <c r="AI161" i="1" s="1"/>
  <c r="CC3387" i="1"/>
  <c r="CC3376" i="1" s="1"/>
  <c r="CC2066" i="1"/>
  <c r="T1501" i="1"/>
  <c r="AG1503" i="1" s="1"/>
  <c r="CB1357" i="1"/>
  <c r="AS1357" i="1" s="1"/>
  <c r="U897" i="1"/>
  <c r="GX632" i="1"/>
  <c r="T474" i="1"/>
  <c r="U612" i="7"/>
  <c r="CC3463" i="1"/>
  <c r="T2851" i="1"/>
  <c r="AG2853" i="1" s="1"/>
  <c r="T2853" i="1" s="1"/>
  <c r="T2849" i="1" s="1"/>
  <c r="BX2808" i="1"/>
  <c r="CC1431" i="1"/>
  <c r="BZ754" i="1"/>
  <c r="CI754" i="1" s="1"/>
  <c r="BZ404" i="1"/>
  <c r="AI3463" i="1"/>
  <c r="AI2705" i="1"/>
  <c r="AG1690" i="1"/>
  <c r="AB478" i="1"/>
  <c r="V70" i="1"/>
  <c r="CY2587" i="1"/>
  <c r="X2587" i="1" s="1"/>
  <c r="R2617" i="7" s="1"/>
  <c r="J2622" i="7" s="1"/>
  <c r="J2618" i="7"/>
  <c r="AB5574" i="1"/>
  <c r="CM5642" i="1"/>
  <c r="BC5580" i="1"/>
  <c r="F5596" i="1" s="1"/>
  <c r="AD5421" i="1"/>
  <c r="AB5421" i="1" s="1"/>
  <c r="CR5421" i="1"/>
  <c r="Q5421" i="1" s="1"/>
  <c r="CS5421" i="1"/>
  <c r="R5421" i="1" s="1"/>
  <c r="AB5042" i="1"/>
  <c r="CJ4851" i="1"/>
  <c r="BA4855" i="1"/>
  <c r="AD4442" i="1"/>
  <c r="CR4442" i="1"/>
  <c r="Q4442" i="1" s="1"/>
  <c r="CS4442" i="1"/>
  <c r="R4442" i="1" s="1"/>
  <c r="CT3574" i="1"/>
  <c r="S3574" i="1" s="1"/>
  <c r="S3589" i="7"/>
  <c r="Q3589" i="7"/>
  <c r="S3354" i="7"/>
  <c r="Q3354" i="7"/>
  <c r="CT3379" i="1"/>
  <c r="S3379" i="1" s="1"/>
  <c r="BX4851" i="1"/>
  <c r="AO4855" i="1"/>
  <c r="AD4213" i="1"/>
  <c r="AB4213" i="1" s="1"/>
  <c r="CR4213" i="1"/>
  <c r="Q4213" i="1" s="1"/>
  <c r="CP4213" i="1" s="1"/>
  <c r="O4213" i="1" s="1"/>
  <c r="V3682" i="1"/>
  <c r="F3709" i="1"/>
  <c r="BD5500" i="1"/>
  <c r="CM5492" i="1"/>
  <c r="AB5498" i="1"/>
  <c r="BC5382" i="1"/>
  <c r="F5398" i="1" s="1"/>
  <c r="CL5378" i="1"/>
  <c r="BC4669" i="1"/>
  <c r="F4685" i="1" s="1"/>
  <c r="CL4661" i="1"/>
  <c r="CQ4665" i="1"/>
  <c r="P4665" i="1" s="1"/>
  <c r="CP4665" i="1" s="1"/>
  <c r="O4665" i="1" s="1"/>
  <c r="BZ4444" i="1"/>
  <c r="CI4444" i="1" s="1"/>
  <c r="AD4361" i="1"/>
  <c r="CR4361" i="1"/>
  <c r="Q4361" i="1" s="1"/>
  <c r="CS4361" i="1"/>
  <c r="R4361" i="1" s="1"/>
  <c r="GK4361" i="1" s="1"/>
  <c r="AD4211" i="1"/>
  <c r="AB4211" i="1" s="1"/>
  <c r="CR4211" i="1"/>
  <c r="Q4211" i="1" s="1"/>
  <c r="AP4102" i="1"/>
  <c r="BY4098" i="1"/>
  <c r="AB4062" i="1"/>
  <c r="CT3949" i="1"/>
  <c r="S3949" i="1" s="1"/>
  <c r="Q3919" i="7"/>
  <c r="S3919" i="7"/>
  <c r="AB5497" i="1"/>
  <c r="S3874" i="7"/>
  <c r="Q3874" i="7"/>
  <c r="CT3910" i="1"/>
  <c r="S3910" i="1" s="1"/>
  <c r="U3804" i="7"/>
  <c r="CR3835" i="1"/>
  <c r="Q3835" i="1" s="1"/>
  <c r="J3806" i="7" s="1"/>
  <c r="AH3797" i="1"/>
  <c r="K3757" i="7"/>
  <c r="S3689" i="7"/>
  <c r="Q3689" i="7"/>
  <c r="CT3721" i="1"/>
  <c r="S3721" i="1" s="1"/>
  <c r="AF3727" i="1" s="1"/>
  <c r="CT3720" i="1"/>
  <c r="S3720" i="1" s="1"/>
  <c r="J3680" i="7" s="1"/>
  <c r="S3679" i="7"/>
  <c r="Q3679" i="7"/>
  <c r="BC3576" i="1"/>
  <c r="CL3572" i="1"/>
  <c r="CJ3463" i="1"/>
  <c r="V3266" i="1"/>
  <c r="F3293" i="1"/>
  <c r="AH3270" i="1"/>
  <c r="K3277" i="7"/>
  <c r="J2773" i="7"/>
  <c r="CZ2773" i="1"/>
  <c r="Y2773" i="1" s="1"/>
  <c r="T2772" i="7" s="1"/>
  <c r="J2778" i="7" s="1"/>
  <c r="G18" i="1"/>
  <c r="AF3995" i="7"/>
  <c r="CR5570" i="1"/>
  <c r="Q5570" i="1" s="1"/>
  <c r="CP5570" i="1" s="1"/>
  <c r="O5570" i="1" s="1"/>
  <c r="F5545" i="1"/>
  <c r="AP5532" i="1"/>
  <c r="AB5496" i="1"/>
  <c r="CR5270" i="1"/>
  <c r="Q5270" i="1" s="1"/>
  <c r="AD5270" i="1"/>
  <c r="CS5270" i="1"/>
  <c r="R5270" i="1" s="1"/>
  <c r="GK5270" i="1" s="1"/>
  <c r="CJ4595" i="1"/>
  <c r="CJ4587" i="1" s="1"/>
  <c r="BB4555" i="1"/>
  <c r="CK4551" i="1"/>
  <c r="CS4514" i="1"/>
  <c r="R4514" i="1" s="1"/>
  <c r="GK4514" i="1" s="1"/>
  <c r="AD4514" i="1"/>
  <c r="CR4514" i="1"/>
  <c r="Q4514" i="1" s="1"/>
  <c r="AD4512" i="1"/>
  <c r="CR4512" i="1"/>
  <c r="Q4512" i="1" s="1"/>
  <c r="CS4512" i="1"/>
  <c r="R4512" i="1" s="1"/>
  <c r="AP4436" i="1"/>
  <c r="F4453" i="1"/>
  <c r="S3524" i="7"/>
  <c r="Q3524" i="7"/>
  <c r="CT3533" i="1"/>
  <c r="S3533" i="1" s="1"/>
  <c r="AO2960" i="1"/>
  <c r="F2968" i="1"/>
  <c r="CJ5272" i="1"/>
  <c r="AG4819" i="1"/>
  <c r="T4819" i="1" s="1"/>
  <c r="BD4705" i="1"/>
  <c r="CM4701" i="1"/>
  <c r="AO4066" i="1"/>
  <c r="BX4057" i="1"/>
  <c r="V3404" i="7"/>
  <c r="J3411" i="7" s="1"/>
  <c r="R3384" i="1"/>
  <c r="BY3302" i="1"/>
  <c r="AD4701" i="1"/>
  <c r="Q4705" i="1"/>
  <c r="G22" i="1"/>
  <c r="A3992" i="7"/>
  <c r="CR5574" i="1"/>
  <c r="Q5574" i="1" s="1"/>
  <c r="CP5574" i="1" s="1"/>
  <c r="O5574" i="1" s="1"/>
  <c r="CS5572" i="1"/>
  <c r="R5572" i="1" s="1"/>
  <c r="GK5572" i="1" s="1"/>
  <c r="CR5571" i="1"/>
  <c r="Q5571" i="1" s="1"/>
  <c r="CP5571" i="1" s="1"/>
  <c r="O5571" i="1" s="1"/>
  <c r="BD5536" i="1"/>
  <c r="F5561" i="1" s="1"/>
  <c r="AI5158" i="1"/>
  <c r="AI5147" i="1" s="1"/>
  <c r="AB4966" i="1"/>
  <c r="BB4368" i="1"/>
  <c r="CK4359" i="1"/>
  <c r="AB4290" i="1"/>
  <c r="AD4060" i="1"/>
  <c r="CR4060" i="1"/>
  <c r="Q4060" i="1" s="1"/>
  <c r="CC5580" i="1"/>
  <c r="BB5272" i="1"/>
  <c r="F5285" i="1" s="1"/>
  <c r="CK5260" i="1"/>
  <c r="CY3537" i="1"/>
  <c r="X3537" i="1" s="1"/>
  <c r="R3564" i="7" s="1"/>
  <c r="J3569" i="7" s="1"/>
  <c r="J3565" i="7"/>
  <c r="CZ3537" i="1"/>
  <c r="Y3537" i="1" s="1"/>
  <c r="T3564" i="7" s="1"/>
  <c r="J3570" i="7" s="1"/>
  <c r="AI3419" i="1"/>
  <c r="V3423" i="1"/>
  <c r="CT3076" i="1"/>
  <c r="S3076" i="1" s="1"/>
  <c r="S3064" i="7"/>
  <c r="Q3064" i="7"/>
  <c r="AD3075" i="1"/>
  <c r="U3054" i="7"/>
  <c r="CR3075" i="1"/>
  <c r="Q3075" i="1" s="1"/>
  <c r="J3056" i="7" s="1"/>
  <c r="CS3075" i="1"/>
  <c r="AH2928" i="1"/>
  <c r="K2892" i="7"/>
  <c r="AT2853" i="1"/>
  <c r="CC2849" i="1"/>
  <c r="S2838" i="7"/>
  <c r="Q2838" i="7"/>
  <c r="CT2814" i="1"/>
  <c r="S2814" i="1" s="1"/>
  <c r="J2839" i="7" s="1"/>
  <c r="S2417" i="7"/>
  <c r="Q2417" i="7"/>
  <c r="BY5414" i="1"/>
  <c r="CR5267" i="1"/>
  <c r="Q5267" i="1" s="1"/>
  <c r="CL5037" i="1"/>
  <c r="CB4669" i="1"/>
  <c r="CB4595" i="1"/>
  <c r="CK4587" i="1"/>
  <c r="CC4142" i="1"/>
  <c r="AD3949" i="1"/>
  <c r="AB3949" i="1" s="1"/>
  <c r="U3919" i="7"/>
  <c r="U3874" i="7"/>
  <c r="AD3910" i="1"/>
  <c r="AB3910" i="1" s="1"/>
  <c r="CR3910" i="1"/>
  <c r="Q3910" i="1" s="1"/>
  <c r="CT3834" i="1"/>
  <c r="S3834" i="1" s="1"/>
  <c r="S3794" i="7"/>
  <c r="Q3794" i="7"/>
  <c r="BC3727" i="1"/>
  <c r="CL3718" i="1"/>
  <c r="AK3686" i="1"/>
  <c r="R3664" i="7"/>
  <c r="J3669" i="7" s="1"/>
  <c r="J3666" i="7"/>
  <c r="AD3686" i="1"/>
  <c r="AF3658" i="7"/>
  <c r="A3658" i="7"/>
  <c r="G3525" i="1"/>
  <c r="AG3616" i="1"/>
  <c r="U3589" i="7"/>
  <c r="AD3574" i="1"/>
  <c r="CR3574" i="1"/>
  <c r="Q3574" i="1" s="1"/>
  <c r="CS3533" i="1"/>
  <c r="U3524" i="7"/>
  <c r="R3531" i="1"/>
  <c r="V3504" i="7"/>
  <c r="J3511" i="7" s="1"/>
  <c r="AP3455" i="1"/>
  <c r="F3472" i="1"/>
  <c r="J3408" i="7"/>
  <c r="R3231" i="1"/>
  <c r="V3244" i="7"/>
  <c r="J3251" i="7" s="1"/>
  <c r="G3113" i="1"/>
  <c r="A3120" i="7"/>
  <c r="AD3079" i="1"/>
  <c r="AB3079" i="1" s="1"/>
  <c r="U3094" i="7"/>
  <c r="CR3079" i="1"/>
  <c r="Q3079" i="1" s="1"/>
  <c r="J3096" i="7" s="1"/>
  <c r="CS3079" i="1"/>
  <c r="AH2399" i="1"/>
  <c r="K2440" i="7"/>
  <c r="BD2359" i="1"/>
  <c r="F2388" i="1"/>
  <c r="AO2327" i="1"/>
  <c r="AO2320" i="1" s="1"/>
  <c r="BX2320" i="1"/>
  <c r="BB1651" i="1"/>
  <c r="CK1647" i="1"/>
  <c r="AH1651" i="1"/>
  <c r="AH1647" i="1" s="1"/>
  <c r="K1819" i="7"/>
  <c r="BX5414" i="1"/>
  <c r="AJ5346" i="1"/>
  <c r="CR5153" i="1"/>
  <c r="Q5153" i="1" s="1"/>
  <c r="CP5153" i="1" s="1"/>
  <c r="O5153" i="1" s="1"/>
  <c r="AD5153" i="1"/>
  <c r="CR5150" i="1"/>
  <c r="Q5150" i="1" s="1"/>
  <c r="CB4969" i="1"/>
  <c r="AS4969" i="1" s="1"/>
  <c r="CR4966" i="1"/>
  <c r="Q4966" i="1" s="1"/>
  <c r="CP4966" i="1" s="1"/>
  <c r="O4966" i="1" s="1"/>
  <c r="GM4966" i="1" s="1"/>
  <c r="GP4966" i="1" s="1"/>
  <c r="CL4961" i="1"/>
  <c r="F4908" i="1"/>
  <c r="CS4853" i="1"/>
  <c r="R4853" i="1" s="1"/>
  <c r="AE4855" i="1" s="1"/>
  <c r="R4855" i="1" s="1"/>
  <c r="CS4742" i="1"/>
  <c r="R4742" i="1" s="1"/>
  <c r="AI4595" i="1"/>
  <c r="BX4510" i="1"/>
  <c r="CS4366" i="1"/>
  <c r="R4366" i="1" s="1"/>
  <c r="BC4217" i="1"/>
  <c r="BC4208" i="1" s="1"/>
  <c r="CR4139" i="1"/>
  <c r="Q4139" i="1" s="1"/>
  <c r="BB4102" i="1"/>
  <c r="F4115" i="1" s="1"/>
  <c r="AB4060" i="1"/>
  <c r="Q3974" i="7"/>
  <c r="S3974" i="7"/>
  <c r="BY3947" i="1"/>
  <c r="AP3951" i="1"/>
  <c r="F3960" i="1" s="1"/>
  <c r="CS3910" i="1"/>
  <c r="AO3838" i="1"/>
  <c r="BX3829" i="1"/>
  <c r="CY3833" i="1"/>
  <c r="X3833" i="1" s="1"/>
  <c r="R3784" i="7" s="1"/>
  <c r="J3789" i="7" s="1"/>
  <c r="J3785" i="7"/>
  <c r="CZ3833" i="1"/>
  <c r="Y3833" i="1" s="1"/>
  <c r="T3784" i="7" s="1"/>
  <c r="J3790" i="7" s="1"/>
  <c r="CS3833" i="1"/>
  <c r="U3784" i="7"/>
  <c r="CP3722" i="1"/>
  <c r="O3722" i="1" s="1"/>
  <c r="J3703" i="7"/>
  <c r="AB3722" i="1"/>
  <c r="AH3686" i="1"/>
  <c r="K3672" i="7"/>
  <c r="CS3574" i="1"/>
  <c r="AO3463" i="1"/>
  <c r="BX3455" i="1"/>
  <c r="GK3458" i="1"/>
  <c r="J3457" i="7"/>
  <c r="CZ3152" i="1"/>
  <c r="Y3152" i="1" s="1"/>
  <c r="T3134" i="7" s="1"/>
  <c r="J3140" i="7" s="1"/>
  <c r="J3135" i="7"/>
  <c r="CG3117" i="1"/>
  <c r="AQ3117" i="1"/>
  <c r="AQ3113" i="1" s="1"/>
  <c r="CY3075" i="1"/>
  <c r="X3075" i="1" s="1"/>
  <c r="R3054" i="7" s="1"/>
  <c r="J3059" i="7" s="1"/>
  <c r="J3055" i="7"/>
  <c r="CZ3075" i="1"/>
  <c r="Y3075" i="1" s="1"/>
  <c r="T3054" i="7" s="1"/>
  <c r="J3060" i="7" s="1"/>
  <c r="AI2928" i="1"/>
  <c r="CG2849" i="1"/>
  <c r="AX2853" i="1"/>
  <c r="U2742" i="7"/>
  <c r="CR2702" i="1"/>
  <c r="Q2702" i="1" s="1"/>
  <c r="J2744" i="7" s="1"/>
  <c r="AD2702" i="1"/>
  <c r="CS2702" i="1"/>
  <c r="G2431" i="1"/>
  <c r="A2508" i="7"/>
  <c r="J2433" i="7"/>
  <c r="CZ2397" i="1"/>
  <c r="Y2397" i="1" s="1"/>
  <c r="J2373" i="7"/>
  <c r="CY2286" i="1"/>
  <c r="X2286" i="1" s="1"/>
  <c r="R2357" i="7" s="1"/>
  <c r="J2362" i="7" s="1"/>
  <c r="J2358" i="7"/>
  <c r="CB2061" i="1"/>
  <c r="AS2066" i="1"/>
  <c r="CS5497" i="1"/>
  <c r="R5497" i="1" s="1"/>
  <c r="GK5497" i="1" s="1"/>
  <c r="CR5496" i="1"/>
  <c r="Q5496" i="1" s="1"/>
  <c r="CP5496" i="1" s="1"/>
  <c r="O5496" i="1" s="1"/>
  <c r="CR5344" i="1"/>
  <c r="Q5344" i="1" s="1"/>
  <c r="CR5342" i="1"/>
  <c r="Q5342" i="1" s="1"/>
  <c r="CP5342" i="1" s="1"/>
  <c r="O5342" i="1" s="1"/>
  <c r="CC5346" i="1"/>
  <c r="AT5346" i="1" s="1"/>
  <c r="F5364" i="1" s="1"/>
  <c r="CM5338" i="1"/>
  <c r="BZ5272" i="1"/>
  <c r="CG5272" i="1" s="1"/>
  <c r="CG5260" i="1" s="1"/>
  <c r="CL5224" i="1"/>
  <c r="AB5153" i="1"/>
  <c r="CL5147" i="1"/>
  <c r="CR4853" i="1"/>
  <c r="Q4853" i="1" s="1"/>
  <c r="AD4814" i="1"/>
  <c r="CR4742" i="1"/>
  <c r="Q4742" i="1" s="1"/>
  <c r="AD4745" i="1" s="1"/>
  <c r="BZ4669" i="1"/>
  <c r="CI4669" i="1" s="1"/>
  <c r="AD4590" i="1"/>
  <c r="AB4590" i="1" s="1"/>
  <c r="BD4368" i="1"/>
  <c r="F4393" i="1" s="1"/>
  <c r="CR4366" i="1"/>
  <c r="Q4366" i="1" s="1"/>
  <c r="CS4291" i="1"/>
  <c r="R4291" i="1" s="1"/>
  <c r="AB4289" i="1"/>
  <c r="CJ4217" i="1"/>
  <c r="CS4137" i="1"/>
  <c r="R4137" i="1" s="1"/>
  <c r="GK4137" i="1" s="1"/>
  <c r="BD3991" i="1"/>
  <c r="CM3983" i="1"/>
  <c r="CS3949" i="1"/>
  <c r="CR3833" i="1"/>
  <c r="Q3833" i="1" s="1"/>
  <c r="AD3833" i="1"/>
  <c r="S3749" i="7"/>
  <c r="Q3749" i="7"/>
  <c r="CT3795" i="1"/>
  <c r="S3795" i="1" s="1"/>
  <c r="AP3727" i="1"/>
  <c r="BY3718" i="1"/>
  <c r="CC3718" i="1"/>
  <c r="AT3727" i="1"/>
  <c r="GK3722" i="1"/>
  <c r="J3702" i="7"/>
  <c r="J3478" i="7"/>
  <c r="AB3460" i="1"/>
  <c r="J3238" i="7"/>
  <c r="AJ3157" i="1"/>
  <c r="AJ3113" i="1"/>
  <c r="W3117" i="1"/>
  <c r="R3072" i="1"/>
  <c r="V3024" i="7"/>
  <c r="J3031" i="7" s="1"/>
  <c r="J2967" i="7"/>
  <c r="GK2998" i="1"/>
  <c r="U2808" i="7"/>
  <c r="AD2811" i="1"/>
  <c r="AB2811" i="1" s="1"/>
  <c r="CR2811" i="1"/>
  <c r="Q2811" i="1" s="1"/>
  <c r="J2810" i="7" s="1"/>
  <c r="CC2771" i="1"/>
  <c r="U2667" i="7"/>
  <c r="AD2660" i="1"/>
  <c r="AB2660" i="1" s="1"/>
  <c r="CR2660" i="1"/>
  <c r="Q2660" i="1" s="1"/>
  <c r="J2669" i="7" s="1"/>
  <c r="AH2591" i="1"/>
  <c r="K2625" i="7"/>
  <c r="S2512" i="7"/>
  <c r="Q2512" i="7"/>
  <c r="U2477" i="7"/>
  <c r="AD2436" i="1"/>
  <c r="AB2436" i="1" s="1"/>
  <c r="CR2436" i="1"/>
  <c r="Q2436" i="1" s="1"/>
  <c r="J2479" i="7" s="1"/>
  <c r="J2449" i="7"/>
  <c r="AH2213" i="1"/>
  <c r="K2285" i="7"/>
  <c r="CB4895" i="1"/>
  <c r="CB4887" i="1" s="1"/>
  <c r="AB4814" i="1"/>
  <c r="CM4551" i="1"/>
  <c r="AI4519" i="1"/>
  <c r="AB4214" i="1"/>
  <c r="CS4212" i="1"/>
  <c r="R4212" i="1" s="1"/>
  <c r="GK4212" i="1" s="1"/>
  <c r="CR4137" i="1"/>
  <c r="Q4137" i="1" s="1"/>
  <c r="CT3911" i="1"/>
  <c r="S3911" i="1" s="1"/>
  <c r="CZ3911" i="1" s="1"/>
  <c r="Y3911" i="1" s="1"/>
  <c r="T3884" i="7" s="1"/>
  <c r="J3890" i="7" s="1"/>
  <c r="S3884" i="7"/>
  <c r="Q3884" i="7"/>
  <c r="AP3797" i="1"/>
  <c r="BY3793" i="1"/>
  <c r="BA3797" i="1"/>
  <c r="CJ3793" i="1"/>
  <c r="BX3793" i="1"/>
  <c r="S3664" i="7"/>
  <c r="Q3664" i="7"/>
  <c r="GK3304" i="1"/>
  <c r="CB3234" i="1"/>
  <c r="AS3234" i="1" s="1"/>
  <c r="CK3149" i="1"/>
  <c r="BB3157" i="1"/>
  <c r="BZ3157" i="1"/>
  <c r="AQ3157" i="1" s="1"/>
  <c r="F3167" i="1" s="1"/>
  <c r="AI3113" i="1"/>
  <c r="V3117" i="1"/>
  <c r="Q2949" i="7"/>
  <c r="S2949" i="7"/>
  <c r="CT2926" i="1"/>
  <c r="S2926" i="1" s="1"/>
  <c r="S2934" i="7"/>
  <c r="Q2934" i="7"/>
  <c r="AG2928" i="1"/>
  <c r="V2808" i="7"/>
  <c r="J2815" i="7" s="1"/>
  <c r="R2811" i="1"/>
  <c r="K2780" i="7"/>
  <c r="CS2663" i="1"/>
  <c r="U2697" i="7"/>
  <c r="AD2663" i="1"/>
  <c r="AB2663" i="1" s="1"/>
  <c r="CR2663" i="1"/>
  <c r="Q2663" i="1" s="1"/>
  <c r="V2667" i="7"/>
  <c r="J2674" i="7" s="1"/>
  <c r="R2660" i="1"/>
  <c r="CT2548" i="1"/>
  <c r="S2548" i="1" s="1"/>
  <c r="S2572" i="7"/>
  <c r="Q2572" i="7"/>
  <c r="AG2478" i="1"/>
  <c r="R2436" i="1"/>
  <c r="V2477" i="7"/>
  <c r="J2484" i="7" s="1"/>
  <c r="BZ2359" i="1"/>
  <c r="AQ2363" i="1"/>
  <c r="CI2363" i="1"/>
  <c r="K2270" i="7"/>
  <c r="AH2176" i="1"/>
  <c r="J1755" i="7"/>
  <c r="K1608" i="7"/>
  <c r="AH1357" i="1"/>
  <c r="CS5424" i="1"/>
  <c r="R5424" i="1" s="1"/>
  <c r="AD5424" i="1"/>
  <c r="CQ5422" i="1"/>
  <c r="P5422" i="1" s="1"/>
  <c r="CR5420" i="1"/>
  <c r="Q5420" i="1" s="1"/>
  <c r="CR5418" i="1"/>
  <c r="Q5418" i="1" s="1"/>
  <c r="CR5156" i="1"/>
  <c r="Q5156" i="1" s="1"/>
  <c r="CP5156" i="1" s="1"/>
  <c r="O5156" i="1" s="1"/>
  <c r="GM5156" i="1" s="1"/>
  <c r="GP5156" i="1" s="1"/>
  <c r="BY5147" i="1"/>
  <c r="CG5115" i="1"/>
  <c r="CM4887" i="1"/>
  <c r="BD4851" i="1"/>
  <c r="CK4811" i="1"/>
  <c r="AP4737" i="1"/>
  <c r="CS4553" i="1"/>
  <c r="R4553" i="1" s="1"/>
  <c r="GK4553" i="1" s="1"/>
  <c r="BZ4519" i="1"/>
  <c r="CR4441" i="1"/>
  <c r="Q4441" i="1" s="1"/>
  <c r="CP4441" i="1" s="1"/>
  <c r="O4441" i="1" s="1"/>
  <c r="CR4365" i="1"/>
  <c r="Q4365" i="1" s="1"/>
  <c r="CP4365" i="1" s="1"/>
  <c r="O4365" i="1" s="1"/>
  <c r="CM4285" i="1"/>
  <c r="BB3991" i="1"/>
  <c r="CK3983" i="1"/>
  <c r="CS3988" i="1"/>
  <c r="U3964" i="7"/>
  <c r="CB3991" i="1"/>
  <c r="CB3983" i="1" s="1"/>
  <c r="BZ3915" i="1"/>
  <c r="BZ3904" i="1" s="1"/>
  <c r="AD3911" i="1"/>
  <c r="U3884" i="7"/>
  <c r="CS3911" i="1"/>
  <c r="AD3831" i="1"/>
  <c r="AB3831" i="1" s="1"/>
  <c r="U3764" i="7"/>
  <c r="CR3831" i="1"/>
  <c r="Q3831" i="1" s="1"/>
  <c r="J3766" i="7" s="1"/>
  <c r="CS3831" i="1"/>
  <c r="CT3724" i="1"/>
  <c r="S3724" i="1" s="1"/>
  <c r="CZ3724" i="1" s="1"/>
  <c r="Y3724" i="1" s="1"/>
  <c r="T3719" i="7" s="1"/>
  <c r="J3725" i="7" s="1"/>
  <c r="S3719" i="7"/>
  <c r="Q3719" i="7"/>
  <c r="AD3723" i="1"/>
  <c r="U3709" i="7"/>
  <c r="CR3723" i="1"/>
  <c r="Q3723" i="1" s="1"/>
  <c r="J3711" i="7" s="1"/>
  <c r="V3574" i="7"/>
  <c r="J3581" i="7" s="1"/>
  <c r="R3538" i="1"/>
  <c r="V3554" i="7"/>
  <c r="J3561" i="7" s="1"/>
  <c r="R3536" i="1"/>
  <c r="CY3535" i="1"/>
  <c r="X3535" i="1" s="1"/>
  <c r="R3544" i="7" s="1"/>
  <c r="J3549" i="7" s="1"/>
  <c r="J3545" i="7"/>
  <c r="CZ3535" i="1"/>
  <c r="Y3535" i="1" s="1"/>
  <c r="T3544" i="7" s="1"/>
  <c r="J3550" i="7" s="1"/>
  <c r="S3484" i="7"/>
  <c r="Q3484" i="7"/>
  <c r="CT3461" i="1"/>
  <c r="S3461" i="1" s="1"/>
  <c r="J3485" i="7" s="1"/>
  <c r="CY3459" i="1"/>
  <c r="X3459" i="1" s="1"/>
  <c r="R3464" i="7" s="1"/>
  <c r="J3469" i="7" s="1"/>
  <c r="J3465" i="7"/>
  <c r="CZ3459" i="1"/>
  <c r="Y3459" i="1" s="1"/>
  <c r="T3464" i="7" s="1"/>
  <c r="J3470" i="7" s="1"/>
  <c r="G3376" i="1"/>
  <c r="A3425" i="7"/>
  <c r="CP3306" i="1"/>
  <c r="O3306" i="1" s="1"/>
  <c r="J3308" i="7"/>
  <c r="CT3153" i="1"/>
  <c r="S3153" i="1" s="1"/>
  <c r="J3145" i="7" s="1"/>
  <c r="Q3144" i="7"/>
  <c r="S3144" i="7"/>
  <c r="AI3081" i="1"/>
  <c r="AI3070" i="1" s="1"/>
  <c r="BB2964" i="1"/>
  <c r="CK2960" i="1"/>
  <c r="CT2962" i="1"/>
  <c r="S2962" i="1" s="1"/>
  <c r="BB2668" i="1"/>
  <c r="CK2657" i="1"/>
  <c r="CY2665" i="1"/>
  <c r="X2665" i="1" s="1"/>
  <c r="R2717" i="7" s="1"/>
  <c r="J2722" i="7" s="1"/>
  <c r="J2718" i="7"/>
  <c r="CZ2665" i="1"/>
  <c r="Y2665" i="1" s="1"/>
  <c r="T2717" i="7" s="1"/>
  <c r="J2723" i="7" s="1"/>
  <c r="CY2663" i="1"/>
  <c r="X2663" i="1" s="1"/>
  <c r="R2697" i="7" s="1"/>
  <c r="J2702" i="7" s="1"/>
  <c r="J2698" i="7"/>
  <c r="CZ2663" i="1"/>
  <c r="Y2663" i="1" s="1"/>
  <c r="T2697" i="7" s="1"/>
  <c r="J2703" i="7" s="1"/>
  <c r="CY2475" i="1"/>
  <c r="X2475" i="1" s="1"/>
  <c r="R2522" i="7" s="1"/>
  <c r="J2527" i="7" s="1"/>
  <c r="J2523" i="7"/>
  <c r="AI2440" i="1"/>
  <c r="V2440" i="1" s="1"/>
  <c r="K2380" i="7"/>
  <c r="AH2327" i="1"/>
  <c r="U2307" i="7"/>
  <c r="AD2281" i="1"/>
  <c r="AB2281" i="1" s="1"/>
  <c r="CR2281" i="1"/>
  <c r="Q2281" i="1" s="1"/>
  <c r="J2309" i="7" s="1"/>
  <c r="CK1425" i="1"/>
  <c r="BB1431" i="1"/>
  <c r="BC1393" i="1"/>
  <c r="BC1389" i="1" s="1"/>
  <c r="CL1389" i="1"/>
  <c r="CB5426" i="1"/>
  <c r="CB5272" i="1"/>
  <c r="AS5272" i="1" s="1"/>
  <c r="BD5158" i="1"/>
  <c r="F5183" i="1" s="1"/>
  <c r="BX5147" i="1"/>
  <c r="AB4892" i="1"/>
  <c r="CL4887" i="1"/>
  <c r="CG4855" i="1"/>
  <c r="AB4817" i="1"/>
  <c r="AB4741" i="1"/>
  <c r="CC4444" i="1"/>
  <c r="CG4404" i="1"/>
  <c r="CG4400" i="1" s="1"/>
  <c r="CT3987" i="1"/>
  <c r="S3987" i="1" s="1"/>
  <c r="S3954" i="7"/>
  <c r="Q3954" i="7"/>
  <c r="BC3915" i="1"/>
  <c r="CL3904" i="1"/>
  <c r="U3904" i="7"/>
  <c r="AD3913" i="1"/>
  <c r="CR3913" i="1"/>
  <c r="Q3913" i="1" s="1"/>
  <c r="J3906" i="7" s="1"/>
  <c r="CT3836" i="1"/>
  <c r="S3836" i="1" s="1"/>
  <c r="CP3836" i="1" s="1"/>
  <c r="O3836" i="1" s="1"/>
  <c r="S3814" i="7"/>
  <c r="Q3814" i="7"/>
  <c r="AJ3838" i="1"/>
  <c r="W3838" i="1" s="1"/>
  <c r="CC3682" i="1"/>
  <c r="CZ3614" i="1"/>
  <c r="Y3614" i="1" s="1"/>
  <c r="T3644" i="7" s="1"/>
  <c r="J3650" i="7" s="1"/>
  <c r="J3645" i="7"/>
  <c r="CY3614" i="1"/>
  <c r="X3614" i="1" s="1"/>
  <c r="R3644" i="7" s="1"/>
  <c r="J3649" i="7" s="1"/>
  <c r="Q3644" i="7"/>
  <c r="S3644" i="7"/>
  <c r="CT3610" i="1"/>
  <c r="S3610" i="1" s="1"/>
  <c r="J3605" i="7" s="1"/>
  <c r="S3604" i="7"/>
  <c r="Q3604" i="7"/>
  <c r="AH3576" i="1"/>
  <c r="K3597" i="7"/>
  <c r="BD3455" i="1"/>
  <c r="F3488" i="1"/>
  <c r="J3466" i="7"/>
  <c r="S3404" i="7"/>
  <c r="Q3404" i="7"/>
  <c r="R3308" i="1"/>
  <c r="V3324" i="7"/>
  <c r="J3331" i="7" s="1"/>
  <c r="BD3004" i="1"/>
  <c r="BD2996" i="1" s="1"/>
  <c r="CM2996" i="1"/>
  <c r="V2994" i="7"/>
  <c r="J3001" i="7" s="1"/>
  <c r="R3001" i="1"/>
  <c r="AH3004" i="1"/>
  <c r="K2982" i="7"/>
  <c r="AI2700" i="1"/>
  <c r="V2705" i="1"/>
  <c r="V2700" i="1" s="1"/>
  <c r="CJ2668" i="1"/>
  <c r="AH2440" i="1"/>
  <c r="K2455" i="7"/>
  <c r="S2382" i="7"/>
  <c r="Q2382" i="7"/>
  <c r="AD2284" i="1"/>
  <c r="U2337" i="7"/>
  <c r="CR2284" i="1"/>
  <c r="Q2284" i="1" s="1"/>
  <c r="J2339" i="7" s="1"/>
  <c r="CS2284" i="1"/>
  <c r="R2281" i="1"/>
  <c r="J2310" i="7" s="1"/>
  <c r="V2307" i="7"/>
  <c r="J2314" i="7" s="1"/>
  <c r="CL5111" i="1"/>
  <c r="BD5045" i="1"/>
  <c r="CR5042" i="1"/>
  <c r="Q5042" i="1" s="1"/>
  <c r="BX5001" i="1"/>
  <c r="CR4967" i="1"/>
  <c r="Q4967" i="1" s="1"/>
  <c r="CR4964" i="1"/>
  <c r="Q4964" i="1" s="1"/>
  <c r="CS4891" i="1"/>
  <c r="R4891" i="1" s="1"/>
  <c r="GK4891" i="1" s="1"/>
  <c r="BY4887" i="1"/>
  <c r="CS4815" i="1"/>
  <c r="R4815" i="1" s="1"/>
  <c r="CC4745" i="1"/>
  <c r="F4709" i="1"/>
  <c r="CR4665" i="1"/>
  <c r="Q4665" i="1" s="1"/>
  <c r="CR4593" i="1"/>
  <c r="Q4593" i="1" s="1"/>
  <c r="BZ4595" i="1"/>
  <c r="CK4400" i="1"/>
  <c r="CR4290" i="1"/>
  <c r="Q4290" i="1" s="1"/>
  <c r="CP4290" i="1" s="1"/>
  <c r="O4290" i="1" s="1"/>
  <c r="CS4288" i="1"/>
  <c r="R4288" i="1" s="1"/>
  <c r="BX4285" i="1"/>
  <c r="AB4251" i="1"/>
  <c r="AI4217" i="1"/>
  <c r="CK4208" i="1"/>
  <c r="AB4136" i="1"/>
  <c r="BZ4066" i="1"/>
  <c r="AQ4066" i="1" s="1"/>
  <c r="CR4062" i="1"/>
  <c r="Q4062" i="1" s="1"/>
  <c r="Q3934" i="7"/>
  <c r="S3934" i="7"/>
  <c r="CT3985" i="1"/>
  <c r="S3985" i="1" s="1"/>
  <c r="CS3913" i="1"/>
  <c r="AB3913" i="1"/>
  <c r="S3804" i="7"/>
  <c r="Q3804" i="7"/>
  <c r="CT3835" i="1"/>
  <c r="S3835" i="1" s="1"/>
  <c r="CZ3725" i="1"/>
  <c r="Y3725" i="1" s="1"/>
  <c r="T3729" i="7" s="1"/>
  <c r="J3735" i="7" s="1"/>
  <c r="J3730" i="7"/>
  <c r="R3723" i="1"/>
  <c r="V3709" i="7"/>
  <c r="J3716" i="7" s="1"/>
  <c r="CZ3722" i="1"/>
  <c r="Y3722" i="1" s="1"/>
  <c r="T3699" i="7" s="1"/>
  <c r="J3705" i="7" s="1"/>
  <c r="J3700" i="7"/>
  <c r="S3699" i="7"/>
  <c r="Q3699" i="7"/>
  <c r="BD3686" i="1"/>
  <c r="F3711" i="1" s="1"/>
  <c r="CM3682" i="1"/>
  <c r="U3604" i="7"/>
  <c r="CR3610" i="1"/>
  <c r="Q3610" i="1" s="1"/>
  <c r="J3606" i="7" s="1"/>
  <c r="AD3610" i="1"/>
  <c r="AB3610" i="1" s="1"/>
  <c r="CS3610" i="1"/>
  <c r="BD3576" i="1"/>
  <c r="CM3572" i="1"/>
  <c r="CG3419" i="1"/>
  <c r="AX3423" i="1"/>
  <c r="W3423" i="1"/>
  <c r="W3419" i="1" s="1"/>
  <c r="AJ3419" i="1"/>
  <c r="CM3376" i="1"/>
  <c r="BD3387" i="1"/>
  <c r="F3412" i="1" s="1"/>
  <c r="CT3384" i="1"/>
  <c r="S3384" i="1" s="1"/>
  <c r="U3404" i="7"/>
  <c r="AD3384" i="1"/>
  <c r="AB3384" i="1" s="1"/>
  <c r="CR3384" i="1"/>
  <c r="Q3384" i="1" s="1"/>
  <c r="J3406" i="7" s="1"/>
  <c r="CY3383" i="1"/>
  <c r="X3383" i="1" s="1"/>
  <c r="R3394" i="7" s="1"/>
  <c r="J3399" i="7" s="1"/>
  <c r="J3395" i="7"/>
  <c r="CZ3383" i="1"/>
  <c r="Y3383" i="1" s="1"/>
  <c r="T3394" i="7" s="1"/>
  <c r="J3400" i="7" s="1"/>
  <c r="CT3382" i="1"/>
  <c r="S3382" i="1" s="1"/>
  <c r="J3385" i="7" s="1"/>
  <c r="Q3384" i="7"/>
  <c r="S3384" i="7"/>
  <c r="S3374" i="7"/>
  <c r="Q3374" i="7"/>
  <c r="CT3381" i="1"/>
  <c r="S3381" i="1" s="1"/>
  <c r="G3266" i="1"/>
  <c r="A3280" i="7"/>
  <c r="J3271" i="7"/>
  <c r="AD3270" i="1"/>
  <c r="CY3229" i="1"/>
  <c r="X3229" i="1" s="1"/>
  <c r="R3224" i="7" s="1"/>
  <c r="J3229" i="7" s="1"/>
  <c r="J3225" i="7"/>
  <c r="CZ3229" i="1"/>
  <c r="Y3229" i="1" s="1"/>
  <c r="T3224" i="7" s="1"/>
  <c r="J3230" i="7" s="1"/>
  <c r="AO3117" i="1"/>
  <c r="BX3113" i="1"/>
  <c r="CC3070" i="1"/>
  <c r="AT3081" i="1"/>
  <c r="F3099" i="1" s="1"/>
  <c r="CZ2924" i="1"/>
  <c r="Y2924" i="1" s="1"/>
  <c r="T2914" i="7" s="1"/>
  <c r="J2920" i="7" s="1"/>
  <c r="J2915" i="7"/>
  <c r="AG2817" i="1"/>
  <c r="CK2771" i="1"/>
  <c r="BB2776" i="1"/>
  <c r="BC2591" i="1"/>
  <c r="CL2585" i="1"/>
  <c r="G2275" i="1"/>
  <c r="AF2546" i="7"/>
  <c r="A2546" i="7"/>
  <c r="AP2478" i="1"/>
  <c r="BY2472" i="1"/>
  <c r="CJ2478" i="1"/>
  <c r="CJ2472" i="1" s="1"/>
  <c r="CJ2440" i="1"/>
  <c r="CJ2431" i="1" s="1"/>
  <c r="CY2282" i="1"/>
  <c r="X2282" i="1" s="1"/>
  <c r="R2317" i="7" s="1"/>
  <c r="J2322" i="7" s="1"/>
  <c r="J2318" i="7"/>
  <c r="F1939" i="1"/>
  <c r="BD1909" i="1"/>
  <c r="AD1240" i="1"/>
  <c r="AB1240" i="1" s="1"/>
  <c r="U1485" i="7"/>
  <c r="CR1240" i="1"/>
  <c r="Q1240" i="1" s="1"/>
  <c r="J1487" i="7" s="1"/>
  <c r="CY1124" i="1"/>
  <c r="X1124" i="1" s="1"/>
  <c r="R1360" i="7" s="1"/>
  <c r="J1365" i="7" s="1"/>
  <c r="J1361" i="7"/>
  <c r="CT901" i="1"/>
  <c r="S901" i="1" s="1"/>
  <c r="S1188" i="7"/>
  <c r="Q1188" i="7"/>
  <c r="CY896" i="1"/>
  <c r="X896" i="1" s="1"/>
  <c r="R1137" i="7" s="1"/>
  <c r="J1142" i="7" s="1"/>
  <c r="J1138" i="7"/>
  <c r="CZ896" i="1"/>
  <c r="Y896" i="1" s="1"/>
  <c r="T1137" i="7" s="1"/>
  <c r="J1143" i="7" s="1"/>
  <c r="AJ786" i="1"/>
  <c r="W791" i="1"/>
  <c r="F815" i="1" s="1"/>
  <c r="AH754" i="1"/>
  <c r="K1055" i="7"/>
  <c r="CY636" i="1"/>
  <c r="X636" i="1" s="1"/>
  <c r="R932" i="7" s="1"/>
  <c r="J937" i="7" s="1"/>
  <c r="J933" i="7"/>
  <c r="CZ636" i="1"/>
  <c r="Y636" i="1" s="1"/>
  <c r="T932" i="7" s="1"/>
  <c r="J938" i="7" s="1"/>
  <c r="J481" i="7"/>
  <c r="J3198" i="7"/>
  <c r="AD3153" i="1"/>
  <c r="U3144" i="7"/>
  <c r="AG3157" i="1"/>
  <c r="CZ3078" i="1"/>
  <c r="Y3078" i="1" s="1"/>
  <c r="T3084" i="7" s="1"/>
  <c r="J3090" i="7" s="1"/>
  <c r="J3085" i="7"/>
  <c r="R3076" i="1"/>
  <c r="V3064" i="7"/>
  <c r="J3071" i="7" s="1"/>
  <c r="Q3034" i="7"/>
  <c r="S3034" i="7"/>
  <c r="CP3000" i="1"/>
  <c r="O3000" i="1" s="1"/>
  <c r="J2988" i="7"/>
  <c r="AD2926" i="1"/>
  <c r="AB2926" i="1" s="1"/>
  <c r="U2934" i="7"/>
  <c r="Q2884" i="7"/>
  <c r="S2884" i="7"/>
  <c r="S2863" i="7"/>
  <c r="Q2863" i="7"/>
  <c r="S2818" i="7"/>
  <c r="Q2818" i="7"/>
  <c r="CC2817" i="1"/>
  <c r="AT2817" i="1" s="1"/>
  <c r="G2771" i="1"/>
  <c r="A2794" i="7"/>
  <c r="V2774" i="1"/>
  <c r="AI2776" i="1" s="1"/>
  <c r="CJ2705" i="1"/>
  <c r="CT2664" i="1"/>
  <c r="S2664" i="1" s="1"/>
  <c r="J2708" i="7" s="1"/>
  <c r="S2707" i="7"/>
  <c r="Q2707" i="7"/>
  <c r="G2540" i="1"/>
  <c r="AF2651" i="7"/>
  <c r="A2651" i="7"/>
  <c r="G2585" i="1"/>
  <c r="A2648" i="7"/>
  <c r="CT2550" i="1"/>
  <c r="S2550" i="1" s="1"/>
  <c r="J2593" i="7" s="1"/>
  <c r="S2592" i="7"/>
  <c r="Q2592" i="7"/>
  <c r="CT2546" i="1"/>
  <c r="S2546" i="1" s="1"/>
  <c r="Q2552" i="7"/>
  <c r="S2552" i="7"/>
  <c r="CT2476" i="1"/>
  <c r="S2476" i="1" s="1"/>
  <c r="CP2476" i="1" s="1"/>
  <c r="O2476" i="1" s="1"/>
  <c r="S2532" i="7"/>
  <c r="Q2532" i="7"/>
  <c r="R2474" i="1"/>
  <c r="V2512" i="7"/>
  <c r="J2519" i="7" s="1"/>
  <c r="BZ2440" i="1"/>
  <c r="CB2440" i="1"/>
  <c r="AS2440" i="1" s="1"/>
  <c r="AO2399" i="1"/>
  <c r="AO2395" i="1" s="1"/>
  <c r="S2432" i="7"/>
  <c r="Q2432" i="7"/>
  <c r="BB2363" i="1"/>
  <c r="F2376" i="1" s="1"/>
  <c r="R2361" i="1"/>
  <c r="V2417" i="7"/>
  <c r="J2424" i="7" s="1"/>
  <c r="R2323" i="1"/>
  <c r="V2382" i="7"/>
  <c r="J2389" i="7" s="1"/>
  <c r="AD2323" i="1"/>
  <c r="AB2323" i="1" s="1"/>
  <c r="U2382" i="7"/>
  <c r="CB2327" i="1"/>
  <c r="CB2320" i="1" s="1"/>
  <c r="R2283" i="1"/>
  <c r="S2317" i="7"/>
  <c r="Q2317" i="7"/>
  <c r="G2208" i="1"/>
  <c r="A2298" i="7"/>
  <c r="BZ2213" i="1"/>
  <c r="BA2176" i="1"/>
  <c r="J2181" i="7"/>
  <c r="AC2066" i="1"/>
  <c r="CE2066" i="1" s="1"/>
  <c r="E1896" i="7"/>
  <c r="C1897" i="7"/>
  <c r="BZ1683" i="1"/>
  <c r="AQ1690" i="1"/>
  <c r="AQ1683" i="1" s="1"/>
  <c r="AI1615" i="1"/>
  <c r="AF1674" i="7"/>
  <c r="A1674" i="7"/>
  <c r="G1307" i="1"/>
  <c r="CM1351" i="1"/>
  <c r="BD1357" i="1"/>
  <c r="R1123" i="1"/>
  <c r="V1350" i="7"/>
  <c r="J1357" i="7" s="1"/>
  <c r="CY1050" i="1"/>
  <c r="X1050" i="1" s="1"/>
  <c r="R1300" i="7" s="1"/>
  <c r="J1305" i="7" s="1"/>
  <c r="J1301" i="7"/>
  <c r="CZ1050" i="1"/>
  <c r="Y1050" i="1" s="1"/>
  <c r="T1300" i="7" s="1"/>
  <c r="J1306" i="7" s="1"/>
  <c r="BD903" i="1"/>
  <c r="CM893" i="1"/>
  <c r="BD404" i="1"/>
  <c r="CM399" i="1"/>
  <c r="AP30" i="1"/>
  <c r="F43" i="1"/>
  <c r="CJ3991" i="1"/>
  <c r="BA3991" i="1" s="1"/>
  <c r="BZ3991" i="1"/>
  <c r="G3947" i="1"/>
  <c r="Q3904" i="7"/>
  <c r="S3904" i="7"/>
  <c r="BD3838" i="1"/>
  <c r="R3836" i="1"/>
  <c r="V3814" i="7"/>
  <c r="J3821" i="7" s="1"/>
  <c r="S3764" i="7"/>
  <c r="Q3764" i="7"/>
  <c r="BB3797" i="1"/>
  <c r="G3678" i="1"/>
  <c r="AF3743" i="7"/>
  <c r="A3743" i="7"/>
  <c r="S3614" i="7"/>
  <c r="Q3614" i="7"/>
  <c r="CT3532" i="1"/>
  <c r="S3532" i="1" s="1"/>
  <c r="Q3514" i="7"/>
  <c r="S3514" i="7"/>
  <c r="BD3529" i="1"/>
  <c r="AD3461" i="1"/>
  <c r="U3484" i="7"/>
  <c r="AH3423" i="1"/>
  <c r="K3437" i="7"/>
  <c r="CS3379" i="1"/>
  <c r="U3354" i="7"/>
  <c r="BC3310" i="1"/>
  <c r="CT3307" i="1"/>
  <c r="S3307" i="1" s="1"/>
  <c r="J3315" i="7" s="1"/>
  <c r="S3314" i="7"/>
  <c r="Q3314" i="7"/>
  <c r="BZ3310" i="1"/>
  <c r="BZ3302" i="1" s="1"/>
  <c r="G3302" i="1"/>
  <c r="CT3232" i="1"/>
  <c r="S3232" i="1" s="1"/>
  <c r="Q3254" i="7"/>
  <c r="S3254" i="7"/>
  <c r="CZ3230" i="1"/>
  <c r="Y3230" i="1" s="1"/>
  <c r="T3234" i="7" s="1"/>
  <c r="J3240" i="7" s="1"/>
  <c r="J3235" i="7"/>
  <c r="S3234" i="7"/>
  <c r="Q3234" i="7"/>
  <c r="S3204" i="7"/>
  <c r="Q3204" i="7"/>
  <c r="AG3234" i="1"/>
  <c r="AG3223" i="1" s="1"/>
  <c r="Q3164" i="7"/>
  <c r="S3164" i="7"/>
  <c r="CS3153" i="1"/>
  <c r="S3124" i="7"/>
  <c r="Q3124" i="7"/>
  <c r="F3130" i="1"/>
  <c r="AH3117" i="1"/>
  <c r="K3117" i="7"/>
  <c r="G3070" i="1"/>
  <c r="A3105" i="7"/>
  <c r="CR3076" i="1"/>
  <c r="Q3076" i="1" s="1"/>
  <c r="AD3076" i="1"/>
  <c r="AB3076" i="1" s="1"/>
  <c r="CS3073" i="1"/>
  <c r="U3034" i="7"/>
  <c r="CT3002" i="1"/>
  <c r="S3002" i="1" s="1"/>
  <c r="J3005" i="7" s="1"/>
  <c r="S3004" i="7"/>
  <c r="Q3004" i="7"/>
  <c r="CT2998" i="1"/>
  <c r="S2998" i="1" s="1"/>
  <c r="AF3004" i="1" s="1"/>
  <c r="S2964" i="7"/>
  <c r="Q2964" i="7"/>
  <c r="CR2962" i="1"/>
  <c r="Q2962" i="1" s="1"/>
  <c r="CP2962" i="1" s="1"/>
  <c r="O2962" i="1" s="1"/>
  <c r="AD2962" i="1"/>
  <c r="AB2962" i="1" s="1"/>
  <c r="CR2926" i="1"/>
  <c r="Q2926" i="1" s="1"/>
  <c r="CT2922" i="1"/>
  <c r="S2922" i="1" s="1"/>
  <c r="S2894" i="7"/>
  <c r="Q2894" i="7"/>
  <c r="CT2815" i="1"/>
  <c r="S2815" i="1" s="1"/>
  <c r="S2848" i="7"/>
  <c r="Q2848" i="7"/>
  <c r="CT2812" i="1"/>
  <c r="S2812" i="1" s="1"/>
  <c r="J2819" i="7" s="1"/>
  <c r="AD2812" i="1"/>
  <c r="U2818" i="7"/>
  <c r="CP2811" i="1"/>
  <c r="O2811" i="1" s="1"/>
  <c r="J2812" i="7"/>
  <c r="CC2705" i="1"/>
  <c r="CT2666" i="1"/>
  <c r="S2666" i="1" s="1"/>
  <c r="CP2666" i="1" s="1"/>
  <c r="O2666" i="1" s="1"/>
  <c r="S2727" i="7"/>
  <c r="Q2727" i="7"/>
  <c r="Q2677" i="7"/>
  <c r="S2677" i="7"/>
  <c r="CP2660" i="1"/>
  <c r="O2660" i="1" s="1"/>
  <c r="J2671" i="7"/>
  <c r="CT2588" i="1"/>
  <c r="S2588" i="1" s="1"/>
  <c r="AF2591" i="1" s="1"/>
  <c r="S2627" i="7"/>
  <c r="Q2627" i="7"/>
  <c r="CJ2591" i="1"/>
  <c r="BA2591" i="1" s="1"/>
  <c r="AI2591" i="1"/>
  <c r="AB2548" i="1"/>
  <c r="CB2553" i="1"/>
  <c r="R2546" i="1"/>
  <c r="V2552" i="7"/>
  <c r="J2559" i="7" s="1"/>
  <c r="BC2478" i="1"/>
  <c r="BC2472" i="1" s="1"/>
  <c r="V2532" i="7"/>
  <c r="J2539" i="7" s="1"/>
  <c r="AI2478" i="1"/>
  <c r="CR2474" i="1"/>
  <c r="Q2474" i="1" s="1"/>
  <c r="J2514" i="7" s="1"/>
  <c r="AD2474" i="1"/>
  <c r="CM2472" i="1"/>
  <c r="S2487" i="7"/>
  <c r="Q2487" i="7"/>
  <c r="AD2363" i="1"/>
  <c r="AD2359" i="1" s="1"/>
  <c r="J2419" i="7"/>
  <c r="AI2359" i="1"/>
  <c r="BZ2327" i="1"/>
  <c r="BY2279" i="1"/>
  <c r="Q2277" i="7"/>
  <c r="S2277" i="7"/>
  <c r="BD2176" i="1"/>
  <c r="F2201" i="1" s="1"/>
  <c r="CM2172" i="1"/>
  <c r="U2262" i="7"/>
  <c r="AD2174" i="1"/>
  <c r="CR2174" i="1"/>
  <c r="Q2174" i="1" s="1"/>
  <c r="AD2101" i="1"/>
  <c r="U2212" i="7"/>
  <c r="CR2101" i="1"/>
  <c r="Q2101" i="1" s="1"/>
  <c r="J2214" i="7" s="1"/>
  <c r="AD2026" i="1"/>
  <c r="U2152" i="7"/>
  <c r="CR2026" i="1"/>
  <c r="Q2026" i="1" s="1"/>
  <c r="J2154" i="7" s="1"/>
  <c r="S2027" i="7"/>
  <c r="Q2027" i="7"/>
  <c r="AH1877" i="1"/>
  <c r="K2020" i="7"/>
  <c r="AO1841" i="1"/>
  <c r="BX1836" i="1"/>
  <c r="AG1804" i="1"/>
  <c r="U1937" i="7"/>
  <c r="AD1764" i="1"/>
  <c r="AB1764" i="1" s="1"/>
  <c r="CR1764" i="1"/>
  <c r="Q1764" i="1" s="1"/>
  <c r="V1760" i="1"/>
  <c r="AI1766" i="1"/>
  <c r="CT1500" i="1"/>
  <c r="S1500" i="1" s="1"/>
  <c r="Q1690" i="7"/>
  <c r="S1690" i="7"/>
  <c r="CT1428" i="1"/>
  <c r="S1428" i="1" s="1"/>
  <c r="S1650" i="7"/>
  <c r="Q1650" i="7"/>
  <c r="J1479" i="7"/>
  <c r="AI1167" i="1"/>
  <c r="V1167" i="1" s="1"/>
  <c r="V1161" i="1" s="1"/>
  <c r="CQ976" i="1"/>
  <c r="P976" i="1" s="1"/>
  <c r="J1253" i="7" s="1"/>
  <c r="CQ937" i="1"/>
  <c r="P937" i="1" s="1"/>
  <c r="J1207" i="7" s="1"/>
  <c r="AD632" i="1"/>
  <c r="AB632" i="1" s="1"/>
  <c r="U891" i="7"/>
  <c r="CS632" i="1"/>
  <c r="CR632" i="1"/>
  <c r="Q632" i="1" s="1"/>
  <c r="J894" i="7" s="1"/>
  <c r="R236" i="1"/>
  <c r="V355" i="7"/>
  <c r="J362" i="7" s="1"/>
  <c r="CT3612" i="1"/>
  <c r="S3612" i="1" s="1"/>
  <c r="S3624" i="7"/>
  <c r="Q3624" i="7"/>
  <c r="CT3534" i="1"/>
  <c r="S3534" i="1" s="1"/>
  <c r="S3534" i="7"/>
  <c r="Q3534" i="7"/>
  <c r="AD3532" i="1"/>
  <c r="AB3532" i="1" s="1"/>
  <c r="U3514" i="7"/>
  <c r="CT3458" i="1"/>
  <c r="S3458" i="1" s="1"/>
  <c r="CP3458" i="1" s="1"/>
  <c r="O3458" i="1" s="1"/>
  <c r="S3454" i="7"/>
  <c r="Q3454" i="7"/>
  <c r="G3419" i="1"/>
  <c r="A3440" i="7"/>
  <c r="S3344" i="7"/>
  <c r="Q3344" i="7"/>
  <c r="AD3307" i="1"/>
  <c r="U3314" i="7"/>
  <c r="CT3304" i="1"/>
  <c r="S3304" i="1" s="1"/>
  <c r="S3284" i="7"/>
  <c r="Q3284" i="7"/>
  <c r="S3269" i="7"/>
  <c r="Q3269" i="7"/>
  <c r="CT3228" i="1"/>
  <c r="S3228" i="1" s="1"/>
  <c r="J3215" i="7" s="1"/>
  <c r="S3214" i="7"/>
  <c r="Q3214" i="7"/>
  <c r="S3184" i="7"/>
  <c r="Q3184" i="7"/>
  <c r="CS3155" i="1"/>
  <c r="U3164" i="7"/>
  <c r="CR3153" i="1"/>
  <c r="Q3153" i="1" s="1"/>
  <c r="J3146" i="7" s="1"/>
  <c r="S3134" i="7"/>
  <c r="Q3134" i="7"/>
  <c r="CS3151" i="1"/>
  <c r="U3124" i="7"/>
  <c r="CY3078" i="1"/>
  <c r="X3078" i="1" s="1"/>
  <c r="R3084" i="7" s="1"/>
  <c r="J3089" i="7" s="1"/>
  <c r="S3074" i="7"/>
  <c r="Q3074" i="7"/>
  <c r="CT3073" i="1"/>
  <c r="S3073" i="1" s="1"/>
  <c r="G2915" i="1"/>
  <c r="AF3018" i="7"/>
  <c r="A3018" i="7"/>
  <c r="R3002" i="1"/>
  <c r="V3004" i="7"/>
  <c r="J3011" i="7" s="1"/>
  <c r="AD3002" i="1"/>
  <c r="AB3002" i="1" s="1"/>
  <c r="U3004" i="7"/>
  <c r="CZ3000" i="1"/>
  <c r="Y3000" i="1" s="1"/>
  <c r="T2984" i="7" s="1"/>
  <c r="J2990" i="7" s="1"/>
  <c r="J2985" i="7"/>
  <c r="I2993" i="7" s="1"/>
  <c r="S2974" i="7"/>
  <c r="Q2974" i="7"/>
  <c r="R2926" i="1"/>
  <c r="S2914" i="7"/>
  <c r="Q2914" i="7"/>
  <c r="J2918" i="7"/>
  <c r="Q2904" i="7"/>
  <c r="S2904" i="7"/>
  <c r="R2922" i="1"/>
  <c r="V2894" i="7"/>
  <c r="J2901" i="7" s="1"/>
  <c r="R2815" i="1"/>
  <c r="V2848" i="7"/>
  <c r="J2855" i="7" s="1"/>
  <c r="CU22" i="3"/>
  <c r="E2782" i="7"/>
  <c r="C2783" i="7"/>
  <c r="G2700" i="1"/>
  <c r="A2763" i="7"/>
  <c r="AD2661" i="1"/>
  <c r="AB2661" i="1" s="1"/>
  <c r="U2677" i="7"/>
  <c r="G2544" i="1"/>
  <c r="A2613" i="7"/>
  <c r="CP2548" i="1"/>
  <c r="O2548" i="1" s="1"/>
  <c r="J2576" i="7"/>
  <c r="S2562" i="7"/>
  <c r="Q2562" i="7"/>
  <c r="G2395" i="1"/>
  <c r="A2443" i="7"/>
  <c r="AC2399" i="1"/>
  <c r="AC2395" i="1" s="1"/>
  <c r="J2436" i="7"/>
  <c r="G2320" i="1"/>
  <c r="A2413" i="7"/>
  <c r="CY2324" i="1"/>
  <c r="X2324" i="1" s="1"/>
  <c r="R2392" i="7" s="1"/>
  <c r="J2397" i="7" s="1"/>
  <c r="J2393" i="7"/>
  <c r="S2392" i="7"/>
  <c r="Q2392" i="7"/>
  <c r="CC2327" i="1"/>
  <c r="AJ2327" i="1"/>
  <c r="G2279" i="1"/>
  <c r="A2368" i="7"/>
  <c r="CT2285" i="1"/>
  <c r="S2285" i="1" s="1"/>
  <c r="S2347" i="7"/>
  <c r="Q2347" i="7"/>
  <c r="CZ2283" i="1"/>
  <c r="Y2283" i="1" s="1"/>
  <c r="T2327" i="7" s="1"/>
  <c r="J2333" i="7" s="1"/>
  <c r="J2328" i="7"/>
  <c r="S2327" i="7"/>
  <c r="Q2327" i="7"/>
  <c r="R2174" i="1"/>
  <c r="V2262" i="7"/>
  <c r="J2269" i="7" s="1"/>
  <c r="CT2102" i="1"/>
  <c r="S2102" i="1" s="1"/>
  <c r="J2223" i="7" s="1"/>
  <c r="S2222" i="7"/>
  <c r="Q2222" i="7"/>
  <c r="AI2106" i="1"/>
  <c r="R2026" i="1"/>
  <c r="V2152" i="7"/>
  <c r="J2159" i="7" s="1"/>
  <c r="S2132" i="7"/>
  <c r="Q2132" i="7"/>
  <c r="K2120" i="7"/>
  <c r="AH2029" i="1"/>
  <c r="AX1914" i="1"/>
  <c r="CG1909" i="1"/>
  <c r="AT1877" i="1"/>
  <c r="CC1873" i="1"/>
  <c r="CY1838" i="1"/>
  <c r="X1838" i="1" s="1"/>
  <c r="R1987" i="7" s="1"/>
  <c r="J1992" i="7" s="1"/>
  <c r="J1988" i="7"/>
  <c r="V1937" i="7"/>
  <c r="J1944" i="7" s="1"/>
  <c r="R1764" i="1"/>
  <c r="A1822" i="7"/>
  <c r="G1647" i="1"/>
  <c r="AQ1651" i="1"/>
  <c r="BZ1647" i="1"/>
  <c r="CG1651" i="1"/>
  <c r="CT1317" i="1"/>
  <c r="S1317" i="1" s="1"/>
  <c r="S1575" i="7"/>
  <c r="Q1575" i="7"/>
  <c r="AI1055" i="1"/>
  <c r="J1172" i="7"/>
  <c r="R713" i="1"/>
  <c r="V1022" i="7"/>
  <c r="J1029" i="7" s="1"/>
  <c r="CY72" i="1"/>
  <c r="X72" i="1" s="1"/>
  <c r="R93" i="7" s="1"/>
  <c r="J98" i="7" s="1"/>
  <c r="J94" i="7"/>
  <c r="R3989" i="1"/>
  <c r="V3974" i="7"/>
  <c r="J3981" i="7" s="1"/>
  <c r="S3844" i="7"/>
  <c r="Q3844" i="7"/>
  <c r="CT3906" i="1"/>
  <c r="S3906" i="1" s="1"/>
  <c r="S3834" i="7"/>
  <c r="Q3834" i="7"/>
  <c r="J3818" i="7"/>
  <c r="R3834" i="1"/>
  <c r="V3794" i="7"/>
  <c r="J3801" i="7" s="1"/>
  <c r="CS3795" i="1"/>
  <c r="U3749" i="7"/>
  <c r="G3608" i="1"/>
  <c r="A3655" i="7"/>
  <c r="CP3614" i="1"/>
  <c r="O3614" i="1" s="1"/>
  <c r="J3648" i="7"/>
  <c r="R3612" i="1"/>
  <c r="V3624" i="7"/>
  <c r="J3631" i="7" s="1"/>
  <c r="G3529" i="1"/>
  <c r="A3585" i="7"/>
  <c r="BZ3540" i="1"/>
  <c r="R3534" i="1"/>
  <c r="V3534" i="7"/>
  <c r="J3541" i="7" s="1"/>
  <c r="CS3532" i="1"/>
  <c r="S3444" i="7"/>
  <c r="Q3444" i="7"/>
  <c r="S3429" i="7"/>
  <c r="Q3429" i="7"/>
  <c r="CK3419" i="1"/>
  <c r="AO3419" i="1"/>
  <c r="S3414" i="7"/>
  <c r="Q3414" i="7"/>
  <c r="CT3380" i="1"/>
  <c r="S3380" i="1" s="1"/>
  <c r="J3365" i="7" s="1"/>
  <c r="S3364" i="7"/>
  <c r="Q3364" i="7"/>
  <c r="AG3387" i="1"/>
  <c r="AG3376" i="1" s="1"/>
  <c r="AD3378" i="1"/>
  <c r="U3344" i="7"/>
  <c r="CK3376" i="1"/>
  <c r="CS3307" i="1"/>
  <c r="CS3232" i="1"/>
  <c r="CR3230" i="1"/>
  <c r="Q3230" i="1" s="1"/>
  <c r="J3236" i="7" s="1"/>
  <c r="AD3230" i="1"/>
  <c r="AB3230" i="1" s="1"/>
  <c r="CS3225" i="1"/>
  <c r="U3184" i="7"/>
  <c r="CZ3155" i="1"/>
  <c r="Y3155" i="1" s="1"/>
  <c r="T3164" i="7" s="1"/>
  <c r="J3170" i="7" s="1"/>
  <c r="J3165" i="7"/>
  <c r="CR3151" i="1"/>
  <c r="Q3151" i="1" s="1"/>
  <c r="J3126" i="7" s="1"/>
  <c r="AD3151" i="1"/>
  <c r="CL3149" i="1"/>
  <c r="S3109" i="7"/>
  <c r="Q3109" i="7"/>
  <c r="CR3002" i="1"/>
  <c r="Q3002" i="1" s="1"/>
  <c r="J3006" i="7" s="1"/>
  <c r="GK3000" i="1"/>
  <c r="J2987" i="7"/>
  <c r="CR2998" i="1"/>
  <c r="Q2998" i="1" s="1"/>
  <c r="J2966" i="7" s="1"/>
  <c r="AD2998" i="1"/>
  <c r="AB2998" i="1" s="1"/>
  <c r="G2960" i="1"/>
  <c r="A2960" i="7"/>
  <c r="CM2960" i="1"/>
  <c r="AS2960" i="1"/>
  <c r="CR2922" i="1"/>
  <c r="Q2922" i="1" s="1"/>
  <c r="AD2922" i="1"/>
  <c r="AB2922" i="1" s="1"/>
  <c r="CT2921" i="1"/>
  <c r="S2921" i="1" s="1"/>
  <c r="AF2928" i="1" s="1"/>
  <c r="AP2853" i="1"/>
  <c r="CT2851" i="1"/>
  <c r="S2851" i="1" s="1"/>
  <c r="CZ2851" i="1" s="1"/>
  <c r="Y2851" i="1" s="1"/>
  <c r="CR2815" i="1"/>
  <c r="Q2815" i="1" s="1"/>
  <c r="J2850" i="7" s="1"/>
  <c r="AD2815" i="1"/>
  <c r="R2808" i="7"/>
  <c r="J2813" i="7" s="1"/>
  <c r="CZ2811" i="1"/>
  <c r="Y2811" i="1" s="1"/>
  <c r="T2808" i="7" s="1"/>
  <c r="J2814" i="7" s="1"/>
  <c r="J2809" i="7"/>
  <c r="U2774" i="1"/>
  <c r="K2791" i="7" s="1"/>
  <c r="S2782" i="7"/>
  <c r="Q2782" i="7"/>
  <c r="G2653" i="1"/>
  <c r="AF2766" i="7"/>
  <c r="A2766" i="7"/>
  <c r="S2752" i="7"/>
  <c r="Q2752" i="7"/>
  <c r="CR2666" i="1"/>
  <c r="Q2666" i="1" s="1"/>
  <c r="J2729" i="7" s="1"/>
  <c r="AD2666" i="1"/>
  <c r="AB2666" i="1" s="1"/>
  <c r="CT2662" i="1"/>
  <c r="S2662" i="1" s="1"/>
  <c r="S2687" i="7"/>
  <c r="Q2687" i="7"/>
  <c r="CS2661" i="1"/>
  <c r="CC2591" i="1"/>
  <c r="CC2585" i="1" s="1"/>
  <c r="CR2588" i="1"/>
  <c r="Q2588" i="1" s="1"/>
  <c r="J2629" i="7" s="1"/>
  <c r="AD2588" i="1"/>
  <c r="AB2588" i="1" s="1"/>
  <c r="AG2591" i="1"/>
  <c r="S2582" i="7"/>
  <c r="Q2582" i="7"/>
  <c r="G2472" i="1"/>
  <c r="A2543" i="7"/>
  <c r="J2536" i="7"/>
  <c r="CB2478" i="1"/>
  <c r="CC2478" i="1"/>
  <c r="AJ2478" i="1"/>
  <c r="AJ2472" i="1" s="1"/>
  <c r="CT2438" i="1"/>
  <c r="S2438" i="1" s="1"/>
  <c r="S2497" i="7"/>
  <c r="Q2497" i="7"/>
  <c r="S2467" i="7"/>
  <c r="Q2467" i="7"/>
  <c r="J2461" i="7"/>
  <c r="S2447" i="7"/>
  <c r="Q2447" i="7"/>
  <c r="R2397" i="1"/>
  <c r="V2432" i="7"/>
  <c r="J2439" i="7" s="1"/>
  <c r="R2324" i="1"/>
  <c r="V2392" i="7"/>
  <c r="J2399" i="7" s="1"/>
  <c r="AD2324" i="1"/>
  <c r="U2392" i="7"/>
  <c r="AD2285" i="1"/>
  <c r="AB2285" i="1" s="1"/>
  <c r="U2347" i="7"/>
  <c r="BD2106" i="1"/>
  <c r="CM2098" i="1"/>
  <c r="AH2066" i="1"/>
  <c r="K2185" i="7"/>
  <c r="V2142" i="7"/>
  <c r="J2149" i="7" s="1"/>
  <c r="Q2097" i="7"/>
  <c r="S2097" i="7"/>
  <c r="AG1988" i="1"/>
  <c r="F1931" i="1"/>
  <c r="AS1909" i="1"/>
  <c r="U1952" i="7"/>
  <c r="AD1800" i="1"/>
  <c r="CR1800" i="1"/>
  <c r="Q1800" i="1" s="1"/>
  <c r="J1954" i="7" s="1"/>
  <c r="AH1615" i="1"/>
  <c r="U1615" i="1" s="1"/>
  <c r="K1784" i="7"/>
  <c r="AH1503" i="1"/>
  <c r="K1688" i="7"/>
  <c r="F1413" i="1"/>
  <c r="BA1389" i="1"/>
  <c r="S1555" i="7"/>
  <c r="Q1555" i="7"/>
  <c r="AI1129" i="1"/>
  <c r="U1057" i="7"/>
  <c r="AD751" i="1"/>
  <c r="AB751" i="1" s="1"/>
  <c r="CR751" i="1"/>
  <c r="Q751" i="1" s="1"/>
  <c r="J1059" i="7" s="1"/>
  <c r="S3854" i="7"/>
  <c r="Q3854" i="7"/>
  <c r="CS3907" i="1"/>
  <c r="U3844" i="7"/>
  <c r="AD3906" i="1"/>
  <c r="U3834" i="7"/>
  <c r="CT3832" i="1"/>
  <c r="S3832" i="1" s="1"/>
  <c r="Q3774" i="7"/>
  <c r="S3774" i="7"/>
  <c r="AD3797" i="1"/>
  <c r="J3751" i="7"/>
  <c r="CL3793" i="1"/>
  <c r="R3724" i="1"/>
  <c r="V3719" i="7"/>
  <c r="J3726" i="7" s="1"/>
  <c r="BZ3727" i="1"/>
  <c r="AB3684" i="1"/>
  <c r="S3564" i="7"/>
  <c r="Q3564" i="7"/>
  <c r="G3372" i="1"/>
  <c r="AF3498" i="7"/>
  <c r="A3498" i="7"/>
  <c r="AB3458" i="1"/>
  <c r="BD3423" i="1"/>
  <c r="BD3419" i="1" s="1"/>
  <c r="AD3385" i="1"/>
  <c r="U3414" i="7"/>
  <c r="S3394" i="7"/>
  <c r="Q3394" i="7"/>
  <c r="R3380" i="1"/>
  <c r="V3364" i="7"/>
  <c r="J3371" i="7" s="1"/>
  <c r="R3378" i="1"/>
  <c r="J3347" i="7" s="1"/>
  <c r="V3344" i="7"/>
  <c r="J3351" i="7" s="1"/>
  <c r="CR3307" i="1"/>
  <c r="Q3307" i="1" s="1"/>
  <c r="CZ3306" i="1"/>
  <c r="Y3306" i="1" s="1"/>
  <c r="T3304" i="7" s="1"/>
  <c r="J3310" i="7" s="1"/>
  <c r="J3305" i="7"/>
  <c r="Q3304" i="7"/>
  <c r="S3304" i="7"/>
  <c r="S3294" i="7"/>
  <c r="Q3294" i="7"/>
  <c r="AB3304" i="1"/>
  <c r="AB3268" i="1"/>
  <c r="CY3227" i="1"/>
  <c r="X3227" i="1" s="1"/>
  <c r="R3204" i="7" s="1"/>
  <c r="J3209" i="7" s="1"/>
  <c r="J3205" i="7"/>
  <c r="CJ3234" i="1"/>
  <c r="CT3225" i="1"/>
  <c r="S3225" i="1" s="1"/>
  <c r="F3166" i="1"/>
  <c r="CT3154" i="1"/>
  <c r="S3154" i="1" s="1"/>
  <c r="AF3157" i="1" s="1"/>
  <c r="S3154" i="7"/>
  <c r="Q3154" i="7"/>
  <c r="BX3149" i="1"/>
  <c r="CS3115" i="1"/>
  <c r="U3109" i="7"/>
  <c r="S3084" i="7"/>
  <c r="Q3084" i="7"/>
  <c r="S3044" i="7"/>
  <c r="Q3044" i="7"/>
  <c r="BC2964" i="1"/>
  <c r="S2924" i="7"/>
  <c r="Q2924" i="7"/>
  <c r="CR2924" i="1"/>
  <c r="Q2924" i="1" s="1"/>
  <c r="J2916" i="7" s="1"/>
  <c r="AD2924" i="1"/>
  <c r="AB2924" i="1" s="1"/>
  <c r="J2898" i="7"/>
  <c r="CM2849" i="1"/>
  <c r="F2821" i="1"/>
  <c r="CT2813" i="1"/>
  <c r="S2813" i="1" s="1"/>
  <c r="J2829" i="7" s="1"/>
  <c r="S2828" i="7"/>
  <c r="Q2828" i="7"/>
  <c r="S2798" i="7"/>
  <c r="Q2798" i="7"/>
  <c r="CT2774" i="1"/>
  <c r="S2774" i="1" s="1"/>
  <c r="J2784" i="7" s="1"/>
  <c r="AD2774" i="1"/>
  <c r="AB2774" i="1" s="1"/>
  <c r="U2782" i="7"/>
  <c r="CI2705" i="1"/>
  <c r="F2672" i="1"/>
  <c r="AQ2668" i="1"/>
  <c r="AQ2657" i="1" s="1"/>
  <c r="J2731" i="7"/>
  <c r="R2664" i="1"/>
  <c r="AD2662" i="1"/>
  <c r="AB2662" i="1" s="1"/>
  <c r="U2687" i="7"/>
  <c r="CR2661" i="1"/>
  <c r="Q2661" i="1" s="1"/>
  <c r="J2679" i="7" s="1"/>
  <c r="S2657" i="7"/>
  <c r="Q2657" i="7"/>
  <c r="BB2591" i="1"/>
  <c r="S2637" i="7"/>
  <c r="Q2637" i="7"/>
  <c r="J2631" i="7"/>
  <c r="BZ2591" i="1"/>
  <c r="Q2617" i="7"/>
  <c r="S2617" i="7"/>
  <c r="R2550" i="1"/>
  <c r="R2548" i="1"/>
  <c r="BZ2478" i="1"/>
  <c r="Q2522" i="7"/>
  <c r="S2522" i="7"/>
  <c r="CR2437" i="1"/>
  <c r="Q2437" i="1" s="1"/>
  <c r="J2489" i="7" s="1"/>
  <c r="AD2435" i="1"/>
  <c r="U2467" i="7"/>
  <c r="CK2395" i="1"/>
  <c r="F2386" i="1"/>
  <c r="CR2324" i="1"/>
  <c r="Q2324" i="1" s="1"/>
  <c r="J2394" i="7" s="1"/>
  <c r="AB2324" i="1"/>
  <c r="S2372" i="7"/>
  <c r="Q2372" i="7"/>
  <c r="F2297" i="1"/>
  <c r="CR2285" i="1"/>
  <c r="Q2285" i="1" s="1"/>
  <c r="CR2283" i="1"/>
  <c r="Q2283" i="1" s="1"/>
  <c r="J2329" i="7" s="1"/>
  <c r="AD2283" i="1"/>
  <c r="AB2283" i="1" s="1"/>
  <c r="AF2301" i="7"/>
  <c r="A2301" i="7"/>
  <c r="G2168" i="1"/>
  <c r="CT2211" i="1"/>
  <c r="S2211" i="1" s="1"/>
  <c r="CY2211" i="1" s="1"/>
  <c r="X2211" i="1" s="1"/>
  <c r="R2287" i="7" s="1"/>
  <c r="J2292" i="7" s="1"/>
  <c r="S2287" i="7"/>
  <c r="Q2287" i="7"/>
  <c r="CT2210" i="1"/>
  <c r="S2210" i="1" s="1"/>
  <c r="CK2208" i="1"/>
  <c r="G2061" i="1"/>
  <c r="CT2022" i="1"/>
  <c r="S2022" i="1" s="1"/>
  <c r="S2112" i="7"/>
  <c r="Q2112" i="7"/>
  <c r="U2077" i="7"/>
  <c r="CR1984" i="1"/>
  <c r="Q1984" i="1" s="1"/>
  <c r="J2079" i="7" s="1"/>
  <c r="AD1984" i="1"/>
  <c r="CS1984" i="1"/>
  <c r="CS1800" i="1"/>
  <c r="CY1649" i="1"/>
  <c r="X1649" i="1" s="1"/>
  <c r="J1812" i="7"/>
  <c r="AF1651" i="1"/>
  <c r="CZ1649" i="1"/>
  <c r="Y1649" i="1" s="1"/>
  <c r="R1613" i="1"/>
  <c r="AH1431" i="1"/>
  <c r="U1431" i="1" s="1"/>
  <c r="K1648" i="7"/>
  <c r="CJ1389" i="1"/>
  <c r="CT1315" i="1"/>
  <c r="S1315" i="1" s="1"/>
  <c r="CB1161" i="1"/>
  <c r="AS1167" i="1"/>
  <c r="S1415" i="7"/>
  <c r="Q1415" i="7"/>
  <c r="CT1164" i="1"/>
  <c r="S1164" i="1" s="1"/>
  <c r="CY1126" i="1"/>
  <c r="X1126" i="1" s="1"/>
  <c r="R1380" i="7" s="1"/>
  <c r="J1385" i="7" s="1"/>
  <c r="J1381" i="7"/>
  <c r="CZ1126" i="1"/>
  <c r="Y1126" i="1" s="1"/>
  <c r="T1380" i="7" s="1"/>
  <c r="J1386" i="7" s="1"/>
  <c r="CB1010" i="1"/>
  <c r="V1158" i="7"/>
  <c r="J1165" i="7" s="1"/>
  <c r="R898" i="1"/>
  <c r="AD827" i="1"/>
  <c r="J1109" i="7"/>
  <c r="G748" i="1"/>
  <c r="A1078" i="7"/>
  <c r="R751" i="1"/>
  <c r="V1057" i="7"/>
  <c r="J1064" i="7" s="1"/>
  <c r="AO250" i="1"/>
  <c r="AO233" i="1" s="1"/>
  <c r="BX233" i="1"/>
  <c r="R3987" i="1"/>
  <c r="GK3987" i="1" s="1"/>
  <c r="V3954" i="7"/>
  <c r="J3961" i="7" s="1"/>
  <c r="S3944" i="7"/>
  <c r="Q3944" i="7"/>
  <c r="S3894" i="7"/>
  <c r="Q3894" i="7"/>
  <c r="Q3864" i="7"/>
  <c r="S3864" i="7"/>
  <c r="CR3907" i="1"/>
  <c r="Q3907" i="1" s="1"/>
  <c r="J3846" i="7" s="1"/>
  <c r="AD3907" i="1"/>
  <c r="AB3907" i="1" s="1"/>
  <c r="CS3906" i="1"/>
  <c r="BX3904" i="1"/>
  <c r="J3798" i="7"/>
  <c r="AD3832" i="1"/>
  <c r="U3774" i="7"/>
  <c r="G3718" i="1"/>
  <c r="A3740" i="7"/>
  <c r="S3634" i="7"/>
  <c r="Q3634" i="7"/>
  <c r="BA3576" i="1"/>
  <c r="BA3572" i="1" s="1"/>
  <c r="G3572" i="1"/>
  <c r="A3600" i="7"/>
  <c r="BY3572" i="1"/>
  <c r="CP3538" i="1"/>
  <c r="O3538" i="1" s="1"/>
  <c r="J3578" i="7"/>
  <c r="S3504" i="7"/>
  <c r="Q3504" i="7"/>
  <c r="CZ3460" i="1"/>
  <c r="Y3460" i="1" s="1"/>
  <c r="T3474" i="7" s="1"/>
  <c r="J3480" i="7" s="1"/>
  <c r="J3475" i="7"/>
  <c r="S3474" i="7"/>
  <c r="Q3474" i="7"/>
  <c r="S3464" i="7"/>
  <c r="Q3464" i="7"/>
  <c r="J3458" i="7"/>
  <c r="CT3457" i="1"/>
  <c r="S3457" i="1" s="1"/>
  <c r="CL3455" i="1"/>
  <c r="BC3423" i="1"/>
  <c r="BZ3419" i="1"/>
  <c r="CS3385" i="1"/>
  <c r="R3382" i="1"/>
  <c r="CR3380" i="1"/>
  <c r="Q3380" i="1" s="1"/>
  <c r="AD3380" i="1"/>
  <c r="G3219" i="1"/>
  <c r="AF3338" i="7"/>
  <c r="A3338" i="7"/>
  <c r="CM3302" i="1"/>
  <c r="S3244" i="7"/>
  <c r="Q3244" i="7"/>
  <c r="R3230" i="1"/>
  <c r="CT3226" i="1"/>
  <c r="S3226" i="1" s="1"/>
  <c r="J3195" i="7" s="1"/>
  <c r="S3194" i="7"/>
  <c r="Q3194" i="7"/>
  <c r="CC3157" i="1"/>
  <c r="CC3149" i="1" s="1"/>
  <c r="CB3157" i="1"/>
  <c r="CT3115" i="1"/>
  <c r="S3115" i="1" s="1"/>
  <c r="AD3115" i="1"/>
  <c r="CM3113" i="1"/>
  <c r="CT3077" i="1"/>
  <c r="S3077" i="1" s="1"/>
  <c r="R3074" i="1"/>
  <c r="V3044" i="7"/>
  <c r="J3051" i="7" s="1"/>
  <c r="CT3072" i="1"/>
  <c r="S3072" i="1" s="1"/>
  <c r="CZ3072" i="1" s="1"/>
  <c r="Y3072" i="1" s="1"/>
  <c r="S3024" i="7"/>
  <c r="Q3024" i="7"/>
  <c r="S2994" i="7"/>
  <c r="Q2994" i="7"/>
  <c r="S2984" i="7"/>
  <c r="Q2984" i="7"/>
  <c r="CT2999" i="1"/>
  <c r="S2999" i="1" s="1"/>
  <c r="J2975" i="7" s="1"/>
  <c r="AJ3004" i="1"/>
  <c r="BY2996" i="1"/>
  <c r="G2996" i="1"/>
  <c r="AH2964" i="1"/>
  <c r="K2957" i="7"/>
  <c r="CC2960" i="1"/>
  <c r="AD2925" i="1"/>
  <c r="U2924" i="7"/>
  <c r="CT2923" i="1"/>
  <c r="S2923" i="1" s="1"/>
  <c r="G2767" i="1"/>
  <c r="A2878" i="7"/>
  <c r="AF2878" i="7"/>
  <c r="G2849" i="1"/>
  <c r="A2875" i="7"/>
  <c r="CL2849" i="1"/>
  <c r="R2813" i="1"/>
  <c r="V2828" i="7"/>
  <c r="J2835" i="7" s="1"/>
  <c r="AD2813" i="1"/>
  <c r="AB2813" i="1" s="1"/>
  <c r="U2828" i="7"/>
  <c r="GX2774" i="1"/>
  <c r="CJ2776" i="1" s="1"/>
  <c r="CS2774" i="1"/>
  <c r="Q2772" i="7"/>
  <c r="S2772" i="7"/>
  <c r="AH2705" i="1"/>
  <c r="K2760" i="7"/>
  <c r="S2717" i="7"/>
  <c r="Q2717" i="7"/>
  <c r="R2662" i="1"/>
  <c r="V2687" i="7"/>
  <c r="J2694" i="7" s="1"/>
  <c r="G2657" i="1"/>
  <c r="AP2591" i="1"/>
  <c r="AD2589" i="1"/>
  <c r="AB2589" i="1" s="1"/>
  <c r="U2637" i="7"/>
  <c r="S2602" i="7"/>
  <c r="Q2602" i="7"/>
  <c r="CT2547" i="1"/>
  <c r="S2547" i="1" s="1"/>
  <c r="J2563" i="7" s="1"/>
  <c r="AB2438" i="1"/>
  <c r="CT2435" i="1"/>
  <c r="S2435" i="1" s="1"/>
  <c r="CT2434" i="1"/>
  <c r="S2434" i="1" s="1"/>
  <c r="CY2434" i="1" s="1"/>
  <c r="X2434" i="1" s="1"/>
  <c r="R2457" i="7" s="1"/>
  <c r="J2462" i="7" s="1"/>
  <c r="Q2457" i="7"/>
  <c r="S2457" i="7"/>
  <c r="CT2433" i="1"/>
  <c r="S2433" i="1" s="1"/>
  <c r="AH2363" i="1"/>
  <c r="K2425" i="7"/>
  <c r="CT2325" i="1"/>
  <c r="S2325" i="1" s="1"/>
  <c r="Q2402" i="7"/>
  <c r="S2402" i="7"/>
  <c r="AD2322" i="1"/>
  <c r="U2372" i="7"/>
  <c r="CM2320" i="1"/>
  <c r="Q2357" i="7"/>
  <c r="S2357" i="7"/>
  <c r="CC2288" i="1"/>
  <c r="R2285" i="1"/>
  <c r="CB2288" i="1"/>
  <c r="R2211" i="1"/>
  <c r="BY2208" i="1"/>
  <c r="J2226" i="7"/>
  <c r="AB2024" i="1"/>
  <c r="S2122" i="7"/>
  <c r="Q2122" i="7"/>
  <c r="CT2023" i="1"/>
  <c r="S2023" i="1" s="1"/>
  <c r="BD1836" i="1"/>
  <c r="F1866" i="1"/>
  <c r="U1972" i="7"/>
  <c r="AD1802" i="1"/>
  <c r="AB1802" i="1" s="1"/>
  <c r="CR1802" i="1"/>
  <c r="Q1802" i="1" s="1"/>
  <c r="J1974" i="7" s="1"/>
  <c r="CY1801" i="1"/>
  <c r="X1801" i="1" s="1"/>
  <c r="R1962" i="7" s="1"/>
  <c r="J1967" i="7" s="1"/>
  <c r="J1963" i="7"/>
  <c r="CT1759" i="1"/>
  <c r="S1759" i="1" s="1"/>
  <c r="J1887" i="7" s="1"/>
  <c r="S1886" i="7"/>
  <c r="Q1886" i="7"/>
  <c r="S1776" i="7"/>
  <c r="Q1776" i="7"/>
  <c r="F1602" i="1"/>
  <c r="BD1569" i="1"/>
  <c r="BD1720" i="1"/>
  <c r="BD1565" i="1" s="1"/>
  <c r="G1351" i="1"/>
  <c r="A1621" i="7"/>
  <c r="S1600" i="7"/>
  <c r="Q1600" i="7"/>
  <c r="CT1354" i="1"/>
  <c r="S1354" i="1" s="1"/>
  <c r="R1053" i="1"/>
  <c r="V1330" i="7"/>
  <c r="J1337" i="7" s="1"/>
  <c r="A1285" i="7"/>
  <c r="G1010" i="1"/>
  <c r="J1152" i="7"/>
  <c r="AJ823" i="1"/>
  <c r="W827" i="1"/>
  <c r="W823" i="1" s="1"/>
  <c r="BB791" i="1"/>
  <c r="F804" i="1" s="1"/>
  <c r="CK786" i="1"/>
  <c r="AJ754" i="1"/>
  <c r="S795" i="7"/>
  <c r="Q795" i="7"/>
  <c r="CT519" i="1"/>
  <c r="S519" i="1" s="1"/>
  <c r="J796" i="7" s="1"/>
  <c r="S3964" i="7"/>
  <c r="Q3964" i="7"/>
  <c r="V3944" i="7"/>
  <c r="J3951" i="7" s="1"/>
  <c r="G3983" i="1"/>
  <c r="CR3908" i="1"/>
  <c r="Q3908" i="1" s="1"/>
  <c r="J3856" i="7" s="1"/>
  <c r="AD3908" i="1"/>
  <c r="AB3908" i="1" s="1"/>
  <c r="CR3906" i="1"/>
  <c r="Q3906" i="1" s="1"/>
  <c r="J3836" i="7" s="1"/>
  <c r="G3789" i="1"/>
  <c r="A3828" i="7"/>
  <c r="S3784" i="7"/>
  <c r="Q3784" i="7"/>
  <c r="CS3832" i="1"/>
  <c r="BZ3838" i="1"/>
  <c r="CG3838" i="1" s="1"/>
  <c r="AI3838" i="1"/>
  <c r="S3729" i="7"/>
  <c r="Q3729" i="7"/>
  <c r="Q3709" i="7"/>
  <c r="S3709" i="7"/>
  <c r="AH3727" i="1"/>
  <c r="AH3718" i="1" s="1"/>
  <c r="K3697" i="7"/>
  <c r="G3682" i="1"/>
  <c r="A3675" i="7"/>
  <c r="GK3614" i="1"/>
  <c r="CC3616" i="1"/>
  <c r="F3585" i="1"/>
  <c r="CZ3538" i="1"/>
  <c r="Y3538" i="1" s="1"/>
  <c r="T3574" i="7" s="1"/>
  <c r="J3580" i="7" s="1"/>
  <c r="J3575" i="7"/>
  <c r="S3574" i="7"/>
  <c r="Q3574" i="7"/>
  <c r="CT3536" i="1"/>
  <c r="S3536" i="1" s="1"/>
  <c r="CP3536" i="1" s="1"/>
  <c r="O3536" i="1" s="1"/>
  <c r="S3554" i="7"/>
  <c r="Q3554" i="7"/>
  <c r="S3544" i="7"/>
  <c r="Q3544" i="7"/>
  <c r="CT3531" i="1"/>
  <c r="S3531" i="1" s="1"/>
  <c r="J3505" i="7" s="1"/>
  <c r="AD3531" i="1"/>
  <c r="U3504" i="7"/>
  <c r="CR3457" i="1"/>
  <c r="Q3457" i="1" s="1"/>
  <c r="J3446" i="7" s="1"/>
  <c r="G3455" i="1"/>
  <c r="CT3421" i="1"/>
  <c r="S3421" i="1" s="1"/>
  <c r="CZ3421" i="1" s="1"/>
  <c r="Y3421" i="1" s="1"/>
  <c r="BX3419" i="1"/>
  <c r="CR3385" i="1"/>
  <c r="Q3385" i="1" s="1"/>
  <c r="J3416" i="7" s="1"/>
  <c r="J3368" i="7"/>
  <c r="CT3308" i="1"/>
  <c r="S3308" i="1" s="1"/>
  <c r="CP3308" i="1" s="1"/>
  <c r="O3308" i="1" s="1"/>
  <c r="S3324" i="7"/>
  <c r="Q3324" i="7"/>
  <c r="CT3305" i="1"/>
  <c r="S3305" i="1" s="1"/>
  <c r="CB3310" i="1"/>
  <c r="CM3266" i="1"/>
  <c r="CT3231" i="1"/>
  <c r="S3231" i="1" s="1"/>
  <c r="AD3231" i="1"/>
  <c r="AB3231" i="1" s="1"/>
  <c r="U3244" i="7"/>
  <c r="Q3224" i="7"/>
  <c r="S3224" i="7"/>
  <c r="R3226" i="1"/>
  <c r="V3194" i="7"/>
  <c r="J3201" i="7" s="1"/>
  <c r="AF3178" i="7"/>
  <c r="A3178" i="7"/>
  <c r="G3149" i="1"/>
  <c r="A3175" i="7"/>
  <c r="CS3154" i="1"/>
  <c r="CR3115" i="1"/>
  <c r="Q3115" i="1" s="1"/>
  <c r="CJ3113" i="1"/>
  <c r="Q3094" i="7"/>
  <c r="S3094" i="7"/>
  <c r="CS3078" i="1"/>
  <c r="AD3078" i="1"/>
  <c r="S3054" i="7"/>
  <c r="Q3054" i="7"/>
  <c r="AD3072" i="1"/>
  <c r="AB3072" i="1" s="1"/>
  <c r="U3024" i="7"/>
  <c r="G3066" i="1"/>
  <c r="CT3001" i="1"/>
  <c r="S3001" i="1" s="1"/>
  <c r="J2995" i="7" s="1"/>
  <c r="AD3001" i="1"/>
  <c r="U2994" i="7"/>
  <c r="CJ3004" i="1"/>
  <c r="CJ2996" i="1" s="1"/>
  <c r="CB2960" i="1"/>
  <c r="AI2960" i="1"/>
  <c r="CS2925" i="1"/>
  <c r="U2851" i="1"/>
  <c r="E2863" i="7"/>
  <c r="C2864" i="7"/>
  <c r="CR2813" i="1"/>
  <c r="Q2813" i="1" s="1"/>
  <c r="J2830" i="7" s="1"/>
  <c r="BZ2817" i="1"/>
  <c r="Q2808" i="7"/>
  <c r="S2808" i="7"/>
  <c r="CT2810" i="1"/>
  <c r="S2810" i="1" s="1"/>
  <c r="J2799" i="7" s="1"/>
  <c r="CM2808" i="1"/>
  <c r="CR2774" i="1"/>
  <c r="Q2774" i="1" s="1"/>
  <c r="CT2703" i="1"/>
  <c r="S2703" i="1" s="1"/>
  <c r="CT2702" i="1"/>
  <c r="S2702" i="1" s="1"/>
  <c r="Q2742" i="7"/>
  <c r="S2742" i="7"/>
  <c r="R2666" i="1"/>
  <c r="Q2697" i="7"/>
  <c r="S2697" i="7"/>
  <c r="CZ2660" i="1"/>
  <c r="Y2660" i="1" s="1"/>
  <c r="T2667" i="7" s="1"/>
  <c r="J2673" i="7" s="1"/>
  <c r="J2668" i="7"/>
  <c r="S2667" i="7"/>
  <c r="Q2667" i="7"/>
  <c r="CT2589" i="1"/>
  <c r="S2589" i="1" s="1"/>
  <c r="BX2585" i="1"/>
  <c r="AD2551" i="1"/>
  <c r="AB2551" i="1" s="1"/>
  <c r="U2602" i="7"/>
  <c r="CT2549" i="1"/>
  <c r="S2549" i="1" s="1"/>
  <c r="J2583" i="7" s="1"/>
  <c r="CT2436" i="1"/>
  <c r="S2436" i="1" s="1"/>
  <c r="J2478" i="7" s="1"/>
  <c r="S2477" i="7"/>
  <c r="Q2477" i="7"/>
  <c r="BX2431" i="1"/>
  <c r="AC2363" i="1"/>
  <c r="CH2363" i="1" s="1"/>
  <c r="AY2363" i="1" s="1"/>
  <c r="G2359" i="1"/>
  <c r="CS2322" i="1"/>
  <c r="Q2337" i="7"/>
  <c r="S2337" i="7"/>
  <c r="CT2281" i="1"/>
  <c r="S2281" i="1" s="1"/>
  <c r="CP2281" i="1" s="1"/>
  <c r="O2281" i="1" s="1"/>
  <c r="S2307" i="7"/>
  <c r="Q2307" i="7"/>
  <c r="CR2211" i="1"/>
  <c r="Q2211" i="1" s="1"/>
  <c r="J2289" i="7" s="1"/>
  <c r="AD2211" i="1"/>
  <c r="CC2213" i="1"/>
  <c r="AT2213" i="1" s="1"/>
  <c r="G2172" i="1"/>
  <c r="A2273" i="7"/>
  <c r="AF2256" i="7"/>
  <c r="A2256" i="7"/>
  <c r="G1976" i="1"/>
  <c r="G2020" i="1"/>
  <c r="A2173" i="7"/>
  <c r="CY1875" i="1"/>
  <c r="X1875" i="1" s="1"/>
  <c r="J2013" i="7"/>
  <c r="AF1877" i="1"/>
  <c r="AF1873" i="1" s="1"/>
  <c r="CZ1875" i="1"/>
  <c r="Y1875" i="1" s="1"/>
  <c r="CS1802" i="1"/>
  <c r="U1907" i="7"/>
  <c r="CR1761" i="1"/>
  <c r="Q1761" i="1" s="1"/>
  <c r="J1909" i="7" s="1"/>
  <c r="AI1690" i="1"/>
  <c r="CT1611" i="1"/>
  <c r="S1611" i="1" s="1"/>
  <c r="S1700" i="7"/>
  <c r="Q1700" i="7"/>
  <c r="CT1501" i="1"/>
  <c r="S1501" i="1" s="1"/>
  <c r="CY1501" i="1" s="1"/>
  <c r="X1501" i="1" s="1"/>
  <c r="R1700" i="7" s="1"/>
  <c r="J1706" i="7" s="1"/>
  <c r="A1526" i="7"/>
  <c r="G1236" i="1"/>
  <c r="CB1245" i="1"/>
  <c r="AD1202" i="1"/>
  <c r="U1450" i="7"/>
  <c r="CS1202" i="1"/>
  <c r="CS896" i="1"/>
  <c r="U1137" i="7"/>
  <c r="AD896" i="1"/>
  <c r="AB896" i="1" s="1"/>
  <c r="CR896" i="1"/>
  <c r="Q896" i="1" s="1"/>
  <c r="J1139" i="7" s="1"/>
  <c r="CQ789" i="1"/>
  <c r="P789" i="1" s="1"/>
  <c r="J1096" i="7" s="1"/>
  <c r="AJ716" i="1"/>
  <c r="W716" i="1" s="1"/>
  <c r="S2232" i="7"/>
  <c r="Q2232" i="7"/>
  <c r="R2102" i="1"/>
  <c r="V2222" i="7"/>
  <c r="J2229" i="7" s="1"/>
  <c r="CB1988" i="1"/>
  <c r="AD1988" i="1"/>
  <c r="J2059" i="7"/>
  <c r="CK1980" i="1"/>
  <c r="R1911" i="1"/>
  <c r="V2027" i="7"/>
  <c r="J2034" i="7" s="1"/>
  <c r="CK1873" i="1"/>
  <c r="AG1841" i="1"/>
  <c r="CY1761" i="1"/>
  <c r="X1761" i="1" s="1"/>
  <c r="R1907" i="7" s="1"/>
  <c r="J1912" i="7" s="1"/>
  <c r="J1908" i="7"/>
  <c r="W1760" i="1"/>
  <c r="AD1759" i="1"/>
  <c r="AB1759" i="1" s="1"/>
  <c r="U1886" i="7"/>
  <c r="CZ1688" i="1"/>
  <c r="Y1688" i="1" s="1"/>
  <c r="T1856" i="7" s="1"/>
  <c r="J1862" i="7" s="1"/>
  <c r="J1857" i="7"/>
  <c r="Q1856" i="7"/>
  <c r="S1856" i="7"/>
  <c r="CT1686" i="1"/>
  <c r="S1686" i="1" s="1"/>
  <c r="Q1836" i="7"/>
  <c r="S1836" i="7"/>
  <c r="S1786" i="7"/>
  <c r="Q1786" i="7"/>
  <c r="CJ1615" i="1"/>
  <c r="S1721" i="7"/>
  <c r="Q1721" i="7"/>
  <c r="R1500" i="1"/>
  <c r="V1690" i="7"/>
  <c r="J1697" i="7" s="1"/>
  <c r="R1428" i="1"/>
  <c r="V1650" i="7"/>
  <c r="J1657" i="7" s="1"/>
  <c r="CL1425" i="1"/>
  <c r="BX1389" i="1"/>
  <c r="AD1354" i="1"/>
  <c r="AB1354" i="1" s="1"/>
  <c r="U1600" i="7"/>
  <c r="BZ1357" i="1"/>
  <c r="BZ1351" i="1" s="1"/>
  <c r="R1353" i="1"/>
  <c r="AD1317" i="1"/>
  <c r="AB1317" i="1" s="1"/>
  <c r="U1575" i="7"/>
  <c r="J1549" i="7"/>
  <c r="G1117" i="1"/>
  <c r="AF1529" i="7"/>
  <c r="A1529" i="7"/>
  <c r="S1465" i="7"/>
  <c r="Q1465" i="7"/>
  <c r="AP1204" i="1"/>
  <c r="AG1129" i="1"/>
  <c r="AG1121" i="1" s="1"/>
  <c r="R1125" i="1"/>
  <c r="S1360" i="7"/>
  <c r="Q1360" i="7"/>
  <c r="CM1121" i="1"/>
  <c r="BZ1055" i="1"/>
  <c r="S1310" i="7"/>
  <c r="Q1310" i="7"/>
  <c r="CK1047" i="1"/>
  <c r="CG1015" i="1"/>
  <c r="CG1010" i="1" s="1"/>
  <c r="CY1012" i="1"/>
  <c r="X1012" i="1" s="1"/>
  <c r="R1264" i="7" s="1"/>
  <c r="J1269" i="7" s="1"/>
  <c r="BB978" i="1"/>
  <c r="CL973" i="1"/>
  <c r="AJ941" i="1"/>
  <c r="G707" i="1"/>
  <c r="A1043" i="7"/>
  <c r="AB713" i="1"/>
  <c r="S992" i="7"/>
  <c r="Q992" i="7"/>
  <c r="U805" i="7"/>
  <c r="AD520" i="1"/>
  <c r="AB520" i="1" s="1"/>
  <c r="CR520" i="1"/>
  <c r="Q520" i="1" s="1"/>
  <c r="BX30" i="1"/>
  <c r="AO34" i="1"/>
  <c r="AO30" i="1" s="1"/>
  <c r="CR2102" i="1"/>
  <c r="Q2102" i="1" s="1"/>
  <c r="J2224" i="7" s="1"/>
  <c r="AD2102" i="1"/>
  <c r="AB2102" i="1" s="1"/>
  <c r="BZ2066" i="1"/>
  <c r="AI2066" i="1"/>
  <c r="CT2026" i="1"/>
  <c r="S2026" i="1" s="1"/>
  <c r="J2153" i="7" s="1"/>
  <c r="S2152" i="7"/>
  <c r="Q2152" i="7"/>
  <c r="CC2029" i="1"/>
  <c r="CC2020" i="1" s="1"/>
  <c r="CR2022" i="1"/>
  <c r="Q2022" i="1" s="1"/>
  <c r="J2114" i="7" s="1"/>
  <c r="AD2022" i="1"/>
  <c r="AB2022" i="1" s="1"/>
  <c r="AB1984" i="1"/>
  <c r="BY1980" i="1"/>
  <c r="CR1911" i="1"/>
  <c r="Q1911" i="1" s="1"/>
  <c r="J2029" i="7" s="1"/>
  <c r="AD1911" i="1"/>
  <c r="AB1911" i="1" s="1"/>
  <c r="BD1877" i="1"/>
  <c r="BD1873" i="1" s="1"/>
  <c r="AJ1873" i="1"/>
  <c r="CP1802" i="1"/>
  <c r="O1802" i="1" s="1"/>
  <c r="J1976" i="7"/>
  <c r="S1962" i="7"/>
  <c r="Q1962" i="7"/>
  <c r="CT1762" i="1"/>
  <c r="S1762" i="1" s="1"/>
  <c r="AF1766" i="1" s="1"/>
  <c r="S1917" i="7"/>
  <c r="Q1917" i="7"/>
  <c r="CT1760" i="1"/>
  <c r="S1760" i="1" s="1"/>
  <c r="J1898" i="7" s="1"/>
  <c r="S1896" i="7"/>
  <c r="Q1896" i="7"/>
  <c r="CS1759" i="1"/>
  <c r="G1565" i="1"/>
  <c r="AF1870" i="7"/>
  <c r="A1870" i="7"/>
  <c r="R1686" i="1"/>
  <c r="V1836" i="7"/>
  <c r="J1843" i="7" s="1"/>
  <c r="S1811" i="7"/>
  <c r="Q1811" i="7"/>
  <c r="CR1611" i="1"/>
  <c r="Q1611" i="1" s="1"/>
  <c r="AD1611" i="1"/>
  <c r="AB1611" i="1" s="1"/>
  <c r="CT1571" i="1"/>
  <c r="S1571" i="1" s="1"/>
  <c r="J1722" i="7" s="1"/>
  <c r="BB1503" i="1"/>
  <c r="F1516" i="1" s="1"/>
  <c r="CS1501" i="1"/>
  <c r="AD1501" i="1"/>
  <c r="AB1501" i="1" s="1"/>
  <c r="CR1500" i="1"/>
  <c r="Q1500" i="1" s="1"/>
  <c r="AD1500" i="1"/>
  <c r="AB1500" i="1" s="1"/>
  <c r="CR1428" i="1"/>
  <c r="Q1428" i="1" s="1"/>
  <c r="J1652" i="7" s="1"/>
  <c r="AD1428" i="1"/>
  <c r="CZ1427" i="1"/>
  <c r="Y1427" i="1" s="1"/>
  <c r="T1640" i="7" s="1"/>
  <c r="J1646" i="7" s="1"/>
  <c r="S1640" i="7"/>
  <c r="Q1640" i="7"/>
  <c r="G1425" i="1"/>
  <c r="CI1393" i="1"/>
  <c r="AH1393" i="1"/>
  <c r="K1633" i="7"/>
  <c r="CS1354" i="1"/>
  <c r="CS1317" i="1"/>
  <c r="CR1315" i="1"/>
  <c r="Q1315" i="1" s="1"/>
  <c r="J1557" i="7" s="1"/>
  <c r="AD1315" i="1"/>
  <c r="AB1315" i="1" s="1"/>
  <c r="CT1241" i="1"/>
  <c r="S1241" i="1" s="1"/>
  <c r="J1496" i="7" s="1"/>
  <c r="S1495" i="7"/>
  <c r="Q1495" i="7"/>
  <c r="AD1238" i="1"/>
  <c r="AB1238" i="1" s="1"/>
  <c r="U1465" i="7"/>
  <c r="AO1204" i="1"/>
  <c r="F1208" i="1" s="1"/>
  <c r="CZ1165" i="1"/>
  <c r="Y1165" i="1" s="1"/>
  <c r="T1425" i="7" s="1"/>
  <c r="J1431" i="7" s="1"/>
  <c r="J1426" i="7"/>
  <c r="S1425" i="7"/>
  <c r="Q1425" i="7"/>
  <c r="S1390" i="7"/>
  <c r="Q1390" i="7"/>
  <c r="BY1121" i="1"/>
  <c r="G1047" i="1"/>
  <c r="A1341" i="7"/>
  <c r="S1320" i="7"/>
  <c r="Q1320" i="7"/>
  <c r="R1051" i="1"/>
  <c r="V1310" i="7"/>
  <c r="J1317" i="7" s="1"/>
  <c r="S1300" i="7"/>
  <c r="Q1300" i="7"/>
  <c r="GX1049" i="1"/>
  <c r="AG1015" i="1"/>
  <c r="E1238" i="7"/>
  <c r="C1239" i="7"/>
  <c r="CT938" i="1"/>
  <c r="S938" i="1" s="1"/>
  <c r="J1214" i="7" s="1"/>
  <c r="S1213" i="7"/>
  <c r="Q1213" i="7"/>
  <c r="AG941" i="1"/>
  <c r="BY935" i="1"/>
  <c r="J1149" i="7"/>
  <c r="BZ786" i="1"/>
  <c r="S1012" i="7"/>
  <c r="Q1012" i="7"/>
  <c r="CT712" i="1"/>
  <c r="S712" i="1" s="1"/>
  <c r="J1013" i="7" s="1"/>
  <c r="J1006" i="7"/>
  <c r="R520" i="1"/>
  <c r="V805" i="7"/>
  <c r="J812" i="7" s="1"/>
  <c r="R364" i="1"/>
  <c r="V612" i="7"/>
  <c r="J620" i="7" s="1"/>
  <c r="CB282" i="1"/>
  <c r="AS294" i="1"/>
  <c r="CC1914" i="1"/>
  <c r="CC1909" i="1" s="1"/>
  <c r="CP1911" i="1"/>
  <c r="O1911" i="1" s="1"/>
  <c r="J2031" i="7"/>
  <c r="G1836" i="1"/>
  <c r="A2008" i="7"/>
  <c r="G1798" i="1"/>
  <c r="A1983" i="7"/>
  <c r="R1762" i="1"/>
  <c r="V1917" i="7"/>
  <c r="J1924" i="7" s="1"/>
  <c r="T1760" i="1"/>
  <c r="AG1766" i="1" s="1"/>
  <c r="U1896" i="7"/>
  <c r="S1876" i="7"/>
  <c r="Q1876" i="7"/>
  <c r="G1609" i="1"/>
  <c r="A1807" i="7"/>
  <c r="S1741" i="7"/>
  <c r="Q1741" i="7"/>
  <c r="R1571" i="1"/>
  <c r="J1724" i="7" s="1"/>
  <c r="V1721" i="7"/>
  <c r="J1728" i="7" s="1"/>
  <c r="J1694" i="7"/>
  <c r="CP1428" i="1"/>
  <c r="O1428" i="1" s="1"/>
  <c r="J1654" i="7"/>
  <c r="G1389" i="1"/>
  <c r="A1636" i="7"/>
  <c r="CT1355" i="1"/>
  <c r="S1355" i="1" s="1"/>
  <c r="Q1610" i="7"/>
  <c r="S1610" i="7"/>
  <c r="CT1313" i="1"/>
  <c r="S1313" i="1" s="1"/>
  <c r="S1535" i="7"/>
  <c r="Q1535" i="7"/>
  <c r="S1505" i="7"/>
  <c r="Q1505" i="7"/>
  <c r="R1241" i="1"/>
  <c r="V1495" i="7"/>
  <c r="J1502" i="7" s="1"/>
  <c r="AJ1204" i="1"/>
  <c r="CJ1204" i="1"/>
  <c r="AG1204" i="1"/>
  <c r="CT1125" i="1"/>
  <c r="S1125" i="1" s="1"/>
  <c r="J1371" i="7" s="1"/>
  <c r="S1370" i="7"/>
  <c r="Q1370" i="7"/>
  <c r="CS1050" i="1"/>
  <c r="U1300" i="7"/>
  <c r="S1264" i="7"/>
  <c r="Q1264" i="7"/>
  <c r="CZ975" i="1"/>
  <c r="Y975" i="1" s="1"/>
  <c r="T1238" i="7" s="1"/>
  <c r="J1245" i="7" s="1"/>
  <c r="J1240" i="7"/>
  <c r="S1238" i="7"/>
  <c r="Q1238" i="7"/>
  <c r="BZ903" i="1"/>
  <c r="G823" i="1"/>
  <c r="A1118" i="7"/>
  <c r="AH827" i="1"/>
  <c r="AH823" i="1" s="1"/>
  <c r="K1115" i="7"/>
  <c r="AH791" i="1"/>
  <c r="K1090" i="7"/>
  <c r="BY786" i="1"/>
  <c r="S1067" i="7"/>
  <c r="Q1067" i="7"/>
  <c r="AG754" i="1"/>
  <c r="BC716" i="1"/>
  <c r="CL707" i="1"/>
  <c r="AD712" i="1"/>
  <c r="U1012" i="7"/>
  <c r="V982" i="7"/>
  <c r="J989" i="7" s="1"/>
  <c r="R709" i="1"/>
  <c r="U942" i="7"/>
  <c r="AD637" i="1"/>
  <c r="AB637" i="1" s="1"/>
  <c r="CR637" i="1"/>
  <c r="Q637" i="1" s="1"/>
  <c r="J944" i="7" s="1"/>
  <c r="CT635" i="1"/>
  <c r="S635" i="1" s="1"/>
  <c r="J923" i="7" s="1"/>
  <c r="S922" i="7"/>
  <c r="Q922" i="7"/>
  <c r="AI598" i="1"/>
  <c r="V598" i="1" s="1"/>
  <c r="CK515" i="1"/>
  <c r="BB523" i="1"/>
  <c r="BB515" i="1" s="1"/>
  <c r="AI523" i="1"/>
  <c r="CB483" i="1"/>
  <c r="CB470" i="1" s="1"/>
  <c r="CY472" i="1"/>
  <c r="X472" i="1" s="1"/>
  <c r="R669" i="7" s="1"/>
  <c r="J674" i="7" s="1"/>
  <c r="J670" i="7"/>
  <c r="CZ472" i="1"/>
  <c r="Y472" i="1" s="1"/>
  <c r="T669" i="7" s="1"/>
  <c r="J675" i="7" s="1"/>
  <c r="CY285" i="1"/>
  <c r="X285" i="1" s="1"/>
  <c r="R502" i="7" s="1"/>
  <c r="J507" i="7" s="1"/>
  <c r="J503" i="7"/>
  <c r="S447" i="7"/>
  <c r="Q447" i="7"/>
  <c r="CT245" i="1"/>
  <c r="S245" i="1" s="1"/>
  <c r="J448" i="7" s="1"/>
  <c r="CT113" i="1"/>
  <c r="S113" i="1" s="1"/>
  <c r="S158" i="7"/>
  <c r="Q158" i="7"/>
  <c r="DH6" i="3"/>
  <c r="DI6" i="3"/>
  <c r="DJ6" i="3" s="1"/>
  <c r="DI4" i="3"/>
  <c r="DJ4" i="3" s="1"/>
  <c r="DH4" i="3"/>
  <c r="CT2104" i="1"/>
  <c r="S2104" i="1" s="1"/>
  <c r="CP2104" i="1" s="1"/>
  <c r="O2104" i="1" s="1"/>
  <c r="S2242" i="7"/>
  <c r="Q2242" i="7"/>
  <c r="CY2103" i="1"/>
  <c r="X2103" i="1" s="1"/>
  <c r="R2232" i="7" s="1"/>
  <c r="J2237" i="7" s="1"/>
  <c r="J2233" i="7"/>
  <c r="CB2106" i="1"/>
  <c r="CT2100" i="1"/>
  <c r="S2100" i="1" s="1"/>
  <c r="J2203" i="7" s="1"/>
  <c r="S2202" i="7"/>
  <c r="Q2202" i="7"/>
  <c r="AG2066" i="1"/>
  <c r="AD2023" i="1"/>
  <c r="AB2023" i="1" s="1"/>
  <c r="U2122" i="7"/>
  <c r="AJ2029" i="1"/>
  <c r="AJ2020" i="1" s="1"/>
  <c r="CL2020" i="1"/>
  <c r="CT1912" i="1"/>
  <c r="S1912" i="1" s="1"/>
  <c r="J2038" i="7" s="1"/>
  <c r="S2037" i="7"/>
  <c r="Q2037" i="7"/>
  <c r="AJ1914" i="1"/>
  <c r="W1914" i="1" s="1"/>
  <c r="CJ1841" i="1"/>
  <c r="CJ1836" i="1" s="1"/>
  <c r="G1756" i="1"/>
  <c r="A1948" i="7"/>
  <c r="S1927" i="7"/>
  <c r="Q1927" i="7"/>
  <c r="CR1762" i="1"/>
  <c r="Q1762" i="1" s="1"/>
  <c r="J1919" i="7" s="1"/>
  <c r="AD1762" i="1"/>
  <c r="AB1762" i="1" s="1"/>
  <c r="GX1760" i="1"/>
  <c r="CS1760" i="1"/>
  <c r="AD1760" i="1"/>
  <c r="BD1683" i="1"/>
  <c r="BX1647" i="1"/>
  <c r="BZ1615" i="1"/>
  <c r="CT1573" i="1"/>
  <c r="S1573" i="1" s="1"/>
  <c r="BZ1503" i="1"/>
  <c r="CT1391" i="1"/>
  <c r="S1391" i="1" s="1"/>
  <c r="J1626" i="7" s="1"/>
  <c r="S1625" i="7"/>
  <c r="Q1625" i="7"/>
  <c r="AD1355" i="1"/>
  <c r="AB1355" i="1" s="1"/>
  <c r="U1610" i="7"/>
  <c r="S1590" i="7"/>
  <c r="Q1590" i="7"/>
  <c r="S1565" i="7"/>
  <c r="Q1565" i="7"/>
  <c r="CJ1319" i="1"/>
  <c r="CR1241" i="1"/>
  <c r="Q1241" i="1" s="1"/>
  <c r="AD1241" i="1"/>
  <c r="AB1241" i="1" s="1"/>
  <c r="CP1240" i="1"/>
  <c r="O1240" i="1" s="1"/>
  <c r="J1489" i="7"/>
  <c r="CT1239" i="1"/>
  <c r="S1239" i="1" s="1"/>
  <c r="J1476" i="7" s="1"/>
  <c r="S1475" i="7"/>
  <c r="Q1475" i="7"/>
  <c r="G1199" i="1"/>
  <c r="A1461" i="7"/>
  <c r="CZ1201" i="1"/>
  <c r="Y1201" i="1" s="1"/>
  <c r="T1440" i="7" s="1"/>
  <c r="J1446" i="7" s="1"/>
  <c r="J1441" i="7"/>
  <c r="S1440" i="7"/>
  <c r="Q1440" i="7"/>
  <c r="CR1165" i="1"/>
  <c r="Q1165" i="1" s="1"/>
  <c r="J1427" i="7" s="1"/>
  <c r="AD1165" i="1"/>
  <c r="AB1165" i="1" s="1"/>
  <c r="CR1127" i="1"/>
  <c r="Q1127" i="1" s="1"/>
  <c r="J1392" i="7" s="1"/>
  <c r="AD1127" i="1"/>
  <c r="AB1127" i="1" s="1"/>
  <c r="CC1055" i="1"/>
  <c r="CP1051" i="1"/>
  <c r="O1051" i="1" s="1"/>
  <c r="J1314" i="7"/>
  <c r="CB1055" i="1"/>
  <c r="CR1050" i="1"/>
  <c r="Q1050" i="1" s="1"/>
  <c r="J1302" i="7" s="1"/>
  <c r="AD1050" i="1"/>
  <c r="AB1050" i="1" s="1"/>
  <c r="AH1055" i="1"/>
  <c r="K1298" i="7"/>
  <c r="E1289" i="7"/>
  <c r="C1290" i="7"/>
  <c r="G973" i="1"/>
  <c r="A1260" i="7"/>
  <c r="CS938" i="1"/>
  <c r="AD938" i="1"/>
  <c r="BZ941" i="1"/>
  <c r="S1127" i="7"/>
  <c r="Q1127" i="7"/>
  <c r="G893" i="1"/>
  <c r="F840" i="1"/>
  <c r="AD752" i="1"/>
  <c r="AB752" i="1" s="1"/>
  <c r="U1067" i="7"/>
  <c r="S1047" i="7"/>
  <c r="Q1047" i="7"/>
  <c r="AD714" i="1"/>
  <c r="AB714" i="1" s="1"/>
  <c r="U1032" i="7"/>
  <c r="CR709" i="1"/>
  <c r="Q709" i="1" s="1"/>
  <c r="AD709" i="1"/>
  <c r="AB709" i="1" s="1"/>
  <c r="CS637" i="1"/>
  <c r="CJ641" i="1"/>
  <c r="U866" i="7"/>
  <c r="AD595" i="1"/>
  <c r="CR595" i="1"/>
  <c r="Q595" i="1" s="1"/>
  <c r="CT559" i="1"/>
  <c r="S559" i="1" s="1"/>
  <c r="J852" i="7" s="1"/>
  <c r="S850" i="7"/>
  <c r="Q850" i="7"/>
  <c r="CP481" i="1"/>
  <c r="O481" i="1" s="1"/>
  <c r="J764" i="7"/>
  <c r="U710" i="7"/>
  <c r="CR476" i="1"/>
  <c r="Q476" i="1" s="1"/>
  <c r="J712" i="7" s="1"/>
  <c r="AD476" i="1"/>
  <c r="CS476" i="1"/>
  <c r="CS475" i="1"/>
  <c r="U700" i="7"/>
  <c r="AD475" i="1"/>
  <c r="AB475" i="1" s="1"/>
  <c r="CR475" i="1"/>
  <c r="Q475" i="1" s="1"/>
  <c r="J702" i="7" s="1"/>
  <c r="J606" i="7"/>
  <c r="S522" i="7"/>
  <c r="Q522" i="7"/>
  <c r="CT287" i="1"/>
  <c r="S287" i="1" s="1"/>
  <c r="AD284" i="1"/>
  <c r="AB284" i="1" s="1"/>
  <c r="U492" i="7"/>
  <c r="CS284" i="1"/>
  <c r="CT237" i="1"/>
  <c r="S237" i="1" s="1"/>
  <c r="S365" i="7"/>
  <c r="Q365" i="7"/>
  <c r="U330" i="7"/>
  <c r="CR199" i="1"/>
  <c r="Q199" i="1" s="1"/>
  <c r="J332" i="7" s="1"/>
  <c r="AD199" i="1"/>
  <c r="AB199" i="1" s="1"/>
  <c r="CS199" i="1"/>
  <c r="AD198" i="1"/>
  <c r="U320" i="7"/>
  <c r="CR198" i="1"/>
  <c r="Q198" i="1" s="1"/>
  <c r="J322" i="7" s="1"/>
  <c r="CS198" i="1"/>
  <c r="CS153" i="1"/>
  <c r="U213" i="7"/>
  <c r="CR153" i="1"/>
  <c r="Q153" i="1" s="1"/>
  <c r="J215" i="7" s="1"/>
  <c r="AD153" i="1"/>
  <c r="AB153" i="1" s="1"/>
  <c r="J199" i="7"/>
  <c r="CY117" i="1"/>
  <c r="X117" i="1" s="1"/>
  <c r="R198" i="7" s="1"/>
  <c r="J203" i="7" s="1"/>
  <c r="CZ117" i="1"/>
  <c r="Y117" i="1" s="1"/>
  <c r="T198" i="7" s="1"/>
  <c r="J204" i="7" s="1"/>
  <c r="CC119" i="1"/>
  <c r="R2104" i="1"/>
  <c r="V2242" i="7"/>
  <c r="J2249" i="7" s="1"/>
  <c r="AD2100" i="1"/>
  <c r="AB2100" i="1" s="1"/>
  <c r="U2202" i="7"/>
  <c r="CT2064" i="1"/>
  <c r="S2064" i="1" s="1"/>
  <c r="J2188" i="7" s="1"/>
  <c r="S2187" i="7"/>
  <c r="Q2187" i="7"/>
  <c r="S2177" i="7"/>
  <c r="Q2177" i="7"/>
  <c r="Q2162" i="7"/>
  <c r="S2162" i="7"/>
  <c r="AB1986" i="1"/>
  <c r="S2087" i="7"/>
  <c r="Q2087" i="7"/>
  <c r="BZ1988" i="1"/>
  <c r="AQ1988" i="1" s="1"/>
  <c r="CB1909" i="1"/>
  <c r="CT1839" i="1"/>
  <c r="S1839" i="1" s="1"/>
  <c r="Q1997" i="7"/>
  <c r="S1997" i="7"/>
  <c r="AI1804" i="1"/>
  <c r="V1804" i="1" s="1"/>
  <c r="CP1762" i="1"/>
  <c r="O1762" i="1" s="1"/>
  <c r="J1921" i="7"/>
  <c r="BZ1766" i="1"/>
  <c r="AQ1766" i="1" s="1"/>
  <c r="CR1760" i="1"/>
  <c r="Q1760" i="1" s="1"/>
  <c r="CR1758" i="1"/>
  <c r="Q1758" i="1" s="1"/>
  <c r="J1878" i="7" s="1"/>
  <c r="AD1758" i="1"/>
  <c r="AB1758" i="1" s="1"/>
  <c r="CM1756" i="1"/>
  <c r="CC1690" i="1"/>
  <c r="CC1683" i="1" s="1"/>
  <c r="Q1846" i="7"/>
  <c r="S1846" i="7"/>
  <c r="CB1690" i="1"/>
  <c r="AS1690" i="1" s="1"/>
  <c r="AP1651" i="1"/>
  <c r="CT1574" i="1"/>
  <c r="S1574" i="1" s="1"/>
  <c r="Q1751" i="7"/>
  <c r="S1751" i="7"/>
  <c r="CT1572" i="1"/>
  <c r="S1572" i="1" s="1"/>
  <c r="J1732" i="7" s="1"/>
  <c r="S1731" i="7"/>
  <c r="Q1731" i="7"/>
  <c r="CB1503" i="1"/>
  <c r="AS1503" i="1" s="1"/>
  <c r="S1680" i="7"/>
  <c r="Q1680" i="7"/>
  <c r="BX1497" i="1"/>
  <c r="G1497" i="1"/>
  <c r="Q1660" i="7"/>
  <c r="S1660" i="7"/>
  <c r="R1355" i="1"/>
  <c r="V1610" i="7"/>
  <c r="J1617" i="7" s="1"/>
  <c r="F1344" i="1"/>
  <c r="CT1316" i="1"/>
  <c r="S1316" i="1" s="1"/>
  <c r="J1566" i="7" s="1"/>
  <c r="AD1316" i="1"/>
  <c r="AB1316" i="1" s="1"/>
  <c r="U1565" i="7"/>
  <c r="BZ1319" i="1"/>
  <c r="CI1319" i="1" s="1"/>
  <c r="CS1313" i="1"/>
  <c r="BY1311" i="1"/>
  <c r="G1311" i="1"/>
  <c r="CT1243" i="1"/>
  <c r="S1243" i="1" s="1"/>
  <c r="Q1515" i="7"/>
  <c r="S1515" i="7"/>
  <c r="AD1239" i="1"/>
  <c r="AB1239" i="1" s="1"/>
  <c r="U1475" i="7"/>
  <c r="CC1245" i="1"/>
  <c r="R1238" i="1"/>
  <c r="R1201" i="1"/>
  <c r="V1440" i="7"/>
  <c r="J1447" i="7" s="1"/>
  <c r="BC1199" i="1"/>
  <c r="CC1167" i="1"/>
  <c r="CP1165" i="1"/>
  <c r="O1165" i="1" s="1"/>
  <c r="J1429" i="7"/>
  <c r="R1163" i="1"/>
  <c r="BY1161" i="1"/>
  <c r="CR1125" i="1"/>
  <c r="Q1125" i="1" s="1"/>
  <c r="J1372" i="7" s="1"/>
  <c r="AD1125" i="1"/>
  <c r="AB1125" i="1" s="1"/>
  <c r="AJ1129" i="1"/>
  <c r="W1129" i="1" s="1"/>
  <c r="G889" i="1"/>
  <c r="AF1344" i="7"/>
  <c r="A1344" i="7"/>
  <c r="CG1055" i="1"/>
  <c r="CG1047" i="1" s="1"/>
  <c r="CS1052" i="1"/>
  <c r="J1304" i="7"/>
  <c r="CT1013" i="1"/>
  <c r="S1013" i="1" s="1"/>
  <c r="J1275" i="7" s="1"/>
  <c r="Q1274" i="7"/>
  <c r="S1274" i="7"/>
  <c r="CR1012" i="1"/>
  <c r="Q1012" i="1" s="1"/>
  <c r="CP1012" i="1" s="1"/>
  <c r="O1012" i="1" s="1"/>
  <c r="AD1012" i="1"/>
  <c r="AB1012" i="1" s="1"/>
  <c r="BY1010" i="1"/>
  <c r="S1249" i="7"/>
  <c r="Q1249" i="7"/>
  <c r="CR975" i="1"/>
  <c r="Q975" i="1" s="1"/>
  <c r="AD975" i="1"/>
  <c r="G935" i="1"/>
  <c r="A1234" i="7"/>
  <c r="CR938" i="1"/>
  <c r="Q938" i="1" s="1"/>
  <c r="J1215" i="7" s="1"/>
  <c r="S1203" i="7"/>
  <c r="Q1203" i="7"/>
  <c r="S1147" i="7"/>
  <c r="Q1147" i="7"/>
  <c r="E1147" i="7"/>
  <c r="C1148" i="7"/>
  <c r="AD895" i="1"/>
  <c r="AB895" i="1" s="1"/>
  <c r="U1127" i="7"/>
  <c r="CT825" i="1"/>
  <c r="S825" i="1" s="1"/>
  <c r="S1107" i="7"/>
  <c r="Q1107" i="7"/>
  <c r="CT789" i="1"/>
  <c r="S789" i="1" s="1"/>
  <c r="S1092" i="7"/>
  <c r="Q1092" i="7"/>
  <c r="CT788" i="1"/>
  <c r="S788" i="1" s="1"/>
  <c r="J1083" i="7" s="1"/>
  <c r="Q1082" i="7"/>
  <c r="S1082" i="7"/>
  <c r="CT752" i="1"/>
  <c r="S752" i="1" s="1"/>
  <c r="J1068" i="7" s="1"/>
  <c r="AD750" i="1"/>
  <c r="U1047" i="7"/>
  <c r="CL748" i="1"/>
  <c r="CR712" i="1"/>
  <c r="Q712" i="1" s="1"/>
  <c r="J1014" i="7" s="1"/>
  <c r="CJ716" i="1"/>
  <c r="J946" i="7"/>
  <c r="V866" i="7"/>
  <c r="J873" i="7" s="1"/>
  <c r="R595" i="1"/>
  <c r="AB595" i="1"/>
  <c r="CB561" i="1"/>
  <c r="AS561" i="1" s="1"/>
  <c r="F578" i="1" s="1"/>
  <c r="CY475" i="1"/>
  <c r="X475" i="1" s="1"/>
  <c r="R700" i="7" s="1"/>
  <c r="J705" i="7" s="1"/>
  <c r="J701" i="7"/>
  <c r="CZ475" i="1"/>
  <c r="Y475" i="1" s="1"/>
  <c r="T700" i="7" s="1"/>
  <c r="J706" i="7" s="1"/>
  <c r="S345" i="7"/>
  <c r="Q345" i="7"/>
  <c r="CT235" i="1"/>
  <c r="S235" i="1" s="1"/>
  <c r="J202" i="7"/>
  <c r="J87" i="7"/>
  <c r="CP71" i="1"/>
  <c r="O71" i="1" s="1"/>
  <c r="V72" i="7"/>
  <c r="J80" i="7" s="1"/>
  <c r="R70" i="1"/>
  <c r="AH76" i="1"/>
  <c r="K60" i="7"/>
  <c r="AG30" i="1"/>
  <c r="T34" i="1"/>
  <c r="T30" i="1" s="1"/>
  <c r="CR2104" i="1"/>
  <c r="Q2104" i="1" s="1"/>
  <c r="J2244" i="7" s="1"/>
  <c r="AD2104" i="1"/>
  <c r="CJ2106" i="1"/>
  <c r="CR2100" i="1"/>
  <c r="Q2100" i="1" s="1"/>
  <c r="J2204" i="7" s="1"/>
  <c r="R2064" i="1"/>
  <c r="AE2066" i="1" s="1"/>
  <c r="V2187" i="7"/>
  <c r="J2194" i="7" s="1"/>
  <c r="R2063" i="1"/>
  <c r="J2180" i="7" s="1"/>
  <c r="V2177" i="7"/>
  <c r="J2184" i="7" s="1"/>
  <c r="AD2063" i="1"/>
  <c r="AB2063" i="1" s="1"/>
  <c r="U2177" i="7"/>
  <c r="Q2142" i="7"/>
  <c r="S2142" i="7"/>
  <c r="CR2023" i="1"/>
  <c r="Q2023" i="1" s="1"/>
  <c r="J2124" i="7" s="1"/>
  <c r="CP1986" i="1"/>
  <c r="O1986" i="1" s="1"/>
  <c r="J2101" i="7"/>
  <c r="CT1985" i="1"/>
  <c r="S1985" i="1" s="1"/>
  <c r="AD1985" i="1"/>
  <c r="U2087" i="7"/>
  <c r="S2067" i="7"/>
  <c r="Q2067" i="7"/>
  <c r="CT1982" i="1"/>
  <c r="S1982" i="1" s="1"/>
  <c r="S2057" i="7"/>
  <c r="Q2057" i="7"/>
  <c r="S2012" i="7"/>
  <c r="Q2012" i="7"/>
  <c r="G1873" i="1"/>
  <c r="AD1839" i="1"/>
  <c r="AB1839" i="1" s="1"/>
  <c r="U1997" i="7"/>
  <c r="CB1841" i="1"/>
  <c r="CT1763" i="1"/>
  <c r="S1763" i="1" s="1"/>
  <c r="CZ1761" i="1"/>
  <c r="Y1761" i="1" s="1"/>
  <c r="T1907" i="7" s="1"/>
  <c r="J1913" i="7" s="1"/>
  <c r="S1826" i="7"/>
  <c r="Q1826" i="7"/>
  <c r="CT1613" i="1"/>
  <c r="S1613" i="1" s="1"/>
  <c r="S1796" i="7"/>
  <c r="Q1796" i="7"/>
  <c r="R1611" i="1"/>
  <c r="G1569" i="1"/>
  <c r="A1772" i="7"/>
  <c r="AD1572" i="1"/>
  <c r="AB1572" i="1" s="1"/>
  <c r="U1731" i="7"/>
  <c r="CS1391" i="1"/>
  <c r="AD1391" i="1"/>
  <c r="AB1391" i="1" s="1"/>
  <c r="CM1389" i="1"/>
  <c r="AB1353" i="1"/>
  <c r="R1316" i="1"/>
  <c r="V1565" i="7"/>
  <c r="J1572" i="7" s="1"/>
  <c r="Q1545" i="7"/>
  <c r="S1545" i="7"/>
  <c r="CT1242" i="1"/>
  <c r="S1242" i="1" s="1"/>
  <c r="AI1245" i="1"/>
  <c r="CT1163" i="1"/>
  <c r="S1163" i="1" s="1"/>
  <c r="S1405" i="7"/>
  <c r="Q1405" i="7"/>
  <c r="R1127" i="1"/>
  <c r="CC1129" i="1"/>
  <c r="CT1123" i="1"/>
  <c r="S1123" i="1" s="1"/>
  <c r="S1350" i="7"/>
  <c r="Q1350" i="7"/>
  <c r="CT1053" i="1"/>
  <c r="S1053" i="1" s="1"/>
  <c r="S1330" i="7"/>
  <c r="Q1330" i="7"/>
  <c r="CZ1051" i="1"/>
  <c r="Y1051" i="1" s="1"/>
  <c r="T1310" i="7" s="1"/>
  <c r="J1316" i="7" s="1"/>
  <c r="J1311" i="7"/>
  <c r="CT1049" i="1"/>
  <c r="S1049" i="1" s="1"/>
  <c r="S1289" i="7"/>
  <c r="Q1289" i="7"/>
  <c r="R1013" i="1"/>
  <c r="V1274" i="7"/>
  <c r="J1281" i="7" s="1"/>
  <c r="CS976" i="1"/>
  <c r="U1249" i="7"/>
  <c r="CY937" i="1"/>
  <c r="X937" i="1" s="1"/>
  <c r="R1203" i="7" s="1"/>
  <c r="J1208" i="7" s="1"/>
  <c r="J1204" i="7"/>
  <c r="CS937" i="1"/>
  <c r="U1203" i="7"/>
  <c r="BD935" i="1"/>
  <c r="K1196" i="7"/>
  <c r="S1168" i="7"/>
  <c r="Q1168" i="7"/>
  <c r="S1158" i="7"/>
  <c r="Q1158" i="7"/>
  <c r="V1147" i="7"/>
  <c r="J1155" i="7" s="1"/>
  <c r="CM823" i="1"/>
  <c r="R789" i="1"/>
  <c r="V1092" i="7"/>
  <c r="J1099" i="7" s="1"/>
  <c r="BX748" i="1"/>
  <c r="AG716" i="1"/>
  <c r="T716" i="1" s="1"/>
  <c r="T707" i="1" s="1"/>
  <c r="G630" i="1"/>
  <c r="A973" i="7"/>
  <c r="CS634" i="1"/>
  <c r="U912" i="7"/>
  <c r="AD634" i="1"/>
  <c r="CR634" i="1"/>
  <c r="Q634" i="1" s="1"/>
  <c r="J914" i="7" s="1"/>
  <c r="AQ561" i="1"/>
  <c r="BZ555" i="1"/>
  <c r="V669" i="7"/>
  <c r="J676" i="7" s="1"/>
  <c r="R472" i="1"/>
  <c r="J672" i="7" s="1"/>
  <c r="U623" i="7"/>
  <c r="AD365" i="1"/>
  <c r="CR365" i="1"/>
  <c r="Q365" i="1" s="1"/>
  <c r="J626" i="7" s="1"/>
  <c r="CL282" i="1"/>
  <c r="BC294" i="1"/>
  <c r="J526" i="7"/>
  <c r="CQ157" i="1"/>
  <c r="P157" i="1" s="1"/>
  <c r="J259" i="7" s="1"/>
  <c r="AB157" i="1"/>
  <c r="AJ119" i="1"/>
  <c r="CT2174" i="1"/>
  <c r="S2174" i="1" s="1"/>
  <c r="J2263" i="7" s="1"/>
  <c r="S2262" i="7"/>
  <c r="Q2262" i="7"/>
  <c r="G2098" i="1"/>
  <c r="A2253" i="7"/>
  <c r="J2246" i="7"/>
  <c r="Q2212" i="7"/>
  <c r="S2212" i="7"/>
  <c r="R2100" i="1"/>
  <c r="CL2098" i="1"/>
  <c r="CR2064" i="1"/>
  <c r="Q2064" i="1" s="1"/>
  <c r="AD2064" i="1"/>
  <c r="CR2063" i="1"/>
  <c r="Q2063" i="1" s="1"/>
  <c r="J2179" i="7" s="1"/>
  <c r="CT2027" i="1"/>
  <c r="S2027" i="1" s="1"/>
  <c r="J2163" i="7" s="1"/>
  <c r="CT2025" i="1"/>
  <c r="S2025" i="1" s="1"/>
  <c r="J2143" i="7" s="1"/>
  <c r="AD2025" i="1"/>
  <c r="U2142" i="7"/>
  <c r="CS1985" i="1"/>
  <c r="Q2077" i="7"/>
  <c r="S2077" i="7"/>
  <c r="CT1983" i="1"/>
  <c r="S1983" i="1" s="1"/>
  <c r="CP1983" i="1" s="1"/>
  <c r="O1983" i="1" s="1"/>
  <c r="CS1983" i="1"/>
  <c r="U2067" i="7"/>
  <c r="G1752" i="1"/>
  <c r="AF2051" i="7"/>
  <c r="A2051" i="7"/>
  <c r="G1909" i="1"/>
  <c r="CS1839" i="1"/>
  <c r="S1987" i="7"/>
  <c r="Q1987" i="7"/>
  <c r="CZ1802" i="1"/>
  <c r="Y1802" i="1" s="1"/>
  <c r="T1972" i="7" s="1"/>
  <c r="J1978" i="7" s="1"/>
  <c r="J1973" i="7"/>
  <c r="S1972" i="7"/>
  <c r="Q1972" i="7"/>
  <c r="CT1800" i="1"/>
  <c r="S1800" i="1" s="1"/>
  <c r="J1953" i="7" s="1"/>
  <c r="Q1952" i="7"/>
  <c r="S1952" i="7"/>
  <c r="CZ1764" i="1"/>
  <c r="Y1764" i="1" s="1"/>
  <c r="T1937" i="7" s="1"/>
  <c r="J1943" i="7" s="1"/>
  <c r="J1938" i="7"/>
  <c r="S1937" i="7"/>
  <c r="Q1937" i="7"/>
  <c r="CR1763" i="1"/>
  <c r="Q1763" i="1" s="1"/>
  <c r="J1929" i="7" s="1"/>
  <c r="S1907" i="7"/>
  <c r="Q1907" i="7"/>
  <c r="AJ1766" i="1"/>
  <c r="R1758" i="1"/>
  <c r="J1879" i="7" s="1"/>
  <c r="CM1683" i="1"/>
  <c r="AD1613" i="1"/>
  <c r="AB1613" i="1" s="1"/>
  <c r="U1796" i="7"/>
  <c r="S1761" i="7"/>
  <c r="Q1761" i="7"/>
  <c r="CR1574" i="1"/>
  <c r="Q1574" i="1" s="1"/>
  <c r="J1753" i="7" s="1"/>
  <c r="AD1574" i="1"/>
  <c r="AB1574" i="1" s="1"/>
  <c r="CS1572" i="1"/>
  <c r="CP1572" i="1"/>
  <c r="O1572" i="1" s="1"/>
  <c r="J1735" i="7"/>
  <c r="G1493" i="1"/>
  <c r="A1715" i="7"/>
  <c r="AF1715" i="7"/>
  <c r="E1700" i="7"/>
  <c r="C1701" i="7"/>
  <c r="CR1391" i="1"/>
  <c r="Q1391" i="1" s="1"/>
  <c r="CP1391" i="1" s="1"/>
  <c r="O1391" i="1" s="1"/>
  <c r="CK1351" i="1"/>
  <c r="CR1316" i="1"/>
  <c r="Q1316" i="1" s="1"/>
  <c r="CT1314" i="1"/>
  <c r="S1314" i="1" s="1"/>
  <c r="J1546" i="7" s="1"/>
  <c r="CS1314" i="1"/>
  <c r="U1545" i="7"/>
  <c r="AO1245" i="1"/>
  <c r="AO1236" i="1" s="1"/>
  <c r="CR1243" i="1"/>
  <c r="Q1243" i="1" s="1"/>
  <c r="J1517" i="7" s="1"/>
  <c r="AD1243" i="1"/>
  <c r="AB1243" i="1" s="1"/>
  <c r="S1485" i="7"/>
  <c r="Q1485" i="7"/>
  <c r="GK1239" i="1"/>
  <c r="J1478" i="7"/>
  <c r="Q1450" i="7"/>
  <c r="S1450" i="7"/>
  <c r="G1161" i="1"/>
  <c r="A1436" i="7"/>
  <c r="G1121" i="1"/>
  <c r="A1401" i="7"/>
  <c r="S1380" i="7"/>
  <c r="Q1380" i="7"/>
  <c r="CB1129" i="1"/>
  <c r="CY1051" i="1"/>
  <c r="X1051" i="1" s="1"/>
  <c r="R1310" i="7" s="1"/>
  <c r="J1315" i="7" s="1"/>
  <c r="W1049" i="1"/>
  <c r="AJ1055" i="1" s="1"/>
  <c r="U1289" i="7"/>
  <c r="CR1013" i="1"/>
  <c r="Q1013" i="1" s="1"/>
  <c r="J1276" i="7" s="1"/>
  <c r="AD1013" i="1"/>
  <c r="CR976" i="1"/>
  <c r="Q976" i="1" s="1"/>
  <c r="J1251" i="7" s="1"/>
  <c r="AD976" i="1"/>
  <c r="AB976" i="1" s="1"/>
  <c r="CB978" i="1"/>
  <c r="CT939" i="1"/>
  <c r="S939" i="1" s="1"/>
  <c r="S1223" i="7"/>
  <c r="Q1223" i="7"/>
  <c r="CB941" i="1"/>
  <c r="CR937" i="1"/>
  <c r="Q937" i="1" s="1"/>
  <c r="AD937" i="1"/>
  <c r="AB937" i="1" s="1"/>
  <c r="CT900" i="1"/>
  <c r="S900" i="1" s="1"/>
  <c r="J1179" i="7" s="1"/>
  <c r="S1178" i="7"/>
  <c r="Q1178" i="7"/>
  <c r="CT898" i="1"/>
  <c r="S898" i="1" s="1"/>
  <c r="AD898" i="1"/>
  <c r="U1158" i="7"/>
  <c r="CR897" i="1"/>
  <c r="Q897" i="1" s="1"/>
  <c r="J1150" i="7" s="1"/>
  <c r="AD897" i="1"/>
  <c r="AB897" i="1" s="1"/>
  <c r="S1137" i="7"/>
  <c r="Q1137" i="7"/>
  <c r="G703" i="1"/>
  <c r="AF1121" i="7"/>
  <c r="A1121" i="7"/>
  <c r="AS827" i="1"/>
  <c r="CS825" i="1"/>
  <c r="AD825" i="1"/>
  <c r="AB825" i="1" s="1"/>
  <c r="CR789" i="1"/>
  <c r="Q789" i="1" s="1"/>
  <c r="AD789" i="1"/>
  <c r="AB789" i="1" s="1"/>
  <c r="CS788" i="1"/>
  <c r="AD788" i="1"/>
  <c r="AB788" i="1" s="1"/>
  <c r="CT751" i="1"/>
  <c r="S751" i="1" s="1"/>
  <c r="S1057" i="7"/>
  <c r="Q1057" i="7"/>
  <c r="CT713" i="1"/>
  <c r="S713" i="1" s="1"/>
  <c r="J1023" i="7" s="1"/>
  <c r="S1022" i="7"/>
  <c r="Q1022" i="7"/>
  <c r="CZ634" i="1"/>
  <c r="Y634" i="1" s="1"/>
  <c r="T912" i="7" s="1"/>
  <c r="J918" i="7" s="1"/>
  <c r="J913" i="7"/>
  <c r="CY634" i="1"/>
  <c r="X634" i="1" s="1"/>
  <c r="R912" i="7" s="1"/>
  <c r="J917" i="7" s="1"/>
  <c r="AD633" i="1"/>
  <c r="AB633" i="1" s="1"/>
  <c r="U902" i="7"/>
  <c r="CS633" i="1"/>
  <c r="AD558" i="1"/>
  <c r="U840" i="7"/>
  <c r="CT557" i="1"/>
  <c r="S557" i="1" s="1"/>
  <c r="S830" i="7"/>
  <c r="Q830" i="7"/>
  <c r="CS365" i="1"/>
  <c r="CC367" i="1"/>
  <c r="R289" i="1"/>
  <c r="V542" i="7"/>
  <c r="J549" i="7" s="1"/>
  <c r="CY241" i="1"/>
  <c r="X241" i="1" s="1"/>
  <c r="R407" i="7" s="1"/>
  <c r="J412" i="7" s="1"/>
  <c r="J408" i="7"/>
  <c r="U397" i="7"/>
  <c r="CR240" i="1"/>
  <c r="Q240" i="1" s="1"/>
  <c r="J399" i="7" s="1"/>
  <c r="AD240" i="1"/>
  <c r="CS240" i="1"/>
  <c r="J381" i="7"/>
  <c r="CZ196" i="1"/>
  <c r="Y196" i="1" s="1"/>
  <c r="T300" i="7" s="1"/>
  <c r="J306" i="7" s="1"/>
  <c r="J301" i="7"/>
  <c r="CY196" i="1"/>
  <c r="X196" i="1" s="1"/>
  <c r="R300" i="7" s="1"/>
  <c r="J305" i="7" s="1"/>
  <c r="BZ201" i="1"/>
  <c r="V275" i="7"/>
  <c r="J282" i="7" s="1"/>
  <c r="CQ159" i="1"/>
  <c r="P159" i="1" s="1"/>
  <c r="J279" i="7" s="1"/>
  <c r="J142" i="7"/>
  <c r="S93" i="7"/>
  <c r="Q93" i="7"/>
  <c r="CT69" i="1"/>
  <c r="S69" i="1" s="1"/>
  <c r="S62" i="7"/>
  <c r="Q62" i="7"/>
  <c r="BZ716" i="1"/>
  <c r="BB641" i="1"/>
  <c r="F654" i="1" s="1"/>
  <c r="S912" i="7"/>
  <c r="Q912" i="7"/>
  <c r="CT633" i="1"/>
  <c r="S633" i="1" s="1"/>
  <c r="S902" i="7"/>
  <c r="Q902" i="7"/>
  <c r="BD598" i="1"/>
  <c r="S866" i="7"/>
  <c r="Q866" i="7"/>
  <c r="CT520" i="1"/>
  <c r="S520" i="1" s="1"/>
  <c r="J806" i="7" s="1"/>
  <c r="S805" i="7"/>
  <c r="Q805" i="7"/>
  <c r="CS519" i="1"/>
  <c r="U795" i="7"/>
  <c r="G470" i="1"/>
  <c r="A771" i="7"/>
  <c r="S710" i="7"/>
  <c r="Q710" i="7"/>
  <c r="S700" i="7"/>
  <c r="Q700" i="7"/>
  <c r="AD474" i="1"/>
  <c r="AB474" i="1" s="1"/>
  <c r="U689" i="7"/>
  <c r="BB404" i="1"/>
  <c r="F417" i="1" s="1"/>
  <c r="CT365" i="1"/>
  <c r="S365" i="1" s="1"/>
  <c r="S623" i="7"/>
  <c r="Q623" i="7"/>
  <c r="CJ367" i="1"/>
  <c r="CR363" i="1"/>
  <c r="Q363" i="1" s="1"/>
  <c r="J604" i="7" s="1"/>
  <c r="AD363" i="1"/>
  <c r="AB363" i="1" s="1"/>
  <c r="CR291" i="1"/>
  <c r="Q291" i="1" s="1"/>
  <c r="J564" i="7" s="1"/>
  <c r="AD289" i="1"/>
  <c r="U542" i="7"/>
  <c r="CR286" i="1"/>
  <c r="Q286" i="1" s="1"/>
  <c r="J514" i="7" s="1"/>
  <c r="CT284" i="1"/>
  <c r="S284" i="1" s="1"/>
  <c r="J493" i="7" s="1"/>
  <c r="S492" i="7"/>
  <c r="Q492" i="7"/>
  <c r="CR248" i="1"/>
  <c r="Q248" i="1" s="1"/>
  <c r="J479" i="7" s="1"/>
  <c r="AD248" i="1"/>
  <c r="J461" i="7"/>
  <c r="CR242" i="1"/>
  <c r="Q242" i="1" s="1"/>
  <c r="J419" i="7" s="1"/>
  <c r="AD242" i="1"/>
  <c r="AB242" i="1" s="1"/>
  <c r="CT240" i="1"/>
  <c r="S240" i="1" s="1"/>
  <c r="S397" i="7"/>
  <c r="Q397" i="7"/>
  <c r="CB250" i="1"/>
  <c r="CB233" i="1" s="1"/>
  <c r="BZ250" i="1"/>
  <c r="CT199" i="1"/>
  <c r="S199" i="1" s="1"/>
  <c r="J331" i="7" s="1"/>
  <c r="Q330" i="7"/>
  <c r="S330" i="7"/>
  <c r="CT198" i="1"/>
  <c r="S198" i="1" s="1"/>
  <c r="J321" i="7" s="1"/>
  <c r="S320" i="7"/>
  <c r="Q320" i="7"/>
  <c r="CP196" i="1"/>
  <c r="O196" i="1" s="1"/>
  <c r="J304" i="7"/>
  <c r="AD159" i="1"/>
  <c r="AB159" i="1" s="1"/>
  <c r="U275" i="7"/>
  <c r="CT153" i="1"/>
  <c r="S153" i="1" s="1"/>
  <c r="Q213" i="7"/>
  <c r="S213" i="7"/>
  <c r="CR117" i="1"/>
  <c r="Q117" i="1" s="1"/>
  <c r="J200" i="7" s="1"/>
  <c r="CR116" i="1"/>
  <c r="Q116" i="1" s="1"/>
  <c r="AD116" i="1"/>
  <c r="AB116" i="1" s="1"/>
  <c r="BZ119" i="1"/>
  <c r="CS112" i="1"/>
  <c r="AD112" i="1"/>
  <c r="AB112" i="1" s="1"/>
  <c r="C73" i="7"/>
  <c r="E72" i="7"/>
  <c r="BY30" i="1"/>
  <c r="DG15" i="3"/>
  <c r="DI9" i="3"/>
  <c r="DJ9" i="3" s="1"/>
  <c r="CV9" i="3"/>
  <c r="CV4" i="3"/>
  <c r="DG9" i="3"/>
  <c r="CT711" i="1"/>
  <c r="S711" i="1" s="1"/>
  <c r="J1003" i="7" s="1"/>
  <c r="S1002" i="7"/>
  <c r="Q1002" i="7"/>
  <c r="AD710" i="1"/>
  <c r="U992" i="7"/>
  <c r="S952" i="7"/>
  <c r="Q952" i="7"/>
  <c r="R635" i="1"/>
  <c r="V922" i="7"/>
  <c r="J929" i="7" s="1"/>
  <c r="G593" i="1"/>
  <c r="A887" i="7"/>
  <c r="T559" i="1"/>
  <c r="AG561" i="1" s="1"/>
  <c r="AD559" i="1"/>
  <c r="AB559" i="1" s="1"/>
  <c r="U850" i="7"/>
  <c r="AD557" i="1"/>
  <c r="AB557" i="1" s="1"/>
  <c r="U830" i="7"/>
  <c r="BD523" i="1"/>
  <c r="F548" i="1" s="1"/>
  <c r="Q815" i="7"/>
  <c r="S815" i="7"/>
  <c r="CP519" i="1"/>
  <c r="O519" i="1" s="1"/>
  <c r="J799" i="7"/>
  <c r="AB519" i="1"/>
  <c r="CT479" i="1"/>
  <c r="S479" i="1" s="1"/>
  <c r="CZ479" i="1" s="1"/>
  <c r="Y479" i="1" s="1"/>
  <c r="T740" i="7" s="1"/>
  <c r="J746" i="7" s="1"/>
  <c r="S740" i="7"/>
  <c r="Q740" i="7"/>
  <c r="R478" i="1"/>
  <c r="S679" i="7"/>
  <c r="Q679" i="7"/>
  <c r="CM470" i="1"/>
  <c r="AS367" i="1"/>
  <c r="F384" i="1" s="1"/>
  <c r="CR364" i="1"/>
  <c r="Q364" i="1" s="1"/>
  <c r="AB364" i="1"/>
  <c r="G282" i="1"/>
  <c r="A583" i="7"/>
  <c r="CR289" i="1"/>
  <c r="Q289" i="1" s="1"/>
  <c r="J544" i="7" s="1"/>
  <c r="CS287" i="1"/>
  <c r="U522" i="7"/>
  <c r="BD250" i="1"/>
  <c r="CZ247" i="1"/>
  <c r="Y247" i="1" s="1"/>
  <c r="T467" i="7" s="1"/>
  <c r="J473" i="7" s="1"/>
  <c r="Q387" i="7"/>
  <c r="S387" i="7"/>
  <c r="W238" i="1"/>
  <c r="U365" i="7"/>
  <c r="CR236" i="1"/>
  <c r="Q236" i="1" s="1"/>
  <c r="J357" i="7" s="1"/>
  <c r="AB236" i="1"/>
  <c r="CS235" i="1"/>
  <c r="U345" i="7"/>
  <c r="CT195" i="1"/>
  <c r="S195" i="1" s="1"/>
  <c r="S290" i="7"/>
  <c r="Q290" i="7"/>
  <c r="BC161" i="1"/>
  <c r="BC151" i="1" s="1"/>
  <c r="J277" i="7"/>
  <c r="CT155" i="1"/>
  <c r="S155" i="1" s="1"/>
  <c r="CZ155" i="1" s="1"/>
  <c r="Y155" i="1" s="1"/>
  <c r="T233" i="7" s="1"/>
  <c r="J239" i="7" s="1"/>
  <c r="Q233" i="7"/>
  <c r="S233" i="7"/>
  <c r="G108" i="1"/>
  <c r="A209" i="7"/>
  <c r="R113" i="1"/>
  <c r="V158" i="7"/>
  <c r="J165" i="7" s="1"/>
  <c r="CT110" i="1"/>
  <c r="S110" i="1" s="1"/>
  <c r="S128" i="7"/>
  <c r="Q128" i="7"/>
  <c r="G66" i="1"/>
  <c r="A124" i="7"/>
  <c r="Q83" i="7"/>
  <c r="S83" i="7"/>
  <c r="CP70" i="1"/>
  <c r="O70" i="1" s="1"/>
  <c r="J77" i="7"/>
  <c r="BD34" i="1"/>
  <c r="G466" i="1"/>
  <c r="AF976" i="7"/>
  <c r="A976" i="7"/>
  <c r="AD638" i="1"/>
  <c r="U952" i="7"/>
  <c r="CB641" i="1"/>
  <c r="V632" i="1"/>
  <c r="AI641" i="1" s="1"/>
  <c r="Q559" i="1"/>
  <c r="CJ561" i="1"/>
  <c r="BY555" i="1"/>
  <c r="BC523" i="1"/>
  <c r="CS521" i="1"/>
  <c r="U815" i="7"/>
  <c r="S785" i="7"/>
  <c r="Q785" i="7"/>
  <c r="CT480" i="1"/>
  <c r="S480" i="1" s="1"/>
  <c r="Q750" i="7"/>
  <c r="S750" i="7"/>
  <c r="R479" i="1"/>
  <c r="V740" i="7"/>
  <c r="J747" i="7" s="1"/>
  <c r="CT477" i="1"/>
  <c r="S477" i="1" s="1"/>
  <c r="J721" i="7" s="1"/>
  <c r="S720" i="7"/>
  <c r="Q720" i="7"/>
  <c r="Q474" i="1"/>
  <c r="J692" i="7" s="1"/>
  <c r="E689" i="7"/>
  <c r="C690" i="7"/>
  <c r="CZ473" i="1"/>
  <c r="Y473" i="1" s="1"/>
  <c r="T679" i="7" s="1"/>
  <c r="J685" i="7" s="1"/>
  <c r="J680" i="7"/>
  <c r="AD473" i="1"/>
  <c r="AB473" i="1" s="1"/>
  <c r="U679" i="7"/>
  <c r="G356" i="1"/>
  <c r="AF663" i="7"/>
  <c r="A663" i="7"/>
  <c r="S649" i="7"/>
  <c r="Q649" i="7"/>
  <c r="CC404" i="1"/>
  <c r="AH404" i="1"/>
  <c r="K647" i="7"/>
  <c r="P365" i="1"/>
  <c r="AB365" i="1"/>
  <c r="R363" i="1"/>
  <c r="G26" i="1"/>
  <c r="AF586" i="7"/>
  <c r="A586" i="7"/>
  <c r="S552" i="7"/>
  <c r="Q552" i="7"/>
  <c r="Q532" i="7"/>
  <c r="S532" i="7"/>
  <c r="CY247" i="1"/>
  <c r="X247" i="1" s="1"/>
  <c r="R467" i="7" s="1"/>
  <c r="J472" i="7" s="1"/>
  <c r="Q467" i="7"/>
  <c r="S467" i="7"/>
  <c r="R245" i="1"/>
  <c r="V447" i="7"/>
  <c r="J454" i="7" s="1"/>
  <c r="S437" i="7"/>
  <c r="Q437" i="7"/>
  <c r="CS239" i="1"/>
  <c r="U387" i="7"/>
  <c r="C377" i="7"/>
  <c r="E376" i="7"/>
  <c r="R197" i="1"/>
  <c r="AD195" i="1"/>
  <c r="U290" i="7"/>
  <c r="G151" i="1"/>
  <c r="A286" i="7"/>
  <c r="E243" i="7"/>
  <c r="C244" i="7"/>
  <c r="CY115" i="1"/>
  <c r="X115" i="1" s="1"/>
  <c r="R178" i="7" s="1"/>
  <c r="J183" i="7" s="1"/>
  <c r="J179" i="7"/>
  <c r="S178" i="7"/>
  <c r="Q178" i="7"/>
  <c r="CR113" i="1"/>
  <c r="Q113" i="1" s="1"/>
  <c r="J160" i="7" s="1"/>
  <c r="AD113" i="1"/>
  <c r="AB113" i="1" s="1"/>
  <c r="AD110" i="1"/>
  <c r="AB110" i="1" s="1"/>
  <c r="U128" i="7"/>
  <c r="CT73" i="1"/>
  <c r="S73" i="1" s="1"/>
  <c r="Q103" i="7"/>
  <c r="S103" i="7"/>
  <c r="CR72" i="1"/>
  <c r="Q72" i="1" s="1"/>
  <c r="J95" i="7" s="1"/>
  <c r="AD72" i="1"/>
  <c r="AB72" i="1" s="1"/>
  <c r="AD71" i="1"/>
  <c r="AB71" i="1" s="1"/>
  <c r="U83" i="7"/>
  <c r="GX70" i="1"/>
  <c r="CJ76" i="1" s="1"/>
  <c r="W70" i="1"/>
  <c r="AJ76" i="1" s="1"/>
  <c r="CR69" i="1"/>
  <c r="Q69" i="1" s="1"/>
  <c r="J64" i="7" s="1"/>
  <c r="AD69" i="1"/>
  <c r="AB69" i="1" s="1"/>
  <c r="CT68" i="1"/>
  <c r="S68" i="1" s="1"/>
  <c r="CP68" i="1" s="1"/>
  <c r="O68" i="1" s="1"/>
  <c r="Q52" i="7"/>
  <c r="S52" i="7"/>
  <c r="BA34" i="1"/>
  <c r="BA30" i="1" s="1"/>
  <c r="W34" i="1"/>
  <c r="W30" i="1" s="1"/>
  <c r="AH34" i="1"/>
  <c r="K45" i="7"/>
  <c r="CT32" i="1"/>
  <c r="S32" i="1" s="1"/>
  <c r="CP32" i="1" s="1"/>
  <c r="O32" i="1" s="1"/>
  <c r="S37" i="7"/>
  <c r="Q37" i="7"/>
  <c r="CP635" i="1"/>
  <c r="O635" i="1" s="1"/>
  <c r="J926" i="7"/>
  <c r="E891" i="7"/>
  <c r="C892" i="7"/>
  <c r="CT596" i="1"/>
  <c r="S596" i="1" s="1"/>
  <c r="J877" i="7" s="1"/>
  <c r="S876" i="7"/>
  <c r="Q876" i="7"/>
  <c r="CC598" i="1"/>
  <c r="AJ598" i="1"/>
  <c r="CC561" i="1"/>
  <c r="AT561" i="1" s="1"/>
  <c r="CC523" i="1"/>
  <c r="CC515" i="1" s="1"/>
  <c r="CZ521" i="1"/>
  <c r="Y521" i="1" s="1"/>
  <c r="T815" i="7" s="1"/>
  <c r="J821" i="7" s="1"/>
  <c r="J816" i="7"/>
  <c r="AJ523" i="1"/>
  <c r="AD518" i="1"/>
  <c r="U785" i="7"/>
  <c r="CY517" i="1"/>
  <c r="X517" i="1" s="1"/>
  <c r="R775" i="7" s="1"/>
  <c r="J780" i="7" s="1"/>
  <c r="J776" i="7"/>
  <c r="S775" i="7"/>
  <c r="Q775" i="7"/>
  <c r="S760" i="7"/>
  <c r="Q760" i="7"/>
  <c r="R480" i="1"/>
  <c r="V750" i="7"/>
  <c r="J757" i="7" s="1"/>
  <c r="CR479" i="1"/>
  <c r="Q479" i="1" s="1"/>
  <c r="J742" i="7" s="1"/>
  <c r="AD479" i="1"/>
  <c r="AD477" i="1"/>
  <c r="U720" i="7"/>
  <c r="CS473" i="1"/>
  <c r="V364" i="1"/>
  <c r="AI367" i="1" s="1"/>
  <c r="CS290" i="1"/>
  <c r="U552" i="7"/>
  <c r="CT288" i="1"/>
  <c r="S288" i="1" s="1"/>
  <c r="J533" i="7" s="1"/>
  <c r="G233" i="1"/>
  <c r="A488" i="7"/>
  <c r="CS247" i="1"/>
  <c r="U467" i="7"/>
  <c r="CT244" i="1"/>
  <c r="S244" i="1" s="1"/>
  <c r="CS244" i="1"/>
  <c r="U437" i="7"/>
  <c r="CT243" i="1"/>
  <c r="S243" i="1" s="1"/>
  <c r="J428" i="7" s="1"/>
  <c r="S427" i="7"/>
  <c r="Q427" i="7"/>
  <c r="CR239" i="1"/>
  <c r="Q239" i="1" s="1"/>
  <c r="J389" i="7" s="1"/>
  <c r="AD239" i="1"/>
  <c r="AB239" i="1" s="1"/>
  <c r="U238" i="1"/>
  <c r="K385" i="7" s="1"/>
  <c r="Q237" i="1"/>
  <c r="J368" i="7" s="1"/>
  <c r="S310" i="7"/>
  <c r="Q310" i="7"/>
  <c r="CT158" i="1"/>
  <c r="S158" i="1" s="1"/>
  <c r="J266" i="7" s="1"/>
  <c r="S265" i="7"/>
  <c r="Q265" i="7"/>
  <c r="E254" i="7"/>
  <c r="C255" i="7"/>
  <c r="S243" i="7"/>
  <c r="Q243" i="7"/>
  <c r="S223" i="7"/>
  <c r="Q223" i="7"/>
  <c r="R115" i="1"/>
  <c r="V178" i="7"/>
  <c r="J185" i="7" s="1"/>
  <c r="AD115" i="1"/>
  <c r="AB115" i="1" s="1"/>
  <c r="U178" i="7"/>
  <c r="CT114" i="1"/>
  <c r="S114" i="1" s="1"/>
  <c r="Q168" i="7"/>
  <c r="S168" i="7"/>
  <c r="CT111" i="1"/>
  <c r="S111" i="1" s="1"/>
  <c r="AF119" i="1" s="1"/>
  <c r="S138" i="7"/>
  <c r="Q138" i="7"/>
  <c r="CT74" i="1"/>
  <c r="S74" i="1" s="1"/>
  <c r="J114" i="7" s="1"/>
  <c r="S113" i="7"/>
  <c r="Q113" i="7"/>
  <c r="R73" i="1"/>
  <c r="V103" i="7"/>
  <c r="J110" i="7" s="1"/>
  <c r="CC76" i="1"/>
  <c r="CS68" i="1"/>
  <c r="U52" i="7"/>
  <c r="CS32" i="1"/>
  <c r="U37" i="7"/>
  <c r="DI3" i="3"/>
  <c r="Q1032" i="7"/>
  <c r="S1032" i="7"/>
  <c r="CT709" i="1"/>
  <c r="S709" i="1" s="1"/>
  <c r="S982" i="7"/>
  <c r="Q982" i="7"/>
  <c r="S962" i="7"/>
  <c r="Q962" i="7"/>
  <c r="CR638" i="1"/>
  <c r="Q638" i="1" s="1"/>
  <c r="J954" i="7" s="1"/>
  <c r="S932" i="7"/>
  <c r="Q932" i="7"/>
  <c r="T632" i="1"/>
  <c r="AD596" i="1"/>
  <c r="U876" i="7"/>
  <c r="W559" i="1"/>
  <c r="G515" i="1"/>
  <c r="A826" i="7"/>
  <c r="CR521" i="1"/>
  <c r="Q521" i="1" s="1"/>
  <c r="J817" i="7" s="1"/>
  <c r="CT518" i="1"/>
  <c r="S518" i="1" s="1"/>
  <c r="J786" i="7" s="1"/>
  <c r="R517" i="1"/>
  <c r="AD517" i="1"/>
  <c r="AB517" i="1" s="1"/>
  <c r="U775" i="7"/>
  <c r="R481" i="1"/>
  <c r="V760" i="7"/>
  <c r="J767" i="7" s="1"/>
  <c r="CR480" i="1"/>
  <c r="Q480" i="1" s="1"/>
  <c r="AD480" i="1"/>
  <c r="AB480" i="1" s="1"/>
  <c r="I739" i="7"/>
  <c r="S730" i="7"/>
  <c r="Q730" i="7"/>
  <c r="CR473" i="1"/>
  <c r="Q473" i="1" s="1"/>
  <c r="J681" i="7" s="1"/>
  <c r="CT402" i="1"/>
  <c r="S402" i="1" s="1"/>
  <c r="CT401" i="1"/>
  <c r="S401" i="1" s="1"/>
  <c r="S639" i="7"/>
  <c r="Q639" i="7"/>
  <c r="G399" i="1"/>
  <c r="V365" i="1"/>
  <c r="CT362" i="1"/>
  <c r="S362" i="1" s="1"/>
  <c r="J593" i="7" s="1"/>
  <c r="S592" i="7"/>
  <c r="Q592" i="7"/>
  <c r="CT292" i="1"/>
  <c r="S292" i="1" s="1"/>
  <c r="J573" i="7" s="1"/>
  <c r="S572" i="7"/>
  <c r="Q572" i="7"/>
  <c r="CT291" i="1"/>
  <c r="S291" i="1" s="1"/>
  <c r="J563" i="7" s="1"/>
  <c r="S562" i="7"/>
  <c r="Q562" i="7"/>
  <c r="CY290" i="1"/>
  <c r="X290" i="1" s="1"/>
  <c r="R552" i="7" s="1"/>
  <c r="J557" i="7" s="1"/>
  <c r="J553" i="7"/>
  <c r="CT286" i="1"/>
  <c r="S286" i="1" s="1"/>
  <c r="S512" i="7"/>
  <c r="Q512" i="7"/>
  <c r="AB244" i="1"/>
  <c r="J391" i="7"/>
  <c r="BC201" i="1"/>
  <c r="CB201" i="1"/>
  <c r="CT197" i="1"/>
  <c r="S197" i="1" s="1"/>
  <c r="J311" i="7" s="1"/>
  <c r="S300" i="7"/>
  <c r="Q300" i="7"/>
  <c r="CR195" i="1"/>
  <c r="Q195" i="1" s="1"/>
  <c r="J292" i="7" s="1"/>
  <c r="T157" i="1"/>
  <c r="AD156" i="1"/>
  <c r="AB156" i="1" s="1"/>
  <c r="U243" i="7"/>
  <c r="CR155" i="1"/>
  <c r="Q155" i="1" s="1"/>
  <c r="J235" i="7" s="1"/>
  <c r="CT154" i="1"/>
  <c r="S154" i="1" s="1"/>
  <c r="J224" i="7" s="1"/>
  <c r="CS154" i="1"/>
  <c r="U223" i="7"/>
  <c r="CR115" i="1"/>
  <c r="Q115" i="1" s="1"/>
  <c r="AD114" i="1"/>
  <c r="AB114" i="1" s="1"/>
  <c r="U168" i="7"/>
  <c r="R110" i="1"/>
  <c r="V128" i="7"/>
  <c r="J135" i="7" s="1"/>
  <c r="CR73" i="1"/>
  <c r="Q73" i="1" s="1"/>
  <c r="AD73" i="1"/>
  <c r="AB73" i="1" s="1"/>
  <c r="R72" i="1"/>
  <c r="AD34" i="1"/>
  <c r="J39" i="7"/>
  <c r="AD32" i="1"/>
  <c r="DH16" i="3"/>
  <c r="CT637" i="1"/>
  <c r="S637" i="1" s="1"/>
  <c r="Q942" i="7"/>
  <c r="S942" i="7"/>
  <c r="CT632" i="1"/>
  <c r="S632" i="1" s="1"/>
  <c r="J893" i="7" s="1"/>
  <c r="S891" i="7"/>
  <c r="Q891" i="7"/>
  <c r="R596" i="1"/>
  <c r="V876" i="7"/>
  <c r="J883" i="7" s="1"/>
  <c r="AB596" i="1"/>
  <c r="G555" i="1"/>
  <c r="A862" i="7"/>
  <c r="V559" i="1"/>
  <c r="AI561" i="1" s="1"/>
  <c r="E850" i="7"/>
  <c r="C851" i="7"/>
  <c r="S840" i="7"/>
  <c r="Q840" i="7"/>
  <c r="BZ523" i="1"/>
  <c r="J754" i="7"/>
  <c r="R477" i="1"/>
  <c r="V720" i="7"/>
  <c r="J727" i="7" s="1"/>
  <c r="V474" i="1"/>
  <c r="AI483" i="1" s="1"/>
  <c r="U365" i="1"/>
  <c r="K632" i="7" s="1"/>
  <c r="AG367" i="1"/>
  <c r="E612" i="7"/>
  <c r="C613" i="7"/>
  <c r="CT363" i="1"/>
  <c r="S363" i="1" s="1"/>
  <c r="S602" i="7"/>
  <c r="Q602" i="7"/>
  <c r="R362" i="1"/>
  <c r="J595" i="7" s="1"/>
  <c r="V592" i="7"/>
  <c r="J599" i="7" s="1"/>
  <c r="AD292" i="1"/>
  <c r="AB292" i="1" s="1"/>
  <c r="U572" i="7"/>
  <c r="AI294" i="1"/>
  <c r="S502" i="7"/>
  <c r="Q502" i="7"/>
  <c r="AH294" i="1"/>
  <c r="K500" i="7"/>
  <c r="CT248" i="1"/>
  <c r="S248" i="1" s="1"/>
  <c r="J478" i="7" s="1"/>
  <c r="S477" i="7"/>
  <c r="Q477" i="7"/>
  <c r="CT246" i="1"/>
  <c r="S246" i="1" s="1"/>
  <c r="Q457" i="7"/>
  <c r="S457" i="7"/>
  <c r="CT242" i="1"/>
  <c r="S242" i="1" s="1"/>
  <c r="S417" i="7"/>
  <c r="Q417" i="7"/>
  <c r="CT238" i="1"/>
  <c r="S238" i="1" s="1"/>
  <c r="J378" i="7" s="1"/>
  <c r="S376" i="7"/>
  <c r="Q376" i="7"/>
  <c r="V237" i="1"/>
  <c r="CS196" i="1"/>
  <c r="U300" i="7"/>
  <c r="CJ201" i="1"/>
  <c r="S254" i="7"/>
  <c r="Q254" i="7"/>
  <c r="S198" i="7"/>
  <c r="Q198" i="7"/>
  <c r="CT116" i="1"/>
  <c r="S116" i="1" s="1"/>
  <c r="S188" i="7"/>
  <c r="Q188" i="7"/>
  <c r="R114" i="1"/>
  <c r="V168" i="7"/>
  <c r="J175" i="7" s="1"/>
  <c r="Q148" i="7"/>
  <c r="S148" i="7"/>
  <c r="R74" i="1"/>
  <c r="V113" i="7"/>
  <c r="J120" i="7" s="1"/>
  <c r="BZ76" i="1"/>
  <c r="AQ76" i="1" s="1"/>
  <c r="T70" i="1"/>
  <c r="AG76" i="1" s="1"/>
  <c r="G30" i="1"/>
  <c r="A48" i="7"/>
  <c r="CX20" i="3"/>
  <c r="DF16" i="3"/>
  <c r="DJ16" i="3" s="1"/>
  <c r="CT474" i="1"/>
  <c r="S474" i="1" s="1"/>
  <c r="S689" i="7"/>
  <c r="Q689" i="7"/>
  <c r="S669" i="7"/>
  <c r="Q669" i="7"/>
  <c r="E623" i="7"/>
  <c r="C624" i="7"/>
  <c r="S612" i="7"/>
  <c r="Q612" i="7"/>
  <c r="J594" i="7"/>
  <c r="J576" i="7"/>
  <c r="CT289" i="1"/>
  <c r="S289" i="1" s="1"/>
  <c r="S542" i="7"/>
  <c r="Q542" i="7"/>
  <c r="R286" i="1"/>
  <c r="V512" i="7"/>
  <c r="J519" i="7" s="1"/>
  <c r="CS285" i="1"/>
  <c r="U502" i="7"/>
  <c r="R248" i="1"/>
  <c r="V477" i="7"/>
  <c r="J484" i="7" s="1"/>
  <c r="AD246" i="1"/>
  <c r="AB246" i="1" s="1"/>
  <c r="U457" i="7"/>
  <c r="R242" i="1"/>
  <c r="V417" i="7"/>
  <c r="J424" i="7" s="1"/>
  <c r="S407" i="7"/>
  <c r="Q407" i="7"/>
  <c r="AD238" i="1"/>
  <c r="AB238" i="1" s="1"/>
  <c r="U376" i="7"/>
  <c r="GX237" i="1"/>
  <c r="E365" i="7"/>
  <c r="C366" i="7"/>
  <c r="CT236" i="1"/>
  <c r="S236" i="1" s="1"/>
  <c r="J356" i="7" s="1"/>
  <c r="S355" i="7"/>
  <c r="Q355" i="7"/>
  <c r="G193" i="1"/>
  <c r="A341" i="7"/>
  <c r="J314" i="7"/>
  <c r="CT159" i="1"/>
  <c r="S159" i="1" s="1"/>
  <c r="J276" i="7" s="1"/>
  <c r="Q275" i="7"/>
  <c r="S275" i="7"/>
  <c r="CS157" i="1"/>
  <c r="U254" i="7"/>
  <c r="CS117" i="1"/>
  <c r="U198" i="7"/>
  <c r="R116" i="1"/>
  <c r="V188" i="7"/>
  <c r="J195" i="7" s="1"/>
  <c r="CP74" i="1"/>
  <c r="O74" i="1" s="1"/>
  <c r="J117" i="7"/>
  <c r="CB76" i="1"/>
  <c r="AS76" i="1" s="1"/>
  <c r="Q72" i="7"/>
  <c r="S72" i="7"/>
  <c r="CL30" i="1"/>
  <c r="CX18" i="3"/>
  <c r="DH15" i="3"/>
  <c r="G3900" i="1"/>
  <c r="AF3988" i="7"/>
  <c r="A3988" i="7"/>
  <c r="F3975" i="1"/>
  <c r="AT3947" i="1"/>
  <c r="CZ3910" i="1"/>
  <c r="Y3910" i="1" s="1"/>
  <c r="T3874" i="7" s="1"/>
  <c r="J3880" i="7" s="1"/>
  <c r="GK5571" i="1"/>
  <c r="CP5576" i="1"/>
  <c r="O5576" i="1" s="1"/>
  <c r="GK5578" i="1"/>
  <c r="GK5577" i="1"/>
  <c r="GK5574" i="1"/>
  <c r="GK5576" i="1"/>
  <c r="CZ5570" i="1"/>
  <c r="Y5570" i="1" s="1"/>
  <c r="GK5575" i="1"/>
  <c r="CY5576" i="1"/>
  <c r="X5576" i="1" s="1"/>
  <c r="AT5536" i="1"/>
  <c r="GK5534" i="1"/>
  <c r="T5536" i="1"/>
  <c r="T5532" i="1" s="1"/>
  <c r="AS5536" i="1"/>
  <c r="AH5536" i="1"/>
  <c r="AH5500" i="1"/>
  <c r="CY5496" i="1"/>
  <c r="X5496" i="1" s="1"/>
  <c r="GK5498" i="1"/>
  <c r="BZ5500" i="1"/>
  <c r="CY5419" i="1"/>
  <c r="X5419" i="1" s="1"/>
  <c r="GK5422" i="1"/>
  <c r="CZ5418" i="1"/>
  <c r="Y5418" i="1" s="1"/>
  <c r="CY5417" i="1"/>
  <c r="X5417" i="1" s="1"/>
  <c r="CZ5416" i="1"/>
  <c r="Y5416" i="1" s="1"/>
  <c r="CZ5419" i="1"/>
  <c r="Y5419" i="1" s="1"/>
  <c r="CY5423" i="1"/>
  <c r="X5423" i="1" s="1"/>
  <c r="CJ5426" i="1"/>
  <c r="CJ5414" i="1" s="1"/>
  <c r="CY5418" i="1"/>
  <c r="X5418" i="1" s="1"/>
  <c r="GK5421" i="1"/>
  <c r="GK5423" i="1"/>
  <c r="GK5418" i="1"/>
  <c r="GK5424" i="1"/>
  <c r="GK5420" i="1"/>
  <c r="CY5380" i="1"/>
  <c r="X5380" i="1" s="1"/>
  <c r="AH5382" i="1"/>
  <c r="AS5382" i="1"/>
  <c r="AS5378" i="1" s="1"/>
  <c r="W5382" i="1"/>
  <c r="CY5343" i="1"/>
  <c r="X5343" i="1" s="1"/>
  <c r="GK5344" i="1"/>
  <c r="BZ5346" i="1"/>
  <c r="CZ5344" i="1"/>
  <c r="Y5344" i="1" s="1"/>
  <c r="CZ5342" i="1"/>
  <c r="Y5342" i="1" s="1"/>
  <c r="CY5341" i="1"/>
  <c r="X5341" i="1" s="1"/>
  <c r="CB5346" i="1"/>
  <c r="AS5346" i="1" s="1"/>
  <c r="CY5342" i="1"/>
  <c r="X5342" i="1" s="1"/>
  <c r="CP5268" i="1"/>
  <c r="O5268" i="1" s="1"/>
  <c r="GK5264" i="1"/>
  <c r="GK5269" i="1"/>
  <c r="CP5264" i="1"/>
  <c r="O5264" i="1" s="1"/>
  <c r="GK5266" i="1"/>
  <c r="CZ5264" i="1"/>
  <c r="Y5264" i="1" s="1"/>
  <c r="CY5268" i="1"/>
  <c r="X5268" i="1" s="1"/>
  <c r="CZ5269" i="1"/>
  <c r="Y5269" i="1" s="1"/>
  <c r="W5228" i="1"/>
  <c r="AD5228" i="1"/>
  <c r="CY5226" i="1"/>
  <c r="X5226" i="1" s="1"/>
  <c r="AH5228" i="1"/>
  <c r="U5228" i="1" s="1"/>
  <c r="AE5228" i="1"/>
  <c r="CY5152" i="1"/>
  <c r="X5152" i="1" s="1"/>
  <c r="CP5150" i="1"/>
  <c r="O5150" i="1" s="1"/>
  <c r="GK5154" i="1"/>
  <c r="AG5158" i="1"/>
  <c r="AG5147" i="1" s="1"/>
  <c r="GK5156" i="1"/>
  <c r="CZ5152" i="1"/>
  <c r="Y5152" i="1" s="1"/>
  <c r="GK5150" i="1"/>
  <c r="GK5153" i="1"/>
  <c r="CZ5156" i="1"/>
  <c r="Y5156" i="1" s="1"/>
  <c r="GK5151" i="1"/>
  <c r="CY5155" i="1"/>
  <c r="X5155" i="1" s="1"/>
  <c r="CG5111" i="1"/>
  <c r="AX5115" i="1"/>
  <c r="F5122" i="1" s="1"/>
  <c r="AH5115" i="1"/>
  <c r="AE5115" i="1"/>
  <c r="V5115" i="1"/>
  <c r="Q5115" i="1"/>
  <c r="F5127" i="1" s="1"/>
  <c r="AJ5111" i="1"/>
  <c r="GK5042" i="1"/>
  <c r="BZ5045" i="1"/>
  <c r="GK5043" i="1"/>
  <c r="CZ5042" i="1"/>
  <c r="Y5042" i="1" s="1"/>
  <c r="CY5041" i="1"/>
  <c r="X5041" i="1" s="1"/>
  <c r="CZ5040" i="1"/>
  <c r="Y5040" i="1" s="1"/>
  <c r="CY5039" i="1"/>
  <c r="X5039" i="1" s="1"/>
  <c r="CP5042" i="1"/>
  <c r="O5042" i="1" s="1"/>
  <c r="AL5005" i="1"/>
  <c r="CI5005" i="1"/>
  <c r="CG5005" i="1"/>
  <c r="CC5001" i="1"/>
  <c r="BZ5001" i="1"/>
  <c r="AD5005" i="1"/>
  <c r="Q5005" i="1" s="1"/>
  <c r="Q5001" i="1" s="1"/>
  <c r="V5005" i="1"/>
  <c r="AH5005" i="1"/>
  <c r="U5005" i="1" s="1"/>
  <c r="AT5001" i="1"/>
  <c r="CY5003" i="1"/>
  <c r="X5003" i="1" s="1"/>
  <c r="BZ4969" i="1"/>
  <c r="BZ4961" i="1" s="1"/>
  <c r="GK4966" i="1"/>
  <c r="GK4967" i="1"/>
  <c r="CY4965" i="1"/>
  <c r="X4965" i="1" s="1"/>
  <c r="CY4963" i="1"/>
  <c r="X4963" i="1" s="1"/>
  <c r="CZ4966" i="1"/>
  <c r="Y4966" i="1" s="1"/>
  <c r="CZ4965" i="1"/>
  <c r="Y4965" i="1" s="1"/>
  <c r="GK4964" i="1"/>
  <c r="CP4964" i="1"/>
  <c r="O4964" i="1" s="1"/>
  <c r="CC4969" i="1"/>
  <c r="CC4961" i="1" s="1"/>
  <c r="CZ4889" i="1"/>
  <c r="Y4889" i="1" s="1"/>
  <c r="AI4895" i="1"/>
  <c r="AI4887" i="1" s="1"/>
  <c r="CY4891" i="1"/>
  <c r="X4891" i="1" s="1"/>
  <c r="CY4893" i="1"/>
  <c r="X4893" i="1" s="1"/>
  <c r="BZ4895" i="1"/>
  <c r="CZ4890" i="1"/>
  <c r="Y4890" i="1" s="1"/>
  <c r="GK4892" i="1"/>
  <c r="GK4890" i="1"/>
  <c r="CG4851" i="1"/>
  <c r="AX4855" i="1"/>
  <c r="GK4853" i="1"/>
  <c r="AD4855" i="1"/>
  <c r="AH4855" i="1"/>
  <c r="AG4851" i="1"/>
  <c r="AE4851" i="1"/>
  <c r="AF4855" i="1"/>
  <c r="GK4814" i="1"/>
  <c r="CY4816" i="1"/>
  <c r="X4816" i="1" s="1"/>
  <c r="AG4811" i="1"/>
  <c r="GK4815" i="1"/>
  <c r="BZ4819" i="1"/>
  <c r="CI4819" i="1" s="1"/>
  <c r="CB4819" i="1"/>
  <c r="CB4811" i="1" s="1"/>
  <c r="CZ4813" i="1"/>
  <c r="Y4813" i="1" s="1"/>
  <c r="AD4819" i="1"/>
  <c r="CZ4816" i="1"/>
  <c r="Y4816" i="1" s="1"/>
  <c r="AH4745" i="1"/>
  <c r="BZ4745" i="1"/>
  <c r="CI4745" i="1" s="1"/>
  <c r="GK4742" i="1"/>
  <c r="GK4741" i="1"/>
  <c r="CZ4741" i="1"/>
  <c r="Y4741" i="1" s="1"/>
  <c r="CP4741" i="1"/>
  <c r="O4741" i="1" s="1"/>
  <c r="BZ4701" i="1"/>
  <c r="AQ4705" i="1"/>
  <c r="CI4705" i="1"/>
  <c r="AK4705" i="1"/>
  <c r="GK4703" i="1"/>
  <c r="F4728" i="1"/>
  <c r="F4725" i="1"/>
  <c r="R4705" i="1"/>
  <c r="CB4701" i="1"/>
  <c r="AH4705" i="1"/>
  <c r="AZ4669" i="1"/>
  <c r="CI4661" i="1"/>
  <c r="GK4663" i="1"/>
  <c r="AH4669" i="1"/>
  <c r="CP4663" i="1"/>
  <c r="O4663" i="1" s="1"/>
  <c r="GK4666" i="1"/>
  <c r="GK4665" i="1"/>
  <c r="CZ4665" i="1"/>
  <c r="Y4665" i="1" s="1"/>
  <c r="CY4663" i="1"/>
  <c r="X4663" i="1" s="1"/>
  <c r="CP4593" i="1"/>
  <c r="O4593" i="1" s="1"/>
  <c r="CZ4589" i="1"/>
  <c r="Y4589" i="1" s="1"/>
  <c r="CZ4593" i="1"/>
  <c r="Y4593" i="1" s="1"/>
  <c r="CY4592" i="1"/>
  <c r="X4592" i="1" s="1"/>
  <c r="W4551" i="1"/>
  <c r="AD4555" i="1"/>
  <c r="CC4551" i="1"/>
  <c r="AH4555" i="1"/>
  <c r="GK4515" i="1"/>
  <c r="AG4519" i="1"/>
  <c r="GK4517" i="1"/>
  <c r="CZ4514" i="1"/>
  <c r="Y4514" i="1" s="1"/>
  <c r="AD4519" i="1"/>
  <c r="Q4519" i="1" s="1"/>
  <c r="GK4512" i="1"/>
  <c r="CZ4517" i="1"/>
  <c r="Y4517" i="1" s="1"/>
  <c r="CB4519" i="1"/>
  <c r="CB4444" i="1"/>
  <c r="AS4444" i="1" s="1"/>
  <c r="AS4436" i="1" s="1"/>
  <c r="GK4442" i="1"/>
  <c r="GK4441" i="1"/>
  <c r="CZ4441" i="1"/>
  <c r="Y4441" i="1" s="1"/>
  <c r="CY4440" i="1"/>
  <c r="X4440" i="1" s="1"/>
  <c r="CZ4439" i="1"/>
  <c r="Y4439" i="1" s="1"/>
  <c r="CY4438" i="1"/>
  <c r="X4438" i="1" s="1"/>
  <c r="AK4444" i="1" s="1"/>
  <c r="CY4402" i="1"/>
  <c r="X4402" i="1" s="1"/>
  <c r="CZ4402" i="1"/>
  <c r="Y4402" i="1" s="1"/>
  <c r="BZ4400" i="1"/>
  <c r="AD4404" i="1"/>
  <c r="Q4404" i="1" s="1"/>
  <c r="Q4400" i="1" s="1"/>
  <c r="CB4368" i="1"/>
  <c r="AS4368" i="1" s="1"/>
  <c r="CC4368" i="1"/>
  <c r="GK4366" i="1"/>
  <c r="CZ4365" i="1"/>
  <c r="Y4365" i="1" s="1"/>
  <c r="CY4364" i="1"/>
  <c r="X4364" i="1" s="1"/>
  <c r="AF4368" i="1"/>
  <c r="AF4359" i="1" s="1"/>
  <c r="CY4362" i="1"/>
  <c r="X4362" i="1" s="1"/>
  <c r="BZ4368" i="1"/>
  <c r="CG4368" i="1" s="1"/>
  <c r="CG4359" i="1" s="1"/>
  <c r="CP4362" i="1"/>
  <c r="O4362" i="1" s="1"/>
  <c r="GK4363" i="1"/>
  <c r="GK4291" i="1"/>
  <c r="CP4287" i="1"/>
  <c r="O4287" i="1" s="1"/>
  <c r="GK4290" i="1"/>
  <c r="CB4293" i="1"/>
  <c r="CJ4293" i="1"/>
  <c r="CJ4285" i="1" s="1"/>
  <c r="GK4288" i="1"/>
  <c r="CC4249" i="1"/>
  <c r="AH4253" i="1"/>
  <c r="AH4249" i="1" s="1"/>
  <c r="AI4249" i="1"/>
  <c r="CP4251" i="1"/>
  <c r="O4251" i="1" s="1"/>
  <c r="AB4253" i="1" s="1"/>
  <c r="CZ4211" i="1"/>
  <c r="Y4211" i="1" s="1"/>
  <c r="GK4214" i="1"/>
  <c r="AH4217" i="1"/>
  <c r="CP4211" i="1"/>
  <c r="O4211" i="1" s="1"/>
  <c r="CP4214" i="1"/>
  <c r="O4214" i="1" s="1"/>
  <c r="CZ4210" i="1"/>
  <c r="Y4210" i="1" s="1"/>
  <c r="BZ4217" i="1"/>
  <c r="CB4217" i="1"/>
  <c r="GK4211" i="1"/>
  <c r="GK4139" i="1"/>
  <c r="CY4140" i="1"/>
  <c r="X4140" i="1" s="1"/>
  <c r="CY4138" i="1"/>
  <c r="X4138" i="1" s="1"/>
  <c r="CZ4139" i="1"/>
  <c r="Y4139" i="1" s="1"/>
  <c r="CB4142" i="1"/>
  <c r="AS4142" i="1" s="1"/>
  <c r="AD4102" i="1"/>
  <c r="Q4102" i="1" s="1"/>
  <c r="CB4098" i="1"/>
  <c r="AH4102" i="1"/>
  <c r="BZ4057" i="1"/>
  <c r="CG4066" i="1"/>
  <c r="CY4061" i="1"/>
  <c r="X4061" i="1" s="1"/>
  <c r="CY4064" i="1"/>
  <c r="X4064" i="1" s="1"/>
  <c r="CC4066" i="1"/>
  <c r="AH4066" i="1"/>
  <c r="CY4063" i="1"/>
  <c r="X4063" i="1" s="1"/>
  <c r="CJ4066" i="1"/>
  <c r="GK4059" i="1"/>
  <c r="CY4059" i="1"/>
  <c r="X4059" i="1" s="1"/>
  <c r="CY3988" i="1"/>
  <c r="X3988" i="1" s="1"/>
  <c r="R3964" i="7" s="1"/>
  <c r="J3969" i="7" s="1"/>
  <c r="J3965" i="7"/>
  <c r="CC3991" i="1"/>
  <c r="AT3991" i="1" s="1"/>
  <c r="F4009" i="1" s="1"/>
  <c r="CZ3988" i="1"/>
  <c r="Y3988" i="1" s="1"/>
  <c r="T3964" i="7" s="1"/>
  <c r="J3970" i="7" s="1"/>
  <c r="J3957" i="7"/>
  <c r="CZ3986" i="1"/>
  <c r="Y3986" i="1" s="1"/>
  <c r="T3944" i="7" s="1"/>
  <c r="J3950" i="7" s="1"/>
  <c r="J3945" i="7"/>
  <c r="CP3986" i="1"/>
  <c r="O3986" i="1" s="1"/>
  <c r="J3948" i="7"/>
  <c r="AG3991" i="1"/>
  <c r="T3991" i="1" s="1"/>
  <c r="AH3991" i="1"/>
  <c r="AH3983" i="1" s="1"/>
  <c r="K3942" i="7"/>
  <c r="AJ3947" i="1"/>
  <c r="AH3951" i="1"/>
  <c r="U3951" i="1" s="1"/>
  <c r="K3927" i="7"/>
  <c r="CC3947" i="1"/>
  <c r="J3908" i="7"/>
  <c r="CZ3913" i="1"/>
  <c r="Y3913" i="1" s="1"/>
  <c r="T3904" i="7" s="1"/>
  <c r="J3910" i="7" s="1"/>
  <c r="J3905" i="7"/>
  <c r="CZ3912" i="1"/>
  <c r="Y3912" i="1" s="1"/>
  <c r="T3894" i="7" s="1"/>
  <c r="J3900" i="7" s="1"/>
  <c r="CY3912" i="1"/>
  <c r="X3912" i="1" s="1"/>
  <c r="R3894" i="7" s="1"/>
  <c r="J3899" i="7" s="1"/>
  <c r="CC3915" i="1"/>
  <c r="CC3904" i="1" s="1"/>
  <c r="AI3915" i="1"/>
  <c r="AI3904" i="1" s="1"/>
  <c r="CP3908" i="1"/>
  <c r="O3908" i="1" s="1"/>
  <c r="J3858" i="7"/>
  <c r="CG3915" i="1"/>
  <c r="CG3904" i="1" s="1"/>
  <c r="CY3907" i="1"/>
  <c r="X3907" i="1" s="1"/>
  <c r="R3844" i="7" s="1"/>
  <c r="J3849" i="7" s="1"/>
  <c r="J3845" i="7"/>
  <c r="T5646" i="1"/>
  <c r="AG5642" i="1"/>
  <c r="CY5577" i="1"/>
  <c r="X5577" i="1" s="1"/>
  <c r="CZ5577" i="1"/>
  <c r="Y5577" i="1" s="1"/>
  <c r="AQ5378" i="1"/>
  <c r="F5392" i="1"/>
  <c r="T5346" i="1"/>
  <c r="AG5338" i="1"/>
  <c r="BZ5642" i="1"/>
  <c r="CI5646" i="1"/>
  <c r="AQ5646" i="1"/>
  <c r="CY5571" i="1"/>
  <c r="X5571" i="1" s="1"/>
  <c r="CZ5571" i="1"/>
  <c r="Y5571" i="1" s="1"/>
  <c r="AF5580" i="1"/>
  <c r="AH5532" i="1"/>
  <c r="U5536" i="1"/>
  <c r="CY5498" i="1"/>
  <c r="X5498" i="1" s="1"/>
  <c r="CZ5498" i="1"/>
  <c r="Y5498" i="1" s="1"/>
  <c r="CY5495" i="1"/>
  <c r="X5495" i="1" s="1"/>
  <c r="CZ5495" i="1"/>
  <c r="Y5495" i="1" s="1"/>
  <c r="CZ5494" i="1"/>
  <c r="Y5494" i="1" s="1"/>
  <c r="CY5494" i="1"/>
  <c r="X5494" i="1" s="1"/>
  <c r="AF5500" i="1"/>
  <c r="CZ5424" i="1"/>
  <c r="Y5424" i="1" s="1"/>
  <c r="CY5424" i="1"/>
  <c r="X5424" i="1" s="1"/>
  <c r="AG5426" i="1"/>
  <c r="AC5580" i="1"/>
  <c r="V5536" i="1"/>
  <c r="AI5532" i="1"/>
  <c r="AF5536" i="1"/>
  <c r="CZ5534" i="1"/>
  <c r="Y5534" i="1" s="1"/>
  <c r="CY5534" i="1"/>
  <c r="X5534" i="1" s="1"/>
  <c r="AG5500" i="1"/>
  <c r="AI5426" i="1"/>
  <c r="CJ5378" i="1"/>
  <c r="BA5382" i="1"/>
  <c r="CY5151" i="1"/>
  <c r="X5151" i="1" s="1"/>
  <c r="CZ5151" i="1"/>
  <c r="Y5151" i="1" s="1"/>
  <c r="W4855" i="1"/>
  <c r="AJ4851" i="1"/>
  <c r="AJ5642" i="1"/>
  <c r="W5646" i="1"/>
  <c r="CZ5574" i="1"/>
  <c r="Y5574" i="1" s="1"/>
  <c r="CY5574" i="1"/>
  <c r="X5574" i="1" s="1"/>
  <c r="CP5494" i="1"/>
  <c r="O5494" i="1" s="1"/>
  <c r="AH5001" i="1"/>
  <c r="CZ5578" i="1"/>
  <c r="Y5578" i="1" s="1"/>
  <c r="CY5578" i="1"/>
  <c r="X5578" i="1" s="1"/>
  <c r="CZ5572" i="1"/>
  <c r="Y5572" i="1" s="1"/>
  <c r="CY5572" i="1"/>
  <c r="X5572" i="1" s="1"/>
  <c r="AH5492" i="1"/>
  <c r="U5500" i="1"/>
  <c r="GK5644" i="1"/>
  <c r="AE5646" i="1"/>
  <c r="CY5575" i="1"/>
  <c r="X5575" i="1" s="1"/>
  <c r="CZ5575" i="1"/>
  <c r="Y5575" i="1" s="1"/>
  <c r="CC5568" i="1"/>
  <c r="AT5580" i="1"/>
  <c r="AJ5580" i="1"/>
  <c r="CY5497" i="1"/>
  <c r="X5497" i="1" s="1"/>
  <c r="CZ5497" i="1"/>
  <c r="Y5497" i="1" s="1"/>
  <c r="AJ5500" i="1"/>
  <c r="CJ5260" i="1"/>
  <c r="BA5272" i="1"/>
  <c r="AO5642" i="1"/>
  <c r="F5650" i="1"/>
  <c r="BA5646" i="1"/>
  <c r="CJ5642" i="1"/>
  <c r="CY5644" i="1"/>
  <c r="X5644" i="1" s="1"/>
  <c r="CZ5644" i="1"/>
  <c r="Y5644" i="1" s="1"/>
  <c r="AF5646" i="1"/>
  <c r="AH5580" i="1"/>
  <c r="BA5536" i="1"/>
  <c r="CJ5532" i="1"/>
  <c r="AI5500" i="1"/>
  <c r="CD5642" i="1"/>
  <c r="AU5646" i="1"/>
  <c r="AH5642" i="1"/>
  <c r="U5646" i="1"/>
  <c r="BD5568" i="1"/>
  <c r="F5605" i="1"/>
  <c r="CY5573" i="1"/>
  <c r="X5573" i="1" s="1"/>
  <c r="CZ5573" i="1"/>
  <c r="Y5573" i="1" s="1"/>
  <c r="AG5580" i="1"/>
  <c r="AI5378" i="1"/>
  <c r="V5382" i="1"/>
  <c r="AP5111" i="1"/>
  <c r="AP5188" i="1"/>
  <c r="F5124" i="1"/>
  <c r="AC5536" i="1"/>
  <c r="CY5270" i="1"/>
  <c r="X5270" i="1" s="1"/>
  <c r="CZ5270" i="1"/>
  <c r="Y5270" i="1" s="1"/>
  <c r="CQ5265" i="1"/>
  <c r="P5265" i="1" s="1"/>
  <c r="AO5147" i="1"/>
  <c r="F5162" i="1"/>
  <c r="AB5154" i="1"/>
  <c r="CQ5154" i="1"/>
  <c r="P5154" i="1" s="1"/>
  <c r="Q5111" i="1"/>
  <c r="BZ5426" i="1"/>
  <c r="CI5426" i="1" s="1"/>
  <c r="BD5382" i="1"/>
  <c r="AI5224" i="1"/>
  <c r="V5228" i="1"/>
  <c r="BD5147" i="1"/>
  <c r="F4722" i="1"/>
  <c r="AS4701" i="1"/>
  <c r="AB5578" i="1"/>
  <c r="CR5575" i="1"/>
  <c r="Q5575" i="1" s="1"/>
  <c r="AD5575" i="1"/>
  <c r="AB5575" i="1" s="1"/>
  <c r="BC5568" i="1"/>
  <c r="BC5536" i="1"/>
  <c r="AQ5536" i="1"/>
  <c r="BD5532" i="1"/>
  <c r="CY5422" i="1"/>
  <c r="X5422" i="1" s="1"/>
  <c r="CZ5422" i="1"/>
  <c r="Y5422" i="1" s="1"/>
  <c r="CZ5420" i="1"/>
  <c r="Y5420" i="1" s="1"/>
  <c r="CY5420" i="1"/>
  <c r="X5420" i="1" s="1"/>
  <c r="CZ5417" i="1"/>
  <c r="Y5417" i="1" s="1"/>
  <c r="F5406" i="1"/>
  <c r="W5378" i="1"/>
  <c r="BY5260" i="1"/>
  <c r="CI5272" i="1"/>
  <c r="CY5265" i="1"/>
  <c r="X5265" i="1" s="1"/>
  <c r="CZ5265" i="1"/>
  <c r="Y5265" i="1" s="1"/>
  <c r="AG5272" i="1"/>
  <c r="CY5262" i="1"/>
  <c r="X5262" i="1" s="1"/>
  <c r="CZ5262" i="1"/>
  <c r="Y5262" i="1" s="1"/>
  <c r="AF5272" i="1"/>
  <c r="AG5224" i="1"/>
  <c r="T5228" i="1"/>
  <c r="CJ5158" i="1"/>
  <c r="AH5158" i="1"/>
  <c r="CI5001" i="1"/>
  <c r="AZ5005" i="1"/>
  <c r="BD4969" i="1"/>
  <c r="CZ4893" i="1"/>
  <c r="Y4893" i="1" s="1"/>
  <c r="AG4895" i="1"/>
  <c r="GK4889" i="1"/>
  <c r="BA4595" i="1"/>
  <c r="AG4368" i="1"/>
  <c r="CG5646" i="1"/>
  <c r="CJ5580" i="1"/>
  <c r="CJ5500" i="1"/>
  <c r="BB5414" i="1"/>
  <c r="F5439" i="1"/>
  <c r="BB5346" i="1"/>
  <c r="CK5338" i="1"/>
  <c r="CP5341" i="1"/>
  <c r="O5341" i="1" s="1"/>
  <c r="AI5272" i="1"/>
  <c r="AD5224" i="1"/>
  <c r="Q5228" i="1"/>
  <c r="AJ5158" i="1"/>
  <c r="CQ5113" i="1"/>
  <c r="P5113" i="1" s="1"/>
  <c r="AB5113" i="1"/>
  <c r="BC4957" i="1"/>
  <c r="F5091" i="1"/>
  <c r="CG1389" i="1"/>
  <c r="AX1393" i="1"/>
  <c r="CI5580" i="1"/>
  <c r="CR5577" i="1"/>
  <c r="Q5577" i="1" s="1"/>
  <c r="AD5577" i="1"/>
  <c r="AB5577" i="1" s="1"/>
  <c r="AI5580" i="1"/>
  <c r="AT5500" i="1"/>
  <c r="CC5492" i="1"/>
  <c r="GK5494" i="1"/>
  <c r="GK5340" i="1"/>
  <c r="CB5260" i="1"/>
  <c r="AH5224" i="1"/>
  <c r="BZ5158" i="1"/>
  <c r="AD5039" i="1"/>
  <c r="AB5039" i="1" s="1"/>
  <c r="CS5039" i="1"/>
  <c r="R5039" i="1" s="1"/>
  <c r="CR5039" i="1"/>
  <c r="Q5039" i="1" s="1"/>
  <c r="W5005" i="1"/>
  <c r="AJ5001" i="1"/>
  <c r="AT4969" i="1"/>
  <c r="V4895" i="1"/>
  <c r="CZ4814" i="1"/>
  <c r="Y4814" i="1" s="1"/>
  <c r="CY4814" i="1"/>
  <c r="X4814" i="1" s="1"/>
  <c r="CP4814" i="1"/>
  <c r="O4814" i="1" s="1"/>
  <c r="CY4667" i="1"/>
  <c r="X4667" i="1" s="1"/>
  <c r="CZ4667" i="1"/>
  <c r="Y4667" i="1" s="1"/>
  <c r="BC5646" i="1"/>
  <c r="AT5646" i="1"/>
  <c r="V5646" i="1"/>
  <c r="BX5642" i="1"/>
  <c r="CR5573" i="1"/>
  <c r="Q5573" i="1" s="1"/>
  <c r="CR5572" i="1"/>
  <c r="Q5572" i="1" s="1"/>
  <c r="CB5580" i="1"/>
  <c r="W5536" i="1"/>
  <c r="AO5532" i="1"/>
  <c r="CL5492" i="1"/>
  <c r="BC5500" i="1"/>
  <c r="AP5492" i="1"/>
  <c r="F5509" i="1"/>
  <c r="CR5498" i="1"/>
  <c r="Q5498" i="1" s="1"/>
  <c r="CQ5497" i="1"/>
  <c r="P5497" i="1" s="1"/>
  <c r="AP5414" i="1"/>
  <c r="F5435" i="1"/>
  <c r="CR5423" i="1"/>
  <c r="Q5423" i="1" s="1"/>
  <c r="CP5423" i="1" s="1"/>
  <c r="O5423" i="1" s="1"/>
  <c r="GM5423" i="1" s="1"/>
  <c r="GP5423" i="1" s="1"/>
  <c r="AD5423" i="1"/>
  <c r="AB5423" i="1" s="1"/>
  <c r="CS5419" i="1"/>
  <c r="R5419" i="1" s="1"/>
  <c r="AD5419" i="1"/>
  <c r="AB5419" i="1" s="1"/>
  <c r="AH5426" i="1"/>
  <c r="F5399" i="1"/>
  <c r="Q5382" i="1"/>
  <c r="AT5382" i="1"/>
  <c r="CC5378" i="1"/>
  <c r="CQ5343" i="1"/>
  <c r="P5343" i="1" s="1"/>
  <c r="AB5340" i="1"/>
  <c r="CQ5340" i="1"/>
  <c r="P5340" i="1" s="1"/>
  <c r="CY5263" i="1"/>
  <c r="X5263" i="1" s="1"/>
  <c r="CZ5263" i="1"/>
  <c r="Y5263" i="1" s="1"/>
  <c r="CP5263" i="1"/>
  <c r="O5263" i="1" s="1"/>
  <c r="GK5262" i="1"/>
  <c r="CJ5224" i="1"/>
  <c r="BA5228" i="1"/>
  <c r="BC5147" i="1"/>
  <c r="F5174" i="1"/>
  <c r="CZ5150" i="1"/>
  <c r="Y5150" i="1" s="1"/>
  <c r="CY5150" i="1"/>
  <c r="X5150" i="1" s="1"/>
  <c r="AF5158" i="1"/>
  <c r="CY5149" i="1"/>
  <c r="X5149" i="1" s="1"/>
  <c r="CZ5149" i="1"/>
  <c r="Y5149" i="1" s="1"/>
  <c r="AF5045" i="1"/>
  <c r="CZ5041" i="1"/>
  <c r="Y5041" i="1" s="1"/>
  <c r="CJ5045" i="1"/>
  <c r="AP4961" i="1"/>
  <c r="F4978" i="1"/>
  <c r="BD4887" i="1"/>
  <c r="F4920" i="1"/>
  <c r="AI4444" i="1"/>
  <c r="AC4249" i="1"/>
  <c r="CH4253" i="1"/>
  <c r="P4253" i="1"/>
  <c r="CE4253" i="1"/>
  <c r="CF4253" i="1"/>
  <c r="F4226" i="1"/>
  <c r="AP4208" i="1"/>
  <c r="AO5500" i="1"/>
  <c r="CB5414" i="1"/>
  <c r="AS5426" i="1"/>
  <c r="AB5424" i="1"/>
  <c r="CQ5424" i="1"/>
  <c r="P5424" i="1" s="1"/>
  <c r="CY5421" i="1"/>
  <c r="X5421" i="1" s="1"/>
  <c r="CZ5421" i="1"/>
  <c r="Y5421" i="1" s="1"/>
  <c r="CQ5419" i="1"/>
  <c r="P5419" i="1" s="1"/>
  <c r="AD5417" i="1"/>
  <c r="CS5417" i="1"/>
  <c r="R5417" i="1" s="1"/>
  <c r="BC5378" i="1"/>
  <c r="AO5224" i="1"/>
  <c r="F5232" i="1"/>
  <c r="F5171" i="1"/>
  <c r="BB5147" i="1"/>
  <c r="CZ5153" i="1"/>
  <c r="Y5153" i="1" s="1"/>
  <c r="CY5153" i="1"/>
  <c r="X5153" i="1" s="1"/>
  <c r="AD5152" i="1"/>
  <c r="AB5152" i="1" s="1"/>
  <c r="CS5152" i="1"/>
  <c r="R5152" i="1" s="1"/>
  <c r="AF5005" i="1"/>
  <c r="CS4965" i="1"/>
  <c r="R4965" i="1" s="1"/>
  <c r="AD4965" i="1"/>
  <c r="AB4965" i="1" s="1"/>
  <c r="AD4963" i="1"/>
  <c r="AB4963" i="1" s="1"/>
  <c r="CS4963" i="1"/>
  <c r="R4963" i="1" s="1"/>
  <c r="CR4963" i="1"/>
  <c r="Q4963" i="1" s="1"/>
  <c r="BC4887" i="1"/>
  <c r="F4911" i="1"/>
  <c r="U4895" i="1"/>
  <c r="AH4887" i="1"/>
  <c r="AI4851" i="1"/>
  <c r="V4855" i="1"/>
  <c r="T4811" i="1"/>
  <c r="F4840" i="1"/>
  <c r="CY4591" i="1"/>
  <c r="X4591" i="1" s="1"/>
  <c r="CZ4591" i="1"/>
  <c r="Y4591" i="1" s="1"/>
  <c r="AB5576" i="1"/>
  <c r="AE5580" i="1"/>
  <c r="BB5492" i="1"/>
  <c r="AB5494" i="1"/>
  <c r="CQ5421" i="1"/>
  <c r="P5421" i="1" s="1"/>
  <c r="CP5420" i="1"/>
  <c r="O5420" i="1" s="1"/>
  <c r="CQ5417" i="1"/>
  <c r="P5417" i="1" s="1"/>
  <c r="AB5417" i="1"/>
  <c r="CZ5341" i="1"/>
  <c r="Y5341" i="1" s="1"/>
  <c r="CQ5267" i="1"/>
  <c r="P5267" i="1" s="1"/>
  <c r="AB5267" i="1"/>
  <c r="AB5262" i="1"/>
  <c r="CQ5262" i="1"/>
  <c r="P5262" i="1" s="1"/>
  <c r="BD5228" i="1"/>
  <c r="AT5228" i="1"/>
  <c r="CC5224" i="1"/>
  <c r="AC5228" i="1"/>
  <c r="CP5226" i="1"/>
  <c r="O5226" i="1" s="1"/>
  <c r="CY5154" i="1"/>
  <c r="X5154" i="1" s="1"/>
  <c r="CZ5154" i="1"/>
  <c r="Y5154" i="1" s="1"/>
  <c r="CR5152" i="1"/>
  <c r="Q5152" i="1" s="1"/>
  <c r="CB5158" i="1"/>
  <c r="CB5111" i="1"/>
  <c r="AS5115" i="1"/>
  <c r="W5111" i="1"/>
  <c r="F5139" i="1"/>
  <c r="AG5111" i="1"/>
  <c r="T5115" i="1"/>
  <c r="CQ4965" i="1"/>
  <c r="P4965" i="1" s="1"/>
  <c r="CP4893" i="1"/>
  <c r="O4893" i="1" s="1"/>
  <c r="CY4743" i="1"/>
  <c r="X4743" i="1" s="1"/>
  <c r="CZ4743" i="1"/>
  <c r="Y4743" i="1" s="1"/>
  <c r="CY4740" i="1"/>
  <c r="X4740" i="1" s="1"/>
  <c r="CZ4740" i="1"/>
  <c r="Y4740" i="1" s="1"/>
  <c r="AH4737" i="1"/>
  <c r="U4745" i="1"/>
  <c r="CI4595" i="1"/>
  <c r="AQ4595" i="1"/>
  <c r="BZ4587" i="1"/>
  <c r="CB4551" i="1"/>
  <c r="AS4555" i="1"/>
  <c r="AH4400" i="1"/>
  <c r="U4404" i="1"/>
  <c r="BA4404" i="1"/>
  <c r="CJ4400" i="1"/>
  <c r="CY3985" i="1"/>
  <c r="X3985" i="1" s="1"/>
  <c r="CZ3985" i="1"/>
  <c r="Y3985" i="1" s="1"/>
  <c r="T3934" i="7" s="1"/>
  <c r="J3940" i="7" s="1"/>
  <c r="F5371" i="1"/>
  <c r="BD5338" i="1"/>
  <c r="AD5346" i="1"/>
  <c r="BB5260" i="1"/>
  <c r="F5244" i="1"/>
  <c r="BC5224" i="1"/>
  <c r="CB5224" i="1"/>
  <c r="AS5228" i="1"/>
  <c r="BY5111" i="1"/>
  <c r="CI5115" i="1"/>
  <c r="CJ5111" i="1"/>
  <c r="BA5115" i="1"/>
  <c r="U5115" i="1"/>
  <c r="AH5111" i="1"/>
  <c r="CY5113" i="1"/>
  <c r="X5113" i="1" s="1"/>
  <c r="CZ5113" i="1"/>
  <c r="Y5113" i="1" s="1"/>
  <c r="AF5115" i="1"/>
  <c r="CY5043" i="1"/>
  <c r="X5043" i="1" s="1"/>
  <c r="CZ5043" i="1"/>
  <c r="Y5043" i="1" s="1"/>
  <c r="AQ5001" i="1"/>
  <c r="F5015" i="1"/>
  <c r="AS5005" i="1"/>
  <c r="CB5001" i="1"/>
  <c r="CZ4964" i="1"/>
  <c r="Y4964" i="1" s="1"/>
  <c r="CY4964" i="1"/>
  <c r="X4964" i="1" s="1"/>
  <c r="AH4969" i="1"/>
  <c r="AS4895" i="1"/>
  <c r="F4872" i="1"/>
  <c r="AS4851" i="1"/>
  <c r="R4851" i="1"/>
  <c r="F4869" i="1"/>
  <c r="CM4811" i="1"/>
  <c r="BD4819" i="1"/>
  <c r="CY4664" i="1"/>
  <c r="X4664" i="1" s="1"/>
  <c r="CZ4664" i="1"/>
  <c r="Y4664" i="1" s="1"/>
  <c r="AH4661" i="1"/>
  <c r="U4669" i="1"/>
  <c r="CQ4064" i="1"/>
  <c r="P4064" i="1" s="1"/>
  <c r="CY5340" i="1"/>
  <c r="X5340" i="1" s="1"/>
  <c r="CZ5340" i="1"/>
  <c r="Y5340" i="1" s="1"/>
  <c r="AF5346" i="1"/>
  <c r="Y5005" i="1"/>
  <c r="AL5001" i="1"/>
  <c r="CR5644" i="1"/>
  <c r="Q5644" i="1" s="1"/>
  <c r="AD5646" i="1" s="1"/>
  <c r="BB5580" i="1"/>
  <c r="F5671" i="1"/>
  <c r="AD5644" i="1"/>
  <c r="AB5644" i="1" s="1"/>
  <c r="AP5580" i="1"/>
  <c r="AP5610" i="1" s="1"/>
  <c r="GK5570" i="1"/>
  <c r="AF5426" i="1"/>
  <c r="CR5417" i="1"/>
  <c r="Q5417" i="1" s="1"/>
  <c r="BZ5378" i="1"/>
  <c r="CI5382" i="1"/>
  <c r="AG5378" i="1"/>
  <c r="T5382" i="1"/>
  <c r="CY5344" i="1"/>
  <c r="X5344" i="1" s="1"/>
  <c r="AC5646" i="1"/>
  <c r="AB5571" i="1"/>
  <c r="CY5570" i="1"/>
  <c r="X5570" i="1" s="1"/>
  <c r="AB5570" i="1"/>
  <c r="CI5536" i="1"/>
  <c r="AE5536" i="1"/>
  <c r="AD5534" i="1"/>
  <c r="AB5534" i="1" s="1"/>
  <c r="CR5534" i="1"/>
  <c r="Q5534" i="1" s="1"/>
  <c r="CB5500" i="1"/>
  <c r="CS5495" i="1"/>
  <c r="R5495" i="1" s="1"/>
  <c r="CQ5495" i="1"/>
  <c r="P5495" i="1" s="1"/>
  <c r="AB5495" i="1"/>
  <c r="BY5492" i="1"/>
  <c r="BC5414" i="1"/>
  <c r="F5442" i="1"/>
  <c r="CZ5423" i="1"/>
  <c r="Y5423" i="1" s="1"/>
  <c r="CC5426" i="1"/>
  <c r="CQ5416" i="1"/>
  <c r="P5416" i="1" s="1"/>
  <c r="AO5346" i="1"/>
  <c r="AP5272" i="1"/>
  <c r="CY5267" i="1"/>
  <c r="X5267" i="1" s="1"/>
  <c r="CZ5267" i="1"/>
  <c r="Y5267" i="1" s="1"/>
  <c r="CZ5266" i="1"/>
  <c r="Y5266" i="1" s="1"/>
  <c r="CY5266" i="1"/>
  <c r="X5266" i="1" s="1"/>
  <c r="CS5265" i="1"/>
  <c r="R5265" i="1" s="1"/>
  <c r="AD5265" i="1"/>
  <c r="AB5265" i="1" s="1"/>
  <c r="GM5264" i="1"/>
  <c r="GP5264" i="1" s="1"/>
  <c r="BB5224" i="1"/>
  <c r="F5241" i="1"/>
  <c r="CC5158" i="1"/>
  <c r="CM5111" i="1"/>
  <c r="BD5115" i="1"/>
  <c r="V5111" i="1"/>
  <c r="F5138" i="1"/>
  <c r="CI5045" i="1"/>
  <c r="BY5037" i="1"/>
  <c r="AP5045" i="1"/>
  <c r="AG5045" i="1"/>
  <c r="AJ4969" i="1"/>
  <c r="AJ4895" i="1"/>
  <c r="BZ4887" i="1"/>
  <c r="AQ4895" i="1"/>
  <c r="CI4895" i="1"/>
  <c r="AI4819" i="1"/>
  <c r="AH4819" i="1"/>
  <c r="V4595" i="1"/>
  <c r="AI4587" i="1"/>
  <c r="BD4510" i="1"/>
  <c r="F4544" i="1"/>
  <c r="CY4060" i="1"/>
  <c r="X4060" i="1" s="1"/>
  <c r="CZ4060" i="1"/>
  <c r="Y4060" i="1" s="1"/>
  <c r="AF4066" i="1"/>
  <c r="F5451" i="1"/>
  <c r="BD5414" i="1"/>
  <c r="CP5418" i="1"/>
  <c r="O5418" i="1" s="1"/>
  <c r="AC5382" i="1"/>
  <c r="CP5380" i="1"/>
  <c r="O5380" i="1" s="1"/>
  <c r="AI5346" i="1"/>
  <c r="F5297" i="1"/>
  <c r="BD5260" i="1"/>
  <c r="AF5228" i="1"/>
  <c r="CZ5226" i="1"/>
  <c r="Y5226" i="1" s="1"/>
  <c r="CQ5151" i="1"/>
  <c r="P5151" i="1" s="1"/>
  <c r="AB5151" i="1"/>
  <c r="CS5149" i="1"/>
  <c r="R5149" i="1" s="1"/>
  <c r="AD5149" i="1"/>
  <c r="BC5111" i="1"/>
  <c r="F5131" i="1"/>
  <c r="BC5188" i="1"/>
  <c r="F5119" i="1"/>
  <c r="AO5111" i="1"/>
  <c r="AO5188" i="1"/>
  <c r="F5061" i="1"/>
  <c r="BC5037" i="1"/>
  <c r="AJ5045" i="1"/>
  <c r="BD5001" i="1"/>
  <c r="F5030" i="1"/>
  <c r="BA5005" i="1"/>
  <c r="CJ5001" i="1"/>
  <c r="AG5001" i="1"/>
  <c r="T5005" i="1"/>
  <c r="AF4969" i="1"/>
  <c r="AT4895" i="1"/>
  <c r="CJ4895" i="1"/>
  <c r="AF4895" i="1"/>
  <c r="CQ4815" i="1"/>
  <c r="P4815" i="1" s="1"/>
  <c r="AC4819" i="1" s="1"/>
  <c r="AB4815" i="1"/>
  <c r="AO4737" i="1"/>
  <c r="F4749" i="1"/>
  <c r="AO4775" i="1"/>
  <c r="CC4737" i="1"/>
  <c r="AT4745" i="1"/>
  <c r="AD4589" i="1"/>
  <c r="AB4589" i="1" s="1"/>
  <c r="CS4589" i="1"/>
  <c r="R4589" i="1" s="1"/>
  <c r="CR4589" i="1"/>
  <c r="Q4589" i="1" s="1"/>
  <c r="CY4516" i="1"/>
  <c r="X4516" i="1" s="1"/>
  <c r="CZ4516" i="1"/>
  <c r="Y4516" i="1" s="1"/>
  <c r="CP4516" i="1"/>
  <c r="O4516" i="1" s="1"/>
  <c r="AP4359" i="1"/>
  <c r="F4377" i="1"/>
  <c r="V4217" i="1"/>
  <c r="AI4208" i="1"/>
  <c r="AP4098" i="1"/>
  <c r="F4111" i="1"/>
  <c r="AJ3991" i="1"/>
  <c r="CY3723" i="1"/>
  <c r="X3723" i="1" s="1"/>
  <c r="R3709" i="7" s="1"/>
  <c r="J3714" i="7" s="1"/>
  <c r="CZ3723" i="1"/>
  <c r="Y3723" i="1" s="1"/>
  <c r="T3709" i="7" s="1"/>
  <c r="J3715" i="7" s="1"/>
  <c r="AO5580" i="1"/>
  <c r="AB5573" i="1"/>
  <c r="BX5532" i="1"/>
  <c r="CG5536" i="1"/>
  <c r="CR5422" i="1"/>
  <c r="Q5422" i="1" s="1"/>
  <c r="CP5344" i="1"/>
  <c r="O5344" i="1" s="1"/>
  <c r="CS5343" i="1"/>
  <c r="R5343" i="1" s="1"/>
  <c r="AD5343" i="1"/>
  <c r="AB5343" i="1" s="1"/>
  <c r="AD5341" i="1"/>
  <c r="AB5341" i="1" s="1"/>
  <c r="CS5341" i="1"/>
  <c r="R5341" i="1" s="1"/>
  <c r="CJ5346" i="1"/>
  <c r="AH5346" i="1"/>
  <c r="BC5272" i="1"/>
  <c r="AB5270" i="1"/>
  <c r="CQ5270" i="1"/>
  <c r="P5270" i="1" s="1"/>
  <c r="CP5269" i="1"/>
  <c r="O5269" i="1" s="1"/>
  <c r="GM5269" i="1" s="1"/>
  <c r="GP5269" i="1" s="1"/>
  <c r="AB5269" i="1"/>
  <c r="AD5268" i="1"/>
  <c r="AB5268" i="1" s="1"/>
  <c r="CS5268" i="1"/>
  <c r="R5268" i="1" s="1"/>
  <c r="AD5263" i="1"/>
  <c r="AB5263" i="1" s="1"/>
  <c r="CS5263" i="1"/>
  <c r="R5263" i="1" s="1"/>
  <c r="AJ5272" i="1"/>
  <c r="AH5272" i="1"/>
  <c r="BZ5224" i="1"/>
  <c r="CI5228" i="1"/>
  <c r="AQ5228" i="1"/>
  <c r="AD5155" i="1"/>
  <c r="AB5155" i="1" s="1"/>
  <c r="CS5155" i="1"/>
  <c r="R5155" i="1" s="1"/>
  <c r="CR5149" i="1"/>
  <c r="Q5149" i="1" s="1"/>
  <c r="AB5149" i="1"/>
  <c r="CQ5149" i="1"/>
  <c r="P5149" i="1" s="1"/>
  <c r="BB5111" i="1"/>
  <c r="F5128" i="1"/>
  <c r="BB5188" i="1"/>
  <c r="AQ5115" i="1"/>
  <c r="BZ5111" i="1"/>
  <c r="CS5041" i="1"/>
  <c r="R5041" i="1" s="1"/>
  <c r="AD5041" i="1"/>
  <c r="AB5041" i="1" s="1"/>
  <c r="CC5045" i="1"/>
  <c r="AH5045" i="1"/>
  <c r="BC5001" i="1"/>
  <c r="F5021" i="1"/>
  <c r="AO5001" i="1"/>
  <c r="F5009" i="1"/>
  <c r="CS5003" i="1"/>
  <c r="R5003" i="1" s="1"/>
  <c r="AD5003" i="1"/>
  <c r="AB5003" i="1" s="1"/>
  <c r="CI4969" i="1"/>
  <c r="BY4961" i="1"/>
  <c r="CZ4963" i="1"/>
  <c r="Y4963" i="1" s="1"/>
  <c r="AG4969" i="1"/>
  <c r="CQ4891" i="1"/>
  <c r="P4891" i="1" s="1"/>
  <c r="AB4891" i="1"/>
  <c r="AT4855" i="1"/>
  <c r="CC4851" i="1"/>
  <c r="CQ4853" i="1"/>
  <c r="P4853" i="1" s="1"/>
  <c r="AB4853" i="1"/>
  <c r="CZ4817" i="1"/>
  <c r="Y4817" i="1" s="1"/>
  <c r="CY4817" i="1"/>
  <c r="X4817" i="1" s="1"/>
  <c r="CY4742" i="1"/>
  <c r="X4742" i="1" s="1"/>
  <c r="CZ4742" i="1"/>
  <c r="Y4742" i="1" s="1"/>
  <c r="CJ4745" i="1"/>
  <c r="AZ4705" i="1"/>
  <c r="CI4701" i="1"/>
  <c r="CC4701" i="1"/>
  <c r="AT4705" i="1"/>
  <c r="AC4705" i="1"/>
  <c r="CP4703" i="1"/>
  <c r="O4703" i="1" s="1"/>
  <c r="BC4661" i="1"/>
  <c r="AG4595" i="1"/>
  <c r="F4559" i="1"/>
  <c r="AO4551" i="1"/>
  <c r="CJ4519" i="1"/>
  <c r="AJ4519" i="1"/>
  <c r="AD4368" i="1"/>
  <c r="CY4213" i="1"/>
  <c r="X4213" i="1" s="1"/>
  <c r="CZ4213" i="1"/>
  <c r="Y4213" i="1" s="1"/>
  <c r="CS4210" i="1"/>
  <c r="R4210" i="1" s="1"/>
  <c r="AD4210" i="1"/>
  <c r="AB4210" i="1" s="1"/>
  <c r="CR4210" i="1"/>
  <c r="Q4210" i="1" s="1"/>
  <c r="BA4102" i="1"/>
  <c r="CJ4098" i="1"/>
  <c r="AH4098" i="1"/>
  <c r="U4102" i="1"/>
  <c r="CP5155" i="1"/>
  <c r="O5155" i="1" s="1"/>
  <c r="CQ5041" i="1"/>
  <c r="P5041" i="1" s="1"/>
  <c r="CQ5003" i="1"/>
  <c r="P5003" i="1" s="1"/>
  <c r="AD5001" i="1"/>
  <c r="CQ4967" i="1"/>
  <c r="P4967" i="1" s="1"/>
  <c r="AC4969" i="1" s="1"/>
  <c r="AB4967" i="1"/>
  <c r="AI4969" i="1"/>
  <c r="AB4890" i="1"/>
  <c r="CQ4890" i="1"/>
  <c r="P4890" i="1" s="1"/>
  <c r="BB4851" i="1"/>
  <c r="F4868" i="1"/>
  <c r="BB4925" i="1"/>
  <c r="CJ4819" i="1"/>
  <c r="CZ4590" i="1"/>
  <c r="Y4590" i="1" s="1"/>
  <c r="CY4590" i="1"/>
  <c r="X4590" i="1" s="1"/>
  <c r="CL4551" i="1"/>
  <c r="BC4555" i="1"/>
  <c r="AP4551" i="1"/>
  <c r="F4564" i="1"/>
  <c r="CY4553" i="1"/>
  <c r="X4553" i="1" s="1"/>
  <c r="CZ4553" i="1"/>
  <c r="Y4553" i="1" s="1"/>
  <c r="AF4555" i="1"/>
  <c r="CY4515" i="1"/>
  <c r="X4515" i="1" s="1"/>
  <c r="CZ4515" i="1"/>
  <c r="Y4515" i="1" s="1"/>
  <c r="F4381" i="1"/>
  <c r="BB4359" i="1"/>
  <c r="CZ4363" i="1"/>
  <c r="Y4363" i="1" s="1"/>
  <c r="CY4363" i="1"/>
  <c r="X4363" i="1" s="1"/>
  <c r="AJ4098" i="1"/>
  <c r="W4102" i="1"/>
  <c r="AG4701" i="1"/>
  <c r="T4705" i="1"/>
  <c r="AI4551" i="1"/>
  <c r="V4555" i="1"/>
  <c r="T4555" i="1"/>
  <c r="AG4551" i="1"/>
  <c r="CB4510" i="1"/>
  <c r="AS4519" i="1"/>
  <c r="BY4400" i="1"/>
  <c r="AP4404" i="1"/>
  <c r="AP4474" i="1" s="1"/>
  <c r="CI4404" i="1"/>
  <c r="AI4293" i="1"/>
  <c r="T4253" i="1"/>
  <c r="AG4249" i="1"/>
  <c r="CJ4208" i="1"/>
  <c r="BA4217" i="1"/>
  <c r="GK4136" i="1"/>
  <c r="AH4057" i="1"/>
  <c r="U4066" i="1"/>
  <c r="CJ3983" i="1"/>
  <c r="CB3947" i="1"/>
  <c r="AS3951" i="1"/>
  <c r="CY3153" i="1"/>
  <c r="X3153" i="1" s="1"/>
  <c r="R3144" i="7" s="1"/>
  <c r="J3149" i="7" s="1"/>
  <c r="CZ3153" i="1"/>
  <c r="Y3153" i="1" s="1"/>
  <c r="T3144" i="7" s="1"/>
  <c r="J3150" i="7" s="1"/>
  <c r="CY4967" i="1"/>
  <c r="X4967" i="1" s="1"/>
  <c r="CZ4967" i="1"/>
  <c r="Y4967" i="1" s="1"/>
  <c r="CJ4969" i="1"/>
  <c r="CP4963" i="1"/>
  <c r="O4963" i="1" s="1"/>
  <c r="F4904" i="1"/>
  <c r="AP4887" i="1"/>
  <c r="CP4813" i="1"/>
  <c r="O4813" i="1" s="1"/>
  <c r="AI4745" i="1"/>
  <c r="F4730" i="1"/>
  <c r="BD4701" i="1"/>
  <c r="CB4661" i="1"/>
  <c r="AS4669" i="1"/>
  <c r="AI4669" i="1"/>
  <c r="F4611" i="1"/>
  <c r="BC4587" i="1"/>
  <c r="BB4510" i="1"/>
  <c r="BB4625" i="1"/>
  <c r="F4532" i="1"/>
  <c r="AQ4519" i="1"/>
  <c r="CY4512" i="1"/>
  <c r="X4512" i="1" s="1"/>
  <c r="CZ4512" i="1"/>
  <c r="Y4512" i="1" s="1"/>
  <c r="AF4519" i="1"/>
  <c r="F4302" i="1"/>
  <c r="CZ3989" i="1"/>
  <c r="Y3989" i="1" s="1"/>
  <c r="T3974" i="7" s="1"/>
  <c r="J3980" i="7" s="1"/>
  <c r="CY3989" i="1"/>
  <c r="X3989" i="1" s="1"/>
  <c r="R3974" i="7" s="1"/>
  <c r="J3979" i="7" s="1"/>
  <c r="V3838" i="1"/>
  <c r="AI3829" i="1"/>
  <c r="AJ5426" i="1"/>
  <c r="BB5378" i="1"/>
  <c r="F5395" i="1"/>
  <c r="BX5378" i="1"/>
  <c r="CG5382" i="1"/>
  <c r="AO5382" i="1"/>
  <c r="AF5382" i="1"/>
  <c r="CZ5380" i="1"/>
  <c r="Y5380" i="1" s="1"/>
  <c r="CC5272" i="1"/>
  <c r="GK5226" i="1"/>
  <c r="AT5111" i="1"/>
  <c r="F5133" i="1"/>
  <c r="CQ5043" i="1"/>
  <c r="P5043" i="1" s="1"/>
  <c r="AB5043" i="1"/>
  <c r="AI5045" i="1"/>
  <c r="AP5005" i="1"/>
  <c r="F4985" i="1"/>
  <c r="BC4961" i="1"/>
  <c r="AB4964" i="1"/>
  <c r="AD4893" i="1"/>
  <c r="AB4893" i="1" s="1"/>
  <c r="CS4893" i="1"/>
  <c r="R4893" i="1" s="1"/>
  <c r="CY4892" i="1"/>
  <c r="X4892" i="1" s="1"/>
  <c r="CZ4892" i="1"/>
  <c r="Y4892" i="1" s="1"/>
  <c r="F4859" i="1"/>
  <c r="AO4851" i="1"/>
  <c r="AJ4701" i="1"/>
  <c r="W4705" i="1"/>
  <c r="CY4666" i="1"/>
  <c r="X4666" i="1" s="1"/>
  <c r="CZ4666" i="1"/>
  <c r="Y4666" i="1" s="1"/>
  <c r="CB4587" i="1"/>
  <c r="AS4595" i="1"/>
  <c r="CY4513" i="1"/>
  <c r="X4513" i="1" s="1"/>
  <c r="CZ4513" i="1"/>
  <c r="Y4513" i="1" s="1"/>
  <c r="CM4436" i="1"/>
  <c r="BD4444" i="1"/>
  <c r="AQ4444" i="1"/>
  <c r="BZ4436" i="1"/>
  <c r="CG4444" i="1"/>
  <c r="AI4400" i="1"/>
  <c r="V4404" i="1"/>
  <c r="CY4366" i="1"/>
  <c r="X4366" i="1" s="1"/>
  <c r="CZ4366" i="1"/>
  <c r="Y4366" i="1" s="1"/>
  <c r="AJ4368" i="1"/>
  <c r="CB4285" i="1"/>
  <c r="AS4293" i="1"/>
  <c r="CB4208" i="1"/>
  <c r="AS4217" i="1"/>
  <c r="BB4134" i="1"/>
  <c r="F4155" i="1"/>
  <c r="AH4142" i="1"/>
  <c r="BZ3983" i="1"/>
  <c r="T3270" i="1"/>
  <c r="AG3266" i="1"/>
  <c r="AP5346" i="1"/>
  <c r="AO5045" i="1"/>
  <c r="AO4969" i="1"/>
  <c r="CZ4891" i="1"/>
  <c r="Y4891" i="1" s="1"/>
  <c r="CY4889" i="1"/>
  <c r="X4889" i="1" s="1"/>
  <c r="BA4851" i="1"/>
  <c r="F4875" i="1"/>
  <c r="AQ4855" i="1"/>
  <c r="BZ4851" i="1"/>
  <c r="T4851" i="1"/>
  <c r="CP4817" i="1"/>
  <c r="O4817" i="1" s="1"/>
  <c r="AD4743" i="1"/>
  <c r="AB4743" i="1" s="1"/>
  <c r="CS4743" i="1"/>
  <c r="R4743" i="1" s="1"/>
  <c r="AG4745" i="1"/>
  <c r="CP4667" i="1"/>
  <c r="O4667" i="1" s="1"/>
  <c r="AJ4669" i="1"/>
  <c r="CY4589" i="1"/>
  <c r="X4589" i="1" s="1"/>
  <c r="AF4595" i="1"/>
  <c r="F4580" i="1"/>
  <c r="BD4551" i="1"/>
  <c r="BY4551" i="1"/>
  <c r="CI4555" i="1"/>
  <c r="F4535" i="1"/>
  <c r="BC4625" i="1"/>
  <c r="AO4510" i="1"/>
  <c r="CP4517" i="1"/>
  <c r="O4517" i="1" s="1"/>
  <c r="CP4513" i="1"/>
  <c r="O4513" i="1" s="1"/>
  <c r="CQ4442" i="1"/>
  <c r="P4442" i="1" s="1"/>
  <c r="AB4442" i="1"/>
  <c r="AG4444" i="1"/>
  <c r="AQ4400" i="1"/>
  <c r="F4414" i="1"/>
  <c r="AF4400" i="1"/>
  <c r="S4404" i="1"/>
  <c r="W4400" i="1"/>
  <c r="F4428" i="1"/>
  <c r="CJ4368" i="1"/>
  <c r="CY4361" i="1"/>
  <c r="X4361" i="1" s="1"/>
  <c r="CZ4361" i="1"/>
  <c r="Y4361" i="1" s="1"/>
  <c r="CY4290" i="1"/>
  <c r="X4290" i="1" s="1"/>
  <c r="CZ4290" i="1"/>
  <c r="Y4290" i="1" s="1"/>
  <c r="CY4289" i="1"/>
  <c r="X4289" i="1" s="1"/>
  <c r="CZ4289" i="1"/>
  <c r="Y4289" i="1" s="1"/>
  <c r="CC4293" i="1"/>
  <c r="BX4249" i="1"/>
  <c r="CG4253" i="1"/>
  <c r="U4253" i="1"/>
  <c r="BA4253" i="1"/>
  <c r="CJ4249" i="1"/>
  <c r="AO4208" i="1"/>
  <c r="F4221" i="1"/>
  <c r="AO4323" i="1"/>
  <c r="CY4215" i="1"/>
  <c r="X4215" i="1" s="1"/>
  <c r="CZ4215" i="1"/>
  <c r="Y4215" i="1" s="1"/>
  <c r="CQ4212" i="1"/>
  <c r="P4212" i="1" s="1"/>
  <c r="AB4212" i="1"/>
  <c r="CG4217" i="1"/>
  <c r="AQ4217" i="1"/>
  <c r="CQ4210" i="1"/>
  <c r="P4210" i="1" s="1"/>
  <c r="CJ4142" i="1"/>
  <c r="AO4098" i="1"/>
  <c r="F4106" i="1"/>
  <c r="AF4102" i="1"/>
  <c r="CY4100" i="1"/>
  <c r="X4100" i="1" s="1"/>
  <c r="AD4100" i="1"/>
  <c r="AB4100" i="1" s="1"/>
  <c r="CS4100" i="1"/>
  <c r="R4100" i="1" s="1"/>
  <c r="CI4066" i="1"/>
  <c r="CZ4062" i="1"/>
  <c r="Y4062" i="1" s="1"/>
  <c r="CY4062" i="1"/>
  <c r="X4062" i="1" s="1"/>
  <c r="CP4062" i="1"/>
  <c r="O4062" i="1" s="1"/>
  <c r="AB4059" i="1"/>
  <c r="CQ4059" i="1"/>
  <c r="P4059" i="1" s="1"/>
  <c r="AO3529" i="1"/>
  <c r="F3544" i="1"/>
  <c r="CZ3307" i="1"/>
  <c r="Y3307" i="1" s="1"/>
  <c r="T3314" i="7" s="1"/>
  <c r="J3320" i="7" s="1"/>
  <c r="F4242" i="1"/>
  <c r="BD4208" i="1"/>
  <c r="BD4323" i="1"/>
  <c r="CY4137" i="1"/>
  <c r="X4137" i="1" s="1"/>
  <c r="CZ4137" i="1"/>
  <c r="Y4137" i="1" s="1"/>
  <c r="CP4136" i="1"/>
  <c r="O4136" i="1" s="1"/>
  <c r="F4118" i="1"/>
  <c r="BC4098" i="1"/>
  <c r="Q4098" i="1"/>
  <c r="F4114" i="1"/>
  <c r="AP4057" i="1"/>
  <c r="F4075" i="1"/>
  <c r="CS4061" i="1"/>
  <c r="R4061" i="1" s="1"/>
  <c r="AD4061" i="1"/>
  <c r="AB4061" i="1" s="1"/>
  <c r="AJ4066" i="1"/>
  <c r="BD3947" i="1"/>
  <c r="F3976" i="1"/>
  <c r="BD3904" i="1"/>
  <c r="F3940" i="1"/>
  <c r="BD4021" i="1"/>
  <c r="AJ3829" i="1"/>
  <c r="CP3268" i="1"/>
  <c r="O3268" i="1" s="1"/>
  <c r="AC3270" i="1"/>
  <c r="BC3340" i="1"/>
  <c r="BC3223" i="1"/>
  <c r="F3250" i="1"/>
  <c r="CG5228" i="1"/>
  <c r="BX5224" i="1"/>
  <c r="CG5158" i="1"/>
  <c r="CK5111" i="1"/>
  <c r="CC5111" i="1"/>
  <c r="CM5001" i="1"/>
  <c r="AD4816" i="1"/>
  <c r="AB4816" i="1" s="1"/>
  <c r="CS4816" i="1"/>
  <c r="R4816" i="1" s="1"/>
  <c r="CY4813" i="1"/>
  <c r="X4813" i="1" s="1"/>
  <c r="AF4819" i="1"/>
  <c r="CQ4742" i="1"/>
  <c r="P4742" i="1" s="1"/>
  <c r="AB4742" i="1"/>
  <c r="AF4745" i="1"/>
  <c r="CZ4739" i="1"/>
  <c r="Y4739" i="1" s="1"/>
  <c r="BC4701" i="1"/>
  <c r="F4721" i="1"/>
  <c r="BX4701" i="1"/>
  <c r="CG4705" i="1"/>
  <c r="AD4667" i="1"/>
  <c r="AB4667" i="1" s="1"/>
  <c r="CS4667" i="1"/>
  <c r="R4667" i="1" s="1"/>
  <c r="AG4669" i="1"/>
  <c r="CY4593" i="1"/>
  <c r="X4593" i="1" s="1"/>
  <c r="AB4591" i="1"/>
  <c r="CQ4591" i="1"/>
  <c r="P4591" i="1" s="1"/>
  <c r="BB4551" i="1"/>
  <c r="F4568" i="1"/>
  <c r="AB4553" i="1"/>
  <c r="CQ4553" i="1"/>
  <c r="P4553" i="1" s="1"/>
  <c r="CP4514" i="1"/>
  <c r="O4514" i="1" s="1"/>
  <c r="AB4514" i="1"/>
  <c r="AD4513" i="1"/>
  <c r="AB4513" i="1" s="1"/>
  <c r="CS4513" i="1"/>
  <c r="R4513" i="1" s="1"/>
  <c r="AH4519" i="1"/>
  <c r="CY4442" i="1"/>
  <c r="X4442" i="1" s="1"/>
  <c r="CZ4442" i="1"/>
  <c r="Y4442" i="1" s="1"/>
  <c r="CZ4440" i="1"/>
  <c r="Y4440" i="1" s="1"/>
  <c r="AD4438" i="1"/>
  <c r="AB4438" i="1" s="1"/>
  <c r="CS4438" i="1"/>
  <c r="R4438" i="1" s="1"/>
  <c r="BD4400" i="1"/>
  <c r="F4429" i="1"/>
  <c r="AO4400" i="1"/>
  <c r="F4408" i="1"/>
  <c r="AG4400" i="1"/>
  <c r="T4404" i="1"/>
  <c r="AJ4400" i="1"/>
  <c r="CI4368" i="1"/>
  <c r="BY4359" i="1"/>
  <c r="AD4362" i="1"/>
  <c r="AB4362" i="1" s="1"/>
  <c r="CS4362" i="1"/>
  <c r="R4362" i="1" s="1"/>
  <c r="AB4361" i="1"/>
  <c r="AO4285" i="1"/>
  <c r="F4297" i="1"/>
  <c r="CY4291" i="1"/>
  <c r="X4291" i="1" s="1"/>
  <c r="CZ4291" i="1"/>
  <c r="Y4291" i="1" s="1"/>
  <c r="CQ4288" i="1"/>
  <c r="P4288" i="1" s="1"/>
  <c r="AB4288" i="1"/>
  <c r="BZ4293" i="1"/>
  <c r="CI4293" i="1" s="1"/>
  <c r="AJ4293" i="1"/>
  <c r="BD4249" i="1"/>
  <c r="F4278" i="1"/>
  <c r="AJ4249" i="1"/>
  <c r="W4253" i="1"/>
  <c r="CY4212" i="1"/>
  <c r="X4212" i="1" s="1"/>
  <c r="CZ4212" i="1"/>
  <c r="Y4212" i="1" s="1"/>
  <c r="AF4217" i="1"/>
  <c r="CY4210" i="1"/>
  <c r="X4210" i="1" s="1"/>
  <c r="AF4142" i="1"/>
  <c r="AS4134" i="1"/>
  <c r="F4159" i="1"/>
  <c r="AC4102" i="1"/>
  <c r="CP4100" i="1"/>
  <c r="O4100" i="1" s="1"/>
  <c r="CZ4064" i="1"/>
  <c r="Y4064" i="1" s="1"/>
  <c r="CR4061" i="1"/>
  <c r="Q4061" i="1" s="1"/>
  <c r="CQ4061" i="1"/>
  <c r="P4061" i="1" s="1"/>
  <c r="CP4060" i="1"/>
  <c r="O4060" i="1" s="1"/>
  <c r="CB4066" i="1"/>
  <c r="AG4066" i="1"/>
  <c r="F3995" i="1"/>
  <c r="AO4021" i="1"/>
  <c r="CP3988" i="1"/>
  <c r="O3988" i="1" s="1"/>
  <c r="CG3797" i="1"/>
  <c r="AQ3797" i="1"/>
  <c r="BZ3793" i="1"/>
  <c r="CI3797" i="1"/>
  <c r="F3745" i="1"/>
  <c r="AT3718" i="1"/>
  <c r="CG3727" i="1"/>
  <c r="BZ3718" i="1"/>
  <c r="CI3727" i="1"/>
  <c r="AQ3727" i="1"/>
  <c r="T3686" i="1"/>
  <c r="AG3682" i="1"/>
  <c r="V3576" i="1"/>
  <c r="AI3572" i="1"/>
  <c r="AG3540" i="1"/>
  <c r="BC5346" i="1"/>
  <c r="BB5045" i="1"/>
  <c r="CL5001" i="1"/>
  <c r="BB4969" i="1"/>
  <c r="CG4895" i="1"/>
  <c r="CB4851" i="1"/>
  <c r="CP4816" i="1"/>
  <c r="O4816" i="1" s="1"/>
  <c r="AD4813" i="1"/>
  <c r="AB4813" i="1" s="1"/>
  <c r="CS4813" i="1"/>
  <c r="R4813" i="1" s="1"/>
  <c r="AQ4745" i="1"/>
  <c r="BZ4737" i="1"/>
  <c r="CS4740" i="1"/>
  <c r="R4740" i="1" s="1"/>
  <c r="AD4740" i="1"/>
  <c r="AB4740" i="1" s="1"/>
  <c r="BB4705" i="1"/>
  <c r="AO4661" i="1"/>
  <c r="F4673" i="1"/>
  <c r="CC4669" i="1"/>
  <c r="CC4595" i="1"/>
  <c r="BA4555" i="1"/>
  <c r="AQ4555" i="1"/>
  <c r="BZ4551" i="1"/>
  <c r="AB4515" i="1"/>
  <c r="CQ4515" i="1"/>
  <c r="P4515" i="1" s="1"/>
  <c r="CJ4444" i="1"/>
  <c r="CP4438" i="1"/>
  <c r="O4438" i="1" s="1"/>
  <c r="BC4400" i="1"/>
  <c r="F4420" i="1"/>
  <c r="CS4402" i="1"/>
  <c r="R4402" i="1" s="1"/>
  <c r="AD4402" i="1"/>
  <c r="AB4402" i="1" s="1"/>
  <c r="BB4400" i="1"/>
  <c r="AD4400" i="1"/>
  <c r="F4372" i="1"/>
  <c r="CS4364" i="1"/>
  <c r="R4364" i="1" s="1"/>
  <c r="AD4364" i="1"/>
  <c r="AB4364" i="1" s="1"/>
  <c r="F4318" i="1"/>
  <c r="BD4285" i="1"/>
  <c r="BC4293" i="1"/>
  <c r="AG4293" i="1"/>
  <c r="AS4253" i="1"/>
  <c r="CB4249" i="1"/>
  <c r="F4230" i="1"/>
  <c r="BZ4208" i="1"/>
  <c r="AD4138" i="1"/>
  <c r="AB4138" i="1" s="1"/>
  <c r="CS4138" i="1"/>
  <c r="R4138" i="1" s="1"/>
  <c r="AB4137" i="1"/>
  <c r="BZ4142" i="1"/>
  <c r="AI4142" i="1"/>
  <c r="AJ4142" i="1"/>
  <c r="CI4102" i="1"/>
  <c r="AT4102" i="1"/>
  <c r="BD4098" i="1"/>
  <c r="AD4098" i="1"/>
  <c r="CP4063" i="1"/>
  <c r="O4063" i="1" s="1"/>
  <c r="AI4066" i="1"/>
  <c r="AD3987" i="1"/>
  <c r="AB3987" i="1" s="1"/>
  <c r="CR3987" i="1"/>
  <c r="Q3987" i="1" s="1"/>
  <c r="J3956" i="7" s="1"/>
  <c r="CJ3947" i="1"/>
  <c r="BA3951" i="1"/>
  <c r="AJ3915" i="1"/>
  <c r="CB3829" i="1"/>
  <c r="AS3838" i="1"/>
  <c r="F3596" i="1"/>
  <c r="AO3455" i="1"/>
  <c r="F3467" i="1"/>
  <c r="AI3157" i="1"/>
  <c r="CY3151" i="1"/>
  <c r="X3151" i="1" s="1"/>
  <c r="CZ3151" i="1"/>
  <c r="Y3151" i="1" s="1"/>
  <c r="CC3113" i="1"/>
  <c r="AT3117" i="1"/>
  <c r="AO4895" i="1"/>
  <c r="CP4892" i="1"/>
  <c r="O4892" i="1" s="1"/>
  <c r="BY4851" i="1"/>
  <c r="CI4855" i="1"/>
  <c r="CY4853" i="1"/>
  <c r="X4853" i="1" s="1"/>
  <c r="CZ4853" i="1"/>
  <c r="Y4853" i="1" s="1"/>
  <c r="CG4745" i="1"/>
  <c r="BX4737" i="1"/>
  <c r="CQ4740" i="1"/>
  <c r="P4740" i="1" s="1"/>
  <c r="F4678" i="1"/>
  <c r="CQ4666" i="1"/>
  <c r="P4666" i="1" s="1"/>
  <c r="AB4666" i="1"/>
  <c r="CJ4669" i="1"/>
  <c r="AF4669" i="1"/>
  <c r="CZ4663" i="1"/>
  <c r="Y4663" i="1" s="1"/>
  <c r="AJ4595" i="1"/>
  <c r="AX4555" i="1"/>
  <c r="CQ4512" i="1"/>
  <c r="P4512" i="1" s="1"/>
  <c r="AB4512" i="1"/>
  <c r="AJ4444" i="1"/>
  <c r="AT4404" i="1"/>
  <c r="CC4400" i="1"/>
  <c r="CQ4402" i="1"/>
  <c r="P4402" i="1" s="1"/>
  <c r="BD4359" i="1"/>
  <c r="CQ4366" i="1"/>
  <c r="P4366" i="1" s="1"/>
  <c r="AB4366" i="1"/>
  <c r="CQ4364" i="1"/>
  <c r="P4364" i="1" s="1"/>
  <c r="CP4363" i="1"/>
  <c r="O4363" i="1" s="1"/>
  <c r="AB4363" i="1"/>
  <c r="AI4368" i="1"/>
  <c r="CY4288" i="1"/>
  <c r="X4288" i="1" s="1"/>
  <c r="CZ4288" i="1"/>
  <c r="Y4288" i="1" s="1"/>
  <c r="GK4287" i="1"/>
  <c r="BB4249" i="1"/>
  <c r="F4266" i="1"/>
  <c r="AB4249" i="1"/>
  <c r="O4253" i="1"/>
  <c r="AO4249" i="1"/>
  <c r="AJ4217" i="1"/>
  <c r="AQ4098" i="1"/>
  <c r="F4112" i="1"/>
  <c r="BB4098" i="1"/>
  <c r="CK3904" i="1"/>
  <c r="BB3915" i="1"/>
  <c r="CC3608" i="1"/>
  <c r="AT3616" i="1"/>
  <c r="CY3611" i="1"/>
  <c r="X3611" i="1" s="1"/>
  <c r="R3614" i="7" s="1"/>
  <c r="J3619" i="7" s="1"/>
  <c r="CZ3611" i="1"/>
  <c r="Y3611" i="1" s="1"/>
  <c r="T3614" i="7" s="1"/>
  <c r="J3620" i="7" s="1"/>
  <c r="V3463" i="1"/>
  <c r="AI3455" i="1"/>
  <c r="CB3376" i="1"/>
  <c r="AS3387" i="1"/>
  <c r="CJ3223" i="1"/>
  <c r="BA3234" i="1"/>
  <c r="V2928" i="1"/>
  <c r="AI2919" i="1"/>
  <c r="AG2919" i="1"/>
  <c r="T2928" i="1"/>
  <c r="CM5414" i="1"/>
  <c r="CK5378" i="1"/>
  <c r="CM5260" i="1"/>
  <c r="CK5224" i="1"/>
  <c r="CR4889" i="1"/>
  <c r="Q4889" i="1" s="1"/>
  <c r="AD4889" i="1"/>
  <c r="AB4889" i="1" s="1"/>
  <c r="CY4815" i="1"/>
  <c r="X4815" i="1" s="1"/>
  <c r="CZ4815" i="1"/>
  <c r="Y4815" i="1" s="1"/>
  <c r="CC4819" i="1"/>
  <c r="BC4745" i="1"/>
  <c r="CB4745" i="1"/>
  <c r="CP4739" i="1"/>
  <c r="O4739" i="1" s="1"/>
  <c r="CJ4701" i="1"/>
  <c r="CG4669" i="1"/>
  <c r="BX4661" i="1"/>
  <c r="AQ4669" i="1"/>
  <c r="BZ4661" i="1"/>
  <c r="CS4664" i="1"/>
  <c r="R4664" i="1" s="1"/>
  <c r="AD4664" i="1"/>
  <c r="AB4664" i="1" s="1"/>
  <c r="AD4592" i="1"/>
  <c r="AB4592" i="1" s="1"/>
  <c r="CS4592" i="1"/>
  <c r="R4592" i="1" s="1"/>
  <c r="AH4595" i="1"/>
  <c r="AJ4551" i="1"/>
  <c r="CY4514" i="1"/>
  <c r="X4514" i="1" s="1"/>
  <c r="CC4519" i="1"/>
  <c r="AF4444" i="1"/>
  <c r="CS4440" i="1"/>
  <c r="R4440" i="1" s="1"/>
  <c r="AD4440" i="1"/>
  <c r="CP4439" i="1"/>
  <c r="O4439" i="1" s="1"/>
  <c r="GM4439" i="1" s="1"/>
  <c r="GP4439" i="1" s="1"/>
  <c r="CC4436" i="1"/>
  <c r="AT4444" i="1"/>
  <c r="AH4444" i="1"/>
  <c r="AS4404" i="1"/>
  <c r="CB4400" i="1"/>
  <c r="AX4368" i="1"/>
  <c r="CY4365" i="1"/>
  <c r="X4365" i="1" s="1"/>
  <c r="AQ4368" i="1"/>
  <c r="BZ4359" i="1"/>
  <c r="AO4359" i="1"/>
  <c r="AB4291" i="1"/>
  <c r="AH4293" i="1"/>
  <c r="F4271" i="1"/>
  <c r="AQ4253" i="1"/>
  <c r="BZ4249" i="1"/>
  <c r="CI4253" i="1"/>
  <c r="F4233" i="1"/>
  <c r="CY4214" i="1"/>
  <c r="X4214" i="1" s="1"/>
  <c r="CZ4214" i="1"/>
  <c r="Y4214" i="1" s="1"/>
  <c r="CS4140" i="1"/>
  <c r="R4140" i="1" s="1"/>
  <c r="AD4140" i="1"/>
  <c r="AB4140" i="1" s="1"/>
  <c r="AT4142" i="1"/>
  <c r="CC4134" i="1"/>
  <c r="CP4138" i="1"/>
  <c r="O4138" i="1" s="1"/>
  <c r="AG4142" i="1"/>
  <c r="CB4134" i="1"/>
  <c r="F4119" i="1"/>
  <c r="AS4098" i="1"/>
  <c r="CZ4100" i="1"/>
  <c r="Y4100" i="1" s="1"/>
  <c r="AO4057" i="1"/>
  <c r="F4070" i="1"/>
  <c r="BC3983" i="1"/>
  <c r="F4007" i="1"/>
  <c r="AS3991" i="1"/>
  <c r="CG3947" i="1"/>
  <c r="AX3951" i="1"/>
  <c r="AG3793" i="1"/>
  <c r="T3797" i="1"/>
  <c r="CM3718" i="1"/>
  <c r="BD3727" i="1"/>
  <c r="U3727" i="1"/>
  <c r="CY3613" i="1"/>
  <c r="X3613" i="1" s="1"/>
  <c r="R3634" i="7" s="1"/>
  <c r="J3639" i="7" s="1"/>
  <c r="CZ3613" i="1"/>
  <c r="Y3613" i="1" s="1"/>
  <c r="T3634" i="7" s="1"/>
  <c r="J3640" i="7" s="1"/>
  <c r="BD3572" i="1"/>
  <c r="F3601" i="1"/>
  <c r="F3287" i="1"/>
  <c r="AS3266" i="1"/>
  <c r="AI3223" i="1"/>
  <c r="V3234" i="1"/>
  <c r="CQ3075" i="1"/>
  <c r="P3075" i="1" s="1"/>
  <c r="AB3075" i="1"/>
  <c r="V3081" i="1"/>
  <c r="BC4855" i="1"/>
  <c r="AP4855" i="1"/>
  <c r="BC4819" i="1"/>
  <c r="AJ4819" i="1"/>
  <c r="CP4743" i="1"/>
  <c r="O4743" i="1" s="1"/>
  <c r="AJ4745" i="1"/>
  <c r="CZ4703" i="1"/>
  <c r="Y4703" i="1" s="1"/>
  <c r="AF4705" i="1"/>
  <c r="AI4701" i="1"/>
  <c r="CY4665" i="1"/>
  <c r="X4665" i="1" s="1"/>
  <c r="CR4664" i="1"/>
  <c r="Q4664" i="1" s="1"/>
  <c r="CQ4664" i="1"/>
  <c r="P4664" i="1" s="1"/>
  <c r="AB4663" i="1"/>
  <c r="AP4661" i="1"/>
  <c r="AB4593" i="1"/>
  <c r="CP4592" i="1"/>
  <c r="O4592" i="1" s="1"/>
  <c r="BB4587" i="1"/>
  <c r="F4573" i="1"/>
  <c r="AT4551" i="1"/>
  <c r="F4523" i="1"/>
  <c r="AD4516" i="1"/>
  <c r="AB4516" i="1" s="1"/>
  <c r="CS4516" i="1"/>
  <c r="R4516" i="1" s="1"/>
  <c r="BY4436" i="1"/>
  <c r="CR4440" i="1"/>
  <c r="Q4440" i="1" s="1"/>
  <c r="AB4440" i="1"/>
  <c r="CQ4440" i="1"/>
  <c r="P4440" i="1" s="1"/>
  <c r="AH4368" i="1"/>
  <c r="CZ4287" i="1"/>
  <c r="Y4287" i="1" s="1"/>
  <c r="AF4293" i="1"/>
  <c r="V4249" i="1"/>
  <c r="F4276" i="1"/>
  <c r="AF4253" i="1"/>
  <c r="CY4251" i="1"/>
  <c r="X4251" i="1" s="1"/>
  <c r="CZ4251" i="1"/>
  <c r="Y4251" i="1" s="1"/>
  <c r="CC4217" i="1"/>
  <c r="AG4217" i="1"/>
  <c r="F4158" i="1"/>
  <c r="BC4134" i="1"/>
  <c r="CR4140" i="1"/>
  <c r="Q4140" i="1" s="1"/>
  <c r="CQ4140" i="1"/>
  <c r="P4140" i="1" s="1"/>
  <c r="CP4139" i="1"/>
  <c r="O4139" i="1" s="1"/>
  <c r="GM4139" i="1" s="1"/>
  <c r="GP4139" i="1" s="1"/>
  <c r="AB4139" i="1"/>
  <c r="CY4136" i="1"/>
  <c r="X4136" i="1" s="1"/>
  <c r="CZ4136" i="1"/>
  <c r="Y4136" i="1" s="1"/>
  <c r="AI4098" i="1"/>
  <c r="V4102" i="1"/>
  <c r="AG4098" i="1"/>
  <c r="T4102" i="1"/>
  <c r="BZ4098" i="1"/>
  <c r="CS4064" i="1"/>
  <c r="R4064" i="1" s="1"/>
  <c r="AD4064" i="1"/>
  <c r="AB4064" i="1" s="1"/>
  <c r="CZ4061" i="1"/>
  <c r="Y4061" i="1" s="1"/>
  <c r="AI3991" i="1"/>
  <c r="AI3947" i="1"/>
  <c r="V3951" i="1"/>
  <c r="AG3915" i="1"/>
  <c r="AJ3682" i="1"/>
  <c r="W3686" i="1"/>
  <c r="BZ3608" i="1"/>
  <c r="AQ3616" i="1"/>
  <c r="V3310" i="1"/>
  <c r="AI3302" i="1"/>
  <c r="BD4745" i="1"/>
  <c r="AP4705" i="1"/>
  <c r="AP4775" i="1" s="1"/>
  <c r="BD4669" i="1"/>
  <c r="AO4444" i="1"/>
  <c r="BB4293" i="1"/>
  <c r="BY4208" i="1"/>
  <c r="CK4134" i="1"/>
  <c r="BY3983" i="1"/>
  <c r="BC3951" i="1"/>
  <c r="CZ3908" i="1"/>
  <c r="Y3908" i="1" s="1"/>
  <c r="CY3908" i="1"/>
  <c r="X3908" i="1" s="1"/>
  <c r="CQ3906" i="1"/>
  <c r="P3906" i="1" s="1"/>
  <c r="J3838" i="7" s="1"/>
  <c r="AB3906" i="1"/>
  <c r="F3863" i="1"/>
  <c r="BD3829" i="1"/>
  <c r="BD3797" i="1"/>
  <c r="U3797" i="1"/>
  <c r="AH3793" i="1"/>
  <c r="CS3725" i="1"/>
  <c r="AD3725" i="1"/>
  <c r="AB3725" i="1" s="1"/>
  <c r="CR3725" i="1"/>
  <c r="Q3725" i="1" s="1"/>
  <c r="CZ3720" i="1"/>
  <c r="Y3720" i="1" s="1"/>
  <c r="T3679" i="7" s="1"/>
  <c r="J3685" i="7" s="1"/>
  <c r="CJ3682" i="1"/>
  <c r="AH3616" i="1"/>
  <c r="CB3572" i="1"/>
  <c r="AS3576" i="1"/>
  <c r="BC3646" i="1"/>
  <c r="BC3529" i="1"/>
  <c r="F3556" i="1"/>
  <c r="CY3531" i="1"/>
  <c r="X3531" i="1" s="1"/>
  <c r="R3504" i="7" s="1"/>
  <c r="J3509" i="7" s="1"/>
  <c r="CZ3531" i="1"/>
  <c r="Y3531" i="1" s="1"/>
  <c r="AI3387" i="1"/>
  <c r="CT3378" i="1"/>
  <c r="S3378" i="1" s="1"/>
  <c r="J3345" i="7" s="1"/>
  <c r="AB3378" i="1"/>
  <c r="CZ3268" i="1"/>
  <c r="Y3268" i="1" s="1"/>
  <c r="AF3270" i="1"/>
  <c r="CY3268" i="1"/>
  <c r="X3268" i="1" s="1"/>
  <c r="AJ3234" i="1"/>
  <c r="AO3149" i="1"/>
  <c r="F3161" i="1"/>
  <c r="AD3154" i="1"/>
  <c r="AB3154" i="1" s="1"/>
  <c r="CR3154" i="1"/>
  <c r="Q3154" i="1" s="1"/>
  <c r="F3137" i="1"/>
  <c r="AT2849" i="1"/>
  <c r="F2871" i="1"/>
  <c r="CY3831" i="1"/>
  <c r="X3831" i="1" s="1"/>
  <c r="CZ3831" i="1"/>
  <c r="Y3831" i="1" s="1"/>
  <c r="T3764" i="7" s="1"/>
  <c r="J3770" i="7" s="1"/>
  <c r="CK3718" i="1"/>
  <c r="BB3727" i="1"/>
  <c r="BX3682" i="1"/>
  <c r="CG3686" i="1"/>
  <c r="CY3461" i="1"/>
  <c r="X3461" i="1" s="1"/>
  <c r="R3484" i="7" s="1"/>
  <c r="J3489" i="7" s="1"/>
  <c r="CZ3461" i="1"/>
  <c r="Y3461" i="1" s="1"/>
  <c r="CS3421" i="1"/>
  <c r="AD3421" i="1"/>
  <c r="AB3421" i="1" s="1"/>
  <c r="CR3421" i="1"/>
  <c r="Q3421" i="1" s="1"/>
  <c r="AQ3310" i="1"/>
  <c r="CI3310" i="1"/>
  <c r="AH3310" i="1"/>
  <c r="AG3149" i="1"/>
  <c r="T3157" i="1"/>
  <c r="AP4819" i="1"/>
  <c r="BB4745" i="1"/>
  <c r="CL4701" i="1"/>
  <c r="BB4669" i="1"/>
  <c r="CG4595" i="1"/>
  <c r="AP4595" i="1"/>
  <c r="CG4519" i="1"/>
  <c r="AP4519" i="1"/>
  <c r="BC4444" i="1"/>
  <c r="CM4400" i="1"/>
  <c r="BC4368" i="1"/>
  <c r="CI4217" i="1"/>
  <c r="AO4142" i="1"/>
  <c r="AO4172" i="1" s="1"/>
  <c r="CQ3987" i="1"/>
  <c r="P3987" i="1" s="1"/>
  <c r="AC3991" i="1" s="1"/>
  <c r="CR3949" i="1"/>
  <c r="Q3949" i="1" s="1"/>
  <c r="CQ3949" i="1"/>
  <c r="P3949" i="1" s="1"/>
  <c r="J3923" i="7" s="1"/>
  <c r="AD3912" i="1"/>
  <c r="AB3912" i="1" s="1"/>
  <c r="CS3912" i="1"/>
  <c r="AB3911" i="1"/>
  <c r="CQ3911" i="1"/>
  <c r="P3911" i="1" s="1"/>
  <c r="AH3915" i="1"/>
  <c r="CQ3835" i="1"/>
  <c r="P3835" i="1" s="1"/>
  <c r="CZ3834" i="1"/>
  <c r="Y3834" i="1" s="1"/>
  <c r="CY3834" i="1"/>
  <c r="X3834" i="1" s="1"/>
  <c r="R3794" i="7" s="1"/>
  <c r="J3799" i="7" s="1"/>
  <c r="CQ3831" i="1"/>
  <c r="P3831" i="1" s="1"/>
  <c r="J3768" i="7" s="1"/>
  <c r="AJ3727" i="1"/>
  <c r="CJ3727" i="1"/>
  <c r="AB3720" i="1"/>
  <c r="CZ3684" i="1"/>
  <c r="Y3684" i="1" s="1"/>
  <c r="AF3686" i="1"/>
  <c r="CP3684" i="1"/>
  <c r="O3684" i="1" s="1"/>
  <c r="AC3686" i="1"/>
  <c r="CZ3610" i="1"/>
  <c r="Y3610" i="1" s="1"/>
  <c r="CY3610" i="1"/>
  <c r="X3610" i="1" s="1"/>
  <c r="R3604" i="7" s="1"/>
  <c r="J3609" i="7" s="1"/>
  <c r="F3479" i="1"/>
  <c r="BC3455" i="1"/>
  <c r="AJ3463" i="1"/>
  <c r="BA3423" i="1"/>
  <c r="CJ3419" i="1"/>
  <c r="CJ3387" i="1"/>
  <c r="GK3378" i="1"/>
  <c r="BD3302" i="1"/>
  <c r="F3335" i="1"/>
  <c r="BA3266" i="1"/>
  <c r="F3290" i="1"/>
  <c r="CC3234" i="1"/>
  <c r="F3251" i="1"/>
  <c r="AS3223" i="1"/>
  <c r="AH3157" i="1"/>
  <c r="AH3113" i="1"/>
  <c r="U3117" i="1"/>
  <c r="AO4819" i="1"/>
  <c r="AO4595" i="1"/>
  <c r="AO4625" i="1" s="1"/>
  <c r="BB4444" i="1"/>
  <c r="CL4400" i="1"/>
  <c r="CQ4361" i="1"/>
  <c r="P4361" i="1" s="1"/>
  <c r="CQ4291" i="1"/>
  <c r="P4291" i="1" s="1"/>
  <c r="CS4289" i="1"/>
  <c r="R4289" i="1" s="1"/>
  <c r="CS4251" i="1"/>
  <c r="R4251" i="1" s="1"/>
  <c r="CQ4215" i="1"/>
  <c r="P4215" i="1" s="1"/>
  <c r="CS4213" i="1"/>
  <c r="R4213" i="1" s="1"/>
  <c r="BD4142" i="1"/>
  <c r="CQ4137" i="1"/>
  <c r="P4137" i="1" s="1"/>
  <c r="CG4102" i="1"/>
  <c r="BX4098" i="1"/>
  <c r="BD4066" i="1"/>
  <c r="CS4063" i="1"/>
  <c r="R4063" i="1" s="1"/>
  <c r="AD4063" i="1"/>
  <c r="AB4063" i="1" s="1"/>
  <c r="AP3991" i="1"/>
  <c r="F3964" i="1"/>
  <c r="AQ3947" i="1"/>
  <c r="F3961" i="1"/>
  <c r="AP3947" i="1"/>
  <c r="CR3912" i="1"/>
  <c r="Q3912" i="1" s="1"/>
  <c r="CY3909" i="1"/>
  <c r="X3909" i="1" s="1"/>
  <c r="R3864" i="7" s="1"/>
  <c r="J3869" i="7" s="1"/>
  <c r="CZ3909" i="1"/>
  <c r="Y3909" i="1" s="1"/>
  <c r="T3864" i="7" s="1"/>
  <c r="J3870" i="7" s="1"/>
  <c r="BB3829" i="1"/>
  <c r="F3851" i="1"/>
  <c r="AG3838" i="1"/>
  <c r="CC3838" i="1"/>
  <c r="AT3797" i="1"/>
  <c r="AG3727" i="1"/>
  <c r="BB3686" i="1"/>
  <c r="CK3682" i="1"/>
  <c r="BA3682" i="1"/>
  <c r="F3706" i="1"/>
  <c r="CK3608" i="1"/>
  <c r="BB3616" i="1"/>
  <c r="AD3611" i="1"/>
  <c r="AB3611" i="1" s="1"/>
  <c r="CS3611" i="1"/>
  <c r="CR3611" i="1"/>
  <c r="Q3611" i="1" s="1"/>
  <c r="AQ3572" i="1"/>
  <c r="CC3529" i="1"/>
  <c r="AT3540" i="1"/>
  <c r="CB3540" i="1"/>
  <c r="CL3529" i="1"/>
  <c r="CZ3382" i="1"/>
  <c r="Y3382" i="1" s="1"/>
  <c r="T3384" i="7" s="1"/>
  <c r="J3390" i="7" s="1"/>
  <c r="CY3382" i="1"/>
  <c r="X3382" i="1" s="1"/>
  <c r="R3384" i="7" s="1"/>
  <c r="J3389" i="7" s="1"/>
  <c r="AH3387" i="1"/>
  <c r="AD3308" i="1"/>
  <c r="AB3308" i="1" s="1"/>
  <c r="CR3308" i="1"/>
  <c r="Q3308" i="1" s="1"/>
  <c r="J3326" i="7" s="1"/>
  <c r="AD2814" i="1"/>
  <c r="CS2814" i="1"/>
  <c r="CR2814" i="1"/>
  <c r="Q2814" i="1" s="1"/>
  <c r="CP2814" i="1" s="1"/>
  <c r="O2814" i="1" s="1"/>
  <c r="CB2771" i="1"/>
  <c r="AS2776" i="1"/>
  <c r="BC4066" i="1"/>
  <c r="CS3985" i="1"/>
  <c r="AD3985" i="1"/>
  <c r="CJ3838" i="1"/>
  <c r="CS3613" i="1"/>
  <c r="AD3613" i="1"/>
  <c r="AB3613" i="1" s="1"/>
  <c r="CR3613" i="1"/>
  <c r="Q3613" i="1" s="1"/>
  <c r="J3636" i="7" s="1"/>
  <c r="AF3576" i="1"/>
  <c r="CZ3574" i="1"/>
  <c r="Y3574" i="1" s="1"/>
  <c r="AI3540" i="1"/>
  <c r="F3448" i="1"/>
  <c r="AP3376" i="1"/>
  <c r="F3396" i="1"/>
  <c r="AJ3387" i="1"/>
  <c r="BB3266" i="1"/>
  <c r="F3283" i="1"/>
  <c r="BB3340" i="1"/>
  <c r="AJ3266" i="1"/>
  <c r="W3270" i="1"/>
  <c r="T3234" i="1"/>
  <c r="CL3070" i="1"/>
  <c r="BC3081" i="1"/>
  <c r="BB4066" i="1"/>
  <c r="AB3989" i="1"/>
  <c r="CR3985" i="1"/>
  <c r="Q3985" i="1" s="1"/>
  <c r="CP3985" i="1" s="1"/>
  <c r="O3985" i="1" s="1"/>
  <c r="CI3915" i="1"/>
  <c r="BY3904" i="1"/>
  <c r="AQ3915" i="1"/>
  <c r="CB3915" i="1"/>
  <c r="AB3832" i="1"/>
  <c r="AO3718" i="1"/>
  <c r="F3731" i="1"/>
  <c r="AI3727" i="1"/>
  <c r="AJ3616" i="1"/>
  <c r="CQ3610" i="1"/>
  <c r="P3610" i="1" s="1"/>
  <c r="J3608" i="7" s="1"/>
  <c r="BX3529" i="1"/>
  <c r="AQ3540" i="1"/>
  <c r="CC3455" i="1"/>
  <c r="AT3463" i="1"/>
  <c r="CQ3457" i="1"/>
  <c r="P3457" i="1" s="1"/>
  <c r="J3448" i="7" s="1"/>
  <c r="F3444" i="1"/>
  <c r="CI3419" i="1"/>
  <c r="AZ3423" i="1"/>
  <c r="AB3382" i="1"/>
  <c r="CZ3380" i="1"/>
  <c r="Y3380" i="1" s="1"/>
  <c r="T3364" i="7" s="1"/>
  <c r="J3370" i="7" s="1"/>
  <c r="CY3380" i="1"/>
  <c r="X3380" i="1" s="1"/>
  <c r="CJ3266" i="1"/>
  <c r="CZ3226" i="1"/>
  <c r="Y3226" i="1" s="1"/>
  <c r="T3194" i="7" s="1"/>
  <c r="J3200" i="7" s="1"/>
  <c r="CY3226" i="1"/>
  <c r="X3226" i="1" s="1"/>
  <c r="CB3223" i="1"/>
  <c r="CQ3078" i="1"/>
  <c r="P3078" i="1" s="1"/>
  <c r="AB3078" i="1"/>
  <c r="BA3004" i="1"/>
  <c r="F2728" i="1"/>
  <c r="CZ4063" i="1"/>
  <c r="Y4063" i="1" s="1"/>
  <c r="AB3985" i="1"/>
  <c r="CI3951" i="1"/>
  <c r="BZ3947" i="1"/>
  <c r="AP3915" i="1"/>
  <c r="V3915" i="1"/>
  <c r="CY3911" i="1"/>
  <c r="X3911" i="1" s="1"/>
  <c r="R3884" i="7" s="1"/>
  <c r="J3889" i="7" s="1"/>
  <c r="AD3909" i="1"/>
  <c r="AB3909" i="1" s="1"/>
  <c r="CR3909" i="1"/>
  <c r="Q3909" i="1" s="1"/>
  <c r="J3866" i="7" s="1"/>
  <c r="CP3907" i="1"/>
  <c r="O3907" i="1" s="1"/>
  <c r="CJ3915" i="1"/>
  <c r="CY3725" i="1"/>
  <c r="X3725" i="1" s="1"/>
  <c r="R3729" i="7" s="1"/>
  <c r="J3734" i="7" s="1"/>
  <c r="AD3724" i="1"/>
  <c r="AB3724" i="1" s="1"/>
  <c r="CR3724" i="1"/>
  <c r="Q3724" i="1" s="1"/>
  <c r="CY3720" i="1"/>
  <c r="X3720" i="1" s="1"/>
  <c r="R3679" i="7" s="1"/>
  <c r="J3684" i="7" s="1"/>
  <c r="GK3720" i="1"/>
  <c r="F3703" i="1"/>
  <c r="AO3686" i="1"/>
  <c r="W3572" i="1"/>
  <c r="AB3574" i="1"/>
  <c r="CY3536" i="1"/>
  <c r="X3536" i="1" s="1"/>
  <c r="R3554" i="7" s="1"/>
  <c r="J3559" i="7" s="1"/>
  <c r="AJ3540" i="1"/>
  <c r="CQ3459" i="1"/>
  <c r="P3459" i="1" s="1"/>
  <c r="CB3463" i="1"/>
  <c r="AH3463" i="1"/>
  <c r="F3430" i="1"/>
  <c r="AX3419" i="1"/>
  <c r="F3400" i="1"/>
  <c r="BB3376" i="1"/>
  <c r="CY3385" i="1"/>
  <c r="X3385" i="1" s="1"/>
  <c r="R3414" i="7" s="1"/>
  <c r="J3419" i="7" s="1"/>
  <c r="CZ3385" i="1"/>
  <c r="Y3385" i="1" s="1"/>
  <c r="T3414" i="7" s="1"/>
  <c r="J3420" i="7" s="1"/>
  <c r="BC3376" i="1"/>
  <c r="CJ3310" i="1"/>
  <c r="AJ3310" i="1"/>
  <c r="AD3232" i="1"/>
  <c r="AB3232" i="1" s="1"/>
  <c r="CR3232" i="1"/>
  <c r="Q3232" i="1" s="1"/>
  <c r="AH3234" i="1"/>
  <c r="CG3157" i="1"/>
  <c r="BZ3149" i="1"/>
  <c r="CI3157" i="1"/>
  <c r="CB3149" i="1"/>
  <c r="AS3157" i="1"/>
  <c r="AX3117" i="1"/>
  <c r="CG3113" i="1"/>
  <c r="CP3074" i="1"/>
  <c r="O3074" i="1" s="1"/>
  <c r="AD3835" i="1"/>
  <c r="AB3835" i="1" s="1"/>
  <c r="CS3835" i="1"/>
  <c r="AB3833" i="1"/>
  <c r="CP3795" i="1"/>
  <c r="O3795" i="1" s="1"/>
  <c r="AC3797" i="1"/>
  <c r="AB3795" i="1"/>
  <c r="CB3793" i="1"/>
  <c r="BB3793" i="1"/>
  <c r="BD3757" i="1"/>
  <c r="CB3616" i="1"/>
  <c r="AT3576" i="1"/>
  <c r="CC3572" i="1"/>
  <c r="AF3463" i="1"/>
  <c r="CQ3461" i="1"/>
  <c r="P3461" i="1" s="1"/>
  <c r="AB3461" i="1"/>
  <c r="CS3459" i="1"/>
  <c r="AD3459" i="1"/>
  <c r="AB3459" i="1" s="1"/>
  <c r="AD3457" i="1"/>
  <c r="AB3457" i="1" s="1"/>
  <c r="CS3457" i="1"/>
  <c r="AS3423" i="1"/>
  <c r="CB3419" i="1"/>
  <c r="CQ3421" i="1"/>
  <c r="P3421" i="1" s="1"/>
  <c r="J3433" i="7" s="1"/>
  <c r="BY3376" i="1"/>
  <c r="CY3306" i="1"/>
  <c r="X3306" i="1" s="1"/>
  <c r="CP3304" i="1"/>
  <c r="O3304" i="1" s="1"/>
  <c r="CK3266" i="1"/>
  <c r="BZ3234" i="1"/>
  <c r="BD3157" i="1"/>
  <c r="BD3187" i="1" s="1"/>
  <c r="CY3152" i="1"/>
  <c r="X3152" i="1" s="1"/>
  <c r="R3134" i="7" s="1"/>
  <c r="J3139" i="7" s="1"/>
  <c r="CI3117" i="1"/>
  <c r="AP3117" i="1"/>
  <c r="BY3113" i="1"/>
  <c r="AJ2849" i="1"/>
  <c r="W2853" i="1"/>
  <c r="T2817" i="1"/>
  <c r="AG2808" i="1"/>
  <c r="CY2814" i="1"/>
  <c r="X2814" i="1" s="1"/>
  <c r="R2838" i="7" s="1"/>
  <c r="J2843" i="7" s="1"/>
  <c r="CZ2814" i="1"/>
  <c r="Y2814" i="1" s="1"/>
  <c r="T2838" i="7" s="1"/>
  <c r="J2844" i="7" s="1"/>
  <c r="CJ2817" i="1"/>
  <c r="CY2659" i="1"/>
  <c r="X2659" i="1" s="1"/>
  <c r="R2657" i="7" s="1"/>
  <c r="J2662" i="7" s="1"/>
  <c r="CZ2659" i="1"/>
  <c r="Y2659" i="1" s="1"/>
  <c r="T2657" i="7" s="1"/>
  <c r="J2663" i="7" s="1"/>
  <c r="U2440" i="1"/>
  <c r="AH2431" i="1"/>
  <c r="CL2431" i="1"/>
  <c r="CY2397" i="1"/>
  <c r="X2397" i="1" s="1"/>
  <c r="AF2399" i="1"/>
  <c r="BD3113" i="1"/>
  <c r="F3142" i="1"/>
  <c r="AG3113" i="1"/>
  <c r="T3117" i="1"/>
  <c r="CS3077" i="1"/>
  <c r="AD3077" i="1"/>
  <c r="AH2996" i="1"/>
  <c r="U3004" i="1"/>
  <c r="W3004" i="1"/>
  <c r="AJ2996" i="1"/>
  <c r="T2964" i="1"/>
  <c r="AG2960" i="1"/>
  <c r="F2780" i="1"/>
  <c r="AO2771" i="1"/>
  <c r="BA2668" i="1"/>
  <c r="CJ2657" i="1"/>
  <c r="CC2544" i="1"/>
  <c r="AT2553" i="1"/>
  <c r="CJ2098" i="1"/>
  <c r="BA2106" i="1"/>
  <c r="BC3793" i="1"/>
  <c r="BC3868" i="1"/>
  <c r="F3813" i="1"/>
  <c r="AI3793" i="1"/>
  <c r="V3797" i="1"/>
  <c r="CY3722" i="1"/>
  <c r="X3722" i="1" s="1"/>
  <c r="CP3720" i="1"/>
  <c r="O3720" i="1" s="1"/>
  <c r="AT3682" i="1"/>
  <c r="AT3757" i="1"/>
  <c r="BD3682" i="1"/>
  <c r="CI3616" i="1"/>
  <c r="AD3616" i="1"/>
  <c r="AC3576" i="1"/>
  <c r="CP3574" i="1"/>
  <c r="O3574" i="1" s="1"/>
  <c r="CY3538" i="1"/>
  <c r="X3538" i="1" s="1"/>
  <c r="R3574" i="7" s="1"/>
  <c r="J3579" i="7" s="1"/>
  <c r="F3439" i="1"/>
  <c r="AQ3419" i="1"/>
  <c r="F3433" i="1"/>
  <c r="BD3493" i="1"/>
  <c r="BD3376" i="1"/>
  <c r="CY3384" i="1"/>
  <c r="X3384" i="1" s="1"/>
  <c r="CP3382" i="1"/>
  <c r="O3382" i="1" s="1"/>
  <c r="F3286" i="1"/>
  <c r="BD3266" i="1"/>
  <c r="CY3230" i="1"/>
  <c r="X3230" i="1" s="1"/>
  <c r="CL3223" i="1"/>
  <c r="CP3151" i="1"/>
  <c r="O3151" i="1" s="1"/>
  <c r="AB3151" i="1"/>
  <c r="BC3117" i="1"/>
  <c r="AT3070" i="1"/>
  <c r="CR3077" i="1"/>
  <c r="Q3077" i="1" s="1"/>
  <c r="J3076" i="7" s="1"/>
  <c r="AB3077" i="1"/>
  <c r="CQ3077" i="1"/>
  <c r="P3077" i="1" s="1"/>
  <c r="CJ3081" i="1"/>
  <c r="BC3004" i="1"/>
  <c r="AC2964" i="1"/>
  <c r="CJ2928" i="1"/>
  <c r="AF2817" i="1"/>
  <c r="CY2810" i="1"/>
  <c r="X2810" i="1" s="1"/>
  <c r="R2798" i="7" s="1"/>
  <c r="J2803" i="7" s="1"/>
  <c r="CZ2810" i="1"/>
  <c r="Y2810" i="1" s="1"/>
  <c r="T2798" i="7" s="1"/>
  <c r="J2804" i="7" s="1"/>
  <c r="BC2431" i="1"/>
  <c r="F2456" i="1"/>
  <c r="AO3793" i="1"/>
  <c r="W3797" i="1"/>
  <c r="CI3686" i="1"/>
  <c r="AQ3686" i="1"/>
  <c r="CG3616" i="1"/>
  <c r="AO3616" i="1"/>
  <c r="BZ3572" i="1"/>
  <c r="CI3576" i="1"/>
  <c r="CR3532" i="1"/>
  <c r="Q3532" i="1" s="1"/>
  <c r="CJ3540" i="1"/>
  <c r="AH3540" i="1"/>
  <c r="BY3455" i="1"/>
  <c r="BZ3463" i="1"/>
  <c r="AP3423" i="1"/>
  <c r="AP3493" i="1" s="1"/>
  <c r="CR3378" i="1"/>
  <c r="Q3378" i="1" s="1"/>
  <c r="J3346" i="7" s="1"/>
  <c r="CG3310" i="1"/>
  <c r="BX3302" i="1"/>
  <c r="AO3310" i="1"/>
  <c r="CQ3307" i="1"/>
  <c r="P3307" i="1" s="1"/>
  <c r="AB3307" i="1"/>
  <c r="CS3305" i="1"/>
  <c r="AD3305" i="1"/>
  <c r="AB3305" i="1" s="1"/>
  <c r="CI3270" i="1"/>
  <c r="AQ3270" i="1"/>
  <c r="CR3155" i="1"/>
  <c r="Q3155" i="1" s="1"/>
  <c r="AD3155" i="1"/>
  <c r="AB3155" i="1" s="1"/>
  <c r="CQ3153" i="1"/>
  <c r="P3153" i="1" s="1"/>
  <c r="AB3153" i="1"/>
  <c r="AF3117" i="1"/>
  <c r="CZ2999" i="1"/>
  <c r="Y2999" i="1" s="1"/>
  <c r="T2974" i="7" s="1"/>
  <c r="J2980" i="7" s="1"/>
  <c r="AI3004" i="1"/>
  <c r="AO2928" i="1"/>
  <c r="BX2919" i="1"/>
  <c r="BB2853" i="1"/>
  <c r="CZ2812" i="1"/>
  <c r="Y2812" i="1" s="1"/>
  <c r="T2818" i="7" s="1"/>
  <c r="J2824" i="7" s="1"/>
  <c r="CY2774" i="1"/>
  <c r="X2774" i="1" s="1"/>
  <c r="R2782" i="7" s="1"/>
  <c r="J2788" i="7" s="1"/>
  <c r="F2503" i="1"/>
  <c r="BD2472" i="1"/>
  <c r="CQ3305" i="1"/>
  <c r="P3305" i="1" s="1"/>
  <c r="J3298" i="7" s="1"/>
  <c r="AG3310" i="1"/>
  <c r="BX3266" i="1"/>
  <c r="CG3270" i="1"/>
  <c r="AO3270" i="1"/>
  <c r="AP3223" i="1"/>
  <c r="AB3115" i="1"/>
  <c r="CQ3115" i="1"/>
  <c r="P3115" i="1" s="1"/>
  <c r="J3113" i="7" s="1"/>
  <c r="BY3070" i="1"/>
  <c r="AP3081" i="1"/>
  <c r="CY3079" i="1"/>
  <c r="X3079" i="1" s="1"/>
  <c r="R3094" i="7" s="1"/>
  <c r="J3099" i="7" s="1"/>
  <c r="CZ3079" i="1"/>
  <c r="Y3079" i="1" s="1"/>
  <c r="T3094" i="7" s="1"/>
  <c r="J3100" i="7" s="1"/>
  <c r="CZ3074" i="1"/>
  <c r="Y3074" i="1" s="1"/>
  <c r="T3044" i="7" s="1"/>
  <c r="J3050" i="7" s="1"/>
  <c r="CY3074" i="1"/>
  <c r="X3074" i="1" s="1"/>
  <c r="AJ3081" i="1"/>
  <c r="CY2925" i="1"/>
  <c r="X2925" i="1" s="1"/>
  <c r="R2924" i="7" s="1"/>
  <c r="J2929" i="7" s="1"/>
  <c r="CZ2925" i="1"/>
  <c r="Y2925" i="1" s="1"/>
  <c r="AJ2817" i="1"/>
  <c r="F2678" i="1"/>
  <c r="BA2327" i="1"/>
  <c r="CJ2320" i="1"/>
  <c r="CQ3723" i="1"/>
  <c r="P3723" i="1" s="1"/>
  <c r="AB3723" i="1"/>
  <c r="CS3721" i="1"/>
  <c r="AD3721" i="1"/>
  <c r="AB3721" i="1" s="1"/>
  <c r="BC3682" i="1"/>
  <c r="BC3757" i="1"/>
  <c r="AI3682" i="1"/>
  <c r="CQ3613" i="1"/>
  <c r="P3613" i="1" s="1"/>
  <c r="CJ3616" i="1"/>
  <c r="F3589" i="1"/>
  <c r="BX3572" i="1"/>
  <c r="CG3576" i="1"/>
  <c r="AO3576" i="1"/>
  <c r="CS3537" i="1"/>
  <c r="AD3537" i="1"/>
  <c r="AB3537" i="1" s="1"/>
  <c r="AD3535" i="1"/>
  <c r="AB3535" i="1" s="1"/>
  <c r="CS3535" i="1"/>
  <c r="AB3534" i="1"/>
  <c r="CQ3385" i="1"/>
  <c r="P3385" i="1" s="1"/>
  <c r="AB3385" i="1"/>
  <c r="CS3383" i="1"/>
  <c r="AD3383" i="1"/>
  <c r="AB3383" i="1" s="1"/>
  <c r="AD3381" i="1"/>
  <c r="AB3381" i="1" s="1"/>
  <c r="CS3381" i="1"/>
  <c r="AB3380" i="1"/>
  <c r="BZ3387" i="1"/>
  <c r="CI3387" i="1" s="1"/>
  <c r="AI3266" i="1"/>
  <c r="CG3234" i="1"/>
  <c r="BX3223" i="1"/>
  <c r="AO3234" i="1"/>
  <c r="CQ3231" i="1"/>
  <c r="P3231" i="1" s="1"/>
  <c r="CS3229" i="1"/>
  <c r="AD3229" i="1"/>
  <c r="AB3229" i="1" s="1"/>
  <c r="AD3227" i="1"/>
  <c r="AB3227" i="1" s="1"/>
  <c r="CS3227" i="1"/>
  <c r="AB3226" i="1"/>
  <c r="CJ3157" i="1"/>
  <c r="CQ3079" i="1"/>
  <c r="P3079" i="1" s="1"/>
  <c r="CB3081" i="1"/>
  <c r="CQ2925" i="1"/>
  <c r="P2925" i="1" s="1"/>
  <c r="AB2925" i="1"/>
  <c r="AI2817" i="1"/>
  <c r="CR3832" i="1"/>
  <c r="Q3832" i="1" s="1"/>
  <c r="AH3838" i="1"/>
  <c r="CR3721" i="1"/>
  <c r="Q3721" i="1" s="1"/>
  <c r="CQ3721" i="1"/>
  <c r="P3721" i="1" s="1"/>
  <c r="J3693" i="7" s="1"/>
  <c r="AI3616" i="1"/>
  <c r="T3576" i="1"/>
  <c r="BB3540" i="1"/>
  <c r="CR3537" i="1"/>
  <c r="Q3537" i="1" s="1"/>
  <c r="J3566" i="7" s="1"/>
  <c r="CQ3537" i="1"/>
  <c r="P3537" i="1" s="1"/>
  <c r="CR3535" i="1"/>
  <c r="Q3535" i="1" s="1"/>
  <c r="CR3533" i="1"/>
  <c r="Q3533" i="1" s="1"/>
  <c r="AD3533" i="1"/>
  <c r="AB3533" i="1" s="1"/>
  <c r="CQ3531" i="1"/>
  <c r="P3531" i="1" s="1"/>
  <c r="J3508" i="7" s="1"/>
  <c r="AB3531" i="1"/>
  <c r="BB3463" i="1"/>
  <c r="BB3493" i="1" s="1"/>
  <c r="AG3463" i="1"/>
  <c r="CR3383" i="1"/>
  <c r="Q3383" i="1" s="1"/>
  <c r="J3396" i="7" s="1"/>
  <c r="CQ3383" i="1"/>
  <c r="P3383" i="1" s="1"/>
  <c r="CR3381" i="1"/>
  <c r="Q3381" i="1" s="1"/>
  <c r="CR3379" i="1"/>
  <c r="Q3379" i="1" s="1"/>
  <c r="AD3379" i="1"/>
  <c r="AB3379" i="1" s="1"/>
  <c r="CC3310" i="1"/>
  <c r="AP3302" i="1"/>
  <c r="CZ3232" i="1"/>
  <c r="Y3232" i="1" s="1"/>
  <c r="T3254" i="7" s="1"/>
  <c r="J3260" i="7" s="1"/>
  <c r="CR3229" i="1"/>
  <c r="Q3229" i="1" s="1"/>
  <c r="J3226" i="7" s="1"/>
  <c r="CQ3229" i="1"/>
  <c r="P3229" i="1" s="1"/>
  <c r="CR3227" i="1"/>
  <c r="Q3227" i="1" s="1"/>
  <c r="CR3225" i="1"/>
  <c r="Q3225" i="1" s="1"/>
  <c r="J3186" i="7" s="1"/>
  <c r="AD3225" i="1"/>
  <c r="AB3225" i="1" s="1"/>
  <c r="BC3149" i="1"/>
  <c r="F3173" i="1"/>
  <c r="CP3152" i="1"/>
  <c r="O3152" i="1" s="1"/>
  <c r="BD3070" i="1"/>
  <c r="F3106" i="1"/>
  <c r="AH3081" i="1"/>
  <c r="AJ2960" i="1"/>
  <c r="W2964" i="1"/>
  <c r="CB2928" i="1"/>
  <c r="CG2817" i="1"/>
  <c r="AQ2817" i="1"/>
  <c r="BZ2808" i="1"/>
  <c r="CY2773" i="1"/>
  <c r="X2773" i="1" s="1"/>
  <c r="AF2776" i="1"/>
  <c r="AT2591" i="1"/>
  <c r="CI3838" i="1"/>
  <c r="AP3686" i="1"/>
  <c r="AP3616" i="1"/>
  <c r="AP3540" i="1"/>
  <c r="CM3529" i="1"/>
  <c r="AO3387" i="1"/>
  <c r="CL3376" i="1"/>
  <c r="AP3270" i="1"/>
  <c r="AP3340" i="1" s="1"/>
  <c r="BD3234" i="1"/>
  <c r="CK3223" i="1"/>
  <c r="BY3149" i="1"/>
  <c r="AB3074" i="1"/>
  <c r="CP2998" i="1"/>
  <c r="O2998" i="1" s="1"/>
  <c r="BC2928" i="1"/>
  <c r="CI2853" i="1"/>
  <c r="BZ2849" i="1"/>
  <c r="AQ2853" i="1"/>
  <c r="AB2815" i="1"/>
  <c r="AB2814" i="1"/>
  <c r="CY2813" i="1"/>
  <c r="X2813" i="1" s="1"/>
  <c r="R2828" i="7" s="1"/>
  <c r="J2833" i="7" s="1"/>
  <c r="CZ2813" i="1"/>
  <c r="Y2813" i="1" s="1"/>
  <c r="T2828" i="7" s="1"/>
  <c r="J2834" i="7" s="1"/>
  <c r="CP2813" i="1"/>
  <c r="O2813" i="1" s="1"/>
  <c r="BD2776" i="1"/>
  <c r="T2705" i="1"/>
  <c r="AG2700" i="1"/>
  <c r="AG2585" i="1"/>
  <c r="T2591" i="1"/>
  <c r="CJ2553" i="1"/>
  <c r="CB2472" i="1"/>
  <c r="AS2478" i="1"/>
  <c r="BA2478" i="1"/>
  <c r="CI2440" i="1"/>
  <c r="BC2399" i="1"/>
  <c r="CL2395" i="1"/>
  <c r="AT2363" i="1"/>
  <c r="CC2359" i="1"/>
  <c r="GK2063" i="1"/>
  <c r="CQ1982" i="1"/>
  <c r="P1982" i="1" s="1"/>
  <c r="J2061" i="7" s="1"/>
  <c r="BB2771" i="1"/>
  <c r="F2789" i="1"/>
  <c r="CJ2700" i="1"/>
  <c r="BA2705" i="1"/>
  <c r="CY2661" i="1"/>
  <c r="X2661" i="1" s="1"/>
  <c r="R2677" i="7" s="1"/>
  <c r="J2682" i="7" s="1"/>
  <c r="CZ2661" i="1"/>
  <c r="Y2661" i="1" s="1"/>
  <c r="T2677" i="7" s="1"/>
  <c r="J2683" i="7" s="1"/>
  <c r="CI2478" i="1"/>
  <c r="CB2431" i="1"/>
  <c r="F2380" i="1"/>
  <c r="AS2359" i="1"/>
  <c r="BA2172" i="1"/>
  <c r="F2196" i="1"/>
  <c r="AP1647" i="1"/>
  <c r="F1660" i="1"/>
  <c r="AP3838" i="1"/>
  <c r="BD3616" i="1"/>
  <c r="F3134" i="1"/>
  <c r="CM3070" i="1"/>
  <c r="CY3002" i="1"/>
  <c r="X3002" i="1" s="1"/>
  <c r="R3004" i="7" s="1"/>
  <c r="J3009" i="7" s="1"/>
  <c r="CZ3002" i="1"/>
  <c r="Y3002" i="1" s="1"/>
  <c r="T3004" i="7" s="1"/>
  <c r="J3010" i="7" s="1"/>
  <c r="CP3002" i="1"/>
  <c r="O3002" i="1" s="1"/>
  <c r="BZ3004" i="1"/>
  <c r="CG3004" i="1" s="1"/>
  <c r="CY2815" i="1"/>
  <c r="X2815" i="1" s="1"/>
  <c r="R2848" i="7" s="1"/>
  <c r="J2853" i="7" s="1"/>
  <c r="CS2810" i="1"/>
  <c r="AD2810" i="1"/>
  <c r="AB2810" i="1" s="1"/>
  <c r="AT2705" i="1"/>
  <c r="CC2700" i="1"/>
  <c r="CQ2589" i="1"/>
  <c r="P2589" i="1" s="1"/>
  <c r="AJ2591" i="1"/>
  <c r="CS2587" i="1"/>
  <c r="AD2587" i="1"/>
  <c r="AB2587" i="1" s="1"/>
  <c r="CR2587" i="1"/>
  <c r="Q2587" i="1" s="1"/>
  <c r="CP2546" i="1"/>
  <c r="O2546" i="1" s="1"/>
  <c r="F2487" i="1"/>
  <c r="AP2472" i="1"/>
  <c r="AT2478" i="1"/>
  <c r="CC2472" i="1"/>
  <c r="CJ2395" i="1"/>
  <c r="BA2399" i="1"/>
  <c r="CH2359" i="1"/>
  <c r="AG3081" i="1"/>
  <c r="AS3004" i="1"/>
  <c r="AQ2964" i="1"/>
  <c r="V2960" i="1"/>
  <c r="F2987" i="1"/>
  <c r="CZ2926" i="1"/>
  <c r="Y2926" i="1" s="1"/>
  <c r="T2934" i="7" s="1"/>
  <c r="J2940" i="7" s="1"/>
  <c r="AD2921" i="1"/>
  <c r="AB2921" i="1" s="1"/>
  <c r="CS2921" i="1"/>
  <c r="CJ2849" i="1"/>
  <c r="BA2853" i="1"/>
  <c r="AS2817" i="1"/>
  <c r="CQ2810" i="1"/>
  <c r="P2810" i="1" s="1"/>
  <c r="J2802" i="7" s="1"/>
  <c r="AD2773" i="1"/>
  <c r="AB2773" i="1" s="1"/>
  <c r="CS2773" i="1"/>
  <c r="CL2700" i="1"/>
  <c r="BC2705" i="1"/>
  <c r="AH2700" i="1"/>
  <c r="U2705" i="1"/>
  <c r="CQ2702" i="1"/>
  <c r="P2702" i="1" s="1"/>
  <c r="J2746" i="7" s="1"/>
  <c r="AB2702" i="1"/>
  <c r="CB2668" i="1"/>
  <c r="CZ2664" i="1"/>
  <c r="Y2664" i="1" s="1"/>
  <c r="T2707" i="7" s="1"/>
  <c r="J2713" i="7" s="1"/>
  <c r="CY2664" i="1"/>
  <c r="X2664" i="1" s="1"/>
  <c r="R2707" i="7" s="1"/>
  <c r="J2712" i="7" s="1"/>
  <c r="U2591" i="1"/>
  <c r="AH2585" i="1"/>
  <c r="CY2549" i="1"/>
  <c r="X2549" i="1" s="1"/>
  <c r="R2582" i="7" s="1"/>
  <c r="J2587" i="7" s="1"/>
  <c r="CZ2549" i="1"/>
  <c r="Y2549" i="1" s="1"/>
  <c r="T2582" i="7" s="1"/>
  <c r="J2588" i="7" s="1"/>
  <c r="AJ2553" i="1"/>
  <c r="AD2475" i="1"/>
  <c r="CS2475" i="1"/>
  <c r="AO2431" i="1"/>
  <c r="F2444" i="1"/>
  <c r="CY2437" i="1"/>
  <c r="X2437" i="1" s="1"/>
  <c r="R2487" i="7" s="1"/>
  <c r="J2492" i="7" s="1"/>
  <c r="CZ2437" i="1"/>
  <c r="Y2437" i="1" s="1"/>
  <c r="T2487" i="7" s="1"/>
  <c r="J2493" i="7" s="1"/>
  <c r="CQ2322" i="1"/>
  <c r="P2322" i="1" s="1"/>
  <c r="J2376" i="7" s="1"/>
  <c r="AB2322" i="1"/>
  <c r="CJ2061" i="1"/>
  <c r="BA2066" i="1"/>
  <c r="AO2996" i="1"/>
  <c r="F3008" i="1"/>
  <c r="CS2999" i="1"/>
  <c r="AD2999" i="1"/>
  <c r="AG3004" i="1"/>
  <c r="CC2928" i="1"/>
  <c r="CR2921" i="1"/>
  <c r="Q2921" i="1" s="1"/>
  <c r="J2886" i="7" s="1"/>
  <c r="CQ2921" i="1"/>
  <c r="P2921" i="1" s="1"/>
  <c r="J2888" i="7" s="1"/>
  <c r="CW25" i="3"/>
  <c r="CU24" i="3"/>
  <c r="CV24" i="3"/>
  <c r="CX24" i="3"/>
  <c r="CX25" i="3"/>
  <c r="V2851" i="1"/>
  <c r="AI2853" i="1" s="1"/>
  <c r="CQ2812" i="1"/>
  <c r="P2812" i="1" s="1"/>
  <c r="AB2812" i="1"/>
  <c r="CQ2773" i="1"/>
  <c r="P2773" i="1" s="1"/>
  <c r="J2776" i="7" s="1"/>
  <c r="BB2700" i="1"/>
  <c r="F2718" i="1"/>
  <c r="F2709" i="1"/>
  <c r="AO2700" i="1"/>
  <c r="AO2735" i="1"/>
  <c r="AG2668" i="1"/>
  <c r="AP2544" i="1"/>
  <c r="AP2621" i="1"/>
  <c r="CY2551" i="1"/>
  <c r="X2551" i="1" s="1"/>
  <c r="CZ2551" i="1"/>
  <c r="Y2551" i="1" s="1"/>
  <c r="T2602" i="7" s="1"/>
  <c r="J2608" i="7" s="1"/>
  <c r="CQ2551" i="1"/>
  <c r="P2551" i="1" s="1"/>
  <c r="BA2440" i="1"/>
  <c r="AH2288" i="1"/>
  <c r="CR3073" i="1"/>
  <c r="Q3073" i="1" s="1"/>
  <c r="AD3073" i="1"/>
  <c r="AB3073" i="1" s="1"/>
  <c r="CR3072" i="1"/>
  <c r="Q3072" i="1" s="1"/>
  <c r="J3026" i="7" s="1"/>
  <c r="AP2996" i="1"/>
  <c r="F3013" i="1"/>
  <c r="CR2999" i="1"/>
  <c r="Q2999" i="1" s="1"/>
  <c r="AB2999" i="1"/>
  <c r="CQ2999" i="1"/>
  <c r="P2999" i="1" s="1"/>
  <c r="J2978" i="7" s="1"/>
  <c r="BD2960" i="1"/>
  <c r="F2989" i="1"/>
  <c r="CI2964" i="1"/>
  <c r="BA2964" i="1"/>
  <c r="CJ2960" i="1"/>
  <c r="CS2923" i="1"/>
  <c r="AD2923" i="1"/>
  <c r="AB2923" i="1" s="1"/>
  <c r="AJ2928" i="1"/>
  <c r="F2874" i="1"/>
  <c r="F2878" i="1"/>
  <c r="BD2849" i="1"/>
  <c r="AD2851" i="1"/>
  <c r="AB2851" i="1" s="1"/>
  <c r="CS2851" i="1"/>
  <c r="AG2849" i="1"/>
  <c r="F2842" i="1"/>
  <c r="BD2808" i="1"/>
  <c r="CP2815" i="1"/>
  <c r="O2815" i="1" s="1"/>
  <c r="CC2808" i="1"/>
  <c r="AH2817" i="1"/>
  <c r="CQ2774" i="1"/>
  <c r="P2774" i="1" s="1"/>
  <c r="AI2668" i="1"/>
  <c r="CZ2550" i="1"/>
  <c r="Y2550" i="1" s="1"/>
  <c r="T2592" i="7" s="1"/>
  <c r="J2598" i="7" s="1"/>
  <c r="CR2475" i="1"/>
  <c r="Q2475" i="1" s="1"/>
  <c r="AI2431" i="1"/>
  <c r="CY2435" i="1"/>
  <c r="X2435" i="1" s="1"/>
  <c r="R2467" i="7" s="1"/>
  <c r="J2472" i="7" s="1"/>
  <c r="AI2395" i="1"/>
  <c r="V2399" i="1"/>
  <c r="AH2359" i="1"/>
  <c r="U2363" i="1"/>
  <c r="CK2279" i="1"/>
  <c r="BB2288" i="1"/>
  <c r="AH2020" i="1"/>
  <c r="U2029" i="1"/>
  <c r="CI3540" i="1"/>
  <c r="BB3187" i="1"/>
  <c r="CB3113" i="1"/>
  <c r="F3094" i="1"/>
  <c r="BZ3081" i="1"/>
  <c r="F3029" i="1"/>
  <c r="BX2996" i="1"/>
  <c r="CQ3001" i="1"/>
  <c r="P3001" i="1" s="1"/>
  <c r="AB3001" i="1"/>
  <c r="CC3004" i="1"/>
  <c r="BX2960" i="1"/>
  <c r="CG2964" i="1"/>
  <c r="CR2923" i="1"/>
  <c r="Q2923" i="1" s="1"/>
  <c r="J2906" i="7" s="1"/>
  <c r="CQ2923" i="1"/>
  <c r="P2923" i="1" s="1"/>
  <c r="J2908" i="7" s="1"/>
  <c r="BZ2928" i="1"/>
  <c r="CR2851" i="1"/>
  <c r="Q2851" i="1" s="1"/>
  <c r="CQ2851" i="1"/>
  <c r="P2851" i="1" s="1"/>
  <c r="J2868" i="7" s="1"/>
  <c r="BY2771" i="1"/>
  <c r="BZ2776" i="1"/>
  <c r="CI2776" i="1" s="1"/>
  <c r="AJ2705" i="1"/>
  <c r="CQ2664" i="1"/>
  <c r="P2664" i="1" s="1"/>
  <c r="AH2668" i="1"/>
  <c r="AD2659" i="1"/>
  <c r="AB2659" i="1" s="1"/>
  <c r="CS2659" i="1"/>
  <c r="CR2659" i="1"/>
  <c r="Q2659" i="1" s="1"/>
  <c r="BD2657" i="1"/>
  <c r="CJ2585" i="1"/>
  <c r="CY2547" i="1"/>
  <c r="X2547" i="1" s="1"/>
  <c r="R2562" i="7" s="1"/>
  <c r="J2567" i="7" s="1"/>
  <c r="CZ2547" i="1"/>
  <c r="Y2547" i="1" s="1"/>
  <c r="F2494" i="1"/>
  <c r="CT2474" i="1"/>
  <c r="S2474" i="1" s="1"/>
  <c r="AB2474" i="1"/>
  <c r="CP2438" i="1"/>
  <c r="O2438" i="1" s="1"/>
  <c r="AG2440" i="1"/>
  <c r="T2363" i="1"/>
  <c r="AP2964" i="1"/>
  <c r="BD2928" i="1"/>
  <c r="AS2853" i="1"/>
  <c r="BB2817" i="1"/>
  <c r="BY2808" i="1"/>
  <c r="BZ2700" i="1"/>
  <c r="AQ2705" i="1"/>
  <c r="CQ2659" i="1"/>
  <c r="P2659" i="1" s="1"/>
  <c r="J2661" i="7" s="1"/>
  <c r="AS2553" i="1"/>
  <c r="CB2544" i="1"/>
  <c r="AB2475" i="1"/>
  <c r="CY2433" i="1"/>
  <c r="X2433" i="1" s="1"/>
  <c r="R2447" i="7" s="1"/>
  <c r="J2452" i="7" s="1"/>
  <c r="BB2395" i="1"/>
  <c r="F2412" i="1"/>
  <c r="W2399" i="1"/>
  <c r="AJ2395" i="1"/>
  <c r="BC2363" i="1"/>
  <c r="CL2359" i="1"/>
  <c r="F2373" i="1"/>
  <c r="AQ2359" i="1"/>
  <c r="U2327" i="1"/>
  <c r="AH2320" i="1"/>
  <c r="AJ2288" i="1"/>
  <c r="F2192" i="1"/>
  <c r="BC2172" i="1"/>
  <c r="F2193" i="1"/>
  <c r="AS2172" i="1"/>
  <c r="CY2026" i="1"/>
  <c r="X2026" i="1" s="1"/>
  <c r="R2152" i="7" s="1"/>
  <c r="J2157" i="7" s="1"/>
  <c r="CZ2026" i="1"/>
  <c r="Y2026" i="1" s="1"/>
  <c r="T2152" i="7" s="1"/>
  <c r="J2158" i="7" s="1"/>
  <c r="BA1914" i="1"/>
  <c r="CJ1909" i="1"/>
  <c r="AF2363" i="1"/>
  <c r="CY2361" i="1"/>
  <c r="X2361" i="1" s="1"/>
  <c r="CZ2361" i="1"/>
  <c r="Y2361" i="1" s="1"/>
  <c r="CC2320" i="1"/>
  <c r="AT2327" i="1"/>
  <c r="AP2208" i="1"/>
  <c r="F2222" i="1"/>
  <c r="CJ2208" i="1"/>
  <c r="BA2213" i="1"/>
  <c r="AG2172" i="1"/>
  <c r="T2176" i="1"/>
  <c r="BZ2098" i="1"/>
  <c r="AQ2106" i="1"/>
  <c r="BB1873" i="1"/>
  <c r="F1890" i="1"/>
  <c r="AJ1756" i="1"/>
  <c r="W1766" i="1"/>
  <c r="GK1758" i="1"/>
  <c r="BB3004" i="1"/>
  <c r="BB2928" i="1"/>
  <c r="CI2817" i="1"/>
  <c r="BC2776" i="1"/>
  <c r="CQ2587" i="1"/>
  <c r="P2587" i="1" s="1"/>
  <c r="J2621" i="7" s="1"/>
  <c r="AI2553" i="1"/>
  <c r="CQ2435" i="1"/>
  <c r="P2435" i="1" s="1"/>
  <c r="AB2435" i="1"/>
  <c r="AJ2440" i="1"/>
  <c r="F2383" i="1"/>
  <c r="BA2359" i="1"/>
  <c r="BY2320" i="1"/>
  <c r="AP2327" i="1"/>
  <c r="AI2327" i="1"/>
  <c r="AJ1988" i="1"/>
  <c r="CE1914" i="1"/>
  <c r="CF1914" i="1"/>
  <c r="P1914" i="1"/>
  <c r="AC1909" i="1"/>
  <c r="CH1914" i="1"/>
  <c r="CY1839" i="1"/>
  <c r="X1839" i="1" s="1"/>
  <c r="AH1841" i="1"/>
  <c r="CQ2661" i="1"/>
  <c r="P2661" i="1" s="1"/>
  <c r="AJ2668" i="1"/>
  <c r="BC2585" i="1"/>
  <c r="F2607" i="1"/>
  <c r="F2595" i="1"/>
  <c r="AO2585" i="1"/>
  <c r="CS2549" i="1"/>
  <c r="AD2549" i="1"/>
  <c r="AB2549" i="1" s="1"/>
  <c r="AH2553" i="1"/>
  <c r="AG2553" i="1"/>
  <c r="AT2399" i="1"/>
  <c r="CC2395" i="1"/>
  <c r="AG2395" i="1"/>
  <c r="T2399" i="1"/>
  <c r="AB2361" i="1"/>
  <c r="AD2325" i="1"/>
  <c r="AB2325" i="1" s="1"/>
  <c r="CS2325" i="1"/>
  <c r="CC2279" i="1"/>
  <c r="AT2288" i="1"/>
  <c r="CY2284" i="1"/>
  <c r="X2284" i="1" s="1"/>
  <c r="R2337" i="7" s="1"/>
  <c r="J2342" i="7" s="1"/>
  <c r="CZ2284" i="1"/>
  <c r="Y2284" i="1" s="1"/>
  <c r="T2337" i="7" s="1"/>
  <c r="J2343" i="7" s="1"/>
  <c r="AI2208" i="1"/>
  <c r="V2213" i="1"/>
  <c r="AH2208" i="1"/>
  <c r="U2213" i="1"/>
  <c r="AF2176" i="1"/>
  <c r="CZ2174" i="1"/>
  <c r="Y2174" i="1" s="1"/>
  <c r="CY2174" i="1"/>
  <c r="X2174" i="1" s="1"/>
  <c r="CP2100" i="1"/>
  <c r="O2100" i="1" s="1"/>
  <c r="AI2061" i="1"/>
  <c r="V2066" i="1"/>
  <c r="CM1798" i="1"/>
  <c r="BD1804" i="1"/>
  <c r="AO2853" i="1"/>
  <c r="AO2883" i="1" s="1"/>
  <c r="CG2705" i="1"/>
  <c r="BD2705" i="1"/>
  <c r="CB2705" i="1"/>
  <c r="BY2700" i="1"/>
  <c r="CR2662" i="1"/>
  <c r="Q2662" i="1" s="1"/>
  <c r="BD2591" i="1"/>
  <c r="CB2591" i="1"/>
  <c r="BD2553" i="1"/>
  <c r="AF2553" i="1"/>
  <c r="CR2549" i="1"/>
  <c r="Q2549" i="1" s="1"/>
  <c r="J2584" i="7" s="1"/>
  <c r="CQ2549" i="1"/>
  <c r="P2549" i="1" s="1"/>
  <c r="J2586" i="7" s="1"/>
  <c r="W2478" i="1"/>
  <c r="CS2433" i="1"/>
  <c r="AD2433" i="1"/>
  <c r="AB2433" i="1" s="1"/>
  <c r="F2403" i="1"/>
  <c r="AD2397" i="1"/>
  <c r="AB2397" i="1" s="1"/>
  <c r="CR2397" i="1"/>
  <c r="Q2397" i="1" s="1"/>
  <c r="CR2325" i="1"/>
  <c r="Q2325" i="1" s="1"/>
  <c r="BZ2288" i="1"/>
  <c r="CQ2282" i="1"/>
  <c r="P2282" i="1" s="1"/>
  <c r="F2200" i="1"/>
  <c r="T2106" i="1"/>
  <c r="AG2098" i="1"/>
  <c r="CB2098" i="1"/>
  <c r="AS2106" i="1"/>
  <c r="BC2066" i="1"/>
  <c r="AD2027" i="1"/>
  <c r="CS2027" i="1"/>
  <c r="CR2027" i="1"/>
  <c r="Q2027" i="1" s="1"/>
  <c r="AP1841" i="1"/>
  <c r="BY1836" i="1"/>
  <c r="CS2703" i="1"/>
  <c r="AD2703" i="1"/>
  <c r="AB2703" i="1" s="1"/>
  <c r="CS2665" i="1"/>
  <c r="AD2665" i="1"/>
  <c r="AB2665" i="1" s="1"/>
  <c r="AD2547" i="1"/>
  <c r="AB2547" i="1" s="1"/>
  <c r="CS2547" i="1"/>
  <c r="CZ2475" i="1"/>
  <c r="Y2475" i="1" s="1"/>
  <c r="T2522" i="7" s="1"/>
  <c r="J2528" i="7" s="1"/>
  <c r="AH2478" i="1"/>
  <c r="CQ2433" i="1"/>
  <c r="P2433" i="1" s="1"/>
  <c r="J2451" i="7" s="1"/>
  <c r="AS2399" i="1"/>
  <c r="CB2395" i="1"/>
  <c r="CE2399" i="1"/>
  <c r="P2399" i="1"/>
  <c r="CF2399" i="1"/>
  <c r="AC2359" i="1"/>
  <c r="P2363" i="1"/>
  <c r="CE2363" i="1"/>
  <c r="CF2363" i="1"/>
  <c r="BC2327" i="1"/>
  <c r="CL2320" i="1"/>
  <c r="AG2327" i="1"/>
  <c r="AG2213" i="1"/>
  <c r="V2106" i="1"/>
  <c r="AI2098" i="1"/>
  <c r="T2066" i="1"/>
  <c r="AG2061" i="1"/>
  <c r="CY2027" i="1"/>
  <c r="X2027" i="1" s="1"/>
  <c r="R2162" i="7" s="1"/>
  <c r="J2167" i="7" s="1"/>
  <c r="CZ2027" i="1"/>
  <c r="Y2027" i="1" s="1"/>
  <c r="T2162" i="7" s="1"/>
  <c r="J2168" i="7" s="1"/>
  <c r="W2029" i="1"/>
  <c r="CJ1988" i="1"/>
  <c r="AC1877" i="1"/>
  <c r="AH1873" i="1"/>
  <c r="U1877" i="1"/>
  <c r="AG1756" i="1"/>
  <c r="T1766" i="1"/>
  <c r="CR2703" i="1"/>
  <c r="Q2703" i="1" s="1"/>
  <c r="J2754" i="7" s="1"/>
  <c r="CG2668" i="1"/>
  <c r="CR2665" i="1"/>
  <c r="Q2665" i="1" s="1"/>
  <c r="CC2668" i="1"/>
  <c r="CG2591" i="1"/>
  <c r="CZ2587" i="1"/>
  <c r="Y2587" i="1" s="1"/>
  <c r="CR2547" i="1"/>
  <c r="Q2547" i="1" s="1"/>
  <c r="CQ2547" i="1"/>
  <c r="P2547" i="1" s="1"/>
  <c r="BY2544" i="1"/>
  <c r="AD2437" i="1"/>
  <c r="AB2437" i="1" s="1"/>
  <c r="CS2437" i="1"/>
  <c r="CY2436" i="1"/>
  <c r="X2436" i="1" s="1"/>
  <c r="R2477" i="7" s="1"/>
  <c r="J2482" i="7" s="1"/>
  <c r="CZ2436" i="1"/>
  <c r="Y2436" i="1" s="1"/>
  <c r="T2477" i="7" s="1"/>
  <c r="J2483" i="7" s="1"/>
  <c r="CP2436" i="1"/>
  <c r="O2436" i="1" s="1"/>
  <c r="CC2440" i="1"/>
  <c r="BZ2395" i="1"/>
  <c r="AQ2399" i="1"/>
  <c r="CI2399" i="1"/>
  <c r="W2363" i="1"/>
  <c r="CJ2359" i="1"/>
  <c r="AS2327" i="1"/>
  <c r="F2131" i="1"/>
  <c r="BD2098" i="1"/>
  <c r="CY2064" i="1"/>
  <c r="X2064" i="1" s="1"/>
  <c r="R2187" i="7" s="1"/>
  <c r="J2192" i="7" s="1"/>
  <c r="CZ2064" i="1"/>
  <c r="Y2064" i="1" s="1"/>
  <c r="T2187" i="7" s="1"/>
  <c r="J2193" i="7" s="1"/>
  <c r="CQ2023" i="1"/>
  <c r="P2023" i="1" s="1"/>
  <c r="CZ1983" i="1"/>
  <c r="Y1983" i="1" s="1"/>
  <c r="T2067" i="7" s="1"/>
  <c r="J2073" i="7" s="1"/>
  <c r="AJ1909" i="1"/>
  <c r="AG1836" i="1"/>
  <c r="T1841" i="1"/>
  <c r="AP2668" i="1"/>
  <c r="AO2553" i="1"/>
  <c r="BB2440" i="1"/>
  <c r="CP2324" i="1"/>
  <c r="O2324" i="1" s="1"/>
  <c r="CY2323" i="1"/>
  <c r="X2323" i="1" s="1"/>
  <c r="R2382" i="7" s="1"/>
  <c r="J2387" i="7" s="1"/>
  <c r="I2391" i="7" s="1"/>
  <c r="CZ2323" i="1"/>
  <c r="Y2323" i="1" s="1"/>
  <c r="T2382" i="7" s="1"/>
  <c r="J2388" i="7" s="1"/>
  <c r="CP2323" i="1"/>
  <c r="O2323" i="1" s="1"/>
  <c r="CZ2286" i="1"/>
  <c r="Y2286" i="1" s="1"/>
  <c r="T2357" i="7" s="1"/>
  <c r="J2363" i="7" s="1"/>
  <c r="CP2283" i="1"/>
  <c r="O2283" i="1" s="1"/>
  <c r="CS2282" i="1"/>
  <c r="AD2282" i="1"/>
  <c r="AB2282" i="1" s="1"/>
  <c r="CC2208" i="1"/>
  <c r="BB2243" i="1"/>
  <c r="BB2172" i="1"/>
  <c r="F2189" i="1"/>
  <c r="AH2106" i="1"/>
  <c r="CY2063" i="1"/>
  <c r="X2063" i="1" s="1"/>
  <c r="AF2066" i="1"/>
  <c r="CZ2063" i="1"/>
  <c r="Y2063" i="1" s="1"/>
  <c r="T2177" i="7" s="1"/>
  <c r="J2183" i="7" s="1"/>
  <c r="AB2026" i="1"/>
  <c r="CP2022" i="1"/>
  <c r="O2022" i="1" s="1"/>
  <c r="BC2136" i="1"/>
  <c r="CY1986" i="1"/>
  <c r="X1986" i="1" s="1"/>
  <c r="R2097" i="7" s="1"/>
  <c r="J2102" i="7" s="1"/>
  <c r="CZ1986" i="1"/>
  <c r="Y1986" i="1" s="1"/>
  <c r="CZ1984" i="1"/>
  <c r="Y1984" i="1" s="1"/>
  <c r="CY1984" i="1"/>
  <c r="X1984" i="1" s="1"/>
  <c r="R2077" i="7" s="1"/>
  <c r="J2082" i="7" s="1"/>
  <c r="BC1980" i="1"/>
  <c r="GK1571" i="1"/>
  <c r="AD1912" i="1"/>
  <c r="AB1912" i="1" s="1"/>
  <c r="CS1912" i="1"/>
  <c r="AQ1877" i="1"/>
  <c r="BZ1873" i="1"/>
  <c r="CI1877" i="1"/>
  <c r="AG1873" i="1"/>
  <c r="T1877" i="1"/>
  <c r="AJ1841" i="1"/>
  <c r="CK1798" i="1"/>
  <c r="BB1804" i="1"/>
  <c r="CZ1800" i="1"/>
  <c r="Y1800" i="1" s="1"/>
  <c r="T1952" i="7" s="1"/>
  <c r="J1958" i="7" s="1"/>
  <c r="AF1804" i="1"/>
  <c r="CY1800" i="1"/>
  <c r="X1800" i="1" s="1"/>
  <c r="CC1756" i="1"/>
  <c r="AT1766" i="1"/>
  <c r="CY1687" i="1"/>
  <c r="X1687" i="1" s="1"/>
  <c r="R1846" i="7" s="1"/>
  <c r="J1851" i="7" s="1"/>
  <c r="CZ1687" i="1"/>
  <c r="Y1687" i="1" s="1"/>
  <c r="T1846" i="7" s="1"/>
  <c r="J1852" i="7" s="1"/>
  <c r="AI1647" i="1"/>
  <c r="V1651" i="1"/>
  <c r="CY1499" i="1"/>
  <c r="X1499" i="1" s="1"/>
  <c r="R1680" i="7" s="1"/>
  <c r="J1685" i="7" s="1"/>
  <c r="CZ1499" i="1"/>
  <c r="Y1499" i="1" s="1"/>
  <c r="BC2553" i="1"/>
  <c r="AO2359" i="1"/>
  <c r="CQ2325" i="1"/>
  <c r="P2325" i="1" s="1"/>
  <c r="J2406" i="7" s="1"/>
  <c r="CZ2324" i="1"/>
  <c r="Y2324" i="1" s="1"/>
  <c r="T2392" i="7" s="1"/>
  <c r="J2398" i="7" s="1"/>
  <c r="CY2283" i="1"/>
  <c r="X2283" i="1" s="1"/>
  <c r="R2327" i="7" s="1"/>
  <c r="J2332" i="7" s="1"/>
  <c r="CB2279" i="1"/>
  <c r="AS2288" i="1"/>
  <c r="AI2288" i="1"/>
  <c r="AQ2172" i="1"/>
  <c r="F2186" i="1"/>
  <c r="AT2176" i="1"/>
  <c r="CC2172" i="1"/>
  <c r="F2122" i="1"/>
  <c r="BC2098" i="1"/>
  <c r="AD2103" i="1"/>
  <c r="AB2103" i="1" s="1"/>
  <c r="CS2103" i="1"/>
  <c r="CY2102" i="1"/>
  <c r="X2102" i="1" s="1"/>
  <c r="CZ2102" i="1"/>
  <c r="Y2102" i="1" s="1"/>
  <c r="T2222" i="7" s="1"/>
  <c r="J2228" i="7" s="1"/>
  <c r="CC2098" i="1"/>
  <c r="F2083" i="1"/>
  <c r="AS2061" i="1"/>
  <c r="AB2064" i="1"/>
  <c r="F2054" i="1"/>
  <c r="BD2020" i="1"/>
  <c r="BB2020" i="1"/>
  <c r="AB2027" i="1"/>
  <c r="BZ2029" i="1"/>
  <c r="AG2029" i="1"/>
  <c r="F1921" i="1"/>
  <c r="AX1909" i="1"/>
  <c r="CR1912" i="1"/>
  <c r="Q1912" i="1" s="1"/>
  <c r="AI1914" i="1"/>
  <c r="BZ1798" i="1"/>
  <c r="AQ1804" i="1"/>
  <c r="CY1760" i="1"/>
  <c r="X1760" i="1" s="1"/>
  <c r="R1896" i="7" s="1"/>
  <c r="J1902" i="7" s="1"/>
  <c r="CZ1760" i="1"/>
  <c r="Y1760" i="1" s="1"/>
  <c r="T1896" i="7" s="1"/>
  <c r="J1903" i="7" s="1"/>
  <c r="AJ1615" i="1"/>
  <c r="CY2322" i="1"/>
  <c r="X2322" i="1" s="1"/>
  <c r="R2372" i="7" s="1"/>
  <c r="J2377" i="7" s="1"/>
  <c r="CZ2322" i="1"/>
  <c r="Y2322" i="1" s="1"/>
  <c r="T2372" i="7" s="1"/>
  <c r="J2378" i="7" s="1"/>
  <c r="AD2286" i="1"/>
  <c r="AB2286" i="1" s="1"/>
  <c r="CS2286" i="1"/>
  <c r="AG2288" i="1"/>
  <c r="AD2210" i="1"/>
  <c r="AB2210" i="1" s="1"/>
  <c r="CS2210" i="1"/>
  <c r="AI2172" i="1"/>
  <c r="V2176" i="1"/>
  <c r="AB2174" i="1"/>
  <c r="BB2098" i="1"/>
  <c r="F2119" i="1"/>
  <c r="CY2101" i="1"/>
  <c r="X2101" i="1" s="1"/>
  <c r="R2212" i="7" s="1"/>
  <c r="J2217" i="7" s="1"/>
  <c r="CZ2101" i="1"/>
  <c r="Y2101" i="1" s="1"/>
  <c r="T2212" i="7" s="1"/>
  <c r="J2218" i="7" s="1"/>
  <c r="F2045" i="1"/>
  <c r="BC2020" i="1"/>
  <c r="CB2029" i="1"/>
  <c r="AI2029" i="1"/>
  <c r="GK2022" i="1"/>
  <c r="AQ1980" i="1"/>
  <c r="F1998" i="1"/>
  <c r="AH1914" i="1"/>
  <c r="AO1877" i="1"/>
  <c r="CG1877" i="1"/>
  <c r="W1873" i="1"/>
  <c r="F1901" i="1"/>
  <c r="CC1836" i="1"/>
  <c r="AT1841" i="1"/>
  <c r="AB1800" i="1"/>
  <c r="CK1756" i="1"/>
  <c r="BB1766" i="1"/>
  <c r="CY1759" i="1"/>
  <c r="X1759" i="1" s="1"/>
  <c r="R1886" i="7" s="1"/>
  <c r="J1891" i="7" s="1"/>
  <c r="CZ1759" i="1"/>
  <c r="Y1759" i="1" s="1"/>
  <c r="T1886" i="7" s="1"/>
  <c r="J1892" i="7" s="1"/>
  <c r="BD1756" i="1"/>
  <c r="CG1647" i="1"/>
  <c r="AX1651" i="1"/>
  <c r="CY1613" i="1"/>
  <c r="X1613" i="1" s="1"/>
  <c r="R1796" i="7" s="1"/>
  <c r="J1801" i="7" s="1"/>
  <c r="AH1351" i="1"/>
  <c r="U1357" i="1"/>
  <c r="CS2589" i="1"/>
  <c r="CS2551" i="1"/>
  <c r="CQ2475" i="1"/>
  <c r="P2475" i="1" s="1"/>
  <c r="CG2440" i="1"/>
  <c r="AP2440" i="1"/>
  <c r="CQ2437" i="1"/>
  <c r="P2437" i="1" s="1"/>
  <c r="CS2435" i="1"/>
  <c r="BX2359" i="1"/>
  <c r="CG2363" i="1"/>
  <c r="CR2286" i="1"/>
  <c r="Q2286" i="1" s="1"/>
  <c r="CZ2282" i="1"/>
  <c r="Y2282" i="1" s="1"/>
  <c r="T2317" i="7" s="1"/>
  <c r="J2323" i="7" s="1"/>
  <c r="BB2208" i="1"/>
  <c r="F2226" i="1"/>
  <c r="AC2176" i="1"/>
  <c r="CP2174" i="1"/>
  <c r="O2174" i="1" s="1"/>
  <c r="AB2104" i="1"/>
  <c r="CR2103" i="1"/>
  <c r="Q2103" i="1" s="1"/>
  <c r="AB2101" i="1"/>
  <c r="AJ2061" i="1"/>
  <c r="W2066" i="1"/>
  <c r="CP2026" i="1"/>
  <c r="O2026" i="1" s="1"/>
  <c r="CY2024" i="1"/>
  <c r="X2024" i="1" s="1"/>
  <c r="R2132" i="7" s="1"/>
  <c r="J2137" i="7" s="1"/>
  <c r="CZ2024" i="1"/>
  <c r="Y2024" i="1" s="1"/>
  <c r="T2132" i="7" s="1"/>
  <c r="J2138" i="7" s="1"/>
  <c r="CP2024" i="1"/>
  <c r="O2024" i="1" s="1"/>
  <c r="CQ1985" i="1"/>
  <c r="P1985" i="1" s="1"/>
  <c r="AB1985" i="1"/>
  <c r="AI1988" i="1"/>
  <c r="BD1944" i="1"/>
  <c r="AP1909" i="1"/>
  <c r="F1923" i="1"/>
  <c r="CY1912" i="1"/>
  <c r="X1912" i="1" s="1"/>
  <c r="R2037" i="7" s="1"/>
  <c r="J2042" i="7" s="1"/>
  <c r="AG1914" i="1"/>
  <c r="CL1836" i="1"/>
  <c r="BC1841" i="1"/>
  <c r="BX1798" i="1"/>
  <c r="CG1804" i="1"/>
  <c r="AO1804" i="1"/>
  <c r="AC1804" i="1"/>
  <c r="CC1804" i="1"/>
  <c r="CQ1763" i="1"/>
  <c r="P1763" i="1" s="1"/>
  <c r="AO2478" i="1"/>
  <c r="CJ2288" i="1"/>
  <c r="AB2211" i="1"/>
  <c r="F2231" i="1"/>
  <c r="AT2208" i="1"/>
  <c r="CR2210" i="1"/>
  <c r="Q2210" i="1" s="1"/>
  <c r="AJ2213" i="1"/>
  <c r="AP2172" i="1"/>
  <c r="F2185" i="1"/>
  <c r="AT2098" i="1"/>
  <c r="F2124" i="1"/>
  <c r="P2066" i="1"/>
  <c r="CG2066" i="1"/>
  <c r="BZ2061" i="1"/>
  <c r="AQ2066" i="1"/>
  <c r="CI2066" i="1"/>
  <c r="CY2025" i="1"/>
  <c r="X2025" i="1" s="1"/>
  <c r="R2142" i="7" s="1"/>
  <c r="J2147" i="7" s="1"/>
  <c r="CZ2022" i="1"/>
  <c r="Y2022" i="1" s="1"/>
  <c r="AF2029" i="1"/>
  <c r="AP1980" i="1"/>
  <c r="F1997" i="1"/>
  <c r="BZ1980" i="1"/>
  <c r="CI1988" i="1"/>
  <c r="AB1983" i="1"/>
  <c r="CC1988" i="1"/>
  <c r="AH1988" i="1"/>
  <c r="AQ1909" i="1"/>
  <c r="F1924" i="1"/>
  <c r="CY1911" i="1"/>
  <c r="X1911" i="1" s="1"/>
  <c r="R2027" i="7" s="1"/>
  <c r="J2032" i="7" s="1"/>
  <c r="CZ1911" i="1"/>
  <c r="Y1911" i="1" s="1"/>
  <c r="T2027" i="7" s="1"/>
  <c r="J2033" i="7" s="1"/>
  <c r="CS1875" i="1"/>
  <c r="AD1875" i="1"/>
  <c r="AB1875" i="1" s="1"/>
  <c r="CB1804" i="1"/>
  <c r="AJ1804" i="1"/>
  <c r="BX1756" i="1"/>
  <c r="AO1766" i="1"/>
  <c r="CI2668" i="1"/>
  <c r="F2331" i="1"/>
  <c r="BD2288" i="1"/>
  <c r="CQ2284" i="1"/>
  <c r="P2284" i="1" s="1"/>
  <c r="AB2284" i="1"/>
  <c r="CZ2281" i="1"/>
  <c r="Y2281" i="1" s="1"/>
  <c r="T2307" i="7" s="1"/>
  <c r="J2313" i="7" s="1"/>
  <c r="CP2211" i="1"/>
  <c r="O2211" i="1" s="1"/>
  <c r="BD2172" i="1"/>
  <c r="AO2172" i="1"/>
  <c r="AJ2106" i="1"/>
  <c r="CP2063" i="1"/>
  <c r="O2063" i="1" s="1"/>
  <c r="AB2025" i="1"/>
  <c r="CJ2029" i="1"/>
  <c r="AO1980" i="1"/>
  <c r="F1992" i="1"/>
  <c r="CS1982" i="1"/>
  <c r="AD1982" i="1"/>
  <c r="AB1982" i="1" s="1"/>
  <c r="BY1909" i="1"/>
  <c r="CI1914" i="1"/>
  <c r="AS1877" i="1"/>
  <c r="CB1873" i="1"/>
  <c r="CR1875" i="1"/>
  <c r="Q1875" i="1" s="1"/>
  <c r="AI1841" i="1"/>
  <c r="AG1683" i="1"/>
  <c r="T1690" i="1"/>
  <c r="CZ1612" i="1"/>
  <c r="Y1612" i="1" s="1"/>
  <c r="T1786" i="7" s="1"/>
  <c r="J1792" i="7" s="1"/>
  <c r="CY1612" i="1"/>
  <c r="X1612" i="1" s="1"/>
  <c r="R1786" i="7" s="1"/>
  <c r="J1791" i="7" s="1"/>
  <c r="AJ1577" i="1"/>
  <c r="CB1389" i="1"/>
  <c r="AS1393" i="1"/>
  <c r="AH1389" i="1"/>
  <c r="U1393" i="1"/>
  <c r="BB2327" i="1"/>
  <c r="BC2288" i="1"/>
  <c r="CI2213" i="1"/>
  <c r="CI2176" i="1"/>
  <c r="CI2106" i="1"/>
  <c r="BB2066" i="1"/>
  <c r="AO1914" i="1"/>
  <c r="F1845" i="1"/>
  <c r="AO1836" i="1"/>
  <c r="CI1804" i="1"/>
  <c r="BC1756" i="1"/>
  <c r="F1782" i="1"/>
  <c r="CZ1758" i="1"/>
  <c r="Y1758" i="1" s="1"/>
  <c r="T1876" i="7" s="1"/>
  <c r="J1882" i="7" s="1"/>
  <c r="CY1688" i="1"/>
  <c r="X1688" i="1" s="1"/>
  <c r="R1856" i="7" s="1"/>
  <c r="J1861" i="7" s="1"/>
  <c r="AD1685" i="1"/>
  <c r="AB1685" i="1" s="1"/>
  <c r="CS1685" i="1"/>
  <c r="W1503" i="1"/>
  <c r="AJ1497" i="1"/>
  <c r="CJ1503" i="1"/>
  <c r="AH1425" i="1"/>
  <c r="AD1427" i="1"/>
  <c r="AB1427" i="1" s="1"/>
  <c r="CS1427" i="1"/>
  <c r="CR1427" i="1"/>
  <c r="Q1427" i="1" s="1"/>
  <c r="AS1351" i="1"/>
  <c r="F1374" i="1"/>
  <c r="CJ1690" i="1"/>
  <c r="CY1685" i="1"/>
  <c r="X1685" i="1" s="1"/>
  <c r="R1826" i="7" s="1"/>
  <c r="J1831" i="7" s="1"/>
  <c r="AF1690" i="1"/>
  <c r="AQ1647" i="1"/>
  <c r="F1661" i="1"/>
  <c r="W1647" i="1"/>
  <c r="F1675" i="1"/>
  <c r="CI1615" i="1"/>
  <c r="BY1609" i="1"/>
  <c r="CC1609" i="1"/>
  <c r="AT1615" i="1"/>
  <c r="AH1609" i="1"/>
  <c r="AG1615" i="1"/>
  <c r="CQ1571" i="1"/>
  <c r="P1571" i="1" s="1"/>
  <c r="J1725" i="7" s="1"/>
  <c r="AB1571" i="1"/>
  <c r="CC1497" i="1"/>
  <c r="AT1503" i="1"/>
  <c r="CY1427" i="1"/>
  <c r="X1427" i="1" s="1"/>
  <c r="R1640" i="7" s="1"/>
  <c r="J1645" i="7" s="1"/>
  <c r="AF1431" i="1"/>
  <c r="AI1389" i="1"/>
  <c r="V1393" i="1"/>
  <c r="CZ1391" i="1"/>
  <c r="Y1391" i="1" s="1"/>
  <c r="CY1391" i="1"/>
  <c r="X1391" i="1" s="1"/>
  <c r="AF1393" i="1"/>
  <c r="F1145" i="1"/>
  <c r="BC1121" i="1"/>
  <c r="AT1129" i="1"/>
  <c r="CC1121" i="1"/>
  <c r="CQ2210" i="1"/>
  <c r="P2210" i="1" s="1"/>
  <c r="J2281" i="7" s="1"/>
  <c r="CG2176" i="1"/>
  <c r="BX2172" i="1"/>
  <c r="CG2106" i="1"/>
  <c r="AP2106" i="1"/>
  <c r="CQ2103" i="1"/>
  <c r="P2103" i="1" s="1"/>
  <c r="CS2101" i="1"/>
  <c r="CG1988" i="1"/>
  <c r="CS1838" i="1"/>
  <c r="AD1838" i="1"/>
  <c r="AB1838" i="1" s="1"/>
  <c r="CS1801" i="1"/>
  <c r="AD1801" i="1"/>
  <c r="AB1801" i="1" s="1"/>
  <c r="AB1760" i="1"/>
  <c r="CQ1760" i="1"/>
  <c r="P1760" i="1" s="1"/>
  <c r="CJ1766" i="1"/>
  <c r="AJ1690" i="1"/>
  <c r="BA1651" i="1"/>
  <c r="CJ1647" i="1"/>
  <c r="AG1647" i="1"/>
  <c r="T1651" i="1"/>
  <c r="AJ1647" i="1"/>
  <c r="CP1612" i="1"/>
  <c r="O1612" i="1" s="1"/>
  <c r="AS1533" i="1"/>
  <c r="CC1425" i="1"/>
  <c r="AT1431" i="1"/>
  <c r="AQ1161" i="1"/>
  <c r="F1177" i="1"/>
  <c r="AO2213" i="1"/>
  <c r="AO2243" i="1" s="1"/>
  <c r="AO2106" i="1"/>
  <c r="AP2029" i="1"/>
  <c r="S1877" i="1"/>
  <c r="BA1877" i="1"/>
  <c r="CJ1873" i="1"/>
  <c r="V1873" i="1"/>
  <c r="BB1841" i="1"/>
  <c r="CQ1839" i="1"/>
  <c r="P1839" i="1" s="1"/>
  <c r="CR1838" i="1"/>
  <c r="Q1838" i="1" s="1"/>
  <c r="BC1804" i="1"/>
  <c r="CR1801" i="1"/>
  <c r="Q1801" i="1" s="1"/>
  <c r="CP1801" i="1" s="1"/>
  <c r="O1801" i="1" s="1"/>
  <c r="CZ1763" i="1"/>
  <c r="Y1763" i="1" s="1"/>
  <c r="T1927" i="7" s="1"/>
  <c r="J1933" i="7" s="1"/>
  <c r="CP1758" i="1"/>
  <c r="O1758" i="1" s="1"/>
  <c r="F1745" i="1"/>
  <c r="F1700" i="1"/>
  <c r="AB1686" i="1"/>
  <c r="AH1690" i="1"/>
  <c r="BD1647" i="1"/>
  <c r="F1676" i="1"/>
  <c r="AO1647" i="1"/>
  <c r="F1655" i="1"/>
  <c r="CS1649" i="1"/>
  <c r="AD1649" i="1"/>
  <c r="AB1649" i="1" s="1"/>
  <c r="CQ1613" i="1"/>
  <c r="P1613" i="1" s="1"/>
  <c r="AO1577" i="1"/>
  <c r="BX1569" i="1"/>
  <c r="AQ1503" i="1"/>
  <c r="CG1503" i="1"/>
  <c r="AD1429" i="1"/>
  <c r="AB1429" i="1" s="1"/>
  <c r="CS1429" i="1"/>
  <c r="CR1429" i="1"/>
  <c r="Q1429" i="1" s="1"/>
  <c r="J1662" i="7" s="1"/>
  <c r="CJ1431" i="1"/>
  <c r="AJ1431" i="1"/>
  <c r="BD2213" i="1"/>
  <c r="CL2172" i="1"/>
  <c r="AP2066" i="1"/>
  <c r="AO2029" i="1"/>
  <c r="AO2136" i="1" s="1"/>
  <c r="CQ2025" i="1"/>
  <c r="P2025" i="1" s="1"/>
  <c r="CS2023" i="1"/>
  <c r="CQ1984" i="1"/>
  <c r="P1984" i="1" s="1"/>
  <c r="BC1914" i="1"/>
  <c r="BZ1909" i="1"/>
  <c r="AP1877" i="1"/>
  <c r="BZ1841" i="1"/>
  <c r="CY1802" i="1"/>
  <c r="X1802" i="1" s="1"/>
  <c r="CQ1759" i="1"/>
  <c r="P1759" i="1" s="1"/>
  <c r="CB1766" i="1"/>
  <c r="F1694" i="1"/>
  <c r="CI1690" i="1"/>
  <c r="CS1687" i="1"/>
  <c r="AD1687" i="1"/>
  <c r="AB1687" i="1" s="1"/>
  <c r="CP1686" i="1"/>
  <c r="O1686" i="1" s="1"/>
  <c r="CB1683" i="1"/>
  <c r="BC1647" i="1"/>
  <c r="F1667" i="1"/>
  <c r="CR1649" i="1"/>
  <c r="Q1649" i="1" s="1"/>
  <c r="CQ1649" i="1"/>
  <c r="P1649" i="1" s="1"/>
  <c r="J1815" i="7" s="1"/>
  <c r="CY1202" i="1"/>
  <c r="X1202" i="1" s="1"/>
  <c r="R1450" i="7" s="1"/>
  <c r="J1455" i="7" s="1"/>
  <c r="CZ1202" i="1"/>
  <c r="Y1202" i="1" s="1"/>
  <c r="BC2213" i="1"/>
  <c r="AO2066" i="1"/>
  <c r="BX1980" i="1"/>
  <c r="CZ1838" i="1"/>
  <c r="Y1838" i="1" s="1"/>
  <c r="CZ1801" i="1"/>
  <c r="Y1801" i="1" s="1"/>
  <c r="T1962" i="7" s="1"/>
  <c r="J1968" i="7" s="1"/>
  <c r="CJ1804" i="1"/>
  <c r="AD1761" i="1"/>
  <c r="AB1761" i="1" s="1"/>
  <c r="CS1761" i="1"/>
  <c r="BX1683" i="1"/>
  <c r="CG1690" i="1"/>
  <c r="AT1690" i="1"/>
  <c r="CR1687" i="1"/>
  <c r="Q1687" i="1" s="1"/>
  <c r="CQ1687" i="1"/>
  <c r="P1687" i="1" s="1"/>
  <c r="J1850" i="7" s="1"/>
  <c r="AT1651" i="1"/>
  <c r="CC1647" i="1"/>
  <c r="BC1609" i="1"/>
  <c r="F1631" i="1"/>
  <c r="CB1609" i="1"/>
  <c r="AS1615" i="1"/>
  <c r="AC1615" i="1"/>
  <c r="CY1575" i="1"/>
  <c r="X1575" i="1" s="1"/>
  <c r="R1761" i="7" s="1"/>
  <c r="J1766" i="7" s="1"/>
  <c r="CZ1575" i="1"/>
  <c r="Y1575" i="1" s="1"/>
  <c r="T1761" i="7" s="1"/>
  <c r="J1767" i="7" s="1"/>
  <c r="AO1497" i="1"/>
  <c r="F1507" i="1"/>
  <c r="AO1533" i="1"/>
  <c r="CY1429" i="1"/>
  <c r="X1429" i="1" s="1"/>
  <c r="R1660" i="7" s="1"/>
  <c r="J1665" i="7" s="1"/>
  <c r="CZ1429" i="1"/>
  <c r="Y1429" i="1" s="1"/>
  <c r="CK1389" i="1"/>
  <c r="BB1393" i="1"/>
  <c r="AH1319" i="1"/>
  <c r="BD2066" i="1"/>
  <c r="AH1804" i="1"/>
  <c r="CS1763" i="1"/>
  <c r="AD1763" i="1"/>
  <c r="AB1763" i="1" s="1"/>
  <c r="CP1761" i="1"/>
  <c r="O1761" i="1" s="1"/>
  <c r="CY1758" i="1"/>
  <c r="X1758" i="1" s="1"/>
  <c r="R1876" i="7" s="1"/>
  <c r="J1881" i="7" s="1"/>
  <c r="AH1766" i="1"/>
  <c r="CZ1685" i="1"/>
  <c r="Y1685" i="1" s="1"/>
  <c r="CI1651" i="1"/>
  <c r="AS1651" i="1"/>
  <c r="CB1647" i="1"/>
  <c r="F1640" i="1"/>
  <c r="AP1615" i="1"/>
  <c r="F1593" i="1"/>
  <c r="BC1569" i="1"/>
  <c r="AH1577" i="1"/>
  <c r="BB1533" i="1"/>
  <c r="BB1497" i="1"/>
  <c r="CB1497" i="1"/>
  <c r="AG1431" i="1"/>
  <c r="CJ1311" i="1"/>
  <c r="BA1319" i="1"/>
  <c r="AP1804" i="1"/>
  <c r="AP1766" i="1"/>
  <c r="AP1690" i="1"/>
  <c r="AO1615" i="1"/>
  <c r="CL1609" i="1"/>
  <c r="BB1577" i="1"/>
  <c r="CP1573" i="1"/>
  <c r="O1573" i="1" s="1"/>
  <c r="BD1503" i="1"/>
  <c r="BZ1389" i="1"/>
  <c r="AQ1393" i="1"/>
  <c r="CJ1351" i="1"/>
  <c r="CG1319" i="1"/>
  <c r="BX1311" i="1"/>
  <c r="AO1319" i="1"/>
  <c r="CY1315" i="1"/>
  <c r="X1315" i="1" s="1"/>
  <c r="R1555" i="7" s="1"/>
  <c r="J1560" i="7" s="1"/>
  <c r="CY1314" i="1"/>
  <c r="X1314" i="1" s="1"/>
  <c r="R1545" i="7" s="1"/>
  <c r="J1550" i="7" s="1"/>
  <c r="CZ1314" i="1"/>
  <c r="Y1314" i="1" s="1"/>
  <c r="AI1319" i="1"/>
  <c r="CY1241" i="1"/>
  <c r="X1241" i="1" s="1"/>
  <c r="R1495" i="7" s="1"/>
  <c r="J1500" i="7" s="1"/>
  <c r="CZ1241" i="1"/>
  <c r="Y1241" i="1" s="1"/>
  <c r="T1495" i="7" s="1"/>
  <c r="J1501" i="7" s="1"/>
  <c r="AJ1199" i="1"/>
  <c r="W1204" i="1"/>
  <c r="T1204" i="1"/>
  <c r="AG1199" i="1"/>
  <c r="F1059" i="1"/>
  <c r="AO1047" i="1"/>
  <c r="CM1010" i="1"/>
  <c r="BD1015" i="1"/>
  <c r="CC973" i="1"/>
  <c r="AT978" i="1"/>
  <c r="CZ976" i="1"/>
  <c r="Y976" i="1" s="1"/>
  <c r="CY976" i="1"/>
  <c r="X976" i="1" s="1"/>
  <c r="AF978" i="1"/>
  <c r="CL1756" i="1"/>
  <c r="CM1647" i="1"/>
  <c r="CB1577" i="1"/>
  <c r="AI1503" i="1"/>
  <c r="AP1431" i="1"/>
  <c r="CQ1429" i="1"/>
  <c r="P1429" i="1" s="1"/>
  <c r="AJ1389" i="1"/>
  <c r="W1393" i="1"/>
  <c r="AI1357" i="1"/>
  <c r="AC1357" i="1"/>
  <c r="AQ1319" i="1"/>
  <c r="BA1245" i="1"/>
  <c r="BD1204" i="1"/>
  <c r="T1129" i="1"/>
  <c r="BC1690" i="1"/>
  <c r="BC1720" i="1" s="1"/>
  <c r="CL1647" i="1"/>
  <c r="BB1615" i="1"/>
  <c r="BZ1577" i="1"/>
  <c r="AI1577" i="1"/>
  <c r="CP1427" i="1"/>
  <c r="O1427" i="1" s="1"/>
  <c r="AG1389" i="1"/>
  <c r="T1393" i="1"/>
  <c r="CG1357" i="1"/>
  <c r="AO1357" i="1"/>
  <c r="CZ1353" i="1"/>
  <c r="Y1353" i="1" s="1"/>
  <c r="CY1353" i="1"/>
  <c r="X1353" i="1" s="1"/>
  <c r="R1590" i="7" s="1"/>
  <c r="J1595" i="7" s="1"/>
  <c r="CB1351" i="1"/>
  <c r="AD1313" i="1"/>
  <c r="AB1313" i="1" s="1"/>
  <c r="CR1313" i="1"/>
  <c r="Q1313" i="1" s="1"/>
  <c r="AD1242" i="1"/>
  <c r="AB1242" i="1" s="1"/>
  <c r="CS1242" i="1"/>
  <c r="CR1242" i="1"/>
  <c r="Q1242" i="1" s="1"/>
  <c r="BB1690" i="1"/>
  <c r="AT1577" i="1"/>
  <c r="CY1571" i="1"/>
  <c r="X1571" i="1" s="1"/>
  <c r="R1721" i="7" s="1"/>
  <c r="J1726" i="7" s="1"/>
  <c r="CZ1571" i="1"/>
  <c r="Y1571" i="1" s="1"/>
  <c r="T1721" i="7" s="1"/>
  <c r="J1727" i="7" s="1"/>
  <c r="AD1499" i="1"/>
  <c r="CS1499" i="1"/>
  <c r="AB1428" i="1"/>
  <c r="F1402" i="1"/>
  <c r="AP1389" i="1"/>
  <c r="AP1461" i="1"/>
  <c r="AC1393" i="1"/>
  <c r="BC1319" i="1"/>
  <c r="CL1311" i="1"/>
  <c r="CY1316" i="1"/>
  <c r="X1316" i="1" s="1"/>
  <c r="R1565" i="7" s="1"/>
  <c r="J1570" i="7" s="1"/>
  <c r="CZ1316" i="1"/>
  <c r="Y1316" i="1" s="1"/>
  <c r="T1565" i="7" s="1"/>
  <c r="J1571" i="7" s="1"/>
  <c r="CZ1242" i="1"/>
  <c r="Y1242" i="1" s="1"/>
  <c r="T1505" i="7" s="1"/>
  <c r="J1511" i="7" s="1"/>
  <c r="BB1199" i="1"/>
  <c r="F1217" i="1"/>
  <c r="AD1575" i="1"/>
  <c r="AB1575" i="1" s="1"/>
  <c r="CS1575" i="1"/>
  <c r="CY1572" i="1"/>
  <c r="X1572" i="1" s="1"/>
  <c r="CZ1572" i="1"/>
  <c r="Y1572" i="1" s="1"/>
  <c r="T1731" i="7" s="1"/>
  <c r="J1737" i="7" s="1"/>
  <c r="AG1577" i="1"/>
  <c r="AP1497" i="1"/>
  <c r="AP1533" i="1"/>
  <c r="CY1500" i="1"/>
  <c r="X1500" i="1" s="1"/>
  <c r="CR1499" i="1"/>
  <c r="Q1499" i="1" s="1"/>
  <c r="AB1499" i="1"/>
  <c r="CQ1499" i="1"/>
  <c r="P1499" i="1" s="1"/>
  <c r="J1684" i="7" s="1"/>
  <c r="F1447" i="1"/>
  <c r="BC1425" i="1"/>
  <c r="AI1431" i="1"/>
  <c r="F1418" i="1"/>
  <c r="AO1389" i="1"/>
  <c r="F1397" i="1"/>
  <c r="AJ1357" i="1"/>
  <c r="BX1351" i="1"/>
  <c r="CB1319" i="1"/>
  <c r="AC1319" i="1"/>
  <c r="AQ1236" i="1"/>
  <c r="F1255" i="1"/>
  <c r="AG1245" i="1"/>
  <c r="AT1245" i="1"/>
  <c r="CC1236" i="1"/>
  <c r="BB1914" i="1"/>
  <c r="AP1577" i="1"/>
  <c r="CR1575" i="1"/>
  <c r="Q1575" i="1" s="1"/>
  <c r="J1763" i="7" s="1"/>
  <c r="CQ1575" i="1"/>
  <c r="P1575" i="1" s="1"/>
  <c r="AD1573" i="1"/>
  <c r="AB1573" i="1" s="1"/>
  <c r="CS1573" i="1"/>
  <c r="CJ1577" i="1"/>
  <c r="BY1497" i="1"/>
  <c r="CQ1501" i="1"/>
  <c r="P1501" i="1" s="1"/>
  <c r="BZ1431" i="1"/>
  <c r="F1409" i="1"/>
  <c r="BD1389" i="1"/>
  <c r="CL1351" i="1"/>
  <c r="BC1357" i="1"/>
  <c r="AG1357" i="1"/>
  <c r="BZ1311" i="1"/>
  <c r="CM1569" i="1"/>
  <c r="CC1319" i="1"/>
  <c r="AF1319" i="1"/>
  <c r="AG1319" i="1"/>
  <c r="CQ1238" i="1"/>
  <c r="P1238" i="1" s="1"/>
  <c r="J1469" i="7" s="1"/>
  <c r="CC1204" i="1"/>
  <c r="CK1161" i="1"/>
  <c r="BB1167" i="1"/>
  <c r="AJ1167" i="1"/>
  <c r="CZ1127" i="1"/>
  <c r="Y1127" i="1" s="1"/>
  <c r="T1390" i="7" s="1"/>
  <c r="J1396" i="7" s="1"/>
  <c r="CY1127" i="1"/>
  <c r="X1127" i="1" s="1"/>
  <c r="R1390" i="7" s="1"/>
  <c r="J1395" i="7" s="1"/>
  <c r="CJ1129" i="1"/>
  <c r="CS1126" i="1"/>
  <c r="AD1126" i="1"/>
  <c r="CR1126" i="1"/>
  <c r="Q1126" i="1" s="1"/>
  <c r="CI1129" i="1"/>
  <c r="BZ1121" i="1"/>
  <c r="AQ1129" i="1"/>
  <c r="AI1047" i="1"/>
  <c r="V1055" i="1"/>
  <c r="BC1503" i="1"/>
  <c r="BY1389" i="1"/>
  <c r="CY1238" i="1"/>
  <c r="X1238" i="1" s="1"/>
  <c r="R1465" i="7" s="1"/>
  <c r="J1470" i="7" s="1"/>
  <c r="CZ1238" i="1"/>
  <c r="Y1238" i="1" s="1"/>
  <c r="F1190" i="1"/>
  <c r="AG1167" i="1"/>
  <c r="F1080" i="1"/>
  <c r="BD1047" i="1"/>
  <c r="CJ1055" i="1"/>
  <c r="BZ1236" i="1"/>
  <c r="CI1245" i="1"/>
  <c r="CP1201" i="1"/>
  <c r="O1201" i="1" s="1"/>
  <c r="AC1204" i="1"/>
  <c r="F1176" i="1"/>
  <c r="AP1161" i="1"/>
  <c r="CK1121" i="1"/>
  <c r="BB1129" i="1"/>
  <c r="AI1121" i="1"/>
  <c r="V1129" i="1"/>
  <c r="AG1010" i="1"/>
  <c r="T1015" i="1"/>
  <c r="AD900" i="1"/>
  <c r="AB900" i="1" s="1"/>
  <c r="CS900" i="1"/>
  <c r="CR900" i="1"/>
  <c r="Q900" i="1" s="1"/>
  <c r="CP900" i="1" s="1"/>
  <c r="O900" i="1" s="1"/>
  <c r="AO1431" i="1"/>
  <c r="CR1355" i="1"/>
  <c r="Q1355" i="1" s="1"/>
  <c r="J1612" i="7" s="1"/>
  <c r="CP1355" i="1"/>
  <c r="O1355" i="1" s="1"/>
  <c r="CR1317" i="1"/>
  <c r="Q1317" i="1" s="1"/>
  <c r="J1577" i="7" s="1"/>
  <c r="AB1314" i="1"/>
  <c r="AJ1319" i="1"/>
  <c r="F1270" i="1"/>
  <c r="BD1236" i="1"/>
  <c r="AJ1245" i="1"/>
  <c r="AK1204" i="1"/>
  <c r="CI1167" i="1"/>
  <c r="BZ1161" i="1"/>
  <c r="CZ1125" i="1"/>
  <c r="Y1125" i="1" s="1"/>
  <c r="T1370" i="7" s="1"/>
  <c r="J1376" i="7" s="1"/>
  <c r="CY1125" i="1"/>
  <c r="X1125" i="1" s="1"/>
  <c r="R1370" i="7" s="1"/>
  <c r="J1375" i="7" s="1"/>
  <c r="CQ1124" i="1"/>
  <c r="P1124" i="1" s="1"/>
  <c r="BD1431" i="1"/>
  <c r="BD1461" i="1" s="1"/>
  <c r="BC1236" i="1"/>
  <c r="CG1245" i="1"/>
  <c r="CY1239" i="1"/>
  <c r="X1239" i="1" s="1"/>
  <c r="CZ1239" i="1"/>
  <c r="Y1239" i="1" s="1"/>
  <c r="T1475" i="7" s="1"/>
  <c r="J1481" i="7" s="1"/>
  <c r="AH1245" i="1"/>
  <c r="AI1204" i="1"/>
  <c r="AS1199" i="1"/>
  <c r="CJ1167" i="1"/>
  <c r="BA978" i="1"/>
  <c r="CJ973" i="1"/>
  <c r="CC1357" i="1"/>
  <c r="BB1236" i="1"/>
  <c r="F1258" i="1"/>
  <c r="CY1240" i="1"/>
  <c r="X1240" i="1" s="1"/>
  <c r="R1485" i="7" s="1"/>
  <c r="J1490" i="7" s="1"/>
  <c r="CZ1240" i="1"/>
  <c r="Y1240" i="1" s="1"/>
  <c r="T1485" i="7" s="1"/>
  <c r="J1491" i="7" s="1"/>
  <c r="CS1164" i="1"/>
  <c r="AD1164" i="1"/>
  <c r="AB1164" i="1" s="1"/>
  <c r="CR1164" i="1"/>
  <c r="Q1164" i="1" s="1"/>
  <c r="J1417" i="7" s="1"/>
  <c r="AJ1121" i="1"/>
  <c r="CJ1010" i="1"/>
  <c r="BA1015" i="1"/>
  <c r="CM1236" i="1"/>
  <c r="BX1161" i="1"/>
  <c r="CG1167" i="1"/>
  <c r="CP1127" i="1"/>
  <c r="O1127" i="1" s="1"/>
  <c r="AB1126" i="1"/>
  <c r="CQ1126" i="1"/>
  <c r="P1126" i="1" s="1"/>
  <c r="J1384" i="7" s="1"/>
  <c r="AH1129" i="1"/>
  <c r="CZ1123" i="1"/>
  <c r="Y1123" i="1" s="1"/>
  <c r="BC1055" i="1"/>
  <c r="AB1053" i="1"/>
  <c r="CQ1053" i="1"/>
  <c r="P1053" i="1" s="1"/>
  <c r="CJ823" i="1"/>
  <c r="BA827" i="1"/>
  <c r="AD823" i="1"/>
  <c r="Q827" i="1"/>
  <c r="AJ707" i="1"/>
  <c r="CZ1012" i="1"/>
  <c r="Y1012" i="1" s="1"/>
  <c r="AF1015" i="1"/>
  <c r="CP976" i="1"/>
  <c r="O976" i="1" s="1"/>
  <c r="AC978" i="1"/>
  <c r="CP975" i="1"/>
  <c r="O975" i="1" s="1"/>
  <c r="BB1319" i="1"/>
  <c r="AP1245" i="1"/>
  <c r="CQ1242" i="1"/>
  <c r="P1242" i="1" s="1"/>
  <c r="J1509" i="7" s="1"/>
  <c r="CS1240" i="1"/>
  <c r="CK1236" i="1"/>
  <c r="AF1204" i="1"/>
  <c r="AO1167" i="1"/>
  <c r="CQ1164" i="1"/>
  <c r="P1164" i="1" s="1"/>
  <c r="J1419" i="7" s="1"/>
  <c r="AH1167" i="1"/>
  <c r="CZ1124" i="1"/>
  <c r="Y1124" i="1" s="1"/>
  <c r="T1360" i="7" s="1"/>
  <c r="J1366" i="7" s="1"/>
  <c r="AX1055" i="1"/>
  <c r="AQ1055" i="1"/>
  <c r="BZ1047" i="1"/>
  <c r="CY1052" i="1"/>
  <c r="X1052" i="1" s="1"/>
  <c r="R1320" i="7" s="1"/>
  <c r="J1325" i="7" s="1"/>
  <c r="CZ1052" i="1"/>
  <c r="Y1052" i="1" s="1"/>
  <c r="AG1055" i="1"/>
  <c r="CS1049" i="1"/>
  <c r="AD1049" i="1"/>
  <c r="AB1049" i="1" s="1"/>
  <c r="AX1015" i="1"/>
  <c r="CY1013" i="1"/>
  <c r="X1013" i="1" s="1"/>
  <c r="CZ1013" i="1"/>
  <c r="Y1013" i="1" s="1"/>
  <c r="T1274" i="7" s="1"/>
  <c r="J1280" i="7" s="1"/>
  <c r="AJ978" i="1"/>
  <c r="V978" i="1"/>
  <c r="AI973" i="1"/>
  <c r="F907" i="1"/>
  <c r="AO893" i="1"/>
  <c r="AS1129" i="1"/>
  <c r="CB1121" i="1"/>
  <c r="CY1053" i="1"/>
  <c r="X1053" i="1" s="1"/>
  <c r="R1330" i="7" s="1"/>
  <c r="J1335" i="7" s="1"/>
  <c r="CZ1053" i="1"/>
  <c r="Y1053" i="1" s="1"/>
  <c r="T1330" i="7" s="1"/>
  <c r="J1336" i="7" s="1"/>
  <c r="CQ1049" i="1"/>
  <c r="P1049" i="1" s="1"/>
  <c r="J1294" i="7" s="1"/>
  <c r="AG978" i="1"/>
  <c r="AD1167" i="1"/>
  <c r="CP1125" i="1"/>
  <c r="O1125" i="1" s="1"/>
  <c r="AQ1010" i="1"/>
  <c r="F1025" i="1"/>
  <c r="CC1010" i="1"/>
  <c r="AT1015" i="1"/>
  <c r="F994" i="1"/>
  <c r="BC973" i="1"/>
  <c r="AP935" i="1"/>
  <c r="F950" i="1"/>
  <c r="W941" i="1"/>
  <c r="AJ935" i="1"/>
  <c r="CR1202" i="1"/>
  <c r="Q1202" i="1" s="1"/>
  <c r="BD1161" i="1"/>
  <c r="F1192" i="1"/>
  <c r="CY1165" i="1"/>
  <c r="X1165" i="1" s="1"/>
  <c r="R1425" i="7" s="1"/>
  <c r="J1430" i="7" s="1"/>
  <c r="F1154" i="1"/>
  <c r="BD1121" i="1"/>
  <c r="AP1121" i="1"/>
  <c r="F1138" i="1"/>
  <c r="AB1123" i="1"/>
  <c r="CQ1123" i="1"/>
  <c r="P1123" i="1" s="1"/>
  <c r="J1354" i="7" s="1"/>
  <c r="AP1047" i="1"/>
  <c r="F1064" i="1"/>
  <c r="CI1015" i="1"/>
  <c r="BZ1010" i="1"/>
  <c r="AC1015" i="1"/>
  <c r="AJ1015" i="1"/>
  <c r="CC941" i="1"/>
  <c r="CY899" i="1"/>
  <c r="X899" i="1" s="1"/>
  <c r="CZ899" i="1"/>
  <c r="Y899" i="1" s="1"/>
  <c r="T1168" i="7" s="1"/>
  <c r="J1174" i="7" s="1"/>
  <c r="AB1202" i="1"/>
  <c r="BZ1204" i="1"/>
  <c r="CP1163" i="1"/>
  <c r="O1163" i="1" s="1"/>
  <c r="CG1129" i="1"/>
  <c r="AO1129" i="1"/>
  <c r="AD1124" i="1"/>
  <c r="AB1124" i="1" s="1"/>
  <c r="CS1124" i="1"/>
  <c r="BX1121" i="1"/>
  <c r="BY1047" i="1"/>
  <c r="CI1055" i="1"/>
  <c r="AD1052" i="1"/>
  <c r="AB1052" i="1" s="1"/>
  <c r="CR1052" i="1"/>
  <c r="Q1052" i="1" s="1"/>
  <c r="AD1055" i="1" s="1"/>
  <c r="BB1047" i="1"/>
  <c r="AP1010" i="1"/>
  <c r="F1024" i="1"/>
  <c r="AI1015" i="1"/>
  <c r="AH1015" i="1"/>
  <c r="F987" i="1"/>
  <c r="AP973" i="1"/>
  <c r="AH941" i="1"/>
  <c r="CM1047" i="1"/>
  <c r="BC1015" i="1"/>
  <c r="CG941" i="1"/>
  <c r="BX935" i="1"/>
  <c r="CQ938" i="1"/>
  <c r="P938" i="1" s="1"/>
  <c r="AB938" i="1"/>
  <c r="CB903" i="1"/>
  <c r="T827" i="1"/>
  <c r="AG823" i="1"/>
  <c r="BC941" i="1"/>
  <c r="BZ935" i="1"/>
  <c r="AQ941" i="1"/>
  <c r="BZ893" i="1"/>
  <c r="AQ903" i="1"/>
  <c r="AB1013" i="1"/>
  <c r="R975" i="1"/>
  <c r="J1242" i="7" s="1"/>
  <c r="CK935" i="1"/>
  <c r="BB941" i="1"/>
  <c r="BD893" i="1"/>
  <c r="F928" i="1"/>
  <c r="CG903" i="1"/>
  <c r="AD901" i="1"/>
  <c r="AB901" i="1" s="1"/>
  <c r="CS901" i="1"/>
  <c r="CL823" i="1"/>
  <c r="BC827" i="1"/>
  <c r="BB707" i="1"/>
  <c r="F729" i="1"/>
  <c r="AB975" i="1"/>
  <c r="CI941" i="1"/>
  <c r="CZ938" i="1"/>
  <c r="Y938" i="1" s="1"/>
  <c r="T1213" i="7" s="1"/>
  <c r="J1219" i="7" s="1"/>
  <c r="AI941" i="1"/>
  <c r="BC903" i="1"/>
  <c r="AG903" i="1"/>
  <c r="CY788" i="1"/>
  <c r="X788" i="1" s="1"/>
  <c r="CK748" i="1"/>
  <c r="BB754" i="1"/>
  <c r="BB857" i="1" s="1"/>
  <c r="AD939" i="1"/>
  <c r="AB939" i="1" s="1"/>
  <c r="CS939" i="1"/>
  <c r="CZ937" i="1"/>
  <c r="Y937" i="1" s="1"/>
  <c r="T1203" i="7" s="1"/>
  <c r="J1209" i="7" s="1"/>
  <c r="CQ898" i="1"/>
  <c r="P898" i="1" s="1"/>
  <c r="AB898" i="1"/>
  <c r="CC903" i="1"/>
  <c r="AI823" i="1"/>
  <c r="V827" i="1"/>
  <c r="CY825" i="1"/>
  <c r="X825" i="1" s="1"/>
  <c r="CZ825" i="1"/>
  <c r="Y825" i="1" s="1"/>
  <c r="CJ791" i="1"/>
  <c r="CI748" i="1"/>
  <c r="AZ754" i="1"/>
  <c r="AO978" i="1"/>
  <c r="AO1085" i="1" s="1"/>
  <c r="CU14" i="3"/>
  <c r="CV14" i="3"/>
  <c r="CX14" i="3"/>
  <c r="CI903" i="1"/>
  <c r="AT827" i="1"/>
  <c r="CC823" i="1"/>
  <c r="F945" i="1"/>
  <c r="AO935" i="1"/>
  <c r="CR939" i="1"/>
  <c r="Q939" i="1" s="1"/>
  <c r="AD941" i="1" s="1"/>
  <c r="CJ941" i="1"/>
  <c r="CY900" i="1"/>
  <c r="X900" i="1" s="1"/>
  <c r="R1178" i="7" s="1"/>
  <c r="J1183" i="7" s="1"/>
  <c r="CZ900" i="1"/>
  <c r="Y900" i="1" s="1"/>
  <c r="T1178" i="7" s="1"/>
  <c r="J1184" i="7" s="1"/>
  <c r="CJ903" i="1"/>
  <c r="CY895" i="1"/>
  <c r="X895" i="1" s="1"/>
  <c r="R1127" i="7" s="1"/>
  <c r="J1132" i="7" s="1"/>
  <c r="CZ895" i="1"/>
  <c r="Y895" i="1" s="1"/>
  <c r="T1127" i="7" s="1"/>
  <c r="J1133" i="7" s="1"/>
  <c r="CP895" i="1"/>
  <c r="O895" i="1" s="1"/>
  <c r="BX893" i="1"/>
  <c r="BB1015" i="1"/>
  <c r="CZ898" i="1"/>
  <c r="Y898" i="1" s="1"/>
  <c r="T1158" i="7" s="1"/>
  <c r="J1164" i="7" s="1"/>
  <c r="CS895" i="1"/>
  <c r="AQ827" i="1"/>
  <c r="CQ825" i="1"/>
  <c r="P825" i="1" s="1"/>
  <c r="J1111" i="7" s="1"/>
  <c r="CQ788" i="1"/>
  <c r="P788" i="1" s="1"/>
  <c r="J1086" i="7" s="1"/>
  <c r="AI754" i="1"/>
  <c r="AD754" i="1"/>
  <c r="CY711" i="1"/>
  <c r="X711" i="1" s="1"/>
  <c r="CZ711" i="1"/>
  <c r="Y711" i="1" s="1"/>
  <c r="T1002" i="7" s="1"/>
  <c r="J1008" i="7" s="1"/>
  <c r="F851" i="1"/>
  <c r="AP823" i="1"/>
  <c r="F836" i="1"/>
  <c r="BB786" i="1"/>
  <c r="AJ748" i="1"/>
  <c r="W754" i="1"/>
  <c r="CB748" i="1"/>
  <c r="AS754" i="1"/>
  <c r="F741" i="1"/>
  <c r="BD707" i="1"/>
  <c r="CY714" i="1"/>
  <c r="X714" i="1" s="1"/>
  <c r="R1032" i="7" s="1"/>
  <c r="J1037" i="7" s="1"/>
  <c r="CZ714" i="1"/>
  <c r="Y714" i="1" s="1"/>
  <c r="T1032" i="7" s="1"/>
  <c r="J1038" i="7" s="1"/>
  <c r="AJ641" i="1"/>
  <c r="AI515" i="1"/>
  <c r="V523" i="1"/>
  <c r="BB903" i="1"/>
  <c r="CI827" i="1"/>
  <c r="AO827" i="1"/>
  <c r="BZ748" i="1"/>
  <c r="CG754" i="1"/>
  <c r="AQ754" i="1"/>
  <c r="T754" i="1"/>
  <c r="AG748" i="1"/>
  <c r="F732" i="1"/>
  <c r="BC707" i="1"/>
  <c r="F807" i="1"/>
  <c r="BC786" i="1"/>
  <c r="CP713" i="1"/>
  <c r="O713" i="1" s="1"/>
  <c r="CQ710" i="1"/>
  <c r="P710" i="1" s="1"/>
  <c r="AB710" i="1"/>
  <c r="AH716" i="1"/>
  <c r="BX630" i="1"/>
  <c r="AO641" i="1"/>
  <c r="CY639" i="1"/>
  <c r="X639" i="1" s="1"/>
  <c r="R962" i="7" s="1"/>
  <c r="J967" i="7" s="1"/>
  <c r="CZ639" i="1"/>
  <c r="Y639" i="1" s="1"/>
  <c r="T962" i="7" s="1"/>
  <c r="J968" i="7" s="1"/>
  <c r="CY638" i="1"/>
  <c r="X638" i="1" s="1"/>
  <c r="R952" i="7" s="1"/>
  <c r="J957" i="7" s="1"/>
  <c r="CZ638" i="1"/>
  <c r="Y638" i="1" s="1"/>
  <c r="T952" i="7" s="1"/>
  <c r="J958" i="7" s="1"/>
  <c r="BX786" i="1"/>
  <c r="CG791" i="1"/>
  <c r="AO791" i="1"/>
  <c r="F758" i="1"/>
  <c r="AO748" i="1"/>
  <c r="CY710" i="1"/>
  <c r="X710" i="1" s="1"/>
  <c r="R992" i="7" s="1"/>
  <c r="J997" i="7" s="1"/>
  <c r="CZ710" i="1"/>
  <c r="Y710" i="1" s="1"/>
  <c r="T992" i="7" s="1"/>
  <c r="J998" i="7" s="1"/>
  <c r="AI716" i="1"/>
  <c r="CB593" i="1"/>
  <c r="AS598" i="1"/>
  <c r="AJ515" i="1"/>
  <c r="W523" i="1"/>
  <c r="AO1015" i="1"/>
  <c r="F801" i="1"/>
  <c r="BD791" i="1"/>
  <c r="CC791" i="1"/>
  <c r="AP786" i="1"/>
  <c r="CZ751" i="1"/>
  <c r="Y751" i="1" s="1"/>
  <c r="T1057" i="7" s="1"/>
  <c r="J1063" i="7" s="1"/>
  <c r="CY750" i="1"/>
  <c r="X750" i="1" s="1"/>
  <c r="R1047" i="7" s="1"/>
  <c r="J1052" i="7" s="1"/>
  <c r="CZ750" i="1"/>
  <c r="Y750" i="1" s="1"/>
  <c r="T1047" i="7" s="1"/>
  <c r="J1053" i="7" s="1"/>
  <c r="AB750" i="1"/>
  <c r="CY713" i="1"/>
  <c r="X713" i="1" s="1"/>
  <c r="CZ713" i="1"/>
  <c r="Y713" i="1" s="1"/>
  <c r="T1022" i="7" s="1"/>
  <c r="J1028" i="7" s="1"/>
  <c r="CY712" i="1"/>
  <c r="X712" i="1" s="1"/>
  <c r="R1012" i="7" s="1"/>
  <c r="J1017" i="7" s="1"/>
  <c r="CZ712" i="1"/>
  <c r="Y712" i="1" s="1"/>
  <c r="T1012" i="7" s="1"/>
  <c r="J1018" i="7" s="1"/>
  <c r="AB712" i="1"/>
  <c r="CS636" i="1"/>
  <c r="AD636" i="1"/>
  <c r="AB636" i="1" s="1"/>
  <c r="CR636" i="1"/>
  <c r="Q636" i="1" s="1"/>
  <c r="CY559" i="1"/>
  <c r="X559" i="1" s="1"/>
  <c r="R850" i="7" s="1"/>
  <c r="J856" i="7" s="1"/>
  <c r="AP903" i="1"/>
  <c r="F852" i="1"/>
  <c r="BD823" i="1"/>
  <c r="F770" i="1"/>
  <c r="BC748" i="1"/>
  <c r="CJ754" i="1"/>
  <c r="CB716" i="1"/>
  <c r="CY632" i="1"/>
  <c r="X632" i="1" s="1"/>
  <c r="R891" i="7" s="1"/>
  <c r="J897" i="7" s="1"/>
  <c r="CZ632" i="1"/>
  <c r="Y632" i="1" s="1"/>
  <c r="T891" i="7" s="1"/>
  <c r="J898" i="7" s="1"/>
  <c r="CI791" i="1"/>
  <c r="CS752" i="1"/>
  <c r="CS714" i="1"/>
  <c r="BC641" i="1"/>
  <c r="CJ593" i="1"/>
  <c r="BA598" i="1"/>
  <c r="CY558" i="1"/>
  <c r="X558" i="1" s="1"/>
  <c r="R840" i="7" s="1"/>
  <c r="J845" i="7" s="1"/>
  <c r="CZ558" i="1"/>
  <c r="Y558" i="1" s="1"/>
  <c r="T840" i="7" s="1"/>
  <c r="J846" i="7" s="1"/>
  <c r="AG523" i="1"/>
  <c r="AH523" i="1"/>
  <c r="AG483" i="1"/>
  <c r="CM707" i="1"/>
  <c r="BB630" i="1"/>
  <c r="CY596" i="1"/>
  <c r="X596" i="1" s="1"/>
  <c r="R876" i="7" s="1"/>
  <c r="J881" i="7" s="1"/>
  <c r="CZ596" i="1"/>
  <c r="Y596" i="1" s="1"/>
  <c r="T876" i="7" s="1"/>
  <c r="J882" i="7" s="1"/>
  <c r="CQ558" i="1"/>
  <c r="P558" i="1" s="1"/>
  <c r="AB558" i="1"/>
  <c r="CZ518" i="1"/>
  <c r="Y518" i="1" s="1"/>
  <c r="T785" i="7" s="1"/>
  <c r="J791" i="7" s="1"/>
  <c r="AF523" i="1"/>
  <c r="CQ752" i="1"/>
  <c r="P752" i="1" s="1"/>
  <c r="CS750" i="1"/>
  <c r="CQ714" i="1"/>
  <c r="P714" i="1" s="1"/>
  <c r="CS712" i="1"/>
  <c r="AG641" i="1"/>
  <c r="AJ593" i="1"/>
  <c r="W598" i="1"/>
  <c r="AI593" i="1"/>
  <c r="AB518" i="1"/>
  <c r="CQ518" i="1"/>
  <c r="P518" i="1" s="1"/>
  <c r="J789" i="7" s="1"/>
  <c r="BA367" i="1"/>
  <c r="CJ360" i="1"/>
  <c r="AP754" i="1"/>
  <c r="AP716" i="1"/>
  <c r="AH641" i="1"/>
  <c r="F571" i="1"/>
  <c r="AQ555" i="1"/>
  <c r="CY519" i="1"/>
  <c r="X519" i="1" s="1"/>
  <c r="R795" i="7" s="1"/>
  <c r="J800" i="7" s="1"/>
  <c r="CZ519" i="1"/>
  <c r="Y519" i="1" s="1"/>
  <c r="CC399" i="1"/>
  <c r="AT404" i="1"/>
  <c r="AH399" i="1"/>
  <c r="U404" i="1"/>
  <c r="CQ750" i="1"/>
  <c r="P750" i="1" s="1"/>
  <c r="J1051" i="7" s="1"/>
  <c r="AO716" i="1"/>
  <c r="CQ712" i="1"/>
  <c r="P712" i="1" s="1"/>
  <c r="CS710" i="1"/>
  <c r="CQ638" i="1"/>
  <c r="P638" i="1" s="1"/>
  <c r="AB638" i="1"/>
  <c r="AB635" i="1"/>
  <c r="CP634" i="1"/>
  <c r="O634" i="1" s="1"/>
  <c r="AB634" i="1"/>
  <c r="CG598" i="1"/>
  <c r="BZ593" i="1"/>
  <c r="AQ598" i="1"/>
  <c r="AH598" i="1"/>
  <c r="CP595" i="1"/>
  <c r="O595" i="1" s="1"/>
  <c r="F570" i="1"/>
  <c r="AP555" i="1"/>
  <c r="AH561" i="1"/>
  <c r="CZ557" i="1"/>
  <c r="Y557" i="1" s="1"/>
  <c r="T830" i="7" s="1"/>
  <c r="J836" i="7" s="1"/>
  <c r="AF561" i="1"/>
  <c r="BY515" i="1"/>
  <c r="CI523" i="1"/>
  <c r="AP523" i="1"/>
  <c r="AT523" i="1"/>
  <c r="BZ515" i="1"/>
  <c r="AQ523" i="1"/>
  <c r="CG523" i="1"/>
  <c r="AD523" i="1"/>
  <c r="CY477" i="1"/>
  <c r="X477" i="1" s="1"/>
  <c r="R720" i="7" s="1"/>
  <c r="J725" i="7" s="1"/>
  <c r="CZ477" i="1"/>
  <c r="Y477" i="1" s="1"/>
  <c r="T720" i="7" s="1"/>
  <c r="J726" i="7" s="1"/>
  <c r="CS402" i="1"/>
  <c r="AD402" i="1"/>
  <c r="AB402" i="1" s="1"/>
  <c r="CR402" i="1"/>
  <c r="Q402" i="1" s="1"/>
  <c r="BD754" i="1"/>
  <c r="V593" i="1"/>
  <c r="F621" i="1"/>
  <c r="F586" i="1"/>
  <c r="BD555" i="1"/>
  <c r="AO555" i="1"/>
  <c r="F565" i="1"/>
  <c r="CQ521" i="1"/>
  <c r="P521" i="1" s="1"/>
  <c r="CY518" i="1"/>
  <c r="X518" i="1" s="1"/>
  <c r="CY481" i="1"/>
  <c r="X481" i="1" s="1"/>
  <c r="R760" i="7" s="1"/>
  <c r="J765" i="7" s="1"/>
  <c r="CZ481" i="1"/>
  <c r="Y481" i="1" s="1"/>
  <c r="AT641" i="1"/>
  <c r="CR633" i="1"/>
  <c r="Q633" i="1" s="1"/>
  <c r="CY595" i="1"/>
  <c r="X595" i="1" s="1"/>
  <c r="AF598" i="1"/>
  <c r="CZ595" i="1"/>
  <c r="Y595" i="1" s="1"/>
  <c r="BC561" i="1"/>
  <c r="AJ561" i="1"/>
  <c r="CC555" i="1"/>
  <c r="CQ557" i="1"/>
  <c r="P557" i="1" s="1"/>
  <c r="J834" i="7" s="1"/>
  <c r="BZ483" i="1"/>
  <c r="BD641" i="1"/>
  <c r="BC598" i="1"/>
  <c r="BB561" i="1"/>
  <c r="F536" i="1"/>
  <c r="BB483" i="1"/>
  <c r="GX474" i="1"/>
  <c r="CJ483" i="1" s="1"/>
  <c r="U474" i="1"/>
  <c r="CY473" i="1"/>
  <c r="X473" i="1" s="1"/>
  <c r="R679" i="7" s="1"/>
  <c r="J684" i="7" s="1"/>
  <c r="CY402" i="1"/>
  <c r="X402" i="1" s="1"/>
  <c r="R649" i="7" s="1"/>
  <c r="J654" i="7" s="1"/>
  <c r="AJ250" i="1"/>
  <c r="BB598" i="1"/>
  <c r="CS559" i="1"/>
  <c r="BD515" i="1"/>
  <c r="F492" i="1"/>
  <c r="AP470" i="1"/>
  <c r="AS360" i="1"/>
  <c r="AZ561" i="1"/>
  <c r="CJ523" i="1"/>
  <c r="CP478" i="1"/>
  <c r="O478" i="1" s="1"/>
  <c r="AJ399" i="1"/>
  <c r="W404" i="1"/>
  <c r="AD401" i="1"/>
  <c r="AB401" i="1" s="1"/>
  <c r="CR401" i="1"/>
  <c r="Q401" i="1" s="1"/>
  <c r="CS401" i="1"/>
  <c r="CI598" i="1"/>
  <c r="F508" i="1"/>
  <c r="BD470" i="1"/>
  <c r="CZ476" i="1"/>
  <c r="Y476" i="1" s="1"/>
  <c r="CY476" i="1"/>
  <c r="X476" i="1" s="1"/>
  <c r="CQ474" i="1"/>
  <c r="P474" i="1" s="1"/>
  <c r="AC404" i="1"/>
  <c r="CG250" i="1"/>
  <c r="CI641" i="1"/>
  <c r="CS638" i="1"/>
  <c r="CQ632" i="1"/>
  <c r="P632" i="1" s="1"/>
  <c r="J896" i="7" s="1"/>
  <c r="CQ596" i="1"/>
  <c r="P596" i="1" s="1"/>
  <c r="CG561" i="1"/>
  <c r="CS558" i="1"/>
  <c r="CS557" i="1"/>
  <c r="BX555" i="1"/>
  <c r="CS518" i="1"/>
  <c r="F499" i="1"/>
  <c r="BC470" i="1"/>
  <c r="AD472" i="1"/>
  <c r="AB472" i="1" s="1"/>
  <c r="CR472" i="1"/>
  <c r="Q472" i="1" s="1"/>
  <c r="BZ399" i="1"/>
  <c r="AQ404" i="1"/>
  <c r="CI404" i="1"/>
  <c r="AG404" i="1"/>
  <c r="AI404" i="1"/>
  <c r="BY282" i="1"/>
  <c r="AP294" i="1"/>
  <c r="CJ294" i="1"/>
  <c r="CK193" i="1"/>
  <c r="BB201" i="1"/>
  <c r="AP598" i="1"/>
  <c r="CB523" i="1"/>
  <c r="AT483" i="1"/>
  <c r="CY474" i="1"/>
  <c r="X474" i="1" s="1"/>
  <c r="R689" i="7" s="1"/>
  <c r="J695" i="7" s="1"/>
  <c r="CQ473" i="1"/>
  <c r="P473" i="1" s="1"/>
  <c r="CJ404" i="1"/>
  <c r="AP641" i="1"/>
  <c r="AO598" i="1"/>
  <c r="AO523" i="1"/>
  <c r="AD521" i="1"/>
  <c r="AB521" i="1" s="1"/>
  <c r="CP517" i="1"/>
  <c r="O517" i="1" s="1"/>
  <c r="AB481" i="1"/>
  <c r="AB476" i="1"/>
  <c r="CQ476" i="1"/>
  <c r="P476" i="1" s="1"/>
  <c r="R474" i="1"/>
  <c r="BB399" i="1"/>
  <c r="AG360" i="1"/>
  <c r="T367" i="1"/>
  <c r="CZ362" i="1"/>
  <c r="Y362" i="1" s="1"/>
  <c r="CY362" i="1"/>
  <c r="X362" i="1" s="1"/>
  <c r="R592" i="7" s="1"/>
  <c r="J597" i="7" s="1"/>
  <c r="CY292" i="1"/>
  <c r="X292" i="1" s="1"/>
  <c r="R572" i="7" s="1"/>
  <c r="J577" i="7" s="1"/>
  <c r="CZ292" i="1"/>
  <c r="Y292" i="1" s="1"/>
  <c r="W474" i="1"/>
  <c r="AJ483" i="1" s="1"/>
  <c r="AQ367" i="1"/>
  <c r="F311" i="1"/>
  <c r="AS282" i="1"/>
  <c r="CQ286" i="1"/>
  <c r="P286" i="1" s="1"/>
  <c r="AJ294" i="1"/>
  <c r="CY284" i="1"/>
  <c r="X284" i="1" s="1"/>
  <c r="R492" i="7" s="1"/>
  <c r="J497" i="7" s="1"/>
  <c r="CZ284" i="1"/>
  <c r="Y284" i="1" s="1"/>
  <c r="T492" i="7" s="1"/>
  <c r="J498" i="7" s="1"/>
  <c r="CS241" i="1"/>
  <c r="AD241" i="1"/>
  <c r="AB241" i="1" s="1"/>
  <c r="CR241" i="1"/>
  <c r="Q241" i="1" s="1"/>
  <c r="CZ240" i="1"/>
  <c r="Y240" i="1" s="1"/>
  <c r="T397" i="7" s="1"/>
  <c r="J403" i="7" s="1"/>
  <c r="AS250" i="1"/>
  <c r="CJ250" i="1"/>
  <c r="BA201" i="1"/>
  <c r="CJ193" i="1"/>
  <c r="CP362" i="1"/>
  <c r="O362" i="1" s="1"/>
  <c r="CY291" i="1"/>
  <c r="X291" i="1" s="1"/>
  <c r="R562" i="7" s="1"/>
  <c r="J567" i="7" s="1"/>
  <c r="AO483" i="1"/>
  <c r="AB479" i="1"/>
  <c r="CL470" i="1"/>
  <c r="GK362" i="1"/>
  <c r="F298" i="1"/>
  <c r="AO282" i="1"/>
  <c r="CL233" i="1"/>
  <c r="BC250" i="1"/>
  <c r="CY244" i="1"/>
  <c r="X244" i="1" s="1"/>
  <c r="R437" i="7" s="1"/>
  <c r="J442" i="7" s="1"/>
  <c r="CY243" i="1"/>
  <c r="X243" i="1" s="1"/>
  <c r="R427" i="7" s="1"/>
  <c r="J432" i="7" s="1"/>
  <c r="CZ243" i="1"/>
  <c r="Y243" i="1" s="1"/>
  <c r="T427" i="7" s="1"/>
  <c r="J433" i="7" s="1"/>
  <c r="CR477" i="1"/>
  <c r="Q477" i="1" s="1"/>
  <c r="CG367" i="1"/>
  <c r="CY364" i="1"/>
  <c r="X364" i="1" s="1"/>
  <c r="R612" i="7" s="1"/>
  <c r="J618" i="7" s="1"/>
  <c r="CZ364" i="1"/>
  <c r="Y364" i="1" s="1"/>
  <c r="T612" i="7" s="1"/>
  <c r="J619" i="7" s="1"/>
  <c r="AH367" i="1"/>
  <c r="BC282" i="1"/>
  <c r="F310" i="1"/>
  <c r="CQ237" i="1"/>
  <c r="P237" i="1" s="1"/>
  <c r="AB477" i="1"/>
  <c r="CB399" i="1"/>
  <c r="AS404" i="1"/>
  <c r="CY401" i="1"/>
  <c r="X401" i="1" s="1"/>
  <c r="R639" i="7" s="1"/>
  <c r="J644" i="7" s="1"/>
  <c r="AJ367" i="1"/>
  <c r="CQ289" i="1"/>
  <c r="P289" i="1" s="1"/>
  <c r="AB289" i="1"/>
  <c r="CZ288" i="1"/>
  <c r="Y288" i="1" s="1"/>
  <c r="T532" i="7" s="1"/>
  <c r="J538" i="7" s="1"/>
  <c r="CY288" i="1"/>
  <c r="X288" i="1" s="1"/>
  <c r="R532" i="7" s="1"/>
  <c r="J537" i="7" s="1"/>
  <c r="CC294" i="1"/>
  <c r="CZ248" i="1"/>
  <c r="Y248" i="1" s="1"/>
  <c r="CY248" i="1"/>
  <c r="X248" i="1" s="1"/>
  <c r="R477" i="7" s="1"/>
  <c r="J482" i="7" s="1"/>
  <c r="AI250" i="1"/>
  <c r="AH201" i="1"/>
  <c r="CI367" i="1"/>
  <c r="CQ288" i="1"/>
  <c r="P288" i="1" s="1"/>
  <c r="BX282" i="1"/>
  <c r="BY233" i="1"/>
  <c r="AH250" i="1"/>
  <c r="BZ193" i="1"/>
  <c r="AQ201" i="1"/>
  <c r="CG201" i="1"/>
  <c r="AG201" i="1"/>
  <c r="CZ154" i="1"/>
  <c r="Y154" i="1" s="1"/>
  <c r="T223" i="7" s="1"/>
  <c r="J229" i="7" s="1"/>
  <c r="CY154" i="1"/>
  <c r="X154" i="1" s="1"/>
  <c r="R223" i="7" s="1"/>
  <c r="J228" i="7" s="1"/>
  <c r="AG294" i="1"/>
  <c r="CP244" i="1"/>
  <c r="O244" i="1" s="1"/>
  <c r="CY235" i="1"/>
  <c r="X235" i="1" s="1"/>
  <c r="R345" i="7" s="1"/>
  <c r="J350" i="7" s="1"/>
  <c r="CZ235" i="1"/>
  <c r="Y235" i="1" s="1"/>
  <c r="T345" i="7" s="1"/>
  <c r="J351" i="7" s="1"/>
  <c r="CZ199" i="1"/>
  <c r="Y199" i="1" s="1"/>
  <c r="T330" i="7" s="1"/>
  <c r="J336" i="7" s="1"/>
  <c r="CY199" i="1"/>
  <c r="X199" i="1" s="1"/>
  <c r="R330" i="7" s="1"/>
  <c r="J335" i="7" s="1"/>
  <c r="CY198" i="1"/>
  <c r="X198" i="1" s="1"/>
  <c r="R320" i="7" s="1"/>
  <c r="J325" i="7" s="1"/>
  <c r="CZ198" i="1"/>
  <c r="Y198" i="1" s="1"/>
  <c r="T320" i="7" s="1"/>
  <c r="J326" i="7" s="1"/>
  <c r="AB195" i="1"/>
  <c r="CQ195" i="1"/>
  <c r="P195" i="1" s="1"/>
  <c r="J294" i="7" s="1"/>
  <c r="AP367" i="1"/>
  <c r="AD287" i="1"/>
  <c r="AB287" i="1" s="1"/>
  <c r="CR285" i="1"/>
  <c r="Q285" i="1" s="1"/>
  <c r="AD285" i="1"/>
  <c r="AB285" i="1" s="1"/>
  <c r="AB248" i="1"/>
  <c r="AD243" i="1"/>
  <c r="AB243" i="1" s="1"/>
  <c r="CS243" i="1"/>
  <c r="AB240" i="1"/>
  <c r="CG404" i="1"/>
  <c r="AP404" i="1"/>
  <c r="AO367" i="1"/>
  <c r="F307" i="1"/>
  <c r="CR290" i="1"/>
  <c r="Q290" i="1" s="1"/>
  <c r="J554" i="7" s="1"/>
  <c r="AD290" i="1"/>
  <c r="AB290" i="1" s="1"/>
  <c r="CR284" i="1"/>
  <c r="Q284" i="1" s="1"/>
  <c r="AP250" i="1"/>
  <c r="CR247" i="1"/>
  <c r="Q247" i="1" s="1"/>
  <c r="AD247" i="1"/>
  <c r="AB247" i="1" s="1"/>
  <c r="AB245" i="1"/>
  <c r="CQ245" i="1"/>
  <c r="P245" i="1" s="1"/>
  <c r="CR243" i="1"/>
  <c r="Q243" i="1" s="1"/>
  <c r="J429" i="7" s="1"/>
  <c r="CQ243" i="1"/>
  <c r="P243" i="1" s="1"/>
  <c r="J431" i="7" s="1"/>
  <c r="CP242" i="1"/>
  <c r="O242" i="1" s="1"/>
  <c r="CY238" i="1"/>
  <c r="X238" i="1" s="1"/>
  <c r="CZ238" i="1"/>
  <c r="Y238" i="1" s="1"/>
  <c r="T376" i="7" s="1"/>
  <c r="J383" i="7" s="1"/>
  <c r="CP235" i="1"/>
  <c r="O235" i="1" s="1"/>
  <c r="CQ198" i="1"/>
  <c r="P198" i="1" s="1"/>
  <c r="AB198" i="1"/>
  <c r="AI193" i="1"/>
  <c r="V201" i="1"/>
  <c r="CZ157" i="1"/>
  <c r="Y157" i="1" s="1"/>
  <c r="T254" i="7" s="1"/>
  <c r="J261" i="7" s="1"/>
  <c r="CY157" i="1"/>
  <c r="X157" i="1" s="1"/>
  <c r="R254" i="7" s="1"/>
  <c r="J260" i="7" s="1"/>
  <c r="AO404" i="1"/>
  <c r="BD367" i="1"/>
  <c r="CQ364" i="1"/>
  <c r="P364" i="1" s="1"/>
  <c r="F319" i="1"/>
  <c r="BD282" i="1"/>
  <c r="AB291" i="1"/>
  <c r="BZ294" i="1"/>
  <c r="CI294" i="1" s="1"/>
  <c r="F254" i="1"/>
  <c r="CZ246" i="1"/>
  <c r="Y246" i="1" s="1"/>
  <c r="CZ237" i="1"/>
  <c r="Y237" i="1" s="1"/>
  <c r="T365" i="7" s="1"/>
  <c r="J372" i="7" s="1"/>
  <c r="CY236" i="1"/>
  <c r="X236" i="1" s="1"/>
  <c r="R355" i="7" s="1"/>
  <c r="J360" i="7" s="1"/>
  <c r="CZ236" i="1"/>
  <c r="Y236" i="1" s="1"/>
  <c r="T355" i="7" s="1"/>
  <c r="J361" i="7" s="1"/>
  <c r="CP199" i="1"/>
  <c r="O199" i="1" s="1"/>
  <c r="CZ197" i="1"/>
  <c r="Y197" i="1" s="1"/>
  <c r="T310" i="7" s="1"/>
  <c r="J316" i="7" s="1"/>
  <c r="CY197" i="1"/>
  <c r="X197" i="1" s="1"/>
  <c r="CP290" i="1"/>
  <c r="O290" i="1" s="1"/>
  <c r="CZ285" i="1"/>
  <c r="Y285" i="1" s="1"/>
  <c r="T502" i="7" s="1"/>
  <c r="J508" i="7" s="1"/>
  <c r="CY239" i="1"/>
  <c r="X239" i="1" s="1"/>
  <c r="R387" i="7" s="1"/>
  <c r="J392" i="7" s="1"/>
  <c r="CZ239" i="1"/>
  <c r="Y239" i="1" s="1"/>
  <c r="T387" i="7" s="1"/>
  <c r="J393" i="7" s="1"/>
  <c r="CC250" i="1"/>
  <c r="BC404" i="1"/>
  <c r="BB367" i="1"/>
  <c r="CZ241" i="1"/>
  <c r="Y241" i="1" s="1"/>
  <c r="T407" i="7" s="1"/>
  <c r="J413" i="7" s="1"/>
  <c r="T237" i="1"/>
  <c r="AG250" i="1" s="1"/>
  <c r="AD237" i="1"/>
  <c r="AB237" i="1" s="1"/>
  <c r="CS237" i="1"/>
  <c r="AS201" i="1"/>
  <c r="CB193" i="1"/>
  <c r="AJ201" i="1"/>
  <c r="CI201" i="1"/>
  <c r="CQ158" i="1"/>
  <c r="P158" i="1" s="1"/>
  <c r="AB158" i="1"/>
  <c r="CQ240" i="1"/>
  <c r="P240" i="1" s="1"/>
  <c r="CS238" i="1"/>
  <c r="CQ236" i="1"/>
  <c r="P236" i="1" s="1"/>
  <c r="J359" i="7" s="1"/>
  <c r="BY193" i="1"/>
  <c r="CP154" i="1"/>
  <c r="O154" i="1" s="1"/>
  <c r="AH161" i="1"/>
  <c r="CY112" i="1"/>
  <c r="X112" i="1" s="1"/>
  <c r="CZ112" i="1"/>
  <c r="Y112" i="1" s="1"/>
  <c r="T148" i="7" s="1"/>
  <c r="J154" i="7" s="1"/>
  <c r="BD201" i="1"/>
  <c r="AI30" i="1"/>
  <c r="V34" i="1"/>
  <c r="AG119" i="1"/>
  <c r="CY113" i="1"/>
  <c r="X113" i="1" s="1"/>
  <c r="R158" i="7" s="1"/>
  <c r="J163" i="7" s="1"/>
  <c r="CS195" i="1"/>
  <c r="AH119" i="1"/>
  <c r="CZ158" i="1"/>
  <c r="Y158" i="1" s="1"/>
  <c r="T265" i="7" s="1"/>
  <c r="J271" i="7" s="1"/>
  <c r="CY158" i="1"/>
  <c r="X158" i="1" s="1"/>
  <c r="R265" i="7" s="1"/>
  <c r="J270" i="7" s="1"/>
  <c r="AG161" i="1"/>
  <c r="BB250" i="1"/>
  <c r="F177" i="1"/>
  <c r="AO161" i="1"/>
  <c r="CJ161" i="1"/>
  <c r="AP161" i="1"/>
  <c r="AB117" i="1"/>
  <c r="AJ161" i="1"/>
  <c r="CJ119" i="1"/>
  <c r="CC66" i="1"/>
  <c r="AT76" i="1"/>
  <c r="AP119" i="1"/>
  <c r="CQ112" i="1"/>
  <c r="P112" i="1" s="1"/>
  <c r="AI119" i="1"/>
  <c r="Q157" i="1"/>
  <c r="J257" i="7" s="1"/>
  <c r="CT156" i="1"/>
  <c r="S156" i="1" s="1"/>
  <c r="CC161" i="1"/>
  <c r="BB119" i="1"/>
  <c r="CZ115" i="1"/>
  <c r="Y115" i="1" s="1"/>
  <c r="T178" i="7" s="1"/>
  <c r="J184" i="7" s="1"/>
  <c r="CB66" i="1"/>
  <c r="AC76" i="1"/>
  <c r="AD155" i="1"/>
  <c r="AB155" i="1" s="1"/>
  <c r="CS155" i="1"/>
  <c r="CB119" i="1"/>
  <c r="Q156" i="1"/>
  <c r="J246" i="7" s="1"/>
  <c r="BZ161" i="1"/>
  <c r="CQ153" i="1"/>
  <c r="P153" i="1" s="1"/>
  <c r="J217" i="7" s="1"/>
  <c r="AH66" i="1"/>
  <c r="U76" i="1"/>
  <c r="CZ70" i="1"/>
  <c r="Y70" i="1" s="1"/>
  <c r="T72" i="7" s="1"/>
  <c r="J79" i="7" s="1"/>
  <c r="CY70" i="1"/>
  <c r="X70" i="1" s="1"/>
  <c r="R72" i="7" s="1"/>
  <c r="J78" i="7" s="1"/>
  <c r="AP66" i="1"/>
  <c r="F85" i="1"/>
  <c r="BZ66" i="1"/>
  <c r="AO119" i="1"/>
  <c r="CG76" i="1"/>
  <c r="CZ74" i="1"/>
  <c r="Y74" i="1" s="1"/>
  <c r="CY74" i="1"/>
  <c r="X74" i="1" s="1"/>
  <c r="BB161" i="1"/>
  <c r="BD119" i="1"/>
  <c r="BC119" i="1"/>
  <c r="AB111" i="1"/>
  <c r="CI76" i="1"/>
  <c r="AD76" i="1"/>
  <c r="CY71" i="1"/>
  <c r="X71" i="1" s="1"/>
  <c r="R83" i="7" s="1"/>
  <c r="J88" i="7" s="1"/>
  <c r="CZ71" i="1"/>
  <c r="Y71" i="1" s="1"/>
  <c r="T83" i="7" s="1"/>
  <c r="J89" i="7" s="1"/>
  <c r="F44" i="1"/>
  <c r="AQ30" i="1"/>
  <c r="AI76" i="1"/>
  <c r="CR110" i="1"/>
  <c r="Q110" i="1" s="1"/>
  <c r="BB76" i="1"/>
  <c r="AB74" i="1"/>
  <c r="CI34" i="1"/>
  <c r="BZ30" i="1"/>
  <c r="CG34" i="1"/>
  <c r="AC34" i="1"/>
  <c r="AB32" i="1"/>
  <c r="CX17" i="3"/>
  <c r="CV17" i="3"/>
  <c r="CX26" i="3"/>
  <c r="CV1" i="3"/>
  <c r="CX1" i="3"/>
  <c r="CQ110" i="1"/>
  <c r="P110" i="1" s="1"/>
  <c r="J132" i="7" s="1"/>
  <c r="AO76" i="1"/>
  <c r="CZ72" i="1"/>
  <c r="Y72" i="1" s="1"/>
  <c r="T93" i="7" s="1"/>
  <c r="J99" i="7" s="1"/>
  <c r="AB68" i="1"/>
  <c r="F55" i="1"/>
  <c r="CX23" i="3"/>
  <c r="DF13" i="3"/>
  <c r="DJ13" i="3" s="1"/>
  <c r="DG4" i="3"/>
  <c r="BD76" i="1"/>
  <c r="CP72" i="1"/>
  <c r="O72" i="1" s="1"/>
  <c r="CV11" i="3"/>
  <c r="CX11" i="3"/>
  <c r="DI8" i="3"/>
  <c r="DJ8" i="3" s="1"/>
  <c r="DG8" i="3"/>
  <c r="DF4" i="3"/>
  <c r="BC76" i="1"/>
  <c r="CV22" i="3"/>
  <c r="DI19" i="3"/>
  <c r="DH8" i="3"/>
  <c r="DI5" i="3"/>
  <c r="DJ5" i="3" s="1"/>
  <c r="AT34" i="1"/>
  <c r="CC30" i="1"/>
  <c r="CV21" i="3"/>
  <c r="CX21" i="3"/>
  <c r="DH19" i="3"/>
  <c r="DI18" i="3"/>
  <c r="DJ18" i="3" s="1"/>
  <c r="DG18" i="3"/>
  <c r="DF10" i="3"/>
  <c r="DJ10" i="3" s="1"/>
  <c r="DG10" i="3"/>
  <c r="DF8" i="3"/>
  <c r="DH7" i="3"/>
  <c r="DI7" i="3"/>
  <c r="DF7" i="3"/>
  <c r="DJ7" i="3" s="1"/>
  <c r="DH5" i="3"/>
  <c r="BC30" i="1"/>
  <c r="DG19" i="3"/>
  <c r="DH18" i="3"/>
  <c r="DI10" i="3"/>
  <c r="DG5" i="3"/>
  <c r="DG3" i="3"/>
  <c r="F38" i="1"/>
  <c r="AS34" i="1"/>
  <c r="DF20" i="3"/>
  <c r="DG20" i="3"/>
  <c r="DF18" i="3"/>
  <c r="DI15" i="3"/>
  <c r="DJ15" i="3" s="1"/>
  <c r="DH10" i="3"/>
  <c r="DG7" i="3"/>
  <c r="DF6" i="3"/>
  <c r="DG6" i="3"/>
  <c r="DF3" i="3"/>
  <c r="DJ3" i="3" s="1"/>
  <c r="CK30" i="1"/>
  <c r="CX22" i="3"/>
  <c r="CX12" i="3"/>
  <c r="CX2" i="3"/>
  <c r="J1094" i="7" l="1"/>
  <c r="CP789" i="1"/>
  <c r="O789" i="1" s="1"/>
  <c r="BC2657" i="1"/>
  <c r="F2684" i="1"/>
  <c r="CB3718" i="1"/>
  <c r="AS3727" i="1"/>
  <c r="AS3757" i="1" s="1"/>
  <c r="J1828" i="7"/>
  <c r="CP1685" i="1"/>
  <c r="O1685" i="1" s="1"/>
  <c r="R3461" i="1"/>
  <c r="V3484" i="7"/>
  <c r="J3491" i="7" s="1"/>
  <c r="V2097" i="7"/>
  <c r="J2104" i="7" s="1"/>
  <c r="R1986" i="1"/>
  <c r="J2100" i="7" s="1"/>
  <c r="F186" i="1"/>
  <c r="BD151" i="1"/>
  <c r="F2491" i="1"/>
  <c r="BB2472" i="1"/>
  <c r="CG119" i="1"/>
  <c r="CG108" i="1" s="1"/>
  <c r="AQ119" i="1"/>
  <c r="BZ108" i="1"/>
  <c r="J1939" i="7"/>
  <c r="I1946" i="7" s="1"/>
  <c r="CP1764" i="1"/>
  <c r="O1764" i="1" s="1"/>
  <c r="GM1764" i="1" s="1"/>
  <c r="GP1764" i="1" s="1"/>
  <c r="R292" i="1"/>
  <c r="V572" i="7"/>
  <c r="J579" i="7" s="1"/>
  <c r="J853" i="7"/>
  <c r="AD561" i="1"/>
  <c r="CP559" i="1"/>
  <c r="O559" i="1" s="1"/>
  <c r="Q4745" i="1"/>
  <c r="AD4737" i="1"/>
  <c r="CB2208" i="1"/>
  <c r="AS2213" i="1"/>
  <c r="AS2243" i="1" s="1"/>
  <c r="BC4249" i="1"/>
  <c r="F4269" i="1"/>
  <c r="V3214" i="7"/>
  <c r="J3221" i="7" s="1"/>
  <c r="R3228" i="1"/>
  <c r="CI2327" i="1"/>
  <c r="AQ2327" i="1"/>
  <c r="AQ2320" i="1" s="1"/>
  <c r="BZ2320" i="1"/>
  <c r="CG2327" i="1"/>
  <c r="CG2320" i="1" s="1"/>
  <c r="CY3910" i="1"/>
  <c r="X3910" i="1" s="1"/>
  <c r="R3874" i="7" s="1"/>
  <c r="J3879" i="7" s="1"/>
  <c r="J3875" i="7"/>
  <c r="I3883" i="7" s="1"/>
  <c r="F219" i="1"/>
  <c r="AT193" i="1"/>
  <c r="CG2395" i="1"/>
  <c r="AX2399" i="1"/>
  <c r="R2438" i="1"/>
  <c r="V2497" i="7"/>
  <c r="J2504" i="7" s="1"/>
  <c r="CB630" i="1"/>
  <c r="AS641" i="1"/>
  <c r="J1567" i="7"/>
  <c r="CP1316" i="1"/>
  <c r="O1316" i="1" s="1"/>
  <c r="AF3616" i="1"/>
  <c r="CP3612" i="1"/>
  <c r="O3612" i="1" s="1"/>
  <c r="AQ2553" i="1"/>
  <c r="AQ2544" i="1" s="1"/>
  <c r="BZ2544" i="1"/>
  <c r="CG2553" i="1"/>
  <c r="AX2553" i="1" s="1"/>
  <c r="BC1161" i="1"/>
  <c r="AO2279" i="1"/>
  <c r="CP2588" i="1"/>
  <c r="O2588" i="1" s="1"/>
  <c r="J3272" i="7"/>
  <c r="GK3268" i="1"/>
  <c r="GM3268" i="1" s="1"/>
  <c r="AE3270" i="1"/>
  <c r="AE3266" i="1" s="1"/>
  <c r="R111" i="1"/>
  <c r="GK111" i="1" s="1"/>
  <c r="V138" i="7"/>
  <c r="J145" i="7" s="1"/>
  <c r="R1243" i="1"/>
  <c r="J1518" i="7" s="1"/>
  <c r="V1515" i="7"/>
  <c r="J1522" i="7" s="1"/>
  <c r="J1592" i="7"/>
  <c r="CP1353" i="1"/>
  <c r="O1353" i="1" s="1"/>
  <c r="BB5532" i="1"/>
  <c r="J105" i="7"/>
  <c r="CP73" i="1"/>
  <c r="O73" i="1" s="1"/>
  <c r="AF1647" i="1"/>
  <c r="S1651" i="1"/>
  <c r="J1601" i="7"/>
  <c r="AF1357" i="1"/>
  <c r="S1357" i="1" s="1"/>
  <c r="CZ1354" i="1"/>
  <c r="Y1354" i="1" s="1"/>
  <c r="T1600" i="7" s="1"/>
  <c r="J1606" i="7" s="1"/>
  <c r="CY1354" i="1"/>
  <c r="X1354" i="1" s="1"/>
  <c r="R1600" i="7" s="1"/>
  <c r="J1605" i="7" s="1"/>
  <c r="BB2585" i="1"/>
  <c r="F2604" i="1"/>
  <c r="AE5382" i="1"/>
  <c r="R5382" i="1" s="1"/>
  <c r="J3731" i="7"/>
  <c r="CP3725" i="1"/>
  <c r="O3725" i="1" s="1"/>
  <c r="GM5344" i="1"/>
  <c r="GP5344" i="1" s="1"/>
  <c r="BZ5037" i="1"/>
  <c r="AQ5045" i="1"/>
  <c r="AQ5037" i="1" s="1"/>
  <c r="CG5045" i="1"/>
  <c r="CZ159" i="1"/>
  <c r="Y159" i="1" s="1"/>
  <c r="T275" i="7" s="1"/>
  <c r="J281" i="7" s="1"/>
  <c r="I284" i="7" s="1"/>
  <c r="J3245" i="7"/>
  <c r="CZ3231" i="1"/>
  <c r="Y3231" i="1" s="1"/>
  <c r="AF3234" i="1"/>
  <c r="CY3231" i="1"/>
  <c r="X3231" i="1" s="1"/>
  <c r="R3244" i="7" s="1"/>
  <c r="J3249" i="7" s="1"/>
  <c r="CY159" i="1"/>
  <c r="X159" i="1" s="1"/>
  <c r="CZ1501" i="1"/>
  <c r="Y1501" i="1" s="1"/>
  <c r="T1700" i="7" s="1"/>
  <c r="J1707" i="7" s="1"/>
  <c r="S4368" i="1"/>
  <c r="U4555" i="1"/>
  <c r="U4551" i="1" s="1"/>
  <c r="AH4551" i="1"/>
  <c r="CB4961" i="1"/>
  <c r="F5062" i="1"/>
  <c r="F4262" i="1"/>
  <c r="BA4066" i="1"/>
  <c r="F4086" i="1" s="1"/>
  <c r="CJ4057" i="1"/>
  <c r="U4217" i="1"/>
  <c r="AH4208" i="1"/>
  <c r="AT4368" i="1"/>
  <c r="CC4359" i="1"/>
  <c r="X4705" i="1"/>
  <c r="AK4701" i="1"/>
  <c r="W5224" i="1"/>
  <c r="F5252" i="1"/>
  <c r="AF1615" i="1"/>
  <c r="S1615" i="1" s="1"/>
  <c r="CZ1611" i="1"/>
  <c r="Y1611" i="1" s="1"/>
  <c r="T1776" i="7" s="1"/>
  <c r="J1782" i="7" s="1"/>
  <c r="F4151" i="1"/>
  <c r="AP4134" i="1"/>
  <c r="X3686" i="1"/>
  <c r="AK3682" i="1"/>
  <c r="CP155" i="1"/>
  <c r="O155" i="1" s="1"/>
  <c r="T598" i="1"/>
  <c r="R1249" i="7"/>
  <c r="J1254" i="7" s="1"/>
  <c r="AK978" i="1"/>
  <c r="CI2553" i="1"/>
  <c r="AZ2553" i="1" s="1"/>
  <c r="AD4510" i="1"/>
  <c r="AP4249" i="1"/>
  <c r="BZ4811" i="1"/>
  <c r="AD1980" i="1"/>
  <c r="Q1988" i="1"/>
  <c r="AI1683" i="1"/>
  <c r="V1690" i="1"/>
  <c r="J2743" i="7"/>
  <c r="CY2702" i="1"/>
  <c r="X2702" i="1" s="1"/>
  <c r="CZ2702" i="1"/>
  <c r="Y2702" i="1" s="1"/>
  <c r="T2742" i="7" s="1"/>
  <c r="J2748" i="7" s="1"/>
  <c r="AF2705" i="1"/>
  <c r="AF2700" i="1" s="1"/>
  <c r="J869" i="7"/>
  <c r="AE598" i="1"/>
  <c r="GK595" i="1"/>
  <c r="R1315" i="1"/>
  <c r="AS1683" i="1"/>
  <c r="F1707" i="1"/>
  <c r="BA1615" i="1"/>
  <c r="CJ1609" i="1"/>
  <c r="AS1988" i="1"/>
  <c r="F2005" i="1" s="1"/>
  <c r="CB1980" i="1"/>
  <c r="J1084" i="7"/>
  <c r="AD791" i="1"/>
  <c r="J3216" i="7"/>
  <c r="CP3228" i="1"/>
  <c r="O3228" i="1" s="1"/>
  <c r="CG4819" i="1"/>
  <c r="CG4811" i="1" s="1"/>
  <c r="J807" i="7"/>
  <c r="I814" i="7" s="1"/>
  <c r="CP520" i="1"/>
  <c r="O520" i="1" s="1"/>
  <c r="GM520" i="1" s="1"/>
  <c r="GP520" i="1" s="1"/>
  <c r="AP1199" i="1"/>
  <c r="AP1275" i="1"/>
  <c r="AP1117" i="1" s="1"/>
  <c r="F1213" i="1"/>
  <c r="AT367" i="1"/>
  <c r="CC360" i="1"/>
  <c r="V2914" i="7"/>
  <c r="J2921" i="7" s="1"/>
  <c r="I2923" i="7" s="1"/>
  <c r="R2924" i="1"/>
  <c r="V1425" i="7"/>
  <c r="J1432" i="7" s="1"/>
  <c r="R1165" i="1"/>
  <c r="J1899" i="7"/>
  <c r="AD1766" i="1"/>
  <c r="BA641" i="1"/>
  <c r="CJ630" i="1"/>
  <c r="V2949" i="7"/>
  <c r="J2956" i="7" s="1"/>
  <c r="R2962" i="1"/>
  <c r="AE2964" i="1" s="1"/>
  <c r="AE2960" i="1" s="1"/>
  <c r="J63" i="7"/>
  <c r="CP69" i="1"/>
  <c r="O69" i="1" s="1"/>
  <c r="CY69" i="1"/>
  <c r="X69" i="1" s="1"/>
  <c r="R62" i="7" s="1"/>
  <c r="J67" i="7" s="1"/>
  <c r="CZ69" i="1"/>
  <c r="Y69" i="1" s="1"/>
  <c r="T62" i="7" s="1"/>
  <c r="J68" i="7" s="1"/>
  <c r="CB151" i="1"/>
  <c r="AS161" i="1"/>
  <c r="AS324" i="1" s="1"/>
  <c r="R246" i="1"/>
  <c r="V457" i="7"/>
  <c r="J464" i="7" s="1"/>
  <c r="AJ108" i="1"/>
  <c r="W119" i="1"/>
  <c r="K1156" i="7"/>
  <c r="AH903" i="1"/>
  <c r="V1002" i="7"/>
  <c r="J1009" i="7" s="1"/>
  <c r="R711" i="1"/>
  <c r="AH973" i="1"/>
  <c r="U978" i="1"/>
  <c r="J574" i="7"/>
  <c r="CP292" i="1"/>
  <c r="O292" i="1" s="1"/>
  <c r="F3085" i="1"/>
  <c r="AO3187" i="1"/>
  <c r="AO3070" i="1"/>
  <c r="J190" i="7"/>
  <c r="CP116" i="1"/>
  <c r="O116" i="1" s="1"/>
  <c r="CG823" i="1"/>
  <c r="AX827" i="1"/>
  <c r="AX823" i="1" s="1"/>
  <c r="F1183" i="1"/>
  <c r="AG1798" i="1"/>
  <c r="T1804" i="1"/>
  <c r="F5525" i="1"/>
  <c r="BD5492" i="1"/>
  <c r="BD5610" i="1"/>
  <c r="AD716" i="1"/>
  <c r="AD707" i="1" s="1"/>
  <c r="CI5346" i="1"/>
  <c r="BZ5338" i="1"/>
  <c r="CG5346" i="1"/>
  <c r="CG5338" i="1" s="1"/>
  <c r="AQ5346" i="1"/>
  <c r="CP239" i="1"/>
  <c r="O239" i="1" s="1"/>
  <c r="CC2061" i="1"/>
  <c r="AT2066" i="1"/>
  <c r="AG786" i="1"/>
  <c r="T791" i="1"/>
  <c r="AO193" i="1"/>
  <c r="F205" i="1"/>
  <c r="BD1980" i="1"/>
  <c r="F2013" i="1"/>
  <c r="J2348" i="7"/>
  <c r="CZ2285" i="1"/>
  <c r="Y2285" i="1" s="1"/>
  <c r="T2347" i="7" s="1"/>
  <c r="J2353" i="7" s="1"/>
  <c r="CY2285" i="1"/>
  <c r="X2285" i="1" s="1"/>
  <c r="R2347" i="7" s="1"/>
  <c r="J2352" i="7" s="1"/>
  <c r="F2860" i="1"/>
  <c r="AX2849" i="1"/>
  <c r="AF2288" i="1"/>
  <c r="AF2279" i="1" s="1"/>
  <c r="AP2359" i="1"/>
  <c r="AH30" i="1"/>
  <c r="U34" i="1"/>
  <c r="U324" i="1" s="1"/>
  <c r="J3366" i="7"/>
  <c r="CP3380" i="1"/>
  <c r="O3380" i="1" s="1"/>
  <c r="AB3387" i="1" s="1"/>
  <c r="J2349" i="7"/>
  <c r="CP2285" i="1"/>
  <c r="O2285" i="1" s="1"/>
  <c r="AF2668" i="1"/>
  <c r="AF294" i="1"/>
  <c r="AP2883" i="1"/>
  <c r="F2862" i="1"/>
  <c r="J3156" i="7"/>
  <c r="CP3154" i="1"/>
  <c r="O3154" i="1" s="1"/>
  <c r="AB3157" i="1" s="1"/>
  <c r="AG4510" i="1"/>
  <c r="T4519" i="1"/>
  <c r="F5553" i="1"/>
  <c r="AS5532" i="1"/>
  <c r="J1702" i="7"/>
  <c r="AF1503" i="1"/>
  <c r="AQ4819" i="1"/>
  <c r="F4829" i="1" s="1"/>
  <c r="F383" i="1"/>
  <c r="CY3001" i="1"/>
  <c r="X3001" i="1" s="1"/>
  <c r="AP4172" i="1"/>
  <c r="AP4053" i="1" s="1"/>
  <c r="J1692" i="7"/>
  <c r="CP1500" i="1"/>
  <c r="O1500" i="1" s="1"/>
  <c r="BZ707" i="1"/>
  <c r="CG716" i="1"/>
  <c r="CI716" i="1"/>
  <c r="CI707" i="1" s="1"/>
  <c r="AQ716" i="1"/>
  <c r="J170" i="7"/>
  <c r="CP114" i="1"/>
  <c r="O114" i="1" s="1"/>
  <c r="V962" i="7"/>
  <c r="J969" i="7" s="1"/>
  <c r="R639" i="1"/>
  <c r="F539" i="1"/>
  <c r="BC515" i="1"/>
  <c r="AS978" i="1"/>
  <c r="CB973" i="1"/>
  <c r="V265" i="7"/>
  <c r="J272" i="7" s="1"/>
  <c r="R158" i="1"/>
  <c r="J964" i="7"/>
  <c r="CP639" i="1"/>
  <c r="O639" i="1" s="1"/>
  <c r="GM639" i="1" s="1"/>
  <c r="GP639" i="1" s="1"/>
  <c r="J398" i="7"/>
  <c r="CY240" i="1"/>
  <c r="X240" i="1" s="1"/>
  <c r="R397" i="7" s="1"/>
  <c r="J402" i="7" s="1"/>
  <c r="I406" i="7" s="1"/>
  <c r="AH1047" i="1"/>
  <c r="U1055" i="1"/>
  <c r="U1047" i="1" s="1"/>
  <c r="BB5642" i="1"/>
  <c r="F5659" i="1"/>
  <c r="J409" i="7"/>
  <c r="I416" i="7" s="1"/>
  <c r="CP241" i="1"/>
  <c r="O241" i="1" s="1"/>
  <c r="CJ555" i="1"/>
  <c r="BA561" i="1"/>
  <c r="J3535" i="7"/>
  <c r="CY3534" i="1"/>
  <c r="X3534" i="1" s="1"/>
  <c r="R3534" i="7" s="1"/>
  <c r="J3539" i="7" s="1"/>
  <c r="CP3534" i="1"/>
  <c r="O3534" i="1" s="1"/>
  <c r="CZ3534" i="1"/>
  <c r="Y3534" i="1" s="1"/>
  <c r="T3534" i="7" s="1"/>
  <c r="J3540" i="7" s="1"/>
  <c r="CC748" i="1"/>
  <c r="AT754" i="1"/>
  <c r="F5276" i="1"/>
  <c r="AO5260" i="1"/>
  <c r="AO5302" i="1"/>
  <c r="F5306" i="1" s="1"/>
  <c r="R3909" i="1"/>
  <c r="V3864" i="7"/>
  <c r="J3871" i="7" s="1"/>
  <c r="AQ978" i="1"/>
  <c r="AQ973" i="1" s="1"/>
  <c r="CI978" i="1"/>
  <c r="CG978" i="1"/>
  <c r="CG973" i="1" s="1"/>
  <c r="BZ973" i="1"/>
  <c r="AS1431" i="1"/>
  <c r="CB1425" i="1"/>
  <c r="BD4587" i="1"/>
  <c r="F4620" i="1"/>
  <c r="J2068" i="7"/>
  <c r="CY1983" i="1"/>
  <c r="X1983" i="1" s="1"/>
  <c r="R2067" i="7" s="1"/>
  <c r="J2072" i="7" s="1"/>
  <c r="I2076" i="7" s="1"/>
  <c r="AF1988" i="1"/>
  <c r="CZ3532" i="1"/>
  <c r="Y3532" i="1" s="1"/>
  <c r="T3514" i="7" s="1"/>
  <c r="J3520" i="7" s="1"/>
  <c r="AF3540" i="1"/>
  <c r="F3972" i="1"/>
  <c r="T3947" i="1"/>
  <c r="F2566" i="1"/>
  <c r="BB2544" i="1"/>
  <c r="BB2621" i="1"/>
  <c r="F2634" i="1" s="1"/>
  <c r="J1190" i="7"/>
  <c r="CP901" i="1"/>
  <c r="O901" i="1" s="1"/>
  <c r="J650" i="7"/>
  <c r="AF404" i="1"/>
  <c r="S404" i="1" s="1"/>
  <c r="J615" i="7"/>
  <c r="AD367" i="1"/>
  <c r="J2699" i="7"/>
  <c r="I2706" i="7" s="1"/>
  <c r="CP2663" i="1"/>
  <c r="O2663" i="1" s="1"/>
  <c r="V1168" i="7"/>
  <c r="J1175" i="7" s="1"/>
  <c r="R899" i="1"/>
  <c r="U1204" i="1"/>
  <c r="AH1199" i="1"/>
  <c r="V1856" i="7"/>
  <c r="J1863" i="7" s="1"/>
  <c r="R1688" i="1"/>
  <c r="F2937" i="1"/>
  <c r="AQ5500" i="1"/>
  <c r="CG5500" i="1"/>
  <c r="BZ5492" i="1"/>
  <c r="CI5500" i="1"/>
  <c r="J543" i="7"/>
  <c r="CY289" i="1"/>
  <c r="X289" i="1" s="1"/>
  <c r="R542" i="7" s="1"/>
  <c r="J547" i="7" s="1"/>
  <c r="CZ289" i="1"/>
  <c r="Y289" i="1" s="1"/>
  <c r="T542" i="7" s="1"/>
  <c r="J548" i="7" s="1"/>
  <c r="AF3915" i="1"/>
  <c r="CZ3906" i="1"/>
  <c r="Y3906" i="1" s="1"/>
  <c r="T3834" i="7" s="1"/>
  <c r="J3840" i="7" s="1"/>
  <c r="J3835" i="7"/>
  <c r="CY3906" i="1"/>
  <c r="X3906" i="1" s="1"/>
  <c r="R3834" i="7" s="1"/>
  <c r="J3839" i="7" s="1"/>
  <c r="I3843" i="7" s="1"/>
  <c r="J1170" i="7"/>
  <c r="CP899" i="1"/>
  <c r="O899" i="1" s="1"/>
  <c r="J247" i="7"/>
  <c r="GK156" i="1"/>
  <c r="J1858" i="7"/>
  <c r="CP1688" i="1"/>
  <c r="O1688" i="1" s="1"/>
  <c r="AZ4661" i="1"/>
  <c r="F4680" i="1"/>
  <c r="CB5037" i="1"/>
  <c r="J169" i="7"/>
  <c r="CZ114" i="1"/>
  <c r="Y114" i="1" s="1"/>
  <c r="T168" i="7" s="1"/>
  <c r="J174" i="7" s="1"/>
  <c r="CY114" i="1"/>
  <c r="X114" i="1" s="1"/>
  <c r="R168" i="7" s="1"/>
  <c r="J173" i="7" s="1"/>
  <c r="J3955" i="7"/>
  <c r="CY3987" i="1"/>
  <c r="X3987" i="1" s="1"/>
  <c r="R3954" i="7" s="1"/>
  <c r="J3959" i="7" s="1"/>
  <c r="CZ3987" i="1"/>
  <c r="Y3987" i="1" s="1"/>
  <c r="T3954" i="7" s="1"/>
  <c r="J3960" i="7" s="1"/>
  <c r="AG2771" i="1"/>
  <c r="T2776" i="1"/>
  <c r="J2468" i="7"/>
  <c r="CZ2435" i="1"/>
  <c r="Y2435" i="1" s="1"/>
  <c r="F4719" i="1"/>
  <c r="R4701" i="1"/>
  <c r="AH282" i="1"/>
  <c r="U294" i="1"/>
  <c r="J131" i="7"/>
  <c r="GK110" i="1"/>
  <c r="GK3989" i="1"/>
  <c r="GM3989" i="1" s="1"/>
  <c r="GP3989" i="1" s="1"/>
  <c r="J3977" i="7"/>
  <c r="AJ2320" i="1"/>
  <c r="W2327" i="1"/>
  <c r="AF3310" i="1"/>
  <c r="S3310" i="1" s="1"/>
  <c r="CZ3304" i="1"/>
  <c r="Y3304" i="1" s="1"/>
  <c r="T3284" i="7" s="1"/>
  <c r="J3290" i="7" s="1"/>
  <c r="CC193" i="1"/>
  <c r="AF4851" i="1"/>
  <c r="S4855" i="1"/>
  <c r="CI119" i="1"/>
  <c r="CP1243" i="1"/>
  <c r="O1243" i="1" s="1"/>
  <c r="U5382" i="1"/>
  <c r="AH5378" i="1"/>
  <c r="CP1354" i="1"/>
  <c r="O1354" i="1" s="1"/>
  <c r="AP2849" i="1"/>
  <c r="CZ3001" i="1"/>
  <c r="Y3001" i="1" s="1"/>
  <c r="T2994" i="7" s="1"/>
  <c r="J3000" i="7" s="1"/>
  <c r="CP113" i="1"/>
  <c r="O113" i="1" s="1"/>
  <c r="CZ402" i="1"/>
  <c r="Y402" i="1" s="1"/>
  <c r="AT1389" i="1"/>
  <c r="AF2853" i="1"/>
  <c r="S2853" i="1" s="1"/>
  <c r="T5158" i="1"/>
  <c r="CJ707" i="1"/>
  <c r="BA716" i="1"/>
  <c r="BA707" i="1" s="1"/>
  <c r="T941" i="1"/>
  <c r="T935" i="1" s="1"/>
  <c r="AG935" i="1"/>
  <c r="AH1497" i="1"/>
  <c r="U1503" i="1"/>
  <c r="CG3540" i="1"/>
  <c r="CG3529" i="1" s="1"/>
  <c r="BZ3529" i="1"/>
  <c r="AH2919" i="1"/>
  <c r="U2928" i="1"/>
  <c r="CB786" i="1"/>
  <c r="AS791" i="1"/>
  <c r="CY897" i="1"/>
  <c r="X897" i="1" s="1"/>
  <c r="R1147" i="7" s="1"/>
  <c r="J1153" i="7" s="1"/>
  <c r="AF903" i="1"/>
  <c r="CZ897" i="1"/>
  <c r="Y897" i="1" s="1"/>
  <c r="T1147" i="7" s="1"/>
  <c r="J1154" i="7" s="1"/>
  <c r="AF791" i="1"/>
  <c r="BZ1756" i="1"/>
  <c r="AT3387" i="1"/>
  <c r="AT3493" i="1" s="1"/>
  <c r="V5158" i="1"/>
  <c r="V5188" i="1" s="1"/>
  <c r="CC4057" i="1"/>
  <c r="AT4066" i="1"/>
  <c r="F4715" i="1"/>
  <c r="AQ4701" i="1"/>
  <c r="CZ709" i="1"/>
  <c r="Y709" i="1" s="1"/>
  <c r="AF716" i="1"/>
  <c r="S716" i="1" s="1"/>
  <c r="J438" i="7"/>
  <c r="CZ244" i="1"/>
  <c r="Y244" i="1" s="1"/>
  <c r="J291" i="7"/>
  <c r="AF201" i="1"/>
  <c r="CY195" i="1"/>
  <c r="X195" i="1" s="1"/>
  <c r="CZ287" i="1"/>
  <c r="Y287" i="1" s="1"/>
  <c r="CP287" i="1"/>
  <c r="O287" i="1" s="1"/>
  <c r="J2435" i="7"/>
  <c r="GK2397" i="1"/>
  <c r="J2896" i="7"/>
  <c r="CP2922" i="1"/>
  <c r="O2922" i="1" s="1"/>
  <c r="J3066" i="7"/>
  <c r="CP3076" i="1"/>
  <c r="O3076" i="1" s="1"/>
  <c r="AO3829" i="1"/>
  <c r="F3842" i="1"/>
  <c r="AO3868" i="1"/>
  <c r="F3872" i="1" s="1"/>
  <c r="J3795" i="7"/>
  <c r="I3803" i="7" s="1"/>
  <c r="CP3834" i="1"/>
  <c r="O3834" i="1" s="1"/>
  <c r="R1574" i="1"/>
  <c r="V1751" i="7"/>
  <c r="J1758" i="7" s="1"/>
  <c r="CP475" i="1"/>
  <c r="O475" i="1" s="1"/>
  <c r="AF754" i="1"/>
  <c r="S754" i="1" s="1"/>
  <c r="CZ788" i="1"/>
  <c r="Y788" i="1" s="1"/>
  <c r="T1082" i="7" s="1"/>
  <c r="J1088" i="7" s="1"/>
  <c r="AE5111" i="1"/>
  <c r="R5115" i="1"/>
  <c r="J752" i="7"/>
  <c r="CP480" i="1"/>
  <c r="O480" i="1" s="1"/>
  <c r="J984" i="7"/>
  <c r="CP709" i="1"/>
  <c r="O709" i="1" s="1"/>
  <c r="CB1047" i="1"/>
  <c r="AS1055" i="1"/>
  <c r="V2478" i="1"/>
  <c r="AI2472" i="1"/>
  <c r="J3876" i="7"/>
  <c r="CP3910" i="1"/>
  <c r="O3910" i="1" s="1"/>
  <c r="J3920" i="7"/>
  <c r="CY3949" i="1"/>
  <c r="X3949" i="1" s="1"/>
  <c r="CZ3949" i="1"/>
  <c r="Y3949" i="1" s="1"/>
  <c r="AF3951" i="1"/>
  <c r="AF3947" i="1" s="1"/>
  <c r="Q3797" i="1"/>
  <c r="F3809" i="1" s="1"/>
  <c r="AD3793" i="1"/>
  <c r="J3786" i="7"/>
  <c r="CP3833" i="1"/>
  <c r="O3833" i="1" s="1"/>
  <c r="AJ5338" i="1"/>
  <c r="W5346" i="1"/>
  <c r="W5338" i="1" s="1"/>
  <c r="J180" i="7"/>
  <c r="I187" i="7" s="1"/>
  <c r="CP115" i="1"/>
  <c r="O115" i="1" s="1"/>
  <c r="GM115" i="1" s="1"/>
  <c r="GP115" i="1" s="1"/>
  <c r="AI1798" i="1"/>
  <c r="F2794" i="1"/>
  <c r="F4416" i="1"/>
  <c r="J1797" i="7"/>
  <c r="CZ1613" i="1"/>
  <c r="Y1613" i="1" s="1"/>
  <c r="T1796" i="7" s="1"/>
  <c r="J1802" i="7" s="1"/>
  <c r="CP1611" i="1"/>
  <c r="O1611" i="1" s="1"/>
  <c r="CY2210" i="1"/>
  <c r="X2210" i="1" s="1"/>
  <c r="R2277" i="7" s="1"/>
  <c r="J2282" i="7" s="1"/>
  <c r="AF2213" i="1"/>
  <c r="F3121" i="1"/>
  <c r="AO3113" i="1"/>
  <c r="J2935" i="7"/>
  <c r="CY2926" i="1"/>
  <c r="X2926" i="1" s="1"/>
  <c r="R2934" i="7" s="1"/>
  <c r="J2939" i="7" s="1"/>
  <c r="F58" i="1"/>
  <c r="AH3947" i="1"/>
  <c r="AF483" i="1"/>
  <c r="AF470" i="1" s="1"/>
  <c r="J2189" i="7"/>
  <c r="I2196" i="7" s="1"/>
  <c r="CP2064" i="1"/>
  <c r="O2064" i="1" s="1"/>
  <c r="AD2066" i="1"/>
  <c r="AS1497" i="1"/>
  <c r="F1520" i="1"/>
  <c r="J1998" i="7"/>
  <c r="CZ1839" i="1"/>
  <c r="Y1839" i="1" s="1"/>
  <c r="AF1841" i="1"/>
  <c r="S1841" i="1" s="1"/>
  <c r="J159" i="7"/>
  <c r="CZ113" i="1"/>
  <c r="Y113" i="1" s="1"/>
  <c r="T158" i="7" s="1"/>
  <c r="J164" i="7" s="1"/>
  <c r="BZ2472" i="1"/>
  <c r="AQ2478" i="1"/>
  <c r="CG2478" i="1"/>
  <c r="F2681" i="1"/>
  <c r="BB2735" i="1"/>
  <c r="BB2657" i="1"/>
  <c r="V4519" i="1"/>
  <c r="AI4510" i="1"/>
  <c r="AD4293" i="1"/>
  <c r="AD4285" i="1" s="1"/>
  <c r="J1497" i="7"/>
  <c r="CP1241" i="1"/>
  <c r="O1241" i="1" s="1"/>
  <c r="CI1766" i="1"/>
  <c r="AZ1766" i="1" s="1"/>
  <c r="J2088" i="7"/>
  <c r="CZ1985" i="1"/>
  <c r="Y1985" i="1" s="1"/>
  <c r="T2087" i="7" s="1"/>
  <c r="J2093" i="7" s="1"/>
  <c r="J1443" i="7"/>
  <c r="GK1201" i="1"/>
  <c r="GM1201" i="1" s="1"/>
  <c r="CY635" i="1"/>
  <c r="X635" i="1" s="1"/>
  <c r="J741" i="7"/>
  <c r="CY479" i="1"/>
  <c r="X479" i="1" s="1"/>
  <c r="GM5496" i="1"/>
  <c r="GP5496" i="1" s="1"/>
  <c r="BD2136" i="1"/>
  <c r="AF76" i="1"/>
  <c r="CZ1163" i="1"/>
  <c r="Y1163" i="1" s="1"/>
  <c r="AF1167" i="1"/>
  <c r="F1003" i="1"/>
  <c r="BD973" i="1"/>
  <c r="CP1800" i="1"/>
  <c r="O1800" i="1" s="1"/>
  <c r="AE2399" i="1"/>
  <c r="AE2395" i="1" s="1"/>
  <c r="CC5338" i="1"/>
  <c r="J2205" i="7"/>
  <c r="GK2100" i="1"/>
  <c r="V1245" i="1"/>
  <c r="F1268" i="1" s="1"/>
  <c r="AI1236" i="1"/>
  <c r="J1556" i="7"/>
  <c r="CP1315" i="1"/>
  <c r="O1315" i="1" s="1"/>
  <c r="CG3991" i="1"/>
  <c r="AQ3991" i="1"/>
  <c r="AQ3983" i="1" s="1"/>
  <c r="BZ2431" i="1"/>
  <c r="AQ2440" i="1"/>
  <c r="F2450" i="1" s="1"/>
  <c r="GM4441" i="1"/>
  <c r="GP4441" i="1" s="1"/>
  <c r="CZ195" i="1"/>
  <c r="Y195" i="1" s="1"/>
  <c r="T290" i="7" s="1"/>
  <c r="J296" i="7" s="1"/>
  <c r="CZ291" i="1"/>
  <c r="Y291" i="1" s="1"/>
  <c r="T562" i="7" s="1"/>
  <c r="J568" i="7" s="1"/>
  <c r="I571" i="7" s="1"/>
  <c r="GK472" i="1"/>
  <c r="F1032" i="1"/>
  <c r="CZ1315" i="1"/>
  <c r="Y1315" i="1" s="1"/>
  <c r="T1555" i="7" s="1"/>
  <c r="J1561" i="7" s="1"/>
  <c r="AT1914" i="1"/>
  <c r="CY2999" i="1"/>
  <c r="X2999" i="1" s="1"/>
  <c r="AT3157" i="1"/>
  <c r="AT3187" i="1" s="1"/>
  <c r="AF3838" i="1"/>
  <c r="S3838" i="1" s="1"/>
  <c r="CI3991" i="1"/>
  <c r="CI3983" i="1" s="1"/>
  <c r="AT5338" i="1"/>
  <c r="CC593" i="1"/>
  <c r="AT598" i="1"/>
  <c r="J1058" i="7"/>
  <c r="I1066" i="7" s="1"/>
  <c r="CP751" i="1"/>
  <c r="O751" i="1" s="1"/>
  <c r="GM751" i="1" s="1"/>
  <c r="GP751" i="1" s="1"/>
  <c r="CY751" i="1"/>
  <c r="X751" i="1" s="1"/>
  <c r="R1057" i="7" s="1"/>
  <c r="J1062" i="7" s="1"/>
  <c r="J1205" i="7"/>
  <c r="I1212" i="7" s="1"/>
  <c r="CP937" i="1"/>
  <c r="O937" i="1" s="1"/>
  <c r="J1506" i="7"/>
  <c r="CY1242" i="1"/>
  <c r="X1242" i="1" s="1"/>
  <c r="AF1245" i="1"/>
  <c r="U3423" i="1"/>
  <c r="AH3419" i="1"/>
  <c r="J3935" i="7"/>
  <c r="AF3991" i="1"/>
  <c r="BB2960" i="1"/>
  <c r="F2977" i="1"/>
  <c r="BZ4510" i="1"/>
  <c r="CI4519" i="1"/>
  <c r="AI786" i="1"/>
  <c r="V791" i="1"/>
  <c r="R71" i="1"/>
  <c r="V83" i="7"/>
  <c r="J90" i="7" s="1"/>
  <c r="I92" i="7" s="1"/>
  <c r="P92" i="7" s="1"/>
  <c r="F54" i="1"/>
  <c r="BA1841" i="1"/>
  <c r="CB4359" i="1"/>
  <c r="Q4253" i="1"/>
  <c r="F4265" i="1" s="1"/>
  <c r="J3947" i="7"/>
  <c r="AF2440" i="1"/>
  <c r="J2515" i="7"/>
  <c r="GK2474" i="1"/>
  <c r="AT2883" i="1"/>
  <c r="BZ630" i="1"/>
  <c r="AQ641" i="1"/>
  <c r="CG641" i="1"/>
  <c r="AD4851" i="1"/>
  <c r="Q4855" i="1"/>
  <c r="AF641" i="1"/>
  <c r="CG1766" i="1"/>
  <c r="J3316" i="7"/>
  <c r="AD3310" i="1"/>
  <c r="CG4057" i="1"/>
  <c r="AX4066" i="1"/>
  <c r="F4073" i="1" s="1"/>
  <c r="CZ635" i="1"/>
  <c r="Y635" i="1" s="1"/>
  <c r="CP479" i="1"/>
  <c r="O479" i="1" s="1"/>
  <c r="AO1199" i="1"/>
  <c r="AI1161" i="1"/>
  <c r="F3127" i="1"/>
  <c r="CZ752" i="1"/>
  <c r="Y752" i="1" s="1"/>
  <c r="T1067" i="7" s="1"/>
  <c r="J1073" i="7" s="1"/>
  <c r="CP896" i="1"/>
  <c r="O896" i="1" s="1"/>
  <c r="AB903" i="1" s="1"/>
  <c r="GM4062" i="1"/>
  <c r="GP4062" i="1" s="1"/>
  <c r="GM5042" i="1"/>
  <c r="GP5042" i="1" s="1"/>
  <c r="CI250" i="1"/>
  <c r="CI233" i="1" s="1"/>
  <c r="BZ233" i="1"/>
  <c r="AQ250" i="1"/>
  <c r="F260" i="1" s="1"/>
  <c r="CI1503" i="1"/>
  <c r="BZ1497" i="1"/>
  <c r="CJ1199" i="1"/>
  <c r="BA1204" i="1"/>
  <c r="V1766" i="1"/>
  <c r="AI1756" i="1"/>
  <c r="J2936" i="7"/>
  <c r="CP2926" i="1"/>
  <c r="O2926" i="1" s="1"/>
  <c r="T3616" i="1"/>
  <c r="AG3608" i="1"/>
  <c r="V2457" i="7"/>
  <c r="J2464" i="7" s="1"/>
  <c r="R2434" i="1"/>
  <c r="GK2434" i="1" s="1"/>
  <c r="CY752" i="1"/>
  <c r="X752" i="1" s="1"/>
  <c r="R1067" i="7" s="1"/>
  <c r="J1072" i="7" s="1"/>
  <c r="CY1985" i="1"/>
  <c r="X1985" i="1" s="1"/>
  <c r="R2087" i="7" s="1"/>
  <c r="J2092" i="7" s="1"/>
  <c r="GM5418" i="1"/>
  <c r="GP5418" i="1" s="1"/>
  <c r="I2676" i="7"/>
  <c r="J2123" i="7"/>
  <c r="CY2023" i="1"/>
  <c r="X2023" i="1" s="1"/>
  <c r="R2122" i="7" s="1"/>
  <c r="J2127" i="7" s="1"/>
  <c r="CZ2023" i="1"/>
  <c r="Y2023" i="1" s="1"/>
  <c r="T2122" i="7" s="1"/>
  <c r="J2128" i="7" s="1"/>
  <c r="BZ2208" i="1"/>
  <c r="AQ2213" i="1"/>
  <c r="CG2213" i="1"/>
  <c r="CG2208" i="1" s="1"/>
  <c r="F5070" i="1"/>
  <c r="BD5037" i="1"/>
  <c r="I1399" i="7"/>
  <c r="AF367" i="1"/>
  <c r="AC716" i="1"/>
  <c r="CZ2025" i="1"/>
  <c r="Y2025" i="1" s="1"/>
  <c r="T2142" i="7" s="1"/>
  <c r="J2148" i="7" s="1"/>
  <c r="CH2399" i="1"/>
  <c r="CP4289" i="1"/>
  <c r="O4289" i="1" s="1"/>
  <c r="CB4436" i="1"/>
  <c r="AP5075" i="1"/>
  <c r="AX4404" i="1"/>
  <c r="AE4555" i="1"/>
  <c r="CP197" i="1"/>
  <c r="O197" i="1" s="1"/>
  <c r="BC3608" i="1"/>
  <c r="V62" i="7"/>
  <c r="J69" i="7" s="1"/>
  <c r="R69" i="1"/>
  <c r="F5237" i="1"/>
  <c r="AP5224" i="1"/>
  <c r="CP1050" i="1"/>
  <c r="O1050" i="1" s="1"/>
  <c r="I2036" i="7"/>
  <c r="K2036" i="7" s="1"/>
  <c r="F3955" i="1"/>
  <c r="AO3947" i="1"/>
  <c r="CB555" i="1"/>
  <c r="I971" i="7"/>
  <c r="P971" i="7" s="1"/>
  <c r="CY938" i="1"/>
  <c r="X938" i="1" s="1"/>
  <c r="AF1577" i="1"/>
  <c r="CZ2774" i="1"/>
  <c r="Y2774" i="1" s="1"/>
  <c r="AE5500" i="1"/>
  <c r="R2812" i="1"/>
  <c r="V3474" i="7"/>
  <c r="J3481" i="7" s="1"/>
  <c r="R3460" i="1"/>
  <c r="AS434" i="1"/>
  <c r="AS356" i="1" s="1"/>
  <c r="AG707" i="1"/>
  <c r="T3387" i="1"/>
  <c r="T3376" i="1" s="1"/>
  <c r="AO4474" i="1"/>
  <c r="J3885" i="7"/>
  <c r="I3893" i="7" s="1"/>
  <c r="V562" i="7"/>
  <c r="J569" i="7" s="1"/>
  <c r="AP5642" i="1"/>
  <c r="F5655" i="1"/>
  <c r="AS555" i="1"/>
  <c r="CP2101" i="1"/>
  <c r="O2101" i="1" s="1"/>
  <c r="CP2550" i="1"/>
  <c r="O2550" i="1" s="1"/>
  <c r="AO3646" i="1"/>
  <c r="AQ3149" i="1"/>
  <c r="CZ559" i="1"/>
  <c r="Y559" i="1" s="1"/>
  <c r="T850" i="7" s="1"/>
  <c r="J857" i="7" s="1"/>
  <c r="I860" i="7" s="1"/>
  <c r="CY2550" i="1"/>
  <c r="X2550" i="1" s="1"/>
  <c r="R2592" i="7" s="1"/>
  <c r="J2597" i="7" s="1"/>
  <c r="I2601" i="7" s="1"/>
  <c r="CY2812" i="1"/>
  <c r="X2812" i="1" s="1"/>
  <c r="R2818" i="7" s="1"/>
  <c r="J2823" i="7" s="1"/>
  <c r="CP3989" i="1"/>
  <c r="O3989" i="1" s="1"/>
  <c r="BB5302" i="1"/>
  <c r="I82" i="7"/>
  <c r="F1366" i="1"/>
  <c r="V3664" i="7"/>
  <c r="J3671" i="7" s="1"/>
  <c r="R3684" i="1"/>
  <c r="V1264" i="7"/>
  <c r="J1271" i="7" s="1"/>
  <c r="R1012" i="1"/>
  <c r="BC1873" i="1"/>
  <c r="F1893" i="1"/>
  <c r="AT716" i="1"/>
  <c r="F1249" i="1"/>
  <c r="AF1914" i="1"/>
  <c r="S1914" i="1" s="1"/>
  <c r="CH2066" i="1"/>
  <c r="Q2363" i="1"/>
  <c r="F2375" i="1" s="1"/>
  <c r="AJ2771" i="1"/>
  <c r="CY2921" i="1"/>
  <c r="X2921" i="1" s="1"/>
  <c r="R2884" i="7" s="1"/>
  <c r="J2889" i="7" s="1"/>
  <c r="F4461" i="1"/>
  <c r="I2817" i="7"/>
  <c r="F2424" i="1"/>
  <c r="CP3460" i="1"/>
  <c r="O3460" i="1" s="1"/>
  <c r="AD201" i="1"/>
  <c r="AS483" i="1"/>
  <c r="F737" i="1"/>
  <c r="CI1357" i="1"/>
  <c r="AC2061" i="1"/>
  <c r="U1651" i="1"/>
  <c r="BB2883" i="1"/>
  <c r="R2588" i="1"/>
  <c r="I3483" i="7"/>
  <c r="K3483" i="7" s="1"/>
  <c r="V1786" i="7"/>
  <c r="J1793" i="7" s="1"/>
  <c r="I1795" i="7" s="1"/>
  <c r="R1612" i="1"/>
  <c r="AF941" i="1"/>
  <c r="AF935" i="1" s="1"/>
  <c r="U827" i="1"/>
  <c r="F849" i="1" s="1"/>
  <c r="AF1129" i="1"/>
  <c r="AF1121" i="1" s="1"/>
  <c r="AQ1357" i="1"/>
  <c r="AQ1351" i="1" s="1"/>
  <c r="CF2066" i="1"/>
  <c r="AF2106" i="1"/>
  <c r="AT2029" i="1"/>
  <c r="AT2020" i="1" s="1"/>
  <c r="CZ2998" i="1"/>
  <c r="Y2998" i="1" s="1"/>
  <c r="CY3228" i="1"/>
  <c r="X3228" i="1" s="1"/>
  <c r="R3214" i="7" s="1"/>
  <c r="J3219" i="7" s="1"/>
  <c r="I3223" i="7" s="1"/>
  <c r="CY3307" i="1"/>
  <c r="X3307" i="1" s="1"/>
  <c r="R3314" i="7" s="1"/>
  <c r="J3319" i="7" s="1"/>
  <c r="F5557" i="1"/>
  <c r="AX5272" i="1"/>
  <c r="BZ5260" i="1"/>
  <c r="V3134" i="7"/>
  <c r="J3141" i="7" s="1"/>
  <c r="R3908" i="1"/>
  <c r="V2132" i="7"/>
  <c r="J2139" i="7" s="1"/>
  <c r="I2141" i="7" s="1"/>
  <c r="R2024" i="1"/>
  <c r="BC2808" i="1"/>
  <c r="F2833" i="1"/>
  <c r="CP291" i="1"/>
  <c r="O291" i="1" s="1"/>
  <c r="CZ245" i="1"/>
  <c r="Y245" i="1" s="1"/>
  <c r="T447" i="7" s="1"/>
  <c r="J453" i="7" s="1"/>
  <c r="CZ520" i="1"/>
  <c r="Y520" i="1" s="1"/>
  <c r="T805" i="7" s="1"/>
  <c r="J811" i="7" s="1"/>
  <c r="W786" i="1"/>
  <c r="CP1013" i="1"/>
  <c r="O1013" i="1" s="1"/>
  <c r="CZ2100" i="1"/>
  <c r="Y2100" i="1" s="1"/>
  <c r="T2202" i="7" s="1"/>
  <c r="J2208" i="7" s="1"/>
  <c r="CZ3228" i="1"/>
  <c r="Y3228" i="1" s="1"/>
  <c r="T3214" i="7" s="1"/>
  <c r="J3220" i="7" s="1"/>
  <c r="F3447" i="1"/>
  <c r="AQ5580" i="1"/>
  <c r="F5590" i="1" s="1"/>
  <c r="CG5580" i="1"/>
  <c r="AQ5272" i="1"/>
  <c r="CP3913" i="1"/>
  <c r="O3913" i="1" s="1"/>
  <c r="GM5576" i="1"/>
  <c r="GP5576" i="1" s="1"/>
  <c r="V3304" i="7"/>
  <c r="J3311" i="7" s="1"/>
  <c r="R3306" i="1"/>
  <c r="BB5001" i="1"/>
  <c r="F5018" i="1"/>
  <c r="CY245" i="1"/>
  <c r="X245" i="1" s="1"/>
  <c r="R447" i="7" s="1"/>
  <c r="J452" i="7" s="1"/>
  <c r="CY520" i="1"/>
  <c r="X520" i="1" s="1"/>
  <c r="R805" i="7" s="1"/>
  <c r="J810" i="7" s="1"/>
  <c r="F1902" i="1"/>
  <c r="CZ1912" i="1"/>
  <c r="Y1912" i="1" s="1"/>
  <c r="T2037" i="7" s="1"/>
  <c r="J2043" i="7" s="1"/>
  <c r="CY2100" i="1"/>
  <c r="X2100" i="1" s="1"/>
  <c r="R2202" i="7" s="1"/>
  <c r="J2207" i="7" s="1"/>
  <c r="BB2359" i="1"/>
  <c r="GK2281" i="1"/>
  <c r="AX5111" i="1"/>
  <c r="I1885" i="7"/>
  <c r="P1885" i="7" s="1"/>
  <c r="V532" i="7"/>
  <c r="J539" i="7" s="1"/>
  <c r="R288" i="1"/>
  <c r="AP5378" i="1"/>
  <c r="F5391" i="1"/>
  <c r="P2036" i="7"/>
  <c r="K2391" i="7"/>
  <c r="P2391" i="7"/>
  <c r="AI360" i="1"/>
  <c r="V367" i="1"/>
  <c r="BA2776" i="1"/>
  <c r="CJ2771" i="1"/>
  <c r="AJ66" i="1"/>
  <c r="W76" i="1"/>
  <c r="W66" i="1" s="1"/>
  <c r="K82" i="7"/>
  <c r="P82" i="7"/>
  <c r="K92" i="7"/>
  <c r="P1795" i="7"/>
  <c r="K1795" i="7"/>
  <c r="K2141" i="7"/>
  <c r="P2141" i="7"/>
  <c r="V483" i="1"/>
  <c r="AI470" i="1"/>
  <c r="AF2585" i="1"/>
  <c r="S2591" i="1"/>
  <c r="R113" i="7"/>
  <c r="J118" i="7" s="1"/>
  <c r="CP112" i="1"/>
  <c r="O112" i="1" s="1"/>
  <c r="J152" i="7"/>
  <c r="AD161" i="1"/>
  <c r="CP240" i="1"/>
  <c r="O240" i="1" s="1"/>
  <c r="J401" i="7"/>
  <c r="CP364" i="1"/>
  <c r="O364" i="1" s="1"/>
  <c r="J617" i="7"/>
  <c r="CP198" i="1"/>
  <c r="O198" i="1" s="1"/>
  <c r="J324" i="7"/>
  <c r="CP286" i="1"/>
  <c r="O286" i="1" s="1"/>
  <c r="J516" i="7"/>
  <c r="R401" i="1"/>
  <c r="V639" i="7"/>
  <c r="J646" i="7" s="1"/>
  <c r="AL598" i="1"/>
  <c r="T866" i="7"/>
  <c r="J872" i="7" s="1"/>
  <c r="AK523" i="1"/>
  <c r="R785" i="7"/>
  <c r="J790" i="7" s="1"/>
  <c r="I794" i="7" s="1"/>
  <c r="CP402" i="1"/>
  <c r="O402" i="1" s="1"/>
  <c r="J651" i="7"/>
  <c r="I658" i="7" s="1"/>
  <c r="CP558" i="1"/>
  <c r="O558" i="1" s="1"/>
  <c r="J844" i="7"/>
  <c r="R752" i="1"/>
  <c r="V1067" i="7"/>
  <c r="J1074" i="7" s="1"/>
  <c r="CP636" i="1"/>
  <c r="O636" i="1" s="1"/>
  <c r="J934" i="7"/>
  <c r="CP710" i="1"/>
  <c r="O710" i="1" s="1"/>
  <c r="J996" i="7"/>
  <c r="CP938" i="1"/>
  <c r="O938" i="1" s="1"/>
  <c r="J1217" i="7"/>
  <c r="CP1202" i="1"/>
  <c r="O1202" i="1" s="1"/>
  <c r="AB1204" i="1" s="1"/>
  <c r="J1452" i="7"/>
  <c r="R1475" i="7"/>
  <c r="J1480" i="7" s="1"/>
  <c r="R1690" i="7"/>
  <c r="J1695" i="7" s="1"/>
  <c r="R1761" i="1"/>
  <c r="V1907" i="7"/>
  <c r="J1914" i="7" s="1"/>
  <c r="I1916" i="7" s="1"/>
  <c r="AL1204" i="1"/>
  <c r="T1450" i="7"/>
  <c r="J1456" i="7" s="1"/>
  <c r="R1649" i="1"/>
  <c r="V1811" i="7"/>
  <c r="J1818" i="7" s="1"/>
  <c r="R1801" i="1"/>
  <c r="V1962" i="7"/>
  <c r="J1969" i="7" s="1"/>
  <c r="R1685" i="1"/>
  <c r="J1829" i="7" s="1"/>
  <c r="V1826" i="7"/>
  <c r="J1833" i="7" s="1"/>
  <c r="CP2475" i="1"/>
  <c r="O2475" i="1" s="1"/>
  <c r="J2526" i="7"/>
  <c r="R1912" i="1"/>
  <c r="J2040" i="7" s="1"/>
  <c r="V2037" i="7"/>
  <c r="J2044" i="7" s="1"/>
  <c r="R2437" i="1"/>
  <c r="V2487" i="7"/>
  <c r="J2494" i="7" s="1"/>
  <c r="AK2176" i="1"/>
  <c r="R2262" i="7"/>
  <c r="J2267" i="7" s="1"/>
  <c r="R2549" i="1"/>
  <c r="V2582" i="7"/>
  <c r="J2589" i="7" s="1"/>
  <c r="CP3001" i="1"/>
  <c r="O3001" i="1" s="1"/>
  <c r="J2998" i="7"/>
  <c r="AD2478" i="1"/>
  <c r="J2524" i="7"/>
  <c r="CP2589" i="1"/>
  <c r="O2589" i="1" s="1"/>
  <c r="J2641" i="7"/>
  <c r="R3229" i="1"/>
  <c r="AE3234" i="1" s="1"/>
  <c r="V3224" i="7"/>
  <c r="J3231" i="7" s="1"/>
  <c r="R3537" i="1"/>
  <c r="V3564" i="7"/>
  <c r="J3571" i="7" s="1"/>
  <c r="R3721" i="1"/>
  <c r="V3689" i="7"/>
  <c r="J3696" i="7" s="1"/>
  <c r="CP3153" i="1"/>
  <c r="O3153" i="1" s="1"/>
  <c r="J3148" i="7"/>
  <c r="CP3307" i="1"/>
  <c r="O3307" i="1" s="1"/>
  <c r="J3318" i="7"/>
  <c r="AC3157" i="1"/>
  <c r="R3404" i="7"/>
  <c r="J3409" i="7" s="1"/>
  <c r="R3459" i="1"/>
  <c r="V3464" i="7"/>
  <c r="J3471" i="7" s="1"/>
  <c r="CP3459" i="1"/>
  <c r="O3459" i="1" s="1"/>
  <c r="J3468" i="7"/>
  <c r="R3613" i="1"/>
  <c r="V3634" i="7"/>
  <c r="J3641" i="7" s="1"/>
  <c r="R3764" i="7"/>
  <c r="J3769" i="7" s="1"/>
  <c r="I3773" i="7" s="1"/>
  <c r="CP3075" i="1"/>
  <c r="O3075" i="1" s="1"/>
  <c r="J3058" i="7"/>
  <c r="T3124" i="7"/>
  <c r="J3130" i="7" s="1"/>
  <c r="J191" i="7"/>
  <c r="GK116" i="1"/>
  <c r="GK292" i="1"/>
  <c r="J575" i="7"/>
  <c r="CZ242" i="1"/>
  <c r="Y242" i="1" s="1"/>
  <c r="T417" i="7" s="1"/>
  <c r="J423" i="7" s="1"/>
  <c r="J418" i="7"/>
  <c r="CY242" i="1"/>
  <c r="X242" i="1" s="1"/>
  <c r="R417" i="7" s="1"/>
  <c r="J422" i="7" s="1"/>
  <c r="J139" i="7"/>
  <c r="CY111" i="1"/>
  <c r="X111" i="1" s="1"/>
  <c r="R138" i="7" s="1"/>
  <c r="J143" i="7" s="1"/>
  <c r="CZ111" i="1"/>
  <c r="Y111" i="1" s="1"/>
  <c r="T138" i="7" s="1"/>
  <c r="J144" i="7" s="1"/>
  <c r="R239" i="1"/>
  <c r="V387" i="7"/>
  <c r="J394" i="7" s="1"/>
  <c r="I396" i="7" s="1"/>
  <c r="GK363" i="1"/>
  <c r="J605" i="7"/>
  <c r="BD593" i="1"/>
  <c r="F623" i="1"/>
  <c r="CP238" i="1"/>
  <c r="O238" i="1" s="1"/>
  <c r="GK289" i="1"/>
  <c r="J545" i="7"/>
  <c r="R1572" i="1"/>
  <c r="V1731" i="7"/>
  <c r="J1738" i="7" s="1"/>
  <c r="V2067" i="7"/>
  <c r="J2074" i="7" s="1"/>
  <c r="R1983" i="1"/>
  <c r="R937" i="1"/>
  <c r="AE941" i="1" s="1"/>
  <c r="V1203" i="7"/>
  <c r="J1210" i="7" s="1"/>
  <c r="J1108" i="7"/>
  <c r="AF827" i="1"/>
  <c r="R1052" i="1"/>
  <c r="V1320" i="7"/>
  <c r="J1327" i="7" s="1"/>
  <c r="GK1238" i="1"/>
  <c r="J1468" i="7"/>
  <c r="R153" i="1"/>
  <c r="V213" i="7"/>
  <c r="J220" i="7" s="1"/>
  <c r="CY287" i="1"/>
  <c r="X287" i="1" s="1"/>
  <c r="R522" i="7" s="1"/>
  <c r="J527" i="7" s="1"/>
  <c r="J523" i="7"/>
  <c r="V700" i="7"/>
  <c r="J707" i="7" s="1"/>
  <c r="R475" i="1"/>
  <c r="CP711" i="1"/>
  <c r="O711" i="1" s="1"/>
  <c r="AB716" i="1" s="1"/>
  <c r="I1504" i="7"/>
  <c r="GK1353" i="1"/>
  <c r="GM1353" i="1" s="1"/>
  <c r="J1593" i="7"/>
  <c r="CY1611" i="1"/>
  <c r="X1611" i="1" s="1"/>
  <c r="GM1611" i="1" s="1"/>
  <c r="J1777" i="7"/>
  <c r="R2012" i="7"/>
  <c r="J2017" i="7" s="1"/>
  <c r="AK1877" i="1"/>
  <c r="J2308" i="7"/>
  <c r="CY2281" i="1"/>
  <c r="X2281" i="1" s="1"/>
  <c r="CY3308" i="1"/>
  <c r="X3308" i="1" s="1"/>
  <c r="R3324" i="7" s="1"/>
  <c r="J3329" i="7" s="1"/>
  <c r="J3325" i="7"/>
  <c r="CZ3308" i="1"/>
  <c r="Y3308" i="1" s="1"/>
  <c r="T3324" i="7" s="1"/>
  <c r="J3330" i="7" s="1"/>
  <c r="CY2325" i="1"/>
  <c r="X2325" i="1" s="1"/>
  <c r="R2402" i="7" s="1"/>
  <c r="J2407" i="7" s="1"/>
  <c r="J2403" i="7"/>
  <c r="CZ2325" i="1"/>
  <c r="Y2325" i="1" s="1"/>
  <c r="T2402" i="7" s="1"/>
  <c r="J2408" i="7" s="1"/>
  <c r="V2782" i="7"/>
  <c r="J2790" i="7" s="1"/>
  <c r="R2774" i="1"/>
  <c r="J3075" i="7"/>
  <c r="CY3077" i="1"/>
  <c r="X3077" i="1" s="1"/>
  <c r="R3074" i="7" s="1"/>
  <c r="J3079" i="7" s="1"/>
  <c r="CZ3077" i="1"/>
  <c r="Y3077" i="1" s="1"/>
  <c r="T3074" i="7" s="1"/>
  <c r="J3080" i="7" s="1"/>
  <c r="I2837" i="7"/>
  <c r="V3844" i="7"/>
  <c r="J3851" i="7" s="1"/>
  <c r="I3853" i="7" s="1"/>
  <c r="R3907" i="1"/>
  <c r="U2066" i="1"/>
  <c r="AH2061" i="1"/>
  <c r="J2155" i="7"/>
  <c r="GK2026" i="1"/>
  <c r="GM2026" i="1" s="1"/>
  <c r="GP2026" i="1" s="1"/>
  <c r="K2993" i="7"/>
  <c r="P2993" i="7"/>
  <c r="I3543" i="7"/>
  <c r="R632" i="1"/>
  <c r="V891" i="7"/>
  <c r="J899" i="7" s="1"/>
  <c r="AD2176" i="1"/>
  <c r="J2264" i="7"/>
  <c r="CY2998" i="1"/>
  <c r="X2998" i="1" s="1"/>
  <c r="R2964" i="7" s="1"/>
  <c r="J2969" i="7" s="1"/>
  <c r="J2965" i="7"/>
  <c r="BD399" i="1"/>
  <c r="F429" i="1"/>
  <c r="GM3000" i="1"/>
  <c r="GP3000" i="1" s="1"/>
  <c r="CY3724" i="1"/>
  <c r="X3724" i="1" s="1"/>
  <c r="R3719" i="7" s="1"/>
  <c r="J3724" i="7" s="1"/>
  <c r="J3720" i="7"/>
  <c r="R3949" i="1"/>
  <c r="V3919" i="7"/>
  <c r="J3926" i="7" s="1"/>
  <c r="AH3682" i="1"/>
  <c r="U3686" i="1"/>
  <c r="F1664" i="1"/>
  <c r="BB1647" i="1"/>
  <c r="CP3384" i="1"/>
  <c r="O3384" i="1" s="1"/>
  <c r="GM3384" i="1" s="1"/>
  <c r="GP3384" i="1" s="1"/>
  <c r="CY3533" i="1"/>
  <c r="X3533" i="1" s="1"/>
  <c r="R3524" i="7" s="1"/>
  <c r="J3529" i="7" s="1"/>
  <c r="J3525" i="7"/>
  <c r="CZ3533" i="1"/>
  <c r="Y3533" i="1" s="1"/>
  <c r="T3524" i="7" s="1"/>
  <c r="J3530" i="7" s="1"/>
  <c r="R195" i="1"/>
  <c r="J293" i="7" s="1"/>
  <c r="V290" i="7"/>
  <c r="J297" i="7" s="1"/>
  <c r="R237" i="1"/>
  <c r="V365" i="7"/>
  <c r="J373" i="7" s="1"/>
  <c r="R243" i="1"/>
  <c r="V427" i="7"/>
  <c r="J434" i="7" s="1"/>
  <c r="CP473" i="1"/>
  <c r="O473" i="1" s="1"/>
  <c r="J683" i="7"/>
  <c r="R557" i="1"/>
  <c r="J833" i="7" s="1"/>
  <c r="V830" i="7"/>
  <c r="J837" i="7" s="1"/>
  <c r="AD404" i="1"/>
  <c r="Q404" i="1" s="1"/>
  <c r="J641" i="7"/>
  <c r="R559" i="1"/>
  <c r="V850" i="7"/>
  <c r="J858" i="7" s="1"/>
  <c r="CP521" i="1"/>
  <c r="O521" i="1" s="1"/>
  <c r="J819" i="7"/>
  <c r="I824" i="7" s="1"/>
  <c r="R712" i="1"/>
  <c r="V1012" i="7"/>
  <c r="J1019" i="7" s="1"/>
  <c r="R901" i="1"/>
  <c r="V1188" i="7"/>
  <c r="J1195" i="7" s="1"/>
  <c r="R1240" i="1"/>
  <c r="J1488" i="7" s="1"/>
  <c r="V1485" i="7"/>
  <c r="J1492" i="7" s="1"/>
  <c r="I1494" i="7" s="1"/>
  <c r="CP1053" i="1"/>
  <c r="O1053" i="1" s="1"/>
  <c r="J1334" i="7"/>
  <c r="CP1317" i="1"/>
  <c r="O1317" i="1" s="1"/>
  <c r="R1126" i="1"/>
  <c r="V1380" i="7"/>
  <c r="J1387" i="7" s="1"/>
  <c r="T1826" i="7"/>
  <c r="J1832" i="7" s="1"/>
  <c r="AD2288" i="1"/>
  <c r="Q2288" i="1" s="1"/>
  <c r="J2359" i="7"/>
  <c r="T2077" i="7"/>
  <c r="J2083" i="7" s="1"/>
  <c r="R2665" i="1"/>
  <c r="V2717" i="7"/>
  <c r="J2724" i="7" s="1"/>
  <c r="CP2282" i="1"/>
  <c r="O2282" i="1" s="1"/>
  <c r="J2321" i="7"/>
  <c r="R2433" i="1"/>
  <c r="J2450" i="7" s="1"/>
  <c r="V2447" i="7"/>
  <c r="J2454" i="7" s="1"/>
  <c r="AL2176" i="1"/>
  <c r="AL2172" i="1" s="1"/>
  <c r="T2262" i="7"/>
  <c r="J2268" i="7" s="1"/>
  <c r="I2271" i="7" s="1"/>
  <c r="CP2474" i="1"/>
  <c r="O2474" i="1" s="1"/>
  <c r="AB2478" i="1" s="1"/>
  <c r="J2513" i="7"/>
  <c r="CP2664" i="1"/>
  <c r="O2664" i="1" s="1"/>
  <c r="GM2664" i="1" s="1"/>
  <c r="GP2664" i="1" s="1"/>
  <c r="J2711" i="7"/>
  <c r="I2716" i="7" s="1"/>
  <c r="AD3004" i="1"/>
  <c r="AD2996" i="1" s="1"/>
  <c r="J2976" i="7"/>
  <c r="R2921" i="1"/>
  <c r="J2887" i="7" s="1"/>
  <c r="V2884" i="7"/>
  <c r="J2891" i="7" s="1"/>
  <c r="AK2776" i="1"/>
  <c r="R2772" i="7"/>
  <c r="J2777" i="7" s="1"/>
  <c r="CP3079" i="1"/>
  <c r="O3079" i="1" s="1"/>
  <c r="J3098" i="7"/>
  <c r="CP3385" i="1"/>
  <c r="O3385" i="1" s="1"/>
  <c r="J3418" i="7"/>
  <c r="CP3077" i="1"/>
  <c r="O3077" i="1" s="1"/>
  <c r="J3078" i="7"/>
  <c r="GM3722" i="1"/>
  <c r="GP3722" i="1" s="1"/>
  <c r="R3699" i="7"/>
  <c r="J3704" i="7" s="1"/>
  <c r="CP3232" i="1"/>
  <c r="O3232" i="1" s="1"/>
  <c r="J3256" i="7"/>
  <c r="CP3078" i="1"/>
  <c r="O3078" i="1" s="1"/>
  <c r="J3088" i="7"/>
  <c r="R3364" i="7"/>
  <c r="J3369" i="7" s="1"/>
  <c r="AL3576" i="1"/>
  <c r="AL3572" i="1" s="1"/>
  <c r="T3589" i="7"/>
  <c r="J3595" i="7" s="1"/>
  <c r="R3985" i="1"/>
  <c r="J3937" i="7" s="1"/>
  <c r="V3934" i="7"/>
  <c r="J3941" i="7" s="1"/>
  <c r="AD3423" i="1"/>
  <c r="J3431" i="7"/>
  <c r="R3725" i="1"/>
  <c r="V3729" i="7"/>
  <c r="J3736" i="7" s="1"/>
  <c r="V300" i="7"/>
  <c r="J307" i="7" s="1"/>
  <c r="R196" i="1"/>
  <c r="GK477" i="1"/>
  <c r="J723" i="7"/>
  <c r="CY286" i="1"/>
  <c r="X286" i="1" s="1"/>
  <c r="R512" i="7" s="1"/>
  <c r="J517" i="7" s="1"/>
  <c r="J513" i="7"/>
  <c r="CZ286" i="1"/>
  <c r="Y286" i="1" s="1"/>
  <c r="T512" i="7" s="1"/>
  <c r="J518" i="7" s="1"/>
  <c r="J640" i="7"/>
  <c r="CZ401" i="1"/>
  <c r="Y401" i="1" s="1"/>
  <c r="T639" i="7" s="1"/>
  <c r="J645" i="7" s="1"/>
  <c r="GK73" i="1"/>
  <c r="J106" i="7"/>
  <c r="GK635" i="1"/>
  <c r="J925" i="7"/>
  <c r="R519" i="1"/>
  <c r="V795" i="7"/>
  <c r="J802" i="7" s="1"/>
  <c r="R240" i="1"/>
  <c r="V397" i="7"/>
  <c r="J404" i="7" s="1"/>
  <c r="J1408" i="7"/>
  <c r="GK1163" i="1"/>
  <c r="V1535" i="7"/>
  <c r="J1542" i="7" s="1"/>
  <c r="R1313" i="1"/>
  <c r="GK1355" i="1"/>
  <c r="J1613" i="7"/>
  <c r="CC108" i="1"/>
  <c r="AT119" i="1"/>
  <c r="V710" i="7"/>
  <c r="J717" i="7" s="1"/>
  <c r="R476" i="1"/>
  <c r="I1484" i="7"/>
  <c r="CZ2104" i="1"/>
  <c r="Y2104" i="1" s="1"/>
  <c r="T2242" i="7" s="1"/>
  <c r="J2248" i="7" s="1"/>
  <c r="J2243" i="7"/>
  <c r="CY2104" i="1"/>
  <c r="X2104" i="1" s="1"/>
  <c r="AK2106" i="1" s="1"/>
  <c r="I167" i="7"/>
  <c r="AH786" i="1"/>
  <c r="U791" i="1"/>
  <c r="I1434" i="7"/>
  <c r="R1501" i="1"/>
  <c r="V1700" i="7"/>
  <c r="J1708" i="7" s="1"/>
  <c r="GK1686" i="1"/>
  <c r="J1839" i="7"/>
  <c r="BB973" i="1"/>
  <c r="F991" i="1"/>
  <c r="GK1500" i="1"/>
  <c r="J1693" i="7"/>
  <c r="I2486" i="7"/>
  <c r="GK2662" i="1"/>
  <c r="J2690" i="7"/>
  <c r="GK3230" i="1"/>
  <c r="J3237" i="7"/>
  <c r="R3906" i="1"/>
  <c r="V3834" i="7"/>
  <c r="J3841" i="7" s="1"/>
  <c r="F1184" i="1"/>
  <c r="AS1161" i="1"/>
  <c r="GK1613" i="1"/>
  <c r="J1799" i="7"/>
  <c r="CZ2210" i="1"/>
  <c r="Y2210" i="1" s="1"/>
  <c r="J2278" i="7"/>
  <c r="J2710" i="7"/>
  <c r="GK2664" i="1"/>
  <c r="GK2962" i="1"/>
  <c r="V3109" i="7"/>
  <c r="J3116" i="7" s="1"/>
  <c r="R3115" i="1"/>
  <c r="AG1980" i="1"/>
  <c r="T1988" i="1"/>
  <c r="J2395" i="7"/>
  <c r="GK2324" i="1"/>
  <c r="J2885" i="7"/>
  <c r="CZ2921" i="1"/>
  <c r="Y2921" i="1" s="1"/>
  <c r="T2884" i="7" s="1"/>
  <c r="J2890" i="7" s="1"/>
  <c r="GK713" i="1"/>
  <c r="GM713" i="1" s="1"/>
  <c r="GP713" i="1" s="1"/>
  <c r="J1025" i="7"/>
  <c r="CY1317" i="1"/>
  <c r="X1317" i="1" s="1"/>
  <c r="R1575" i="7" s="1"/>
  <c r="J1580" i="7" s="1"/>
  <c r="J1576" i="7"/>
  <c r="CZ1317" i="1"/>
  <c r="Y1317" i="1" s="1"/>
  <c r="T1575" i="7" s="1"/>
  <c r="J1581" i="7" s="1"/>
  <c r="GK1764" i="1"/>
  <c r="J1940" i="7"/>
  <c r="I2336" i="7"/>
  <c r="CY3073" i="1"/>
  <c r="X3073" i="1" s="1"/>
  <c r="R3034" i="7" s="1"/>
  <c r="J3039" i="7" s="1"/>
  <c r="J3035" i="7"/>
  <c r="CZ3073" i="1"/>
  <c r="Y3073" i="1" s="1"/>
  <c r="T3034" i="7" s="1"/>
  <c r="J3040" i="7" s="1"/>
  <c r="CZ3458" i="1"/>
  <c r="Y3458" i="1" s="1"/>
  <c r="T3454" i="7" s="1"/>
  <c r="J3460" i="7" s="1"/>
  <c r="J3455" i="7"/>
  <c r="CY3458" i="1"/>
  <c r="X3458" i="1" s="1"/>
  <c r="BC3302" i="1"/>
  <c r="F3326" i="1"/>
  <c r="F3810" i="1"/>
  <c r="BB3868" i="1"/>
  <c r="AI1609" i="1"/>
  <c r="V1615" i="1"/>
  <c r="CZ2476" i="1"/>
  <c r="Y2476" i="1" s="1"/>
  <c r="T2532" i="7" s="1"/>
  <c r="J2538" i="7" s="1"/>
  <c r="J2533" i="7"/>
  <c r="CY2476" i="1"/>
  <c r="X2476" i="1" s="1"/>
  <c r="R2532" i="7" s="1"/>
  <c r="J2537" i="7" s="1"/>
  <c r="CZ3836" i="1"/>
  <c r="Y3836" i="1" s="1"/>
  <c r="T3814" i="7" s="1"/>
  <c r="J3820" i="7" s="1"/>
  <c r="J3815" i="7"/>
  <c r="CY3836" i="1"/>
  <c r="X3836" i="1" s="1"/>
  <c r="BB1425" i="1"/>
  <c r="F1444" i="1"/>
  <c r="GK3538" i="1"/>
  <c r="GM3538" i="1" s="1"/>
  <c r="GP3538" i="1" s="1"/>
  <c r="J3577" i="7"/>
  <c r="R3831" i="1"/>
  <c r="V3764" i="7"/>
  <c r="J3771" i="7" s="1"/>
  <c r="GK2436" i="1"/>
  <c r="GM2436" i="1" s="1"/>
  <c r="GP2436" i="1" s="1"/>
  <c r="J2480" i="7"/>
  <c r="CP3230" i="1"/>
  <c r="O3230" i="1" s="1"/>
  <c r="CY3379" i="1"/>
  <c r="X3379" i="1" s="1"/>
  <c r="R3354" i="7" s="1"/>
  <c r="J3359" i="7" s="1"/>
  <c r="J3355" i="7"/>
  <c r="CZ3379" i="1"/>
  <c r="Y3379" i="1" s="1"/>
  <c r="T3354" i="7" s="1"/>
  <c r="J3360" i="7" s="1"/>
  <c r="R155" i="1"/>
  <c r="V233" i="7"/>
  <c r="J240" i="7" s="1"/>
  <c r="CP157" i="1"/>
  <c r="O157" i="1" s="1"/>
  <c r="R275" i="7"/>
  <c r="J280" i="7" s="1"/>
  <c r="T457" i="7"/>
  <c r="J463" i="7" s="1"/>
  <c r="CP247" i="1"/>
  <c r="O247" i="1" s="1"/>
  <c r="J469" i="7"/>
  <c r="CP289" i="1"/>
  <c r="O289" i="1" s="1"/>
  <c r="GM289" i="1" s="1"/>
  <c r="GP289" i="1" s="1"/>
  <c r="J546" i="7"/>
  <c r="I551" i="7" s="1"/>
  <c r="R558" i="1"/>
  <c r="V840" i="7"/>
  <c r="J847" i="7" s="1"/>
  <c r="AL404" i="1"/>
  <c r="T649" i="7"/>
  <c r="J655" i="7" s="1"/>
  <c r="AK598" i="1"/>
  <c r="R866" i="7"/>
  <c r="J871" i="7" s="1"/>
  <c r="R402" i="1"/>
  <c r="V649" i="7"/>
  <c r="J656" i="7" s="1"/>
  <c r="CP714" i="1"/>
  <c r="O714" i="1" s="1"/>
  <c r="J1036" i="7"/>
  <c r="R636" i="1"/>
  <c r="V932" i="7"/>
  <c r="J939" i="7" s="1"/>
  <c r="CP939" i="1"/>
  <c r="O939" i="1" s="1"/>
  <c r="J1225" i="7"/>
  <c r="R1049" i="1"/>
  <c r="J1293" i="7" s="1"/>
  <c r="V1289" i="7"/>
  <c r="J1297" i="7" s="1"/>
  <c r="R1573" i="1"/>
  <c r="V1741" i="7"/>
  <c r="J1748" i="7" s="1"/>
  <c r="R1499" i="1"/>
  <c r="J1683" i="7" s="1"/>
  <c r="V1680" i="7"/>
  <c r="J1687" i="7" s="1"/>
  <c r="AD1245" i="1"/>
  <c r="J1507" i="7"/>
  <c r="T1590" i="7"/>
  <c r="J1596" i="7" s="1"/>
  <c r="I1599" i="7" s="1"/>
  <c r="AD1690" i="1"/>
  <c r="J1848" i="7"/>
  <c r="AD1357" i="1"/>
  <c r="Q1357" i="1" s="1"/>
  <c r="R1838" i="1"/>
  <c r="V1987" i="7"/>
  <c r="J1994" i="7" s="1"/>
  <c r="T2112" i="7"/>
  <c r="J2118" i="7" s="1"/>
  <c r="R2551" i="1"/>
  <c r="V2602" i="7"/>
  <c r="J2609" i="7" s="1"/>
  <c r="AD1914" i="1"/>
  <c r="J2039" i="7"/>
  <c r="T2097" i="7"/>
  <c r="J2103" i="7" s="1"/>
  <c r="AK2066" i="1"/>
  <c r="AK2061" i="1" s="1"/>
  <c r="R2177" i="7"/>
  <c r="J2182" i="7" s="1"/>
  <c r="I2186" i="7" s="1"/>
  <c r="CP2662" i="1"/>
  <c r="O2662" i="1" s="1"/>
  <c r="J2689" i="7"/>
  <c r="CP2435" i="1"/>
  <c r="O2435" i="1" s="1"/>
  <c r="J2471" i="7"/>
  <c r="CP3227" i="1"/>
  <c r="O3227" i="1" s="1"/>
  <c r="J3206" i="7"/>
  <c r="I3213" i="7" s="1"/>
  <c r="CP3231" i="1"/>
  <c r="O3231" i="1" s="1"/>
  <c r="J3248" i="7"/>
  <c r="CP3723" i="1"/>
  <c r="O3723" i="1" s="1"/>
  <c r="J3713" i="7"/>
  <c r="I3718" i="7" s="1"/>
  <c r="T2924" i="7"/>
  <c r="J2930" i="7" s="1"/>
  <c r="CP3155" i="1"/>
  <c r="O3155" i="1" s="1"/>
  <c r="J3166" i="7"/>
  <c r="CP3461" i="1"/>
  <c r="O3461" i="1" s="1"/>
  <c r="J3488" i="7"/>
  <c r="CP3611" i="1"/>
  <c r="O3611" i="1" s="1"/>
  <c r="J3616" i="7"/>
  <c r="R3124" i="7"/>
  <c r="J3129" i="7" s="1"/>
  <c r="R117" i="1"/>
  <c r="V198" i="7"/>
  <c r="J205" i="7" s="1"/>
  <c r="CY116" i="1"/>
  <c r="X116" i="1" s="1"/>
  <c r="R188" i="7" s="1"/>
  <c r="J193" i="7" s="1"/>
  <c r="J189" i="7"/>
  <c r="CZ116" i="1"/>
  <c r="Y116" i="1" s="1"/>
  <c r="T188" i="7" s="1"/>
  <c r="J194" i="7" s="1"/>
  <c r="CZ363" i="1"/>
  <c r="Y363" i="1" s="1"/>
  <c r="T602" i="7" s="1"/>
  <c r="J608" i="7" s="1"/>
  <c r="J603" i="7"/>
  <c r="CY363" i="1"/>
  <c r="X363" i="1" s="1"/>
  <c r="R602" i="7" s="1"/>
  <c r="J607" i="7" s="1"/>
  <c r="I901" i="7"/>
  <c r="AD30" i="1"/>
  <c r="Q34" i="1"/>
  <c r="BC193" i="1"/>
  <c r="F217" i="1"/>
  <c r="GK481" i="1"/>
  <c r="J763" i="7"/>
  <c r="I436" i="7"/>
  <c r="I784" i="7"/>
  <c r="CP365" i="1"/>
  <c r="O365" i="1" s="1"/>
  <c r="J628" i="7"/>
  <c r="CZ480" i="1"/>
  <c r="Y480" i="1" s="1"/>
  <c r="T750" i="7" s="1"/>
  <c r="J756" i="7" s="1"/>
  <c r="J751" i="7"/>
  <c r="CY480" i="1"/>
  <c r="X480" i="1" s="1"/>
  <c r="R750" i="7" s="1"/>
  <c r="J755" i="7" s="1"/>
  <c r="BD30" i="1"/>
  <c r="F59" i="1"/>
  <c r="CY153" i="1"/>
  <c r="X153" i="1" s="1"/>
  <c r="R213" i="7" s="1"/>
  <c r="J218" i="7" s="1"/>
  <c r="J214" i="7"/>
  <c r="CZ153" i="1"/>
  <c r="Y153" i="1" s="1"/>
  <c r="T213" i="7" s="1"/>
  <c r="J219" i="7" s="1"/>
  <c r="I71" i="7"/>
  <c r="J278" i="7"/>
  <c r="GK159" i="1"/>
  <c r="R633" i="1"/>
  <c r="AE641" i="1" s="1"/>
  <c r="V902" i="7"/>
  <c r="J909" i="7" s="1"/>
  <c r="R1314" i="1"/>
  <c r="V1545" i="7"/>
  <c r="J1552" i="7" s="1"/>
  <c r="R1839" i="1"/>
  <c r="V1997" i="7"/>
  <c r="J2004" i="7" s="1"/>
  <c r="R634" i="1"/>
  <c r="V912" i="7"/>
  <c r="J919" i="7" s="1"/>
  <c r="GK789" i="1"/>
  <c r="J1095" i="7"/>
  <c r="CY1049" i="1"/>
  <c r="X1049" i="1" s="1"/>
  <c r="J1291" i="7"/>
  <c r="CZ1049" i="1"/>
  <c r="Y1049" i="1" s="1"/>
  <c r="T1289" i="7" s="1"/>
  <c r="J1296" i="7" s="1"/>
  <c r="J1351" i="7"/>
  <c r="CY1123" i="1"/>
  <c r="X1123" i="1" s="1"/>
  <c r="R1350" i="7" s="1"/>
  <c r="J1355" i="7" s="1"/>
  <c r="GK1611" i="1"/>
  <c r="J1779" i="7"/>
  <c r="CP117" i="1"/>
  <c r="O117" i="1" s="1"/>
  <c r="J1266" i="7"/>
  <c r="AD1015" i="1"/>
  <c r="GK1315" i="1"/>
  <c r="J1558" i="7"/>
  <c r="R198" i="1"/>
  <c r="V320" i="7"/>
  <c r="J327" i="7" s="1"/>
  <c r="I329" i="7" s="1"/>
  <c r="J868" i="7"/>
  <c r="AD598" i="1"/>
  <c r="I1449" i="7"/>
  <c r="CY1573" i="1"/>
  <c r="X1573" i="1" s="1"/>
  <c r="R1741" i="7" s="1"/>
  <c r="J1746" i="7" s="1"/>
  <c r="J1742" i="7"/>
  <c r="CZ1573" i="1"/>
  <c r="Y1573" i="1" s="1"/>
  <c r="T1741" i="7" s="1"/>
  <c r="J1747" i="7" s="1"/>
  <c r="I1379" i="7"/>
  <c r="J1920" i="7"/>
  <c r="GK1762" i="1"/>
  <c r="CZ1686" i="1"/>
  <c r="Y1686" i="1" s="1"/>
  <c r="T1836" i="7" s="1"/>
  <c r="J1842" i="7" s="1"/>
  <c r="J1837" i="7"/>
  <c r="CY1686" i="1"/>
  <c r="X1686" i="1" s="1"/>
  <c r="R1836" i="7" s="1"/>
  <c r="J1841" i="7" s="1"/>
  <c r="CB1236" i="1"/>
  <c r="AS1245" i="1"/>
  <c r="AS1275" i="1" s="1"/>
  <c r="I2591" i="7"/>
  <c r="K2676" i="7"/>
  <c r="P2676" i="7"/>
  <c r="CY2703" i="1"/>
  <c r="X2703" i="1" s="1"/>
  <c r="R2752" i="7" s="1"/>
  <c r="J2757" i="7" s="1"/>
  <c r="J2753" i="7"/>
  <c r="CZ2703" i="1"/>
  <c r="Y2703" i="1" s="1"/>
  <c r="T2752" i="7" s="1"/>
  <c r="J2758" i="7" s="1"/>
  <c r="V3084" i="7"/>
  <c r="J3091" i="7" s="1"/>
  <c r="R3078" i="1"/>
  <c r="I3583" i="7"/>
  <c r="BZ3829" i="1"/>
  <c r="AQ3838" i="1"/>
  <c r="CP2102" i="1"/>
  <c r="O2102" i="1" s="1"/>
  <c r="AH2960" i="1"/>
  <c r="U2964" i="1"/>
  <c r="GK3382" i="1"/>
  <c r="GM3382" i="1" s="1"/>
  <c r="GP3382" i="1" s="1"/>
  <c r="J3387" i="7"/>
  <c r="GK751" i="1"/>
  <c r="J1060" i="7"/>
  <c r="AL1651" i="1"/>
  <c r="T1811" i="7"/>
  <c r="J1817" i="7" s="1"/>
  <c r="J2575" i="7"/>
  <c r="GK2548" i="1"/>
  <c r="BC2960" i="1"/>
  <c r="F2980" i="1"/>
  <c r="R3232" i="1"/>
  <c r="V3254" i="7"/>
  <c r="J3261" i="7" s="1"/>
  <c r="I3373" i="7"/>
  <c r="R3795" i="1"/>
  <c r="V3749" i="7"/>
  <c r="J3756" i="7" s="1"/>
  <c r="CP2924" i="1"/>
  <c r="O2924" i="1" s="1"/>
  <c r="CZ1428" i="1"/>
  <c r="Y1428" i="1" s="1"/>
  <c r="T1650" i="7" s="1"/>
  <c r="J1656" i="7" s="1"/>
  <c r="J1651" i="7"/>
  <c r="CY1428" i="1"/>
  <c r="X1428" i="1" s="1"/>
  <c r="AI2585" i="1"/>
  <c r="V2591" i="1"/>
  <c r="CZ2922" i="1"/>
  <c r="Y2922" i="1" s="1"/>
  <c r="T2894" i="7" s="1"/>
  <c r="J2900" i="7" s="1"/>
  <c r="J2895" i="7"/>
  <c r="CY2922" i="1"/>
  <c r="X2922" i="1" s="1"/>
  <c r="R2894" i="7" s="1"/>
  <c r="J2899" i="7" s="1"/>
  <c r="GK1123" i="1"/>
  <c r="J1353" i="7"/>
  <c r="U754" i="1"/>
  <c r="AH748" i="1"/>
  <c r="CY901" i="1"/>
  <c r="X901" i="1" s="1"/>
  <c r="R1188" i="7" s="1"/>
  <c r="J1193" i="7" s="1"/>
  <c r="J1189" i="7"/>
  <c r="CZ901" i="1"/>
  <c r="Y901" i="1" s="1"/>
  <c r="I3653" i="7"/>
  <c r="CP1574" i="1"/>
  <c r="O1574" i="1" s="1"/>
  <c r="T2478" i="1"/>
  <c r="AG2472" i="1"/>
  <c r="BB3149" i="1"/>
  <c r="F3170" i="1"/>
  <c r="AP3718" i="1"/>
  <c r="F3736" i="1"/>
  <c r="BD3983" i="1"/>
  <c r="F4016" i="1"/>
  <c r="V2742" i="7"/>
  <c r="J2749" i="7" s="1"/>
  <c r="R2702" i="1"/>
  <c r="AH3266" i="1"/>
  <c r="U3270" i="1"/>
  <c r="I3688" i="7"/>
  <c r="AD119" i="1"/>
  <c r="J130" i="7"/>
  <c r="CP158" i="1"/>
  <c r="O158" i="1" s="1"/>
  <c r="J269" i="7"/>
  <c r="I274" i="7" s="1"/>
  <c r="R376" i="7"/>
  <c r="J382" i="7" s="1"/>
  <c r="GM292" i="1"/>
  <c r="GP292" i="1" s="1"/>
  <c r="T572" i="7"/>
  <c r="J578" i="7" s="1"/>
  <c r="I581" i="7" s="1"/>
  <c r="GK474" i="1"/>
  <c r="J693" i="7"/>
  <c r="AD483" i="1"/>
  <c r="Q483" i="1" s="1"/>
  <c r="J671" i="7"/>
  <c r="I678" i="7" s="1"/>
  <c r="R750" i="1"/>
  <c r="V1047" i="7"/>
  <c r="J1054" i="7" s="1"/>
  <c r="I1056" i="7" s="1"/>
  <c r="R1022" i="7"/>
  <c r="J1027" i="7" s="1"/>
  <c r="I1031" i="7" s="1"/>
  <c r="CP898" i="1"/>
  <c r="O898" i="1" s="1"/>
  <c r="J1162" i="7"/>
  <c r="R1082" i="7"/>
  <c r="J1087" i="7" s="1"/>
  <c r="R1164" i="1"/>
  <c r="J1418" i="7" s="1"/>
  <c r="V1415" i="7"/>
  <c r="J1422" i="7" s="1"/>
  <c r="AD1577" i="1"/>
  <c r="R1242" i="1"/>
  <c r="V1505" i="7"/>
  <c r="J1512" i="7" s="1"/>
  <c r="CP1429" i="1"/>
  <c r="O1429" i="1" s="1"/>
  <c r="AB1431" i="1" s="1"/>
  <c r="J1664" i="7"/>
  <c r="I1669" i="7" s="1"/>
  <c r="CP1759" i="1"/>
  <c r="O1759" i="1" s="1"/>
  <c r="J1890" i="7"/>
  <c r="I1895" i="7" s="1"/>
  <c r="AD1804" i="1"/>
  <c r="J1964" i="7"/>
  <c r="I1971" i="7" s="1"/>
  <c r="R1875" i="1"/>
  <c r="V2012" i="7"/>
  <c r="J2019" i="7" s="1"/>
  <c r="R2589" i="1"/>
  <c r="V2637" i="7"/>
  <c r="J2644" i="7" s="1"/>
  <c r="T1680" i="7"/>
  <c r="J1686" i="7" s="1"/>
  <c r="CP2665" i="1"/>
  <c r="O2665" i="1" s="1"/>
  <c r="J2719" i="7"/>
  <c r="R2703" i="1"/>
  <c r="J2755" i="7" s="1"/>
  <c r="V2752" i="7"/>
  <c r="J2759" i="7" s="1"/>
  <c r="AD2327" i="1"/>
  <c r="J2404" i="7"/>
  <c r="AK1841" i="1"/>
  <c r="R1997" i="7"/>
  <c r="J2002" i="7" s="1"/>
  <c r="AL2363" i="1"/>
  <c r="AL2359" i="1" s="1"/>
  <c r="T2417" i="7"/>
  <c r="J2423" i="7" s="1"/>
  <c r="AD2668" i="1"/>
  <c r="Q2668" i="1" s="1"/>
  <c r="J2659" i="7"/>
  <c r="R2475" i="1"/>
  <c r="V2522" i="7"/>
  <c r="J2529" i="7" s="1"/>
  <c r="R2773" i="1"/>
  <c r="J2775" i="7" s="1"/>
  <c r="V2772" i="7"/>
  <c r="J2779" i="7" s="1"/>
  <c r="AD2591" i="1"/>
  <c r="J2619" i="7"/>
  <c r="CP3229" i="1"/>
  <c r="O3229" i="1" s="1"/>
  <c r="J3228" i="7"/>
  <c r="I3233" i="7" s="1"/>
  <c r="CP3532" i="1"/>
  <c r="O3532" i="1" s="1"/>
  <c r="J3516" i="7"/>
  <c r="R3194" i="7"/>
  <c r="J3199" i="7" s="1"/>
  <c r="I3203" i="7" s="1"/>
  <c r="R3611" i="1"/>
  <c r="J3617" i="7" s="1"/>
  <c r="V3614" i="7"/>
  <c r="J3621" i="7" s="1"/>
  <c r="AL3686" i="1"/>
  <c r="T3664" i="7"/>
  <c r="J3670" i="7" s="1"/>
  <c r="I3673" i="7" s="1"/>
  <c r="R3912" i="1"/>
  <c r="V3894" i="7"/>
  <c r="J3901" i="7" s="1"/>
  <c r="R3421" i="1"/>
  <c r="J3432" i="7" s="1"/>
  <c r="V3429" i="7"/>
  <c r="J3436" i="7" s="1"/>
  <c r="GK248" i="1"/>
  <c r="J480" i="7"/>
  <c r="CZ474" i="1"/>
  <c r="Y474" i="1" s="1"/>
  <c r="T689" i="7" s="1"/>
  <c r="J696" i="7" s="1"/>
  <c r="J691" i="7"/>
  <c r="GK74" i="1"/>
  <c r="GM74" i="1" s="1"/>
  <c r="GP74" i="1" s="1"/>
  <c r="J116" i="7"/>
  <c r="CY246" i="1"/>
  <c r="X246" i="1" s="1"/>
  <c r="R457" i="7" s="1"/>
  <c r="J462" i="7" s="1"/>
  <c r="J458" i="7"/>
  <c r="AI282" i="1"/>
  <c r="V294" i="1"/>
  <c r="I177" i="7"/>
  <c r="CY73" i="1"/>
  <c r="X73" i="1" s="1"/>
  <c r="J104" i="7"/>
  <c r="CZ73" i="1"/>
  <c r="Y73" i="1" s="1"/>
  <c r="T103" i="7" s="1"/>
  <c r="J109" i="7" s="1"/>
  <c r="J313" i="7"/>
  <c r="GK197" i="1"/>
  <c r="CY155" i="1"/>
  <c r="X155" i="1" s="1"/>
  <c r="R233" i="7" s="1"/>
  <c r="J238" i="7" s="1"/>
  <c r="J234" i="7"/>
  <c r="R235" i="1"/>
  <c r="V345" i="7"/>
  <c r="J352" i="7" s="1"/>
  <c r="BD233" i="1"/>
  <c r="F275" i="1"/>
  <c r="R112" i="1"/>
  <c r="V148" i="7"/>
  <c r="J155" i="7" s="1"/>
  <c r="J268" i="7"/>
  <c r="GK158" i="1"/>
  <c r="CY633" i="1"/>
  <c r="X633" i="1" s="1"/>
  <c r="J903" i="7"/>
  <c r="CZ633" i="1"/>
  <c r="Y633" i="1" s="1"/>
  <c r="R825" i="1"/>
  <c r="V1107" i="7"/>
  <c r="J1114" i="7" s="1"/>
  <c r="I1319" i="7"/>
  <c r="GK1243" i="1"/>
  <c r="R1391" i="1"/>
  <c r="V1625" i="7"/>
  <c r="J1632" i="7" s="1"/>
  <c r="CY1763" i="1"/>
  <c r="X1763" i="1" s="1"/>
  <c r="R1927" i="7" s="1"/>
  <c r="J1932" i="7" s="1"/>
  <c r="J1928" i="7"/>
  <c r="J346" i="7"/>
  <c r="AF250" i="1"/>
  <c r="AT1055" i="1"/>
  <c r="CC1047" i="1"/>
  <c r="AQ1615" i="1"/>
  <c r="BZ1609" i="1"/>
  <c r="CG1615" i="1"/>
  <c r="I2046" i="7"/>
  <c r="I2211" i="7"/>
  <c r="GK364" i="1"/>
  <c r="J616" i="7"/>
  <c r="R1317" i="1"/>
  <c r="V1575" i="7"/>
  <c r="J1582" i="7" s="1"/>
  <c r="I1730" i="7"/>
  <c r="CZ1762" i="1"/>
  <c r="Y1762" i="1" s="1"/>
  <c r="T1917" i="7" s="1"/>
  <c r="J1923" i="7" s="1"/>
  <c r="J1918" i="7"/>
  <c r="CY1762" i="1"/>
  <c r="X1762" i="1" s="1"/>
  <c r="AK1766" i="1" s="1"/>
  <c r="GK711" i="1"/>
  <c r="J1005" i="7"/>
  <c r="GK1125" i="1"/>
  <c r="GM1125" i="1" s="1"/>
  <c r="GP1125" i="1" s="1"/>
  <c r="J1373" i="7"/>
  <c r="R2322" i="1"/>
  <c r="V2372" i="7"/>
  <c r="J2379" i="7" s="1"/>
  <c r="J2785" i="7"/>
  <c r="AD2776" i="1"/>
  <c r="R3832" i="1"/>
  <c r="V3774" i="7"/>
  <c r="J3781" i="7" s="1"/>
  <c r="CP897" i="1"/>
  <c r="O897" i="1" s="1"/>
  <c r="J2448" i="7"/>
  <c r="CZ2433" i="1"/>
  <c r="Y2433" i="1" s="1"/>
  <c r="T2447" i="7" s="1"/>
  <c r="J2453" i="7" s="1"/>
  <c r="CZ3115" i="1"/>
  <c r="Y3115" i="1" s="1"/>
  <c r="J3110" i="7"/>
  <c r="CY3115" i="1"/>
  <c r="X3115" i="1" s="1"/>
  <c r="R3385" i="1"/>
  <c r="V3414" i="7"/>
  <c r="J3421" i="7" s="1"/>
  <c r="I1564" i="7"/>
  <c r="GK2550" i="1"/>
  <c r="J2595" i="7"/>
  <c r="R2661" i="1"/>
  <c r="V2677" i="7"/>
  <c r="J2684" i="7" s="1"/>
  <c r="GK3152" i="1"/>
  <c r="J3137" i="7"/>
  <c r="R3307" i="1"/>
  <c r="V3314" i="7"/>
  <c r="J3321" i="7" s="1"/>
  <c r="R3155" i="1"/>
  <c r="V3164" i="7"/>
  <c r="J3171" i="7" s="1"/>
  <c r="GK3461" i="1"/>
  <c r="J3487" i="7"/>
  <c r="CZ3612" i="1"/>
  <c r="Y3612" i="1" s="1"/>
  <c r="T3624" i="7" s="1"/>
  <c r="J3630" i="7" s="1"/>
  <c r="J3625" i="7"/>
  <c r="CY3612" i="1"/>
  <c r="X3612" i="1" s="1"/>
  <c r="R3624" i="7" s="1"/>
  <c r="J3629" i="7" s="1"/>
  <c r="I3013" i="7"/>
  <c r="CY3232" i="1"/>
  <c r="X3232" i="1" s="1"/>
  <c r="R3254" i="7" s="1"/>
  <c r="J3259" i="7" s="1"/>
  <c r="J3255" i="7"/>
  <c r="R3379" i="1"/>
  <c r="AE3387" i="1" s="1"/>
  <c r="V3354" i="7"/>
  <c r="J3361" i="7" s="1"/>
  <c r="CY3532" i="1"/>
  <c r="X3532" i="1" s="1"/>
  <c r="R3514" i="7" s="1"/>
  <c r="J3519" i="7" s="1"/>
  <c r="J3515" i="7"/>
  <c r="CP3226" i="1"/>
  <c r="O3226" i="1" s="1"/>
  <c r="AD3266" i="1"/>
  <c r="Q3270" i="1"/>
  <c r="CZ3384" i="1"/>
  <c r="Y3384" i="1" s="1"/>
  <c r="T3404" i="7" s="1"/>
  <c r="J3410" i="7" s="1"/>
  <c r="J3405" i="7"/>
  <c r="CY3835" i="1"/>
  <c r="X3835" i="1" s="1"/>
  <c r="R3804" i="7" s="1"/>
  <c r="J3809" i="7" s="1"/>
  <c r="J3805" i="7"/>
  <c r="CZ3835" i="1"/>
  <c r="Y3835" i="1" s="1"/>
  <c r="T3804" i="7" s="1"/>
  <c r="J3810" i="7" s="1"/>
  <c r="GK3308" i="1"/>
  <c r="GM3308" i="1" s="1"/>
  <c r="GP3308" i="1" s="1"/>
  <c r="J3327" i="7"/>
  <c r="AH3572" i="1"/>
  <c r="U3576" i="1"/>
  <c r="CZ2962" i="1"/>
  <c r="Y2962" i="1" s="1"/>
  <c r="J2950" i="7"/>
  <c r="AF2964" i="1"/>
  <c r="CY2962" i="1"/>
  <c r="X2962" i="1" s="1"/>
  <c r="GM2962" i="1" s="1"/>
  <c r="R3988" i="1"/>
  <c r="V3964" i="7"/>
  <c r="J3971" i="7" s="1"/>
  <c r="I3973" i="7" s="1"/>
  <c r="AH2172" i="1"/>
  <c r="U2176" i="1"/>
  <c r="R2663" i="1"/>
  <c r="V2697" i="7"/>
  <c r="J2704" i="7" s="1"/>
  <c r="I2943" i="7"/>
  <c r="J3027" i="7"/>
  <c r="GK3072" i="1"/>
  <c r="AF3797" i="1"/>
  <c r="J3750" i="7"/>
  <c r="CY3795" i="1"/>
  <c r="X3795" i="1" s="1"/>
  <c r="CZ3795" i="1"/>
  <c r="Y3795" i="1" s="1"/>
  <c r="F3743" i="1"/>
  <c r="BC3718" i="1"/>
  <c r="CY3076" i="1"/>
  <c r="X3076" i="1" s="1"/>
  <c r="R3064" i="7" s="1"/>
  <c r="J3069" i="7" s="1"/>
  <c r="J3065" i="7"/>
  <c r="CZ3076" i="1"/>
  <c r="Y3076" i="1" s="1"/>
  <c r="T3064" i="7" s="1"/>
  <c r="J3070" i="7" s="1"/>
  <c r="Q4701" i="1"/>
  <c r="F4717" i="1"/>
  <c r="CY3721" i="1"/>
  <c r="X3721" i="1" s="1"/>
  <c r="R3689" i="7" s="1"/>
  <c r="J3694" i="7" s="1"/>
  <c r="J3690" i="7"/>
  <c r="CZ3721" i="1"/>
  <c r="Y3721" i="1" s="1"/>
  <c r="AF161" i="1"/>
  <c r="S161" i="1" s="1"/>
  <c r="J245" i="7"/>
  <c r="GM116" i="1"/>
  <c r="GP116" i="1" s="1"/>
  <c r="GM197" i="1"/>
  <c r="GP197" i="1" s="1"/>
  <c r="R310" i="7"/>
  <c r="J315" i="7" s="1"/>
  <c r="I319" i="7" s="1"/>
  <c r="CP284" i="1"/>
  <c r="O284" i="1" s="1"/>
  <c r="AB294" i="1" s="1"/>
  <c r="J494" i="7"/>
  <c r="R241" i="1"/>
  <c r="V407" i="7"/>
  <c r="J414" i="7" s="1"/>
  <c r="CP476" i="1"/>
  <c r="O476" i="1" s="1"/>
  <c r="J714" i="7"/>
  <c r="CP596" i="1"/>
  <c r="O596" i="1" s="1"/>
  <c r="J880" i="7"/>
  <c r="AC598" i="1"/>
  <c r="AD641" i="1"/>
  <c r="J904" i="7"/>
  <c r="CP638" i="1"/>
  <c r="O638" i="1" s="1"/>
  <c r="J956" i="7"/>
  <c r="I961" i="7" s="1"/>
  <c r="CP752" i="1"/>
  <c r="O752" i="1" s="1"/>
  <c r="J1071" i="7"/>
  <c r="GM711" i="1"/>
  <c r="GP711" i="1" s="1"/>
  <c r="R1002" i="7"/>
  <c r="J1007" i="7" s="1"/>
  <c r="R895" i="1"/>
  <c r="V1127" i="7"/>
  <c r="J1134" i="7" s="1"/>
  <c r="I1136" i="7" s="1"/>
  <c r="AL827" i="1"/>
  <c r="Y827" i="1" s="1"/>
  <c r="T1107" i="7"/>
  <c r="J1113" i="7" s="1"/>
  <c r="R1213" i="7"/>
  <c r="J1218" i="7" s="1"/>
  <c r="R1124" i="1"/>
  <c r="AE1129" i="1" s="1"/>
  <c r="V1360" i="7"/>
  <c r="J1367" i="7" s="1"/>
  <c r="R1168" i="7"/>
  <c r="J1173" i="7" s="1"/>
  <c r="T1320" i="7"/>
  <c r="J1326" i="7" s="1"/>
  <c r="CP1124" i="1"/>
  <c r="O1124" i="1" s="1"/>
  <c r="J1364" i="7"/>
  <c r="CP1575" i="1"/>
  <c r="O1575" i="1" s="1"/>
  <c r="J1765" i="7"/>
  <c r="AL978" i="1"/>
  <c r="T1249" i="7"/>
  <c r="J1255" i="7" s="1"/>
  <c r="I1258" i="7" s="1"/>
  <c r="T1545" i="7"/>
  <c r="J1551" i="7" s="1"/>
  <c r="I1554" i="7" s="1"/>
  <c r="T1987" i="7"/>
  <c r="J1993" i="7" s="1"/>
  <c r="CP1984" i="1"/>
  <c r="O1984" i="1" s="1"/>
  <c r="J2081" i="7"/>
  <c r="CP1760" i="1"/>
  <c r="O1760" i="1" s="1"/>
  <c r="J1901" i="7"/>
  <c r="I1906" i="7" s="1"/>
  <c r="R2101" i="1"/>
  <c r="AE2106" i="1" s="1"/>
  <c r="V2212" i="7"/>
  <c r="J2219" i="7" s="1"/>
  <c r="I2221" i="7" s="1"/>
  <c r="R1982" i="1"/>
  <c r="V2057" i="7"/>
  <c r="J2064" i="7" s="1"/>
  <c r="R2435" i="1"/>
  <c r="V2467" i="7"/>
  <c r="J2474" i="7" s="1"/>
  <c r="R2286" i="1"/>
  <c r="V2357" i="7"/>
  <c r="J2364" i="7" s="1"/>
  <c r="R2222" i="7"/>
  <c r="J2227" i="7" s="1"/>
  <c r="I2231" i="7" s="1"/>
  <c r="R2282" i="1"/>
  <c r="V2317" i="7"/>
  <c r="J2324" i="7" s="1"/>
  <c r="AC2553" i="1"/>
  <c r="CH2553" i="1" s="1"/>
  <c r="J2566" i="7"/>
  <c r="R2325" i="1"/>
  <c r="V2402" i="7"/>
  <c r="J2409" i="7" s="1"/>
  <c r="AK2363" i="1"/>
  <c r="X2363" i="1" s="1"/>
  <c r="R2417" i="7"/>
  <c r="J2422" i="7" s="1"/>
  <c r="I2426" i="7" s="1"/>
  <c r="R2659" i="1"/>
  <c r="V2657" i="7"/>
  <c r="J2664" i="7" s="1"/>
  <c r="AD2853" i="1"/>
  <c r="J2866" i="7"/>
  <c r="T2467" i="7"/>
  <c r="J2473" i="7" s="1"/>
  <c r="I2476" i="7" s="1"/>
  <c r="CP3072" i="1"/>
  <c r="O3072" i="1" s="1"/>
  <c r="GM3072" i="1" s="1"/>
  <c r="CP2551" i="1"/>
  <c r="O2551" i="1" s="1"/>
  <c r="J2606" i="7"/>
  <c r="R2810" i="1"/>
  <c r="J2801" i="7" s="1"/>
  <c r="V2798" i="7"/>
  <c r="J2805" i="7" s="1"/>
  <c r="GM3152" i="1"/>
  <c r="GP3152" i="1" s="1"/>
  <c r="CP3379" i="1"/>
  <c r="O3379" i="1" s="1"/>
  <c r="J3356" i="7"/>
  <c r="CP2925" i="1"/>
  <c r="O2925" i="1" s="1"/>
  <c r="J2928" i="7"/>
  <c r="R3381" i="1"/>
  <c r="V3374" i="7"/>
  <c r="J3381" i="7" s="1"/>
  <c r="AL2853" i="1"/>
  <c r="T2863" i="7"/>
  <c r="J2870" i="7" s="1"/>
  <c r="GM3230" i="1"/>
  <c r="GP3230" i="1" s="1"/>
  <c r="R3234" i="7"/>
  <c r="J3239" i="7" s="1"/>
  <c r="CP3724" i="1"/>
  <c r="O3724" i="1" s="1"/>
  <c r="J3721" i="7"/>
  <c r="CP3378" i="1"/>
  <c r="O3378" i="1" s="1"/>
  <c r="CP3225" i="1"/>
  <c r="O3225" i="1" s="1"/>
  <c r="GM4741" i="1"/>
  <c r="GP4741" i="1" s="1"/>
  <c r="R157" i="1"/>
  <c r="V254" i="7"/>
  <c r="J262" i="7" s="1"/>
  <c r="I264" i="7" s="1"/>
  <c r="GK291" i="1"/>
  <c r="J565" i="7"/>
  <c r="GK72" i="1"/>
  <c r="J96" i="7"/>
  <c r="V37" i="7"/>
  <c r="J44" i="7" s="1"/>
  <c r="R32" i="1"/>
  <c r="R244" i="1"/>
  <c r="V437" i="7"/>
  <c r="J444" i="7" s="1"/>
  <c r="R290" i="1"/>
  <c r="V552" i="7"/>
  <c r="J559" i="7" s="1"/>
  <c r="I561" i="7" s="1"/>
  <c r="GK480" i="1"/>
  <c r="J753" i="7"/>
  <c r="CY110" i="1"/>
  <c r="X110" i="1" s="1"/>
  <c r="R128" i="7" s="1"/>
  <c r="J133" i="7" s="1"/>
  <c r="J129" i="7"/>
  <c r="CZ110" i="1"/>
  <c r="Y110" i="1" s="1"/>
  <c r="GK639" i="1"/>
  <c r="J965" i="7"/>
  <c r="R365" i="1"/>
  <c r="V623" i="7"/>
  <c r="J631" i="7" s="1"/>
  <c r="F844" i="1"/>
  <c r="AS823" i="1"/>
  <c r="AS941" i="1"/>
  <c r="CB935" i="1"/>
  <c r="V2087" i="7"/>
  <c r="J2094" i="7" s="1"/>
  <c r="R1985" i="1"/>
  <c r="R976" i="1"/>
  <c r="V1249" i="7"/>
  <c r="J1256" i="7" s="1"/>
  <c r="GK1127" i="1"/>
  <c r="J1393" i="7"/>
  <c r="CB1836" i="1"/>
  <c r="AS1841" i="1"/>
  <c r="J2058" i="7"/>
  <c r="CY1982" i="1"/>
  <c r="X1982" i="1" s="1"/>
  <c r="R2057" i="7" s="1"/>
  <c r="J2062" i="7" s="1"/>
  <c r="CZ1982" i="1"/>
  <c r="Y1982" i="1" s="1"/>
  <c r="T2057" i="7" s="1"/>
  <c r="J2063" i="7" s="1"/>
  <c r="J2190" i="7"/>
  <c r="GK2064" i="1"/>
  <c r="CC1161" i="1"/>
  <c r="AT1167" i="1"/>
  <c r="I207" i="7"/>
  <c r="CY237" i="1"/>
  <c r="X237" i="1" s="1"/>
  <c r="J367" i="7"/>
  <c r="CP363" i="1"/>
  <c r="O363" i="1" s="1"/>
  <c r="GM363" i="1" s="1"/>
  <c r="GP363" i="1" s="1"/>
  <c r="J1536" i="7"/>
  <c r="CY1313" i="1"/>
  <c r="X1313" i="1" s="1"/>
  <c r="R1535" i="7" s="1"/>
  <c r="J1540" i="7" s="1"/>
  <c r="CZ1313" i="1"/>
  <c r="Y1313" i="1" s="1"/>
  <c r="T1535" i="7" s="1"/>
  <c r="J1541" i="7" s="1"/>
  <c r="R1354" i="1"/>
  <c r="V1600" i="7"/>
  <c r="J1607" i="7" s="1"/>
  <c r="I2161" i="7"/>
  <c r="V1972" i="7"/>
  <c r="J1979" i="7" s="1"/>
  <c r="R1802" i="1"/>
  <c r="AH2853" i="1"/>
  <c r="K2872" i="7"/>
  <c r="CB3302" i="1"/>
  <c r="AS3310" i="1"/>
  <c r="CY2923" i="1"/>
  <c r="X2923" i="1" s="1"/>
  <c r="R2904" i="7" s="1"/>
  <c r="J2909" i="7" s="1"/>
  <c r="J2905" i="7"/>
  <c r="CZ2923" i="1"/>
  <c r="Y2923" i="1" s="1"/>
  <c r="T2904" i="7" s="1"/>
  <c r="J2910" i="7" s="1"/>
  <c r="CZ2211" i="1"/>
  <c r="Y2211" i="1" s="1"/>
  <c r="T2287" i="7" s="1"/>
  <c r="J2293" i="7" s="1"/>
  <c r="J2288" i="7"/>
  <c r="I2296" i="7" s="1"/>
  <c r="CY3832" i="1"/>
  <c r="X3832" i="1" s="1"/>
  <c r="R3774" i="7" s="1"/>
  <c r="J3779" i="7" s="1"/>
  <c r="J3775" i="7"/>
  <c r="CZ3832" i="1"/>
  <c r="Y3832" i="1" s="1"/>
  <c r="I3173" i="7"/>
  <c r="GK3612" i="1"/>
  <c r="GM3612" i="1" s="1"/>
  <c r="GP3612" i="1" s="1"/>
  <c r="J3627" i="7"/>
  <c r="GK3834" i="1"/>
  <c r="J3797" i="7"/>
  <c r="I2401" i="7"/>
  <c r="J2851" i="7"/>
  <c r="GK2815" i="1"/>
  <c r="GK2476" i="1"/>
  <c r="J2535" i="7"/>
  <c r="BD1351" i="1"/>
  <c r="F1382" i="1"/>
  <c r="GK2323" i="1"/>
  <c r="J2385" i="7"/>
  <c r="CZ2546" i="1"/>
  <c r="Y2546" i="1" s="1"/>
  <c r="T2552" i="7" s="1"/>
  <c r="J2558" i="7" s="1"/>
  <c r="J2553" i="7"/>
  <c r="CY2546" i="1"/>
  <c r="X2546" i="1" s="1"/>
  <c r="GK3076" i="1"/>
  <c r="J3067" i="7"/>
  <c r="I3393" i="7"/>
  <c r="R3610" i="1"/>
  <c r="AE3616" i="1" s="1"/>
  <c r="V3604" i="7"/>
  <c r="J3611" i="7" s="1"/>
  <c r="I3708" i="7"/>
  <c r="AF2327" i="1"/>
  <c r="J3507" i="7"/>
  <c r="GK3531" i="1"/>
  <c r="F3446" i="1"/>
  <c r="V3419" i="1"/>
  <c r="T522" i="7"/>
  <c r="J528" i="7" s="1"/>
  <c r="CP285" i="1"/>
  <c r="O285" i="1" s="1"/>
  <c r="J504" i="7"/>
  <c r="T477" i="7"/>
  <c r="J483" i="7" s="1"/>
  <c r="I486" i="7" s="1"/>
  <c r="CP237" i="1"/>
  <c r="O237" i="1" s="1"/>
  <c r="J370" i="7"/>
  <c r="CP477" i="1"/>
  <c r="O477" i="1" s="1"/>
  <c r="GM477" i="1" s="1"/>
  <c r="GP477" i="1" s="1"/>
  <c r="J722" i="7"/>
  <c r="CP474" i="1"/>
  <c r="O474" i="1" s="1"/>
  <c r="J694" i="7"/>
  <c r="AH483" i="1"/>
  <c r="K698" i="7"/>
  <c r="R710" i="1"/>
  <c r="V992" i="7"/>
  <c r="J999" i="7" s="1"/>
  <c r="AK827" i="1"/>
  <c r="R1107" i="7"/>
  <c r="J1112" i="7" s="1"/>
  <c r="AL1129" i="1"/>
  <c r="T1350" i="7"/>
  <c r="J1356" i="7" s="1"/>
  <c r="AD1319" i="1"/>
  <c r="J1537" i="7"/>
  <c r="AL1431" i="1"/>
  <c r="T1660" i="7"/>
  <c r="J1666" i="7" s="1"/>
  <c r="AD1651" i="1"/>
  <c r="Q1651" i="1" s="1"/>
  <c r="J1813" i="7"/>
  <c r="R2023" i="1"/>
  <c r="AE2029" i="1" s="1"/>
  <c r="V2122" i="7"/>
  <c r="J2129" i="7" s="1"/>
  <c r="AD1841" i="1"/>
  <c r="AD1836" i="1" s="1"/>
  <c r="J1989" i="7"/>
  <c r="CP2103" i="1"/>
  <c r="O2103" i="1" s="1"/>
  <c r="J2236" i="7"/>
  <c r="AD1877" i="1"/>
  <c r="J2014" i="7"/>
  <c r="AD2213" i="1"/>
  <c r="J2279" i="7"/>
  <c r="CP1763" i="1"/>
  <c r="O1763" i="1" s="1"/>
  <c r="J1931" i="7"/>
  <c r="CP2437" i="1"/>
  <c r="O2437" i="1" s="1"/>
  <c r="J2491" i="7"/>
  <c r="R2103" i="1"/>
  <c r="V2232" i="7"/>
  <c r="J2239" i="7" s="1"/>
  <c r="AK1804" i="1"/>
  <c r="R1952" i="7"/>
  <c r="J1957" i="7" s="1"/>
  <c r="CP2023" i="1"/>
  <c r="O2023" i="1" s="1"/>
  <c r="J2126" i="7"/>
  <c r="AD2553" i="1"/>
  <c r="J2564" i="7"/>
  <c r="AD2399" i="1"/>
  <c r="AD2395" i="1" s="1"/>
  <c r="J2434" i="7"/>
  <c r="T2562" i="7"/>
  <c r="J2568" i="7" s="1"/>
  <c r="CP2774" i="1"/>
  <c r="O2774" i="1" s="1"/>
  <c r="J2787" i="7"/>
  <c r="CP2812" i="1"/>
  <c r="O2812" i="1" s="1"/>
  <c r="J2822" i="7"/>
  <c r="I2827" i="7" s="1"/>
  <c r="R2999" i="1"/>
  <c r="J2977" i="7" s="1"/>
  <c r="V2974" i="7"/>
  <c r="J2981" i="7" s="1"/>
  <c r="R2587" i="1"/>
  <c r="V2617" i="7"/>
  <c r="J2624" i="7" s="1"/>
  <c r="CP3381" i="1"/>
  <c r="O3381" i="1" s="1"/>
  <c r="J3376" i="7"/>
  <c r="CP3533" i="1"/>
  <c r="O3533" i="1" s="1"/>
  <c r="J3526" i="7"/>
  <c r="AD3838" i="1"/>
  <c r="J3776" i="7"/>
  <c r="R3227" i="1"/>
  <c r="J3207" i="7" s="1"/>
  <c r="V3204" i="7"/>
  <c r="J3211" i="7" s="1"/>
  <c r="R3535" i="1"/>
  <c r="V3544" i="7"/>
  <c r="J3551" i="7" s="1"/>
  <c r="R3044" i="7"/>
  <c r="J3049" i="7" s="1"/>
  <c r="I3053" i="7" s="1"/>
  <c r="R2974" i="7"/>
  <c r="J2979" i="7" s="1"/>
  <c r="AL3423" i="1"/>
  <c r="Y3423" i="1" s="1"/>
  <c r="T3429" i="7"/>
  <c r="J3435" i="7" s="1"/>
  <c r="R3077" i="1"/>
  <c r="V3074" i="7"/>
  <c r="J3081" i="7" s="1"/>
  <c r="AK2399" i="1"/>
  <c r="R2432" i="7"/>
  <c r="J2437" i="7" s="1"/>
  <c r="R3457" i="1"/>
  <c r="J3447" i="7" s="1"/>
  <c r="V3444" i="7"/>
  <c r="J3451" i="7" s="1"/>
  <c r="AD2817" i="1"/>
  <c r="J2840" i="7"/>
  <c r="T3794" i="7"/>
  <c r="J3800" i="7" s="1"/>
  <c r="AK3270" i="1"/>
  <c r="R3269" i="7"/>
  <c r="J3274" i="7" s="1"/>
  <c r="R285" i="1"/>
  <c r="V502" i="7"/>
  <c r="J509" i="7" s="1"/>
  <c r="DI20" i="3"/>
  <c r="DJ20" i="3" s="1"/>
  <c r="DH20" i="3"/>
  <c r="CZ637" i="1"/>
  <c r="Y637" i="1" s="1"/>
  <c r="T942" i="7" s="1"/>
  <c r="J948" i="7" s="1"/>
  <c r="J943" i="7"/>
  <c r="CY637" i="1"/>
  <c r="X637" i="1" s="1"/>
  <c r="R942" i="7" s="1"/>
  <c r="J947" i="7" s="1"/>
  <c r="CY68" i="1"/>
  <c r="X68" i="1" s="1"/>
  <c r="J53" i="7"/>
  <c r="CZ68" i="1"/>
  <c r="Y68" i="1" s="1"/>
  <c r="GK245" i="1"/>
  <c r="J450" i="7"/>
  <c r="I729" i="7"/>
  <c r="CP159" i="1"/>
  <c r="O159" i="1" s="1"/>
  <c r="R287" i="1"/>
  <c r="V522" i="7"/>
  <c r="J529" i="7" s="1"/>
  <c r="I309" i="7"/>
  <c r="GK1165" i="1"/>
  <c r="GM1165" i="1" s="1"/>
  <c r="GP1165" i="1" s="1"/>
  <c r="J1428" i="7"/>
  <c r="GK70" i="1"/>
  <c r="GM70" i="1" s="1"/>
  <c r="GP70" i="1" s="1"/>
  <c r="J76" i="7"/>
  <c r="CZ789" i="1"/>
  <c r="Y789" i="1" s="1"/>
  <c r="T1092" i="7" s="1"/>
  <c r="J1098" i="7" s="1"/>
  <c r="J1093" i="7"/>
  <c r="CY789" i="1"/>
  <c r="X789" i="1" s="1"/>
  <c r="R1092" i="7" s="1"/>
  <c r="J1097" i="7" s="1"/>
  <c r="AD978" i="1"/>
  <c r="J1241" i="7"/>
  <c r="I1248" i="7" s="1"/>
  <c r="V492" i="7"/>
  <c r="J499" i="7" s="1"/>
  <c r="R284" i="1"/>
  <c r="I511" i="7"/>
  <c r="GK709" i="1"/>
  <c r="J985" i="7"/>
  <c r="I1157" i="7"/>
  <c r="GK1051" i="1"/>
  <c r="GM1051" i="1" s="1"/>
  <c r="GP1051" i="1" s="1"/>
  <c r="J1313" i="7"/>
  <c r="J1778" i="7"/>
  <c r="AD1615" i="1"/>
  <c r="R1759" i="1"/>
  <c r="V1886" i="7"/>
  <c r="J1893" i="7" s="1"/>
  <c r="CP1314" i="1"/>
  <c r="O1314" i="1" s="1"/>
  <c r="J2225" i="7"/>
  <c r="GK2102" i="1"/>
  <c r="R896" i="1"/>
  <c r="V1137" i="7"/>
  <c r="J1144" i="7" s="1"/>
  <c r="AL1877" i="1"/>
  <c r="T2012" i="7"/>
  <c r="J2018" i="7" s="1"/>
  <c r="F2371" i="1"/>
  <c r="AY2359" i="1"/>
  <c r="I2807" i="7"/>
  <c r="V2924" i="7"/>
  <c r="J2931" i="7" s="1"/>
  <c r="R2925" i="1"/>
  <c r="AE2928" i="1" s="1"/>
  <c r="J3197" i="7"/>
  <c r="GK3226" i="1"/>
  <c r="CY3305" i="1"/>
  <c r="X3305" i="1" s="1"/>
  <c r="R3294" i="7" s="1"/>
  <c r="J3299" i="7" s="1"/>
  <c r="J3295" i="7"/>
  <c r="CZ3305" i="1"/>
  <c r="Y3305" i="1" s="1"/>
  <c r="T3294" i="7" s="1"/>
  <c r="J3300" i="7" s="1"/>
  <c r="CY3421" i="1"/>
  <c r="X3421" i="1" s="1"/>
  <c r="J3430" i="7"/>
  <c r="AF3423" i="1"/>
  <c r="J2290" i="7"/>
  <c r="GK2211" i="1"/>
  <c r="GK2813" i="1"/>
  <c r="GM2813" i="1" s="1"/>
  <c r="GP2813" i="1" s="1"/>
  <c r="J2831" i="7"/>
  <c r="CY3072" i="1"/>
  <c r="X3072" i="1" s="1"/>
  <c r="R3024" i="7" s="1"/>
  <c r="J3029" i="7" s="1"/>
  <c r="J3025" i="7"/>
  <c r="AF3081" i="1"/>
  <c r="BC3419" i="1"/>
  <c r="BC3493" i="1"/>
  <c r="AK1651" i="1"/>
  <c r="R1811" i="7"/>
  <c r="J1816" i="7" s="1"/>
  <c r="J2113" i="7"/>
  <c r="CY2022" i="1"/>
  <c r="X2022" i="1" s="1"/>
  <c r="GK2812" i="1"/>
  <c r="J2821" i="7"/>
  <c r="CY3154" i="1"/>
  <c r="X3154" i="1" s="1"/>
  <c r="R3154" i="7" s="1"/>
  <c r="J3159" i="7" s="1"/>
  <c r="J3155" i="7"/>
  <c r="CZ3154" i="1"/>
  <c r="Y3154" i="1" s="1"/>
  <c r="T3154" i="7" s="1"/>
  <c r="J3160" i="7" s="1"/>
  <c r="CZ2438" i="1"/>
  <c r="Y2438" i="1" s="1"/>
  <c r="J2498" i="7"/>
  <c r="CY2438" i="1"/>
  <c r="X2438" i="1" s="1"/>
  <c r="R2497" i="7" s="1"/>
  <c r="J2502" i="7" s="1"/>
  <c r="R3532" i="1"/>
  <c r="V3514" i="7"/>
  <c r="J3521" i="7" s="1"/>
  <c r="J2937" i="7"/>
  <c r="GK2926" i="1"/>
  <c r="GK3002" i="1"/>
  <c r="J3007" i="7"/>
  <c r="J358" i="7"/>
  <c r="GK236" i="1"/>
  <c r="CZ1500" i="1"/>
  <c r="Y1500" i="1" s="1"/>
  <c r="T1690" i="7" s="1"/>
  <c r="J1696" i="7" s="1"/>
  <c r="J1691" i="7"/>
  <c r="J2951" i="7"/>
  <c r="AD2964" i="1"/>
  <c r="R3073" i="1"/>
  <c r="V3034" i="7"/>
  <c r="J3041" i="7" s="1"/>
  <c r="GK3836" i="1"/>
  <c r="J3817" i="7"/>
  <c r="I3093" i="7"/>
  <c r="CP248" i="1"/>
  <c r="O248" i="1" s="1"/>
  <c r="GM248" i="1" s="1"/>
  <c r="GP248" i="1" s="1"/>
  <c r="R3911" i="1"/>
  <c r="V3884" i="7"/>
  <c r="J3891" i="7" s="1"/>
  <c r="F4004" i="1"/>
  <c r="BB3983" i="1"/>
  <c r="CI2359" i="1"/>
  <c r="AZ2363" i="1"/>
  <c r="CZ2548" i="1"/>
  <c r="Y2548" i="1" s="1"/>
  <c r="T2572" i="7" s="1"/>
  <c r="J2578" i="7" s="1"/>
  <c r="J2573" i="7"/>
  <c r="CY2548" i="1"/>
  <c r="X2548" i="1" s="1"/>
  <c r="AH2776" i="1"/>
  <c r="F3817" i="1"/>
  <c r="BA3793" i="1"/>
  <c r="W3113" i="1"/>
  <c r="F3141" i="1"/>
  <c r="I2381" i="7"/>
  <c r="V3589" i="7"/>
  <c r="J3596" i="7" s="1"/>
  <c r="R3574" i="1"/>
  <c r="R3833" i="1"/>
  <c r="AE3838" i="1" s="1"/>
  <c r="V3784" i="7"/>
  <c r="J3791" i="7" s="1"/>
  <c r="V3874" i="7"/>
  <c r="J3881" i="7" s="1"/>
  <c r="R3910" i="1"/>
  <c r="V3054" i="7"/>
  <c r="J3061" i="7" s="1"/>
  <c r="R3075" i="1"/>
  <c r="CJ3455" i="1"/>
  <c r="BA3463" i="1"/>
  <c r="T592" i="7"/>
  <c r="J598" i="7" s="1"/>
  <c r="I601" i="7" s="1"/>
  <c r="R638" i="1"/>
  <c r="V952" i="7"/>
  <c r="J959" i="7" s="1"/>
  <c r="R710" i="7"/>
  <c r="J715" i="7" s="1"/>
  <c r="GM481" i="1"/>
  <c r="GP481" i="1" s="1"/>
  <c r="T760" i="7"/>
  <c r="J766" i="7" s="1"/>
  <c r="I769" i="7" s="1"/>
  <c r="CP712" i="1"/>
  <c r="O712" i="1" s="1"/>
  <c r="J1016" i="7"/>
  <c r="T922" i="7"/>
  <c r="J928" i="7" s="1"/>
  <c r="AL1015" i="1"/>
  <c r="Y1015" i="1" s="1"/>
  <c r="T1264" i="7"/>
  <c r="J1270" i="7" s="1"/>
  <c r="AD903" i="1"/>
  <c r="J1180" i="7"/>
  <c r="I1187" i="7" s="1"/>
  <c r="CP1501" i="1"/>
  <c r="O1501" i="1" s="1"/>
  <c r="J1705" i="7"/>
  <c r="I1710" i="7" s="1"/>
  <c r="R1731" i="7"/>
  <c r="J1736" i="7" s="1"/>
  <c r="I1740" i="7" s="1"/>
  <c r="R1763" i="1"/>
  <c r="V1927" i="7"/>
  <c r="J1934" i="7" s="1"/>
  <c r="R1687" i="1"/>
  <c r="V1846" i="7"/>
  <c r="J1853" i="7" s="1"/>
  <c r="R1972" i="7"/>
  <c r="J1977" i="7" s="1"/>
  <c r="CP2025" i="1"/>
  <c r="O2025" i="1" s="1"/>
  <c r="J2146" i="7"/>
  <c r="R1429" i="1"/>
  <c r="V1660" i="7"/>
  <c r="J1667" i="7" s="1"/>
  <c r="CP1613" i="1"/>
  <c r="O1613" i="1" s="1"/>
  <c r="GM1613" i="1" s="1"/>
  <c r="GP1613" i="1" s="1"/>
  <c r="J1800" i="7"/>
  <c r="I1805" i="7" s="1"/>
  <c r="AK1393" i="1"/>
  <c r="R1625" i="7"/>
  <c r="J1630" i="7" s="1"/>
  <c r="I1634" i="7" s="1"/>
  <c r="AD1431" i="1"/>
  <c r="J1642" i="7"/>
  <c r="CP1985" i="1"/>
  <c r="O1985" i="1" s="1"/>
  <c r="J2091" i="7"/>
  <c r="I2096" i="7" s="1"/>
  <c r="AD2106" i="1"/>
  <c r="J2234" i="7"/>
  <c r="I2241" i="7" s="1"/>
  <c r="R2210" i="1"/>
  <c r="V2277" i="7"/>
  <c r="J2284" i="7" s="1"/>
  <c r="AC2029" i="1"/>
  <c r="CE2029" i="1" s="1"/>
  <c r="T2617" i="7"/>
  <c r="J2623" i="7" s="1"/>
  <c r="CP2027" i="1"/>
  <c r="O2027" i="1" s="1"/>
  <c r="AB2029" i="1" s="1"/>
  <c r="J2164" i="7"/>
  <c r="AC2106" i="1"/>
  <c r="CP2661" i="1"/>
  <c r="O2661" i="1" s="1"/>
  <c r="J2681" i="7"/>
  <c r="I2686" i="7" s="1"/>
  <c r="R2923" i="1"/>
  <c r="V2904" i="7"/>
  <c r="J2911" i="7" s="1"/>
  <c r="R2602" i="7"/>
  <c r="J2607" i="7" s="1"/>
  <c r="CP3383" i="1"/>
  <c r="O3383" i="1" s="1"/>
  <c r="J3398" i="7"/>
  <c r="CP3535" i="1"/>
  <c r="O3535" i="1" s="1"/>
  <c r="J3546" i="7"/>
  <c r="I3553" i="7" s="1"/>
  <c r="AL2776" i="1"/>
  <c r="T2782" i="7"/>
  <c r="J2789" i="7" s="1"/>
  <c r="R3305" i="1"/>
  <c r="J3297" i="7" s="1"/>
  <c r="V3294" i="7"/>
  <c r="J3301" i="7" s="1"/>
  <c r="CP3909" i="1"/>
  <c r="O3909" i="1" s="1"/>
  <c r="R2814" i="1"/>
  <c r="AE2817" i="1" s="1"/>
  <c r="V2838" i="7"/>
  <c r="J2845" i="7" s="1"/>
  <c r="I2847" i="7" s="1"/>
  <c r="CP3835" i="1"/>
  <c r="O3835" i="1" s="1"/>
  <c r="J3808" i="7"/>
  <c r="T3484" i="7"/>
  <c r="J3490" i="7" s="1"/>
  <c r="T3504" i="7"/>
  <c r="J3510" i="7" s="1"/>
  <c r="I3513" i="7" s="1"/>
  <c r="AC4895" i="1"/>
  <c r="CE4895" i="1" s="1"/>
  <c r="GM4211" i="1"/>
  <c r="GP4211" i="1" s="1"/>
  <c r="I364" i="7"/>
  <c r="K739" i="7"/>
  <c r="P739" i="7"/>
  <c r="J778" i="7"/>
  <c r="GK517" i="1"/>
  <c r="GM517" i="1" s="1"/>
  <c r="R68" i="1"/>
  <c r="V52" i="7"/>
  <c r="J59" i="7" s="1"/>
  <c r="R473" i="1"/>
  <c r="V679" i="7"/>
  <c r="J686" i="7" s="1"/>
  <c r="I688" i="7" s="1"/>
  <c r="CY32" i="1"/>
  <c r="X32" i="1" s="1"/>
  <c r="J38" i="7"/>
  <c r="CZ32" i="1"/>
  <c r="Y32" i="1" s="1"/>
  <c r="AF34" i="1"/>
  <c r="J86" i="7"/>
  <c r="GK71" i="1"/>
  <c r="GM71" i="1" s="1"/>
  <c r="GP71" i="1" s="1"/>
  <c r="V815" i="7"/>
  <c r="J822" i="7" s="1"/>
  <c r="R521" i="1"/>
  <c r="GK113" i="1"/>
  <c r="J161" i="7"/>
  <c r="CZ365" i="1"/>
  <c r="Y365" i="1" s="1"/>
  <c r="T623" i="7" s="1"/>
  <c r="J630" i="7" s="1"/>
  <c r="J625" i="7"/>
  <c r="CY365" i="1"/>
  <c r="X365" i="1" s="1"/>
  <c r="R623" i="7" s="1"/>
  <c r="J629" i="7" s="1"/>
  <c r="CP111" i="1"/>
  <c r="O111" i="1" s="1"/>
  <c r="I921" i="7"/>
  <c r="CY898" i="1"/>
  <c r="X898" i="1" s="1"/>
  <c r="R1158" i="7" s="1"/>
  <c r="J1163" i="7" s="1"/>
  <c r="J1159" i="7"/>
  <c r="I1981" i="7"/>
  <c r="GK897" i="1"/>
  <c r="J1151" i="7"/>
  <c r="CP637" i="1"/>
  <c r="O637" i="1" s="1"/>
  <c r="CZ1243" i="1"/>
  <c r="Y1243" i="1" s="1"/>
  <c r="J1516" i="7"/>
  <c r="CY1243" i="1"/>
  <c r="X1243" i="1" s="1"/>
  <c r="R1515" i="7" s="1"/>
  <c r="J1520" i="7" s="1"/>
  <c r="I1574" i="7"/>
  <c r="CZ1574" i="1"/>
  <c r="Y1574" i="1" s="1"/>
  <c r="J1752" i="7"/>
  <c r="CY1574" i="1"/>
  <c r="X1574" i="1" s="1"/>
  <c r="R1751" i="7" s="1"/>
  <c r="J1756" i="7" s="1"/>
  <c r="R199" i="1"/>
  <c r="V330" i="7"/>
  <c r="J337" i="7" s="1"/>
  <c r="I339" i="7" s="1"/>
  <c r="R938" i="1"/>
  <c r="V1213" i="7"/>
  <c r="J1220" i="7" s="1"/>
  <c r="GK520" i="1"/>
  <c r="J808" i="7"/>
  <c r="GK2588" i="1"/>
  <c r="J2630" i="7"/>
  <c r="GK2666" i="1"/>
  <c r="J2730" i="7"/>
  <c r="J3111" i="7"/>
  <c r="AD3117" i="1"/>
  <c r="CZ2434" i="1"/>
  <c r="Y2434" i="1" s="1"/>
  <c r="T2457" i="7" s="1"/>
  <c r="J2463" i="7" s="1"/>
  <c r="J2458" i="7"/>
  <c r="F2600" i="1"/>
  <c r="AP2585" i="1"/>
  <c r="I2983" i="7"/>
  <c r="CY1164" i="1"/>
  <c r="X1164" i="1" s="1"/>
  <c r="R1415" i="7" s="1"/>
  <c r="J1420" i="7" s="1"/>
  <c r="J1416" i="7"/>
  <c r="I1424" i="7" s="1"/>
  <c r="CZ1164" i="1"/>
  <c r="Y1164" i="1" s="1"/>
  <c r="T1415" i="7" s="1"/>
  <c r="J1421" i="7" s="1"/>
  <c r="V1952" i="7"/>
  <c r="J1959" i="7" s="1"/>
  <c r="R1800" i="1"/>
  <c r="J2500" i="7"/>
  <c r="GK2438" i="1"/>
  <c r="AQ2591" i="1"/>
  <c r="BZ2585" i="1"/>
  <c r="CI2700" i="1"/>
  <c r="AZ2705" i="1"/>
  <c r="GK3724" i="1"/>
  <c r="J3722" i="7"/>
  <c r="GK2025" i="1"/>
  <c r="GM2025" i="1" s="1"/>
  <c r="GP2025" i="1" s="1"/>
  <c r="J2145" i="7"/>
  <c r="J2688" i="7"/>
  <c r="CY2662" i="1"/>
  <c r="X2662" i="1" s="1"/>
  <c r="R2687" i="7" s="1"/>
  <c r="J2692" i="7" s="1"/>
  <c r="CZ2662" i="1"/>
  <c r="Y2662" i="1" s="1"/>
  <c r="GM3614" i="1"/>
  <c r="GP3614" i="1" s="1"/>
  <c r="I102" i="7"/>
  <c r="AT1873" i="1"/>
  <c r="F1895" i="1"/>
  <c r="AE2176" i="1"/>
  <c r="J2265" i="7"/>
  <c r="GK2174" i="1"/>
  <c r="GK2922" i="1"/>
  <c r="J2897" i="7"/>
  <c r="R3151" i="1"/>
  <c r="V3124" i="7"/>
  <c r="J3131" i="7" s="1"/>
  <c r="CY3304" i="1"/>
  <c r="X3304" i="1" s="1"/>
  <c r="R3284" i="7" s="1"/>
  <c r="J3289" i="7" s="1"/>
  <c r="J3285" i="7"/>
  <c r="CZ2588" i="1"/>
  <c r="Y2588" i="1" s="1"/>
  <c r="T2627" i="7" s="1"/>
  <c r="J2633" i="7" s="1"/>
  <c r="J2628" i="7"/>
  <c r="CY2588" i="1"/>
  <c r="X2588" i="1" s="1"/>
  <c r="CZ2666" i="1"/>
  <c r="Y2666" i="1" s="1"/>
  <c r="T2727" i="7" s="1"/>
  <c r="J2733" i="7" s="1"/>
  <c r="J2728" i="7"/>
  <c r="CY2666" i="1"/>
  <c r="X2666" i="1" s="1"/>
  <c r="R2727" i="7" s="1"/>
  <c r="J2732" i="7" s="1"/>
  <c r="J2420" i="7"/>
  <c r="AE2363" i="1"/>
  <c r="GK2361" i="1"/>
  <c r="GM2361" i="1" s="1"/>
  <c r="I1146" i="7"/>
  <c r="R2284" i="1"/>
  <c r="V2337" i="7"/>
  <c r="J2344" i="7" s="1"/>
  <c r="GK3001" i="1"/>
  <c r="J2997" i="7"/>
  <c r="F3931" i="1"/>
  <c r="BC3904" i="1"/>
  <c r="GK2660" i="1"/>
  <c r="GM2660" i="1" s="1"/>
  <c r="GP2660" i="1" s="1"/>
  <c r="J2670" i="7"/>
  <c r="GK2811" i="1"/>
  <c r="GM2811" i="1" s="1"/>
  <c r="GP2811" i="1" s="1"/>
  <c r="J2811" i="7"/>
  <c r="V3113" i="1"/>
  <c r="F3140" i="1"/>
  <c r="AD2440" i="1"/>
  <c r="AL2399" i="1"/>
  <c r="T2432" i="7"/>
  <c r="J2438" i="7" s="1"/>
  <c r="AH2395" i="1"/>
  <c r="U2399" i="1"/>
  <c r="GK3231" i="1"/>
  <c r="J3247" i="7"/>
  <c r="R3533" i="1"/>
  <c r="V3524" i="7"/>
  <c r="J3531" i="7" s="1"/>
  <c r="AD3682" i="1"/>
  <c r="Q3686" i="1"/>
  <c r="GK3384" i="1"/>
  <c r="J3407" i="7"/>
  <c r="CY3574" i="1"/>
  <c r="X3574" i="1" s="1"/>
  <c r="J3590" i="7"/>
  <c r="T113" i="7"/>
  <c r="J119" i="7" s="1"/>
  <c r="I122" i="7" s="1"/>
  <c r="AK119" i="1"/>
  <c r="R148" i="7"/>
  <c r="J153" i="7" s="1"/>
  <c r="R238" i="1"/>
  <c r="V376" i="7"/>
  <c r="J384" i="7" s="1"/>
  <c r="I386" i="7" s="1"/>
  <c r="CP245" i="1"/>
  <c r="O245" i="1" s="1"/>
  <c r="GM245" i="1" s="1"/>
  <c r="GP245" i="1" s="1"/>
  <c r="J451" i="7"/>
  <c r="I456" i="7" s="1"/>
  <c r="CP288" i="1"/>
  <c r="O288" i="1" s="1"/>
  <c r="J536" i="7"/>
  <c r="R518" i="1"/>
  <c r="V785" i="7"/>
  <c r="J792" i="7" s="1"/>
  <c r="AL483" i="1"/>
  <c r="T710" i="7"/>
  <c r="J716" i="7" s="1"/>
  <c r="T795" i="7"/>
  <c r="J801" i="7" s="1"/>
  <c r="R714" i="1"/>
  <c r="V1032" i="7"/>
  <c r="J1039" i="7" s="1"/>
  <c r="R939" i="1"/>
  <c r="V1223" i="7"/>
  <c r="J1230" i="7" s="1"/>
  <c r="CP1052" i="1"/>
  <c r="O1052" i="1" s="1"/>
  <c r="J1322" i="7"/>
  <c r="I1329" i="7" s="1"/>
  <c r="AL1167" i="1"/>
  <c r="T1405" i="7"/>
  <c r="J1411" i="7" s="1"/>
  <c r="AK1015" i="1"/>
  <c r="R1274" i="7"/>
  <c r="J1279" i="7" s="1"/>
  <c r="I1283" i="7" s="1"/>
  <c r="R900" i="1"/>
  <c r="V1178" i="7"/>
  <c r="J1185" i="7" s="1"/>
  <c r="T1465" i="7"/>
  <c r="J1471" i="7" s="1"/>
  <c r="I1474" i="7" s="1"/>
  <c r="AD1129" i="1"/>
  <c r="AD1121" i="1" s="1"/>
  <c r="J1382" i="7"/>
  <c r="I1389" i="7" s="1"/>
  <c r="AD1503" i="1"/>
  <c r="J1682" i="7"/>
  <c r="I1689" i="7" s="1"/>
  <c r="R1575" i="1"/>
  <c r="V1761" i="7"/>
  <c r="J1768" i="7" s="1"/>
  <c r="CP1839" i="1"/>
  <c r="O1839" i="1" s="1"/>
  <c r="J2001" i="7"/>
  <c r="AL1393" i="1"/>
  <c r="T1625" i="7"/>
  <c r="J1631" i="7" s="1"/>
  <c r="AC1690" i="1"/>
  <c r="CE1690" i="1" s="1"/>
  <c r="R1427" i="1"/>
  <c r="J1643" i="7" s="1"/>
  <c r="V1640" i="7"/>
  <c r="J1647" i="7" s="1"/>
  <c r="CP2284" i="1"/>
  <c r="O2284" i="1" s="1"/>
  <c r="J2341" i="7"/>
  <c r="I2346" i="7" s="1"/>
  <c r="R2547" i="1"/>
  <c r="V2562" i="7"/>
  <c r="J2569" i="7" s="1"/>
  <c r="R2027" i="1"/>
  <c r="V2162" i="7"/>
  <c r="J2169" i="7" s="1"/>
  <c r="R2851" i="1"/>
  <c r="J2867" i="7" s="1"/>
  <c r="V2863" i="7"/>
  <c r="J2871" i="7" s="1"/>
  <c r="CP3073" i="1"/>
  <c r="O3073" i="1" s="1"/>
  <c r="J3036" i="7"/>
  <c r="GM3002" i="1"/>
  <c r="GP3002" i="1" s="1"/>
  <c r="T3024" i="7"/>
  <c r="J3030" i="7" s="1"/>
  <c r="CP3537" i="1"/>
  <c r="O3537" i="1" s="1"/>
  <c r="J3568" i="7"/>
  <c r="I3573" i="7" s="1"/>
  <c r="AD3727" i="1"/>
  <c r="J3691" i="7"/>
  <c r="R3383" i="1"/>
  <c r="V3394" i="7"/>
  <c r="J3401" i="7" s="1"/>
  <c r="CP3613" i="1"/>
  <c r="O3613" i="1" s="1"/>
  <c r="J3638" i="7"/>
  <c r="AC3727" i="1"/>
  <c r="CF3727" i="1" s="1"/>
  <c r="R3304" i="7"/>
  <c r="J3309" i="7" s="1"/>
  <c r="R3835" i="1"/>
  <c r="J3807" i="7" s="1"/>
  <c r="V3804" i="7"/>
  <c r="J3811" i="7" s="1"/>
  <c r="T3244" i="7"/>
  <c r="J3250" i="7" s="1"/>
  <c r="AL3616" i="1"/>
  <c r="T3604" i="7"/>
  <c r="J3610" i="7" s="1"/>
  <c r="AL3270" i="1"/>
  <c r="AL3266" i="1" s="1"/>
  <c r="T3269" i="7"/>
  <c r="J3275" i="7" s="1"/>
  <c r="GK242" i="1"/>
  <c r="GM242" i="1" s="1"/>
  <c r="GP242" i="1" s="1"/>
  <c r="J420" i="7"/>
  <c r="GK286" i="1"/>
  <c r="J515" i="7"/>
  <c r="GK114" i="1"/>
  <c r="J171" i="7"/>
  <c r="GK596" i="1"/>
  <c r="J879" i="7"/>
  <c r="R154" i="1"/>
  <c r="V223" i="7"/>
  <c r="J230" i="7" s="1"/>
  <c r="I232" i="7" s="1"/>
  <c r="J983" i="7"/>
  <c r="CY709" i="1"/>
  <c r="X709" i="1" s="1"/>
  <c r="R982" i="7" s="1"/>
  <c r="J987" i="7" s="1"/>
  <c r="J181" i="7"/>
  <c r="GK115" i="1"/>
  <c r="R247" i="1"/>
  <c r="V467" i="7"/>
  <c r="J474" i="7" s="1"/>
  <c r="I885" i="7"/>
  <c r="GK479" i="1"/>
  <c r="J743" i="7"/>
  <c r="J733" i="7"/>
  <c r="GK478" i="1"/>
  <c r="GM478" i="1" s="1"/>
  <c r="GP478" i="1" s="1"/>
  <c r="CP246" i="1"/>
  <c r="O246" i="1" s="1"/>
  <c r="J831" i="7"/>
  <c r="CY557" i="1"/>
  <c r="X557" i="1" s="1"/>
  <c r="R788" i="1"/>
  <c r="V1082" i="7"/>
  <c r="J1089" i="7" s="1"/>
  <c r="CY939" i="1"/>
  <c r="X939" i="1" s="1"/>
  <c r="R1223" i="7" s="1"/>
  <c r="J1228" i="7" s="1"/>
  <c r="J1224" i="7"/>
  <c r="CZ939" i="1"/>
  <c r="Y939" i="1" s="1"/>
  <c r="T1223" i="7" s="1"/>
  <c r="J1229" i="7" s="1"/>
  <c r="AD1393" i="1"/>
  <c r="J1627" i="7"/>
  <c r="I2151" i="7"/>
  <c r="J1277" i="7"/>
  <c r="GK1013" i="1"/>
  <c r="AF1055" i="1"/>
  <c r="J1331" i="7"/>
  <c r="I1339" i="7" s="1"/>
  <c r="CY1163" i="1"/>
  <c r="X1163" i="1" s="1"/>
  <c r="J1406" i="7"/>
  <c r="GK1316" i="1"/>
  <c r="GM1316" i="1" s="1"/>
  <c r="GP1316" i="1" s="1"/>
  <c r="J1568" i="7"/>
  <c r="J1754" i="7"/>
  <c r="GK1574" i="1"/>
  <c r="I709" i="7"/>
  <c r="I1076" i="7"/>
  <c r="GK2104" i="1"/>
  <c r="J2245" i="7"/>
  <c r="V942" i="7"/>
  <c r="J949" i="7" s="1"/>
  <c r="R637" i="1"/>
  <c r="R1760" i="1"/>
  <c r="V1896" i="7"/>
  <c r="J1904" i="7" s="1"/>
  <c r="V1300" i="7"/>
  <c r="J1307" i="7" s="1"/>
  <c r="I1309" i="7" s="1"/>
  <c r="R1050" i="1"/>
  <c r="J1498" i="7"/>
  <c r="GK1241" i="1"/>
  <c r="CY1355" i="1"/>
  <c r="X1355" i="1" s="1"/>
  <c r="R1610" i="7" s="1"/>
  <c r="J1615" i="7" s="1"/>
  <c r="J1611" i="7"/>
  <c r="CZ1355" i="1"/>
  <c r="Y1355" i="1" s="1"/>
  <c r="T1610" i="7" s="1"/>
  <c r="J1616" i="7" s="1"/>
  <c r="CI1389" i="1"/>
  <c r="AZ1393" i="1"/>
  <c r="GK1428" i="1"/>
  <c r="J1653" i="7"/>
  <c r="GK1911" i="1"/>
  <c r="GM1911" i="1" s="1"/>
  <c r="GP1911" i="1" s="1"/>
  <c r="J2030" i="7"/>
  <c r="R1202" i="1"/>
  <c r="V1450" i="7"/>
  <c r="J1457" i="7" s="1"/>
  <c r="CY2589" i="1"/>
  <c r="X2589" i="1" s="1"/>
  <c r="R2637" i="7" s="1"/>
  <c r="J2642" i="7" s="1"/>
  <c r="J2638" i="7"/>
  <c r="CZ2589" i="1"/>
  <c r="Y2589" i="1" s="1"/>
  <c r="T2637" i="7" s="1"/>
  <c r="J2643" i="7" s="1"/>
  <c r="R3154" i="1"/>
  <c r="V3154" i="7"/>
  <c r="J3161" i="7" s="1"/>
  <c r="CZ3536" i="1"/>
  <c r="Y3536" i="1" s="1"/>
  <c r="T3554" i="7" s="1"/>
  <c r="J3560" i="7" s="1"/>
  <c r="J3555" i="7"/>
  <c r="J1333" i="7"/>
  <c r="GK1053" i="1"/>
  <c r="J2350" i="7"/>
  <c r="GK2285" i="1"/>
  <c r="J3047" i="7"/>
  <c r="GK3074" i="1"/>
  <c r="GM3074" i="1" s="1"/>
  <c r="GP3074" i="1" s="1"/>
  <c r="CY3457" i="1"/>
  <c r="X3457" i="1" s="1"/>
  <c r="J3445" i="7"/>
  <c r="CZ3457" i="1"/>
  <c r="Y3457" i="1" s="1"/>
  <c r="T3444" i="7" s="1"/>
  <c r="J3450" i="7" s="1"/>
  <c r="J1161" i="7"/>
  <c r="GK898" i="1"/>
  <c r="GM898" i="1" s="1"/>
  <c r="GP898" i="1" s="1"/>
  <c r="R1984" i="1"/>
  <c r="V2077" i="7"/>
  <c r="J2084" i="7" s="1"/>
  <c r="CY3225" i="1"/>
  <c r="X3225" i="1" s="1"/>
  <c r="J3185" i="7"/>
  <c r="CZ3225" i="1"/>
  <c r="Y3225" i="1" s="1"/>
  <c r="T3184" i="7" s="1"/>
  <c r="J3190" i="7" s="1"/>
  <c r="J3367" i="7"/>
  <c r="GK3380" i="1"/>
  <c r="CP2434" i="1"/>
  <c r="O2434" i="1" s="1"/>
  <c r="CY2851" i="1"/>
  <c r="X2851" i="1" s="1"/>
  <c r="J2865" i="7"/>
  <c r="R3225" i="1"/>
  <c r="V3184" i="7"/>
  <c r="J3191" i="7" s="1"/>
  <c r="J3537" i="7"/>
  <c r="GK3534" i="1"/>
  <c r="GM3534" i="1" s="1"/>
  <c r="GP3534" i="1" s="1"/>
  <c r="CP1239" i="1"/>
  <c r="O1239" i="1" s="1"/>
  <c r="GM1239" i="1" s="1"/>
  <c r="GP1239" i="1" s="1"/>
  <c r="J2555" i="7"/>
  <c r="GK2546" i="1"/>
  <c r="CI2591" i="1"/>
  <c r="CZ2815" i="1"/>
  <c r="Y2815" i="1" s="1"/>
  <c r="J2849" i="7"/>
  <c r="R3153" i="1"/>
  <c r="V3144" i="7"/>
  <c r="J3151" i="7" s="1"/>
  <c r="I3153" i="7" s="1"/>
  <c r="I3243" i="7"/>
  <c r="J3857" i="7"/>
  <c r="GK3908" i="1"/>
  <c r="GK2283" i="1"/>
  <c r="GM2283" i="1" s="1"/>
  <c r="GP2283" i="1" s="1"/>
  <c r="J2330" i="7"/>
  <c r="I941" i="7"/>
  <c r="CY3381" i="1"/>
  <c r="X3381" i="1" s="1"/>
  <c r="R3374" i="7" s="1"/>
  <c r="J3379" i="7" s="1"/>
  <c r="J3375" i="7"/>
  <c r="CZ3381" i="1"/>
  <c r="Y3381" i="1" s="1"/>
  <c r="T3374" i="7" s="1"/>
  <c r="J3380" i="7" s="1"/>
  <c r="GK3723" i="1"/>
  <c r="J3712" i="7"/>
  <c r="R3913" i="1"/>
  <c r="V3904" i="7"/>
  <c r="J3911" i="7" s="1"/>
  <c r="AD3463" i="1"/>
  <c r="I2726" i="7"/>
  <c r="I3473" i="7"/>
  <c r="GK3536" i="1"/>
  <c r="GM3536" i="1" s="1"/>
  <c r="GP3536" i="1" s="1"/>
  <c r="J3557" i="7"/>
  <c r="AP3793" i="1"/>
  <c r="F3806" i="1"/>
  <c r="AJ3149" i="1"/>
  <c r="W3157" i="1"/>
  <c r="I3143" i="7"/>
  <c r="AS4961" i="1"/>
  <c r="F4986" i="1"/>
  <c r="R3079" i="1"/>
  <c r="V3094" i="7"/>
  <c r="J3101" i="7" s="1"/>
  <c r="J3591" i="7"/>
  <c r="AD3576" i="1"/>
  <c r="F3592" i="1"/>
  <c r="BC3572" i="1"/>
  <c r="I3873" i="7"/>
  <c r="AT3983" i="1"/>
  <c r="GM3986" i="1"/>
  <c r="GP3986" i="1" s="1"/>
  <c r="CC3983" i="1"/>
  <c r="I3983" i="7"/>
  <c r="P3983" i="7" s="1"/>
  <c r="I3913" i="7"/>
  <c r="K3913" i="7" s="1"/>
  <c r="AX3915" i="1"/>
  <c r="AT3915" i="1"/>
  <c r="F3933" i="1" s="1"/>
  <c r="GM5571" i="1"/>
  <c r="GP5571" i="1" s="1"/>
  <c r="AL5580" i="1"/>
  <c r="CP5573" i="1"/>
  <c r="O5573" i="1" s="1"/>
  <c r="GM5573" i="1" s="1"/>
  <c r="GP5573" i="1" s="1"/>
  <c r="CP5575" i="1"/>
  <c r="O5575" i="1" s="1"/>
  <c r="GM5575" i="1" s="1"/>
  <c r="GP5575" i="1" s="1"/>
  <c r="CP5577" i="1"/>
  <c r="O5577" i="1" s="1"/>
  <c r="GM5577" i="1" s="1"/>
  <c r="GP5577" i="1" s="1"/>
  <c r="CP5572" i="1"/>
  <c r="O5572" i="1" s="1"/>
  <c r="GM5572" i="1" s="1"/>
  <c r="GP5572" i="1" s="1"/>
  <c r="AK5536" i="1"/>
  <c r="AL5536" i="1"/>
  <c r="AL5532" i="1" s="1"/>
  <c r="AD5536" i="1"/>
  <c r="AD5532" i="1" s="1"/>
  <c r="AT5532" i="1"/>
  <c r="F5554" i="1"/>
  <c r="CP5497" i="1"/>
  <c r="O5497" i="1" s="1"/>
  <c r="GM5497" i="1" s="1"/>
  <c r="GP5497" i="1" s="1"/>
  <c r="CP5498" i="1"/>
  <c r="O5498" i="1" s="1"/>
  <c r="GM5498" i="1" s="1"/>
  <c r="GP5498" i="1" s="1"/>
  <c r="CP5495" i="1"/>
  <c r="O5495" i="1" s="1"/>
  <c r="AB5500" i="1" s="1"/>
  <c r="GK5495" i="1"/>
  <c r="CP5421" i="1"/>
  <c r="O5421" i="1" s="1"/>
  <c r="GM5421" i="1" s="1"/>
  <c r="GP5421" i="1" s="1"/>
  <c r="BA5426" i="1"/>
  <c r="GK5417" i="1"/>
  <c r="AL5426" i="1"/>
  <c r="CP5419" i="1"/>
  <c r="O5419" i="1" s="1"/>
  <c r="CP5422" i="1"/>
  <c r="O5422" i="1" s="1"/>
  <c r="GM5422" i="1" s="1"/>
  <c r="GP5422" i="1" s="1"/>
  <c r="GK5419" i="1"/>
  <c r="AE5426" i="1"/>
  <c r="CP5424" i="1"/>
  <c r="O5424" i="1" s="1"/>
  <c r="AK5426" i="1"/>
  <c r="AL5382" i="1"/>
  <c r="AK5382" i="1"/>
  <c r="CP5343" i="1"/>
  <c r="O5343" i="1" s="1"/>
  <c r="GM5343" i="1" s="1"/>
  <c r="GP5343" i="1" s="1"/>
  <c r="GK5341" i="1"/>
  <c r="GK5343" i="1"/>
  <c r="GM5342" i="1"/>
  <c r="GP5342" i="1" s="1"/>
  <c r="AL5346" i="1"/>
  <c r="AK5346" i="1"/>
  <c r="AK5338" i="1" s="1"/>
  <c r="CB5338" i="1"/>
  <c r="GK5268" i="1"/>
  <c r="GM5268" i="1" s="1"/>
  <c r="GP5268" i="1" s="1"/>
  <c r="CP5270" i="1"/>
  <c r="O5270" i="1" s="1"/>
  <c r="GM5270" i="1" s="1"/>
  <c r="GP5270" i="1" s="1"/>
  <c r="GK5265" i="1"/>
  <c r="GM5266" i="1"/>
  <c r="GP5266" i="1" s="1"/>
  <c r="CP5265" i="1"/>
  <c r="O5265" i="1" s="1"/>
  <c r="GK5263" i="1"/>
  <c r="CP5267" i="1"/>
  <c r="O5267" i="1" s="1"/>
  <c r="R5228" i="1"/>
  <c r="AE5224" i="1"/>
  <c r="U5224" i="1"/>
  <c r="F5250" i="1"/>
  <c r="AK5228" i="1"/>
  <c r="AL5228" i="1"/>
  <c r="GM5150" i="1"/>
  <c r="GP5150" i="1" s="1"/>
  <c r="GK5152" i="1"/>
  <c r="CP5152" i="1"/>
  <c r="O5152" i="1" s="1"/>
  <c r="AD5158" i="1"/>
  <c r="CP5154" i="1"/>
  <c r="O5154" i="1" s="1"/>
  <c r="GM5154" i="1" s="1"/>
  <c r="GP5154" i="1" s="1"/>
  <c r="GK5155" i="1"/>
  <c r="GM5155" i="1" s="1"/>
  <c r="GP5155" i="1" s="1"/>
  <c r="CP5151" i="1"/>
  <c r="O5151" i="1" s="1"/>
  <c r="GM5151" i="1" s="1"/>
  <c r="GP5151" i="1" s="1"/>
  <c r="GM5153" i="1"/>
  <c r="GP5153" i="1" s="1"/>
  <c r="AL5115" i="1"/>
  <c r="AK5115" i="1"/>
  <c r="CP5043" i="1"/>
  <c r="O5043" i="1" s="1"/>
  <c r="GK5041" i="1"/>
  <c r="GM5041" i="1" s="1"/>
  <c r="GP5041" i="1" s="1"/>
  <c r="AK5045" i="1"/>
  <c r="AD5045" i="1"/>
  <c r="CP5039" i="1"/>
  <c r="O5039" i="1" s="1"/>
  <c r="CP5041" i="1"/>
  <c r="O5041" i="1" s="1"/>
  <c r="AL5045" i="1"/>
  <c r="Y5045" i="1" s="1"/>
  <c r="AK5005" i="1"/>
  <c r="F5028" i="1"/>
  <c r="V5001" i="1"/>
  <c r="CG5001" i="1"/>
  <c r="AX5005" i="1"/>
  <c r="F5017" i="1"/>
  <c r="AK4969" i="1"/>
  <c r="GM4964" i="1"/>
  <c r="GP4964" i="1" s="1"/>
  <c r="AD4969" i="1"/>
  <c r="Q4969" i="1" s="1"/>
  <c r="CP4965" i="1"/>
  <c r="O4965" i="1" s="1"/>
  <c r="GK4965" i="1"/>
  <c r="CP4967" i="1"/>
  <c r="O4967" i="1" s="1"/>
  <c r="GM4967" i="1" s="1"/>
  <c r="GP4967" i="1" s="1"/>
  <c r="AQ4969" i="1"/>
  <c r="CG4969" i="1"/>
  <c r="AL4895" i="1"/>
  <c r="CP4891" i="1"/>
  <c r="O4891" i="1" s="1"/>
  <c r="GM4891" i="1" s="1"/>
  <c r="GP4891" i="1" s="1"/>
  <c r="GK4893" i="1"/>
  <c r="CP4890" i="1"/>
  <c r="O4890" i="1" s="1"/>
  <c r="GM4890" i="1" s="1"/>
  <c r="GP4890" i="1" s="1"/>
  <c r="AD4895" i="1"/>
  <c r="AL4855" i="1"/>
  <c r="AL4851" i="1" s="1"/>
  <c r="AK4855" i="1"/>
  <c r="AH4851" i="1"/>
  <c r="U4855" i="1"/>
  <c r="AX4851" i="1"/>
  <c r="F4862" i="1"/>
  <c r="AD4811" i="1"/>
  <c r="Q4819" i="1"/>
  <c r="Q4925" i="1" s="1"/>
  <c r="AL4819" i="1"/>
  <c r="CP4815" i="1"/>
  <c r="O4815" i="1" s="1"/>
  <c r="GK4816" i="1"/>
  <c r="GM4816" i="1" s="1"/>
  <c r="GP4816" i="1" s="1"/>
  <c r="AS4819" i="1"/>
  <c r="F4836" i="1" s="1"/>
  <c r="CP4742" i="1"/>
  <c r="O4742" i="1" s="1"/>
  <c r="GM4742" i="1" s="1"/>
  <c r="GP4742" i="1" s="1"/>
  <c r="GK4743" i="1"/>
  <c r="GK4740" i="1"/>
  <c r="GM4743" i="1"/>
  <c r="GP4743" i="1" s="1"/>
  <c r="AK4745" i="1"/>
  <c r="AC4745" i="1"/>
  <c r="CP4740" i="1"/>
  <c r="O4740" i="1" s="1"/>
  <c r="AZ4745" i="1"/>
  <c r="CI4737" i="1"/>
  <c r="AL4745" i="1"/>
  <c r="AL4705" i="1"/>
  <c r="AL4701" i="1" s="1"/>
  <c r="AH4701" i="1"/>
  <c r="U4705" i="1"/>
  <c r="AD4669" i="1"/>
  <c r="Q4669" i="1" s="1"/>
  <c r="AL4669" i="1"/>
  <c r="AK4669" i="1"/>
  <c r="X4669" i="1" s="1"/>
  <c r="GK4664" i="1"/>
  <c r="GK4667" i="1"/>
  <c r="CP4666" i="1"/>
  <c r="O4666" i="1" s="1"/>
  <c r="GM4666" i="1" s="1"/>
  <c r="GP4666" i="1" s="1"/>
  <c r="GM4590" i="1"/>
  <c r="GP4590" i="1" s="1"/>
  <c r="GK4592" i="1"/>
  <c r="CP4591" i="1"/>
  <c r="O4591" i="1" s="1"/>
  <c r="GM4591" i="1" s="1"/>
  <c r="GP4591" i="1" s="1"/>
  <c r="GM4593" i="1"/>
  <c r="GP4593" i="1" s="1"/>
  <c r="AD4595" i="1"/>
  <c r="AD4587" i="1" s="1"/>
  <c r="GM4592" i="1"/>
  <c r="GP4592" i="1" s="1"/>
  <c r="AL4555" i="1"/>
  <c r="AK4555" i="1"/>
  <c r="AD4551" i="1"/>
  <c r="Q4555" i="1"/>
  <c r="R4555" i="1"/>
  <c r="AE4551" i="1"/>
  <c r="GM4517" i="1"/>
  <c r="GP4517" i="1" s="1"/>
  <c r="GK4516" i="1"/>
  <c r="CP4515" i="1"/>
  <c r="O4515" i="1" s="1"/>
  <c r="GM4515" i="1" s="1"/>
  <c r="GP4515" i="1" s="1"/>
  <c r="AL4519" i="1"/>
  <c r="GK4513" i="1"/>
  <c r="AD4444" i="1"/>
  <c r="CP4442" i="1"/>
  <c r="O4442" i="1" s="1"/>
  <c r="AC4444" i="1"/>
  <c r="GK4440" i="1"/>
  <c r="AL4404" i="1"/>
  <c r="AK4404" i="1"/>
  <c r="CP4364" i="1"/>
  <c r="O4364" i="1" s="1"/>
  <c r="CP4366" i="1"/>
  <c r="O4366" i="1" s="1"/>
  <c r="GM4366" i="1" s="1"/>
  <c r="GP4366" i="1" s="1"/>
  <c r="AL4368" i="1"/>
  <c r="GK4364" i="1"/>
  <c r="GK4362" i="1"/>
  <c r="GM4362" i="1" s="1"/>
  <c r="GP4362" i="1" s="1"/>
  <c r="GM4287" i="1"/>
  <c r="GP4287" i="1" s="1"/>
  <c r="BA4293" i="1"/>
  <c r="AK4293" i="1"/>
  <c r="GK4289" i="1"/>
  <c r="GM4289" i="1" s="1"/>
  <c r="GP4289" i="1" s="1"/>
  <c r="CP4291" i="1"/>
  <c r="O4291" i="1" s="1"/>
  <c r="GM4291" i="1" s="1"/>
  <c r="GP4291" i="1" s="1"/>
  <c r="AL4253" i="1"/>
  <c r="CP4212" i="1"/>
  <c r="O4212" i="1" s="1"/>
  <c r="GM4212" i="1" s="1"/>
  <c r="GP4212" i="1" s="1"/>
  <c r="GM4214" i="1"/>
  <c r="GP4214" i="1" s="1"/>
  <c r="GK4213" i="1"/>
  <c r="GM4213" i="1" s="1"/>
  <c r="GP4213" i="1" s="1"/>
  <c r="CP4215" i="1"/>
  <c r="O4215" i="1" s="1"/>
  <c r="GM4215" i="1" s="1"/>
  <c r="GP4215" i="1" s="1"/>
  <c r="AD4217" i="1"/>
  <c r="AL4217" i="1"/>
  <c r="GK4138" i="1"/>
  <c r="GK4140" i="1"/>
  <c r="AL4142" i="1"/>
  <c r="AK4142" i="1"/>
  <c r="X4142" i="1" s="1"/>
  <c r="CP4137" i="1"/>
  <c r="O4137" i="1" s="1"/>
  <c r="GM4137" i="1" s="1"/>
  <c r="GP4137" i="1" s="1"/>
  <c r="CP4140" i="1"/>
  <c r="O4140" i="1" s="1"/>
  <c r="GM4140" i="1" s="1"/>
  <c r="GP4140" i="1" s="1"/>
  <c r="AD4142" i="1"/>
  <c r="Q4142" i="1" s="1"/>
  <c r="AL4102" i="1"/>
  <c r="AK4102" i="1"/>
  <c r="GK4063" i="1"/>
  <c r="GM4063" i="1" s="1"/>
  <c r="GP4063" i="1" s="1"/>
  <c r="AD4066" i="1"/>
  <c r="AL4066" i="1"/>
  <c r="AX4057" i="1"/>
  <c r="AK4066" i="1"/>
  <c r="GK4061" i="1"/>
  <c r="GK4064" i="1"/>
  <c r="GM4060" i="1"/>
  <c r="GP4060" i="1" s="1"/>
  <c r="CP4064" i="1"/>
  <c r="O4064" i="1" s="1"/>
  <c r="U3991" i="1"/>
  <c r="AG3983" i="1"/>
  <c r="CP3987" i="1"/>
  <c r="O3987" i="1" s="1"/>
  <c r="AB3991" i="1" s="1"/>
  <c r="J3958" i="7"/>
  <c r="I3963" i="7" s="1"/>
  <c r="I3953" i="7"/>
  <c r="AK3991" i="1"/>
  <c r="X3991" i="1" s="1"/>
  <c r="R3934" i="7"/>
  <c r="J3939" i="7" s="1"/>
  <c r="AD3991" i="1"/>
  <c r="Q3991" i="1" s="1"/>
  <c r="J3936" i="7"/>
  <c r="AD3951" i="1"/>
  <c r="Q3951" i="1" s="1"/>
  <c r="J3921" i="7"/>
  <c r="AL3951" i="1"/>
  <c r="T3919" i="7"/>
  <c r="J3925" i="7" s="1"/>
  <c r="AK3951" i="1"/>
  <c r="R3919" i="7"/>
  <c r="J3924" i="7" s="1"/>
  <c r="CP3912" i="1"/>
  <c r="O3912" i="1" s="1"/>
  <c r="J3896" i="7"/>
  <c r="I3903" i="7" s="1"/>
  <c r="GK3912" i="1"/>
  <c r="J3897" i="7"/>
  <c r="AD3915" i="1"/>
  <c r="Q3915" i="1" s="1"/>
  <c r="CP3911" i="1"/>
  <c r="O3911" i="1" s="1"/>
  <c r="J3888" i="7"/>
  <c r="R3854" i="7"/>
  <c r="J3859" i="7" s="1"/>
  <c r="T3854" i="7"/>
  <c r="J3860" i="7" s="1"/>
  <c r="AL5646" i="1"/>
  <c r="AK5646" i="1"/>
  <c r="AK5642" i="1" s="1"/>
  <c r="AD1236" i="1"/>
  <c r="Q1245" i="1"/>
  <c r="Q1690" i="1"/>
  <c r="AD1683" i="1"/>
  <c r="AS2168" i="1"/>
  <c r="F2260" i="1"/>
  <c r="AL4887" i="1"/>
  <c r="Y4895" i="1"/>
  <c r="AP5488" i="1"/>
  <c r="F5619" i="1"/>
  <c r="AG233" i="1"/>
  <c r="T250" i="1"/>
  <c r="AD2320" i="1"/>
  <c r="Q2327" i="1"/>
  <c r="X1841" i="1"/>
  <c r="AK1836" i="1"/>
  <c r="BD3066" i="1"/>
  <c r="F3212" i="1"/>
  <c r="F4784" i="1"/>
  <c r="AP4657" i="1"/>
  <c r="AD630" i="1"/>
  <c r="Q641" i="1"/>
  <c r="AL973" i="1"/>
  <c r="Y978" i="1"/>
  <c r="Y1431" i="1"/>
  <c r="AL1425" i="1"/>
  <c r="Q2553" i="1"/>
  <c r="AD2544" i="1"/>
  <c r="F5084" i="1"/>
  <c r="AP4957" i="1"/>
  <c r="AP3219" i="1"/>
  <c r="F3349" i="1"/>
  <c r="AK108" i="1"/>
  <c r="X119" i="1"/>
  <c r="AL470" i="1"/>
  <c r="Y483" i="1"/>
  <c r="AK1010" i="1"/>
  <c r="X1015" i="1"/>
  <c r="Q3727" i="1"/>
  <c r="AD3718" i="1"/>
  <c r="F2247" i="1"/>
  <c r="AO2168" i="1"/>
  <c r="AL5568" i="1"/>
  <c r="Y5580" i="1"/>
  <c r="BB2767" i="1"/>
  <c r="F2896" i="1"/>
  <c r="F3506" i="1"/>
  <c r="BB3372" i="1"/>
  <c r="Q4444" i="1"/>
  <c r="AD4436" i="1"/>
  <c r="AD4661" i="1"/>
  <c r="X5426" i="1"/>
  <c r="AK5414" i="1"/>
  <c r="S76" i="1"/>
  <c r="AF66" i="1"/>
  <c r="AI108" i="1"/>
  <c r="V119" i="1"/>
  <c r="BB233" i="1"/>
  <c r="F263" i="1"/>
  <c r="CG193" i="1"/>
  <c r="AX201" i="1"/>
  <c r="GM362" i="1"/>
  <c r="F451" i="1"/>
  <c r="F579" i="1"/>
  <c r="AT555" i="1"/>
  <c r="BA630" i="1"/>
  <c r="F661" i="1"/>
  <c r="BB935" i="1"/>
  <c r="F954" i="1"/>
  <c r="AO889" i="1"/>
  <c r="F1089" i="1"/>
  <c r="AJ1161" i="1"/>
  <c r="W1167" i="1"/>
  <c r="CB1311" i="1"/>
  <c r="AS1319" i="1"/>
  <c r="AT1569" i="1"/>
  <c r="F1595" i="1"/>
  <c r="AT1720" i="1"/>
  <c r="F2229" i="1"/>
  <c r="BC2208" i="1"/>
  <c r="CG2098" i="1"/>
  <c r="AX2106" i="1"/>
  <c r="P1690" i="1"/>
  <c r="AC1683" i="1"/>
  <c r="CH1690" i="1"/>
  <c r="F1711" i="1"/>
  <c r="T1683" i="1"/>
  <c r="BD1976" i="1"/>
  <c r="F2161" i="1"/>
  <c r="F2482" i="1"/>
  <c r="AO2472" i="1"/>
  <c r="BD1752" i="1"/>
  <c r="F1969" i="1"/>
  <c r="CE2176" i="1"/>
  <c r="CF2176" i="1"/>
  <c r="P2176" i="1"/>
  <c r="AC2172" i="1"/>
  <c r="CH2176" i="1"/>
  <c r="F1658" i="1"/>
  <c r="AX1647" i="1"/>
  <c r="F2199" i="1"/>
  <c r="V2243" i="1"/>
  <c r="V2172" i="1"/>
  <c r="V1756" i="1"/>
  <c r="F1789" i="1"/>
  <c r="AF1798" i="1"/>
  <c r="S1804" i="1"/>
  <c r="BC1976" i="1"/>
  <c r="F2152" i="1"/>
  <c r="W1909" i="1"/>
  <c r="F1938" i="1"/>
  <c r="AC1873" i="1"/>
  <c r="P1877" i="1"/>
  <c r="CE1877" i="1"/>
  <c r="CF1877" i="1"/>
  <c r="CH1877" i="1"/>
  <c r="CP2433" i="1"/>
  <c r="O2433" i="1" s="1"/>
  <c r="AC2440" i="1"/>
  <c r="BC2061" i="1"/>
  <c r="F2082" i="1"/>
  <c r="U2020" i="1"/>
  <c r="F2051" i="1"/>
  <c r="AC2776" i="1"/>
  <c r="CP2773" i="1"/>
  <c r="O2773" i="1" s="1"/>
  <c r="AC2478" i="1"/>
  <c r="F2834" i="1"/>
  <c r="AS2808" i="1"/>
  <c r="F3641" i="1"/>
  <c r="BD3608" i="1"/>
  <c r="BA2553" i="1"/>
  <c r="CJ2544" i="1"/>
  <c r="W2960" i="1"/>
  <c r="F2988" i="1"/>
  <c r="F3274" i="1"/>
  <c r="AO3266" i="1"/>
  <c r="AF2808" i="1"/>
  <c r="S2817" i="1"/>
  <c r="Q3616" i="1"/>
  <c r="AD3608" i="1"/>
  <c r="F3820" i="1"/>
  <c r="V3793" i="1"/>
  <c r="V3868" i="1"/>
  <c r="F3028" i="1"/>
  <c r="W2996" i="1"/>
  <c r="AZ3915" i="1"/>
  <c r="CI3904" i="1"/>
  <c r="AH3376" i="1"/>
  <c r="U3387" i="1"/>
  <c r="CP3831" i="1"/>
  <c r="O3831" i="1" s="1"/>
  <c r="AC3838" i="1"/>
  <c r="CI4285" i="1"/>
  <c r="AZ4293" i="1"/>
  <c r="AI3376" i="1"/>
  <c r="V3387" i="1"/>
  <c r="F3974" i="1"/>
  <c r="V3947" i="1"/>
  <c r="AK4253" i="1"/>
  <c r="AH4359" i="1"/>
  <c r="U4368" i="1"/>
  <c r="F4577" i="1"/>
  <c r="F4761" i="1"/>
  <c r="BC4737" i="1"/>
  <c r="AC4404" i="1"/>
  <c r="CP4402" i="1"/>
  <c r="O4402" i="1" s="1"/>
  <c r="W4444" i="1"/>
  <c r="AJ4436" i="1"/>
  <c r="AI4057" i="1"/>
  <c r="V4066" i="1"/>
  <c r="BZ4134" i="1"/>
  <c r="AQ4142" i="1"/>
  <c r="CG4142" i="1"/>
  <c r="CI4142" i="1"/>
  <c r="CC4661" i="1"/>
  <c r="AT4669" i="1"/>
  <c r="GK4813" i="1"/>
  <c r="AE4819" i="1"/>
  <c r="F5362" i="1"/>
  <c r="BC5456" i="1"/>
  <c r="BC5338" i="1"/>
  <c r="F3707" i="1"/>
  <c r="T3682" i="1"/>
  <c r="U3947" i="1"/>
  <c r="F3973" i="1"/>
  <c r="AG4057" i="1"/>
  <c r="T4066" i="1"/>
  <c r="CE4102" i="1"/>
  <c r="CF4102" i="1"/>
  <c r="AC4098" i="1"/>
  <c r="CH4102" i="1"/>
  <c r="P4102" i="1"/>
  <c r="CP4288" i="1"/>
  <c r="O4288" i="1" s="1"/>
  <c r="AC4293" i="1"/>
  <c r="F4046" i="1"/>
  <c r="BD3900" i="1"/>
  <c r="F4629" i="1"/>
  <c r="AO4506" i="1"/>
  <c r="S4595" i="1"/>
  <c r="AF4587" i="1"/>
  <c r="F4427" i="1"/>
  <c r="V4400" i="1"/>
  <c r="W4701" i="1"/>
  <c r="F4729" i="1"/>
  <c r="AC4811" i="1"/>
  <c r="CF4819" i="1"/>
  <c r="P4819" i="1"/>
  <c r="CH4819" i="1"/>
  <c r="CE4819" i="1"/>
  <c r="F4088" i="1"/>
  <c r="U4057" i="1"/>
  <c r="V4293" i="1"/>
  <c r="V4323" i="1" s="1"/>
  <c r="AI4285" i="1"/>
  <c r="F4726" i="1"/>
  <c r="T4701" i="1"/>
  <c r="AF4551" i="1"/>
  <c r="S4555" i="1"/>
  <c r="Q4217" i="1"/>
  <c r="AD4208" i="1"/>
  <c r="AT4701" i="1"/>
  <c r="F4723" i="1"/>
  <c r="CF4895" i="1"/>
  <c r="AC4887" i="1"/>
  <c r="CH4895" i="1"/>
  <c r="P4895" i="1"/>
  <c r="AC5158" i="1"/>
  <c r="CP5149" i="1"/>
  <c r="O5149" i="1" s="1"/>
  <c r="F5584" i="1"/>
  <c r="AO5568" i="1"/>
  <c r="F4483" i="1"/>
  <c r="AP4355" i="1"/>
  <c r="Q4595" i="1"/>
  <c r="Q4625" i="1" s="1"/>
  <c r="BC5107" i="1"/>
  <c r="F5204" i="1"/>
  <c r="AF5224" i="1"/>
  <c r="S5228" i="1"/>
  <c r="BD4506" i="1"/>
  <c r="F4650" i="1"/>
  <c r="F4905" i="1"/>
  <c r="AQ4887" i="1"/>
  <c r="BD5111" i="1"/>
  <c r="BD5188" i="1"/>
  <c r="F5140" i="1"/>
  <c r="Y5001" i="1"/>
  <c r="F5032" i="1"/>
  <c r="V4851" i="1"/>
  <c r="F4878" i="1"/>
  <c r="AD5260" i="1"/>
  <c r="Q5272" i="1"/>
  <c r="Q5302" i="1" s="1"/>
  <c r="AY4253" i="1"/>
  <c r="CH4249" i="1"/>
  <c r="Y4819" i="1"/>
  <c r="AL4811" i="1"/>
  <c r="AC5346" i="1"/>
  <c r="CP5340" i="1"/>
  <c r="O5340" i="1" s="1"/>
  <c r="AT5378" i="1"/>
  <c r="F5400" i="1"/>
  <c r="AE5492" i="1"/>
  <c r="R5500" i="1"/>
  <c r="BA5580" i="1"/>
  <c r="CJ5568" i="1"/>
  <c r="BA4587" i="1"/>
  <c r="F4615" i="1"/>
  <c r="AF5260" i="1"/>
  <c r="S5272" i="1"/>
  <c r="AQ5532" i="1"/>
  <c r="F5546" i="1"/>
  <c r="AP5107" i="1"/>
  <c r="F5197" i="1"/>
  <c r="AI5492" i="1"/>
  <c r="V5500" i="1"/>
  <c r="R5646" i="1"/>
  <c r="AE5642" i="1"/>
  <c r="AK5532" i="1"/>
  <c r="X5536" i="1"/>
  <c r="F5370" i="1"/>
  <c r="DG2" i="3"/>
  <c r="DH2" i="3"/>
  <c r="DI2" i="3"/>
  <c r="DJ2" i="3" s="1"/>
  <c r="DF2" i="3"/>
  <c r="DF21" i="3"/>
  <c r="DG21" i="3"/>
  <c r="DH21" i="3"/>
  <c r="DI21" i="3"/>
  <c r="DJ21" i="3" s="1"/>
  <c r="BC66" i="1"/>
  <c r="F92" i="1"/>
  <c r="BC324" i="1"/>
  <c r="DF1" i="3"/>
  <c r="DG1" i="3"/>
  <c r="DH1" i="3"/>
  <c r="DI1" i="3"/>
  <c r="DJ1" i="3" s="1"/>
  <c r="AB34" i="1"/>
  <c r="Q119" i="1"/>
  <c r="AD108" i="1"/>
  <c r="AZ76" i="1"/>
  <c r="CI66" i="1"/>
  <c r="BD108" i="1"/>
  <c r="F144" i="1"/>
  <c r="AG66" i="1"/>
  <c r="T76" i="1"/>
  <c r="AP151" i="1"/>
  <c r="F170" i="1"/>
  <c r="AG151" i="1"/>
  <c r="T161" i="1"/>
  <c r="AH108" i="1"/>
  <c r="U119" i="1"/>
  <c r="AF108" i="1"/>
  <c r="S119" i="1"/>
  <c r="CP236" i="1"/>
  <c r="O236" i="1" s="1"/>
  <c r="AC250" i="1"/>
  <c r="AJ193" i="1"/>
  <c r="W201" i="1"/>
  <c r="F420" i="1"/>
  <c r="BC399" i="1"/>
  <c r="AQ294" i="1"/>
  <c r="BZ282" i="1"/>
  <c r="CG294" i="1"/>
  <c r="AP233" i="1"/>
  <c r="F259" i="1"/>
  <c r="AO360" i="1"/>
  <c r="F371" i="1"/>
  <c r="AO434" i="1"/>
  <c r="AP360" i="1"/>
  <c r="F376" i="1"/>
  <c r="AP434" i="1"/>
  <c r="T294" i="1"/>
  <c r="AG282" i="1"/>
  <c r="F211" i="1"/>
  <c r="AQ193" i="1"/>
  <c r="AK404" i="1"/>
  <c r="AC367" i="1"/>
  <c r="S367" i="1"/>
  <c r="AF360" i="1"/>
  <c r="AP630" i="1"/>
  <c r="F650" i="1"/>
  <c r="AT470" i="1"/>
  <c r="F501" i="1"/>
  <c r="AT671" i="1"/>
  <c r="AP282" i="1"/>
  <c r="F303" i="1"/>
  <c r="CG555" i="1"/>
  <c r="AX561" i="1"/>
  <c r="CP401" i="1"/>
  <c r="O401" i="1" s="1"/>
  <c r="BB593" i="1"/>
  <c r="F611" i="1"/>
  <c r="BC593" i="1"/>
  <c r="F614" i="1"/>
  <c r="AT630" i="1"/>
  <c r="F659" i="1"/>
  <c r="AG555" i="1"/>
  <c r="T561" i="1"/>
  <c r="F541" i="1"/>
  <c r="AT515" i="1"/>
  <c r="AC754" i="1"/>
  <c r="CP750" i="1"/>
  <c r="O750" i="1" s="1"/>
  <c r="AE593" i="1"/>
  <c r="R598" i="1"/>
  <c r="AG630" i="1"/>
  <c r="T641" i="1"/>
  <c r="T483" i="1"/>
  <c r="AG470" i="1"/>
  <c r="AQ630" i="1"/>
  <c r="F651" i="1"/>
  <c r="F816" i="1"/>
  <c r="BD786" i="1"/>
  <c r="AO630" i="1"/>
  <c r="F645" i="1"/>
  <c r="T748" i="1"/>
  <c r="T857" i="1"/>
  <c r="F775" i="1"/>
  <c r="BB893" i="1"/>
  <c r="F916" i="1"/>
  <c r="BB1085" i="1"/>
  <c r="CP825" i="1"/>
  <c r="O825" i="1" s="1"/>
  <c r="AC827" i="1"/>
  <c r="AC903" i="1"/>
  <c r="AB941" i="1"/>
  <c r="AT823" i="1"/>
  <c r="F845" i="1"/>
  <c r="AJ893" i="1"/>
  <c r="W903" i="1"/>
  <c r="BC893" i="1"/>
  <c r="F919" i="1"/>
  <c r="BC1085" i="1"/>
  <c r="BC857" i="1"/>
  <c r="F843" i="1"/>
  <c r="BC823" i="1"/>
  <c r="F913" i="1"/>
  <c r="AQ893" i="1"/>
  <c r="AC941" i="1"/>
  <c r="F740" i="1"/>
  <c r="W707" i="1"/>
  <c r="W857" i="1"/>
  <c r="CP1126" i="1"/>
  <c r="O1126" i="1" s="1"/>
  <c r="F1224" i="1"/>
  <c r="BA1199" i="1"/>
  <c r="AT1357" i="1"/>
  <c r="CC1351" i="1"/>
  <c r="X1204" i="1"/>
  <c r="AK1199" i="1"/>
  <c r="CJ1047" i="1"/>
  <c r="BA1055" i="1"/>
  <c r="F1180" i="1"/>
  <c r="BB1161" i="1"/>
  <c r="CC1311" i="1"/>
  <c r="AT1319" i="1"/>
  <c r="BB1909" i="1"/>
  <c r="F1927" i="1"/>
  <c r="Q1503" i="1"/>
  <c r="AD1497" i="1"/>
  <c r="F1703" i="1"/>
  <c r="BB1683" i="1"/>
  <c r="BB1609" i="1"/>
  <c r="F1628" i="1"/>
  <c r="AZ1319" i="1"/>
  <c r="CI1311" i="1"/>
  <c r="AD1204" i="1"/>
  <c r="AO1609" i="1"/>
  <c r="F1619" i="1"/>
  <c r="T1431" i="1"/>
  <c r="AG1425" i="1"/>
  <c r="F2091" i="1"/>
  <c r="BD2061" i="1"/>
  <c r="CP1687" i="1"/>
  <c r="O1687" i="1" s="1"/>
  <c r="AO1569" i="1"/>
  <c r="F1581" i="1"/>
  <c r="AO1720" i="1"/>
  <c r="Q1804" i="1"/>
  <c r="AD1798" i="1"/>
  <c r="BA1873" i="1"/>
  <c r="F1897" i="1"/>
  <c r="V1389" i="1"/>
  <c r="F1416" i="1"/>
  <c r="AG1609" i="1"/>
  <c r="T1615" i="1"/>
  <c r="CI1609" i="1"/>
  <c r="AZ1615" i="1"/>
  <c r="GK1685" i="1"/>
  <c r="CI2098" i="1"/>
  <c r="AZ2106" i="1"/>
  <c r="AX1766" i="1"/>
  <c r="CG1756" i="1"/>
  <c r="AK1914" i="1"/>
  <c r="CI2061" i="1"/>
  <c r="AZ2066" i="1"/>
  <c r="CE2061" i="1"/>
  <c r="AV2066" i="1"/>
  <c r="BC1836" i="1"/>
  <c r="F1857" i="1"/>
  <c r="V1988" i="1"/>
  <c r="AI1980" i="1"/>
  <c r="W2061" i="1"/>
  <c r="F2090" i="1"/>
  <c r="CG2472" i="1"/>
  <c r="AX2478" i="1"/>
  <c r="AO1873" i="1"/>
  <c r="F1881" i="1"/>
  <c r="V2288" i="1"/>
  <c r="AI2279" i="1"/>
  <c r="F2569" i="1"/>
  <c r="BC2621" i="1"/>
  <c r="BC2544" i="1"/>
  <c r="F1674" i="1"/>
  <c r="V1647" i="1"/>
  <c r="AL1804" i="1"/>
  <c r="F2557" i="1"/>
  <c r="AO2621" i="1"/>
  <c r="AO2544" i="1"/>
  <c r="CP2397" i="1"/>
  <c r="O2397" i="1" s="1"/>
  <c r="F1787" i="1"/>
  <c r="T1756" i="1"/>
  <c r="F1932" i="1"/>
  <c r="AT1909" i="1"/>
  <c r="T2061" i="1"/>
  <c r="F2087" i="1"/>
  <c r="BC2320" i="1"/>
  <c r="F2343" i="1"/>
  <c r="F2402" i="1"/>
  <c r="P2395" i="1"/>
  <c r="AS2098" i="1"/>
  <c r="F2123" i="1"/>
  <c r="AO2508" i="1"/>
  <c r="S2553" i="1"/>
  <c r="AF2544" i="1"/>
  <c r="BD2700" i="1"/>
  <c r="F2730" i="1"/>
  <c r="F2236" i="1"/>
  <c r="V2208" i="1"/>
  <c r="AT2395" i="1"/>
  <c r="F2417" i="1"/>
  <c r="CH1909" i="1"/>
  <c r="AY1914" i="1"/>
  <c r="CI2320" i="1"/>
  <c r="AZ2327" i="1"/>
  <c r="CI2808" i="1"/>
  <c r="AZ2817" i="1"/>
  <c r="AP2960" i="1"/>
  <c r="F2973" i="1"/>
  <c r="AP3034" i="1"/>
  <c r="AX2964" i="1"/>
  <c r="CG2960" i="1"/>
  <c r="AI2657" i="1"/>
  <c r="V2668" i="1"/>
  <c r="BA2431" i="1"/>
  <c r="F2460" i="1"/>
  <c r="DF25" i="3"/>
  <c r="DG25" i="3"/>
  <c r="DJ25" i="3" s="1"/>
  <c r="DH25" i="3"/>
  <c r="DI25" i="3"/>
  <c r="F2613" i="1"/>
  <c r="U2585" i="1"/>
  <c r="BC2735" i="1"/>
  <c r="F2721" i="1"/>
  <c r="BC2700" i="1"/>
  <c r="BA2849" i="1"/>
  <c r="F2873" i="1"/>
  <c r="F2496" i="1"/>
  <c r="AT2472" i="1"/>
  <c r="W2591" i="1"/>
  <c r="AJ2585" i="1"/>
  <c r="AQ3004" i="1"/>
  <c r="CI3004" i="1"/>
  <c r="BZ2996" i="1"/>
  <c r="F3847" i="1"/>
  <c r="AP3829" i="1"/>
  <c r="AP3868" i="1"/>
  <c r="AE2061" i="1"/>
  <c r="R2066" i="1"/>
  <c r="CI2431" i="1"/>
  <c r="AZ2440" i="1"/>
  <c r="F3391" i="1"/>
  <c r="AO3493" i="1"/>
  <c r="AO3376" i="1"/>
  <c r="S2776" i="1"/>
  <c r="AF2771" i="1"/>
  <c r="CP3721" i="1"/>
  <c r="O3721" i="1" s="1"/>
  <c r="AH3829" i="1"/>
  <c r="U3838" i="1"/>
  <c r="CJ3149" i="1"/>
  <c r="BA3157" i="1"/>
  <c r="AQ3387" i="1"/>
  <c r="BZ3376" i="1"/>
  <c r="CG3387" i="1"/>
  <c r="AX3576" i="1"/>
  <c r="CG3572" i="1"/>
  <c r="AP3070" i="1"/>
  <c r="AP3187" i="1"/>
  <c r="F3090" i="1"/>
  <c r="AX3270" i="1"/>
  <c r="CG3266" i="1"/>
  <c r="AF3113" i="1"/>
  <c r="S3117" i="1"/>
  <c r="GK3305" i="1"/>
  <c r="AE3310" i="1"/>
  <c r="F3432" i="1"/>
  <c r="AP3419" i="1"/>
  <c r="AZ3576" i="1"/>
  <c r="CI3572" i="1"/>
  <c r="CJ2919" i="1"/>
  <c r="BA2928" i="1"/>
  <c r="AZ3616" i="1"/>
  <c r="CI3608" i="1"/>
  <c r="F3026" i="1"/>
  <c r="U2996" i="1"/>
  <c r="U2431" i="1"/>
  <c r="F2462" i="1"/>
  <c r="F3126" i="1"/>
  <c r="AP3113" i="1"/>
  <c r="AS3419" i="1"/>
  <c r="F3440" i="1"/>
  <c r="F3174" i="1"/>
  <c r="AS3149" i="1"/>
  <c r="AH3455" i="1"/>
  <c r="U3463" i="1"/>
  <c r="V3727" i="1"/>
  <c r="AI3718" i="1"/>
  <c r="AD3157" i="1"/>
  <c r="W3266" i="1"/>
  <c r="F3294" i="1"/>
  <c r="AJ3376" i="1"/>
  <c r="W3387" i="1"/>
  <c r="AI3529" i="1"/>
  <c r="V3540" i="1"/>
  <c r="BC4057" i="1"/>
  <c r="F4082" i="1"/>
  <c r="BC4172" i="1"/>
  <c r="F4384" i="1"/>
  <c r="BC4474" i="1"/>
  <c r="BC4359" i="1"/>
  <c r="AQ3302" i="1"/>
  <c r="F3320" i="1"/>
  <c r="BB3718" i="1"/>
  <c r="F3740" i="1"/>
  <c r="AC3234" i="1"/>
  <c r="AC3915" i="1"/>
  <c r="CP3906" i="1"/>
  <c r="O3906" i="1" s="1"/>
  <c r="F3333" i="1"/>
  <c r="V3302" i="1"/>
  <c r="AF4249" i="1"/>
  <c r="S4253" i="1"/>
  <c r="AZ4444" i="1"/>
  <c r="CI4436" i="1"/>
  <c r="S4705" i="1"/>
  <c r="AF4701" i="1"/>
  <c r="BC4851" i="1"/>
  <c r="F4871" i="1"/>
  <c r="AX4359" i="1"/>
  <c r="F4375" i="1"/>
  <c r="AQ4661" i="1"/>
  <c r="AQ4775" i="1"/>
  <c r="F4679" i="1"/>
  <c r="AT4819" i="1"/>
  <c r="CC4811" i="1"/>
  <c r="F3254" i="1"/>
  <c r="BA3223" i="1"/>
  <c r="AT3608" i="1"/>
  <c r="F3634" i="1"/>
  <c r="GM4363" i="1"/>
  <c r="GP4363" i="1" s="1"/>
  <c r="AK4851" i="1"/>
  <c r="X4855" i="1"/>
  <c r="AF3149" i="1"/>
  <c r="S3157" i="1"/>
  <c r="AS3829" i="1"/>
  <c r="AS3868" i="1"/>
  <c r="F3855" i="1"/>
  <c r="AS4249" i="1"/>
  <c r="F4270" i="1"/>
  <c r="GM4365" i="1"/>
  <c r="GP4365" i="1" s="1"/>
  <c r="F3737" i="1"/>
  <c r="AQ3718" i="1"/>
  <c r="AQ3793" i="1"/>
  <c r="F3807" i="1"/>
  <c r="AQ3868" i="1"/>
  <c r="AS4066" i="1"/>
  <c r="CB4057" i="1"/>
  <c r="W4249" i="1"/>
  <c r="F4277" i="1"/>
  <c r="AC4142" i="1"/>
  <c r="BD4204" i="1"/>
  <c r="F4348" i="1"/>
  <c r="BA4249" i="1"/>
  <c r="F4273" i="1"/>
  <c r="AK4595" i="1"/>
  <c r="GM4817" i="1"/>
  <c r="GP4817" i="1" s="1"/>
  <c r="AO4961" i="1"/>
  <c r="F4973" i="1"/>
  <c r="AO5075" i="1"/>
  <c r="F4310" i="1"/>
  <c r="AS4285" i="1"/>
  <c r="GM5043" i="1"/>
  <c r="GP5043" i="1" s="1"/>
  <c r="AB4819" i="1"/>
  <c r="GM4813" i="1"/>
  <c r="F4576" i="1"/>
  <c r="T4551" i="1"/>
  <c r="CJ4811" i="1"/>
  <c r="BA4819" i="1"/>
  <c r="AI4961" i="1"/>
  <c r="V4969" i="1"/>
  <c r="CP4889" i="1"/>
  <c r="O4889" i="1" s="1"/>
  <c r="GK5003" i="1"/>
  <c r="AE5005" i="1"/>
  <c r="AH5260" i="1"/>
  <c r="U5272" i="1"/>
  <c r="GK4589" i="1"/>
  <c r="AE4595" i="1"/>
  <c r="F4779" i="1"/>
  <c r="AO4657" i="1"/>
  <c r="GM4815" i="1"/>
  <c r="GP4815" i="1" s="1"/>
  <c r="W5045" i="1"/>
  <c r="AJ5037" i="1"/>
  <c r="AC5426" i="1"/>
  <c r="CP5416" i="1"/>
  <c r="O5416" i="1" s="1"/>
  <c r="AK5580" i="1"/>
  <c r="AZ5382" i="1"/>
  <c r="CI5378" i="1"/>
  <c r="BD4811" i="1"/>
  <c r="F4844" i="1"/>
  <c r="BD4925" i="1"/>
  <c r="AH4961" i="1"/>
  <c r="U4969" i="1"/>
  <c r="U5111" i="1"/>
  <c r="F5137" i="1"/>
  <c r="AL4595" i="1"/>
  <c r="GM3908" i="1"/>
  <c r="GP3908" i="1" s="1"/>
  <c r="S5045" i="1"/>
  <c r="AF5037" i="1"/>
  <c r="BA5302" i="1"/>
  <c r="BA5224" i="1"/>
  <c r="F5248" i="1"/>
  <c r="Q5378" i="1"/>
  <c r="F5394" i="1"/>
  <c r="V5642" i="1"/>
  <c r="F5669" i="1"/>
  <c r="GM4814" i="1"/>
  <c r="GP4814" i="1" s="1"/>
  <c r="W5001" i="1"/>
  <c r="F5029" i="1"/>
  <c r="AI5260" i="1"/>
  <c r="V5272" i="1"/>
  <c r="V5302" i="1" s="1"/>
  <c r="AX5646" i="1"/>
  <c r="CG5642" i="1"/>
  <c r="AC5045" i="1"/>
  <c r="AL5272" i="1"/>
  <c r="BC5532" i="1"/>
  <c r="F5552" i="1"/>
  <c r="BD5378" i="1"/>
  <c r="BD5456" i="1"/>
  <c r="F5407" i="1"/>
  <c r="BA5642" i="1"/>
  <c r="F5666" i="1"/>
  <c r="AJ5568" i="1"/>
  <c r="W5580" i="1"/>
  <c r="F380" i="1"/>
  <c r="BB360" i="1"/>
  <c r="BB434" i="1"/>
  <c r="AD1311" i="1"/>
  <c r="Q1319" i="1"/>
  <c r="U1804" i="1"/>
  <c r="AH1798" i="1"/>
  <c r="AE1431" i="1"/>
  <c r="GK1427" i="1"/>
  <c r="GM1427" i="1" s="1"/>
  <c r="U2106" i="1"/>
  <c r="AH2098" i="1"/>
  <c r="V2061" i="1"/>
  <c r="F2089" i="1"/>
  <c r="V2395" i="1"/>
  <c r="F2422" i="1"/>
  <c r="AG2657" i="1"/>
  <c r="T2668" i="1"/>
  <c r="AE3004" i="1"/>
  <c r="AO2767" i="1"/>
  <c r="F2887" i="1"/>
  <c r="CJ2808" i="1"/>
  <c r="BA2817" i="1"/>
  <c r="W3616" i="1"/>
  <c r="AJ3608" i="1"/>
  <c r="AL3682" i="1"/>
  <c r="Y3686" i="1"/>
  <c r="AQ4057" i="1"/>
  <c r="F4076" i="1"/>
  <c r="AI66" i="1"/>
  <c r="V76" i="1"/>
  <c r="AD151" i="1"/>
  <c r="Q161" i="1"/>
  <c r="CP633" i="1"/>
  <c r="O633" i="1" s="1"/>
  <c r="BB703" i="1"/>
  <c r="F870" i="1"/>
  <c r="F1133" i="1"/>
  <c r="AO1275" i="1"/>
  <c r="AO1121" i="1"/>
  <c r="AE1055" i="1"/>
  <c r="AJ1683" i="1"/>
  <c r="W1690" i="1"/>
  <c r="AZ2176" i="1"/>
  <c r="CI2172" i="1"/>
  <c r="W1577" i="1"/>
  <c r="AJ1569" i="1"/>
  <c r="AZ1914" i="1"/>
  <c r="CI1909" i="1"/>
  <c r="BD2279" i="1"/>
  <c r="F2313" i="1"/>
  <c r="BD2508" i="1"/>
  <c r="AQ2061" i="1"/>
  <c r="F2076" i="1"/>
  <c r="S2213" i="1"/>
  <c r="AF2208" i="1"/>
  <c r="AX2363" i="1"/>
  <c r="CG2359" i="1"/>
  <c r="AT1836" i="1"/>
  <c r="F1859" i="1"/>
  <c r="AH1909" i="1"/>
  <c r="U1914" i="1"/>
  <c r="AS2508" i="1"/>
  <c r="AS2279" i="1"/>
  <c r="F2305" i="1"/>
  <c r="F1817" i="1"/>
  <c r="BB1798" i="1"/>
  <c r="F1887" i="1"/>
  <c r="AQ1873" i="1"/>
  <c r="AP2735" i="1"/>
  <c r="F2677" i="1"/>
  <c r="AP2657" i="1"/>
  <c r="AZ2399" i="1"/>
  <c r="CI2395" i="1"/>
  <c r="CF2359" i="1"/>
  <c r="AW2363" i="1"/>
  <c r="CE2395" i="1"/>
  <c r="AV2399" i="1"/>
  <c r="U2478" i="1"/>
  <c r="AH2472" i="1"/>
  <c r="F1850" i="1"/>
  <c r="AP1836" i="1"/>
  <c r="BD2621" i="1"/>
  <c r="BD2544" i="1"/>
  <c r="F2578" i="1"/>
  <c r="AX2705" i="1"/>
  <c r="CG2700" i="1"/>
  <c r="AC2098" i="1"/>
  <c r="CE2106" i="1"/>
  <c r="CF2106" i="1"/>
  <c r="P2106" i="1"/>
  <c r="CH2106" i="1"/>
  <c r="AG2544" i="1"/>
  <c r="T2553" i="1"/>
  <c r="AJ2657" i="1"/>
  <c r="W2668" i="1"/>
  <c r="F2336" i="1"/>
  <c r="AP2320" i="1"/>
  <c r="AP2508" i="1"/>
  <c r="AI2544" i="1"/>
  <c r="V2553" i="1"/>
  <c r="F2941" i="1"/>
  <c r="BB3034" i="1"/>
  <c r="BB2919" i="1"/>
  <c r="F1861" i="1"/>
  <c r="BA1836" i="1"/>
  <c r="T2172" i="1"/>
  <c r="F2197" i="1"/>
  <c r="AE2288" i="1"/>
  <c r="U2320" i="1"/>
  <c r="F2349" i="1"/>
  <c r="AC2668" i="1"/>
  <c r="CP2659" i="1"/>
  <c r="O2659" i="1" s="1"/>
  <c r="T2359" i="1"/>
  <c r="F2384" i="1"/>
  <c r="AQ2928" i="1"/>
  <c r="CI2928" i="1"/>
  <c r="BZ2919" i="1"/>
  <c r="AQ3081" i="1"/>
  <c r="BZ3070" i="1"/>
  <c r="CG3081" i="1"/>
  <c r="CI3081" i="1"/>
  <c r="BB2279" i="1"/>
  <c r="BB2508" i="1"/>
  <c r="F2301" i="1"/>
  <c r="W2928" i="1"/>
  <c r="AJ2919" i="1"/>
  <c r="AO2653" i="1"/>
  <c r="F2739" i="1"/>
  <c r="T2771" i="1"/>
  <c r="F2797" i="1"/>
  <c r="T2883" i="1"/>
  <c r="DI24" i="3"/>
  <c r="DJ24" i="3" s="1"/>
  <c r="DG24" i="3"/>
  <c r="DH24" i="3"/>
  <c r="DF24" i="3"/>
  <c r="AD2928" i="1"/>
  <c r="AQ2960" i="1"/>
  <c r="F2974" i="1"/>
  <c r="F2863" i="1"/>
  <c r="AQ2849" i="1"/>
  <c r="AK2771" i="1"/>
  <c r="X2776" i="1"/>
  <c r="AH3070" i="1"/>
  <c r="U3081" i="1"/>
  <c r="AD3302" i="1"/>
  <c r="Q3310" i="1"/>
  <c r="AD3829" i="1"/>
  <c r="Q3838" i="1"/>
  <c r="S3234" i="1"/>
  <c r="AF3223" i="1"/>
  <c r="F3238" i="1"/>
  <c r="AO3223" i="1"/>
  <c r="AO3340" i="1"/>
  <c r="S2928" i="1"/>
  <c r="AF2919" i="1"/>
  <c r="AQ3463" i="1"/>
  <c r="BZ3455" i="1"/>
  <c r="CG3463" i="1"/>
  <c r="P2964" i="1"/>
  <c r="CE2964" i="1"/>
  <c r="CH2964" i="1"/>
  <c r="AC2960" i="1"/>
  <c r="CF2964" i="1"/>
  <c r="AT3066" i="1"/>
  <c r="F3205" i="1"/>
  <c r="CI3113" i="1"/>
  <c r="AZ3117" i="1"/>
  <c r="GK3457" i="1"/>
  <c r="AE3463" i="1"/>
  <c r="AT3572" i="1"/>
  <c r="F3594" i="1"/>
  <c r="CF3797" i="1"/>
  <c r="AC3793" i="1"/>
  <c r="P3797" i="1"/>
  <c r="CE3797" i="1"/>
  <c r="CH3797" i="1"/>
  <c r="AS3463" i="1"/>
  <c r="CB3455" i="1"/>
  <c r="AQ3529" i="1"/>
  <c r="F3550" i="1"/>
  <c r="AQ3646" i="1"/>
  <c r="AT3149" i="1"/>
  <c r="F3175" i="1"/>
  <c r="F3502" i="1"/>
  <c r="AP3372" i="1"/>
  <c r="AS2771" i="1"/>
  <c r="AS2883" i="1"/>
  <c r="F2793" i="1"/>
  <c r="F4167" i="1"/>
  <c r="BD4134" i="1"/>
  <c r="F4457" i="1"/>
  <c r="BB4436" i="1"/>
  <c r="AT3234" i="1"/>
  <c r="CC3223" i="1"/>
  <c r="CJ3376" i="1"/>
  <c r="BA3387" i="1"/>
  <c r="CJ3718" i="1"/>
  <c r="BA3727" i="1"/>
  <c r="BB4737" i="1"/>
  <c r="F4758" i="1"/>
  <c r="AQ3608" i="1"/>
  <c r="F3626" i="1"/>
  <c r="AI3983" i="1"/>
  <c r="V3991" i="1"/>
  <c r="F4125" i="1"/>
  <c r="V4098" i="1"/>
  <c r="F3749" i="1"/>
  <c r="U3718" i="1"/>
  <c r="F4176" i="1"/>
  <c r="AO4053" i="1"/>
  <c r="U4595" i="1"/>
  <c r="AH4587" i="1"/>
  <c r="F2949" i="1"/>
  <c r="T2919" i="1"/>
  <c r="AC4519" i="1"/>
  <c r="CP4512" i="1"/>
  <c r="O4512" i="1" s="1"/>
  <c r="AZ4855" i="1"/>
  <c r="CI4851" i="1"/>
  <c r="T4293" i="1"/>
  <c r="AG4285" i="1"/>
  <c r="AO4355" i="1"/>
  <c r="F4478" i="1"/>
  <c r="CH4444" i="1"/>
  <c r="P4444" i="1"/>
  <c r="AC4436" i="1"/>
  <c r="CF4444" i="1"/>
  <c r="CE4444" i="1"/>
  <c r="AQ4551" i="1"/>
  <c r="F4565" i="1"/>
  <c r="AG3529" i="1"/>
  <c r="T3540" i="1"/>
  <c r="AZ3727" i="1"/>
  <c r="CI3718" i="1"/>
  <c r="AX3797" i="1"/>
  <c r="CG3793" i="1"/>
  <c r="AZ4368" i="1"/>
  <c r="CI4359" i="1"/>
  <c r="GK4438" i="1"/>
  <c r="GM4438" i="1" s="1"/>
  <c r="AE4444" i="1"/>
  <c r="Y4745" i="1"/>
  <c r="AL4737" i="1"/>
  <c r="F3356" i="1"/>
  <c r="BC3219" i="1"/>
  <c r="AB4142" i="1"/>
  <c r="GM4136" i="1"/>
  <c r="BA4142" i="1"/>
  <c r="CJ4134" i="1"/>
  <c r="U4249" i="1"/>
  <c r="F4275" i="1"/>
  <c r="BC4506" i="1"/>
  <c r="F4641" i="1"/>
  <c r="W4669" i="1"/>
  <c r="AJ4661" i="1"/>
  <c r="AO5037" i="1"/>
  <c r="F5049" i="1"/>
  <c r="CG4436" i="1"/>
  <c r="AX4444" i="1"/>
  <c r="AT5272" i="1"/>
  <c r="AT5302" i="1" s="1"/>
  <c r="CC5260" i="1"/>
  <c r="W5426" i="1"/>
  <c r="AJ5414" i="1"/>
  <c r="F4638" i="1"/>
  <c r="BB4506" i="1"/>
  <c r="V4669" i="1"/>
  <c r="AI4661" i="1"/>
  <c r="AE4142" i="1"/>
  <c r="V4551" i="1"/>
  <c r="F4578" i="1"/>
  <c r="BB4474" i="1"/>
  <c r="F4867" i="1"/>
  <c r="Q4851" i="1"/>
  <c r="GK4210" i="1"/>
  <c r="AE4217" i="1"/>
  <c r="T4595" i="1"/>
  <c r="AG4587" i="1"/>
  <c r="Q5158" i="1"/>
  <c r="AD5147" i="1"/>
  <c r="W5272" i="1"/>
  <c r="AJ5260" i="1"/>
  <c r="AF4887" i="1"/>
  <c r="S4895" i="1"/>
  <c r="S4969" i="1"/>
  <c r="AF4961" i="1"/>
  <c r="AF4057" i="1"/>
  <c r="S4066" i="1"/>
  <c r="AJ4887" i="1"/>
  <c r="W4895" i="1"/>
  <c r="AP5037" i="1"/>
  <c r="F5054" i="1"/>
  <c r="AT5158" i="1"/>
  <c r="CC5147" i="1"/>
  <c r="AT5426" i="1"/>
  <c r="CC5414" i="1"/>
  <c r="CB5492" i="1"/>
  <c r="AS5500" i="1"/>
  <c r="BB5568" i="1"/>
  <c r="F5593" i="1"/>
  <c r="F4691" i="1"/>
  <c r="U4775" i="1"/>
  <c r="U4661" i="1"/>
  <c r="BA5111" i="1"/>
  <c r="F5135" i="1"/>
  <c r="S4359" i="1"/>
  <c r="F4383" i="1"/>
  <c r="AB5228" i="1"/>
  <c r="GM5226" i="1"/>
  <c r="GM5267" i="1"/>
  <c r="GP5267" i="1" s="1"/>
  <c r="F4332" i="1"/>
  <c r="AP4204" i="1"/>
  <c r="AL5158" i="1"/>
  <c r="W5532" i="1"/>
  <c r="F5560" i="1"/>
  <c r="AT5492" i="1"/>
  <c r="AT5610" i="1"/>
  <c r="F5518" i="1"/>
  <c r="GM5341" i="1"/>
  <c r="GP5341" i="1" s="1"/>
  <c r="AE4895" i="1"/>
  <c r="AB5045" i="1"/>
  <c r="AK5272" i="1"/>
  <c r="AT5456" i="1"/>
  <c r="BZ5414" i="1"/>
  <c r="CG5426" i="1"/>
  <c r="AQ5426" i="1"/>
  <c r="F5405" i="1"/>
  <c r="V5378" i="1"/>
  <c r="F5668" i="1"/>
  <c r="U5642" i="1"/>
  <c r="BA5532" i="1"/>
  <c r="F5556" i="1"/>
  <c r="AT5568" i="1"/>
  <c r="F5598" i="1"/>
  <c r="F5027" i="1"/>
  <c r="U5001" i="1"/>
  <c r="F5670" i="1"/>
  <c r="W5642" i="1"/>
  <c r="AQ5338" i="1"/>
  <c r="F5356" i="1"/>
  <c r="S5536" i="1"/>
  <c r="AF5532" i="1"/>
  <c r="F5181" i="1"/>
  <c r="V5147" i="1"/>
  <c r="AF5492" i="1"/>
  <c r="S5500" i="1"/>
  <c r="CP5644" i="1"/>
  <c r="O5644" i="1" s="1"/>
  <c r="Q76" i="1"/>
  <c r="AD66" i="1"/>
  <c r="AG108" i="1"/>
  <c r="T119" i="1"/>
  <c r="U561" i="1"/>
  <c r="AH555" i="1"/>
  <c r="CP518" i="1"/>
  <c r="O518" i="1" s="1"/>
  <c r="AB523" i="1" s="1"/>
  <c r="AC523" i="1"/>
  <c r="AI707" i="1"/>
  <c r="V716" i="1"/>
  <c r="AC791" i="1"/>
  <c r="CP788" i="1"/>
  <c r="O788" i="1" s="1"/>
  <c r="AI893" i="1"/>
  <c r="V903" i="1"/>
  <c r="AL1010" i="1"/>
  <c r="AZ1167" i="1"/>
  <c r="CI1161" i="1"/>
  <c r="AF1311" i="1"/>
  <c r="S1319" i="1"/>
  <c r="BD1307" i="1"/>
  <c r="F1486" i="1"/>
  <c r="S978" i="1"/>
  <c r="AF973" i="1"/>
  <c r="AO1311" i="1"/>
  <c r="F1323" i="1"/>
  <c r="AO1461" i="1"/>
  <c r="F1736" i="1"/>
  <c r="BC1565" i="1"/>
  <c r="CI1647" i="1"/>
  <c r="AZ1651" i="1"/>
  <c r="BA1431" i="1"/>
  <c r="BA1461" i="1" s="1"/>
  <c r="CJ1425" i="1"/>
  <c r="AL1389" i="1"/>
  <c r="Y1393" i="1"/>
  <c r="BB2061" i="1"/>
  <c r="F2079" i="1"/>
  <c r="AS1873" i="1"/>
  <c r="F1894" i="1"/>
  <c r="AO1756" i="1"/>
  <c r="F1770" i="1"/>
  <c r="AO1944" i="1"/>
  <c r="AD2208" i="1"/>
  <c r="Q2213" i="1"/>
  <c r="CG1873" i="1"/>
  <c r="AX1877" i="1"/>
  <c r="AD1909" i="1"/>
  <c r="Q1914" i="1"/>
  <c r="BB2136" i="1"/>
  <c r="CI1873" i="1"/>
  <c r="AZ1877" i="1"/>
  <c r="BB2431" i="1"/>
  <c r="F2453" i="1"/>
  <c r="W2359" i="1"/>
  <c r="F2387" i="1"/>
  <c r="AD2705" i="1"/>
  <c r="CP2703" i="1"/>
  <c r="O2703" i="1" s="1"/>
  <c r="AW2399" i="1"/>
  <c r="CF2395" i="1"/>
  <c r="GK2703" i="1"/>
  <c r="AE2705" i="1"/>
  <c r="CB2700" i="1"/>
  <c r="AS2705" i="1"/>
  <c r="BC2771" i="1"/>
  <c r="F2792" i="1"/>
  <c r="BC2883" i="1"/>
  <c r="F2116" i="1"/>
  <c r="AQ2098" i="1"/>
  <c r="F2423" i="1"/>
  <c r="W2395" i="1"/>
  <c r="BD3034" i="1"/>
  <c r="F2953" i="1"/>
  <c r="BD2919" i="1"/>
  <c r="AZ2964" i="1"/>
  <c r="CI2960" i="1"/>
  <c r="AI2849" i="1"/>
  <c r="V2853" i="1"/>
  <c r="CP2921" i="1"/>
  <c r="O2921" i="1" s="1"/>
  <c r="AC2928" i="1"/>
  <c r="AO3572" i="1"/>
  <c r="F3580" i="1"/>
  <c r="F3518" i="1"/>
  <c r="BD3372" i="1"/>
  <c r="BA2098" i="1"/>
  <c r="F2126" i="1"/>
  <c r="S3463" i="1"/>
  <c r="AF3455" i="1"/>
  <c r="F3124" i="1"/>
  <c r="AX3113" i="1"/>
  <c r="F3481" i="1"/>
  <c r="AT3455" i="1"/>
  <c r="GK3985" i="1"/>
  <c r="GM3985" i="1" s="1"/>
  <c r="AE3991" i="1"/>
  <c r="AT3529" i="1"/>
  <c r="AT3646" i="1"/>
  <c r="F3558" i="1"/>
  <c r="AX4102" i="1"/>
  <c r="CG4098" i="1"/>
  <c r="CP3949" i="1"/>
  <c r="O3949" i="1" s="1"/>
  <c r="AC3951" i="1"/>
  <c r="BB4661" i="1"/>
  <c r="BB4775" i="1"/>
  <c r="F4682" i="1"/>
  <c r="AP4851" i="1"/>
  <c r="F4864" i="1"/>
  <c r="AQ4249" i="1"/>
  <c r="F4263" i="1"/>
  <c r="AO5456" i="1"/>
  <c r="AO5338" i="1"/>
  <c r="F5350" i="1"/>
  <c r="DG12" i="3"/>
  <c r="DH12" i="3"/>
  <c r="DI12" i="3"/>
  <c r="DJ12" i="3" s="1"/>
  <c r="DF12" i="3"/>
  <c r="CH34" i="1"/>
  <c r="AC30" i="1"/>
  <c r="P34" i="1"/>
  <c r="CE34" i="1"/>
  <c r="CF34" i="1"/>
  <c r="BA76" i="1"/>
  <c r="CJ66" i="1"/>
  <c r="CB108" i="1"/>
  <c r="AS119" i="1"/>
  <c r="AT250" i="1"/>
  <c r="CC233" i="1"/>
  <c r="AD294" i="1"/>
  <c r="AP399" i="1"/>
  <c r="F413" i="1"/>
  <c r="CI360" i="1"/>
  <c r="AZ367" i="1"/>
  <c r="AQ360" i="1"/>
  <c r="F377" i="1"/>
  <c r="AQ434" i="1"/>
  <c r="AC399" i="1"/>
  <c r="P404" i="1"/>
  <c r="CE404" i="1"/>
  <c r="CH404" i="1"/>
  <c r="CF404" i="1"/>
  <c r="F428" i="1"/>
  <c r="W399" i="1"/>
  <c r="BD630" i="1"/>
  <c r="F666" i="1"/>
  <c r="BD671" i="1"/>
  <c r="BA555" i="1"/>
  <c r="F581" i="1"/>
  <c r="AP893" i="1"/>
  <c r="F912" i="1"/>
  <c r="AP1085" i="1"/>
  <c r="AQ748" i="1"/>
  <c r="F764" i="1"/>
  <c r="V515" i="1"/>
  <c r="F546" i="1"/>
  <c r="CE716" i="1"/>
  <c r="CF716" i="1"/>
  <c r="AC707" i="1"/>
  <c r="CH716" i="1"/>
  <c r="P716" i="1"/>
  <c r="BA941" i="1"/>
  <c r="CJ935" i="1"/>
  <c r="CI893" i="1"/>
  <c r="AZ903" i="1"/>
  <c r="CC893" i="1"/>
  <c r="AT903" i="1"/>
  <c r="BB748" i="1"/>
  <c r="F767" i="1"/>
  <c r="AD935" i="1"/>
  <c r="Q941" i="1"/>
  <c r="GK975" i="1"/>
  <c r="GM975" i="1" s="1"/>
  <c r="AE978" i="1"/>
  <c r="AH935" i="1"/>
  <c r="U941" i="1"/>
  <c r="T978" i="1"/>
  <c r="AG973" i="1"/>
  <c r="GK1240" i="1"/>
  <c r="GM1240" i="1" s="1"/>
  <c r="GP1240" i="1" s="1"/>
  <c r="AJ1047" i="1"/>
  <c r="W1055" i="1"/>
  <c r="AI1199" i="1"/>
  <c r="V1204" i="1"/>
  <c r="F1456" i="1"/>
  <c r="BD1425" i="1"/>
  <c r="CH1204" i="1"/>
  <c r="AC1199" i="1"/>
  <c r="CE1204" i="1"/>
  <c r="P1204" i="1"/>
  <c r="CF1204" i="1"/>
  <c r="BA1577" i="1"/>
  <c r="CJ1569" i="1"/>
  <c r="AI1425" i="1"/>
  <c r="V1431" i="1"/>
  <c r="F1335" i="1"/>
  <c r="BC1311" i="1"/>
  <c r="BC1461" i="1"/>
  <c r="T1389" i="1"/>
  <c r="F1414" i="1"/>
  <c r="AQ1311" i="1"/>
  <c r="F1329" i="1"/>
  <c r="F1440" i="1"/>
  <c r="AP1425" i="1"/>
  <c r="AX1319" i="1"/>
  <c r="CG1311" i="1"/>
  <c r="AP1683" i="1"/>
  <c r="F1699" i="1"/>
  <c r="AH1756" i="1"/>
  <c r="U1766" i="1"/>
  <c r="U1319" i="1"/>
  <c r="AH1311" i="1"/>
  <c r="AZ1690" i="1"/>
  <c r="CI1683" i="1"/>
  <c r="F2033" i="1"/>
  <c r="AO2020" i="1"/>
  <c r="AH1683" i="1"/>
  <c r="U1690" i="1"/>
  <c r="BC1798" i="1"/>
  <c r="F1820" i="1"/>
  <c r="BC1944" i="1"/>
  <c r="F1892" i="1"/>
  <c r="S1873" i="1"/>
  <c r="F1449" i="1"/>
  <c r="AT1425" i="1"/>
  <c r="AX2176" i="1"/>
  <c r="CG2172" i="1"/>
  <c r="F1637" i="1"/>
  <c r="U1609" i="1"/>
  <c r="S1690" i="1"/>
  <c r="AF1683" i="1"/>
  <c r="AZ1804" i="1"/>
  <c r="CI1798" i="1"/>
  <c r="DG22" i="3"/>
  <c r="DH22" i="3"/>
  <c r="DI22" i="3"/>
  <c r="DJ22" i="3" s="1"/>
  <c r="DF22" i="3"/>
  <c r="DH23" i="3"/>
  <c r="DF23" i="3"/>
  <c r="DJ23" i="3" s="1"/>
  <c r="DG23" i="3"/>
  <c r="DI23" i="3"/>
  <c r="DH26" i="3"/>
  <c r="DI26" i="3"/>
  <c r="DF26" i="3"/>
  <c r="DJ26" i="3" s="1"/>
  <c r="DG26" i="3"/>
  <c r="AX34" i="1"/>
  <c r="CG30" i="1"/>
  <c r="BC108" i="1"/>
  <c r="F135" i="1"/>
  <c r="AQ66" i="1"/>
  <c r="F86" i="1"/>
  <c r="F98" i="1"/>
  <c r="U66" i="1"/>
  <c r="BB108" i="1"/>
  <c r="F132" i="1"/>
  <c r="CJ108" i="1"/>
  <c r="BA119" i="1"/>
  <c r="CJ151" i="1"/>
  <c r="BA161" i="1"/>
  <c r="AS193" i="1"/>
  <c r="F218" i="1"/>
  <c r="CP243" i="1"/>
  <c r="O243" i="1" s="1"/>
  <c r="CG399" i="1"/>
  <c r="AX404" i="1"/>
  <c r="AH233" i="1"/>
  <c r="U250" i="1"/>
  <c r="AH193" i="1"/>
  <c r="U201" i="1"/>
  <c r="BA193" i="1"/>
  <c r="F221" i="1"/>
  <c r="AJ470" i="1"/>
  <c r="W483" i="1"/>
  <c r="AP593" i="1"/>
  <c r="F607" i="1"/>
  <c r="V404" i="1"/>
  <c r="V434" i="1" s="1"/>
  <c r="AI399" i="1"/>
  <c r="CP632" i="1"/>
  <c r="O632" i="1" s="1"/>
  <c r="AC641" i="1"/>
  <c r="U282" i="1"/>
  <c r="F316" i="1"/>
  <c r="BC434" i="1"/>
  <c r="BZ470" i="1"/>
  <c r="CG483" i="1"/>
  <c r="AQ483" i="1"/>
  <c r="CI483" i="1"/>
  <c r="BC671" i="1"/>
  <c r="BC555" i="1"/>
  <c r="F577" i="1"/>
  <c r="F532" i="1"/>
  <c r="AP515" i="1"/>
  <c r="AP671" i="1"/>
  <c r="GM595" i="1"/>
  <c r="AB598" i="1"/>
  <c r="AP707" i="1"/>
  <c r="F725" i="1"/>
  <c r="AP857" i="1"/>
  <c r="AH515" i="1"/>
  <c r="U523" i="1"/>
  <c r="CB707" i="1"/>
  <c r="AS716" i="1"/>
  <c r="AL754" i="1"/>
  <c r="AO1010" i="1"/>
  <c r="F1019" i="1"/>
  <c r="V641" i="1"/>
  <c r="AI630" i="1"/>
  <c r="CG748" i="1"/>
  <c r="AX754" i="1"/>
  <c r="AQ823" i="1"/>
  <c r="F837" i="1"/>
  <c r="DI14" i="3"/>
  <c r="DJ14" i="3" s="1"/>
  <c r="DF14" i="3"/>
  <c r="DG14" i="3"/>
  <c r="DH14" i="3"/>
  <c r="V941" i="1"/>
  <c r="AI935" i="1"/>
  <c r="AB1015" i="1"/>
  <c r="CG1121" i="1"/>
  <c r="AX1129" i="1"/>
  <c r="CC935" i="1"/>
  <c r="AT941" i="1"/>
  <c r="CP1123" i="1"/>
  <c r="O1123" i="1" s="1"/>
  <c r="AC1129" i="1"/>
  <c r="T1055" i="1"/>
  <c r="AG1047" i="1"/>
  <c r="U1167" i="1"/>
  <c r="AH1161" i="1"/>
  <c r="CP1242" i="1"/>
  <c r="O1242" i="1" s="1"/>
  <c r="Q823" i="1"/>
  <c r="F839" i="1"/>
  <c r="GM1053" i="1"/>
  <c r="GP1053" i="1" s="1"/>
  <c r="GM1127" i="1"/>
  <c r="GP1127" i="1" s="1"/>
  <c r="W1121" i="1"/>
  <c r="F1153" i="1"/>
  <c r="F998" i="1"/>
  <c r="BA973" i="1"/>
  <c r="AH1236" i="1"/>
  <c r="U1245" i="1"/>
  <c r="F1000" i="1"/>
  <c r="U973" i="1"/>
  <c r="AK1129" i="1"/>
  <c r="AJ1236" i="1"/>
  <c r="W1245" i="1"/>
  <c r="V1047" i="1"/>
  <c r="F1078" i="1"/>
  <c r="CC1199" i="1"/>
  <c r="AT1204" i="1"/>
  <c r="AT1236" i="1"/>
  <c r="F1263" i="1"/>
  <c r="W1357" i="1"/>
  <c r="AJ1351" i="1"/>
  <c r="F1542" i="1"/>
  <c r="AP1493" i="1"/>
  <c r="CI1351" i="1"/>
  <c r="AZ1357" i="1"/>
  <c r="AK1357" i="1"/>
  <c r="F1706" i="1"/>
  <c r="BC1683" i="1"/>
  <c r="CH1357" i="1"/>
  <c r="AC1351" i="1"/>
  <c r="CE1357" i="1"/>
  <c r="CF1357" i="1"/>
  <c r="P1357" i="1"/>
  <c r="AG1497" i="1"/>
  <c r="T1503" i="1"/>
  <c r="AT973" i="1"/>
  <c r="F996" i="1"/>
  <c r="T1199" i="1"/>
  <c r="F1225" i="1"/>
  <c r="V1319" i="1"/>
  <c r="AI1311" i="1"/>
  <c r="AP1756" i="1"/>
  <c r="F1775" i="1"/>
  <c r="AP1944" i="1"/>
  <c r="AL1615" i="1"/>
  <c r="BB1389" i="1"/>
  <c r="F1406" i="1"/>
  <c r="AS1609" i="1"/>
  <c r="F1632" i="1"/>
  <c r="CJ1798" i="1"/>
  <c r="BA1804" i="1"/>
  <c r="AQ1841" i="1"/>
  <c r="AQ1944" i="1" s="1"/>
  <c r="BZ1836" i="1"/>
  <c r="CG1841" i="1"/>
  <c r="F2075" i="1"/>
  <c r="AP2061" i="1"/>
  <c r="AC2213" i="1"/>
  <c r="CP2210" i="1"/>
  <c r="O2210" i="1" s="1"/>
  <c r="V1236" i="1"/>
  <c r="S1431" i="1"/>
  <c r="AF1425" i="1"/>
  <c r="AK1690" i="1"/>
  <c r="U1425" i="1"/>
  <c r="F1453" i="1"/>
  <c r="AZ2213" i="1"/>
  <c r="CI2208" i="1"/>
  <c r="CJ2020" i="1"/>
  <c r="BA2029" i="1"/>
  <c r="AJ1798" i="1"/>
  <c r="W1804" i="1"/>
  <c r="CC1798" i="1"/>
  <c r="AT1804" i="1"/>
  <c r="AG1909" i="1"/>
  <c r="T1914" i="1"/>
  <c r="AK2213" i="1"/>
  <c r="CP1912" i="1"/>
  <c r="O1912" i="1" s="1"/>
  <c r="AI2020" i="1"/>
  <c r="V2029" i="1"/>
  <c r="AK2327" i="1"/>
  <c r="AE1914" i="1"/>
  <c r="GK1912" i="1"/>
  <c r="AC1841" i="1"/>
  <c r="F2409" i="1"/>
  <c r="AQ2395" i="1"/>
  <c r="CG2585" i="1"/>
  <c r="AX2591" i="1"/>
  <c r="V1798" i="1"/>
  <c r="F1827" i="1"/>
  <c r="CJ1980" i="1"/>
  <c r="BA1988" i="1"/>
  <c r="F2129" i="1"/>
  <c r="V2098" i="1"/>
  <c r="AV2363" i="1"/>
  <c r="CE2359" i="1"/>
  <c r="CH2395" i="1"/>
  <c r="AY2399" i="1"/>
  <c r="CI1841" i="1"/>
  <c r="CG2288" i="1"/>
  <c r="AQ2288" i="1"/>
  <c r="BZ2279" i="1"/>
  <c r="CI2288" i="1"/>
  <c r="CB2585" i="1"/>
  <c r="AS2591" i="1"/>
  <c r="F2857" i="1"/>
  <c r="AO2849" i="1"/>
  <c r="AB2106" i="1"/>
  <c r="GM2100" i="1"/>
  <c r="AC2288" i="1"/>
  <c r="AH2544" i="1"/>
  <c r="U2553" i="1"/>
  <c r="F1917" i="1"/>
  <c r="P1909" i="1"/>
  <c r="F3017" i="1"/>
  <c r="BB2996" i="1"/>
  <c r="AT2320" i="1"/>
  <c r="F2345" i="1"/>
  <c r="BA1909" i="1"/>
  <c r="F1934" i="1"/>
  <c r="AK2440" i="1"/>
  <c r="F2715" i="1"/>
  <c r="AQ2700" i="1"/>
  <c r="AQ2735" i="1"/>
  <c r="T2440" i="1"/>
  <c r="AG2431" i="1"/>
  <c r="AH2657" i="1"/>
  <c r="U2668" i="1"/>
  <c r="AI2771" i="1"/>
  <c r="V2776" i="1"/>
  <c r="CP2923" i="1"/>
  <c r="O2923" i="1" s="1"/>
  <c r="CC2996" i="1"/>
  <c r="AT3004" i="1"/>
  <c r="AD3081" i="1"/>
  <c r="CC2919" i="1"/>
  <c r="AT2928" i="1"/>
  <c r="BD2735" i="1"/>
  <c r="GK2921" i="1"/>
  <c r="F3021" i="1"/>
  <c r="AS2996" i="1"/>
  <c r="F2457" i="1"/>
  <c r="AS2431" i="1"/>
  <c r="AT2359" i="1"/>
  <c r="F2381" i="1"/>
  <c r="T2585" i="1"/>
  <c r="F2612" i="1"/>
  <c r="F2726" i="1"/>
  <c r="T2700" i="1"/>
  <c r="AP3646" i="1"/>
  <c r="F3549" i="1"/>
  <c r="AP3529" i="1"/>
  <c r="AD3234" i="1"/>
  <c r="CC3302" i="1"/>
  <c r="AT3310" i="1"/>
  <c r="AG3455" i="1"/>
  <c r="T3463" i="1"/>
  <c r="BA2320" i="1"/>
  <c r="F2347" i="1"/>
  <c r="AC3117" i="1"/>
  <c r="CP3115" i="1"/>
  <c r="O3115" i="1" s="1"/>
  <c r="AG3302" i="1"/>
  <c r="T3310" i="1"/>
  <c r="AO3608" i="1"/>
  <c r="F3620" i="1"/>
  <c r="AB2964" i="1"/>
  <c r="AT3678" i="1"/>
  <c r="F3775" i="1"/>
  <c r="V2472" i="1"/>
  <c r="F2501" i="1"/>
  <c r="S2399" i="1"/>
  <c r="AF2395" i="1"/>
  <c r="AE2478" i="1"/>
  <c r="AB3797" i="1"/>
  <c r="AZ3157" i="1"/>
  <c r="CI3149" i="1"/>
  <c r="AZ3419" i="1"/>
  <c r="F3434" i="1"/>
  <c r="BB3219" i="1"/>
  <c r="F3353" i="1"/>
  <c r="CJ3829" i="1"/>
  <c r="BA3838" i="1"/>
  <c r="BB3682" i="1"/>
  <c r="F3699" i="1"/>
  <c r="BB3757" i="1"/>
  <c r="AP3983" i="1"/>
  <c r="F4000" i="1"/>
  <c r="F4599" i="1"/>
  <c r="AO4587" i="1"/>
  <c r="AF3608" i="1"/>
  <c r="S3616" i="1"/>
  <c r="AJ3718" i="1"/>
  <c r="W3727" i="1"/>
  <c r="F4460" i="1"/>
  <c r="BC4436" i="1"/>
  <c r="AP4811" i="1"/>
  <c r="F4828" i="1"/>
  <c r="AP4925" i="1"/>
  <c r="X3270" i="1"/>
  <c r="AK3266" i="1"/>
  <c r="F3662" i="1"/>
  <c r="BC3525" i="1"/>
  <c r="F3819" i="1"/>
  <c r="U3793" i="1"/>
  <c r="U3868" i="1"/>
  <c r="BB4285" i="1"/>
  <c r="F4306" i="1"/>
  <c r="AS4359" i="1"/>
  <c r="AS4474" i="1"/>
  <c r="F4385" i="1"/>
  <c r="W4745" i="1"/>
  <c r="AJ4737" i="1"/>
  <c r="V3070" i="1"/>
  <c r="F3104" i="1"/>
  <c r="BD3718" i="1"/>
  <c r="F3752" i="1"/>
  <c r="AS3983" i="1"/>
  <c r="F4008" i="1"/>
  <c r="U4293" i="1"/>
  <c r="AH4285" i="1"/>
  <c r="F4421" i="1"/>
  <c r="AS4400" i="1"/>
  <c r="S4444" i="1"/>
  <c r="S4474" i="1" s="1"/>
  <c r="AF4436" i="1"/>
  <c r="AX4669" i="1"/>
  <c r="CG4661" i="1"/>
  <c r="AS3376" i="1"/>
  <c r="F3404" i="1"/>
  <c r="AS3493" i="1"/>
  <c r="O4249" i="1"/>
  <c r="F4255" i="1"/>
  <c r="AX4551" i="1"/>
  <c r="F4562" i="1"/>
  <c r="V3157" i="1"/>
  <c r="AI3149" i="1"/>
  <c r="W3915" i="1"/>
  <c r="AJ3904" i="1"/>
  <c r="GM4290" i="1"/>
  <c r="GP4290" i="1" s="1"/>
  <c r="BA4551" i="1"/>
  <c r="F4575" i="1"/>
  <c r="BB4701" i="1"/>
  <c r="F4718" i="1"/>
  <c r="CP4061" i="1"/>
  <c r="O4061" i="1" s="1"/>
  <c r="S4142" i="1"/>
  <c r="AF4134" i="1"/>
  <c r="GM4514" i="1"/>
  <c r="GP4514" i="1" s="1"/>
  <c r="AG4661" i="1"/>
  <c r="T4669" i="1"/>
  <c r="AF4737" i="1"/>
  <c r="S4745" i="1"/>
  <c r="P3270" i="1"/>
  <c r="CE3270" i="1"/>
  <c r="CF3270" i="1"/>
  <c r="CH3270" i="1"/>
  <c r="AC3266" i="1"/>
  <c r="CI4057" i="1"/>
  <c r="AZ4066" i="1"/>
  <c r="CP4210" i="1"/>
  <c r="O4210" i="1" s="1"/>
  <c r="AC4217" i="1"/>
  <c r="AO4204" i="1"/>
  <c r="F4327" i="1"/>
  <c r="AX4253" i="1"/>
  <c r="CG4249" i="1"/>
  <c r="AK4368" i="1"/>
  <c r="AG4436" i="1"/>
  <c r="T4444" i="1"/>
  <c r="GM4667" i="1"/>
  <c r="GP4667" i="1" s="1"/>
  <c r="AP5338" i="1"/>
  <c r="F5355" i="1"/>
  <c r="AP5456" i="1"/>
  <c r="F4012" i="1"/>
  <c r="T3983" i="1"/>
  <c r="W4368" i="1"/>
  <c r="AJ4359" i="1"/>
  <c r="AS4587" i="1"/>
  <c r="F4612" i="1"/>
  <c r="AL5378" i="1"/>
  <c r="Y5382" i="1"/>
  <c r="S4519" i="1"/>
  <c r="AF4510" i="1"/>
  <c r="F4686" i="1"/>
  <c r="AS4661" i="1"/>
  <c r="CI4400" i="1"/>
  <c r="AZ4404" i="1"/>
  <c r="AZ4701" i="1"/>
  <c r="F4716" i="1"/>
  <c r="AC4855" i="1"/>
  <c r="CP4853" i="1"/>
  <c r="O4853" i="1" s="1"/>
  <c r="BC5260" i="1"/>
  <c r="F5288" i="1"/>
  <c r="AJ3983" i="1"/>
  <c r="W3991" i="1"/>
  <c r="CJ4887" i="1"/>
  <c r="BA4895" i="1"/>
  <c r="F5026" i="1"/>
  <c r="T5001" i="1"/>
  <c r="AI5338" i="1"/>
  <c r="V5346" i="1"/>
  <c r="W4969" i="1"/>
  <c r="AJ4961" i="1"/>
  <c r="AX5500" i="1"/>
  <c r="CG5492" i="1"/>
  <c r="CH5646" i="1"/>
  <c r="AC5642" i="1"/>
  <c r="CE5646" i="1"/>
  <c r="CF5646" i="1"/>
  <c r="P5646" i="1"/>
  <c r="AD5426" i="1"/>
  <c r="AD5642" i="1"/>
  <c r="Q5646" i="1"/>
  <c r="S5346" i="1"/>
  <c r="AF5338" i="1"/>
  <c r="F4605" i="1"/>
  <c r="AQ4587" i="1"/>
  <c r="GM4893" i="1"/>
  <c r="GP4893" i="1" s="1"/>
  <c r="AS5111" i="1"/>
  <c r="F5132" i="1"/>
  <c r="CF5228" i="1"/>
  <c r="P5228" i="1"/>
  <c r="AC5224" i="1"/>
  <c r="CE5228" i="1"/>
  <c r="CH5228" i="1"/>
  <c r="AX5260" i="1"/>
  <c r="F5279" i="1"/>
  <c r="BB5610" i="1"/>
  <c r="Q4737" i="1"/>
  <c r="F4757" i="1"/>
  <c r="F4917" i="1"/>
  <c r="U4887" i="1"/>
  <c r="AF5001" i="1"/>
  <c r="S5005" i="1"/>
  <c r="GM5424" i="1"/>
  <c r="GP5424" i="1" s="1"/>
  <c r="AK5158" i="1"/>
  <c r="AS5456" i="1"/>
  <c r="AS5338" i="1"/>
  <c r="F5363" i="1"/>
  <c r="AH5414" i="1"/>
  <c r="U5426" i="1"/>
  <c r="AS5580" i="1"/>
  <c r="CB5568" i="1"/>
  <c r="AT5642" i="1"/>
  <c r="F5664" i="1"/>
  <c r="F5289" i="1"/>
  <c r="AS5260" i="1"/>
  <c r="AI5568" i="1"/>
  <c r="V5580" i="1"/>
  <c r="F3712" i="1"/>
  <c r="X3682" i="1"/>
  <c r="T5272" i="1"/>
  <c r="T5302" i="1" s="1"/>
  <c r="AG5260" i="1"/>
  <c r="AD5500" i="1"/>
  <c r="U5580" i="1"/>
  <c r="U5610" i="1" s="1"/>
  <c r="AH5568" i="1"/>
  <c r="F5179" i="1"/>
  <c r="T5147" i="1"/>
  <c r="AK5500" i="1"/>
  <c r="F5656" i="1"/>
  <c r="AQ5642" i="1"/>
  <c r="CI1010" i="1"/>
  <c r="AZ1015" i="1"/>
  <c r="CP4361" i="1"/>
  <c r="O4361" i="1" s="1"/>
  <c r="AC4368" i="1"/>
  <c r="AJ3223" i="1"/>
  <c r="W3234" i="1"/>
  <c r="AH3608" i="1"/>
  <c r="U3616" i="1"/>
  <c r="T4098" i="1"/>
  <c r="F4123" i="1"/>
  <c r="BB151" i="1"/>
  <c r="F174" i="1"/>
  <c r="F57" i="1"/>
  <c r="V30" i="1"/>
  <c r="F224" i="1"/>
  <c r="V193" i="1"/>
  <c r="AC201" i="1"/>
  <c r="CP195" i="1"/>
  <c r="O195" i="1" s="1"/>
  <c r="CC282" i="1"/>
  <c r="AT294" i="1"/>
  <c r="AS399" i="1"/>
  <c r="F421" i="1"/>
  <c r="T360" i="1"/>
  <c r="F388" i="1"/>
  <c r="AS523" i="1"/>
  <c r="AS671" i="1" s="1"/>
  <c r="CB515" i="1"/>
  <c r="CI593" i="1"/>
  <c r="AZ598" i="1"/>
  <c r="AJ233" i="1"/>
  <c r="W250" i="1"/>
  <c r="W561" i="1"/>
  <c r="AJ555" i="1"/>
  <c r="U399" i="1"/>
  <c r="F426" i="1"/>
  <c r="AH630" i="1"/>
  <c r="U641" i="1"/>
  <c r="BC630" i="1"/>
  <c r="F657" i="1"/>
  <c r="AZ748" i="1"/>
  <c r="F765" i="1"/>
  <c r="AT30" i="1"/>
  <c r="F52" i="1"/>
  <c r="AZ119" i="1"/>
  <c r="CI108" i="1"/>
  <c r="W161" i="1"/>
  <c r="AJ151" i="1"/>
  <c r="CP156" i="1"/>
  <c r="O156" i="1" s="1"/>
  <c r="AE201" i="1"/>
  <c r="GK195" i="1"/>
  <c r="AI151" i="1"/>
  <c r="V161" i="1"/>
  <c r="Q201" i="1"/>
  <c r="AD193" i="1"/>
  <c r="AI233" i="1"/>
  <c r="V250" i="1"/>
  <c r="CJ233" i="1"/>
  <c r="BA250" i="1"/>
  <c r="AS470" i="1"/>
  <c r="F500" i="1"/>
  <c r="CJ399" i="1"/>
  <c r="BA404" i="1"/>
  <c r="BA434" i="1" s="1"/>
  <c r="F214" i="1"/>
  <c r="BB193" i="1"/>
  <c r="AG399" i="1"/>
  <c r="T404" i="1"/>
  <c r="T434" i="1" s="1"/>
  <c r="Y404" i="1"/>
  <c r="AL399" i="1"/>
  <c r="BB470" i="1"/>
  <c r="F496" i="1"/>
  <c r="BB671" i="1"/>
  <c r="AZ523" i="1"/>
  <c r="CI515" i="1"/>
  <c r="U598" i="1"/>
  <c r="AH593" i="1"/>
  <c r="F422" i="1"/>
  <c r="AT399" i="1"/>
  <c r="V561" i="1"/>
  <c r="AI555" i="1"/>
  <c r="F763" i="1"/>
  <c r="AP748" i="1"/>
  <c r="T523" i="1"/>
  <c r="AG515" i="1"/>
  <c r="CJ748" i="1"/>
  <c r="BA754" i="1"/>
  <c r="AK754" i="1"/>
  <c r="F547" i="1"/>
  <c r="W515" i="1"/>
  <c r="AH707" i="1"/>
  <c r="U716" i="1"/>
  <c r="W641" i="1"/>
  <c r="AJ630" i="1"/>
  <c r="F771" i="1"/>
  <c r="AS748" i="1"/>
  <c r="CJ786" i="1"/>
  <c r="BA791" i="1"/>
  <c r="F962" i="1"/>
  <c r="AX941" i="1"/>
  <c r="CG935" i="1"/>
  <c r="GM1163" i="1"/>
  <c r="AB1167" i="1"/>
  <c r="AJ1010" i="1"/>
  <c r="W1015" i="1"/>
  <c r="AK973" i="1"/>
  <c r="X978" i="1"/>
  <c r="V973" i="1"/>
  <c r="F1001" i="1"/>
  <c r="CP1164" i="1"/>
  <c r="O1164" i="1" s="1"/>
  <c r="AC1167" i="1"/>
  <c r="F1254" i="1"/>
  <c r="AP1236" i="1"/>
  <c r="AB978" i="1"/>
  <c r="AX1167" i="1"/>
  <c r="CG1161" i="1"/>
  <c r="F1435" i="1"/>
  <c r="AO1425" i="1"/>
  <c r="V1121" i="1"/>
  <c r="F1152" i="1"/>
  <c r="CI1236" i="1"/>
  <c r="AZ1245" i="1"/>
  <c r="AG1161" i="1"/>
  <c r="T1167" i="1"/>
  <c r="T1275" i="1" s="1"/>
  <c r="T1245" i="1"/>
  <c r="AG1236" i="1"/>
  <c r="AB1357" i="1"/>
  <c r="AI1497" i="1"/>
  <c r="V1503" i="1"/>
  <c r="F1228" i="1"/>
  <c r="W1199" i="1"/>
  <c r="BD1533" i="1"/>
  <c r="F1528" i="1"/>
  <c r="BD1497" i="1"/>
  <c r="AP1798" i="1"/>
  <c r="F1813" i="1"/>
  <c r="F1546" i="1"/>
  <c r="BB1493" i="1"/>
  <c r="AP1609" i="1"/>
  <c r="F1624" i="1"/>
  <c r="AD1351" i="1"/>
  <c r="AS1766" i="1"/>
  <c r="CB1756" i="1"/>
  <c r="AP1873" i="1"/>
  <c r="F1886" i="1"/>
  <c r="AP2020" i="1"/>
  <c r="F2038" i="1"/>
  <c r="AP2136" i="1"/>
  <c r="F1672" i="1"/>
  <c r="T1647" i="1"/>
  <c r="BA1766" i="1"/>
  <c r="CJ1756" i="1"/>
  <c r="AX1988" i="1"/>
  <c r="CG1980" i="1"/>
  <c r="AK1431" i="1"/>
  <c r="F1633" i="1"/>
  <c r="AT1609" i="1"/>
  <c r="F1666" i="1"/>
  <c r="S1647" i="1"/>
  <c r="BA1690" i="1"/>
  <c r="CJ1683" i="1"/>
  <c r="S1766" i="1"/>
  <c r="AF1756" i="1"/>
  <c r="F2304" i="1"/>
  <c r="BC2508" i="1"/>
  <c r="BC2279" i="1"/>
  <c r="BA1609" i="1"/>
  <c r="F1635" i="1"/>
  <c r="AI1836" i="1"/>
  <c r="V1841" i="1"/>
  <c r="CB1798" i="1"/>
  <c r="AS1804" i="1"/>
  <c r="U1988" i="1"/>
  <c r="AH1980" i="1"/>
  <c r="S2029" i="1"/>
  <c r="AF2020" i="1"/>
  <c r="CG2061" i="1"/>
  <c r="AX2066" i="1"/>
  <c r="CJ2279" i="1"/>
  <c r="BA2288" i="1"/>
  <c r="P1804" i="1"/>
  <c r="CE1804" i="1"/>
  <c r="CF1804" i="1"/>
  <c r="CH1804" i="1"/>
  <c r="AC1798" i="1"/>
  <c r="AD2029" i="1"/>
  <c r="U1351" i="1"/>
  <c r="F1379" i="1"/>
  <c r="AG2279" i="1"/>
  <c r="T2288" i="1"/>
  <c r="AJ1609" i="1"/>
  <c r="W1615" i="1"/>
  <c r="AQ1798" i="1"/>
  <c r="F1814" i="1"/>
  <c r="AG2020" i="1"/>
  <c r="T2029" i="1"/>
  <c r="S1503" i="1"/>
  <c r="AF1497" i="1"/>
  <c r="AL2066" i="1"/>
  <c r="GM2323" i="1"/>
  <c r="GP2323" i="1" s="1"/>
  <c r="CP1838" i="1"/>
  <c r="O1838" i="1" s="1"/>
  <c r="AT2668" i="1"/>
  <c r="CC2657" i="1"/>
  <c r="F2053" i="1"/>
  <c r="W2020" i="1"/>
  <c r="T2213" i="1"/>
  <c r="AG2208" i="1"/>
  <c r="F2366" i="1"/>
  <c r="P2359" i="1"/>
  <c r="T2098" i="1"/>
  <c r="F2127" i="1"/>
  <c r="BD2585" i="1"/>
  <c r="F2616" i="1"/>
  <c r="BD1798" i="1"/>
  <c r="F1829" i="1"/>
  <c r="X2176" i="1"/>
  <c r="AK2172" i="1"/>
  <c r="GM2281" i="1"/>
  <c r="CF1909" i="1"/>
  <c r="AW1914" i="1"/>
  <c r="AI2320" i="1"/>
  <c r="V2327" i="1"/>
  <c r="AC2591" i="1"/>
  <c r="CP2587" i="1"/>
  <c r="O2587" i="1" s="1"/>
  <c r="BA2208" i="1"/>
  <c r="F2233" i="1"/>
  <c r="BC2243" i="1"/>
  <c r="CG2544" i="1"/>
  <c r="AQ2776" i="1"/>
  <c r="CG2776" i="1"/>
  <c r="BZ2771" i="1"/>
  <c r="F2463" i="1"/>
  <c r="V2431" i="1"/>
  <c r="F2892" i="1"/>
  <c r="AP2767" i="1"/>
  <c r="AF2996" i="1"/>
  <c r="S3004" i="1"/>
  <c r="BA2061" i="1"/>
  <c r="F2086" i="1"/>
  <c r="AS2668" i="1"/>
  <c r="CB2657" i="1"/>
  <c r="T3081" i="1"/>
  <c r="AG3070" i="1"/>
  <c r="BA2472" i="1"/>
  <c r="F2498" i="1"/>
  <c r="BD2771" i="1"/>
  <c r="BD2883" i="1"/>
  <c r="F2801" i="1"/>
  <c r="CI2849" i="1"/>
  <c r="AZ2853" i="1"/>
  <c r="AP3608" i="1"/>
  <c r="F3625" i="1"/>
  <c r="F2827" i="1"/>
  <c r="AQ2808" i="1"/>
  <c r="F3476" i="1"/>
  <c r="BB3455" i="1"/>
  <c r="GK3227" i="1"/>
  <c r="GM3227" i="1" s="1"/>
  <c r="GP3227" i="1" s="1"/>
  <c r="AX3234" i="1"/>
  <c r="CG3223" i="1"/>
  <c r="F3773" i="1"/>
  <c r="BC3678" i="1"/>
  <c r="AJ3070" i="1"/>
  <c r="W3081" i="1"/>
  <c r="CP3305" i="1"/>
  <c r="O3305" i="1" s="1"/>
  <c r="AC3310" i="1"/>
  <c r="AO2919" i="1"/>
  <c r="F2932" i="1"/>
  <c r="AO3034" i="1"/>
  <c r="AO3302" i="1"/>
  <c r="F3314" i="1"/>
  <c r="CI3463" i="1"/>
  <c r="AX3616" i="1"/>
  <c r="CG3608" i="1"/>
  <c r="BC2996" i="1"/>
  <c r="F3020" i="1"/>
  <c r="BC3113" i="1"/>
  <c r="F3133" i="1"/>
  <c r="AT2544" i="1"/>
  <c r="F2571" i="1"/>
  <c r="AT2621" i="1"/>
  <c r="F2838" i="1"/>
  <c r="T2808" i="1"/>
  <c r="AZ3387" i="1"/>
  <c r="CI3376" i="1"/>
  <c r="AS3616" i="1"/>
  <c r="CB3608" i="1"/>
  <c r="W3310" i="1"/>
  <c r="AJ3302" i="1"/>
  <c r="F3690" i="1"/>
  <c r="AO3757" i="1"/>
  <c r="AO3682" i="1"/>
  <c r="V3904" i="1"/>
  <c r="V4021" i="1"/>
  <c r="F3938" i="1"/>
  <c r="BB4057" i="1"/>
  <c r="BB4172" i="1"/>
  <c r="F4079" i="1"/>
  <c r="GK3611" i="1"/>
  <c r="GM3611" i="1" s="1"/>
  <c r="GP3611" i="1" s="1"/>
  <c r="AG3718" i="1"/>
  <c r="T3727" i="1"/>
  <c r="T3757" i="1" s="1"/>
  <c r="AO4811" i="1"/>
  <c r="F4823" i="1"/>
  <c r="AO4925" i="1"/>
  <c r="U3157" i="1"/>
  <c r="AH3149" i="1"/>
  <c r="BA3419" i="1"/>
  <c r="F3443" i="1"/>
  <c r="Y3616" i="1"/>
  <c r="AL3608" i="1"/>
  <c r="GM3987" i="1"/>
  <c r="GP3987" i="1" s="1"/>
  <c r="AP4510" i="1"/>
  <c r="F4528" i="1"/>
  <c r="AP4625" i="1"/>
  <c r="T3149" i="1"/>
  <c r="F3178" i="1"/>
  <c r="Q3423" i="1"/>
  <c r="AD3419" i="1"/>
  <c r="S3270" i="1"/>
  <c r="AF3266" i="1"/>
  <c r="S3540" i="1"/>
  <c r="AF3529" i="1"/>
  <c r="AS3572" i="1"/>
  <c r="F3593" i="1"/>
  <c r="BD3868" i="1"/>
  <c r="F3822" i="1"/>
  <c r="BD3793" i="1"/>
  <c r="AO4436" i="1"/>
  <c r="F4448" i="1"/>
  <c r="W3682" i="1"/>
  <c r="F3710" i="1"/>
  <c r="Y4142" i="1"/>
  <c r="AL4134" i="1"/>
  <c r="CP4440" i="1"/>
  <c r="O4440" i="1" s="1"/>
  <c r="CP4664" i="1"/>
  <c r="O4664" i="1" s="1"/>
  <c r="BD3646" i="1"/>
  <c r="T4142" i="1"/>
  <c r="AG4134" i="1"/>
  <c r="AI4359" i="1"/>
  <c r="V4368" i="1"/>
  <c r="AJ4587" i="1"/>
  <c r="W4595" i="1"/>
  <c r="GM4892" i="1"/>
  <c r="GP4892" i="1" s="1"/>
  <c r="BA3947" i="1"/>
  <c r="F3971" i="1"/>
  <c r="F4120" i="1"/>
  <c r="AT4098" i="1"/>
  <c r="BC4285" i="1"/>
  <c r="F4309" i="1"/>
  <c r="X4444" i="1"/>
  <c r="AK4436" i="1"/>
  <c r="AX4895" i="1"/>
  <c r="CG4887" i="1"/>
  <c r="F3599" i="1"/>
  <c r="V3572" i="1"/>
  <c r="AX3727" i="1"/>
  <c r="CG3718" i="1"/>
  <c r="AK4217" i="1"/>
  <c r="F4425" i="1"/>
  <c r="T4400" i="1"/>
  <c r="AL4444" i="1"/>
  <c r="AC4555" i="1"/>
  <c r="CP4553" i="1"/>
  <c r="O4553" i="1" s="1"/>
  <c r="AB3270" i="1"/>
  <c r="U3983" i="1"/>
  <c r="F4013" i="1"/>
  <c r="AE4102" i="1"/>
  <c r="GK4100" i="1"/>
  <c r="GM4100" i="1" s="1"/>
  <c r="BA4368" i="1"/>
  <c r="CJ4359" i="1"/>
  <c r="AZ4555" i="1"/>
  <c r="CI4551" i="1"/>
  <c r="F4865" i="1"/>
  <c r="AQ4851" i="1"/>
  <c r="U4142" i="1"/>
  <c r="AH4134" i="1"/>
  <c r="AQ4436" i="1"/>
  <c r="F4454" i="1"/>
  <c r="AF5378" i="1"/>
  <c r="S5382" i="1"/>
  <c r="AL4510" i="1"/>
  <c r="Y4519" i="1"/>
  <c r="CH4969" i="1"/>
  <c r="P4969" i="1"/>
  <c r="AC4961" i="1"/>
  <c r="CF4969" i="1"/>
  <c r="CE4969" i="1"/>
  <c r="AS3947" i="1"/>
  <c r="F3968" i="1"/>
  <c r="BA4323" i="1"/>
  <c r="F4237" i="1"/>
  <c r="BA4208" i="1"/>
  <c r="AP4400" i="1"/>
  <c r="F4413" i="1"/>
  <c r="AC4595" i="1"/>
  <c r="F4126" i="1"/>
  <c r="W4098" i="1"/>
  <c r="BB4807" i="1"/>
  <c r="F4938" i="1"/>
  <c r="U4098" i="1"/>
  <c r="F4124" i="1"/>
  <c r="AE4669" i="1"/>
  <c r="AE4745" i="1"/>
  <c r="AG4961" i="1"/>
  <c r="T4969" i="1"/>
  <c r="AQ5111" i="1"/>
  <c r="F5125" i="1"/>
  <c r="AH5338" i="1"/>
  <c r="U5346" i="1"/>
  <c r="AZ5426" i="1"/>
  <c r="CI5414" i="1"/>
  <c r="BC4775" i="1"/>
  <c r="AT4887" i="1"/>
  <c r="F4913" i="1"/>
  <c r="GK5149" i="1"/>
  <c r="AE5158" i="1"/>
  <c r="AB5382" i="1"/>
  <c r="GM5380" i="1"/>
  <c r="F4618" i="1"/>
  <c r="V4587" i="1"/>
  <c r="AZ5045" i="1"/>
  <c r="CI5037" i="1"/>
  <c r="AF5414" i="1"/>
  <c r="S5426" i="1"/>
  <c r="AZ5115" i="1"/>
  <c r="CI5111" i="1"/>
  <c r="BA4400" i="1"/>
  <c r="F4424" i="1"/>
  <c r="CI4587" i="1"/>
  <c r="AZ4595" i="1"/>
  <c r="GM4965" i="1"/>
  <c r="GP4965" i="1" s="1"/>
  <c r="AI4436" i="1"/>
  <c r="V4444" i="1"/>
  <c r="AF5147" i="1"/>
  <c r="S5158" i="1"/>
  <c r="AE5272" i="1"/>
  <c r="AD5580" i="1"/>
  <c r="F5662" i="1"/>
  <c r="BC5642" i="1"/>
  <c r="V4887" i="1"/>
  <c r="F4918" i="1"/>
  <c r="F5359" i="1"/>
  <c r="BB5456" i="1"/>
  <c r="BB5338" i="1"/>
  <c r="T4895" i="1"/>
  <c r="AG4887" i="1"/>
  <c r="AH5147" i="1"/>
  <c r="U5158" i="1"/>
  <c r="AG5568" i="1"/>
  <c r="T5580" i="1"/>
  <c r="AU5642" i="1"/>
  <c r="F5665" i="1"/>
  <c r="BA5260" i="1"/>
  <c r="F5292" i="1"/>
  <c r="GM5574" i="1"/>
  <c r="GP5574" i="1" s="1"/>
  <c r="F5522" i="1"/>
  <c r="U5492" i="1"/>
  <c r="AC5500" i="1"/>
  <c r="F5402" i="1"/>
  <c r="BA5378" i="1"/>
  <c r="V5532" i="1"/>
  <c r="F5559" i="1"/>
  <c r="AL5500" i="1"/>
  <c r="U5532" i="1"/>
  <c r="F5558" i="1"/>
  <c r="AZ5646" i="1"/>
  <c r="CI5642" i="1"/>
  <c r="CP110" i="1"/>
  <c r="O110" i="1" s="1"/>
  <c r="AC119" i="1"/>
  <c r="AQ161" i="1"/>
  <c r="BZ151" i="1"/>
  <c r="CG161" i="1"/>
  <c r="CI161" i="1"/>
  <c r="BC935" i="1"/>
  <c r="F957" i="1"/>
  <c r="AD1047" i="1"/>
  <c r="Q1055" i="1"/>
  <c r="BC1351" i="1"/>
  <c r="F1373" i="1"/>
  <c r="BZ1569" i="1"/>
  <c r="AQ1577" i="1"/>
  <c r="CI1577" i="1"/>
  <c r="F1403" i="1"/>
  <c r="AQ1389" i="1"/>
  <c r="F2140" i="1"/>
  <c r="AO1976" i="1"/>
  <c r="W2288" i="1"/>
  <c r="AJ2279" i="1"/>
  <c r="U161" i="1"/>
  <c r="AH151" i="1"/>
  <c r="AC483" i="1"/>
  <c r="CI1047" i="1"/>
  <c r="AZ1055" i="1"/>
  <c r="F814" i="1"/>
  <c r="V786" i="1"/>
  <c r="BB1311" i="1"/>
  <c r="BB1461" i="1"/>
  <c r="F1332" i="1"/>
  <c r="F1150" i="1"/>
  <c r="T1121" i="1"/>
  <c r="AT1683" i="1"/>
  <c r="F1708" i="1"/>
  <c r="F2110" i="1"/>
  <c r="AO2098" i="1"/>
  <c r="AT1988" i="1"/>
  <c r="CC1980" i="1"/>
  <c r="F2194" i="1"/>
  <c r="AT2243" i="1"/>
  <c r="AT2172" i="1"/>
  <c r="AS2320" i="1"/>
  <c r="F2344" i="1"/>
  <c r="F2611" i="1"/>
  <c r="BA2585" i="1"/>
  <c r="U2817" i="1"/>
  <c r="AH2808" i="1"/>
  <c r="AE2853" i="1"/>
  <c r="GK2851" i="1"/>
  <c r="CP2999" i="1"/>
  <c r="O2999" i="1" s="1"/>
  <c r="AC3004" i="1"/>
  <c r="BB2653" i="1"/>
  <c r="F2748" i="1"/>
  <c r="W2553" i="1"/>
  <c r="AJ2544" i="1"/>
  <c r="GM2546" i="1"/>
  <c r="AT2700" i="1"/>
  <c r="F2723" i="1"/>
  <c r="F2488" i="1"/>
  <c r="AQ2472" i="1"/>
  <c r="BA2700" i="1"/>
  <c r="F2725" i="1"/>
  <c r="BC3034" i="1"/>
  <c r="BC2919" i="1"/>
  <c r="F2944" i="1"/>
  <c r="AP3682" i="1"/>
  <c r="F3695" i="1"/>
  <c r="AP3757" i="1"/>
  <c r="AX2817" i="1"/>
  <c r="CG2808" i="1"/>
  <c r="F3553" i="1"/>
  <c r="BB3529" i="1"/>
  <c r="BB3646" i="1"/>
  <c r="W2771" i="1"/>
  <c r="F2800" i="1"/>
  <c r="BA3616" i="1"/>
  <c r="CJ3608" i="1"/>
  <c r="CG2928" i="1"/>
  <c r="AD3540" i="1"/>
  <c r="AQ3757" i="1"/>
  <c r="F3696" i="1"/>
  <c r="AQ3682" i="1"/>
  <c r="CH3727" i="1"/>
  <c r="P3727" i="1"/>
  <c r="AC3718" i="1"/>
  <c r="CE3727" i="1"/>
  <c r="F3884" i="1"/>
  <c r="BC3789" i="1"/>
  <c r="F3138" i="1"/>
  <c r="T3113" i="1"/>
  <c r="AF2657" i="1"/>
  <c r="S2668" i="1"/>
  <c r="F2877" i="1"/>
  <c r="W2849" i="1"/>
  <c r="BD3149" i="1"/>
  <c r="F3182" i="1"/>
  <c r="GK3835" i="1"/>
  <c r="AC3081" i="1"/>
  <c r="AX3157" i="1"/>
  <c r="CG3149" i="1"/>
  <c r="CJ3302" i="1"/>
  <c r="BA3310" i="1"/>
  <c r="BA3340" i="1" s="1"/>
  <c r="AJ3529" i="1"/>
  <c r="W3540" i="1"/>
  <c r="AS3678" i="1"/>
  <c r="F3774" i="1"/>
  <c r="AP3904" i="1"/>
  <c r="F3924" i="1"/>
  <c r="AP4021" i="1"/>
  <c r="F3024" i="1"/>
  <c r="BA2996" i="1"/>
  <c r="CB3904" i="1"/>
  <c r="AS3915" i="1"/>
  <c r="F3815" i="1"/>
  <c r="AT3793" i="1"/>
  <c r="GK4251" i="1"/>
  <c r="GM4251" i="1" s="1"/>
  <c r="AE4253" i="1"/>
  <c r="W3463" i="1"/>
  <c r="AJ3455" i="1"/>
  <c r="P3686" i="1"/>
  <c r="CE3686" i="1"/>
  <c r="CF3686" i="1"/>
  <c r="CH3686" i="1"/>
  <c r="AC3682" i="1"/>
  <c r="AE4066" i="1"/>
  <c r="CG4510" i="1"/>
  <c r="AX4519" i="1"/>
  <c r="AF3718" i="1"/>
  <c r="S3727" i="1"/>
  <c r="BC4021" i="1"/>
  <c r="BC3947" i="1"/>
  <c r="F3967" i="1"/>
  <c r="BD4661" i="1"/>
  <c r="BD4775" i="1"/>
  <c r="F4694" i="1"/>
  <c r="T4217" i="1"/>
  <c r="AG4208" i="1"/>
  <c r="AF4285" i="1"/>
  <c r="S4293" i="1"/>
  <c r="T3793" i="1"/>
  <c r="F3818" i="1"/>
  <c r="GM4138" i="1"/>
  <c r="GP4138" i="1" s="1"/>
  <c r="AH4436" i="1"/>
  <c r="U4444" i="1"/>
  <c r="AT4519" i="1"/>
  <c r="CC4510" i="1"/>
  <c r="Q4895" i="1"/>
  <c r="AD4887" i="1"/>
  <c r="BB4021" i="1"/>
  <c r="F3928" i="1"/>
  <c r="BB3904" i="1"/>
  <c r="F4422" i="1"/>
  <c r="AT4400" i="1"/>
  <c r="Y4669" i="1"/>
  <c r="AL4661" i="1"/>
  <c r="F4899" i="1"/>
  <c r="AO4887" i="1"/>
  <c r="CI4098" i="1"/>
  <c r="AZ4102" i="1"/>
  <c r="AL4208" i="1"/>
  <c r="Y4217" i="1"/>
  <c r="BA4444" i="1"/>
  <c r="CJ4436" i="1"/>
  <c r="AT4595" i="1"/>
  <c r="CC4587" i="1"/>
  <c r="F4982" i="1"/>
  <c r="BB5075" i="1"/>
  <c r="BB4961" i="1"/>
  <c r="AF4208" i="1"/>
  <c r="S4217" i="1"/>
  <c r="W4293" i="1"/>
  <c r="AJ4285" i="1"/>
  <c r="AX5158" i="1"/>
  <c r="CG5147" i="1"/>
  <c r="AJ4057" i="1"/>
  <c r="W4066" i="1"/>
  <c r="AC4066" i="1"/>
  <c r="CP4059" i="1"/>
  <c r="O4059" i="1" s="1"/>
  <c r="F4227" i="1"/>
  <c r="AQ4208" i="1"/>
  <c r="CC4285" i="1"/>
  <c r="AT4293" i="1"/>
  <c r="GM4442" i="1"/>
  <c r="GP4442" i="1" s="1"/>
  <c r="F3291" i="1"/>
  <c r="T3266" i="1"/>
  <c r="F4469" i="1"/>
  <c r="BD4436" i="1"/>
  <c r="AO5378" i="1"/>
  <c r="F5386" i="1"/>
  <c r="AK4519" i="1"/>
  <c r="CP4589" i="1"/>
  <c r="O4589" i="1" s="1"/>
  <c r="BC4551" i="1"/>
  <c r="F4571" i="1"/>
  <c r="AC5005" i="1"/>
  <c r="CP5003" i="1"/>
  <c r="O5003" i="1" s="1"/>
  <c r="Q4368" i="1"/>
  <c r="AD4359" i="1"/>
  <c r="AC4669" i="1"/>
  <c r="CJ4737" i="1"/>
  <c r="BA4745" i="1"/>
  <c r="AT4851" i="1"/>
  <c r="F4873" i="1"/>
  <c r="AL4969" i="1"/>
  <c r="F5201" i="1"/>
  <c r="BB5107" i="1"/>
  <c r="BA5346" i="1"/>
  <c r="CJ5338" i="1"/>
  <c r="AX5536" i="1"/>
  <c r="CG5532" i="1"/>
  <c r="GM4516" i="1"/>
  <c r="GP4516" i="1" s="1"/>
  <c r="F5192" i="1"/>
  <c r="AO5107" i="1"/>
  <c r="P5382" i="1"/>
  <c r="AC5378" i="1"/>
  <c r="CE5382" i="1"/>
  <c r="CF5382" i="1"/>
  <c r="CH5382" i="1"/>
  <c r="U4819" i="1"/>
  <c r="AH4811" i="1"/>
  <c r="V5107" i="1"/>
  <c r="F5211" i="1"/>
  <c r="AF5111" i="1"/>
  <c r="S5115" i="1"/>
  <c r="F4426" i="1"/>
  <c r="U4400" i="1"/>
  <c r="F4767" i="1"/>
  <c r="U4737" i="1"/>
  <c r="CB5147" i="1"/>
  <c r="AS5158" i="1"/>
  <c r="F5246" i="1"/>
  <c r="AT5224" i="1"/>
  <c r="R5580" i="1"/>
  <c r="AE5568" i="1"/>
  <c r="F5443" i="1"/>
  <c r="AS5414" i="1"/>
  <c r="CF4249" i="1"/>
  <c r="AW4253" i="1"/>
  <c r="AZ4775" i="1"/>
  <c r="GM5263" i="1"/>
  <c r="GP5263" i="1" s="1"/>
  <c r="GK5039" i="1"/>
  <c r="GM5039" i="1" s="1"/>
  <c r="AE5045" i="1"/>
  <c r="AC5115" i="1"/>
  <c r="CP5113" i="1"/>
  <c r="O5113" i="1" s="1"/>
  <c r="T4368" i="1"/>
  <c r="AG4359" i="1"/>
  <c r="CJ5147" i="1"/>
  <c r="BA5158" i="1"/>
  <c r="BA5188" i="1" s="1"/>
  <c r="CF5536" i="1"/>
  <c r="P5536" i="1"/>
  <c r="CH5536" i="1"/>
  <c r="AC5532" i="1"/>
  <c r="CE5536" i="1"/>
  <c r="S5646" i="1"/>
  <c r="AF5642" i="1"/>
  <c r="GM5494" i="1"/>
  <c r="P5580" i="1"/>
  <c r="CF5580" i="1"/>
  <c r="CE5580" i="1"/>
  <c r="AC5568" i="1"/>
  <c r="CH5580" i="1"/>
  <c r="CI5492" i="1"/>
  <c r="AZ5500" i="1"/>
  <c r="AO671" i="1"/>
  <c r="AO470" i="1"/>
  <c r="F487" i="1"/>
  <c r="AL523" i="1"/>
  <c r="AT791" i="1"/>
  <c r="AT857" i="1" s="1"/>
  <c r="CC786" i="1"/>
  <c r="CI823" i="1"/>
  <c r="AZ827" i="1"/>
  <c r="AH1121" i="1"/>
  <c r="U1129" i="1"/>
  <c r="F1669" i="1"/>
  <c r="AT1647" i="1"/>
  <c r="CI1980" i="1"/>
  <c r="AZ1988" i="1"/>
  <c r="DF11" i="3"/>
  <c r="DG11" i="3"/>
  <c r="DH11" i="3"/>
  <c r="DI11" i="3"/>
  <c r="DJ11" i="3" s="1"/>
  <c r="CC151" i="1"/>
  <c r="AT161" i="1"/>
  <c r="AF593" i="1"/>
  <c r="S598" i="1"/>
  <c r="F608" i="1"/>
  <c r="AQ593" i="1"/>
  <c r="CI786" i="1"/>
  <c r="AZ791" i="1"/>
  <c r="AS786" i="1"/>
  <c r="F808" i="1"/>
  <c r="S791" i="1"/>
  <c r="AF786" i="1"/>
  <c r="BZ1199" i="1"/>
  <c r="AQ1204" i="1"/>
  <c r="AQ1275" i="1" s="1"/>
  <c r="CG1204" i="1"/>
  <c r="CI1204" i="1"/>
  <c r="AS1121" i="1"/>
  <c r="F1146" i="1"/>
  <c r="CE978" i="1"/>
  <c r="CF978" i="1"/>
  <c r="AC973" i="1"/>
  <c r="CH978" i="1"/>
  <c r="P978" i="1"/>
  <c r="CJ1161" i="1"/>
  <c r="BA1167" i="1"/>
  <c r="F1519" i="1"/>
  <c r="BC1497" i="1"/>
  <c r="BC1533" i="1"/>
  <c r="AQ1121" i="1"/>
  <c r="F1139" i="1"/>
  <c r="T1357" i="1"/>
  <c r="AG1351" i="1"/>
  <c r="AD1569" i="1"/>
  <c r="Q1577" i="1"/>
  <c r="V1357" i="1"/>
  <c r="AI1351" i="1"/>
  <c r="F1339" i="1"/>
  <c r="BA1311" i="1"/>
  <c r="BB2320" i="1"/>
  <c r="F2340" i="1"/>
  <c r="GM2063" i="1"/>
  <c r="F2069" i="1"/>
  <c r="P2061" i="1"/>
  <c r="CP2286" i="1"/>
  <c r="O2286" i="1" s="1"/>
  <c r="W1841" i="1"/>
  <c r="W1944" i="1" s="1"/>
  <c r="AJ1836" i="1"/>
  <c r="AF2061" i="1"/>
  <c r="S2066" i="1"/>
  <c r="F2256" i="1"/>
  <c r="BB2168" i="1"/>
  <c r="F1862" i="1"/>
  <c r="T1836" i="1"/>
  <c r="F1899" i="1"/>
  <c r="U1873" i="1"/>
  <c r="AV1914" i="1"/>
  <c r="CE1909" i="1"/>
  <c r="AF282" i="1"/>
  <c r="S294" i="1"/>
  <c r="AK294" i="1"/>
  <c r="CP472" i="1"/>
  <c r="O472" i="1" s="1"/>
  <c r="AQ399" i="1"/>
  <c r="F414" i="1"/>
  <c r="BA523" i="1"/>
  <c r="CJ515" i="1"/>
  <c r="AC561" i="1"/>
  <c r="CP557" i="1"/>
  <c r="O557" i="1" s="1"/>
  <c r="F779" i="1"/>
  <c r="BD748" i="1"/>
  <c r="BD857" i="1"/>
  <c r="CG515" i="1"/>
  <c r="AX523" i="1"/>
  <c r="AF555" i="1"/>
  <c r="S561" i="1"/>
  <c r="BA360" i="1"/>
  <c r="F387" i="1"/>
  <c r="AS593" i="1"/>
  <c r="F615" i="1"/>
  <c r="AO823" i="1"/>
  <c r="F831" i="1"/>
  <c r="AD748" i="1"/>
  <c r="Q754" i="1"/>
  <c r="F1028" i="1"/>
  <c r="BB1010" i="1"/>
  <c r="CJ893" i="1"/>
  <c r="BA903" i="1"/>
  <c r="F982" i="1"/>
  <c r="AO973" i="1"/>
  <c r="CI935" i="1"/>
  <c r="AZ941" i="1"/>
  <c r="F726" i="1"/>
  <c r="AQ707" i="1"/>
  <c r="AQ857" i="1"/>
  <c r="F951" i="1"/>
  <c r="AQ935" i="1"/>
  <c r="T823" i="1"/>
  <c r="F848" i="1"/>
  <c r="BC1010" i="1"/>
  <c r="F1031" i="1"/>
  <c r="U1015" i="1"/>
  <c r="AH1010" i="1"/>
  <c r="AD1161" i="1"/>
  <c r="Q1167" i="1"/>
  <c r="CP1049" i="1"/>
  <c r="O1049" i="1" s="1"/>
  <c r="AC1055" i="1"/>
  <c r="AF1161" i="1"/>
  <c r="S1167" i="1"/>
  <c r="AO1161" i="1"/>
  <c r="F1171" i="1"/>
  <c r="GK1164" i="1"/>
  <c r="AE1167" i="1"/>
  <c r="W1319" i="1"/>
  <c r="AJ1311" i="1"/>
  <c r="F1142" i="1"/>
  <c r="BB1121" i="1"/>
  <c r="BB1275" i="1"/>
  <c r="CP1313" i="1"/>
  <c r="O1313" i="1" s="1"/>
  <c r="CI973" i="1"/>
  <c r="AZ978" i="1"/>
  <c r="T1577" i="1"/>
  <c r="AG1569" i="1"/>
  <c r="P1393" i="1"/>
  <c r="AC1389" i="1"/>
  <c r="CE1393" i="1"/>
  <c r="CF1393" i="1"/>
  <c r="CH1393" i="1"/>
  <c r="F1361" i="1"/>
  <c r="AO1351" i="1"/>
  <c r="BD1199" i="1"/>
  <c r="F1229" i="1"/>
  <c r="BD1275" i="1"/>
  <c r="F1417" i="1"/>
  <c r="W1389" i="1"/>
  <c r="U1577" i="1"/>
  <c r="AH1569" i="1"/>
  <c r="CH1615" i="1"/>
  <c r="P1615" i="1"/>
  <c r="AC1609" i="1"/>
  <c r="CF1615" i="1"/>
  <c r="CE1615" i="1"/>
  <c r="AC1651" i="1"/>
  <c r="CP1649" i="1"/>
  <c r="O1649" i="1" s="1"/>
  <c r="BC1909" i="1"/>
  <c r="F1930" i="1"/>
  <c r="AQ1497" i="1"/>
  <c r="F1513" i="1"/>
  <c r="AQ1533" i="1"/>
  <c r="GM1758" i="1"/>
  <c r="F1854" i="1"/>
  <c r="BB1836" i="1"/>
  <c r="F2217" i="1"/>
  <c r="AO2208" i="1"/>
  <c r="AT1121" i="1"/>
  <c r="F1147" i="1"/>
  <c r="AT1275" i="1"/>
  <c r="AF1389" i="1"/>
  <c r="S1393" i="1"/>
  <c r="AD1756" i="1"/>
  <c r="Q1766" i="1"/>
  <c r="AF1980" i="1"/>
  <c r="S1988" i="1"/>
  <c r="U1389" i="1"/>
  <c r="F1415" i="1"/>
  <c r="AZ2668" i="1"/>
  <c r="CI2657" i="1"/>
  <c r="AO1798" i="1"/>
  <c r="F1808" i="1"/>
  <c r="F2449" i="1"/>
  <c r="AP2431" i="1"/>
  <c r="CB2020" i="1"/>
  <c r="AS2029" i="1"/>
  <c r="V1914" i="1"/>
  <c r="AI1909" i="1"/>
  <c r="BZ2020" i="1"/>
  <c r="CG2029" i="1"/>
  <c r="AQ2029" i="1"/>
  <c r="CI2029" i="1"/>
  <c r="AK1503" i="1"/>
  <c r="F1898" i="1"/>
  <c r="T1873" i="1"/>
  <c r="X2066" i="1"/>
  <c r="CP2547" i="1"/>
  <c r="O2547" i="1" s="1"/>
  <c r="AB2363" i="1"/>
  <c r="CP2549" i="1"/>
  <c r="O2549" i="1" s="1"/>
  <c r="AF2172" i="1"/>
  <c r="S2176" i="1"/>
  <c r="F2420" i="1"/>
  <c r="T2395" i="1"/>
  <c r="W1756" i="1"/>
  <c r="F1790" i="1"/>
  <c r="AP2168" i="1"/>
  <c r="F2252" i="1"/>
  <c r="F2230" i="1"/>
  <c r="AS2208" i="1"/>
  <c r="BC2359" i="1"/>
  <c r="F2379" i="1"/>
  <c r="F2830" i="1"/>
  <c r="BB2808" i="1"/>
  <c r="CY2474" i="1"/>
  <c r="X2474" i="1" s="1"/>
  <c r="CZ2474" i="1"/>
  <c r="Y2474" i="1" s="1"/>
  <c r="AF2478" i="1"/>
  <c r="CI2771" i="1"/>
  <c r="AZ2776" i="1"/>
  <c r="F3200" i="1"/>
  <c r="BB3066" i="1"/>
  <c r="U2359" i="1"/>
  <c r="F2385" i="1"/>
  <c r="F2835" i="1"/>
  <c r="AT2808" i="1"/>
  <c r="F2630" i="1"/>
  <c r="AP2540" i="1"/>
  <c r="AG2996" i="1"/>
  <c r="T3004" i="1"/>
  <c r="AC2705" i="1"/>
  <c r="CP2702" i="1"/>
  <c r="O2702" i="1" s="1"/>
  <c r="CP2810" i="1"/>
  <c r="O2810" i="1" s="1"/>
  <c r="AC2817" i="1"/>
  <c r="F2419" i="1"/>
  <c r="BA2395" i="1"/>
  <c r="Q2591" i="1"/>
  <c r="AD2585" i="1"/>
  <c r="BA2243" i="1"/>
  <c r="AZ2478" i="1"/>
  <c r="CI2472" i="1"/>
  <c r="AC1988" i="1"/>
  <c r="CP1982" i="1"/>
  <c r="O1982" i="1" s="1"/>
  <c r="F2495" i="1"/>
  <c r="AS2472" i="1"/>
  <c r="BD3340" i="1"/>
  <c r="F3259" i="1"/>
  <c r="BD3223" i="1"/>
  <c r="AZ3838" i="1"/>
  <c r="CI3829" i="1"/>
  <c r="CP3531" i="1"/>
  <c r="O3531" i="1" s="1"/>
  <c r="AC3540" i="1"/>
  <c r="T3572" i="1"/>
  <c r="F3597" i="1"/>
  <c r="V2817" i="1"/>
  <c r="AI2808" i="1"/>
  <c r="CB3070" i="1"/>
  <c r="AS3081" i="1"/>
  <c r="AL2849" i="1"/>
  <c r="Y2853" i="1"/>
  <c r="V3004" i="1"/>
  <c r="AI2996" i="1"/>
  <c r="F3280" i="1"/>
  <c r="AQ3266" i="1"/>
  <c r="AX3310" i="1"/>
  <c r="CG3302" i="1"/>
  <c r="AH3529" i="1"/>
  <c r="U3540" i="1"/>
  <c r="AZ3686" i="1"/>
  <c r="CI3682" i="1"/>
  <c r="CJ3070" i="1"/>
  <c r="BA3081" i="1"/>
  <c r="CF3157" i="1"/>
  <c r="AC3149" i="1"/>
  <c r="P3157" i="1"/>
  <c r="CE3157" i="1"/>
  <c r="CH3157" i="1"/>
  <c r="AB3576" i="1"/>
  <c r="GM3720" i="1"/>
  <c r="AB3727" i="1"/>
  <c r="F2985" i="1"/>
  <c r="T2960" i="1"/>
  <c r="AQ3234" i="1"/>
  <c r="BZ3223" i="1"/>
  <c r="CI3234" i="1"/>
  <c r="CP3421" i="1"/>
  <c r="O3421" i="1" s="1"/>
  <c r="AC3423" i="1"/>
  <c r="BD3678" i="1"/>
  <c r="F3782" i="1"/>
  <c r="U3234" i="1"/>
  <c r="AH3223" i="1"/>
  <c r="AC3616" i="1"/>
  <c r="CP3610" i="1"/>
  <c r="O3610" i="1" s="1"/>
  <c r="F3925" i="1"/>
  <c r="AQ3904" i="1"/>
  <c r="AQ4021" i="1"/>
  <c r="T3223" i="1"/>
  <c r="T3340" i="1"/>
  <c r="F3255" i="1"/>
  <c r="AF3572" i="1"/>
  <c r="S3576" i="1"/>
  <c r="AS3718" i="1"/>
  <c r="F3744" i="1"/>
  <c r="CF3991" i="1"/>
  <c r="P3991" i="1"/>
  <c r="AC3983" i="1"/>
  <c r="CE3991" i="1"/>
  <c r="CH3991" i="1"/>
  <c r="F3629" i="1"/>
  <c r="BB3608" i="1"/>
  <c r="AT3838" i="1"/>
  <c r="AT3868" i="1" s="1"/>
  <c r="CC3829" i="1"/>
  <c r="BD4057" i="1"/>
  <c r="F4091" i="1"/>
  <c r="BD4172" i="1"/>
  <c r="F3139" i="1"/>
  <c r="U3113" i="1"/>
  <c r="AB3686" i="1"/>
  <c r="Q3793" i="1"/>
  <c r="Q3868" i="1"/>
  <c r="U3915" i="1"/>
  <c r="AH3904" i="1"/>
  <c r="AO4134" i="1"/>
  <c r="F4146" i="1"/>
  <c r="AP4587" i="1"/>
  <c r="F4604" i="1"/>
  <c r="AH3302" i="1"/>
  <c r="U3310" i="1"/>
  <c r="GK3421" i="1"/>
  <c r="AE3423" i="1"/>
  <c r="AE3540" i="1"/>
  <c r="AO3066" i="1"/>
  <c r="F3191" i="1"/>
  <c r="AP4701" i="1"/>
  <c r="F4714" i="1"/>
  <c r="CC4208" i="1"/>
  <c r="AT4217" i="1"/>
  <c r="AL4293" i="1"/>
  <c r="AJ4811" i="1"/>
  <c r="W4819" i="1"/>
  <c r="F3257" i="1"/>
  <c r="V3340" i="1"/>
  <c r="V3223" i="1"/>
  <c r="AZ4253" i="1"/>
  <c r="CI4249" i="1"/>
  <c r="F4462" i="1"/>
  <c r="AT4436" i="1"/>
  <c r="GM4739" i="1"/>
  <c r="F2951" i="1"/>
  <c r="V3034" i="1"/>
  <c r="V2919" i="1"/>
  <c r="V3455" i="1"/>
  <c r="F3486" i="1"/>
  <c r="AF4661" i="1"/>
  <c r="S4669" i="1"/>
  <c r="AT3113" i="1"/>
  <c r="F3135" i="1"/>
  <c r="AJ4134" i="1"/>
  <c r="W4142" i="1"/>
  <c r="AE4519" i="1"/>
  <c r="F3637" i="1"/>
  <c r="T3608" i="1"/>
  <c r="AO3900" i="1"/>
  <c r="F4025" i="1"/>
  <c r="BZ4285" i="1"/>
  <c r="CG4293" i="1"/>
  <c r="AQ4293" i="1"/>
  <c r="AQ4323" i="1" s="1"/>
  <c r="AE4368" i="1"/>
  <c r="AX4705" i="1"/>
  <c r="CG4701" i="1"/>
  <c r="AF4811" i="1"/>
  <c r="S4819" i="1"/>
  <c r="W3829" i="1"/>
  <c r="F3862" i="1"/>
  <c r="AT4057" i="1"/>
  <c r="F4084" i="1"/>
  <c r="AT4172" i="1"/>
  <c r="U4208" i="1"/>
  <c r="U4323" i="1"/>
  <c r="F4239" i="1"/>
  <c r="AX4217" i="1"/>
  <c r="CG4208" i="1"/>
  <c r="GM4513" i="1"/>
  <c r="GP4513" i="1" s="1"/>
  <c r="AG4737" i="1"/>
  <c r="T4745" i="1"/>
  <c r="AP5001" i="1"/>
  <c r="F5014" i="1"/>
  <c r="AX5382" i="1"/>
  <c r="CG5378" i="1"/>
  <c r="F3861" i="1"/>
  <c r="V3829" i="1"/>
  <c r="AQ4625" i="1"/>
  <c r="F4529" i="1"/>
  <c r="AQ4510" i="1"/>
  <c r="X4969" i="1"/>
  <c r="AK4961" i="1"/>
  <c r="BA3983" i="1"/>
  <c r="F4011" i="1"/>
  <c r="AS4510" i="1"/>
  <c r="AS4625" i="1"/>
  <c r="F4536" i="1"/>
  <c r="W4519" i="1"/>
  <c r="AJ4510" i="1"/>
  <c r="GM4703" i="1"/>
  <c r="AB4705" i="1"/>
  <c r="AH5037" i="1"/>
  <c r="U5045" i="1"/>
  <c r="AQ5224" i="1"/>
  <c r="F5238" i="1"/>
  <c r="CI4811" i="1"/>
  <c r="AZ4819" i="1"/>
  <c r="BA5001" i="1"/>
  <c r="F5025" i="1"/>
  <c r="R5426" i="1"/>
  <c r="AE5414" i="1"/>
  <c r="V4819" i="1"/>
  <c r="AI4811" i="1"/>
  <c r="F5315" i="1"/>
  <c r="BB5220" i="1"/>
  <c r="AP5260" i="1"/>
  <c r="F5281" i="1"/>
  <c r="AP5302" i="1"/>
  <c r="AE5532" i="1"/>
  <c r="R5536" i="1"/>
  <c r="AP5568" i="1"/>
  <c r="F5589" i="1"/>
  <c r="F4542" i="1"/>
  <c r="V4510" i="1"/>
  <c r="V4625" i="1"/>
  <c r="S3991" i="1"/>
  <c r="AF3983" i="1"/>
  <c r="T5188" i="1"/>
  <c r="F5136" i="1"/>
  <c r="T5111" i="1"/>
  <c r="BD5224" i="1"/>
  <c r="BD5302" i="1"/>
  <c r="F5253" i="1"/>
  <c r="CP5417" i="1"/>
  <c r="O5417" i="1" s="1"/>
  <c r="GM5417" i="1" s="1"/>
  <c r="GP5417" i="1" s="1"/>
  <c r="AV4253" i="1"/>
  <c r="CE4249" i="1"/>
  <c r="F4987" i="1"/>
  <c r="AT4961" i="1"/>
  <c r="AE5346" i="1"/>
  <c r="AZ5580" i="1"/>
  <c r="CI5568" i="1"/>
  <c r="W5158" i="1"/>
  <c r="AJ5147" i="1"/>
  <c r="T4625" i="1"/>
  <c r="F4540" i="1"/>
  <c r="T4510" i="1"/>
  <c r="BD5075" i="1"/>
  <c r="BD4961" i="1"/>
  <c r="F4994" i="1"/>
  <c r="T5224" i="1"/>
  <c r="F5249" i="1"/>
  <c r="AZ5272" i="1"/>
  <c r="CI5260" i="1"/>
  <c r="F5251" i="1"/>
  <c r="V5224" i="1"/>
  <c r="F4870" i="1"/>
  <c r="S4851" i="1"/>
  <c r="CP5534" i="1"/>
  <c r="O5534" i="1" s="1"/>
  <c r="BC5302" i="1"/>
  <c r="AL5642" i="1"/>
  <c r="Y5646" i="1"/>
  <c r="AJ5492" i="1"/>
  <c r="W5500" i="1"/>
  <c r="AI5414" i="1"/>
  <c r="V5426" i="1"/>
  <c r="AB5580" i="1"/>
  <c r="GM5570" i="1"/>
  <c r="AQ5492" i="1"/>
  <c r="F5510" i="1"/>
  <c r="AQ5610" i="1"/>
  <c r="S5580" i="1"/>
  <c r="AF5568" i="1"/>
  <c r="BD66" i="1"/>
  <c r="F101" i="1"/>
  <c r="BD324" i="1"/>
  <c r="F89" i="1"/>
  <c r="BB66" i="1"/>
  <c r="BB324" i="1"/>
  <c r="AT66" i="1"/>
  <c r="F94" i="1"/>
  <c r="CG360" i="1"/>
  <c r="AX367" i="1"/>
  <c r="F602" i="1"/>
  <c r="AO593" i="1"/>
  <c r="AZ294" i="1"/>
  <c r="CI282" i="1"/>
  <c r="CF598" i="1"/>
  <c r="AC593" i="1"/>
  <c r="CH598" i="1"/>
  <c r="P598" i="1"/>
  <c r="CE598" i="1"/>
  <c r="AO707" i="1"/>
  <c r="F720" i="1"/>
  <c r="AO857" i="1"/>
  <c r="AF630" i="1"/>
  <c r="S641" i="1"/>
  <c r="AS630" i="1"/>
  <c r="F658" i="1"/>
  <c r="AX791" i="1"/>
  <c r="CG786" i="1"/>
  <c r="F778" i="1"/>
  <c r="W748" i="1"/>
  <c r="CB893" i="1"/>
  <c r="AS903" i="1"/>
  <c r="W935" i="1"/>
  <c r="F965" i="1"/>
  <c r="F1022" i="1"/>
  <c r="AX1010" i="1"/>
  <c r="AX1047" i="1"/>
  <c r="F1062" i="1"/>
  <c r="T1010" i="1"/>
  <c r="F1036" i="1"/>
  <c r="F1586" i="1"/>
  <c r="AP1720" i="1"/>
  <c r="AP1569" i="1"/>
  <c r="F1470" i="1"/>
  <c r="AP1307" i="1"/>
  <c r="CG1577" i="1"/>
  <c r="AC1577" i="1"/>
  <c r="CP1571" i="1"/>
  <c r="O1571" i="1" s="1"/>
  <c r="F1410" i="1"/>
  <c r="AS1389" i="1"/>
  <c r="AZ34" i="1"/>
  <c r="CI30" i="1"/>
  <c r="AB76" i="1"/>
  <c r="GM114" i="1"/>
  <c r="GP114" i="1" s="1"/>
  <c r="AD250" i="1"/>
  <c r="AH360" i="1"/>
  <c r="U367" i="1"/>
  <c r="AS233" i="1"/>
  <c r="F267" i="1"/>
  <c r="CI399" i="1"/>
  <c r="AZ404" i="1"/>
  <c r="CI630" i="1"/>
  <c r="AZ641" i="1"/>
  <c r="F390" i="1"/>
  <c r="V360" i="1"/>
  <c r="Q523" i="1"/>
  <c r="AD515" i="1"/>
  <c r="W593" i="1"/>
  <c r="F622" i="1"/>
  <c r="AT707" i="1"/>
  <c r="F734" i="1"/>
  <c r="S903" i="1"/>
  <c r="AF893" i="1"/>
  <c r="T786" i="1"/>
  <c r="F812" i="1"/>
  <c r="AX903" i="1"/>
  <c r="CG893" i="1"/>
  <c r="CF1015" i="1"/>
  <c r="CH1015" i="1"/>
  <c r="P1015" i="1"/>
  <c r="CE1015" i="1"/>
  <c r="AC1010" i="1"/>
  <c r="AJ973" i="1"/>
  <c r="W978" i="1"/>
  <c r="F847" i="1"/>
  <c r="BA823" i="1"/>
  <c r="BC1047" i="1"/>
  <c r="F1071" i="1"/>
  <c r="GM1241" i="1"/>
  <c r="GP1241" i="1" s="1"/>
  <c r="BA1129" i="1"/>
  <c r="CJ1121" i="1"/>
  <c r="AC1245" i="1"/>
  <c r="CP1238" i="1"/>
  <c r="O1238" i="1" s="1"/>
  <c r="AQ1431" i="1"/>
  <c r="CG1431" i="1"/>
  <c r="BZ1425" i="1"/>
  <c r="CI1431" i="1"/>
  <c r="AC1431" i="1"/>
  <c r="AS1577" i="1"/>
  <c r="CB1569" i="1"/>
  <c r="BD1010" i="1"/>
  <c r="BD1085" i="1"/>
  <c r="F1040" i="1"/>
  <c r="F2238" i="1"/>
  <c r="BD2208" i="1"/>
  <c r="BD2243" i="1"/>
  <c r="CG1497" i="1"/>
  <c r="AX1503" i="1"/>
  <c r="F1521" i="1"/>
  <c r="AT1533" i="1"/>
  <c r="AT1497" i="1"/>
  <c r="BA1503" i="1"/>
  <c r="CJ1497" i="1"/>
  <c r="AO1909" i="1"/>
  <c r="F1918" i="1"/>
  <c r="AQ1756" i="1"/>
  <c r="F1776" i="1"/>
  <c r="F1673" i="1"/>
  <c r="U1647" i="1"/>
  <c r="AT1756" i="1"/>
  <c r="F1784" i="1"/>
  <c r="AT1944" i="1"/>
  <c r="AT2440" i="1"/>
  <c r="CC2431" i="1"/>
  <c r="F2502" i="1"/>
  <c r="W2472" i="1"/>
  <c r="U1841" i="1"/>
  <c r="AH1836" i="1"/>
  <c r="S2585" i="1"/>
  <c r="F2606" i="1"/>
  <c r="AS30" i="1"/>
  <c r="F51" i="1"/>
  <c r="CG66" i="1"/>
  <c r="AX76" i="1"/>
  <c r="P76" i="1"/>
  <c r="AC66" i="1"/>
  <c r="CE76" i="1"/>
  <c r="CF76" i="1"/>
  <c r="CH76" i="1"/>
  <c r="CY156" i="1"/>
  <c r="X156" i="1" s="1"/>
  <c r="CZ156" i="1"/>
  <c r="Y156" i="1" s="1"/>
  <c r="AO151" i="1"/>
  <c r="F165" i="1"/>
  <c r="GM158" i="1"/>
  <c r="GP158" i="1" s="1"/>
  <c r="F392" i="1"/>
  <c r="BD360" i="1"/>
  <c r="BD434" i="1"/>
  <c r="GM72" i="1"/>
  <c r="GP72" i="1" s="1"/>
  <c r="F80" i="1"/>
  <c r="AO66" i="1"/>
  <c r="AO324" i="1"/>
  <c r="DH17" i="3"/>
  <c r="DI17" i="3"/>
  <c r="DJ17" i="3" s="1"/>
  <c r="DF17" i="3"/>
  <c r="DG17" i="3"/>
  <c r="AO108" i="1"/>
  <c r="F123" i="1"/>
  <c r="CP153" i="1"/>
  <c r="O153" i="1" s="1"/>
  <c r="AC161" i="1"/>
  <c r="AS66" i="1"/>
  <c r="F93" i="1"/>
  <c r="F128" i="1"/>
  <c r="AP108" i="1"/>
  <c r="AP324" i="1"/>
  <c r="BD193" i="1"/>
  <c r="F226" i="1"/>
  <c r="CI193" i="1"/>
  <c r="AZ201" i="1"/>
  <c r="AO399" i="1"/>
  <c r="F408" i="1"/>
  <c r="AC294" i="1"/>
  <c r="AG193" i="1"/>
  <c r="T201" i="1"/>
  <c r="AJ360" i="1"/>
  <c r="W367" i="1"/>
  <c r="BC233" i="1"/>
  <c r="F266" i="1"/>
  <c r="W294" i="1"/>
  <c r="AJ282" i="1"/>
  <c r="AK367" i="1"/>
  <c r="AO515" i="1"/>
  <c r="F527" i="1"/>
  <c r="CJ282" i="1"/>
  <c r="BA294" i="1"/>
  <c r="GK557" i="1"/>
  <c r="AE561" i="1"/>
  <c r="CG233" i="1"/>
  <c r="AX250" i="1"/>
  <c r="AZ555" i="1"/>
  <c r="F572" i="1"/>
  <c r="BB555" i="1"/>
  <c r="F574" i="1"/>
  <c r="Q561" i="1"/>
  <c r="AD555" i="1"/>
  <c r="T593" i="1"/>
  <c r="F619" i="1"/>
  <c r="AQ515" i="1"/>
  <c r="F533" i="1"/>
  <c r="CG593" i="1"/>
  <c r="AX598" i="1"/>
  <c r="AE716" i="1"/>
  <c r="CJ470" i="1"/>
  <c r="BA483" i="1"/>
  <c r="F616" i="1"/>
  <c r="AT593" i="1"/>
  <c r="S523" i="1"/>
  <c r="AF515" i="1"/>
  <c r="BA593" i="1"/>
  <c r="F618" i="1"/>
  <c r="AO786" i="1"/>
  <c r="F795" i="1"/>
  <c r="AI748" i="1"/>
  <c r="V754" i="1"/>
  <c r="Q791" i="1"/>
  <c r="AD786" i="1"/>
  <c r="V823" i="1"/>
  <c r="F850" i="1"/>
  <c r="AL941" i="1"/>
  <c r="T903" i="1"/>
  <c r="AG893" i="1"/>
  <c r="U823" i="1"/>
  <c r="AI1010" i="1"/>
  <c r="V1015" i="1"/>
  <c r="F1033" i="1"/>
  <c r="AT1010" i="1"/>
  <c r="AL1161" i="1"/>
  <c r="Y1167" i="1"/>
  <c r="F1065" i="1"/>
  <c r="AQ1047" i="1"/>
  <c r="AF1199" i="1"/>
  <c r="S1204" i="1"/>
  <c r="S1015" i="1"/>
  <c r="AF1010" i="1"/>
  <c r="Y1129" i="1"/>
  <c r="AL1121" i="1"/>
  <c r="F1035" i="1"/>
  <c r="BA1010" i="1"/>
  <c r="CG1236" i="1"/>
  <c r="AX1245" i="1"/>
  <c r="AS1047" i="1"/>
  <c r="F1072" i="1"/>
  <c r="AZ1129" i="1"/>
  <c r="CI1121" i="1"/>
  <c r="AG1311" i="1"/>
  <c r="T1319" i="1"/>
  <c r="CH1319" i="1"/>
  <c r="AC1311" i="1"/>
  <c r="CE1319" i="1"/>
  <c r="CF1319" i="1"/>
  <c r="P1319" i="1"/>
  <c r="AC1503" i="1"/>
  <c r="CP1499" i="1"/>
  <c r="O1499" i="1" s="1"/>
  <c r="AB1393" i="1"/>
  <c r="AK1577" i="1"/>
  <c r="AX1357" i="1"/>
  <c r="CG1351" i="1"/>
  <c r="AI1569" i="1"/>
  <c r="V1577" i="1"/>
  <c r="BA1236" i="1"/>
  <c r="F1265" i="1"/>
  <c r="F1377" i="1"/>
  <c r="BA1351" i="1"/>
  <c r="BB1569" i="1"/>
  <c r="F1590" i="1"/>
  <c r="BB1720" i="1"/>
  <c r="S1577" i="1"/>
  <c r="AF1569" i="1"/>
  <c r="F1668" i="1"/>
  <c r="AS1647" i="1"/>
  <c r="AO1493" i="1"/>
  <c r="F1537" i="1"/>
  <c r="CG1683" i="1"/>
  <c r="AX1690" i="1"/>
  <c r="F2070" i="1"/>
  <c r="AO2061" i="1"/>
  <c r="AJ1425" i="1"/>
  <c r="W1431" i="1"/>
  <c r="AC1766" i="1"/>
  <c r="F1550" i="1"/>
  <c r="AS1493" i="1"/>
  <c r="BA1647" i="1"/>
  <c r="F1671" i="1"/>
  <c r="AB1804" i="1"/>
  <c r="F2115" i="1"/>
  <c r="AP2098" i="1"/>
  <c r="BC1117" i="1"/>
  <c r="F1291" i="1"/>
  <c r="X1393" i="1"/>
  <c r="AK1389" i="1"/>
  <c r="Q1431" i="1"/>
  <c r="AD1425" i="1"/>
  <c r="F1527" i="1"/>
  <c r="W1497" i="1"/>
  <c r="W1533" i="1"/>
  <c r="F2084" i="1"/>
  <c r="AT2061" i="1"/>
  <c r="AJ2098" i="1"/>
  <c r="W2106" i="1"/>
  <c r="AJ2208" i="1"/>
  <c r="W2213" i="1"/>
  <c r="AX1804" i="1"/>
  <c r="CG1798" i="1"/>
  <c r="AB2176" i="1"/>
  <c r="GM2174" i="1"/>
  <c r="AX2440" i="1"/>
  <c r="CG2431" i="1"/>
  <c r="BB1756" i="1"/>
  <c r="F1779" i="1"/>
  <c r="BB1944" i="1"/>
  <c r="CP2325" i="1"/>
  <c r="O2325" i="1" s="1"/>
  <c r="X1804" i="1"/>
  <c r="AK1798" i="1"/>
  <c r="GM2324" i="1"/>
  <c r="GP2324" i="1" s="1"/>
  <c r="CG2657" i="1"/>
  <c r="AX2668" i="1"/>
  <c r="CP1875" i="1"/>
  <c r="O1875" i="1" s="1"/>
  <c r="T2327" i="1"/>
  <c r="AG2320" i="1"/>
  <c r="AS2395" i="1"/>
  <c r="F2416" i="1"/>
  <c r="U2208" i="1"/>
  <c r="F2235" i="1"/>
  <c r="F2306" i="1"/>
  <c r="AT2279" i="1"/>
  <c r="AT2508" i="1"/>
  <c r="W1988" i="1"/>
  <c r="AJ1980" i="1"/>
  <c r="AJ2431" i="1"/>
  <c r="W2440" i="1"/>
  <c r="AF2359" i="1"/>
  <c r="S2363" i="1"/>
  <c r="AS2544" i="1"/>
  <c r="F2570" i="1"/>
  <c r="AS2621" i="1"/>
  <c r="AS2849" i="1"/>
  <c r="F2870" i="1"/>
  <c r="W2705" i="1"/>
  <c r="AJ2700" i="1"/>
  <c r="AC2853" i="1"/>
  <c r="CP2851" i="1"/>
  <c r="O2851" i="1" s="1"/>
  <c r="AX3004" i="1"/>
  <c r="CG2996" i="1"/>
  <c r="AZ3540" i="1"/>
  <c r="CI3529" i="1"/>
  <c r="BA2960" i="1"/>
  <c r="F2984" i="1"/>
  <c r="U2288" i="1"/>
  <c r="AH2279" i="1"/>
  <c r="AC2327" i="1"/>
  <c r="CP2322" i="1"/>
  <c r="O2322" i="1" s="1"/>
  <c r="F2727" i="1"/>
  <c r="U2700" i="1"/>
  <c r="GK2810" i="1"/>
  <c r="BC2395" i="1"/>
  <c r="F2415" i="1"/>
  <c r="AP3266" i="1"/>
  <c r="F3279" i="1"/>
  <c r="F2609" i="1"/>
  <c r="AT2585" i="1"/>
  <c r="AS2928" i="1"/>
  <c r="CB2919" i="1"/>
  <c r="AI3608" i="1"/>
  <c r="V3616" i="1"/>
  <c r="U2919" i="1"/>
  <c r="U3034" i="1"/>
  <c r="F2950" i="1"/>
  <c r="W2817" i="1"/>
  <c r="AJ2808" i="1"/>
  <c r="BB2849" i="1"/>
  <c r="F2866" i="1"/>
  <c r="AZ3270" i="1"/>
  <c r="CI3266" i="1"/>
  <c r="AD3387" i="1"/>
  <c r="BA3540" i="1"/>
  <c r="CJ3529" i="1"/>
  <c r="W3793" i="1"/>
  <c r="F3821" i="1"/>
  <c r="W3868" i="1"/>
  <c r="AK2817" i="1"/>
  <c r="P3576" i="1"/>
  <c r="CF3576" i="1"/>
  <c r="CE3576" i="1"/>
  <c r="CH3576" i="1"/>
  <c r="AC3572" i="1"/>
  <c r="BA2657" i="1"/>
  <c r="BA2735" i="1"/>
  <c r="F2688" i="1"/>
  <c r="GM3461" i="1"/>
  <c r="GP3461" i="1" s="1"/>
  <c r="CG3829" i="1"/>
  <c r="AX3838" i="1"/>
  <c r="CJ3904" i="1"/>
  <c r="BA3915" i="1"/>
  <c r="AZ3951" i="1"/>
  <c r="CI3947" i="1"/>
  <c r="AC3463" i="1"/>
  <c r="CP3457" i="1"/>
  <c r="O3457" i="1" s="1"/>
  <c r="BC3070" i="1"/>
  <c r="BC3187" i="1"/>
  <c r="F3097" i="1"/>
  <c r="AC3387" i="1"/>
  <c r="AS3540" i="1"/>
  <c r="CB3529" i="1"/>
  <c r="AG3829" i="1"/>
  <c r="T3838" i="1"/>
  <c r="T3868" i="1" s="1"/>
  <c r="S3686" i="1"/>
  <c r="AF3682" i="1"/>
  <c r="CI4208" i="1"/>
  <c r="AZ4217" i="1"/>
  <c r="CG4587" i="1"/>
  <c r="AX4595" i="1"/>
  <c r="CI3302" i="1"/>
  <c r="AZ3310" i="1"/>
  <c r="AX3686" i="1"/>
  <c r="CG3682" i="1"/>
  <c r="CY3378" i="1"/>
  <c r="X3378" i="1" s="1"/>
  <c r="AF3387" i="1"/>
  <c r="CZ3378" i="1"/>
  <c r="Y3378" i="1" s="1"/>
  <c r="BD4737" i="1"/>
  <c r="F4770" i="1"/>
  <c r="AG3904" i="1"/>
  <c r="T3915" i="1"/>
  <c r="AL4249" i="1"/>
  <c r="Y4253" i="1"/>
  <c r="BC4811" i="1"/>
  <c r="BC4925" i="1"/>
  <c r="F4835" i="1"/>
  <c r="F3958" i="1"/>
  <c r="AX3947" i="1"/>
  <c r="AT4134" i="1"/>
  <c r="F4160" i="1"/>
  <c r="AQ4359" i="1"/>
  <c r="AQ4474" i="1"/>
  <c r="F4378" i="1"/>
  <c r="CB4737" i="1"/>
  <c r="AS4745" i="1"/>
  <c r="AS4775" i="1" s="1"/>
  <c r="W4217" i="1"/>
  <c r="AJ4208" i="1"/>
  <c r="AE4293" i="1"/>
  <c r="BD4474" i="1"/>
  <c r="CJ4661" i="1"/>
  <c r="BA4669" i="1"/>
  <c r="AX4745" i="1"/>
  <c r="CG4737" i="1"/>
  <c r="AI4134" i="1"/>
  <c r="V4142" i="1"/>
  <c r="BB4323" i="1"/>
  <c r="GK4402" i="1"/>
  <c r="AE4404" i="1"/>
  <c r="GM4665" i="1"/>
  <c r="GP4665" i="1" s="1"/>
  <c r="AQ4737" i="1"/>
  <c r="F4755" i="1"/>
  <c r="F5058" i="1"/>
  <c r="BB5037" i="1"/>
  <c r="CI3793" i="1"/>
  <c r="AZ3797" i="1"/>
  <c r="AB4102" i="1"/>
  <c r="U4519" i="1"/>
  <c r="AH4510" i="1"/>
  <c r="AK4819" i="1"/>
  <c r="AX5228" i="1"/>
  <c r="CG5224" i="1"/>
  <c r="CP3832" i="1"/>
  <c r="O3832" i="1" s="1"/>
  <c r="BC4323" i="1"/>
  <c r="S4102" i="1"/>
  <c r="AF4098" i="1"/>
  <c r="F4419" i="1"/>
  <c r="S4400" i="1"/>
  <c r="AK4895" i="1"/>
  <c r="F4234" i="1"/>
  <c r="AS4323" i="1"/>
  <c r="AS4208" i="1"/>
  <c r="Q4510" i="1"/>
  <c r="F4531" i="1"/>
  <c r="AI5037" i="1"/>
  <c r="V5045" i="1"/>
  <c r="AZ4519" i="1"/>
  <c r="CI4510" i="1"/>
  <c r="V4745" i="1"/>
  <c r="AI4737" i="1"/>
  <c r="BA4969" i="1"/>
  <c r="CJ4961" i="1"/>
  <c r="T4249" i="1"/>
  <c r="F4274" i="1"/>
  <c r="GM4663" i="1"/>
  <c r="BA4098" i="1"/>
  <c r="F4122" i="1"/>
  <c r="CJ4510" i="1"/>
  <c r="BA4519" i="1"/>
  <c r="P4705" i="1"/>
  <c r="CE4705" i="1"/>
  <c r="CF4705" i="1"/>
  <c r="CH4705" i="1"/>
  <c r="AC4701" i="1"/>
  <c r="AZ4969" i="1"/>
  <c r="CI4961" i="1"/>
  <c r="CC5037" i="1"/>
  <c r="AT5045" i="1"/>
  <c r="AT5075" i="1" s="1"/>
  <c r="AZ5228" i="1"/>
  <c r="CI5224" i="1"/>
  <c r="F4240" i="1"/>
  <c r="V4208" i="1"/>
  <c r="AT4737" i="1"/>
  <c r="F4763" i="1"/>
  <c r="AL5224" i="1"/>
  <c r="Y5228" i="1"/>
  <c r="CI4887" i="1"/>
  <c r="AZ4895" i="1"/>
  <c r="AG5037" i="1"/>
  <c r="T5045" i="1"/>
  <c r="CI5532" i="1"/>
  <c r="AZ5536" i="1"/>
  <c r="T5378" i="1"/>
  <c r="F5403" i="1"/>
  <c r="BA4057" i="1"/>
  <c r="BA4172" i="1"/>
  <c r="AS4887" i="1"/>
  <c r="F4912" i="1"/>
  <c r="F5022" i="1"/>
  <c r="AS5001" i="1"/>
  <c r="AS5075" i="1"/>
  <c r="AS5302" i="1"/>
  <c r="AS5224" i="1"/>
  <c r="F5245" i="1"/>
  <c r="Q5346" i="1"/>
  <c r="AD5338" i="1"/>
  <c r="AL3991" i="1"/>
  <c r="F4572" i="1"/>
  <c r="AS4551" i="1"/>
  <c r="CP5262" i="1"/>
  <c r="O5262" i="1" s="1"/>
  <c r="AC5272" i="1"/>
  <c r="GM5420" i="1"/>
  <c r="GP5420" i="1" s="1"/>
  <c r="GK4963" i="1"/>
  <c r="GM4963" i="1" s="1"/>
  <c r="AE4969" i="1"/>
  <c r="AO5610" i="1"/>
  <c r="AO5492" i="1"/>
  <c r="F5504" i="1"/>
  <c r="F4256" i="1"/>
  <c r="P4249" i="1"/>
  <c r="BA5045" i="1"/>
  <c r="CJ5037" i="1"/>
  <c r="F5516" i="1"/>
  <c r="BC5492" i="1"/>
  <c r="BC5610" i="1"/>
  <c r="CI5158" i="1"/>
  <c r="AQ5158" i="1"/>
  <c r="AQ5188" i="1" s="1"/>
  <c r="BZ5147" i="1"/>
  <c r="AX1389" i="1"/>
  <c r="F1400" i="1"/>
  <c r="Q5224" i="1"/>
  <c r="F5240" i="1"/>
  <c r="BA5500" i="1"/>
  <c r="CJ5492" i="1"/>
  <c r="F5016" i="1"/>
  <c r="AZ5001" i="1"/>
  <c r="GM5578" i="1"/>
  <c r="GP5578" i="1" s="1"/>
  <c r="F4879" i="1"/>
  <c r="W4851" i="1"/>
  <c r="T5500" i="1"/>
  <c r="AG5492" i="1"/>
  <c r="T5426" i="1"/>
  <c r="T5456" i="1" s="1"/>
  <c r="AG5414" i="1"/>
  <c r="F5367" i="1"/>
  <c r="T5338" i="1"/>
  <c r="T5642" i="1"/>
  <c r="F5667" i="1"/>
  <c r="AL4551" i="1" l="1"/>
  <c r="Y4555" i="1"/>
  <c r="K1399" i="7"/>
  <c r="P1399" i="7"/>
  <c r="AF193" i="1"/>
  <c r="S201" i="1"/>
  <c r="T1997" i="7"/>
  <c r="J2003" i="7" s="1"/>
  <c r="I2006" i="7" s="1"/>
  <c r="AL1841" i="1"/>
  <c r="AZ5346" i="1"/>
  <c r="CI5338" i="1"/>
  <c r="F385" i="1"/>
  <c r="AT434" i="1"/>
  <c r="F452" i="1" s="1"/>
  <c r="AT360" i="1"/>
  <c r="AL3947" i="1"/>
  <c r="Y3951" i="1"/>
  <c r="F3978" i="1" s="1"/>
  <c r="AZ1503" i="1"/>
  <c r="F1514" i="1" s="1"/>
  <c r="CI1497" i="1"/>
  <c r="I749" i="7"/>
  <c r="P749" i="7" s="1"/>
  <c r="T437" i="7"/>
  <c r="J443" i="7" s="1"/>
  <c r="I446" i="7" s="1"/>
  <c r="AL250" i="1"/>
  <c r="AL233" i="1" s="1"/>
  <c r="AK2705" i="1"/>
  <c r="R2742" i="7"/>
  <c r="J2747" i="7" s="1"/>
  <c r="I2751" i="7" s="1"/>
  <c r="AQ108" i="1"/>
  <c r="F129" i="1"/>
  <c r="P2029" i="1"/>
  <c r="K971" i="7"/>
  <c r="P2817" i="7"/>
  <c r="K2817" i="7"/>
  <c r="R922" i="7"/>
  <c r="J927" i="7" s="1"/>
  <c r="I931" i="7" s="1"/>
  <c r="GM635" i="1"/>
  <c r="GP635" i="1" s="1"/>
  <c r="J1171" i="7"/>
  <c r="GK899" i="1"/>
  <c r="GM899" i="1" s="1"/>
  <c r="F5635" i="1"/>
  <c r="BD5488" i="1"/>
  <c r="X4701" i="1"/>
  <c r="F4731" i="1"/>
  <c r="W324" i="1"/>
  <c r="W26" i="1" s="1"/>
  <c r="AC2020" i="1"/>
  <c r="T2964" i="7"/>
  <c r="J2970" i="7" s="1"/>
  <c r="I2973" i="7" s="1"/>
  <c r="GM2998" i="1"/>
  <c r="CA3004" i="1" s="1"/>
  <c r="AQ2243" i="1"/>
  <c r="AQ2208" i="1"/>
  <c r="F1448" i="1"/>
  <c r="AS1425" i="1"/>
  <c r="AL561" i="1"/>
  <c r="AL1766" i="1"/>
  <c r="GM291" i="1"/>
  <c r="GP291" i="1" s="1"/>
  <c r="CH2029" i="1"/>
  <c r="Q903" i="1"/>
  <c r="AD893" i="1"/>
  <c r="R902" i="7"/>
  <c r="J907" i="7" s="1"/>
  <c r="AK641" i="1"/>
  <c r="X641" i="1" s="1"/>
  <c r="CG5568" i="1"/>
  <c r="AX5580" i="1"/>
  <c r="AX5610" i="1" s="1"/>
  <c r="GM2550" i="1"/>
  <c r="GP2550" i="1" s="1"/>
  <c r="AD2061" i="1"/>
  <c r="Q2066" i="1"/>
  <c r="Q2061" i="1" s="1"/>
  <c r="T982" i="7"/>
  <c r="J988" i="7" s="1"/>
  <c r="GM709" i="1"/>
  <c r="AL716" i="1"/>
  <c r="R2994" i="7"/>
  <c r="J2999" i="7" s="1"/>
  <c r="I3003" i="7" s="1"/>
  <c r="AK3004" i="1"/>
  <c r="AT4359" i="1"/>
  <c r="F4386" i="1"/>
  <c r="AT4474" i="1"/>
  <c r="T1751" i="7"/>
  <c r="J1757" i="7" s="1"/>
  <c r="AL1577" i="1"/>
  <c r="J1130" i="7"/>
  <c r="GK895" i="1"/>
  <c r="GM895" i="1" s="1"/>
  <c r="AE903" i="1"/>
  <c r="S2106" i="1"/>
  <c r="F2121" i="1" s="1"/>
  <c r="AF2098" i="1"/>
  <c r="AB2066" i="1"/>
  <c r="GM2064" i="1"/>
  <c r="GP2064" i="1" s="1"/>
  <c r="Q1980" i="1"/>
  <c r="F2000" i="1"/>
  <c r="F4181" i="1"/>
  <c r="T3689" i="7"/>
  <c r="J3695" i="7" s="1"/>
  <c r="I3698" i="7" s="1"/>
  <c r="AL3727" i="1"/>
  <c r="Y3727" i="1" s="1"/>
  <c r="Y3757" i="1" s="1"/>
  <c r="CF2061" i="1"/>
  <c r="AW2066" i="1"/>
  <c r="AW2061" i="1" s="1"/>
  <c r="GM1315" i="1"/>
  <c r="GP1315" i="1" s="1"/>
  <c r="AF1609" i="1"/>
  <c r="AX119" i="1"/>
  <c r="AX108" i="1" s="1"/>
  <c r="AL294" i="1"/>
  <c r="Y294" i="1" s="1"/>
  <c r="I2131" i="7"/>
  <c r="GM3834" i="1"/>
  <c r="GP3834" i="1" s="1"/>
  <c r="X5346" i="1"/>
  <c r="Q716" i="1"/>
  <c r="AB3081" i="1"/>
  <c r="GM3304" i="1"/>
  <c r="T2848" i="7"/>
  <c r="J2854" i="7" s="1"/>
  <c r="I2857" i="7" s="1"/>
  <c r="AL2817" i="1"/>
  <c r="GM2815" i="1"/>
  <c r="GP2815" i="1" s="1"/>
  <c r="AK3540" i="1"/>
  <c r="AK3529" i="1" s="1"/>
  <c r="AQ233" i="1"/>
  <c r="T1515" i="7"/>
  <c r="J1521" i="7" s="1"/>
  <c r="AL1245" i="1"/>
  <c r="Q2853" i="1"/>
  <c r="F2865" i="1" s="1"/>
  <c r="AD2849" i="1"/>
  <c r="J1814" i="7"/>
  <c r="GK1649" i="1"/>
  <c r="AE1651" i="1"/>
  <c r="AE1647" i="1" s="1"/>
  <c r="S2288" i="1"/>
  <c r="S2279" i="1" s="1"/>
  <c r="Y3576" i="1"/>
  <c r="F3603" i="1" s="1"/>
  <c r="Q2359" i="1"/>
  <c r="AX2213" i="1"/>
  <c r="AF151" i="1"/>
  <c r="S2705" i="1"/>
  <c r="T2687" i="7"/>
  <c r="J2693" i="7" s="1"/>
  <c r="AL2668" i="1"/>
  <c r="AL1199" i="1"/>
  <c r="Y1204" i="1"/>
  <c r="F4001" i="1"/>
  <c r="AZ250" i="1"/>
  <c r="F261" i="1" s="1"/>
  <c r="F56" i="1"/>
  <c r="AQ2431" i="1"/>
  <c r="AL2029" i="1"/>
  <c r="AB1690" i="1"/>
  <c r="AB1683" i="1" s="1"/>
  <c r="AF1836" i="1"/>
  <c r="U30" i="1"/>
  <c r="AQ5568" i="1"/>
  <c r="AF3302" i="1"/>
  <c r="F1284" i="1"/>
  <c r="Q3004" i="1"/>
  <c r="Q2996" i="1" s="1"/>
  <c r="I2021" i="7"/>
  <c r="K2021" i="7" s="1"/>
  <c r="AD2472" i="1"/>
  <c r="Q2478" i="1"/>
  <c r="Q2508" i="1" s="1"/>
  <c r="AE1766" i="1"/>
  <c r="J642" i="7"/>
  <c r="GK401" i="1"/>
  <c r="AE404" i="1"/>
  <c r="AK1319" i="1"/>
  <c r="AX3540" i="1"/>
  <c r="Y4705" i="1"/>
  <c r="GK2999" i="1"/>
  <c r="AD5037" i="1"/>
  <c r="Q5045" i="1"/>
  <c r="Q5037" i="1" s="1"/>
  <c r="GM5265" i="1"/>
  <c r="GP5265" i="1" s="1"/>
  <c r="F5446" i="1"/>
  <c r="BA5414" i="1"/>
  <c r="GM159" i="1"/>
  <c r="GP159" i="1" s="1"/>
  <c r="Q1877" i="1"/>
  <c r="F1889" i="1" s="1"/>
  <c r="AD1873" i="1"/>
  <c r="R2552" i="7"/>
  <c r="J2557" i="7" s="1"/>
  <c r="AK2553" i="1"/>
  <c r="J1990" i="7"/>
  <c r="GK1838" i="1"/>
  <c r="GM1838" i="1" s="1"/>
  <c r="AE1841" i="1"/>
  <c r="AE1836" i="1" s="1"/>
  <c r="AK593" i="1"/>
  <c r="X598" i="1"/>
  <c r="CG5037" i="1"/>
  <c r="AX5045" i="1"/>
  <c r="U483" i="1"/>
  <c r="AH470" i="1"/>
  <c r="Y2176" i="1"/>
  <c r="X5045" i="1"/>
  <c r="X5037" i="1" s="1"/>
  <c r="AK5037" i="1"/>
  <c r="X2399" i="1"/>
  <c r="AK2395" i="1"/>
  <c r="GM2812" i="1"/>
  <c r="GP2812" i="1" s="1"/>
  <c r="Y3270" i="1"/>
  <c r="GM2703" i="1"/>
  <c r="GP2703" i="1" s="1"/>
  <c r="AX5346" i="1"/>
  <c r="F5353" i="1" s="1"/>
  <c r="AD470" i="1"/>
  <c r="I875" i="7"/>
  <c r="K875" i="7" s="1"/>
  <c r="GM3460" i="1"/>
  <c r="GP3460" i="1" s="1"/>
  <c r="J2015" i="7"/>
  <c r="GK1875" i="1"/>
  <c r="GM1875" i="1" s="1"/>
  <c r="AE1877" i="1"/>
  <c r="AE1873" i="1" s="1"/>
  <c r="T3774" i="7"/>
  <c r="J3780" i="7" s="1"/>
  <c r="AL3838" i="1"/>
  <c r="X4066" i="1"/>
  <c r="AK4057" i="1"/>
  <c r="GM4740" i="1"/>
  <c r="GP4740" i="1" s="1"/>
  <c r="AB4745" i="1"/>
  <c r="K3873" i="7"/>
  <c r="P3873" i="7"/>
  <c r="J788" i="7"/>
  <c r="GK518" i="1"/>
  <c r="AE523" i="1"/>
  <c r="AE515" i="1" s="1"/>
  <c r="T2497" i="7"/>
  <c r="J2503" i="7" s="1"/>
  <c r="I2506" i="7" s="1"/>
  <c r="GM2438" i="1"/>
  <c r="GP2438" i="1" s="1"/>
  <c r="GM2924" i="1"/>
  <c r="GP2924" i="1" s="1"/>
  <c r="J141" i="7"/>
  <c r="R290" i="7"/>
  <c r="J295" i="7" s="1"/>
  <c r="I299" i="7" s="1"/>
  <c r="AK201" i="1"/>
  <c r="AK193" i="1" s="1"/>
  <c r="AK3947" i="1"/>
  <c r="X3951" i="1"/>
  <c r="X3947" i="1" s="1"/>
  <c r="AX716" i="1"/>
  <c r="AX857" i="1" s="1"/>
  <c r="CG707" i="1"/>
  <c r="AH893" i="1"/>
  <c r="U903" i="1"/>
  <c r="GM3226" i="1"/>
  <c r="GP3226" i="1" s="1"/>
  <c r="CG630" i="1"/>
  <c r="AX641" i="1"/>
  <c r="R740" i="7"/>
  <c r="J745" i="7" s="1"/>
  <c r="AK483" i="1"/>
  <c r="R5111" i="1"/>
  <c r="F5129" i="1"/>
  <c r="AL4098" i="1"/>
  <c r="Y4102" i="1"/>
  <c r="AB4969" i="1"/>
  <c r="F3445" i="1"/>
  <c r="U3419" i="1"/>
  <c r="U1199" i="1"/>
  <c r="F1226" i="1"/>
  <c r="W108" i="1"/>
  <c r="F143" i="1"/>
  <c r="T1188" i="7"/>
  <c r="J1194" i="7" s="1"/>
  <c r="I1197" i="7" s="1"/>
  <c r="AL903" i="1"/>
  <c r="AL893" i="1" s="1"/>
  <c r="AF1236" i="1"/>
  <c r="S1245" i="1"/>
  <c r="F1260" i="1" s="1"/>
  <c r="GM1688" i="1"/>
  <c r="GP1688" i="1" s="1"/>
  <c r="Q1129" i="1"/>
  <c r="F5282" i="1"/>
  <c r="AQ5260" i="1"/>
  <c r="AQ5302" i="1"/>
  <c r="AT2767" i="1"/>
  <c r="F2901" i="1"/>
  <c r="I1865" i="7"/>
  <c r="GM479" i="1"/>
  <c r="GP479" i="1" s="1"/>
  <c r="GK246" i="1"/>
  <c r="GM246" i="1" s="1"/>
  <c r="GP246" i="1" s="1"/>
  <c r="J460" i="7"/>
  <c r="AK2928" i="1"/>
  <c r="AB1766" i="1"/>
  <c r="I3793" i="7"/>
  <c r="P3793" i="7" s="1"/>
  <c r="AF748" i="1"/>
  <c r="I1011" i="7"/>
  <c r="K1011" i="7" s="1"/>
  <c r="AX978" i="1"/>
  <c r="F985" i="1" s="1"/>
  <c r="AL791" i="1"/>
  <c r="V470" i="1"/>
  <c r="F506" i="1"/>
  <c r="AL823" i="1"/>
  <c r="I1524" i="7"/>
  <c r="K1524" i="7" s="1"/>
  <c r="GM3835" i="1"/>
  <c r="GP3835" i="1" s="1"/>
  <c r="AD3947" i="1"/>
  <c r="X827" i="1"/>
  <c r="AK823" i="1"/>
  <c r="AB3234" i="1"/>
  <c r="AK515" i="1"/>
  <c r="X523" i="1"/>
  <c r="F5055" i="1"/>
  <c r="Q2817" i="1"/>
  <c r="AD2808" i="1"/>
  <c r="J2660" i="7"/>
  <c r="GK2659" i="1"/>
  <c r="GM2659" i="1" s="1"/>
  <c r="AE2668" i="1"/>
  <c r="AE2657" i="1" s="1"/>
  <c r="F1077" i="1"/>
  <c r="AP5676" i="1"/>
  <c r="AP22" i="1" s="1"/>
  <c r="AZ716" i="1"/>
  <c r="AZ707" i="1" s="1"/>
  <c r="F2047" i="1"/>
  <c r="F1367" i="1"/>
  <c r="AF707" i="1"/>
  <c r="Y4855" i="1"/>
  <c r="F4882" i="1" s="1"/>
  <c r="X4293" i="1"/>
  <c r="F4319" i="1" s="1"/>
  <c r="AK4285" i="1"/>
  <c r="CH4745" i="1"/>
  <c r="CH4737" i="1" s="1"/>
  <c r="AC4737" i="1"/>
  <c r="P4745" i="1"/>
  <c r="CE4745" i="1"/>
  <c r="CF4745" i="1"/>
  <c r="X5115" i="1"/>
  <c r="AK5111" i="1"/>
  <c r="I541" i="7"/>
  <c r="T52" i="7"/>
  <c r="J58" i="7" s="1"/>
  <c r="AL76" i="1"/>
  <c r="J1050" i="7"/>
  <c r="AE754" i="1"/>
  <c r="GK750" i="1"/>
  <c r="GM750" i="1" s="1"/>
  <c r="AE3915" i="1"/>
  <c r="AE3904" i="1" s="1"/>
  <c r="Q4066" i="1"/>
  <c r="AD4057" i="1"/>
  <c r="GK1688" i="1"/>
  <c r="J1859" i="7"/>
  <c r="AE1690" i="1"/>
  <c r="R1690" i="1" s="1"/>
  <c r="AL5338" i="1"/>
  <c r="Y5346" i="1"/>
  <c r="F5373" i="1" s="1"/>
  <c r="AE1245" i="1"/>
  <c r="R1245" i="1" s="1"/>
  <c r="AK4098" i="1"/>
  <c r="X4102" i="1"/>
  <c r="I2626" i="7"/>
  <c r="U1497" i="1"/>
  <c r="F1525" i="1"/>
  <c r="U1533" i="1"/>
  <c r="Y4368" i="1"/>
  <c r="AL4359" i="1"/>
  <c r="R2112" i="7"/>
  <c r="J2117" i="7" s="1"/>
  <c r="I2121" i="7" s="1"/>
  <c r="GM2022" i="1"/>
  <c r="GP2022" i="1" s="1"/>
  <c r="W2320" i="1"/>
  <c r="F2351" i="1"/>
  <c r="J2280" i="7"/>
  <c r="AE2213" i="1"/>
  <c r="R2213" i="1" s="1"/>
  <c r="GK2210" i="1"/>
  <c r="GM2210" i="1" s="1"/>
  <c r="T902" i="7"/>
  <c r="J908" i="7" s="1"/>
  <c r="AL641" i="1"/>
  <c r="Y641" i="1" s="1"/>
  <c r="GM4364" i="1"/>
  <c r="GP4364" i="1" s="1"/>
  <c r="AO3525" i="1"/>
  <c r="F3650" i="1"/>
  <c r="R1505" i="7"/>
  <c r="J1510" i="7" s="1"/>
  <c r="I1514" i="7" s="1"/>
  <c r="AK1245" i="1"/>
  <c r="AK1236" i="1" s="1"/>
  <c r="F1713" i="1"/>
  <c r="V1683" i="1"/>
  <c r="AD2098" i="1"/>
  <c r="Q2106" i="1"/>
  <c r="J2060" i="7"/>
  <c r="AE1988" i="1"/>
  <c r="GK1982" i="1"/>
  <c r="CF2029" i="1"/>
  <c r="CG3983" i="1"/>
  <c r="AX3991" i="1"/>
  <c r="F1825" i="1"/>
  <c r="T1798" i="1"/>
  <c r="S2440" i="1"/>
  <c r="S2431" i="1" s="1"/>
  <c r="AF2431" i="1"/>
  <c r="F178" i="1"/>
  <c r="CH2061" i="1"/>
  <c r="AY2066" i="1"/>
  <c r="AQ1461" i="1"/>
  <c r="AQ1307" i="1" s="1"/>
  <c r="AL201" i="1"/>
  <c r="AL193" i="1" s="1"/>
  <c r="AS151" i="1"/>
  <c r="Y2776" i="1"/>
  <c r="Y2883" i="1" s="1"/>
  <c r="AL2771" i="1"/>
  <c r="J535" i="7"/>
  <c r="GK288" i="1"/>
  <c r="R3270" i="1"/>
  <c r="R365" i="7"/>
  <c r="J371" i="7" s="1"/>
  <c r="AK250" i="1"/>
  <c r="I2356" i="7"/>
  <c r="AX2327" i="1"/>
  <c r="AX2320" i="1" s="1"/>
  <c r="AT4021" i="1"/>
  <c r="AT3904" i="1"/>
  <c r="F2337" i="1"/>
  <c r="F736" i="1"/>
  <c r="AX3904" i="1"/>
  <c r="F3922" i="1"/>
  <c r="AX4021" i="1"/>
  <c r="F4028" i="1" s="1"/>
  <c r="J2620" i="7"/>
  <c r="AE2591" i="1"/>
  <c r="AE2585" i="1" s="1"/>
  <c r="GK2587" i="1"/>
  <c r="GM2587" i="1" s="1"/>
  <c r="AL593" i="1"/>
  <c r="Y598" i="1"/>
  <c r="Y593" i="1" s="1"/>
  <c r="GM2999" i="1"/>
  <c r="GP2999" i="1" s="1"/>
  <c r="AB3004" i="1"/>
  <c r="O3004" i="1" s="1"/>
  <c r="AL5414" i="1"/>
  <c r="Y5426" i="1"/>
  <c r="F2223" i="1"/>
  <c r="AK2668" i="1"/>
  <c r="AQ324" i="1"/>
  <c r="AL3004" i="1"/>
  <c r="AB367" i="1"/>
  <c r="AL4057" i="1"/>
  <c r="Y4066" i="1"/>
  <c r="Y4057" i="1" s="1"/>
  <c r="F4313" i="1"/>
  <c r="BA4285" i="1"/>
  <c r="AK4551" i="1"/>
  <c r="X4555" i="1"/>
  <c r="F4581" i="1" s="1"/>
  <c r="X4745" i="1"/>
  <c r="AK4737" i="1"/>
  <c r="Y5115" i="1"/>
  <c r="Y5111" i="1" s="1"/>
  <c r="AL5111" i="1"/>
  <c r="AL3081" i="1"/>
  <c r="GM288" i="1"/>
  <c r="GP288" i="1" s="1"/>
  <c r="I3063" i="7"/>
  <c r="K3063" i="7" s="1"/>
  <c r="I2441" i="7"/>
  <c r="P2441" i="7" s="1"/>
  <c r="I2443" i="7" s="1"/>
  <c r="R103" i="7"/>
  <c r="J108" i="7" s="1"/>
  <c r="I112" i="7" s="1"/>
  <c r="GM73" i="1"/>
  <c r="GP73" i="1" s="1"/>
  <c r="GM3231" i="1"/>
  <c r="GP3231" i="1" s="1"/>
  <c r="GM2588" i="1"/>
  <c r="GP2588" i="1" s="1"/>
  <c r="GM474" i="1"/>
  <c r="GP474" i="1" s="1"/>
  <c r="I501" i="7"/>
  <c r="I2531" i="7"/>
  <c r="GM2285" i="1"/>
  <c r="GP2285" i="1" s="1"/>
  <c r="I3253" i="7"/>
  <c r="I2541" i="7"/>
  <c r="K2541" i="7" s="1"/>
  <c r="GK3909" i="1"/>
  <c r="GM3909" i="1" s="1"/>
  <c r="GP3909" i="1" s="1"/>
  <c r="J3867" i="7"/>
  <c r="S1129" i="1"/>
  <c r="S483" i="1"/>
  <c r="GM1013" i="1"/>
  <c r="GP1013" i="1" s="1"/>
  <c r="I1820" i="7"/>
  <c r="K1820" i="7" s="1"/>
  <c r="I2893" i="7"/>
  <c r="P2893" i="7" s="1"/>
  <c r="F834" i="1"/>
  <c r="AK903" i="1"/>
  <c r="AK893" i="1" s="1"/>
  <c r="I3383" i="7"/>
  <c r="P3383" i="7" s="1"/>
  <c r="I3313" i="7"/>
  <c r="I1101" i="7"/>
  <c r="K1101" i="7" s="1"/>
  <c r="GM480" i="1"/>
  <c r="GP480" i="1" s="1"/>
  <c r="S3915" i="1"/>
  <c r="AF3904" i="1"/>
  <c r="AQ2621" i="1"/>
  <c r="AQ1085" i="1"/>
  <c r="AF1909" i="1"/>
  <c r="I1770" i="7"/>
  <c r="F995" i="1"/>
  <c r="AS973" i="1"/>
  <c r="AK2359" i="1"/>
  <c r="AL2288" i="1"/>
  <c r="F100" i="1"/>
  <c r="GM3305" i="1"/>
  <c r="GP3305" i="1" s="1"/>
  <c r="R2399" i="1"/>
  <c r="R2395" i="1" s="1"/>
  <c r="F3408" i="1"/>
  <c r="F2563" i="1"/>
  <c r="AE5378" i="1"/>
  <c r="I991" i="7"/>
  <c r="K991" i="7" s="1"/>
  <c r="I633" i="7"/>
  <c r="K633" i="7" s="1"/>
  <c r="GM2926" i="1"/>
  <c r="GP2926" i="1" s="1"/>
  <c r="GM2476" i="1"/>
  <c r="GP2476" i="1" s="1"/>
  <c r="I2326" i="7"/>
  <c r="K2326" i="7" s="1"/>
  <c r="I2792" i="7"/>
  <c r="I2106" i="7"/>
  <c r="K1885" i="7"/>
  <c r="J3667" i="7"/>
  <c r="AE3686" i="1"/>
  <c r="GK3684" i="1"/>
  <c r="GM3684" i="1" s="1"/>
  <c r="GK3460" i="1"/>
  <c r="J3477" i="7"/>
  <c r="F772" i="1"/>
  <c r="AT748" i="1"/>
  <c r="Q2399" i="1"/>
  <c r="F2411" i="1" s="1"/>
  <c r="AB1615" i="1"/>
  <c r="AB1609" i="1" s="1"/>
  <c r="Q4249" i="1"/>
  <c r="S941" i="1"/>
  <c r="S935" i="1" s="1"/>
  <c r="AS4925" i="1"/>
  <c r="F4942" i="1" s="1"/>
  <c r="Q5536" i="1"/>
  <c r="GM4061" i="1"/>
  <c r="GP4061" i="1" s="1"/>
  <c r="Q1841" i="1"/>
  <c r="Q1944" i="1" s="1"/>
  <c r="AL2106" i="1"/>
  <c r="Y2106" i="1" s="1"/>
  <c r="AK3915" i="1"/>
  <c r="X3915" i="1" s="1"/>
  <c r="X3904" i="1" s="1"/>
  <c r="GM2434" i="1"/>
  <c r="GP2434" i="1" s="1"/>
  <c r="I3643" i="7"/>
  <c r="P3643" i="7" s="1"/>
  <c r="GM2922" i="1"/>
  <c r="GP2922" i="1" s="1"/>
  <c r="I1222" i="7"/>
  <c r="GM2102" i="1"/>
  <c r="GP2102" i="1" s="1"/>
  <c r="I1961" i="7"/>
  <c r="J2460" i="7"/>
  <c r="I1369" i="7"/>
  <c r="I3323" i="7"/>
  <c r="K3323" i="7" s="1"/>
  <c r="I1835" i="7"/>
  <c r="I147" i="7"/>
  <c r="GK2024" i="1"/>
  <c r="GM2024" i="1" s="1"/>
  <c r="GP2024" i="1" s="1"/>
  <c r="J2135" i="7"/>
  <c r="AS1980" i="1"/>
  <c r="AQ4925" i="1"/>
  <c r="F4935" i="1" s="1"/>
  <c r="AS4811" i="1"/>
  <c r="AE2776" i="1"/>
  <c r="R2776" i="1" s="1"/>
  <c r="AO3789" i="1"/>
  <c r="AL2327" i="1"/>
  <c r="Y2327" i="1" s="1"/>
  <c r="CE2553" i="1"/>
  <c r="CE2544" i="1" s="1"/>
  <c r="GM3380" i="1"/>
  <c r="GP3380" i="1" s="1"/>
  <c r="I3133" i="7"/>
  <c r="P3133" i="7" s="1"/>
  <c r="I2781" i="7"/>
  <c r="K2781" i="7" s="1"/>
  <c r="U5378" i="1"/>
  <c r="F5404" i="1"/>
  <c r="F988" i="1"/>
  <c r="AF399" i="1"/>
  <c r="AT3376" i="1"/>
  <c r="GK2773" i="1"/>
  <c r="AD2657" i="1"/>
  <c r="AC2544" i="1"/>
  <c r="I3403" i="7"/>
  <c r="I2366" i="7"/>
  <c r="I242" i="7"/>
  <c r="I1091" i="7"/>
  <c r="I3738" i="7"/>
  <c r="P3738" i="7" s="1"/>
  <c r="GM1685" i="1"/>
  <c r="GP1685" i="1" s="1"/>
  <c r="AL3419" i="1"/>
  <c r="CF2553" i="1"/>
  <c r="I2646" i="7"/>
  <c r="P2646" i="7" s="1"/>
  <c r="I1232" i="7"/>
  <c r="K1232" i="7" s="1"/>
  <c r="GM113" i="1"/>
  <c r="GP113" i="1" s="1"/>
  <c r="AL1055" i="1"/>
  <c r="I3613" i="7"/>
  <c r="K3613" i="7" s="1"/>
  <c r="I1619" i="7"/>
  <c r="P1619" i="7" s="1"/>
  <c r="J1789" i="7"/>
  <c r="GK1612" i="1"/>
  <c r="GM1612" i="1" s="1"/>
  <c r="GP1612" i="1" s="1"/>
  <c r="AF2849" i="1"/>
  <c r="GK1986" i="1"/>
  <c r="GM1986" i="1" s="1"/>
  <c r="GP1986" i="1" s="1"/>
  <c r="I1845" i="7"/>
  <c r="I197" i="7"/>
  <c r="GM236" i="1"/>
  <c r="GP236" i="1" s="1"/>
  <c r="GM111" i="1"/>
  <c r="GP111" i="1" s="1"/>
  <c r="I3423" i="7"/>
  <c r="F4411" i="1"/>
  <c r="AX4400" i="1"/>
  <c r="AL3915" i="1"/>
  <c r="Y3915" i="1" s="1"/>
  <c r="AS2136" i="1"/>
  <c r="F2153" i="1" s="1"/>
  <c r="AZ3991" i="1"/>
  <c r="AZ3983" i="1" s="1"/>
  <c r="R2964" i="1"/>
  <c r="F2978" i="1" s="1"/>
  <c r="AK3310" i="1"/>
  <c r="AK3302" i="1" s="1"/>
  <c r="AF1351" i="1"/>
  <c r="S3951" i="1"/>
  <c r="S4021" i="1" s="1"/>
  <c r="S3900" i="1" s="1"/>
  <c r="AD4961" i="1"/>
  <c r="AK4134" i="1"/>
  <c r="F3405" i="1"/>
  <c r="AE1503" i="1"/>
  <c r="AE1497" i="1" s="1"/>
  <c r="AF3829" i="1"/>
  <c r="CI2544" i="1"/>
  <c r="AD2279" i="1"/>
  <c r="AD399" i="1"/>
  <c r="Q4293" i="1"/>
  <c r="Y5536" i="1"/>
  <c r="CF1690" i="1"/>
  <c r="P2553" i="1"/>
  <c r="GM5419" i="1"/>
  <c r="GP5419" i="1" s="1"/>
  <c r="P3483" i="7"/>
  <c r="I2496" i="7"/>
  <c r="K2496" i="7" s="1"/>
  <c r="I1609" i="7"/>
  <c r="K1609" i="7" s="1"/>
  <c r="I1177" i="7"/>
  <c r="I3493" i="7"/>
  <c r="P3493" i="7" s="1"/>
  <c r="I1996" i="7"/>
  <c r="J65" i="7"/>
  <c r="GK69" i="1"/>
  <c r="GM69" i="1" s="1"/>
  <c r="Q367" i="1"/>
  <c r="Q434" i="1" s="1"/>
  <c r="AD360" i="1"/>
  <c r="CI1756" i="1"/>
  <c r="I2456" i="7"/>
  <c r="K2456" i="7" s="1"/>
  <c r="J3217" i="7"/>
  <c r="GK3228" i="1"/>
  <c r="GM3228" i="1" s="1"/>
  <c r="GP3228" i="1" s="1"/>
  <c r="I648" i="7"/>
  <c r="AE2440" i="1"/>
  <c r="I1021" i="7"/>
  <c r="AX4819" i="1"/>
  <c r="GK2433" i="1"/>
  <c r="I2571" i="7"/>
  <c r="P2571" i="7" s="1"/>
  <c r="I622" i="7"/>
  <c r="I2066" i="7"/>
  <c r="K2066" i="7" s="1"/>
  <c r="J1267" i="7"/>
  <c r="AE1015" i="1"/>
  <c r="GK1012" i="1"/>
  <c r="GM1012" i="1" s="1"/>
  <c r="AD1647" i="1"/>
  <c r="BB2540" i="1"/>
  <c r="AO5220" i="1"/>
  <c r="Y2363" i="1"/>
  <c r="F2390" i="1" s="1"/>
  <c r="AQ4811" i="1"/>
  <c r="AL1914" i="1"/>
  <c r="Y1914" i="1" s="1"/>
  <c r="GM4440" i="1"/>
  <c r="GP4440" i="1" s="1"/>
  <c r="GK1499" i="1"/>
  <c r="GM1499" i="1" s="1"/>
  <c r="AK3616" i="1"/>
  <c r="X3616" i="1" s="1"/>
  <c r="GK1049" i="1"/>
  <c r="AK3727" i="1"/>
  <c r="I804" i="7"/>
  <c r="I1760" i="7"/>
  <c r="I2171" i="7"/>
  <c r="J2952" i="7"/>
  <c r="GK3306" i="1"/>
  <c r="GM3306" i="1" s="1"/>
  <c r="GP3306" i="1" s="1"/>
  <c r="J3307" i="7"/>
  <c r="AE1615" i="1"/>
  <c r="GK2924" i="1"/>
  <c r="J2917" i="7"/>
  <c r="F2406" i="1"/>
  <c r="AX2395" i="1"/>
  <c r="K541" i="7"/>
  <c r="P541" i="7"/>
  <c r="K2686" i="7"/>
  <c r="P2686" i="7"/>
  <c r="K1996" i="7"/>
  <c r="P1996" i="7"/>
  <c r="K1369" i="7"/>
  <c r="P1369" i="7"/>
  <c r="K581" i="7"/>
  <c r="P581" i="7"/>
  <c r="P1494" i="7"/>
  <c r="K1494" i="7"/>
  <c r="K1283" i="7"/>
  <c r="P1283" i="7"/>
  <c r="P122" i="7"/>
  <c r="K122" i="7"/>
  <c r="K2241" i="7"/>
  <c r="P2241" i="7"/>
  <c r="K1805" i="7"/>
  <c r="P1805" i="7"/>
  <c r="P501" i="7"/>
  <c r="K501" i="7"/>
  <c r="P2326" i="7"/>
  <c r="P961" i="7"/>
  <c r="K961" i="7"/>
  <c r="K3233" i="7"/>
  <c r="P3233" i="7"/>
  <c r="P1031" i="7"/>
  <c r="K1031" i="7"/>
  <c r="P2186" i="7"/>
  <c r="K2186" i="7"/>
  <c r="K1599" i="7"/>
  <c r="P1599" i="7"/>
  <c r="P3423" i="7"/>
  <c r="K3423" i="7"/>
  <c r="K456" i="7"/>
  <c r="P456" i="7"/>
  <c r="P2751" i="7"/>
  <c r="K2751" i="7"/>
  <c r="P1248" i="7"/>
  <c r="K1248" i="7"/>
  <c r="P1961" i="7"/>
  <c r="K1961" i="7"/>
  <c r="P2221" i="7"/>
  <c r="K2221" i="7"/>
  <c r="K1056" i="7"/>
  <c r="P1056" i="7"/>
  <c r="P1835" i="7"/>
  <c r="K1835" i="7"/>
  <c r="K1389" i="7"/>
  <c r="P1389" i="7"/>
  <c r="P804" i="7"/>
  <c r="K804" i="7"/>
  <c r="P3513" i="7"/>
  <c r="K3513" i="7"/>
  <c r="P2171" i="7"/>
  <c r="K2171" i="7"/>
  <c r="K2096" i="7"/>
  <c r="P2096" i="7"/>
  <c r="P2426" i="7"/>
  <c r="I2428" i="7" s="1"/>
  <c r="K2426" i="7"/>
  <c r="K1554" i="7"/>
  <c r="P1554" i="7"/>
  <c r="K1136" i="7"/>
  <c r="P1136" i="7"/>
  <c r="K274" i="7"/>
  <c r="P274" i="7"/>
  <c r="K3213" i="7"/>
  <c r="P3213" i="7"/>
  <c r="K2106" i="7"/>
  <c r="P2106" i="7"/>
  <c r="K3773" i="7"/>
  <c r="P3773" i="7"/>
  <c r="K3253" i="7"/>
  <c r="P3253" i="7"/>
  <c r="K3403" i="7"/>
  <c r="P3403" i="7"/>
  <c r="P386" i="7"/>
  <c r="K386" i="7"/>
  <c r="P1222" i="7"/>
  <c r="K1222" i="7"/>
  <c r="K1740" i="7"/>
  <c r="P1740" i="7"/>
  <c r="P561" i="7"/>
  <c r="K561" i="7"/>
  <c r="P2366" i="7"/>
  <c r="K2366" i="7"/>
  <c r="P1906" i="7"/>
  <c r="K1906" i="7"/>
  <c r="K1258" i="7"/>
  <c r="P1258" i="7"/>
  <c r="P678" i="7"/>
  <c r="K678" i="7"/>
  <c r="K396" i="7"/>
  <c r="P396" i="7"/>
  <c r="K622" i="7"/>
  <c r="P622" i="7"/>
  <c r="P232" i="7"/>
  <c r="K232" i="7"/>
  <c r="P1474" i="7"/>
  <c r="K1474" i="7"/>
  <c r="P1710" i="7"/>
  <c r="K1710" i="7"/>
  <c r="K1021" i="7"/>
  <c r="P1021" i="7"/>
  <c r="K601" i="7"/>
  <c r="P601" i="7"/>
  <c r="P2792" i="7"/>
  <c r="K2792" i="7"/>
  <c r="P2076" i="7"/>
  <c r="K2076" i="7"/>
  <c r="K3153" i="7"/>
  <c r="P3153" i="7"/>
  <c r="P2346" i="7"/>
  <c r="K2346" i="7"/>
  <c r="K688" i="7"/>
  <c r="P688" i="7"/>
  <c r="P3553" i="7"/>
  <c r="K3553" i="7"/>
  <c r="P264" i="7"/>
  <c r="K264" i="7"/>
  <c r="K1770" i="7"/>
  <c r="P1770" i="7"/>
  <c r="K319" i="7"/>
  <c r="P319" i="7"/>
  <c r="K3203" i="7"/>
  <c r="P3203" i="7"/>
  <c r="K1091" i="7"/>
  <c r="P1091" i="7"/>
  <c r="K3313" i="7"/>
  <c r="P3313" i="7"/>
  <c r="K1187" i="7"/>
  <c r="P1187" i="7"/>
  <c r="K769" i="7"/>
  <c r="P769" i="7"/>
  <c r="K2827" i="7"/>
  <c r="P2827" i="7"/>
  <c r="K2531" i="7"/>
  <c r="P2531" i="7"/>
  <c r="K1669" i="7"/>
  <c r="P1669" i="7"/>
  <c r="F5685" i="1"/>
  <c r="G16" i="2" s="1"/>
  <c r="AP5706" i="1"/>
  <c r="V1944" i="1"/>
  <c r="V1752" i="1" s="1"/>
  <c r="BC5676" i="1"/>
  <c r="P3573" i="7"/>
  <c r="K3573" i="7"/>
  <c r="K3143" i="7"/>
  <c r="P3143" i="7"/>
  <c r="P3473" i="7"/>
  <c r="K3473" i="7"/>
  <c r="AK2853" i="1"/>
  <c r="R2863" i="7"/>
  <c r="J2869" i="7" s="1"/>
  <c r="GK1984" i="1"/>
  <c r="GM1984" i="1" s="1"/>
  <c r="GP1984" i="1" s="1"/>
  <c r="J2080" i="7"/>
  <c r="P2476" i="7"/>
  <c r="K2476" i="7"/>
  <c r="GK3154" i="1"/>
  <c r="GM3154" i="1" s="1"/>
  <c r="GP3154" i="1" s="1"/>
  <c r="J3157" i="7"/>
  <c r="K1634" i="7"/>
  <c r="P1634" i="7"/>
  <c r="I1636" i="7" s="1"/>
  <c r="GK1575" i="1"/>
  <c r="GM1575" i="1" s="1"/>
  <c r="GP1575" i="1" s="1"/>
  <c r="J1764" i="7"/>
  <c r="GK900" i="1"/>
  <c r="GM900" i="1" s="1"/>
  <c r="GP900" i="1" s="1"/>
  <c r="J1181" i="7"/>
  <c r="AD2431" i="1"/>
  <c r="Q2440" i="1"/>
  <c r="I2696" i="7"/>
  <c r="AQ2585" i="1"/>
  <c r="F2601" i="1"/>
  <c r="Q3117" i="1"/>
  <c r="AD3113" i="1"/>
  <c r="P1760" i="7"/>
  <c r="K1760" i="7"/>
  <c r="J55" i="7"/>
  <c r="AE76" i="1"/>
  <c r="GK68" i="1"/>
  <c r="GM68" i="1" s="1"/>
  <c r="GK2923" i="1"/>
  <c r="J2907" i="7"/>
  <c r="I1649" i="7"/>
  <c r="AZ2359" i="1"/>
  <c r="F2374" i="1"/>
  <c r="P3093" i="7"/>
  <c r="K3093" i="7"/>
  <c r="AF3070" i="1"/>
  <c r="S3081" i="1"/>
  <c r="K1895" i="7"/>
  <c r="P1895" i="7"/>
  <c r="J1889" i="7"/>
  <c r="GK1759" i="1"/>
  <c r="K511" i="7"/>
  <c r="P511" i="7"/>
  <c r="P416" i="7"/>
  <c r="K416" i="7"/>
  <c r="K2401" i="7"/>
  <c r="P2401" i="7"/>
  <c r="GK976" i="1"/>
  <c r="GM976" i="1" s="1"/>
  <c r="GP976" i="1" s="1"/>
  <c r="J1252" i="7"/>
  <c r="J627" i="7"/>
  <c r="GK365" i="1"/>
  <c r="GM365" i="1" s="1"/>
  <c r="AE367" i="1"/>
  <c r="GK2325" i="1"/>
  <c r="GM2325" i="1" s="1"/>
  <c r="GP2325" i="1" s="1"/>
  <c r="J2405" i="7"/>
  <c r="GK2286" i="1"/>
  <c r="GM2286" i="1" s="1"/>
  <c r="GP2286" i="1" s="1"/>
  <c r="J2360" i="7"/>
  <c r="AL1319" i="1"/>
  <c r="AK3797" i="1"/>
  <c r="R3749" i="7"/>
  <c r="J3754" i="7" s="1"/>
  <c r="U2172" i="1"/>
  <c r="F2198" i="1"/>
  <c r="U2243" i="1"/>
  <c r="U3572" i="1"/>
  <c r="F3598" i="1"/>
  <c r="GK3379" i="1"/>
  <c r="J3357" i="7"/>
  <c r="AK3117" i="1"/>
  <c r="R3109" i="7"/>
  <c r="J3114" i="7" s="1"/>
  <c r="K2196" i="7"/>
  <c r="P2196" i="7"/>
  <c r="I2198" i="7" s="1"/>
  <c r="I911" i="7"/>
  <c r="AK791" i="1"/>
  <c r="I1273" i="7"/>
  <c r="K551" i="7"/>
  <c r="P551" i="7"/>
  <c r="F1638" i="1"/>
  <c r="V1609" i="1"/>
  <c r="U786" i="1"/>
  <c r="F813" i="1"/>
  <c r="P860" i="7"/>
  <c r="K860" i="7"/>
  <c r="GM3076" i="1"/>
  <c r="GP3076" i="1" s="1"/>
  <c r="GK2665" i="1"/>
  <c r="GM2665" i="1" s="1"/>
  <c r="GP2665" i="1" s="1"/>
  <c r="J2720" i="7"/>
  <c r="GK1126" i="1"/>
  <c r="J1383" i="7"/>
  <c r="GK901" i="1"/>
  <c r="GM901" i="1" s="1"/>
  <c r="GP901" i="1" s="1"/>
  <c r="J1191" i="7"/>
  <c r="GK559" i="1"/>
  <c r="GM559" i="1" s="1"/>
  <c r="GP559" i="1" s="1"/>
  <c r="J854" i="7"/>
  <c r="GK243" i="1"/>
  <c r="GM243" i="1" s="1"/>
  <c r="GP243" i="1" s="1"/>
  <c r="J430" i="7"/>
  <c r="I3728" i="7"/>
  <c r="I2411" i="7"/>
  <c r="AK1873" i="1"/>
  <c r="X1877" i="1"/>
  <c r="P147" i="7"/>
  <c r="K147" i="7"/>
  <c r="GK752" i="1"/>
  <c r="GM752" i="1" s="1"/>
  <c r="GP752" i="1" s="1"/>
  <c r="J1070" i="7"/>
  <c r="GM364" i="1"/>
  <c r="GP364" i="1" s="1"/>
  <c r="AD3572" i="1"/>
  <c r="Q3576" i="1"/>
  <c r="P2726" i="7"/>
  <c r="K2726" i="7"/>
  <c r="GK637" i="1"/>
  <c r="J945" i="7"/>
  <c r="K2151" i="7"/>
  <c r="P2151" i="7"/>
  <c r="J1085" i="7"/>
  <c r="GK788" i="1"/>
  <c r="AE791" i="1"/>
  <c r="K885" i="7"/>
  <c r="P885" i="7"/>
  <c r="P794" i="7"/>
  <c r="K794" i="7"/>
  <c r="P1689" i="7"/>
  <c r="K1689" i="7"/>
  <c r="GK939" i="1"/>
  <c r="J1226" i="7"/>
  <c r="GK238" i="1"/>
  <c r="GM238" i="1" s="1"/>
  <c r="GP238" i="1" s="1"/>
  <c r="J380" i="7"/>
  <c r="AK3576" i="1"/>
  <c r="R3589" i="7"/>
  <c r="J3594" i="7" s="1"/>
  <c r="I3598" i="7" s="1"/>
  <c r="GK3533" i="1"/>
  <c r="J3527" i="7"/>
  <c r="AE2359" i="1"/>
  <c r="R2363" i="1"/>
  <c r="I3293" i="7"/>
  <c r="R2176" i="1"/>
  <c r="AE2172" i="1"/>
  <c r="P2271" i="7"/>
  <c r="K2271" i="7"/>
  <c r="AF30" i="1"/>
  <c r="S34" i="1"/>
  <c r="S324" i="1" s="1"/>
  <c r="GK2814" i="1"/>
  <c r="GM2814" i="1" s="1"/>
  <c r="GP2814" i="1" s="1"/>
  <c r="J2841" i="7"/>
  <c r="GK638" i="1"/>
  <c r="GM638" i="1" s="1"/>
  <c r="GP638" i="1" s="1"/>
  <c r="J955" i="7"/>
  <c r="J3877" i="7"/>
  <c r="GK3910" i="1"/>
  <c r="GM3910" i="1" s="1"/>
  <c r="GP3910" i="1" s="1"/>
  <c r="GK3532" i="1"/>
  <c r="J3517" i="7"/>
  <c r="I3033" i="7"/>
  <c r="AF3419" i="1"/>
  <c r="S3423" i="1"/>
  <c r="GK2925" i="1"/>
  <c r="J2927" i="7"/>
  <c r="Q1615" i="1"/>
  <c r="AD1609" i="1"/>
  <c r="P309" i="7"/>
  <c r="K309" i="7"/>
  <c r="GK3077" i="1"/>
  <c r="GM3077" i="1" s="1"/>
  <c r="GP3077" i="1" s="1"/>
  <c r="J3077" i="7"/>
  <c r="GK3535" i="1"/>
  <c r="GM3535" i="1" s="1"/>
  <c r="GP3535" i="1" s="1"/>
  <c r="J3547" i="7"/>
  <c r="K2231" i="7"/>
  <c r="P2231" i="7"/>
  <c r="I3783" i="7"/>
  <c r="I2913" i="7"/>
  <c r="P2161" i="7"/>
  <c r="K2161" i="7"/>
  <c r="I375" i="7"/>
  <c r="J2090" i="7"/>
  <c r="GK1985" i="1"/>
  <c r="GM1985" i="1" s="1"/>
  <c r="GP1985" i="1" s="1"/>
  <c r="K814" i="7"/>
  <c r="P814" i="7"/>
  <c r="I2086" i="7"/>
  <c r="I719" i="7"/>
  <c r="Q3266" i="1"/>
  <c r="F3282" i="1"/>
  <c r="I3263" i="7"/>
  <c r="J2680" i="7"/>
  <c r="GK2661" i="1"/>
  <c r="AD2771" i="1"/>
  <c r="Q2776" i="1"/>
  <c r="R1917" i="7"/>
  <c r="J1922" i="7" s="1"/>
  <c r="I1926" i="7" s="1"/>
  <c r="GM1762" i="1"/>
  <c r="GP1762" i="1" s="1"/>
  <c r="K2211" i="7"/>
  <c r="P2211" i="7"/>
  <c r="I2903" i="7"/>
  <c r="K2591" i="7"/>
  <c r="P2591" i="7"/>
  <c r="AD593" i="1"/>
  <c r="Q598" i="1"/>
  <c r="R1289" i="7"/>
  <c r="J1295" i="7" s="1"/>
  <c r="I1299" i="7" s="1"/>
  <c r="AK1055" i="1"/>
  <c r="GK1314" i="1"/>
  <c r="GM1314" i="1" s="1"/>
  <c r="GP1314" i="1" s="1"/>
  <c r="J1548" i="7"/>
  <c r="I222" i="7"/>
  <c r="P658" i="7"/>
  <c r="K658" i="7"/>
  <c r="P901" i="7"/>
  <c r="K901" i="7"/>
  <c r="GM2662" i="1"/>
  <c r="GP2662" i="1" s="1"/>
  <c r="AK2029" i="1"/>
  <c r="GM1686" i="1"/>
  <c r="GP1686" i="1" s="1"/>
  <c r="GM939" i="1"/>
  <c r="GP939" i="1" s="1"/>
  <c r="I476" i="7"/>
  <c r="GK155" i="1"/>
  <c r="GM155" i="1" s="1"/>
  <c r="GP155" i="1" s="1"/>
  <c r="J236" i="7"/>
  <c r="J3767" i="7"/>
  <c r="GK3831" i="1"/>
  <c r="R3814" i="7"/>
  <c r="J3819" i="7" s="1"/>
  <c r="I3823" i="7" s="1"/>
  <c r="GM3836" i="1"/>
  <c r="GP3836" i="1" s="1"/>
  <c r="I1584" i="7"/>
  <c r="J713" i="7"/>
  <c r="GK476" i="1"/>
  <c r="GK240" i="1"/>
  <c r="GM240" i="1" s="1"/>
  <c r="GP240" i="1" s="1"/>
  <c r="J400" i="7"/>
  <c r="GK1983" i="1"/>
  <c r="GM1983" i="1" s="1"/>
  <c r="GP1983" i="1" s="1"/>
  <c r="J2070" i="7"/>
  <c r="GK3613" i="1"/>
  <c r="GM3613" i="1" s="1"/>
  <c r="GP3613" i="1" s="1"/>
  <c r="J3637" i="7"/>
  <c r="GK3537" i="1"/>
  <c r="GM3537" i="1" s="1"/>
  <c r="GP3537" i="1" s="1"/>
  <c r="J3567" i="7"/>
  <c r="GK1761" i="1"/>
  <c r="GM1761" i="1" s="1"/>
  <c r="GP1761" i="1" s="1"/>
  <c r="J1910" i="7"/>
  <c r="I849" i="7"/>
  <c r="BD5676" i="1"/>
  <c r="GM2923" i="1"/>
  <c r="GP2923" i="1" s="1"/>
  <c r="W3149" i="1"/>
  <c r="F3181" i="1"/>
  <c r="AD3455" i="1"/>
  <c r="Q3463" i="1"/>
  <c r="P941" i="7"/>
  <c r="K941" i="7"/>
  <c r="P3243" i="7"/>
  <c r="K3243" i="7"/>
  <c r="K1946" i="7"/>
  <c r="P1946" i="7"/>
  <c r="R830" i="7"/>
  <c r="J835" i="7" s="1"/>
  <c r="AK561" i="1"/>
  <c r="P824" i="7"/>
  <c r="K824" i="7"/>
  <c r="P2983" i="7"/>
  <c r="K2983" i="7"/>
  <c r="K1574" i="7"/>
  <c r="P1574" i="7"/>
  <c r="K1981" i="7"/>
  <c r="P1981" i="7"/>
  <c r="P339" i="7"/>
  <c r="K339" i="7"/>
  <c r="AL34" i="1"/>
  <c r="T37" i="7"/>
  <c r="J43" i="7" s="1"/>
  <c r="GM2661" i="1"/>
  <c r="GP2661" i="1" s="1"/>
  <c r="GK896" i="1"/>
  <c r="GM896" i="1" s="1"/>
  <c r="GP896" i="1" s="1"/>
  <c r="J1140" i="7"/>
  <c r="GK284" i="1"/>
  <c r="GM284" i="1" s="1"/>
  <c r="J495" i="7"/>
  <c r="AE294" i="1"/>
  <c r="S2327" i="1"/>
  <c r="AF2320" i="1"/>
  <c r="P2066" i="7"/>
  <c r="GK3381" i="1"/>
  <c r="GM3381" i="1" s="1"/>
  <c r="GP3381" i="1" s="1"/>
  <c r="J3377" i="7"/>
  <c r="GK2435" i="1"/>
  <c r="GM2435" i="1" s="1"/>
  <c r="GP2435" i="1" s="1"/>
  <c r="J2470" i="7"/>
  <c r="P1177" i="7"/>
  <c r="K1177" i="7"/>
  <c r="GM476" i="1"/>
  <c r="GP476" i="1" s="1"/>
  <c r="S3797" i="1"/>
  <c r="S3868" i="1" s="1"/>
  <c r="AF3793" i="1"/>
  <c r="GK3155" i="1"/>
  <c r="GM3155" i="1" s="1"/>
  <c r="GP3155" i="1" s="1"/>
  <c r="J3167" i="7"/>
  <c r="GM2666" i="1"/>
  <c r="GP2666" i="1" s="1"/>
  <c r="T3109" i="7"/>
  <c r="J3115" i="7" s="1"/>
  <c r="AL3117" i="1"/>
  <c r="P2046" i="7"/>
  <c r="K2046" i="7"/>
  <c r="AF233" i="1"/>
  <c r="S250" i="1"/>
  <c r="K1319" i="7"/>
  <c r="P1319" i="7"/>
  <c r="P406" i="7"/>
  <c r="K406" i="7"/>
  <c r="AK1988" i="1"/>
  <c r="GM2211" i="1"/>
  <c r="GP2211" i="1" s="1"/>
  <c r="GK1242" i="1"/>
  <c r="J1508" i="7"/>
  <c r="J2745" i="7"/>
  <c r="GK2702" i="1"/>
  <c r="GM2702" i="1" s="1"/>
  <c r="J3752" i="7"/>
  <c r="AE3797" i="1"/>
  <c r="GK3795" i="1"/>
  <c r="GM3795" i="1" s="1"/>
  <c r="GP3795" i="1" s="1"/>
  <c r="CD3797" i="1" s="1"/>
  <c r="F2986" i="1"/>
  <c r="U2960" i="1"/>
  <c r="GK3078" i="1"/>
  <c r="J3087" i="7"/>
  <c r="AS1236" i="1"/>
  <c r="F1262" i="1"/>
  <c r="K1379" i="7"/>
  <c r="P1379" i="7"/>
  <c r="GK117" i="1"/>
  <c r="GM117" i="1" s="1"/>
  <c r="GP117" i="1" s="1"/>
  <c r="J201" i="7"/>
  <c r="BB3789" i="1"/>
  <c r="F3881" i="1"/>
  <c r="GM3078" i="1"/>
  <c r="GP3078" i="1" s="1"/>
  <c r="AL1988" i="1"/>
  <c r="GM1243" i="1"/>
  <c r="GP1243" i="1" s="1"/>
  <c r="GK237" i="1"/>
  <c r="GM237" i="1" s="1"/>
  <c r="GP237" i="1" s="1"/>
  <c r="J369" i="7"/>
  <c r="AD2172" i="1"/>
  <c r="Q2176" i="1"/>
  <c r="GK475" i="1"/>
  <c r="GM475" i="1" s="1"/>
  <c r="GP475" i="1" s="1"/>
  <c r="J703" i="7"/>
  <c r="I2048" i="7"/>
  <c r="BA857" i="1"/>
  <c r="GM5152" i="1"/>
  <c r="GP5152" i="1" s="1"/>
  <c r="K2716" i="7"/>
  <c r="P2716" i="7"/>
  <c r="AZ1389" i="1"/>
  <c r="F1404" i="1"/>
  <c r="I839" i="7"/>
  <c r="GK154" i="1"/>
  <c r="GM154" i="1" s="1"/>
  <c r="GP154" i="1" s="1"/>
  <c r="J226" i="7"/>
  <c r="AL3234" i="1"/>
  <c r="GK2027" i="1"/>
  <c r="GM2027" i="1" s="1"/>
  <c r="GP2027" i="1" s="1"/>
  <c r="J2165" i="7"/>
  <c r="GK714" i="1"/>
  <c r="GM714" i="1" s="1"/>
  <c r="GP714" i="1" s="1"/>
  <c r="J1035" i="7"/>
  <c r="J1955" i="7"/>
  <c r="GK1800" i="1"/>
  <c r="GM1800" i="1" s="1"/>
  <c r="CA1804" i="1" s="1"/>
  <c r="AE1804" i="1"/>
  <c r="GK938" i="1"/>
  <c r="GM938" i="1" s="1"/>
  <c r="GP938" i="1" s="1"/>
  <c r="J1216" i="7"/>
  <c r="I1167" i="7"/>
  <c r="AL3540" i="1"/>
  <c r="AL367" i="1"/>
  <c r="AK3423" i="1"/>
  <c r="R3429" i="7"/>
  <c r="J3434" i="7" s="1"/>
  <c r="I3438" i="7" s="1"/>
  <c r="K2807" i="7"/>
  <c r="P2807" i="7"/>
  <c r="GK287" i="1"/>
  <c r="GM287" i="1" s="1"/>
  <c r="GP287" i="1" s="1"/>
  <c r="J525" i="7"/>
  <c r="R52" i="7"/>
  <c r="J57" i="7" s="1"/>
  <c r="I61" i="7" s="1"/>
  <c r="AK76" i="1"/>
  <c r="K2706" i="7"/>
  <c r="P2706" i="7"/>
  <c r="I2561" i="7"/>
  <c r="F3327" i="1"/>
  <c r="AS3302" i="1"/>
  <c r="AS3340" i="1"/>
  <c r="J1603" i="7"/>
  <c r="GK1354" i="1"/>
  <c r="GM1354" i="1" s="1"/>
  <c r="GP1354" i="1" s="1"/>
  <c r="AE1357" i="1"/>
  <c r="P207" i="7"/>
  <c r="K207" i="7"/>
  <c r="AS1836" i="1"/>
  <c r="F1858" i="1"/>
  <c r="GK290" i="1"/>
  <c r="GM290" i="1" s="1"/>
  <c r="GP290" i="1" s="1"/>
  <c r="J555" i="7"/>
  <c r="I2933" i="7"/>
  <c r="I2611" i="7"/>
  <c r="I3073" i="7"/>
  <c r="GK3988" i="1"/>
  <c r="GM3988" i="1" s="1"/>
  <c r="GP3988" i="1" s="1"/>
  <c r="J3967" i="7"/>
  <c r="K3013" i="7"/>
  <c r="P3013" i="7"/>
  <c r="CG1609" i="1"/>
  <c r="AX1615" i="1"/>
  <c r="I354" i="7"/>
  <c r="P329" i="7"/>
  <c r="K329" i="7"/>
  <c r="J348" i="7"/>
  <c r="AE250" i="1"/>
  <c r="GK235" i="1"/>
  <c r="GM235" i="1" s="1"/>
  <c r="K177" i="7"/>
  <c r="P177" i="7"/>
  <c r="I699" i="7"/>
  <c r="K3673" i="7"/>
  <c r="P3673" i="7"/>
  <c r="GM3532" i="1"/>
  <c r="GP3532" i="1" s="1"/>
  <c r="V2585" i="1"/>
  <c r="F2614" i="1"/>
  <c r="P3373" i="7"/>
  <c r="K3373" i="7"/>
  <c r="K187" i="7"/>
  <c r="P187" i="7"/>
  <c r="I611" i="7"/>
  <c r="GK2551" i="1"/>
  <c r="GM2551" i="1" s="1"/>
  <c r="GP2551" i="1" s="1"/>
  <c r="J2605" i="7"/>
  <c r="I1855" i="7"/>
  <c r="GK636" i="1"/>
  <c r="GM636" i="1" s="1"/>
  <c r="GP636" i="1" s="1"/>
  <c r="J935" i="7"/>
  <c r="I3363" i="7"/>
  <c r="I3043" i="7"/>
  <c r="F2009" i="1"/>
  <c r="T1980" i="1"/>
  <c r="K167" i="7"/>
  <c r="P167" i="7"/>
  <c r="F137" i="1"/>
  <c r="AT108" i="1"/>
  <c r="GK519" i="1"/>
  <c r="GM519" i="1" s="1"/>
  <c r="GP519" i="1" s="1"/>
  <c r="J798" i="7"/>
  <c r="GK196" i="1"/>
  <c r="GM196" i="1" s="1"/>
  <c r="GP196" i="1" s="1"/>
  <c r="J303" i="7"/>
  <c r="I3103" i="7"/>
  <c r="GK712" i="1"/>
  <c r="GM712" i="1" s="1"/>
  <c r="GP712" i="1" s="1"/>
  <c r="J1015" i="7"/>
  <c r="R1776" i="7"/>
  <c r="J1781" i="7" s="1"/>
  <c r="I1785" i="7" s="1"/>
  <c r="AK1615" i="1"/>
  <c r="GK1052" i="1"/>
  <c r="GM1052" i="1" s="1"/>
  <c r="GP1052" i="1" s="1"/>
  <c r="J1323" i="7"/>
  <c r="AL3157" i="1"/>
  <c r="AL3310" i="1"/>
  <c r="GK2437" i="1"/>
  <c r="GM2437" i="1" s="1"/>
  <c r="GP2437" i="1" s="1"/>
  <c r="J2490" i="7"/>
  <c r="GK1801" i="1"/>
  <c r="GM1801" i="1" s="1"/>
  <c r="GP1801" i="1" s="1"/>
  <c r="J1965" i="7"/>
  <c r="GM1500" i="1"/>
  <c r="GP1500" i="1" s="1"/>
  <c r="I1001" i="7"/>
  <c r="AL3387" i="1"/>
  <c r="T3344" i="7"/>
  <c r="J3350" i="7" s="1"/>
  <c r="J3097" i="7"/>
  <c r="GK3079" i="1"/>
  <c r="GM3079" i="1" s="1"/>
  <c r="GP3079" i="1" s="1"/>
  <c r="GK3913" i="1"/>
  <c r="GM3913" i="1" s="1"/>
  <c r="GP3913" i="1" s="1"/>
  <c r="J3907" i="7"/>
  <c r="P2601" i="7"/>
  <c r="K2601" i="7"/>
  <c r="GK3153" i="1"/>
  <c r="GM3153" i="1" s="1"/>
  <c r="J3147" i="7"/>
  <c r="GK1050" i="1"/>
  <c r="GM1050" i="1" s="1"/>
  <c r="GP1050" i="1" s="1"/>
  <c r="J1303" i="7"/>
  <c r="R1405" i="7"/>
  <c r="J1410" i="7" s="1"/>
  <c r="I1414" i="7" s="1"/>
  <c r="AK1167" i="1"/>
  <c r="Q1393" i="1"/>
  <c r="Q1461" i="1" s="1"/>
  <c r="AD1389" i="1"/>
  <c r="GK247" i="1"/>
  <c r="GM247" i="1" s="1"/>
  <c r="J470" i="7"/>
  <c r="K284" i="7"/>
  <c r="P284" i="7"/>
  <c r="GK3383" i="1"/>
  <c r="GM3383" i="1" s="1"/>
  <c r="GP3383" i="1" s="1"/>
  <c r="J3397" i="7"/>
  <c r="P2847" i="7"/>
  <c r="K2847" i="7"/>
  <c r="F2421" i="1"/>
  <c r="U2395" i="1"/>
  <c r="I2736" i="7"/>
  <c r="J3127" i="7"/>
  <c r="GK3151" i="1"/>
  <c r="GM3151" i="1" s="1"/>
  <c r="AE3157" i="1"/>
  <c r="K102" i="7"/>
  <c r="P102" i="7"/>
  <c r="AK34" i="1"/>
  <c r="R37" i="7"/>
  <c r="J42" i="7" s="1"/>
  <c r="I46" i="7" s="1"/>
  <c r="GK3833" i="1"/>
  <c r="GM3833" i="1" s="1"/>
  <c r="GP3833" i="1" s="1"/>
  <c r="J3787" i="7"/>
  <c r="U2776" i="1"/>
  <c r="AH2771" i="1"/>
  <c r="GK3073" i="1"/>
  <c r="J3037" i="7"/>
  <c r="AE3081" i="1"/>
  <c r="GK285" i="1"/>
  <c r="GM285" i="1" s="1"/>
  <c r="J505" i="7"/>
  <c r="AL2553" i="1"/>
  <c r="K3708" i="7"/>
  <c r="P3708" i="7"/>
  <c r="P2296" i="7"/>
  <c r="K2296" i="7"/>
  <c r="AT1161" i="1"/>
  <c r="F1185" i="1"/>
  <c r="F958" i="1"/>
  <c r="AS935" i="1"/>
  <c r="GM3724" i="1"/>
  <c r="GP3724" i="1" s="1"/>
  <c r="GM2925" i="1"/>
  <c r="GP2925" i="1" s="1"/>
  <c r="GK2282" i="1"/>
  <c r="GM2282" i="1" s="1"/>
  <c r="GP2282" i="1" s="1"/>
  <c r="J2320" i="7"/>
  <c r="GK241" i="1"/>
  <c r="GM241" i="1" s="1"/>
  <c r="GP241" i="1" s="1"/>
  <c r="J410" i="7"/>
  <c r="AK2964" i="1"/>
  <c r="R2949" i="7"/>
  <c r="J2954" i="7" s="1"/>
  <c r="J2375" i="7"/>
  <c r="AE2327" i="1"/>
  <c r="GK2322" i="1"/>
  <c r="GM2322" i="1" s="1"/>
  <c r="P1730" i="7"/>
  <c r="K1730" i="7"/>
  <c r="I1936" i="7"/>
  <c r="P242" i="7"/>
  <c r="K242" i="7"/>
  <c r="GK2475" i="1"/>
  <c r="GM2475" i="1" s="1"/>
  <c r="GP2475" i="1" s="1"/>
  <c r="J2525" i="7"/>
  <c r="AL1503" i="1"/>
  <c r="GM1355" i="1"/>
  <c r="GP1355" i="1" s="1"/>
  <c r="AK716" i="1"/>
  <c r="T2472" i="1"/>
  <c r="F2499" i="1"/>
  <c r="P1916" i="7"/>
  <c r="K1916" i="7"/>
  <c r="GK198" i="1"/>
  <c r="GM198" i="1" s="1"/>
  <c r="GP198" i="1" s="1"/>
  <c r="J323" i="7"/>
  <c r="J905" i="7"/>
  <c r="GK633" i="1"/>
  <c r="GM633" i="1" s="1"/>
  <c r="GP633" i="1" s="1"/>
  <c r="K784" i="7"/>
  <c r="P784" i="7"/>
  <c r="AK3157" i="1"/>
  <c r="GK1573" i="1"/>
  <c r="GM1573" i="1" s="1"/>
  <c r="GP1573" i="1" s="1"/>
  <c r="J1744" i="7"/>
  <c r="I1041" i="7"/>
  <c r="J3837" i="7"/>
  <c r="GK3906" i="1"/>
  <c r="GM3906" i="1" s="1"/>
  <c r="K2486" i="7"/>
  <c r="P2486" i="7"/>
  <c r="GK1501" i="1"/>
  <c r="GM1501" i="1" s="1"/>
  <c r="GP1501" i="1" s="1"/>
  <c r="J1704" i="7"/>
  <c r="R2242" i="7"/>
  <c r="J2247" i="7" s="1"/>
  <c r="I2251" i="7" s="1"/>
  <c r="GM2104" i="1"/>
  <c r="GP2104" i="1" s="1"/>
  <c r="K648" i="7"/>
  <c r="P648" i="7"/>
  <c r="F3708" i="1"/>
  <c r="U3757" i="1"/>
  <c r="U3682" i="1"/>
  <c r="J895" i="7"/>
  <c r="GK632" i="1"/>
  <c r="U2061" i="1"/>
  <c r="F2088" i="1"/>
  <c r="I3083" i="7"/>
  <c r="I3333" i="7"/>
  <c r="I531" i="7"/>
  <c r="S827" i="1"/>
  <c r="AF823" i="1"/>
  <c r="GK1572" i="1"/>
  <c r="GM1572" i="1" s="1"/>
  <c r="GP1572" i="1" s="1"/>
  <c r="J1734" i="7"/>
  <c r="AE1577" i="1"/>
  <c r="I426" i="7"/>
  <c r="GM286" i="1"/>
  <c r="GP286" i="1" s="1"/>
  <c r="AL2478" i="1"/>
  <c r="AL2472" i="1" s="1"/>
  <c r="T2512" i="7"/>
  <c r="J2518" i="7" s="1"/>
  <c r="GM1126" i="1"/>
  <c r="GP1126" i="1" s="1"/>
  <c r="R3444" i="7"/>
  <c r="J3449" i="7" s="1"/>
  <c r="I3453" i="7" s="1"/>
  <c r="AK3463" i="1"/>
  <c r="I3563" i="7"/>
  <c r="K1076" i="7"/>
  <c r="P1076" i="7"/>
  <c r="K1339" i="7"/>
  <c r="P1339" i="7"/>
  <c r="GM3073" i="1"/>
  <c r="GP3073" i="1" s="1"/>
  <c r="GK2547" i="1"/>
  <c r="GM2547" i="1" s="1"/>
  <c r="J2565" i="7"/>
  <c r="AE2553" i="1"/>
  <c r="K1329" i="7"/>
  <c r="P1329" i="7"/>
  <c r="P3803" i="7"/>
  <c r="K3803" i="7"/>
  <c r="GK2284" i="1"/>
  <c r="GM2284" i="1" s="1"/>
  <c r="GP2284" i="1" s="1"/>
  <c r="J2340" i="7"/>
  <c r="AZ2700" i="1"/>
  <c r="F2716" i="1"/>
  <c r="I2466" i="7"/>
  <c r="GK199" i="1"/>
  <c r="GM199" i="1" s="1"/>
  <c r="GP199" i="1" s="1"/>
  <c r="J333" i="7"/>
  <c r="K921" i="7"/>
  <c r="P921" i="7"/>
  <c r="GK521" i="1"/>
  <c r="J818" i="7"/>
  <c r="K571" i="7"/>
  <c r="P571" i="7"/>
  <c r="AL3463" i="1"/>
  <c r="GK1687" i="1"/>
  <c r="GM1687" i="1" s="1"/>
  <c r="GP1687" i="1" s="1"/>
  <c r="J1849" i="7"/>
  <c r="F3483" i="1"/>
  <c r="BA3455" i="1"/>
  <c r="GK3574" i="1"/>
  <c r="GM3574" i="1" s="1"/>
  <c r="CA3576" i="1" s="1"/>
  <c r="J3592" i="7"/>
  <c r="AE3576" i="1"/>
  <c r="R2572" i="7"/>
  <c r="J2577" i="7" s="1"/>
  <c r="I2581" i="7" s="1"/>
  <c r="GM2548" i="1"/>
  <c r="GP2548" i="1" s="1"/>
  <c r="GK3911" i="1"/>
  <c r="GM3911" i="1" s="1"/>
  <c r="GP3911" i="1" s="1"/>
  <c r="J3887" i="7"/>
  <c r="AD2960" i="1"/>
  <c r="Q2964" i="1"/>
  <c r="AK1647" i="1"/>
  <c r="X1651" i="1"/>
  <c r="I3303" i="7"/>
  <c r="K1865" i="7"/>
  <c r="P1865" i="7"/>
  <c r="K1157" i="7"/>
  <c r="P1157" i="7"/>
  <c r="K729" i="7"/>
  <c r="P729" i="7"/>
  <c r="I3278" i="7"/>
  <c r="GK2023" i="1"/>
  <c r="GM2023" i="1" s="1"/>
  <c r="GP2023" i="1" s="1"/>
  <c r="J2125" i="7"/>
  <c r="T128" i="7"/>
  <c r="J134" i="7" s="1"/>
  <c r="AL119" i="1"/>
  <c r="GK244" i="1"/>
  <c r="GM244" i="1" s="1"/>
  <c r="GP244" i="1" s="1"/>
  <c r="J440" i="7"/>
  <c r="GK1124" i="1"/>
  <c r="GM1124" i="1" s="1"/>
  <c r="GP1124" i="1" s="1"/>
  <c r="J1363" i="7"/>
  <c r="K2943" i="7"/>
  <c r="P2943" i="7"/>
  <c r="AF2960" i="1"/>
  <c r="S2964" i="1"/>
  <c r="S3034" i="1" s="1"/>
  <c r="I3813" i="7"/>
  <c r="I3523" i="7"/>
  <c r="I3633" i="7"/>
  <c r="GK3307" i="1"/>
  <c r="GM3307" i="1" s="1"/>
  <c r="J3317" i="7"/>
  <c r="K1564" i="7"/>
  <c r="P1564" i="7"/>
  <c r="GM897" i="1"/>
  <c r="GP897" i="1" s="1"/>
  <c r="F1625" i="1"/>
  <c r="AQ1609" i="1"/>
  <c r="V282" i="1"/>
  <c r="F317" i="1"/>
  <c r="I2666" i="7"/>
  <c r="GM1574" i="1"/>
  <c r="GP1574" i="1" s="1"/>
  <c r="U748" i="1"/>
  <c r="F776" i="1"/>
  <c r="R1650" i="7"/>
  <c r="J1655" i="7" s="1"/>
  <c r="I1659" i="7" s="1"/>
  <c r="GM1428" i="1"/>
  <c r="GP1428" i="1" s="1"/>
  <c r="GK3232" i="1"/>
  <c r="GM3232" i="1" s="1"/>
  <c r="GP3232" i="1" s="1"/>
  <c r="J3257" i="7"/>
  <c r="Y1651" i="1"/>
  <c r="AL1647" i="1"/>
  <c r="AQ3829" i="1"/>
  <c r="F3848" i="1"/>
  <c r="I2761" i="7"/>
  <c r="I1750" i="7"/>
  <c r="GK634" i="1"/>
  <c r="GM634" i="1" s="1"/>
  <c r="GP634" i="1" s="1"/>
  <c r="J915" i="7"/>
  <c r="I3623" i="7"/>
  <c r="AL2928" i="1"/>
  <c r="GK558" i="1"/>
  <c r="GM558" i="1" s="1"/>
  <c r="GP558" i="1" s="1"/>
  <c r="J843" i="7"/>
  <c r="P2336" i="7"/>
  <c r="K2336" i="7"/>
  <c r="P1434" i="7"/>
  <c r="K1434" i="7"/>
  <c r="P1212" i="7"/>
  <c r="K1212" i="7"/>
  <c r="P3543" i="7"/>
  <c r="K3543" i="7"/>
  <c r="GK3907" i="1"/>
  <c r="GM3907" i="1" s="1"/>
  <c r="GP3907" i="1" s="1"/>
  <c r="J3847" i="7"/>
  <c r="GK2774" i="1"/>
  <c r="GM2774" i="1" s="1"/>
  <c r="GP2774" i="1" s="1"/>
  <c r="J2786" i="7"/>
  <c r="I1116" i="7"/>
  <c r="GK239" i="1"/>
  <c r="GM239" i="1" s="1"/>
  <c r="GP239" i="1" s="1"/>
  <c r="J390" i="7"/>
  <c r="GK3459" i="1"/>
  <c r="GM3459" i="1" s="1"/>
  <c r="GP3459" i="1" s="1"/>
  <c r="J3467" i="7"/>
  <c r="GK3229" i="1"/>
  <c r="GM3229" i="1" s="1"/>
  <c r="J3227" i="7"/>
  <c r="GM3001" i="1"/>
  <c r="GP3001" i="1" s="1"/>
  <c r="I157" i="7"/>
  <c r="AK3387" i="1"/>
  <c r="R3344" i="7"/>
  <c r="J3349" i="7" s="1"/>
  <c r="I3353" i="7" s="1"/>
  <c r="AL161" i="1"/>
  <c r="T243" i="7"/>
  <c r="J250" i="7" s="1"/>
  <c r="AK2478" i="1"/>
  <c r="R2512" i="7"/>
  <c r="J2517" i="7" s="1"/>
  <c r="I2521" i="7" s="1"/>
  <c r="GM1242" i="1"/>
  <c r="GP1242" i="1" s="1"/>
  <c r="GK3225" i="1"/>
  <c r="GM3225" i="1" s="1"/>
  <c r="GP3225" i="1" s="1"/>
  <c r="J3187" i="7"/>
  <c r="R3184" i="7"/>
  <c r="J3189" i="7" s="1"/>
  <c r="I3193" i="7" s="1"/>
  <c r="AK3234" i="1"/>
  <c r="GK1202" i="1"/>
  <c r="GM1202" i="1" s="1"/>
  <c r="J1453" i="7"/>
  <c r="AE1204" i="1"/>
  <c r="K709" i="7"/>
  <c r="P709" i="7"/>
  <c r="AF1047" i="1"/>
  <c r="S1055" i="1"/>
  <c r="Q3682" i="1"/>
  <c r="F3698" i="1"/>
  <c r="R2627" i="7"/>
  <c r="J2632" i="7" s="1"/>
  <c r="AK2591" i="1"/>
  <c r="P1424" i="7"/>
  <c r="K1424" i="7"/>
  <c r="GM637" i="1"/>
  <c r="GP637" i="1" s="1"/>
  <c r="GK473" i="1"/>
  <c r="GM473" i="1" s="1"/>
  <c r="GP473" i="1" s="1"/>
  <c r="J682" i="7"/>
  <c r="AE483" i="1"/>
  <c r="K486" i="7"/>
  <c r="P486" i="7"/>
  <c r="I3163" i="7"/>
  <c r="BC3372" i="1"/>
  <c r="F3509" i="1"/>
  <c r="AD973" i="1"/>
  <c r="Q978" i="1"/>
  <c r="I951" i="7"/>
  <c r="K3053" i="7"/>
  <c r="P3053" i="7"/>
  <c r="GK710" i="1"/>
  <c r="GM710" i="1" s="1"/>
  <c r="GP710" i="1" s="1"/>
  <c r="J995" i="7"/>
  <c r="J3607" i="7"/>
  <c r="GK3610" i="1"/>
  <c r="GM3610" i="1" s="1"/>
  <c r="K3173" i="7"/>
  <c r="P3173" i="7"/>
  <c r="U2853" i="1"/>
  <c r="U2883" i="1" s="1"/>
  <c r="AH2849" i="1"/>
  <c r="I137" i="7"/>
  <c r="GM3379" i="1"/>
  <c r="GP3379" i="1" s="1"/>
  <c r="GK2101" i="1"/>
  <c r="GM2101" i="1" s="1"/>
  <c r="GP2101" i="1" s="1"/>
  <c r="J2215" i="7"/>
  <c r="GM789" i="1"/>
  <c r="GP789" i="1" s="1"/>
  <c r="GK1317" i="1"/>
  <c r="GM1317" i="1" s="1"/>
  <c r="GP1317" i="1" s="1"/>
  <c r="J1578" i="7"/>
  <c r="GK825" i="1"/>
  <c r="J1110" i="7"/>
  <c r="AE827" i="1"/>
  <c r="GM1759" i="1"/>
  <c r="GP1759" i="1" s="1"/>
  <c r="P3688" i="7"/>
  <c r="K3688" i="7"/>
  <c r="K3653" i="7"/>
  <c r="P3653" i="7"/>
  <c r="P1845" i="7"/>
  <c r="K1845" i="7"/>
  <c r="I1359" i="7"/>
  <c r="P436" i="7"/>
  <c r="K436" i="7"/>
  <c r="K197" i="7"/>
  <c r="P197" i="7"/>
  <c r="K3718" i="7"/>
  <c r="P3718" i="7"/>
  <c r="AL1357" i="1"/>
  <c r="AL2213" i="1"/>
  <c r="T2277" i="7"/>
  <c r="J2283" i="7" s="1"/>
  <c r="I2286" i="7" s="1"/>
  <c r="GK3725" i="1"/>
  <c r="GM3725" i="1" s="1"/>
  <c r="GP3725" i="1" s="1"/>
  <c r="J3732" i="7"/>
  <c r="AL1690" i="1"/>
  <c r="GM521" i="1"/>
  <c r="GP521" i="1" s="1"/>
  <c r="P3223" i="7"/>
  <c r="K3223" i="7"/>
  <c r="R2307" i="7"/>
  <c r="J2312" i="7" s="1"/>
  <c r="I2316" i="7" s="1"/>
  <c r="AK2288" i="1"/>
  <c r="BA2771" i="1"/>
  <c r="F2796" i="1"/>
  <c r="AO5676" i="1"/>
  <c r="AK161" i="1"/>
  <c r="AK151" i="1" s="1"/>
  <c r="R243" i="7"/>
  <c r="J249" i="7" s="1"/>
  <c r="I253" i="7" s="1"/>
  <c r="BB5676" i="1"/>
  <c r="AB2553" i="1"/>
  <c r="K1309" i="7"/>
  <c r="P1309" i="7"/>
  <c r="CI2585" i="1"/>
  <c r="AZ2591" i="1"/>
  <c r="I2873" i="7"/>
  <c r="GK1760" i="1"/>
  <c r="GM1760" i="1" s="1"/>
  <c r="J1900" i="7"/>
  <c r="K2626" i="7"/>
  <c r="P2626" i="7"/>
  <c r="AL2395" i="1"/>
  <c r="Y2399" i="1"/>
  <c r="K1146" i="7"/>
  <c r="P1146" i="7"/>
  <c r="I2636" i="7"/>
  <c r="P1971" i="7"/>
  <c r="K1971" i="7"/>
  <c r="P364" i="7"/>
  <c r="K364" i="7"/>
  <c r="AL2591" i="1"/>
  <c r="GK1429" i="1"/>
  <c r="GM1429" i="1" s="1"/>
  <c r="J1663" i="7"/>
  <c r="GK1763" i="1"/>
  <c r="GM1763" i="1" s="1"/>
  <c r="GP1763" i="1" s="1"/>
  <c r="J1930" i="7"/>
  <c r="GK3075" i="1"/>
  <c r="GM3075" i="1" s="1"/>
  <c r="J3057" i="7"/>
  <c r="P2381" i="7"/>
  <c r="K2381" i="7"/>
  <c r="I1699" i="7"/>
  <c r="P2356" i="7"/>
  <c r="K2356" i="7"/>
  <c r="K2131" i="7"/>
  <c r="P2131" i="7"/>
  <c r="Y1877" i="1"/>
  <c r="AL1873" i="1"/>
  <c r="K1066" i="7"/>
  <c r="P1066" i="7"/>
  <c r="AK3081" i="1"/>
  <c r="GM3533" i="1"/>
  <c r="GP3533" i="1" s="1"/>
  <c r="GK2103" i="1"/>
  <c r="GM2103" i="1" s="1"/>
  <c r="J2235" i="7"/>
  <c r="K3393" i="7"/>
  <c r="P3393" i="7"/>
  <c r="GK1802" i="1"/>
  <c r="GM1802" i="1" s="1"/>
  <c r="GP1802" i="1" s="1"/>
  <c r="J1975" i="7"/>
  <c r="I1544" i="7"/>
  <c r="GK32" i="1"/>
  <c r="GM32" i="1" s="1"/>
  <c r="J40" i="7"/>
  <c r="AE34" i="1"/>
  <c r="GK157" i="1"/>
  <c r="GM157" i="1" s="1"/>
  <c r="GP157" i="1" s="1"/>
  <c r="J258" i="7"/>
  <c r="AL2440" i="1"/>
  <c r="AK941" i="1"/>
  <c r="GM596" i="1"/>
  <c r="GP596" i="1" s="1"/>
  <c r="T3749" i="7"/>
  <c r="J3755" i="7" s="1"/>
  <c r="I3758" i="7" s="1"/>
  <c r="AL3797" i="1"/>
  <c r="GK2663" i="1"/>
  <c r="GM2663" i="1" s="1"/>
  <c r="GP2663" i="1" s="1"/>
  <c r="J2700" i="7"/>
  <c r="AL2964" i="1"/>
  <c r="T2949" i="7"/>
  <c r="J2955" i="7" s="1"/>
  <c r="I2958" i="7" s="1"/>
  <c r="I3413" i="7"/>
  <c r="GK3385" i="1"/>
  <c r="GM3385" i="1" s="1"/>
  <c r="GP3385" i="1" s="1"/>
  <c r="J3417" i="7"/>
  <c r="GK3832" i="1"/>
  <c r="GM3832" i="1" s="1"/>
  <c r="GP3832" i="1" s="1"/>
  <c r="J3777" i="7"/>
  <c r="F1073" i="1"/>
  <c r="AT1047" i="1"/>
  <c r="J1628" i="7"/>
  <c r="GK1391" i="1"/>
  <c r="GM1391" i="1" s="1"/>
  <c r="AE1393" i="1"/>
  <c r="GK112" i="1"/>
  <c r="GM112" i="1" s="1"/>
  <c r="GP112" i="1" s="1"/>
  <c r="J151" i="7"/>
  <c r="AE119" i="1"/>
  <c r="I466" i="7"/>
  <c r="GK2589" i="1"/>
  <c r="GM2589" i="1" s="1"/>
  <c r="GP2589" i="1" s="1"/>
  <c r="J2640" i="7"/>
  <c r="F3292" i="1"/>
  <c r="U3266" i="1"/>
  <c r="K2923" i="7"/>
  <c r="P2923" i="7"/>
  <c r="P3583" i="7"/>
  <c r="K3583" i="7"/>
  <c r="K1449" i="7"/>
  <c r="P1449" i="7"/>
  <c r="AD1010" i="1"/>
  <c r="Q1015" i="1"/>
  <c r="GK1839" i="1"/>
  <c r="GM1839" i="1" s="1"/>
  <c r="GP1839" i="1" s="1"/>
  <c r="J2000" i="7"/>
  <c r="K71" i="7"/>
  <c r="P71" i="7"/>
  <c r="I759" i="7"/>
  <c r="Q30" i="1"/>
  <c r="F46" i="1"/>
  <c r="GM3723" i="1"/>
  <c r="GP3723" i="1" s="1"/>
  <c r="GK402" i="1"/>
  <c r="GM402" i="1" s="1"/>
  <c r="GP402" i="1" s="1"/>
  <c r="J652" i="7"/>
  <c r="R3454" i="7"/>
  <c r="J3459" i="7" s="1"/>
  <c r="I3463" i="7" s="1"/>
  <c r="GM3458" i="1"/>
  <c r="GP3458" i="1" s="1"/>
  <c r="J3112" i="7"/>
  <c r="GK3115" i="1"/>
  <c r="GM3115" i="1" s="1"/>
  <c r="AE3117" i="1"/>
  <c r="K1484" i="7"/>
  <c r="P1484" i="7"/>
  <c r="J1538" i="7"/>
  <c r="GK1313" i="1"/>
  <c r="GM1313" i="1" s="1"/>
  <c r="AE1319" i="1"/>
  <c r="I521" i="7"/>
  <c r="I3533" i="7"/>
  <c r="GK3949" i="1"/>
  <c r="AE3951" i="1"/>
  <c r="J3922" i="7"/>
  <c r="P2837" i="7"/>
  <c r="K2837" i="7"/>
  <c r="K1504" i="7"/>
  <c r="P1504" i="7"/>
  <c r="GK153" i="1"/>
  <c r="GM153" i="1" s="1"/>
  <c r="J216" i="7"/>
  <c r="AE161" i="1"/>
  <c r="J1206" i="7"/>
  <c r="GK937" i="1"/>
  <c r="GM937" i="1" s="1"/>
  <c r="CA941" i="1" s="1"/>
  <c r="AK3838" i="1"/>
  <c r="GK3721" i="1"/>
  <c r="GM3721" i="1" s="1"/>
  <c r="J3692" i="7"/>
  <c r="AE3727" i="1"/>
  <c r="AL2705" i="1"/>
  <c r="GK2549" i="1"/>
  <c r="GM2549" i="1" s="1"/>
  <c r="GP2549" i="1" s="1"/>
  <c r="J2585" i="7"/>
  <c r="I1459" i="7"/>
  <c r="I3943" i="7"/>
  <c r="P3913" i="7"/>
  <c r="K3983" i="7"/>
  <c r="I3863" i="7"/>
  <c r="P3863" i="7" s="1"/>
  <c r="AD3983" i="1"/>
  <c r="AK3983" i="1"/>
  <c r="AD3904" i="1"/>
  <c r="P3883" i="7"/>
  <c r="K3883" i="7"/>
  <c r="GM5495" i="1"/>
  <c r="GP5495" i="1" s="1"/>
  <c r="X5382" i="1"/>
  <c r="X5456" i="1" s="1"/>
  <c r="AK5378" i="1"/>
  <c r="F5396" i="1"/>
  <c r="R5378" i="1"/>
  <c r="X5228" i="1"/>
  <c r="AK5224" i="1"/>
  <c r="F5242" i="1"/>
  <c r="R5224" i="1"/>
  <c r="AL5037" i="1"/>
  <c r="F5012" i="1"/>
  <c r="AX5001" i="1"/>
  <c r="AK5001" i="1"/>
  <c r="X5005" i="1"/>
  <c r="AQ4961" i="1"/>
  <c r="AQ5075" i="1"/>
  <c r="F4979" i="1"/>
  <c r="CG4961" i="1"/>
  <c r="AX4969" i="1"/>
  <c r="U4851" i="1"/>
  <c r="F4877" i="1"/>
  <c r="F4831" i="1"/>
  <c r="Q4811" i="1"/>
  <c r="AZ4737" i="1"/>
  <c r="F4756" i="1"/>
  <c r="F4727" i="1"/>
  <c r="U4701" i="1"/>
  <c r="AK4661" i="1"/>
  <c r="R4551" i="1"/>
  <c r="F4569" i="1"/>
  <c r="Q4551" i="1"/>
  <c r="F4567" i="1"/>
  <c r="AK4400" i="1"/>
  <c r="X4404" i="1"/>
  <c r="Y4404" i="1"/>
  <c r="AL4400" i="1"/>
  <c r="AD4134" i="1"/>
  <c r="GM4064" i="1"/>
  <c r="GP4064" i="1" s="1"/>
  <c r="P3973" i="7"/>
  <c r="K3973" i="7"/>
  <c r="P3963" i="7"/>
  <c r="K3963" i="7"/>
  <c r="P3953" i="7"/>
  <c r="K3953" i="7"/>
  <c r="K3943" i="7"/>
  <c r="P3943" i="7"/>
  <c r="I3928" i="7"/>
  <c r="P3903" i="7"/>
  <c r="K3903" i="7"/>
  <c r="GM3912" i="1"/>
  <c r="GP3912" i="1" s="1"/>
  <c r="K3893" i="7"/>
  <c r="P3893" i="7"/>
  <c r="K3853" i="7"/>
  <c r="P3853" i="7"/>
  <c r="P3843" i="7"/>
  <c r="K3843" i="7"/>
  <c r="X5646" i="1"/>
  <c r="F4333" i="1"/>
  <c r="AQ4204" i="1"/>
  <c r="T3789" i="1"/>
  <c r="F3889" i="1"/>
  <c r="S4355" i="1"/>
  <c r="F4489" i="1"/>
  <c r="AL151" i="1"/>
  <c r="Y161" i="1"/>
  <c r="F5198" i="1"/>
  <c r="AQ5107" i="1"/>
  <c r="CA4969" i="1"/>
  <c r="GP4963" i="1"/>
  <c r="CD4969" i="1" s="1"/>
  <c r="F4792" i="1"/>
  <c r="AS4657" i="1"/>
  <c r="AQ26" i="1"/>
  <c r="F334" i="1"/>
  <c r="GP4100" i="1"/>
  <c r="CD4102" i="1" s="1"/>
  <c r="CA4102" i="1"/>
  <c r="GP895" i="1"/>
  <c r="F1967" i="1"/>
  <c r="AQ1117" i="1"/>
  <c r="F1285" i="1"/>
  <c r="GP4251" i="1"/>
  <c r="CD4253" i="1" s="1"/>
  <c r="CA4253" i="1"/>
  <c r="F3360" i="1"/>
  <c r="BA3219" i="1"/>
  <c r="BA703" i="1"/>
  <c r="F877" i="1"/>
  <c r="CA5045" i="1"/>
  <c r="GP5039" i="1"/>
  <c r="CD5045" i="1" s="1"/>
  <c r="F3778" i="1"/>
  <c r="T3678" i="1"/>
  <c r="F5208" i="1"/>
  <c r="BA5107" i="1"/>
  <c r="F3892" i="1"/>
  <c r="W3789" i="1"/>
  <c r="AX1351" i="1"/>
  <c r="F1364" i="1"/>
  <c r="F45" i="1"/>
  <c r="AZ30" i="1"/>
  <c r="CF593" i="1"/>
  <c r="AW598" i="1"/>
  <c r="W5492" i="1"/>
  <c r="F5524" i="1"/>
  <c r="W5610" i="1"/>
  <c r="R5414" i="1"/>
  <c r="F5440" i="1"/>
  <c r="F4834" i="1"/>
  <c r="S4925" i="1"/>
  <c r="S4811" i="1"/>
  <c r="U3904" i="1"/>
  <c r="U4021" i="1"/>
  <c r="F3937" i="1"/>
  <c r="AZ2472" i="1"/>
  <c r="F2489" i="1"/>
  <c r="P1389" i="1"/>
  <c r="F1396" i="1"/>
  <c r="CE561" i="1"/>
  <c r="CF561" i="1"/>
  <c r="CH561" i="1"/>
  <c r="P561" i="1"/>
  <c r="AC555" i="1"/>
  <c r="Y523" i="1"/>
  <c r="AL515" i="1"/>
  <c r="F4259" i="1"/>
  <c r="AW4249" i="1"/>
  <c r="AT3900" i="1"/>
  <c r="F4039" i="1"/>
  <c r="AP3900" i="1"/>
  <c r="F4030" i="1"/>
  <c r="AE2849" i="1"/>
  <c r="R2853" i="1"/>
  <c r="AD5568" i="1"/>
  <c r="Q5580" i="1"/>
  <c r="BC2168" i="1"/>
  <c r="F2259" i="1"/>
  <c r="S1351" i="1"/>
  <c r="F1372" i="1"/>
  <c r="V555" i="1"/>
  <c r="F584" i="1"/>
  <c r="AD5492" i="1"/>
  <c r="Q5500" i="1"/>
  <c r="Y5378" i="1"/>
  <c r="F5409" i="1"/>
  <c r="F3751" i="1"/>
  <c r="W3718" i="1"/>
  <c r="AP3525" i="1"/>
  <c r="F3655" i="1"/>
  <c r="AK2208" i="1"/>
  <c r="X2213" i="1"/>
  <c r="GP595" i="1"/>
  <c r="BA108" i="1"/>
  <c r="F139" i="1"/>
  <c r="V1199" i="1"/>
  <c r="F1227" i="1"/>
  <c r="F961" i="1"/>
  <c r="BA935" i="1"/>
  <c r="P30" i="1"/>
  <c r="F37" i="1"/>
  <c r="CH2928" i="1"/>
  <c r="P2928" i="1"/>
  <c r="AC2919" i="1"/>
  <c r="CE2928" i="1"/>
  <c r="CF2928" i="1"/>
  <c r="Q2279" i="1"/>
  <c r="F2300" i="1"/>
  <c r="AC786" i="1"/>
  <c r="P791" i="1"/>
  <c r="CH791" i="1"/>
  <c r="CE791" i="1"/>
  <c r="CF791" i="1"/>
  <c r="Q399" i="1"/>
  <c r="F416" i="1"/>
  <c r="AQ5414" i="1"/>
  <c r="F5436" i="1"/>
  <c r="AB5224" i="1"/>
  <c r="O5228" i="1"/>
  <c r="W5260" i="1"/>
  <c r="F5296" i="1"/>
  <c r="W5302" i="1"/>
  <c r="F4692" i="1"/>
  <c r="V4661" i="1"/>
  <c r="V4775" i="1"/>
  <c r="CH3793" i="1"/>
  <c r="AY3797" i="1"/>
  <c r="AC2657" i="1"/>
  <c r="P2668" i="1"/>
  <c r="CF2668" i="1"/>
  <c r="CE2668" i="1"/>
  <c r="CH2668" i="1"/>
  <c r="X5580" i="1"/>
  <c r="AK5568" i="1"/>
  <c r="AC4134" i="1"/>
  <c r="CE4142" i="1"/>
  <c r="CF4142" i="1"/>
  <c r="CH4142" i="1"/>
  <c r="P4142" i="1"/>
  <c r="BC4355" i="1"/>
  <c r="F4490" i="1"/>
  <c r="R3310" i="1"/>
  <c r="AE3302" i="1"/>
  <c r="F3397" i="1"/>
  <c r="AQ3493" i="1"/>
  <c r="AQ3376" i="1"/>
  <c r="F2691" i="1"/>
  <c r="V2657" i="1"/>
  <c r="V2735" i="1"/>
  <c r="AB2020" i="1"/>
  <c r="O2029" i="1"/>
  <c r="AZ2098" i="1"/>
  <c r="F2117" i="1"/>
  <c r="AO1565" i="1"/>
  <c r="F1724" i="1"/>
  <c r="T4172" i="1"/>
  <c r="T4057" i="1"/>
  <c r="F4087" i="1"/>
  <c r="AQ4134" i="1"/>
  <c r="F4152" i="1"/>
  <c r="F1929" i="1"/>
  <c r="S1909" i="1"/>
  <c r="Q2808" i="1"/>
  <c r="F2829" i="1"/>
  <c r="Q893" i="1"/>
  <c r="F915" i="1"/>
  <c r="Q1085" i="1"/>
  <c r="Q4134" i="1"/>
  <c r="F4154" i="1"/>
  <c r="F2565" i="1"/>
  <c r="Q2621" i="1"/>
  <c r="Q2544" i="1"/>
  <c r="AO5488" i="1"/>
  <c r="F5614" i="1"/>
  <c r="F5319" i="1"/>
  <c r="AS5220" i="1"/>
  <c r="Q4807" i="1"/>
  <c r="F4937" i="1"/>
  <c r="F5066" i="1"/>
  <c r="T5037" i="1"/>
  <c r="F4826" i="1"/>
  <c r="AX4811" i="1"/>
  <c r="AX4925" i="1"/>
  <c r="AZ5224" i="1"/>
  <c r="F5239" i="1"/>
  <c r="AZ5302" i="1"/>
  <c r="AV4705" i="1"/>
  <c r="CE4701" i="1"/>
  <c r="BB4204" i="1"/>
  <c r="F4336" i="1"/>
  <c r="AE4285" i="1"/>
  <c r="R4293" i="1"/>
  <c r="F4484" i="1"/>
  <c r="AQ4355" i="1"/>
  <c r="S3757" i="1"/>
  <c r="S3682" i="1"/>
  <c r="F3701" i="1"/>
  <c r="BC3066" i="1"/>
  <c r="F3203" i="1"/>
  <c r="F3845" i="1"/>
  <c r="AX3829" i="1"/>
  <c r="CE3572" i="1"/>
  <c r="AV3576" i="1"/>
  <c r="V3608" i="1"/>
  <c r="F3639" i="1"/>
  <c r="F2729" i="1"/>
  <c r="W2700" i="1"/>
  <c r="W2431" i="1"/>
  <c r="F2464" i="1"/>
  <c r="T2320" i="1"/>
  <c r="F2348" i="1"/>
  <c r="F1557" i="1"/>
  <c r="W1493" i="1"/>
  <c r="F1419" i="1"/>
  <c r="X1389" i="1"/>
  <c r="AK1569" i="1"/>
  <c r="X1577" i="1"/>
  <c r="V748" i="1"/>
  <c r="F777" i="1"/>
  <c r="R404" i="1"/>
  <c r="AE399" i="1"/>
  <c r="W360" i="1"/>
  <c r="F391" i="1"/>
  <c r="W434" i="1"/>
  <c r="F212" i="1"/>
  <c r="AZ193" i="1"/>
  <c r="BD356" i="1"/>
  <c r="F459" i="1"/>
  <c r="AS26" i="1"/>
  <c r="F341" i="1"/>
  <c r="U1836" i="1"/>
  <c r="F1863" i="1"/>
  <c r="F2458" i="1"/>
  <c r="AT2431" i="1"/>
  <c r="F1551" i="1"/>
  <c r="AT1493" i="1"/>
  <c r="AS1569" i="1"/>
  <c r="F1594" i="1"/>
  <c r="AS1720" i="1"/>
  <c r="AB1245" i="1"/>
  <c r="GM1238" i="1"/>
  <c r="S893" i="1"/>
  <c r="F918" i="1"/>
  <c r="S1085" i="1"/>
  <c r="AO703" i="1"/>
  <c r="F861" i="1"/>
  <c r="BB26" i="1"/>
  <c r="F337" i="1"/>
  <c r="AQ5488" i="1"/>
  <c r="F5620" i="1"/>
  <c r="F5325" i="1"/>
  <c r="V5220" i="1"/>
  <c r="F5591" i="1"/>
  <c r="AZ5568" i="1"/>
  <c r="F4258" i="1"/>
  <c r="AV4249" i="1"/>
  <c r="F4648" i="1"/>
  <c r="V4506" i="1"/>
  <c r="F5067" i="1"/>
  <c r="U5037" i="1"/>
  <c r="F4345" i="1"/>
  <c r="U4204" i="1"/>
  <c r="S4661" i="1"/>
  <c r="S4775" i="1"/>
  <c r="F4684" i="1"/>
  <c r="GP4739" i="1"/>
  <c r="CD4745" i="1" s="1"/>
  <c r="CA4745" i="1"/>
  <c r="W4811" i="1"/>
  <c r="W4925" i="1"/>
  <c r="F4843" i="1"/>
  <c r="F3361" i="1"/>
  <c r="T3219" i="1"/>
  <c r="CF3423" i="1"/>
  <c r="AC3419" i="1"/>
  <c r="CH3423" i="1"/>
  <c r="P3423" i="1"/>
  <c r="CE3423" i="1"/>
  <c r="AB3718" i="1"/>
  <c r="O3727" i="1"/>
  <c r="AW3157" i="1"/>
  <c r="CF3149" i="1"/>
  <c r="GM3531" i="1"/>
  <c r="AB3540" i="1"/>
  <c r="F2263" i="1"/>
  <c r="BA2168" i="1"/>
  <c r="CH2705" i="1"/>
  <c r="CE2705" i="1"/>
  <c r="P2705" i="1"/>
  <c r="CF2705" i="1"/>
  <c r="AC2700" i="1"/>
  <c r="AK2472" i="1"/>
  <c r="X2478" i="1"/>
  <c r="F2046" i="1"/>
  <c r="AS2020" i="1"/>
  <c r="AY1615" i="1"/>
  <c r="CH1609" i="1"/>
  <c r="AV1909" i="1"/>
  <c r="F1919" i="1"/>
  <c r="AB2061" i="1"/>
  <c r="O2066" i="1"/>
  <c r="T1351" i="1"/>
  <c r="F1378" i="1"/>
  <c r="S786" i="1"/>
  <c r="F806" i="1"/>
  <c r="AV5536" i="1"/>
  <c r="CE5532" i="1"/>
  <c r="F4389" i="1"/>
  <c r="T4359" i="1"/>
  <c r="T4474" i="1"/>
  <c r="AS5147" i="1"/>
  <c r="F5175" i="1"/>
  <c r="CE5378" i="1"/>
  <c r="AV5382" i="1"/>
  <c r="CE5005" i="1"/>
  <c r="CF5005" i="1"/>
  <c r="AC5001" i="1"/>
  <c r="CH5005" i="1"/>
  <c r="P5005" i="1"/>
  <c r="F5165" i="1"/>
  <c r="AX5147" i="1"/>
  <c r="AX5188" i="1"/>
  <c r="Y4208" i="1"/>
  <c r="F4244" i="1"/>
  <c r="Q4887" i="1"/>
  <c r="F4907" i="1"/>
  <c r="AV3686" i="1"/>
  <c r="CE3682" i="1"/>
  <c r="F1474" i="1"/>
  <c r="BB1307" i="1"/>
  <c r="CE483" i="1"/>
  <c r="AC470" i="1"/>
  <c r="CF483" i="1"/>
  <c r="P483" i="1"/>
  <c r="CH483" i="1"/>
  <c r="Q1047" i="1"/>
  <c r="F1067" i="1"/>
  <c r="F419" i="1"/>
  <c r="S399" i="1"/>
  <c r="GM110" i="1"/>
  <c r="AB119" i="1"/>
  <c r="U5488" i="1"/>
  <c r="F5632" i="1"/>
  <c r="F5601" i="1"/>
  <c r="T5568" i="1"/>
  <c r="AY4969" i="1"/>
  <c r="CH4961" i="1"/>
  <c r="F4164" i="1"/>
  <c r="U4134" i="1"/>
  <c r="AE4098" i="1"/>
  <c r="R4102" i="1"/>
  <c r="F3435" i="1"/>
  <c r="Q3419" i="1"/>
  <c r="F3179" i="1"/>
  <c r="U3149" i="1"/>
  <c r="F4044" i="1"/>
  <c r="V3900" i="1"/>
  <c r="F3633" i="1"/>
  <c r="AS3608" i="1"/>
  <c r="AT2540" i="1"/>
  <c r="F2639" i="1"/>
  <c r="CH3310" i="1"/>
  <c r="CE3310" i="1"/>
  <c r="P3310" i="1"/>
  <c r="CF3310" i="1"/>
  <c r="AC3302" i="1"/>
  <c r="AE3223" i="1"/>
  <c r="R3234" i="1"/>
  <c r="AT2657" i="1"/>
  <c r="AT2735" i="1"/>
  <c r="F2686" i="1"/>
  <c r="BC2275" i="1"/>
  <c r="F2524" i="1"/>
  <c r="AX1980" i="1"/>
  <c r="F1995" i="1"/>
  <c r="T1236" i="1"/>
  <c r="F1266" i="1"/>
  <c r="P1167" i="1"/>
  <c r="CE1167" i="1"/>
  <c r="AC1161" i="1"/>
  <c r="CF1167" i="1"/>
  <c r="CH1167" i="1"/>
  <c r="AB1161" i="1"/>
  <c r="O1167" i="1"/>
  <c r="F184" i="1"/>
  <c r="V151" i="1"/>
  <c r="W151" i="1"/>
  <c r="F185" i="1"/>
  <c r="AT282" i="1"/>
  <c r="F312" i="1"/>
  <c r="P5224" i="1"/>
  <c r="F5231" i="1"/>
  <c r="AW5646" i="1"/>
  <c r="CF5642" i="1"/>
  <c r="V5456" i="1"/>
  <c r="V5338" i="1"/>
  <c r="F5369" i="1"/>
  <c r="AZ4400" i="1"/>
  <c r="F4415" i="1"/>
  <c r="AX4775" i="1"/>
  <c r="F4676" i="1"/>
  <c r="AX4661" i="1"/>
  <c r="F3484" i="1"/>
  <c r="T3455" i="1"/>
  <c r="AK2431" i="1"/>
  <c r="X2440" i="1"/>
  <c r="AZ2544" i="1"/>
  <c r="AZ2621" i="1"/>
  <c r="F2564" i="1"/>
  <c r="AZ1841" i="1"/>
  <c r="CI1836" i="1"/>
  <c r="X1357" i="1"/>
  <c r="AK1351" i="1"/>
  <c r="W1351" i="1"/>
  <c r="F1381" i="1"/>
  <c r="U1236" i="1"/>
  <c r="F1267" i="1"/>
  <c r="P1129" i="1"/>
  <c r="AC1121" i="1"/>
  <c r="CE1129" i="1"/>
  <c r="CH1129" i="1"/>
  <c r="CF1129" i="1"/>
  <c r="AP466" i="1"/>
  <c r="F680" i="1"/>
  <c r="AX483" i="1"/>
  <c r="CG470" i="1"/>
  <c r="V399" i="1"/>
  <c r="F427" i="1"/>
  <c r="F2183" i="1"/>
  <c r="AX2172" i="1"/>
  <c r="AX2243" i="1"/>
  <c r="U1461" i="1"/>
  <c r="U1311" i="1"/>
  <c r="F1341" i="1"/>
  <c r="T973" i="1"/>
  <c r="F999" i="1"/>
  <c r="AP889" i="1"/>
  <c r="F1094" i="1"/>
  <c r="AO5334" i="1"/>
  <c r="F5460" i="1"/>
  <c r="S3455" i="1"/>
  <c r="F3478" i="1"/>
  <c r="GM2921" i="1"/>
  <c r="AB2928" i="1"/>
  <c r="Q2705" i="1"/>
  <c r="Q2735" i="1" s="1"/>
  <c r="AD2700" i="1"/>
  <c r="Q2208" i="1"/>
  <c r="F2225" i="1"/>
  <c r="Q2243" i="1"/>
  <c r="V707" i="1"/>
  <c r="V857" i="1"/>
  <c r="F739" i="1"/>
  <c r="F88" i="1"/>
  <c r="Q66" i="1"/>
  <c r="CG5414" i="1"/>
  <c r="AX5426" i="1"/>
  <c r="AL5147" i="1"/>
  <c r="Y5158" i="1"/>
  <c r="Y5188" i="1" s="1"/>
  <c r="S4057" i="1"/>
  <c r="S4172" i="1"/>
  <c r="F4081" i="1"/>
  <c r="AB4134" i="1"/>
  <c r="O4142" i="1"/>
  <c r="AZ4359" i="1"/>
  <c r="AZ4474" i="1"/>
  <c r="F4379" i="1"/>
  <c r="AC4510" i="1"/>
  <c r="CF4519" i="1"/>
  <c r="P4519" i="1"/>
  <c r="CE4519" i="1"/>
  <c r="CH4519" i="1"/>
  <c r="U4587" i="1"/>
  <c r="F4617" i="1"/>
  <c r="F3747" i="1"/>
  <c r="BA3718" i="1"/>
  <c r="BA3757" i="1"/>
  <c r="CE3793" i="1"/>
  <c r="AV3797" i="1"/>
  <c r="AZ3113" i="1"/>
  <c r="F3128" i="1"/>
  <c r="P2960" i="1"/>
  <c r="F2967" i="1"/>
  <c r="F3344" i="1"/>
  <c r="AO3219" i="1"/>
  <c r="AQ3070" i="1"/>
  <c r="F3091" i="1"/>
  <c r="AQ3187" i="1"/>
  <c r="W2657" i="1"/>
  <c r="F2692" i="1"/>
  <c r="W2735" i="1"/>
  <c r="BD2275" i="1"/>
  <c r="F2533" i="1"/>
  <c r="F1601" i="1"/>
  <c r="W1569" i="1"/>
  <c r="W1720" i="1"/>
  <c r="AE1047" i="1"/>
  <c r="R1055" i="1"/>
  <c r="F3713" i="1"/>
  <c r="Y3682" i="1"/>
  <c r="F4991" i="1"/>
  <c r="U4961" i="1"/>
  <c r="U5075" i="1"/>
  <c r="AB5426" i="1"/>
  <c r="GM5416" i="1"/>
  <c r="S3149" i="1"/>
  <c r="F3172" i="1"/>
  <c r="AQ4657" i="1"/>
  <c r="F4785" i="1"/>
  <c r="S4701" i="1"/>
  <c r="F4720" i="1"/>
  <c r="CF3915" i="1"/>
  <c r="P3915" i="1"/>
  <c r="AC3904" i="1"/>
  <c r="CE3915" i="1"/>
  <c r="CH3915" i="1"/>
  <c r="S2771" i="1"/>
  <c r="S2883" i="1"/>
  <c r="F2791" i="1"/>
  <c r="R2061" i="1"/>
  <c r="F2080" i="1"/>
  <c r="S2544" i="1"/>
  <c r="S2621" i="1"/>
  <c r="F2568" i="1"/>
  <c r="V2279" i="1"/>
  <c r="V2508" i="1"/>
  <c r="F2311" i="1"/>
  <c r="F1330" i="1"/>
  <c r="AZ1311" i="1"/>
  <c r="BB889" i="1"/>
  <c r="F1098" i="1"/>
  <c r="T470" i="1"/>
  <c r="F504" i="1"/>
  <c r="T671" i="1"/>
  <c r="AO356" i="1"/>
  <c r="F438" i="1"/>
  <c r="U108" i="1"/>
  <c r="F141" i="1"/>
  <c r="F97" i="1"/>
  <c r="T66" i="1"/>
  <c r="T324" i="1"/>
  <c r="GP32" i="1"/>
  <c r="CD34" i="1" s="1"/>
  <c r="CA34" i="1"/>
  <c r="V5492" i="1"/>
  <c r="V5610" i="1"/>
  <c r="F5523" i="1"/>
  <c r="GM5340" i="1"/>
  <c r="AB5346" i="1"/>
  <c r="F5284" i="1"/>
  <c r="Q5260" i="1"/>
  <c r="CF4887" i="1"/>
  <c r="AW4895" i="1"/>
  <c r="CH4811" i="1"/>
  <c r="AY4819" i="1"/>
  <c r="AX3983" i="1"/>
  <c r="F3998" i="1"/>
  <c r="CE4293" i="1"/>
  <c r="CF4293" i="1"/>
  <c r="CH4293" i="1"/>
  <c r="P4293" i="1"/>
  <c r="AC4285" i="1"/>
  <c r="F4468" i="1"/>
  <c r="W4436" i="1"/>
  <c r="F2720" i="1"/>
  <c r="S2700" i="1"/>
  <c r="Q2657" i="1"/>
  <c r="F2680" i="1"/>
  <c r="CF1873" i="1"/>
  <c r="AW1877" i="1"/>
  <c r="S1798" i="1"/>
  <c r="F1819" i="1"/>
  <c r="Q4661" i="1"/>
  <c r="F4681" i="1"/>
  <c r="Q4775" i="1"/>
  <c r="X515" i="1"/>
  <c r="F549" i="1"/>
  <c r="F510" i="1"/>
  <c r="Y470" i="1"/>
  <c r="P2544" i="1"/>
  <c r="F2556" i="1"/>
  <c r="Q630" i="1"/>
  <c r="F653" i="1"/>
  <c r="AZ3793" i="1"/>
  <c r="F3808" i="1"/>
  <c r="AZ3868" i="1"/>
  <c r="BA470" i="1"/>
  <c r="BA671" i="1"/>
  <c r="F503" i="1"/>
  <c r="O4745" i="1"/>
  <c r="AB4737" i="1"/>
  <c r="Y4969" i="1"/>
  <c r="AL4961" i="1"/>
  <c r="O2553" i="1"/>
  <c r="AB2544" i="1"/>
  <c r="CE5500" i="1"/>
  <c r="CF5500" i="1"/>
  <c r="AC5492" i="1"/>
  <c r="CH5500" i="1"/>
  <c r="P5500" i="1"/>
  <c r="Y4444" i="1"/>
  <c r="Y4474" i="1" s="1"/>
  <c r="AL4436" i="1"/>
  <c r="F1821" i="1"/>
  <c r="AS1798" i="1"/>
  <c r="F213" i="1"/>
  <c r="Q193" i="1"/>
  <c r="AZ593" i="1"/>
  <c r="F609" i="1"/>
  <c r="F4993" i="1"/>
  <c r="W4961" i="1"/>
  <c r="W5075" i="1"/>
  <c r="AP5334" i="1"/>
  <c r="F5465" i="1"/>
  <c r="F3180" i="1"/>
  <c r="V3149" i="1"/>
  <c r="R2478" i="1"/>
  <c r="AE2472" i="1"/>
  <c r="V2883" i="1"/>
  <c r="V2771" i="1"/>
  <c r="F2799" i="1"/>
  <c r="AX2288" i="1"/>
  <c r="CG2279" i="1"/>
  <c r="BA2020" i="1"/>
  <c r="F2049" i="1"/>
  <c r="T1047" i="1"/>
  <c r="F1076" i="1"/>
  <c r="AS857" i="1"/>
  <c r="F733" i="1"/>
  <c r="AS707" i="1"/>
  <c r="F493" i="1"/>
  <c r="AQ470" i="1"/>
  <c r="AQ671" i="1"/>
  <c r="AV1204" i="1"/>
  <c r="CE1199" i="1"/>
  <c r="AZ1647" i="1"/>
  <c r="F1662" i="1"/>
  <c r="S5532" i="1"/>
  <c r="F5551" i="1"/>
  <c r="Y4701" i="1"/>
  <c r="F4732" i="1"/>
  <c r="AV2964" i="1"/>
  <c r="CE2960" i="1"/>
  <c r="GP3072" i="1"/>
  <c r="U2098" i="1"/>
  <c r="F2128" i="1"/>
  <c r="GM4889" i="1"/>
  <c r="AB4895" i="1"/>
  <c r="V3529" i="1"/>
  <c r="V3646" i="1"/>
  <c r="F3563" i="1"/>
  <c r="F3627" i="1"/>
  <c r="AZ3608" i="1"/>
  <c r="F2071" i="1"/>
  <c r="AV2061" i="1"/>
  <c r="AK399" i="1"/>
  <c r="X404" i="1"/>
  <c r="F5660" i="1"/>
  <c r="R5642" i="1"/>
  <c r="CE4811" i="1"/>
  <c r="AV4819" i="1"/>
  <c r="F5453" i="1"/>
  <c r="Y5414" i="1"/>
  <c r="F5063" i="1"/>
  <c r="AT5037" i="1"/>
  <c r="F4708" i="1"/>
  <c r="P4701" i="1"/>
  <c r="AK4887" i="1"/>
  <c r="X4895" i="1"/>
  <c r="F5235" i="1"/>
  <c r="AX5302" i="1"/>
  <c r="AX5224" i="1"/>
  <c r="F4165" i="1"/>
  <c r="V4134" i="1"/>
  <c r="F3321" i="1"/>
  <c r="AZ3302" i="1"/>
  <c r="CF3572" i="1"/>
  <c r="AW3576" i="1"/>
  <c r="Q2395" i="1"/>
  <c r="AB1877" i="1"/>
  <c r="X1798" i="1"/>
  <c r="F1830" i="1"/>
  <c r="AX2431" i="1"/>
  <c r="F2447" i="1"/>
  <c r="AL1909" i="1"/>
  <c r="AX1683" i="1"/>
  <c r="F1697" i="1"/>
  <c r="GP1391" i="1"/>
  <c r="CD1393" i="1" s="1"/>
  <c r="CA1393" i="1"/>
  <c r="AY1319" i="1"/>
  <c r="CH1311" i="1"/>
  <c r="AE707" i="1"/>
  <c r="R716" i="1"/>
  <c r="F257" i="1"/>
  <c r="AX233" i="1"/>
  <c r="AK360" i="1"/>
  <c r="X367" i="1"/>
  <c r="CH66" i="1"/>
  <c r="AY76" i="1"/>
  <c r="Y2172" i="1"/>
  <c r="F2203" i="1"/>
  <c r="CE1431" i="1"/>
  <c r="AC1425" i="1"/>
  <c r="CF1431" i="1"/>
  <c r="CH1431" i="1"/>
  <c r="P1431" i="1"/>
  <c r="P1461" i="1" s="1"/>
  <c r="AC1236" i="1"/>
  <c r="CE1245" i="1"/>
  <c r="P1245" i="1"/>
  <c r="CH1245" i="1"/>
  <c r="CF1245" i="1"/>
  <c r="F1002" i="1"/>
  <c r="W973" i="1"/>
  <c r="AX893" i="1"/>
  <c r="F910" i="1"/>
  <c r="AT703" i="1"/>
  <c r="F875" i="1"/>
  <c r="Q515" i="1"/>
  <c r="F535" i="1"/>
  <c r="AZ282" i="1"/>
  <c r="F305" i="1"/>
  <c r="Y5642" i="1"/>
  <c r="F5673" i="1"/>
  <c r="BD4957" i="1"/>
  <c r="F5100" i="1"/>
  <c r="AE5338" i="1"/>
  <c r="R5346" i="1"/>
  <c r="F3880" i="1"/>
  <c r="Q3789" i="1"/>
  <c r="F3994" i="1"/>
  <c r="P3983" i="1"/>
  <c r="AB3423" i="1"/>
  <c r="GM3421" i="1"/>
  <c r="GP3720" i="1"/>
  <c r="F3101" i="1"/>
  <c r="BA3070" i="1"/>
  <c r="BA3187" i="1"/>
  <c r="F3317" i="1"/>
  <c r="AX3302" i="1"/>
  <c r="AS3070" i="1"/>
  <c r="F3098" i="1"/>
  <c r="AS3187" i="1"/>
  <c r="F3025" i="1"/>
  <c r="T2996" i="1"/>
  <c r="S1836" i="1"/>
  <c r="F1856" i="1"/>
  <c r="X1503" i="1"/>
  <c r="AK1497" i="1"/>
  <c r="S1389" i="1"/>
  <c r="F1408" i="1"/>
  <c r="T1720" i="1"/>
  <c r="T1569" i="1"/>
  <c r="F1598" i="1"/>
  <c r="W1461" i="1"/>
  <c r="F1343" i="1"/>
  <c r="W1311" i="1"/>
  <c r="AQ703" i="1"/>
  <c r="F867" i="1"/>
  <c r="BA356" i="1"/>
  <c r="F454" i="1"/>
  <c r="BD703" i="1"/>
  <c r="F882" i="1"/>
  <c r="BA515" i="1"/>
  <c r="F543" i="1"/>
  <c r="AK282" i="1"/>
  <c r="X294" i="1"/>
  <c r="S2061" i="1"/>
  <c r="F2081" i="1"/>
  <c r="GP2063" i="1"/>
  <c r="CD2066" i="1" s="1"/>
  <c r="CA2066" i="1"/>
  <c r="F981" i="1"/>
  <c r="P973" i="1"/>
  <c r="AZ1204" i="1"/>
  <c r="CI1199" i="1"/>
  <c r="F613" i="1"/>
  <c r="S593" i="1"/>
  <c r="F1151" i="1"/>
  <c r="U1121" i="1"/>
  <c r="U1275" i="1"/>
  <c r="AV5580" i="1"/>
  <c r="CE5568" i="1"/>
  <c r="AB5115" i="1"/>
  <c r="GM5113" i="1"/>
  <c r="X5338" i="1"/>
  <c r="F5372" i="1"/>
  <c r="CF4737" i="1"/>
  <c r="AW4745" i="1"/>
  <c r="F4238" i="1"/>
  <c r="T4323" i="1"/>
  <c r="T4208" i="1"/>
  <c r="BC3900" i="1"/>
  <c r="F4037" i="1"/>
  <c r="P3757" i="1"/>
  <c r="F3689" i="1"/>
  <c r="P3682" i="1"/>
  <c r="AS3904" i="1"/>
  <c r="AS4021" i="1"/>
  <c r="F3932" i="1"/>
  <c r="AX3149" i="1"/>
  <c r="F3164" i="1"/>
  <c r="S2735" i="1"/>
  <c r="F2683" i="1"/>
  <c r="S2657" i="1"/>
  <c r="AV3727" i="1"/>
  <c r="CE3718" i="1"/>
  <c r="BA3608" i="1"/>
  <c r="F3636" i="1"/>
  <c r="F2824" i="1"/>
  <c r="AX2808" i="1"/>
  <c r="F2577" i="1"/>
  <c r="W2621" i="1"/>
  <c r="W2544" i="1"/>
  <c r="U2808" i="1"/>
  <c r="F2839" i="1"/>
  <c r="CI1569" i="1"/>
  <c r="AZ1577" i="1"/>
  <c r="R5272" i="1"/>
  <c r="AE5260" i="1"/>
  <c r="S5414" i="1"/>
  <c r="F5441" i="1"/>
  <c r="F4343" i="1"/>
  <c r="BA4204" i="1"/>
  <c r="Y4510" i="1"/>
  <c r="F4546" i="1"/>
  <c r="AX4887" i="1"/>
  <c r="F4902" i="1"/>
  <c r="T4134" i="1"/>
  <c r="F4163" i="1"/>
  <c r="W3757" i="1"/>
  <c r="AO4807" i="1"/>
  <c r="F4929" i="1"/>
  <c r="F3511" i="1"/>
  <c r="AT3372" i="1"/>
  <c r="AX3608" i="1"/>
  <c r="F3623" i="1"/>
  <c r="AZ2849" i="1"/>
  <c r="F2864" i="1"/>
  <c r="T3070" i="1"/>
  <c r="T3187" i="1"/>
  <c r="F3102" i="1"/>
  <c r="AX2776" i="1"/>
  <c r="CG2771" i="1"/>
  <c r="AD2020" i="1"/>
  <c r="Q2029" i="1"/>
  <c r="F2073" i="1"/>
  <c r="AX2061" i="1"/>
  <c r="V1533" i="1"/>
  <c r="F1526" i="1"/>
  <c r="V1497" i="1"/>
  <c r="F1188" i="1"/>
  <c r="T1161" i="1"/>
  <c r="GM1164" i="1"/>
  <c r="GP1164" i="1" s="1"/>
  <c r="GP1163" i="1"/>
  <c r="BA786" i="1"/>
  <c r="F811" i="1"/>
  <c r="W630" i="1"/>
  <c r="F665" i="1"/>
  <c r="T399" i="1"/>
  <c r="F425" i="1"/>
  <c r="W3223" i="1"/>
  <c r="W3340" i="1"/>
  <c r="F3258" i="1"/>
  <c r="X5500" i="1"/>
  <c r="AK5492" i="1"/>
  <c r="F5293" i="1"/>
  <c r="T5260" i="1"/>
  <c r="AS5334" i="1"/>
  <c r="F5473" i="1"/>
  <c r="AW5228" i="1"/>
  <c r="CF5224" i="1"/>
  <c r="CE5642" i="1"/>
  <c r="AV5646" i="1"/>
  <c r="CH3266" i="1"/>
  <c r="AY3270" i="1"/>
  <c r="AB4444" i="1"/>
  <c r="W4737" i="1"/>
  <c r="F4769" i="1"/>
  <c r="U3789" i="1"/>
  <c r="F3890" i="1"/>
  <c r="F3853" i="1"/>
  <c r="S3829" i="1"/>
  <c r="S3608" i="1"/>
  <c r="F3631" i="1"/>
  <c r="S2395" i="1"/>
  <c r="F2414" i="1"/>
  <c r="AD3070" i="1"/>
  <c r="Q3081" i="1"/>
  <c r="U2657" i="1"/>
  <c r="F2690" i="1"/>
  <c r="U2735" i="1"/>
  <c r="AY2395" i="1"/>
  <c r="F2407" i="1"/>
  <c r="R1914" i="1"/>
  <c r="AE1909" i="1"/>
  <c r="F1935" i="1"/>
  <c r="T1909" i="1"/>
  <c r="F1360" i="1"/>
  <c r="P1351" i="1"/>
  <c r="GP1201" i="1"/>
  <c r="GM1123" i="1"/>
  <c r="AB1129" i="1"/>
  <c r="AB1010" i="1"/>
  <c r="O1015" i="1"/>
  <c r="V630" i="1"/>
  <c r="F664" i="1"/>
  <c r="F545" i="1"/>
  <c r="U515" i="1"/>
  <c r="F223" i="1"/>
  <c r="U193" i="1"/>
  <c r="F1712" i="1"/>
  <c r="U1683" i="1"/>
  <c r="F1788" i="1"/>
  <c r="U1756" i="1"/>
  <c r="U1944" i="1"/>
  <c r="V1425" i="1"/>
  <c r="F1454" i="1"/>
  <c r="CH1199" i="1"/>
  <c r="AY1204" i="1"/>
  <c r="F1079" i="1"/>
  <c r="W1047" i="1"/>
  <c r="F963" i="1"/>
  <c r="U935" i="1"/>
  <c r="O903" i="1"/>
  <c r="AB893" i="1"/>
  <c r="AS108" i="1"/>
  <c r="F136" i="1"/>
  <c r="AY34" i="1"/>
  <c r="CH30" i="1"/>
  <c r="AX4098" i="1"/>
  <c r="F4109" i="1"/>
  <c r="AB3376" i="1"/>
  <c r="O3387" i="1"/>
  <c r="V2849" i="1"/>
  <c r="F2876" i="1"/>
  <c r="F2722" i="1"/>
  <c r="AS2700" i="1"/>
  <c r="F2149" i="1"/>
  <c r="BB1976" i="1"/>
  <c r="GM5644" i="1"/>
  <c r="AB5646" i="1"/>
  <c r="AQ5456" i="1"/>
  <c r="AT5488" i="1"/>
  <c r="F5628" i="1"/>
  <c r="F5444" i="1"/>
  <c r="AT5414" i="1"/>
  <c r="Q5147" i="1"/>
  <c r="F5170" i="1"/>
  <c r="Q5188" i="1"/>
  <c r="AX4436" i="1"/>
  <c r="F4451" i="1"/>
  <c r="Q4285" i="1"/>
  <c r="F4305" i="1"/>
  <c r="F3800" i="1"/>
  <c r="P3793" i="1"/>
  <c r="CG3455" i="1"/>
  <c r="AX3463" i="1"/>
  <c r="U3070" i="1"/>
  <c r="F3103" i="1"/>
  <c r="U3187" i="1"/>
  <c r="F2904" i="1"/>
  <c r="T2767" i="1"/>
  <c r="W2919" i="1"/>
  <c r="F2952" i="1"/>
  <c r="W3034" i="1"/>
  <c r="BB2915" i="1"/>
  <c r="F3047" i="1"/>
  <c r="P2020" i="1"/>
  <c r="F2032" i="1"/>
  <c r="AS2275" i="1"/>
  <c r="F2525" i="1"/>
  <c r="Q151" i="1"/>
  <c r="F173" i="1"/>
  <c r="AE1425" i="1"/>
  <c r="R1431" i="1"/>
  <c r="AX5642" i="1"/>
  <c r="F5653" i="1"/>
  <c r="CE5426" i="1"/>
  <c r="CF5426" i="1"/>
  <c r="P5426" i="1"/>
  <c r="AC5414" i="1"/>
  <c r="CH5426" i="1"/>
  <c r="R4595" i="1"/>
  <c r="AE4587" i="1"/>
  <c r="F4992" i="1"/>
  <c r="V5075" i="1"/>
  <c r="V4961" i="1"/>
  <c r="GP4813" i="1"/>
  <c r="CD4819" i="1" s="1"/>
  <c r="CA4819" i="1"/>
  <c r="CH3234" i="1"/>
  <c r="CE3234" i="1"/>
  <c r="AC3223" i="1"/>
  <c r="P3234" i="1"/>
  <c r="CF3234" i="1"/>
  <c r="F3411" i="1"/>
  <c r="W3493" i="1"/>
  <c r="W3376" i="1"/>
  <c r="V3718" i="1"/>
  <c r="V3757" i="1"/>
  <c r="F3750" i="1"/>
  <c r="F2948" i="1"/>
  <c r="BA2919" i="1"/>
  <c r="BA3034" i="1"/>
  <c r="S3113" i="1"/>
  <c r="F3132" i="1"/>
  <c r="BA3149" i="1"/>
  <c r="F3177" i="1"/>
  <c r="AO2275" i="1"/>
  <c r="F2512" i="1"/>
  <c r="Y1804" i="1"/>
  <c r="AL1798" i="1"/>
  <c r="AZ2061" i="1"/>
  <c r="F2077" i="1"/>
  <c r="BA1047" i="1"/>
  <c r="F1075" i="1"/>
  <c r="V671" i="1"/>
  <c r="BC703" i="1"/>
  <c r="F873" i="1"/>
  <c r="O941" i="1"/>
  <c r="AB935" i="1"/>
  <c r="F662" i="1"/>
  <c r="T630" i="1"/>
  <c r="F582" i="1"/>
  <c r="T555" i="1"/>
  <c r="GM401" i="1"/>
  <c r="AB404" i="1"/>
  <c r="AB30" i="1"/>
  <c r="O34" i="1"/>
  <c r="P5346" i="1"/>
  <c r="AC5338" i="1"/>
  <c r="CE5346" i="1"/>
  <c r="CF5346" i="1"/>
  <c r="CH5346" i="1"/>
  <c r="BD5107" i="1"/>
  <c r="F5213" i="1"/>
  <c r="F5243" i="1"/>
  <c r="S5224" i="1"/>
  <c r="S5302" i="1"/>
  <c r="AV4895" i="1"/>
  <c r="CE4887" i="1"/>
  <c r="P4811" i="1"/>
  <c r="F4822" i="1"/>
  <c r="GM4288" i="1"/>
  <c r="AB4293" i="1"/>
  <c r="R4819" i="1"/>
  <c r="AE4811" i="1"/>
  <c r="V4057" i="1"/>
  <c r="F4089" i="1"/>
  <c r="V4172" i="1"/>
  <c r="AB4404" i="1"/>
  <c r="GM4402" i="1"/>
  <c r="F4390" i="1"/>
  <c r="U4359" i="1"/>
  <c r="U4474" i="1"/>
  <c r="U3376" i="1"/>
  <c r="U3493" i="1"/>
  <c r="F3409" i="1"/>
  <c r="V3789" i="1"/>
  <c r="F3891" i="1"/>
  <c r="Y3419" i="1"/>
  <c r="F3450" i="1"/>
  <c r="CE1873" i="1"/>
  <c r="AV1877" i="1"/>
  <c r="F1693" i="1"/>
  <c r="P1683" i="1"/>
  <c r="AS1461" i="1"/>
  <c r="F1336" i="1"/>
  <c r="AS1311" i="1"/>
  <c r="V108" i="1"/>
  <c r="F142" i="1"/>
  <c r="Y1425" i="1"/>
  <c r="F1458" i="1"/>
  <c r="AY2553" i="1"/>
  <c r="CH2544" i="1"/>
  <c r="CF4701" i="1"/>
  <c r="AW4705" i="1"/>
  <c r="F4499" i="1"/>
  <c r="BD4355" i="1"/>
  <c r="CE1311" i="1"/>
  <c r="AV1319" i="1"/>
  <c r="AL935" i="1"/>
  <c r="Y941" i="1"/>
  <c r="CF1010" i="1"/>
  <c r="AW1015" i="1"/>
  <c r="AZ399" i="1"/>
  <c r="F415" i="1"/>
  <c r="S5568" i="1"/>
  <c r="F5595" i="1"/>
  <c r="AP5220" i="1"/>
  <c r="F5311" i="1"/>
  <c r="BD4053" i="1"/>
  <c r="F4197" i="1"/>
  <c r="AB2705" i="1"/>
  <c r="F2389" i="1"/>
  <c r="X2359" i="1"/>
  <c r="Q1756" i="1"/>
  <c r="F1778" i="1"/>
  <c r="CH5568" i="1"/>
  <c r="AY5580" i="1"/>
  <c r="F5320" i="1"/>
  <c r="AT5220" i="1"/>
  <c r="AB5005" i="1"/>
  <c r="GM5003" i="1"/>
  <c r="F4464" i="1"/>
  <c r="BA4436" i="1"/>
  <c r="CF3682" i="1"/>
  <c r="AW3686" i="1"/>
  <c r="F2261" i="1"/>
  <c r="AT2168" i="1"/>
  <c r="AC108" i="1"/>
  <c r="CE119" i="1"/>
  <c r="CF119" i="1"/>
  <c r="P119" i="1"/>
  <c r="CH119" i="1"/>
  <c r="AZ4587" i="1"/>
  <c r="F4606" i="1"/>
  <c r="F3241" i="1"/>
  <c r="AX3340" i="1"/>
  <c r="AX3223" i="1"/>
  <c r="AW1909" i="1"/>
  <c r="F1920" i="1"/>
  <c r="BA748" i="1"/>
  <c r="F774" i="1"/>
  <c r="AS466" i="1"/>
  <c r="F688" i="1"/>
  <c r="P5642" i="1"/>
  <c r="F5649" i="1"/>
  <c r="T4661" i="1"/>
  <c r="T4775" i="1"/>
  <c r="F4690" i="1"/>
  <c r="F3296" i="1"/>
  <c r="X3266" i="1"/>
  <c r="BB3678" i="1"/>
  <c r="F3770" i="1"/>
  <c r="AB2960" i="1"/>
  <c r="O2964" i="1"/>
  <c r="AB2098" i="1"/>
  <c r="O2106" i="1"/>
  <c r="F2008" i="1"/>
  <c r="BA2136" i="1"/>
  <c r="BA1980" i="1"/>
  <c r="S1425" i="1"/>
  <c r="F1446" i="1"/>
  <c r="F1524" i="1"/>
  <c r="T1497" i="1"/>
  <c r="T1533" i="1"/>
  <c r="AL707" i="1"/>
  <c r="Y716" i="1"/>
  <c r="BD2915" i="1"/>
  <c r="F3059" i="1"/>
  <c r="F993" i="1"/>
  <c r="S973" i="1"/>
  <c r="AZ1161" i="1"/>
  <c r="F1178" i="1"/>
  <c r="U4657" i="1"/>
  <c r="F4797" i="1"/>
  <c r="GP4136" i="1"/>
  <c r="CD4142" i="1" s="1"/>
  <c r="CA4142" i="1"/>
  <c r="AB4519" i="1"/>
  <c r="GM4512" i="1"/>
  <c r="Q3302" i="1"/>
  <c r="F3322" i="1"/>
  <c r="AQ2540" i="1"/>
  <c r="F2631" i="1"/>
  <c r="AV2106" i="1"/>
  <c r="CE2098" i="1"/>
  <c r="CH5045" i="1"/>
  <c r="P5045" i="1"/>
  <c r="AC5037" i="1"/>
  <c r="CF5045" i="1"/>
  <c r="CE5045" i="1"/>
  <c r="S5037" i="1"/>
  <c r="F5060" i="1"/>
  <c r="AB3915" i="1"/>
  <c r="Q3983" i="1"/>
  <c r="F4003" i="1"/>
  <c r="AP3066" i="1"/>
  <c r="F3196" i="1"/>
  <c r="AP3789" i="1"/>
  <c r="F3877" i="1"/>
  <c r="F3043" i="1"/>
  <c r="AP2915" i="1"/>
  <c r="F1922" i="1"/>
  <c r="AY1909" i="1"/>
  <c r="T1609" i="1"/>
  <c r="F1636" i="1"/>
  <c r="CA716" i="1"/>
  <c r="GP709" i="1"/>
  <c r="CD716" i="1" s="1"/>
  <c r="F304" i="1"/>
  <c r="AQ282" i="1"/>
  <c r="Q108" i="1"/>
  <c r="F131" i="1"/>
  <c r="BC5334" i="1"/>
  <c r="F5472" i="1"/>
  <c r="F3410" i="1"/>
  <c r="V3493" i="1"/>
  <c r="V3376" i="1"/>
  <c r="AY1877" i="1"/>
  <c r="CH1873" i="1"/>
  <c r="CE1683" i="1"/>
  <c r="AV1690" i="1"/>
  <c r="F5521" i="1"/>
  <c r="T5492" i="1"/>
  <c r="T5610" i="1"/>
  <c r="AB5272" i="1"/>
  <c r="GM5262" i="1"/>
  <c r="X5111" i="1"/>
  <c r="F5141" i="1"/>
  <c r="R4969" i="1"/>
  <c r="AE4961" i="1"/>
  <c r="F4192" i="1"/>
  <c r="BA4053" i="1"/>
  <c r="AZ4887" i="1"/>
  <c r="F4906" i="1"/>
  <c r="BA4510" i="1"/>
  <c r="BA4625" i="1"/>
  <c r="F4539" i="1"/>
  <c r="F4989" i="1"/>
  <c r="BA4961" i="1"/>
  <c r="BA5075" i="1"/>
  <c r="F4637" i="1"/>
  <c r="Q4506" i="1"/>
  <c r="AK4811" i="1"/>
  <c r="X4819" i="1"/>
  <c r="W4208" i="1"/>
  <c r="W4323" i="1"/>
  <c r="F4241" i="1"/>
  <c r="F4280" i="1"/>
  <c r="Y4249" i="1"/>
  <c r="AL3376" i="1"/>
  <c r="Y3387" i="1"/>
  <c r="F3859" i="1"/>
  <c r="T3829" i="1"/>
  <c r="GM3457" i="1"/>
  <c r="AB3463" i="1"/>
  <c r="P3572" i="1"/>
  <c r="F3579" i="1"/>
  <c r="W2808" i="1"/>
  <c r="F2841" i="1"/>
  <c r="AB2327" i="1"/>
  <c r="F3551" i="1"/>
  <c r="AZ3529" i="1"/>
  <c r="AZ3646" i="1"/>
  <c r="AX2735" i="1"/>
  <c r="F2675" i="1"/>
  <c r="AX2657" i="1"/>
  <c r="GP2174" i="1"/>
  <c r="CD2176" i="1" s="1"/>
  <c r="CA2176" i="1"/>
  <c r="S1569" i="1"/>
  <c r="F1592" i="1"/>
  <c r="S1720" i="1"/>
  <c r="AB1389" i="1"/>
  <c r="O1393" i="1"/>
  <c r="F1156" i="1"/>
  <c r="Y1121" i="1"/>
  <c r="AE630" i="1"/>
  <c r="R641" i="1"/>
  <c r="F605" i="1"/>
  <c r="AX593" i="1"/>
  <c r="Q555" i="1"/>
  <c r="F573" i="1"/>
  <c r="T193" i="1"/>
  <c r="F222" i="1"/>
  <c r="CF66" i="1"/>
  <c r="AW76" i="1"/>
  <c r="S1609" i="1"/>
  <c r="F1630" i="1"/>
  <c r="V356" i="1"/>
  <c r="F457" i="1"/>
  <c r="GM1571" i="1"/>
  <c r="AB1577" i="1"/>
  <c r="AP1565" i="1"/>
  <c r="F1729" i="1"/>
  <c r="AB4701" i="1"/>
  <c r="O4705" i="1"/>
  <c r="AT4053" i="1"/>
  <c r="F4190" i="1"/>
  <c r="AX4701" i="1"/>
  <c r="F4712" i="1"/>
  <c r="AL4285" i="1"/>
  <c r="Y4293" i="1"/>
  <c r="Y4323" i="1" s="1"/>
  <c r="R3540" i="1"/>
  <c r="AE3529" i="1"/>
  <c r="AW3991" i="1"/>
  <c r="CF3983" i="1"/>
  <c r="AQ3900" i="1"/>
  <c r="F4031" i="1"/>
  <c r="CI3223" i="1"/>
  <c r="AZ3234" i="1"/>
  <c r="S2849" i="1"/>
  <c r="F2868" i="1"/>
  <c r="F2603" i="1"/>
  <c r="Q2585" i="1"/>
  <c r="GP2361" i="1"/>
  <c r="CD2363" i="1" s="1"/>
  <c r="CA2363" i="1"/>
  <c r="CI2020" i="1"/>
  <c r="AZ2029" i="1"/>
  <c r="Q1873" i="1"/>
  <c r="AB1756" i="1"/>
  <c r="O1766" i="1"/>
  <c r="AB1651" i="1"/>
  <c r="GM1649" i="1"/>
  <c r="U1569" i="1"/>
  <c r="F1599" i="1"/>
  <c r="U1720" i="1"/>
  <c r="AL1569" i="1"/>
  <c r="Y1577" i="1"/>
  <c r="AZ973" i="1"/>
  <c r="F989" i="1"/>
  <c r="U1010" i="1"/>
  <c r="F1037" i="1"/>
  <c r="F766" i="1"/>
  <c r="Q748" i="1"/>
  <c r="S282" i="1"/>
  <c r="F309" i="1"/>
  <c r="X1319" i="1"/>
  <c r="AK1311" i="1"/>
  <c r="CH973" i="1"/>
  <c r="AY978" i="1"/>
  <c r="AX1204" i="1"/>
  <c r="AX1275" i="1" s="1"/>
  <c r="CG1199" i="1"/>
  <c r="AT151" i="1"/>
  <c r="F179" i="1"/>
  <c r="AO466" i="1"/>
  <c r="F675" i="1"/>
  <c r="AW5580" i="1"/>
  <c r="CF5568" i="1"/>
  <c r="AY5536" i="1"/>
  <c r="CH5532" i="1"/>
  <c r="AC5111" i="1"/>
  <c r="CH5115" i="1"/>
  <c r="P5115" i="1"/>
  <c r="CF5115" i="1"/>
  <c r="CE5115" i="1"/>
  <c r="P5378" i="1"/>
  <c r="F5385" i="1"/>
  <c r="F5543" i="1"/>
  <c r="AX5532" i="1"/>
  <c r="F4765" i="1"/>
  <c r="BA4737" i="1"/>
  <c r="W4285" i="1"/>
  <c r="F4317" i="1"/>
  <c r="F5088" i="1"/>
  <c r="BB4957" i="1"/>
  <c r="AZ4098" i="1"/>
  <c r="F4113" i="1"/>
  <c r="AT4510" i="1"/>
  <c r="F4537" i="1"/>
  <c r="AT4625" i="1"/>
  <c r="P4737" i="1"/>
  <c r="F4748" i="1"/>
  <c r="F4168" i="1"/>
  <c r="X4134" i="1"/>
  <c r="F3742" i="1"/>
  <c r="S3718" i="1"/>
  <c r="F4526" i="1"/>
  <c r="AX4510" i="1"/>
  <c r="AX4625" i="1"/>
  <c r="CH3081" i="1"/>
  <c r="AC3070" i="1"/>
  <c r="P3081" i="1"/>
  <c r="CF3081" i="1"/>
  <c r="CE3081" i="1"/>
  <c r="AP3678" i="1"/>
  <c r="F3766" i="1"/>
  <c r="F2006" i="1"/>
  <c r="AT2136" i="1"/>
  <c r="AT1980" i="1"/>
  <c r="U151" i="1"/>
  <c r="F183" i="1"/>
  <c r="AQ1569" i="1"/>
  <c r="AQ1720" i="1"/>
  <c r="F1587" i="1"/>
  <c r="AZ5642" i="1"/>
  <c r="F5657" i="1"/>
  <c r="U5147" i="1"/>
  <c r="F5180" i="1"/>
  <c r="F5057" i="1"/>
  <c r="F5173" i="1"/>
  <c r="S5147" i="1"/>
  <c r="BC4657" i="1"/>
  <c r="F4791" i="1"/>
  <c r="F4990" i="1"/>
  <c r="T4961" i="1"/>
  <c r="T5075" i="1"/>
  <c r="X4217" i="1"/>
  <c r="AK4208" i="1"/>
  <c r="BD3525" i="1"/>
  <c r="F3671" i="1"/>
  <c r="AZ3376" i="1"/>
  <c r="F3398" i="1"/>
  <c r="AZ3463" i="1"/>
  <c r="CI3455" i="1"/>
  <c r="W3070" i="1"/>
  <c r="W3187" i="1"/>
  <c r="F3105" i="1"/>
  <c r="F3019" i="1"/>
  <c r="S2996" i="1"/>
  <c r="AQ2771" i="1"/>
  <c r="F2786" i="1"/>
  <c r="AQ2883" i="1"/>
  <c r="AE1756" i="1"/>
  <c r="R1766" i="1"/>
  <c r="AB1841" i="1"/>
  <c r="AK1425" i="1"/>
  <c r="X1431" i="1"/>
  <c r="BA1944" i="1"/>
  <c r="BA1756" i="1"/>
  <c r="F1786" i="1"/>
  <c r="U707" i="1"/>
  <c r="F738" i="1"/>
  <c r="U857" i="1"/>
  <c r="T515" i="1"/>
  <c r="F544" i="1"/>
  <c r="BB466" i="1"/>
  <c r="F684" i="1"/>
  <c r="BA233" i="1"/>
  <c r="F270" i="1"/>
  <c r="AZ108" i="1"/>
  <c r="F130" i="1"/>
  <c r="AS515" i="1"/>
  <c r="F540" i="1"/>
  <c r="AB201" i="1"/>
  <c r="GM195" i="1"/>
  <c r="AK5147" i="1"/>
  <c r="X5158" i="1"/>
  <c r="BB5488" i="1"/>
  <c r="F5623" i="1"/>
  <c r="CE4217" i="1"/>
  <c r="CF4217" i="1"/>
  <c r="CH4217" i="1"/>
  <c r="P4217" i="1"/>
  <c r="AC4208" i="1"/>
  <c r="CF3266" i="1"/>
  <c r="AW3270" i="1"/>
  <c r="GP4438" i="1"/>
  <c r="S4436" i="1"/>
  <c r="F4459" i="1"/>
  <c r="F4934" i="1"/>
  <c r="AP4807" i="1"/>
  <c r="BA3829" i="1"/>
  <c r="F3858" i="1"/>
  <c r="BA3868" i="1"/>
  <c r="F3168" i="1"/>
  <c r="AZ3149" i="1"/>
  <c r="T3302" i="1"/>
  <c r="F3331" i="1"/>
  <c r="AT3302" i="1"/>
  <c r="F3328" i="1"/>
  <c r="AL2996" i="1"/>
  <c r="Y3004" i="1"/>
  <c r="AS2585" i="1"/>
  <c r="F2608" i="1"/>
  <c r="AK2098" i="1"/>
  <c r="X2106" i="1"/>
  <c r="AZ2208" i="1"/>
  <c r="F2224" i="1"/>
  <c r="AB2213" i="1"/>
  <c r="F1342" i="1"/>
  <c r="V1461" i="1"/>
  <c r="V1311" i="1"/>
  <c r="AW1357" i="1"/>
  <c r="CF1351" i="1"/>
  <c r="AB1199" i="1"/>
  <c r="O1204" i="1"/>
  <c r="AT935" i="1"/>
  <c r="F959" i="1"/>
  <c r="GP1012" i="1"/>
  <c r="CD1015" i="1" s="1"/>
  <c r="CA1015" i="1"/>
  <c r="BC356" i="1"/>
  <c r="F450" i="1"/>
  <c r="AZ1798" i="1"/>
  <c r="F1815" i="1"/>
  <c r="AT893" i="1"/>
  <c r="AT1085" i="1"/>
  <c r="F921" i="1"/>
  <c r="P707" i="1"/>
  <c r="F719" i="1"/>
  <c r="AQ356" i="1"/>
  <c r="F444" i="1"/>
  <c r="BB4657" i="1"/>
  <c r="F4788" i="1"/>
  <c r="GM3378" i="1"/>
  <c r="Q1909" i="1"/>
  <c r="F1926" i="1"/>
  <c r="F1948" i="1"/>
  <c r="AO1752" i="1"/>
  <c r="AC515" i="1"/>
  <c r="CE523" i="1"/>
  <c r="CF523" i="1"/>
  <c r="P523" i="1"/>
  <c r="CH523" i="1"/>
  <c r="T108" i="1"/>
  <c r="F140" i="1"/>
  <c r="S5492" i="1"/>
  <c r="S5610" i="1"/>
  <c r="F5515" i="1"/>
  <c r="F5474" i="1"/>
  <c r="AT5334" i="1"/>
  <c r="F4487" i="1"/>
  <c r="BB4355" i="1"/>
  <c r="F4395" i="1"/>
  <c r="Y4359" i="1"/>
  <c r="F3804" i="1"/>
  <c r="AX3793" i="1"/>
  <c r="AX3868" i="1"/>
  <c r="CE4436" i="1"/>
  <c r="AV4444" i="1"/>
  <c r="F4314" i="1"/>
  <c r="T4285" i="1"/>
  <c r="AB3223" i="1"/>
  <c r="O3234" i="1"/>
  <c r="F3656" i="1"/>
  <c r="AQ3525" i="1"/>
  <c r="AZ2928" i="1"/>
  <c r="CI2919" i="1"/>
  <c r="R2288" i="1"/>
  <c r="AE2279" i="1"/>
  <c r="F2574" i="1"/>
  <c r="T2544" i="1"/>
  <c r="T2621" i="1"/>
  <c r="AX2700" i="1"/>
  <c r="F2712" i="1"/>
  <c r="AZ2243" i="1"/>
  <c r="AZ2172" i="1"/>
  <c r="F2187" i="1"/>
  <c r="AO1117" i="1"/>
  <c r="F1279" i="1"/>
  <c r="BD5334" i="1"/>
  <c r="F5481" i="1"/>
  <c r="V5260" i="1"/>
  <c r="F5295" i="1"/>
  <c r="BD4807" i="1"/>
  <c r="F4950" i="1"/>
  <c r="AB4811" i="1"/>
  <c r="O4819" i="1"/>
  <c r="AK4587" i="1"/>
  <c r="X4595" i="1"/>
  <c r="X4851" i="1"/>
  <c r="F4881" i="1"/>
  <c r="AX4474" i="1"/>
  <c r="AZ4436" i="1"/>
  <c r="F4455" i="1"/>
  <c r="F3963" i="1"/>
  <c r="Q3947" i="1"/>
  <c r="AB3983" i="1"/>
  <c r="O3991" i="1"/>
  <c r="F3583" i="1"/>
  <c r="AX3572" i="1"/>
  <c r="AO3372" i="1"/>
  <c r="F3497" i="1"/>
  <c r="F2971" i="1"/>
  <c r="AX2960" i="1"/>
  <c r="F2828" i="1"/>
  <c r="AZ2808" i="1"/>
  <c r="GM2397" i="1"/>
  <c r="AB2399" i="1"/>
  <c r="W703" i="1"/>
  <c r="F881" i="1"/>
  <c r="BC889" i="1"/>
  <c r="F1101" i="1"/>
  <c r="AX555" i="1"/>
  <c r="F568" i="1"/>
  <c r="W193" i="1"/>
  <c r="F225" i="1"/>
  <c r="T151" i="1"/>
  <c r="F182" i="1"/>
  <c r="CF4811" i="1"/>
  <c r="AW4819" i="1"/>
  <c r="F4105" i="1"/>
  <c r="P4098" i="1"/>
  <c r="CE4404" i="1"/>
  <c r="CF4404" i="1"/>
  <c r="AC4400" i="1"/>
  <c r="CH4404" i="1"/>
  <c r="P4404" i="1"/>
  <c r="CE2478" i="1"/>
  <c r="AC2472" i="1"/>
  <c r="CF2478" i="1"/>
  <c r="P2478" i="1"/>
  <c r="CH2478" i="1"/>
  <c r="P1873" i="1"/>
  <c r="F1880" i="1"/>
  <c r="CH2172" i="1"/>
  <c r="AY2176" i="1"/>
  <c r="F2113" i="1"/>
  <c r="AX2098" i="1"/>
  <c r="Q470" i="1"/>
  <c r="F495" i="1"/>
  <c r="Q671" i="1"/>
  <c r="Q4436" i="1"/>
  <c r="F4456" i="1"/>
  <c r="X108" i="1"/>
  <c r="F145" i="1"/>
  <c r="GP284" i="1"/>
  <c r="CE5272" i="1"/>
  <c r="CF5272" i="1"/>
  <c r="AC5260" i="1"/>
  <c r="CH5272" i="1"/>
  <c r="P5272" i="1"/>
  <c r="P5302" i="1" s="1"/>
  <c r="BC4807" i="1"/>
  <c r="F4941" i="1"/>
  <c r="CH3572" i="1"/>
  <c r="AY3576" i="1"/>
  <c r="F1219" i="1"/>
  <c r="S1199" i="1"/>
  <c r="BD5220" i="1"/>
  <c r="F5327" i="1"/>
  <c r="AS4506" i="1"/>
  <c r="F4642" i="1"/>
  <c r="CE3983" i="1"/>
  <c r="AV3991" i="1"/>
  <c r="F3284" i="1"/>
  <c r="R3266" i="1"/>
  <c r="F1937" i="1"/>
  <c r="V1909" i="1"/>
  <c r="P1609" i="1"/>
  <c r="F1618" i="1"/>
  <c r="F530" i="1"/>
  <c r="AX515" i="1"/>
  <c r="BA1307" i="1"/>
  <c r="F1481" i="1"/>
  <c r="F4696" i="1"/>
  <c r="Y4661" i="1"/>
  <c r="Y4775" i="1"/>
  <c r="F3050" i="1"/>
  <c r="BC2915" i="1"/>
  <c r="BB5334" i="1"/>
  <c r="F5469" i="1"/>
  <c r="P4961" i="1"/>
  <c r="F4972" i="1"/>
  <c r="F2308" i="1"/>
  <c r="BA2508" i="1"/>
  <c r="BA2279" i="1"/>
  <c r="F3638" i="1"/>
  <c r="U3608" i="1"/>
  <c r="F4260" i="1"/>
  <c r="AX4249" i="1"/>
  <c r="CH1841" i="1"/>
  <c r="P1841" i="1"/>
  <c r="CF1841" i="1"/>
  <c r="CE1841" i="1"/>
  <c r="AC1836" i="1"/>
  <c r="F5065" i="1"/>
  <c r="BA5037" i="1"/>
  <c r="AB2172" i="1"/>
  <c r="O2176" i="1"/>
  <c r="AE555" i="1"/>
  <c r="R561" i="1"/>
  <c r="AT1752" i="1"/>
  <c r="F1962" i="1"/>
  <c r="AC1569" i="1"/>
  <c r="CE1577" i="1"/>
  <c r="CH1577" i="1"/>
  <c r="P1577" i="1"/>
  <c r="CF1577" i="1"/>
  <c r="AV598" i="1"/>
  <c r="CE593" i="1"/>
  <c r="GP5570" i="1"/>
  <c r="CD5580" i="1" s="1"/>
  <c r="CA5580" i="1"/>
  <c r="CA4705" i="1"/>
  <c r="GP4703" i="1"/>
  <c r="CD4705" i="1" s="1"/>
  <c r="R4519" i="1"/>
  <c r="AE4510" i="1"/>
  <c r="AX3900" i="1"/>
  <c r="AT3829" i="1"/>
  <c r="F3856" i="1"/>
  <c r="AL2808" i="1"/>
  <c r="Y2817" i="1"/>
  <c r="AZ2883" i="1"/>
  <c r="AZ2771" i="1"/>
  <c r="F2787" i="1"/>
  <c r="R2106" i="1"/>
  <c r="AE2098" i="1"/>
  <c r="AB2359" i="1"/>
  <c r="O2363" i="1"/>
  <c r="AQ2020" i="1"/>
  <c r="F2039" i="1"/>
  <c r="AQ2136" i="1"/>
  <c r="F2679" i="1"/>
  <c r="AZ2657" i="1"/>
  <c r="AZ2735" i="1"/>
  <c r="AT1117" i="1"/>
  <c r="F1293" i="1"/>
  <c r="GP1758" i="1"/>
  <c r="CE1651" i="1"/>
  <c r="CF1651" i="1"/>
  <c r="AC1647" i="1"/>
  <c r="CH1651" i="1"/>
  <c r="P1651" i="1"/>
  <c r="F1182" i="1"/>
  <c r="S1161" i="1"/>
  <c r="X823" i="1"/>
  <c r="F853" i="1"/>
  <c r="AQ1199" i="1"/>
  <c r="F1214" i="1"/>
  <c r="AZ786" i="1"/>
  <c r="F802" i="1"/>
  <c r="F838" i="1"/>
  <c r="AZ823" i="1"/>
  <c r="F5583" i="1"/>
  <c r="P5568" i="1"/>
  <c r="F5539" i="1"/>
  <c r="P5532" i="1"/>
  <c r="R5045" i="1"/>
  <c r="AE5037" i="1"/>
  <c r="AB4595" i="1"/>
  <c r="GM4589" i="1"/>
  <c r="GM4059" i="1"/>
  <c r="AB4066" i="1"/>
  <c r="S4208" i="1"/>
  <c r="F4232" i="1"/>
  <c r="S4323" i="1"/>
  <c r="F4466" i="1"/>
  <c r="U4436" i="1"/>
  <c r="F3487" i="1"/>
  <c r="W3455" i="1"/>
  <c r="AX3646" i="1"/>
  <c r="F3547" i="1"/>
  <c r="AX3529" i="1"/>
  <c r="R3838" i="1"/>
  <c r="AE3829" i="1"/>
  <c r="P3718" i="1"/>
  <c r="F3730" i="1"/>
  <c r="AQ3678" i="1"/>
  <c r="F3767" i="1"/>
  <c r="W2883" i="1"/>
  <c r="T1117" i="1"/>
  <c r="F1296" i="1"/>
  <c r="CI151" i="1"/>
  <c r="AZ161" i="1"/>
  <c r="AZ324" i="1" s="1"/>
  <c r="F5548" i="1"/>
  <c r="Q5532" i="1"/>
  <c r="F5397" i="1"/>
  <c r="S5378" i="1"/>
  <c r="CA3270" i="1"/>
  <c r="GP3268" i="1"/>
  <c r="CD3270" i="1" s="1"/>
  <c r="F4470" i="1"/>
  <c r="X4436" i="1"/>
  <c r="GM4664" i="1"/>
  <c r="GP4664" i="1" s="1"/>
  <c r="AB4669" i="1"/>
  <c r="S3646" i="1"/>
  <c r="S3529" i="1"/>
  <c r="F3555" i="1"/>
  <c r="AP4506" i="1"/>
  <c r="F4634" i="1"/>
  <c r="AO3678" i="1"/>
  <c r="F3761" i="1"/>
  <c r="AB2591" i="1"/>
  <c r="AB2288" i="1"/>
  <c r="AE2431" i="1"/>
  <c r="R2440" i="1"/>
  <c r="W1609" i="1"/>
  <c r="F1639" i="1"/>
  <c r="CH1798" i="1"/>
  <c r="AY1804" i="1"/>
  <c r="V1836" i="1"/>
  <c r="F1864" i="1"/>
  <c r="S1944" i="1"/>
  <c r="S1756" i="1"/>
  <c r="F1781" i="1"/>
  <c r="F1783" i="1"/>
  <c r="AS1756" i="1"/>
  <c r="AS1944" i="1"/>
  <c r="GP1353" i="1"/>
  <c r="F1256" i="1"/>
  <c r="AZ1236" i="1"/>
  <c r="F1174" i="1"/>
  <c r="AX1161" i="1"/>
  <c r="AX935" i="1"/>
  <c r="F948" i="1"/>
  <c r="T356" i="1"/>
  <c r="F455" i="1"/>
  <c r="AC193" i="1"/>
  <c r="CF201" i="1"/>
  <c r="P201" i="1"/>
  <c r="CE201" i="1"/>
  <c r="CH201" i="1"/>
  <c r="CH4368" i="1"/>
  <c r="P4368" i="1"/>
  <c r="AC4359" i="1"/>
  <c r="CF4368" i="1"/>
  <c r="CE4368" i="1"/>
  <c r="AS5188" i="1"/>
  <c r="S5338" i="1"/>
  <c r="S5456" i="1"/>
  <c r="F5361" i="1"/>
  <c r="CH5642" i="1"/>
  <c r="AY5646" i="1"/>
  <c r="AB4855" i="1"/>
  <c r="GM4853" i="1"/>
  <c r="F4465" i="1"/>
  <c r="T4436" i="1"/>
  <c r="GM4210" i="1"/>
  <c r="AB4217" i="1"/>
  <c r="AV3270" i="1"/>
  <c r="CE3266" i="1"/>
  <c r="S4134" i="1"/>
  <c r="F4157" i="1"/>
  <c r="F4491" i="1"/>
  <c r="AS4355" i="1"/>
  <c r="AB3793" i="1"/>
  <c r="O3797" i="1"/>
  <c r="R2928" i="1"/>
  <c r="AE2919" i="1"/>
  <c r="F2575" i="1"/>
  <c r="U2621" i="1"/>
  <c r="U2544" i="1"/>
  <c r="AX2585" i="1"/>
  <c r="F2598" i="1"/>
  <c r="AK2320" i="1"/>
  <c r="X2327" i="1"/>
  <c r="AT1798" i="1"/>
  <c r="F1822" i="1"/>
  <c r="CE2213" i="1"/>
  <c r="AC2208" i="1"/>
  <c r="CF2213" i="1"/>
  <c r="P2213" i="1"/>
  <c r="P2243" i="1" s="1"/>
  <c r="CH2213" i="1"/>
  <c r="AX1841" i="1"/>
  <c r="CG1836" i="1"/>
  <c r="CE1351" i="1"/>
  <c r="AV1357" i="1"/>
  <c r="F1368" i="1"/>
  <c r="AZ1351" i="1"/>
  <c r="AT1199" i="1"/>
  <c r="F1222" i="1"/>
  <c r="W1236" i="1"/>
  <c r="F1269" i="1"/>
  <c r="AP703" i="1"/>
  <c r="F866" i="1"/>
  <c r="U233" i="1"/>
  <c r="F272" i="1"/>
  <c r="AE935" i="1"/>
  <c r="R941" i="1"/>
  <c r="CH707" i="1"/>
  <c r="AY716" i="1"/>
  <c r="CF399" i="1"/>
  <c r="AW404" i="1"/>
  <c r="F3664" i="1"/>
  <c r="AT3525" i="1"/>
  <c r="F3325" i="1"/>
  <c r="S3302" i="1"/>
  <c r="R2705" i="1"/>
  <c r="AE2700" i="1"/>
  <c r="Y1389" i="1"/>
  <c r="F1420" i="1"/>
  <c r="AO1307" i="1"/>
  <c r="F1465" i="1"/>
  <c r="Y1010" i="1"/>
  <c r="F1042" i="1"/>
  <c r="GM518" i="1"/>
  <c r="GP518" i="1" s="1"/>
  <c r="AK5260" i="1"/>
  <c r="X5272" i="1"/>
  <c r="F5176" i="1"/>
  <c r="AT5147" i="1"/>
  <c r="AT5188" i="1"/>
  <c r="S4961" i="1"/>
  <c r="S5075" i="1"/>
  <c r="F4984" i="1"/>
  <c r="T4587" i="1"/>
  <c r="F4616" i="1"/>
  <c r="F5450" i="1"/>
  <c r="W5414" i="1"/>
  <c r="CF4436" i="1"/>
  <c r="AW4444" i="1"/>
  <c r="F4014" i="1"/>
  <c r="V3983" i="1"/>
  <c r="T3493" i="1"/>
  <c r="F3407" i="1"/>
  <c r="BA3376" i="1"/>
  <c r="BA3493" i="1"/>
  <c r="AW3797" i="1"/>
  <c r="CF3793" i="1"/>
  <c r="F3473" i="1"/>
  <c r="AQ3455" i="1"/>
  <c r="X2771" i="1"/>
  <c r="F2802" i="1"/>
  <c r="BB2275" i="1"/>
  <c r="F2521" i="1"/>
  <c r="AQ2919" i="1"/>
  <c r="AQ3034" i="1"/>
  <c r="F2938" i="1"/>
  <c r="V2544" i="1"/>
  <c r="F2576" i="1"/>
  <c r="V2621" i="1"/>
  <c r="U2472" i="1"/>
  <c r="F2500" i="1"/>
  <c r="F2410" i="1"/>
  <c r="AZ2395" i="1"/>
  <c r="CH2020" i="1"/>
  <c r="AY2029" i="1"/>
  <c r="AX2359" i="1"/>
  <c r="F2370" i="1"/>
  <c r="F1714" i="1"/>
  <c r="W1683" i="1"/>
  <c r="V66" i="1"/>
  <c r="F99" i="1"/>
  <c r="F1826" i="1"/>
  <c r="U1798" i="1"/>
  <c r="F5563" i="1"/>
  <c r="Y5532" i="1"/>
  <c r="U5260" i="1"/>
  <c r="F5294" i="1"/>
  <c r="U5302" i="1"/>
  <c r="BA4811" i="1"/>
  <c r="F4839" i="1"/>
  <c r="BA4925" i="1"/>
  <c r="AS4057" i="1"/>
  <c r="F4083" i="1"/>
  <c r="AS4172" i="1"/>
  <c r="F4268" i="1"/>
  <c r="S4249" i="1"/>
  <c r="AE3376" i="1"/>
  <c r="R3387" i="1"/>
  <c r="CA3991" i="1"/>
  <c r="GP3985" i="1"/>
  <c r="CD3991" i="1" s="1"/>
  <c r="AB3310" i="1"/>
  <c r="X2928" i="1"/>
  <c r="AK2919" i="1"/>
  <c r="U3829" i="1"/>
  <c r="F3860" i="1"/>
  <c r="Q2883" i="1"/>
  <c r="AZ3004" i="1"/>
  <c r="CI2996" i="1"/>
  <c r="AE2020" i="1"/>
  <c r="R2029" i="1"/>
  <c r="V2136" i="1"/>
  <c r="V1980" i="1"/>
  <c r="F2011" i="1"/>
  <c r="X1914" i="1"/>
  <c r="AK1909" i="1"/>
  <c r="T1425" i="1"/>
  <c r="F1452" i="1"/>
  <c r="CH903" i="1"/>
  <c r="AC893" i="1"/>
  <c r="CE903" i="1"/>
  <c r="CF903" i="1"/>
  <c r="P903" i="1"/>
  <c r="F612" i="1"/>
  <c r="R593" i="1"/>
  <c r="W5456" i="1"/>
  <c r="BA5568" i="1"/>
  <c r="F5600" i="1"/>
  <c r="F4846" i="1"/>
  <c r="Y4811" i="1"/>
  <c r="AX5037" i="1"/>
  <c r="F5052" i="1"/>
  <c r="AB5158" i="1"/>
  <c r="GM5149" i="1"/>
  <c r="V4285" i="1"/>
  <c r="F4316" i="1"/>
  <c r="F4610" i="1"/>
  <c r="S4587" i="1"/>
  <c r="AY4102" i="1"/>
  <c r="CH4098" i="1"/>
  <c r="AT4661" i="1"/>
  <c r="F4687" i="1"/>
  <c r="AT4775" i="1"/>
  <c r="F4304" i="1"/>
  <c r="AZ4285" i="1"/>
  <c r="F2573" i="1"/>
  <c r="BA2621" i="1"/>
  <c r="BA2544" i="1"/>
  <c r="GM2773" i="1"/>
  <c r="AB2776" i="1"/>
  <c r="F1191" i="1"/>
  <c r="W1161" i="1"/>
  <c r="GP362" i="1"/>
  <c r="X4661" i="1"/>
  <c r="X4775" i="1"/>
  <c r="F4695" i="1"/>
  <c r="Q3718" i="1"/>
  <c r="F3739" i="1"/>
  <c r="Q3757" i="1"/>
  <c r="F505" i="1"/>
  <c r="U470" i="1"/>
  <c r="U671" i="1"/>
  <c r="O294" i="1"/>
  <c r="AB282" i="1"/>
  <c r="Y4887" i="1"/>
  <c r="F4922" i="1"/>
  <c r="BC5488" i="1"/>
  <c r="F5626" i="1"/>
  <c r="F1038" i="1"/>
  <c r="V1010" i="1"/>
  <c r="GP235" i="1"/>
  <c r="AQ1425" i="1"/>
  <c r="F1441" i="1"/>
  <c r="F4635" i="1"/>
  <c r="AQ4506" i="1"/>
  <c r="AC3529" i="1"/>
  <c r="P3540" i="1"/>
  <c r="CE3540" i="1"/>
  <c r="CH3540" i="1"/>
  <c r="CF3540" i="1"/>
  <c r="CF5378" i="1"/>
  <c r="AW5382" i="1"/>
  <c r="AT3789" i="1"/>
  <c r="F3886" i="1"/>
  <c r="F2050" i="1"/>
  <c r="T2020" i="1"/>
  <c r="T2136" i="1"/>
  <c r="CH3463" i="1"/>
  <c r="P3463" i="1"/>
  <c r="AC3455" i="1"/>
  <c r="CF3463" i="1"/>
  <c r="CE3463" i="1"/>
  <c r="AC2320" i="1"/>
  <c r="CE2327" i="1"/>
  <c r="CF2327" i="1"/>
  <c r="CH2327" i="1"/>
  <c r="P2327" i="1"/>
  <c r="W1980" i="1"/>
  <c r="W2136" i="1"/>
  <c r="F2012" i="1"/>
  <c r="W282" i="1"/>
  <c r="F318" i="1"/>
  <c r="CE66" i="1"/>
  <c r="AV76" i="1"/>
  <c r="CA1615" i="1"/>
  <c r="GP1611" i="1"/>
  <c r="CD1615" i="1" s="1"/>
  <c r="U434" i="1"/>
  <c r="U360" i="1"/>
  <c r="F389" i="1"/>
  <c r="BD26" i="1"/>
  <c r="F349" i="1"/>
  <c r="BC5220" i="1"/>
  <c r="F5318" i="1"/>
  <c r="AZ5260" i="1"/>
  <c r="F5283" i="1"/>
  <c r="F5093" i="1"/>
  <c r="AT4957" i="1"/>
  <c r="T5107" i="1"/>
  <c r="F5209" i="1"/>
  <c r="AZ4811" i="1"/>
  <c r="F4830" i="1"/>
  <c r="AZ4925" i="1"/>
  <c r="R4368" i="1"/>
  <c r="AE4359" i="1"/>
  <c r="F4235" i="1"/>
  <c r="AT4323" i="1"/>
  <c r="AT4208" i="1"/>
  <c r="AE3419" i="1"/>
  <c r="R3423" i="1"/>
  <c r="CA3686" i="1"/>
  <c r="GP3684" i="1"/>
  <c r="CD3686" i="1" s="1"/>
  <c r="AB3572" i="1"/>
  <c r="O3576" i="1"/>
  <c r="CH1389" i="1"/>
  <c r="AY1393" i="1"/>
  <c r="F5672" i="1"/>
  <c r="X5642" i="1"/>
  <c r="F5520" i="1"/>
  <c r="BA5492" i="1"/>
  <c r="BA5610" i="1"/>
  <c r="CI5147" i="1"/>
  <c r="AZ5158" i="1"/>
  <c r="Y5224" i="1"/>
  <c r="F5255" i="1"/>
  <c r="AZ4961" i="1"/>
  <c r="AZ5075" i="1"/>
  <c r="F4980" i="1"/>
  <c r="F4768" i="1"/>
  <c r="V4737" i="1"/>
  <c r="U4510" i="1"/>
  <c r="U4625" i="1"/>
  <c r="F4541" i="1"/>
  <c r="F4752" i="1"/>
  <c r="AX4737" i="1"/>
  <c r="F3936" i="1"/>
  <c r="T4021" i="1"/>
  <c r="T3904" i="1"/>
  <c r="AK3376" i="1"/>
  <c r="X3387" i="1"/>
  <c r="BA2653" i="1"/>
  <c r="F2755" i="1"/>
  <c r="GP3151" i="1"/>
  <c r="Q3387" i="1"/>
  <c r="AD3376" i="1"/>
  <c r="AX2996" i="1"/>
  <c r="F3011" i="1"/>
  <c r="AT2275" i="1"/>
  <c r="F2526" i="1"/>
  <c r="F2130" i="1"/>
  <c r="W2098" i="1"/>
  <c r="F1443" i="1"/>
  <c r="Q1425" i="1"/>
  <c r="F1455" i="1"/>
  <c r="W1425" i="1"/>
  <c r="V1569" i="1"/>
  <c r="F1600" i="1"/>
  <c r="V1720" i="1"/>
  <c r="CH1503" i="1"/>
  <c r="P1503" i="1"/>
  <c r="AC1497" i="1"/>
  <c r="CF1503" i="1"/>
  <c r="CE1503" i="1"/>
  <c r="S515" i="1"/>
  <c r="F538" i="1"/>
  <c r="Y561" i="1"/>
  <c r="AL555" i="1"/>
  <c r="AK233" i="1"/>
  <c r="X250" i="1"/>
  <c r="AB161" i="1"/>
  <c r="CI1425" i="1"/>
  <c r="AZ1431" i="1"/>
  <c r="AZ1461" i="1" s="1"/>
  <c r="CE1010" i="1"/>
  <c r="AV1015" i="1"/>
  <c r="AB66" i="1"/>
  <c r="O76" i="1"/>
  <c r="CG1569" i="1"/>
  <c r="AX1577" i="1"/>
  <c r="F601" i="1"/>
  <c r="P593" i="1"/>
  <c r="F374" i="1"/>
  <c r="AX360" i="1"/>
  <c r="AX434" i="1"/>
  <c r="O5580" i="1"/>
  <c r="AB5568" i="1"/>
  <c r="AB5536" i="1"/>
  <c r="GM5534" i="1"/>
  <c r="T5220" i="1"/>
  <c r="F5323" i="1"/>
  <c r="T4506" i="1"/>
  <c r="F4646" i="1"/>
  <c r="Q4961" i="1"/>
  <c r="F4981" i="1"/>
  <c r="Q5075" i="1"/>
  <c r="F4995" i="1"/>
  <c r="X5075" i="1"/>
  <c r="X4961" i="1"/>
  <c r="AX4208" i="1"/>
  <c r="F4224" i="1"/>
  <c r="F4303" i="1"/>
  <c r="AQ4285" i="1"/>
  <c r="F4166" i="1"/>
  <c r="W4134" i="1"/>
  <c r="AZ4249" i="1"/>
  <c r="F4264" i="1"/>
  <c r="AB3682" i="1"/>
  <c r="O3686" i="1"/>
  <c r="U3340" i="1"/>
  <c r="F3256" i="1"/>
  <c r="U3223" i="1"/>
  <c r="AQ3223" i="1"/>
  <c r="AQ3340" i="1"/>
  <c r="F3244" i="1"/>
  <c r="CH3149" i="1"/>
  <c r="AY3157" i="1"/>
  <c r="F2840" i="1"/>
  <c r="V2808" i="1"/>
  <c r="F3849" i="1"/>
  <c r="AZ3829" i="1"/>
  <c r="GM1982" i="1"/>
  <c r="AB1988" i="1"/>
  <c r="W1752" i="1"/>
  <c r="F1968" i="1"/>
  <c r="CG2020" i="1"/>
  <c r="AX2029" i="1"/>
  <c r="Y2288" i="1"/>
  <c r="AL2279" i="1"/>
  <c r="F1543" i="1"/>
  <c r="AQ1493" i="1"/>
  <c r="CE1609" i="1"/>
  <c r="AV1615" i="1"/>
  <c r="CF1389" i="1"/>
  <c r="AW1393" i="1"/>
  <c r="AB1319" i="1"/>
  <c r="R1167" i="1"/>
  <c r="AE1161" i="1"/>
  <c r="F952" i="1"/>
  <c r="AZ935" i="1"/>
  <c r="F624" i="1"/>
  <c r="X593" i="1"/>
  <c r="W1836" i="1"/>
  <c r="F1865" i="1"/>
  <c r="R1651" i="1"/>
  <c r="V1351" i="1"/>
  <c r="F1380" i="1"/>
  <c r="BC1493" i="1"/>
  <c r="F1549" i="1"/>
  <c r="CF973" i="1"/>
  <c r="AW978" i="1"/>
  <c r="U26" i="1"/>
  <c r="F346" i="1"/>
  <c r="O5500" i="1"/>
  <c r="AB5492" i="1"/>
  <c r="CF5532" i="1"/>
  <c r="AW5536" i="1"/>
  <c r="F5594" i="1"/>
  <c r="R5568" i="1"/>
  <c r="BA5456" i="1"/>
  <c r="BA5338" i="1"/>
  <c r="F5366" i="1"/>
  <c r="CH4669" i="1"/>
  <c r="CE4669" i="1"/>
  <c r="AC4661" i="1"/>
  <c r="P4669" i="1"/>
  <c r="CF4669" i="1"/>
  <c r="O4969" i="1"/>
  <c r="AB4961" i="1"/>
  <c r="CE4066" i="1"/>
  <c r="CF4066" i="1"/>
  <c r="AC4057" i="1"/>
  <c r="CH4066" i="1"/>
  <c r="P4066" i="1"/>
  <c r="CE4737" i="1"/>
  <c r="AV4745" i="1"/>
  <c r="AE4057" i="1"/>
  <c r="R4066" i="1"/>
  <c r="W3529" i="1"/>
  <c r="W3646" i="1"/>
  <c r="F3564" i="1"/>
  <c r="CH3718" i="1"/>
  <c r="AY3727" i="1"/>
  <c r="AD3529" i="1"/>
  <c r="Q3540" i="1"/>
  <c r="CH3004" i="1"/>
  <c r="P3004" i="1"/>
  <c r="CE3004" i="1"/>
  <c r="AC2996" i="1"/>
  <c r="CF3004" i="1"/>
  <c r="R1988" i="1"/>
  <c r="AE1980" i="1"/>
  <c r="AZ1047" i="1"/>
  <c r="F1066" i="1"/>
  <c r="F2312" i="1"/>
  <c r="W2508" i="1"/>
  <c r="W2279" i="1"/>
  <c r="CG151" i="1"/>
  <c r="AX161" i="1"/>
  <c r="F4467" i="1"/>
  <c r="V4436" i="1"/>
  <c r="AZ5111" i="1"/>
  <c r="F5126" i="1"/>
  <c r="GP5380" i="1"/>
  <c r="CD5382" i="1" s="1"/>
  <c r="CA5382" i="1"/>
  <c r="AZ5414" i="1"/>
  <c r="F5437" i="1"/>
  <c r="R4745" i="1"/>
  <c r="AE4737" i="1"/>
  <c r="AC4587" i="1"/>
  <c r="CF4595" i="1"/>
  <c r="P4595" i="1"/>
  <c r="CE4595" i="1"/>
  <c r="CH4595" i="1"/>
  <c r="CE4961" i="1"/>
  <c r="AV4969" i="1"/>
  <c r="AZ4551" i="1"/>
  <c r="F4566" i="1"/>
  <c r="AB3266" i="1"/>
  <c r="O3270" i="1"/>
  <c r="F4619" i="1"/>
  <c r="W4587" i="1"/>
  <c r="F3643" i="1"/>
  <c r="Y3608" i="1"/>
  <c r="T3718" i="1"/>
  <c r="F3748" i="1"/>
  <c r="F2908" i="1"/>
  <c r="BD2767" i="1"/>
  <c r="AX2544" i="1"/>
  <c r="AX2621" i="1"/>
  <c r="F2560" i="1"/>
  <c r="CH2591" i="1"/>
  <c r="AC2585" i="1"/>
  <c r="CF2591" i="1"/>
  <c r="P2591" i="1"/>
  <c r="P2621" i="1" s="1"/>
  <c r="CE2591" i="1"/>
  <c r="GP2281" i="1"/>
  <c r="T2208" i="1"/>
  <c r="F2234" i="1"/>
  <c r="AL2061" i="1"/>
  <c r="Y2066" i="1"/>
  <c r="CF1798" i="1"/>
  <c r="AW1804" i="1"/>
  <c r="S2020" i="1"/>
  <c r="F2044" i="1"/>
  <c r="F1369" i="1"/>
  <c r="Q1351" i="1"/>
  <c r="O1357" i="1"/>
  <c r="AB1351" i="1"/>
  <c r="AB973" i="1"/>
  <c r="O978" i="1"/>
  <c r="X973" i="1"/>
  <c r="F1004" i="1"/>
  <c r="R903" i="1"/>
  <c r="AE893" i="1"/>
  <c r="U593" i="1"/>
  <c r="F620" i="1"/>
  <c r="F273" i="1"/>
  <c r="V233" i="1"/>
  <c r="W555" i="1"/>
  <c r="F585" i="1"/>
  <c r="AB4368" i="1"/>
  <c r="GM4361" i="1"/>
  <c r="AS5568" i="1"/>
  <c r="F5597" i="1"/>
  <c r="F5020" i="1"/>
  <c r="S5001" i="1"/>
  <c r="Q5642" i="1"/>
  <c r="F5658" i="1"/>
  <c r="F4915" i="1"/>
  <c r="BA4887" i="1"/>
  <c r="CE4855" i="1"/>
  <c r="AC4851" i="1"/>
  <c r="CH4855" i="1"/>
  <c r="P4855" i="1"/>
  <c r="CF4855" i="1"/>
  <c r="F4392" i="1"/>
  <c r="W4474" i="1"/>
  <c r="W4359" i="1"/>
  <c r="AZ4057" i="1"/>
  <c r="F4077" i="1"/>
  <c r="F3273" i="1"/>
  <c r="P3266" i="1"/>
  <c r="F3510" i="1"/>
  <c r="AS3372" i="1"/>
  <c r="AB3117" i="1"/>
  <c r="AD3223" i="1"/>
  <c r="Q3234" i="1"/>
  <c r="AT2996" i="1"/>
  <c r="F3022" i="1"/>
  <c r="F2461" i="1"/>
  <c r="T2431" i="1"/>
  <c r="AZ2288" i="1"/>
  <c r="CI2279" i="1"/>
  <c r="AV2359" i="1"/>
  <c r="F2368" i="1"/>
  <c r="V2020" i="1"/>
  <c r="F2052" i="1"/>
  <c r="X1766" i="1"/>
  <c r="AK1756" i="1"/>
  <c r="W1275" i="1"/>
  <c r="AX1121" i="1"/>
  <c r="F1136" i="1"/>
  <c r="V935" i="1"/>
  <c r="F964" i="1"/>
  <c r="AX748" i="1"/>
  <c r="F761" i="1"/>
  <c r="AL748" i="1"/>
  <c r="Y754" i="1"/>
  <c r="S470" i="1"/>
  <c r="F498" i="1"/>
  <c r="S671" i="1"/>
  <c r="F41" i="1"/>
  <c r="AX30" i="1"/>
  <c r="S1683" i="1"/>
  <c r="F1705" i="1"/>
  <c r="BA1569" i="1"/>
  <c r="F1597" i="1"/>
  <c r="BA1720" i="1"/>
  <c r="AE973" i="1"/>
  <c r="R978" i="1"/>
  <c r="F914" i="1"/>
  <c r="AZ893" i="1"/>
  <c r="AZ1085" i="1"/>
  <c r="CH399" i="1"/>
  <c r="AY404" i="1"/>
  <c r="AD282" i="1"/>
  <c r="Q294" i="1"/>
  <c r="F96" i="1"/>
  <c r="BA66" i="1"/>
  <c r="BA324" i="1"/>
  <c r="AC3947" i="1"/>
  <c r="CH3951" i="1"/>
  <c r="CF3951" i="1"/>
  <c r="P3951" i="1"/>
  <c r="CE3951" i="1"/>
  <c r="AZ2960" i="1"/>
  <c r="F2975" i="1"/>
  <c r="BC2767" i="1"/>
  <c r="F2899" i="1"/>
  <c r="F1884" i="1"/>
  <c r="AX1873" i="1"/>
  <c r="F1334" i="1"/>
  <c r="S1311" i="1"/>
  <c r="S1461" i="1"/>
  <c r="V893" i="1"/>
  <c r="F926" i="1"/>
  <c r="V1085" i="1"/>
  <c r="O5045" i="1"/>
  <c r="AB5037" i="1"/>
  <c r="S4887" i="1"/>
  <c r="F4910" i="1"/>
  <c r="AE4208" i="1"/>
  <c r="R4217" i="1"/>
  <c r="F4772" i="1"/>
  <c r="Y4737" i="1"/>
  <c r="F3738" i="1"/>
  <c r="AZ3718" i="1"/>
  <c r="F2900" i="1"/>
  <c r="AS2767" i="1"/>
  <c r="CF2960" i="1"/>
  <c r="AW2964" i="1"/>
  <c r="S3223" i="1"/>
  <c r="F3249" i="1"/>
  <c r="S3340" i="1"/>
  <c r="Q2928" i="1"/>
  <c r="AD2919" i="1"/>
  <c r="CH2098" i="1"/>
  <c r="AY2106" i="1"/>
  <c r="F2404" i="1"/>
  <c r="AV2395" i="1"/>
  <c r="AW2029" i="1"/>
  <c r="CF2020" i="1"/>
  <c r="U1493" i="1"/>
  <c r="F1555" i="1"/>
  <c r="AZ1909" i="1"/>
  <c r="F1925" i="1"/>
  <c r="R3004" i="1"/>
  <c r="AE2996" i="1"/>
  <c r="Q1311" i="1"/>
  <c r="F1331" i="1"/>
  <c r="AL4587" i="1"/>
  <c r="Y4595" i="1"/>
  <c r="Y4625" i="1" s="1"/>
  <c r="AQ3789" i="1"/>
  <c r="F3878" i="1"/>
  <c r="F4188" i="1"/>
  <c r="BC4053" i="1"/>
  <c r="AK3718" i="1"/>
  <c r="X3727" i="1"/>
  <c r="GP3304" i="1"/>
  <c r="AZ3572" i="1"/>
  <c r="F3587" i="1"/>
  <c r="F3014" i="1"/>
  <c r="AQ2996" i="1"/>
  <c r="AO2540" i="1"/>
  <c r="F2625" i="1"/>
  <c r="AT1461" i="1"/>
  <c r="F1337" i="1"/>
  <c r="AT1311" i="1"/>
  <c r="X1199" i="1"/>
  <c r="F1230" i="1"/>
  <c r="AQ889" i="1"/>
  <c r="F1095" i="1"/>
  <c r="CE827" i="1"/>
  <c r="AC823" i="1"/>
  <c r="CF827" i="1"/>
  <c r="CH827" i="1"/>
  <c r="P827" i="1"/>
  <c r="T703" i="1"/>
  <c r="F878" i="1"/>
  <c r="S707" i="1"/>
  <c r="S857" i="1"/>
  <c r="F731" i="1"/>
  <c r="F382" i="1"/>
  <c r="S360" i="1"/>
  <c r="S434" i="1"/>
  <c r="F315" i="1"/>
  <c r="T282" i="1"/>
  <c r="AC233" i="1"/>
  <c r="CF250" i="1"/>
  <c r="P250" i="1"/>
  <c r="CE250" i="1"/>
  <c r="CH250" i="1"/>
  <c r="F5562" i="1"/>
  <c r="X5532" i="1"/>
  <c r="R5492" i="1"/>
  <c r="F5514" i="1"/>
  <c r="R5610" i="1"/>
  <c r="CF5158" i="1"/>
  <c r="AC5147" i="1"/>
  <c r="P5158" i="1"/>
  <c r="CE5158" i="1"/>
  <c r="CH5158" i="1"/>
  <c r="AK4249" i="1"/>
  <c r="X4253" i="1"/>
  <c r="AZ3904" i="1"/>
  <c r="AZ4021" i="1"/>
  <c r="F3926" i="1"/>
  <c r="CH2776" i="1"/>
  <c r="AC2771" i="1"/>
  <c r="P2776" i="1"/>
  <c r="CF2776" i="1"/>
  <c r="CE2776" i="1"/>
  <c r="P2172" i="1"/>
  <c r="F2179" i="1"/>
  <c r="AB360" i="1"/>
  <c r="O367" i="1"/>
  <c r="S66" i="1"/>
  <c r="F91" i="1"/>
  <c r="Y5568" i="1"/>
  <c r="F5607" i="1"/>
  <c r="F2118" i="1"/>
  <c r="Q2098" i="1"/>
  <c r="Y973" i="1"/>
  <c r="F1005" i="1"/>
  <c r="S151" i="1"/>
  <c r="F176" i="1"/>
  <c r="Q1683" i="1"/>
  <c r="F1702" i="1"/>
  <c r="F5068" i="1"/>
  <c r="V5037" i="1"/>
  <c r="Q786" i="1"/>
  <c r="F803" i="1"/>
  <c r="F3365" i="1"/>
  <c r="BD3219" i="1"/>
  <c r="Q1161" i="1"/>
  <c r="F1179" i="1"/>
  <c r="BA1161" i="1"/>
  <c r="F1187" i="1"/>
  <c r="F5661" i="1"/>
  <c r="S5642" i="1"/>
  <c r="X2395" i="1"/>
  <c r="F2425" i="1"/>
  <c r="CF2544" i="1"/>
  <c r="AW2553" i="1"/>
  <c r="T5334" i="1"/>
  <c r="F5477" i="1"/>
  <c r="AL3983" i="1"/>
  <c r="Y3991" i="1"/>
  <c r="AF3376" i="1"/>
  <c r="S3387" i="1"/>
  <c r="F4602" i="1"/>
  <c r="AX4587" i="1"/>
  <c r="BA3529" i="1"/>
  <c r="BA3646" i="1"/>
  <c r="F3560" i="1"/>
  <c r="AS2919" i="1"/>
  <c r="F2945" i="1"/>
  <c r="AS3034" i="1"/>
  <c r="F2638" i="1"/>
  <c r="AS2540" i="1"/>
  <c r="P1766" i="1"/>
  <c r="CE1766" i="1"/>
  <c r="CF1766" i="1"/>
  <c r="AC1756" i="1"/>
  <c r="CH1766" i="1"/>
  <c r="AB1503" i="1"/>
  <c r="T1311" i="1"/>
  <c r="F1340" i="1"/>
  <c r="T1461" i="1"/>
  <c r="Y1161" i="1"/>
  <c r="F1194" i="1"/>
  <c r="CH161" i="1"/>
  <c r="AC151" i="1"/>
  <c r="CE161" i="1"/>
  <c r="P161" i="1"/>
  <c r="CF161" i="1"/>
  <c r="AX1497" i="1"/>
  <c r="AX1533" i="1"/>
  <c r="F1510" i="1"/>
  <c r="BA1121" i="1"/>
  <c r="BA1275" i="1"/>
  <c r="F1149" i="1"/>
  <c r="F798" i="1"/>
  <c r="AX786" i="1"/>
  <c r="F5389" i="1"/>
  <c r="AX5378" i="1"/>
  <c r="F5358" i="1"/>
  <c r="Q5338" i="1"/>
  <c r="F4340" i="1"/>
  <c r="AS4204" i="1"/>
  <c r="AB4098" i="1"/>
  <c r="O4102" i="1"/>
  <c r="F4762" i="1"/>
  <c r="AS4737" i="1"/>
  <c r="F4228" i="1"/>
  <c r="AZ4323" i="1"/>
  <c r="AZ4208" i="1"/>
  <c r="GM2851" i="1"/>
  <c r="AB2853" i="1"/>
  <c r="BB1752" i="1"/>
  <c r="F1957" i="1"/>
  <c r="F1811" i="1"/>
  <c r="AX1798" i="1"/>
  <c r="AB1798" i="1"/>
  <c r="O1804" i="1"/>
  <c r="BB1565" i="1"/>
  <c r="F1733" i="1"/>
  <c r="P1311" i="1"/>
  <c r="F1322" i="1"/>
  <c r="F1252" i="1"/>
  <c r="AX1236" i="1"/>
  <c r="BA282" i="1"/>
  <c r="F314" i="1"/>
  <c r="CE294" i="1"/>
  <c r="AC282" i="1"/>
  <c r="CH294" i="1"/>
  <c r="P294" i="1"/>
  <c r="CF294" i="1"/>
  <c r="P66" i="1"/>
  <c r="F79" i="1"/>
  <c r="BD2168" i="1"/>
  <c r="F2268" i="1"/>
  <c r="BD889" i="1"/>
  <c r="F1110" i="1"/>
  <c r="F1018" i="1"/>
  <c r="P1010" i="1"/>
  <c r="Y823" i="1"/>
  <c r="F854" i="1"/>
  <c r="F652" i="1"/>
  <c r="AZ630" i="1"/>
  <c r="Q250" i="1"/>
  <c r="Q324" i="1" s="1"/>
  <c r="AD233" i="1"/>
  <c r="GP68" i="1"/>
  <c r="CH593" i="1"/>
  <c r="AY598" i="1"/>
  <c r="V5414" i="1"/>
  <c r="F5449" i="1"/>
  <c r="F4006" i="1"/>
  <c r="S3983" i="1"/>
  <c r="F5550" i="1"/>
  <c r="R5532" i="1"/>
  <c r="F4842" i="1"/>
  <c r="V4811" i="1"/>
  <c r="V4925" i="1"/>
  <c r="AQ5220" i="1"/>
  <c r="F5312" i="1"/>
  <c r="F4543" i="1"/>
  <c r="W4625" i="1"/>
  <c r="W4510" i="1"/>
  <c r="F4128" i="1"/>
  <c r="X4098" i="1"/>
  <c r="AX4293" i="1"/>
  <c r="AX4323" i="1" s="1"/>
  <c r="CG4285" i="1"/>
  <c r="V2915" i="1"/>
  <c r="F3057" i="1"/>
  <c r="F3332" i="1"/>
  <c r="U3302" i="1"/>
  <c r="F3591" i="1"/>
  <c r="S3572" i="1"/>
  <c r="AB3616" i="1"/>
  <c r="AK2657" i="1"/>
  <c r="X2668" i="1"/>
  <c r="AV3157" i="1"/>
  <c r="CE3149" i="1"/>
  <c r="AZ3682" i="1"/>
  <c r="F3697" i="1"/>
  <c r="AZ3757" i="1"/>
  <c r="F3027" i="1"/>
  <c r="V2996" i="1"/>
  <c r="P1988" i="1"/>
  <c r="CE1988" i="1"/>
  <c r="CF1988" i="1"/>
  <c r="CH1988" i="1"/>
  <c r="AC1980" i="1"/>
  <c r="CE2817" i="1"/>
  <c r="CF2817" i="1"/>
  <c r="P2817" i="1"/>
  <c r="AC2808" i="1"/>
  <c r="CH2817" i="1"/>
  <c r="F2191" i="1"/>
  <c r="S2172" i="1"/>
  <c r="S2243" i="1"/>
  <c r="F2092" i="1"/>
  <c r="X2061" i="1"/>
  <c r="S1980" i="1"/>
  <c r="F2003" i="1"/>
  <c r="S2136" i="1"/>
  <c r="CF1609" i="1"/>
  <c r="AW1615" i="1"/>
  <c r="BD1117" i="1"/>
  <c r="F1300" i="1"/>
  <c r="CE1389" i="1"/>
  <c r="AV1393" i="1"/>
  <c r="F1288" i="1"/>
  <c r="BB1117" i="1"/>
  <c r="AC1047" i="1"/>
  <c r="CE1055" i="1"/>
  <c r="CF1055" i="1"/>
  <c r="CH1055" i="1"/>
  <c r="P1055" i="1"/>
  <c r="S555" i="1"/>
  <c r="F576" i="1"/>
  <c r="Q1569" i="1"/>
  <c r="F1589" i="1"/>
  <c r="Q1720" i="1"/>
  <c r="AV978" i="1"/>
  <c r="CE973" i="1"/>
  <c r="AZ857" i="1"/>
  <c r="AB515" i="1"/>
  <c r="O523" i="1"/>
  <c r="F1999" i="1"/>
  <c r="AZ2136" i="1"/>
  <c r="AZ1980" i="1"/>
  <c r="F5511" i="1"/>
  <c r="AZ5610" i="1"/>
  <c r="AZ5492" i="1"/>
  <c r="GP5494" i="1"/>
  <c r="BA5147" i="1"/>
  <c r="F5178" i="1"/>
  <c r="U4811" i="1"/>
  <c r="U4925" i="1"/>
  <c r="F4841" i="1"/>
  <c r="W4057" i="1"/>
  <c r="F4090" i="1"/>
  <c r="W4172" i="1"/>
  <c r="F4613" i="1"/>
  <c r="AT4587" i="1"/>
  <c r="BD4657" i="1"/>
  <c r="F4800" i="1"/>
  <c r="AE4249" i="1"/>
  <c r="R4253" i="1"/>
  <c r="AW3727" i="1"/>
  <c r="CF3718" i="1"/>
  <c r="AX2928" i="1"/>
  <c r="CG2919" i="1"/>
  <c r="BB3525" i="1"/>
  <c r="F3659" i="1"/>
  <c r="AL1756" i="1"/>
  <c r="Y1766" i="1"/>
  <c r="AL5492" i="1"/>
  <c r="Y5500" i="1"/>
  <c r="T4887" i="1"/>
  <c r="F4916" i="1"/>
  <c r="T4925" i="1"/>
  <c r="AB5378" i="1"/>
  <c r="O5382" i="1"/>
  <c r="F5368" i="1"/>
  <c r="U5338" i="1"/>
  <c r="U5456" i="1"/>
  <c r="R4669" i="1"/>
  <c r="AE4661" i="1"/>
  <c r="CF4961" i="1"/>
  <c r="AW4969" i="1"/>
  <c r="AB4555" i="1"/>
  <c r="GM4553" i="1"/>
  <c r="F3734" i="1"/>
  <c r="AX3718" i="1"/>
  <c r="S3266" i="1"/>
  <c r="F3285" i="1"/>
  <c r="F4185" i="1"/>
  <c r="BB4053" i="1"/>
  <c r="AL2657" i="1"/>
  <c r="Y2668" i="1"/>
  <c r="AO2915" i="1"/>
  <c r="F3038" i="1"/>
  <c r="AS2657" i="1"/>
  <c r="AS2735" i="1"/>
  <c r="F2685" i="1"/>
  <c r="V2320" i="1"/>
  <c r="F2350" i="1"/>
  <c r="T2279" i="1"/>
  <c r="F2309" i="1"/>
  <c r="T2508" i="1"/>
  <c r="CE1798" i="1"/>
  <c r="AV1804" i="1"/>
  <c r="BA1683" i="1"/>
  <c r="F1710" i="1"/>
  <c r="AX2208" i="1"/>
  <c r="F2220" i="1"/>
  <c r="F2145" i="1"/>
  <c r="AP1976" i="1"/>
  <c r="AB1425" i="1"/>
  <c r="O1431" i="1"/>
  <c r="GP975" i="1"/>
  <c r="CA978" i="1"/>
  <c r="BA399" i="1"/>
  <c r="F424" i="1"/>
  <c r="AE193" i="1"/>
  <c r="R201" i="1"/>
  <c r="U630" i="1"/>
  <c r="F663" i="1"/>
  <c r="W233" i="1"/>
  <c r="F274" i="1"/>
  <c r="AZ1010" i="1"/>
  <c r="F1026" i="1"/>
  <c r="F5602" i="1"/>
  <c r="U5568" i="1"/>
  <c r="V5568" i="1"/>
  <c r="F5603" i="1"/>
  <c r="U5414" i="1"/>
  <c r="F5448" i="1"/>
  <c r="CH5224" i="1"/>
  <c r="AY5228" i="1"/>
  <c r="AX5492" i="1"/>
  <c r="F5507" i="1"/>
  <c r="X4368" i="1"/>
  <c r="AK4359" i="1"/>
  <c r="S4737" i="1"/>
  <c r="F4760" i="1"/>
  <c r="W4021" i="1"/>
  <c r="F3939" i="1"/>
  <c r="W3904" i="1"/>
  <c r="V3187" i="1"/>
  <c r="X4057" i="1"/>
  <c r="F4092" i="1"/>
  <c r="X4172" i="1"/>
  <c r="CF3117" i="1"/>
  <c r="AC3113" i="1"/>
  <c r="P3117" i="1"/>
  <c r="CE3117" i="1"/>
  <c r="CH3117" i="1"/>
  <c r="BD2653" i="1"/>
  <c r="F2760" i="1"/>
  <c r="AQ2653" i="1"/>
  <c r="F2745" i="1"/>
  <c r="CF2288" i="1"/>
  <c r="CH2288" i="1"/>
  <c r="P2288" i="1"/>
  <c r="AC2279" i="1"/>
  <c r="CE2288" i="1"/>
  <c r="W1798" i="1"/>
  <c r="F1828" i="1"/>
  <c r="X1690" i="1"/>
  <c r="AK1683" i="1"/>
  <c r="F1851" i="1"/>
  <c r="AQ1836" i="1"/>
  <c r="AL1609" i="1"/>
  <c r="Y1615" i="1"/>
  <c r="CH1351" i="1"/>
  <c r="AY1357" i="1"/>
  <c r="X1129" i="1"/>
  <c r="AK1121" i="1"/>
  <c r="U1161" i="1"/>
  <c r="F1189" i="1"/>
  <c r="Q707" i="1"/>
  <c r="F728" i="1"/>
  <c r="Q857" i="1"/>
  <c r="F687" i="1"/>
  <c r="BC466" i="1"/>
  <c r="AC630" i="1"/>
  <c r="P641" i="1"/>
  <c r="CE641" i="1"/>
  <c r="CF641" i="1"/>
  <c r="CH641" i="1"/>
  <c r="F507" i="1"/>
  <c r="W470" i="1"/>
  <c r="W671" i="1"/>
  <c r="AX399" i="1"/>
  <c r="F411" i="1"/>
  <c r="F181" i="1"/>
  <c r="BA151" i="1"/>
  <c r="CF1199" i="1"/>
  <c r="AW1204" i="1"/>
  <c r="AW716" i="1"/>
  <c r="CF707" i="1"/>
  <c r="AV404" i="1"/>
  <c r="CE399" i="1"/>
  <c r="CF30" i="1"/>
  <c r="AW34" i="1"/>
  <c r="AB3951" i="1"/>
  <c r="GM3949" i="1"/>
  <c r="AE3983" i="1"/>
  <c r="R3991" i="1"/>
  <c r="AZ1873" i="1"/>
  <c r="F1888" i="1"/>
  <c r="F583" i="1"/>
  <c r="U555" i="1"/>
  <c r="R4142" i="1"/>
  <c r="AE4134" i="1"/>
  <c r="F5290" i="1"/>
  <c r="AT5260" i="1"/>
  <c r="R4444" i="1"/>
  <c r="AE4436" i="1"/>
  <c r="F3561" i="1"/>
  <c r="T3646" i="1"/>
  <c r="T3529" i="1"/>
  <c r="F4447" i="1"/>
  <c r="P4436" i="1"/>
  <c r="T3034" i="1"/>
  <c r="S2919" i="1"/>
  <c r="F2943" i="1"/>
  <c r="Q3829" i="1"/>
  <c r="F3850" i="1"/>
  <c r="CI3070" i="1"/>
  <c r="AZ3081" i="1"/>
  <c r="T2243" i="1"/>
  <c r="AP2275" i="1"/>
  <c r="F2517" i="1"/>
  <c r="P2098" i="1"/>
  <c r="F2109" i="1"/>
  <c r="F2646" i="1"/>
  <c r="BD2540" i="1"/>
  <c r="AV2029" i="1"/>
  <c r="CE2020" i="1"/>
  <c r="F2228" i="1"/>
  <c r="S2208" i="1"/>
  <c r="F3640" i="1"/>
  <c r="W3608" i="1"/>
  <c r="W5568" i="1"/>
  <c r="F5604" i="1"/>
  <c r="BA5220" i="1"/>
  <c r="F5322" i="1"/>
  <c r="F5069" i="1"/>
  <c r="W5037" i="1"/>
  <c r="AE5001" i="1"/>
  <c r="R5005" i="1"/>
  <c r="F4582" i="1"/>
  <c r="Y4551" i="1"/>
  <c r="Q3157" i="1"/>
  <c r="AD3149" i="1"/>
  <c r="U3455" i="1"/>
  <c r="F3485" i="1"/>
  <c r="AX3266" i="1"/>
  <c r="F3277" i="1"/>
  <c r="CG3376" i="1"/>
  <c r="AX3387" i="1"/>
  <c r="F2751" i="1"/>
  <c r="BC2653" i="1"/>
  <c r="AZ2320" i="1"/>
  <c r="F2338" i="1"/>
  <c r="BC2540" i="1"/>
  <c r="F2637" i="1"/>
  <c r="AX1756" i="1"/>
  <c r="F1773" i="1"/>
  <c r="AX1944" i="1"/>
  <c r="AZ1609" i="1"/>
  <c r="F1626" i="1"/>
  <c r="CH941" i="1"/>
  <c r="CE941" i="1"/>
  <c r="P941" i="1"/>
  <c r="AC935" i="1"/>
  <c r="CF941" i="1"/>
  <c r="W893" i="1"/>
  <c r="W1085" i="1"/>
  <c r="F927" i="1"/>
  <c r="AB827" i="1"/>
  <c r="GM825" i="1"/>
  <c r="AB754" i="1"/>
  <c r="CE367" i="1"/>
  <c r="CF367" i="1"/>
  <c r="AC360" i="1"/>
  <c r="P367" i="1"/>
  <c r="CH367" i="1"/>
  <c r="AP356" i="1"/>
  <c r="F443" i="1"/>
  <c r="CG282" i="1"/>
  <c r="AX294" i="1"/>
  <c r="AZ66" i="1"/>
  <c r="F87" i="1"/>
  <c r="AY4249" i="1"/>
  <c r="F4261" i="1"/>
  <c r="F4017" i="1"/>
  <c r="X3983" i="1"/>
  <c r="P4887" i="1"/>
  <c r="F4898" i="1"/>
  <c r="Q4208" i="1"/>
  <c r="F4229" i="1"/>
  <c r="Q4323" i="1"/>
  <c r="U4172" i="1"/>
  <c r="AW4102" i="1"/>
  <c r="CF4098" i="1"/>
  <c r="CI4134" i="1"/>
  <c r="AZ4142" i="1"/>
  <c r="AZ4172" i="1" s="1"/>
  <c r="AC3829" i="1"/>
  <c r="P3838" i="1"/>
  <c r="P3868" i="1" s="1"/>
  <c r="CE3838" i="1"/>
  <c r="CF3838" i="1"/>
  <c r="CH3838" i="1"/>
  <c r="Q3608" i="1"/>
  <c r="F3628" i="1"/>
  <c r="CE2440" i="1"/>
  <c r="CF2440" i="1"/>
  <c r="P2440" i="1"/>
  <c r="CH2440" i="1"/>
  <c r="AC2431" i="1"/>
  <c r="AW2176" i="1"/>
  <c r="CF2172" i="1"/>
  <c r="AY1690" i="1"/>
  <c r="CH1683" i="1"/>
  <c r="AX193" i="1"/>
  <c r="F208" i="1"/>
  <c r="GM2474" i="1"/>
  <c r="Q4057" i="1"/>
  <c r="F4078" i="1"/>
  <c r="Q4172" i="1"/>
  <c r="Q1121" i="1"/>
  <c r="F1141" i="1"/>
  <c r="X4737" i="1"/>
  <c r="F4771" i="1"/>
  <c r="F5071" i="1"/>
  <c r="X1836" i="1"/>
  <c r="F1867" i="1"/>
  <c r="T233" i="1"/>
  <c r="F271" i="1"/>
  <c r="Q1236" i="1"/>
  <c r="F1257" i="1"/>
  <c r="Y5037" i="1"/>
  <c r="F5072" i="1"/>
  <c r="F5168" i="1"/>
  <c r="AQ5147" i="1"/>
  <c r="F5092" i="1"/>
  <c r="AS4957" i="1"/>
  <c r="AB3149" i="1"/>
  <c r="O3157" i="1"/>
  <c r="AX5568" i="1"/>
  <c r="F5587" i="1"/>
  <c r="S4098" i="1"/>
  <c r="F4117" i="1"/>
  <c r="F4689" i="1"/>
  <c r="BA4775" i="1"/>
  <c r="BA4661" i="1"/>
  <c r="AS3529" i="1"/>
  <c r="F3557" i="1"/>
  <c r="AS3646" i="1"/>
  <c r="AZ3947" i="1"/>
  <c r="F3962" i="1"/>
  <c r="F5447" i="1"/>
  <c r="T5414" i="1"/>
  <c r="F5314" i="1"/>
  <c r="Q5220" i="1"/>
  <c r="AZ5532" i="1"/>
  <c r="F5547" i="1"/>
  <c r="V4204" i="1"/>
  <c r="F4346" i="1"/>
  <c r="CH4701" i="1"/>
  <c r="AY4705" i="1"/>
  <c r="GP4663" i="1"/>
  <c r="AZ4625" i="1"/>
  <c r="F4530" i="1"/>
  <c r="AZ4510" i="1"/>
  <c r="BC4204" i="1"/>
  <c r="F4339" i="1"/>
  <c r="AE4400" i="1"/>
  <c r="R4404" i="1"/>
  <c r="AX3682" i="1"/>
  <c r="AX3757" i="1"/>
  <c r="F3693" i="1"/>
  <c r="CH3387" i="1"/>
  <c r="AC3376" i="1"/>
  <c r="P3387" i="1"/>
  <c r="CF3387" i="1"/>
  <c r="CE3387" i="1"/>
  <c r="BA3904" i="1"/>
  <c r="F3935" i="1"/>
  <c r="BA4021" i="1"/>
  <c r="X2817" i="1"/>
  <c r="AK2808" i="1"/>
  <c r="AZ3266" i="1"/>
  <c r="F3281" i="1"/>
  <c r="F3056" i="1"/>
  <c r="U2915" i="1"/>
  <c r="AE2808" i="1"/>
  <c r="R2817" i="1"/>
  <c r="F2310" i="1"/>
  <c r="U2279" i="1"/>
  <c r="U2508" i="1"/>
  <c r="AC2849" i="1"/>
  <c r="CE2853" i="1"/>
  <c r="CF2853" i="1"/>
  <c r="CH2853" i="1"/>
  <c r="P2853" i="1"/>
  <c r="S2359" i="1"/>
  <c r="F2378" i="1"/>
  <c r="F2237" i="1"/>
  <c r="W2208" i="1"/>
  <c r="W2243" i="1"/>
  <c r="AZ1756" i="1"/>
  <c r="F1777" i="1"/>
  <c r="AZ1944" i="1"/>
  <c r="CF1311" i="1"/>
  <c r="AW1319" i="1"/>
  <c r="F1140" i="1"/>
  <c r="AZ1121" i="1"/>
  <c r="S1010" i="1"/>
  <c r="F1030" i="1"/>
  <c r="T893" i="1"/>
  <c r="F924" i="1"/>
  <c r="T1085" i="1"/>
  <c r="S193" i="1"/>
  <c r="F216" i="1"/>
  <c r="AP26" i="1"/>
  <c r="F333" i="1"/>
  <c r="AO26" i="1"/>
  <c r="F328" i="1"/>
  <c r="AB250" i="1"/>
  <c r="AX66" i="1"/>
  <c r="F83" i="1"/>
  <c r="AQ1752" i="1"/>
  <c r="F1954" i="1"/>
  <c r="F1523" i="1"/>
  <c r="BA1497" i="1"/>
  <c r="BA1533" i="1"/>
  <c r="CG1425" i="1"/>
  <c r="AX1431" i="1"/>
  <c r="CH1010" i="1"/>
  <c r="AY1015" i="1"/>
  <c r="Q1647" i="1"/>
  <c r="F1663" i="1"/>
  <c r="AS893" i="1"/>
  <c r="F920" i="1"/>
  <c r="AS1085" i="1"/>
  <c r="S630" i="1"/>
  <c r="F656" i="1"/>
  <c r="W5147" i="1"/>
  <c r="F5182" i="1"/>
  <c r="W5188" i="1"/>
  <c r="F5357" i="1"/>
  <c r="AZ5456" i="1"/>
  <c r="AZ5338" i="1"/>
  <c r="F5142" i="1"/>
  <c r="T4737" i="1"/>
  <c r="F4766" i="1"/>
  <c r="V3219" i="1"/>
  <c r="F3363" i="1"/>
  <c r="CH3983" i="1"/>
  <c r="AY3991" i="1"/>
  <c r="P3616" i="1"/>
  <c r="CE3616" i="1"/>
  <c r="CF3616" i="1"/>
  <c r="CH3616" i="1"/>
  <c r="AC3608" i="1"/>
  <c r="F3160" i="1"/>
  <c r="P3149" i="1"/>
  <c r="U3529" i="1"/>
  <c r="F3562" i="1"/>
  <c r="U3646" i="1"/>
  <c r="F2880" i="1"/>
  <c r="Y2849" i="1"/>
  <c r="GM2810" i="1"/>
  <c r="AB2817" i="1"/>
  <c r="AF2472" i="1"/>
  <c r="S2478" i="1"/>
  <c r="AY2061" i="1"/>
  <c r="F2074" i="1"/>
  <c r="S1121" i="1"/>
  <c r="F1144" i="1"/>
  <c r="S1275" i="1"/>
  <c r="GM1049" i="1"/>
  <c r="AB1055" i="1"/>
  <c r="BA893" i="1"/>
  <c r="F923" i="1"/>
  <c r="BA1085" i="1"/>
  <c r="GM557" i="1"/>
  <c r="AB561" i="1"/>
  <c r="GM472" i="1"/>
  <c r="AB483" i="1"/>
  <c r="AS1117" i="1"/>
  <c r="F1292" i="1"/>
  <c r="AE748" i="1"/>
  <c r="R754" i="1"/>
  <c r="GP517" i="1"/>
  <c r="CD523" i="1" s="1"/>
  <c r="CA523" i="1"/>
  <c r="AT786" i="1"/>
  <c r="F809" i="1"/>
  <c r="F4786" i="1"/>
  <c r="AZ4657" i="1"/>
  <c r="F5130" i="1"/>
  <c r="S5111" i="1"/>
  <c r="S5188" i="1"/>
  <c r="CH5378" i="1"/>
  <c r="AY5382" i="1"/>
  <c r="F4380" i="1"/>
  <c r="Q4474" i="1"/>
  <c r="Q4359" i="1"/>
  <c r="AK4510" i="1"/>
  <c r="X4519" i="1"/>
  <c r="AT4285" i="1"/>
  <c r="F4311" i="1"/>
  <c r="BB3900" i="1"/>
  <c r="F4034" i="1"/>
  <c r="F4308" i="1"/>
  <c r="S4285" i="1"/>
  <c r="F3297" i="1"/>
  <c r="Y3266" i="1"/>
  <c r="CH3682" i="1"/>
  <c r="AY3686" i="1"/>
  <c r="F3330" i="1"/>
  <c r="BA3302" i="1"/>
  <c r="GP2546" i="1"/>
  <c r="AQ151" i="1"/>
  <c r="F171" i="1"/>
  <c r="AZ5037" i="1"/>
  <c r="F5056" i="1"/>
  <c r="AE5147" i="1"/>
  <c r="R5158" i="1"/>
  <c r="F4388" i="1"/>
  <c r="BA4359" i="1"/>
  <c r="BA4474" i="1"/>
  <c r="CE4555" i="1"/>
  <c r="CF4555" i="1"/>
  <c r="AC4551" i="1"/>
  <c r="CH4555" i="1"/>
  <c r="P4555" i="1"/>
  <c r="F4391" i="1"/>
  <c r="V4359" i="1"/>
  <c r="V4474" i="1"/>
  <c r="Y4134" i="1"/>
  <c r="F4169" i="1"/>
  <c r="BD3789" i="1"/>
  <c r="F3893" i="1"/>
  <c r="AL3829" i="1"/>
  <c r="Y3838" i="1"/>
  <c r="AE3608" i="1"/>
  <c r="R3616" i="1"/>
  <c r="F3334" i="1"/>
  <c r="W3302" i="1"/>
  <c r="X2172" i="1"/>
  <c r="F2202" i="1"/>
  <c r="X2243" i="1"/>
  <c r="S1497" i="1"/>
  <c r="S1533" i="1"/>
  <c r="F1518" i="1"/>
  <c r="P1798" i="1"/>
  <c r="F1807" i="1"/>
  <c r="U2136" i="1"/>
  <c r="F2010" i="1"/>
  <c r="U1980" i="1"/>
  <c r="BD1493" i="1"/>
  <c r="F1558" i="1"/>
  <c r="GP1427" i="1"/>
  <c r="V1275" i="1"/>
  <c r="W1010" i="1"/>
  <c r="F1039" i="1"/>
  <c r="AK748" i="1"/>
  <c r="X754" i="1"/>
  <c r="AZ515" i="1"/>
  <c r="F534" i="1"/>
  <c r="F431" i="1"/>
  <c r="Y399" i="1"/>
  <c r="GM156" i="1"/>
  <c r="GP156" i="1" s="1"/>
  <c r="AT324" i="1"/>
  <c r="V324" i="1"/>
  <c r="CE5224" i="1"/>
  <c r="AV5228" i="1"/>
  <c r="AD5414" i="1"/>
  <c r="Q5426" i="1"/>
  <c r="Q5456" i="1" s="1"/>
  <c r="W3983" i="1"/>
  <c r="F4015" i="1"/>
  <c r="F4534" i="1"/>
  <c r="S4510" i="1"/>
  <c r="S4625" i="1"/>
  <c r="F4315" i="1"/>
  <c r="U4285" i="1"/>
  <c r="CA2964" i="1"/>
  <c r="GP2962" i="1"/>
  <c r="CD2964" i="1" s="1"/>
  <c r="AT2919" i="1"/>
  <c r="F2946" i="1"/>
  <c r="AT3034" i="1"/>
  <c r="GP2100" i="1"/>
  <c r="F2298" i="1"/>
  <c r="AQ2279" i="1"/>
  <c r="AQ2508" i="1"/>
  <c r="GM1912" i="1"/>
  <c r="AB1914" i="1"/>
  <c r="F1824" i="1"/>
  <c r="BA1798" i="1"/>
  <c r="AP1752" i="1"/>
  <c r="F1953" i="1"/>
  <c r="AX630" i="1"/>
  <c r="F648" i="1"/>
  <c r="AB593" i="1"/>
  <c r="O598" i="1"/>
  <c r="AZ483" i="1"/>
  <c r="CI470" i="1"/>
  <c r="GM632" i="1"/>
  <c r="AB641" i="1"/>
  <c r="BC1752" i="1"/>
  <c r="F1960" i="1"/>
  <c r="AZ1683" i="1"/>
  <c r="F1701" i="1"/>
  <c r="F1326" i="1"/>
  <c r="AX1311" i="1"/>
  <c r="BC1307" i="1"/>
  <c r="F1477" i="1"/>
  <c r="P1199" i="1"/>
  <c r="F1207" i="1"/>
  <c r="AE1121" i="1"/>
  <c r="R1129" i="1"/>
  <c r="F953" i="1"/>
  <c r="Q935" i="1"/>
  <c r="AV716" i="1"/>
  <c r="CE707" i="1"/>
  <c r="S748" i="1"/>
  <c r="F769" i="1"/>
  <c r="BD466" i="1"/>
  <c r="F696" i="1"/>
  <c r="F407" i="1"/>
  <c r="P399" i="1"/>
  <c r="AZ434" i="1"/>
  <c r="AZ360" i="1"/>
  <c r="F378" i="1"/>
  <c r="F268" i="1"/>
  <c r="AT233" i="1"/>
  <c r="AV34" i="1"/>
  <c r="CE30" i="1"/>
  <c r="Y4098" i="1"/>
  <c r="F4129" i="1"/>
  <c r="AW2395" i="1"/>
  <c r="F2405" i="1"/>
  <c r="BA1425" i="1"/>
  <c r="F1451" i="1"/>
  <c r="AB791" i="1"/>
  <c r="GM788" i="1"/>
  <c r="AE4887" i="1"/>
  <c r="R4895" i="1"/>
  <c r="GP5226" i="1"/>
  <c r="CD5228" i="1" s="1"/>
  <c r="CA5228" i="1"/>
  <c r="F5517" i="1"/>
  <c r="AS5492" i="1"/>
  <c r="AS5610" i="1"/>
  <c r="W4887" i="1"/>
  <c r="F4919" i="1"/>
  <c r="F4693" i="1"/>
  <c r="W4775" i="1"/>
  <c r="W4661" i="1"/>
  <c r="BA4134" i="1"/>
  <c r="F4162" i="1"/>
  <c r="AY4444" i="1"/>
  <c r="CH4436" i="1"/>
  <c r="F4866" i="1"/>
  <c r="AZ4851" i="1"/>
  <c r="AT3340" i="1"/>
  <c r="AT3223" i="1"/>
  <c r="F3252" i="1"/>
  <c r="AS3455" i="1"/>
  <c r="F3480" i="1"/>
  <c r="AE3455" i="1"/>
  <c r="R3463" i="1"/>
  <c r="CH2960" i="1"/>
  <c r="AY2964" i="1"/>
  <c r="AB3070" i="1"/>
  <c r="O3081" i="1"/>
  <c r="CG3070" i="1"/>
  <c r="AX3081" i="1"/>
  <c r="AB2668" i="1"/>
  <c r="CF2098" i="1"/>
  <c r="AW2106" i="1"/>
  <c r="F2369" i="1"/>
  <c r="AW2359" i="1"/>
  <c r="AP2653" i="1"/>
  <c r="F2744" i="1"/>
  <c r="U1909" i="1"/>
  <c r="F1936" i="1"/>
  <c r="AQ4172" i="1"/>
  <c r="BA2808" i="1"/>
  <c r="F2837" i="1"/>
  <c r="BA2883" i="1"/>
  <c r="F2689" i="1"/>
  <c r="T2735" i="1"/>
  <c r="T2657" i="1"/>
  <c r="F447" i="1"/>
  <c r="BB356" i="1"/>
  <c r="AL5260" i="1"/>
  <c r="Y5272" i="1"/>
  <c r="Y5302" i="1" s="1"/>
  <c r="U5188" i="1"/>
  <c r="AZ5378" i="1"/>
  <c r="F5393" i="1"/>
  <c r="AO4957" i="1"/>
  <c r="F5079" i="1"/>
  <c r="AS3789" i="1"/>
  <c r="F3885" i="1"/>
  <c r="F4837" i="1"/>
  <c r="AT4925" i="1"/>
  <c r="AT4811" i="1"/>
  <c r="AZ2431" i="1"/>
  <c r="F2451" i="1"/>
  <c r="W2585" i="1"/>
  <c r="F2615" i="1"/>
  <c r="T1944" i="1"/>
  <c r="AX2472" i="1"/>
  <c r="F2485" i="1"/>
  <c r="Q1798" i="1"/>
  <c r="F1816" i="1"/>
  <c r="AD1199" i="1"/>
  <c r="Q1204" i="1"/>
  <c r="Q1497" i="1"/>
  <c r="F1515" i="1"/>
  <c r="Q1533" i="1"/>
  <c r="AT1351" i="1"/>
  <c r="F1375" i="1"/>
  <c r="U1085" i="1"/>
  <c r="AB707" i="1"/>
  <c r="O716" i="1"/>
  <c r="CE754" i="1"/>
  <c r="AC748" i="1"/>
  <c r="CF754" i="1"/>
  <c r="CH754" i="1"/>
  <c r="P754" i="1"/>
  <c r="AT466" i="1"/>
  <c r="F689" i="1"/>
  <c r="S108" i="1"/>
  <c r="F134" i="1"/>
  <c r="BC26" i="1"/>
  <c r="F340" i="1"/>
  <c r="S5260" i="1"/>
  <c r="F5287" i="1"/>
  <c r="Q3904" i="1"/>
  <c r="F3927" i="1"/>
  <c r="Q4021" i="1"/>
  <c r="F4607" i="1"/>
  <c r="Q4587" i="1"/>
  <c r="CH4887" i="1"/>
  <c r="AY4895" i="1"/>
  <c r="S4551" i="1"/>
  <c r="F4570" i="1"/>
  <c r="AV4102" i="1"/>
  <c r="CE4098" i="1"/>
  <c r="CG4134" i="1"/>
  <c r="AX4142" i="1"/>
  <c r="AX4172" i="1" s="1"/>
  <c r="AB3838" i="1"/>
  <c r="GM3831" i="1"/>
  <c r="S2808" i="1"/>
  <c r="F2832" i="1"/>
  <c r="GM2433" i="1"/>
  <c r="AB2440" i="1"/>
  <c r="F2266" i="1"/>
  <c r="V2168" i="1"/>
  <c r="AV2176" i="1"/>
  <c r="CE2172" i="1"/>
  <c r="CF1683" i="1"/>
  <c r="AW1690" i="1"/>
  <c r="AT1565" i="1"/>
  <c r="F1738" i="1"/>
  <c r="F5452" i="1"/>
  <c r="X5414" i="1"/>
  <c r="Y3904" i="1"/>
  <c r="F3942" i="1"/>
  <c r="AB2472" i="1"/>
  <c r="O2478" i="1"/>
  <c r="F1231" i="1"/>
  <c r="Y1199" i="1"/>
  <c r="F1041" i="1"/>
  <c r="X1010" i="1"/>
  <c r="Q2320" i="1"/>
  <c r="F2339" i="1"/>
  <c r="P299" i="7" l="1"/>
  <c r="I341" i="7" s="1"/>
  <c r="K299" i="7"/>
  <c r="GP899" i="1"/>
  <c r="CA903" i="1"/>
  <c r="P931" i="7"/>
  <c r="K931" i="7"/>
  <c r="P3003" i="7"/>
  <c r="K3003" i="7"/>
  <c r="CD2029" i="1"/>
  <c r="GP3153" i="1"/>
  <c r="CA3157" i="1"/>
  <c r="CA3149" i="1" s="1"/>
  <c r="P446" i="7"/>
  <c r="K446" i="7"/>
  <c r="K1514" i="7"/>
  <c r="P1514" i="7"/>
  <c r="K1197" i="7"/>
  <c r="P1197" i="7"/>
  <c r="I1199" i="7" s="1"/>
  <c r="GP69" i="1"/>
  <c r="CD76" i="1" s="1"/>
  <c r="CA76" i="1"/>
  <c r="AR76" i="1" s="1"/>
  <c r="K2006" i="7"/>
  <c r="P2006" i="7"/>
  <c r="GP365" i="1"/>
  <c r="CD367" i="1" s="1"/>
  <c r="CA367" i="1"/>
  <c r="CD1690" i="1"/>
  <c r="AE2771" i="1"/>
  <c r="AX707" i="1"/>
  <c r="F956" i="1"/>
  <c r="AL630" i="1"/>
  <c r="P2456" i="7"/>
  <c r="K2441" i="7"/>
  <c r="P1101" i="7"/>
  <c r="P2496" i="7"/>
  <c r="K3493" i="7"/>
  <c r="CD3157" i="1"/>
  <c r="AU3157" i="1" s="1"/>
  <c r="F2490" i="1"/>
  <c r="AK3904" i="1"/>
  <c r="AQ5676" i="1"/>
  <c r="AQ22" i="1" s="1"/>
  <c r="Y201" i="1"/>
  <c r="Y193" i="1" s="1"/>
  <c r="P2781" i="7"/>
  <c r="P3063" i="7"/>
  <c r="P2021" i="7"/>
  <c r="I2023" i="7" s="1"/>
  <c r="P991" i="7"/>
  <c r="I1121" i="7" s="1"/>
  <c r="AY4745" i="1"/>
  <c r="AY4737" i="1" s="1"/>
  <c r="Y5338" i="1"/>
  <c r="F126" i="1"/>
  <c r="F4036" i="1"/>
  <c r="GP1800" i="1"/>
  <c r="CD1804" i="1" s="1"/>
  <c r="K3643" i="7"/>
  <c r="Y4851" i="1"/>
  <c r="X201" i="1"/>
  <c r="F3016" i="1"/>
  <c r="I1260" i="7"/>
  <c r="P3613" i="7"/>
  <c r="Q1836" i="1"/>
  <c r="AS4807" i="1"/>
  <c r="AL282" i="1"/>
  <c r="F1853" i="1"/>
  <c r="CD978" i="1"/>
  <c r="CD973" i="1" s="1"/>
  <c r="S3947" i="1"/>
  <c r="K1619" i="7"/>
  <c r="R2668" i="1"/>
  <c r="R2657" i="1" s="1"/>
  <c r="AL2320" i="1"/>
  <c r="CA1357" i="1"/>
  <c r="F3941" i="1"/>
  <c r="CA1690" i="1"/>
  <c r="P1011" i="7"/>
  <c r="CD1357" i="1"/>
  <c r="AL2098" i="1"/>
  <c r="Y3572" i="1"/>
  <c r="F2413" i="1"/>
  <c r="P1232" i="7"/>
  <c r="I1234" i="7" s="1"/>
  <c r="P875" i="7"/>
  <c r="I887" i="7" s="1"/>
  <c r="F723" i="1"/>
  <c r="AE1683" i="1"/>
  <c r="Y2478" i="1"/>
  <c r="Y2508" i="1" s="1"/>
  <c r="X1245" i="1"/>
  <c r="I826" i="7"/>
  <c r="P633" i="7"/>
  <c r="AT356" i="1"/>
  <c r="F2072" i="1"/>
  <c r="Y4925" i="1"/>
  <c r="Y4807" i="1" s="1"/>
  <c r="GP937" i="1"/>
  <c r="CD941" i="1" s="1"/>
  <c r="CD935" i="1" s="1"/>
  <c r="AK630" i="1"/>
  <c r="F2455" i="1"/>
  <c r="Y2359" i="1"/>
  <c r="AS1976" i="1"/>
  <c r="AZ233" i="1"/>
  <c r="AE2208" i="1"/>
  <c r="AE1236" i="1"/>
  <c r="X4285" i="1"/>
  <c r="R523" i="1"/>
  <c r="CD4444" i="1"/>
  <c r="AU4444" i="1" s="1"/>
  <c r="AX1085" i="1"/>
  <c r="AL3718" i="1"/>
  <c r="X161" i="1"/>
  <c r="K2571" i="7"/>
  <c r="P1820" i="7"/>
  <c r="I1822" i="7" s="1"/>
  <c r="K3738" i="7"/>
  <c r="AK470" i="1"/>
  <c r="X483" i="1"/>
  <c r="AL2020" i="1"/>
  <c r="Y2029" i="1"/>
  <c r="K3793" i="7"/>
  <c r="K2893" i="7"/>
  <c r="K2646" i="7"/>
  <c r="R3686" i="1"/>
  <c r="AE3682" i="1"/>
  <c r="CA3797" i="1"/>
  <c r="AR3797" i="1" s="1"/>
  <c r="X3540" i="1"/>
  <c r="R1841" i="1"/>
  <c r="CA2288" i="1"/>
  <c r="F625" i="1"/>
  <c r="GP3574" i="1"/>
  <c r="CD3576" i="1" s="1"/>
  <c r="Y903" i="1"/>
  <c r="Y1085" i="1" s="1"/>
  <c r="R1877" i="1"/>
  <c r="F1891" i="1" s="1"/>
  <c r="CA598" i="1"/>
  <c r="X3004" i="1"/>
  <c r="AK2996" i="1"/>
  <c r="AK3608" i="1"/>
  <c r="Q2472" i="1"/>
  <c r="S2508" i="1"/>
  <c r="S2275" i="1" s="1"/>
  <c r="AZ1497" i="1"/>
  <c r="AZ1533" i="1"/>
  <c r="F727" i="1"/>
  <c r="F2078" i="1"/>
  <c r="CA4444" i="1"/>
  <c r="CA4436" i="1" s="1"/>
  <c r="R2591" i="1"/>
  <c r="F2605" i="1" s="1"/>
  <c r="AV2553" i="1"/>
  <c r="AV2544" i="1" s="1"/>
  <c r="CD5500" i="1"/>
  <c r="CD2288" i="1"/>
  <c r="CD2279" i="1" s="1"/>
  <c r="F348" i="1"/>
  <c r="Q2849" i="1"/>
  <c r="R3915" i="1"/>
  <c r="F2334" i="1"/>
  <c r="F4093" i="1"/>
  <c r="S2098" i="1"/>
  <c r="O1615" i="1"/>
  <c r="O1609" i="1" s="1"/>
  <c r="S1236" i="1"/>
  <c r="X4551" i="1"/>
  <c r="CD598" i="1"/>
  <c r="P2541" i="7"/>
  <c r="K3383" i="7"/>
  <c r="F2253" i="1"/>
  <c r="AQ2168" i="1"/>
  <c r="AX324" i="1"/>
  <c r="AX26" i="1" s="1"/>
  <c r="X903" i="1"/>
  <c r="X1085" i="1" s="1"/>
  <c r="P1524" i="7"/>
  <c r="I1526" i="7" s="1"/>
  <c r="F379" i="1"/>
  <c r="Q360" i="1"/>
  <c r="F2303" i="1"/>
  <c r="AL3070" i="1"/>
  <c r="Y3081" i="1"/>
  <c r="Y5456" i="1"/>
  <c r="AL786" i="1"/>
  <c r="Y791" i="1"/>
  <c r="F3977" i="1"/>
  <c r="F1471" i="1"/>
  <c r="AX5338" i="1"/>
  <c r="R1503" i="1"/>
  <c r="R2960" i="1"/>
  <c r="O1690" i="1"/>
  <c r="X4021" i="1"/>
  <c r="K749" i="7"/>
  <c r="K3133" i="7"/>
  <c r="R1015" i="1"/>
  <c r="AE1010" i="1"/>
  <c r="F3966" i="1"/>
  <c r="AX973" i="1"/>
  <c r="P1609" i="7"/>
  <c r="I1621" i="7" s="1"/>
  <c r="Y1841" i="1"/>
  <c r="AL1836" i="1"/>
  <c r="AQ4807" i="1"/>
  <c r="X3310" i="1"/>
  <c r="X3302" i="1" s="1"/>
  <c r="GP2998" i="1"/>
  <c r="CD3004" i="1" s="1"/>
  <c r="CD2996" i="1" s="1"/>
  <c r="Y76" i="1"/>
  <c r="AL66" i="1"/>
  <c r="Y250" i="1"/>
  <c r="Y2771" i="1"/>
  <c r="F2803" i="1"/>
  <c r="CA5500" i="1"/>
  <c r="AR5500" i="1" s="1"/>
  <c r="Y4172" i="1"/>
  <c r="CA2029" i="1"/>
  <c r="F4002" i="1"/>
  <c r="P3323" i="7"/>
  <c r="F3930" i="1"/>
  <c r="S3904" i="1"/>
  <c r="F4492" i="1"/>
  <c r="AT4355" i="1"/>
  <c r="P857" i="1"/>
  <c r="P703" i="1" s="1"/>
  <c r="Y1055" i="1"/>
  <c r="AL1047" i="1"/>
  <c r="X2553" i="1"/>
  <c r="AK2544" i="1"/>
  <c r="Y3947" i="1"/>
  <c r="AX5456" i="1"/>
  <c r="AX5334" i="1" s="1"/>
  <c r="AB2996" i="1"/>
  <c r="Y1245" i="1"/>
  <c r="AL1236" i="1"/>
  <c r="CD903" i="1"/>
  <c r="AE1609" i="1"/>
  <c r="R1615" i="1"/>
  <c r="AL3904" i="1"/>
  <c r="I660" i="7"/>
  <c r="I3118" i="7"/>
  <c r="K3118" i="7" s="1"/>
  <c r="U893" i="1"/>
  <c r="F925" i="1"/>
  <c r="X2705" i="1"/>
  <c r="AK2700" i="1"/>
  <c r="K2958" i="7"/>
  <c r="P2958" i="7"/>
  <c r="I2960" i="7" s="1"/>
  <c r="P253" i="7"/>
  <c r="K253" i="7"/>
  <c r="K3193" i="7"/>
  <c r="P3193" i="7"/>
  <c r="GP247" i="1"/>
  <c r="CD250" i="1" s="1"/>
  <c r="CA250" i="1"/>
  <c r="P3118" i="7"/>
  <c r="I3120" i="7" s="1"/>
  <c r="GP2547" i="1"/>
  <c r="CA2553" i="1"/>
  <c r="K3453" i="7"/>
  <c r="P3453" i="7"/>
  <c r="K61" i="7"/>
  <c r="P61" i="7"/>
  <c r="P3463" i="7"/>
  <c r="K3463" i="7"/>
  <c r="GP3075" i="1"/>
  <c r="CD3081" i="1" s="1"/>
  <c r="CA3081" i="1"/>
  <c r="GP285" i="1"/>
  <c r="CD294" i="1" s="1"/>
  <c r="CA294" i="1"/>
  <c r="S26" i="1"/>
  <c r="F339" i="1"/>
  <c r="GP2103" i="1"/>
  <c r="CD2106" i="1" s="1"/>
  <c r="CA2106" i="1"/>
  <c r="CA2098" i="1" s="1"/>
  <c r="K1414" i="7"/>
  <c r="P1414" i="7"/>
  <c r="I1436" i="7" s="1"/>
  <c r="GP3721" i="1"/>
  <c r="CD3727" i="1" s="1"/>
  <c r="CA3727" i="1"/>
  <c r="AR3727" i="1" s="1"/>
  <c r="P3758" i="7"/>
  <c r="K3758" i="7"/>
  <c r="GP1760" i="1"/>
  <c r="CA1766" i="1"/>
  <c r="P46" i="7"/>
  <c r="K46" i="7"/>
  <c r="GP1202" i="1"/>
  <c r="CD1204" i="1" s="1"/>
  <c r="CA1204" i="1"/>
  <c r="GP3229" i="1"/>
  <c r="CD3234" i="1" s="1"/>
  <c r="CA3234" i="1"/>
  <c r="CA3223" i="1" s="1"/>
  <c r="GP3307" i="1"/>
  <c r="CD3310" i="1" s="1"/>
  <c r="CA3310" i="1"/>
  <c r="K1785" i="7"/>
  <c r="P1785" i="7"/>
  <c r="I1807" i="7" s="1"/>
  <c r="P3598" i="7"/>
  <c r="I3600" i="7" s="1"/>
  <c r="K3598" i="7"/>
  <c r="GP1429" i="1"/>
  <c r="CD1431" i="1" s="1"/>
  <c r="CA1431" i="1"/>
  <c r="K2286" i="7"/>
  <c r="P2286" i="7"/>
  <c r="I2298" i="7" s="1"/>
  <c r="K3438" i="7"/>
  <c r="P3438" i="7"/>
  <c r="I3440" i="7" s="1"/>
  <c r="P1299" i="7"/>
  <c r="I1341" i="7" s="1"/>
  <c r="K1299" i="7"/>
  <c r="CD1167" i="1"/>
  <c r="R3951" i="1"/>
  <c r="AE3947" i="1"/>
  <c r="AE108" i="1"/>
  <c r="R119" i="1"/>
  <c r="R34" i="1"/>
  <c r="AE30" i="1"/>
  <c r="AO22" i="1"/>
  <c r="F5680" i="1"/>
  <c r="AO5706" i="1"/>
  <c r="F2875" i="1"/>
  <c r="U2849" i="1"/>
  <c r="AK2585" i="1"/>
  <c r="X2591" i="1"/>
  <c r="K3353" i="7"/>
  <c r="P3353" i="7"/>
  <c r="K3278" i="7"/>
  <c r="P3278" i="7"/>
  <c r="I3280" i="7" s="1"/>
  <c r="X1647" i="1"/>
  <c r="F1677" i="1"/>
  <c r="R3576" i="1"/>
  <c r="AE3572" i="1"/>
  <c r="Y3463" i="1"/>
  <c r="AL3455" i="1"/>
  <c r="K1041" i="7"/>
  <c r="P1041" i="7"/>
  <c r="Y1503" i="1"/>
  <c r="AL1497" i="1"/>
  <c r="AE3149" i="1"/>
  <c r="R3157" i="1"/>
  <c r="X1167" i="1"/>
  <c r="X1275" i="1" s="1"/>
  <c r="AK1161" i="1"/>
  <c r="AL3302" i="1"/>
  <c r="Y3310" i="1"/>
  <c r="P1855" i="7"/>
  <c r="I1867" i="7" s="1"/>
  <c r="K1855" i="7"/>
  <c r="P699" i="7"/>
  <c r="K699" i="7"/>
  <c r="K354" i="7"/>
  <c r="P354" i="7"/>
  <c r="P1167" i="7"/>
  <c r="K1167" i="7"/>
  <c r="S2320" i="1"/>
  <c r="F2342" i="1"/>
  <c r="BD22" i="1"/>
  <c r="BD5706" i="1"/>
  <c r="F5701" i="1"/>
  <c r="P1584" i="7"/>
  <c r="K1584" i="7"/>
  <c r="K222" i="7"/>
  <c r="P222" i="7"/>
  <c r="P719" i="7"/>
  <c r="K719" i="7"/>
  <c r="I2273" i="7"/>
  <c r="Y1319" i="1"/>
  <c r="AL1311" i="1"/>
  <c r="F3129" i="1"/>
  <c r="Q3113" i="1"/>
  <c r="I1103" i="7"/>
  <c r="I2794" i="7"/>
  <c r="CA1167" i="1"/>
  <c r="Y3797" i="1"/>
  <c r="AL3793" i="1"/>
  <c r="P3698" i="7"/>
  <c r="K3698" i="7"/>
  <c r="P951" i="7"/>
  <c r="K951" i="7"/>
  <c r="K1750" i="7"/>
  <c r="P1750" i="7"/>
  <c r="I1870" i="7" s="1"/>
  <c r="P3633" i="7"/>
  <c r="K3633" i="7"/>
  <c r="P2466" i="7"/>
  <c r="K2466" i="7"/>
  <c r="S823" i="1"/>
  <c r="F842" i="1"/>
  <c r="AE2320" i="1"/>
  <c r="R2327" i="1"/>
  <c r="R2508" i="1" s="1"/>
  <c r="K3103" i="7"/>
  <c r="P3103" i="7"/>
  <c r="F1622" i="1"/>
  <c r="AX1609" i="1"/>
  <c r="K2611" i="7"/>
  <c r="P2611" i="7"/>
  <c r="AE1351" i="1"/>
  <c r="R1357" i="1"/>
  <c r="Q2172" i="1"/>
  <c r="F2188" i="1"/>
  <c r="Q3455" i="1"/>
  <c r="F3475" i="1"/>
  <c r="K2903" i="7"/>
  <c r="P2903" i="7"/>
  <c r="P2086" i="7"/>
  <c r="K2086" i="7"/>
  <c r="K2913" i="7"/>
  <c r="P2913" i="7"/>
  <c r="X3576" i="1"/>
  <c r="AK3572" i="1"/>
  <c r="R76" i="1"/>
  <c r="AE66" i="1"/>
  <c r="AK2849" i="1"/>
  <c r="X2853" i="1"/>
  <c r="CD1766" i="1"/>
  <c r="K1459" i="7"/>
  <c r="P1459" i="7"/>
  <c r="AK3829" i="1"/>
  <c r="X3838" i="1"/>
  <c r="P2316" i="7"/>
  <c r="K2316" i="7"/>
  <c r="K3533" i="7"/>
  <c r="P3533" i="7"/>
  <c r="K2636" i="7"/>
  <c r="P2636" i="7"/>
  <c r="Y1690" i="1"/>
  <c r="AL1683" i="1"/>
  <c r="K1359" i="7"/>
  <c r="P1359" i="7"/>
  <c r="Q973" i="1"/>
  <c r="F990" i="1"/>
  <c r="AE470" i="1"/>
  <c r="R483" i="1"/>
  <c r="P157" i="7"/>
  <c r="K157" i="7"/>
  <c r="K2761" i="7"/>
  <c r="P2761" i="7"/>
  <c r="P3523" i="7"/>
  <c r="K3523" i="7"/>
  <c r="F2976" i="1"/>
  <c r="Q2960" i="1"/>
  <c r="AE2544" i="1"/>
  <c r="R2553" i="1"/>
  <c r="R2621" i="1" s="1"/>
  <c r="K3563" i="7"/>
  <c r="P3563" i="7"/>
  <c r="K531" i="7"/>
  <c r="P531" i="7"/>
  <c r="U3678" i="1"/>
  <c r="F3779" i="1"/>
  <c r="P1001" i="7"/>
  <c r="K1001" i="7"/>
  <c r="AL3149" i="1"/>
  <c r="Y3157" i="1"/>
  <c r="K2933" i="7"/>
  <c r="P2933" i="7"/>
  <c r="AK3419" i="1"/>
  <c r="X3423" i="1"/>
  <c r="Y3234" i="1"/>
  <c r="AL3223" i="1"/>
  <c r="S233" i="1"/>
  <c r="F265" i="1"/>
  <c r="K849" i="7"/>
  <c r="P849" i="7"/>
  <c r="AK2020" i="1"/>
  <c r="X2029" i="1"/>
  <c r="K112" i="7"/>
  <c r="P112" i="7"/>
  <c r="K3783" i="7"/>
  <c r="P3783" i="7"/>
  <c r="I3825" i="7" s="1"/>
  <c r="F3438" i="1"/>
  <c r="S3419" i="1"/>
  <c r="F2190" i="1"/>
  <c r="R2172" i="1"/>
  <c r="X1873" i="1"/>
  <c r="F1903" i="1"/>
  <c r="F2265" i="1"/>
  <c r="U2168" i="1"/>
  <c r="I2008" i="7"/>
  <c r="Y671" i="1"/>
  <c r="P2521" i="7"/>
  <c r="K2521" i="7"/>
  <c r="Q1010" i="1"/>
  <c r="F1027" i="1"/>
  <c r="AE1389" i="1"/>
  <c r="R1393" i="1"/>
  <c r="K1544" i="7"/>
  <c r="P1544" i="7"/>
  <c r="AK3070" i="1"/>
  <c r="X3081" i="1"/>
  <c r="K2873" i="7"/>
  <c r="P2873" i="7"/>
  <c r="I2875" i="7" s="1"/>
  <c r="AL1351" i="1"/>
  <c r="Y1357" i="1"/>
  <c r="R827" i="1"/>
  <c r="R857" i="1" s="1"/>
  <c r="AE823" i="1"/>
  <c r="R1204" i="1"/>
  <c r="R1275" i="1" s="1"/>
  <c r="AE1199" i="1"/>
  <c r="P3813" i="7"/>
  <c r="K3813" i="7"/>
  <c r="X3463" i="1"/>
  <c r="X3493" i="1" s="1"/>
  <c r="AK3455" i="1"/>
  <c r="P3333" i="7"/>
  <c r="K3333" i="7"/>
  <c r="X3157" i="1"/>
  <c r="AK3149" i="1"/>
  <c r="AE3070" i="1"/>
  <c r="R3081" i="1"/>
  <c r="AK30" i="1"/>
  <c r="X34" i="1"/>
  <c r="P2736" i="7"/>
  <c r="K2736" i="7"/>
  <c r="X76" i="1"/>
  <c r="AK66" i="1"/>
  <c r="K2121" i="7"/>
  <c r="P2121" i="7"/>
  <c r="I2173" i="7" s="1"/>
  <c r="AE1798" i="1"/>
  <c r="R1804" i="1"/>
  <c r="R1944" i="1" s="1"/>
  <c r="K3823" i="7"/>
  <c r="P3823" i="7"/>
  <c r="AE282" i="1"/>
  <c r="R294" i="1"/>
  <c r="AK1047" i="1"/>
  <c r="X1055" i="1"/>
  <c r="K3293" i="7"/>
  <c r="P3293" i="7"/>
  <c r="K1273" i="7"/>
  <c r="P1273" i="7"/>
  <c r="I1285" i="7" s="1"/>
  <c r="K2696" i="7"/>
  <c r="P2696" i="7"/>
  <c r="BC22" i="1"/>
  <c r="F5692" i="1"/>
  <c r="BC5706" i="1"/>
  <c r="I3585" i="7"/>
  <c r="I1983" i="7"/>
  <c r="P521" i="7"/>
  <c r="I583" i="7" s="1"/>
  <c r="K521" i="7"/>
  <c r="AE3113" i="1"/>
  <c r="R3117" i="1"/>
  <c r="K3413" i="7"/>
  <c r="P3413" i="7"/>
  <c r="X941" i="1"/>
  <c r="AK935" i="1"/>
  <c r="K1699" i="7"/>
  <c r="P1699" i="7"/>
  <c r="I1715" i="7" s="1"/>
  <c r="AZ2585" i="1"/>
  <c r="F2602" i="1"/>
  <c r="X2288" i="1"/>
  <c r="AK2279" i="1"/>
  <c r="P1116" i="7"/>
  <c r="I1118" i="7" s="1"/>
  <c r="K1116" i="7"/>
  <c r="F2979" i="1"/>
  <c r="S2960" i="1"/>
  <c r="AL108" i="1"/>
  <c r="Y119" i="1"/>
  <c r="K426" i="7"/>
  <c r="P426" i="7"/>
  <c r="K3083" i="7"/>
  <c r="P3083" i="7"/>
  <c r="I2508" i="7"/>
  <c r="K3043" i="7"/>
  <c r="P3043" i="7"/>
  <c r="P611" i="7"/>
  <c r="I635" i="7" s="1"/>
  <c r="K611" i="7"/>
  <c r="AE233" i="1"/>
  <c r="R250" i="1"/>
  <c r="AS3219" i="1"/>
  <c r="F3357" i="1"/>
  <c r="K2506" i="7"/>
  <c r="P2506" i="7"/>
  <c r="AE3793" i="1"/>
  <c r="R3797" i="1"/>
  <c r="AL30" i="1"/>
  <c r="Y34" i="1"/>
  <c r="K3263" i="7"/>
  <c r="P3263" i="7"/>
  <c r="P3033" i="7"/>
  <c r="K3033" i="7"/>
  <c r="R2359" i="1"/>
  <c r="F2377" i="1"/>
  <c r="R791" i="1"/>
  <c r="AE786" i="1"/>
  <c r="P2411" i="7"/>
  <c r="I2413" i="7" s="1"/>
  <c r="K2411" i="7"/>
  <c r="AK786" i="1"/>
  <c r="X791" i="1"/>
  <c r="Q2431" i="1"/>
  <c r="F2452" i="1"/>
  <c r="I1043" i="7"/>
  <c r="CD2553" i="1"/>
  <c r="R161" i="1"/>
  <c r="AE151" i="1"/>
  <c r="I1461" i="7"/>
  <c r="AL2431" i="1"/>
  <c r="Y2440" i="1"/>
  <c r="Y2591" i="1"/>
  <c r="AL2585" i="1"/>
  <c r="Y2395" i="1"/>
  <c r="F2426" i="1"/>
  <c r="BB22" i="1"/>
  <c r="BB5706" i="1"/>
  <c r="F5689" i="1"/>
  <c r="K1659" i="7"/>
  <c r="P1659" i="7"/>
  <c r="P2251" i="7"/>
  <c r="I2256" i="7" s="1"/>
  <c r="K2251" i="7"/>
  <c r="Y2928" i="1"/>
  <c r="AL2919" i="1"/>
  <c r="AE1569" i="1"/>
  <c r="R1577" i="1"/>
  <c r="K1936" i="7"/>
  <c r="P1936" i="7"/>
  <c r="AK1609" i="1"/>
  <c r="X1615" i="1"/>
  <c r="K3363" i="7"/>
  <c r="P3363" i="7"/>
  <c r="Y367" i="1"/>
  <c r="AL360" i="1"/>
  <c r="K839" i="7"/>
  <c r="P839" i="7"/>
  <c r="I862" i="7" s="1"/>
  <c r="X1988" i="1"/>
  <c r="AK1980" i="1"/>
  <c r="S3793" i="1"/>
  <c r="F3812" i="1"/>
  <c r="I2108" i="7"/>
  <c r="F610" i="1"/>
  <c r="Q593" i="1"/>
  <c r="S30" i="1"/>
  <c r="F49" i="1"/>
  <c r="K3728" i="7"/>
  <c r="P3728" i="7"/>
  <c r="I3740" i="7" s="1"/>
  <c r="AK3113" i="1"/>
  <c r="X3117" i="1"/>
  <c r="P1649" i="7"/>
  <c r="K1649" i="7"/>
  <c r="Y2705" i="1"/>
  <c r="Y2735" i="1" s="1"/>
  <c r="AL2700" i="1"/>
  <c r="K2973" i="7"/>
  <c r="P2973" i="7"/>
  <c r="I3015" i="7" s="1"/>
  <c r="K759" i="7"/>
  <c r="P759" i="7"/>
  <c r="AL2960" i="1"/>
  <c r="Y2964" i="1"/>
  <c r="AL2208" i="1"/>
  <c r="Y2213" i="1"/>
  <c r="K137" i="7"/>
  <c r="P137" i="7"/>
  <c r="I3992" i="7" s="1"/>
  <c r="P3163" i="7"/>
  <c r="I3175" i="7" s="1"/>
  <c r="K3163" i="7"/>
  <c r="X3234" i="1"/>
  <c r="X3340" i="1" s="1"/>
  <c r="AK3223" i="1"/>
  <c r="K3623" i="7"/>
  <c r="P3623" i="7"/>
  <c r="Y1647" i="1"/>
  <c r="F1678" i="1"/>
  <c r="K2666" i="7"/>
  <c r="P2666" i="7"/>
  <c r="K2857" i="7"/>
  <c r="P2857" i="7"/>
  <c r="AK707" i="1"/>
  <c r="X716" i="1"/>
  <c r="X2964" i="1"/>
  <c r="X3034" i="1" s="1"/>
  <c r="AK2960" i="1"/>
  <c r="AL2544" i="1"/>
  <c r="Y2553" i="1"/>
  <c r="I3675" i="7"/>
  <c r="AL3529" i="1"/>
  <c r="Y3540" i="1"/>
  <c r="Y1988" i="1"/>
  <c r="Y2136" i="1" s="1"/>
  <c r="AL1980" i="1"/>
  <c r="K1926" i="7"/>
  <c r="P1926" i="7"/>
  <c r="I1948" i="7" s="1"/>
  <c r="P375" i="7"/>
  <c r="K375" i="7"/>
  <c r="X3797" i="1"/>
  <c r="AK3793" i="1"/>
  <c r="R367" i="1"/>
  <c r="AE360" i="1"/>
  <c r="AP18" i="1"/>
  <c r="F5715" i="1"/>
  <c r="I23" i="7" s="1"/>
  <c r="I1078" i="7"/>
  <c r="AE3718" i="1"/>
  <c r="R3727" i="1"/>
  <c r="R1319" i="1"/>
  <c r="AE1311" i="1"/>
  <c r="K466" i="7"/>
  <c r="P466" i="7"/>
  <c r="Y1873" i="1"/>
  <c r="F1904" i="1"/>
  <c r="I2648" i="7"/>
  <c r="P2581" i="7"/>
  <c r="K2581" i="7"/>
  <c r="F1070" i="1"/>
  <c r="S1047" i="1"/>
  <c r="K3303" i="7"/>
  <c r="P3303" i="7"/>
  <c r="U2771" i="1"/>
  <c r="F2798" i="1"/>
  <c r="F1405" i="1"/>
  <c r="Q1389" i="1"/>
  <c r="K3073" i="7"/>
  <c r="P3073" i="7"/>
  <c r="K2561" i="7"/>
  <c r="P2561" i="7"/>
  <c r="I2859" i="7"/>
  <c r="Y3117" i="1"/>
  <c r="AL3113" i="1"/>
  <c r="X561" i="1"/>
  <c r="AK555" i="1"/>
  <c r="K476" i="7"/>
  <c r="P476" i="7"/>
  <c r="F2788" i="1"/>
  <c r="Q2771" i="1"/>
  <c r="F1627" i="1"/>
  <c r="Q1609" i="1"/>
  <c r="F3588" i="1"/>
  <c r="Q3572" i="1"/>
  <c r="K911" i="7"/>
  <c r="P911" i="7"/>
  <c r="I973" i="7" s="1"/>
  <c r="S3070" i="1"/>
  <c r="S3187" i="1"/>
  <c r="F3096" i="1"/>
  <c r="I2763" i="7"/>
  <c r="K3863" i="7"/>
  <c r="X5378" i="1"/>
  <c r="F5408" i="1"/>
  <c r="X5224" i="1"/>
  <c r="F5254" i="1"/>
  <c r="X5001" i="1"/>
  <c r="F5031" i="1"/>
  <c r="AX4961" i="1"/>
  <c r="AX5075" i="1"/>
  <c r="F4976" i="1"/>
  <c r="F5085" i="1"/>
  <c r="AQ4957" i="1"/>
  <c r="AT5676" i="1"/>
  <c r="AT5706" i="1" s="1"/>
  <c r="F5724" i="1" s="1"/>
  <c r="I22" i="7" s="1"/>
  <c r="F4431" i="1"/>
  <c r="Y4400" i="1"/>
  <c r="X4400" i="1"/>
  <c r="F4430" i="1"/>
  <c r="BA5676" i="1"/>
  <c r="BA22" i="1" s="1"/>
  <c r="F5686" i="1"/>
  <c r="AQ5706" i="1"/>
  <c r="AQ18" i="1" s="1"/>
  <c r="I3985" i="7"/>
  <c r="K3928" i="7"/>
  <c r="P3928" i="7"/>
  <c r="I3930" i="7" s="1"/>
  <c r="I3988" i="7"/>
  <c r="I3915" i="7"/>
  <c r="I3995" i="7"/>
  <c r="I3997" i="7" s="1"/>
  <c r="I3996" i="7" s="1"/>
  <c r="P5220" i="1"/>
  <c r="F5305" i="1"/>
  <c r="F4652" i="1"/>
  <c r="Y4506" i="1"/>
  <c r="Y4204" i="1"/>
  <c r="F4350" i="1"/>
  <c r="Y466" i="1"/>
  <c r="F698" i="1"/>
  <c r="F2624" i="1"/>
  <c r="P2540" i="1"/>
  <c r="AX4053" i="1"/>
  <c r="F4179" i="1"/>
  <c r="AZ1307" i="1"/>
  <c r="F1472" i="1"/>
  <c r="AZ26" i="1"/>
  <c r="F335" i="1"/>
  <c r="P1307" i="1"/>
  <c r="F1464" i="1"/>
  <c r="O707" i="1"/>
  <c r="F718" i="1"/>
  <c r="AV4555" i="1"/>
  <c r="CE4551" i="1"/>
  <c r="CA515" i="1"/>
  <c r="AR523" i="1"/>
  <c r="W5107" i="1"/>
  <c r="F5212" i="1"/>
  <c r="X4053" i="1"/>
  <c r="F4198" i="1"/>
  <c r="Y5610" i="1"/>
  <c r="F5527" i="1"/>
  <c r="Y5492" i="1"/>
  <c r="AB2849" i="1"/>
  <c r="O2853" i="1"/>
  <c r="F1769" i="1"/>
  <c r="P1944" i="1"/>
  <c r="P1756" i="1"/>
  <c r="CE233" i="1"/>
  <c r="AV250" i="1"/>
  <c r="F2299" i="1"/>
  <c r="AZ2279" i="1"/>
  <c r="AZ2508" i="1"/>
  <c r="AR5382" i="1"/>
  <c r="CA5378" i="1"/>
  <c r="AW4066" i="1"/>
  <c r="CF4057" i="1"/>
  <c r="GP1982" i="1"/>
  <c r="CD1988" i="1" s="1"/>
  <c r="CA1988" i="1"/>
  <c r="F3399" i="1"/>
  <c r="Q3493" i="1"/>
  <c r="Q3376" i="1"/>
  <c r="CF893" i="1"/>
  <c r="AW903" i="1"/>
  <c r="AS5107" i="1"/>
  <c r="F5205" i="1"/>
  <c r="F2480" i="1"/>
  <c r="O2472" i="1"/>
  <c r="CA2440" i="1"/>
  <c r="GP2433" i="1"/>
  <c r="CD2440" i="1" s="1"/>
  <c r="Q1493" i="1"/>
  <c r="F1545" i="1"/>
  <c r="CA791" i="1"/>
  <c r="GP788" i="1"/>
  <c r="CD791" i="1" s="1"/>
  <c r="V1117" i="1"/>
  <c r="F1298" i="1"/>
  <c r="AY4555" i="1"/>
  <c r="CH4551" i="1"/>
  <c r="Q4355" i="1"/>
  <c r="F4486" i="1"/>
  <c r="AS889" i="1"/>
  <c r="F1102" i="1"/>
  <c r="W2168" i="1"/>
  <c r="F2267" i="1"/>
  <c r="CD4669" i="1"/>
  <c r="AW3838" i="1"/>
  <c r="AW3868" i="1" s="1"/>
  <c r="CF3829" i="1"/>
  <c r="GP750" i="1"/>
  <c r="CD754" i="1" s="1"/>
  <c r="CA754" i="1"/>
  <c r="F944" i="1"/>
  <c r="P935" i="1"/>
  <c r="F4156" i="1"/>
  <c r="R4134" i="1"/>
  <c r="F695" i="1"/>
  <c r="W466" i="1"/>
  <c r="X1121" i="1"/>
  <c r="F1155" i="1"/>
  <c r="F4683" i="1"/>
  <c r="R4775" i="1"/>
  <c r="R4661" i="1"/>
  <c r="F1732" i="1"/>
  <c r="Q1565" i="1"/>
  <c r="AV1389" i="1"/>
  <c r="F1398" i="1"/>
  <c r="P2808" i="1"/>
  <c r="F2820" i="1"/>
  <c r="Q233" i="1"/>
  <c r="F262" i="1"/>
  <c r="Q5334" i="1"/>
  <c r="F5468" i="1"/>
  <c r="CE3947" i="1"/>
  <c r="AV3951" i="1"/>
  <c r="F781" i="1"/>
  <c r="Y748" i="1"/>
  <c r="F3246" i="1"/>
  <c r="Q3340" i="1"/>
  <c r="Q3223" i="1"/>
  <c r="AW4855" i="1"/>
  <c r="AW4925" i="1" s="1"/>
  <c r="CF4851" i="1"/>
  <c r="AY2591" i="1"/>
  <c r="CH2585" i="1"/>
  <c r="F4759" i="1"/>
  <c r="R4737" i="1"/>
  <c r="P4057" i="1"/>
  <c r="F4069" i="1"/>
  <c r="P4172" i="1"/>
  <c r="P4661" i="1"/>
  <c r="F4672" i="1"/>
  <c r="P4775" i="1"/>
  <c r="F1665" i="1"/>
  <c r="R1647" i="1"/>
  <c r="F1620" i="1"/>
  <c r="AV1609" i="1"/>
  <c r="AY3149" i="1"/>
  <c r="F3165" i="1"/>
  <c r="F4330" i="1"/>
  <c r="AX4204" i="1"/>
  <c r="O5568" i="1"/>
  <c r="F5582" i="1"/>
  <c r="CA161" i="1"/>
  <c r="GP153" i="1"/>
  <c r="CD161" i="1" s="1"/>
  <c r="CE1497" i="1"/>
  <c r="AV1503" i="1"/>
  <c r="X3376" i="1"/>
  <c r="F3413" i="1"/>
  <c r="U4506" i="1"/>
  <c r="F4647" i="1"/>
  <c r="CH2320" i="1"/>
  <c r="AY2327" i="1"/>
  <c r="AY3463" i="1"/>
  <c r="CH3455" i="1"/>
  <c r="F3543" i="1"/>
  <c r="P3646" i="1"/>
  <c r="P3529" i="1"/>
  <c r="CA3983" i="1"/>
  <c r="AR3991" i="1"/>
  <c r="Y2320" i="1"/>
  <c r="F2354" i="1"/>
  <c r="R935" i="1"/>
  <c r="F955" i="1"/>
  <c r="CH2208" i="1"/>
  <c r="AY2213" i="1"/>
  <c r="O4217" i="1"/>
  <c r="AB4208" i="1"/>
  <c r="AY4368" i="1"/>
  <c r="CH4359" i="1"/>
  <c r="O2288" i="1"/>
  <c r="AB2279" i="1"/>
  <c r="F4338" i="1"/>
  <c r="S4204" i="1"/>
  <c r="R5037" i="1"/>
  <c r="F5059" i="1"/>
  <c r="R2098" i="1"/>
  <c r="F2120" i="1"/>
  <c r="F2939" i="1"/>
  <c r="AZ3034" i="1"/>
  <c r="AZ2919" i="1"/>
  <c r="Y4355" i="1"/>
  <c r="F4501" i="1"/>
  <c r="AU1015" i="1"/>
  <c r="CD1010" i="1"/>
  <c r="F1363" i="1"/>
  <c r="AW1351" i="1"/>
  <c r="F2132" i="1"/>
  <c r="X2098" i="1"/>
  <c r="P4208" i="1"/>
  <c r="F4220" i="1"/>
  <c r="P4323" i="1"/>
  <c r="F1780" i="1"/>
  <c r="R1756" i="1"/>
  <c r="AT1976" i="1"/>
  <c r="F2154" i="1"/>
  <c r="AY3081" i="1"/>
  <c r="CH3070" i="1"/>
  <c r="U1565" i="1"/>
  <c r="F1742" i="1"/>
  <c r="AW3983" i="1"/>
  <c r="F3997" i="1"/>
  <c r="AZ3525" i="1"/>
  <c r="F3657" i="1"/>
  <c r="P5037" i="1"/>
  <c r="F5048" i="1"/>
  <c r="AU4142" i="1"/>
  <c r="CD4134" i="1"/>
  <c r="O2705" i="1"/>
  <c r="AB2700" i="1"/>
  <c r="AV1311" i="1"/>
  <c r="F1324" i="1"/>
  <c r="X2136" i="1"/>
  <c r="AS1307" i="1"/>
  <c r="F1478" i="1"/>
  <c r="O4293" i="1"/>
  <c r="AB4285" i="1"/>
  <c r="P5338" i="1"/>
  <c r="F5349" i="1"/>
  <c r="P5456" i="1"/>
  <c r="F3054" i="1"/>
  <c r="BA2915" i="1"/>
  <c r="AW5426" i="1"/>
  <c r="CF5414" i="1"/>
  <c r="F3093" i="1"/>
  <c r="Q3187" i="1"/>
  <c r="Q3070" i="1"/>
  <c r="F5651" i="1"/>
  <c r="AV5642" i="1"/>
  <c r="R1497" i="1"/>
  <c r="R1533" i="1"/>
  <c r="F1517" i="1"/>
  <c r="F3781" i="1"/>
  <c r="W3678" i="1"/>
  <c r="AZ1569" i="1"/>
  <c r="AZ1720" i="1"/>
  <c r="F1588" i="1"/>
  <c r="F5482" i="1"/>
  <c r="X5334" i="1"/>
  <c r="CD2061" i="1"/>
  <c r="AU2066" i="1"/>
  <c r="F1529" i="1"/>
  <c r="X1497" i="1"/>
  <c r="X1533" i="1"/>
  <c r="O3423" i="1"/>
  <c r="AB3419" i="1"/>
  <c r="P1236" i="1"/>
  <c r="F1248" i="1"/>
  <c r="F393" i="1"/>
  <c r="X434" i="1"/>
  <c r="X360" i="1"/>
  <c r="CA1389" i="1"/>
  <c r="AR1393" i="1"/>
  <c r="AW3572" i="1"/>
  <c r="F3582" i="1"/>
  <c r="Q2653" i="1"/>
  <c r="F2747" i="1"/>
  <c r="P4285" i="1"/>
  <c r="F4296" i="1"/>
  <c r="AW4887" i="1"/>
  <c r="F4901" i="1"/>
  <c r="AU2029" i="1"/>
  <c r="CD2020" i="1"/>
  <c r="AQ3066" i="1"/>
  <c r="F3197" i="1"/>
  <c r="O4134" i="1"/>
  <c r="F4144" i="1"/>
  <c r="O2928" i="1"/>
  <c r="AB2919" i="1"/>
  <c r="CE1121" i="1"/>
  <c r="AV1129" i="1"/>
  <c r="X1351" i="1"/>
  <c r="F1383" i="1"/>
  <c r="CF1161" i="1"/>
  <c r="AW1167" i="1"/>
  <c r="AV483" i="1"/>
  <c r="CE470" i="1"/>
  <c r="AY1609" i="1"/>
  <c r="F1623" i="1"/>
  <c r="CF2700" i="1"/>
  <c r="AW2705" i="1"/>
  <c r="AB3529" i="1"/>
  <c r="O3540" i="1"/>
  <c r="AY3423" i="1"/>
  <c r="CH3419" i="1"/>
  <c r="CA4737" i="1"/>
  <c r="AR4745" i="1"/>
  <c r="X1569" i="1"/>
  <c r="X1720" i="1"/>
  <c r="F1603" i="1"/>
  <c r="AV3572" i="1"/>
  <c r="F3581" i="1"/>
  <c r="F3772" i="1"/>
  <c r="S3678" i="1"/>
  <c r="CE4134" i="1"/>
  <c r="AV4142" i="1"/>
  <c r="F2671" i="1"/>
  <c r="P2657" i="1"/>
  <c r="P2735" i="1"/>
  <c r="CD593" i="1"/>
  <c r="AU598" i="1"/>
  <c r="F5592" i="1"/>
  <c r="Q5568" i="1"/>
  <c r="CE555" i="1"/>
  <c r="AV561" i="1"/>
  <c r="F604" i="1"/>
  <c r="AW593" i="1"/>
  <c r="CA4098" i="1"/>
  <c r="AR4102" i="1"/>
  <c r="CD4961" i="1"/>
  <c r="AU4969" i="1"/>
  <c r="AW1683" i="1"/>
  <c r="F1696" i="1"/>
  <c r="Q3900" i="1"/>
  <c r="F4033" i="1"/>
  <c r="T1752" i="1"/>
  <c r="F1965" i="1"/>
  <c r="U5107" i="1"/>
  <c r="F5210" i="1"/>
  <c r="F2903" i="1"/>
  <c r="BA2767" i="1"/>
  <c r="F3088" i="1"/>
  <c r="AX3187" i="1"/>
  <c r="AX3070" i="1"/>
  <c r="AY4436" i="1"/>
  <c r="F4452" i="1"/>
  <c r="AS5488" i="1"/>
  <c r="F5627" i="1"/>
  <c r="AB786" i="1"/>
  <c r="O791" i="1"/>
  <c r="AV30" i="1"/>
  <c r="F39" i="1"/>
  <c r="R1121" i="1"/>
  <c r="F1143" i="1"/>
  <c r="AZ470" i="1"/>
  <c r="F494" i="1"/>
  <c r="AZ671" i="1"/>
  <c r="AV5224" i="1"/>
  <c r="F5233" i="1"/>
  <c r="CA1425" i="1"/>
  <c r="AR1431" i="1"/>
  <c r="AB470" i="1"/>
  <c r="O483" i="1"/>
  <c r="GP1049" i="1"/>
  <c r="CD1055" i="1" s="1"/>
  <c r="CA1055" i="1"/>
  <c r="O2817" i="1"/>
  <c r="AB2808" i="1"/>
  <c r="AZ5334" i="1"/>
  <c r="F5467" i="1"/>
  <c r="AX1425" i="1"/>
  <c r="F1438" i="1"/>
  <c r="T889" i="1"/>
  <c r="F1106" i="1"/>
  <c r="AW1311" i="1"/>
  <c r="F1325" i="1"/>
  <c r="CF3376" i="1"/>
  <c r="AW3387" i="1"/>
  <c r="F4713" i="1"/>
  <c r="AY4701" i="1"/>
  <c r="F4795" i="1"/>
  <c r="BA4657" i="1"/>
  <c r="AY1683" i="1"/>
  <c r="F1698" i="1"/>
  <c r="AW2440" i="1"/>
  <c r="CF2431" i="1"/>
  <c r="CE3829" i="1"/>
  <c r="AV3838" i="1"/>
  <c r="AW4098" i="1"/>
  <c r="F4108" i="1"/>
  <c r="GP825" i="1"/>
  <c r="CD827" i="1" s="1"/>
  <c r="CA827" i="1"/>
  <c r="AV941" i="1"/>
  <c r="CE935" i="1"/>
  <c r="T3525" i="1"/>
  <c r="F3667" i="1"/>
  <c r="AW707" i="1"/>
  <c r="F722" i="1"/>
  <c r="AY1351" i="1"/>
  <c r="F1365" i="1"/>
  <c r="W3900" i="1"/>
  <c r="F4045" i="1"/>
  <c r="F5236" i="1"/>
  <c r="AY5224" i="1"/>
  <c r="T2275" i="1"/>
  <c r="F2529" i="1"/>
  <c r="F5478" i="1"/>
  <c r="U5334" i="1"/>
  <c r="CD5492" i="1"/>
  <c r="AU5500" i="1"/>
  <c r="O515" i="1"/>
  <c r="F525" i="1"/>
  <c r="P1047" i="1"/>
  <c r="F1058" i="1"/>
  <c r="AW2817" i="1"/>
  <c r="CF2808" i="1"/>
  <c r="O3616" i="1"/>
  <c r="AB3608" i="1"/>
  <c r="AV294" i="1"/>
  <c r="CE282" i="1"/>
  <c r="AX1493" i="1"/>
  <c r="F1540" i="1"/>
  <c r="CF1756" i="1"/>
  <c r="AW1766" i="1"/>
  <c r="AV2776" i="1"/>
  <c r="CE2771" i="1"/>
  <c r="CE5147" i="1"/>
  <c r="AV5158" i="1"/>
  <c r="F449" i="1"/>
  <c r="S356" i="1"/>
  <c r="P823" i="1"/>
  <c r="F830" i="1"/>
  <c r="X3718" i="1"/>
  <c r="F3753" i="1"/>
  <c r="X3757" i="1"/>
  <c r="Q1307" i="1"/>
  <c r="F1473" i="1"/>
  <c r="Q2919" i="1"/>
  <c r="F2940" i="1"/>
  <c r="Q3034" i="1"/>
  <c r="P3947" i="1"/>
  <c r="F3954" i="1"/>
  <c r="F992" i="1"/>
  <c r="R973" i="1"/>
  <c r="W1117" i="1"/>
  <c r="F1299" i="1"/>
  <c r="P4851" i="1"/>
  <c r="F4858" i="1"/>
  <c r="O973" i="1"/>
  <c r="F980" i="1"/>
  <c r="F4080" i="1"/>
  <c r="R4057" i="1"/>
  <c r="R4172" i="1"/>
  <c r="AY4066" i="1"/>
  <c r="CH4057" i="1"/>
  <c r="AW5532" i="1"/>
  <c r="F5542" i="1"/>
  <c r="AX356" i="1"/>
  <c r="F441" i="1"/>
  <c r="O161" i="1"/>
  <c r="AB151" i="1"/>
  <c r="AW1503" i="1"/>
  <c r="CF1497" i="1"/>
  <c r="F1401" i="1"/>
  <c r="AY1389" i="1"/>
  <c r="AW2327" i="1"/>
  <c r="CF2320" i="1"/>
  <c r="X4657" i="1"/>
  <c r="F4801" i="1"/>
  <c r="F4110" i="1"/>
  <c r="AY4098" i="1"/>
  <c r="F1544" i="1"/>
  <c r="AZ1493" i="1"/>
  <c r="Q2767" i="1"/>
  <c r="F2895" i="1"/>
  <c r="R3493" i="1"/>
  <c r="R3376" i="1"/>
  <c r="F3401" i="1"/>
  <c r="AW4436" i="1"/>
  <c r="F4450" i="1"/>
  <c r="F2216" i="1"/>
  <c r="P2208" i="1"/>
  <c r="CA4217" i="1"/>
  <c r="GP4210" i="1"/>
  <c r="CD4217" i="1" s="1"/>
  <c r="F5471" i="1"/>
  <c r="S5334" i="1"/>
  <c r="AY201" i="1"/>
  <c r="CH193" i="1"/>
  <c r="CD1351" i="1"/>
  <c r="AU1357" i="1"/>
  <c r="O2591" i="1"/>
  <c r="AB2585" i="1"/>
  <c r="S3525" i="1"/>
  <c r="F3661" i="1"/>
  <c r="AR3270" i="1"/>
  <c r="CA3266" i="1"/>
  <c r="AW1651" i="1"/>
  <c r="CF1647" i="1"/>
  <c r="F603" i="1"/>
  <c r="AV593" i="1"/>
  <c r="R555" i="1"/>
  <c r="F575" i="1"/>
  <c r="P5075" i="1"/>
  <c r="AY2243" i="1"/>
  <c r="F2184" i="1"/>
  <c r="AY2172" i="1"/>
  <c r="AV2478" i="1"/>
  <c r="CE2472" i="1"/>
  <c r="F4825" i="1"/>
  <c r="AW4811" i="1"/>
  <c r="CA935" i="1"/>
  <c r="AR941" i="1"/>
  <c r="O2399" i="1"/>
  <c r="AB2395" i="1"/>
  <c r="AX4355" i="1"/>
  <c r="F4481" i="1"/>
  <c r="F4449" i="1"/>
  <c r="AV4436" i="1"/>
  <c r="AT889" i="1"/>
  <c r="F1103" i="1"/>
  <c r="AY4217" i="1"/>
  <c r="CH4208" i="1"/>
  <c r="F5544" i="1"/>
  <c r="AY5532" i="1"/>
  <c r="AX1199" i="1"/>
  <c r="F1211" i="1"/>
  <c r="AZ2020" i="1"/>
  <c r="F2040" i="1"/>
  <c r="AR3576" i="1"/>
  <c r="CA3572" i="1"/>
  <c r="O4701" i="1"/>
  <c r="F4707" i="1"/>
  <c r="CA5272" i="1"/>
  <c r="GP5262" i="1"/>
  <c r="CD5272" i="1" s="1"/>
  <c r="F1885" i="1"/>
  <c r="AY1873" i="1"/>
  <c r="AB3904" i="1"/>
  <c r="O3915" i="1"/>
  <c r="AY5045" i="1"/>
  <c r="CH5037" i="1"/>
  <c r="Y707" i="1"/>
  <c r="F743" i="1"/>
  <c r="Y857" i="1"/>
  <c r="F2156" i="1"/>
  <c r="BA1976" i="1"/>
  <c r="GP2702" i="1"/>
  <c r="CD2705" i="1" s="1"/>
  <c r="CA2705" i="1"/>
  <c r="GP4402" i="1"/>
  <c r="CD4404" i="1" s="1"/>
  <c r="CA4404" i="1"/>
  <c r="GP4288" i="1"/>
  <c r="CD4293" i="1" s="1"/>
  <c r="CA4293" i="1"/>
  <c r="O30" i="1"/>
  <c r="F36" i="1"/>
  <c r="CF3223" i="1"/>
  <c r="AW3234" i="1"/>
  <c r="V4957" i="1"/>
  <c r="F5098" i="1"/>
  <c r="AV5426" i="1"/>
  <c r="CE5414" i="1"/>
  <c r="F3058" i="1"/>
  <c r="W2915" i="1"/>
  <c r="AX3455" i="1"/>
  <c r="F3470" i="1"/>
  <c r="O893" i="1"/>
  <c r="F905" i="1"/>
  <c r="AB1121" i="1"/>
  <c r="O1129" i="1"/>
  <c r="X5492" i="1"/>
  <c r="F5526" i="1"/>
  <c r="X5610" i="1"/>
  <c r="Q2020" i="1"/>
  <c r="F2041" i="1"/>
  <c r="Q2136" i="1"/>
  <c r="W1307" i="1"/>
  <c r="F1485" i="1"/>
  <c r="AX889" i="1"/>
  <c r="F1092" i="1"/>
  <c r="AV1245" i="1"/>
  <c r="CE1236" i="1"/>
  <c r="R1720" i="1"/>
  <c r="CD1389" i="1"/>
  <c r="AU1393" i="1"/>
  <c r="X4887" i="1"/>
  <c r="F4921" i="1"/>
  <c r="AV4811" i="1"/>
  <c r="F4824" i="1"/>
  <c r="AX2279" i="1"/>
  <c r="F2295" i="1"/>
  <c r="AX2508" i="1"/>
  <c r="CF5492" i="1"/>
  <c r="AW5500" i="1"/>
  <c r="AZ3789" i="1"/>
  <c r="F3879" i="1"/>
  <c r="F4787" i="1"/>
  <c r="Q4657" i="1"/>
  <c r="CH4285" i="1"/>
  <c r="AY4293" i="1"/>
  <c r="CA30" i="1"/>
  <c r="AR34" i="1"/>
  <c r="CH3904" i="1"/>
  <c r="AY3915" i="1"/>
  <c r="Y3678" i="1"/>
  <c r="F3784" i="1"/>
  <c r="AV3793" i="1"/>
  <c r="F3802" i="1"/>
  <c r="CE4510" i="1"/>
  <c r="AV4519" i="1"/>
  <c r="AX5414" i="1"/>
  <c r="F5433" i="1"/>
  <c r="CA2928" i="1"/>
  <c r="GP2921" i="1"/>
  <c r="CD2928" i="1" s="1"/>
  <c r="F5479" i="1"/>
  <c r="V5334" i="1"/>
  <c r="CF3302" i="1"/>
  <c r="AW3310" i="1"/>
  <c r="P2700" i="1"/>
  <c r="F2708" i="1"/>
  <c r="CA3540" i="1"/>
  <c r="GP3531" i="1"/>
  <c r="CD3540" i="1" s="1"/>
  <c r="AU4745" i="1"/>
  <c r="CD4737" i="1"/>
  <c r="S889" i="1"/>
  <c r="F1100" i="1"/>
  <c r="O2020" i="1"/>
  <c r="F2031" i="1"/>
  <c r="CF786" i="1"/>
  <c r="AW791" i="1"/>
  <c r="AW2928" i="1"/>
  <c r="CF2919" i="1"/>
  <c r="F2239" i="1"/>
  <c r="X2208" i="1"/>
  <c r="Q5492" i="1"/>
  <c r="F5512" i="1"/>
  <c r="Q5610" i="1"/>
  <c r="S4807" i="1"/>
  <c r="F4940" i="1"/>
  <c r="AU4102" i="1"/>
  <c r="CD4098" i="1"/>
  <c r="AR4969" i="1"/>
  <c r="CA4961" i="1"/>
  <c r="Y2767" i="1"/>
  <c r="F2910" i="1"/>
  <c r="V26" i="1"/>
  <c r="F347" i="1"/>
  <c r="V5676" i="1"/>
  <c r="F1955" i="1"/>
  <c r="AZ1752" i="1"/>
  <c r="CE2279" i="1"/>
  <c r="AV2288" i="1"/>
  <c r="Y2657" i="1"/>
  <c r="F2695" i="1"/>
  <c r="F2258" i="1"/>
  <c r="S2168" i="1"/>
  <c r="AW2020" i="1"/>
  <c r="F2035" i="1"/>
  <c r="F3364" i="1"/>
  <c r="W3219" i="1"/>
  <c r="CF748" i="1"/>
  <c r="AW754" i="1"/>
  <c r="O2668" i="1"/>
  <c r="AB2657" i="1"/>
  <c r="AR2553" i="1"/>
  <c r="CA2544" i="1"/>
  <c r="O1055" i="1"/>
  <c r="O1085" i="1" s="1"/>
  <c r="AB1047" i="1"/>
  <c r="AV2853" i="1"/>
  <c r="CE2849" i="1"/>
  <c r="AV3387" i="1"/>
  <c r="CE3376" i="1"/>
  <c r="F4418" i="1"/>
  <c r="R4400" i="1"/>
  <c r="F4184" i="1"/>
  <c r="Q4053" i="1"/>
  <c r="F2443" i="1"/>
  <c r="P2431" i="1"/>
  <c r="R3983" i="1"/>
  <c r="F4005" i="1"/>
  <c r="X1683" i="1"/>
  <c r="F1716" i="1"/>
  <c r="CF3113" i="1"/>
  <c r="AW3117" i="1"/>
  <c r="F4018" i="1"/>
  <c r="Y3983" i="1"/>
  <c r="CH5147" i="1"/>
  <c r="AY5158" i="1"/>
  <c r="F306" i="1"/>
  <c r="Q282" i="1"/>
  <c r="F4974" i="1"/>
  <c r="AV4961" i="1"/>
  <c r="Q3529" i="1"/>
  <c r="F3552" i="1"/>
  <c r="Q3646" i="1"/>
  <c r="O3757" i="1"/>
  <c r="O3682" i="1"/>
  <c r="F3688" i="1"/>
  <c r="O66" i="1"/>
  <c r="F78" i="1"/>
  <c r="F5329" i="1"/>
  <c r="Y5220" i="1"/>
  <c r="F81" i="1"/>
  <c r="AV66" i="1"/>
  <c r="AW5378" i="1"/>
  <c r="F5388" i="1"/>
  <c r="F3015" i="1"/>
  <c r="AZ2996" i="1"/>
  <c r="BA4807" i="1"/>
  <c r="F4945" i="1"/>
  <c r="F2644" i="1"/>
  <c r="V2540" i="1"/>
  <c r="S4957" i="1"/>
  <c r="F5090" i="1"/>
  <c r="F3799" i="1"/>
  <c r="O3793" i="1"/>
  <c r="CA1351" i="1"/>
  <c r="AR1357" i="1"/>
  <c r="CD3266" i="1"/>
  <c r="AU3270" i="1"/>
  <c r="F3852" i="1"/>
  <c r="R3829" i="1"/>
  <c r="CH4510" i="1"/>
  <c r="AY4519" i="1"/>
  <c r="Y4021" i="1"/>
  <c r="AV4098" i="1"/>
  <c r="F4107" i="1"/>
  <c r="CE748" i="1"/>
  <c r="AV754" i="1"/>
  <c r="AV857" i="1" s="1"/>
  <c r="F5299" i="1"/>
  <c r="Y5260" i="1"/>
  <c r="F600" i="1"/>
  <c r="O593" i="1"/>
  <c r="F4640" i="1"/>
  <c r="S4506" i="1"/>
  <c r="F780" i="1"/>
  <c r="X748" i="1"/>
  <c r="AW4555" i="1"/>
  <c r="CF4551" i="1"/>
  <c r="F5390" i="1"/>
  <c r="AY5378" i="1"/>
  <c r="GP472" i="1"/>
  <c r="CD483" i="1" s="1"/>
  <c r="CA483" i="1"/>
  <c r="S1117" i="1"/>
  <c r="F1290" i="1"/>
  <c r="CA2817" i="1"/>
  <c r="GP2810" i="1"/>
  <c r="CD2817" i="1" s="1"/>
  <c r="AB233" i="1"/>
  <c r="O250" i="1"/>
  <c r="U2275" i="1"/>
  <c r="F2530" i="1"/>
  <c r="P3376" i="1"/>
  <c r="P3493" i="1"/>
  <c r="F3390" i="1"/>
  <c r="AV2440" i="1"/>
  <c r="CE2431" i="1"/>
  <c r="F3841" i="1"/>
  <c r="P3829" i="1"/>
  <c r="U4053" i="1"/>
  <c r="F4194" i="1"/>
  <c r="AY367" i="1"/>
  <c r="CH360" i="1"/>
  <c r="AB823" i="1"/>
  <c r="O827" i="1"/>
  <c r="CH935" i="1"/>
  <c r="AY941" i="1"/>
  <c r="AX3376" i="1"/>
  <c r="F3394" i="1"/>
  <c r="AX3493" i="1"/>
  <c r="Q3149" i="1"/>
  <c r="F3169" i="1"/>
  <c r="S2915" i="1"/>
  <c r="F3049" i="1"/>
  <c r="CA3951" i="1"/>
  <c r="GP3949" i="1"/>
  <c r="CD3951" i="1" s="1"/>
  <c r="F1210" i="1"/>
  <c r="AW1199" i="1"/>
  <c r="Q703" i="1"/>
  <c r="F869" i="1"/>
  <c r="CA5492" i="1"/>
  <c r="AY1055" i="1"/>
  <c r="CH1047" i="1"/>
  <c r="AV2817" i="1"/>
  <c r="CE2808" i="1"/>
  <c r="F3768" i="1"/>
  <c r="AZ3678" i="1"/>
  <c r="CA3616" i="1"/>
  <c r="GP3610" i="1"/>
  <c r="CD3616" i="1" s="1"/>
  <c r="AX4285" i="1"/>
  <c r="F4300" i="1"/>
  <c r="V4807" i="1"/>
  <c r="F4948" i="1"/>
  <c r="F4104" i="1"/>
  <c r="O4098" i="1"/>
  <c r="F1482" i="1"/>
  <c r="T1307" i="1"/>
  <c r="AV1766" i="1"/>
  <c r="CE1756" i="1"/>
  <c r="BA3525" i="1"/>
  <c r="F3666" i="1"/>
  <c r="X3646" i="1"/>
  <c r="F3566" i="1"/>
  <c r="X3529" i="1"/>
  <c r="CF2771" i="1"/>
  <c r="AW2776" i="1"/>
  <c r="AZ3900" i="1"/>
  <c r="F4032" i="1"/>
  <c r="P5147" i="1"/>
  <c r="F5161" i="1"/>
  <c r="CH233" i="1"/>
  <c r="AY250" i="1"/>
  <c r="CH823" i="1"/>
  <c r="AY827" i="1"/>
  <c r="S3219" i="1"/>
  <c r="F3355" i="1"/>
  <c r="O5037" i="1"/>
  <c r="F5047" i="1"/>
  <c r="AW3951" i="1"/>
  <c r="CF3947" i="1"/>
  <c r="F412" i="1"/>
  <c r="AY399" i="1"/>
  <c r="GP3115" i="1"/>
  <c r="CD3117" i="1" s="1"/>
  <c r="CA3117" i="1"/>
  <c r="AY4855" i="1"/>
  <c r="AY4925" i="1" s="1"/>
  <c r="CH4851" i="1"/>
  <c r="CA2279" i="1"/>
  <c r="AR2288" i="1"/>
  <c r="AX2540" i="1"/>
  <c r="F2628" i="1"/>
  <c r="AY4595" i="1"/>
  <c r="CH4587" i="1"/>
  <c r="F168" i="1"/>
  <c r="AX151" i="1"/>
  <c r="R1980" i="1"/>
  <c r="R2136" i="1"/>
  <c r="F2002" i="1"/>
  <c r="F3735" i="1"/>
  <c r="AY3718" i="1"/>
  <c r="CE4661" i="1"/>
  <c r="AV4669" i="1"/>
  <c r="F984" i="1"/>
  <c r="AW973" i="1"/>
  <c r="O1988" i="1"/>
  <c r="AB1980" i="1"/>
  <c r="F1020" i="1"/>
  <c r="AV1010" i="1"/>
  <c r="X233" i="1"/>
  <c r="F276" i="1"/>
  <c r="F5169" i="1"/>
  <c r="AZ5147" i="1"/>
  <c r="AT4204" i="1"/>
  <c r="F4341" i="1"/>
  <c r="AV2327" i="1"/>
  <c r="CE2320" i="1"/>
  <c r="W5676" i="1"/>
  <c r="F906" i="1"/>
  <c r="P893" i="1"/>
  <c r="P1085" i="1"/>
  <c r="F2159" i="1"/>
  <c r="V1976" i="1"/>
  <c r="AY2020" i="1"/>
  <c r="F2037" i="1"/>
  <c r="T3372" i="1"/>
  <c r="F3514" i="1"/>
  <c r="AT5107" i="1"/>
  <c r="F5206" i="1"/>
  <c r="CF2208" i="1"/>
  <c r="AW2213" i="1"/>
  <c r="CE193" i="1"/>
  <c r="AV201" i="1"/>
  <c r="AS1752" i="1"/>
  <c r="F1961" i="1"/>
  <c r="AY1798" i="1"/>
  <c r="F1812" i="1"/>
  <c r="GP2587" i="1"/>
  <c r="CD2591" i="1" s="1"/>
  <c r="CA2591" i="1"/>
  <c r="O4669" i="1"/>
  <c r="AB4661" i="1"/>
  <c r="W2767" i="1"/>
  <c r="F2907" i="1"/>
  <c r="AV1651" i="1"/>
  <c r="CE1647" i="1"/>
  <c r="AQ1976" i="1"/>
  <c r="F2146" i="1"/>
  <c r="CF1569" i="1"/>
  <c r="AW1577" i="1"/>
  <c r="CE1836" i="1"/>
  <c r="AV1841" i="1"/>
  <c r="P4400" i="1"/>
  <c r="F4407" i="1"/>
  <c r="GP2397" i="1"/>
  <c r="CD2399" i="1" s="1"/>
  <c r="CA2399" i="1"/>
  <c r="F2642" i="1"/>
  <c r="T2540" i="1"/>
  <c r="AY523" i="1"/>
  <c r="CH515" i="1"/>
  <c r="F1484" i="1"/>
  <c r="V1307" i="1"/>
  <c r="AW4217" i="1"/>
  <c r="CF4208" i="1"/>
  <c r="CA201" i="1"/>
  <c r="GP195" i="1"/>
  <c r="CD201" i="1" s="1"/>
  <c r="AQ2767" i="1"/>
  <c r="F2893" i="1"/>
  <c r="W3066" i="1"/>
  <c r="F3211" i="1"/>
  <c r="F986" i="1"/>
  <c r="AY973" i="1"/>
  <c r="AU3576" i="1"/>
  <c r="CD3572" i="1"/>
  <c r="R3646" i="1"/>
  <c r="F3554" i="1"/>
  <c r="R3529" i="1"/>
  <c r="F5095" i="1"/>
  <c r="BA4957" i="1"/>
  <c r="O5272" i="1"/>
  <c r="AB5260" i="1"/>
  <c r="CA3915" i="1"/>
  <c r="GP3906" i="1"/>
  <c r="CD3915" i="1" s="1"/>
  <c r="Y282" i="1"/>
  <c r="F321" i="1"/>
  <c r="AW1010" i="1"/>
  <c r="F1021" i="1"/>
  <c r="U3372" i="1"/>
  <c r="F3515" i="1"/>
  <c r="O4404" i="1"/>
  <c r="AB4400" i="1"/>
  <c r="P4925" i="1"/>
  <c r="O935" i="1"/>
  <c r="F943" i="1"/>
  <c r="F3237" i="1"/>
  <c r="P3340" i="1"/>
  <c r="P3223" i="1"/>
  <c r="U1752" i="1"/>
  <c r="F1966" i="1"/>
  <c r="CA1129" i="1"/>
  <c r="GP1123" i="1"/>
  <c r="CD1129" i="1" s="1"/>
  <c r="R1909" i="1"/>
  <c r="F1928" i="1"/>
  <c r="CA5115" i="1"/>
  <c r="GP5113" i="1"/>
  <c r="CD5115" i="1" s="1"/>
  <c r="BA3066" i="1"/>
  <c r="F3207" i="1"/>
  <c r="CA1877" i="1"/>
  <c r="GP1875" i="1"/>
  <c r="CD1877" i="1" s="1"/>
  <c r="CA3070" i="1"/>
  <c r="AR3081" i="1"/>
  <c r="AV5500" i="1"/>
  <c r="CE5492" i="1"/>
  <c r="F4747" i="1"/>
  <c r="O4737" i="1"/>
  <c r="AW4293" i="1"/>
  <c r="CF4285" i="1"/>
  <c r="AU34" i="1"/>
  <c r="CD30" i="1"/>
  <c r="T466" i="1"/>
  <c r="F692" i="1"/>
  <c r="S2540" i="1"/>
  <c r="F2636" i="1"/>
  <c r="CE3904" i="1"/>
  <c r="AV3915" i="1"/>
  <c r="P4510" i="1"/>
  <c r="F4522" i="1"/>
  <c r="P4625" i="1"/>
  <c r="P1121" i="1"/>
  <c r="F1132" i="1"/>
  <c r="P1275" i="1"/>
  <c r="AZ1836" i="1"/>
  <c r="F1852" i="1"/>
  <c r="AV1167" i="1"/>
  <c r="CE1161" i="1"/>
  <c r="P3302" i="1"/>
  <c r="F3313" i="1"/>
  <c r="P5001" i="1"/>
  <c r="F5008" i="1"/>
  <c r="AV2705" i="1"/>
  <c r="CE2700" i="1"/>
  <c r="AW3423" i="1"/>
  <c r="CF3419" i="1"/>
  <c r="F4710" i="1"/>
  <c r="AV4701" i="1"/>
  <c r="Q2540" i="1"/>
  <c r="F2633" i="1"/>
  <c r="R3302" i="1"/>
  <c r="F3324" i="1"/>
  <c r="AY3793" i="1"/>
  <c r="F3805" i="1"/>
  <c r="F5230" i="1"/>
  <c r="O5224" i="1"/>
  <c r="CE786" i="1"/>
  <c r="AV791" i="1"/>
  <c r="CE2919" i="1"/>
  <c r="AV2928" i="1"/>
  <c r="R2849" i="1"/>
  <c r="F2867" i="1"/>
  <c r="CA3463" i="1"/>
  <c r="GP3457" i="1"/>
  <c r="CD3463" i="1" s="1"/>
  <c r="W4204" i="1"/>
  <c r="F4347" i="1"/>
  <c r="CA707" i="1"/>
  <c r="AR716" i="1"/>
  <c r="T4657" i="1"/>
  <c r="F4796" i="1"/>
  <c r="P108" i="1"/>
  <c r="F122" i="1"/>
  <c r="O5005" i="1"/>
  <c r="AB5001" i="1"/>
  <c r="F1956" i="1"/>
  <c r="Q1752" i="1"/>
  <c r="F4711" i="1"/>
  <c r="AW4701" i="1"/>
  <c r="AY2544" i="1"/>
  <c r="F2561" i="1"/>
  <c r="AY2621" i="1"/>
  <c r="CH5338" i="1"/>
  <c r="AY5346" i="1"/>
  <c r="GP401" i="1"/>
  <c r="CD404" i="1" s="1"/>
  <c r="CA404" i="1"/>
  <c r="F3780" i="1"/>
  <c r="V3678" i="1"/>
  <c r="CE3223" i="1"/>
  <c r="AV3234" i="1"/>
  <c r="R4587" i="1"/>
  <c r="F4609" i="1"/>
  <c r="P3789" i="1"/>
  <c r="F3871" i="1"/>
  <c r="F5200" i="1"/>
  <c r="Q5107" i="1"/>
  <c r="AB5642" i="1"/>
  <c r="O5646" i="1"/>
  <c r="AR1167" i="1"/>
  <c r="CA1161" i="1"/>
  <c r="V1493" i="1"/>
  <c r="F1556" i="1"/>
  <c r="AX2771" i="1"/>
  <c r="AX2883" i="1"/>
  <c r="F2783" i="1"/>
  <c r="AV3718" i="1"/>
  <c r="F3732" i="1"/>
  <c r="AZ1199" i="1"/>
  <c r="F1215" i="1"/>
  <c r="T1565" i="1"/>
  <c r="F1741" i="1"/>
  <c r="AY1431" i="1"/>
  <c r="AY1461" i="1" s="1"/>
  <c r="CH1425" i="1"/>
  <c r="R707" i="1"/>
  <c r="F730" i="1"/>
  <c r="F3669" i="1"/>
  <c r="V3525" i="1"/>
  <c r="V2767" i="1"/>
  <c r="F2906" i="1"/>
  <c r="F2555" i="1"/>
  <c r="O2621" i="1"/>
  <c r="O2544" i="1"/>
  <c r="AB5338" i="1"/>
  <c r="O5346" i="1"/>
  <c r="P3904" i="1"/>
  <c r="F3918" i="1"/>
  <c r="P4021" i="1"/>
  <c r="CA5426" i="1"/>
  <c r="GP5416" i="1"/>
  <c r="CD5426" i="1" s="1"/>
  <c r="R1047" i="1"/>
  <c r="F1069" i="1"/>
  <c r="U1307" i="1"/>
  <c r="F1483" i="1"/>
  <c r="F2632" i="1"/>
  <c r="AZ2540" i="1"/>
  <c r="AX4657" i="1"/>
  <c r="F4782" i="1"/>
  <c r="AT2653" i="1"/>
  <c r="F2753" i="1"/>
  <c r="AY3310" i="1"/>
  <c r="CH3302" i="1"/>
  <c r="AY4961" i="1"/>
  <c r="F4977" i="1"/>
  <c r="CH470" i="1"/>
  <c r="AY483" i="1"/>
  <c r="F3729" i="1"/>
  <c r="O3718" i="1"/>
  <c r="CA1245" i="1"/>
  <c r="GP1238" i="1"/>
  <c r="CD1245" i="1" s="1"/>
  <c r="X630" i="1"/>
  <c r="F667" i="1"/>
  <c r="T4053" i="1"/>
  <c r="F4193" i="1"/>
  <c r="V4657" i="1"/>
  <c r="F4798" i="1"/>
  <c r="F794" i="1"/>
  <c r="P786" i="1"/>
  <c r="F2931" i="1"/>
  <c r="P3034" i="1"/>
  <c r="P2919" i="1"/>
  <c r="CD4249" i="1"/>
  <c r="AU4253" i="1"/>
  <c r="X151" i="1"/>
  <c r="F187" i="1"/>
  <c r="Y151" i="1"/>
  <c r="F188" i="1"/>
  <c r="Y324" i="1"/>
  <c r="CD1683" i="1"/>
  <c r="AU1690" i="1"/>
  <c r="O561" i="1"/>
  <c r="AB555" i="1"/>
  <c r="P434" i="1"/>
  <c r="P360" i="1"/>
  <c r="F370" i="1"/>
  <c r="Y1609" i="1"/>
  <c r="F1642" i="1"/>
  <c r="F606" i="1"/>
  <c r="AY593" i="1"/>
  <c r="CF151" i="1"/>
  <c r="AW161" i="1"/>
  <c r="X1944" i="1"/>
  <c r="X1756" i="1"/>
  <c r="F1792" i="1"/>
  <c r="T3900" i="1"/>
  <c r="F4042" i="1"/>
  <c r="AX3525" i="1"/>
  <c r="F3653" i="1"/>
  <c r="F2178" i="1"/>
  <c r="O2172" i="1"/>
  <c r="O3983" i="1"/>
  <c r="F3993" i="1"/>
  <c r="F1730" i="1"/>
  <c r="AQ1565" i="1"/>
  <c r="F5586" i="1"/>
  <c r="AW5568" i="1"/>
  <c r="F4320" i="1"/>
  <c r="Y4285" i="1"/>
  <c r="O3463" i="1"/>
  <c r="O3493" i="1" s="1"/>
  <c r="AB3455" i="1"/>
  <c r="F5631" i="1"/>
  <c r="T5488" i="1"/>
  <c r="O2098" i="1"/>
  <c r="F2108" i="1"/>
  <c r="V4053" i="1"/>
  <c r="F4195" i="1"/>
  <c r="CA1199" i="1"/>
  <c r="AR1204" i="1"/>
  <c r="AW5224" i="1"/>
  <c r="F5234" i="1"/>
  <c r="T4204" i="1"/>
  <c r="F4344" i="1"/>
  <c r="AS703" i="1"/>
  <c r="F874" i="1"/>
  <c r="AV4293" i="1"/>
  <c r="CE4285" i="1"/>
  <c r="Q26" i="1"/>
  <c r="F336" i="1"/>
  <c r="P1161" i="1"/>
  <c r="F1170" i="1"/>
  <c r="S4657" i="1"/>
  <c r="F4790" i="1"/>
  <c r="X5568" i="1"/>
  <c r="F5606" i="1"/>
  <c r="AR4253" i="1"/>
  <c r="CA4249" i="1"/>
  <c r="AV2172" i="1"/>
  <c r="F2181" i="1"/>
  <c r="AR5228" i="1"/>
  <c r="CA5224" i="1"/>
  <c r="AT26" i="1"/>
  <c r="F342" i="1"/>
  <c r="R3608" i="1"/>
  <c r="F3630" i="1"/>
  <c r="F5203" i="1"/>
  <c r="S5107" i="1"/>
  <c r="CF3608" i="1"/>
  <c r="AW3616" i="1"/>
  <c r="AW641" i="1"/>
  <c r="CF630" i="1"/>
  <c r="AY3117" i="1"/>
  <c r="CH3113" i="1"/>
  <c r="F369" i="1"/>
  <c r="O360" i="1"/>
  <c r="AW5158" i="1"/>
  <c r="CF5147" i="1"/>
  <c r="AU5382" i="1"/>
  <c r="CD5378" i="1"/>
  <c r="CE4057" i="1"/>
  <c r="AV4066" i="1"/>
  <c r="X4957" i="1"/>
  <c r="F5101" i="1"/>
  <c r="AV3463" i="1"/>
  <c r="CE3455" i="1"/>
  <c r="F410" i="1"/>
  <c r="AW399" i="1"/>
  <c r="U2540" i="1"/>
  <c r="F2643" i="1"/>
  <c r="CE4359" i="1"/>
  <c r="AV4368" i="1"/>
  <c r="Y2808" i="1"/>
  <c r="F2844" i="1"/>
  <c r="P1836" i="1"/>
  <c r="F1844" i="1"/>
  <c r="AY5272" i="1"/>
  <c r="CH5260" i="1"/>
  <c r="F4621" i="1"/>
  <c r="X4587" i="1"/>
  <c r="X3608" i="1"/>
  <c r="F3642" i="1"/>
  <c r="CF515" i="1"/>
  <c r="AW523" i="1"/>
  <c r="F3031" i="1"/>
  <c r="Y2996" i="1"/>
  <c r="F4643" i="1"/>
  <c r="AT4506" i="1"/>
  <c r="AU2363" i="1"/>
  <c r="CD2359" i="1"/>
  <c r="AU2176" i="1"/>
  <c r="CD2172" i="1"/>
  <c r="O2327" i="1"/>
  <c r="AB2320" i="1"/>
  <c r="AT3219" i="1"/>
  <c r="F3358" i="1"/>
  <c r="BA889" i="1"/>
  <c r="F1105" i="1"/>
  <c r="F2264" i="1"/>
  <c r="T2168" i="1"/>
  <c r="R5488" i="1"/>
  <c r="F5624" i="1"/>
  <c r="F3670" i="1"/>
  <c r="W3525" i="1"/>
  <c r="F227" i="1"/>
  <c r="X193" i="1"/>
  <c r="GP1313" i="1"/>
  <c r="CD1319" i="1" s="1"/>
  <c r="CA1319" i="1"/>
  <c r="Y2279" i="1"/>
  <c r="F2315" i="1"/>
  <c r="GP5534" i="1"/>
  <c r="CD5536" i="1" s="1"/>
  <c r="CA5536" i="1"/>
  <c r="Y555" i="1"/>
  <c r="F588" i="1"/>
  <c r="V1565" i="1"/>
  <c r="F1743" i="1"/>
  <c r="F5086" i="1"/>
  <c r="AZ4957" i="1"/>
  <c r="CD3682" i="1"/>
  <c r="AU3686" i="1"/>
  <c r="R4359" i="1"/>
  <c r="R4474" i="1"/>
  <c r="F4382" i="1"/>
  <c r="U356" i="1"/>
  <c r="F456" i="1"/>
  <c r="W1976" i="1"/>
  <c r="F2160" i="1"/>
  <c r="AW3463" i="1"/>
  <c r="CF3455" i="1"/>
  <c r="AW3540" i="1"/>
  <c r="CF3529" i="1"/>
  <c r="U466" i="1"/>
  <c r="F693" i="1"/>
  <c r="Q3678" i="1"/>
  <c r="F3769" i="1"/>
  <c r="CA2776" i="1"/>
  <c r="GP2773" i="1"/>
  <c r="CD2776" i="1" s="1"/>
  <c r="F4793" i="1"/>
  <c r="AT4657" i="1"/>
  <c r="F2954" i="1"/>
  <c r="X2919" i="1"/>
  <c r="F4189" i="1"/>
  <c r="AS4053" i="1"/>
  <c r="F5298" i="1"/>
  <c r="X5260" i="1"/>
  <c r="X5302" i="1"/>
  <c r="O4855" i="1"/>
  <c r="AB4851" i="1"/>
  <c r="CF4359" i="1"/>
  <c r="AW4368" i="1"/>
  <c r="GP4589" i="1"/>
  <c r="CD4595" i="1" s="1"/>
  <c r="CA4595" i="1"/>
  <c r="F2365" i="1"/>
  <c r="O2359" i="1"/>
  <c r="AR4705" i="1"/>
  <c r="CA4701" i="1"/>
  <c r="AV1577" i="1"/>
  <c r="CE1569" i="1"/>
  <c r="AY1841" i="1"/>
  <c r="CH1836" i="1"/>
  <c r="BA2275" i="1"/>
  <c r="F2528" i="1"/>
  <c r="CH2472" i="1"/>
  <c r="AY2478" i="1"/>
  <c r="AW4404" i="1"/>
  <c r="CF4400" i="1"/>
  <c r="F2254" i="1"/>
  <c r="AZ2168" i="1"/>
  <c r="O3223" i="1"/>
  <c r="F3236" i="1"/>
  <c r="CE515" i="1"/>
  <c r="AV523" i="1"/>
  <c r="GP3378" i="1"/>
  <c r="CD3387" i="1" s="1"/>
  <c r="CA3387" i="1"/>
  <c r="GP2210" i="1"/>
  <c r="CD2213" i="1" s="1"/>
  <c r="CA2213" i="1"/>
  <c r="F3276" i="1"/>
  <c r="AW3266" i="1"/>
  <c r="F3474" i="1"/>
  <c r="AZ3455" i="1"/>
  <c r="T4957" i="1"/>
  <c r="F5096" i="1"/>
  <c r="CF3070" i="1"/>
  <c r="AW3081" i="1"/>
  <c r="P5111" i="1"/>
  <c r="P5188" i="1"/>
  <c r="F5118" i="1"/>
  <c r="X1311" i="1"/>
  <c r="F1345" i="1"/>
  <c r="X1461" i="1"/>
  <c r="O1756" i="1"/>
  <c r="F1768" i="1"/>
  <c r="O1577" i="1"/>
  <c r="AB1569" i="1"/>
  <c r="S1565" i="1"/>
  <c r="F1735" i="1"/>
  <c r="R4961" i="1"/>
  <c r="R5075" i="1"/>
  <c r="F4983" i="1"/>
  <c r="CE5037" i="1"/>
  <c r="AV5045" i="1"/>
  <c r="AV2098" i="1"/>
  <c r="F2111" i="1"/>
  <c r="CA4519" i="1"/>
  <c r="GP4512" i="1"/>
  <c r="CD4519" i="1" s="1"/>
  <c r="O2960" i="1"/>
  <c r="F2966" i="1"/>
  <c r="CF108" i="1"/>
  <c r="AW119" i="1"/>
  <c r="CF5338" i="1"/>
  <c r="AW5346" i="1"/>
  <c r="V466" i="1"/>
  <c r="F694" i="1"/>
  <c r="AY3234" i="1"/>
  <c r="CH3223" i="1"/>
  <c r="CH5414" i="1"/>
  <c r="AY5426" i="1"/>
  <c r="CA5646" i="1"/>
  <c r="GN5644" i="1"/>
  <c r="CB5646" i="1" s="1"/>
  <c r="F42" i="1"/>
  <c r="AY30" i="1"/>
  <c r="F930" i="1"/>
  <c r="Y893" i="1"/>
  <c r="U2653" i="1"/>
  <c r="F2757" i="1"/>
  <c r="O4444" i="1"/>
  <c r="AB4436" i="1"/>
  <c r="R5260" i="1"/>
  <c r="F5286" i="1"/>
  <c r="R5302" i="1"/>
  <c r="W2540" i="1"/>
  <c r="F2645" i="1"/>
  <c r="AW4737" i="1"/>
  <c r="F4751" i="1"/>
  <c r="AV5568" i="1"/>
  <c r="F5585" i="1"/>
  <c r="AS3066" i="1"/>
  <c r="F3204" i="1"/>
  <c r="R5338" i="1"/>
  <c r="F5360" i="1"/>
  <c r="R5456" i="1"/>
  <c r="CF1425" i="1"/>
  <c r="AW1431" i="1"/>
  <c r="Y1909" i="1"/>
  <c r="F1941" i="1"/>
  <c r="X399" i="1"/>
  <c r="F430" i="1"/>
  <c r="F2969" i="1"/>
  <c r="AV2960" i="1"/>
  <c r="AV1199" i="1"/>
  <c r="F1209" i="1"/>
  <c r="Y4436" i="1"/>
  <c r="F4471" i="1"/>
  <c r="CA5346" i="1"/>
  <c r="GP5340" i="1"/>
  <c r="CD5346" i="1" s="1"/>
  <c r="F2531" i="1"/>
  <c r="V2275" i="1"/>
  <c r="AW3915" i="1"/>
  <c r="CF3904" i="1"/>
  <c r="O5426" i="1"/>
  <c r="AB5414" i="1"/>
  <c r="W2653" i="1"/>
  <c r="F2759" i="1"/>
  <c r="F4187" i="1"/>
  <c r="S4053" i="1"/>
  <c r="AX2168" i="1"/>
  <c r="F2250" i="1"/>
  <c r="F1169" i="1"/>
  <c r="O1161" i="1"/>
  <c r="P671" i="1"/>
  <c r="P470" i="1"/>
  <c r="F486" i="1"/>
  <c r="AW5005" i="1"/>
  <c r="CF5001" i="1"/>
  <c r="F668" i="1"/>
  <c r="Y630" i="1"/>
  <c r="F2504" i="1"/>
  <c r="X2472" i="1"/>
  <c r="O1245" i="1"/>
  <c r="AB1236" i="1"/>
  <c r="F3006" i="1"/>
  <c r="O2996" i="1"/>
  <c r="R4285" i="1"/>
  <c r="F4307" i="1"/>
  <c r="P4134" i="1"/>
  <c r="F4145" i="1"/>
  <c r="AY2668" i="1"/>
  <c r="CH2657" i="1"/>
  <c r="AY2928" i="1"/>
  <c r="CH2919" i="1"/>
  <c r="F564" i="1"/>
  <c r="P555" i="1"/>
  <c r="W5488" i="1"/>
  <c r="F5634" i="1"/>
  <c r="CD5037" i="1"/>
  <c r="AU5045" i="1"/>
  <c r="AR1690" i="1"/>
  <c r="CA1683" i="1"/>
  <c r="CH3608" i="1"/>
  <c r="AY3616" i="1"/>
  <c r="Q4204" i="1"/>
  <c r="F4335" i="1"/>
  <c r="CH630" i="1"/>
  <c r="AY641" i="1"/>
  <c r="CA4555" i="1"/>
  <c r="GP4553" i="1"/>
  <c r="CD4555" i="1" s="1"/>
  <c r="CF1047" i="1"/>
  <c r="AW1055" i="1"/>
  <c r="P2771" i="1"/>
  <c r="P2883" i="1"/>
  <c r="F2779" i="1"/>
  <c r="AW827" i="1"/>
  <c r="CF823" i="1"/>
  <c r="AB3113" i="1"/>
  <c r="O3117" i="1"/>
  <c r="CF2996" i="1"/>
  <c r="AW3004" i="1"/>
  <c r="AQ3219" i="1"/>
  <c r="F3350" i="1"/>
  <c r="P1533" i="1"/>
  <c r="P1497" i="1"/>
  <c r="F1506" i="1"/>
  <c r="F5324" i="1"/>
  <c r="U5220" i="1"/>
  <c r="F204" i="1"/>
  <c r="P193" i="1"/>
  <c r="O4066" i="1"/>
  <c r="AB4057" i="1"/>
  <c r="AZ2767" i="1"/>
  <c r="F2894" i="1"/>
  <c r="AW1841" i="1"/>
  <c r="CF1836" i="1"/>
  <c r="AY4404" i="1"/>
  <c r="CH4400" i="1"/>
  <c r="O1199" i="1"/>
  <c r="F1206" i="1"/>
  <c r="AB193" i="1"/>
  <c r="O201" i="1"/>
  <c r="AR2363" i="1"/>
  <c r="CA2359" i="1"/>
  <c r="F1395" i="1"/>
  <c r="O1389" i="1"/>
  <c r="AR2176" i="1"/>
  <c r="CA2172" i="1"/>
  <c r="F3516" i="1"/>
  <c r="V3372" i="1"/>
  <c r="GP5003" i="1"/>
  <c r="CD5005" i="1" s="1"/>
  <c r="CA5005" i="1"/>
  <c r="AB399" i="1"/>
  <c r="O404" i="1"/>
  <c r="CD1161" i="1"/>
  <c r="AU1167" i="1"/>
  <c r="O5115" i="1"/>
  <c r="AB5111" i="1"/>
  <c r="X282" i="1"/>
  <c r="F320" i="1"/>
  <c r="P1425" i="1"/>
  <c r="F1434" i="1"/>
  <c r="O1877" i="1"/>
  <c r="AB1873" i="1"/>
  <c r="AW4519" i="1"/>
  <c r="CF4510" i="1"/>
  <c r="F2255" i="1"/>
  <c r="Q2168" i="1"/>
  <c r="F490" i="1"/>
  <c r="AX470" i="1"/>
  <c r="AX671" i="1"/>
  <c r="F5652" i="1"/>
  <c r="AW5642" i="1"/>
  <c r="T4355" i="1"/>
  <c r="F4495" i="1"/>
  <c r="R399" i="1"/>
  <c r="F418" i="1"/>
  <c r="V2653" i="1"/>
  <c r="F2758" i="1"/>
  <c r="CH786" i="1"/>
  <c r="AY791" i="1"/>
  <c r="Y515" i="1"/>
  <c r="F550" i="1"/>
  <c r="F4494" i="1"/>
  <c r="BA4355" i="1"/>
  <c r="CA561" i="1"/>
  <c r="GP557" i="1"/>
  <c r="CD561" i="1" s="1"/>
  <c r="X2808" i="1"/>
  <c r="F2843" i="1"/>
  <c r="F2558" i="1"/>
  <c r="R2208" i="1"/>
  <c r="F2227" i="1"/>
  <c r="R2243" i="1"/>
  <c r="O4555" i="1"/>
  <c r="AB4551" i="1"/>
  <c r="AX2919" i="1"/>
  <c r="F2935" i="1"/>
  <c r="AX3034" i="1"/>
  <c r="CE1047" i="1"/>
  <c r="AV1055" i="1"/>
  <c r="CH1980" i="1"/>
  <c r="AY1988" i="1"/>
  <c r="P233" i="1"/>
  <c r="F253" i="1"/>
  <c r="AV4855" i="1"/>
  <c r="AV4925" i="1" s="1"/>
  <c r="CE4851" i="1"/>
  <c r="AW1798" i="1"/>
  <c r="F1810" i="1"/>
  <c r="CE2585" i="1"/>
  <c r="AV2591" i="1"/>
  <c r="P4587" i="1"/>
  <c r="F4598" i="1"/>
  <c r="AB2771" i="1"/>
  <c r="O2776" i="1"/>
  <c r="O1683" i="1"/>
  <c r="F1692" i="1"/>
  <c r="CE2208" i="1"/>
  <c r="AV2213" i="1"/>
  <c r="CF193" i="1"/>
  <c r="AW201" i="1"/>
  <c r="GP4059" i="1"/>
  <c r="CD4066" i="1" s="1"/>
  <c r="CA4066" i="1"/>
  <c r="CH1569" i="1"/>
  <c r="AY1577" i="1"/>
  <c r="CA282" i="1"/>
  <c r="AR294" i="1"/>
  <c r="AR4444" i="1"/>
  <c r="F1457" i="1"/>
  <c r="X1425" i="1"/>
  <c r="CE3070" i="1"/>
  <c r="AV3081" i="1"/>
  <c r="AW5115" i="1"/>
  <c r="CF5111" i="1"/>
  <c r="AX703" i="1"/>
  <c r="F864" i="1"/>
  <c r="F4903" i="1"/>
  <c r="AY4887" i="1"/>
  <c r="U889" i="1"/>
  <c r="F1107" i="1"/>
  <c r="F2112" i="1"/>
  <c r="AW2098" i="1"/>
  <c r="F2972" i="1"/>
  <c r="AY2960" i="1"/>
  <c r="W4657" i="1"/>
  <c r="F4799" i="1"/>
  <c r="GP1912" i="1"/>
  <c r="CD1914" i="1" s="1"/>
  <c r="CA1914" i="1"/>
  <c r="X2168" i="1"/>
  <c r="F2269" i="1"/>
  <c r="CE3608" i="1"/>
  <c r="AV3616" i="1"/>
  <c r="P2849" i="1"/>
  <c r="F2856" i="1"/>
  <c r="R2808" i="1"/>
  <c r="F2831" i="1"/>
  <c r="CF360" i="1"/>
  <c r="AW367" i="1"/>
  <c r="F5019" i="1"/>
  <c r="R5001" i="1"/>
  <c r="T2915" i="1"/>
  <c r="F3055" i="1"/>
  <c r="CE630" i="1"/>
  <c r="AV641" i="1"/>
  <c r="P2279" i="1"/>
  <c r="F2291" i="1"/>
  <c r="P2508" i="1"/>
  <c r="X4359" i="1"/>
  <c r="F4394" i="1"/>
  <c r="X4474" i="1"/>
  <c r="AW4961" i="1"/>
  <c r="F4975" i="1"/>
  <c r="Y233" i="1"/>
  <c r="F277" i="1"/>
  <c r="CF1980" i="1"/>
  <c r="AW1988" i="1"/>
  <c r="F1806" i="1"/>
  <c r="O1798" i="1"/>
  <c r="O1503" i="1"/>
  <c r="AB1497" i="1"/>
  <c r="AY2776" i="1"/>
  <c r="CH2771" i="1"/>
  <c r="AW250" i="1"/>
  <c r="CF233" i="1"/>
  <c r="AV827" i="1"/>
  <c r="CE823" i="1"/>
  <c r="F2970" i="1"/>
  <c r="AW2960" i="1"/>
  <c r="BA26" i="1"/>
  <c r="F344" i="1"/>
  <c r="S466" i="1"/>
  <c r="F686" i="1"/>
  <c r="CA4368" i="1"/>
  <c r="GP4361" i="1"/>
  <c r="CD4368" i="1" s="1"/>
  <c r="CF4587" i="1"/>
  <c r="AW4595" i="1"/>
  <c r="AV3004" i="1"/>
  <c r="CE2996" i="1"/>
  <c r="AQ2275" i="1"/>
  <c r="F2518" i="1"/>
  <c r="P3608" i="1"/>
  <c r="F3619" i="1"/>
  <c r="AZ4134" i="1"/>
  <c r="F4153" i="1"/>
  <c r="AX282" i="1"/>
  <c r="F301" i="1"/>
  <c r="CE360" i="1"/>
  <c r="AV367" i="1"/>
  <c r="CF935" i="1"/>
  <c r="AW941" i="1"/>
  <c r="F2905" i="1"/>
  <c r="U2767" i="1"/>
  <c r="AV2020" i="1"/>
  <c r="F2034" i="1"/>
  <c r="AZ3070" i="1"/>
  <c r="AZ3187" i="1"/>
  <c r="F3092" i="1"/>
  <c r="F644" i="1"/>
  <c r="P630" i="1"/>
  <c r="AY2288" i="1"/>
  <c r="CH2279" i="1"/>
  <c r="F3120" i="1"/>
  <c r="P3113" i="1"/>
  <c r="F3210" i="1"/>
  <c r="V3066" i="1"/>
  <c r="T4807" i="1"/>
  <c r="F4946" i="1"/>
  <c r="AW3718" i="1"/>
  <c r="F3733" i="1"/>
  <c r="S1976" i="1"/>
  <c r="F2151" i="1"/>
  <c r="CH2808" i="1"/>
  <c r="AY2817" i="1"/>
  <c r="AV1988" i="1"/>
  <c r="CE1980" i="1"/>
  <c r="AV3149" i="1"/>
  <c r="F3162" i="1"/>
  <c r="W4506" i="1"/>
  <c r="F4649" i="1"/>
  <c r="P282" i="1"/>
  <c r="F297" i="1"/>
  <c r="AZ4204" i="1"/>
  <c r="F4334" i="1"/>
  <c r="BA1117" i="1"/>
  <c r="F1295" i="1"/>
  <c r="CA1503" i="1"/>
  <c r="GP1499" i="1"/>
  <c r="CD1503" i="1" s="1"/>
  <c r="F3051" i="1"/>
  <c r="AS2915" i="1"/>
  <c r="S3376" i="1"/>
  <c r="S3493" i="1"/>
  <c r="F3402" i="1"/>
  <c r="P2168" i="1"/>
  <c r="F2246" i="1"/>
  <c r="F2114" i="1"/>
  <c r="AY2098" i="1"/>
  <c r="AZ889" i="1"/>
  <c r="F1096" i="1"/>
  <c r="AX1117" i="1"/>
  <c r="F1282" i="1"/>
  <c r="W4355" i="1"/>
  <c r="F4498" i="1"/>
  <c r="O4368" i="1"/>
  <c r="AB4359" i="1"/>
  <c r="R893" i="1"/>
  <c r="F917" i="1"/>
  <c r="F2093" i="1"/>
  <c r="Y2061" i="1"/>
  <c r="AW2591" i="1"/>
  <c r="AW2621" i="1" s="1"/>
  <c r="CF2585" i="1"/>
  <c r="P2996" i="1"/>
  <c r="F3007" i="1"/>
  <c r="AV4737" i="1"/>
  <c r="F4750" i="1"/>
  <c r="O4961" i="1"/>
  <c r="F4971" i="1"/>
  <c r="O5075" i="1"/>
  <c r="BA5334" i="1"/>
  <c r="F5476" i="1"/>
  <c r="AW1389" i="1"/>
  <c r="F1399" i="1"/>
  <c r="AX2020" i="1"/>
  <c r="F2036" i="1"/>
  <c r="Q4957" i="1"/>
  <c r="F5087" i="1"/>
  <c r="AB5532" i="1"/>
  <c r="O5536" i="1"/>
  <c r="O5610" i="1" s="1"/>
  <c r="AX1569" i="1"/>
  <c r="AX1720" i="1"/>
  <c r="F1584" i="1"/>
  <c r="AR3686" i="1"/>
  <c r="CA3682" i="1"/>
  <c r="AZ4807" i="1"/>
  <c r="F4936" i="1"/>
  <c r="CD1609" i="1"/>
  <c r="AU1615" i="1"/>
  <c r="CH3529" i="1"/>
  <c r="AY3540" i="1"/>
  <c r="CA233" i="1"/>
  <c r="AR250" i="1"/>
  <c r="CA360" i="1"/>
  <c r="AR367" i="1"/>
  <c r="CA5158" i="1"/>
  <c r="GP5149" i="1"/>
  <c r="CD5158" i="1" s="1"/>
  <c r="CH893" i="1"/>
  <c r="AY903" i="1"/>
  <c r="O3310" i="1"/>
  <c r="AB3302" i="1"/>
  <c r="F3803" i="1"/>
  <c r="AW3793" i="1"/>
  <c r="F724" i="1"/>
  <c r="AY707" i="1"/>
  <c r="F5654" i="1"/>
  <c r="AY5642" i="1"/>
  <c r="R2431" i="1"/>
  <c r="F2454" i="1"/>
  <c r="R4021" i="1"/>
  <c r="F3929" i="1"/>
  <c r="R3904" i="1"/>
  <c r="AZ151" i="1"/>
  <c r="F172" i="1"/>
  <c r="AB4587" i="1"/>
  <c r="O4595" i="1"/>
  <c r="P1647" i="1"/>
  <c r="F1654" i="1"/>
  <c r="AR5580" i="1"/>
  <c r="CA5568" i="1"/>
  <c r="F4802" i="1"/>
  <c r="Y4657" i="1"/>
  <c r="AW5272" i="1"/>
  <c r="AW5302" i="1" s="1"/>
  <c r="CF5260" i="1"/>
  <c r="F4199" i="1"/>
  <c r="Y4053" i="1"/>
  <c r="F2481" i="1"/>
  <c r="P2472" i="1"/>
  <c r="AV4404" i="1"/>
  <c r="CE4400" i="1"/>
  <c r="O4811" i="1"/>
  <c r="F4821" i="1"/>
  <c r="F2133" i="1"/>
  <c r="Y2098" i="1"/>
  <c r="R2279" i="1"/>
  <c r="F2302" i="1"/>
  <c r="F5625" i="1"/>
  <c r="S5488" i="1"/>
  <c r="X5147" i="1"/>
  <c r="F5184" i="1"/>
  <c r="U703" i="1"/>
  <c r="F879" i="1"/>
  <c r="O1841" i="1"/>
  <c r="AB1836" i="1"/>
  <c r="P3070" i="1"/>
  <c r="F3084" i="1"/>
  <c r="P3187" i="1"/>
  <c r="AY5115" i="1"/>
  <c r="CH5111" i="1"/>
  <c r="Y1569" i="1"/>
  <c r="F1604" i="1"/>
  <c r="Y1720" i="1"/>
  <c r="CA1577" i="1"/>
  <c r="GP1571" i="1"/>
  <c r="CD1577" i="1" s="1"/>
  <c r="F4845" i="1"/>
  <c r="X4811" i="1"/>
  <c r="X4925" i="1"/>
  <c r="F4645" i="1"/>
  <c r="BA4506" i="1"/>
  <c r="F1695" i="1"/>
  <c r="AV1683" i="1"/>
  <c r="CF5037" i="1"/>
  <c r="AW5045" i="1"/>
  <c r="AB4510" i="1"/>
  <c r="O4519" i="1"/>
  <c r="CE108" i="1"/>
  <c r="AV119" i="1"/>
  <c r="F968" i="1"/>
  <c r="Y935" i="1"/>
  <c r="U4355" i="1"/>
  <c r="F4496" i="1"/>
  <c r="AV4887" i="1"/>
  <c r="F4900" i="1"/>
  <c r="CE5338" i="1"/>
  <c r="AV5346" i="1"/>
  <c r="CA4811" i="1"/>
  <c r="AR4819" i="1"/>
  <c r="U3066" i="1"/>
  <c r="F3209" i="1"/>
  <c r="AY1199" i="1"/>
  <c r="F1212" i="1"/>
  <c r="S3789" i="1"/>
  <c r="F3883" i="1"/>
  <c r="F3278" i="1"/>
  <c r="AY3266" i="1"/>
  <c r="T3066" i="1"/>
  <c r="F3208" i="1"/>
  <c r="U1117" i="1"/>
  <c r="F1297" i="1"/>
  <c r="CF1236" i="1"/>
  <c r="AW1245" i="1"/>
  <c r="AY66" i="1"/>
  <c r="F84" i="1"/>
  <c r="AU3004" i="1"/>
  <c r="AB4887" i="1"/>
  <c r="O4895" i="1"/>
  <c r="AQ466" i="1"/>
  <c r="F681" i="1"/>
  <c r="R2472" i="1"/>
  <c r="F2492" i="1"/>
  <c r="P5492" i="1"/>
  <c r="P5610" i="1"/>
  <c r="F5503" i="1"/>
  <c r="Y4961" i="1"/>
  <c r="Y5075" i="1"/>
  <c r="F4996" i="1"/>
  <c r="F1883" i="1"/>
  <c r="AW1873" i="1"/>
  <c r="F4827" i="1"/>
  <c r="AY4811" i="1"/>
  <c r="U4957" i="1"/>
  <c r="F5097" i="1"/>
  <c r="W1565" i="1"/>
  <c r="F1744" i="1"/>
  <c r="AZ4355" i="1"/>
  <c r="F4485" i="1"/>
  <c r="CF1121" i="1"/>
  <c r="AW1129" i="1"/>
  <c r="F2466" i="1"/>
  <c r="X2431" i="1"/>
  <c r="AX2136" i="1"/>
  <c r="R3340" i="1"/>
  <c r="F3248" i="1"/>
  <c r="R3223" i="1"/>
  <c r="AB108" i="1"/>
  <c r="O119" i="1"/>
  <c r="CF470" i="1"/>
  <c r="AW483" i="1"/>
  <c r="F3691" i="1"/>
  <c r="AV3682" i="1"/>
  <c r="AV3757" i="1"/>
  <c r="AV5005" i="1"/>
  <c r="CE5001" i="1"/>
  <c r="F2068" i="1"/>
  <c r="O2061" i="1"/>
  <c r="CE3419" i="1"/>
  <c r="AV3423" i="1"/>
  <c r="W4807" i="1"/>
  <c r="F4949" i="1"/>
  <c r="AS1565" i="1"/>
  <c r="F1737" i="1"/>
  <c r="AX4807" i="1"/>
  <c r="F4932" i="1"/>
  <c r="Q889" i="1"/>
  <c r="F1097" i="1"/>
  <c r="CH4134" i="1"/>
  <c r="AY4142" i="1"/>
  <c r="CE2657" i="1"/>
  <c r="AV2668" i="1"/>
  <c r="Q356" i="1"/>
  <c r="F446" i="1"/>
  <c r="Q2275" i="1"/>
  <c r="F2520" i="1"/>
  <c r="P324" i="1"/>
  <c r="CH555" i="1"/>
  <c r="AY561" i="1"/>
  <c r="U3900" i="1"/>
  <c r="F4043" i="1"/>
  <c r="AR5045" i="1"/>
  <c r="CA5037" i="1"/>
  <c r="CA893" i="1"/>
  <c r="AR903" i="1"/>
  <c r="F1216" i="1"/>
  <c r="Q1199" i="1"/>
  <c r="O3070" i="1"/>
  <c r="F3083" i="1"/>
  <c r="F3052" i="1"/>
  <c r="AT2915" i="1"/>
  <c r="F1548" i="1"/>
  <c r="S1493" i="1"/>
  <c r="F3694" i="1"/>
  <c r="AY3757" i="1"/>
  <c r="AY3682" i="1"/>
  <c r="BA1493" i="1"/>
  <c r="F1553" i="1"/>
  <c r="GP2474" i="1"/>
  <c r="CD2478" i="1" s="1"/>
  <c r="CA2478" i="1"/>
  <c r="O3951" i="1"/>
  <c r="AB3947" i="1"/>
  <c r="CA973" i="1"/>
  <c r="AR978" i="1"/>
  <c r="AZ703" i="1"/>
  <c r="F868" i="1"/>
  <c r="AY3951" i="1"/>
  <c r="CH3947" i="1"/>
  <c r="AV4595" i="1"/>
  <c r="CE4587" i="1"/>
  <c r="AY4669" i="1"/>
  <c r="CH4661" i="1"/>
  <c r="F1181" i="1"/>
  <c r="R1161" i="1"/>
  <c r="O3572" i="1"/>
  <c r="F3578" i="1"/>
  <c r="F2157" i="1"/>
  <c r="T1976" i="1"/>
  <c r="R2020" i="1"/>
  <c r="F2043" i="1"/>
  <c r="AU1766" i="1"/>
  <c r="CD1756" i="1"/>
  <c r="R4625" i="1"/>
  <c r="F4533" i="1"/>
  <c r="R4510" i="1"/>
  <c r="P1569" i="1"/>
  <c r="F1580" i="1"/>
  <c r="P1720" i="1"/>
  <c r="P5260" i="1"/>
  <c r="F5275" i="1"/>
  <c r="AX3789" i="1"/>
  <c r="F3875" i="1"/>
  <c r="P515" i="1"/>
  <c r="F526" i="1"/>
  <c r="AV4217" i="1"/>
  <c r="CE4208" i="1"/>
  <c r="BA1752" i="1"/>
  <c r="F1964" i="1"/>
  <c r="F4632" i="1"/>
  <c r="AX4506" i="1"/>
  <c r="CE5111" i="1"/>
  <c r="AV5115" i="1"/>
  <c r="GP1649" i="1"/>
  <c r="CD1651" i="1" s="1"/>
  <c r="CA1651" i="1"/>
  <c r="F3245" i="1"/>
  <c r="AZ3223" i="1"/>
  <c r="AZ3340" i="1"/>
  <c r="GP2322" i="1"/>
  <c r="CD2327" i="1" s="1"/>
  <c r="CA2327" i="1"/>
  <c r="CD707" i="1"/>
  <c r="AU716" i="1"/>
  <c r="T1493" i="1"/>
  <c r="F1554" i="1"/>
  <c r="CH108" i="1"/>
  <c r="AY119" i="1"/>
  <c r="AV1873" i="1"/>
  <c r="F1882" i="1"/>
  <c r="R1683" i="1"/>
  <c r="F1704" i="1"/>
  <c r="F5466" i="1"/>
  <c r="AQ5334" i="1"/>
  <c r="AS3900" i="1"/>
  <c r="F4038" i="1"/>
  <c r="F5099" i="1"/>
  <c r="W4957" i="1"/>
  <c r="T26" i="1"/>
  <c r="F345" i="1"/>
  <c r="T5676" i="1"/>
  <c r="BA3678" i="1"/>
  <c r="F3777" i="1"/>
  <c r="AV3310" i="1"/>
  <c r="CE3302" i="1"/>
  <c r="AY5005" i="1"/>
  <c r="CH5001" i="1"/>
  <c r="CH2700" i="1"/>
  <c r="AY2705" i="1"/>
  <c r="AW3149" i="1"/>
  <c r="F3163" i="1"/>
  <c r="F5313" i="1"/>
  <c r="AZ5220" i="1"/>
  <c r="X3900" i="1"/>
  <c r="F4047" i="1"/>
  <c r="AQ4053" i="1"/>
  <c r="F4182" i="1"/>
  <c r="O1914" i="1"/>
  <c r="AB1909" i="1"/>
  <c r="F4497" i="1"/>
  <c r="V4355" i="1"/>
  <c r="CD515" i="1"/>
  <c r="AU523" i="1"/>
  <c r="AY3387" i="1"/>
  <c r="CH3376" i="1"/>
  <c r="W889" i="1"/>
  <c r="F1109" i="1"/>
  <c r="R4436" i="1"/>
  <c r="F4458" i="1"/>
  <c r="AW30" i="1"/>
  <c r="F40" i="1"/>
  <c r="F5384" i="1"/>
  <c r="O5378" i="1"/>
  <c r="F5621" i="1"/>
  <c r="AZ5488" i="1"/>
  <c r="AW1609" i="1"/>
  <c r="F1621" i="1"/>
  <c r="GP2851" i="1"/>
  <c r="CD2853" i="1" s="1"/>
  <c r="CA2853" i="1"/>
  <c r="P151" i="1"/>
  <c r="F164" i="1"/>
  <c r="F2559" i="1"/>
  <c r="AW2544" i="1"/>
  <c r="X4249" i="1"/>
  <c r="F4279" i="1"/>
  <c r="AT1307" i="1"/>
  <c r="F1479" i="1"/>
  <c r="V889" i="1"/>
  <c r="F1108" i="1"/>
  <c r="R1236" i="1"/>
  <c r="F1259" i="1"/>
  <c r="F1855" i="1"/>
  <c r="R1836" i="1"/>
  <c r="F4183" i="1"/>
  <c r="AZ4053" i="1"/>
  <c r="O1351" i="1"/>
  <c r="F1359" i="1"/>
  <c r="O3266" i="1"/>
  <c r="F3272" i="1"/>
  <c r="F5502" i="1"/>
  <c r="O5492" i="1"/>
  <c r="O1319" i="1"/>
  <c r="AB1311" i="1"/>
  <c r="AZ1425" i="1"/>
  <c r="F1442" i="1"/>
  <c r="AY1503" i="1"/>
  <c r="CH1497" i="1"/>
  <c r="BA5488" i="1"/>
  <c r="F5630" i="1"/>
  <c r="CE893" i="1"/>
  <c r="AV903" i="1"/>
  <c r="F3044" i="1"/>
  <c r="AQ2915" i="1"/>
  <c r="F1362" i="1"/>
  <c r="AV1351" i="1"/>
  <c r="CA4855" i="1"/>
  <c r="GP4853" i="1"/>
  <c r="CD4855" i="1" s="1"/>
  <c r="AR1766" i="1"/>
  <c r="CA1756" i="1"/>
  <c r="AU4705" i="1"/>
  <c r="CD4701" i="1"/>
  <c r="Q466" i="1"/>
  <c r="F683" i="1"/>
  <c r="AB2208" i="1"/>
  <c r="O2213" i="1"/>
  <c r="F3888" i="1"/>
  <c r="BA3789" i="1"/>
  <c r="X4208" i="1"/>
  <c r="F4243" i="1"/>
  <c r="X4323" i="1"/>
  <c r="O1651" i="1"/>
  <c r="AB1647" i="1"/>
  <c r="CA3838" i="1"/>
  <c r="GP3831" i="1"/>
  <c r="CD3838" i="1" s="1"/>
  <c r="AU5228" i="1"/>
  <c r="CD5224" i="1"/>
  <c r="X4510" i="1"/>
  <c r="F4545" i="1"/>
  <c r="X4625" i="1"/>
  <c r="F768" i="1"/>
  <c r="R748" i="1"/>
  <c r="U3525" i="1"/>
  <c r="F3668" i="1"/>
  <c r="F5215" i="1"/>
  <c r="Y5107" i="1"/>
  <c r="BA3900" i="1"/>
  <c r="F4041" i="1"/>
  <c r="AS3525" i="1"/>
  <c r="F3663" i="1"/>
  <c r="AW2172" i="1"/>
  <c r="F2182" i="1"/>
  <c r="AX1752" i="1"/>
  <c r="F1951" i="1"/>
  <c r="AV3117" i="1"/>
  <c r="CE3113" i="1"/>
  <c r="F4947" i="1"/>
  <c r="U4807" i="1"/>
  <c r="AW294" i="1"/>
  <c r="AW324" i="1" s="1"/>
  <c r="CF282" i="1"/>
  <c r="CE151" i="1"/>
  <c r="AV161" i="1"/>
  <c r="S703" i="1"/>
  <c r="F872" i="1"/>
  <c r="R2996" i="1"/>
  <c r="F3018" i="1"/>
  <c r="R4208" i="1"/>
  <c r="R4323" i="1"/>
  <c r="F4231" i="1"/>
  <c r="BA1565" i="1"/>
  <c r="F1740" i="1"/>
  <c r="AU3797" i="1"/>
  <c r="CD3793" i="1"/>
  <c r="P2585" i="1"/>
  <c r="F2594" i="1"/>
  <c r="W2275" i="1"/>
  <c r="F2532" i="1"/>
  <c r="AB3829" i="1"/>
  <c r="O3838" i="1"/>
  <c r="O3868" i="1" s="1"/>
  <c r="F757" i="1"/>
  <c r="P748" i="1"/>
  <c r="F4909" i="1"/>
  <c r="R4887" i="1"/>
  <c r="AZ356" i="1"/>
  <c r="F445" i="1"/>
  <c r="AV707" i="1"/>
  <c r="F721" i="1"/>
  <c r="O641" i="1"/>
  <c r="AB630" i="1"/>
  <c r="CD2960" i="1"/>
  <c r="AU2964" i="1"/>
  <c r="Y3829" i="1"/>
  <c r="F3865" i="1"/>
  <c r="Y3868" i="1"/>
  <c r="CD1798" i="1"/>
  <c r="AU1804" i="1"/>
  <c r="CH2849" i="1"/>
  <c r="AY2853" i="1"/>
  <c r="F3764" i="1"/>
  <c r="AX3678" i="1"/>
  <c r="AZ4506" i="1"/>
  <c r="F4636" i="1"/>
  <c r="F3159" i="1"/>
  <c r="O3149" i="1"/>
  <c r="Q1275" i="1"/>
  <c r="AB2431" i="1"/>
  <c r="O2440" i="1"/>
  <c r="F4149" i="1"/>
  <c r="AX4134" i="1"/>
  <c r="CH748" i="1"/>
  <c r="AY754" i="1"/>
  <c r="AT4807" i="1"/>
  <c r="F4943" i="1"/>
  <c r="T2653" i="1"/>
  <c r="F2756" i="1"/>
  <c r="CA2668" i="1"/>
  <c r="GP2659" i="1"/>
  <c r="CD2668" i="1" s="1"/>
  <c r="R3455" i="1"/>
  <c r="F3477" i="1"/>
  <c r="AX1461" i="1"/>
  <c r="GP632" i="1"/>
  <c r="CD641" i="1" s="1"/>
  <c r="CA641" i="1"/>
  <c r="AR2964" i="1"/>
  <c r="CA2960" i="1"/>
  <c r="Q5414" i="1"/>
  <c r="F5438" i="1"/>
  <c r="F2158" i="1"/>
  <c r="U1976" i="1"/>
  <c r="P4551" i="1"/>
  <c r="F4558" i="1"/>
  <c r="R5147" i="1"/>
  <c r="F5172" i="1"/>
  <c r="R5188" i="1"/>
  <c r="CD2544" i="1"/>
  <c r="AU2553" i="1"/>
  <c r="F2493" i="1"/>
  <c r="S2472" i="1"/>
  <c r="F3999" i="1"/>
  <c r="AY3983" i="1"/>
  <c r="AY1010" i="1"/>
  <c r="F1023" i="1"/>
  <c r="AZ1275" i="1"/>
  <c r="AR1804" i="1"/>
  <c r="CA1798" i="1"/>
  <c r="CF2849" i="1"/>
  <c r="AW2853" i="1"/>
  <c r="CA4669" i="1"/>
  <c r="CH2431" i="1"/>
  <c r="AY2440" i="1"/>
  <c r="CH3829" i="1"/>
  <c r="AY3838" i="1"/>
  <c r="AY3868" i="1" s="1"/>
  <c r="AB748" i="1"/>
  <c r="O754" i="1"/>
  <c r="AV399" i="1"/>
  <c r="F409" i="1"/>
  <c r="AW2288" i="1"/>
  <c r="CF2279" i="1"/>
  <c r="AX5488" i="1"/>
  <c r="F5617" i="1"/>
  <c r="R193" i="1"/>
  <c r="F215" i="1"/>
  <c r="F1433" i="1"/>
  <c r="O1425" i="1"/>
  <c r="AV1798" i="1"/>
  <c r="F1809" i="1"/>
  <c r="F2752" i="1"/>
  <c r="AS2653" i="1"/>
  <c r="Y1756" i="1"/>
  <c r="F1793" i="1"/>
  <c r="Y1944" i="1"/>
  <c r="F4267" i="1"/>
  <c r="R4249" i="1"/>
  <c r="W4053" i="1"/>
  <c r="F4196" i="1"/>
  <c r="AZ1976" i="1"/>
  <c r="F2147" i="1"/>
  <c r="AV973" i="1"/>
  <c r="F983" i="1"/>
  <c r="P1980" i="1"/>
  <c r="F1991" i="1"/>
  <c r="P2136" i="1"/>
  <c r="X2657" i="1"/>
  <c r="F2694" i="1"/>
  <c r="X2735" i="1"/>
  <c r="AY294" i="1"/>
  <c r="CH282" i="1"/>
  <c r="AY161" i="1"/>
  <c r="CH151" i="1"/>
  <c r="CH1756" i="1"/>
  <c r="AY1766" i="1"/>
  <c r="R3868" i="1"/>
  <c r="CA3302" i="1"/>
  <c r="AR3310" i="1"/>
  <c r="F4622" i="1"/>
  <c r="Y4587" i="1"/>
  <c r="S1307" i="1"/>
  <c r="F1476" i="1"/>
  <c r="AZ5188" i="1"/>
  <c r="AY3004" i="1"/>
  <c r="CH2996" i="1"/>
  <c r="CF4661" i="1"/>
  <c r="AW4669" i="1"/>
  <c r="U5676" i="1"/>
  <c r="F3362" i="1"/>
  <c r="U3219" i="1"/>
  <c r="F3437" i="1"/>
  <c r="R3419" i="1"/>
  <c r="CA1609" i="1"/>
  <c r="AR1615" i="1"/>
  <c r="P2320" i="1"/>
  <c r="F2330" i="1"/>
  <c r="P3455" i="1"/>
  <c r="F3466" i="1"/>
  <c r="AV3540" i="1"/>
  <c r="CE3529" i="1"/>
  <c r="F296" i="1"/>
  <c r="O282" i="1"/>
  <c r="BA2540" i="1"/>
  <c r="F2641" i="1"/>
  <c r="O5158" i="1"/>
  <c r="AB5147" i="1"/>
  <c r="W5334" i="1"/>
  <c r="F5480" i="1"/>
  <c r="F1940" i="1"/>
  <c r="X1909" i="1"/>
  <c r="CD3983" i="1"/>
  <c r="AU3991" i="1"/>
  <c r="BA3372" i="1"/>
  <c r="F3513" i="1"/>
  <c r="F2719" i="1"/>
  <c r="R2700" i="1"/>
  <c r="F1848" i="1"/>
  <c r="AX1836" i="1"/>
  <c r="X2320" i="1"/>
  <c r="F2353" i="1"/>
  <c r="R2919" i="1"/>
  <c r="R3034" i="1"/>
  <c r="F2942" i="1"/>
  <c r="F3275" i="1"/>
  <c r="AV3266" i="1"/>
  <c r="P4359" i="1"/>
  <c r="F4371" i="1"/>
  <c r="P4474" i="1"/>
  <c r="S1752" i="1"/>
  <c r="F1959" i="1"/>
  <c r="F537" i="1"/>
  <c r="R515" i="1"/>
  <c r="AY1651" i="1"/>
  <c r="CH1647" i="1"/>
  <c r="AZ2653" i="1"/>
  <c r="F2746" i="1"/>
  <c r="CD5568" i="1"/>
  <c r="AU5580" i="1"/>
  <c r="F3996" i="1"/>
  <c r="AV3983" i="1"/>
  <c r="F3584" i="1"/>
  <c r="AY3572" i="1"/>
  <c r="AV5272" i="1"/>
  <c r="CE5260" i="1"/>
  <c r="CF2472" i="1"/>
  <c r="AW2478" i="1"/>
  <c r="AR1015" i="1"/>
  <c r="CA1010" i="1"/>
  <c r="CA1841" i="1"/>
  <c r="GP1838" i="1"/>
  <c r="CD1841" i="1" s="1"/>
  <c r="F2790" i="1"/>
  <c r="R2771" i="1"/>
  <c r="R2883" i="1"/>
  <c r="AZ3493" i="1"/>
  <c r="F82" i="1"/>
  <c r="AW66" i="1"/>
  <c r="R630" i="1"/>
  <c r="F655" i="1"/>
  <c r="AX2653" i="1"/>
  <c r="F2742" i="1"/>
  <c r="Y3493" i="1"/>
  <c r="F3414" i="1"/>
  <c r="Y3376" i="1"/>
  <c r="X5188" i="1"/>
  <c r="CA4134" i="1"/>
  <c r="AR4142" i="1"/>
  <c r="AX3219" i="1"/>
  <c r="F3347" i="1"/>
  <c r="F3692" i="1"/>
  <c r="AW3682" i="1"/>
  <c r="AW3757" i="1"/>
  <c r="AY5568" i="1"/>
  <c r="F5588" i="1"/>
  <c r="R4811" i="1"/>
  <c r="R4925" i="1"/>
  <c r="F4833" i="1"/>
  <c r="F5317" i="1"/>
  <c r="S5220" i="1"/>
  <c r="Y1798" i="1"/>
  <c r="F1831" i="1"/>
  <c r="W3372" i="1"/>
  <c r="F3517" i="1"/>
  <c r="CD4811" i="1"/>
  <c r="AU4819" i="1"/>
  <c r="P5414" i="1"/>
  <c r="F5429" i="1"/>
  <c r="F1445" i="1"/>
  <c r="R1425" i="1"/>
  <c r="F3389" i="1"/>
  <c r="O3376" i="1"/>
  <c r="F1017" i="1"/>
  <c r="O1010" i="1"/>
  <c r="S2653" i="1"/>
  <c r="F2750" i="1"/>
  <c r="F3760" i="1"/>
  <c r="P3678" i="1"/>
  <c r="CA2061" i="1"/>
  <c r="AR2066" i="1"/>
  <c r="GP3421" i="1"/>
  <c r="CD3423" i="1" s="1"/>
  <c r="CA3423" i="1"/>
  <c r="CH1236" i="1"/>
  <c r="AY1245" i="1"/>
  <c r="CE1425" i="1"/>
  <c r="AV1431" i="1"/>
  <c r="F1327" i="1"/>
  <c r="AY1311" i="1"/>
  <c r="AR3004" i="1"/>
  <c r="CA2996" i="1"/>
  <c r="F5309" i="1"/>
  <c r="AX5220" i="1"/>
  <c r="GP4889" i="1"/>
  <c r="CD4895" i="1" s="1"/>
  <c r="CA4895" i="1"/>
  <c r="CH5492" i="1"/>
  <c r="AY5500" i="1"/>
  <c r="F2505" i="1"/>
  <c r="Y2472" i="1"/>
  <c r="BA466" i="1"/>
  <c r="F691" i="1"/>
  <c r="F5633" i="1"/>
  <c r="V5488" i="1"/>
  <c r="X1236" i="1"/>
  <c r="F1271" i="1"/>
  <c r="CA2020" i="1"/>
  <c r="AR2029" i="1"/>
  <c r="F2898" i="1"/>
  <c r="S2767" i="1"/>
  <c r="F5185" i="1"/>
  <c r="Y5147" i="1"/>
  <c r="V703" i="1"/>
  <c r="F880" i="1"/>
  <c r="F2717" i="1"/>
  <c r="Q2700" i="1"/>
  <c r="CH1121" i="1"/>
  <c r="AY1129" i="1"/>
  <c r="CH1161" i="1"/>
  <c r="AY1167" i="1"/>
  <c r="R4098" i="1"/>
  <c r="F4116" i="1"/>
  <c r="Y5334" i="1"/>
  <c r="F5483" i="1"/>
  <c r="GP110" i="1"/>
  <c r="CD119" i="1" s="1"/>
  <c r="CA119" i="1"/>
  <c r="F5195" i="1"/>
  <c r="AX5107" i="1"/>
  <c r="AV5378" i="1"/>
  <c r="F5387" i="1"/>
  <c r="AV5532" i="1"/>
  <c r="F5541" i="1"/>
  <c r="P3419" i="1"/>
  <c r="F3426" i="1"/>
  <c r="W356" i="1"/>
  <c r="F458" i="1"/>
  <c r="AQ3372" i="1"/>
  <c r="F3503" i="1"/>
  <c r="CF4134" i="1"/>
  <c r="AW4142" i="1"/>
  <c r="AW2668" i="1"/>
  <c r="CF2657" i="1"/>
  <c r="W5220" i="1"/>
  <c r="F5326" i="1"/>
  <c r="CA593" i="1"/>
  <c r="AR598" i="1"/>
  <c r="Y3718" i="1"/>
  <c r="F3754" i="1"/>
  <c r="CF555" i="1"/>
  <c r="AW561" i="1"/>
  <c r="S5676" i="1"/>
  <c r="CD893" i="1"/>
  <c r="AU903" i="1"/>
  <c r="AU250" i="1" l="1"/>
  <c r="CD233" i="1"/>
  <c r="CD282" i="1"/>
  <c r="AU294" i="1"/>
  <c r="CD360" i="1"/>
  <c r="AU367" i="1"/>
  <c r="F386" i="1" s="1"/>
  <c r="CD66" i="1"/>
  <c r="AU76" i="1"/>
  <c r="AU3727" i="1"/>
  <c r="AU3757" i="1" s="1"/>
  <c r="CD3718" i="1"/>
  <c r="CD3302" i="1"/>
  <c r="AU3310" i="1"/>
  <c r="F3329" i="1" s="1"/>
  <c r="CD3070" i="1"/>
  <c r="AU3081" i="1"/>
  <c r="F3100" i="1" s="1"/>
  <c r="AU1204" i="1"/>
  <c r="AU1199" i="1" s="1"/>
  <c r="CD1199" i="1"/>
  <c r="CD1425" i="1"/>
  <c r="AU1431" i="1"/>
  <c r="F1450" i="1" s="1"/>
  <c r="AU2106" i="1"/>
  <c r="AU2098" i="1" s="1"/>
  <c r="CD2098" i="1"/>
  <c r="AU3234" i="1"/>
  <c r="AU3223" i="1" s="1"/>
  <c r="CD3223" i="1"/>
  <c r="R3682" i="1"/>
  <c r="F3700" i="1"/>
  <c r="Y2020" i="1"/>
  <c r="F2056" i="1"/>
  <c r="AR2106" i="1"/>
  <c r="F228" i="1"/>
  <c r="Y3034" i="1"/>
  <c r="F3061" i="1" s="1"/>
  <c r="F1029" i="1"/>
  <c r="R1010" i="1"/>
  <c r="F929" i="1"/>
  <c r="I976" i="7"/>
  <c r="I2945" i="7"/>
  <c r="R2735" i="1"/>
  <c r="R1085" i="1"/>
  <c r="R889" i="1" s="1"/>
  <c r="F3336" i="1"/>
  <c r="F331" i="1"/>
  <c r="F2682" i="1"/>
  <c r="AR3157" i="1"/>
  <c r="F3185" i="1" s="1"/>
  <c r="R1873" i="1"/>
  <c r="R2585" i="1"/>
  <c r="I2878" i="7"/>
  <c r="X2996" i="1"/>
  <c r="F3030" i="1"/>
  <c r="I1772" i="7"/>
  <c r="F4753" i="1"/>
  <c r="CA3793" i="1"/>
  <c r="F5463" i="1"/>
  <c r="R1609" i="1"/>
  <c r="F1629" i="1"/>
  <c r="AU2288" i="1"/>
  <c r="AU978" i="1"/>
  <c r="AU941" i="1"/>
  <c r="I3495" i="7"/>
  <c r="I1344" i="7"/>
  <c r="I1712" i="7"/>
  <c r="F2523" i="1"/>
  <c r="I209" i="7"/>
  <c r="Y1836" i="1"/>
  <c r="F1868" i="1"/>
  <c r="I3743" i="7"/>
  <c r="F1082" i="1"/>
  <c r="Y1047" i="1"/>
  <c r="F4952" i="1"/>
  <c r="AR3234" i="1"/>
  <c r="AR3223" i="1" s="1"/>
  <c r="CA66" i="1"/>
  <c r="AX5676" i="1"/>
  <c r="AX22" i="1" s="1"/>
  <c r="CA3718" i="1"/>
  <c r="CD4436" i="1"/>
  <c r="I3658" i="7"/>
  <c r="I1671" i="7"/>
  <c r="F818" i="1"/>
  <c r="Y786" i="1"/>
  <c r="Y3070" i="1"/>
  <c r="F3108" i="1"/>
  <c r="F2579" i="1"/>
  <c r="X2544" i="1"/>
  <c r="F509" i="1"/>
  <c r="X470" i="1"/>
  <c r="X893" i="1"/>
  <c r="F1617" i="1"/>
  <c r="F860" i="1"/>
  <c r="I2543" i="7"/>
  <c r="F1272" i="1"/>
  <c r="Y1275" i="1"/>
  <c r="Y1236" i="1"/>
  <c r="I2301" i="7"/>
  <c r="AV324" i="1"/>
  <c r="I286" i="7"/>
  <c r="X2700" i="1"/>
  <c r="F2731" i="1"/>
  <c r="CD3149" i="1"/>
  <c r="O857" i="1"/>
  <c r="Y66" i="1"/>
  <c r="F103" i="1"/>
  <c r="S3066" i="1"/>
  <c r="F3202" i="1"/>
  <c r="Y2621" i="1"/>
  <c r="F2580" i="1"/>
  <c r="Y2544" i="1"/>
  <c r="I2766" i="7"/>
  <c r="I2738" i="7"/>
  <c r="Y108" i="1"/>
  <c r="F146" i="1"/>
  <c r="F3131" i="1"/>
  <c r="R3113" i="1"/>
  <c r="BC18" i="1"/>
  <c r="F5722" i="1"/>
  <c r="F1818" i="1"/>
  <c r="R1798" i="1"/>
  <c r="X30" i="1"/>
  <c r="F60" i="1"/>
  <c r="X324" i="1"/>
  <c r="X5676" i="1" s="1"/>
  <c r="F1384" i="1"/>
  <c r="Y1351" i="1"/>
  <c r="R1389" i="1"/>
  <c r="F1407" i="1"/>
  <c r="R66" i="1"/>
  <c r="F90" i="1"/>
  <c r="F3337" i="1"/>
  <c r="Y3302" i="1"/>
  <c r="I3018" i="7"/>
  <c r="I3760" i="7"/>
  <c r="I3828" i="7"/>
  <c r="AW5075" i="1"/>
  <c r="AW4957" i="1" s="1"/>
  <c r="Y3113" i="1"/>
  <c r="F3144" i="1"/>
  <c r="Y3187" i="1"/>
  <c r="F1333" i="1"/>
  <c r="R1311" i="1"/>
  <c r="R1461" i="1"/>
  <c r="Y2919" i="1"/>
  <c r="F2955" i="1"/>
  <c r="R151" i="1"/>
  <c r="F175" i="1"/>
  <c r="X786" i="1"/>
  <c r="F817" i="1"/>
  <c r="I2253" i="7"/>
  <c r="F3489" i="1"/>
  <c r="X3455" i="1"/>
  <c r="Y3149" i="1"/>
  <c r="F3184" i="1"/>
  <c r="I1529" i="7"/>
  <c r="I1401" i="7"/>
  <c r="R324" i="1"/>
  <c r="AY324" i="1"/>
  <c r="R3757" i="1"/>
  <c r="F3741" i="1"/>
  <c r="R3718" i="1"/>
  <c r="X1609" i="1"/>
  <c r="F1641" i="1"/>
  <c r="I3178" i="7"/>
  <c r="I3105" i="7"/>
  <c r="F1081" i="1"/>
  <c r="X1047" i="1"/>
  <c r="F3095" i="1"/>
  <c r="R3070" i="1"/>
  <c r="R3187" i="1"/>
  <c r="I2546" i="7"/>
  <c r="I2368" i="7"/>
  <c r="X3572" i="1"/>
  <c r="F3602" i="1"/>
  <c r="I663" i="7"/>
  <c r="F1346" i="1"/>
  <c r="Y1311" i="1"/>
  <c r="Y1461" i="1"/>
  <c r="I488" i="7"/>
  <c r="I3498" i="7"/>
  <c r="I3425" i="7"/>
  <c r="AO18" i="1"/>
  <c r="F5710" i="1"/>
  <c r="R3947" i="1"/>
  <c r="F3965" i="1"/>
  <c r="I3265" i="7"/>
  <c r="I3338" i="7"/>
  <c r="I2651" i="7"/>
  <c r="I2613" i="7"/>
  <c r="R360" i="1"/>
  <c r="R434" i="1"/>
  <c r="F381" i="1"/>
  <c r="F2015" i="1"/>
  <c r="Y1980" i="1"/>
  <c r="X2960" i="1"/>
  <c r="F2990" i="1"/>
  <c r="X1980" i="1"/>
  <c r="F2014" i="1"/>
  <c r="R2544" i="1"/>
  <c r="F2567" i="1"/>
  <c r="F3864" i="1"/>
  <c r="X3829" i="1"/>
  <c r="I771" i="7"/>
  <c r="X1161" i="1"/>
  <c r="F1193" i="1"/>
  <c r="Y3455" i="1"/>
  <c r="F3490" i="1"/>
  <c r="Y3529" i="1"/>
  <c r="F3567" i="1"/>
  <c r="Y3646" i="1"/>
  <c r="F742" i="1"/>
  <c r="X857" i="1"/>
  <c r="X707" i="1"/>
  <c r="F2240" i="1"/>
  <c r="Y2208" i="1"/>
  <c r="Y2243" i="1"/>
  <c r="Y2585" i="1"/>
  <c r="F2618" i="1"/>
  <c r="I3655" i="7"/>
  <c r="R282" i="1"/>
  <c r="F308" i="1"/>
  <c r="X3187" i="1"/>
  <c r="F3107" i="1"/>
  <c r="X3070" i="1"/>
  <c r="I2051" i="7"/>
  <c r="F3261" i="1"/>
  <c r="Y3340" i="1"/>
  <c r="Y3223" i="1"/>
  <c r="Y1683" i="1"/>
  <c r="F1717" i="1"/>
  <c r="BD18" i="1"/>
  <c r="F5731" i="1"/>
  <c r="F3171" i="1"/>
  <c r="R3149" i="1"/>
  <c r="X2585" i="1"/>
  <c r="X2621" i="1"/>
  <c r="F2617" i="1"/>
  <c r="I48" i="7"/>
  <c r="I586" i="7"/>
  <c r="AZ5676" i="1"/>
  <c r="AZ5706" i="1" s="1"/>
  <c r="AZ18" i="1" s="1"/>
  <c r="X3793" i="1"/>
  <c r="F3823" i="1"/>
  <c r="X3868" i="1"/>
  <c r="X3113" i="1"/>
  <c r="F3143" i="1"/>
  <c r="F2467" i="1"/>
  <c r="Y2431" i="1"/>
  <c r="F61" i="1"/>
  <c r="Y30" i="1"/>
  <c r="R233" i="1"/>
  <c r="F264" i="1"/>
  <c r="F967" i="1"/>
  <c r="X935" i="1"/>
  <c r="F102" i="1"/>
  <c r="X66" i="1"/>
  <c r="X3149" i="1"/>
  <c r="F3183" i="1"/>
  <c r="R1199" i="1"/>
  <c r="F1218" i="1"/>
  <c r="X2020" i="1"/>
  <c r="F2055" i="1"/>
  <c r="X3419" i="1"/>
  <c r="F3449" i="1"/>
  <c r="R470" i="1"/>
  <c r="R671" i="1"/>
  <c r="F497" i="1"/>
  <c r="F2879" i="1"/>
  <c r="X2849" i="1"/>
  <c r="R1351" i="1"/>
  <c r="F1371" i="1"/>
  <c r="R2320" i="1"/>
  <c r="F2341" i="1"/>
  <c r="F3824" i="1"/>
  <c r="Y3793" i="1"/>
  <c r="R3572" i="1"/>
  <c r="F3590" i="1"/>
  <c r="Y2700" i="1"/>
  <c r="F2732" i="1"/>
  <c r="F1591" i="1"/>
  <c r="R1569" i="1"/>
  <c r="R786" i="1"/>
  <c r="F805" i="1"/>
  <c r="I1586" i="7"/>
  <c r="I1674" i="7"/>
  <c r="F48" i="1"/>
  <c r="R30" i="1"/>
  <c r="F587" i="1"/>
  <c r="X555" i="1"/>
  <c r="F3260" i="1"/>
  <c r="X3223" i="1"/>
  <c r="F2991" i="1"/>
  <c r="Y2960" i="1"/>
  <c r="X671" i="1"/>
  <c r="Y360" i="1"/>
  <c r="Y434" i="1"/>
  <c r="Y5676" i="1" s="1"/>
  <c r="F394" i="1"/>
  <c r="BB18" i="1"/>
  <c r="F5719" i="1"/>
  <c r="R3793" i="1"/>
  <c r="F3811" i="1"/>
  <c r="X2279" i="1"/>
  <c r="F2314" i="1"/>
  <c r="X2508" i="1"/>
  <c r="I3335" i="7"/>
  <c r="R823" i="1"/>
  <c r="F841" i="1"/>
  <c r="Y1533" i="1"/>
  <c r="F1530" i="1"/>
  <c r="Y1497" i="1"/>
  <c r="R108" i="1"/>
  <c r="F133" i="1"/>
  <c r="I124" i="7"/>
  <c r="X2883" i="1"/>
  <c r="Q5676" i="1"/>
  <c r="Q22" i="1" s="1"/>
  <c r="AT22" i="1"/>
  <c r="F5694" i="1"/>
  <c r="F16" i="2" s="1"/>
  <c r="AX4957" i="1"/>
  <c r="F5082" i="1"/>
  <c r="O4925" i="1"/>
  <c r="O4807" i="1" s="1"/>
  <c r="F5696" i="1"/>
  <c r="AT18" i="1"/>
  <c r="BA5706" i="1"/>
  <c r="F5726" i="1" s="1"/>
  <c r="AX5706" i="1"/>
  <c r="AX18" i="1" s="1"/>
  <c r="F5683" i="1"/>
  <c r="F5716" i="1"/>
  <c r="F5717" i="1"/>
  <c r="AY4807" i="1"/>
  <c r="F4933" i="1"/>
  <c r="F3870" i="1"/>
  <c r="O3789" i="1"/>
  <c r="F5308" i="1"/>
  <c r="AW5220" i="1"/>
  <c r="AY26" i="1"/>
  <c r="F332" i="1"/>
  <c r="AW26" i="1"/>
  <c r="F330" i="1"/>
  <c r="F4930" i="1"/>
  <c r="AV4807" i="1"/>
  <c r="F3495" i="1"/>
  <c r="O3372" i="1"/>
  <c r="AU1245" i="1"/>
  <c r="CD1236" i="1"/>
  <c r="AV3034" i="1"/>
  <c r="F2933" i="1"/>
  <c r="AV2919" i="1"/>
  <c r="F3500" i="1"/>
  <c r="AX3372" i="1"/>
  <c r="F2581" i="1"/>
  <c r="AR2544" i="1"/>
  <c r="AW2320" i="1"/>
  <c r="F2333" i="1"/>
  <c r="AV26" i="1"/>
  <c r="F329" i="1"/>
  <c r="Y3372" i="1"/>
  <c r="F3520" i="1"/>
  <c r="AU233" i="1"/>
  <c r="F269" i="1"/>
  <c r="AU2853" i="1"/>
  <c r="CD2849" i="1"/>
  <c r="AY3947" i="1"/>
  <c r="F3959" i="1"/>
  <c r="AW5037" i="1"/>
  <c r="F5051" i="1"/>
  <c r="F5608" i="1"/>
  <c r="AR5568" i="1"/>
  <c r="AU5158" i="1"/>
  <c r="CD5147" i="1"/>
  <c r="AU1609" i="1"/>
  <c r="F1634" i="1"/>
  <c r="AV2996" i="1"/>
  <c r="F3009" i="1"/>
  <c r="F2784" i="1"/>
  <c r="AY2883" i="1"/>
  <c r="AY2771" i="1"/>
  <c r="AW360" i="1"/>
  <c r="F373" i="1"/>
  <c r="AW434" i="1"/>
  <c r="F322" i="1"/>
  <c r="AR282" i="1"/>
  <c r="AV2208" i="1"/>
  <c r="F2218" i="1"/>
  <c r="AR3793" i="1"/>
  <c r="F3825" i="1"/>
  <c r="AX2915" i="1"/>
  <c r="F3041" i="1"/>
  <c r="AR561" i="1"/>
  <c r="CA555" i="1"/>
  <c r="F1186" i="1"/>
  <c r="AU1161" i="1"/>
  <c r="CD4551" i="1"/>
  <c r="AU4555" i="1"/>
  <c r="AW3904" i="1"/>
  <c r="F3921" i="1"/>
  <c r="AW4021" i="1"/>
  <c r="AY3223" i="1"/>
  <c r="AY3340" i="1"/>
  <c r="F3242" i="1"/>
  <c r="R4957" i="1"/>
  <c r="F5089" i="1"/>
  <c r="CD2208" i="1"/>
  <c r="AU2213" i="1"/>
  <c r="R2540" i="1"/>
  <c r="F2635" i="1"/>
  <c r="AW3646" i="1"/>
  <c r="F3546" i="1"/>
  <c r="AW3529" i="1"/>
  <c r="R4355" i="1"/>
  <c r="F4488" i="1"/>
  <c r="F2329" i="1"/>
  <c r="O2320" i="1"/>
  <c r="AY5260" i="1"/>
  <c r="F5280" i="1"/>
  <c r="F563" i="1"/>
  <c r="O555" i="1"/>
  <c r="F4272" i="1"/>
  <c r="AU4249" i="1"/>
  <c r="CA1236" i="1"/>
  <c r="AR1245" i="1"/>
  <c r="AY1425" i="1"/>
  <c r="F1439" i="1"/>
  <c r="AX2767" i="1"/>
  <c r="F2890" i="1"/>
  <c r="O5642" i="1"/>
  <c r="F5648" i="1"/>
  <c r="AV3340" i="1"/>
  <c r="F3239" i="1"/>
  <c r="AV3223" i="1"/>
  <c r="AY2540" i="1"/>
  <c r="F2629" i="1"/>
  <c r="O5001" i="1"/>
  <c r="F5007" i="1"/>
  <c r="F3429" i="1"/>
  <c r="AW3419" i="1"/>
  <c r="AV1161" i="1"/>
  <c r="F1172" i="1"/>
  <c r="AU30" i="1"/>
  <c r="F53" i="1"/>
  <c r="P3219" i="1"/>
  <c r="F3343" i="1"/>
  <c r="X3219" i="1"/>
  <c r="F3366" i="1"/>
  <c r="AU2591" i="1"/>
  <c r="CD2585" i="1"/>
  <c r="W22" i="1"/>
  <c r="F5700" i="1"/>
  <c r="W5706" i="1"/>
  <c r="CA3113" i="1"/>
  <c r="AR3117" i="1"/>
  <c r="AV2808" i="1"/>
  <c r="F2822" i="1"/>
  <c r="CA2808" i="1"/>
  <c r="AR2817" i="1"/>
  <c r="F4561" i="1"/>
  <c r="AW4551" i="1"/>
  <c r="AR1351" i="1"/>
  <c r="F1385" i="1"/>
  <c r="Q3525" i="1"/>
  <c r="F3658" i="1"/>
  <c r="F5166" i="1"/>
  <c r="AY5147" i="1"/>
  <c r="AR2928" i="1"/>
  <c r="CA2919" i="1"/>
  <c r="R1565" i="1"/>
  <c r="F1734" i="1"/>
  <c r="O889" i="1"/>
  <c r="F1087" i="1"/>
  <c r="CD4285" i="1"/>
  <c r="AU4293" i="1"/>
  <c r="CD5260" i="1"/>
  <c r="AU5272" i="1"/>
  <c r="F1657" i="1"/>
  <c r="AW1647" i="1"/>
  <c r="F2781" i="1"/>
  <c r="AV2771" i="1"/>
  <c r="AV2883" i="1"/>
  <c r="O3608" i="1"/>
  <c r="F3618" i="1"/>
  <c r="F485" i="1"/>
  <c r="O470" i="1"/>
  <c r="O671" i="1"/>
  <c r="O4285" i="1"/>
  <c r="F4295" i="1"/>
  <c r="O2700" i="1"/>
  <c r="F2707" i="1"/>
  <c r="AZ2915" i="1"/>
  <c r="F3045" i="1"/>
  <c r="AY4359" i="1"/>
  <c r="AY4474" i="1"/>
  <c r="F4376" i="1"/>
  <c r="F3649" i="1"/>
  <c r="P3525" i="1"/>
  <c r="F3519" i="1"/>
  <c r="X3372" i="1"/>
  <c r="F3352" i="1"/>
  <c r="Q3219" i="1"/>
  <c r="P1752" i="1"/>
  <c r="F1947" i="1"/>
  <c r="F2484" i="1"/>
  <c r="AW2472" i="1"/>
  <c r="AW2279" i="1"/>
  <c r="F2294" i="1"/>
  <c r="AW2508" i="1"/>
  <c r="F3895" i="1"/>
  <c r="Y3789" i="1"/>
  <c r="F2215" i="1"/>
  <c r="O2208" i="1"/>
  <c r="CD555" i="1"/>
  <c r="AU561" i="1"/>
  <c r="AW1425" i="1"/>
  <c r="F1437" i="1"/>
  <c r="AR2213" i="1"/>
  <c r="CA2208" i="1"/>
  <c r="AV4172" i="1"/>
  <c r="F4071" i="1"/>
  <c r="AV4057" i="1"/>
  <c r="AY360" i="1"/>
  <c r="F375" i="1"/>
  <c r="AY434" i="1"/>
  <c r="F5431" i="1"/>
  <c r="AV5414" i="1"/>
  <c r="AR2098" i="1"/>
  <c r="F2134" i="1"/>
  <c r="AW2657" i="1"/>
  <c r="F2674" i="1"/>
  <c r="AW2735" i="1"/>
  <c r="AU4895" i="1"/>
  <c r="CD4887" i="1"/>
  <c r="F1436" i="1"/>
  <c r="AV1425" i="1"/>
  <c r="F2897" i="1"/>
  <c r="R2767" i="1"/>
  <c r="AU5568" i="1"/>
  <c r="F5599" i="1"/>
  <c r="R2915" i="1"/>
  <c r="F3048" i="1"/>
  <c r="AR1609" i="1"/>
  <c r="F1643" i="1"/>
  <c r="AY151" i="1"/>
  <c r="F169" i="1"/>
  <c r="R5107" i="1"/>
  <c r="F5202" i="1"/>
  <c r="AU2668" i="1"/>
  <c r="CD2657" i="1"/>
  <c r="AV151" i="1"/>
  <c r="F166" i="1"/>
  <c r="AR4855" i="1"/>
  <c r="CA4851" i="1"/>
  <c r="O5488" i="1"/>
  <c r="F5612" i="1"/>
  <c r="AV3302" i="1"/>
  <c r="F3315" i="1"/>
  <c r="F735" i="1"/>
  <c r="AU707" i="1"/>
  <c r="AU1756" i="1"/>
  <c r="F1785" i="1"/>
  <c r="CD2472" i="1"/>
  <c r="AU2478" i="1"/>
  <c r="AV3419" i="1"/>
  <c r="F3428" i="1"/>
  <c r="F2143" i="1"/>
  <c r="AX1976" i="1"/>
  <c r="AW1236" i="1"/>
  <c r="F1251" i="1"/>
  <c r="F4148" i="1"/>
  <c r="AW4134" i="1"/>
  <c r="CA108" i="1"/>
  <c r="AR119" i="1"/>
  <c r="AY1121" i="1"/>
  <c r="AY1275" i="1"/>
  <c r="F1137" i="1"/>
  <c r="AU4811" i="1"/>
  <c r="F4838" i="1"/>
  <c r="Y1976" i="1"/>
  <c r="F2163" i="1"/>
  <c r="O5147" i="1"/>
  <c r="F5160" i="1"/>
  <c r="Y1752" i="1"/>
  <c r="F1971" i="1"/>
  <c r="AR2668" i="1"/>
  <c r="CA2657" i="1"/>
  <c r="AV3113" i="1"/>
  <c r="F3122" i="1"/>
  <c r="X4506" i="1"/>
  <c r="F4651" i="1"/>
  <c r="O1647" i="1"/>
  <c r="F1653" i="1"/>
  <c r="CA1647" i="1"/>
  <c r="AR1651" i="1"/>
  <c r="P1565" i="1"/>
  <c r="F1723" i="1"/>
  <c r="AW470" i="1"/>
  <c r="AW671" i="1"/>
  <c r="F489" i="1"/>
  <c r="Y4957" i="1"/>
  <c r="F5102" i="1"/>
  <c r="AY5188" i="1"/>
  <c r="F5123" i="1"/>
  <c r="AY5111" i="1"/>
  <c r="R3900" i="1"/>
  <c r="F4035" i="1"/>
  <c r="F3874" i="1"/>
  <c r="AW3789" i="1"/>
  <c r="CA5147" i="1"/>
  <c r="AR5158" i="1"/>
  <c r="O5532" i="1"/>
  <c r="F5538" i="1"/>
  <c r="AV1980" i="1"/>
  <c r="F1993" i="1"/>
  <c r="AV2136" i="1"/>
  <c r="F4601" i="1"/>
  <c r="AW4587" i="1"/>
  <c r="AW5111" i="1"/>
  <c r="AW5188" i="1"/>
  <c r="F5121" i="1"/>
  <c r="AX466" i="1"/>
  <c r="F678" i="1"/>
  <c r="O1873" i="1"/>
  <c r="F1879" i="1"/>
  <c r="AR2243" i="1"/>
  <c r="AR2172" i="1"/>
  <c r="F2204" i="1"/>
  <c r="AR4555" i="1"/>
  <c r="CA4551" i="1"/>
  <c r="AR1683" i="1"/>
  <c r="F1718" i="1"/>
  <c r="AY2919" i="1"/>
  <c r="AY3034" i="1"/>
  <c r="F2936" i="1"/>
  <c r="F5011" i="1"/>
  <c r="AW5001" i="1"/>
  <c r="F5470" i="1"/>
  <c r="R5334" i="1"/>
  <c r="AU4519" i="1"/>
  <c r="CD4510" i="1"/>
  <c r="X1307" i="1"/>
  <c r="F1487" i="1"/>
  <c r="AR3387" i="1"/>
  <c r="CA3376" i="1"/>
  <c r="F1849" i="1"/>
  <c r="AY1836" i="1"/>
  <c r="CA4587" i="1"/>
  <c r="AR4595" i="1"/>
  <c r="CD2771" i="1"/>
  <c r="AU2776" i="1"/>
  <c r="CA1311" i="1"/>
  <c r="AR1319" i="1"/>
  <c r="F529" i="1"/>
  <c r="AW515" i="1"/>
  <c r="F3125" i="1"/>
  <c r="AY3113" i="1"/>
  <c r="AU1683" i="1"/>
  <c r="F1709" i="1"/>
  <c r="F3318" i="1"/>
  <c r="AY3302" i="1"/>
  <c r="O5456" i="1"/>
  <c r="O5338" i="1"/>
  <c r="F5348" i="1"/>
  <c r="F796" i="1"/>
  <c r="AV786" i="1"/>
  <c r="AV3904" i="1"/>
  <c r="F3920" i="1"/>
  <c r="AV4021" i="1"/>
  <c r="CD1873" i="1"/>
  <c r="AU1877" i="1"/>
  <c r="CD1121" i="1"/>
  <c r="AU1129" i="1"/>
  <c r="CD3904" i="1"/>
  <c r="AU3915" i="1"/>
  <c r="F3660" i="1"/>
  <c r="R3525" i="1"/>
  <c r="P889" i="1"/>
  <c r="F1088" i="1"/>
  <c r="F4603" i="1"/>
  <c r="AY4587" i="1"/>
  <c r="AU3117" i="1"/>
  <c r="CD3113" i="1"/>
  <c r="AU3951" i="1"/>
  <c r="CD3947" i="1"/>
  <c r="P3372" i="1"/>
  <c r="F3496" i="1"/>
  <c r="Y3900" i="1"/>
  <c r="F4048" i="1"/>
  <c r="AV3493" i="1"/>
  <c r="F3392" i="1"/>
  <c r="AV3376" i="1"/>
  <c r="O2657" i="1"/>
  <c r="F2670" i="1"/>
  <c r="O2735" i="1"/>
  <c r="F4997" i="1"/>
  <c r="AR4961" i="1"/>
  <c r="CA4400" i="1"/>
  <c r="AR4404" i="1"/>
  <c r="AR5272" i="1"/>
  <c r="CA5260" i="1"/>
  <c r="AW4807" i="1"/>
  <c r="F4931" i="1"/>
  <c r="Q2915" i="1"/>
  <c r="F3046" i="1"/>
  <c r="F1772" i="1"/>
  <c r="AW1756" i="1"/>
  <c r="AW1944" i="1"/>
  <c r="AW3493" i="1"/>
  <c r="F3393" i="1"/>
  <c r="AW3376" i="1"/>
  <c r="AZ466" i="1"/>
  <c r="F682" i="1"/>
  <c r="F3194" i="1"/>
  <c r="AX3066" i="1"/>
  <c r="AR4098" i="1"/>
  <c r="F4130" i="1"/>
  <c r="F617" i="1"/>
  <c r="AU593" i="1"/>
  <c r="F1134" i="1"/>
  <c r="AV1121" i="1"/>
  <c r="AV1275" i="1"/>
  <c r="R1493" i="1"/>
  <c r="F1547" i="1"/>
  <c r="F5432" i="1"/>
  <c r="AW5414" i="1"/>
  <c r="F1958" i="1"/>
  <c r="R1752" i="1"/>
  <c r="P4657" i="1"/>
  <c r="F4778" i="1"/>
  <c r="AW3829" i="1"/>
  <c r="F3844" i="1"/>
  <c r="CD2431" i="1"/>
  <c r="AU2440" i="1"/>
  <c r="AR5378" i="1"/>
  <c r="F5410" i="1"/>
  <c r="AW555" i="1"/>
  <c r="F567" i="1"/>
  <c r="AY1161" i="1"/>
  <c r="F1175" i="1"/>
  <c r="AZ3372" i="1"/>
  <c r="F3504" i="1"/>
  <c r="P26" i="1"/>
  <c r="F327" i="1"/>
  <c r="P5676" i="1"/>
  <c r="P2275" i="1"/>
  <c r="F2511" i="1"/>
  <c r="AU3149" i="1"/>
  <c r="F3176" i="1"/>
  <c r="AY3789" i="1"/>
  <c r="F3876" i="1"/>
  <c r="F2219" i="1"/>
  <c r="AW2208" i="1"/>
  <c r="CD1047" i="1"/>
  <c r="AU1055" i="1"/>
  <c r="AU1085" i="1" s="1"/>
  <c r="AU4961" i="1"/>
  <c r="F4988" i="1"/>
  <c r="F4773" i="1"/>
  <c r="AR4737" i="1"/>
  <c r="F2085" i="1"/>
  <c r="AU2061" i="1"/>
  <c r="AU754" i="1"/>
  <c r="CD748" i="1"/>
  <c r="F909" i="1"/>
  <c r="AW893" i="1"/>
  <c r="AW1085" i="1"/>
  <c r="AW4057" i="1"/>
  <c r="F4072" i="1"/>
  <c r="AW4172" i="1"/>
  <c r="F4337" i="1"/>
  <c r="R4204" i="1"/>
  <c r="F4370" i="1"/>
  <c r="O4474" i="1"/>
  <c r="O4359" i="1"/>
  <c r="F646" i="1"/>
  <c r="AV630" i="1"/>
  <c r="AY630" i="1"/>
  <c r="F649" i="1"/>
  <c r="AR4519" i="1"/>
  <c r="CA4510" i="1"/>
  <c r="AU3387" i="1"/>
  <c r="CD3376" i="1"/>
  <c r="CA2771" i="1"/>
  <c r="AR2776" i="1"/>
  <c r="AW3455" i="1"/>
  <c r="F3469" i="1"/>
  <c r="AU3682" i="1"/>
  <c r="F3705" i="1"/>
  <c r="CD1311" i="1"/>
  <c r="AU1319" i="1"/>
  <c r="F2195" i="1"/>
  <c r="AU2172" i="1"/>
  <c r="F5401" i="1"/>
  <c r="AU5378" i="1"/>
  <c r="AR4249" i="1"/>
  <c r="F4281" i="1"/>
  <c r="O2243" i="1"/>
  <c r="X1752" i="1"/>
  <c r="F1970" i="1"/>
  <c r="AV2700" i="1"/>
  <c r="F2710" i="1"/>
  <c r="AW4285" i="1"/>
  <c r="F4299" i="1"/>
  <c r="CA1873" i="1"/>
  <c r="AR1877" i="1"/>
  <c r="AR1129" i="1"/>
  <c r="CA1121" i="1"/>
  <c r="AR3915" i="1"/>
  <c r="CA3904" i="1"/>
  <c r="CD193" i="1"/>
  <c r="AU201" i="1"/>
  <c r="AY515" i="1"/>
  <c r="F531" i="1"/>
  <c r="AV1647" i="1"/>
  <c r="F1656" i="1"/>
  <c r="F2332" i="1"/>
  <c r="AV2320" i="1"/>
  <c r="AY823" i="1"/>
  <c r="F835" i="1"/>
  <c r="F2782" i="1"/>
  <c r="AW2883" i="1"/>
  <c r="AW2771" i="1"/>
  <c r="F1771" i="1"/>
  <c r="AV1944" i="1"/>
  <c r="AV1756" i="1"/>
  <c r="AY1047" i="1"/>
  <c r="F1063" i="1"/>
  <c r="CA3947" i="1"/>
  <c r="AR3951" i="1"/>
  <c r="AY935" i="1"/>
  <c r="F949" i="1"/>
  <c r="AY4625" i="1"/>
  <c r="F4527" i="1"/>
  <c r="AY4510" i="1"/>
  <c r="AW748" i="1"/>
  <c r="F760" i="1"/>
  <c r="AY3904" i="1"/>
  <c r="F3923" i="1"/>
  <c r="AY4021" i="1"/>
  <c r="AV1236" i="1"/>
  <c r="F1250" i="1"/>
  <c r="X5488" i="1"/>
  <c r="F5636" i="1"/>
  <c r="AW3223" i="1"/>
  <c r="AW3340" i="1"/>
  <c r="F3240" i="1"/>
  <c r="AU4404" i="1"/>
  <c r="CD4400" i="1"/>
  <c r="P4957" i="1"/>
  <c r="F5078" i="1"/>
  <c r="AR3266" i="1"/>
  <c r="F3298" i="1"/>
  <c r="AY193" i="1"/>
  <c r="F209" i="1"/>
  <c r="AW2808" i="1"/>
  <c r="F2823" i="1"/>
  <c r="F946" i="1"/>
  <c r="AV935" i="1"/>
  <c r="F2446" i="1"/>
  <c r="AW2431" i="1"/>
  <c r="AR1425" i="1"/>
  <c r="F1459" i="1"/>
  <c r="O786" i="1"/>
  <c r="F793" i="1"/>
  <c r="AY3419" i="1"/>
  <c r="F3431" i="1"/>
  <c r="F2048" i="1"/>
  <c r="AU2020" i="1"/>
  <c r="AU4134" i="1"/>
  <c r="F4161" i="1"/>
  <c r="O4208" i="1"/>
  <c r="F4219" i="1"/>
  <c r="O4323" i="1"/>
  <c r="CD4661" i="1"/>
  <c r="AU4669" i="1"/>
  <c r="AY4551" i="1"/>
  <c r="F4563" i="1"/>
  <c r="CA2431" i="1"/>
  <c r="AR2440" i="1"/>
  <c r="Q3372" i="1"/>
  <c r="F3505" i="1"/>
  <c r="F2519" i="1"/>
  <c r="AZ2275" i="1"/>
  <c r="F2855" i="1"/>
  <c r="O2849" i="1"/>
  <c r="AR3838" i="1"/>
  <c r="CA3829" i="1"/>
  <c r="AR893" i="1"/>
  <c r="F931" i="1"/>
  <c r="AX1565" i="1"/>
  <c r="F1727" i="1"/>
  <c r="AY2279" i="1"/>
  <c r="F2296" i="1"/>
  <c r="AY2508" i="1"/>
  <c r="F4860" i="1"/>
  <c r="AV4851" i="1"/>
  <c r="AU2817" i="1"/>
  <c r="CD2808" i="1"/>
  <c r="AV2279" i="1"/>
  <c r="F2293" i="1"/>
  <c r="AV2508" i="1"/>
  <c r="CA4285" i="1"/>
  <c r="AR4293" i="1"/>
  <c r="F3843" i="1"/>
  <c r="AV3829" i="1"/>
  <c r="F4939" i="1"/>
  <c r="R4807" i="1"/>
  <c r="P4355" i="1"/>
  <c r="F4477" i="1"/>
  <c r="F3338" i="1"/>
  <c r="AR3302" i="1"/>
  <c r="AR2960" i="1"/>
  <c r="F2992" i="1"/>
  <c r="AY1497" i="1"/>
  <c r="F1511" i="1"/>
  <c r="AY1533" i="1"/>
  <c r="F1916" i="1"/>
  <c r="O1909" i="1"/>
  <c r="CA2320" i="1"/>
  <c r="AR2327" i="1"/>
  <c r="P3066" i="1"/>
  <c r="F3190" i="1"/>
  <c r="O1497" i="1"/>
  <c r="F1505" i="1"/>
  <c r="O1533" i="1"/>
  <c r="F5081" i="1"/>
  <c r="AR1914" i="1"/>
  <c r="CA1909" i="1"/>
  <c r="AV3070" i="1"/>
  <c r="F3086" i="1"/>
  <c r="AV3187" i="1"/>
  <c r="F1585" i="1"/>
  <c r="AY1569" i="1"/>
  <c r="AY1720" i="1"/>
  <c r="AV2585" i="1"/>
  <c r="F2596" i="1"/>
  <c r="F406" i="1"/>
  <c r="O399" i="1"/>
  <c r="P1493" i="1"/>
  <c r="F1536" i="1"/>
  <c r="AW823" i="1"/>
  <c r="F833" i="1"/>
  <c r="AU5037" i="1"/>
  <c r="F5064" i="1"/>
  <c r="O4436" i="1"/>
  <c r="F4446" i="1"/>
  <c r="AR593" i="1"/>
  <c r="F626" i="1"/>
  <c r="AR2020" i="1"/>
  <c r="F2057" i="1"/>
  <c r="F3253" i="1"/>
  <c r="AU3340" i="1"/>
  <c r="AR4134" i="1"/>
  <c r="F4170" i="1"/>
  <c r="AU1841" i="1"/>
  <c r="CD1836" i="1"/>
  <c r="F5277" i="1"/>
  <c r="AV5260" i="1"/>
  <c r="F3545" i="1"/>
  <c r="AV3646" i="1"/>
  <c r="AV3529" i="1"/>
  <c r="AZ5107" i="1"/>
  <c r="F5199" i="1"/>
  <c r="X2653" i="1"/>
  <c r="F2761" i="1"/>
  <c r="F2859" i="1"/>
  <c r="AW2849" i="1"/>
  <c r="CA630" i="1"/>
  <c r="AR641" i="1"/>
  <c r="F2861" i="1"/>
  <c r="AY2849" i="1"/>
  <c r="AW282" i="1"/>
  <c r="F300" i="1"/>
  <c r="AW2540" i="1"/>
  <c r="F2627" i="1"/>
  <c r="AY2700" i="1"/>
  <c r="F2713" i="1"/>
  <c r="T22" i="1"/>
  <c r="F5697" i="1"/>
  <c r="T5706" i="1"/>
  <c r="AU2327" i="1"/>
  <c r="CD2320" i="1"/>
  <c r="F5120" i="1"/>
  <c r="AV5111" i="1"/>
  <c r="AV5188" i="1"/>
  <c r="AR973" i="1"/>
  <c r="F1006" i="1"/>
  <c r="O108" i="1"/>
  <c r="F121" i="1"/>
  <c r="F1135" i="1"/>
  <c r="AW1121" i="1"/>
  <c r="AW1275" i="1"/>
  <c r="F3746" i="1"/>
  <c r="AU3718" i="1"/>
  <c r="AU1577" i="1"/>
  <c r="CD1569" i="1"/>
  <c r="O4587" i="1"/>
  <c r="F4597" i="1"/>
  <c r="F5077" i="1"/>
  <c r="O4957" i="1"/>
  <c r="AW2585" i="1"/>
  <c r="F2597" i="1"/>
  <c r="AR1503" i="1"/>
  <c r="CA1497" i="1"/>
  <c r="AW935" i="1"/>
  <c r="F947" i="1"/>
  <c r="CD4359" i="1"/>
  <c r="AU4368" i="1"/>
  <c r="CD1909" i="1"/>
  <c r="AU1914" i="1"/>
  <c r="F4412" i="1"/>
  <c r="AY4400" i="1"/>
  <c r="O4057" i="1"/>
  <c r="F4068" i="1"/>
  <c r="O4172" i="1"/>
  <c r="AY2657" i="1"/>
  <c r="AY2735" i="1"/>
  <c r="F2676" i="1"/>
  <c r="O1236" i="1"/>
  <c r="F1247" i="1"/>
  <c r="CD5338" i="1"/>
  <c r="AU5346" i="1"/>
  <c r="AS5646" i="1"/>
  <c r="AS5676" i="1" s="1"/>
  <c r="CB5642" i="1"/>
  <c r="F5352" i="1"/>
  <c r="AW5456" i="1"/>
  <c r="AW5338" i="1"/>
  <c r="AV515" i="1"/>
  <c r="F528" i="1"/>
  <c r="F4410" i="1"/>
  <c r="AW4400" i="1"/>
  <c r="F1582" i="1"/>
  <c r="AV1569" i="1"/>
  <c r="AV1720" i="1"/>
  <c r="AW4474" i="1"/>
  <c r="F4374" i="1"/>
  <c r="AW4359" i="1"/>
  <c r="AW630" i="1"/>
  <c r="F647" i="1"/>
  <c r="Y26" i="1"/>
  <c r="F351" i="1"/>
  <c r="F491" i="1"/>
  <c r="AY470" i="1"/>
  <c r="AY671" i="1"/>
  <c r="CD3455" i="1"/>
  <c r="AU3463" i="1"/>
  <c r="P1117" i="1"/>
  <c r="F1278" i="1"/>
  <c r="F3595" i="1"/>
  <c r="AU3572" i="1"/>
  <c r="CA193" i="1"/>
  <c r="AR201" i="1"/>
  <c r="AV1836" i="1"/>
  <c r="F1846" i="1"/>
  <c r="CD3608" i="1"/>
  <c r="AU3616" i="1"/>
  <c r="F5528" i="1"/>
  <c r="AR5492" i="1"/>
  <c r="CA470" i="1"/>
  <c r="AR483" i="1"/>
  <c r="AV2849" i="1"/>
  <c r="F2858" i="1"/>
  <c r="V22" i="1"/>
  <c r="F5699" i="1"/>
  <c r="V5706" i="1"/>
  <c r="F4121" i="1"/>
  <c r="AU4098" i="1"/>
  <c r="AW3302" i="1"/>
  <c r="F3316" i="1"/>
  <c r="AV4510" i="1"/>
  <c r="F4524" i="1"/>
  <c r="AV4625" i="1"/>
  <c r="AR2705" i="1"/>
  <c r="CA2700" i="1"/>
  <c r="AY5037" i="1"/>
  <c r="F5053" i="1"/>
  <c r="AW1497" i="1"/>
  <c r="AW1533" i="1"/>
  <c r="F1509" i="1"/>
  <c r="AY4057" i="1"/>
  <c r="AY4172" i="1"/>
  <c r="F4074" i="1"/>
  <c r="CA823" i="1"/>
  <c r="AR827" i="1"/>
  <c r="AW1461" i="1"/>
  <c r="F2738" i="1"/>
  <c r="P2653" i="1"/>
  <c r="O3646" i="1"/>
  <c r="O3529" i="1"/>
  <c r="F3542" i="1"/>
  <c r="F1421" i="1"/>
  <c r="AR1389" i="1"/>
  <c r="O3419" i="1"/>
  <c r="F3425" i="1"/>
  <c r="F2162" i="1"/>
  <c r="X1976" i="1"/>
  <c r="F2290" i="1"/>
  <c r="O2279" i="1"/>
  <c r="O2508" i="1"/>
  <c r="AY2208" i="1"/>
  <c r="F2221" i="1"/>
  <c r="F4019" i="1"/>
  <c r="AR3983" i="1"/>
  <c r="F3471" i="1"/>
  <c r="AY3455" i="1"/>
  <c r="AV1533" i="1"/>
  <c r="F1508" i="1"/>
  <c r="AV1497" i="1"/>
  <c r="R4657" i="1"/>
  <c r="F4789" i="1"/>
  <c r="AR515" i="1"/>
  <c r="F551" i="1"/>
  <c r="AR2478" i="1"/>
  <c r="CA2472" i="1"/>
  <c r="O5111" i="1"/>
  <c r="O5188" i="1"/>
  <c r="F5117" i="1"/>
  <c r="O3113" i="1"/>
  <c r="F3119" i="1"/>
  <c r="X5220" i="1"/>
  <c r="F5328" i="1"/>
  <c r="AR707" i="1"/>
  <c r="F744" i="1"/>
  <c r="AR3070" i="1"/>
  <c r="F3109" i="1"/>
  <c r="F4863" i="1"/>
  <c r="AY4851" i="1"/>
  <c r="F2148" i="1"/>
  <c r="Q1976" i="1"/>
  <c r="AY2168" i="1"/>
  <c r="F2251" i="1"/>
  <c r="AU5492" i="1"/>
  <c r="F5519" i="1"/>
  <c r="AU119" i="1"/>
  <c r="CD108" i="1"/>
  <c r="CA4661" i="1"/>
  <c r="AR4669" i="1"/>
  <c r="O2431" i="1"/>
  <c r="F2442" i="1"/>
  <c r="AV4208" i="1"/>
  <c r="AV4323" i="1"/>
  <c r="F4222" i="1"/>
  <c r="CD1497" i="1"/>
  <c r="AU1503" i="1"/>
  <c r="CD630" i="1"/>
  <c r="AU641" i="1"/>
  <c r="AU66" i="1"/>
  <c r="F95" i="1"/>
  <c r="AY108" i="1"/>
  <c r="F127" i="1"/>
  <c r="AV4587" i="1"/>
  <c r="F4600" i="1"/>
  <c r="F3765" i="1"/>
  <c r="AY3678" i="1"/>
  <c r="O3187" i="1"/>
  <c r="F2673" i="1"/>
  <c r="AV2657" i="1"/>
  <c r="AV2735" i="1"/>
  <c r="P5488" i="1"/>
  <c r="F5613" i="1"/>
  <c r="F3023" i="1"/>
  <c r="AU2996" i="1"/>
  <c r="F5351" i="1"/>
  <c r="AV5338" i="1"/>
  <c r="AV5456" i="1"/>
  <c r="AV108" i="1"/>
  <c r="F124" i="1"/>
  <c r="CA1569" i="1"/>
  <c r="AR1577" i="1"/>
  <c r="AW5260" i="1"/>
  <c r="F5278" i="1"/>
  <c r="AR233" i="1"/>
  <c r="F278" i="1"/>
  <c r="AR4368" i="1"/>
  <c r="CA4359" i="1"/>
  <c r="AV823" i="1"/>
  <c r="F832" i="1"/>
  <c r="F4500" i="1"/>
  <c r="X4355" i="1"/>
  <c r="CA4057" i="1"/>
  <c r="AR4066" i="1"/>
  <c r="O2771" i="1"/>
  <c r="O2883" i="1"/>
  <c r="F2778" i="1"/>
  <c r="F1996" i="1"/>
  <c r="AY2136" i="1"/>
  <c r="AY1980" i="1"/>
  <c r="F4557" i="1"/>
  <c r="O4551" i="1"/>
  <c r="AV2621" i="1"/>
  <c r="CA5001" i="1"/>
  <c r="AR5005" i="1"/>
  <c r="AR5075" i="1" s="1"/>
  <c r="F313" i="1"/>
  <c r="AU282" i="1"/>
  <c r="P2767" i="1"/>
  <c r="F2886" i="1"/>
  <c r="P466" i="1"/>
  <c r="F674" i="1"/>
  <c r="AR5346" i="1"/>
  <c r="CA5338" i="1"/>
  <c r="AR3718" i="1"/>
  <c r="F3755" i="1"/>
  <c r="AR5646" i="1"/>
  <c r="CA5642" i="1"/>
  <c r="F2486" i="1"/>
  <c r="AY2472" i="1"/>
  <c r="AR5536" i="1"/>
  <c r="CA5532" i="1"/>
  <c r="F2382" i="1"/>
  <c r="AU2359" i="1"/>
  <c r="F3468" i="1"/>
  <c r="AV3455" i="1"/>
  <c r="F5164" i="1"/>
  <c r="AW5147" i="1"/>
  <c r="F3622" i="1"/>
  <c r="AW3608" i="1"/>
  <c r="CD5414" i="1"/>
  <c r="AU5426" i="1"/>
  <c r="F871" i="1"/>
  <c r="R703" i="1"/>
  <c r="CA399" i="1"/>
  <c r="AR404" i="1"/>
  <c r="AR3463" i="1"/>
  <c r="CA3455" i="1"/>
  <c r="P4807" i="1"/>
  <c r="F4928" i="1"/>
  <c r="F5274" i="1"/>
  <c r="O5260" i="1"/>
  <c r="O1980" i="1"/>
  <c r="F1990" i="1"/>
  <c r="O2136" i="1"/>
  <c r="R1976" i="1"/>
  <c r="F2150" i="1"/>
  <c r="F2316" i="1"/>
  <c r="AR2279" i="1"/>
  <c r="AY233" i="1"/>
  <c r="F258" i="1"/>
  <c r="AR3616" i="1"/>
  <c r="CA3608" i="1"/>
  <c r="O823" i="1"/>
  <c r="F829" i="1"/>
  <c r="AU483" i="1"/>
  <c r="CD470" i="1"/>
  <c r="F3123" i="1"/>
  <c r="AW3113" i="1"/>
  <c r="F2762" i="1"/>
  <c r="Y2653" i="1"/>
  <c r="AW2919" i="1"/>
  <c r="AW3034" i="1"/>
  <c r="F2934" i="1"/>
  <c r="F4764" i="1"/>
  <c r="AU4737" i="1"/>
  <c r="AR30" i="1"/>
  <c r="F62" i="1"/>
  <c r="F5506" i="1"/>
  <c r="AW5492" i="1"/>
  <c r="AW5610" i="1"/>
  <c r="O324" i="1"/>
  <c r="CD2700" i="1"/>
  <c r="AU2705" i="1"/>
  <c r="F3917" i="1"/>
  <c r="O4021" i="1"/>
  <c r="O3904" i="1"/>
  <c r="AV2472" i="1"/>
  <c r="F2483" i="1"/>
  <c r="R4053" i="1"/>
  <c r="F4186" i="1"/>
  <c r="AW857" i="1"/>
  <c r="CD823" i="1"/>
  <c r="AU827" i="1"/>
  <c r="R1117" i="1"/>
  <c r="F1289" i="1"/>
  <c r="AV470" i="1"/>
  <c r="F488" i="1"/>
  <c r="AV671" i="1"/>
  <c r="O2919" i="1"/>
  <c r="F2930" i="1"/>
  <c r="O3034" i="1"/>
  <c r="X1493" i="1"/>
  <c r="F1559" i="1"/>
  <c r="AZ1565" i="1"/>
  <c r="F1731" i="1"/>
  <c r="P5334" i="1"/>
  <c r="F5459" i="1"/>
  <c r="AV1461" i="1"/>
  <c r="P4204" i="1"/>
  <c r="F4326" i="1"/>
  <c r="AU1010" i="1"/>
  <c r="F1034" i="1"/>
  <c r="X889" i="1"/>
  <c r="F1111" i="1"/>
  <c r="AY2320" i="1"/>
  <c r="F2335" i="1"/>
  <c r="P4053" i="1"/>
  <c r="F4175" i="1"/>
  <c r="AY2585" i="1"/>
  <c r="F2599" i="1"/>
  <c r="AV3947" i="1"/>
  <c r="F3956" i="1"/>
  <c r="AR1988" i="1"/>
  <c r="CA1980" i="1"/>
  <c r="CD4851" i="1"/>
  <c r="AU4855" i="1"/>
  <c r="R3219" i="1"/>
  <c r="F3354" i="1"/>
  <c r="F2257" i="1"/>
  <c r="R2168" i="1"/>
  <c r="AW1836" i="1"/>
  <c r="F1847" i="1"/>
  <c r="CA2585" i="1"/>
  <c r="AR2591" i="1"/>
  <c r="AR2621" i="1" s="1"/>
  <c r="CD2919" i="1"/>
  <c r="AU2928" i="1"/>
  <c r="Y703" i="1"/>
  <c r="F884" i="1"/>
  <c r="F1376" i="1"/>
  <c r="AU1351" i="1"/>
  <c r="F1253" i="1"/>
  <c r="AY1236" i="1"/>
  <c r="AU3983" i="1"/>
  <c r="F4010" i="1"/>
  <c r="F302" i="1"/>
  <c r="AY282" i="1"/>
  <c r="F756" i="1"/>
  <c r="O748" i="1"/>
  <c r="AU2960" i="1"/>
  <c r="F2983" i="1"/>
  <c r="AU1651" i="1"/>
  <c r="CD1647" i="1"/>
  <c r="AY4661" i="1"/>
  <c r="AY4775" i="1"/>
  <c r="F4677" i="1"/>
  <c r="F5073" i="1"/>
  <c r="AR5037" i="1"/>
  <c r="O4887" i="1"/>
  <c r="F4897" i="1"/>
  <c r="AR4811" i="1"/>
  <c r="F4847" i="1"/>
  <c r="AR434" i="1"/>
  <c r="AR360" i="1"/>
  <c r="F395" i="1"/>
  <c r="AY2808" i="1"/>
  <c r="F2825" i="1"/>
  <c r="CA3419" i="1"/>
  <c r="AR3423" i="1"/>
  <c r="Q1117" i="1"/>
  <c r="F1287" i="1"/>
  <c r="F3395" i="1"/>
  <c r="AY3493" i="1"/>
  <c r="AY3376" i="1"/>
  <c r="AY5492" i="1"/>
  <c r="F5508" i="1"/>
  <c r="AY5610" i="1"/>
  <c r="CD3419" i="1"/>
  <c r="AU3423" i="1"/>
  <c r="X5107" i="1"/>
  <c r="F5214" i="1"/>
  <c r="F1659" i="1"/>
  <c r="AY1647" i="1"/>
  <c r="AY1944" i="1"/>
  <c r="F1774" i="1"/>
  <c r="AY1756" i="1"/>
  <c r="AX1307" i="1"/>
  <c r="F1468" i="1"/>
  <c r="F1823" i="1"/>
  <c r="AU1798" i="1"/>
  <c r="O630" i="1"/>
  <c r="F643" i="1"/>
  <c r="AW2243" i="1"/>
  <c r="F5247" i="1"/>
  <c r="AU5224" i="1"/>
  <c r="AV893" i="1"/>
  <c r="AV1085" i="1"/>
  <c r="F908" i="1"/>
  <c r="F542" i="1"/>
  <c r="AU515" i="1"/>
  <c r="F2307" i="1"/>
  <c r="AU2279" i="1"/>
  <c r="AY555" i="1"/>
  <c r="F569" i="1"/>
  <c r="AV5001" i="1"/>
  <c r="F5010" i="1"/>
  <c r="F1747" i="1"/>
  <c r="Y1565" i="1"/>
  <c r="R2275" i="1"/>
  <c r="F2522" i="1"/>
  <c r="O3302" i="1"/>
  <c r="F3312" i="1"/>
  <c r="AR3682" i="1"/>
  <c r="AR3757" i="1"/>
  <c r="F3714" i="1"/>
  <c r="AZ3066" i="1"/>
  <c r="F3198" i="1"/>
  <c r="F372" i="1"/>
  <c r="AV434" i="1"/>
  <c r="AV360" i="1"/>
  <c r="F1994" i="1"/>
  <c r="AW2136" i="1"/>
  <c r="AW1980" i="1"/>
  <c r="AU4066" i="1"/>
  <c r="CD4057" i="1"/>
  <c r="AY786" i="1"/>
  <c r="F799" i="1"/>
  <c r="AU5005" i="1"/>
  <c r="AU5075" i="1" s="1"/>
  <c r="CD5001" i="1"/>
  <c r="AR2359" i="1"/>
  <c r="F2391" i="1"/>
  <c r="AW2996" i="1"/>
  <c r="F3010" i="1"/>
  <c r="AY5414" i="1"/>
  <c r="F5434" i="1"/>
  <c r="AW108" i="1"/>
  <c r="F125" i="1"/>
  <c r="F5050" i="1"/>
  <c r="AV5037" i="1"/>
  <c r="O1569" i="1"/>
  <c r="F1579" i="1"/>
  <c r="O1720" i="1"/>
  <c r="P5107" i="1"/>
  <c r="F5191" i="1"/>
  <c r="AR4701" i="1"/>
  <c r="F4733" i="1"/>
  <c r="CD5532" i="1"/>
  <c r="AU5536" i="1"/>
  <c r="AV4474" i="1"/>
  <c r="F4373" i="1"/>
  <c r="AV4359" i="1"/>
  <c r="O434" i="1"/>
  <c r="AR5224" i="1"/>
  <c r="F5256" i="1"/>
  <c r="AR5302" i="1"/>
  <c r="AV4285" i="1"/>
  <c r="F4298" i="1"/>
  <c r="AR1199" i="1"/>
  <c r="F1232" i="1"/>
  <c r="AU4436" i="1"/>
  <c r="F4463" i="1"/>
  <c r="P2915" i="1"/>
  <c r="F3037" i="1"/>
  <c r="AR5426" i="1"/>
  <c r="CA5414" i="1"/>
  <c r="AR1161" i="1"/>
  <c r="F1195" i="1"/>
  <c r="CD399" i="1"/>
  <c r="AU404" i="1"/>
  <c r="O5302" i="1"/>
  <c r="AU5115" i="1"/>
  <c r="CD5111" i="1"/>
  <c r="AW4208" i="1"/>
  <c r="AW4323" i="1"/>
  <c r="F4223" i="1"/>
  <c r="CA2395" i="1"/>
  <c r="AR2399" i="1"/>
  <c r="AW1569" i="1"/>
  <c r="F1583" i="1"/>
  <c r="AW1720" i="1"/>
  <c r="AV193" i="1"/>
  <c r="F206" i="1"/>
  <c r="F3957" i="1"/>
  <c r="AW3947" i="1"/>
  <c r="AV2431" i="1"/>
  <c r="F2445" i="1"/>
  <c r="F252" i="1"/>
  <c r="O233" i="1"/>
  <c r="AV748" i="1"/>
  <c r="F759" i="1"/>
  <c r="AV5075" i="1"/>
  <c r="F1057" i="1"/>
  <c r="O1047" i="1"/>
  <c r="AW786" i="1"/>
  <c r="F797" i="1"/>
  <c r="CD3529" i="1"/>
  <c r="AU3540" i="1"/>
  <c r="O1121" i="1"/>
  <c r="F1131" i="1"/>
  <c r="O1275" i="1"/>
  <c r="AR3572" i="1"/>
  <c r="F3604" i="1"/>
  <c r="AY4208" i="1"/>
  <c r="AY4323" i="1"/>
  <c r="F4225" i="1"/>
  <c r="F2401" i="1"/>
  <c r="O2395" i="1"/>
  <c r="CD4208" i="1"/>
  <c r="AU4217" i="1"/>
  <c r="R3372" i="1"/>
  <c r="F3507" i="1"/>
  <c r="O151" i="1"/>
  <c r="F163" i="1"/>
  <c r="AV5147" i="1"/>
  <c r="F5163" i="1"/>
  <c r="AY5302" i="1"/>
  <c r="O2808" i="1"/>
  <c r="F2819" i="1"/>
  <c r="AV5302" i="1"/>
  <c r="F566" i="1"/>
  <c r="AV555" i="1"/>
  <c r="X1565" i="1"/>
  <c r="F1746" i="1"/>
  <c r="F2711" i="1"/>
  <c r="AW2700" i="1"/>
  <c r="AW1161" i="1"/>
  <c r="F1173" i="1"/>
  <c r="CD151" i="1"/>
  <c r="AU161" i="1"/>
  <c r="AU791" i="1"/>
  <c r="CD786" i="1"/>
  <c r="AU1988" i="1"/>
  <c r="CD1980" i="1"/>
  <c r="AV233" i="1"/>
  <c r="F255" i="1"/>
  <c r="CA4887" i="1"/>
  <c r="AR4895" i="1"/>
  <c r="AW4661" i="1"/>
  <c r="F4675" i="1"/>
  <c r="AW4775" i="1"/>
  <c r="AZ1117" i="1"/>
  <c r="F1286" i="1"/>
  <c r="O3829" i="1"/>
  <c r="F3840" i="1"/>
  <c r="AR2853" i="1"/>
  <c r="CA2849" i="1"/>
  <c r="F4472" i="1"/>
  <c r="AR4436" i="1"/>
  <c r="AW4510" i="1"/>
  <c r="AW4625" i="1"/>
  <c r="F4525" i="1"/>
  <c r="AW3070" i="1"/>
  <c r="F3087" i="1"/>
  <c r="AW3187" i="1"/>
  <c r="F960" i="1"/>
  <c r="AU935" i="1"/>
  <c r="AV4661" i="1"/>
  <c r="AV4775" i="1"/>
  <c r="F4674" i="1"/>
  <c r="O3678" i="1"/>
  <c r="F3759" i="1"/>
  <c r="O703" i="1"/>
  <c r="F859" i="1"/>
  <c r="AY2996" i="1"/>
  <c r="F3012" i="1"/>
  <c r="X4204" i="1"/>
  <c r="F4349" i="1"/>
  <c r="AR66" i="1"/>
  <c r="F104" i="1"/>
  <c r="AU4595" i="1"/>
  <c r="CD4587" i="1"/>
  <c r="F922" i="1"/>
  <c r="AU893" i="1"/>
  <c r="F3032" i="1"/>
  <c r="AR2996" i="1"/>
  <c r="AR1841" i="1"/>
  <c r="CA1836" i="1"/>
  <c r="R3789" i="1"/>
  <c r="F3882" i="1"/>
  <c r="AY3829" i="1"/>
  <c r="F3846" i="1"/>
  <c r="AU4701" i="1"/>
  <c r="F4724" i="1"/>
  <c r="S22" i="1"/>
  <c r="F5691" i="1"/>
  <c r="S5706" i="1"/>
  <c r="AY1307" i="1"/>
  <c r="F1469" i="1"/>
  <c r="AR2061" i="1"/>
  <c r="F2094" i="1"/>
  <c r="AW3678" i="1"/>
  <c r="F3763" i="1"/>
  <c r="AR1010" i="1"/>
  <c r="F1043" i="1"/>
  <c r="U22" i="1"/>
  <c r="F5698" i="1"/>
  <c r="U5706" i="1"/>
  <c r="P1976" i="1"/>
  <c r="F2139" i="1"/>
  <c r="F2448" i="1"/>
  <c r="AY2431" i="1"/>
  <c r="AR1798" i="1"/>
  <c r="F1832" i="1"/>
  <c r="AU2544" i="1"/>
  <c r="F2572" i="1"/>
  <c r="AU2621" i="1"/>
  <c r="AY748" i="1"/>
  <c r="F762" i="1"/>
  <c r="AV703" i="1"/>
  <c r="F862" i="1"/>
  <c r="F3816" i="1"/>
  <c r="AU3793" i="1"/>
  <c r="CD3829" i="1"/>
  <c r="AU3838" i="1"/>
  <c r="AU3868" i="1" s="1"/>
  <c r="AR1756" i="1"/>
  <c r="F1794" i="1"/>
  <c r="O1311" i="1"/>
  <c r="F1321" i="1"/>
  <c r="O1461" i="1"/>
  <c r="R2653" i="1"/>
  <c r="F2749" i="1"/>
  <c r="F5013" i="1"/>
  <c r="AY5001" i="1"/>
  <c r="F3351" i="1"/>
  <c r="AZ3219" i="1"/>
  <c r="R4506" i="1"/>
  <c r="F4639" i="1"/>
  <c r="F3953" i="1"/>
  <c r="O3947" i="1"/>
  <c r="AY4134" i="1"/>
  <c r="F4150" i="1"/>
  <c r="F3762" i="1"/>
  <c r="AV3678" i="1"/>
  <c r="F4521" i="1"/>
  <c r="O4625" i="1"/>
  <c r="O4510" i="1"/>
  <c r="X4807" i="1"/>
  <c r="F4951" i="1"/>
  <c r="F1843" i="1"/>
  <c r="O1836" i="1"/>
  <c r="AV4400" i="1"/>
  <c r="F4409" i="1"/>
  <c r="AY857" i="1"/>
  <c r="AY893" i="1"/>
  <c r="AY1085" i="1"/>
  <c r="F911" i="1"/>
  <c r="AY3529" i="1"/>
  <c r="F3548" i="1"/>
  <c r="AY3646" i="1"/>
  <c r="S3372" i="1"/>
  <c r="F3508" i="1"/>
  <c r="AW233" i="1"/>
  <c r="F256" i="1"/>
  <c r="F3621" i="1"/>
  <c r="AV3608" i="1"/>
  <c r="AW193" i="1"/>
  <c r="F207" i="1"/>
  <c r="AV1047" i="1"/>
  <c r="F1060" i="1"/>
  <c r="AU973" i="1"/>
  <c r="F997" i="1"/>
  <c r="O193" i="1"/>
  <c r="F203" i="1"/>
  <c r="F1061" i="1"/>
  <c r="AW1047" i="1"/>
  <c r="AY3608" i="1"/>
  <c r="F3624" i="1"/>
  <c r="F5428" i="1"/>
  <c r="O5414" i="1"/>
  <c r="F5316" i="1"/>
  <c r="R5220" i="1"/>
  <c r="Y889" i="1"/>
  <c r="F1112" i="1"/>
  <c r="O1944" i="1"/>
  <c r="O3340" i="1"/>
  <c r="O4851" i="1"/>
  <c r="F4857" i="1"/>
  <c r="X2915" i="1"/>
  <c r="F3060" i="1"/>
  <c r="Y2275" i="1"/>
  <c r="F2535" i="1"/>
  <c r="AV2243" i="1"/>
  <c r="O3455" i="1"/>
  <c r="F3465" i="1"/>
  <c r="AW151" i="1"/>
  <c r="F167" i="1"/>
  <c r="P356" i="1"/>
  <c r="F437" i="1"/>
  <c r="AY5075" i="1"/>
  <c r="P3900" i="1"/>
  <c r="F4024" i="1"/>
  <c r="O2540" i="1"/>
  <c r="F2623" i="1"/>
  <c r="AY5338" i="1"/>
  <c r="F5354" i="1"/>
  <c r="AY5456" i="1"/>
  <c r="P4506" i="1"/>
  <c r="F4628" i="1"/>
  <c r="AV5492" i="1"/>
  <c r="F5505" i="1"/>
  <c r="AV5610" i="1"/>
  <c r="AR5115" i="1"/>
  <c r="CA5111" i="1"/>
  <c r="O4400" i="1"/>
  <c r="F4406" i="1"/>
  <c r="AU2399" i="1"/>
  <c r="AU2508" i="1" s="1"/>
  <c r="CD2395" i="1"/>
  <c r="F4671" i="1"/>
  <c r="O4775" i="1"/>
  <c r="O4661" i="1"/>
  <c r="F3672" i="1"/>
  <c r="X3525" i="1"/>
  <c r="AU3266" i="1"/>
  <c r="F3289" i="1"/>
  <c r="Q5488" i="1"/>
  <c r="F5622" i="1"/>
  <c r="AR3540" i="1"/>
  <c r="CA3529" i="1"/>
  <c r="AV3868" i="1"/>
  <c r="AY4285" i="1"/>
  <c r="F4301" i="1"/>
  <c r="AX2275" i="1"/>
  <c r="F2515" i="1"/>
  <c r="F1412" i="1"/>
  <c r="AU1389" i="1"/>
  <c r="F969" i="1"/>
  <c r="AR935" i="1"/>
  <c r="O2585" i="1"/>
  <c r="F2593" i="1"/>
  <c r="CA4208" i="1"/>
  <c r="AR4217" i="1"/>
  <c r="X3678" i="1"/>
  <c r="F3783" i="1"/>
  <c r="AV282" i="1"/>
  <c r="F299" i="1"/>
  <c r="AR1055" i="1"/>
  <c r="AR1085" i="1" s="1"/>
  <c r="CA1047" i="1"/>
  <c r="AV4134" i="1"/>
  <c r="F4147" i="1"/>
  <c r="X356" i="1"/>
  <c r="F460" i="1"/>
  <c r="Q3066" i="1"/>
  <c r="F3199" i="1"/>
  <c r="AY3070" i="1"/>
  <c r="F3089" i="1"/>
  <c r="AY3187" i="1"/>
  <c r="CA151" i="1"/>
  <c r="AR161" i="1"/>
  <c r="AW4851" i="1"/>
  <c r="F4861" i="1"/>
  <c r="X1117" i="1"/>
  <c r="F1301" i="1"/>
  <c r="CA748" i="1"/>
  <c r="AR754" i="1"/>
  <c r="CA786" i="1"/>
  <c r="AR791" i="1"/>
  <c r="Y5488" i="1"/>
  <c r="F5637" i="1"/>
  <c r="F4560" i="1"/>
  <c r="AV4551" i="1"/>
  <c r="Y1117" i="1" l="1"/>
  <c r="F1302" i="1"/>
  <c r="AR3149" i="1"/>
  <c r="AU3187" i="1"/>
  <c r="AU3070" i="1"/>
  <c r="AU3302" i="1"/>
  <c r="AU1425" i="1"/>
  <c r="F2125" i="1"/>
  <c r="F5687" i="1"/>
  <c r="Y2915" i="1"/>
  <c r="F1223" i="1"/>
  <c r="AR3340" i="1"/>
  <c r="AZ22" i="1"/>
  <c r="F3262" i="1"/>
  <c r="R5676" i="1"/>
  <c r="R22" i="1" s="1"/>
  <c r="AU1944" i="1"/>
  <c r="AU1752" i="1" s="1"/>
  <c r="AR857" i="1"/>
  <c r="AU360" i="1"/>
  <c r="F1099" i="1"/>
  <c r="AU4925" i="1"/>
  <c r="AU4807" i="1" s="1"/>
  <c r="AU324" i="1"/>
  <c r="AU26" i="1" s="1"/>
  <c r="BA18" i="1"/>
  <c r="X2767" i="1"/>
  <c r="F2909" i="1"/>
  <c r="R466" i="1"/>
  <c r="F685" i="1"/>
  <c r="F5713" i="1"/>
  <c r="Y2168" i="1"/>
  <c r="F2270" i="1"/>
  <c r="X2275" i="1"/>
  <c r="F2534" i="1"/>
  <c r="Y356" i="1"/>
  <c r="F461" i="1"/>
  <c r="R356" i="1"/>
  <c r="F448" i="1"/>
  <c r="R3678" i="1"/>
  <c r="F3771" i="1"/>
  <c r="F1475" i="1"/>
  <c r="R1307" i="1"/>
  <c r="AR324" i="1"/>
  <c r="AR26" i="1" s="1"/>
  <c r="F3213" i="1"/>
  <c r="X3066" i="1"/>
  <c r="Y2540" i="1"/>
  <c r="F2648" i="1"/>
  <c r="X466" i="1"/>
  <c r="F697" i="1"/>
  <c r="R26" i="1"/>
  <c r="F338" i="1"/>
  <c r="X26" i="1"/>
  <c r="F350" i="1"/>
  <c r="F2647" i="1"/>
  <c r="X2540" i="1"/>
  <c r="X703" i="1"/>
  <c r="F883" i="1"/>
  <c r="Y3066" i="1"/>
  <c r="F3214" i="1"/>
  <c r="Y1493" i="1"/>
  <c r="F1560" i="1"/>
  <c r="X3789" i="1"/>
  <c r="F3894" i="1"/>
  <c r="Y3219" i="1"/>
  <c r="F3367" i="1"/>
  <c r="F3673" i="1"/>
  <c r="Y3525" i="1"/>
  <c r="F1488" i="1"/>
  <c r="Y1307" i="1"/>
  <c r="F3201" i="1"/>
  <c r="R3066" i="1"/>
  <c r="F5688" i="1"/>
  <c r="Q5706" i="1"/>
  <c r="Q18" i="1" s="1"/>
  <c r="F4927" i="1"/>
  <c r="AV5676" i="1"/>
  <c r="AV5706" i="1" s="1"/>
  <c r="AW5676" i="1"/>
  <c r="F5682" i="1" s="1"/>
  <c r="AY5676" i="1"/>
  <c r="F5684" i="1" s="1"/>
  <c r="AS5706" i="1"/>
  <c r="F5693" i="1"/>
  <c r="E16" i="2" s="1"/>
  <c r="AS22" i="1"/>
  <c r="AR889" i="1"/>
  <c r="F1113" i="1"/>
  <c r="F352" i="1"/>
  <c r="AR703" i="1"/>
  <c r="F885" i="1"/>
  <c r="F2649" i="1"/>
  <c r="AR2540" i="1"/>
  <c r="AU3066" i="1"/>
  <c r="F3206" i="1"/>
  <c r="F3568" i="1"/>
  <c r="AR3529" i="1"/>
  <c r="AR3646" i="1"/>
  <c r="AU151" i="1"/>
  <c r="F180" i="1"/>
  <c r="AV4053" i="1"/>
  <c r="F4177" i="1"/>
  <c r="F3652" i="1"/>
  <c r="AW3525" i="1"/>
  <c r="F3348" i="1"/>
  <c r="AY3219" i="1"/>
  <c r="AY2767" i="1"/>
  <c r="F2891" i="1"/>
  <c r="AR786" i="1"/>
  <c r="F819" i="1"/>
  <c r="F189" i="1"/>
  <c r="AR151" i="1"/>
  <c r="F3857" i="1"/>
  <c r="AU3829" i="1"/>
  <c r="F4331" i="1"/>
  <c r="AY4204" i="1"/>
  <c r="F1726" i="1"/>
  <c r="AW1565" i="1"/>
  <c r="AR5414" i="1"/>
  <c r="F5454" i="1"/>
  <c r="F5555" i="1"/>
  <c r="AU5532" i="1"/>
  <c r="AU4057" i="1"/>
  <c r="AU4172" i="1"/>
  <c r="F4085" i="1"/>
  <c r="F3036" i="1"/>
  <c r="O2915" i="1"/>
  <c r="F846" i="1"/>
  <c r="AU823" i="1"/>
  <c r="O3900" i="1"/>
  <c r="F4023" i="1"/>
  <c r="F5033" i="1"/>
  <c r="AR5001" i="1"/>
  <c r="AU1497" i="1"/>
  <c r="AU1533" i="1"/>
  <c r="F1522" i="1"/>
  <c r="AW1307" i="1"/>
  <c r="F1467" i="1"/>
  <c r="AU3455" i="1"/>
  <c r="F3482" i="1"/>
  <c r="X22" i="1"/>
  <c r="X5706" i="1"/>
  <c r="F5702" i="1"/>
  <c r="AU4474" i="1"/>
  <c r="AU4359" i="1"/>
  <c r="F4387" i="1"/>
  <c r="AW1117" i="1"/>
  <c r="F1281" i="1"/>
  <c r="AV3525" i="1"/>
  <c r="F3651" i="1"/>
  <c r="F4688" i="1"/>
  <c r="AU4775" i="1"/>
  <c r="AU4661" i="1"/>
  <c r="F3979" i="1"/>
  <c r="AR3947" i="1"/>
  <c r="AW2767" i="1"/>
  <c r="F2889" i="1"/>
  <c r="AR1873" i="1"/>
  <c r="F1905" i="1"/>
  <c r="O2168" i="1"/>
  <c r="F2245" i="1"/>
  <c r="F1338" i="1"/>
  <c r="AU1461" i="1"/>
  <c r="AU1311" i="1"/>
  <c r="F1148" i="1"/>
  <c r="AU1121" i="1"/>
  <c r="AU1275" i="1"/>
  <c r="AR4587" i="1"/>
  <c r="F4623" i="1"/>
  <c r="AY4355" i="1"/>
  <c r="F4482" i="1"/>
  <c r="O466" i="1"/>
  <c r="F673" i="1"/>
  <c r="AU2585" i="1"/>
  <c r="F2610" i="1"/>
  <c r="AU1236" i="1"/>
  <c r="F1264" i="1"/>
  <c r="AR2849" i="1"/>
  <c r="F2881" i="1"/>
  <c r="F4479" i="1"/>
  <c r="AV4355" i="1"/>
  <c r="F2804" i="1"/>
  <c r="AR2883" i="1"/>
  <c r="AR2771" i="1"/>
  <c r="F4245" i="1"/>
  <c r="AR4323" i="1"/>
  <c r="AR4208" i="1"/>
  <c r="F3654" i="1"/>
  <c r="AY3525" i="1"/>
  <c r="F3368" i="1"/>
  <c r="AR3219" i="1"/>
  <c r="F2640" i="1"/>
  <c r="AU2540" i="1"/>
  <c r="AV5220" i="1"/>
  <c r="F5307" i="1"/>
  <c r="AU5111" i="1"/>
  <c r="AU5188" i="1"/>
  <c r="F5134" i="1"/>
  <c r="F5330" i="1"/>
  <c r="AR5220" i="1"/>
  <c r="AW2168" i="1"/>
  <c r="F2249" i="1"/>
  <c r="AY5488" i="1"/>
  <c r="F5618" i="1"/>
  <c r="AV1307" i="1"/>
  <c r="F1466" i="1"/>
  <c r="AR3608" i="1"/>
  <c r="F3644" i="1"/>
  <c r="O1976" i="1"/>
  <c r="F2138" i="1"/>
  <c r="F3491" i="1"/>
  <c r="AR3455" i="1"/>
  <c r="AR5532" i="1"/>
  <c r="F5564" i="1"/>
  <c r="AR5456" i="1"/>
  <c r="F5374" i="1"/>
  <c r="AR5338" i="1"/>
  <c r="O2767" i="1"/>
  <c r="F2885" i="1"/>
  <c r="O5107" i="1"/>
  <c r="F5190" i="1"/>
  <c r="F855" i="1"/>
  <c r="AR823" i="1"/>
  <c r="AR470" i="1"/>
  <c r="F511" i="1"/>
  <c r="AR671" i="1"/>
  <c r="AS5642" i="1"/>
  <c r="F5663" i="1"/>
  <c r="O4053" i="1"/>
  <c r="F4174" i="1"/>
  <c r="AU3219" i="1"/>
  <c r="F3359" i="1"/>
  <c r="AU2808" i="1"/>
  <c r="F2836" i="1"/>
  <c r="AW889" i="1"/>
  <c r="F1091" i="1"/>
  <c r="F4538" i="1"/>
  <c r="AU4625" i="1"/>
  <c r="AU4510" i="1"/>
  <c r="F2141" i="1"/>
  <c r="AV1976" i="1"/>
  <c r="F2497" i="1"/>
  <c r="AU2472" i="1"/>
  <c r="AR2208" i="1"/>
  <c r="F2241" i="1"/>
  <c r="AR1236" i="1"/>
  <c r="F1273" i="1"/>
  <c r="AW3900" i="1"/>
  <c r="F4027" i="1"/>
  <c r="AR555" i="1"/>
  <c r="F589" i="1"/>
  <c r="O4657" i="1"/>
  <c r="F4777" i="1"/>
  <c r="AU2275" i="1"/>
  <c r="F2527" i="1"/>
  <c r="AU3419" i="1"/>
  <c r="F3442" i="1"/>
  <c r="F4874" i="1"/>
  <c r="AU4851" i="1"/>
  <c r="F1605" i="1"/>
  <c r="AR1720" i="1"/>
  <c r="AR1569" i="1"/>
  <c r="F4697" i="1"/>
  <c r="AR4661" i="1"/>
  <c r="AR4775" i="1"/>
  <c r="F5193" i="1"/>
  <c r="AV5107" i="1"/>
  <c r="F3498" i="1"/>
  <c r="AV3372" i="1"/>
  <c r="F2271" i="1"/>
  <c r="AR2168" i="1"/>
  <c r="F2418" i="1"/>
  <c r="AU2395" i="1"/>
  <c r="AW4506" i="1"/>
  <c r="F4631" i="1"/>
  <c r="O5220" i="1"/>
  <c r="F5304" i="1"/>
  <c r="AR3678" i="1"/>
  <c r="F3785" i="1"/>
  <c r="AY1752" i="1"/>
  <c r="F1952" i="1"/>
  <c r="AU2700" i="1"/>
  <c r="F2724" i="1"/>
  <c r="AR399" i="1"/>
  <c r="F432" i="1"/>
  <c r="AR193" i="1"/>
  <c r="F229" i="1"/>
  <c r="F5094" i="1"/>
  <c r="AU4957" i="1"/>
  <c r="AU2431" i="1"/>
  <c r="F2459" i="1"/>
  <c r="AU1873" i="1"/>
  <c r="F1896" i="1"/>
  <c r="F442" i="1"/>
  <c r="AY356" i="1"/>
  <c r="AV3219" i="1"/>
  <c r="F3345" i="1"/>
  <c r="AU4208" i="1"/>
  <c r="F4236" i="1"/>
  <c r="AU4323" i="1"/>
  <c r="F2427" i="1"/>
  <c r="AR2395" i="1"/>
  <c r="F423" i="1"/>
  <c r="AU399" i="1"/>
  <c r="AU434" i="1"/>
  <c r="F4783" i="1"/>
  <c r="AY4657" i="1"/>
  <c r="AV466" i="1"/>
  <c r="F676" i="1"/>
  <c r="AR4057" i="1"/>
  <c r="AR4172" i="1"/>
  <c r="F4094" i="1"/>
  <c r="F5461" i="1"/>
  <c r="AV5334" i="1"/>
  <c r="AV4204" i="1"/>
  <c r="F4328" i="1"/>
  <c r="AV1493" i="1"/>
  <c r="F1538" i="1"/>
  <c r="AU2320" i="1"/>
  <c r="F2346" i="1"/>
  <c r="AY1565" i="1"/>
  <c r="F1728" i="1"/>
  <c r="F4321" i="1"/>
  <c r="AR4285" i="1"/>
  <c r="F4633" i="1"/>
  <c r="AY4506" i="1"/>
  <c r="F3776" i="1"/>
  <c r="AU3678" i="1"/>
  <c r="AW3372" i="1"/>
  <c r="F3499" i="1"/>
  <c r="F5458" i="1"/>
  <c r="O5334" i="1"/>
  <c r="AW2653" i="1"/>
  <c r="F2741" i="1"/>
  <c r="F2956" i="1"/>
  <c r="AR2919" i="1"/>
  <c r="AR3034" i="1"/>
  <c r="AW356" i="1"/>
  <c r="F440" i="1"/>
  <c r="O4506" i="1"/>
  <c r="F4627" i="1"/>
  <c r="F1869" i="1"/>
  <c r="AR1836" i="1"/>
  <c r="AR4887" i="1"/>
  <c r="F4923" i="1"/>
  <c r="F3559" i="1"/>
  <c r="AU3646" i="1"/>
  <c r="AU3529" i="1"/>
  <c r="AW1493" i="1"/>
  <c r="F1539" i="1"/>
  <c r="AR1121" i="1"/>
  <c r="AR1275" i="1"/>
  <c r="F1157" i="1"/>
  <c r="AU3113" i="1"/>
  <c r="F3136" i="1"/>
  <c r="AR748" i="1"/>
  <c r="F782" i="1"/>
  <c r="O1307" i="1"/>
  <c r="F1463" i="1"/>
  <c r="U18" i="1"/>
  <c r="F5728" i="1"/>
  <c r="F2142" i="1"/>
  <c r="AW1976" i="1"/>
  <c r="AR356" i="1"/>
  <c r="F462" i="1"/>
  <c r="F2016" i="1"/>
  <c r="AR2136" i="1"/>
  <c r="AR1980" i="1"/>
  <c r="AV2653" i="1"/>
  <c r="F2740" i="1"/>
  <c r="AY466" i="1"/>
  <c r="F679" i="1"/>
  <c r="F2355" i="1"/>
  <c r="AR2320" i="1"/>
  <c r="AU193" i="1"/>
  <c r="F220" i="1"/>
  <c r="AU3376" i="1"/>
  <c r="AU3493" i="1"/>
  <c r="F3406" i="1"/>
  <c r="F2737" i="1"/>
  <c r="O2653" i="1"/>
  <c r="F3145" i="1"/>
  <c r="AR3113" i="1"/>
  <c r="F1083" i="1"/>
  <c r="AR1047" i="1"/>
  <c r="AY5334" i="1"/>
  <c r="F5464" i="1"/>
  <c r="AV2168" i="1"/>
  <c r="F2248" i="1"/>
  <c r="F4781" i="1"/>
  <c r="AW4657" i="1"/>
  <c r="F2007" i="1"/>
  <c r="AU2136" i="1"/>
  <c r="AU1980" i="1"/>
  <c r="AY5220" i="1"/>
  <c r="F5310" i="1"/>
  <c r="O1117" i="1"/>
  <c r="F1277" i="1"/>
  <c r="O356" i="1"/>
  <c r="F436" i="1"/>
  <c r="AU5001" i="1"/>
  <c r="F5024" i="1"/>
  <c r="AV889" i="1"/>
  <c r="F1090" i="1"/>
  <c r="F3451" i="1"/>
  <c r="AR3419" i="1"/>
  <c r="AR4925" i="1"/>
  <c r="O26" i="1"/>
  <c r="F326" i="1"/>
  <c r="O5676" i="1"/>
  <c r="AR2508" i="1"/>
  <c r="AR2472" i="1"/>
  <c r="F2506" i="1"/>
  <c r="AY4053" i="1"/>
  <c r="F4180" i="1"/>
  <c r="AR2700" i="1"/>
  <c r="F2733" i="1"/>
  <c r="V18" i="1"/>
  <c r="F5729" i="1"/>
  <c r="AR5610" i="1"/>
  <c r="T18" i="1"/>
  <c r="F5727" i="1"/>
  <c r="AY2275" i="1"/>
  <c r="F2516" i="1"/>
  <c r="AR2431" i="1"/>
  <c r="F2468" i="1"/>
  <c r="AU4400" i="1"/>
  <c r="F4423" i="1"/>
  <c r="AY3900" i="1"/>
  <c r="F4029" i="1"/>
  <c r="AR4625" i="1"/>
  <c r="F4547" i="1"/>
  <c r="AR4510" i="1"/>
  <c r="AW1752" i="1"/>
  <c r="F1950" i="1"/>
  <c r="F5300" i="1"/>
  <c r="AR5260" i="1"/>
  <c r="AV3900" i="1"/>
  <c r="F4026" i="1"/>
  <c r="F1347" i="1"/>
  <c r="AR1311" i="1"/>
  <c r="AR1461" i="1"/>
  <c r="F4583" i="1"/>
  <c r="AR4551" i="1"/>
  <c r="F580" i="1"/>
  <c r="AU555" i="1"/>
  <c r="AU4285" i="1"/>
  <c r="F4312" i="1"/>
  <c r="W18" i="1"/>
  <c r="F5730" i="1"/>
  <c r="AU4551" i="1"/>
  <c r="F4574" i="1"/>
  <c r="F2619" i="1"/>
  <c r="AR2585" i="1"/>
  <c r="P22" i="1"/>
  <c r="F5679" i="1"/>
  <c r="P5706" i="1"/>
  <c r="F5103" i="1"/>
  <c r="AR4957" i="1"/>
  <c r="AR108" i="1"/>
  <c r="F147" i="1"/>
  <c r="AY3066" i="1"/>
  <c r="F3195" i="1"/>
  <c r="AU3789" i="1"/>
  <c r="F3887" i="1"/>
  <c r="AV4657" i="1"/>
  <c r="F4780" i="1"/>
  <c r="AW703" i="1"/>
  <c r="F863" i="1"/>
  <c r="F4396" i="1"/>
  <c r="AR4359" i="1"/>
  <c r="AR4474" i="1"/>
  <c r="F5365" i="1"/>
  <c r="AU5338" i="1"/>
  <c r="AU5456" i="1"/>
  <c r="AR1909" i="1"/>
  <c r="F1942" i="1"/>
  <c r="F4476" i="1"/>
  <c r="O4355" i="1"/>
  <c r="AR2735" i="1"/>
  <c r="F2696" i="1"/>
  <c r="AR2657" i="1"/>
  <c r="AU4887" i="1"/>
  <c r="F4914" i="1"/>
  <c r="AW2275" i="1"/>
  <c r="F2514" i="1"/>
  <c r="F5291" i="1"/>
  <c r="AU5260" i="1"/>
  <c r="F2232" i="1"/>
  <c r="AU2208" i="1"/>
  <c r="AV3789" i="1"/>
  <c r="F3873" i="1"/>
  <c r="AY4957" i="1"/>
  <c r="F5083" i="1"/>
  <c r="O3219" i="1"/>
  <c r="F3342" i="1"/>
  <c r="AY889" i="1"/>
  <c r="F1093" i="1"/>
  <c r="AR1944" i="1"/>
  <c r="S18" i="1"/>
  <c r="F5721" i="1"/>
  <c r="AV4957" i="1"/>
  <c r="F5080" i="1"/>
  <c r="F439" i="1"/>
  <c r="AV356" i="1"/>
  <c r="AY3372" i="1"/>
  <c r="F3501" i="1"/>
  <c r="F2947" i="1"/>
  <c r="AU3034" i="1"/>
  <c r="AU2919" i="1"/>
  <c r="AW5488" i="1"/>
  <c r="F5616" i="1"/>
  <c r="AU470" i="1"/>
  <c r="AU671" i="1"/>
  <c r="F502" i="1"/>
  <c r="F5674" i="1"/>
  <c r="AR5642" i="1"/>
  <c r="O3066" i="1"/>
  <c r="F3189" i="1"/>
  <c r="AU5610" i="1"/>
  <c r="F3648" i="1"/>
  <c r="O3525" i="1"/>
  <c r="F4630" i="1"/>
  <c r="AV4506" i="1"/>
  <c r="Y22" i="1"/>
  <c r="F5703" i="1"/>
  <c r="Y5706" i="1"/>
  <c r="AW4355" i="1"/>
  <c r="F4480" i="1"/>
  <c r="F1531" i="1"/>
  <c r="AR1533" i="1"/>
  <c r="AR1497" i="1"/>
  <c r="AU1569" i="1"/>
  <c r="F1596" i="1"/>
  <c r="AU1720" i="1"/>
  <c r="AU1836" i="1"/>
  <c r="F1860" i="1"/>
  <c r="F1535" i="1"/>
  <c r="O1493" i="1"/>
  <c r="AV2275" i="1"/>
  <c r="F2513" i="1"/>
  <c r="AR3829" i="1"/>
  <c r="F3866" i="1"/>
  <c r="AV1752" i="1"/>
  <c r="F1949" i="1"/>
  <c r="AR4021" i="1"/>
  <c r="F3943" i="1"/>
  <c r="AR3904" i="1"/>
  <c r="F773" i="1"/>
  <c r="AU748" i="1"/>
  <c r="AU1047" i="1"/>
  <c r="F1074" i="1"/>
  <c r="F4432" i="1"/>
  <c r="AR4400" i="1"/>
  <c r="AU3947" i="1"/>
  <c r="F3970" i="1"/>
  <c r="AR3376" i="1"/>
  <c r="F3415" i="1"/>
  <c r="AR3493" i="1"/>
  <c r="AW5107" i="1"/>
  <c r="F5194" i="1"/>
  <c r="F1283" i="1"/>
  <c r="AY1117" i="1"/>
  <c r="AV2767" i="1"/>
  <c r="F2888" i="1"/>
  <c r="AR3868" i="1"/>
  <c r="AV5488" i="1"/>
  <c r="F5615" i="1"/>
  <c r="AY703" i="1"/>
  <c r="F865" i="1"/>
  <c r="AY2653" i="1"/>
  <c r="F2743" i="1"/>
  <c r="F669" i="1"/>
  <c r="AR630" i="1"/>
  <c r="F3042" i="1"/>
  <c r="AY2915" i="1"/>
  <c r="AU889" i="1"/>
  <c r="F1104" i="1"/>
  <c r="F2626" i="1"/>
  <c r="AV2540" i="1"/>
  <c r="AU108" i="1"/>
  <c r="F138" i="1"/>
  <c r="O2275" i="1"/>
  <c r="F2510" i="1"/>
  <c r="O4204" i="1"/>
  <c r="F4325" i="1"/>
  <c r="AW466" i="1"/>
  <c r="F677" i="1"/>
  <c r="AU2657" i="1"/>
  <c r="F2687" i="1"/>
  <c r="AU2735" i="1"/>
  <c r="F5143" i="1"/>
  <c r="AR5188" i="1"/>
  <c r="AR5111" i="1"/>
  <c r="O1752" i="1"/>
  <c r="F1946" i="1"/>
  <c r="AU4587" i="1"/>
  <c r="F4614" i="1"/>
  <c r="AW3066" i="1"/>
  <c r="F3193" i="1"/>
  <c r="AU786" i="1"/>
  <c r="F810" i="1"/>
  <c r="F4329" i="1"/>
  <c r="AW4204" i="1"/>
  <c r="F1722" i="1"/>
  <c r="O1565" i="1"/>
  <c r="AU5302" i="1"/>
  <c r="AU1647" i="1"/>
  <c r="F1670" i="1"/>
  <c r="AW2915" i="1"/>
  <c r="F3040" i="1"/>
  <c r="AU5414" i="1"/>
  <c r="F5445" i="1"/>
  <c r="F2144" i="1"/>
  <c r="AY1976" i="1"/>
  <c r="F660" i="1"/>
  <c r="AU630" i="1"/>
  <c r="AR3187" i="1"/>
  <c r="F3635" i="1"/>
  <c r="AU3608" i="1"/>
  <c r="AV1565" i="1"/>
  <c r="F1725" i="1"/>
  <c r="AW5334" i="1"/>
  <c r="F5462" i="1"/>
  <c r="F1933" i="1"/>
  <c r="AU1909" i="1"/>
  <c r="F3192" i="1"/>
  <c r="AV3066" i="1"/>
  <c r="AY1493" i="1"/>
  <c r="F1541" i="1"/>
  <c r="F3346" i="1"/>
  <c r="AW3219" i="1"/>
  <c r="AU2243" i="1"/>
  <c r="AW4053" i="1"/>
  <c r="F4178" i="1"/>
  <c r="F1280" i="1"/>
  <c r="AV1117" i="1"/>
  <c r="AU3904" i="1"/>
  <c r="AU4021" i="1"/>
  <c r="F3934" i="1"/>
  <c r="AU2771" i="1"/>
  <c r="F2795" i="1"/>
  <c r="AU2883" i="1"/>
  <c r="AR5147" i="1"/>
  <c r="F5186" i="1"/>
  <c r="F5196" i="1"/>
  <c r="AY5107" i="1"/>
  <c r="F1679" i="1"/>
  <c r="AR1647" i="1"/>
  <c r="AU857" i="1"/>
  <c r="F4883" i="1"/>
  <c r="AR4851" i="1"/>
  <c r="AR2808" i="1"/>
  <c r="F2845" i="1"/>
  <c r="AU5147" i="1"/>
  <c r="F5177" i="1"/>
  <c r="F2872" i="1"/>
  <c r="AU2849" i="1"/>
  <c r="AV2915" i="1"/>
  <c r="F3039" i="1"/>
  <c r="F1963" i="1" l="1"/>
  <c r="F343" i="1"/>
  <c r="R5706" i="1"/>
  <c r="R18" i="1" s="1"/>
  <c r="F5690" i="1"/>
  <c r="J16" i="2" s="1"/>
  <c r="F4944" i="1"/>
  <c r="F5718" i="1"/>
  <c r="AW5706" i="1"/>
  <c r="AW18" i="1" s="1"/>
  <c r="F5681" i="1"/>
  <c r="AW22" i="1"/>
  <c r="AV22" i="1"/>
  <c r="F5720" i="1"/>
  <c r="I25" i="7" s="1"/>
  <c r="AY5706" i="1"/>
  <c r="AY18" i="1" s="1"/>
  <c r="AY22" i="1"/>
  <c r="AR5676" i="1"/>
  <c r="F5704" i="1" s="1"/>
  <c r="AU5676" i="1"/>
  <c r="AU5706" i="1" s="1"/>
  <c r="AV18" i="1"/>
  <c r="F5711" i="1"/>
  <c r="AS18" i="1"/>
  <c r="F5723" i="1"/>
  <c r="I21" i="7" s="1"/>
  <c r="AU5107" i="1"/>
  <c r="F5207" i="1"/>
  <c r="X18" i="1"/>
  <c r="F5732" i="1"/>
  <c r="AU2168" i="1"/>
  <c r="F2262" i="1"/>
  <c r="AR5107" i="1"/>
  <c r="F5216" i="1"/>
  <c r="AR1493" i="1"/>
  <c r="F1561" i="1"/>
  <c r="F1972" i="1"/>
  <c r="AR1752" i="1"/>
  <c r="AU5334" i="1"/>
  <c r="F5475" i="1"/>
  <c r="AR2275" i="1"/>
  <c r="F2536" i="1"/>
  <c r="F3665" i="1"/>
  <c r="AU3525" i="1"/>
  <c r="F2902" i="1"/>
  <c r="AU2767" i="1"/>
  <c r="AR3900" i="1"/>
  <c r="F4049" i="1"/>
  <c r="AU466" i="1"/>
  <c r="F690" i="1"/>
  <c r="AR1307" i="1"/>
  <c r="F1489" i="1"/>
  <c r="O22" i="1"/>
  <c r="O5706" i="1"/>
  <c r="F5678" i="1"/>
  <c r="AU3372" i="1"/>
  <c r="F3512" i="1"/>
  <c r="AR466" i="1"/>
  <c r="F699" i="1"/>
  <c r="AR4204" i="1"/>
  <c r="F4351" i="1"/>
  <c r="F4191" i="1"/>
  <c r="AU4053" i="1"/>
  <c r="AU703" i="1"/>
  <c r="F876" i="1"/>
  <c r="F2754" i="1"/>
  <c r="AU2653" i="1"/>
  <c r="P18" i="1"/>
  <c r="F5709" i="1"/>
  <c r="AU1976" i="1"/>
  <c r="F2155" i="1"/>
  <c r="AR2915" i="1"/>
  <c r="F3062" i="1"/>
  <c r="AU356" i="1"/>
  <c r="F453" i="1"/>
  <c r="F4803" i="1"/>
  <c r="AR4657" i="1"/>
  <c r="AU1307" i="1"/>
  <c r="F1480" i="1"/>
  <c r="AR1565" i="1"/>
  <c r="F1748" i="1"/>
  <c r="F1552" i="1"/>
  <c r="AU1493" i="1"/>
  <c r="AU5488" i="1"/>
  <c r="F5629" i="1"/>
  <c r="AR4355" i="1"/>
  <c r="F4502" i="1"/>
  <c r="AR3525" i="1"/>
  <c r="F3674" i="1"/>
  <c r="AR3066" i="1"/>
  <c r="F3215" i="1"/>
  <c r="AU4204" i="1"/>
  <c r="F4342" i="1"/>
  <c r="AU3900" i="1"/>
  <c r="F4040" i="1"/>
  <c r="AU5220" i="1"/>
  <c r="F5321" i="1"/>
  <c r="AR2653" i="1"/>
  <c r="F2763" i="1"/>
  <c r="AR1117" i="1"/>
  <c r="F1303" i="1"/>
  <c r="AR3372" i="1"/>
  <c r="F3521" i="1"/>
  <c r="F1739" i="1"/>
  <c r="AU1565" i="1"/>
  <c r="Y18" i="1"/>
  <c r="F5733" i="1"/>
  <c r="AR4506" i="1"/>
  <c r="F4653" i="1"/>
  <c r="AR4807" i="1"/>
  <c r="F4953" i="1"/>
  <c r="F2164" i="1"/>
  <c r="AR1976" i="1"/>
  <c r="F4200" i="1"/>
  <c r="AR4053" i="1"/>
  <c r="AR5334" i="1"/>
  <c r="F5484" i="1"/>
  <c r="AR2767" i="1"/>
  <c r="F2911" i="1"/>
  <c r="F3053" i="1"/>
  <c r="AU2915" i="1"/>
  <c r="AU1117" i="1"/>
  <c r="F1294" i="1"/>
  <c r="AR5488" i="1"/>
  <c r="F5638" i="1"/>
  <c r="F3896" i="1"/>
  <c r="AR3789" i="1"/>
  <c r="AU4506" i="1"/>
  <c r="F4644" i="1"/>
  <c r="AU4657" i="1"/>
  <c r="F4794" i="1"/>
  <c r="AU4355" i="1"/>
  <c r="F4493" i="1"/>
  <c r="F5712" i="1" l="1"/>
  <c r="AU22" i="1"/>
  <c r="F5714" i="1"/>
  <c r="AR22" i="1"/>
  <c r="AR5706" i="1"/>
  <c r="F5734" i="1" s="1"/>
  <c r="F5735" i="1" s="1"/>
  <c r="F5736" i="1" s="1"/>
  <c r="F5695" i="1"/>
  <c r="H16" i="2" s="1"/>
  <c r="I16" i="2" s="1"/>
  <c r="N16" i="2" s="1"/>
  <c r="AU18" i="1"/>
  <c r="F5725" i="1"/>
  <c r="I24" i="7" s="1"/>
  <c r="I20" i="7" s="1"/>
  <c r="O18" i="1"/>
  <c r="F5708" i="1"/>
  <c r="AR18" i="1" l="1"/>
</calcChain>
</file>

<file path=xl/sharedStrings.xml><?xml version="1.0" encoding="utf-8"?>
<sst xmlns="http://schemas.openxmlformats.org/spreadsheetml/2006/main" count="46860" uniqueCount="814">
  <si>
    <t>Smeta.RU (Terminal)  (495) 974-1589</t>
  </si>
  <si>
    <t>_PS_</t>
  </si>
  <si>
    <t>Smeta.RU (Terminal)</t>
  </si>
  <si>
    <t/>
  </si>
  <si>
    <t>СН-2012 new CC Кинопарк (01.12.2025) (2024)(все + АРГ - 13 мес) (СН-2012 Выпуск №5 (в ценах на 01.10.2025 г))</t>
  </si>
  <si>
    <t>Сметные нормы списания</t>
  </si>
  <si>
    <t>Коды ОКП для СН-2012 Выпуск № 5 (в ценах на 01.10.2025 г)</t>
  </si>
  <si>
    <t>СН-2012 Выпуск № 5. (в ценах на 01.10.2025) глава_1-5, 7</t>
  </si>
  <si>
    <t>Типовой расчет для СН-2012 Выпуск №5 (в ценах на 01.10.2025 г)</t>
  </si>
  <si>
    <t>СН-2012 Выпуск № 5. База данных "Сборник стоимостных нормативов" в текущих ценах по состоянию на 01.10.2025 года</t>
  </si>
  <si>
    <t>Поправки для СН-2012 Выпуск № 5 в ценах на 01.10.2025 г от 02.10.2025</t>
  </si>
  <si>
    <t>Раздел.5.5 Сети связи</t>
  </si>
  <si>
    <t>Зона №1  -   1.1. Внутренние и внутриплощадочные слаботочные сети "Киносклады" (1.4)</t>
  </si>
  <si>
    <t>Новый подраздел</t>
  </si>
  <si>
    <t>ЛВС - Здания</t>
  </si>
  <si>
    <t>1</t>
  </si>
  <si>
    <t>1.22-2103-5-1/1</t>
  </si>
  <si>
    <t>Техническое обслуживание распаячной коробки оптоволоконной линии связи</t>
  </si>
  <si>
    <t>шт.</t>
  </si>
  <si>
    <t>СН-2012.1 Выпуск № 5 (в текущих ценах по состоянию на 01.10.2025 г.). 1.22-2103-5-1/1</t>
  </si>
  <si>
    <t>)*4</t>
  </si>
  <si>
    <t>СН-2012</t>
  </si>
  <si>
    <t>Подрядные работы, гл. 1-5,7</t>
  </si>
  <si>
    <t>работа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</si>
  <si>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</si>
  <si>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</si>
  <si>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</si>
  <si>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</si>
  <si>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</si>
  <si>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</si>
  <si>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</si>
  <si>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</si>
  <si>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</si>
  <si>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</si>
  <si>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</si>
  <si>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</si>
  <si>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</si>
  <si>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</si>
  <si>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</si>
  <si>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</si>
  <si>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</si>
  <si>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</si>
  <si>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</si>
  <si>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</si>
  <si>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</si>
  <si>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</si>
  <si>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</si>
  <si>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</si>
  <si>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</si>
  <si>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</si>
  <si>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</si>
  <si>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</si>
  <si>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</si>
  <si>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</si>
  <si>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</si>
  <si>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</si>
  <si>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</si>
  <si>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</si>
  <si>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</si>
  <si>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</si>
  <si>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</si>
  <si>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</si>
  <si>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</si>
  <si>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</si>
  <si>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</si>
  <si>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</si>
  <si>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</si>
  <si>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</si>
  <si>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</si>
  <si>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</si>
  <si>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</si>
  <si>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</si>
  <si>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</si>
  <si>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</si>
  <si>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</si>
  <si>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</si>
  <si>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</si>
  <si>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</si>
  <si>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ЛВС - Инженерные сооружения и коммуникации</t>
  </si>
  <si>
    <t>2</t>
  </si>
  <si>
    <t>2.14-3701-7-3/1</t>
  </si>
  <si>
    <t>Внешний осмотр монтажа кроссировок и жил шкафа связи</t>
  </si>
  <si>
    <t>СН-2012.2 Выпуск № 5 (в текущих ценах по состоянию на 01.10.2025 г.). 2.14-3701-7-3/1</t>
  </si>
  <si>
    <t>3</t>
  </si>
  <si>
    <t>2.14-3701-7-4/1</t>
  </si>
  <si>
    <t>Проверка монтажа кабеля в шкафу связи</t>
  </si>
  <si>
    <t>СН-2012.2 Выпуск № 5 (в текущих ценах по состоянию на 01.10.2025 г.). 2.14-3701-7-4/1</t>
  </si>
  <si>
    <t>4</t>
  </si>
  <si>
    <t>2.8-2103-5-2/1</t>
  </si>
  <si>
    <t>Техническое обслуживание кабеля экранированного с медными жилами, полиэтиленовой изоляцией и экраном, при внутренней проводке в непроходных каналах и трубах</t>
  </si>
  <si>
    <t>100 м</t>
  </si>
  <si>
    <t>СН-2012.2 Выпуск № 5 (в текущих ценах по состоянию на 01.10.2025 г.). 2.8-2103-5-2/1</t>
  </si>
  <si>
    <t>5</t>
  </si>
  <si>
    <t>2.14-2103-14-4/1</t>
  </si>
  <si>
    <t>Техническое сопровождение ЛВС, техническое обслуживание устройств бесперебойного питания UPS</t>
  </si>
  <si>
    <t>устройство</t>
  </si>
  <si>
    <t>СН-2012.2 Выпуск № 5 (в текущих ценах по состоянию на 01.10.2025 г.). 2.14-2103-14-4/1</t>
  </si>
  <si>
    <t>6</t>
  </si>
  <si>
    <t>2.14-2103-1-13/1</t>
  </si>
  <si>
    <t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</t>
  </si>
  <si>
    <t>1 АРМ</t>
  </si>
  <si>
    <t>СН-2012.2 Выпуск № 5 (в текущих ценах по состоянию на 01.10.2025 г.). 2.14-2103-1-13/1</t>
  </si>
  <si>
    <t>)*13</t>
  </si>
  <si>
    <t>7</t>
  </si>
  <si>
    <t>2.14-2103-2-4/1</t>
  </si>
  <si>
    <t>Системное сопровождение серверного оборудования, сопровождение и обслуживание серверов и кластерных систем, сервер с 2 и более процессорами</t>
  </si>
  <si>
    <t>1 сервер</t>
  </si>
  <si>
    <t>СН-2012.2 Выпуск № 5 (в текущих ценах по состоянию на 01.10.2025 г.). 2.14-2103-2-4/1</t>
  </si>
  <si>
    <t>8</t>
  </si>
  <si>
    <t>2.14-2103-14-2/1</t>
  </si>
  <si>
    <t>Техническое сопровождение ЛВС, техническое обслуживание серверов</t>
  </si>
  <si>
    <t>СН-2012.2 Выпуск № 5 (в текущих ценах по состоянию на 01.10.2025 г.). 2.14-2103-14-2/1</t>
  </si>
  <si>
    <t>СТС - Инженерные сооружения и коммуникации</t>
  </si>
  <si>
    <t>9</t>
  </si>
  <si>
    <t>10</t>
  </si>
  <si>
    <t>11</t>
  </si>
  <si>
    <t>2.1-3501-2-2/1</t>
  </si>
  <si>
    <t>Сетевой коммутатор, контроль соединений, проверка работоспособности</t>
  </si>
  <si>
    <t>1 коммутатор</t>
  </si>
  <si>
    <t>СН-2012.2 Выпуск № 5 (в текущих ценах по состоянию на 01.10.2025 г.). 2.1-3501-2-2/1</t>
  </si>
  <si>
    <t>12</t>
  </si>
  <si>
    <t>2.14-2103-3-5/1</t>
  </si>
  <si>
    <t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t>
  </si>
  <si>
    <t>СН-2012.2 Выпуск № 5 (в текущих ценах по состоянию на 01.10.2025 г.). 2.14-2103-3-5/1</t>
  </si>
  <si>
    <t>13</t>
  </si>
  <si>
    <t>2.14-2103-14-1/1</t>
  </si>
  <si>
    <t>Техническое сопровождение ЛВС, настройка и техническая поддержка активного сетевого оборудования</t>
  </si>
  <si>
    <t>СН-2012.2 Выпуск № 5 (в текущих ценах по состоянию на 01.10.2025 г.). 2.14-2103-14-1/1</t>
  </si>
  <si>
    <t>14</t>
  </si>
  <si>
    <t>15</t>
  </si>
  <si>
    <t>16</t>
  </si>
  <si>
    <t>СКУД - Здания</t>
  </si>
  <si>
    <t>17</t>
  </si>
  <si>
    <t>1.23-2303-5-2/1</t>
  </si>
  <si>
    <t>Комплекс работ по техническому обслуживанию оборудования, автоматизированных систем и исполнительных механизмов - контроллеры, устройства функциональные логические, арифметические, преобразователи аналого-цифровые, цифро-аналоговые</t>
  </si>
  <si>
    <t>СН-2012.1 Выпуск № 5 (в текущих ценах по состоянию на 01.10.2025 г.). 1.23-2303-5-2/1</t>
  </si>
  <si>
    <t>18</t>
  </si>
  <si>
    <t>1.24-2103-20-1/1</t>
  </si>
  <si>
    <t>Техническое обслуживание распашных ворот с электроприводом</t>
  </si>
  <si>
    <t>СН-2012.1 Выпуск № 5 (в текущих ценах по состоянию на 01.10.2025 г.). 1.24-2103-20-1/1</t>
  </si>
  <si>
    <t>19</t>
  </si>
  <si>
    <t>1.24-2903-5-1/1</t>
  </si>
  <si>
    <t>Техническое обслуживание считывателя карт настенного системы контроля доступа - ежемесячное</t>
  </si>
  <si>
    <t>СН-2012.1 Выпуск № 5 (в текущих ценах по состоянию на 01.10.2025 г.). 1.24-2903-5-1/1</t>
  </si>
  <si>
    <t>20</t>
  </si>
  <si>
    <t>1.21-2303-15-1/1</t>
  </si>
  <si>
    <t>Техническое обслуживание кнопки управления, число кнопок до 4(Кнопка выхода накладная, металлическая DR-02)</t>
  </si>
  <si>
    <t>10 шт.</t>
  </si>
  <si>
    <t>СН-2012.1 Выпуск № 5 (в текущих ценах по состоянию на 01.10.2025 г.). 1.21-2303-15-1/1</t>
  </si>
  <si>
    <t>21</t>
  </si>
  <si>
    <t>Техническое обслуживание кнопки управления, число кнопок до 4 (Устройство разблокировки двери с восстанавливаемой вставкой ST-ER115)</t>
  </si>
  <si>
    <t>22</t>
  </si>
  <si>
    <t>1.22-2203-72-1/1</t>
  </si>
  <si>
    <t>Техническое обслуживание извещателя магнитоконтактного типа СМК</t>
  </si>
  <si>
    <t>СН-2012.1 Выпуск № 5 (в текущих ценах по состоянию на 01.10.2025 г.). 1.22-2203-72-1/1</t>
  </si>
  <si>
    <t>23</t>
  </si>
  <si>
    <t>1.22-2203-2-3/1</t>
  </si>
  <si>
    <t>Техническое обслуживание видеомонитора</t>
  </si>
  <si>
    <t>СН-2012.1 Выпуск № 5 (в текущих ценах по состоянию на 01.10.2025 г.). 1.22-2203-2-3/1</t>
  </si>
  <si>
    <t>СКУД - Инженерные сооружения и коммуникации</t>
  </si>
  <si>
    <t>24</t>
  </si>
  <si>
    <t>2.1-2401-4-1/1</t>
  </si>
  <si>
    <t>Технический осмотр блока управления шлагбаумом</t>
  </si>
  <si>
    <t>СН-2012.2 Выпуск № 5 (в текущих ценах по состоянию на 01.10.2025 г.). 2.1-2401-4-1/1</t>
  </si>
  <si>
    <t>25</t>
  </si>
  <si>
    <t>26</t>
  </si>
  <si>
    <t>27</t>
  </si>
  <si>
    <t>2.1-2403-1-1/1</t>
  </si>
  <si>
    <t>Профилактическое обслуживание квартальное, дорожные светофоры, транспортные светофоры</t>
  </si>
  <si>
    <t>1 светофор</t>
  </si>
  <si>
    <t>СН-2012.2 Выпуск № 5 (в текущих ценах по состоянию на 01.10.2025 г.). 2.1-2403-1-1/1</t>
  </si>
  <si>
    <t>28</t>
  </si>
  <si>
    <t>СВН - Инженерные сооружения и коммуникации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</si>
  <si>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</si>
  <si>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</si>
  <si>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</si>
  <si>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</si>
  <si>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</si>
  <si>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</si>
  <si>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</si>
  <si>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</si>
  <si>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</si>
  <si>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</si>
  <si>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</si>
  <si>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</si>
  <si>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</si>
  <si>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</si>
  <si>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 (АРМ расп. номеров)</t>
  </si>
  <si>
    <t>СВН - Здания</t>
  </si>
  <si>
    <t>43</t>
  </si>
  <si>
    <t>1.22-2203-2-2/1</t>
  </si>
  <si>
    <t>Техническое обслуживание камеры видеонаблюдения - телекамера</t>
  </si>
  <si>
    <t>СН-2012.1 Выпуск № 5 (в текущих ценах по состоянию на 01.10.2025 г.). 1.22-2203-2-2/1</t>
  </si>
  <si>
    <t>44</t>
  </si>
  <si>
    <t>Техническое обслуживание камеры видеонаблюдения - камера купольная</t>
  </si>
  <si>
    <t>45</t>
  </si>
  <si>
    <t>1.21-2303-31-1/1</t>
  </si>
  <si>
    <t>Техническое обслуживание коробки клеммной соединительной, с количеством клемм до 20 (грозозащитное устройство CMJ8-POE)</t>
  </si>
  <si>
    <t>СН-2012.1 Выпуск № 5 (в текущих ценах по состоянию на 01.10.2025 г.). 1.21-2303-31-1/1</t>
  </si>
  <si>
    <t>46</t>
  </si>
  <si>
    <t>47</t>
  </si>
  <si>
    <t>Техническое обслуживание камеры видеонаблюдения</t>
  </si>
  <si>
    <t>48</t>
  </si>
  <si>
    <t>49</t>
  </si>
  <si>
    <t>Техническое обслуживание камеры видеонаблюдения (доп. КПП3)</t>
  </si>
  <si>
    <t>50</t>
  </si>
  <si>
    <t>Техническое обслуживание камеры видеонаблюдения  (расп. номеров КПП2 + доп. ворота)</t>
  </si>
  <si>
    <t>51</t>
  </si>
  <si>
    <t>Новый раздел</t>
  </si>
  <si>
    <t>Зона №1  -   1.2. Внутренние и внутриплощадочные слаботочные сети "Киносклады" (1.1, 1.2, 1.2)</t>
  </si>
  <si>
    <t>52</t>
  </si>
  <si>
    <t>53</t>
  </si>
  <si>
    <t>54</t>
  </si>
  <si>
    <t>55</t>
  </si>
  <si>
    <t>56</t>
  </si>
  <si>
    <t>57</t>
  </si>
  <si>
    <t>Зона №1  -   2. Внутренние и внутриплощадочные слаботочные сети 1.5 "Фондохранилище для музейных ценностей"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</si>
  <si>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</si>
  <si>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</si>
  <si>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</si>
  <si>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</si>
  <si>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</si>
  <si>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</si>
  <si>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</si>
  <si>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</si>
  <si>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</si>
  <si>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</si>
  <si>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</si>
  <si>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</si>
  <si>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</si>
  <si>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</si>
  <si>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</si>
  <si>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</si>
  <si>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</si>
  <si>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</si>
  <si>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</si>
  <si>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</si>
  <si>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</si>
  <si>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</si>
  <si>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</si>
  <si>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</si>
  <si>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</si>
  <si>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</si>
  <si>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</si>
  <si>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</si>
  <si>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Зона №1  -   3. Внутренние и внутриплощадочные слаботочные сети Здание 5.2 "Выставочный павильон техники Вадима Задорожного"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</si>
  <si>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</si>
  <si>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</si>
  <si>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</si>
  <si>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</si>
  <si>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</si>
  <si>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</si>
  <si>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</si>
  <si>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</si>
  <si>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</si>
  <si>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</si>
  <si>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</si>
  <si>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</si>
  <si>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Зона №2  -   4. Внутренние и внутриплощадочные слаботочные сети Здание 6.2 "Многофункциональный киносъемочный павильон"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</si>
  <si>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</si>
  <si>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</si>
  <si>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</si>
  <si>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</si>
  <si>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</si>
  <si>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</si>
  <si>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</si>
  <si>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</si>
  <si>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</si>
  <si>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</si>
  <si>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</si>
  <si>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</si>
  <si>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</si>
  <si>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</si>
  <si>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</si>
  <si>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</si>
  <si>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</si>
  <si>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</si>
  <si>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</si>
  <si>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Зона №2  -   5. Внутренние и внутриплощадочные слаботочные сети "Здание 6.4 "Административно-бытовой корпус"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</si>
  <si>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</si>
  <si>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</si>
  <si>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</si>
  <si>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</si>
  <si>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</si>
  <si>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</si>
  <si>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</si>
  <si>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</si>
  <si>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</si>
  <si>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</si>
  <si>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</si>
  <si>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</si>
  <si>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</si>
  <si>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</si>
  <si>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</si>
  <si>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</si>
  <si>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Зона №2  -   6. Внутренние и внутриплощадочные слаботочные сети Здание 6.5.1. "Павильон Ж/Д Вокзал"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</si>
  <si>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</si>
  <si>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</si>
  <si>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</si>
  <si>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</si>
  <si>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</si>
  <si>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</si>
  <si>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</si>
  <si>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</si>
  <si>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</si>
  <si>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</si>
  <si>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</si>
  <si>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</si>
  <si>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Зона №2  -   7. Внутренние и внутриплощадочные слаботочные сети 6.5.2. "Железнодорожная станция и депо"</t>
  </si>
  <si>
    <t>145</t>
  </si>
  <si>
    <t>146</t>
  </si>
  <si>
    <t>147</t>
  </si>
  <si>
    <t>Зона №2  -   8. Внутренние и внутриплощадочные слаботочные сети Здание 6.6 "Павильон "Аэропорт"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</si>
  <si>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</si>
  <si>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</si>
  <si>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</si>
  <si>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</si>
  <si>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</si>
  <si>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</si>
  <si>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</si>
  <si>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</si>
  <si>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</si>
  <si>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</si>
  <si>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</si>
  <si>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</si>
  <si>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</si>
  <si>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Зона №1  -   9. Внутренние и внутриплощадочные слаботочные сети Здание 7.1 "Культурный центр"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</si>
  <si>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</si>
  <si>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</si>
  <si>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</si>
  <si>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</si>
  <si>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</si>
  <si>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</si>
  <si>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</si>
  <si>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</si>
  <si>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</si>
  <si>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</si>
  <si>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</si>
  <si>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</si>
  <si>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</si>
  <si>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</si>
  <si>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</si>
  <si>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Зона №1  -   10. Внутренние и внутриплощадочные слаботочные сети Здание 7.2 (7.2.1-7.2.4) "Гостиница для посетителей"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</si>
  <si>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</si>
  <si>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</si>
  <si>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</si>
  <si>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</si>
  <si>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</si>
  <si>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</si>
  <si>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</si>
  <si>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</si>
  <si>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</si>
  <si>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</si>
  <si>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</si>
  <si>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</si>
  <si>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</si>
  <si>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</si>
  <si>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</si>
  <si>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</si>
  <si>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</si>
  <si>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</si>
  <si>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Зона №2  -   11. Внутренние и внутриплощадочные слаботочные сети Здание 6.3</t>
  </si>
  <si>
    <t>194</t>
  </si>
  <si>
    <t>195</t>
  </si>
  <si>
    <t>196</t>
  </si>
  <si>
    <t>Зона №1  -   12. Внутренние и внутриплощадочные слаботочные сети 7.3 "Входная группа"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</si>
  <si>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</si>
  <si>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</si>
  <si>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</si>
  <si>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</si>
  <si>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</si>
  <si>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</si>
  <si>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</si>
  <si>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</si>
  <si>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</si>
  <si>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</si>
  <si>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</si>
  <si>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</si>
  <si>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</si>
  <si>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</si>
  <si>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</si>
  <si>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</si>
  <si>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</si>
  <si>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</si>
  <si>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</si>
  <si>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</si>
  <si>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</si>
  <si>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Зона №3  -   13. Внутренние и внутриплощадочные слаботочные сети - доп. раздел №1 (Ул. шкафы, ПО1, ПО2, ПО3, ПО4, ПО5)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</si>
  <si>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</si>
  <si>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</si>
  <si>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</si>
  <si>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</si>
  <si>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</si>
  <si>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</si>
  <si>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</si>
  <si>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</si>
  <si>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</si>
  <si>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Зона №1  -   14. Внутренние и внутриплощадочные слаботочные сети - доп. раздел №2 (ЦС)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</si>
  <si>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</si>
  <si>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</si>
  <si>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</si>
  <si>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</si>
  <si>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</si>
  <si>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</si>
  <si>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</si>
  <si>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</si>
  <si>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</si>
  <si>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</si>
  <si>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Зона №1  -   15. Внутренние и внутриплощадочные слаботочные сети "ТО, проверка и технический осмотр ГГС"</t>
  </si>
  <si>
    <t>ГГС - Здания</t>
  </si>
  <si>
    <t>237</t>
  </si>
  <si>
    <t>238</t>
  </si>
  <si>
    <t>1.22-2201-80-5/1</t>
  </si>
  <si>
    <t>Технический осмотр приборов системы оповещения и управления эвакуацией людей (СОУЭ), громкоговоритель рупорный - ежемесячный</t>
  </si>
  <si>
    <t>СН-2012.1 Выпуск № 5 (в текущих ценах по состоянию на 01.10.2025 г.). 1.22-2201-80-5/1</t>
  </si>
  <si>
    <t>ГГС - Инженерные сооружения и коммуникации</t>
  </si>
  <si>
    <t>239</t>
  </si>
  <si>
    <t>240</t>
  </si>
  <si>
    <t>241</t>
  </si>
  <si>
    <t>242</t>
  </si>
  <si>
    <t>243</t>
  </si>
  <si>
    <t>244</t>
  </si>
  <si>
    <t>ГГС - Сети связи</t>
  </si>
  <si>
    <t>245</t>
  </si>
  <si>
    <t>2.8-2103-1-3/1</t>
  </si>
  <si>
    <t>Техническое обслуживание кабеля пожарной сигнализации, проложенного в непроходных каналах и трубах</t>
  </si>
  <si>
    <t>СН-2012.2 Выпуск № 5 (в текущих ценах по состоянию на 01.10.2025 г.). 2.8-2103-1-3/1</t>
  </si>
  <si>
    <t>Зона №1  -   16. Внутренние и внутриплощадочные слаботочные сети "Крытый исторический манеж"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</si>
  <si>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</si>
  <si>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</si>
  <si>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</si>
  <si>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</si>
  <si>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</si>
  <si>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</si>
  <si>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</si>
  <si>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</si>
  <si>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</si>
  <si>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</si>
  <si>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</si>
  <si>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</si>
  <si>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Зона №1  -   17. Внутренние и внутриплощадочные слаботочные сети "Музей гужевой техники"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</si>
  <si>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</si>
  <si>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</si>
  <si>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</si>
  <si>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</si>
  <si>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</si>
  <si>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</si>
  <si>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</si>
  <si>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</si>
  <si>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</si>
  <si>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</si>
  <si>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</si>
  <si>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</si>
  <si>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</si>
  <si>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</si>
  <si>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Зона №1  -   18. Внутренние и внутриплощадочные слаботочные сети "Общественное питание (манеж)"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</si>
  <si>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</si>
  <si>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</si>
  <si>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</si>
  <si>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</si>
  <si>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</si>
  <si>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</si>
  <si>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</si>
  <si>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</si>
  <si>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</si>
  <si>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</si>
  <si>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</si>
  <si>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</si>
  <si>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</si>
  <si>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</si>
  <si>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Зона №1  -   19. Внутренние и внутриплощадочные слаботочные сети "Манеж"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</si>
  <si>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</si>
  <si>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</si>
  <si>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</si>
  <si>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</si>
  <si>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</si>
  <si>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</si>
  <si>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</si>
  <si>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</si>
  <si>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</si>
  <si>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</si>
  <si>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</si>
  <si>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</si>
  <si>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</si>
  <si>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</si>
  <si>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Зона №1  -   20. Внутренние и внутриплощадочные слаботочные сети "Зимний пав."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</si>
  <si>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</si>
  <si>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</si>
  <si>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</si>
  <si>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</si>
  <si>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</si>
  <si>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</si>
  <si>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</si>
  <si>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</si>
  <si>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</si>
  <si>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</si>
  <si>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</si>
  <si>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</si>
  <si>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</si>
  <si>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</si>
  <si>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Зона №1  -   21. Внутренние и внутриплощадочные слаботочные сети "СС5 - Пост охраны"</t>
  </si>
  <si>
    <t>314</t>
  </si>
  <si>
    <t>315</t>
  </si>
  <si>
    <t>316</t>
  </si>
  <si>
    <t>317</t>
  </si>
  <si>
    <t>318</t>
  </si>
  <si>
    <t>319</t>
  </si>
  <si>
    <t>320</t>
  </si>
  <si>
    <t>Зона №1  -   22. С6-Склад хранения корма и подстилки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</si>
  <si>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</si>
  <si>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</si>
  <si>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</si>
  <si>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</si>
  <si>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</si>
  <si>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</si>
  <si>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</si>
  <si>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</si>
  <si>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</si>
  <si>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</si>
  <si>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</si>
  <si>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</si>
  <si>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</si>
  <si>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</si>
  <si>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</si>
  <si>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</si>
  <si>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</si>
  <si>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</si>
  <si>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</si>
  <si>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</si>
  <si>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</si>
  <si>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Зона №3  -   24.1. Внутренние и внутриплощадочные слаботочные сети "Гостиничный комплекс №2 - тип 1 - 1"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</si>
  <si>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</si>
  <si>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</si>
  <si>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</si>
  <si>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</si>
  <si>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</si>
  <si>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</si>
  <si>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</si>
  <si>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</si>
  <si>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</si>
  <si>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</si>
  <si>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</si>
  <si>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</si>
  <si>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Зона №3  -   24.2. Внутренние и внутриплощадочные слаботочные сети "Гостиничный комплекс №2 - тип 1 - 2"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</si>
  <si>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</si>
  <si>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</si>
  <si>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</si>
  <si>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</si>
  <si>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</si>
  <si>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</si>
  <si>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</si>
  <si>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</si>
  <si>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</si>
  <si>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</si>
  <si>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</si>
  <si>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</si>
  <si>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Зона №3  -   24.3. Внутренние и внутриплощадочные слаботочные сети "Гостиничный комплекс №2 - тип 1 - 3"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</si>
  <si>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</si>
  <si>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</si>
  <si>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</si>
  <si>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</si>
  <si>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</si>
  <si>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</si>
  <si>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</si>
  <si>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</si>
  <si>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</si>
  <si>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</si>
  <si>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</si>
  <si>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</si>
  <si>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Зона №3  -   24.4. Внутренние и внутриплощадочные слаботочные сети "Гостиничный комплекс №2 - тип 1 - 4"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</si>
  <si>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</si>
  <si>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</si>
  <si>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</si>
  <si>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</si>
  <si>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</si>
  <si>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</si>
  <si>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</si>
  <si>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</si>
  <si>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</si>
  <si>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</si>
  <si>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</si>
  <si>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</si>
  <si>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Зона №3  -   25.1. Внутренние и внутриплощадочные слаботочные сети "Гостиничный комплекс №2 - тип 2 - 1"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</si>
  <si>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</si>
  <si>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</si>
  <si>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</si>
  <si>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</si>
  <si>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</si>
  <si>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</si>
  <si>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</si>
  <si>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</si>
  <si>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</si>
  <si>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</si>
  <si>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</si>
  <si>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Зона №3  -   25.2. Внутренние и внутриплощадочные слаботочные сети "Гостиничный комплекс №2 - тип 2 - 2"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</si>
  <si>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</si>
  <si>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</si>
  <si>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</si>
  <si>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</si>
  <si>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</si>
  <si>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</si>
  <si>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</si>
  <si>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</si>
  <si>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</si>
  <si>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</si>
  <si>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</si>
  <si>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Зона №3  -   25.3. Внутренние и внутриплощадочные слаботочные сети "Гостиничный комплекс №2 - тип 2 - 3"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</si>
  <si>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</si>
  <si>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</si>
  <si>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</si>
  <si>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</si>
  <si>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</si>
  <si>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</si>
  <si>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</si>
  <si>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</si>
  <si>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</si>
  <si>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</si>
  <si>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</si>
  <si>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Зона №4  -   26. Внутренние и внутриплощадочные слаботочные сети "Павильон 20м"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</si>
  <si>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</si>
  <si>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</si>
  <si>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</si>
  <si>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</si>
  <si>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</si>
  <si>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</si>
  <si>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</si>
  <si>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</si>
  <si>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</si>
  <si>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Зона №3  -   27. Внутренние и внутриплощадочные слаботочные сети "Паркинг"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</si>
  <si>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</si>
  <si>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</si>
  <si>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</si>
  <si>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</si>
  <si>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</si>
  <si>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</si>
  <si>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</si>
  <si>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</si>
  <si>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</si>
  <si>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</si>
  <si>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Зона №5  -   28. Внутренние и внутриплощадочные слаботочные сети "new Складской комплекс 1 и 4"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</si>
  <si>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</si>
  <si>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</si>
  <si>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</si>
  <si>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</si>
  <si>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</si>
  <si>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</si>
  <si>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</si>
  <si>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</si>
  <si>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</si>
  <si>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</si>
  <si>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</si>
  <si>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</si>
  <si>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</si>
  <si>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</si>
  <si>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</si>
  <si>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Зона №5  -   29. Внутренние и внутриплощадочные слаботочные сети "new Складской комплекс 2 и 3"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</si>
  <si>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</si>
  <si>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</si>
  <si>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</si>
  <si>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</si>
  <si>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</si>
  <si>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</si>
  <si>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</si>
  <si>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</si>
  <si>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</si>
  <si>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</si>
  <si>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</si>
  <si>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</si>
  <si>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</si>
  <si>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</si>
  <si>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</si>
  <si>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Дежурно-аварийное осблуживание</t>
  </si>
  <si>
    <t>30. Дежурно-аварийное осблуживание</t>
  </si>
  <si>
    <t>472</t>
  </si>
  <si>
    <t>Расчет затрат/ Калькуляция затрат</t>
  </si>
  <si>
    <t>Дежурно-аварийное осблуживание (Дежурная бригада, в соответствии с расчетом затрат - Приложением №1)</t>
  </si>
  <si>
    <t>сутки</t>
  </si>
  <si>
    <t>Материалы</t>
  </si>
  <si>
    <t>Материалы, изделия и конструкции</t>
  </si>
  <si>
    <t>НДС 20%</t>
  </si>
  <si>
    <t>Итого по смете</t>
  </si>
  <si>
    <t>01</t>
  </si>
  <si>
    <t>Новая переменная</t>
  </si>
  <si>
    <t>02</t>
  </si>
  <si>
    <t>5t5t5t54t</t>
  </si>
  <si>
    <t>Hпотолка</t>
  </si>
  <si>
    <t>SR</t>
  </si>
  <si>
    <t>Площадь кровли</t>
  </si>
  <si>
    <t>SWO</t>
  </si>
  <si>
    <t>Плащадь наружных стен</t>
  </si>
  <si>
    <t>Sжил</t>
  </si>
  <si>
    <t>Sкухня</t>
  </si>
  <si>
    <t>Sобщ</t>
  </si>
  <si>
    <t>мех</t>
  </si>
  <si>
    <t>ОбработкаПотолокКладовка</t>
  </si>
  <si>
    <t>ОбработкаПотолокКоридор</t>
  </si>
  <si>
    <t>ОбработкаСтеныКоридор</t>
  </si>
  <si>
    <t>ОбработкСтеныКладовка</t>
  </si>
  <si>
    <t>Переменная</t>
  </si>
  <si>
    <t>Переменная1</t>
  </si>
  <si>
    <t>Переменная_1</t>
  </si>
  <si>
    <t>ПлощадьПотолокКладовка</t>
  </si>
  <si>
    <t>ПлощадьПотолокКоридор</t>
  </si>
  <si>
    <t>ПлощадьПотолокКоридор1</t>
  </si>
  <si>
    <t>ПлощадьСтеныКладовка</t>
  </si>
  <si>
    <t>ПлощадьСтеныКоридор</t>
  </si>
  <si>
    <t>руч</t>
  </si>
  <si>
    <t>Сетка_50х50х4</t>
  </si>
  <si>
    <t>Вес 1м2 в кг</t>
  </si>
  <si>
    <t>Сетка_дорожн_50х50х4</t>
  </si>
  <si>
    <t>Масса 1 м2, кг ( На 1м3 кладки идет 3 м2 или 0,0113 тн)</t>
  </si>
  <si>
    <t>Труба_прям_70х50х5</t>
  </si>
  <si>
    <t>Масса 1 м.пог./кг</t>
  </si>
  <si>
    <t>Труба_прям_70х50х6</t>
  </si>
  <si>
    <t>уголок_50х50х5</t>
  </si>
  <si>
    <t>Вес 1м.пог. в кг</t>
  </si>
  <si>
    <t>Уровень цен</t>
  </si>
  <si>
    <t>_OBSM_</t>
  </si>
  <si>
    <t>9999990008</t>
  </si>
  <si>
    <t>Трудозатраты рабочих</t>
  </si>
  <si>
    <t>чел.-ч.</t>
  </si>
  <si>
    <t>21.26-2-25</t>
  </si>
  <si>
    <t>СН-2012.21 Выпуск № 5 (в текущих ценах по состоянию на 01.10.2025 г.). 21.26-2-25</t>
  </si>
  <si>
    <t>Салфетки влажные чистящие для оптических экранов и приборов</t>
  </si>
  <si>
    <t>100 шт.</t>
  </si>
  <si>
    <t>21.1-20-7</t>
  </si>
  <si>
    <t>СН-2012.21 Выпуск № 5 (в текущих ценах по состоянию на 01.10.2025 г.). 21.1-20-7</t>
  </si>
  <si>
    <t>Ветошь</t>
  </si>
  <si>
    <t>кг</t>
  </si>
  <si>
    <t>22.1-18-24</t>
  </si>
  <si>
    <t>СН-2012.22 Выпуск № 5 (в текущих ценах по состоянию на 01.10.2025 г.). 22.1-18-24</t>
  </si>
  <si>
    <t>Автомобили полупассажирские типа ГАЗ, грузоподъемность до 2 т</t>
  </si>
  <si>
    <t>маш.-ч</t>
  </si>
  <si>
    <t>21.1-16-104</t>
  </si>
  <si>
    <t>СН-2012.21 Выпуск № 5 (в текущих ценах по состоянию на 01.10.2025 г.). 21.1-16-104</t>
  </si>
  <si>
    <t>Спирт этиловый технический</t>
  </si>
  <si>
    <t>21.1-4-46</t>
  </si>
  <si>
    <t>СН-2012.21 Выпуск № 5 (в текущих ценах по состоянию на 01.10.2025 г.). 21.1-4-46</t>
  </si>
  <si>
    <t>Солидол жировой</t>
  </si>
  <si>
    <t>т</t>
  </si>
  <si>
    <t>21.1-4-9</t>
  </si>
  <si>
    <t>СН-2012.21 Выпуск № 5 (в текущих ценах по состоянию на 01.10.2025 г.). 21.1-4-9</t>
  </si>
  <si>
    <t>Керосин</t>
  </si>
  <si>
    <t>21.1-16-103</t>
  </si>
  <si>
    <t>СН-2012.21 Выпуск № 5 (в текущих ценах по состоянию на 01.10.2025 г.). 21.1-16-103</t>
  </si>
  <si>
    <t>Спирт этиловый ректификат</t>
  </si>
  <si>
    <t>21.1-20-1</t>
  </si>
  <si>
    <t>СН-2012.21 Выпуск № 5 (в текущих ценах по состоянию на 01.10.2025 г.). 21.1-20-1</t>
  </si>
  <si>
    <t>Бязь</t>
  </si>
  <si>
    <t>м2</t>
  </si>
  <si>
    <t>21.1-25-388</t>
  </si>
  <si>
    <t>СН-2012.21 Выпуск № 5 (в текущих ценах по состоянию на 01.10.2025 г.). 21.1-25-388</t>
  </si>
  <si>
    <t>Шкурка шлифовальная на бумажной основе</t>
  </si>
  <si>
    <t>21.1-6-114</t>
  </si>
  <si>
    <t>Растворитель уайт-спирит (нефрас-С4 - 155/200)</t>
  </si>
  <si>
    <t>21.1-6-139</t>
  </si>
  <si>
    <t>СН-2012.21 Выпуск № 5 (в текущих ценах по состоянию на 01.10.2025 г.). 21.1-6-139</t>
  </si>
  <si>
    <t>Эмаль, марка ПФ-115 (цветная), пентафталевая</t>
  </si>
  <si>
    <t>22.1-4-18</t>
  </si>
  <si>
    <t>СН-2012.22 Выпуск № 5 (в текущих ценах по состоянию на 01.10.2025 г.). 22.1-4-18</t>
  </si>
  <si>
    <t>Вышки телескопические на автомобиле, высота до 12 м, грузоподъемность до 250 кг</t>
  </si>
  <si>
    <t>21.1-4-3</t>
  </si>
  <si>
    <t>СН-2012.21 Выпуск № 5 (в текущих ценах по состоянию на 01.10.2025 г.). 21.1-4-3</t>
  </si>
  <si>
    <t>Бензин</t>
  </si>
  <si>
    <t>21.1-4-44</t>
  </si>
  <si>
    <t>СН-2012.21 Выпуск № 5 (в текущих ценах по состоянию на 01.10.2025 г.). 21.1-4-44</t>
  </si>
  <si>
    <t>Смазка ЦИАТИМ-201 морозостойкая для смазывания малонагруженных узлов трения качения и скольжения при температурах от -60° С до +90° С</t>
  </si>
  <si>
    <t>"СОГЛАСОВАНО"</t>
  </si>
  <si>
    <t>"УТВЕРЖДАЮ"</t>
  </si>
  <si>
    <t>Форма № 1а (глава 1-5)</t>
  </si>
  <si>
    <t>"_____"________________ 2025 г.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</si>
  <si>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</si>
  <si>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</si>
  <si>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</si>
  <si>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</si>
  <si>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</si>
  <si>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</si>
  <si>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</si>
  <si>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</si>
  <si>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</si>
  <si>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</si>
  <si>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</si>
  <si>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</si>
  <si>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</si>
  <si>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</si>
  <si>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</si>
  <si>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</si>
  <si>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</si>
  <si>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</si>
  <si>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</si>
  <si>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</si>
  <si>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</si>
  <si>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</si>
  <si>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на октябрь 2025 года</t>
  </si>
  <si>
    <t>ЗП</t>
  </si>
  <si>
    <t>ЭМ</t>
  </si>
  <si>
    <t>в т.ч. ЗПМ</t>
  </si>
  <si>
    <t>МР</t>
  </si>
  <si>
    <t>НР от ЗП</t>
  </si>
  <si>
    <t>%</t>
  </si>
  <si>
    <t>СП от ЗП</t>
  </si>
  <si>
    <t>НР и СП от ЗПМ</t>
  </si>
  <si>
    <t>ЗТР</t>
  </si>
  <si>
    <t>чел-ч</t>
  </si>
  <si>
    <t xml:space="preserve">Составил   </t>
  </si>
  <si>
    <t>[должность,подпись(инициалы,фамилия)]</t>
  </si>
  <si>
    <t xml:space="preserve">Проверил   </t>
  </si>
  <si>
    <t xml:space="preserve">  </t>
  </si>
  <si>
    <t>ЛОКАЛЬНАЯ СМЕТА № 2026-КП-СС-13</t>
  </si>
  <si>
    <t xml:space="preserve">Итого по смете: </t>
  </si>
  <si>
    <t>Итого по смете с НДС 22%:</t>
  </si>
  <si>
    <t>НДС 22%:</t>
  </si>
  <si>
    <t>Зона №3,№4,№5  -   23. Внутренние и внутриплощадочные слаботочные сети "доп. объекты Кинопарка"</t>
  </si>
  <si>
    <t>Оказание услуг по дежурно-аварийному обслуживанию, системному сопровождению, регламентному техническому обслуживанию систем видеонаблюдения, внутренних и внутриплощадочных слаботочных сетей КинопаркаОказание услуг по круглосуточному дежурно-аварийному обслуживанию, системному сопровождению, регламентному техническому обслуживанию систем видеонаблюдения, внутренних и внутриплощадочных слаботочных сетей Кинопарка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</si>
</sst>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m"/>
    <numFmt numFmtId="165" formatCode="#,##0.00;[Red]\-\ #,##0.00"/>
  </numFmts>
  <fonts count="21" x14ac:knownFonts="1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b/>
      <sz val="10"/>
      <color indexed="14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b/>
      <sz val="10"/>
      <name val="Arial"/>
      <family val="2"/>
      <charset val="204"/>
    </font>
    <font>
      <b/>
      <sz val="14"/>
      <color rgb="FFFF0000"/>
      <name val="Arial"/>
      <family val="2"/>
      <charset val="204"/>
    </font>
    <font>
      <b/>
      <sz val="18"/>
      <color rgb="FFFF0000"/>
      <name val="Arial"/>
      <family val="2"/>
      <charset val="204"/>
    </font>
    <font>
      <b/>
      <sz val="10"/>
      <color indexed="12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5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0" fontId="11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wrapText="1"/>
    </xf>
    <xf numFmtId="164" fontId="10" fillId="0" borderId="0" xfId="0" applyNumberFormat="1" applyFont="1"/>
    <xf numFmtId="1" fontId="10" fillId="0" borderId="0" xfId="0" applyNumberFormat="1" applyFont="1"/>
    <xf numFmtId="0" fontId="15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wrapText="1"/>
    </xf>
    <xf numFmtId="0" fontId="10" fillId="0" borderId="0" xfId="0" applyFont="1" applyAlignment="1">
      <alignment horizontal="left" vertical="top" wrapText="1"/>
    </xf>
    <xf numFmtId="0" fontId="15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165" fontId="15" fillId="0" borderId="0" xfId="0" applyNumberFormat="1" applyFont="1" applyAlignment="1">
      <alignment horizontal="right"/>
    </xf>
    <xf numFmtId="165" fontId="0" fillId="0" borderId="0" xfId="0" applyNumberFormat="1"/>
    <xf numFmtId="0" fontId="0" fillId="0" borderId="6" xfId="0" applyBorder="1"/>
    <xf numFmtId="165" fontId="16" fillId="0" borderId="6" xfId="0" applyNumberFormat="1" applyFont="1" applyBorder="1" applyAlignment="1">
      <alignment horizontal="right"/>
    </xf>
    <xf numFmtId="0" fontId="16" fillId="0" borderId="0" xfId="0" applyFont="1"/>
    <xf numFmtId="0" fontId="8" fillId="0" borderId="0" xfId="0" applyFont="1" applyAlignment="1">
      <alignment vertical="top" wrapText="1"/>
    </xf>
    <xf numFmtId="0" fontId="16" fillId="0" borderId="0" xfId="0" applyFont="1" applyAlignment="1">
      <alignment horizontal="left" wrapText="1"/>
    </xf>
    <xf numFmtId="0" fontId="11" fillId="0" borderId="0" xfId="0" applyFont="1" applyAlignment="1">
      <alignment horizontal="center" wrapText="1"/>
    </xf>
    <xf numFmtId="0" fontId="10" fillId="0" borderId="1" xfId="0" applyFont="1" applyBorder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0" fillId="0" borderId="0" xfId="0" applyFont="1"/>
    <xf numFmtId="0" fontId="17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/>
    </xf>
    <xf numFmtId="165" fontId="16" fillId="0" borderId="0" xfId="0" applyNumberFormat="1" applyFont="1" applyAlignment="1">
      <alignment horizontal="right"/>
    </xf>
    <xf numFmtId="0" fontId="16" fillId="0" borderId="0" xfId="0" applyFont="1" applyAlignment="1">
      <alignment horizontal="right"/>
    </xf>
    <xf numFmtId="0" fontId="16" fillId="0" borderId="0" xfId="0" applyFont="1" applyAlignment="1">
      <alignment horizontal="left" wrapText="1"/>
    </xf>
    <xf numFmtId="0" fontId="16" fillId="0" borderId="0" xfId="0" applyFont="1" applyAlignment="1">
      <alignment horizontal="right" vertical="center" wrapText="1"/>
    </xf>
    <xf numFmtId="0" fontId="11" fillId="0" borderId="0" xfId="0" applyFont="1" applyAlignment="1">
      <alignment horizontal="center" wrapText="1"/>
    </xf>
    <xf numFmtId="165" fontId="16" fillId="0" borderId="6" xfId="0" applyNumberFormat="1" applyFont="1" applyBorder="1" applyAlignment="1">
      <alignment horizontal="right"/>
    </xf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165" fontId="10" fillId="0" borderId="0" xfId="0" applyNumberFormat="1" applyFont="1" applyAlignment="1">
      <alignment horizontal="right"/>
    </xf>
    <xf numFmtId="0" fontId="10" fillId="0" borderId="0" xfId="0" applyFont="1" applyAlignment="1">
      <alignment horizontal="right"/>
    </xf>
    <xf numFmtId="0" fontId="14" fillId="0" borderId="1" xfId="0" applyFont="1" applyBorder="1" applyAlignment="1">
      <alignment horizontal="center" wrapText="1"/>
    </xf>
    <xf numFmtId="0" fontId="9" fillId="0" borderId="0" xfId="0" applyFont="1" applyAlignment="1">
      <alignment horizontal="center" wrapText="1"/>
    </xf>
    <xf numFmtId="0" fontId="0" fillId="0" borderId="0" xfId="0"/>
    <xf numFmtId="0" fontId="10" fillId="0" borderId="0" xfId="0" applyFont="1" applyAlignment="1">
      <alignment horizontal="left" wrapText="1"/>
    </xf>
    <xf numFmtId="0" fontId="12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 wrapText="1"/>
    </xf>
    <xf numFmtId="0" fontId="14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.%20Work%20-%20&#8470;2\40.%20&#1057;&#1077;&#1090;&#1077;&#1074;&#1086;&#1081;%20&#1089;&#1077;&#1088;&#1074;&#1080;&#1089;\&#1054;&#1073;&#1097;&#1072;&#1103;%20&#1087;&#1072;&#1087;&#1082;&#1072;\7.%20&#1044;&#1086;&#1075;&#1086;&#1074;&#1086;&#1088;%20&#1050;&#1080;&#1085;&#1086;&#1087;&#1072;&#1088;&#1082;%201-4%20&#1082;&#1086;&#1088;&#1087;&#1091;&#1089;&#1072;\&#1072;&#1088;&#1093;&#1080;&#1074;%2019.09.25\4%20&#1084;&#1077;&#1089;%20-%2012.08.25\1.1.&#1057;&#1084;&#1077;&#1090;&#1072;%20&#1057;&#1053;-2012%20new%20CC%20&#1050;&#1080;&#1085;&#1086;&#1087;&#1072;&#1088;&#1082;%20(11.08.2025)%20(&#1057;&#1053;-2012%20-%202024%20&#1075;%20(&#1074;%20&#1094;&#1077;&#1085;&#1072;&#1093;%20&#1085;&#1072;%2001.01.2024%20&#1075;)%20&#8470;11%20%20111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СН-2012 по гл. 1-5"/>
      <sheetName val="Ведомость объемов работ"/>
      <sheetName val="Дефектная ведомость"/>
      <sheetName val="Акт СН-2012 по гл. 1-5"/>
      <sheetName val="Source"/>
      <sheetName val="SourceObSm"/>
      <sheetName val="SmtRes"/>
      <sheetName val="EtalonRes"/>
      <sheetName val="SrcPoprs"/>
      <sheetName val="SrcKA"/>
    </sheetNames>
    <sheetDataSet>
      <sheetData sheetId="0"/>
      <sheetData sheetId="1"/>
      <sheetData sheetId="2"/>
      <sheetData sheetId="3"/>
      <sheetData sheetId="4">
        <row r="1">
          <cell r="B1" t="str">
            <v>Smeta.RU Flash  (495) 974-1589</v>
          </cell>
        </row>
        <row r="12">
          <cell r="F12" t="str">
            <v>СН-2012 new CC Кинопарк (11.08.2025) (СН-2012 - 2024 г (в ценах на 01.01.2024 г) №11</v>
          </cell>
          <cell r="AH12" t="str">
            <v/>
          </cell>
          <cell r="AL12" t="str">
            <v/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F4004"/>
  <sheetViews>
    <sheetView tabSelected="1" topLeftCell="A18" zoomScale="70" zoomScaleNormal="70" workbookViewId="0">
      <selection activeCell="AL28" sqref="AL28"/>
    </sheetView>
  </sheetViews>
  <sheetFormatPr defaultRowHeight="18" x14ac:dyDescent="0.25"/>
  <cols>
    <col min="1" max="1" width="5.69921875" customWidth="1"/>
    <col min="2" max="2" width="11.69921875" customWidth="1"/>
    <col min="3" max="3" width="40.69921875" customWidth="1"/>
    <col min="4" max="6" width="11.69921875" customWidth="1"/>
    <col min="7" max="9" width="12.69921875" customWidth="1"/>
    <col min="10" max="10" width="14.69921875" customWidth="1"/>
    <col min="11" max="11" width="12.69921875" customWidth="1"/>
    <col min="12" max="12" width="8.796875" style="32"/>
    <col min="15" max="30" width="0" hidden="1" customWidth="1"/>
    <col min="31" max="31" width="152.69921875" hidden="1" customWidth="1"/>
    <col min="32" max="32" width="116.69921875" hidden="1" customWidth="1"/>
    <col min="33" max="36" width="0" hidden="1" customWidth="1"/>
  </cols>
  <sheetData>
    <row r="1" spans="1:31" x14ac:dyDescent="0.25">
      <c r="A1" s="8" t="str">
        <f>CONCATENATE([1]Source!B1, "     СН-2012 (© ОАО МЦЦС 'Мосстройцены', ", "2025", ")")</f>
        <v>Smeta.RU Flash  (495) 974-1589     СН-2012 (© ОАО МЦЦС 'Мосстройцены', 2025)</v>
      </c>
    </row>
    <row r="2" spans="1:31" x14ac:dyDescent="0.25">
      <c r="A2" s="9"/>
      <c r="B2" s="9"/>
      <c r="C2" s="9"/>
      <c r="D2" s="9" t="s">
        <v>807</v>
      </c>
      <c r="E2" s="9"/>
      <c r="F2" s="9"/>
      <c r="G2" s="9"/>
      <c r="H2" s="9"/>
      <c r="I2" s="9"/>
      <c r="J2" s="48" t="s">
        <v>769</v>
      </c>
      <c r="K2" s="48"/>
    </row>
    <row r="3" spans="1:31" x14ac:dyDescent="0.35">
      <c r="A3" s="11"/>
      <c r="B3" s="56" t="s">
        <v>767</v>
      </c>
      <c r="C3" s="56"/>
      <c r="D3" s="56"/>
      <c r="E3" s="56"/>
      <c r="F3" s="10"/>
      <c r="G3" s="56" t="s">
        <v>768</v>
      </c>
      <c r="H3" s="56"/>
      <c r="I3" s="56"/>
      <c r="J3" s="56"/>
      <c r="K3" s="56"/>
    </row>
    <row r="4" spans="1:31" x14ac:dyDescent="0.25">
      <c r="A4" s="10"/>
      <c r="B4" s="46"/>
      <c r="C4" s="46"/>
      <c r="D4" s="46"/>
      <c r="E4" s="46"/>
      <c r="F4" s="10"/>
      <c r="G4" s="46"/>
      <c r="H4" s="46"/>
      <c r="I4" s="46"/>
      <c r="J4" s="46"/>
      <c r="K4" s="46"/>
    </row>
    <row r="5" spans="1:31" x14ac:dyDescent="0.25">
      <c r="A5" s="10"/>
      <c r="B5" s="10"/>
      <c r="C5" s="12"/>
      <c r="D5" s="12"/>
      <c r="E5" s="12"/>
      <c r="F5" s="10"/>
      <c r="G5" s="12"/>
      <c r="H5" s="12"/>
      <c r="I5" s="12"/>
      <c r="J5" s="12"/>
      <c r="K5" s="12"/>
    </row>
    <row r="6" spans="1:31" x14ac:dyDescent="0.25">
      <c r="A6" s="12"/>
      <c r="B6" s="46" t="str">
        <f>CONCATENATE("______________________ ", IF([1]Source!AL12&lt;&gt;"", [1]Source!AL12, ""))</f>
        <v xml:space="preserve">______________________ </v>
      </c>
      <c r="C6" s="46"/>
      <c r="D6" s="46"/>
      <c r="E6" s="46"/>
      <c r="F6" s="10"/>
      <c r="G6" s="46" t="str">
        <f>CONCATENATE("______________________ ", IF([1]Source!AH12&lt;&gt;"", [1]Source!AH12, ""))</f>
        <v xml:space="preserve">______________________ </v>
      </c>
      <c r="H6" s="46"/>
      <c r="I6" s="46"/>
      <c r="J6" s="46"/>
      <c r="K6" s="46"/>
    </row>
    <row r="7" spans="1:31" x14ac:dyDescent="0.25">
      <c r="A7" s="13"/>
      <c r="B7" s="52" t="s">
        <v>770</v>
      </c>
      <c r="C7" s="52"/>
      <c r="D7" s="52"/>
      <c r="E7" s="52"/>
      <c r="F7" s="10"/>
      <c r="G7" s="52" t="s">
        <v>770</v>
      </c>
      <c r="H7" s="52"/>
      <c r="I7" s="52"/>
      <c r="J7" s="52"/>
      <c r="K7" s="52"/>
    </row>
    <row r="9" spans="1:31" x14ac:dyDescent="0.25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31" ht="15.7" customHeight="1" x14ac:dyDescent="0.3">
      <c r="A10" s="53" t="s">
        <v>808</v>
      </c>
      <c r="B10" s="54"/>
      <c r="C10" s="54"/>
      <c r="D10" s="54"/>
      <c r="E10" s="54"/>
      <c r="F10" s="54"/>
      <c r="G10" s="54"/>
      <c r="H10" s="54"/>
      <c r="I10" s="54"/>
      <c r="J10" s="54"/>
      <c r="K10" s="54"/>
      <c r="AE10" s="18" t="str">
        <f>CONCATENATE( "ЛОКАЛЬНАЯ СМЕТА № ",IF([1]Source!F12&lt;&gt;"Новый объект", [1]Source!F12, ""))</f>
        <v>ЛОКАЛЬНАЯ СМЕТА № СН-2012 new CC Кинопарк (11.08.2025) (СН-2012 - 2024 г (в ценах на 01.01.2024 г) №11</v>
      </c>
    </row>
    <row r="11" spans="1:31" ht="13.1" customHeight="1" x14ac:dyDescent="0.25">
      <c r="A11" s="50" t="s">
        <v>771</v>
      </c>
      <c r="B11" s="50"/>
      <c r="C11" s="50"/>
      <c r="D11" s="50"/>
      <c r="E11" s="50"/>
      <c r="F11" s="50"/>
      <c r="G11" s="50"/>
      <c r="H11" s="50"/>
      <c r="I11" s="50"/>
      <c r="J11" s="50"/>
      <c r="K11" s="50"/>
    </row>
    <row r="12" spans="1:31" x14ac:dyDescent="0.25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31" ht="288.7" hidden="1" customHeight="1" x14ac:dyDescent="0.35">
      <c r="A13" s="55"/>
      <c r="B13" s="55"/>
      <c r="C13" s="55"/>
      <c r="D13" s="55"/>
      <c r="E13" s="55"/>
      <c r="F13" s="55"/>
      <c r="G13" s="55"/>
      <c r="H13" s="55"/>
      <c r="I13" s="55"/>
      <c r="J13" s="55"/>
      <c r="K13" s="55"/>
    </row>
    <row r="14" spans="1:31" ht="288.7" hidden="1" customHeight="1" x14ac:dyDescent="0.25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</row>
    <row r="15" spans="1:31" ht="99.95" customHeight="1" x14ac:dyDescent="0.35">
      <c r="A15" s="49" t="s">
        <v>813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</row>
    <row r="16" spans="1:31" x14ac:dyDescent="0.25">
      <c r="A16" s="50" t="s">
        <v>772</v>
      </c>
      <c r="B16" s="51"/>
      <c r="C16" s="51"/>
      <c r="D16" s="51"/>
      <c r="E16" s="51"/>
      <c r="F16" s="51"/>
      <c r="G16" s="51"/>
      <c r="H16" s="51"/>
      <c r="I16" s="51"/>
      <c r="J16" s="51"/>
      <c r="K16" s="51"/>
    </row>
    <row r="17" spans="1:11" x14ac:dyDescent="0.25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</row>
    <row r="18" spans="1:11" x14ac:dyDescent="0.25">
      <c r="A18" s="52" t="str">
        <f>CONCATENATE( "Основание: чертежи № ", Source!J12)</f>
        <v xml:space="preserve">Основание: чертежи № </v>
      </c>
      <c r="B18" s="52"/>
      <c r="C18" s="52"/>
      <c r="D18" s="52"/>
      <c r="E18" s="52"/>
      <c r="F18" s="52"/>
      <c r="G18" s="52"/>
      <c r="H18" s="52"/>
      <c r="I18" s="52"/>
      <c r="J18" s="52"/>
      <c r="K18" s="52"/>
    </row>
    <row r="19" spans="1:11" x14ac:dyDescent="0.25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</row>
    <row r="20" spans="1:11" x14ac:dyDescent="0.25">
      <c r="A20" s="10"/>
      <c r="B20" s="10"/>
      <c r="C20" s="10"/>
      <c r="D20" s="10"/>
      <c r="E20" s="10"/>
      <c r="F20" s="46" t="s">
        <v>773</v>
      </c>
      <c r="G20" s="46"/>
      <c r="H20" s="46"/>
      <c r="I20" s="47">
        <f>I21+I22+I23+I24</f>
        <v>147889.22</v>
      </c>
      <c r="J20" s="48"/>
      <c r="K20" s="10" t="s">
        <v>774</v>
      </c>
    </row>
    <row r="21" spans="1:11" hidden="1" x14ac:dyDescent="0.25">
      <c r="A21" s="10"/>
      <c r="B21" s="10"/>
      <c r="C21" s="10"/>
      <c r="D21" s="10"/>
      <c r="E21" s="10"/>
      <c r="F21" s="46" t="s">
        <v>775</v>
      </c>
      <c r="G21" s="46"/>
      <c r="H21" s="46"/>
      <c r="I21" s="47">
        <f>ROUND((Source!F5723)/1000, 2)</f>
        <v>0</v>
      </c>
      <c r="J21" s="48"/>
      <c r="K21" s="10" t="s">
        <v>774</v>
      </c>
    </row>
    <row r="22" spans="1:11" hidden="1" x14ac:dyDescent="0.25">
      <c r="A22" s="10"/>
      <c r="B22" s="10"/>
      <c r="C22" s="10"/>
      <c r="D22" s="10"/>
      <c r="E22" s="10"/>
      <c r="F22" s="46" t="s">
        <v>776</v>
      </c>
      <c r="G22" s="46"/>
      <c r="H22" s="46"/>
      <c r="I22" s="47">
        <f>ROUND((Source!F5724)/1000, 2)</f>
        <v>0</v>
      </c>
      <c r="J22" s="48"/>
      <c r="K22" s="10" t="s">
        <v>774</v>
      </c>
    </row>
    <row r="23" spans="1:11" hidden="1" x14ac:dyDescent="0.25">
      <c r="A23" s="10"/>
      <c r="B23" s="10"/>
      <c r="C23" s="10"/>
      <c r="D23" s="10"/>
      <c r="E23" s="10"/>
      <c r="F23" s="46" t="s">
        <v>777</v>
      </c>
      <c r="G23" s="46"/>
      <c r="H23" s="46"/>
      <c r="I23" s="47">
        <f>ROUND((Source!F5715)/1000, 2)</f>
        <v>0</v>
      </c>
      <c r="J23" s="48"/>
      <c r="K23" s="10" t="s">
        <v>774</v>
      </c>
    </row>
    <row r="24" spans="1:11" hidden="1" x14ac:dyDescent="0.25">
      <c r="A24" s="10"/>
      <c r="B24" s="10"/>
      <c r="C24" s="10"/>
      <c r="D24" s="10"/>
      <c r="E24" s="10"/>
      <c r="F24" s="46" t="s">
        <v>778</v>
      </c>
      <c r="G24" s="46"/>
      <c r="H24" s="46"/>
      <c r="I24" s="47">
        <f>ROUND((Source!F5725+Source!F5726)/1000, 2)</f>
        <v>147889.22</v>
      </c>
      <c r="J24" s="48"/>
      <c r="K24" s="10" t="s">
        <v>774</v>
      </c>
    </row>
    <row r="25" spans="1:11" x14ac:dyDescent="0.25">
      <c r="A25" s="10"/>
      <c r="B25" s="10"/>
      <c r="C25" s="10"/>
      <c r="D25" s="10"/>
      <c r="E25" s="10"/>
      <c r="F25" s="46" t="s">
        <v>779</v>
      </c>
      <c r="G25" s="46"/>
      <c r="H25" s="46"/>
      <c r="I25" s="47">
        <f>(Source!F5721+ Source!F5720)/1000</f>
        <v>81987.718999999997</v>
      </c>
      <c r="J25" s="48"/>
      <c r="K25" s="10" t="s">
        <v>774</v>
      </c>
    </row>
    <row r="26" spans="1:11" x14ac:dyDescent="0.25">
      <c r="A26" s="10" t="s">
        <v>793</v>
      </c>
      <c r="B26" s="10"/>
      <c r="C26" s="10"/>
      <c r="D26" s="14"/>
      <c r="E26" s="15"/>
      <c r="F26" s="10"/>
      <c r="G26" s="10"/>
      <c r="H26" s="10"/>
      <c r="I26" s="10"/>
      <c r="J26" s="10"/>
      <c r="K26" s="10"/>
    </row>
    <row r="27" spans="1:11" x14ac:dyDescent="0.25">
      <c r="A27" s="44" t="s">
        <v>780</v>
      </c>
      <c r="B27" s="44" t="s">
        <v>781</v>
      </c>
      <c r="C27" s="44" t="s">
        <v>782</v>
      </c>
      <c r="D27" s="44" t="s">
        <v>783</v>
      </c>
      <c r="E27" s="44" t="s">
        <v>784</v>
      </c>
      <c r="F27" s="44" t="s">
        <v>785</v>
      </c>
      <c r="G27" s="44" t="s">
        <v>786</v>
      </c>
      <c r="H27" s="44" t="s">
        <v>787</v>
      </c>
      <c r="I27" s="44" t="s">
        <v>788</v>
      </c>
      <c r="J27" s="44" t="s">
        <v>789</v>
      </c>
      <c r="K27" s="16" t="s">
        <v>790</v>
      </c>
    </row>
    <row r="28" spans="1:11" ht="27.3" x14ac:dyDescent="0.25">
      <c r="A28" s="45"/>
      <c r="B28" s="45"/>
      <c r="C28" s="45"/>
      <c r="D28" s="45"/>
      <c r="E28" s="45"/>
      <c r="F28" s="45"/>
      <c r="G28" s="45"/>
      <c r="H28" s="45"/>
      <c r="I28" s="45"/>
      <c r="J28" s="45"/>
      <c r="K28" s="17" t="s">
        <v>791</v>
      </c>
    </row>
    <row r="29" spans="1:11" ht="27.3" x14ac:dyDescent="0.25">
      <c r="A29" s="45"/>
      <c r="B29" s="45"/>
      <c r="C29" s="45"/>
      <c r="D29" s="45"/>
      <c r="E29" s="45"/>
      <c r="F29" s="45"/>
      <c r="G29" s="45"/>
      <c r="H29" s="45"/>
      <c r="I29" s="45"/>
      <c r="J29" s="45"/>
      <c r="K29" s="17" t="s">
        <v>792</v>
      </c>
    </row>
    <row r="30" spans="1:11" x14ac:dyDescent="0.25">
      <c r="A30" s="17">
        <v>1</v>
      </c>
      <c r="B30" s="17">
        <v>2</v>
      </c>
      <c r="C30" s="17">
        <v>3</v>
      </c>
      <c r="D30" s="17">
        <v>4</v>
      </c>
      <c r="E30" s="17">
        <v>5</v>
      </c>
      <c r="F30" s="17">
        <v>6</v>
      </c>
      <c r="G30" s="17">
        <v>7</v>
      </c>
      <c r="H30" s="17">
        <v>8</v>
      </c>
      <c r="I30" s="17">
        <v>9</v>
      </c>
      <c r="J30" s="17">
        <v>10</v>
      </c>
      <c r="K30" s="17">
        <v>11</v>
      </c>
    </row>
    <row r="32" spans="1:11" x14ac:dyDescent="0.35">
      <c r="A32" s="42" t="str">
        <f>CONCATENATE("Локальная смета: ",IF(Source!G20&lt;&gt;"Новая локальная смета", Source!G20, ""))</f>
        <v xml:space="preserve">Локальная смета: </v>
      </c>
      <c r="B32" s="42"/>
      <c r="C32" s="42"/>
      <c r="D32" s="42"/>
      <c r="E32" s="42"/>
      <c r="F32" s="42"/>
      <c r="G32" s="42"/>
      <c r="H32" s="42"/>
      <c r="I32" s="42"/>
      <c r="J32" s="42"/>
      <c r="K32" s="42"/>
    </row>
    <row r="34" spans="1:22" x14ac:dyDescent="0.35">
      <c r="A34" s="42" t="str">
        <f>CONCATENATE("Раздел: ",IF(Source!G24&lt;&gt;"Новый раздел", Source!G24, ""))</f>
        <v>Раздел: Зона №1  -   1.1. Внутренние и внутриплощадочные слаботочные сети "Киносклады" (1.4)</v>
      </c>
      <c r="B34" s="42"/>
      <c r="C34" s="42"/>
      <c r="D34" s="42"/>
      <c r="E34" s="42"/>
      <c r="F34" s="42"/>
      <c r="G34" s="42"/>
      <c r="H34" s="42"/>
      <c r="I34" s="42"/>
      <c r="J34" s="42"/>
      <c r="K34" s="42"/>
    </row>
    <row r="36" spans="1:22" x14ac:dyDescent="0.35">
      <c r="A36" s="42" t="str">
        <f>CONCATENATE("Подраздел: ",IF(Source!G28&lt;&gt;"Новый подраздел", Source!G28, ""))</f>
        <v>Подраздел: ЛВС - Здания</v>
      </c>
      <c r="B36" s="42"/>
      <c r="C36" s="42"/>
      <c r="D36" s="42"/>
      <c r="E36" s="42"/>
      <c r="F36" s="42"/>
      <c r="G36" s="42"/>
      <c r="H36" s="42"/>
      <c r="I36" s="42"/>
      <c r="J36" s="42"/>
      <c r="K36" s="42"/>
    </row>
    <row r="37" spans="1:22" ht="27.3" x14ac:dyDescent="0.3">
      <c r="A37" s="19">
        <v>1</v>
      </c>
      <c r="B37" s="19" t="str">
        <f>Source!F32</f>
        <v>1.22-2103-5-1/1</v>
      </c>
      <c r="C37" s="19" t="str">
        <f>Source!G32</f>
        <v>Техническое обслуживание распаячной коробки оптоволоконной линии связи</v>
      </c>
      <c r="D37" s="20" t="str">
        <f>Source!H32</f>
        <v>шт.</v>
      </c>
      <c r="E37" s="9">
        <f>Source!I32</f>
        <v>20</v>
      </c>
      <c r="F37" s="22"/>
      <c r="G37" s="21"/>
      <c r="H37" s="9"/>
      <c r="I37" s="9"/>
      <c r="J37" s="22"/>
      <c r="K37" s="22"/>
      <c r="Q37">
        <f>ROUND((Source!BZ32/100)*ROUND((Source!AF32*Source!AV32)*Source!I32, 2), 2)</f>
        <v>11127.2</v>
      </c>
      <c r="R37">
        <f>Source!X32</f>
        <v>11127.2</v>
      </c>
      <c r="S37">
        <f>ROUND((Source!CA32/100)*ROUND((Source!AF32*Source!AV32)*Source!I32, 2), 2)</f>
        <v>1589.6</v>
      </c>
      <c r="T37">
        <f>Source!Y32</f>
        <v>1589.6</v>
      </c>
      <c r="U37">
        <f>ROUND((175/100)*ROUND((Source!AE32*Source!AV32)*Source!I32, 2), 2)</f>
        <v>0</v>
      </c>
      <c r="V37">
        <f>ROUND((108/100)*ROUND(Source!CS32*Source!I32, 2), 2)</f>
        <v>0</v>
      </c>
    </row>
    <row r="38" spans="1:22" x14ac:dyDescent="0.3">
      <c r="A38" s="19"/>
      <c r="B38" s="19"/>
      <c r="C38" s="19" t="s">
        <v>794</v>
      </c>
      <c r="D38" s="20"/>
      <c r="E38" s="9"/>
      <c r="F38" s="22">
        <f>Source!AO32</f>
        <v>198.7</v>
      </c>
      <c r="G38" s="21" t="str">
        <f>Source!DG32</f>
        <v>)*4</v>
      </c>
      <c r="H38" s="9">
        <f>Source!AV32</f>
        <v>1</v>
      </c>
      <c r="I38" s="9">
        <f>IF(Source!BA32&lt;&gt; 0, Source!BA32, 1)</f>
        <v>1</v>
      </c>
      <c r="J38" s="22">
        <f>Source!S32</f>
        <v>15896</v>
      </c>
      <c r="K38" s="22"/>
    </row>
    <row r="39" spans="1:22" x14ac:dyDescent="0.3">
      <c r="A39" s="19"/>
      <c r="B39" s="19"/>
      <c r="C39" s="19" t="s">
        <v>795</v>
      </c>
      <c r="D39" s="20"/>
      <c r="E39" s="9"/>
      <c r="F39" s="22">
        <f>Source!AM32</f>
        <v>0</v>
      </c>
      <c r="G39" s="21" t="str">
        <f>Source!DE32</f>
        <v>)*4</v>
      </c>
      <c r="H39" s="9">
        <f>Source!AV32</f>
        <v>1</v>
      </c>
      <c r="I39" s="9">
        <f>IF(Source!BB32&lt;&gt; 0, Source!BB32, 1)</f>
        <v>1</v>
      </c>
      <c r="J39" s="22">
        <f>Source!Q32</f>
        <v>0</v>
      </c>
      <c r="K39" s="22"/>
    </row>
    <row r="40" spans="1:22" x14ac:dyDescent="0.3">
      <c r="A40" s="19"/>
      <c r="B40" s="19"/>
      <c r="C40" s="19" t="s">
        <v>796</v>
      </c>
      <c r="D40" s="20"/>
      <c r="E40" s="9"/>
      <c r="F40" s="22">
        <f>Source!AN32</f>
        <v>0</v>
      </c>
      <c r="G40" s="21" t="str">
        <f>Source!DF32</f>
        <v>)*4</v>
      </c>
      <c r="H40" s="9">
        <f>Source!AV32</f>
        <v>1</v>
      </c>
      <c r="I40" s="9">
        <f>IF(Source!BS32&lt;&gt; 0, Source!BS32, 1)</f>
        <v>1</v>
      </c>
      <c r="J40" s="23">
        <f>Source!R32</f>
        <v>0</v>
      </c>
      <c r="K40" s="22"/>
    </row>
    <row r="41" spans="1:22" x14ac:dyDescent="0.3">
      <c r="A41" s="19"/>
      <c r="B41" s="19"/>
      <c r="C41" s="19" t="s">
        <v>797</v>
      </c>
      <c r="D41" s="20"/>
      <c r="E41" s="9"/>
      <c r="F41" s="22">
        <f>Source!AL32</f>
        <v>6.55</v>
      </c>
      <c r="G41" s="21" t="str">
        <f>Source!DD32</f>
        <v>)*4</v>
      </c>
      <c r="H41" s="9">
        <f>Source!AW32</f>
        <v>1</v>
      </c>
      <c r="I41" s="9">
        <f>IF(Source!BC32&lt;&gt; 0, Source!BC32, 1)</f>
        <v>1</v>
      </c>
      <c r="J41" s="22">
        <f>Source!P32</f>
        <v>524</v>
      </c>
      <c r="K41" s="22"/>
    </row>
    <row r="42" spans="1:22" x14ac:dyDescent="0.3">
      <c r="A42" s="19"/>
      <c r="B42" s="19"/>
      <c r="C42" s="19" t="s">
        <v>798</v>
      </c>
      <c r="D42" s="20" t="s">
        <v>799</v>
      </c>
      <c r="E42" s="9">
        <f>Source!AT32</f>
        <v>70</v>
      </c>
      <c r="F42" s="22"/>
      <c r="G42" s="21"/>
      <c r="H42" s="9"/>
      <c r="I42" s="9"/>
      <c r="J42" s="22">
        <f>SUM(R37:R41)</f>
        <v>11127.2</v>
      </c>
      <c r="K42" s="22"/>
    </row>
    <row r="43" spans="1:22" x14ac:dyDescent="0.3">
      <c r="A43" s="19"/>
      <c r="B43" s="19"/>
      <c r="C43" s="19" t="s">
        <v>800</v>
      </c>
      <c r="D43" s="20" t="s">
        <v>799</v>
      </c>
      <c r="E43" s="9">
        <f>Source!AU32</f>
        <v>10</v>
      </c>
      <c r="F43" s="22"/>
      <c r="G43" s="21"/>
      <c r="H43" s="9"/>
      <c r="I43" s="9"/>
      <c r="J43" s="22">
        <f>SUM(T37:T42)</f>
        <v>1589.6</v>
      </c>
      <c r="K43" s="22"/>
    </row>
    <row r="44" spans="1:22" x14ac:dyDescent="0.3">
      <c r="A44" s="19"/>
      <c r="B44" s="19"/>
      <c r="C44" s="19" t="s">
        <v>801</v>
      </c>
      <c r="D44" s="20" t="s">
        <v>799</v>
      </c>
      <c r="E44" s="9">
        <f>108</f>
        <v>108</v>
      </c>
      <c r="F44" s="22"/>
      <c r="G44" s="21"/>
      <c r="H44" s="9"/>
      <c r="I44" s="9"/>
      <c r="J44" s="22">
        <f>SUM(V37:V43)</f>
        <v>0</v>
      </c>
      <c r="K44" s="22"/>
    </row>
    <row r="45" spans="1:22" x14ac:dyDescent="0.3">
      <c r="A45" s="19"/>
      <c r="B45" s="19"/>
      <c r="C45" s="19" t="s">
        <v>802</v>
      </c>
      <c r="D45" s="20" t="s">
        <v>803</v>
      </c>
      <c r="E45" s="9">
        <f>Source!AQ32</f>
        <v>0.28000000000000003</v>
      </c>
      <c r="F45" s="22"/>
      <c r="G45" s="21" t="str">
        <f>Source!DI32</f>
        <v>)*4</v>
      </c>
      <c r="H45" s="9">
        <f>Source!AV32</f>
        <v>1</v>
      </c>
      <c r="I45" s="9"/>
      <c r="J45" s="22"/>
      <c r="K45" s="22">
        <f>Source!U32</f>
        <v>22.400000000000002</v>
      </c>
    </row>
    <row r="46" spans="1:22" x14ac:dyDescent="0.3">
      <c r="A46" s="25"/>
      <c r="B46" s="25"/>
      <c r="C46" s="25"/>
      <c r="D46" s="25"/>
      <c r="E46" s="25"/>
      <c r="F46" s="25"/>
      <c r="G46" s="25"/>
      <c r="H46" s="25"/>
      <c r="I46" s="43">
        <f>J38+J39+J41+J42+J43+J44</f>
        <v>29136.799999999999</v>
      </c>
      <c r="J46" s="43"/>
      <c r="K46" s="26">
        <f>IF(Source!I32&lt;&gt;0, ROUND(I46/Source!I32, 2), 0)</f>
        <v>1456.84</v>
      </c>
      <c r="P46" s="24">
        <f>I46</f>
        <v>29136.799999999999</v>
      </c>
    </row>
    <row r="48" spans="1:22" x14ac:dyDescent="0.3">
      <c r="A48" s="40" t="str">
        <f>CONCATENATE("Итого по подразделу: ",IF(Source!G34&lt;&gt;"Новый подраздел", Source!G34, ""))</f>
        <v>Итого по подразделу: ЛВС - Здания</v>
      </c>
      <c r="B48" s="40"/>
      <c r="C48" s="40"/>
      <c r="D48" s="40"/>
      <c r="E48" s="40"/>
      <c r="F48" s="40"/>
      <c r="G48" s="40"/>
      <c r="H48" s="40"/>
      <c r="I48" s="38">
        <f>SUM(P36:P47)</f>
        <v>29136.799999999999</v>
      </c>
      <c r="J48" s="39"/>
      <c r="K48" s="27"/>
    </row>
    <row r="51" spans="1:22" x14ac:dyDescent="0.35">
      <c r="A51" s="42" t="str">
        <f>CONCATENATE("Подраздел: ",IF(Source!G64&lt;&gt;"Новый подраздел", Source!G64, ""))</f>
        <v>Подраздел: ЛВС - Инженерные сооружения и коммуникации</v>
      </c>
      <c r="B51" s="42"/>
      <c r="C51" s="42"/>
      <c r="D51" s="42"/>
      <c r="E51" s="42"/>
      <c r="F51" s="42"/>
      <c r="G51" s="42"/>
      <c r="H51" s="42"/>
      <c r="I51" s="42"/>
      <c r="J51" s="42"/>
      <c r="K51" s="42"/>
    </row>
    <row r="52" spans="1:22" ht="27.3" x14ac:dyDescent="0.3">
      <c r="A52" s="19">
        <v>2</v>
      </c>
      <c r="B52" s="19" t="str">
        <f>Source!F68</f>
        <v>2.14-3701-7-3/1</v>
      </c>
      <c r="C52" s="19" t="str">
        <f>Source!G68</f>
        <v>Внешний осмотр монтажа кроссировок и жил шкафа связи</v>
      </c>
      <c r="D52" s="20" t="str">
        <f>Source!H68</f>
        <v>шт.</v>
      </c>
      <c r="E52" s="9">
        <f>Source!I68</f>
        <v>420</v>
      </c>
      <c r="F52" s="22"/>
      <c r="G52" s="21"/>
      <c r="H52" s="9"/>
      <c r="I52" s="9"/>
      <c r="J52" s="22"/>
      <c r="K52" s="22"/>
      <c r="Q52">
        <f>ROUND((Source!BZ68/100)*ROUND((Source!AF68*Source!AV68)*Source!I68, 2), 2)</f>
        <v>477702.96</v>
      </c>
      <c r="R52">
        <f>Source!X68</f>
        <v>477702.96</v>
      </c>
      <c r="S52">
        <f>ROUND((Source!CA68/100)*ROUND((Source!AF68*Source!AV68)*Source!I68, 2), 2)</f>
        <v>68243.28</v>
      </c>
      <c r="T52">
        <f>Source!Y68</f>
        <v>68243.28</v>
      </c>
      <c r="U52">
        <f>ROUND((175/100)*ROUND((Source!AE68*Source!AV68)*Source!I68, 2), 2)</f>
        <v>0</v>
      </c>
      <c r="V52">
        <f>ROUND((108/100)*ROUND(Source!CS68*Source!I68, 2), 2)</f>
        <v>0</v>
      </c>
    </row>
    <row r="53" spans="1:22" x14ac:dyDescent="0.3">
      <c r="A53" s="19"/>
      <c r="B53" s="19"/>
      <c r="C53" s="19" t="s">
        <v>794</v>
      </c>
      <c r="D53" s="20"/>
      <c r="E53" s="9"/>
      <c r="F53" s="22">
        <f>Source!AO68</f>
        <v>406.21</v>
      </c>
      <c r="G53" s="21" t="str">
        <f>Source!DG68</f>
        <v>)*4</v>
      </c>
      <c r="H53" s="9">
        <f>Source!AV68</f>
        <v>1</v>
      </c>
      <c r="I53" s="9">
        <f>IF(Source!BA68&lt;&gt; 0, Source!BA68, 1)</f>
        <v>1</v>
      </c>
      <c r="J53" s="22">
        <f>Source!S68</f>
        <v>682432.8</v>
      </c>
      <c r="K53" s="22"/>
    </row>
    <row r="54" spans="1:22" x14ac:dyDescent="0.3">
      <c r="A54" s="19"/>
      <c r="B54" s="19"/>
      <c r="C54" s="19" t="s">
        <v>795</v>
      </c>
      <c r="D54" s="20"/>
      <c r="E54" s="9"/>
      <c r="F54" s="22">
        <f>Source!AM68</f>
        <v>0</v>
      </c>
      <c r="G54" s="21" t="str">
        <f>Source!DE68</f>
        <v>)*4</v>
      </c>
      <c r="H54" s="9">
        <f>Source!AV68</f>
        <v>1</v>
      </c>
      <c r="I54" s="9">
        <f>IF(Source!BB68&lt;&gt; 0, Source!BB68, 1)</f>
        <v>1</v>
      </c>
      <c r="J54" s="22">
        <f>Source!Q68</f>
        <v>0</v>
      </c>
      <c r="K54" s="22"/>
    </row>
    <row r="55" spans="1:22" x14ac:dyDescent="0.3">
      <c r="A55" s="19"/>
      <c r="B55" s="19"/>
      <c r="C55" s="19" t="s">
        <v>796</v>
      </c>
      <c r="D55" s="20"/>
      <c r="E55" s="9"/>
      <c r="F55" s="22">
        <f>Source!AN68</f>
        <v>0</v>
      </c>
      <c r="G55" s="21" t="str">
        <f>Source!DF68</f>
        <v>)*4</v>
      </c>
      <c r="H55" s="9">
        <f>Source!AV68</f>
        <v>1</v>
      </c>
      <c r="I55" s="9">
        <f>IF(Source!BS68&lt;&gt; 0, Source!BS68, 1)</f>
        <v>1</v>
      </c>
      <c r="J55" s="23">
        <f>Source!R68</f>
        <v>0</v>
      </c>
      <c r="K55" s="22"/>
    </row>
    <row r="56" spans="1:22" x14ac:dyDescent="0.3">
      <c r="A56" s="19"/>
      <c r="B56" s="19"/>
      <c r="C56" s="19" t="s">
        <v>797</v>
      </c>
      <c r="D56" s="20"/>
      <c r="E56" s="9"/>
      <c r="F56" s="22">
        <f>Source!AL68</f>
        <v>0</v>
      </c>
      <c r="G56" s="21" t="str">
        <f>Source!DD68</f>
        <v>)*4</v>
      </c>
      <c r="H56" s="9">
        <f>Source!AW68</f>
        <v>1</v>
      </c>
      <c r="I56" s="9">
        <f>IF(Source!BC68&lt;&gt; 0, Source!BC68, 1)</f>
        <v>1</v>
      </c>
      <c r="J56" s="22">
        <f>Source!P68</f>
        <v>0</v>
      </c>
      <c r="K56" s="22"/>
    </row>
    <row r="57" spans="1:22" x14ac:dyDescent="0.3">
      <c r="A57" s="19"/>
      <c r="B57" s="19"/>
      <c r="C57" s="19" t="s">
        <v>798</v>
      </c>
      <c r="D57" s="20" t="s">
        <v>799</v>
      </c>
      <c r="E57" s="9">
        <f>Source!AT68</f>
        <v>70</v>
      </c>
      <c r="F57" s="22"/>
      <c r="G57" s="21"/>
      <c r="H57" s="9"/>
      <c r="I57" s="9"/>
      <c r="J57" s="22">
        <f>SUM(R52:R56)</f>
        <v>477702.96</v>
      </c>
      <c r="K57" s="22"/>
    </row>
    <row r="58" spans="1:22" x14ac:dyDescent="0.3">
      <c r="A58" s="19"/>
      <c r="B58" s="19"/>
      <c r="C58" s="19" t="s">
        <v>800</v>
      </c>
      <c r="D58" s="20" t="s">
        <v>799</v>
      </c>
      <c r="E58" s="9">
        <f>Source!AU68</f>
        <v>10</v>
      </c>
      <c r="F58" s="22"/>
      <c r="G58" s="21"/>
      <c r="H58" s="9"/>
      <c r="I58" s="9"/>
      <c r="J58" s="22">
        <f>SUM(T52:T57)</f>
        <v>68243.28</v>
      </c>
      <c r="K58" s="22"/>
    </row>
    <row r="59" spans="1:22" x14ac:dyDescent="0.3">
      <c r="A59" s="19"/>
      <c r="B59" s="19"/>
      <c r="C59" s="19" t="s">
        <v>801</v>
      </c>
      <c r="D59" s="20" t="s">
        <v>799</v>
      </c>
      <c r="E59" s="9">
        <f>108</f>
        <v>108</v>
      </c>
      <c r="F59" s="22"/>
      <c r="G59" s="21"/>
      <c r="H59" s="9"/>
      <c r="I59" s="9"/>
      <c r="J59" s="22">
        <f>SUM(V52:V58)</f>
        <v>0</v>
      </c>
      <c r="K59" s="22"/>
    </row>
    <row r="60" spans="1:22" x14ac:dyDescent="0.3">
      <c r="A60" s="19"/>
      <c r="B60" s="19"/>
      <c r="C60" s="19" t="s">
        <v>802</v>
      </c>
      <c r="D60" s="20" t="s">
        <v>803</v>
      </c>
      <c r="E60" s="9">
        <f>Source!AQ68</f>
        <v>0.41</v>
      </c>
      <c r="F60" s="22"/>
      <c r="G60" s="21" t="str">
        <f>Source!DI68</f>
        <v>)*4</v>
      </c>
      <c r="H60" s="9">
        <f>Source!AV68</f>
        <v>1</v>
      </c>
      <c r="I60" s="9"/>
      <c r="J60" s="22"/>
      <c r="K60" s="22">
        <f>Source!U68</f>
        <v>688.8</v>
      </c>
    </row>
    <row r="61" spans="1:22" x14ac:dyDescent="0.3">
      <c r="A61" s="25"/>
      <c r="B61" s="25"/>
      <c r="C61" s="25"/>
      <c r="D61" s="25"/>
      <c r="E61" s="25"/>
      <c r="F61" s="25"/>
      <c r="G61" s="25"/>
      <c r="H61" s="25"/>
      <c r="I61" s="43">
        <f>J53+J54+J56+J57+J58+J59</f>
        <v>1228379.04</v>
      </c>
      <c r="J61" s="43"/>
      <c r="K61" s="26">
        <f>IF(Source!I68&lt;&gt;0, ROUND(I61/Source!I68, 2), 0)</f>
        <v>2924.71</v>
      </c>
      <c r="P61" s="24">
        <f>I61</f>
        <v>1228379.04</v>
      </c>
    </row>
    <row r="62" spans="1:22" ht="27.3" x14ac:dyDescent="0.3">
      <c r="A62" s="19">
        <v>3</v>
      </c>
      <c r="B62" s="19" t="str">
        <f>Source!F69</f>
        <v>2.14-3701-7-4/1</v>
      </c>
      <c r="C62" s="19" t="str">
        <f>Source!G69</f>
        <v>Проверка монтажа кабеля в шкафу связи</v>
      </c>
      <c r="D62" s="20" t="str">
        <f>Source!H69</f>
        <v>шт.</v>
      </c>
      <c r="E62" s="9">
        <f>Source!I69</f>
        <v>87</v>
      </c>
      <c r="F62" s="22"/>
      <c r="G62" s="21"/>
      <c r="H62" s="9"/>
      <c r="I62" s="9"/>
      <c r="J62" s="22"/>
      <c r="K62" s="22"/>
      <c r="Q62">
        <f>ROUND((Source!BZ69/100)*ROUND((Source!AF69*Source!AV69)*Source!I69, 2), 2)</f>
        <v>60337.279999999999</v>
      </c>
      <c r="R62">
        <f>Source!X69</f>
        <v>60337.279999999999</v>
      </c>
      <c r="S62">
        <f>ROUND((Source!CA69/100)*ROUND((Source!AF69*Source!AV69)*Source!I69, 2), 2)</f>
        <v>8619.61</v>
      </c>
      <c r="T62">
        <f>Source!Y69</f>
        <v>8619.61</v>
      </c>
      <c r="U62">
        <f>ROUND((175/100)*ROUND((Source!AE69*Source!AV69)*Source!I69, 2), 2)</f>
        <v>0</v>
      </c>
      <c r="V62">
        <f>ROUND((108/100)*ROUND(Source!CS69*Source!I69, 2), 2)</f>
        <v>0</v>
      </c>
    </row>
    <row r="63" spans="1:22" x14ac:dyDescent="0.3">
      <c r="A63" s="19"/>
      <c r="B63" s="19"/>
      <c r="C63" s="19" t="s">
        <v>794</v>
      </c>
      <c r="D63" s="20"/>
      <c r="E63" s="9"/>
      <c r="F63" s="22">
        <f>Source!AO69</f>
        <v>247.69</v>
      </c>
      <c r="G63" s="21" t="str">
        <f>Source!DG69</f>
        <v>)*4</v>
      </c>
      <c r="H63" s="9">
        <f>Source!AV69</f>
        <v>1</v>
      </c>
      <c r="I63" s="9">
        <f>IF(Source!BA69&lt;&gt; 0, Source!BA69, 1)</f>
        <v>1</v>
      </c>
      <c r="J63" s="22">
        <f>Source!S69</f>
        <v>86196.12</v>
      </c>
      <c r="K63" s="22"/>
    </row>
    <row r="64" spans="1:22" x14ac:dyDescent="0.3">
      <c r="A64" s="19"/>
      <c r="B64" s="19"/>
      <c r="C64" s="19" t="s">
        <v>795</v>
      </c>
      <c r="D64" s="20"/>
      <c r="E64" s="9"/>
      <c r="F64" s="22">
        <f>Source!AM69</f>
        <v>0</v>
      </c>
      <c r="G64" s="21" t="str">
        <f>Source!DE69</f>
        <v>)*4</v>
      </c>
      <c r="H64" s="9">
        <f>Source!AV69</f>
        <v>1</v>
      </c>
      <c r="I64" s="9">
        <f>IF(Source!BB69&lt;&gt; 0, Source!BB69, 1)</f>
        <v>1</v>
      </c>
      <c r="J64" s="22">
        <f>Source!Q69</f>
        <v>0</v>
      </c>
      <c r="K64" s="22"/>
    </row>
    <row r="65" spans="1:22" x14ac:dyDescent="0.3">
      <c r="A65" s="19"/>
      <c r="B65" s="19"/>
      <c r="C65" s="19" t="s">
        <v>796</v>
      </c>
      <c r="D65" s="20"/>
      <c r="E65" s="9"/>
      <c r="F65" s="22">
        <f>Source!AN69</f>
        <v>0</v>
      </c>
      <c r="G65" s="21" t="str">
        <f>Source!DF69</f>
        <v>)*4</v>
      </c>
      <c r="H65" s="9">
        <f>Source!AV69</f>
        <v>1</v>
      </c>
      <c r="I65" s="9">
        <f>IF(Source!BS69&lt;&gt; 0, Source!BS69, 1)</f>
        <v>1</v>
      </c>
      <c r="J65" s="23">
        <f>Source!R69</f>
        <v>0</v>
      </c>
      <c r="K65" s="22"/>
    </row>
    <row r="66" spans="1:22" x14ac:dyDescent="0.3">
      <c r="A66" s="19"/>
      <c r="B66" s="19"/>
      <c r="C66" s="19" t="s">
        <v>797</v>
      </c>
      <c r="D66" s="20"/>
      <c r="E66" s="9"/>
      <c r="F66" s="22">
        <f>Source!AL69</f>
        <v>0</v>
      </c>
      <c r="G66" s="21" t="str">
        <f>Source!DD69</f>
        <v>)*4</v>
      </c>
      <c r="H66" s="9">
        <f>Source!AW69</f>
        <v>1</v>
      </c>
      <c r="I66" s="9">
        <f>IF(Source!BC69&lt;&gt; 0, Source!BC69, 1)</f>
        <v>1</v>
      </c>
      <c r="J66" s="22">
        <f>Source!P69</f>
        <v>0</v>
      </c>
      <c r="K66" s="22"/>
    </row>
    <row r="67" spans="1:22" x14ac:dyDescent="0.3">
      <c r="A67" s="19"/>
      <c r="B67" s="19"/>
      <c r="C67" s="19" t="s">
        <v>798</v>
      </c>
      <c r="D67" s="20" t="s">
        <v>799</v>
      </c>
      <c r="E67" s="9">
        <f>Source!AT69</f>
        <v>70</v>
      </c>
      <c r="F67" s="22"/>
      <c r="G67" s="21"/>
      <c r="H67" s="9"/>
      <c r="I67" s="9"/>
      <c r="J67" s="22">
        <f>SUM(R62:R66)</f>
        <v>60337.279999999999</v>
      </c>
      <c r="K67" s="22"/>
    </row>
    <row r="68" spans="1:22" x14ac:dyDescent="0.3">
      <c r="A68" s="19"/>
      <c r="B68" s="19"/>
      <c r="C68" s="19" t="s">
        <v>800</v>
      </c>
      <c r="D68" s="20" t="s">
        <v>799</v>
      </c>
      <c r="E68" s="9">
        <f>Source!AU69</f>
        <v>10</v>
      </c>
      <c r="F68" s="22"/>
      <c r="G68" s="21"/>
      <c r="H68" s="9"/>
      <c r="I68" s="9"/>
      <c r="J68" s="22">
        <f>SUM(T62:T67)</f>
        <v>8619.61</v>
      </c>
      <c r="K68" s="22"/>
    </row>
    <row r="69" spans="1:22" x14ac:dyDescent="0.3">
      <c r="A69" s="19"/>
      <c r="B69" s="19"/>
      <c r="C69" s="19" t="s">
        <v>801</v>
      </c>
      <c r="D69" s="20" t="s">
        <v>799</v>
      </c>
      <c r="E69" s="9">
        <f>108</f>
        <v>108</v>
      </c>
      <c r="F69" s="22"/>
      <c r="G69" s="21"/>
      <c r="H69" s="9"/>
      <c r="I69" s="9"/>
      <c r="J69" s="22">
        <f>SUM(V62:V68)</f>
        <v>0</v>
      </c>
      <c r="K69" s="22"/>
    </row>
    <row r="70" spans="1:22" x14ac:dyDescent="0.3">
      <c r="A70" s="19"/>
      <c r="B70" s="19"/>
      <c r="C70" s="19" t="s">
        <v>802</v>
      </c>
      <c r="D70" s="20" t="s">
        <v>803</v>
      </c>
      <c r="E70" s="9">
        <f>Source!AQ69</f>
        <v>0.25</v>
      </c>
      <c r="F70" s="22"/>
      <c r="G70" s="21" t="str">
        <f>Source!DI69</f>
        <v>)*4</v>
      </c>
      <c r="H70" s="9">
        <f>Source!AV69</f>
        <v>1</v>
      </c>
      <c r="I70" s="9"/>
      <c r="J70" s="22"/>
      <c r="K70" s="22">
        <f>Source!U69</f>
        <v>87</v>
      </c>
    </row>
    <row r="71" spans="1:22" x14ac:dyDescent="0.3">
      <c r="A71" s="25"/>
      <c r="B71" s="25"/>
      <c r="C71" s="25"/>
      <c r="D71" s="25"/>
      <c r="E71" s="25"/>
      <c r="F71" s="25"/>
      <c r="G71" s="25"/>
      <c r="H71" s="25"/>
      <c r="I71" s="43">
        <f>J63+J64+J66+J67+J68+J69</f>
        <v>155153.01</v>
      </c>
      <c r="J71" s="43"/>
      <c r="K71" s="26">
        <f>IF(Source!I69&lt;&gt;0, ROUND(I71/Source!I69, 2), 0)</f>
        <v>1783.37</v>
      </c>
      <c r="P71" s="24">
        <f>I71</f>
        <v>155153.01</v>
      </c>
    </row>
    <row r="72" spans="1:22" ht="68.2" x14ac:dyDescent="0.3">
      <c r="A72" s="19">
        <v>4</v>
      </c>
      <c r="B72" s="19" t="str">
        <f>Source!F70</f>
        <v>2.8-2103-5-2/1</v>
      </c>
      <c r="C72" s="19" t="str">
        <f>Source!G70</f>
        <v>Техническое обслуживание кабеля экранированного с медными жилами, полиэтиленовой изоляцией и экраном, при внутренней проводке в непроходных каналах и трубах</v>
      </c>
      <c r="D72" s="20" t="str">
        <f>Source!H70</f>
        <v>100 м</v>
      </c>
      <c r="E72" s="9">
        <f>Source!I70</f>
        <v>81</v>
      </c>
      <c r="F72" s="22"/>
      <c r="G72" s="21"/>
      <c r="H72" s="9"/>
      <c r="I72" s="9"/>
      <c r="J72" s="22"/>
      <c r="K72" s="22"/>
      <c r="Q72">
        <f>ROUND((Source!BZ70/100)*ROUND((Source!AF70*Source!AV70)*Source!I70, 2), 2)</f>
        <v>64345.43</v>
      </c>
      <c r="R72">
        <f>Source!X70</f>
        <v>64345.43</v>
      </c>
      <c r="S72">
        <f>ROUND((Source!CA70/100)*ROUND((Source!AF70*Source!AV70)*Source!I70, 2), 2)</f>
        <v>9192.2000000000007</v>
      </c>
      <c r="T72">
        <f>Source!Y70</f>
        <v>9192.2000000000007</v>
      </c>
      <c r="U72">
        <f>ROUND((175/100)*ROUND((Source!AE70*Source!AV70)*Source!I70, 2), 2)</f>
        <v>25764.48</v>
      </c>
      <c r="V72">
        <f>ROUND((108/100)*ROUND(Source!CS70*Source!I70, 2), 2)</f>
        <v>15900.36</v>
      </c>
    </row>
    <row r="73" spans="1:22" x14ac:dyDescent="0.25">
      <c r="C73" s="28" t="str">
        <f>"Объем: "&amp;Source!I70&amp;"=8100/"&amp;"100"</f>
        <v>Объем: 81=8100/100</v>
      </c>
    </row>
    <row r="74" spans="1:22" x14ac:dyDescent="0.3">
      <c r="A74" s="19"/>
      <c r="B74" s="19"/>
      <c r="C74" s="19" t="s">
        <v>794</v>
      </c>
      <c r="D74" s="20"/>
      <c r="E74" s="9"/>
      <c r="F74" s="22">
        <f>Source!AO70</f>
        <v>283.70999999999998</v>
      </c>
      <c r="G74" s="21" t="str">
        <f>Source!DG70</f>
        <v>)*4</v>
      </c>
      <c r="H74" s="9">
        <f>Source!AV70</f>
        <v>1</v>
      </c>
      <c r="I74" s="9">
        <f>IF(Source!BA70&lt;&gt; 0, Source!BA70, 1)</f>
        <v>1</v>
      </c>
      <c r="J74" s="22">
        <f>Source!S70</f>
        <v>91922.04</v>
      </c>
      <c r="K74" s="22"/>
    </row>
    <row r="75" spans="1:22" x14ac:dyDescent="0.3">
      <c r="A75" s="19"/>
      <c r="B75" s="19"/>
      <c r="C75" s="19" t="s">
        <v>795</v>
      </c>
      <c r="D75" s="20"/>
      <c r="E75" s="9"/>
      <c r="F75" s="22">
        <f>Source!AM70</f>
        <v>71.67</v>
      </c>
      <c r="G75" s="21" t="str">
        <f>Source!DE70</f>
        <v>)*4</v>
      </c>
      <c r="H75" s="9">
        <f>Source!AV70</f>
        <v>1</v>
      </c>
      <c r="I75" s="9">
        <f>IF(Source!BB70&lt;&gt; 0, Source!BB70, 1)</f>
        <v>1</v>
      </c>
      <c r="J75" s="22">
        <f>Source!Q70</f>
        <v>23221.08</v>
      </c>
      <c r="K75" s="22"/>
    </row>
    <row r="76" spans="1:22" x14ac:dyDescent="0.3">
      <c r="A76" s="19"/>
      <c r="B76" s="19"/>
      <c r="C76" s="19" t="s">
        <v>796</v>
      </c>
      <c r="D76" s="20"/>
      <c r="E76" s="9"/>
      <c r="F76" s="22">
        <f>Source!AN70</f>
        <v>45.44</v>
      </c>
      <c r="G76" s="21" t="str">
        <f>Source!DF70</f>
        <v>)*4</v>
      </c>
      <c r="H76" s="9">
        <f>Source!AV70</f>
        <v>1</v>
      </c>
      <c r="I76" s="9">
        <f>IF(Source!BS70&lt;&gt; 0, Source!BS70, 1)</f>
        <v>1</v>
      </c>
      <c r="J76" s="23">
        <f>Source!R70</f>
        <v>14722.56</v>
      </c>
      <c r="K76" s="22"/>
    </row>
    <row r="77" spans="1:22" x14ac:dyDescent="0.3">
      <c r="A77" s="19"/>
      <c r="B77" s="19"/>
      <c r="C77" s="19" t="s">
        <v>797</v>
      </c>
      <c r="D77" s="20"/>
      <c r="E77" s="9"/>
      <c r="F77" s="22">
        <f>Source!AL70</f>
        <v>0.31</v>
      </c>
      <c r="G77" s="21" t="str">
        <f>Source!DD70</f>
        <v>)*4</v>
      </c>
      <c r="H77" s="9">
        <f>Source!AW70</f>
        <v>1</v>
      </c>
      <c r="I77" s="9">
        <f>IF(Source!BC70&lt;&gt; 0, Source!BC70, 1)</f>
        <v>1</v>
      </c>
      <c r="J77" s="22">
        <f>Source!P70</f>
        <v>100.44</v>
      </c>
      <c r="K77" s="22"/>
    </row>
    <row r="78" spans="1:22" x14ac:dyDescent="0.3">
      <c r="A78" s="19"/>
      <c r="B78" s="19"/>
      <c r="C78" s="19" t="s">
        <v>798</v>
      </c>
      <c r="D78" s="20" t="s">
        <v>799</v>
      </c>
      <c r="E78" s="9">
        <f>Source!AT70</f>
        <v>70</v>
      </c>
      <c r="F78" s="22"/>
      <c r="G78" s="21"/>
      <c r="H78" s="9"/>
      <c r="I78" s="9"/>
      <c r="J78" s="22">
        <f>SUM(R72:R77)</f>
        <v>64345.43</v>
      </c>
      <c r="K78" s="22"/>
    </row>
    <row r="79" spans="1:22" x14ac:dyDescent="0.3">
      <c r="A79" s="19"/>
      <c r="B79" s="19"/>
      <c r="C79" s="19" t="s">
        <v>800</v>
      </c>
      <c r="D79" s="20" t="s">
        <v>799</v>
      </c>
      <c r="E79" s="9">
        <f>Source!AU70</f>
        <v>10</v>
      </c>
      <c r="F79" s="22"/>
      <c r="G79" s="21"/>
      <c r="H79" s="9"/>
      <c r="I79" s="9"/>
      <c r="J79" s="22">
        <f>SUM(T72:T78)</f>
        <v>9192.2000000000007</v>
      </c>
      <c r="K79" s="22"/>
    </row>
    <row r="80" spans="1:22" x14ac:dyDescent="0.3">
      <c r="A80" s="19"/>
      <c r="B80" s="19"/>
      <c r="C80" s="19" t="s">
        <v>801</v>
      </c>
      <c r="D80" s="20" t="s">
        <v>799</v>
      </c>
      <c r="E80" s="9">
        <f>108</f>
        <v>108</v>
      </c>
      <c r="F80" s="22"/>
      <c r="G80" s="21"/>
      <c r="H80" s="9"/>
      <c r="I80" s="9"/>
      <c r="J80" s="22">
        <f>SUM(V72:V79)</f>
        <v>15900.36</v>
      </c>
      <c r="K80" s="22"/>
    </row>
    <row r="81" spans="1:22" x14ac:dyDescent="0.3">
      <c r="A81" s="19"/>
      <c r="B81" s="19"/>
      <c r="C81" s="19" t="s">
        <v>802</v>
      </c>
      <c r="D81" s="20" t="s">
        <v>803</v>
      </c>
      <c r="E81" s="9">
        <f>Source!AQ70</f>
        <v>0.53</v>
      </c>
      <c r="F81" s="22"/>
      <c r="G81" s="21" t="str">
        <f>Source!DI70</f>
        <v>)*4</v>
      </c>
      <c r="H81" s="9">
        <f>Source!AV70</f>
        <v>1</v>
      </c>
      <c r="I81" s="9"/>
      <c r="J81" s="22"/>
      <c r="K81" s="22">
        <f>Source!U70</f>
        <v>171.72</v>
      </c>
    </row>
    <row r="82" spans="1:22" x14ac:dyDescent="0.3">
      <c r="A82" s="25"/>
      <c r="B82" s="25"/>
      <c r="C82" s="25"/>
      <c r="D82" s="25"/>
      <c r="E82" s="25"/>
      <c r="F82" s="25"/>
      <c r="G82" s="25"/>
      <c r="H82" s="25"/>
      <c r="I82" s="43">
        <f>J74+J75+J77+J78+J79+J80</f>
        <v>204681.55</v>
      </c>
      <c r="J82" s="43"/>
      <c r="K82" s="26">
        <f>IF(Source!I70&lt;&gt;0, ROUND(I82/Source!I70, 2), 0)</f>
        <v>2526.9299999999998</v>
      </c>
      <c r="P82" s="24">
        <f>I82</f>
        <v>204681.55</v>
      </c>
    </row>
    <row r="83" spans="1:22" ht="40.950000000000003" x14ac:dyDescent="0.3">
      <c r="A83" s="19">
        <v>5</v>
      </c>
      <c r="B83" s="19" t="str">
        <f>Source!F71</f>
        <v>2.14-2103-14-4/1</v>
      </c>
      <c r="C83" s="19" t="str">
        <f>Source!G71</f>
        <v>Техническое сопровождение ЛВС, техническое обслуживание устройств бесперебойного питания UPS</v>
      </c>
      <c r="D83" s="20" t="str">
        <f>Source!H71</f>
        <v>устройство</v>
      </c>
      <c r="E83" s="9">
        <f>Source!I71</f>
        <v>8</v>
      </c>
      <c r="F83" s="22"/>
      <c r="G83" s="21"/>
      <c r="H83" s="9"/>
      <c r="I83" s="9"/>
      <c r="J83" s="22"/>
      <c r="K83" s="22"/>
      <c r="Q83">
        <f>ROUND((Source!BZ71/100)*ROUND((Source!AF71*Source!AV71)*Source!I71, 2), 2)</f>
        <v>33289.31</v>
      </c>
      <c r="R83">
        <f>Source!X71</f>
        <v>33289.31</v>
      </c>
      <c r="S83">
        <f>ROUND((Source!CA71/100)*ROUND((Source!AF71*Source!AV71)*Source!I71, 2), 2)</f>
        <v>4755.62</v>
      </c>
      <c r="T83">
        <f>Source!Y71</f>
        <v>4755.62</v>
      </c>
      <c r="U83">
        <f>ROUND((175/100)*ROUND((Source!AE71*Source!AV71)*Source!I71, 2), 2)</f>
        <v>0</v>
      </c>
      <c r="V83">
        <f>ROUND((108/100)*ROUND(Source!CS71*Source!I71, 2), 2)</f>
        <v>0</v>
      </c>
    </row>
    <row r="84" spans="1:22" x14ac:dyDescent="0.3">
      <c r="A84" s="19"/>
      <c r="B84" s="19"/>
      <c r="C84" s="19" t="s">
        <v>794</v>
      </c>
      <c r="D84" s="20"/>
      <c r="E84" s="9"/>
      <c r="F84" s="22">
        <f>Source!AO71</f>
        <v>1486.13</v>
      </c>
      <c r="G84" s="21" t="str">
        <f>Source!DG71</f>
        <v>)*4</v>
      </c>
      <c r="H84" s="9">
        <f>Source!AV71</f>
        <v>1</v>
      </c>
      <c r="I84" s="9">
        <f>IF(Source!BA71&lt;&gt; 0, Source!BA71, 1)</f>
        <v>1</v>
      </c>
      <c r="J84" s="22">
        <f>Source!S71</f>
        <v>47556.160000000003</v>
      </c>
      <c r="K84" s="22"/>
    </row>
    <row r="85" spans="1:22" x14ac:dyDescent="0.3">
      <c r="A85" s="19"/>
      <c r="B85" s="19"/>
      <c r="C85" s="19" t="s">
        <v>795</v>
      </c>
      <c r="D85" s="20"/>
      <c r="E85" s="9"/>
      <c r="F85" s="22">
        <f>Source!AM71</f>
        <v>0</v>
      </c>
      <c r="G85" s="21" t="str">
        <f>Source!DE71</f>
        <v>)*4</v>
      </c>
      <c r="H85" s="9">
        <f>Source!AV71</f>
        <v>1</v>
      </c>
      <c r="I85" s="9">
        <f>IF(Source!BB71&lt;&gt; 0, Source!BB71, 1)</f>
        <v>1</v>
      </c>
      <c r="J85" s="22">
        <f>Source!Q71</f>
        <v>0</v>
      </c>
      <c r="K85" s="22"/>
    </row>
    <row r="86" spans="1:22" x14ac:dyDescent="0.3">
      <c r="A86" s="19"/>
      <c r="B86" s="19"/>
      <c r="C86" s="19" t="s">
        <v>796</v>
      </c>
      <c r="D86" s="20"/>
      <c r="E86" s="9"/>
      <c r="F86" s="22">
        <f>Source!AN71</f>
        <v>0</v>
      </c>
      <c r="G86" s="21" t="str">
        <f>Source!DF71</f>
        <v>)*4</v>
      </c>
      <c r="H86" s="9">
        <f>Source!AV71</f>
        <v>1</v>
      </c>
      <c r="I86" s="9">
        <f>IF(Source!BS71&lt;&gt; 0, Source!BS71, 1)</f>
        <v>1</v>
      </c>
      <c r="J86" s="23">
        <f>Source!R71</f>
        <v>0</v>
      </c>
      <c r="K86" s="22"/>
    </row>
    <row r="87" spans="1:22" x14ac:dyDescent="0.3">
      <c r="A87" s="19"/>
      <c r="B87" s="19"/>
      <c r="C87" s="19" t="s">
        <v>797</v>
      </c>
      <c r="D87" s="20"/>
      <c r="E87" s="9"/>
      <c r="F87" s="22">
        <f>Source!AL71</f>
        <v>0</v>
      </c>
      <c r="G87" s="21" t="str">
        <f>Source!DD71</f>
        <v>)*4</v>
      </c>
      <c r="H87" s="9">
        <f>Source!AW71</f>
        <v>1</v>
      </c>
      <c r="I87" s="9">
        <f>IF(Source!BC71&lt;&gt; 0, Source!BC71, 1)</f>
        <v>1</v>
      </c>
      <c r="J87" s="22">
        <f>Source!P71</f>
        <v>0</v>
      </c>
      <c r="K87" s="22"/>
    </row>
    <row r="88" spans="1:22" x14ac:dyDescent="0.3">
      <c r="A88" s="19"/>
      <c r="B88" s="19"/>
      <c r="C88" s="19" t="s">
        <v>798</v>
      </c>
      <c r="D88" s="20" t="s">
        <v>799</v>
      </c>
      <c r="E88" s="9">
        <f>Source!AT71</f>
        <v>70</v>
      </c>
      <c r="F88" s="22"/>
      <c r="G88" s="21"/>
      <c r="H88" s="9"/>
      <c r="I88" s="9"/>
      <c r="J88" s="22">
        <f>SUM(R83:R87)</f>
        <v>33289.31</v>
      </c>
      <c r="K88" s="22"/>
    </row>
    <row r="89" spans="1:22" x14ac:dyDescent="0.3">
      <c r="A89" s="19"/>
      <c r="B89" s="19"/>
      <c r="C89" s="19" t="s">
        <v>800</v>
      </c>
      <c r="D89" s="20" t="s">
        <v>799</v>
      </c>
      <c r="E89" s="9">
        <f>Source!AU71</f>
        <v>10</v>
      </c>
      <c r="F89" s="22"/>
      <c r="G89" s="21"/>
      <c r="H89" s="9"/>
      <c r="I89" s="9"/>
      <c r="J89" s="22">
        <f>SUM(T83:T88)</f>
        <v>4755.62</v>
      </c>
      <c r="K89" s="22"/>
    </row>
    <row r="90" spans="1:22" x14ac:dyDescent="0.3">
      <c r="A90" s="19"/>
      <c r="B90" s="19"/>
      <c r="C90" s="19" t="s">
        <v>801</v>
      </c>
      <c r="D90" s="20" t="s">
        <v>799</v>
      </c>
      <c r="E90" s="9">
        <f>108</f>
        <v>108</v>
      </c>
      <c r="F90" s="22"/>
      <c r="G90" s="21"/>
      <c r="H90" s="9"/>
      <c r="I90" s="9"/>
      <c r="J90" s="22">
        <f>SUM(V83:V89)</f>
        <v>0</v>
      </c>
      <c r="K90" s="22"/>
    </row>
    <row r="91" spans="1:22" x14ac:dyDescent="0.3">
      <c r="A91" s="19"/>
      <c r="B91" s="19"/>
      <c r="C91" s="19" t="s">
        <v>802</v>
      </c>
      <c r="D91" s="20" t="s">
        <v>803</v>
      </c>
      <c r="E91" s="9">
        <f>Source!AQ71</f>
        <v>1.5</v>
      </c>
      <c r="F91" s="22"/>
      <c r="G91" s="21" t="str">
        <f>Source!DI71</f>
        <v>)*4</v>
      </c>
      <c r="H91" s="9">
        <f>Source!AV71</f>
        <v>1</v>
      </c>
      <c r="I91" s="9"/>
      <c r="J91" s="22"/>
      <c r="K91" s="22">
        <f>Source!U71</f>
        <v>48</v>
      </c>
    </row>
    <row r="92" spans="1:22" x14ac:dyDescent="0.3">
      <c r="A92" s="25"/>
      <c r="B92" s="25"/>
      <c r="C92" s="25"/>
      <c r="D92" s="25"/>
      <c r="E92" s="25"/>
      <c r="F92" s="25"/>
      <c r="G92" s="25"/>
      <c r="H92" s="25"/>
      <c r="I92" s="43">
        <f>J84+J85+J87+J88+J89+J90</f>
        <v>85601.09</v>
      </c>
      <c r="J92" s="43"/>
      <c r="K92" s="26">
        <f>IF(Source!I71&lt;&gt;0, ROUND(I92/Source!I71, 2), 0)</f>
        <v>10700.14</v>
      </c>
      <c r="P92" s="24">
        <f>I92</f>
        <v>85601.09</v>
      </c>
    </row>
    <row r="93" spans="1:22" ht="68.2" x14ac:dyDescent="0.3">
      <c r="A93" s="19">
        <v>6</v>
      </c>
      <c r="B93" s="19" t="str">
        <f>Source!F72</f>
        <v>2.14-2103-1-13/1</v>
      </c>
      <c r="C93" s="19" t="str">
        <f>Source!G72</f>
        <v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</v>
      </c>
      <c r="D93" s="20" t="str">
        <f>Source!H72</f>
        <v>1 АРМ</v>
      </c>
      <c r="E93" s="9">
        <f>Source!I72</f>
        <v>2</v>
      </c>
      <c r="F93" s="22"/>
      <c r="G93" s="21"/>
      <c r="H93" s="9"/>
      <c r="I93" s="9"/>
      <c r="J93" s="22"/>
      <c r="K93" s="22"/>
      <c r="Q93">
        <f>ROUND((Source!BZ72/100)*ROUND((Source!AF72*Source!AV72)*Source!I72, 2), 2)</f>
        <v>99174.17</v>
      </c>
      <c r="R93">
        <f>Source!X72</f>
        <v>99174.17</v>
      </c>
      <c r="S93">
        <f>ROUND((Source!CA72/100)*ROUND((Source!AF72*Source!AV72)*Source!I72, 2), 2)</f>
        <v>14167.74</v>
      </c>
      <c r="T93">
        <f>Source!Y72</f>
        <v>14167.74</v>
      </c>
      <c r="U93">
        <f>ROUND((175/100)*ROUND((Source!AE72*Source!AV72)*Source!I72, 2), 2)</f>
        <v>0</v>
      </c>
      <c r="V93">
        <f>ROUND((108/100)*ROUND(Source!CS72*Source!I72, 2), 2)</f>
        <v>0</v>
      </c>
    </row>
    <row r="94" spans="1:22" x14ac:dyDescent="0.3">
      <c r="A94" s="19"/>
      <c r="B94" s="19"/>
      <c r="C94" s="19" t="s">
        <v>794</v>
      </c>
      <c r="D94" s="20"/>
      <c r="E94" s="9"/>
      <c r="F94" s="22">
        <f>Source!AO72</f>
        <v>5449.13</v>
      </c>
      <c r="G94" s="21" t="str">
        <f>Source!DG72</f>
        <v>)*13</v>
      </c>
      <c r="H94" s="9">
        <f>Source!AV72</f>
        <v>1</v>
      </c>
      <c r="I94" s="9">
        <f>IF(Source!BA72&lt;&gt; 0, Source!BA72, 1)</f>
        <v>1</v>
      </c>
      <c r="J94" s="22">
        <f>Source!S72</f>
        <v>141677.38</v>
      </c>
      <c r="K94" s="22"/>
    </row>
    <row r="95" spans="1:22" x14ac:dyDescent="0.3">
      <c r="A95" s="19"/>
      <c r="B95" s="19"/>
      <c r="C95" s="19" t="s">
        <v>795</v>
      </c>
      <c r="D95" s="20"/>
      <c r="E95" s="9"/>
      <c r="F95" s="22">
        <f>Source!AM72</f>
        <v>0</v>
      </c>
      <c r="G95" s="21" t="str">
        <f>Source!DE72</f>
        <v>)*13</v>
      </c>
      <c r="H95" s="9">
        <f>Source!AV72</f>
        <v>1</v>
      </c>
      <c r="I95" s="9">
        <f>IF(Source!BB72&lt;&gt; 0, Source!BB72, 1)</f>
        <v>1</v>
      </c>
      <c r="J95" s="22">
        <f>Source!Q72</f>
        <v>0</v>
      </c>
      <c r="K95" s="22"/>
    </row>
    <row r="96" spans="1:22" x14ac:dyDescent="0.3">
      <c r="A96" s="19"/>
      <c r="B96" s="19"/>
      <c r="C96" s="19" t="s">
        <v>796</v>
      </c>
      <c r="D96" s="20"/>
      <c r="E96" s="9"/>
      <c r="F96" s="22">
        <f>Source!AN72</f>
        <v>0</v>
      </c>
      <c r="G96" s="21" t="str">
        <f>Source!DF72</f>
        <v>)*13</v>
      </c>
      <c r="H96" s="9">
        <f>Source!AV72</f>
        <v>1</v>
      </c>
      <c r="I96" s="9">
        <f>IF(Source!BS72&lt;&gt; 0, Source!BS72, 1)</f>
        <v>1</v>
      </c>
      <c r="J96" s="23">
        <f>Source!R72</f>
        <v>0</v>
      </c>
      <c r="K96" s="22"/>
    </row>
    <row r="97" spans="1:22" x14ac:dyDescent="0.3">
      <c r="A97" s="19"/>
      <c r="B97" s="19"/>
      <c r="C97" s="19" t="s">
        <v>797</v>
      </c>
      <c r="D97" s="20"/>
      <c r="E97" s="9"/>
      <c r="F97" s="22">
        <f>Source!AL72</f>
        <v>0</v>
      </c>
      <c r="G97" s="21" t="str">
        <f>Source!DD72</f>
        <v>)*13</v>
      </c>
      <c r="H97" s="9">
        <f>Source!AW72</f>
        <v>1</v>
      </c>
      <c r="I97" s="9">
        <f>IF(Source!BC72&lt;&gt; 0, Source!BC72, 1)</f>
        <v>1</v>
      </c>
      <c r="J97" s="22">
        <f>Source!P72</f>
        <v>0</v>
      </c>
      <c r="K97" s="22"/>
    </row>
    <row r="98" spans="1:22" x14ac:dyDescent="0.3">
      <c r="A98" s="19"/>
      <c r="B98" s="19"/>
      <c r="C98" s="19" t="s">
        <v>798</v>
      </c>
      <c r="D98" s="20" t="s">
        <v>799</v>
      </c>
      <c r="E98" s="9">
        <f>Source!AT72</f>
        <v>70</v>
      </c>
      <c r="F98" s="22"/>
      <c r="G98" s="21"/>
      <c r="H98" s="9"/>
      <c r="I98" s="9"/>
      <c r="J98" s="22">
        <f>SUM(R93:R97)</f>
        <v>99174.17</v>
      </c>
      <c r="K98" s="22"/>
    </row>
    <row r="99" spans="1:22" x14ac:dyDescent="0.3">
      <c r="A99" s="19"/>
      <c r="B99" s="19"/>
      <c r="C99" s="19" t="s">
        <v>800</v>
      </c>
      <c r="D99" s="20" t="s">
        <v>799</v>
      </c>
      <c r="E99" s="9">
        <f>Source!AU72</f>
        <v>10</v>
      </c>
      <c r="F99" s="22"/>
      <c r="G99" s="21"/>
      <c r="H99" s="9"/>
      <c r="I99" s="9"/>
      <c r="J99" s="22">
        <f>SUM(T93:T98)</f>
        <v>14167.74</v>
      </c>
      <c r="K99" s="22"/>
    </row>
    <row r="100" spans="1:22" x14ac:dyDescent="0.3">
      <c r="A100" s="19"/>
      <c r="B100" s="19"/>
      <c r="C100" s="19" t="s">
        <v>801</v>
      </c>
      <c r="D100" s="20" t="s">
        <v>799</v>
      </c>
      <c r="E100" s="9">
        <f>108</f>
        <v>108</v>
      </c>
      <c r="F100" s="22"/>
      <c r="G100" s="21"/>
      <c r="H100" s="9"/>
      <c r="I100" s="9"/>
      <c r="J100" s="22">
        <f>SUM(V93:V99)</f>
        <v>0</v>
      </c>
      <c r="K100" s="22"/>
    </row>
    <row r="101" spans="1:22" x14ac:dyDescent="0.3">
      <c r="A101" s="19"/>
      <c r="B101" s="19"/>
      <c r="C101" s="19" t="s">
        <v>802</v>
      </c>
      <c r="D101" s="20" t="s">
        <v>803</v>
      </c>
      <c r="E101" s="9">
        <f>Source!AQ72</f>
        <v>5.5</v>
      </c>
      <c r="F101" s="22"/>
      <c r="G101" s="21" t="str">
        <f>Source!DI72</f>
        <v>)*13</v>
      </c>
      <c r="H101" s="9">
        <f>Source!AV72</f>
        <v>1</v>
      </c>
      <c r="I101" s="9"/>
      <c r="J101" s="22"/>
      <c r="K101" s="22">
        <f>Source!U72</f>
        <v>143</v>
      </c>
    </row>
    <row r="102" spans="1:22" x14ac:dyDescent="0.3">
      <c r="A102" s="25"/>
      <c r="B102" s="25"/>
      <c r="C102" s="25"/>
      <c r="D102" s="25"/>
      <c r="E102" s="25"/>
      <c r="F102" s="25"/>
      <c r="G102" s="25"/>
      <c r="H102" s="25"/>
      <c r="I102" s="43">
        <f>J94+J95+J97+J98+J99+J100</f>
        <v>255019.28999999998</v>
      </c>
      <c r="J102" s="43"/>
      <c r="K102" s="26">
        <f>IF(Source!I72&lt;&gt;0, ROUND(I102/Source!I72, 2), 0)</f>
        <v>127509.65</v>
      </c>
      <c r="P102" s="24">
        <f>I102</f>
        <v>255019.28999999998</v>
      </c>
    </row>
    <row r="103" spans="1:22" ht="54.55" x14ac:dyDescent="0.3">
      <c r="A103" s="19">
        <v>7</v>
      </c>
      <c r="B103" s="19" t="str">
        <f>Source!F73</f>
        <v>2.14-2103-2-4/1</v>
      </c>
      <c r="C103" s="19" t="str">
        <f>Source!G73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103" s="20" t="str">
        <f>Source!H73</f>
        <v>1 сервер</v>
      </c>
      <c r="E103" s="9">
        <f>Source!I73</f>
        <v>1</v>
      </c>
      <c r="F103" s="22"/>
      <c r="G103" s="21"/>
      <c r="H103" s="9"/>
      <c r="I103" s="9"/>
      <c r="J103" s="22"/>
      <c r="K103" s="22"/>
      <c r="Q103">
        <f>ROUND((Source!BZ73/100)*ROUND((Source!AF73*Source!AV73)*Source!I73, 2), 2)</f>
        <v>47302.8</v>
      </c>
      <c r="R103">
        <f>Source!X73</f>
        <v>47302.8</v>
      </c>
      <c r="S103">
        <f>ROUND((Source!CA73/100)*ROUND((Source!AF73*Source!AV73)*Source!I73, 2), 2)</f>
        <v>6757.54</v>
      </c>
      <c r="T103">
        <f>Source!Y73</f>
        <v>6757.54</v>
      </c>
      <c r="U103">
        <f>ROUND((175/100)*ROUND((Source!AE73*Source!AV73)*Source!I73, 2), 2)</f>
        <v>0</v>
      </c>
      <c r="V103">
        <f>ROUND((108/100)*ROUND(Source!CS73*Source!I73, 2), 2)</f>
        <v>0</v>
      </c>
    </row>
    <row r="104" spans="1:22" x14ac:dyDescent="0.3">
      <c r="A104" s="19"/>
      <c r="B104" s="19"/>
      <c r="C104" s="19" t="s">
        <v>794</v>
      </c>
      <c r="D104" s="20"/>
      <c r="E104" s="9"/>
      <c r="F104" s="22">
        <f>Source!AO73</f>
        <v>5198.1099999999997</v>
      </c>
      <c r="G104" s="21" t="str">
        <f>Source!DG73</f>
        <v>)*13</v>
      </c>
      <c r="H104" s="9">
        <f>Source!AV73</f>
        <v>1</v>
      </c>
      <c r="I104" s="9">
        <f>IF(Source!BA73&lt;&gt; 0, Source!BA73, 1)</f>
        <v>1</v>
      </c>
      <c r="J104" s="22">
        <f>Source!S73</f>
        <v>67575.429999999993</v>
      </c>
      <c r="K104" s="22"/>
    </row>
    <row r="105" spans="1:22" x14ac:dyDescent="0.3">
      <c r="A105" s="19"/>
      <c r="B105" s="19"/>
      <c r="C105" s="19" t="s">
        <v>795</v>
      </c>
      <c r="D105" s="20"/>
      <c r="E105" s="9"/>
      <c r="F105" s="22">
        <f>Source!AM73</f>
        <v>0</v>
      </c>
      <c r="G105" s="21" t="str">
        <f>Source!DE73</f>
        <v>)*13</v>
      </c>
      <c r="H105" s="9">
        <f>Source!AV73</f>
        <v>1</v>
      </c>
      <c r="I105" s="9">
        <f>IF(Source!BB73&lt;&gt; 0, Source!BB73, 1)</f>
        <v>1</v>
      </c>
      <c r="J105" s="22">
        <f>Source!Q73</f>
        <v>0</v>
      </c>
      <c r="K105" s="22"/>
    </row>
    <row r="106" spans="1:22" x14ac:dyDescent="0.3">
      <c r="A106" s="19"/>
      <c r="B106" s="19"/>
      <c r="C106" s="19" t="s">
        <v>796</v>
      </c>
      <c r="D106" s="20"/>
      <c r="E106" s="9"/>
      <c r="F106" s="22">
        <f>Source!AN73</f>
        <v>0</v>
      </c>
      <c r="G106" s="21" t="str">
        <f>Source!DF73</f>
        <v>)*13</v>
      </c>
      <c r="H106" s="9">
        <f>Source!AV73</f>
        <v>1</v>
      </c>
      <c r="I106" s="9">
        <f>IF(Source!BS73&lt;&gt; 0, Source!BS73, 1)</f>
        <v>1</v>
      </c>
      <c r="J106" s="23">
        <f>Source!R73</f>
        <v>0</v>
      </c>
      <c r="K106" s="22"/>
    </row>
    <row r="107" spans="1:22" x14ac:dyDescent="0.3">
      <c r="A107" s="19"/>
      <c r="B107" s="19"/>
      <c r="C107" s="19" t="s">
        <v>797</v>
      </c>
      <c r="D107" s="20"/>
      <c r="E107" s="9"/>
      <c r="F107" s="22">
        <f>Source!AL73</f>
        <v>0</v>
      </c>
      <c r="G107" s="21" t="str">
        <f>Source!DD73</f>
        <v>)*13</v>
      </c>
      <c r="H107" s="9">
        <f>Source!AW73</f>
        <v>1</v>
      </c>
      <c r="I107" s="9">
        <f>IF(Source!BC73&lt;&gt; 0, Source!BC73, 1)</f>
        <v>1</v>
      </c>
      <c r="J107" s="22">
        <f>Source!P73</f>
        <v>0</v>
      </c>
      <c r="K107" s="22"/>
    </row>
    <row r="108" spans="1:22" x14ac:dyDescent="0.3">
      <c r="A108" s="19"/>
      <c r="B108" s="19"/>
      <c r="C108" s="19" t="s">
        <v>798</v>
      </c>
      <c r="D108" s="20" t="s">
        <v>799</v>
      </c>
      <c r="E108" s="9">
        <f>Source!AT73</f>
        <v>70</v>
      </c>
      <c r="F108" s="22"/>
      <c r="G108" s="21"/>
      <c r="H108" s="9"/>
      <c r="I108" s="9"/>
      <c r="J108" s="22">
        <f>SUM(R103:R107)</f>
        <v>47302.8</v>
      </c>
      <c r="K108" s="22"/>
    </row>
    <row r="109" spans="1:22" x14ac:dyDescent="0.3">
      <c r="A109" s="19"/>
      <c r="B109" s="19"/>
      <c r="C109" s="19" t="s">
        <v>800</v>
      </c>
      <c r="D109" s="20" t="s">
        <v>799</v>
      </c>
      <c r="E109" s="9">
        <f>Source!AU73</f>
        <v>10</v>
      </c>
      <c r="F109" s="22"/>
      <c r="G109" s="21"/>
      <c r="H109" s="9"/>
      <c r="I109" s="9"/>
      <c r="J109" s="22">
        <f>SUM(T103:T108)</f>
        <v>6757.54</v>
      </c>
      <c r="K109" s="22"/>
    </row>
    <row r="110" spans="1:22" x14ac:dyDescent="0.3">
      <c r="A110" s="19"/>
      <c r="B110" s="19"/>
      <c r="C110" s="19" t="s">
        <v>801</v>
      </c>
      <c r="D110" s="20" t="s">
        <v>799</v>
      </c>
      <c r="E110" s="9">
        <f>108</f>
        <v>108</v>
      </c>
      <c r="F110" s="22"/>
      <c r="G110" s="21"/>
      <c r="H110" s="9"/>
      <c r="I110" s="9"/>
      <c r="J110" s="22">
        <f>SUM(V103:V109)</f>
        <v>0</v>
      </c>
      <c r="K110" s="22"/>
    </row>
    <row r="111" spans="1:22" x14ac:dyDescent="0.3">
      <c r="A111" s="19"/>
      <c r="B111" s="19"/>
      <c r="C111" s="19" t="s">
        <v>802</v>
      </c>
      <c r="D111" s="20" t="s">
        <v>803</v>
      </c>
      <c r="E111" s="9">
        <f>Source!AQ73</f>
        <v>4.8</v>
      </c>
      <c r="F111" s="22"/>
      <c r="G111" s="21" t="str">
        <f>Source!DI73</f>
        <v>)*13</v>
      </c>
      <c r="H111" s="9">
        <f>Source!AV73</f>
        <v>1</v>
      </c>
      <c r="I111" s="9"/>
      <c r="J111" s="22"/>
      <c r="K111" s="22">
        <f>Source!U73</f>
        <v>62.4</v>
      </c>
    </row>
    <row r="112" spans="1:22" x14ac:dyDescent="0.3">
      <c r="A112" s="25"/>
      <c r="B112" s="25"/>
      <c r="C112" s="25"/>
      <c r="D112" s="25"/>
      <c r="E112" s="25"/>
      <c r="F112" s="25"/>
      <c r="G112" s="25"/>
      <c r="H112" s="25"/>
      <c r="I112" s="43">
        <f>J104+J105+J107+J108+J109+J110</f>
        <v>121635.76999999999</v>
      </c>
      <c r="J112" s="43"/>
      <c r="K112" s="26">
        <f>IF(Source!I73&lt;&gt;0, ROUND(I112/Source!I73, 2), 0)</f>
        <v>121635.77</v>
      </c>
      <c r="P112" s="24">
        <f>I112</f>
        <v>121635.76999999999</v>
      </c>
    </row>
    <row r="113" spans="1:22" ht="27.3" x14ac:dyDescent="0.3">
      <c r="A113" s="19">
        <v>8</v>
      </c>
      <c r="B113" s="19" t="str">
        <f>Source!F74</f>
        <v>2.14-2103-14-2/1</v>
      </c>
      <c r="C113" s="19" t="str">
        <f>Source!G74</f>
        <v>Техническое сопровождение ЛВС, техническое обслуживание серверов</v>
      </c>
      <c r="D113" s="20" t="str">
        <f>Source!H74</f>
        <v>1 сервер</v>
      </c>
      <c r="E113" s="9">
        <f>Source!I74</f>
        <v>1</v>
      </c>
      <c r="F113" s="22"/>
      <c r="G113" s="21"/>
      <c r="H113" s="9"/>
      <c r="I113" s="9"/>
      <c r="J113" s="22"/>
      <c r="K113" s="22"/>
      <c r="Q113">
        <f>ROUND((Source!BZ74/100)*ROUND((Source!AF74*Source!AV74)*Source!I74, 2), 2)</f>
        <v>36063.300000000003</v>
      </c>
      <c r="R113">
        <f>Source!X74</f>
        <v>36063.300000000003</v>
      </c>
      <c r="S113">
        <f>ROUND((Source!CA74/100)*ROUND((Source!AF74*Source!AV74)*Source!I74, 2), 2)</f>
        <v>5151.8999999999996</v>
      </c>
      <c r="T113">
        <f>Source!Y74</f>
        <v>5151.8999999999996</v>
      </c>
      <c r="U113">
        <f>ROUND((175/100)*ROUND((Source!AE74*Source!AV74)*Source!I74, 2), 2)</f>
        <v>0</v>
      </c>
      <c r="V113">
        <f>ROUND((108/100)*ROUND(Source!CS74*Source!I74, 2), 2)</f>
        <v>0</v>
      </c>
    </row>
    <row r="114" spans="1:22" x14ac:dyDescent="0.3">
      <c r="A114" s="19"/>
      <c r="B114" s="19"/>
      <c r="C114" s="19" t="s">
        <v>794</v>
      </c>
      <c r="D114" s="20"/>
      <c r="E114" s="9"/>
      <c r="F114" s="22">
        <f>Source!AO74</f>
        <v>3963</v>
      </c>
      <c r="G114" s="21" t="str">
        <f>Source!DG74</f>
        <v>)*13</v>
      </c>
      <c r="H114" s="9">
        <f>Source!AV74</f>
        <v>1</v>
      </c>
      <c r="I114" s="9">
        <f>IF(Source!BA74&lt;&gt; 0, Source!BA74, 1)</f>
        <v>1</v>
      </c>
      <c r="J114" s="22">
        <f>Source!S74</f>
        <v>51519</v>
      </c>
      <c r="K114" s="22"/>
    </row>
    <row r="115" spans="1:22" x14ac:dyDescent="0.3">
      <c r="A115" s="19"/>
      <c r="B115" s="19"/>
      <c r="C115" s="19" t="s">
        <v>795</v>
      </c>
      <c r="D115" s="20"/>
      <c r="E115" s="9"/>
      <c r="F115" s="22">
        <f>Source!AM74</f>
        <v>0</v>
      </c>
      <c r="G115" s="21" t="str">
        <f>Source!DE74</f>
        <v>)*13</v>
      </c>
      <c r="H115" s="9">
        <f>Source!AV74</f>
        <v>1</v>
      </c>
      <c r="I115" s="9">
        <f>IF(Source!BB74&lt;&gt; 0, Source!BB74, 1)</f>
        <v>1</v>
      </c>
      <c r="J115" s="22">
        <f>Source!Q74</f>
        <v>0</v>
      </c>
      <c r="K115" s="22"/>
    </row>
    <row r="116" spans="1:22" x14ac:dyDescent="0.3">
      <c r="A116" s="19"/>
      <c r="B116" s="19"/>
      <c r="C116" s="19" t="s">
        <v>796</v>
      </c>
      <c r="D116" s="20"/>
      <c r="E116" s="9"/>
      <c r="F116" s="22">
        <f>Source!AN74</f>
        <v>0</v>
      </c>
      <c r="G116" s="21" t="str">
        <f>Source!DF74</f>
        <v>)*13</v>
      </c>
      <c r="H116" s="9">
        <f>Source!AV74</f>
        <v>1</v>
      </c>
      <c r="I116" s="9">
        <f>IF(Source!BS74&lt;&gt; 0, Source!BS74, 1)</f>
        <v>1</v>
      </c>
      <c r="J116" s="23">
        <f>Source!R74</f>
        <v>0</v>
      </c>
      <c r="K116" s="22"/>
    </row>
    <row r="117" spans="1:22" x14ac:dyDescent="0.3">
      <c r="A117" s="19"/>
      <c r="B117" s="19"/>
      <c r="C117" s="19" t="s">
        <v>797</v>
      </c>
      <c r="D117" s="20"/>
      <c r="E117" s="9"/>
      <c r="F117" s="22">
        <f>Source!AL74</f>
        <v>0</v>
      </c>
      <c r="G117" s="21" t="str">
        <f>Source!DD74</f>
        <v>)*13</v>
      </c>
      <c r="H117" s="9">
        <f>Source!AW74</f>
        <v>1</v>
      </c>
      <c r="I117" s="9">
        <f>IF(Source!BC74&lt;&gt; 0, Source!BC74, 1)</f>
        <v>1</v>
      </c>
      <c r="J117" s="22">
        <f>Source!P74</f>
        <v>0</v>
      </c>
      <c r="K117" s="22"/>
    </row>
    <row r="118" spans="1:22" x14ac:dyDescent="0.3">
      <c r="A118" s="19"/>
      <c r="B118" s="19"/>
      <c r="C118" s="19" t="s">
        <v>798</v>
      </c>
      <c r="D118" s="20" t="s">
        <v>799</v>
      </c>
      <c r="E118" s="9">
        <f>Source!AT74</f>
        <v>70</v>
      </c>
      <c r="F118" s="22"/>
      <c r="G118" s="21"/>
      <c r="H118" s="9"/>
      <c r="I118" s="9"/>
      <c r="J118" s="22">
        <f>SUM(R113:R117)</f>
        <v>36063.300000000003</v>
      </c>
      <c r="K118" s="22"/>
    </row>
    <row r="119" spans="1:22" x14ac:dyDescent="0.3">
      <c r="A119" s="19"/>
      <c r="B119" s="19"/>
      <c r="C119" s="19" t="s">
        <v>800</v>
      </c>
      <c r="D119" s="20" t="s">
        <v>799</v>
      </c>
      <c r="E119" s="9">
        <f>Source!AU74</f>
        <v>10</v>
      </c>
      <c r="F119" s="22"/>
      <c r="G119" s="21"/>
      <c r="H119" s="9"/>
      <c r="I119" s="9"/>
      <c r="J119" s="22">
        <f>SUM(T113:T118)</f>
        <v>5151.8999999999996</v>
      </c>
      <c r="K119" s="22"/>
    </row>
    <row r="120" spans="1:22" x14ac:dyDescent="0.3">
      <c r="A120" s="19"/>
      <c r="B120" s="19"/>
      <c r="C120" s="19" t="s">
        <v>801</v>
      </c>
      <c r="D120" s="20" t="s">
        <v>799</v>
      </c>
      <c r="E120" s="9">
        <f>108</f>
        <v>108</v>
      </c>
      <c r="F120" s="22"/>
      <c r="G120" s="21"/>
      <c r="H120" s="9"/>
      <c r="I120" s="9"/>
      <c r="J120" s="22">
        <f>SUM(V113:V119)</f>
        <v>0</v>
      </c>
      <c r="K120" s="22"/>
    </row>
    <row r="121" spans="1:22" x14ac:dyDescent="0.3">
      <c r="A121" s="19"/>
      <c r="B121" s="19"/>
      <c r="C121" s="19" t="s">
        <v>802</v>
      </c>
      <c r="D121" s="20" t="s">
        <v>803</v>
      </c>
      <c r="E121" s="9">
        <f>Source!AQ74</f>
        <v>4</v>
      </c>
      <c r="F121" s="22"/>
      <c r="G121" s="21" t="str">
        <f>Source!DI74</f>
        <v>)*13</v>
      </c>
      <c r="H121" s="9">
        <f>Source!AV74</f>
        <v>1</v>
      </c>
      <c r="I121" s="9"/>
      <c r="J121" s="22"/>
      <c r="K121" s="22">
        <f>Source!U74</f>
        <v>52</v>
      </c>
    </row>
    <row r="122" spans="1:22" x14ac:dyDescent="0.3">
      <c r="A122" s="25"/>
      <c r="B122" s="25"/>
      <c r="C122" s="25"/>
      <c r="D122" s="25"/>
      <c r="E122" s="25"/>
      <c r="F122" s="25"/>
      <c r="G122" s="25"/>
      <c r="H122" s="25"/>
      <c r="I122" s="43">
        <f>J114+J115+J117+J118+J119+J120</f>
        <v>92734.2</v>
      </c>
      <c r="J122" s="43"/>
      <c r="K122" s="26">
        <f>IF(Source!I74&lt;&gt;0, ROUND(I122/Source!I74, 2), 0)</f>
        <v>92734.2</v>
      </c>
      <c r="P122" s="24">
        <f>I122</f>
        <v>92734.2</v>
      </c>
    </row>
    <row r="124" spans="1:22" x14ac:dyDescent="0.3">
      <c r="A124" s="40" t="str">
        <f>CONCATENATE("Итого по подразделу: ",IF(Source!G76&lt;&gt;"Новый подраздел", Source!G76, ""))</f>
        <v>Итого по подразделу: ЛВС - Инженерные сооружения и коммуникации</v>
      </c>
      <c r="B124" s="40"/>
      <c r="C124" s="40"/>
      <c r="D124" s="40"/>
      <c r="E124" s="40"/>
      <c r="F124" s="40"/>
      <c r="G124" s="40"/>
      <c r="H124" s="40"/>
      <c r="I124" s="38">
        <f>SUM(P51:P123)</f>
        <v>2143203.9500000002</v>
      </c>
      <c r="J124" s="39"/>
      <c r="K124" s="27"/>
    </row>
    <row r="127" spans="1:22" x14ac:dyDescent="0.35">
      <c r="A127" s="42" t="str">
        <f>CONCATENATE("Подраздел: ",IF(Source!G106&lt;&gt;"Новый подраздел", Source!G106, ""))</f>
        <v>Подраздел: СТС - Инженерные сооружения и коммуникации</v>
      </c>
      <c r="B127" s="42"/>
      <c r="C127" s="42"/>
      <c r="D127" s="42"/>
      <c r="E127" s="42"/>
      <c r="F127" s="42"/>
      <c r="G127" s="42"/>
      <c r="H127" s="42"/>
      <c r="I127" s="42"/>
      <c r="J127" s="42"/>
      <c r="K127" s="42"/>
    </row>
    <row r="128" spans="1:22" ht="54.55" x14ac:dyDescent="0.3">
      <c r="A128" s="19">
        <v>9</v>
      </c>
      <c r="B128" s="19" t="str">
        <f>Source!F110</f>
        <v>2.14-2103-2-4/1</v>
      </c>
      <c r="C128" s="19" t="str">
        <f>Source!G110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128" s="20" t="str">
        <f>Source!H110</f>
        <v>1 сервер</v>
      </c>
      <c r="E128" s="9">
        <f>Source!I110</f>
        <v>1</v>
      </c>
      <c r="F128" s="22"/>
      <c r="G128" s="21"/>
      <c r="H128" s="9"/>
      <c r="I128" s="9"/>
      <c r="J128" s="22"/>
      <c r="K128" s="22"/>
      <c r="Q128">
        <f>ROUND((Source!BZ110/100)*ROUND((Source!AF110*Source!AV110)*Source!I110, 2), 2)</f>
        <v>47302.8</v>
      </c>
      <c r="R128">
        <f>Source!X110</f>
        <v>47302.8</v>
      </c>
      <c r="S128">
        <f>ROUND((Source!CA110/100)*ROUND((Source!AF110*Source!AV110)*Source!I110, 2), 2)</f>
        <v>6757.54</v>
      </c>
      <c r="T128">
        <f>Source!Y110</f>
        <v>6757.54</v>
      </c>
      <c r="U128">
        <f>ROUND((175/100)*ROUND((Source!AE110*Source!AV110)*Source!I110, 2), 2)</f>
        <v>0</v>
      </c>
      <c r="V128">
        <f>ROUND((108/100)*ROUND(Source!CS110*Source!I110, 2), 2)</f>
        <v>0</v>
      </c>
    </row>
    <row r="129" spans="1:22" x14ac:dyDescent="0.3">
      <c r="A129" s="19"/>
      <c r="B129" s="19"/>
      <c r="C129" s="19" t="s">
        <v>794</v>
      </c>
      <c r="D129" s="20"/>
      <c r="E129" s="9"/>
      <c r="F129" s="22">
        <f>Source!AO110</f>
        <v>5198.1099999999997</v>
      </c>
      <c r="G129" s="21" t="str">
        <f>Source!DG110</f>
        <v>)*13</v>
      </c>
      <c r="H129" s="9">
        <f>Source!AV110</f>
        <v>1</v>
      </c>
      <c r="I129" s="9">
        <f>IF(Source!BA110&lt;&gt; 0, Source!BA110, 1)</f>
        <v>1</v>
      </c>
      <c r="J129" s="22">
        <f>Source!S110</f>
        <v>67575.429999999993</v>
      </c>
      <c r="K129" s="22"/>
    </row>
    <row r="130" spans="1:22" x14ac:dyDescent="0.3">
      <c r="A130" s="19"/>
      <c r="B130" s="19"/>
      <c r="C130" s="19" t="s">
        <v>795</v>
      </c>
      <c r="D130" s="20"/>
      <c r="E130" s="9"/>
      <c r="F130" s="22">
        <f>Source!AM110</f>
        <v>0</v>
      </c>
      <c r="G130" s="21" t="str">
        <f>Source!DE110</f>
        <v>)*13</v>
      </c>
      <c r="H130" s="9">
        <f>Source!AV110</f>
        <v>1</v>
      </c>
      <c r="I130" s="9">
        <f>IF(Source!BB110&lt;&gt; 0, Source!BB110, 1)</f>
        <v>1</v>
      </c>
      <c r="J130" s="22">
        <f>Source!Q110</f>
        <v>0</v>
      </c>
      <c r="K130" s="22"/>
    </row>
    <row r="131" spans="1:22" x14ac:dyDescent="0.3">
      <c r="A131" s="19"/>
      <c r="B131" s="19"/>
      <c r="C131" s="19" t="s">
        <v>796</v>
      </c>
      <c r="D131" s="20"/>
      <c r="E131" s="9"/>
      <c r="F131" s="22">
        <f>Source!AN110</f>
        <v>0</v>
      </c>
      <c r="G131" s="21" t="str">
        <f>Source!DF110</f>
        <v>)*13</v>
      </c>
      <c r="H131" s="9">
        <f>Source!AV110</f>
        <v>1</v>
      </c>
      <c r="I131" s="9">
        <f>IF(Source!BS110&lt;&gt; 0, Source!BS110, 1)</f>
        <v>1</v>
      </c>
      <c r="J131" s="23">
        <f>Source!R110</f>
        <v>0</v>
      </c>
      <c r="K131" s="22"/>
    </row>
    <row r="132" spans="1:22" x14ac:dyDescent="0.3">
      <c r="A132" s="19"/>
      <c r="B132" s="19"/>
      <c r="C132" s="19" t="s">
        <v>797</v>
      </c>
      <c r="D132" s="20"/>
      <c r="E132" s="9"/>
      <c r="F132" s="22">
        <f>Source!AL110</f>
        <v>0</v>
      </c>
      <c r="G132" s="21" t="str">
        <f>Source!DD110</f>
        <v>)*13</v>
      </c>
      <c r="H132" s="9">
        <f>Source!AW110</f>
        <v>1</v>
      </c>
      <c r="I132" s="9">
        <f>IF(Source!BC110&lt;&gt; 0, Source!BC110, 1)</f>
        <v>1</v>
      </c>
      <c r="J132" s="22">
        <f>Source!P110</f>
        <v>0</v>
      </c>
      <c r="K132" s="22"/>
    </row>
    <row r="133" spans="1:22" x14ac:dyDescent="0.3">
      <c r="A133" s="19"/>
      <c r="B133" s="19"/>
      <c r="C133" s="19" t="s">
        <v>798</v>
      </c>
      <c r="D133" s="20" t="s">
        <v>799</v>
      </c>
      <c r="E133" s="9">
        <f>Source!AT110</f>
        <v>70</v>
      </c>
      <c r="F133" s="22"/>
      <c r="G133" s="21"/>
      <c r="H133" s="9"/>
      <c r="I133" s="9"/>
      <c r="J133" s="22">
        <f>SUM(R128:R132)</f>
        <v>47302.8</v>
      </c>
      <c r="K133" s="22"/>
    </row>
    <row r="134" spans="1:22" x14ac:dyDescent="0.3">
      <c r="A134" s="19"/>
      <c r="B134" s="19"/>
      <c r="C134" s="19" t="s">
        <v>800</v>
      </c>
      <c r="D134" s="20" t="s">
        <v>799</v>
      </c>
      <c r="E134" s="9">
        <f>Source!AU110</f>
        <v>10</v>
      </c>
      <c r="F134" s="22"/>
      <c r="G134" s="21"/>
      <c r="H134" s="9"/>
      <c r="I134" s="9"/>
      <c r="J134" s="22">
        <f>SUM(T128:T133)</f>
        <v>6757.54</v>
      </c>
      <c r="K134" s="22"/>
    </row>
    <row r="135" spans="1:22" x14ac:dyDescent="0.3">
      <c r="A135" s="19"/>
      <c r="B135" s="19"/>
      <c r="C135" s="19" t="s">
        <v>801</v>
      </c>
      <c r="D135" s="20" t="s">
        <v>799</v>
      </c>
      <c r="E135" s="9">
        <f>108</f>
        <v>108</v>
      </c>
      <c r="F135" s="22"/>
      <c r="G135" s="21"/>
      <c r="H135" s="9"/>
      <c r="I135" s="9"/>
      <c r="J135" s="22">
        <f>SUM(V128:V134)</f>
        <v>0</v>
      </c>
      <c r="K135" s="22"/>
    </row>
    <row r="136" spans="1:22" x14ac:dyDescent="0.3">
      <c r="A136" s="19"/>
      <c r="B136" s="19"/>
      <c r="C136" s="19" t="s">
        <v>802</v>
      </c>
      <c r="D136" s="20" t="s">
        <v>803</v>
      </c>
      <c r="E136" s="9">
        <f>Source!AQ110</f>
        <v>4.8</v>
      </c>
      <c r="F136" s="22"/>
      <c r="G136" s="21" t="str">
        <f>Source!DI110</f>
        <v>)*13</v>
      </c>
      <c r="H136" s="9">
        <f>Source!AV110</f>
        <v>1</v>
      </c>
      <c r="I136" s="9"/>
      <c r="J136" s="22"/>
      <c r="K136" s="22">
        <f>Source!U110</f>
        <v>62.4</v>
      </c>
    </row>
    <row r="137" spans="1:22" x14ac:dyDescent="0.3">
      <c r="A137" s="25"/>
      <c r="B137" s="25"/>
      <c r="C137" s="25"/>
      <c r="D137" s="25"/>
      <c r="E137" s="25"/>
      <c r="F137" s="25"/>
      <c r="G137" s="25"/>
      <c r="H137" s="25"/>
      <c r="I137" s="43">
        <f>J129+J130+J132+J133+J134+J135</f>
        <v>121635.76999999999</v>
      </c>
      <c r="J137" s="43"/>
      <c r="K137" s="26">
        <f>IF(Source!I110&lt;&gt;0, ROUND(I137/Source!I110, 2), 0)</f>
        <v>121635.77</v>
      </c>
      <c r="P137" s="24">
        <f>I137</f>
        <v>121635.76999999999</v>
      </c>
    </row>
    <row r="138" spans="1:22" ht="27.3" x14ac:dyDescent="0.3">
      <c r="A138" s="19">
        <v>10</v>
      </c>
      <c r="B138" s="19" t="str">
        <f>Source!F111</f>
        <v>2.14-2103-14-2/1</v>
      </c>
      <c r="C138" s="19" t="str">
        <f>Source!G111</f>
        <v>Техническое сопровождение ЛВС, техническое обслуживание серверов</v>
      </c>
      <c r="D138" s="20" t="str">
        <f>Source!H111</f>
        <v>1 сервер</v>
      </c>
      <c r="E138" s="9">
        <f>Source!I111</f>
        <v>1</v>
      </c>
      <c r="F138" s="22"/>
      <c r="G138" s="21"/>
      <c r="H138" s="9"/>
      <c r="I138" s="9"/>
      <c r="J138" s="22"/>
      <c r="K138" s="22"/>
      <c r="Q138">
        <f>ROUND((Source!BZ111/100)*ROUND((Source!AF111*Source!AV111)*Source!I111, 2), 2)</f>
        <v>36063.300000000003</v>
      </c>
      <c r="R138">
        <f>Source!X111</f>
        <v>36063.300000000003</v>
      </c>
      <c r="S138">
        <f>ROUND((Source!CA111/100)*ROUND((Source!AF111*Source!AV111)*Source!I111, 2), 2)</f>
        <v>5151.8999999999996</v>
      </c>
      <c r="T138">
        <f>Source!Y111</f>
        <v>5151.8999999999996</v>
      </c>
      <c r="U138">
        <f>ROUND((175/100)*ROUND((Source!AE111*Source!AV111)*Source!I111, 2), 2)</f>
        <v>0</v>
      </c>
      <c r="V138">
        <f>ROUND((108/100)*ROUND(Source!CS111*Source!I111, 2), 2)</f>
        <v>0</v>
      </c>
    </row>
    <row r="139" spans="1:22" x14ac:dyDescent="0.3">
      <c r="A139" s="19"/>
      <c r="B139" s="19"/>
      <c r="C139" s="19" t="s">
        <v>794</v>
      </c>
      <c r="D139" s="20"/>
      <c r="E139" s="9"/>
      <c r="F139" s="22">
        <f>Source!AO111</f>
        <v>3963</v>
      </c>
      <c r="G139" s="21" t="str">
        <f>Source!DG111</f>
        <v>)*13</v>
      </c>
      <c r="H139" s="9">
        <f>Source!AV111</f>
        <v>1</v>
      </c>
      <c r="I139" s="9">
        <f>IF(Source!BA111&lt;&gt; 0, Source!BA111, 1)</f>
        <v>1</v>
      </c>
      <c r="J139" s="22">
        <f>Source!S111</f>
        <v>51519</v>
      </c>
      <c r="K139" s="22"/>
    </row>
    <row r="140" spans="1:22" x14ac:dyDescent="0.3">
      <c r="A140" s="19"/>
      <c r="B140" s="19"/>
      <c r="C140" s="19" t="s">
        <v>795</v>
      </c>
      <c r="D140" s="20"/>
      <c r="E140" s="9"/>
      <c r="F140" s="22">
        <f>Source!AM111</f>
        <v>0</v>
      </c>
      <c r="G140" s="21" t="str">
        <f>Source!DE111</f>
        <v>)*13</v>
      </c>
      <c r="H140" s="9">
        <f>Source!AV111</f>
        <v>1</v>
      </c>
      <c r="I140" s="9">
        <f>IF(Source!BB111&lt;&gt; 0, Source!BB111, 1)</f>
        <v>1</v>
      </c>
      <c r="J140" s="22">
        <f>Source!Q111</f>
        <v>0</v>
      </c>
      <c r="K140" s="22"/>
    </row>
    <row r="141" spans="1:22" x14ac:dyDescent="0.3">
      <c r="A141" s="19"/>
      <c r="B141" s="19"/>
      <c r="C141" s="19" t="s">
        <v>796</v>
      </c>
      <c r="D141" s="20"/>
      <c r="E141" s="9"/>
      <c r="F141" s="22">
        <f>Source!AN111</f>
        <v>0</v>
      </c>
      <c r="G141" s="21" t="str">
        <f>Source!DF111</f>
        <v>)*13</v>
      </c>
      <c r="H141" s="9">
        <f>Source!AV111</f>
        <v>1</v>
      </c>
      <c r="I141" s="9">
        <f>IF(Source!BS111&lt;&gt; 0, Source!BS111, 1)</f>
        <v>1</v>
      </c>
      <c r="J141" s="23">
        <f>Source!R111</f>
        <v>0</v>
      </c>
      <c r="K141" s="22"/>
    </row>
    <row r="142" spans="1:22" x14ac:dyDescent="0.3">
      <c r="A142" s="19"/>
      <c r="B142" s="19"/>
      <c r="C142" s="19" t="s">
        <v>797</v>
      </c>
      <c r="D142" s="20"/>
      <c r="E142" s="9"/>
      <c r="F142" s="22">
        <f>Source!AL111</f>
        <v>0</v>
      </c>
      <c r="G142" s="21" t="str">
        <f>Source!DD111</f>
        <v>)*13</v>
      </c>
      <c r="H142" s="9">
        <f>Source!AW111</f>
        <v>1</v>
      </c>
      <c r="I142" s="9">
        <f>IF(Source!BC111&lt;&gt; 0, Source!BC111, 1)</f>
        <v>1</v>
      </c>
      <c r="J142" s="22">
        <f>Source!P111</f>
        <v>0</v>
      </c>
      <c r="K142" s="22"/>
    </row>
    <row r="143" spans="1:22" x14ac:dyDescent="0.3">
      <c r="A143" s="19"/>
      <c r="B143" s="19"/>
      <c r="C143" s="19" t="s">
        <v>798</v>
      </c>
      <c r="D143" s="20" t="s">
        <v>799</v>
      </c>
      <c r="E143" s="9">
        <f>Source!AT111</f>
        <v>70</v>
      </c>
      <c r="F143" s="22"/>
      <c r="G143" s="21"/>
      <c r="H143" s="9"/>
      <c r="I143" s="9"/>
      <c r="J143" s="22">
        <f>SUM(R138:R142)</f>
        <v>36063.300000000003</v>
      </c>
      <c r="K143" s="22"/>
    </row>
    <row r="144" spans="1:22" x14ac:dyDescent="0.3">
      <c r="A144" s="19"/>
      <c r="B144" s="19"/>
      <c r="C144" s="19" t="s">
        <v>800</v>
      </c>
      <c r="D144" s="20" t="s">
        <v>799</v>
      </c>
      <c r="E144" s="9">
        <f>Source!AU111</f>
        <v>10</v>
      </c>
      <c r="F144" s="22"/>
      <c r="G144" s="21"/>
      <c r="H144" s="9"/>
      <c r="I144" s="9"/>
      <c r="J144" s="22">
        <f>SUM(T138:T143)</f>
        <v>5151.8999999999996</v>
      </c>
      <c r="K144" s="22"/>
    </row>
    <row r="145" spans="1:22" x14ac:dyDescent="0.3">
      <c r="A145" s="19"/>
      <c r="B145" s="19"/>
      <c r="C145" s="19" t="s">
        <v>801</v>
      </c>
      <c r="D145" s="20" t="s">
        <v>799</v>
      </c>
      <c r="E145" s="9">
        <f>108</f>
        <v>108</v>
      </c>
      <c r="F145" s="22"/>
      <c r="G145" s="21"/>
      <c r="H145" s="9"/>
      <c r="I145" s="9"/>
      <c r="J145" s="22">
        <f>SUM(V138:V144)</f>
        <v>0</v>
      </c>
      <c r="K145" s="22"/>
    </row>
    <row r="146" spans="1:22" x14ac:dyDescent="0.3">
      <c r="A146" s="19"/>
      <c r="B146" s="19"/>
      <c r="C146" s="19" t="s">
        <v>802</v>
      </c>
      <c r="D146" s="20" t="s">
        <v>803</v>
      </c>
      <c r="E146" s="9">
        <f>Source!AQ111</f>
        <v>4</v>
      </c>
      <c r="F146" s="22"/>
      <c r="G146" s="21" t="str">
        <f>Source!DI111</f>
        <v>)*13</v>
      </c>
      <c r="H146" s="9">
        <f>Source!AV111</f>
        <v>1</v>
      </c>
      <c r="I146" s="9"/>
      <c r="J146" s="22"/>
      <c r="K146" s="22">
        <f>Source!U111</f>
        <v>52</v>
      </c>
    </row>
    <row r="147" spans="1:22" x14ac:dyDescent="0.3">
      <c r="A147" s="25"/>
      <c r="B147" s="25"/>
      <c r="C147" s="25"/>
      <c r="D147" s="25"/>
      <c r="E147" s="25"/>
      <c r="F147" s="25"/>
      <c r="G147" s="25"/>
      <c r="H147" s="25"/>
      <c r="I147" s="43">
        <f>J139+J140+J142+J143+J144+J145</f>
        <v>92734.2</v>
      </c>
      <c r="J147" s="43"/>
      <c r="K147" s="26">
        <f>IF(Source!I111&lt;&gt;0, ROUND(I147/Source!I111, 2), 0)</f>
        <v>92734.2</v>
      </c>
      <c r="P147" s="24">
        <f>I147</f>
        <v>92734.2</v>
      </c>
    </row>
    <row r="148" spans="1:22" ht="42.55" x14ac:dyDescent="0.3">
      <c r="A148" s="19">
        <v>11</v>
      </c>
      <c r="B148" s="19" t="str">
        <f>Source!F112</f>
        <v>2.1-3501-2-2/1</v>
      </c>
      <c r="C148" s="19" t="str">
        <f>Source!G112</f>
        <v>Сетевой коммутатор, контроль соединений, проверка работоспособности</v>
      </c>
      <c r="D148" s="20" t="str">
        <f>Source!H112</f>
        <v>1 коммутатор</v>
      </c>
      <c r="E148" s="9">
        <f>Source!I112</f>
        <v>4</v>
      </c>
      <c r="F148" s="22"/>
      <c r="G148" s="21"/>
      <c r="H148" s="9"/>
      <c r="I148" s="9"/>
      <c r="J148" s="22"/>
      <c r="K148" s="22"/>
      <c r="Q148">
        <f>ROUND((Source!BZ112/100)*ROUND((Source!AF112*Source!AV112)*Source!I112, 2), 2)</f>
        <v>14425.32</v>
      </c>
      <c r="R148">
        <f>Source!X112</f>
        <v>14425.32</v>
      </c>
      <c r="S148">
        <f>ROUND((Source!CA112/100)*ROUND((Source!AF112*Source!AV112)*Source!I112, 2), 2)</f>
        <v>2060.7600000000002</v>
      </c>
      <c r="T148">
        <f>Source!Y112</f>
        <v>2060.7600000000002</v>
      </c>
      <c r="U148">
        <f>ROUND((175/100)*ROUND((Source!AE112*Source!AV112)*Source!I112, 2), 2)</f>
        <v>1503.32</v>
      </c>
      <c r="V148">
        <f>ROUND((108/100)*ROUND(Source!CS112*Source!I112, 2), 2)</f>
        <v>927.76</v>
      </c>
    </row>
    <row r="149" spans="1:22" x14ac:dyDescent="0.3">
      <c r="A149" s="19"/>
      <c r="B149" s="19"/>
      <c r="C149" s="19" t="s">
        <v>794</v>
      </c>
      <c r="D149" s="20"/>
      <c r="E149" s="9"/>
      <c r="F149" s="22">
        <f>Source!AO112</f>
        <v>396.3</v>
      </c>
      <c r="G149" s="21" t="str">
        <f>Source!DG112</f>
        <v>)*13</v>
      </c>
      <c r="H149" s="9">
        <f>Source!AV112</f>
        <v>1</v>
      </c>
      <c r="I149" s="9">
        <f>IF(Source!BA112&lt;&gt; 0, Source!BA112, 1)</f>
        <v>1</v>
      </c>
      <c r="J149" s="22">
        <f>Source!S112</f>
        <v>20607.599999999999</v>
      </c>
      <c r="K149" s="22"/>
    </row>
    <row r="150" spans="1:22" x14ac:dyDescent="0.3">
      <c r="A150" s="19"/>
      <c r="B150" s="19"/>
      <c r="C150" s="19" t="s">
        <v>795</v>
      </c>
      <c r="D150" s="20"/>
      <c r="E150" s="9"/>
      <c r="F150" s="22">
        <f>Source!AM112</f>
        <v>26.06</v>
      </c>
      <c r="G150" s="21" t="str">
        <f>Source!DE112</f>
        <v>)*13</v>
      </c>
      <c r="H150" s="9">
        <f>Source!AV112</f>
        <v>1</v>
      </c>
      <c r="I150" s="9">
        <f>IF(Source!BB112&lt;&gt; 0, Source!BB112, 1)</f>
        <v>1</v>
      </c>
      <c r="J150" s="22">
        <f>Source!Q112</f>
        <v>1355.12</v>
      </c>
      <c r="K150" s="22"/>
    </row>
    <row r="151" spans="1:22" x14ac:dyDescent="0.3">
      <c r="A151" s="19"/>
      <c r="B151" s="19"/>
      <c r="C151" s="19" t="s">
        <v>796</v>
      </c>
      <c r="D151" s="20"/>
      <c r="E151" s="9"/>
      <c r="F151" s="22">
        <f>Source!AN112</f>
        <v>16.52</v>
      </c>
      <c r="G151" s="21" t="str">
        <f>Source!DF112</f>
        <v>)*13</v>
      </c>
      <c r="H151" s="9">
        <f>Source!AV112</f>
        <v>1</v>
      </c>
      <c r="I151" s="9">
        <f>IF(Source!BS112&lt;&gt; 0, Source!BS112, 1)</f>
        <v>1</v>
      </c>
      <c r="J151" s="23">
        <f>Source!R112</f>
        <v>859.04</v>
      </c>
      <c r="K151" s="22"/>
    </row>
    <row r="152" spans="1:22" x14ac:dyDescent="0.3">
      <c r="A152" s="19"/>
      <c r="B152" s="19"/>
      <c r="C152" s="19" t="s">
        <v>797</v>
      </c>
      <c r="D152" s="20"/>
      <c r="E152" s="9"/>
      <c r="F152" s="22">
        <f>Source!AL112</f>
        <v>0</v>
      </c>
      <c r="G152" s="21" t="str">
        <f>Source!DD112</f>
        <v>)*13</v>
      </c>
      <c r="H152" s="9">
        <f>Source!AW112</f>
        <v>1</v>
      </c>
      <c r="I152" s="9">
        <f>IF(Source!BC112&lt;&gt; 0, Source!BC112, 1)</f>
        <v>1</v>
      </c>
      <c r="J152" s="22">
        <f>Source!P112</f>
        <v>0</v>
      </c>
      <c r="K152" s="22"/>
    </row>
    <row r="153" spans="1:22" x14ac:dyDescent="0.3">
      <c r="A153" s="19"/>
      <c r="B153" s="19"/>
      <c r="C153" s="19" t="s">
        <v>798</v>
      </c>
      <c r="D153" s="20" t="s">
        <v>799</v>
      </c>
      <c r="E153" s="9">
        <f>Source!AT112</f>
        <v>70</v>
      </c>
      <c r="F153" s="22"/>
      <c r="G153" s="21"/>
      <c r="H153" s="9"/>
      <c r="I153" s="9"/>
      <c r="J153" s="22">
        <f>SUM(R148:R152)</f>
        <v>14425.32</v>
      </c>
      <c r="K153" s="22"/>
    </row>
    <row r="154" spans="1:22" x14ac:dyDescent="0.3">
      <c r="A154" s="19"/>
      <c r="B154" s="19"/>
      <c r="C154" s="19" t="s">
        <v>800</v>
      </c>
      <c r="D154" s="20" t="s">
        <v>799</v>
      </c>
      <c r="E154" s="9">
        <f>Source!AU112</f>
        <v>10</v>
      </c>
      <c r="F154" s="22"/>
      <c r="G154" s="21"/>
      <c r="H154" s="9"/>
      <c r="I154" s="9"/>
      <c r="J154" s="22">
        <f>SUM(T148:T153)</f>
        <v>2060.7600000000002</v>
      </c>
      <c r="K154" s="22"/>
    </row>
    <row r="155" spans="1:22" x14ac:dyDescent="0.3">
      <c r="A155" s="19"/>
      <c r="B155" s="19"/>
      <c r="C155" s="19" t="s">
        <v>801</v>
      </c>
      <c r="D155" s="20" t="s">
        <v>799</v>
      </c>
      <c r="E155" s="9">
        <f>108</f>
        <v>108</v>
      </c>
      <c r="F155" s="22"/>
      <c r="G155" s="21"/>
      <c r="H155" s="9"/>
      <c r="I155" s="9"/>
      <c r="J155" s="22">
        <f>SUM(V148:V154)</f>
        <v>927.76</v>
      </c>
      <c r="K155" s="22"/>
    </row>
    <row r="156" spans="1:22" x14ac:dyDescent="0.3">
      <c r="A156" s="19"/>
      <c r="B156" s="19"/>
      <c r="C156" s="19" t="s">
        <v>802</v>
      </c>
      <c r="D156" s="20" t="s">
        <v>803</v>
      </c>
      <c r="E156" s="9">
        <f>Source!AQ112</f>
        <v>0.4</v>
      </c>
      <c r="F156" s="22"/>
      <c r="G156" s="21" t="str">
        <f>Source!DI112</f>
        <v>)*13</v>
      </c>
      <c r="H156" s="9">
        <f>Source!AV112</f>
        <v>1</v>
      </c>
      <c r="I156" s="9"/>
      <c r="J156" s="22"/>
      <c r="K156" s="22">
        <f>Source!U112</f>
        <v>20.8</v>
      </c>
    </row>
    <row r="157" spans="1:22" x14ac:dyDescent="0.3">
      <c r="A157" s="25"/>
      <c r="B157" s="25"/>
      <c r="C157" s="25"/>
      <c r="D157" s="25"/>
      <c r="E157" s="25"/>
      <c r="F157" s="25"/>
      <c r="G157" s="25"/>
      <c r="H157" s="25"/>
      <c r="I157" s="43">
        <f>J149+J150+J152+J153+J154+J155</f>
        <v>39376.559999999998</v>
      </c>
      <c r="J157" s="43"/>
      <c r="K157" s="26">
        <f>IF(Source!I112&lt;&gt;0, ROUND(I157/Source!I112, 2), 0)</f>
        <v>9844.14</v>
      </c>
      <c r="P157" s="24">
        <f>I157</f>
        <v>39376.559999999998</v>
      </c>
    </row>
    <row r="158" spans="1:22" ht="95.45" x14ac:dyDescent="0.3">
      <c r="A158" s="19">
        <v>12</v>
      </c>
      <c r="B158" s="19" t="str">
        <f>Source!F113</f>
        <v>2.14-2103-3-5/1</v>
      </c>
      <c r="C158" s="19" t="str">
        <f>Source!G113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158" s="20" t="str">
        <f>Source!H113</f>
        <v>устройство</v>
      </c>
      <c r="E158" s="9">
        <f>Source!I113</f>
        <v>4</v>
      </c>
      <c r="F158" s="22"/>
      <c r="G158" s="21"/>
      <c r="H158" s="9"/>
      <c r="I158" s="9"/>
      <c r="J158" s="22"/>
      <c r="K158" s="22"/>
      <c r="Q158">
        <f>ROUND((Source!BZ113/100)*ROUND((Source!AF113*Source!AV113)*Source!I113, 2), 2)</f>
        <v>118257.05</v>
      </c>
      <c r="R158">
        <f>Source!X113</f>
        <v>118257.05</v>
      </c>
      <c r="S158">
        <f>ROUND((Source!CA113/100)*ROUND((Source!AF113*Source!AV113)*Source!I113, 2), 2)</f>
        <v>16893.86</v>
      </c>
      <c r="T158">
        <f>Source!Y113</f>
        <v>16893.86</v>
      </c>
      <c r="U158">
        <f>ROUND((175/100)*ROUND((Source!AE113*Source!AV113)*Source!I113, 2), 2)</f>
        <v>0</v>
      </c>
      <c r="V158">
        <f>ROUND((108/100)*ROUND(Source!CS113*Source!I113, 2), 2)</f>
        <v>0</v>
      </c>
    </row>
    <row r="159" spans="1:22" x14ac:dyDescent="0.3">
      <c r="A159" s="19"/>
      <c r="B159" s="19"/>
      <c r="C159" s="19" t="s">
        <v>794</v>
      </c>
      <c r="D159" s="20"/>
      <c r="E159" s="9"/>
      <c r="F159" s="22">
        <f>Source!AO113</f>
        <v>3248.82</v>
      </c>
      <c r="G159" s="21" t="str">
        <f>Source!DG113</f>
        <v>)*13</v>
      </c>
      <c r="H159" s="9">
        <f>Source!AV113</f>
        <v>1</v>
      </c>
      <c r="I159" s="9">
        <f>IF(Source!BA113&lt;&gt; 0, Source!BA113, 1)</f>
        <v>1</v>
      </c>
      <c r="J159" s="22">
        <f>Source!S113</f>
        <v>168938.64</v>
      </c>
      <c r="K159" s="22"/>
    </row>
    <row r="160" spans="1:22" x14ac:dyDescent="0.3">
      <c r="A160" s="19"/>
      <c r="B160" s="19"/>
      <c r="C160" s="19" t="s">
        <v>795</v>
      </c>
      <c r="D160" s="20"/>
      <c r="E160" s="9"/>
      <c r="F160" s="22">
        <f>Source!AM113</f>
        <v>0</v>
      </c>
      <c r="G160" s="21" t="str">
        <f>Source!DE113</f>
        <v>)*13</v>
      </c>
      <c r="H160" s="9">
        <f>Source!AV113</f>
        <v>1</v>
      </c>
      <c r="I160" s="9">
        <f>IF(Source!BB113&lt;&gt; 0, Source!BB113, 1)</f>
        <v>1</v>
      </c>
      <c r="J160" s="22">
        <f>Source!Q113</f>
        <v>0</v>
      </c>
      <c r="K160" s="22"/>
    </row>
    <row r="161" spans="1:22" x14ac:dyDescent="0.3">
      <c r="A161" s="19"/>
      <c r="B161" s="19"/>
      <c r="C161" s="19" t="s">
        <v>796</v>
      </c>
      <c r="D161" s="20"/>
      <c r="E161" s="9"/>
      <c r="F161" s="22">
        <f>Source!AN113</f>
        <v>0</v>
      </c>
      <c r="G161" s="21" t="str">
        <f>Source!DF113</f>
        <v>)*13</v>
      </c>
      <c r="H161" s="9">
        <f>Source!AV113</f>
        <v>1</v>
      </c>
      <c r="I161" s="9">
        <f>IF(Source!BS113&lt;&gt; 0, Source!BS113, 1)</f>
        <v>1</v>
      </c>
      <c r="J161" s="23">
        <f>Source!R113</f>
        <v>0</v>
      </c>
      <c r="K161" s="22"/>
    </row>
    <row r="162" spans="1:22" x14ac:dyDescent="0.3">
      <c r="A162" s="19"/>
      <c r="B162" s="19"/>
      <c r="C162" s="19" t="s">
        <v>797</v>
      </c>
      <c r="D162" s="20"/>
      <c r="E162" s="9"/>
      <c r="F162" s="22">
        <f>Source!AL113</f>
        <v>0</v>
      </c>
      <c r="G162" s="21" t="str">
        <f>Source!DD113</f>
        <v>)*13</v>
      </c>
      <c r="H162" s="9">
        <f>Source!AW113</f>
        <v>1</v>
      </c>
      <c r="I162" s="9">
        <f>IF(Source!BC113&lt;&gt; 0, Source!BC113, 1)</f>
        <v>1</v>
      </c>
      <c r="J162" s="22">
        <f>Source!P113</f>
        <v>0</v>
      </c>
      <c r="K162" s="22"/>
    </row>
    <row r="163" spans="1:22" x14ac:dyDescent="0.3">
      <c r="A163" s="19"/>
      <c r="B163" s="19"/>
      <c r="C163" s="19" t="s">
        <v>798</v>
      </c>
      <c r="D163" s="20" t="s">
        <v>799</v>
      </c>
      <c r="E163" s="9">
        <f>Source!AT113</f>
        <v>70</v>
      </c>
      <c r="F163" s="22"/>
      <c r="G163" s="21"/>
      <c r="H163" s="9"/>
      <c r="I163" s="9"/>
      <c r="J163" s="22">
        <f>SUM(R158:R162)</f>
        <v>118257.05</v>
      </c>
      <c r="K163" s="22"/>
    </row>
    <row r="164" spans="1:22" x14ac:dyDescent="0.3">
      <c r="A164" s="19"/>
      <c r="B164" s="19"/>
      <c r="C164" s="19" t="s">
        <v>800</v>
      </c>
      <c r="D164" s="20" t="s">
        <v>799</v>
      </c>
      <c r="E164" s="9">
        <f>Source!AU113</f>
        <v>10</v>
      </c>
      <c r="F164" s="22"/>
      <c r="G164" s="21"/>
      <c r="H164" s="9"/>
      <c r="I164" s="9"/>
      <c r="J164" s="22">
        <f>SUM(T158:T163)</f>
        <v>16893.86</v>
      </c>
      <c r="K164" s="22"/>
    </row>
    <row r="165" spans="1:22" x14ac:dyDescent="0.3">
      <c r="A165" s="19"/>
      <c r="B165" s="19"/>
      <c r="C165" s="19" t="s">
        <v>801</v>
      </c>
      <c r="D165" s="20" t="s">
        <v>799</v>
      </c>
      <c r="E165" s="9">
        <f>108</f>
        <v>108</v>
      </c>
      <c r="F165" s="22"/>
      <c r="G165" s="21"/>
      <c r="H165" s="9"/>
      <c r="I165" s="9"/>
      <c r="J165" s="22">
        <f>SUM(V158:V164)</f>
        <v>0</v>
      </c>
      <c r="K165" s="22"/>
    </row>
    <row r="166" spans="1:22" x14ac:dyDescent="0.3">
      <c r="A166" s="19"/>
      <c r="B166" s="19"/>
      <c r="C166" s="19" t="s">
        <v>802</v>
      </c>
      <c r="D166" s="20" t="s">
        <v>803</v>
      </c>
      <c r="E166" s="9">
        <f>Source!AQ113</f>
        <v>3</v>
      </c>
      <c r="F166" s="22"/>
      <c r="G166" s="21" t="str">
        <f>Source!DI113</f>
        <v>)*13</v>
      </c>
      <c r="H166" s="9">
        <f>Source!AV113</f>
        <v>1</v>
      </c>
      <c r="I166" s="9"/>
      <c r="J166" s="22"/>
      <c r="K166" s="22">
        <f>Source!U113</f>
        <v>156</v>
      </c>
    </row>
    <row r="167" spans="1:22" x14ac:dyDescent="0.3">
      <c r="A167" s="25"/>
      <c r="B167" s="25"/>
      <c r="C167" s="25"/>
      <c r="D167" s="25"/>
      <c r="E167" s="25"/>
      <c r="F167" s="25"/>
      <c r="G167" s="25"/>
      <c r="H167" s="25"/>
      <c r="I167" s="43">
        <f>J159+J160+J162+J163+J164+J165</f>
        <v>304089.55</v>
      </c>
      <c r="J167" s="43"/>
      <c r="K167" s="26">
        <f>IF(Source!I113&lt;&gt;0, ROUND(I167/Source!I113, 2), 0)</f>
        <v>76022.39</v>
      </c>
      <c r="P167" s="24">
        <f>I167</f>
        <v>304089.55</v>
      </c>
    </row>
    <row r="168" spans="1:22" ht="40.950000000000003" x14ac:dyDescent="0.3">
      <c r="A168" s="19">
        <v>13</v>
      </c>
      <c r="B168" s="19" t="str">
        <f>Source!F114</f>
        <v>2.14-2103-14-1/1</v>
      </c>
      <c r="C168" s="19" t="str">
        <f>Source!G114</f>
        <v>Техническое сопровождение ЛВС, настройка и техническая поддержка активного сетевого оборудования</v>
      </c>
      <c r="D168" s="20" t="str">
        <f>Source!H114</f>
        <v>устройство</v>
      </c>
      <c r="E168" s="9">
        <f>Source!I114</f>
        <v>4</v>
      </c>
      <c r="F168" s="22"/>
      <c r="G168" s="21"/>
      <c r="H168" s="9"/>
      <c r="I168" s="9"/>
      <c r="J168" s="22"/>
      <c r="K168" s="22"/>
      <c r="Q168">
        <f>ROUND((Source!BZ114/100)*ROUND((Source!AF114*Source!AV114)*Source!I114, 2), 2)</f>
        <v>144253.20000000001</v>
      </c>
      <c r="R168">
        <f>Source!X114</f>
        <v>144253.20000000001</v>
      </c>
      <c r="S168">
        <f>ROUND((Source!CA114/100)*ROUND((Source!AF114*Source!AV114)*Source!I114, 2), 2)</f>
        <v>20607.599999999999</v>
      </c>
      <c r="T168">
        <f>Source!Y114</f>
        <v>20607.599999999999</v>
      </c>
      <c r="U168">
        <f>ROUND((175/100)*ROUND((Source!AE114*Source!AV114)*Source!I114, 2), 2)</f>
        <v>0</v>
      </c>
      <c r="V168">
        <f>ROUND((108/100)*ROUND(Source!CS114*Source!I114, 2), 2)</f>
        <v>0</v>
      </c>
    </row>
    <row r="169" spans="1:22" x14ac:dyDescent="0.3">
      <c r="A169" s="19"/>
      <c r="B169" s="19"/>
      <c r="C169" s="19" t="s">
        <v>794</v>
      </c>
      <c r="D169" s="20"/>
      <c r="E169" s="9"/>
      <c r="F169" s="22">
        <f>Source!AO114</f>
        <v>3963</v>
      </c>
      <c r="G169" s="21" t="str">
        <f>Source!DG114</f>
        <v>)*13</v>
      </c>
      <c r="H169" s="9">
        <f>Source!AV114</f>
        <v>1</v>
      </c>
      <c r="I169" s="9">
        <f>IF(Source!BA114&lt;&gt; 0, Source!BA114, 1)</f>
        <v>1</v>
      </c>
      <c r="J169" s="22">
        <f>Source!S114</f>
        <v>206076</v>
      </c>
      <c r="K169" s="22"/>
    </row>
    <row r="170" spans="1:22" x14ac:dyDescent="0.3">
      <c r="A170" s="19"/>
      <c r="B170" s="19"/>
      <c r="C170" s="19" t="s">
        <v>795</v>
      </c>
      <c r="D170" s="20"/>
      <c r="E170" s="9"/>
      <c r="F170" s="22">
        <f>Source!AM114</f>
        <v>0</v>
      </c>
      <c r="G170" s="21" t="str">
        <f>Source!DE114</f>
        <v>)*13</v>
      </c>
      <c r="H170" s="9">
        <f>Source!AV114</f>
        <v>1</v>
      </c>
      <c r="I170" s="9">
        <f>IF(Source!BB114&lt;&gt; 0, Source!BB114, 1)</f>
        <v>1</v>
      </c>
      <c r="J170" s="22">
        <f>Source!Q114</f>
        <v>0</v>
      </c>
      <c r="K170" s="22"/>
    </row>
    <row r="171" spans="1:22" x14ac:dyDescent="0.3">
      <c r="A171" s="19"/>
      <c r="B171" s="19"/>
      <c r="C171" s="19" t="s">
        <v>796</v>
      </c>
      <c r="D171" s="20"/>
      <c r="E171" s="9"/>
      <c r="F171" s="22">
        <f>Source!AN114</f>
        <v>0</v>
      </c>
      <c r="G171" s="21" t="str">
        <f>Source!DF114</f>
        <v>)*13</v>
      </c>
      <c r="H171" s="9">
        <f>Source!AV114</f>
        <v>1</v>
      </c>
      <c r="I171" s="9">
        <f>IF(Source!BS114&lt;&gt; 0, Source!BS114, 1)</f>
        <v>1</v>
      </c>
      <c r="J171" s="23">
        <f>Source!R114</f>
        <v>0</v>
      </c>
      <c r="K171" s="22"/>
    </row>
    <row r="172" spans="1:22" x14ac:dyDescent="0.3">
      <c r="A172" s="19"/>
      <c r="B172" s="19"/>
      <c r="C172" s="19" t="s">
        <v>797</v>
      </c>
      <c r="D172" s="20"/>
      <c r="E172" s="9"/>
      <c r="F172" s="22">
        <f>Source!AL114</f>
        <v>0</v>
      </c>
      <c r="G172" s="21" t="str">
        <f>Source!DD114</f>
        <v>)*13</v>
      </c>
      <c r="H172" s="9">
        <f>Source!AW114</f>
        <v>1</v>
      </c>
      <c r="I172" s="9">
        <f>IF(Source!BC114&lt;&gt; 0, Source!BC114, 1)</f>
        <v>1</v>
      </c>
      <c r="J172" s="22">
        <f>Source!P114</f>
        <v>0</v>
      </c>
      <c r="K172" s="22"/>
    </row>
    <row r="173" spans="1:22" x14ac:dyDescent="0.3">
      <c r="A173" s="19"/>
      <c r="B173" s="19"/>
      <c r="C173" s="19" t="s">
        <v>798</v>
      </c>
      <c r="D173" s="20" t="s">
        <v>799</v>
      </c>
      <c r="E173" s="9">
        <f>Source!AT114</f>
        <v>70</v>
      </c>
      <c r="F173" s="22"/>
      <c r="G173" s="21"/>
      <c r="H173" s="9"/>
      <c r="I173" s="9"/>
      <c r="J173" s="22">
        <f>SUM(R168:R172)</f>
        <v>144253.20000000001</v>
      </c>
      <c r="K173" s="22"/>
    </row>
    <row r="174" spans="1:22" x14ac:dyDescent="0.3">
      <c r="A174" s="19"/>
      <c r="B174" s="19"/>
      <c r="C174" s="19" t="s">
        <v>800</v>
      </c>
      <c r="D174" s="20" t="s">
        <v>799</v>
      </c>
      <c r="E174" s="9">
        <f>Source!AU114</f>
        <v>10</v>
      </c>
      <c r="F174" s="22"/>
      <c r="G174" s="21"/>
      <c r="H174" s="9"/>
      <c r="I174" s="9"/>
      <c r="J174" s="22">
        <f>SUM(T168:T173)</f>
        <v>20607.599999999999</v>
      </c>
      <c r="K174" s="22"/>
    </row>
    <row r="175" spans="1:22" x14ac:dyDescent="0.3">
      <c r="A175" s="19"/>
      <c r="B175" s="19"/>
      <c r="C175" s="19" t="s">
        <v>801</v>
      </c>
      <c r="D175" s="20" t="s">
        <v>799</v>
      </c>
      <c r="E175" s="9">
        <f>108</f>
        <v>108</v>
      </c>
      <c r="F175" s="22"/>
      <c r="G175" s="21"/>
      <c r="H175" s="9"/>
      <c r="I175" s="9"/>
      <c r="J175" s="22">
        <f>SUM(V168:V174)</f>
        <v>0</v>
      </c>
      <c r="K175" s="22"/>
    </row>
    <row r="176" spans="1:22" x14ac:dyDescent="0.3">
      <c r="A176" s="19"/>
      <c r="B176" s="19"/>
      <c r="C176" s="19" t="s">
        <v>802</v>
      </c>
      <c r="D176" s="20" t="s">
        <v>803</v>
      </c>
      <c r="E176" s="9">
        <f>Source!AQ114</f>
        <v>4</v>
      </c>
      <c r="F176" s="22"/>
      <c r="G176" s="21" t="str">
        <f>Source!DI114</f>
        <v>)*13</v>
      </c>
      <c r="H176" s="9">
        <f>Source!AV114</f>
        <v>1</v>
      </c>
      <c r="I176" s="9"/>
      <c r="J176" s="22"/>
      <c r="K176" s="22">
        <f>Source!U114</f>
        <v>208</v>
      </c>
    </row>
    <row r="177" spans="1:22" x14ac:dyDescent="0.3">
      <c r="A177" s="25"/>
      <c r="B177" s="25"/>
      <c r="C177" s="25"/>
      <c r="D177" s="25"/>
      <c r="E177" s="25"/>
      <c r="F177" s="25"/>
      <c r="G177" s="25"/>
      <c r="H177" s="25"/>
      <c r="I177" s="43">
        <f>J169+J170+J172+J173+J174+J175</f>
        <v>370936.8</v>
      </c>
      <c r="J177" s="43"/>
      <c r="K177" s="26">
        <f>IF(Source!I114&lt;&gt;0, ROUND(I177/Source!I114, 2), 0)</f>
        <v>92734.2</v>
      </c>
      <c r="P177" s="24">
        <f>I177</f>
        <v>370936.8</v>
      </c>
    </row>
    <row r="178" spans="1:22" ht="40.950000000000003" x14ac:dyDescent="0.3">
      <c r="A178" s="19">
        <v>14</v>
      </c>
      <c r="B178" s="19" t="str">
        <f>Source!F115</f>
        <v>2.14-2103-14-4/1</v>
      </c>
      <c r="C178" s="19" t="str">
        <f>Source!G115</f>
        <v>Техническое сопровождение ЛВС, техническое обслуживание устройств бесперебойного питания UPS</v>
      </c>
      <c r="D178" s="20" t="str">
        <f>Source!H115</f>
        <v>устройство</v>
      </c>
      <c r="E178" s="9">
        <f>Source!I115</f>
        <v>4</v>
      </c>
      <c r="F178" s="22"/>
      <c r="G178" s="21"/>
      <c r="H178" s="9"/>
      <c r="I178" s="9"/>
      <c r="J178" s="22"/>
      <c r="K178" s="22"/>
      <c r="Q178">
        <f>ROUND((Source!BZ115/100)*ROUND((Source!AF115*Source!AV115)*Source!I115, 2), 2)</f>
        <v>16644.66</v>
      </c>
      <c r="R178">
        <f>Source!X115</f>
        <v>16644.66</v>
      </c>
      <c r="S178">
        <f>ROUND((Source!CA115/100)*ROUND((Source!AF115*Source!AV115)*Source!I115, 2), 2)</f>
        <v>2377.81</v>
      </c>
      <c r="T178">
        <f>Source!Y115</f>
        <v>2377.81</v>
      </c>
      <c r="U178">
        <f>ROUND((175/100)*ROUND((Source!AE115*Source!AV115)*Source!I115, 2), 2)</f>
        <v>0</v>
      </c>
      <c r="V178">
        <f>ROUND((108/100)*ROUND(Source!CS115*Source!I115, 2), 2)</f>
        <v>0</v>
      </c>
    </row>
    <row r="179" spans="1:22" x14ac:dyDescent="0.3">
      <c r="A179" s="19"/>
      <c r="B179" s="19"/>
      <c r="C179" s="19" t="s">
        <v>794</v>
      </c>
      <c r="D179" s="20"/>
      <c r="E179" s="9"/>
      <c r="F179" s="22">
        <f>Source!AO115</f>
        <v>1486.13</v>
      </c>
      <c r="G179" s="21" t="str">
        <f>Source!DG115</f>
        <v>)*4</v>
      </c>
      <c r="H179" s="9">
        <f>Source!AV115</f>
        <v>1</v>
      </c>
      <c r="I179" s="9">
        <f>IF(Source!BA115&lt;&gt; 0, Source!BA115, 1)</f>
        <v>1</v>
      </c>
      <c r="J179" s="22">
        <f>Source!S115</f>
        <v>23778.080000000002</v>
      </c>
      <c r="K179" s="22"/>
    </row>
    <row r="180" spans="1:22" x14ac:dyDescent="0.3">
      <c r="A180" s="19"/>
      <c r="B180" s="19"/>
      <c r="C180" s="19" t="s">
        <v>795</v>
      </c>
      <c r="D180" s="20"/>
      <c r="E180" s="9"/>
      <c r="F180" s="22">
        <f>Source!AM115</f>
        <v>0</v>
      </c>
      <c r="G180" s="21" t="str">
        <f>Source!DE115</f>
        <v>)*4</v>
      </c>
      <c r="H180" s="9">
        <f>Source!AV115</f>
        <v>1</v>
      </c>
      <c r="I180" s="9">
        <f>IF(Source!BB115&lt;&gt; 0, Source!BB115, 1)</f>
        <v>1</v>
      </c>
      <c r="J180" s="22">
        <f>Source!Q115</f>
        <v>0</v>
      </c>
      <c r="K180" s="22"/>
    </row>
    <row r="181" spans="1:22" x14ac:dyDescent="0.3">
      <c r="A181" s="19"/>
      <c r="B181" s="19"/>
      <c r="C181" s="19" t="s">
        <v>796</v>
      </c>
      <c r="D181" s="20"/>
      <c r="E181" s="9"/>
      <c r="F181" s="22">
        <f>Source!AN115</f>
        <v>0</v>
      </c>
      <c r="G181" s="21" t="str">
        <f>Source!DF115</f>
        <v>)*4</v>
      </c>
      <c r="H181" s="9">
        <f>Source!AV115</f>
        <v>1</v>
      </c>
      <c r="I181" s="9">
        <f>IF(Source!BS115&lt;&gt; 0, Source!BS115, 1)</f>
        <v>1</v>
      </c>
      <c r="J181" s="23">
        <f>Source!R115</f>
        <v>0</v>
      </c>
      <c r="K181" s="22"/>
    </row>
    <row r="182" spans="1:22" x14ac:dyDescent="0.3">
      <c r="A182" s="19"/>
      <c r="B182" s="19"/>
      <c r="C182" s="19" t="s">
        <v>797</v>
      </c>
      <c r="D182" s="20"/>
      <c r="E182" s="9"/>
      <c r="F182" s="22">
        <f>Source!AL115</f>
        <v>0</v>
      </c>
      <c r="G182" s="21" t="str">
        <f>Source!DD115</f>
        <v>)*4</v>
      </c>
      <c r="H182" s="9">
        <f>Source!AW115</f>
        <v>1</v>
      </c>
      <c r="I182" s="9">
        <f>IF(Source!BC115&lt;&gt; 0, Source!BC115, 1)</f>
        <v>1</v>
      </c>
      <c r="J182" s="22">
        <f>Source!P115</f>
        <v>0</v>
      </c>
      <c r="K182" s="22"/>
    </row>
    <row r="183" spans="1:22" x14ac:dyDescent="0.3">
      <c r="A183" s="19"/>
      <c r="B183" s="19"/>
      <c r="C183" s="19" t="s">
        <v>798</v>
      </c>
      <c r="D183" s="20" t="s">
        <v>799</v>
      </c>
      <c r="E183" s="9">
        <f>Source!AT115</f>
        <v>70</v>
      </c>
      <c r="F183" s="22"/>
      <c r="G183" s="21"/>
      <c r="H183" s="9"/>
      <c r="I183" s="9"/>
      <c r="J183" s="22">
        <f>SUM(R178:R182)</f>
        <v>16644.66</v>
      </c>
      <c r="K183" s="22"/>
    </row>
    <row r="184" spans="1:22" x14ac:dyDescent="0.3">
      <c r="A184" s="19"/>
      <c r="B184" s="19"/>
      <c r="C184" s="19" t="s">
        <v>800</v>
      </c>
      <c r="D184" s="20" t="s">
        <v>799</v>
      </c>
      <c r="E184" s="9">
        <f>Source!AU115</f>
        <v>10</v>
      </c>
      <c r="F184" s="22"/>
      <c r="G184" s="21"/>
      <c r="H184" s="9"/>
      <c r="I184" s="9"/>
      <c r="J184" s="22">
        <f>SUM(T178:T183)</f>
        <v>2377.81</v>
      </c>
      <c r="K184" s="22"/>
    </row>
    <row r="185" spans="1:22" x14ac:dyDescent="0.3">
      <c r="A185" s="19"/>
      <c r="B185" s="19"/>
      <c r="C185" s="19" t="s">
        <v>801</v>
      </c>
      <c r="D185" s="20" t="s">
        <v>799</v>
      </c>
      <c r="E185" s="9">
        <f>108</f>
        <v>108</v>
      </c>
      <c r="F185" s="22"/>
      <c r="G185" s="21"/>
      <c r="H185" s="9"/>
      <c r="I185" s="9"/>
      <c r="J185" s="22">
        <f>SUM(V178:V184)</f>
        <v>0</v>
      </c>
      <c r="K185" s="22"/>
    </row>
    <row r="186" spans="1:22" x14ac:dyDescent="0.3">
      <c r="A186" s="19"/>
      <c r="B186" s="19"/>
      <c r="C186" s="19" t="s">
        <v>802</v>
      </c>
      <c r="D186" s="20" t="s">
        <v>803</v>
      </c>
      <c r="E186" s="9">
        <f>Source!AQ115</f>
        <v>1.5</v>
      </c>
      <c r="F186" s="22"/>
      <c r="G186" s="21" t="str">
        <f>Source!DI115</f>
        <v>)*4</v>
      </c>
      <c r="H186" s="9">
        <f>Source!AV115</f>
        <v>1</v>
      </c>
      <c r="I186" s="9"/>
      <c r="J186" s="22"/>
      <c r="K186" s="22">
        <f>Source!U115</f>
        <v>24</v>
      </c>
    </row>
    <row r="187" spans="1:22" x14ac:dyDescent="0.3">
      <c r="A187" s="25"/>
      <c r="B187" s="25"/>
      <c r="C187" s="25"/>
      <c r="D187" s="25"/>
      <c r="E187" s="25"/>
      <c r="F187" s="25"/>
      <c r="G187" s="25"/>
      <c r="H187" s="25"/>
      <c r="I187" s="43">
        <f>J179+J180+J182+J183+J184+J185</f>
        <v>42800.55</v>
      </c>
      <c r="J187" s="43"/>
      <c r="K187" s="26">
        <f>IF(Source!I115&lt;&gt;0, ROUND(I187/Source!I115, 2), 0)</f>
        <v>10700.14</v>
      </c>
      <c r="P187" s="24">
        <f>I187</f>
        <v>42800.55</v>
      </c>
    </row>
    <row r="188" spans="1:22" ht="27.3" x14ac:dyDescent="0.3">
      <c r="A188" s="19">
        <v>15</v>
      </c>
      <c r="B188" s="19" t="str">
        <f>Source!F116</f>
        <v>2.14-3701-7-4/1</v>
      </c>
      <c r="C188" s="19" t="str">
        <f>Source!G116</f>
        <v>Проверка монтажа кабеля в шкафу связи</v>
      </c>
      <c r="D188" s="20" t="str">
        <f>Source!H116</f>
        <v>шт.</v>
      </c>
      <c r="E188" s="9">
        <f>Source!I116</f>
        <v>5</v>
      </c>
      <c r="F188" s="22"/>
      <c r="G188" s="21"/>
      <c r="H188" s="9"/>
      <c r="I188" s="9"/>
      <c r="J188" s="22"/>
      <c r="K188" s="22"/>
      <c r="Q188">
        <f>ROUND((Source!BZ116/100)*ROUND((Source!AF116*Source!AV116)*Source!I116, 2), 2)</f>
        <v>3467.66</v>
      </c>
      <c r="R188">
        <f>Source!X116</f>
        <v>3467.66</v>
      </c>
      <c r="S188">
        <f>ROUND((Source!CA116/100)*ROUND((Source!AF116*Source!AV116)*Source!I116, 2), 2)</f>
        <v>495.38</v>
      </c>
      <c r="T188">
        <f>Source!Y116</f>
        <v>495.38</v>
      </c>
      <c r="U188">
        <f>ROUND((175/100)*ROUND((Source!AE116*Source!AV116)*Source!I116, 2), 2)</f>
        <v>0</v>
      </c>
      <c r="V188">
        <f>ROUND((108/100)*ROUND(Source!CS116*Source!I116, 2), 2)</f>
        <v>0</v>
      </c>
    </row>
    <row r="189" spans="1:22" x14ac:dyDescent="0.3">
      <c r="A189" s="19"/>
      <c r="B189" s="19"/>
      <c r="C189" s="19" t="s">
        <v>794</v>
      </c>
      <c r="D189" s="20"/>
      <c r="E189" s="9"/>
      <c r="F189" s="22">
        <f>Source!AO116</f>
        <v>247.69</v>
      </c>
      <c r="G189" s="21" t="str">
        <f>Source!DG116</f>
        <v>)*4</v>
      </c>
      <c r="H189" s="9">
        <f>Source!AV116</f>
        <v>1</v>
      </c>
      <c r="I189" s="9">
        <f>IF(Source!BA116&lt;&gt; 0, Source!BA116, 1)</f>
        <v>1</v>
      </c>
      <c r="J189" s="22">
        <f>Source!S116</f>
        <v>4953.8</v>
      </c>
      <c r="K189" s="22"/>
    </row>
    <row r="190" spans="1:22" x14ac:dyDescent="0.3">
      <c r="A190" s="19"/>
      <c r="B190" s="19"/>
      <c r="C190" s="19" t="s">
        <v>795</v>
      </c>
      <c r="D190" s="20"/>
      <c r="E190" s="9"/>
      <c r="F190" s="22">
        <f>Source!AM116</f>
        <v>0</v>
      </c>
      <c r="G190" s="21" t="str">
        <f>Source!DE116</f>
        <v>)*4</v>
      </c>
      <c r="H190" s="9">
        <f>Source!AV116</f>
        <v>1</v>
      </c>
      <c r="I190" s="9">
        <f>IF(Source!BB116&lt;&gt; 0, Source!BB116, 1)</f>
        <v>1</v>
      </c>
      <c r="J190" s="22">
        <f>Source!Q116</f>
        <v>0</v>
      </c>
      <c r="K190" s="22"/>
    </row>
    <row r="191" spans="1:22" x14ac:dyDescent="0.3">
      <c r="A191" s="19"/>
      <c r="B191" s="19"/>
      <c r="C191" s="19" t="s">
        <v>796</v>
      </c>
      <c r="D191" s="20"/>
      <c r="E191" s="9"/>
      <c r="F191" s="22">
        <f>Source!AN116</f>
        <v>0</v>
      </c>
      <c r="G191" s="21" t="str">
        <f>Source!DF116</f>
        <v>)*4</v>
      </c>
      <c r="H191" s="9">
        <f>Source!AV116</f>
        <v>1</v>
      </c>
      <c r="I191" s="9">
        <f>IF(Source!BS116&lt;&gt; 0, Source!BS116, 1)</f>
        <v>1</v>
      </c>
      <c r="J191" s="23">
        <f>Source!R116</f>
        <v>0</v>
      </c>
      <c r="K191" s="22"/>
    </row>
    <row r="192" spans="1:22" x14ac:dyDescent="0.3">
      <c r="A192" s="19"/>
      <c r="B192" s="19"/>
      <c r="C192" s="19" t="s">
        <v>797</v>
      </c>
      <c r="D192" s="20"/>
      <c r="E192" s="9"/>
      <c r="F192" s="22">
        <f>Source!AL116</f>
        <v>0</v>
      </c>
      <c r="G192" s="21" t="str">
        <f>Source!DD116</f>
        <v>)*4</v>
      </c>
      <c r="H192" s="9">
        <f>Source!AW116</f>
        <v>1</v>
      </c>
      <c r="I192" s="9">
        <f>IF(Source!BC116&lt;&gt; 0, Source!BC116, 1)</f>
        <v>1</v>
      </c>
      <c r="J192" s="22">
        <f>Source!P116</f>
        <v>0</v>
      </c>
      <c r="K192" s="22"/>
    </row>
    <row r="193" spans="1:22" x14ac:dyDescent="0.3">
      <c r="A193" s="19"/>
      <c r="B193" s="19"/>
      <c r="C193" s="19" t="s">
        <v>798</v>
      </c>
      <c r="D193" s="20" t="s">
        <v>799</v>
      </c>
      <c r="E193" s="9">
        <f>Source!AT116</f>
        <v>70</v>
      </c>
      <c r="F193" s="22"/>
      <c r="G193" s="21"/>
      <c r="H193" s="9"/>
      <c r="I193" s="9"/>
      <c r="J193" s="22">
        <f>SUM(R188:R192)</f>
        <v>3467.66</v>
      </c>
      <c r="K193" s="22"/>
    </row>
    <row r="194" spans="1:22" x14ac:dyDescent="0.3">
      <c r="A194" s="19"/>
      <c r="B194" s="19"/>
      <c r="C194" s="19" t="s">
        <v>800</v>
      </c>
      <c r="D194" s="20" t="s">
        <v>799</v>
      </c>
      <c r="E194" s="9">
        <f>Source!AU116</f>
        <v>10</v>
      </c>
      <c r="F194" s="22"/>
      <c r="G194" s="21"/>
      <c r="H194" s="9"/>
      <c r="I194" s="9"/>
      <c r="J194" s="22">
        <f>SUM(T188:T193)</f>
        <v>495.38</v>
      </c>
      <c r="K194" s="22"/>
    </row>
    <row r="195" spans="1:22" x14ac:dyDescent="0.3">
      <c r="A195" s="19"/>
      <c r="B195" s="19"/>
      <c r="C195" s="19" t="s">
        <v>801</v>
      </c>
      <c r="D195" s="20" t="s">
        <v>799</v>
      </c>
      <c r="E195" s="9">
        <f>108</f>
        <v>108</v>
      </c>
      <c r="F195" s="22"/>
      <c r="G195" s="21"/>
      <c r="H195" s="9"/>
      <c r="I195" s="9"/>
      <c r="J195" s="22">
        <f>SUM(V188:V194)</f>
        <v>0</v>
      </c>
      <c r="K195" s="22"/>
    </row>
    <row r="196" spans="1:22" x14ac:dyDescent="0.3">
      <c r="A196" s="19"/>
      <c r="B196" s="19"/>
      <c r="C196" s="19" t="s">
        <v>802</v>
      </c>
      <c r="D196" s="20" t="s">
        <v>803</v>
      </c>
      <c r="E196" s="9">
        <f>Source!AQ116</f>
        <v>0.25</v>
      </c>
      <c r="F196" s="22"/>
      <c r="G196" s="21" t="str">
        <f>Source!DI116</f>
        <v>)*4</v>
      </c>
      <c r="H196" s="9">
        <f>Source!AV116</f>
        <v>1</v>
      </c>
      <c r="I196" s="9"/>
      <c r="J196" s="22"/>
      <c r="K196" s="22">
        <f>Source!U116</f>
        <v>5</v>
      </c>
    </row>
    <row r="197" spans="1:22" x14ac:dyDescent="0.3">
      <c r="A197" s="25"/>
      <c r="B197" s="25"/>
      <c r="C197" s="25"/>
      <c r="D197" s="25"/>
      <c r="E197" s="25"/>
      <c r="F197" s="25"/>
      <c r="G197" s="25"/>
      <c r="H197" s="25"/>
      <c r="I197" s="43">
        <f>J189+J190+J192+J193+J194+J195</f>
        <v>8916.8399999999983</v>
      </c>
      <c r="J197" s="43"/>
      <c r="K197" s="26">
        <f>IF(Source!I116&lt;&gt;0, ROUND(I197/Source!I116, 2), 0)</f>
        <v>1783.37</v>
      </c>
      <c r="P197" s="24">
        <f>I197</f>
        <v>8916.8399999999983</v>
      </c>
    </row>
    <row r="198" spans="1:22" ht="27.3" x14ac:dyDescent="0.3">
      <c r="A198" s="19">
        <v>16</v>
      </c>
      <c r="B198" s="19" t="str">
        <f>Source!F117</f>
        <v>2.14-3701-7-3/1</v>
      </c>
      <c r="C198" s="19" t="str">
        <f>Source!G117</f>
        <v>Внешний осмотр монтажа кроссировок и жил шкафа связи</v>
      </c>
      <c r="D198" s="20" t="str">
        <f>Source!H117</f>
        <v>шт.</v>
      </c>
      <c r="E198" s="9">
        <f>Source!I117</f>
        <v>5</v>
      </c>
      <c r="F198" s="22"/>
      <c r="G198" s="21"/>
      <c r="H198" s="9"/>
      <c r="I198" s="9"/>
      <c r="J198" s="22"/>
      <c r="K198" s="22"/>
      <c r="Q198">
        <f>ROUND((Source!BZ117/100)*ROUND((Source!AF117*Source!AV117)*Source!I117, 2), 2)</f>
        <v>5686.94</v>
      </c>
      <c r="R198">
        <f>Source!X117</f>
        <v>5686.94</v>
      </c>
      <c r="S198">
        <f>ROUND((Source!CA117/100)*ROUND((Source!AF117*Source!AV117)*Source!I117, 2), 2)</f>
        <v>812.42</v>
      </c>
      <c r="T198">
        <f>Source!Y117</f>
        <v>812.42</v>
      </c>
      <c r="U198">
        <f>ROUND((175/100)*ROUND((Source!AE117*Source!AV117)*Source!I117, 2), 2)</f>
        <v>0</v>
      </c>
      <c r="V198">
        <f>ROUND((108/100)*ROUND(Source!CS117*Source!I117, 2), 2)</f>
        <v>0</v>
      </c>
    </row>
    <row r="199" spans="1:22" x14ac:dyDescent="0.3">
      <c r="A199" s="19"/>
      <c r="B199" s="19"/>
      <c r="C199" s="19" t="s">
        <v>794</v>
      </c>
      <c r="D199" s="20"/>
      <c r="E199" s="9"/>
      <c r="F199" s="22">
        <f>Source!AO117</f>
        <v>406.21</v>
      </c>
      <c r="G199" s="21" t="str">
        <f>Source!DG117</f>
        <v>)*4</v>
      </c>
      <c r="H199" s="9">
        <f>Source!AV117</f>
        <v>1</v>
      </c>
      <c r="I199" s="9">
        <f>IF(Source!BA117&lt;&gt; 0, Source!BA117, 1)</f>
        <v>1</v>
      </c>
      <c r="J199" s="22">
        <f>Source!S117</f>
        <v>8124.2</v>
      </c>
      <c r="K199" s="22"/>
    </row>
    <row r="200" spans="1:22" x14ac:dyDescent="0.3">
      <c r="A200" s="19"/>
      <c r="B200" s="19"/>
      <c r="C200" s="19" t="s">
        <v>795</v>
      </c>
      <c r="D200" s="20"/>
      <c r="E200" s="9"/>
      <c r="F200" s="22">
        <f>Source!AM117</f>
        <v>0</v>
      </c>
      <c r="G200" s="21" t="str">
        <f>Source!DE117</f>
        <v>)*4</v>
      </c>
      <c r="H200" s="9">
        <f>Source!AV117</f>
        <v>1</v>
      </c>
      <c r="I200" s="9">
        <f>IF(Source!BB117&lt;&gt; 0, Source!BB117, 1)</f>
        <v>1</v>
      </c>
      <c r="J200" s="22">
        <f>Source!Q117</f>
        <v>0</v>
      </c>
      <c r="K200" s="22"/>
    </row>
    <row r="201" spans="1:22" x14ac:dyDescent="0.3">
      <c r="A201" s="19"/>
      <c r="B201" s="19"/>
      <c r="C201" s="19" t="s">
        <v>796</v>
      </c>
      <c r="D201" s="20"/>
      <c r="E201" s="9"/>
      <c r="F201" s="22">
        <f>Source!AN117</f>
        <v>0</v>
      </c>
      <c r="G201" s="21" t="str">
        <f>Source!DF117</f>
        <v>)*4</v>
      </c>
      <c r="H201" s="9">
        <f>Source!AV117</f>
        <v>1</v>
      </c>
      <c r="I201" s="9">
        <f>IF(Source!BS117&lt;&gt; 0, Source!BS117, 1)</f>
        <v>1</v>
      </c>
      <c r="J201" s="23">
        <f>Source!R117</f>
        <v>0</v>
      </c>
      <c r="K201" s="22"/>
    </row>
    <row r="202" spans="1:22" x14ac:dyDescent="0.3">
      <c r="A202" s="19"/>
      <c r="B202" s="19"/>
      <c r="C202" s="19" t="s">
        <v>797</v>
      </c>
      <c r="D202" s="20"/>
      <c r="E202" s="9"/>
      <c r="F202" s="22">
        <f>Source!AL117</f>
        <v>0</v>
      </c>
      <c r="G202" s="21" t="str">
        <f>Source!DD117</f>
        <v>)*4</v>
      </c>
      <c r="H202" s="9">
        <f>Source!AW117</f>
        <v>1</v>
      </c>
      <c r="I202" s="9">
        <f>IF(Source!BC117&lt;&gt; 0, Source!BC117, 1)</f>
        <v>1</v>
      </c>
      <c r="J202" s="22">
        <f>Source!P117</f>
        <v>0</v>
      </c>
      <c r="K202" s="22"/>
    </row>
    <row r="203" spans="1:22" x14ac:dyDescent="0.3">
      <c r="A203" s="19"/>
      <c r="B203" s="19"/>
      <c r="C203" s="19" t="s">
        <v>798</v>
      </c>
      <c r="D203" s="20" t="s">
        <v>799</v>
      </c>
      <c r="E203" s="9">
        <f>Source!AT117</f>
        <v>70</v>
      </c>
      <c r="F203" s="22"/>
      <c r="G203" s="21"/>
      <c r="H203" s="9"/>
      <c r="I203" s="9"/>
      <c r="J203" s="22">
        <f>SUM(R198:R202)</f>
        <v>5686.94</v>
      </c>
      <c r="K203" s="22"/>
    </row>
    <row r="204" spans="1:22" x14ac:dyDescent="0.3">
      <c r="A204" s="19"/>
      <c r="B204" s="19"/>
      <c r="C204" s="19" t="s">
        <v>800</v>
      </c>
      <c r="D204" s="20" t="s">
        <v>799</v>
      </c>
      <c r="E204" s="9">
        <f>Source!AU117</f>
        <v>10</v>
      </c>
      <c r="F204" s="22"/>
      <c r="G204" s="21"/>
      <c r="H204" s="9"/>
      <c r="I204" s="9"/>
      <c r="J204" s="22">
        <f>SUM(T198:T203)</f>
        <v>812.42</v>
      </c>
      <c r="K204" s="22"/>
    </row>
    <row r="205" spans="1:22" x14ac:dyDescent="0.3">
      <c r="A205" s="19"/>
      <c r="B205" s="19"/>
      <c r="C205" s="19" t="s">
        <v>801</v>
      </c>
      <c r="D205" s="20" t="s">
        <v>799</v>
      </c>
      <c r="E205" s="9">
        <f>108</f>
        <v>108</v>
      </c>
      <c r="F205" s="22"/>
      <c r="G205" s="21"/>
      <c r="H205" s="9"/>
      <c r="I205" s="9"/>
      <c r="J205" s="22">
        <f>SUM(V198:V204)</f>
        <v>0</v>
      </c>
      <c r="K205" s="22"/>
    </row>
    <row r="206" spans="1:22" x14ac:dyDescent="0.3">
      <c r="A206" s="19"/>
      <c r="B206" s="19"/>
      <c r="C206" s="19" t="s">
        <v>802</v>
      </c>
      <c r="D206" s="20" t="s">
        <v>803</v>
      </c>
      <c r="E206" s="9">
        <f>Source!AQ117</f>
        <v>0.41</v>
      </c>
      <c r="F206" s="22"/>
      <c r="G206" s="21" t="str">
        <f>Source!DI117</f>
        <v>)*4</v>
      </c>
      <c r="H206" s="9">
        <f>Source!AV117</f>
        <v>1</v>
      </c>
      <c r="I206" s="9"/>
      <c r="J206" s="22"/>
      <c r="K206" s="22">
        <f>Source!U117</f>
        <v>8.1999999999999993</v>
      </c>
    </row>
    <row r="207" spans="1:22" x14ac:dyDescent="0.3">
      <c r="A207" s="25"/>
      <c r="B207" s="25"/>
      <c r="C207" s="25"/>
      <c r="D207" s="25"/>
      <c r="E207" s="25"/>
      <c r="F207" s="25"/>
      <c r="G207" s="25"/>
      <c r="H207" s="25"/>
      <c r="I207" s="43">
        <f>J199+J200+J202+J203+J204+J205</f>
        <v>14623.56</v>
      </c>
      <c r="J207" s="43"/>
      <c r="K207" s="26">
        <f>IF(Source!I117&lt;&gt;0, ROUND(I207/Source!I117, 2), 0)</f>
        <v>2924.71</v>
      </c>
      <c r="P207" s="24">
        <f>I207</f>
        <v>14623.56</v>
      </c>
    </row>
    <row r="209" spans="1:22" x14ac:dyDescent="0.3">
      <c r="A209" s="40" t="str">
        <f>CONCATENATE("Итого по подразделу: ",IF(Source!G119&lt;&gt;"Новый подраздел", Source!G119, ""))</f>
        <v>Итого по подразделу: СТС - Инженерные сооружения и коммуникации</v>
      </c>
      <c r="B209" s="40"/>
      <c r="C209" s="40"/>
      <c r="D209" s="40"/>
      <c r="E209" s="40"/>
      <c r="F209" s="40"/>
      <c r="G209" s="40"/>
      <c r="H209" s="40"/>
      <c r="I209" s="38">
        <f>SUM(P127:P208)</f>
        <v>995113.83</v>
      </c>
      <c r="J209" s="39"/>
      <c r="K209" s="27"/>
    </row>
    <row r="212" spans="1:22" x14ac:dyDescent="0.35">
      <c r="A212" s="42" t="str">
        <f>CONCATENATE("Подраздел: ",IF(Source!G149&lt;&gt;"Новый подраздел", Source!G149, ""))</f>
        <v>Подраздел: СКУД - Здания</v>
      </c>
      <c r="B212" s="42"/>
      <c r="C212" s="42"/>
      <c r="D212" s="42"/>
      <c r="E212" s="42"/>
      <c r="F212" s="42"/>
      <c r="G212" s="42"/>
      <c r="H212" s="42"/>
      <c r="I212" s="42"/>
      <c r="J212" s="42"/>
      <c r="K212" s="42"/>
    </row>
    <row r="213" spans="1:22" ht="109.1" x14ac:dyDescent="0.3">
      <c r="A213" s="19">
        <v>17</v>
      </c>
      <c r="B213" s="19" t="str">
        <f>Source!F153</f>
        <v>1.23-2303-5-2/1</v>
      </c>
      <c r="C213" s="19" t="str">
        <f>Source!G153</f>
        <v>Комплекс работ по техническому обслуживанию оборудования, автоматизированных систем и исполнительных механизмов - контроллеры, устройства функциональные логические, арифметические, преобразователи аналого-цифровые, цифро-аналоговые</v>
      </c>
      <c r="D213" s="20" t="str">
        <f>Source!H153</f>
        <v>шт.</v>
      </c>
      <c r="E213" s="9">
        <f>Source!I153</f>
        <v>126</v>
      </c>
      <c r="F213" s="22"/>
      <c r="G213" s="21"/>
      <c r="H213" s="9"/>
      <c r="I213" s="9"/>
      <c r="J213" s="22"/>
      <c r="K213" s="22"/>
      <c r="Q213">
        <f>ROUND((Source!BZ153/100)*ROUND((Source!AF153*Source!AV153)*Source!I153, 2), 2)</f>
        <v>491630.33</v>
      </c>
      <c r="R213">
        <f>Source!X153</f>
        <v>491630.33</v>
      </c>
      <c r="S213">
        <f>ROUND((Source!CA153/100)*ROUND((Source!AF153*Source!AV153)*Source!I153, 2), 2)</f>
        <v>70232.899999999994</v>
      </c>
      <c r="T213">
        <f>Source!Y153</f>
        <v>70232.899999999994</v>
      </c>
      <c r="U213">
        <f>ROUND((175/100)*ROUND((Source!AE153*Source!AV153)*Source!I153, 2), 2)</f>
        <v>0</v>
      </c>
      <c r="V213">
        <f>ROUND((108/100)*ROUND(Source!CS153*Source!I153, 2), 2)</f>
        <v>0</v>
      </c>
    </row>
    <row r="214" spans="1:22" x14ac:dyDescent="0.3">
      <c r="A214" s="19"/>
      <c r="B214" s="19"/>
      <c r="C214" s="19" t="s">
        <v>794</v>
      </c>
      <c r="D214" s="20"/>
      <c r="E214" s="9"/>
      <c r="F214" s="22">
        <f>Source!AO153</f>
        <v>1393.51</v>
      </c>
      <c r="G214" s="21" t="str">
        <f>Source!DG153</f>
        <v>)*4</v>
      </c>
      <c r="H214" s="9">
        <f>Source!AV153</f>
        <v>1</v>
      </c>
      <c r="I214" s="9">
        <f>IF(Source!BA153&lt;&gt; 0, Source!BA153, 1)</f>
        <v>1</v>
      </c>
      <c r="J214" s="22">
        <f>Source!S153</f>
        <v>702329.04</v>
      </c>
      <c r="K214" s="22"/>
    </row>
    <row r="215" spans="1:22" x14ac:dyDescent="0.3">
      <c r="A215" s="19"/>
      <c r="B215" s="19"/>
      <c r="C215" s="19" t="s">
        <v>795</v>
      </c>
      <c r="D215" s="20"/>
      <c r="E215" s="9"/>
      <c r="F215" s="22">
        <f>Source!AM153</f>
        <v>0</v>
      </c>
      <c r="G215" s="21" t="str">
        <f>Source!DE153</f>
        <v>)*4</v>
      </c>
      <c r="H215" s="9">
        <f>Source!AV153</f>
        <v>1</v>
      </c>
      <c r="I215" s="9">
        <f>IF(Source!BB153&lt;&gt; 0, Source!BB153, 1)</f>
        <v>1</v>
      </c>
      <c r="J215" s="22">
        <f>Source!Q153</f>
        <v>0</v>
      </c>
      <c r="K215" s="22"/>
    </row>
    <row r="216" spans="1:22" x14ac:dyDescent="0.3">
      <c r="A216" s="19"/>
      <c r="B216" s="19"/>
      <c r="C216" s="19" t="s">
        <v>796</v>
      </c>
      <c r="D216" s="20"/>
      <c r="E216" s="9"/>
      <c r="F216" s="22">
        <f>Source!AN153</f>
        <v>0</v>
      </c>
      <c r="G216" s="21" t="str">
        <f>Source!DF153</f>
        <v>)*4</v>
      </c>
      <c r="H216" s="9">
        <f>Source!AV153</f>
        <v>1</v>
      </c>
      <c r="I216" s="9">
        <f>IF(Source!BS153&lt;&gt; 0, Source!BS153, 1)</f>
        <v>1</v>
      </c>
      <c r="J216" s="23">
        <f>Source!R153</f>
        <v>0</v>
      </c>
      <c r="K216" s="22"/>
    </row>
    <row r="217" spans="1:22" x14ac:dyDescent="0.3">
      <c r="A217" s="19"/>
      <c r="B217" s="19"/>
      <c r="C217" s="19" t="s">
        <v>797</v>
      </c>
      <c r="D217" s="20"/>
      <c r="E217" s="9"/>
      <c r="F217" s="22">
        <f>Source!AL153</f>
        <v>0</v>
      </c>
      <c r="G217" s="21" t="str">
        <f>Source!DD153</f>
        <v>)*4</v>
      </c>
      <c r="H217" s="9">
        <f>Source!AW153</f>
        <v>1</v>
      </c>
      <c r="I217" s="9">
        <f>IF(Source!BC153&lt;&gt; 0, Source!BC153, 1)</f>
        <v>1</v>
      </c>
      <c r="J217" s="22">
        <f>Source!P153</f>
        <v>0</v>
      </c>
      <c r="K217" s="22"/>
    </row>
    <row r="218" spans="1:22" x14ac:dyDescent="0.3">
      <c r="A218" s="19"/>
      <c r="B218" s="19"/>
      <c r="C218" s="19" t="s">
        <v>798</v>
      </c>
      <c r="D218" s="20" t="s">
        <v>799</v>
      </c>
      <c r="E218" s="9">
        <f>Source!AT153</f>
        <v>70</v>
      </c>
      <c r="F218" s="22"/>
      <c r="G218" s="21"/>
      <c r="H218" s="9"/>
      <c r="I218" s="9"/>
      <c r="J218" s="22">
        <f>SUM(R213:R217)</f>
        <v>491630.33</v>
      </c>
      <c r="K218" s="22"/>
    </row>
    <row r="219" spans="1:22" x14ac:dyDescent="0.3">
      <c r="A219" s="19"/>
      <c r="B219" s="19"/>
      <c r="C219" s="19" t="s">
        <v>800</v>
      </c>
      <c r="D219" s="20" t="s">
        <v>799</v>
      </c>
      <c r="E219" s="9">
        <f>Source!AU153</f>
        <v>10</v>
      </c>
      <c r="F219" s="22"/>
      <c r="G219" s="21"/>
      <c r="H219" s="9"/>
      <c r="I219" s="9"/>
      <c r="J219" s="22">
        <f>SUM(T213:T218)</f>
        <v>70232.899999999994</v>
      </c>
      <c r="K219" s="22"/>
    </row>
    <row r="220" spans="1:22" x14ac:dyDescent="0.3">
      <c r="A220" s="19"/>
      <c r="B220" s="19"/>
      <c r="C220" s="19" t="s">
        <v>801</v>
      </c>
      <c r="D220" s="20" t="s">
        <v>799</v>
      </c>
      <c r="E220" s="9">
        <f>108</f>
        <v>108</v>
      </c>
      <c r="F220" s="22"/>
      <c r="G220" s="21"/>
      <c r="H220" s="9"/>
      <c r="I220" s="9"/>
      <c r="J220" s="22">
        <f>SUM(V213:V219)</f>
        <v>0</v>
      </c>
      <c r="K220" s="22"/>
    </row>
    <row r="221" spans="1:22" x14ac:dyDescent="0.3">
      <c r="A221" s="19"/>
      <c r="B221" s="19"/>
      <c r="C221" s="19" t="s">
        <v>802</v>
      </c>
      <c r="D221" s="20" t="s">
        <v>803</v>
      </c>
      <c r="E221" s="9">
        <f>Source!AQ153</f>
        <v>1.68</v>
      </c>
      <c r="F221" s="22"/>
      <c r="G221" s="21" t="str">
        <f>Source!DI153</f>
        <v>)*4</v>
      </c>
      <c r="H221" s="9">
        <f>Source!AV153</f>
        <v>1</v>
      </c>
      <c r="I221" s="9"/>
      <c r="J221" s="22"/>
      <c r="K221" s="22">
        <f>Source!U153</f>
        <v>846.71999999999991</v>
      </c>
    </row>
    <row r="222" spans="1:22" x14ac:dyDescent="0.3">
      <c r="A222" s="25"/>
      <c r="B222" s="25"/>
      <c r="C222" s="25"/>
      <c r="D222" s="25"/>
      <c r="E222" s="25"/>
      <c r="F222" s="25"/>
      <c r="G222" s="25"/>
      <c r="H222" s="25"/>
      <c r="I222" s="43">
        <f>J214+J215+J217+J218+J219+J220</f>
        <v>1264192.27</v>
      </c>
      <c r="J222" s="43"/>
      <c r="K222" s="26">
        <f>IF(Source!I153&lt;&gt;0, ROUND(I222/Source!I153, 2), 0)</f>
        <v>10033.27</v>
      </c>
      <c r="P222" s="24">
        <f>I222</f>
        <v>1264192.27</v>
      </c>
    </row>
    <row r="223" spans="1:22" ht="27.3" x14ac:dyDescent="0.3">
      <c r="A223" s="19">
        <v>18</v>
      </c>
      <c r="B223" s="19" t="str">
        <f>Source!F154</f>
        <v>1.24-2103-20-1/1</v>
      </c>
      <c r="C223" s="19" t="str">
        <f>Source!G154</f>
        <v>Техническое обслуживание распашных ворот с электроприводом</v>
      </c>
      <c r="D223" s="20" t="str">
        <f>Source!H154</f>
        <v>шт.</v>
      </c>
      <c r="E223" s="9">
        <f>Source!I154</f>
        <v>2</v>
      </c>
      <c r="F223" s="22"/>
      <c r="G223" s="21"/>
      <c r="H223" s="9"/>
      <c r="I223" s="9"/>
      <c r="J223" s="22"/>
      <c r="K223" s="22"/>
      <c r="Q223">
        <f>ROUND((Source!BZ154/100)*ROUND((Source!AF154*Source!AV154)*Source!I154, 2), 2)</f>
        <v>55949.49</v>
      </c>
      <c r="R223">
        <f>Source!X154</f>
        <v>55949.49</v>
      </c>
      <c r="S223">
        <f>ROUND((Source!CA154/100)*ROUND((Source!AF154*Source!AV154)*Source!I154, 2), 2)</f>
        <v>7992.78</v>
      </c>
      <c r="T223">
        <f>Source!Y154</f>
        <v>7992.78</v>
      </c>
      <c r="U223">
        <f>ROUND((175/100)*ROUND((Source!AE154*Source!AV154)*Source!I154, 2), 2)</f>
        <v>0</v>
      </c>
      <c r="V223">
        <f>ROUND((108/100)*ROUND(Source!CS154*Source!I154, 2), 2)</f>
        <v>0</v>
      </c>
    </row>
    <row r="224" spans="1:22" x14ac:dyDescent="0.3">
      <c r="A224" s="19"/>
      <c r="B224" s="19"/>
      <c r="C224" s="19" t="s">
        <v>794</v>
      </c>
      <c r="D224" s="20"/>
      <c r="E224" s="9"/>
      <c r="F224" s="22">
        <f>Source!AO154</f>
        <v>9990.98</v>
      </c>
      <c r="G224" s="21" t="str">
        <f>Source!DG154</f>
        <v>)*4</v>
      </c>
      <c r="H224" s="9">
        <f>Source!AV154</f>
        <v>1</v>
      </c>
      <c r="I224" s="9">
        <f>IF(Source!BA154&lt;&gt; 0, Source!BA154, 1)</f>
        <v>1</v>
      </c>
      <c r="J224" s="22">
        <f>Source!S154</f>
        <v>79927.839999999997</v>
      </c>
      <c r="K224" s="22"/>
    </row>
    <row r="225" spans="1:22" x14ac:dyDescent="0.3">
      <c r="A225" s="19"/>
      <c r="B225" s="19"/>
      <c r="C225" s="19" t="s">
        <v>795</v>
      </c>
      <c r="D225" s="20"/>
      <c r="E225" s="9"/>
      <c r="F225" s="22">
        <f>Source!AM154</f>
        <v>0</v>
      </c>
      <c r="G225" s="21" t="str">
        <f>Source!DE154</f>
        <v>)*4</v>
      </c>
      <c r="H225" s="9">
        <f>Source!AV154</f>
        <v>1</v>
      </c>
      <c r="I225" s="9">
        <f>IF(Source!BB154&lt;&gt; 0, Source!BB154, 1)</f>
        <v>1</v>
      </c>
      <c r="J225" s="22">
        <f>Source!Q154</f>
        <v>0</v>
      </c>
      <c r="K225" s="22"/>
    </row>
    <row r="226" spans="1:22" x14ac:dyDescent="0.3">
      <c r="A226" s="19"/>
      <c r="B226" s="19"/>
      <c r="C226" s="19" t="s">
        <v>796</v>
      </c>
      <c r="D226" s="20"/>
      <c r="E226" s="9"/>
      <c r="F226" s="22">
        <f>Source!AN154</f>
        <v>0</v>
      </c>
      <c r="G226" s="21" t="str">
        <f>Source!DF154</f>
        <v>)*4</v>
      </c>
      <c r="H226" s="9">
        <f>Source!AV154</f>
        <v>1</v>
      </c>
      <c r="I226" s="9">
        <f>IF(Source!BS154&lt;&gt; 0, Source!BS154, 1)</f>
        <v>1</v>
      </c>
      <c r="J226" s="23">
        <f>Source!R154</f>
        <v>0</v>
      </c>
      <c r="K226" s="22"/>
    </row>
    <row r="227" spans="1:22" x14ac:dyDescent="0.3">
      <c r="A227" s="19"/>
      <c r="B227" s="19"/>
      <c r="C227" s="19" t="s">
        <v>797</v>
      </c>
      <c r="D227" s="20"/>
      <c r="E227" s="9"/>
      <c r="F227" s="22">
        <f>Source!AL154</f>
        <v>97.83</v>
      </c>
      <c r="G227" s="21" t="str">
        <f>Source!DD154</f>
        <v>)*4</v>
      </c>
      <c r="H227" s="9">
        <f>Source!AW154</f>
        <v>1</v>
      </c>
      <c r="I227" s="9">
        <f>IF(Source!BC154&lt;&gt; 0, Source!BC154, 1)</f>
        <v>1</v>
      </c>
      <c r="J227" s="22">
        <f>Source!P154</f>
        <v>782.64</v>
      </c>
      <c r="K227" s="22"/>
    </row>
    <row r="228" spans="1:22" x14ac:dyDescent="0.3">
      <c r="A228" s="19"/>
      <c r="B228" s="19"/>
      <c r="C228" s="19" t="s">
        <v>798</v>
      </c>
      <c r="D228" s="20" t="s">
        <v>799</v>
      </c>
      <c r="E228" s="9">
        <f>Source!AT154</f>
        <v>70</v>
      </c>
      <c r="F228" s="22"/>
      <c r="G228" s="21"/>
      <c r="H228" s="9"/>
      <c r="I228" s="9"/>
      <c r="J228" s="22">
        <f>SUM(R223:R227)</f>
        <v>55949.49</v>
      </c>
      <c r="K228" s="22"/>
    </row>
    <row r="229" spans="1:22" x14ac:dyDescent="0.3">
      <c r="A229" s="19"/>
      <c r="B229" s="19"/>
      <c r="C229" s="19" t="s">
        <v>800</v>
      </c>
      <c r="D229" s="20" t="s">
        <v>799</v>
      </c>
      <c r="E229" s="9">
        <f>Source!AU154</f>
        <v>10</v>
      </c>
      <c r="F229" s="22"/>
      <c r="G229" s="21"/>
      <c r="H229" s="9"/>
      <c r="I229" s="9"/>
      <c r="J229" s="22">
        <f>SUM(T223:T228)</f>
        <v>7992.78</v>
      </c>
      <c r="K229" s="22"/>
    </row>
    <row r="230" spans="1:22" x14ac:dyDescent="0.3">
      <c r="A230" s="19"/>
      <c r="B230" s="19"/>
      <c r="C230" s="19" t="s">
        <v>801</v>
      </c>
      <c r="D230" s="20" t="s">
        <v>799</v>
      </c>
      <c r="E230" s="9">
        <f>108</f>
        <v>108</v>
      </c>
      <c r="F230" s="22"/>
      <c r="G230" s="21"/>
      <c r="H230" s="9"/>
      <c r="I230" s="9"/>
      <c r="J230" s="22">
        <f>SUM(V223:V229)</f>
        <v>0</v>
      </c>
      <c r="K230" s="22"/>
    </row>
    <row r="231" spans="1:22" x14ac:dyDescent="0.3">
      <c r="A231" s="19"/>
      <c r="B231" s="19"/>
      <c r="C231" s="19" t="s">
        <v>802</v>
      </c>
      <c r="D231" s="20" t="s">
        <v>803</v>
      </c>
      <c r="E231" s="9">
        <f>Source!AQ154</f>
        <v>16.18</v>
      </c>
      <c r="F231" s="22"/>
      <c r="G231" s="21" t="str">
        <f>Source!DI154</f>
        <v>)*4</v>
      </c>
      <c r="H231" s="9">
        <f>Source!AV154</f>
        <v>1</v>
      </c>
      <c r="I231" s="9"/>
      <c r="J231" s="22"/>
      <c r="K231" s="22">
        <f>Source!U154</f>
        <v>129.44</v>
      </c>
    </row>
    <row r="232" spans="1:22" x14ac:dyDescent="0.3">
      <c r="A232" s="25"/>
      <c r="B232" s="25"/>
      <c r="C232" s="25"/>
      <c r="D232" s="25"/>
      <c r="E232" s="25"/>
      <c r="F232" s="25"/>
      <c r="G232" s="25"/>
      <c r="H232" s="25"/>
      <c r="I232" s="43">
        <f>J224+J225+J227+J228+J229+J230</f>
        <v>144652.75</v>
      </c>
      <c r="J232" s="43"/>
      <c r="K232" s="26">
        <f>IF(Source!I154&lt;&gt;0, ROUND(I232/Source!I154, 2), 0)</f>
        <v>72326.38</v>
      </c>
      <c r="P232" s="24">
        <f>I232</f>
        <v>144652.75</v>
      </c>
    </row>
    <row r="233" spans="1:22" ht="40.950000000000003" x14ac:dyDescent="0.3">
      <c r="A233" s="19">
        <v>19</v>
      </c>
      <c r="B233" s="19" t="str">
        <f>Source!F155</f>
        <v>1.24-2903-5-1/1</v>
      </c>
      <c r="C233" s="19" t="str">
        <f>Source!G155</f>
        <v>Техническое обслуживание считывателя карт настенного системы контроля доступа - ежемесячное</v>
      </c>
      <c r="D233" s="20" t="str">
        <f>Source!H155</f>
        <v>шт.</v>
      </c>
      <c r="E233" s="9">
        <f>Source!I155</f>
        <v>146</v>
      </c>
      <c r="F233" s="22"/>
      <c r="G233" s="21"/>
      <c r="H233" s="9"/>
      <c r="I233" s="9"/>
      <c r="J233" s="22"/>
      <c r="K233" s="22"/>
      <c r="Q233">
        <f>ROUND((Source!BZ155/100)*ROUND((Source!AF155*Source!AV155)*Source!I155, 2), 2)</f>
        <v>114857.47</v>
      </c>
      <c r="R233">
        <f>Source!X155</f>
        <v>114857.47</v>
      </c>
      <c r="S233">
        <f>ROUND((Source!CA155/100)*ROUND((Source!AF155*Source!AV155)*Source!I155, 2), 2)</f>
        <v>16408.21</v>
      </c>
      <c r="T233">
        <f>Source!Y155</f>
        <v>16408.21</v>
      </c>
      <c r="U233">
        <f>ROUND((175/100)*ROUND((Source!AE155*Source!AV155)*Source!I155, 2), 2)</f>
        <v>0</v>
      </c>
      <c r="V233">
        <f>ROUND((108/100)*ROUND(Source!CS155*Source!I155, 2), 2)</f>
        <v>0</v>
      </c>
    </row>
    <row r="234" spans="1:22" x14ac:dyDescent="0.3">
      <c r="A234" s="19"/>
      <c r="B234" s="19"/>
      <c r="C234" s="19" t="s">
        <v>794</v>
      </c>
      <c r="D234" s="20"/>
      <c r="E234" s="9"/>
      <c r="F234" s="22">
        <f>Source!AO155</f>
        <v>86.45</v>
      </c>
      <c r="G234" s="21" t="str">
        <f>Source!DG155</f>
        <v>)*13</v>
      </c>
      <c r="H234" s="9">
        <f>Source!AV155</f>
        <v>1</v>
      </c>
      <c r="I234" s="9">
        <f>IF(Source!BA155&lt;&gt; 0, Source!BA155, 1)</f>
        <v>1</v>
      </c>
      <c r="J234" s="22">
        <f>Source!S155</f>
        <v>164082.1</v>
      </c>
      <c r="K234" s="22"/>
    </row>
    <row r="235" spans="1:22" x14ac:dyDescent="0.3">
      <c r="A235" s="19"/>
      <c r="B235" s="19"/>
      <c r="C235" s="19" t="s">
        <v>795</v>
      </c>
      <c r="D235" s="20"/>
      <c r="E235" s="9"/>
      <c r="F235" s="22">
        <f>Source!AM155</f>
        <v>0</v>
      </c>
      <c r="G235" s="21" t="str">
        <f>Source!DE155</f>
        <v>)*13</v>
      </c>
      <c r="H235" s="9">
        <f>Source!AV155</f>
        <v>1</v>
      </c>
      <c r="I235" s="9">
        <f>IF(Source!BB155&lt;&gt; 0, Source!BB155, 1)</f>
        <v>1</v>
      </c>
      <c r="J235" s="22">
        <f>Source!Q155</f>
        <v>0</v>
      </c>
      <c r="K235" s="22"/>
    </row>
    <row r="236" spans="1:22" x14ac:dyDescent="0.3">
      <c r="A236" s="19"/>
      <c r="B236" s="19"/>
      <c r="C236" s="19" t="s">
        <v>796</v>
      </c>
      <c r="D236" s="20"/>
      <c r="E236" s="9"/>
      <c r="F236" s="22">
        <f>Source!AN155</f>
        <v>0</v>
      </c>
      <c r="G236" s="21" t="str">
        <f>Source!DF155</f>
        <v>)*13</v>
      </c>
      <c r="H236" s="9">
        <f>Source!AV155</f>
        <v>1</v>
      </c>
      <c r="I236" s="9">
        <f>IF(Source!BS155&lt;&gt; 0, Source!BS155, 1)</f>
        <v>1</v>
      </c>
      <c r="J236" s="23">
        <f>Source!R155</f>
        <v>0</v>
      </c>
      <c r="K236" s="22"/>
    </row>
    <row r="237" spans="1:22" x14ac:dyDescent="0.3">
      <c r="A237" s="19"/>
      <c r="B237" s="19"/>
      <c r="C237" s="19" t="s">
        <v>797</v>
      </c>
      <c r="D237" s="20"/>
      <c r="E237" s="9"/>
      <c r="F237" s="22">
        <f>Source!AL155</f>
        <v>2.0499999999999998</v>
      </c>
      <c r="G237" s="21" t="str">
        <f>Source!DD155</f>
        <v>)*13</v>
      </c>
      <c r="H237" s="9">
        <f>Source!AW155</f>
        <v>1</v>
      </c>
      <c r="I237" s="9">
        <f>IF(Source!BC155&lt;&gt; 0, Source!BC155, 1)</f>
        <v>1</v>
      </c>
      <c r="J237" s="22">
        <f>Source!P155</f>
        <v>3890.9</v>
      </c>
      <c r="K237" s="22"/>
    </row>
    <row r="238" spans="1:22" x14ac:dyDescent="0.3">
      <c r="A238" s="19"/>
      <c r="B238" s="19"/>
      <c r="C238" s="19" t="s">
        <v>798</v>
      </c>
      <c r="D238" s="20" t="s">
        <v>799</v>
      </c>
      <c r="E238" s="9">
        <f>Source!AT155</f>
        <v>70</v>
      </c>
      <c r="F238" s="22"/>
      <c r="G238" s="21"/>
      <c r="H238" s="9"/>
      <c r="I238" s="9"/>
      <c r="J238" s="22">
        <f>SUM(R233:R237)</f>
        <v>114857.47</v>
      </c>
      <c r="K238" s="22"/>
    </row>
    <row r="239" spans="1:22" x14ac:dyDescent="0.3">
      <c r="A239" s="19"/>
      <c r="B239" s="19"/>
      <c r="C239" s="19" t="s">
        <v>800</v>
      </c>
      <c r="D239" s="20" t="s">
        <v>799</v>
      </c>
      <c r="E239" s="9">
        <f>Source!AU155</f>
        <v>10</v>
      </c>
      <c r="F239" s="22"/>
      <c r="G239" s="21"/>
      <c r="H239" s="9"/>
      <c r="I239" s="9"/>
      <c r="J239" s="22">
        <f>SUM(T233:T238)</f>
        <v>16408.21</v>
      </c>
      <c r="K239" s="22"/>
    </row>
    <row r="240" spans="1:22" x14ac:dyDescent="0.3">
      <c r="A240" s="19"/>
      <c r="B240" s="19"/>
      <c r="C240" s="19" t="s">
        <v>801</v>
      </c>
      <c r="D240" s="20" t="s">
        <v>799</v>
      </c>
      <c r="E240" s="9">
        <f>108</f>
        <v>108</v>
      </c>
      <c r="F240" s="22"/>
      <c r="G240" s="21"/>
      <c r="H240" s="9"/>
      <c r="I240" s="9"/>
      <c r="J240" s="22">
        <f>SUM(V233:V239)</f>
        <v>0</v>
      </c>
      <c r="K240" s="22"/>
    </row>
    <row r="241" spans="1:22" x14ac:dyDescent="0.3">
      <c r="A241" s="19"/>
      <c r="B241" s="19"/>
      <c r="C241" s="19" t="s">
        <v>802</v>
      </c>
      <c r="D241" s="20" t="s">
        <v>803</v>
      </c>
      <c r="E241" s="9">
        <f>Source!AQ155</f>
        <v>0.14000000000000001</v>
      </c>
      <c r="F241" s="22"/>
      <c r="G241" s="21" t="str">
        <f>Source!DI155</f>
        <v>)*13</v>
      </c>
      <c r="H241" s="9">
        <f>Source!AV155</f>
        <v>1</v>
      </c>
      <c r="I241" s="9"/>
      <c r="J241" s="22"/>
      <c r="K241" s="22">
        <f>Source!U155</f>
        <v>265.72000000000003</v>
      </c>
    </row>
    <row r="242" spans="1:22" x14ac:dyDescent="0.3">
      <c r="A242" s="25"/>
      <c r="B242" s="25"/>
      <c r="C242" s="25"/>
      <c r="D242" s="25"/>
      <c r="E242" s="25"/>
      <c r="F242" s="25"/>
      <c r="G242" s="25"/>
      <c r="H242" s="25"/>
      <c r="I242" s="43">
        <f>J234+J235+J237+J238+J239+J240</f>
        <v>299238.68</v>
      </c>
      <c r="J242" s="43"/>
      <c r="K242" s="26">
        <f>IF(Source!I155&lt;&gt;0, ROUND(I242/Source!I155, 2), 0)</f>
        <v>2049.58</v>
      </c>
      <c r="P242" s="24">
        <f>I242</f>
        <v>299238.68</v>
      </c>
    </row>
    <row r="243" spans="1:22" ht="54.55" x14ac:dyDescent="0.3">
      <c r="A243" s="19">
        <v>20</v>
      </c>
      <c r="B243" s="19" t="str">
        <f>Source!F156</f>
        <v>1.21-2303-15-1/1</v>
      </c>
      <c r="C243" s="19" t="str">
        <f>Source!G156</f>
        <v>Техническое обслуживание кнопки управления, число кнопок до 4(Кнопка выхода накладная, металлическая DR-02)</v>
      </c>
      <c r="D243" s="20" t="str">
        <f>Source!H156</f>
        <v>10 шт.</v>
      </c>
      <c r="E243" s="9">
        <f>Source!I156</f>
        <v>7.7</v>
      </c>
      <c r="F243" s="22"/>
      <c r="G243" s="21"/>
      <c r="H243" s="9"/>
      <c r="I243" s="9"/>
      <c r="J243" s="22"/>
      <c r="K243" s="22"/>
      <c r="Q243">
        <f>ROUND((Source!BZ156/100)*ROUND((Source!AF156*Source!AV156)*Source!I156, 2), 2)</f>
        <v>3993.99</v>
      </c>
      <c r="R243">
        <f>Source!X156</f>
        <v>3993.99</v>
      </c>
      <c r="S243">
        <f>ROUND((Source!CA156/100)*ROUND((Source!AF156*Source!AV156)*Source!I156, 2), 2)</f>
        <v>570.57000000000005</v>
      </c>
      <c r="T243">
        <f>Source!Y156</f>
        <v>570.57000000000005</v>
      </c>
      <c r="U243">
        <f>ROUND((175/100)*ROUND((Source!AE156*Source!AV156)*Source!I156, 2), 2)</f>
        <v>0</v>
      </c>
      <c r="V243">
        <f>ROUND((108/100)*ROUND(Source!CS156*Source!I156, 2), 2)</f>
        <v>0</v>
      </c>
    </row>
    <row r="244" spans="1:22" x14ac:dyDescent="0.25">
      <c r="C244" s="28" t="str">
        <f>"Объем: "&amp;Source!I156&amp;"=77/"&amp;"10"</f>
        <v>Объем: 7,7=77/10</v>
      </c>
    </row>
    <row r="245" spans="1:22" x14ac:dyDescent="0.3">
      <c r="A245" s="19"/>
      <c r="B245" s="19"/>
      <c r="C245" s="19" t="s">
        <v>794</v>
      </c>
      <c r="D245" s="20"/>
      <c r="E245" s="9"/>
      <c r="F245" s="22">
        <f>Source!AO156</f>
        <v>185.25</v>
      </c>
      <c r="G245" s="21" t="str">
        <f>Source!DG156</f>
        <v>)*4</v>
      </c>
      <c r="H245" s="9">
        <f>Source!AV156</f>
        <v>1</v>
      </c>
      <c r="I245" s="9">
        <f>IF(Source!BA156&lt;&gt; 0, Source!BA156, 1)</f>
        <v>1</v>
      </c>
      <c r="J245" s="22">
        <f>Source!S156</f>
        <v>5705.7</v>
      </c>
      <c r="K245" s="22"/>
    </row>
    <row r="246" spans="1:22" x14ac:dyDescent="0.3">
      <c r="A246" s="19"/>
      <c r="B246" s="19"/>
      <c r="C246" s="19" t="s">
        <v>795</v>
      </c>
      <c r="D246" s="20"/>
      <c r="E246" s="9"/>
      <c r="F246" s="22">
        <f>Source!AM156</f>
        <v>0</v>
      </c>
      <c r="G246" s="21" t="str">
        <f>Source!DE156</f>
        <v>)*4</v>
      </c>
      <c r="H246" s="9">
        <f>Source!AV156</f>
        <v>1</v>
      </c>
      <c r="I246" s="9">
        <f>IF(Source!BB156&lt;&gt; 0, Source!BB156, 1)</f>
        <v>1</v>
      </c>
      <c r="J246" s="22">
        <f>Source!Q156</f>
        <v>0</v>
      </c>
      <c r="K246" s="22"/>
    </row>
    <row r="247" spans="1:22" x14ac:dyDescent="0.3">
      <c r="A247" s="19"/>
      <c r="B247" s="19"/>
      <c r="C247" s="19" t="s">
        <v>796</v>
      </c>
      <c r="D247" s="20"/>
      <c r="E247" s="9"/>
      <c r="F247" s="22">
        <f>Source!AN156</f>
        <v>0</v>
      </c>
      <c r="G247" s="21" t="str">
        <f>Source!DF156</f>
        <v>)*4</v>
      </c>
      <c r="H247" s="9">
        <f>Source!AV156</f>
        <v>1</v>
      </c>
      <c r="I247" s="9">
        <f>IF(Source!BS156&lt;&gt; 0, Source!BS156, 1)</f>
        <v>1</v>
      </c>
      <c r="J247" s="23">
        <f>Source!R156</f>
        <v>0</v>
      </c>
      <c r="K247" s="22"/>
    </row>
    <row r="248" spans="1:22" x14ac:dyDescent="0.3">
      <c r="A248" s="19"/>
      <c r="B248" s="19"/>
      <c r="C248" s="19" t="s">
        <v>797</v>
      </c>
      <c r="D248" s="20"/>
      <c r="E248" s="9"/>
      <c r="F248" s="22">
        <f>Source!AL156</f>
        <v>0</v>
      </c>
      <c r="G248" s="21" t="str">
        <f>Source!DD156</f>
        <v>)*4</v>
      </c>
      <c r="H248" s="9">
        <f>Source!AW156</f>
        <v>1</v>
      </c>
      <c r="I248" s="9">
        <f>IF(Source!BC156&lt;&gt; 0, Source!BC156, 1)</f>
        <v>1</v>
      </c>
      <c r="J248" s="22">
        <f>Source!P156</f>
        <v>0</v>
      </c>
      <c r="K248" s="22"/>
    </row>
    <row r="249" spans="1:22" x14ac:dyDescent="0.3">
      <c r="A249" s="19"/>
      <c r="B249" s="19"/>
      <c r="C249" s="19" t="s">
        <v>798</v>
      </c>
      <c r="D249" s="20" t="s">
        <v>799</v>
      </c>
      <c r="E249" s="9">
        <f>Source!AT156</f>
        <v>70</v>
      </c>
      <c r="F249" s="22"/>
      <c r="G249" s="21"/>
      <c r="H249" s="9"/>
      <c r="I249" s="9"/>
      <c r="J249" s="22">
        <f>SUM(R243:R248)</f>
        <v>3993.99</v>
      </c>
      <c r="K249" s="22"/>
    </row>
    <row r="250" spans="1:22" x14ac:dyDescent="0.3">
      <c r="A250" s="19"/>
      <c r="B250" s="19"/>
      <c r="C250" s="19" t="s">
        <v>800</v>
      </c>
      <c r="D250" s="20" t="s">
        <v>799</v>
      </c>
      <c r="E250" s="9">
        <f>Source!AU156</f>
        <v>10</v>
      </c>
      <c r="F250" s="22"/>
      <c r="G250" s="21"/>
      <c r="H250" s="9"/>
      <c r="I250" s="9"/>
      <c r="J250" s="22">
        <f>SUM(T243:T249)</f>
        <v>570.57000000000005</v>
      </c>
      <c r="K250" s="22"/>
    </row>
    <row r="251" spans="1:22" x14ac:dyDescent="0.3">
      <c r="A251" s="19"/>
      <c r="B251" s="19"/>
      <c r="C251" s="19" t="s">
        <v>801</v>
      </c>
      <c r="D251" s="20" t="s">
        <v>799</v>
      </c>
      <c r="E251" s="9">
        <f>108</f>
        <v>108</v>
      </c>
      <c r="F251" s="22"/>
      <c r="G251" s="21"/>
      <c r="H251" s="9"/>
      <c r="I251" s="9"/>
      <c r="J251" s="22">
        <f>SUM(V243:V250)</f>
        <v>0</v>
      </c>
      <c r="K251" s="22"/>
    </row>
    <row r="252" spans="1:22" x14ac:dyDescent="0.3">
      <c r="A252" s="19"/>
      <c r="B252" s="19"/>
      <c r="C252" s="19" t="s">
        <v>802</v>
      </c>
      <c r="D252" s="20" t="s">
        <v>803</v>
      </c>
      <c r="E252" s="9">
        <f>Source!AQ156</f>
        <v>0.3</v>
      </c>
      <c r="F252" s="22"/>
      <c r="G252" s="21" t="str">
        <f>Source!DI156</f>
        <v>)*4</v>
      </c>
      <c r="H252" s="9">
        <f>Source!AV156</f>
        <v>1</v>
      </c>
      <c r="I252" s="9"/>
      <c r="J252" s="22"/>
      <c r="K252" s="22">
        <f>Source!U156</f>
        <v>9.24</v>
      </c>
    </row>
    <row r="253" spans="1:22" x14ac:dyDescent="0.3">
      <c r="A253" s="25"/>
      <c r="B253" s="25"/>
      <c r="C253" s="25"/>
      <c r="D253" s="25"/>
      <c r="E253" s="25"/>
      <c r="F253" s="25"/>
      <c r="G253" s="25"/>
      <c r="H253" s="25"/>
      <c r="I253" s="43">
        <f>J245+J246+J248+J249+J250+J251</f>
        <v>10270.259999999998</v>
      </c>
      <c r="J253" s="43"/>
      <c r="K253" s="26">
        <f>IF(Source!I156&lt;&gt;0, ROUND(I253/Source!I156, 2), 0)</f>
        <v>1333.8</v>
      </c>
      <c r="P253" s="24">
        <f>I253</f>
        <v>10270.259999999998</v>
      </c>
    </row>
    <row r="254" spans="1:22" ht="54.55" x14ac:dyDescent="0.3">
      <c r="A254" s="19">
        <v>21</v>
      </c>
      <c r="B254" s="19" t="str">
        <f>Source!F157</f>
        <v>1.21-2303-15-1/1</v>
      </c>
      <c r="C254" s="19" t="str">
        <f>Source!G157</f>
        <v>Техническое обслуживание кнопки управления, число кнопок до 4 (Устройство разблокировки двери с восстанавливаемой вставкой ST-ER115)</v>
      </c>
      <c r="D254" s="20" t="str">
        <f>Source!H157</f>
        <v>10 шт.</v>
      </c>
      <c r="E254" s="9">
        <f>Source!I157</f>
        <v>10.1</v>
      </c>
      <c r="F254" s="22"/>
      <c r="G254" s="21"/>
      <c r="H254" s="9"/>
      <c r="I254" s="9"/>
      <c r="J254" s="22"/>
      <c r="K254" s="22"/>
      <c r="Q254">
        <f>ROUND((Source!BZ157/100)*ROUND((Source!AF157*Source!AV157)*Source!I157, 2), 2)</f>
        <v>5238.87</v>
      </c>
      <c r="R254">
        <f>Source!X157</f>
        <v>5238.87</v>
      </c>
      <c r="S254">
        <f>ROUND((Source!CA157/100)*ROUND((Source!AF157*Source!AV157)*Source!I157, 2), 2)</f>
        <v>748.41</v>
      </c>
      <c r="T254">
        <f>Source!Y157</f>
        <v>748.41</v>
      </c>
      <c r="U254">
        <f>ROUND((175/100)*ROUND((Source!AE157*Source!AV157)*Source!I157, 2), 2)</f>
        <v>0</v>
      </c>
      <c r="V254">
        <f>ROUND((108/100)*ROUND(Source!CS157*Source!I157, 2), 2)</f>
        <v>0</v>
      </c>
    </row>
    <row r="255" spans="1:22" x14ac:dyDescent="0.25">
      <c r="C255" s="28" t="str">
        <f>"Объем: "&amp;Source!I157&amp;"=101/"&amp;"10"</f>
        <v>Объем: 10,1=101/10</v>
      </c>
    </row>
    <row r="256" spans="1:22" x14ac:dyDescent="0.3">
      <c r="A256" s="19"/>
      <c r="B256" s="19"/>
      <c r="C256" s="19" t="s">
        <v>794</v>
      </c>
      <c r="D256" s="20"/>
      <c r="E256" s="9"/>
      <c r="F256" s="22">
        <f>Source!AO157</f>
        <v>185.25</v>
      </c>
      <c r="G256" s="21" t="str">
        <f>Source!DG157</f>
        <v>)*4</v>
      </c>
      <c r="H256" s="9">
        <f>Source!AV157</f>
        <v>1</v>
      </c>
      <c r="I256" s="9">
        <f>IF(Source!BA157&lt;&gt; 0, Source!BA157, 1)</f>
        <v>1</v>
      </c>
      <c r="J256" s="22">
        <f>Source!S157</f>
        <v>7484.1</v>
      </c>
      <c r="K256" s="22"/>
    </row>
    <row r="257" spans="1:22" x14ac:dyDescent="0.3">
      <c r="A257" s="19"/>
      <c r="B257" s="19"/>
      <c r="C257" s="19" t="s">
        <v>795</v>
      </c>
      <c r="D257" s="20"/>
      <c r="E257" s="9"/>
      <c r="F257" s="22">
        <f>Source!AM157</f>
        <v>0</v>
      </c>
      <c r="G257" s="21" t="str">
        <f>Source!DE157</f>
        <v>)*4</v>
      </c>
      <c r="H257" s="9">
        <f>Source!AV157</f>
        <v>1</v>
      </c>
      <c r="I257" s="9">
        <f>IF(Source!BB157&lt;&gt; 0, Source!BB157, 1)</f>
        <v>1</v>
      </c>
      <c r="J257" s="22">
        <f>Source!Q157</f>
        <v>0</v>
      </c>
      <c r="K257" s="22"/>
    </row>
    <row r="258" spans="1:22" x14ac:dyDescent="0.3">
      <c r="A258" s="19"/>
      <c r="B258" s="19"/>
      <c r="C258" s="19" t="s">
        <v>796</v>
      </c>
      <c r="D258" s="20"/>
      <c r="E258" s="9"/>
      <c r="F258" s="22">
        <f>Source!AN157</f>
        <v>0</v>
      </c>
      <c r="G258" s="21" t="str">
        <f>Source!DF157</f>
        <v>)*4</v>
      </c>
      <c r="H258" s="9">
        <f>Source!AV157</f>
        <v>1</v>
      </c>
      <c r="I258" s="9">
        <f>IF(Source!BS157&lt;&gt; 0, Source!BS157, 1)</f>
        <v>1</v>
      </c>
      <c r="J258" s="23">
        <f>Source!R157</f>
        <v>0</v>
      </c>
      <c r="K258" s="22"/>
    </row>
    <row r="259" spans="1:22" x14ac:dyDescent="0.3">
      <c r="A259" s="19"/>
      <c r="B259" s="19"/>
      <c r="C259" s="19" t="s">
        <v>797</v>
      </c>
      <c r="D259" s="20"/>
      <c r="E259" s="9"/>
      <c r="F259" s="22">
        <f>Source!AL157</f>
        <v>0</v>
      </c>
      <c r="G259" s="21" t="str">
        <f>Source!DD157</f>
        <v>)*4</v>
      </c>
      <c r="H259" s="9">
        <f>Source!AW157</f>
        <v>1</v>
      </c>
      <c r="I259" s="9">
        <f>IF(Source!BC157&lt;&gt; 0, Source!BC157, 1)</f>
        <v>1</v>
      </c>
      <c r="J259" s="22">
        <f>Source!P157</f>
        <v>0</v>
      </c>
      <c r="K259" s="22"/>
    </row>
    <row r="260" spans="1:22" x14ac:dyDescent="0.3">
      <c r="A260" s="19"/>
      <c r="B260" s="19"/>
      <c r="C260" s="19" t="s">
        <v>798</v>
      </c>
      <c r="D260" s="20" t="s">
        <v>799</v>
      </c>
      <c r="E260" s="9">
        <f>Source!AT157</f>
        <v>70</v>
      </c>
      <c r="F260" s="22"/>
      <c r="G260" s="21"/>
      <c r="H260" s="9"/>
      <c r="I260" s="9"/>
      <c r="J260" s="22">
        <f>SUM(R254:R259)</f>
        <v>5238.87</v>
      </c>
      <c r="K260" s="22"/>
    </row>
    <row r="261" spans="1:22" x14ac:dyDescent="0.3">
      <c r="A261" s="19"/>
      <c r="B261" s="19"/>
      <c r="C261" s="19" t="s">
        <v>800</v>
      </c>
      <c r="D261" s="20" t="s">
        <v>799</v>
      </c>
      <c r="E261" s="9">
        <f>Source!AU157</f>
        <v>10</v>
      </c>
      <c r="F261" s="22"/>
      <c r="G261" s="21"/>
      <c r="H261" s="9"/>
      <c r="I261" s="9"/>
      <c r="J261" s="22">
        <f>SUM(T254:T260)</f>
        <v>748.41</v>
      </c>
      <c r="K261" s="22"/>
    </row>
    <row r="262" spans="1:22" x14ac:dyDescent="0.3">
      <c r="A262" s="19"/>
      <c r="B262" s="19"/>
      <c r="C262" s="19" t="s">
        <v>801</v>
      </c>
      <c r="D262" s="20" t="s">
        <v>799</v>
      </c>
      <c r="E262" s="9">
        <f>108</f>
        <v>108</v>
      </c>
      <c r="F262" s="22"/>
      <c r="G262" s="21"/>
      <c r="H262" s="9"/>
      <c r="I262" s="9"/>
      <c r="J262" s="22">
        <f>SUM(V254:V261)</f>
        <v>0</v>
      </c>
      <c r="K262" s="22"/>
    </row>
    <row r="263" spans="1:22" x14ac:dyDescent="0.3">
      <c r="A263" s="19"/>
      <c r="B263" s="19"/>
      <c r="C263" s="19" t="s">
        <v>802</v>
      </c>
      <c r="D263" s="20" t="s">
        <v>803</v>
      </c>
      <c r="E263" s="9">
        <f>Source!AQ157</f>
        <v>0.3</v>
      </c>
      <c r="F263" s="22"/>
      <c r="G263" s="21" t="str">
        <f>Source!DI157</f>
        <v>)*4</v>
      </c>
      <c r="H263" s="9">
        <f>Source!AV157</f>
        <v>1</v>
      </c>
      <c r="I263" s="9"/>
      <c r="J263" s="22"/>
      <c r="K263" s="22">
        <f>Source!U157</f>
        <v>12.12</v>
      </c>
    </row>
    <row r="264" spans="1:22" x14ac:dyDescent="0.3">
      <c r="A264" s="25"/>
      <c r="B264" s="25"/>
      <c r="C264" s="25"/>
      <c r="D264" s="25"/>
      <c r="E264" s="25"/>
      <c r="F264" s="25"/>
      <c r="G264" s="25"/>
      <c r="H264" s="25"/>
      <c r="I264" s="43">
        <f>J256+J257+J259+J260+J261+J262</f>
        <v>13471.380000000001</v>
      </c>
      <c r="J264" s="43"/>
      <c r="K264" s="26">
        <f>IF(Source!I157&lt;&gt;0, ROUND(I264/Source!I157, 2), 0)</f>
        <v>1333.8</v>
      </c>
      <c r="P264" s="24">
        <f>I264</f>
        <v>13471.380000000001</v>
      </c>
    </row>
    <row r="265" spans="1:22" ht="27.3" x14ac:dyDescent="0.3">
      <c r="A265" s="19">
        <v>22</v>
      </c>
      <c r="B265" s="19" t="str">
        <f>Source!F158</f>
        <v>1.22-2203-72-1/1</v>
      </c>
      <c r="C265" s="19" t="str">
        <f>Source!G158</f>
        <v>Техническое обслуживание извещателя магнитоконтактного типа СМК</v>
      </c>
      <c r="D265" s="20" t="str">
        <f>Source!H158</f>
        <v>шт.</v>
      </c>
      <c r="E265" s="9">
        <f>Source!I158</f>
        <v>39</v>
      </c>
      <c r="F265" s="22"/>
      <c r="G265" s="21"/>
      <c r="H265" s="9"/>
      <c r="I265" s="9"/>
      <c r="J265" s="22"/>
      <c r="K265" s="22"/>
      <c r="Q265">
        <f>ROUND((Source!BZ158/100)*ROUND((Source!AF158*Source!AV158)*Source!I158, 2), 2)</f>
        <v>26014.720000000001</v>
      </c>
      <c r="R265">
        <f>Source!X158</f>
        <v>26014.720000000001</v>
      </c>
      <c r="S265">
        <f>ROUND((Source!CA158/100)*ROUND((Source!AF158*Source!AV158)*Source!I158, 2), 2)</f>
        <v>3716.39</v>
      </c>
      <c r="T265">
        <f>Source!Y158</f>
        <v>3716.39</v>
      </c>
      <c r="U265">
        <f>ROUND((175/100)*ROUND((Source!AE158*Source!AV158)*Source!I158, 2), 2)</f>
        <v>27065.22</v>
      </c>
      <c r="V265">
        <f>ROUND((108/100)*ROUND(Source!CS158*Source!I158, 2), 2)</f>
        <v>16703.11</v>
      </c>
    </row>
    <row r="266" spans="1:22" x14ac:dyDescent="0.3">
      <c r="A266" s="19"/>
      <c r="B266" s="19"/>
      <c r="C266" s="19" t="s">
        <v>794</v>
      </c>
      <c r="D266" s="20"/>
      <c r="E266" s="9"/>
      <c r="F266" s="22">
        <f>Source!AO158</f>
        <v>238.23</v>
      </c>
      <c r="G266" s="21" t="str">
        <f>Source!DG158</f>
        <v>)*4</v>
      </c>
      <c r="H266" s="9">
        <f>Source!AV158</f>
        <v>1</v>
      </c>
      <c r="I266" s="9">
        <f>IF(Source!BA158&lt;&gt; 0, Source!BA158, 1)</f>
        <v>1</v>
      </c>
      <c r="J266" s="22">
        <f>Source!S158</f>
        <v>37163.879999999997</v>
      </c>
      <c r="K266" s="22"/>
    </row>
    <row r="267" spans="1:22" x14ac:dyDescent="0.3">
      <c r="A267" s="19"/>
      <c r="B267" s="19"/>
      <c r="C267" s="19" t="s">
        <v>795</v>
      </c>
      <c r="D267" s="20"/>
      <c r="E267" s="9"/>
      <c r="F267" s="22">
        <f>Source!AM158</f>
        <v>156.36000000000001</v>
      </c>
      <c r="G267" s="21" t="str">
        <f>Source!DE158</f>
        <v>)*4</v>
      </c>
      <c r="H267" s="9">
        <f>Source!AV158</f>
        <v>1</v>
      </c>
      <c r="I267" s="9">
        <f>IF(Source!BB158&lt;&gt; 0, Source!BB158, 1)</f>
        <v>1</v>
      </c>
      <c r="J267" s="22">
        <f>Source!Q158</f>
        <v>24392.16</v>
      </c>
      <c r="K267" s="22"/>
    </row>
    <row r="268" spans="1:22" x14ac:dyDescent="0.3">
      <c r="A268" s="19"/>
      <c r="B268" s="19"/>
      <c r="C268" s="19" t="s">
        <v>796</v>
      </c>
      <c r="D268" s="20"/>
      <c r="E268" s="9"/>
      <c r="F268" s="22">
        <f>Source!AN158</f>
        <v>99.14</v>
      </c>
      <c r="G268" s="21" t="str">
        <f>Source!DF158</f>
        <v>)*4</v>
      </c>
      <c r="H268" s="9">
        <f>Source!AV158</f>
        <v>1</v>
      </c>
      <c r="I268" s="9">
        <f>IF(Source!BS158&lt;&gt; 0, Source!BS158, 1)</f>
        <v>1</v>
      </c>
      <c r="J268" s="23">
        <f>Source!R158</f>
        <v>15465.84</v>
      </c>
      <c r="K268" s="22"/>
    </row>
    <row r="269" spans="1:22" x14ac:dyDescent="0.3">
      <c r="A269" s="19"/>
      <c r="B269" s="19"/>
      <c r="C269" s="19" t="s">
        <v>797</v>
      </c>
      <c r="D269" s="20"/>
      <c r="E269" s="9"/>
      <c r="F269" s="22">
        <f>Source!AL158</f>
        <v>9.1999999999999993</v>
      </c>
      <c r="G269" s="21" t="str">
        <f>Source!DD158</f>
        <v>)*4</v>
      </c>
      <c r="H269" s="9">
        <f>Source!AW158</f>
        <v>1</v>
      </c>
      <c r="I269" s="9">
        <f>IF(Source!BC158&lt;&gt; 0, Source!BC158, 1)</f>
        <v>1</v>
      </c>
      <c r="J269" s="22">
        <f>Source!P158</f>
        <v>1435.2</v>
      </c>
      <c r="K269" s="22"/>
    </row>
    <row r="270" spans="1:22" x14ac:dyDescent="0.3">
      <c r="A270" s="19"/>
      <c r="B270" s="19"/>
      <c r="C270" s="19" t="s">
        <v>798</v>
      </c>
      <c r="D270" s="20" t="s">
        <v>799</v>
      </c>
      <c r="E270" s="9">
        <f>Source!AT158</f>
        <v>70</v>
      </c>
      <c r="F270" s="22"/>
      <c r="G270" s="21"/>
      <c r="H270" s="9"/>
      <c r="I270" s="9"/>
      <c r="J270" s="22">
        <f>SUM(R265:R269)</f>
        <v>26014.720000000001</v>
      </c>
      <c r="K270" s="22"/>
    </row>
    <row r="271" spans="1:22" x14ac:dyDescent="0.3">
      <c r="A271" s="19"/>
      <c r="B271" s="19"/>
      <c r="C271" s="19" t="s">
        <v>800</v>
      </c>
      <c r="D271" s="20" t="s">
        <v>799</v>
      </c>
      <c r="E271" s="9">
        <f>Source!AU158</f>
        <v>10</v>
      </c>
      <c r="F271" s="22"/>
      <c r="G271" s="21"/>
      <c r="H271" s="9"/>
      <c r="I271" s="9"/>
      <c r="J271" s="22">
        <f>SUM(T265:T270)</f>
        <v>3716.39</v>
      </c>
      <c r="K271" s="22"/>
    </row>
    <row r="272" spans="1:22" x14ac:dyDescent="0.3">
      <c r="A272" s="19"/>
      <c r="B272" s="19"/>
      <c r="C272" s="19" t="s">
        <v>801</v>
      </c>
      <c r="D272" s="20" t="s">
        <v>799</v>
      </c>
      <c r="E272" s="9">
        <f>108</f>
        <v>108</v>
      </c>
      <c r="F272" s="22"/>
      <c r="G272" s="21"/>
      <c r="H272" s="9"/>
      <c r="I272" s="9"/>
      <c r="J272" s="22">
        <f>SUM(V265:V271)</f>
        <v>16703.11</v>
      </c>
      <c r="K272" s="22"/>
    </row>
    <row r="273" spans="1:22" x14ac:dyDescent="0.3">
      <c r="A273" s="19"/>
      <c r="B273" s="19"/>
      <c r="C273" s="19" t="s">
        <v>802</v>
      </c>
      <c r="D273" s="20" t="s">
        <v>803</v>
      </c>
      <c r="E273" s="9">
        <f>Source!AQ158</f>
        <v>0.36</v>
      </c>
      <c r="F273" s="22"/>
      <c r="G273" s="21" t="str">
        <f>Source!DI158</f>
        <v>)*4</v>
      </c>
      <c r="H273" s="9">
        <f>Source!AV158</f>
        <v>1</v>
      </c>
      <c r="I273" s="9"/>
      <c r="J273" s="22"/>
      <c r="K273" s="22">
        <f>Source!U158</f>
        <v>56.16</v>
      </c>
    </row>
    <row r="274" spans="1:22" x14ac:dyDescent="0.3">
      <c r="A274" s="25"/>
      <c r="B274" s="25"/>
      <c r="C274" s="25"/>
      <c r="D274" s="25"/>
      <c r="E274" s="25"/>
      <c r="F274" s="25"/>
      <c r="G274" s="25"/>
      <c r="H274" s="25"/>
      <c r="I274" s="43">
        <f>J266+J267+J269+J270+J271+J272</f>
        <v>109425.45999999999</v>
      </c>
      <c r="J274" s="43"/>
      <c r="K274" s="26">
        <f>IF(Source!I158&lt;&gt;0, ROUND(I274/Source!I158, 2), 0)</f>
        <v>2805.78</v>
      </c>
      <c r="P274" s="24">
        <f>I274</f>
        <v>109425.45999999999</v>
      </c>
    </row>
    <row r="275" spans="1:22" ht="27.3" x14ac:dyDescent="0.3">
      <c r="A275" s="19">
        <v>23</v>
      </c>
      <c r="B275" s="19" t="str">
        <f>Source!F159</f>
        <v>1.22-2203-2-3/1</v>
      </c>
      <c r="C275" s="19" t="str">
        <f>Source!G159</f>
        <v>Техническое обслуживание видеомонитора</v>
      </c>
      <c r="D275" s="20" t="str">
        <f>Source!H159</f>
        <v>шт.</v>
      </c>
      <c r="E275" s="9">
        <f>Source!I159</f>
        <v>2</v>
      </c>
      <c r="F275" s="22"/>
      <c r="G275" s="21"/>
      <c r="H275" s="9"/>
      <c r="I275" s="9"/>
      <c r="J275" s="22"/>
      <c r="K275" s="22"/>
      <c r="Q275">
        <f>ROUND((Source!BZ159/100)*ROUND((Source!AF159*Source!AV159)*Source!I159, 2), 2)</f>
        <v>3656.18</v>
      </c>
      <c r="R275">
        <f>Source!X159</f>
        <v>3656.18</v>
      </c>
      <c r="S275">
        <f>ROUND((Source!CA159/100)*ROUND((Source!AF159*Source!AV159)*Source!I159, 2), 2)</f>
        <v>522.30999999999995</v>
      </c>
      <c r="T275">
        <f>Source!Y159</f>
        <v>522.30999999999995</v>
      </c>
      <c r="U275">
        <f>ROUND((175/100)*ROUND((Source!AE159*Source!AV159)*Source!I159, 2), 2)</f>
        <v>0</v>
      </c>
      <c r="V275">
        <f>ROUND((108/100)*ROUND(Source!CS159*Source!I159, 2), 2)</f>
        <v>0</v>
      </c>
    </row>
    <row r="276" spans="1:22" x14ac:dyDescent="0.3">
      <c r="A276" s="19"/>
      <c r="B276" s="19"/>
      <c r="C276" s="19" t="s">
        <v>794</v>
      </c>
      <c r="D276" s="20"/>
      <c r="E276" s="9"/>
      <c r="F276" s="22">
        <f>Source!AO159</f>
        <v>652.89</v>
      </c>
      <c r="G276" s="21" t="str">
        <f>Source!DG159</f>
        <v>)*4</v>
      </c>
      <c r="H276" s="9">
        <f>Source!AV159</f>
        <v>1</v>
      </c>
      <c r="I276" s="9">
        <f>IF(Source!BA159&lt;&gt; 0, Source!BA159, 1)</f>
        <v>1</v>
      </c>
      <c r="J276" s="22">
        <f>Source!S159</f>
        <v>5223.12</v>
      </c>
      <c r="K276" s="22"/>
    </row>
    <row r="277" spans="1:22" x14ac:dyDescent="0.3">
      <c r="A277" s="19"/>
      <c r="B277" s="19"/>
      <c r="C277" s="19" t="s">
        <v>795</v>
      </c>
      <c r="D277" s="20"/>
      <c r="E277" s="9"/>
      <c r="F277" s="22">
        <f>Source!AM159</f>
        <v>0</v>
      </c>
      <c r="G277" s="21" t="str">
        <f>Source!DE159</f>
        <v>)*4</v>
      </c>
      <c r="H277" s="9">
        <f>Source!AV159</f>
        <v>1</v>
      </c>
      <c r="I277" s="9">
        <f>IF(Source!BB159&lt;&gt; 0, Source!BB159, 1)</f>
        <v>1</v>
      </c>
      <c r="J277" s="22">
        <f>Source!Q159</f>
        <v>0</v>
      </c>
      <c r="K277" s="22"/>
    </row>
    <row r="278" spans="1:22" x14ac:dyDescent="0.3">
      <c r="A278" s="19"/>
      <c r="B278" s="19"/>
      <c r="C278" s="19" t="s">
        <v>796</v>
      </c>
      <c r="D278" s="20"/>
      <c r="E278" s="9"/>
      <c r="F278" s="22">
        <f>Source!AN159</f>
        <v>0</v>
      </c>
      <c r="G278" s="21" t="str">
        <f>Source!DF159</f>
        <v>)*4</v>
      </c>
      <c r="H278" s="9">
        <f>Source!AV159</f>
        <v>1</v>
      </c>
      <c r="I278" s="9">
        <f>IF(Source!BS159&lt;&gt; 0, Source!BS159, 1)</f>
        <v>1</v>
      </c>
      <c r="J278" s="23">
        <f>Source!R159</f>
        <v>0</v>
      </c>
      <c r="K278" s="22"/>
    </row>
    <row r="279" spans="1:22" x14ac:dyDescent="0.3">
      <c r="A279" s="19"/>
      <c r="B279" s="19"/>
      <c r="C279" s="19" t="s">
        <v>797</v>
      </c>
      <c r="D279" s="20"/>
      <c r="E279" s="9"/>
      <c r="F279" s="22">
        <f>Source!AL159</f>
        <v>4.97</v>
      </c>
      <c r="G279" s="21" t="str">
        <f>Source!DD159</f>
        <v>)*4</v>
      </c>
      <c r="H279" s="9">
        <f>Source!AW159</f>
        <v>1</v>
      </c>
      <c r="I279" s="9">
        <f>IF(Source!BC159&lt;&gt; 0, Source!BC159, 1)</f>
        <v>1</v>
      </c>
      <c r="J279" s="22">
        <f>Source!P159</f>
        <v>39.76</v>
      </c>
      <c r="K279" s="22"/>
    </row>
    <row r="280" spans="1:22" x14ac:dyDescent="0.3">
      <c r="A280" s="19"/>
      <c r="B280" s="19"/>
      <c r="C280" s="19" t="s">
        <v>798</v>
      </c>
      <c r="D280" s="20" t="s">
        <v>799</v>
      </c>
      <c r="E280" s="9">
        <f>Source!AT159</f>
        <v>70</v>
      </c>
      <c r="F280" s="22"/>
      <c r="G280" s="21"/>
      <c r="H280" s="9"/>
      <c r="I280" s="9"/>
      <c r="J280" s="22">
        <f>SUM(R275:R279)</f>
        <v>3656.18</v>
      </c>
      <c r="K280" s="22"/>
    </row>
    <row r="281" spans="1:22" x14ac:dyDescent="0.3">
      <c r="A281" s="19"/>
      <c r="B281" s="19"/>
      <c r="C281" s="19" t="s">
        <v>800</v>
      </c>
      <c r="D281" s="20" t="s">
        <v>799</v>
      </c>
      <c r="E281" s="9">
        <f>Source!AU159</f>
        <v>10</v>
      </c>
      <c r="F281" s="22"/>
      <c r="G281" s="21"/>
      <c r="H281" s="9"/>
      <c r="I281" s="9"/>
      <c r="J281" s="22">
        <f>SUM(T275:T280)</f>
        <v>522.30999999999995</v>
      </c>
      <c r="K281" s="22"/>
    </row>
    <row r="282" spans="1:22" x14ac:dyDescent="0.3">
      <c r="A282" s="19"/>
      <c r="B282" s="19"/>
      <c r="C282" s="19" t="s">
        <v>801</v>
      </c>
      <c r="D282" s="20" t="s">
        <v>799</v>
      </c>
      <c r="E282" s="9">
        <f>108</f>
        <v>108</v>
      </c>
      <c r="F282" s="22"/>
      <c r="G282" s="21"/>
      <c r="H282" s="9"/>
      <c r="I282" s="9"/>
      <c r="J282" s="22">
        <f>SUM(V275:V281)</f>
        <v>0</v>
      </c>
      <c r="K282" s="22"/>
    </row>
    <row r="283" spans="1:22" x14ac:dyDescent="0.3">
      <c r="A283" s="19"/>
      <c r="B283" s="19"/>
      <c r="C283" s="19" t="s">
        <v>802</v>
      </c>
      <c r="D283" s="20" t="s">
        <v>803</v>
      </c>
      <c r="E283" s="9">
        <f>Source!AQ159</f>
        <v>0.92</v>
      </c>
      <c r="F283" s="22"/>
      <c r="G283" s="21" t="str">
        <f>Source!DI159</f>
        <v>)*4</v>
      </c>
      <c r="H283" s="9">
        <f>Source!AV159</f>
        <v>1</v>
      </c>
      <c r="I283" s="9"/>
      <c r="J283" s="22"/>
      <c r="K283" s="22">
        <f>Source!U159</f>
        <v>7.36</v>
      </c>
    </row>
    <row r="284" spans="1:22" x14ac:dyDescent="0.3">
      <c r="A284" s="25"/>
      <c r="B284" s="25"/>
      <c r="C284" s="25"/>
      <c r="D284" s="25"/>
      <c r="E284" s="25"/>
      <c r="F284" s="25"/>
      <c r="G284" s="25"/>
      <c r="H284" s="25"/>
      <c r="I284" s="43">
        <f>J276+J277+J279+J280+J281+J282</f>
        <v>9441.369999999999</v>
      </c>
      <c r="J284" s="43"/>
      <c r="K284" s="26">
        <f>IF(Source!I159&lt;&gt;0, ROUND(I284/Source!I159, 2), 0)</f>
        <v>4720.6899999999996</v>
      </c>
      <c r="P284" s="24">
        <f>I284</f>
        <v>9441.369999999999</v>
      </c>
    </row>
    <row r="286" spans="1:22" x14ac:dyDescent="0.3">
      <c r="A286" s="40" t="str">
        <f>CONCATENATE("Итого по подразделу: ",IF(Source!G161&lt;&gt;"Новый подраздел", Source!G161, ""))</f>
        <v>Итого по подразделу: СКУД - Здания</v>
      </c>
      <c r="B286" s="40"/>
      <c r="C286" s="40"/>
      <c r="D286" s="40"/>
      <c r="E286" s="40"/>
      <c r="F286" s="40"/>
      <c r="G286" s="40"/>
      <c r="H286" s="40"/>
      <c r="I286" s="38">
        <f>SUM(P212:P285)</f>
        <v>1850692.17</v>
      </c>
      <c r="J286" s="39"/>
      <c r="K286" s="27"/>
    </row>
    <row r="289" spans="1:22" x14ac:dyDescent="0.35">
      <c r="A289" s="42" t="str">
        <f>CONCATENATE("Подраздел: ",IF(Source!G191&lt;&gt;"Новый подраздел", Source!G191, ""))</f>
        <v>Подраздел: СКУД - Инженерные сооружения и коммуникации</v>
      </c>
      <c r="B289" s="42"/>
      <c r="C289" s="42"/>
      <c r="D289" s="42"/>
      <c r="E289" s="42"/>
      <c r="F289" s="42"/>
      <c r="G289" s="42"/>
      <c r="H289" s="42"/>
      <c r="I289" s="42"/>
      <c r="J289" s="42"/>
      <c r="K289" s="42"/>
    </row>
    <row r="290" spans="1:22" ht="27.3" x14ac:dyDescent="0.3">
      <c r="A290" s="19">
        <v>24</v>
      </c>
      <c r="B290" s="19" t="str">
        <f>Source!F195</f>
        <v>2.1-2401-4-1/1</v>
      </c>
      <c r="C290" s="19" t="str">
        <f>Source!G195</f>
        <v>Технический осмотр блока управления шлагбаумом</v>
      </c>
      <c r="D290" s="20" t="str">
        <f>Source!H195</f>
        <v>шт.</v>
      </c>
      <c r="E290" s="9">
        <f>Source!I195</f>
        <v>2</v>
      </c>
      <c r="F290" s="22"/>
      <c r="G290" s="21"/>
      <c r="H290" s="9"/>
      <c r="I290" s="9"/>
      <c r="J290" s="22"/>
      <c r="K290" s="22"/>
      <c r="Q290">
        <f>ROUND((Source!BZ195/100)*ROUND((Source!AF195*Source!AV195)*Source!I195, 2), 2)</f>
        <v>7878.6</v>
      </c>
      <c r="R290">
        <f>Source!X195</f>
        <v>7878.6</v>
      </c>
      <c r="S290">
        <f>ROUND((Source!CA195/100)*ROUND((Source!AF195*Source!AV195)*Source!I195, 2), 2)</f>
        <v>1125.51</v>
      </c>
      <c r="T290">
        <f>Source!Y195</f>
        <v>1125.51</v>
      </c>
      <c r="U290">
        <f>ROUND((175/100)*ROUND((Source!AE195*Source!AV195)*Source!I195, 2), 2)</f>
        <v>1127.95</v>
      </c>
      <c r="V290">
        <f>ROUND((108/100)*ROUND(Source!CS195*Source!I195, 2), 2)</f>
        <v>696.1</v>
      </c>
    </row>
    <row r="291" spans="1:22" x14ac:dyDescent="0.3">
      <c r="A291" s="19"/>
      <c r="B291" s="19"/>
      <c r="C291" s="19" t="s">
        <v>794</v>
      </c>
      <c r="D291" s="20"/>
      <c r="E291" s="9"/>
      <c r="F291" s="22">
        <f>Source!AO195</f>
        <v>432.89</v>
      </c>
      <c r="G291" s="21" t="str">
        <f>Source!DG195</f>
        <v>)*13</v>
      </c>
      <c r="H291" s="9">
        <f>Source!AV195</f>
        <v>1</v>
      </c>
      <c r="I291" s="9">
        <f>IF(Source!BA195&lt;&gt; 0, Source!BA195, 1)</f>
        <v>1</v>
      </c>
      <c r="J291" s="22">
        <f>Source!S195</f>
        <v>11255.14</v>
      </c>
      <c r="K291" s="22"/>
    </row>
    <row r="292" spans="1:22" x14ac:dyDescent="0.3">
      <c r="A292" s="19"/>
      <c r="B292" s="19"/>
      <c r="C292" s="19" t="s">
        <v>795</v>
      </c>
      <c r="D292" s="20"/>
      <c r="E292" s="9"/>
      <c r="F292" s="22">
        <f>Source!AM195</f>
        <v>39.090000000000003</v>
      </c>
      <c r="G292" s="21" t="str">
        <f>Source!DE195</f>
        <v>)*13</v>
      </c>
      <c r="H292" s="9">
        <f>Source!AV195</f>
        <v>1</v>
      </c>
      <c r="I292" s="9">
        <f>IF(Source!BB195&lt;&gt; 0, Source!BB195, 1)</f>
        <v>1</v>
      </c>
      <c r="J292" s="22">
        <f>Source!Q195</f>
        <v>1016.34</v>
      </c>
      <c r="K292" s="22"/>
    </row>
    <row r="293" spans="1:22" x14ac:dyDescent="0.3">
      <c r="A293" s="19"/>
      <c r="B293" s="19"/>
      <c r="C293" s="19" t="s">
        <v>796</v>
      </c>
      <c r="D293" s="20"/>
      <c r="E293" s="9"/>
      <c r="F293" s="22">
        <f>Source!AN195</f>
        <v>24.79</v>
      </c>
      <c r="G293" s="21" t="str">
        <f>Source!DF195</f>
        <v>)*13</v>
      </c>
      <c r="H293" s="9">
        <f>Source!AV195</f>
        <v>1</v>
      </c>
      <c r="I293" s="9">
        <f>IF(Source!BS195&lt;&gt; 0, Source!BS195, 1)</f>
        <v>1</v>
      </c>
      <c r="J293" s="23">
        <f>Source!R195</f>
        <v>644.54</v>
      </c>
      <c r="K293" s="22"/>
    </row>
    <row r="294" spans="1:22" x14ac:dyDescent="0.3">
      <c r="A294" s="19"/>
      <c r="B294" s="19"/>
      <c r="C294" s="19" t="s">
        <v>797</v>
      </c>
      <c r="D294" s="20"/>
      <c r="E294" s="9"/>
      <c r="F294" s="22">
        <f>Source!AL195</f>
        <v>0</v>
      </c>
      <c r="G294" s="21" t="str">
        <f>Source!DD195</f>
        <v>)*13</v>
      </c>
      <c r="H294" s="9">
        <f>Source!AW195</f>
        <v>1</v>
      </c>
      <c r="I294" s="9">
        <f>IF(Source!BC195&lt;&gt; 0, Source!BC195, 1)</f>
        <v>1</v>
      </c>
      <c r="J294" s="22">
        <f>Source!P195</f>
        <v>0</v>
      </c>
      <c r="K294" s="22"/>
    </row>
    <row r="295" spans="1:22" x14ac:dyDescent="0.3">
      <c r="A295" s="19"/>
      <c r="B295" s="19"/>
      <c r="C295" s="19" t="s">
        <v>798</v>
      </c>
      <c r="D295" s="20" t="s">
        <v>799</v>
      </c>
      <c r="E295" s="9">
        <f>Source!AT195</f>
        <v>70</v>
      </c>
      <c r="F295" s="22"/>
      <c r="G295" s="21"/>
      <c r="H295" s="9"/>
      <c r="I295" s="9"/>
      <c r="J295" s="22">
        <f>SUM(R290:R294)</f>
        <v>7878.6</v>
      </c>
      <c r="K295" s="22"/>
    </row>
    <row r="296" spans="1:22" x14ac:dyDescent="0.3">
      <c r="A296" s="19"/>
      <c r="B296" s="19"/>
      <c r="C296" s="19" t="s">
        <v>800</v>
      </c>
      <c r="D296" s="20" t="s">
        <v>799</v>
      </c>
      <c r="E296" s="9">
        <f>Source!AU195</f>
        <v>10</v>
      </c>
      <c r="F296" s="22"/>
      <c r="G296" s="21"/>
      <c r="H296" s="9"/>
      <c r="I296" s="9"/>
      <c r="J296" s="22">
        <f>SUM(T290:T295)</f>
        <v>1125.51</v>
      </c>
      <c r="K296" s="22"/>
    </row>
    <row r="297" spans="1:22" x14ac:dyDescent="0.3">
      <c r="A297" s="19"/>
      <c r="B297" s="19"/>
      <c r="C297" s="19" t="s">
        <v>801</v>
      </c>
      <c r="D297" s="20" t="s">
        <v>799</v>
      </c>
      <c r="E297" s="9">
        <f>108</f>
        <v>108</v>
      </c>
      <c r="F297" s="22"/>
      <c r="G297" s="21"/>
      <c r="H297" s="9"/>
      <c r="I297" s="9"/>
      <c r="J297" s="22">
        <f>SUM(V290:V296)</f>
        <v>696.1</v>
      </c>
      <c r="K297" s="22"/>
    </row>
    <row r="298" spans="1:22" x14ac:dyDescent="0.3">
      <c r="A298" s="19"/>
      <c r="B298" s="19"/>
      <c r="C298" s="19" t="s">
        <v>802</v>
      </c>
      <c r="D298" s="20" t="s">
        <v>803</v>
      </c>
      <c r="E298" s="9">
        <f>Source!AQ195</f>
        <v>0.61</v>
      </c>
      <c r="F298" s="22"/>
      <c r="G298" s="21" t="str">
        <f>Source!DI195</f>
        <v>)*13</v>
      </c>
      <c r="H298" s="9">
        <f>Source!AV195</f>
        <v>1</v>
      </c>
      <c r="I298" s="9"/>
      <c r="J298" s="22"/>
      <c r="K298" s="22">
        <f>Source!U195</f>
        <v>15.86</v>
      </c>
    </row>
    <row r="299" spans="1:22" x14ac:dyDescent="0.3">
      <c r="A299" s="25"/>
      <c r="B299" s="25"/>
      <c r="C299" s="25"/>
      <c r="D299" s="25"/>
      <c r="E299" s="25"/>
      <c r="F299" s="25"/>
      <c r="G299" s="25"/>
      <c r="H299" s="25"/>
      <c r="I299" s="43">
        <f>J291+J292+J294+J295+J296+J297</f>
        <v>21971.69</v>
      </c>
      <c r="J299" s="43"/>
      <c r="K299" s="26">
        <f>IF(Source!I195&lt;&gt;0, ROUND(I299/Source!I195, 2), 0)</f>
        <v>10985.85</v>
      </c>
      <c r="P299" s="24">
        <f>I299</f>
        <v>21971.69</v>
      </c>
    </row>
    <row r="300" spans="1:22" ht="27.3" x14ac:dyDescent="0.3">
      <c r="A300" s="19">
        <v>25</v>
      </c>
      <c r="B300" s="19" t="str">
        <f>Source!F196</f>
        <v>2.1-2401-4-1/1</v>
      </c>
      <c r="C300" s="19" t="str">
        <f>Source!G196</f>
        <v>Технический осмотр блока управления шлагбаумом</v>
      </c>
      <c r="D300" s="20" t="str">
        <f>Source!H196</f>
        <v>шт.</v>
      </c>
      <c r="E300" s="9">
        <f>Source!I196</f>
        <v>2</v>
      </c>
      <c r="F300" s="22"/>
      <c r="G300" s="21"/>
      <c r="H300" s="9"/>
      <c r="I300" s="9"/>
      <c r="J300" s="22"/>
      <c r="K300" s="22"/>
      <c r="Q300">
        <f>ROUND((Source!BZ196/100)*ROUND((Source!AF196*Source!AV196)*Source!I196, 2), 2)</f>
        <v>7878.6</v>
      </c>
      <c r="R300">
        <f>Source!X196</f>
        <v>7878.6</v>
      </c>
      <c r="S300">
        <f>ROUND((Source!CA196/100)*ROUND((Source!AF196*Source!AV196)*Source!I196, 2), 2)</f>
        <v>1125.51</v>
      </c>
      <c r="T300">
        <f>Source!Y196</f>
        <v>1125.51</v>
      </c>
      <c r="U300">
        <f>ROUND((175/100)*ROUND((Source!AE196*Source!AV196)*Source!I196, 2), 2)</f>
        <v>1127.95</v>
      </c>
      <c r="V300">
        <f>ROUND((108/100)*ROUND(Source!CS196*Source!I196, 2), 2)</f>
        <v>696.1</v>
      </c>
    </row>
    <row r="301" spans="1:22" x14ac:dyDescent="0.3">
      <c r="A301" s="19"/>
      <c r="B301" s="19"/>
      <c r="C301" s="19" t="s">
        <v>794</v>
      </c>
      <c r="D301" s="20"/>
      <c r="E301" s="9"/>
      <c r="F301" s="22">
        <f>Source!AO196</f>
        <v>432.89</v>
      </c>
      <c r="G301" s="21" t="str">
        <f>Source!DG196</f>
        <v>)*13</v>
      </c>
      <c r="H301" s="9">
        <f>Source!AV196</f>
        <v>1</v>
      </c>
      <c r="I301" s="9">
        <f>IF(Source!BA196&lt;&gt; 0, Source!BA196, 1)</f>
        <v>1</v>
      </c>
      <c r="J301" s="22">
        <f>Source!S196</f>
        <v>11255.14</v>
      </c>
      <c r="K301" s="22"/>
    </row>
    <row r="302" spans="1:22" x14ac:dyDescent="0.3">
      <c r="A302" s="19"/>
      <c r="B302" s="19"/>
      <c r="C302" s="19" t="s">
        <v>795</v>
      </c>
      <c r="D302" s="20"/>
      <c r="E302" s="9"/>
      <c r="F302" s="22">
        <f>Source!AM196</f>
        <v>39.090000000000003</v>
      </c>
      <c r="G302" s="21" t="str">
        <f>Source!DE196</f>
        <v>)*13</v>
      </c>
      <c r="H302" s="9">
        <f>Source!AV196</f>
        <v>1</v>
      </c>
      <c r="I302" s="9">
        <f>IF(Source!BB196&lt;&gt; 0, Source!BB196, 1)</f>
        <v>1</v>
      </c>
      <c r="J302" s="22">
        <f>Source!Q196</f>
        <v>1016.34</v>
      </c>
      <c r="K302" s="22"/>
    </row>
    <row r="303" spans="1:22" x14ac:dyDescent="0.3">
      <c r="A303" s="19"/>
      <c r="B303" s="19"/>
      <c r="C303" s="19" t="s">
        <v>796</v>
      </c>
      <c r="D303" s="20"/>
      <c r="E303" s="9"/>
      <c r="F303" s="22">
        <f>Source!AN196</f>
        <v>24.79</v>
      </c>
      <c r="G303" s="21" t="str">
        <f>Source!DF196</f>
        <v>)*13</v>
      </c>
      <c r="H303" s="9">
        <f>Source!AV196</f>
        <v>1</v>
      </c>
      <c r="I303" s="9">
        <f>IF(Source!BS196&lt;&gt; 0, Source!BS196, 1)</f>
        <v>1</v>
      </c>
      <c r="J303" s="23">
        <f>Source!R196</f>
        <v>644.54</v>
      </c>
      <c r="K303" s="22"/>
    </row>
    <row r="304" spans="1:22" x14ac:dyDescent="0.3">
      <c r="A304" s="19"/>
      <c r="B304" s="19"/>
      <c r="C304" s="19" t="s">
        <v>797</v>
      </c>
      <c r="D304" s="20"/>
      <c r="E304" s="9"/>
      <c r="F304" s="22">
        <f>Source!AL196</f>
        <v>0</v>
      </c>
      <c r="G304" s="21" t="str">
        <f>Source!DD196</f>
        <v>)*13</v>
      </c>
      <c r="H304" s="9">
        <f>Source!AW196</f>
        <v>1</v>
      </c>
      <c r="I304" s="9">
        <f>IF(Source!BC196&lt;&gt; 0, Source!BC196, 1)</f>
        <v>1</v>
      </c>
      <c r="J304" s="22">
        <f>Source!P196</f>
        <v>0</v>
      </c>
      <c r="K304" s="22"/>
    </row>
    <row r="305" spans="1:22" x14ac:dyDescent="0.3">
      <c r="A305" s="19"/>
      <c r="B305" s="19"/>
      <c r="C305" s="19" t="s">
        <v>798</v>
      </c>
      <c r="D305" s="20" t="s">
        <v>799</v>
      </c>
      <c r="E305" s="9">
        <f>Source!AT196</f>
        <v>70</v>
      </c>
      <c r="F305" s="22"/>
      <c r="G305" s="21"/>
      <c r="H305" s="9"/>
      <c r="I305" s="9"/>
      <c r="J305" s="22">
        <f>SUM(R300:R304)</f>
        <v>7878.6</v>
      </c>
      <c r="K305" s="22"/>
    </row>
    <row r="306" spans="1:22" x14ac:dyDescent="0.3">
      <c r="A306" s="19"/>
      <c r="B306" s="19"/>
      <c r="C306" s="19" t="s">
        <v>800</v>
      </c>
      <c r="D306" s="20" t="s">
        <v>799</v>
      </c>
      <c r="E306" s="9">
        <f>Source!AU196</f>
        <v>10</v>
      </c>
      <c r="F306" s="22"/>
      <c r="G306" s="21"/>
      <c r="H306" s="9"/>
      <c r="I306" s="9"/>
      <c r="J306" s="22">
        <f>SUM(T300:T305)</f>
        <v>1125.51</v>
      </c>
      <c r="K306" s="22"/>
    </row>
    <row r="307" spans="1:22" x14ac:dyDescent="0.3">
      <c r="A307" s="19"/>
      <c r="B307" s="19"/>
      <c r="C307" s="19" t="s">
        <v>801</v>
      </c>
      <c r="D307" s="20" t="s">
        <v>799</v>
      </c>
      <c r="E307" s="9">
        <f>108</f>
        <v>108</v>
      </c>
      <c r="F307" s="22"/>
      <c r="G307" s="21"/>
      <c r="H307" s="9"/>
      <c r="I307" s="9"/>
      <c r="J307" s="22">
        <f>SUM(V300:V306)</f>
        <v>696.1</v>
      </c>
      <c r="K307" s="22"/>
    </row>
    <row r="308" spans="1:22" x14ac:dyDescent="0.3">
      <c r="A308" s="19"/>
      <c r="B308" s="19"/>
      <c r="C308" s="19" t="s">
        <v>802</v>
      </c>
      <c r="D308" s="20" t="s">
        <v>803</v>
      </c>
      <c r="E308" s="9">
        <f>Source!AQ196</f>
        <v>0.61</v>
      </c>
      <c r="F308" s="22"/>
      <c r="G308" s="21" t="str">
        <f>Source!DI196</f>
        <v>)*13</v>
      </c>
      <c r="H308" s="9">
        <f>Source!AV196</f>
        <v>1</v>
      </c>
      <c r="I308" s="9"/>
      <c r="J308" s="22"/>
      <c r="K308" s="22">
        <f>Source!U196</f>
        <v>15.86</v>
      </c>
    </row>
    <row r="309" spans="1:22" x14ac:dyDescent="0.3">
      <c r="A309" s="25"/>
      <c r="B309" s="25"/>
      <c r="C309" s="25"/>
      <c r="D309" s="25"/>
      <c r="E309" s="25"/>
      <c r="F309" s="25"/>
      <c r="G309" s="25"/>
      <c r="H309" s="25"/>
      <c r="I309" s="43">
        <f>J301+J302+J304+J305+J306+J307</f>
        <v>21971.69</v>
      </c>
      <c r="J309" s="43"/>
      <c r="K309" s="26">
        <f>IF(Source!I196&lt;&gt;0, ROUND(I309/Source!I196, 2), 0)</f>
        <v>10985.85</v>
      </c>
      <c r="P309" s="24">
        <f>I309</f>
        <v>21971.69</v>
      </c>
    </row>
    <row r="310" spans="1:22" ht="27.3" x14ac:dyDescent="0.3">
      <c r="A310" s="19">
        <v>26</v>
      </c>
      <c r="B310" s="19" t="str">
        <f>Source!F197</f>
        <v>2.1-2401-4-1/1</v>
      </c>
      <c r="C310" s="19" t="str">
        <f>Source!G197</f>
        <v>Технический осмотр блока управления шлагбаумом</v>
      </c>
      <c r="D310" s="20" t="str">
        <f>Source!H197</f>
        <v>шт.</v>
      </c>
      <c r="E310" s="9">
        <f>Source!I197</f>
        <v>1</v>
      </c>
      <c r="F310" s="22"/>
      <c r="G310" s="21"/>
      <c r="H310" s="9"/>
      <c r="I310" s="9"/>
      <c r="J310" s="22"/>
      <c r="K310" s="22"/>
      <c r="Q310">
        <f>ROUND((Source!BZ197/100)*ROUND((Source!AF197*Source!AV197)*Source!I197, 2), 2)</f>
        <v>3939.3</v>
      </c>
      <c r="R310">
        <f>Source!X197</f>
        <v>3939.3</v>
      </c>
      <c r="S310">
        <f>ROUND((Source!CA197/100)*ROUND((Source!AF197*Source!AV197)*Source!I197, 2), 2)</f>
        <v>562.76</v>
      </c>
      <c r="T310">
        <f>Source!Y197</f>
        <v>562.76</v>
      </c>
      <c r="U310">
        <f>ROUND((175/100)*ROUND((Source!AE197*Source!AV197)*Source!I197, 2), 2)</f>
        <v>563.97</v>
      </c>
      <c r="V310">
        <f>ROUND((108/100)*ROUND(Source!CS197*Source!I197, 2), 2)</f>
        <v>348.05</v>
      </c>
    </row>
    <row r="311" spans="1:22" x14ac:dyDescent="0.3">
      <c r="A311" s="19"/>
      <c r="B311" s="19"/>
      <c r="C311" s="19" t="s">
        <v>794</v>
      </c>
      <c r="D311" s="20"/>
      <c r="E311" s="9"/>
      <c r="F311" s="22">
        <f>Source!AO197</f>
        <v>432.89</v>
      </c>
      <c r="G311" s="21" t="str">
        <f>Source!DG197</f>
        <v>)*13</v>
      </c>
      <c r="H311" s="9">
        <f>Source!AV197</f>
        <v>1</v>
      </c>
      <c r="I311" s="9">
        <f>IF(Source!BA197&lt;&gt; 0, Source!BA197, 1)</f>
        <v>1</v>
      </c>
      <c r="J311" s="22">
        <f>Source!S197</f>
        <v>5627.57</v>
      </c>
      <c r="K311" s="22"/>
    </row>
    <row r="312" spans="1:22" x14ac:dyDescent="0.3">
      <c r="A312" s="19"/>
      <c r="B312" s="19"/>
      <c r="C312" s="19" t="s">
        <v>795</v>
      </c>
      <c r="D312" s="20"/>
      <c r="E312" s="9"/>
      <c r="F312" s="22">
        <f>Source!AM197</f>
        <v>39.090000000000003</v>
      </c>
      <c r="G312" s="21" t="str">
        <f>Source!DE197</f>
        <v>)*13</v>
      </c>
      <c r="H312" s="9">
        <f>Source!AV197</f>
        <v>1</v>
      </c>
      <c r="I312" s="9">
        <f>IF(Source!BB197&lt;&gt; 0, Source!BB197, 1)</f>
        <v>1</v>
      </c>
      <c r="J312" s="22">
        <f>Source!Q197</f>
        <v>508.17</v>
      </c>
      <c r="K312" s="22"/>
    </row>
    <row r="313" spans="1:22" x14ac:dyDescent="0.3">
      <c r="A313" s="19"/>
      <c r="B313" s="19"/>
      <c r="C313" s="19" t="s">
        <v>796</v>
      </c>
      <c r="D313" s="20"/>
      <c r="E313" s="9"/>
      <c r="F313" s="22">
        <f>Source!AN197</f>
        <v>24.79</v>
      </c>
      <c r="G313" s="21" t="str">
        <f>Source!DF197</f>
        <v>)*13</v>
      </c>
      <c r="H313" s="9">
        <f>Source!AV197</f>
        <v>1</v>
      </c>
      <c r="I313" s="9">
        <f>IF(Source!BS197&lt;&gt; 0, Source!BS197, 1)</f>
        <v>1</v>
      </c>
      <c r="J313" s="23">
        <f>Source!R197</f>
        <v>322.27</v>
      </c>
      <c r="K313" s="22"/>
    </row>
    <row r="314" spans="1:22" x14ac:dyDescent="0.3">
      <c r="A314" s="19"/>
      <c r="B314" s="19"/>
      <c r="C314" s="19" t="s">
        <v>797</v>
      </c>
      <c r="D314" s="20"/>
      <c r="E314" s="9"/>
      <c r="F314" s="22">
        <f>Source!AL197</f>
        <v>0</v>
      </c>
      <c r="G314" s="21" t="str">
        <f>Source!DD197</f>
        <v>)*13</v>
      </c>
      <c r="H314" s="9">
        <f>Source!AW197</f>
        <v>1</v>
      </c>
      <c r="I314" s="9">
        <f>IF(Source!BC197&lt;&gt; 0, Source!BC197, 1)</f>
        <v>1</v>
      </c>
      <c r="J314" s="22">
        <f>Source!P197</f>
        <v>0</v>
      </c>
      <c r="K314" s="22"/>
    </row>
    <row r="315" spans="1:22" x14ac:dyDescent="0.3">
      <c r="A315" s="19"/>
      <c r="B315" s="19"/>
      <c r="C315" s="19" t="s">
        <v>798</v>
      </c>
      <c r="D315" s="20" t="s">
        <v>799</v>
      </c>
      <c r="E315" s="9">
        <f>Source!AT197</f>
        <v>70</v>
      </c>
      <c r="F315" s="22"/>
      <c r="G315" s="21"/>
      <c r="H315" s="9"/>
      <c r="I315" s="9"/>
      <c r="J315" s="22">
        <f>SUM(R310:R314)</f>
        <v>3939.3</v>
      </c>
      <c r="K315" s="22"/>
    </row>
    <row r="316" spans="1:22" x14ac:dyDescent="0.3">
      <c r="A316" s="19"/>
      <c r="B316" s="19"/>
      <c r="C316" s="19" t="s">
        <v>800</v>
      </c>
      <c r="D316" s="20" t="s">
        <v>799</v>
      </c>
      <c r="E316" s="9">
        <f>Source!AU197</f>
        <v>10</v>
      </c>
      <c r="F316" s="22"/>
      <c r="G316" s="21"/>
      <c r="H316" s="9"/>
      <c r="I316" s="9"/>
      <c r="J316" s="22">
        <f>SUM(T310:T315)</f>
        <v>562.76</v>
      </c>
      <c r="K316" s="22"/>
    </row>
    <row r="317" spans="1:22" x14ac:dyDescent="0.3">
      <c r="A317" s="19"/>
      <c r="B317" s="19"/>
      <c r="C317" s="19" t="s">
        <v>801</v>
      </c>
      <c r="D317" s="20" t="s">
        <v>799</v>
      </c>
      <c r="E317" s="9">
        <f>108</f>
        <v>108</v>
      </c>
      <c r="F317" s="22"/>
      <c r="G317" s="21"/>
      <c r="H317" s="9"/>
      <c r="I317" s="9"/>
      <c r="J317" s="22">
        <f>SUM(V310:V316)</f>
        <v>348.05</v>
      </c>
      <c r="K317" s="22"/>
    </row>
    <row r="318" spans="1:22" x14ac:dyDescent="0.3">
      <c r="A318" s="19"/>
      <c r="B318" s="19"/>
      <c r="C318" s="19" t="s">
        <v>802</v>
      </c>
      <c r="D318" s="20" t="s">
        <v>803</v>
      </c>
      <c r="E318" s="9">
        <f>Source!AQ197</f>
        <v>0.61</v>
      </c>
      <c r="F318" s="22"/>
      <c r="G318" s="21" t="str">
        <f>Source!DI197</f>
        <v>)*13</v>
      </c>
      <c r="H318" s="9">
        <f>Source!AV197</f>
        <v>1</v>
      </c>
      <c r="I318" s="9"/>
      <c r="J318" s="22"/>
      <c r="K318" s="22">
        <f>Source!U197</f>
        <v>7.93</v>
      </c>
    </row>
    <row r="319" spans="1:22" x14ac:dyDescent="0.3">
      <c r="A319" s="25"/>
      <c r="B319" s="25"/>
      <c r="C319" s="25"/>
      <c r="D319" s="25"/>
      <c r="E319" s="25"/>
      <c r="F319" s="25"/>
      <c r="G319" s="25"/>
      <c r="H319" s="25"/>
      <c r="I319" s="43">
        <f>J311+J312+J314+J315+J316+J317</f>
        <v>10985.85</v>
      </c>
      <c r="J319" s="43"/>
      <c r="K319" s="26">
        <f>IF(Source!I197&lt;&gt;0, ROUND(I319/Source!I197, 2), 0)</f>
        <v>10985.85</v>
      </c>
      <c r="P319" s="24">
        <f>I319</f>
        <v>10985.85</v>
      </c>
    </row>
    <row r="320" spans="1:22" ht="40.950000000000003" x14ac:dyDescent="0.3">
      <c r="A320" s="19">
        <v>27</v>
      </c>
      <c r="B320" s="19" t="str">
        <f>Source!F198</f>
        <v>2.1-2403-1-1/1</v>
      </c>
      <c r="C320" s="19" t="str">
        <f>Source!G198</f>
        <v>Профилактическое обслуживание квартальное, дорожные светофоры, транспортные светофоры</v>
      </c>
      <c r="D320" s="20" t="str">
        <f>Source!H198</f>
        <v>1 светофор</v>
      </c>
      <c r="E320" s="9">
        <f>Source!I198</f>
        <v>2</v>
      </c>
      <c r="F320" s="22"/>
      <c r="G320" s="21"/>
      <c r="H320" s="9"/>
      <c r="I320" s="9"/>
      <c r="J320" s="22"/>
      <c r="K320" s="22"/>
      <c r="Q320">
        <f>ROUND((Source!BZ198/100)*ROUND((Source!AF198*Source!AV198)*Source!I198, 2), 2)</f>
        <v>1805.33</v>
      </c>
      <c r="R320">
        <f>Source!X198</f>
        <v>1805.33</v>
      </c>
      <c r="S320">
        <f>ROUND((Source!CA198/100)*ROUND((Source!AF198*Source!AV198)*Source!I198, 2), 2)</f>
        <v>257.89999999999998</v>
      </c>
      <c r="T320">
        <f>Source!Y198</f>
        <v>257.89999999999998</v>
      </c>
      <c r="U320">
        <f>ROUND((175/100)*ROUND((Source!AE198*Source!AV198)*Source!I198, 2), 2)</f>
        <v>3094.56</v>
      </c>
      <c r="V320">
        <f>ROUND((108/100)*ROUND(Source!CS198*Source!I198, 2), 2)</f>
        <v>1909.79</v>
      </c>
    </row>
    <row r="321" spans="1:22" x14ac:dyDescent="0.3">
      <c r="A321" s="19"/>
      <c r="B321" s="19"/>
      <c r="C321" s="19" t="s">
        <v>794</v>
      </c>
      <c r="D321" s="20"/>
      <c r="E321" s="9"/>
      <c r="F321" s="22">
        <f>Source!AO198</f>
        <v>322.38</v>
      </c>
      <c r="G321" s="21" t="str">
        <f>Source!DG198</f>
        <v>)*4</v>
      </c>
      <c r="H321" s="9">
        <f>Source!AV198</f>
        <v>1</v>
      </c>
      <c r="I321" s="9">
        <f>IF(Source!BA198&lt;&gt; 0, Source!BA198, 1)</f>
        <v>1</v>
      </c>
      <c r="J321" s="22">
        <f>Source!S198</f>
        <v>2579.04</v>
      </c>
      <c r="K321" s="22"/>
    </row>
    <row r="322" spans="1:22" x14ac:dyDescent="0.3">
      <c r="A322" s="19"/>
      <c r="B322" s="19"/>
      <c r="C322" s="19" t="s">
        <v>795</v>
      </c>
      <c r="D322" s="20"/>
      <c r="E322" s="9"/>
      <c r="F322" s="22">
        <f>Source!AM198</f>
        <v>368.6</v>
      </c>
      <c r="G322" s="21" t="str">
        <f>Source!DE198</f>
        <v>)*4</v>
      </c>
      <c r="H322" s="9">
        <f>Source!AV198</f>
        <v>1</v>
      </c>
      <c r="I322" s="9">
        <f>IF(Source!BB198&lt;&gt; 0, Source!BB198, 1)</f>
        <v>1</v>
      </c>
      <c r="J322" s="22">
        <f>Source!Q198</f>
        <v>2948.8</v>
      </c>
      <c r="K322" s="22"/>
    </row>
    <row r="323" spans="1:22" x14ac:dyDescent="0.3">
      <c r="A323" s="19"/>
      <c r="B323" s="19"/>
      <c r="C323" s="19" t="s">
        <v>796</v>
      </c>
      <c r="D323" s="20"/>
      <c r="E323" s="9"/>
      <c r="F323" s="22">
        <f>Source!AN198</f>
        <v>221.04</v>
      </c>
      <c r="G323" s="21" t="str">
        <f>Source!DF198</f>
        <v>)*4</v>
      </c>
      <c r="H323" s="9">
        <f>Source!AV198</f>
        <v>1</v>
      </c>
      <c r="I323" s="9">
        <f>IF(Source!BS198&lt;&gt; 0, Source!BS198, 1)</f>
        <v>1</v>
      </c>
      <c r="J323" s="23">
        <f>Source!R198</f>
        <v>1768.32</v>
      </c>
      <c r="K323" s="22"/>
    </row>
    <row r="324" spans="1:22" x14ac:dyDescent="0.3">
      <c r="A324" s="19"/>
      <c r="B324" s="19"/>
      <c r="C324" s="19" t="s">
        <v>797</v>
      </c>
      <c r="D324" s="20"/>
      <c r="E324" s="9"/>
      <c r="F324" s="22">
        <f>Source!AL198</f>
        <v>0</v>
      </c>
      <c r="G324" s="21" t="str">
        <f>Source!DD198</f>
        <v>)*4</v>
      </c>
      <c r="H324" s="9">
        <f>Source!AW198</f>
        <v>1</v>
      </c>
      <c r="I324" s="9">
        <f>IF(Source!BC198&lt;&gt; 0, Source!BC198, 1)</f>
        <v>1</v>
      </c>
      <c r="J324" s="22">
        <f>Source!P198</f>
        <v>0</v>
      </c>
      <c r="K324" s="22"/>
    </row>
    <row r="325" spans="1:22" x14ac:dyDescent="0.3">
      <c r="A325" s="19"/>
      <c r="B325" s="19"/>
      <c r="C325" s="19" t="s">
        <v>798</v>
      </c>
      <c r="D325" s="20" t="s">
        <v>799</v>
      </c>
      <c r="E325" s="9">
        <f>Source!AT198</f>
        <v>70</v>
      </c>
      <c r="F325" s="22"/>
      <c r="G325" s="21"/>
      <c r="H325" s="9"/>
      <c r="I325" s="9"/>
      <c r="J325" s="22">
        <f>SUM(R320:R324)</f>
        <v>1805.33</v>
      </c>
      <c r="K325" s="22"/>
    </row>
    <row r="326" spans="1:22" x14ac:dyDescent="0.3">
      <c r="A326" s="19"/>
      <c r="B326" s="19"/>
      <c r="C326" s="19" t="s">
        <v>800</v>
      </c>
      <c r="D326" s="20" t="s">
        <v>799</v>
      </c>
      <c r="E326" s="9">
        <f>Source!AU198</f>
        <v>10</v>
      </c>
      <c r="F326" s="22"/>
      <c r="G326" s="21"/>
      <c r="H326" s="9"/>
      <c r="I326" s="9"/>
      <c r="J326" s="22">
        <f>SUM(T320:T325)</f>
        <v>257.89999999999998</v>
      </c>
      <c r="K326" s="22"/>
    </row>
    <row r="327" spans="1:22" x14ac:dyDescent="0.3">
      <c r="A327" s="19"/>
      <c r="B327" s="19"/>
      <c r="C327" s="19" t="s">
        <v>801</v>
      </c>
      <c r="D327" s="20" t="s">
        <v>799</v>
      </c>
      <c r="E327" s="9">
        <f>108</f>
        <v>108</v>
      </c>
      <c r="F327" s="22"/>
      <c r="G327" s="21"/>
      <c r="H327" s="9"/>
      <c r="I327" s="9"/>
      <c r="J327" s="22">
        <f>SUM(V320:V326)</f>
        <v>1909.79</v>
      </c>
      <c r="K327" s="22"/>
    </row>
    <row r="328" spans="1:22" x14ac:dyDescent="0.3">
      <c r="A328" s="19"/>
      <c r="B328" s="19"/>
      <c r="C328" s="19" t="s">
        <v>802</v>
      </c>
      <c r="D328" s="20" t="s">
        <v>803</v>
      </c>
      <c r="E328" s="9">
        <f>Source!AQ198</f>
        <v>0.45</v>
      </c>
      <c r="F328" s="22"/>
      <c r="G328" s="21" t="str">
        <f>Source!DI198</f>
        <v>)*4</v>
      </c>
      <c r="H328" s="9">
        <f>Source!AV198</f>
        <v>1</v>
      </c>
      <c r="I328" s="9"/>
      <c r="J328" s="22"/>
      <c r="K328" s="22">
        <f>Source!U198</f>
        <v>3.6</v>
      </c>
    </row>
    <row r="329" spans="1:22" x14ac:dyDescent="0.3">
      <c r="A329" s="25"/>
      <c r="B329" s="25"/>
      <c r="C329" s="25"/>
      <c r="D329" s="25"/>
      <c r="E329" s="25"/>
      <c r="F329" s="25"/>
      <c r="G329" s="25"/>
      <c r="H329" s="25"/>
      <c r="I329" s="43">
        <f>J321+J322+J324+J325+J326+J327</f>
        <v>9500.86</v>
      </c>
      <c r="J329" s="43"/>
      <c r="K329" s="26">
        <f>IF(Source!I198&lt;&gt;0, ROUND(I329/Source!I198, 2), 0)</f>
        <v>4750.43</v>
      </c>
      <c r="P329" s="24">
        <f>I329</f>
        <v>9500.86</v>
      </c>
    </row>
    <row r="330" spans="1:22" ht="54.55" x14ac:dyDescent="0.3">
      <c r="A330" s="19">
        <v>28</v>
      </c>
      <c r="B330" s="19" t="str">
        <f>Source!F199</f>
        <v>2.14-2103-2-4/1</v>
      </c>
      <c r="C330" s="19" t="str">
        <f>Source!G199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330" s="20" t="str">
        <f>Source!H199</f>
        <v>1 сервер</v>
      </c>
      <c r="E330" s="9">
        <f>Source!I199</f>
        <v>1</v>
      </c>
      <c r="F330" s="22"/>
      <c r="G330" s="21"/>
      <c r="H330" s="9"/>
      <c r="I330" s="9"/>
      <c r="J330" s="22"/>
      <c r="K330" s="22"/>
      <c r="Q330">
        <f>ROUND((Source!BZ199/100)*ROUND((Source!AF199*Source!AV199)*Source!I199, 2), 2)</f>
        <v>47302.8</v>
      </c>
      <c r="R330">
        <f>Source!X199</f>
        <v>47302.8</v>
      </c>
      <c r="S330">
        <f>ROUND((Source!CA199/100)*ROUND((Source!AF199*Source!AV199)*Source!I199, 2), 2)</f>
        <v>6757.54</v>
      </c>
      <c r="T330">
        <f>Source!Y199</f>
        <v>6757.54</v>
      </c>
      <c r="U330">
        <f>ROUND((175/100)*ROUND((Source!AE199*Source!AV199)*Source!I199, 2), 2)</f>
        <v>0</v>
      </c>
      <c r="V330">
        <f>ROUND((108/100)*ROUND(Source!CS199*Source!I199, 2), 2)</f>
        <v>0</v>
      </c>
    </row>
    <row r="331" spans="1:22" x14ac:dyDescent="0.3">
      <c r="A331" s="19"/>
      <c r="B331" s="19"/>
      <c r="C331" s="19" t="s">
        <v>794</v>
      </c>
      <c r="D331" s="20"/>
      <c r="E331" s="9"/>
      <c r="F331" s="22">
        <f>Source!AO199</f>
        <v>5198.1099999999997</v>
      </c>
      <c r="G331" s="21" t="str">
        <f>Source!DG199</f>
        <v>)*13</v>
      </c>
      <c r="H331" s="9">
        <f>Source!AV199</f>
        <v>1</v>
      </c>
      <c r="I331" s="9">
        <f>IF(Source!BA199&lt;&gt; 0, Source!BA199, 1)</f>
        <v>1</v>
      </c>
      <c r="J331" s="22">
        <f>Source!S199</f>
        <v>67575.429999999993</v>
      </c>
      <c r="K331" s="22"/>
    </row>
    <row r="332" spans="1:22" x14ac:dyDescent="0.3">
      <c r="A332" s="19"/>
      <c r="B332" s="19"/>
      <c r="C332" s="19" t="s">
        <v>795</v>
      </c>
      <c r="D332" s="20"/>
      <c r="E332" s="9"/>
      <c r="F332" s="22">
        <f>Source!AM199</f>
        <v>0</v>
      </c>
      <c r="G332" s="21" t="str">
        <f>Source!DE199</f>
        <v>)*13</v>
      </c>
      <c r="H332" s="9">
        <f>Source!AV199</f>
        <v>1</v>
      </c>
      <c r="I332" s="9">
        <f>IF(Source!BB199&lt;&gt; 0, Source!BB199, 1)</f>
        <v>1</v>
      </c>
      <c r="J332" s="22">
        <f>Source!Q199</f>
        <v>0</v>
      </c>
      <c r="K332" s="22"/>
    </row>
    <row r="333" spans="1:22" x14ac:dyDescent="0.3">
      <c r="A333" s="19"/>
      <c r="B333" s="19"/>
      <c r="C333" s="19" t="s">
        <v>796</v>
      </c>
      <c r="D333" s="20"/>
      <c r="E333" s="9"/>
      <c r="F333" s="22">
        <f>Source!AN199</f>
        <v>0</v>
      </c>
      <c r="G333" s="21" t="str">
        <f>Source!DF199</f>
        <v>)*13</v>
      </c>
      <c r="H333" s="9">
        <f>Source!AV199</f>
        <v>1</v>
      </c>
      <c r="I333" s="9">
        <f>IF(Source!BS199&lt;&gt; 0, Source!BS199, 1)</f>
        <v>1</v>
      </c>
      <c r="J333" s="23">
        <f>Source!R199</f>
        <v>0</v>
      </c>
      <c r="K333" s="22"/>
    </row>
    <row r="334" spans="1:22" x14ac:dyDescent="0.3">
      <c r="A334" s="19"/>
      <c r="B334" s="19"/>
      <c r="C334" s="19" t="s">
        <v>797</v>
      </c>
      <c r="D334" s="20"/>
      <c r="E334" s="9"/>
      <c r="F334" s="22">
        <f>Source!AL199</f>
        <v>0</v>
      </c>
      <c r="G334" s="21" t="str">
        <f>Source!DD199</f>
        <v>)*13</v>
      </c>
      <c r="H334" s="9">
        <f>Source!AW199</f>
        <v>1</v>
      </c>
      <c r="I334" s="9">
        <f>IF(Source!BC199&lt;&gt; 0, Source!BC199, 1)</f>
        <v>1</v>
      </c>
      <c r="J334" s="22">
        <f>Source!P199</f>
        <v>0</v>
      </c>
      <c r="K334" s="22"/>
    </row>
    <row r="335" spans="1:22" x14ac:dyDescent="0.3">
      <c r="A335" s="19"/>
      <c r="B335" s="19"/>
      <c r="C335" s="19" t="s">
        <v>798</v>
      </c>
      <c r="D335" s="20" t="s">
        <v>799</v>
      </c>
      <c r="E335" s="9">
        <f>Source!AT199</f>
        <v>70</v>
      </c>
      <c r="F335" s="22"/>
      <c r="G335" s="21"/>
      <c r="H335" s="9"/>
      <c r="I335" s="9"/>
      <c r="J335" s="22">
        <f>SUM(R330:R334)</f>
        <v>47302.8</v>
      </c>
      <c r="K335" s="22"/>
    </row>
    <row r="336" spans="1:22" x14ac:dyDescent="0.3">
      <c r="A336" s="19"/>
      <c r="B336" s="19"/>
      <c r="C336" s="19" t="s">
        <v>800</v>
      </c>
      <c r="D336" s="20" t="s">
        <v>799</v>
      </c>
      <c r="E336" s="9">
        <f>Source!AU199</f>
        <v>10</v>
      </c>
      <c r="F336" s="22"/>
      <c r="G336" s="21"/>
      <c r="H336" s="9"/>
      <c r="I336" s="9"/>
      <c r="J336" s="22">
        <f>SUM(T330:T335)</f>
        <v>6757.54</v>
      </c>
      <c r="K336" s="22"/>
    </row>
    <row r="337" spans="1:22" x14ac:dyDescent="0.3">
      <c r="A337" s="19"/>
      <c r="B337" s="19"/>
      <c r="C337" s="19" t="s">
        <v>801</v>
      </c>
      <c r="D337" s="20" t="s">
        <v>799</v>
      </c>
      <c r="E337" s="9">
        <f>108</f>
        <v>108</v>
      </c>
      <c r="F337" s="22"/>
      <c r="G337" s="21"/>
      <c r="H337" s="9"/>
      <c r="I337" s="9"/>
      <c r="J337" s="22">
        <f>SUM(V330:V336)</f>
        <v>0</v>
      </c>
      <c r="K337" s="22"/>
    </row>
    <row r="338" spans="1:22" x14ac:dyDescent="0.3">
      <c r="A338" s="19"/>
      <c r="B338" s="19"/>
      <c r="C338" s="19" t="s">
        <v>802</v>
      </c>
      <c r="D338" s="20" t="s">
        <v>803</v>
      </c>
      <c r="E338" s="9">
        <f>Source!AQ199</f>
        <v>4.8</v>
      </c>
      <c r="F338" s="22"/>
      <c r="G338" s="21" t="str">
        <f>Source!DI199</f>
        <v>)*13</v>
      </c>
      <c r="H338" s="9">
        <f>Source!AV199</f>
        <v>1</v>
      </c>
      <c r="I338" s="9"/>
      <c r="J338" s="22"/>
      <c r="K338" s="22">
        <f>Source!U199</f>
        <v>62.4</v>
      </c>
    </row>
    <row r="339" spans="1:22" x14ac:dyDescent="0.3">
      <c r="A339" s="25"/>
      <c r="B339" s="25"/>
      <c r="C339" s="25"/>
      <c r="D339" s="25"/>
      <c r="E339" s="25"/>
      <c r="F339" s="25"/>
      <c r="G339" s="25"/>
      <c r="H339" s="25"/>
      <c r="I339" s="43">
        <f>J331+J332+J334+J335+J336+J337</f>
        <v>121635.76999999999</v>
      </c>
      <c r="J339" s="43"/>
      <c r="K339" s="26">
        <f>IF(Source!I199&lt;&gt;0, ROUND(I339/Source!I199, 2), 0)</f>
        <v>121635.77</v>
      </c>
      <c r="P339" s="24">
        <f>I339</f>
        <v>121635.76999999999</v>
      </c>
    </row>
    <row r="341" spans="1:22" x14ac:dyDescent="0.3">
      <c r="A341" s="40" t="str">
        <f>CONCATENATE("Итого по подразделу: ",IF(Source!G201&lt;&gt;"Новый подраздел", Source!G201, ""))</f>
        <v>Итого по подразделу: СКУД - Инженерные сооружения и коммуникации</v>
      </c>
      <c r="B341" s="40"/>
      <c r="C341" s="40"/>
      <c r="D341" s="40"/>
      <c r="E341" s="40"/>
      <c r="F341" s="40"/>
      <c r="G341" s="40"/>
      <c r="H341" s="40"/>
      <c r="I341" s="38">
        <f>SUM(P289:P340)</f>
        <v>186065.86</v>
      </c>
      <c r="J341" s="39"/>
      <c r="K341" s="27"/>
    </row>
    <row r="344" spans="1:22" x14ac:dyDescent="0.35">
      <c r="A344" s="42" t="str">
        <f>CONCATENATE("Подраздел: ",IF(Source!G231&lt;&gt;"Новый подраздел", Source!G231, ""))</f>
        <v>Подраздел: СВН - Инженерные сооружения и коммуникации</v>
      </c>
      <c r="B344" s="42"/>
      <c r="C344" s="42"/>
      <c r="D344" s="42"/>
      <c r="E344" s="42"/>
      <c r="F344" s="42"/>
      <c r="G344" s="42"/>
      <c r="H344" s="42"/>
      <c r="I344" s="42"/>
      <c r="J344" s="42"/>
      <c r="K344" s="42"/>
    </row>
    <row r="345" spans="1:22" ht="27.3" x14ac:dyDescent="0.3">
      <c r="A345" s="19">
        <v>29</v>
      </c>
      <c r="B345" s="19" t="str">
        <f>Source!F235</f>
        <v>2.14-3701-7-4/1</v>
      </c>
      <c r="C345" s="19" t="str">
        <f>Source!G235</f>
        <v>Проверка монтажа кабеля в шкафу связи</v>
      </c>
      <c r="D345" s="20" t="str">
        <f>Source!H235</f>
        <v>шт.</v>
      </c>
      <c r="E345" s="9">
        <f>Source!I235</f>
        <v>63</v>
      </c>
      <c r="F345" s="22"/>
      <c r="G345" s="21"/>
      <c r="H345" s="9"/>
      <c r="I345" s="9"/>
      <c r="J345" s="22"/>
      <c r="K345" s="22"/>
      <c r="Q345">
        <f>ROUND((Source!BZ235/100)*ROUND((Source!AF235*Source!AV235)*Source!I235, 2), 2)</f>
        <v>43692.52</v>
      </c>
      <c r="R345">
        <f>Source!X235</f>
        <v>43692.52</v>
      </c>
      <c r="S345">
        <f>ROUND((Source!CA235/100)*ROUND((Source!AF235*Source!AV235)*Source!I235, 2), 2)</f>
        <v>6241.79</v>
      </c>
      <c r="T345">
        <f>Source!Y235</f>
        <v>6241.79</v>
      </c>
      <c r="U345">
        <f>ROUND((175/100)*ROUND((Source!AE235*Source!AV235)*Source!I235, 2), 2)</f>
        <v>0</v>
      </c>
      <c r="V345">
        <f>ROUND((108/100)*ROUND(Source!CS235*Source!I235, 2), 2)</f>
        <v>0</v>
      </c>
    </row>
    <row r="346" spans="1:22" x14ac:dyDescent="0.3">
      <c r="A346" s="19"/>
      <c r="B346" s="19"/>
      <c r="C346" s="19" t="s">
        <v>794</v>
      </c>
      <c r="D346" s="20"/>
      <c r="E346" s="9"/>
      <c r="F346" s="22">
        <f>Source!AO235</f>
        <v>247.69</v>
      </c>
      <c r="G346" s="21" t="str">
        <f>Source!DG235</f>
        <v>)*4</v>
      </c>
      <c r="H346" s="9">
        <f>Source!AV235</f>
        <v>1</v>
      </c>
      <c r="I346" s="9">
        <f>IF(Source!BA235&lt;&gt; 0, Source!BA235, 1)</f>
        <v>1</v>
      </c>
      <c r="J346" s="22">
        <f>Source!S235</f>
        <v>62417.88</v>
      </c>
      <c r="K346" s="22"/>
    </row>
    <row r="347" spans="1:22" x14ac:dyDescent="0.3">
      <c r="A347" s="19"/>
      <c r="B347" s="19"/>
      <c r="C347" s="19" t="s">
        <v>795</v>
      </c>
      <c r="D347" s="20"/>
      <c r="E347" s="9"/>
      <c r="F347" s="22">
        <f>Source!AM235</f>
        <v>0</v>
      </c>
      <c r="G347" s="21" t="str">
        <f>Source!DE235</f>
        <v>)*4</v>
      </c>
      <c r="H347" s="9">
        <f>Source!AV235</f>
        <v>1</v>
      </c>
      <c r="I347" s="9">
        <f>IF(Source!BB235&lt;&gt; 0, Source!BB235, 1)</f>
        <v>1</v>
      </c>
      <c r="J347" s="22">
        <f>Source!Q235</f>
        <v>0</v>
      </c>
      <c r="K347" s="22"/>
    </row>
    <row r="348" spans="1:22" x14ac:dyDescent="0.3">
      <c r="A348" s="19"/>
      <c r="B348" s="19"/>
      <c r="C348" s="19" t="s">
        <v>796</v>
      </c>
      <c r="D348" s="20"/>
      <c r="E348" s="9"/>
      <c r="F348" s="22">
        <f>Source!AN235</f>
        <v>0</v>
      </c>
      <c r="G348" s="21" t="str">
        <f>Source!DF235</f>
        <v>)*4</v>
      </c>
      <c r="H348" s="9">
        <f>Source!AV235</f>
        <v>1</v>
      </c>
      <c r="I348" s="9">
        <f>IF(Source!BS235&lt;&gt; 0, Source!BS235, 1)</f>
        <v>1</v>
      </c>
      <c r="J348" s="23">
        <f>Source!R235</f>
        <v>0</v>
      </c>
      <c r="K348" s="22"/>
    </row>
    <row r="349" spans="1:22" x14ac:dyDescent="0.3">
      <c r="A349" s="19"/>
      <c r="B349" s="19"/>
      <c r="C349" s="19" t="s">
        <v>797</v>
      </c>
      <c r="D349" s="20"/>
      <c r="E349" s="9"/>
      <c r="F349" s="22">
        <f>Source!AL235</f>
        <v>0</v>
      </c>
      <c r="G349" s="21" t="str">
        <f>Source!DD235</f>
        <v>)*4</v>
      </c>
      <c r="H349" s="9">
        <f>Source!AW235</f>
        <v>1</v>
      </c>
      <c r="I349" s="9">
        <f>IF(Source!BC235&lt;&gt; 0, Source!BC235, 1)</f>
        <v>1</v>
      </c>
      <c r="J349" s="22">
        <f>Source!P235</f>
        <v>0</v>
      </c>
      <c r="K349" s="22"/>
    </row>
    <row r="350" spans="1:22" x14ac:dyDescent="0.3">
      <c r="A350" s="19"/>
      <c r="B350" s="19"/>
      <c r="C350" s="19" t="s">
        <v>798</v>
      </c>
      <c r="D350" s="20" t="s">
        <v>799</v>
      </c>
      <c r="E350" s="9">
        <f>Source!AT235</f>
        <v>70</v>
      </c>
      <c r="F350" s="22"/>
      <c r="G350" s="21"/>
      <c r="H350" s="9"/>
      <c r="I350" s="9"/>
      <c r="J350" s="22">
        <f>SUM(R345:R349)</f>
        <v>43692.52</v>
      </c>
      <c r="K350" s="22"/>
    </row>
    <row r="351" spans="1:22" x14ac:dyDescent="0.3">
      <c r="A351" s="19"/>
      <c r="B351" s="19"/>
      <c r="C351" s="19" t="s">
        <v>800</v>
      </c>
      <c r="D351" s="20" t="s">
        <v>799</v>
      </c>
      <c r="E351" s="9">
        <f>Source!AU235</f>
        <v>10</v>
      </c>
      <c r="F351" s="22"/>
      <c r="G351" s="21"/>
      <c r="H351" s="9"/>
      <c r="I351" s="9"/>
      <c r="J351" s="22">
        <f>SUM(T345:T350)</f>
        <v>6241.79</v>
      </c>
      <c r="K351" s="22"/>
    </row>
    <row r="352" spans="1:22" x14ac:dyDescent="0.3">
      <c r="A352" s="19"/>
      <c r="B352" s="19"/>
      <c r="C352" s="19" t="s">
        <v>801</v>
      </c>
      <c r="D352" s="20" t="s">
        <v>799</v>
      </c>
      <c r="E352" s="9">
        <f>108</f>
        <v>108</v>
      </c>
      <c r="F352" s="22"/>
      <c r="G352" s="21"/>
      <c r="H352" s="9"/>
      <c r="I352" s="9"/>
      <c r="J352" s="22">
        <f>SUM(V345:V351)</f>
        <v>0</v>
      </c>
      <c r="K352" s="22"/>
    </row>
    <row r="353" spans="1:22" x14ac:dyDescent="0.3">
      <c r="A353" s="19"/>
      <c r="B353" s="19"/>
      <c r="C353" s="19" t="s">
        <v>802</v>
      </c>
      <c r="D353" s="20" t="s">
        <v>803</v>
      </c>
      <c r="E353" s="9">
        <f>Source!AQ235</f>
        <v>0.25</v>
      </c>
      <c r="F353" s="22"/>
      <c r="G353" s="21" t="str">
        <f>Source!DI235</f>
        <v>)*4</v>
      </c>
      <c r="H353" s="9">
        <f>Source!AV235</f>
        <v>1</v>
      </c>
      <c r="I353" s="9"/>
      <c r="J353" s="22"/>
      <c r="K353" s="22">
        <f>Source!U235</f>
        <v>63</v>
      </c>
    </row>
    <row r="354" spans="1:22" x14ac:dyDescent="0.3">
      <c r="A354" s="25"/>
      <c r="B354" s="25"/>
      <c r="C354" s="25"/>
      <c r="D354" s="25"/>
      <c r="E354" s="25"/>
      <c r="F354" s="25"/>
      <c r="G354" s="25"/>
      <c r="H354" s="25"/>
      <c r="I354" s="43">
        <f>J346+J347+J349+J350+J351+J352</f>
        <v>112352.18999999999</v>
      </c>
      <c r="J354" s="43"/>
      <c r="K354" s="26">
        <f>IF(Source!I235&lt;&gt;0, ROUND(I354/Source!I235, 2), 0)</f>
        <v>1783.37</v>
      </c>
      <c r="P354" s="24">
        <f>I354</f>
        <v>112352.18999999999</v>
      </c>
    </row>
    <row r="355" spans="1:22" ht="27.3" x14ac:dyDescent="0.3">
      <c r="A355" s="19">
        <v>30</v>
      </c>
      <c r="B355" s="19" t="str">
        <f>Source!F236</f>
        <v>2.14-3701-7-3/1</v>
      </c>
      <c r="C355" s="19" t="str">
        <f>Source!G236</f>
        <v>Внешний осмотр монтажа кроссировок и жил шкафа связи</v>
      </c>
      <c r="D355" s="20" t="str">
        <f>Source!H236</f>
        <v>шт.</v>
      </c>
      <c r="E355" s="9">
        <f>Source!I236</f>
        <v>63</v>
      </c>
      <c r="F355" s="22"/>
      <c r="G355" s="21"/>
      <c r="H355" s="9"/>
      <c r="I355" s="9"/>
      <c r="J355" s="22"/>
      <c r="K355" s="22"/>
      <c r="Q355">
        <f>ROUND((Source!BZ236/100)*ROUND((Source!AF236*Source!AV236)*Source!I236, 2), 2)</f>
        <v>71655.44</v>
      </c>
      <c r="R355">
        <f>Source!X236</f>
        <v>71655.44</v>
      </c>
      <c r="S355">
        <f>ROUND((Source!CA236/100)*ROUND((Source!AF236*Source!AV236)*Source!I236, 2), 2)</f>
        <v>10236.49</v>
      </c>
      <c r="T355">
        <f>Source!Y236</f>
        <v>10236.49</v>
      </c>
      <c r="U355">
        <f>ROUND((175/100)*ROUND((Source!AE236*Source!AV236)*Source!I236, 2), 2)</f>
        <v>0</v>
      </c>
      <c r="V355">
        <f>ROUND((108/100)*ROUND(Source!CS236*Source!I236, 2), 2)</f>
        <v>0</v>
      </c>
    </row>
    <row r="356" spans="1:22" x14ac:dyDescent="0.3">
      <c r="A356" s="19"/>
      <c r="B356" s="19"/>
      <c r="C356" s="19" t="s">
        <v>794</v>
      </c>
      <c r="D356" s="20"/>
      <c r="E356" s="9"/>
      <c r="F356" s="22">
        <f>Source!AO236</f>
        <v>406.21</v>
      </c>
      <c r="G356" s="21" t="str">
        <f>Source!DG236</f>
        <v>)*4</v>
      </c>
      <c r="H356" s="9">
        <f>Source!AV236</f>
        <v>1</v>
      </c>
      <c r="I356" s="9">
        <f>IF(Source!BA236&lt;&gt; 0, Source!BA236, 1)</f>
        <v>1</v>
      </c>
      <c r="J356" s="22">
        <f>Source!S236</f>
        <v>102364.92</v>
      </c>
      <c r="K356" s="22"/>
    </row>
    <row r="357" spans="1:22" x14ac:dyDescent="0.3">
      <c r="A357" s="19"/>
      <c r="B357" s="19"/>
      <c r="C357" s="19" t="s">
        <v>795</v>
      </c>
      <c r="D357" s="20"/>
      <c r="E357" s="9"/>
      <c r="F357" s="22">
        <f>Source!AM236</f>
        <v>0</v>
      </c>
      <c r="G357" s="21" t="str">
        <f>Source!DE236</f>
        <v>)*4</v>
      </c>
      <c r="H357" s="9">
        <f>Source!AV236</f>
        <v>1</v>
      </c>
      <c r="I357" s="9">
        <f>IF(Source!BB236&lt;&gt; 0, Source!BB236, 1)</f>
        <v>1</v>
      </c>
      <c r="J357" s="22">
        <f>Source!Q236</f>
        <v>0</v>
      </c>
      <c r="K357" s="22"/>
    </row>
    <row r="358" spans="1:22" x14ac:dyDescent="0.3">
      <c r="A358" s="19"/>
      <c r="B358" s="19"/>
      <c r="C358" s="19" t="s">
        <v>796</v>
      </c>
      <c r="D358" s="20"/>
      <c r="E358" s="9"/>
      <c r="F358" s="22">
        <f>Source!AN236</f>
        <v>0</v>
      </c>
      <c r="G358" s="21" t="str">
        <f>Source!DF236</f>
        <v>)*4</v>
      </c>
      <c r="H358" s="9">
        <f>Source!AV236</f>
        <v>1</v>
      </c>
      <c r="I358" s="9">
        <f>IF(Source!BS236&lt;&gt; 0, Source!BS236, 1)</f>
        <v>1</v>
      </c>
      <c r="J358" s="23">
        <f>Source!R236</f>
        <v>0</v>
      </c>
      <c r="K358" s="22"/>
    </row>
    <row r="359" spans="1:22" x14ac:dyDescent="0.3">
      <c r="A359" s="19"/>
      <c r="B359" s="19"/>
      <c r="C359" s="19" t="s">
        <v>797</v>
      </c>
      <c r="D359" s="20"/>
      <c r="E359" s="9"/>
      <c r="F359" s="22">
        <f>Source!AL236</f>
        <v>0</v>
      </c>
      <c r="G359" s="21" t="str">
        <f>Source!DD236</f>
        <v>)*4</v>
      </c>
      <c r="H359" s="9">
        <f>Source!AW236</f>
        <v>1</v>
      </c>
      <c r="I359" s="9">
        <f>IF(Source!BC236&lt;&gt; 0, Source!BC236, 1)</f>
        <v>1</v>
      </c>
      <c r="J359" s="22">
        <f>Source!P236</f>
        <v>0</v>
      </c>
      <c r="K359" s="22"/>
    </row>
    <row r="360" spans="1:22" x14ac:dyDescent="0.3">
      <c r="A360" s="19"/>
      <c r="B360" s="19"/>
      <c r="C360" s="19" t="s">
        <v>798</v>
      </c>
      <c r="D360" s="20" t="s">
        <v>799</v>
      </c>
      <c r="E360" s="9">
        <f>Source!AT236</f>
        <v>70</v>
      </c>
      <c r="F360" s="22"/>
      <c r="G360" s="21"/>
      <c r="H360" s="9"/>
      <c r="I360" s="9"/>
      <c r="J360" s="22">
        <f>SUM(R355:R359)</f>
        <v>71655.44</v>
      </c>
      <c r="K360" s="22"/>
    </row>
    <row r="361" spans="1:22" x14ac:dyDescent="0.3">
      <c r="A361" s="19"/>
      <c r="B361" s="19"/>
      <c r="C361" s="19" t="s">
        <v>800</v>
      </c>
      <c r="D361" s="20" t="s">
        <v>799</v>
      </c>
      <c r="E361" s="9">
        <f>Source!AU236</f>
        <v>10</v>
      </c>
      <c r="F361" s="22"/>
      <c r="G361" s="21"/>
      <c r="H361" s="9"/>
      <c r="I361" s="9"/>
      <c r="J361" s="22">
        <f>SUM(T355:T360)</f>
        <v>10236.49</v>
      </c>
      <c r="K361" s="22"/>
    </row>
    <row r="362" spans="1:22" x14ac:dyDescent="0.3">
      <c r="A362" s="19"/>
      <c r="B362" s="19"/>
      <c r="C362" s="19" t="s">
        <v>801</v>
      </c>
      <c r="D362" s="20" t="s">
        <v>799</v>
      </c>
      <c r="E362" s="9">
        <f>108</f>
        <v>108</v>
      </c>
      <c r="F362" s="22"/>
      <c r="G362" s="21"/>
      <c r="H362" s="9"/>
      <c r="I362" s="9"/>
      <c r="J362" s="22">
        <f>SUM(V355:V361)</f>
        <v>0</v>
      </c>
      <c r="K362" s="22"/>
    </row>
    <row r="363" spans="1:22" x14ac:dyDescent="0.3">
      <c r="A363" s="19"/>
      <c r="B363" s="19"/>
      <c r="C363" s="19" t="s">
        <v>802</v>
      </c>
      <c r="D363" s="20" t="s">
        <v>803</v>
      </c>
      <c r="E363" s="9">
        <f>Source!AQ236</f>
        <v>0.41</v>
      </c>
      <c r="F363" s="22"/>
      <c r="G363" s="21" t="str">
        <f>Source!DI236</f>
        <v>)*4</v>
      </c>
      <c r="H363" s="9">
        <f>Source!AV236</f>
        <v>1</v>
      </c>
      <c r="I363" s="9"/>
      <c r="J363" s="22"/>
      <c r="K363" s="22">
        <f>Source!U236</f>
        <v>103.32</v>
      </c>
    </row>
    <row r="364" spans="1:22" x14ac:dyDescent="0.3">
      <c r="A364" s="25"/>
      <c r="B364" s="25"/>
      <c r="C364" s="25"/>
      <c r="D364" s="25"/>
      <c r="E364" s="25"/>
      <c r="F364" s="25"/>
      <c r="G364" s="25"/>
      <c r="H364" s="25"/>
      <c r="I364" s="43">
        <f>J356+J357+J359+J360+J361+J362</f>
        <v>184256.84999999998</v>
      </c>
      <c r="J364" s="43"/>
      <c r="K364" s="26">
        <f>IF(Source!I236&lt;&gt;0, ROUND(I364/Source!I236, 2), 0)</f>
        <v>2924.71</v>
      </c>
      <c r="P364" s="24">
        <f>I364</f>
        <v>184256.84999999998</v>
      </c>
    </row>
    <row r="365" spans="1:22" ht="68.2" x14ac:dyDescent="0.3">
      <c r="A365" s="19">
        <v>31</v>
      </c>
      <c r="B365" s="19" t="str">
        <f>Source!F237</f>
        <v>2.8-2103-5-2/1</v>
      </c>
      <c r="C365" s="19" t="str">
        <f>Source!G237</f>
        <v>Техническое обслуживание кабеля экранированного с медными жилами, полиэтиленовой изоляцией и экраном, при внутренней проводке в непроходных каналах и трубах</v>
      </c>
      <c r="D365" s="20" t="str">
        <f>Source!H237</f>
        <v>100 м</v>
      </c>
      <c r="E365" s="9">
        <f>Source!I237</f>
        <v>37.58</v>
      </c>
      <c r="F365" s="22"/>
      <c r="G365" s="21"/>
      <c r="H365" s="9"/>
      <c r="I365" s="9"/>
      <c r="J365" s="22"/>
      <c r="K365" s="22"/>
      <c r="Q365">
        <f>ROUND((Source!BZ237/100)*ROUND((Source!AF237*Source!AV237)*Source!I237, 2), 2)</f>
        <v>29853.1</v>
      </c>
      <c r="R365">
        <f>Source!X237</f>
        <v>29853.1</v>
      </c>
      <c r="S365">
        <f>ROUND((Source!CA237/100)*ROUND((Source!AF237*Source!AV237)*Source!I237, 2), 2)</f>
        <v>4264.7299999999996</v>
      </c>
      <c r="T365">
        <f>Source!Y237</f>
        <v>4264.7299999999996</v>
      </c>
      <c r="U365">
        <f>ROUND((175/100)*ROUND((Source!AE237*Source!AV237)*Source!I237, 2), 2)</f>
        <v>11953.45</v>
      </c>
      <c r="V365">
        <f>ROUND((108/100)*ROUND(Source!CS237*Source!I237, 2), 2)</f>
        <v>7376.98</v>
      </c>
    </row>
    <row r="366" spans="1:22" x14ac:dyDescent="0.25">
      <c r="C366" s="28" t="str">
        <f>"Объем: "&amp;Source!I237&amp;"=3758/"&amp;"100"</f>
        <v>Объем: 37,58=3758/100</v>
      </c>
    </row>
    <row r="367" spans="1:22" x14ac:dyDescent="0.3">
      <c r="A367" s="19"/>
      <c r="B367" s="19"/>
      <c r="C367" s="19" t="s">
        <v>794</v>
      </c>
      <c r="D367" s="20"/>
      <c r="E367" s="9"/>
      <c r="F367" s="22">
        <f>Source!AO237</f>
        <v>283.70999999999998</v>
      </c>
      <c r="G367" s="21" t="str">
        <f>Source!DG237</f>
        <v>)*4</v>
      </c>
      <c r="H367" s="9">
        <f>Source!AV237</f>
        <v>1</v>
      </c>
      <c r="I367" s="9">
        <f>IF(Source!BA237&lt;&gt; 0, Source!BA237, 1)</f>
        <v>1</v>
      </c>
      <c r="J367" s="22">
        <f>Source!S237</f>
        <v>42647.29</v>
      </c>
      <c r="K367" s="22"/>
    </row>
    <row r="368" spans="1:22" x14ac:dyDescent="0.3">
      <c r="A368" s="19"/>
      <c r="B368" s="19"/>
      <c r="C368" s="19" t="s">
        <v>795</v>
      </c>
      <c r="D368" s="20"/>
      <c r="E368" s="9"/>
      <c r="F368" s="22">
        <f>Source!AM237</f>
        <v>71.67</v>
      </c>
      <c r="G368" s="21" t="str">
        <f>Source!DE237</f>
        <v>)*4</v>
      </c>
      <c r="H368" s="9">
        <f>Source!AV237</f>
        <v>1</v>
      </c>
      <c r="I368" s="9">
        <f>IF(Source!BB237&lt;&gt; 0, Source!BB237, 1)</f>
        <v>1</v>
      </c>
      <c r="J368" s="22">
        <f>Source!Q237</f>
        <v>10773.43</v>
      </c>
      <c r="K368" s="22"/>
    </row>
    <row r="369" spans="1:22" x14ac:dyDescent="0.3">
      <c r="A369" s="19"/>
      <c r="B369" s="19"/>
      <c r="C369" s="19" t="s">
        <v>796</v>
      </c>
      <c r="D369" s="20"/>
      <c r="E369" s="9"/>
      <c r="F369" s="22">
        <f>Source!AN237</f>
        <v>45.44</v>
      </c>
      <c r="G369" s="21" t="str">
        <f>Source!DF237</f>
        <v>)*4</v>
      </c>
      <c r="H369" s="9">
        <f>Source!AV237</f>
        <v>1</v>
      </c>
      <c r="I369" s="9">
        <f>IF(Source!BS237&lt;&gt; 0, Source!BS237, 1)</f>
        <v>1</v>
      </c>
      <c r="J369" s="23">
        <f>Source!R237</f>
        <v>6830.54</v>
      </c>
      <c r="K369" s="22"/>
    </row>
    <row r="370" spans="1:22" x14ac:dyDescent="0.3">
      <c r="A370" s="19"/>
      <c r="B370" s="19"/>
      <c r="C370" s="19" t="s">
        <v>797</v>
      </c>
      <c r="D370" s="20"/>
      <c r="E370" s="9"/>
      <c r="F370" s="22">
        <f>Source!AL237</f>
        <v>0.31</v>
      </c>
      <c r="G370" s="21" t="str">
        <f>Source!DD237</f>
        <v>)*4</v>
      </c>
      <c r="H370" s="9">
        <f>Source!AW237</f>
        <v>1</v>
      </c>
      <c r="I370" s="9">
        <f>IF(Source!BC237&lt;&gt; 0, Source!BC237, 1)</f>
        <v>1</v>
      </c>
      <c r="J370" s="22">
        <f>Source!P237</f>
        <v>46.6</v>
      </c>
      <c r="K370" s="22"/>
    </row>
    <row r="371" spans="1:22" x14ac:dyDescent="0.3">
      <c r="A371" s="19"/>
      <c r="B371" s="19"/>
      <c r="C371" s="19" t="s">
        <v>798</v>
      </c>
      <c r="D371" s="20" t="s">
        <v>799</v>
      </c>
      <c r="E371" s="9">
        <f>Source!AT237</f>
        <v>70</v>
      </c>
      <c r="F371" s="22"/>
      <c r="G371" s="21"/>
      <c r="H371" s="9"/>
      <c r="I371" s="9"/>
      <c r="J371" s="22">
        <f>SUM(R365:R370)</f>
        <v>29853.1</v>
      </c>
      <c r="K371" s="22"/>
    </row>
    <row r="372" spans="1:22" x14ac:dyDescent="0.3">
      <c r="A372" s="19"/>
      <c r="B372" s="19"/>
      <c r="C372" s="19" t="s">
        <v>800</v>
      </c>
      <c r="D372" s="20" t="s">
        <v>799</v>
      </c>
      <c r="E372" s="9">
        <f>Source!AU237</f>
        <v>10</v>
      </c>
      <c r="F372" s="22"/>
      <c r="G372" s="21"/>
      <c r="H372" s="9"/>
      <c r="I372" s="9"/>
      <c r="J372" s="22">
        <f>SUM(T365:T371)</f>
        <v>4264.7299999999996</v>
      </c>
      <c r="K372" s="22"/>
    </row>
    <row r="373" spans="1:22" x14ac:dyDescent="0.3">
      <c r="A373" s="19"/>
      <c r="B373" s="19"/>
      <c r="C373" s="19" t="s">
        <v>801</v>
      </c>
      <c r="D373" s="20" t="s">
        <v>799</v>
      </c>
      <c r="E373" s="9">
        <f>108</f>
        <v>108</v>
      </c>
      <c r="F373" s="22"/>
      <c r="G373" s="21"/>
      <c r="H373" s="9"/>
      <c r="I373" s="9"/>
      <c r="J373" s="22">
        <f>SUM(V365:V372)</f>
        <v>7376.98</v>
      </c>
      <c r="K373" s="22"/>
    </row>
    <row r="374" spans="1:22" x14ac:dyDescent="0.3">
      <c r="A374" s="19"/>
      <c r="B374" s="19"/>
      <c r="C374" s="19" t="s">
        <v>802</v>
      </c>
      <c r="D374" s="20" t="s">
        <v>803</v>
      </c>
      <c r="E374" s="9">
        <f>Source!AQ237</f>
        <v>0.53</v>
      </c>
      <c r="F374" s="22"/>
      <c r="G374" s="21" t="str">
        <f>Source!DI237</f>
        <v>)*4</v>
      </c>
      <c r="H374" s="9">
        <f>Source!AV237</f>
        <v>1</v>
      </c>
      <c r="I374" s="9"/>
      <c r="J374" s="22"/>
      <c r="K374" s="22">
        <f>Source!U237</f>
        <v>79.669600000000003</v>
      </c>
    </row>
    <row r="375" spans="1:22" x14ac:dyDescent="0.3">
      <c r="A375" s="25"/>
      <c r="B375" s="25"/>
      <c r="C375" s="25"/>
      <c r="D375" s="25"/>
      <c r="E375" s="25"/>
      <c r="F375" s="25"/>
      <c r="G375" s="25"/>
      <c r="H375" s="25"/>
      <c r="I375" s="43">
        <f>J367+J368+J370+J371+J372+J373</f>
        <v>94962.12999999999</v>
      </c>
      <c r="J375" s="43"/>
      <c r="K375" s="26">
        <f>IF(Source!I237&lt;&gt;0, ROUND(I375/Source!I237, 2), 0)</f>
        <v>2526.9299999999998</v>
      </c>
      <c r="P375" s="24">
        <f>I375</f>
        <v>94962.12999999999</v>
      </c>
    </row>
    <row r="376" spans="1:22" ht="68.2" x14ac:dyDescent="0.3">
      <c r="A376" s="19">
        <v>32</v>
      </c>
      <c r="B376" s="19" t="str">
        <f>Source!F238</f>
        <v>2.8-2103-5-2/1</v>
      </c>
      <c r="C376" s="19" t="str">
        <f>Source!G238</f>
        <v>Техническое обслуживание кабеля экранированного с медными жилами, полиэтиленовой изоляцией и экраном, при внутренней проводке в непроходных каналах и трубах</v>
      </c>
      <c r="D376" s="20" t="str">
        <f>Source!H238</f>
        <v>100 м</v>
      </c>
      <c r="E376" s="9">
        <f>Source!I238</f>
        <v>12.26</v>
      </c>
      <c r="F376" s="22"/>
      <c r="G376" s="21"/>
      <c r="H376" s="9"/>
      <c r="I376" s="9"/>
      <c r="J376" s="22"/>
      <c r="K376" s="22"/>
      <c r="Q376">
        <f>ROUND((Source!BZ238/100)*ROUND((Source!AF238*Source!AV238)*Source!I238, 2), 2)</f>
        <v>9739.2000000000007</v>
      </c>
      <c r="R376">
        <f>Source!X238</f>
        <v>9739.2000000000007</v>
      </c>
      <c r="S376">
        <f>ROUND((Source!CA238/100)*ROUND((Source!AF238*Source!AV238)*Source!I238, 2), 2)</f>
        <v>1391.31</v>
      </c>
      <c r="T376">
        <f>Source!Y238</f>
        <v>1391.31</v>
      </c>
      <c r="U376">
        <f>ROUND((175/100)*ROUND((Source!AE238*Source!AV238)*Source!I238, 2), 2)</f>
        <v>3899.67</v>
      </c>
      <c r="V376">
        <f>ROUND((108/100)*ROUND(Source!CS238*Source!I238, 2), 2)</f>
        <v>2406.65</v>
      </c>
    </row>
    <row r="377" spans="1:22" x14ac:dyDescent="0.25">
      <c r="C377" s="28" t="str">
        <f>"Объем: "&amp;Source!I238&amp;"=1226/"&amp;"100"</f>
        <v>Объем: 12,26=1226/100</v>
      </c>
    </row>
    <row r="378" spans="1:22" x14ac:dyDescent="0.3">
      <c r="A378" s="19"/>
      <c r="B378" s="19"/>
      <c r="C378" s="19" t="s">
        <v>794</v>
      </c>
      <c r="D378" s="20"/>
      <c r="E378" s="9"/>
      <c r="F378" s="22">
        <f>Source!AO238</f>
        <v>283.70999999999998</v>
      </c>
      <c r="G378" s="21" t="str">
        <f>Source!DG238</f>
        <v>)*4</v>
      </c>
      <c r="H378" s="9">
        <f>Source!AV238</f>
        <v>1</v>
      </c>
      <c r="I378" s="9">
        <f>IF(Source!BA238&lt;&gt; 0, Source!BA238, 1)</f>
        <v>1</v>
      </c>
      <c r="J378" s="22">
        <f>Source!S238</f>
        <v>13913.14</v>
      </c>
      <c r="K378" s="22"/>
    </row>
    <row r="379" spans="1:22" x14ac:dyDescent="0.3">
      <c r="A379" s="19"/>
      <c r="B379" s="19"/>
      <c r="C379" s="19" t="s">
        <v>795</v>
      </c>
      <c r="D379" s="20"/>
      <c r="E379" s="9"/>
      <c r="F379" s="22">
        <f>Source!AM238</f>
        <v>71.67</v>
      </c>
      <c r="G379" s="21" t="str">
        <f>Source!DE238</f>
        <v>)*4</v>
      </c>
      <c r="H379" s="9">
        <f>Source!AV238</f>
        <v>1</v>
      </c>
      <c r="I379" s="9">
        <f>IF(Source!BB238&lt;&gt; 0, Source!BB238, 1)</f>
        <v>1</v>
      </c>
      <c r="J379" s="22">
        <f>Source!Q238</f>
        <v>3514.7</v>
      </c>
      <c r="K379" s="22"/>
    </row>
    <row r="380" spans="1:22" x14ac:dyDescent="0.3">
      <c r="A380" s="19"/>
      <c r="B380" s="19"/>
      <c r="C380" s="19" t="s">
        <v>796</v>
      </c>
      <c r="D380" s="20"/>
      <c r="E380" s="9"/>
      <c r="F380" s="22">
        <f>Source!AN238</f>
        <v>45.44</v>
      </c>
      <c r="G380" s="21" t="str">
        <f>Source!DF238</f>
        <v>)*4</v>
      </c>
      <c r="H380" s="9">
        <f>Source!AV238</f>
        <v>1</v>
      </c>
      <c r="I380" s="9">
        <f>IF(Source!BS238&lt;&gt; 0, Source!BS238, 1)</f>
        <v>1</v>
      </c>
      <c r="J380" s="23">
        <f>Source!R238</f>
        <v>2228.38</v>
      </c>
      <c r="K380" s="22"/>
    </row>
    <row r="381" spans="1:22" x14ac:dyDescent="0.3">
      <c r="A381" s="19"/>
      <c r="B381" s="19"/>
      <c r="C381" s="19" t="s">
        <v>797</v>
      </c>
      <c r="D381" s="20"/>
      <c r="E381" s="9"/>
      <c r="F381" s="22">
        <f>Source!AL238</f>
        <v>0.31</v>
      </c>
      <c r="G381" s="21" t="str">
        <f>Source!DD238</f>
        <v>)*4</v>
      </c>
      <c r="H381" s="9">
        <f>Source!AW238</f>
        <v>1</v>
      </c>
      <c r="I381" s="9">
        <f>IF(Source!BC238&lt;&gt; 0, Source!BC238, 1)</f>
        <v>1</v>
      </c>
      <c r="J381" s="22">
        <f>Source!P238</f>
        <v>15.2</v>
      </c>
      <c r="K381" s="22"/>
    </row>
    <row r="382" spans="1:22" x14ac:dyDescent="0.3">
      <c r="A382" s="19"/>
      <c r="B382" s="19"/>
      <c r="C382" s="19" t="s">
        <v>798</v>
      </c>
      <c r="D382" s="20" t="s">
        <v>799</v>
      </c>
      <c r="E382" s="9">
        <f>Source!AT238</f>
        <v>70</v>
      </c>
      <c r="F382" s="22"/>
      <c r="G382" s="21"/>
      <c r="H382" s="9"/>
      <c r="I382" s="9"/>
      <c r="J382" s="22">
        <f>SUM(R376:R381)</f>
        <v>9739.2000000000007</v>
      </c>
      <c r="K382" s="22"/>
    </row>
    <row r="383" spans="1:22" x14ac:dyDescent="0.3">
      <c r="A383" s="19"/>
      <c r="B383" s="19"/>
      <c r="C383" s="19" t="s">
        <v>800</v>
      </c>
      <c r="D383" s="20" t="s">
        <v>799</v>
      </c>
      <c r="E383" s="9">
        <f>Source!AU238</f>
        <v>10</v>
      </c>
      <c r="F383" s="22"/>
      <c r="G383" s="21"/>
      <c r="H383" s="9"/>
      <c r="I383" s="9"/>
      <c r="J383" s="22">
        <f>SUM(T376:T382)</f>
        <v>1391.31</v>
      </c>
      <c r="K383" s="22"/>
    </row>
    <row r="384" spans="1:22" x14ac:dyDescent="0.3">
      <c r="A384" s="19"/>
      <c r="B384" s="19"/>
      <c r="C384" s="19" t="s">
        <v>801</v>
      </c>
      <c r="D384" s="20" t="s">
        <v>799</v>
      </c>
      <c r="E384" s="9">
        <f>108</f>
        <v>108</v>
      </c>
      <c r="F384" s="22"/>
      <c r="G384" s="21"/>
      <c r="H384" s="9"/>
      <c r="I384" s="9"/>
      <c r="J384" s="22">
        <f>SUM(V376:V383)</f>
        <v>2406.65</v>
      </c>
      <c r="K384" s="22"/>
    </row>
    <row r="385" spans="1:22" x14ac:dyDescent="0.3">
      <c r="A385" s="19"/>
      <c r="B385" s="19"/>
      <c r="C385" s="19" t="s">
        <v>802</v>
      </c>
      <c r="D385" s="20" t="s">
        <v>803</v>
      </c>
      <c r="E385" s="9">
        <f>Source!AQ238</f>
        <v>0.53</v>
      </c>
      <c r="F385" s="22"/>
      <c r="G385" s="21" t="str">
        <f>Source!DI238</f>
        <v>)*4</v>
      </c>
      <c r="H385" s="9">
        <f>Source!AV238</f>
        <v>1</v>
      </c>
      <c r="I385" s="9"/>
      <c r="J385" s="22"/>
      <c r="K385" s="22">
        <f>Source!U238</f>
        <v>25.991199999999999</v>
      </c>
    </row>
    <row r="386" spans="1:22" x14ac:dyDescent="0.3">
      <c r="A386" s="25"/>
      <c r="B386" s="25"/>
      <c r="C386" s="25"/>
      <c r="D386" s="25"/>
      <c r="E386" s="25"/>
      <c r="F386" s="25"/>
      <c r="G386" s="25"/>
      <c r="H386" s="25"/>
      <c r="I386" s="43">
        <f>J378+J379+J381+J382+J383+J384</f>
        <v>30980.200000000004</v>
      </c>
      <c r="J386" s="43"/>
      <c r="K386" s="26">
        <f>IF(Source!I238&lt;&gt;0, ROUND(I386/Source!I238, 2), 0)</f>
        <v>2526.9299999999998</v>
      </c>
      <c r="P386" s="24">
        <f>I386</f>
        <v>30980.200000000004</v>
      </c>
    </row>
    <row r="387" spans="1:22" ht="42.55" x14ac:dyDescent="0.3">
      <c r="A387" s="19">
        <v>33</v>
      </c>
      <c r="B387" s="19" t="str">
        <f>Source!F239</f>
        <v>2.1-3501-2-2/1</v>
      </c>
      <c r="C387" s="19" t="str">
        <f>Source!G239</f>
        <v>Сетевой коммутатор, контроль соединений, проверка работоспособности</v>
      </c>
      <c r="D387" s="20" t="str">
        <f>Source!H239</f>
        <v>1 коммутатор</v>
      </c>
      <c r="E387" s="9">
        <f>Source!I239</f>
        <v>41</v>
      </c>
      <c r="F387" s="22"/>
      <c r="G387" s="21"/>
      <c r="H387" s="9"/>
      <c r="I387" s="9"/>
      <c r="J387" s="22"/>
      <c r="K387" s="22"/>
      <c r="Q387">
        <f>ROUND((Source!BZ239/100)*ROUND((Source!AF239*Source!AV239)*Source!I239, 2), 2)</f>
        <v>147859.53</v>
      </c>
      <c r="R387">
        <f>Source!X239</f>
        <v>147859.53</v>
      </c>
      <c r="S387">
        <f>ROUND((Source!CA239/100)*ROUND((Source!AF239*Source!AV239)*Source!I239, 2), 2)</f>
        <v>21122.79</v>
      </c>
      <c r="T387">
        <f>Source!Y239</f>
        <v>21122.79</v>
      </c>
      <c r="U387">
        <f>ROUND((175/100)*ROUND((Source!AE239*Source!AV239)*Source!I239, 2), 2)</f>
        <v>15409.03</v>
      </c>
      <c r="V387">
        <f>ROUND((108/100)*ROUND(Source!CS239*Source!I239, 2), 2)</f>
        <v>9509.57</v>
      </c>
    </row>
    <row r="388" spans="1:22" x14ac:dyDescent="0.3">
      <c r="A388" s="19"/>
      <c r="B388" s="19"/>
      <c r="C388" s="19" t="s">
        <v>794</v>
      </c>
      <c r="D388" s="20"/>
      <c r="E388" s="9"/>
      <c r="F388" s="22">
        <f>Source!AO239</f>
        <v>396.3</v>
      </c>
      <c r="G388" s="21" t="str">
        <f>Source!DG239</f>
        <v>)*13</v>
      </c>
      <c r="H388" s="9">
        <f>Source!AV239</f>
        <v>1</v>
      </c>
      <c r="I388" s="9">
        <f>IF(Source!BA239&lt;&gt; 0, Source!BA239, 1)</f>
        <v>1</v>
      </c>
      <c r="J388" s="22">
        <f>Source!S239</f>
        <v>211227.9</v>
      </c>
      <c r="K388" s="22"/>
    </row>
    <row r="389" spans="1:22" x14ac:dyDescent="0.3">
      <c r="A389" s="19"/>
      <c r="B389" s="19"/>
      <c r="C389" s="19" t="s">
        <v>795</v>
      </c>
      <c r="D389" s="20"/>
      <c r="E389" s="9"/>
      <c r="F389" s="22">
        <f>Source!AM239</f>
        <v>26.06</v>
      </c>
      <c r="G389" s="21" t="str">
        <f>Source!DE239</f>
        <v>)*13</v>
      </c>
      <c r="H389" s="9">
        <f>Source!AV239</f>
        <v>1</v>
      </c>
      <c r="I389" s="9">
        <f>IF(Source!BB239&lt;&gt; 0, Source!BB239, 1)</f>
        <v>1</v>
      </c>
      <c r="J389" s="22">
        <f>Source!Q239</f>
        <v>13889.98</v>
      </c>
      <c r="K389" s="22"/>
    </row>
    <row r="390" spans="1:22" x14ac:dyDescent="0.3">
      <c r="A390" s="19"/>
      <c r="B390" s="19"/>
      <c r="C390" s="19" t="s">
        <v>796</v>
      </c>
      <c r="D390" s="20"/>
      <c r="E390" s="9"/>
      <c r="F390" s="22">
        <f>Source!AN239</f>
        <v>16.52</v>
      </c>
      <c r="G390" s="21" t="str">
        <f>Source!DF239</f>
        <v>)*13</v>
      </c>
      <c r="H390" s="9">
        <f>Source!AV239</f>
        <v>1</v>
      </c>
      <c r="I390" s="9">
        <f>IF(Source!BS239&lt;&gt; 0, Source!BS239, 1)</f>
        <v>1</v>
      </c>
      <c r="J390" s="23">
        <f>Source!R239</f>
        <v>8805.16</v>
      </c>
      <c r="K390" s="22"/>
    </row>
    <row r="391" spans="1:22" x14ac:dyDescent="0.3">
      <c r="A391" s="19"/>
      <c r="B391" s="19"/>
      <c r="C391" s="19" t="s">
        <v>797</v>
      </c>
      <c r="D391" s="20"/>
      <c r="E391" s="9"/>
      <c r="F391" s="22">
        <f>Source!AL239</f>
        <v>0</v>
      </c>
      <c r="G391" s="21" t="str">
        <f>Source!DD239</f>
        <v>)*13</v>
      </c>
      <c r="H391" s="9">
        <f>Source!AW239</f>
        <v>1</v>
      </c>
      <c r="I391" s="9">
        <f>IF(Source!BC239&lt;&gt; 0, Source!BC239, 1)</f>
        <v>1</v>
      </c>
      <c r="J391" s="22">
        <f>Source!P239</f>
        <v>0</v>
      </c>
      <c r="K391" s="22"/>
    </row>
    <row r="392" spans="1:22" x14ac:dyDescent="0.3">
      <c r="A392" s="19"/>
      <c r="B392" s="19"/>
      <c r="C392" s="19" t="s">
        <v>798</v>
      </c>
      <c r="D392" s="20" t="s">
        <v>799</v>
      </c>
      <c r="E392" s="9">
        <f>Source!AT239</f>
        <v>70</v>
      </c>
      <c r="F392" s="22"/>
      <c r="G392" s="21"/>
      <c r="H392" s="9"/>
      <c r="I392" s="9"/>
      <c r="J392" s="22">
        <f>SUM(R387:R391)</f>
        <v>147859.53</v>
      </c>
      <c r="K392" s="22"/>
    </row>
    <row r="393" spans="1:22" x14ac:dyDescent="0.3">
      <c r="A393" s="19"/>
      <c r="B393" s="19"/>
      <c r="C393" s="19" t="s">
        <v>800</v>
      </c>
      <c r="D393" s="20" t="s">
        <v>799</v>
      </c>
      <c r="E393" s="9">
        <f>Source!AU239</f>
        <v>10</v>
      </c>
      <c r="F393" s="22"/>
      <c r="G393" s="21"/>
      <c r="H393" s="9"/>
      <c r="I393" s="9"/>
      <c r="J393" s="22">
        <f>SUM(T387:T392)</f>
        <v>21122.79</v>
      </c>
      <c r="K393" s="22"/>
    </row>
    <row r="394" spans="1:22" x14ac:dyDescent="0.3">
      <c r="A394" s="19"/>
      <c r="B394" s="19"/>
      <c r="C394" s="19" t="s">
        <v>801</v>
      </c>
      <c r="D394" s="20" t="s">
        <v>799</v>
      </c>
      <c r="E394" s="9">
        <f>108</f>
        <v>108</v>
      </c>
      <c r="F394" s="22"/>
      <c r="G394" s="21"/>
      <c r="H394" s="9"/>
      <c r="I394" s="9"/>
      <c r="J394" s="22">
        <f>SUM(V387:V393)</f>
        <v>9509.57</v>
      </c>
      <c r="K394" s="22"/>
    </row>
    <row r="395" spans="1:22" x14ac:dyDescent="0.3">
      <c r="A395" s="19"/>
      <c r="B395" s="19"/>
      <c r="C395" s="19" t="s">
        <v>802</v>
      </c>
      <c r="D395" s="20" t="s">
        <v>803</v>
      </c>
      <c r="E395" s="9">
        <f>Source!AQ239</f>
        <v>0.4</v>
      </c>
      <c r="F395" s="22"/>
      <c r="G395" s="21" t="str">
        <f>Source!DI239</f>
        <v>)*13</v>
      </c>
      <c r="H395" s="9">
        <f>Source!AV239</f>
        <v>1</v>
      </c>
      <c r="I395" s="9"/>
      <c r="J395" s="22"/>
      <c r="K395" s="22">
        <f>Source!U239</f>
        <v>213.20000000000002</v>
      </c>
    </row>
    <row r="396" spans="1:22" x14ac:dyDescent="0.3">
      <c r="A396" s="25"/>
      <c r="B396" s="25"/>
      <c r="C396" s="25"/>
      <c r="D396" s="25"/>
      <c r="E396" s="25"/>
      <c r="F396" s="25"/>
      <c r="G396" s="25"/>
      <c r="H396" s="25"/>
      <c r="I396" s="43">
        <f>J388+J389+J391+J392+J393+J394</f>
        <v>403609.77</v>
      </c>
      <c r="J396" s="43"/>
      <c r="K396" s="26">
        <f>IF(Source!I239&lt;&gt;0, ROUND(I396/Source!I239, 2), 0)</f>
        <v>9844.14</v>
      </c>
      <c r="P396" s="24">
        <f>I396</f>
        <v>403609.77</v>
      </c>
    </row>
    <row r="397" spans="1:22" ht="95.45" x14ac:dyDescent="0.3">
      <c r="A397" s="19">
        <v>34</v>
      </c>
      <c r="B397" s="19" t="str">
        <f>Source!F240</f>
        <v>2.14-2103-3-5/1</v>
      </c>
      <c r="C397" s="19" t="str">
        <f>Source!G240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397" s="20" t="str">
        <f>Source!H240</f>
        <v>устройство</v>
      </c>
      <c r="E397" s="9">
        <f>Source!I240</f>
        <v>9</v>
      </c>
      <c r="F397" s="22"/>
      <c r="G397" s="21"/>
      <c r="H397" s="9"/>
      <c r="I397" s="9"/>
      <c r="J397" s="22"/>
      <c r="K397" s="22"/>
      <c r="Q397">
        <f>ROUND((Source!BZ240/100)*ROUND((Source!AF240*Source!AV240)*Source!I240, 2), 2)</f>
        <v>266078.36</v>
      </c>
      <c r="R397">
        <f>Source!X240</f>
        <v>266078.36</v>
      </c>
      <c r="S397">
        <f>ROUND((Source!CA240/100)*ROUND((Source!AF240*Source!AV240)*Source!I240, 2), 2)</f>
        <v>38011.19</v>
      </c>
      <c r="T397">
        <f>Source!Y240</f>
        <v>38011.19</v>
      </c>
      <c r="U397">
        <f>ROUND((175/100)*ROUND((Source!AE240*Source!AV240)*Source!I240, 2), 2)</f>
        <v>0</v>
      </c>
      <c r="V397">
        <f>ROUND((108/100)*ROUND(Source!CS240*Source!I240, 2), 2)</f>
        <v>0</v>
      </c>
    </row>
    <row r="398" spans="1:22" x14ac:dyDescent="0.3">
      <c r="A398" s="19"/>
      <c r="B398" s="19"/>
      <c r="C398" s="19" t="s">
        <v>794</v>
      </c>
      <c r="D398" s="20"/>
      <c r="E398" s="9"/>
      <c r="F398" s="22">
        <f>Source!AO240</f>
        <v>3248.82</v>
      </c>
      <c r="G398" s="21" t="str">
        <f>Source!DG240</f>
        <v>)*13</v>
      </c>
      <c r="H398" s="9">
        <f>Source!AV240</f>
        <v>1</v>
      </c>
      <c r="I398" s="9">
        <f>IF(Source!BA240&lt;&gt; 0, Source!BA240, 1)</f>
        <v>1</v>
      </c>
      <c r="J398" s="22">
        <f>Source!S240</f>
        <v>380111.94</v>
      </c>
      <c r="K398" s="22"/>
    </row>
    <row r="399" spans="1:22" x14ac:dyDescent="0.3">
      <c r="A399" s="19"/>
      <c r="B399" s="19"/>
      <c r="C399" s="19" t="s">
        <v>795</v>
      </c>
      <c r="D399" s="20"/>
      <c r="E399" s="9"/>
      <c r="F399" s="22">
        <f>Source!AM240</f>
        <v>0</v>
      </c>
      <c r="G399" s="21" t="str">
        <f>Source!DE240</f>
        <v>)*13</v>
      </c>
      <c r="H399" s="9">
        <f>Source!AV240</f>
        <v>1</v>
      </c>
      <c r="I399" s="9">
        <f>IF(Source!BB240&lt;&gt; 0, Source!BB240, 1)</f>
        <v>1</v>
      </c>
      <c r="J399" s="22">
        <f>Source!Q240</f>
        <v>0</v>
      </c>
      <c r="K399" s="22"/>
    </row>
    <row r="400" spans="1:22" x14ac:dyDescent="0.3">
      <c r="A400" s="19"/>
      <c r="B400" s="19"/>
      <c r="C400" s="19" t="s">
        <v>796</v>
      </c>
      <c r="D400" s="20"/>
      <c r="E400" s="9"/>
      <c r="F400" s="22">
        <f>Source!AN240</f>
        <v>0</v>
      </c>
      <c r="G400" s="21" t="str">
        <f>Source!DF240</f>
        <v>)*13</v>
      </c>
      <c r="H400" s="9">
        <f>Source!AV240</f>
        <v>1</v>
      </c>
      <c r="I400" s="9">
        <f>IF(Source!BS240&lt;&gt; 0, Source!BS240, 1)</f>
        <v>1</v>
      </c>
      <c r="J400" s="23">
        <f>Source!R240</f>
        <v>0</v>
      </c>
      <c r="K400" s="22"/>
    </row>
    <row r="401" spans="1:22" x14ac:dyDescent="0.3">
      <c r="A401" s="19"/>
      <c r="B401" s="19"/>
      <c r="C401" s="19" t="s">
        <v>797</v>
      </c>
      <c r="D401" s="20"/>
      <c r="E401" s="9"/>
      <c r="F401" s="22">
        <f>Source!AL240</f>
        <v>0</v>
      </c>
      <c r="G401" s="21" t="str">
        <f>Source!DD240</f>
        <v>)*13</v>
      </c>
      <c r="H401" s="9">
        <f>Source!AW240</f>
        <v>1</v>
      </c>
      <c r="I401" s="9">
        <f>IF(Source!BC240&lt;&gt; 0, Source!BC240, 1)</f>
        <v>1</v>
      </c>
      <c r="J401" s="22">
        <f>Source!P240</f>
        <v>0</v>
      </c>
      <c r="K401" s="22"/>
    </row>
    <row r="402" spans="1:22" x14ac:dyDescent="0.3">
      <c r="A402" s="19"/>
      <c r="B402" s="19"/>
      <c r="C402" s="19" t="s">
        <v>798</v>
      </c>
      <c r="D402" s="20" t="s">
        <v>799</v>
      </c>
      <c r="E402" s="9">
        <f>Source!AT240</f>
        <v>70</v>
      </c>
      <c r="F402" s="22"/>
      <c r="G402" s="21"/>
      <c r="H402" s="9"/>
      <c r="I402" s="9"/>
      <c r="J402" s="22">
        <f>SUM(R397:R401)</f>
        <v>266078.36</v>
      </c>
      <c r="K402" s="22"/>
    </row>
    <row r="403" spans="1:22" x14ac:dyDescent="0.3">
      <c r="A403" s="19"/>
      <c r="B403" s="19"/>
      <c r="C403" s="19" t="s">
        <v>800</v>
      </c>
      <c r="D403" s="20" t="s">
        <v>799</v>
      </c>
      <c r="E403" s="9">
        <f>Source!AU240</f>
        <v>10</v>
      </c>
      <c r="F403" s="22"/>
      <c r="G403" s="21"/>
      <c r="H403" s="9"/>
      <c r="I403" s="9"/>
      <c r="J403" s="22">
        <f>SUM(T397:T402)</f>
        <v>38011.19</v>
      </c>
      <c r="K403" s="22"/>
    </row>
    <row r="404" spans="1:22" x14ac:dyDescent="0.3">
      <c r="A404" s="19"/>
      <c r="B404" s="19"/>
      <c r="C404" s="19" t="s">
        <v>801</v>
      </c>
      <c r="D404" s="20" t="s">
        <v>799</v>
      </c>
      <c r="E404" s="9">
        <f>108</f>
        <v>108</v>
      </c>
      <c r="F404" s="22"/>
      <c r="G404" s="21"/>
      <c r="H404" s="9"/>
      <c r="I404" s="9"/>
      <c r="J404" s="22">
        <f>SUM(V397:V403)</f>
        <v>0</v>
      </c>
      <c r="K404" s="22"/>
    </row>
    <row r="405" spans="1:22" x14ac:dyDescent="0.3">
      <c r="A405" s="19"/>
      <c r="B405" s="19"/>
      <c r="C405" s="19" t="s">
        <v>802</v>
      </c>
      <c r="D405" s="20" t="s">
        <v>803</v>
      </c>
      <c r="E405" s="9">
        <f>Source!AQ240</f>
        <v>3</v>
      </c>
      <c r="F405" s="22"/>
      <c r="G405" s="21" t="str">
        <f>Source!DI240</f>
        <v>)*13</v>
      </c>
      <c r="H405" s="9">
        <f>Source!AV240</f>
        <v>1</v>
      </c>
      <c r="I405" s="9"/>
      <c r="J405" s="22"/>
      <c r="K405" s="22">
        <f>Source!U240</f>
        <v>351</v>
      </c>
    </row>
    <row r="406" spans="1:22" x14ac:dyDescent="0.3">
      <c r="A406" s="25"/>
      <c r="B406" s="25"/>
      <c r="C406" s="25"/>
      <c r="D406" s="25"/>
      <c r="E406" s="25"/>
      <c r="F406" s="25"/>
      <c r="G406" s="25"/>
      <c r="H406" s="25"/>
      <c r="I406" s="43">
        <f>J398+J399+J401+J402+J403+J404</f>
        <v>684201.49</v>
      </c>
      <c r="J406" s="43"/>
      <c r="K406" s="26">
        <f>IF(Source!I240&lt;&gt;0, ROUND(I406/Source!I240, 2), 0)</f>
        <v>76022.39</v>
      </c>
      <c r="P406" s="24">
        <f>I406</f>
        <v>684201.49</v>
      </c>
    </row>
    <row r="407" spans="1:22" ht="95.45" x14ac:dyDescent="0.3">
      <c r="A407" s="19">
        <v>35</v>
      </c>
      <c r="B407" s="19" t="str">
        <f>Source!F241</f>
        <v>2.14-2103-3-5/1</v>
      </c>
      <c r="C407" s="19" t="str">
        <f>Source!G241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407" s="20" t="str">
        <f>Source!H241</f>
        <v>устройство</v>
      </c>
      <c r="E407" s="9">
        <f>Source!I241</f>
        <v>32</v>
      </c>
      <c r="F407" s="22"/>
      <c r="G407" s="21"/>
      <c r="H407" s="9"/>
      <c r="I407" s="9"/>
      <c r="J407" s="22"/>
      <c r="K407" s="22"/>
      <c r="Q407">
        <f>ROUND((Source!BZ241/100)*ROUND((Source!AF241*Source!AV241)*Source!I241, 2), 2)</f>
        <v>946056.38</v>
      </c>
      <c r="R407">
        <f>Source!X241</f>
        <v>946056.38</v>
      </c>
      <c r="S407">
        <f>ROUND((Source!CA241/100)*ROUND((Source!AF241*Source!AV241)*Source!I241, 2), 2)</f>
        <v>135150.91</v>
      </c>
      <c r="T407">
        <f>Source!Y241</f>
        <v>135150.91</v>
      </c>
      <c r="U407">
        <f>ROUND((175/100)*ROUND((Source!AE241*Source!AV241)*Source!I241, 2), 2)</f>
        <v>0</v>
      </c>
      <c r="V407">
        <f>ROUND((108/100)*ROUND(Source!CS241*Source!I241, 2), 2)</f>
        <v>0</v>
      </c>
    </row>
    <row r="408" spans="1:22" x14ac:dyDescent="0.3">
      <c r="A408" s="19"/>
      <c r="B408" s="19"/>
      <c r="C408" s="19" t="s">
        <v>794</v>
      </c>
      <c r="D408" s="20"/>
      <c r="E408" s="9"/>
      <c r="F408" s="22">
        <f>Source!AO241</f>
        <v>3248.82</v>
      </c>
      <c r="G408" s="21" t="str">
        <f>Source!DG241</f>
        <v>)*13</v>
      </c>
      <c r="H408" s="9">
        <f>Source!AV241</f>
        <v>1</v>
      </c>
      <c r="I408" s="9">
        <f>IF(Source!BA241&lt;&gt; 0, Source!BA241, 1)</f>
        <v>1</v>
      </c>
      <c r="J408" s="22">
        <f>Source!S241</f>
        <v>1351509.12</v>
      </c>
      <c r="K408" s="22"/>
    </row>
    <row r="409" spans="1:22" x14ac:dyDescent="0.3">
      <c r="A409" s="19"/>
      <c r="B409" s="19"/>
      <c r="C409" s="19" t="s">
        <v>795</v>
      </c>
      <c r="D409" s="20"/>
      <c r="E409" s="9"/>
      <c r="F409" s="22">
        <f>Source!AM241</f>
        <v>0</v>
      </c>
      <c r="G409" s="21" t="str">
        <f>Source!DE241</f>
        <v>)*13</v>
      </c>
      <c r="H409" s="9">
        <f>Source!AV241</f>
        <v>1</v>
      </c>
      <c r="I409" s="9">
        <f>IF(Source!BB241&lt;&gt; 0, Source!BB241, 1)</f>
        <v>1</v>
      </c>
      <c r="J409" s="22">
        <f>Source!Q241</f>
        <v>0</v>
      </c>
      <c r="K409" s="22"/>
    </row>
    <row r="410" spans="1:22" x14ac:dyDescent="0.3">
      <c r="A410" s="19"/>
      <c r="B410" s="19"/>
      <c r="C410" s="19" t="s">
        <v>796</v>
      </c>
      <c r="D410" s="20"/>
      <c r="E410" s="9"/>
      <c r="F410" s="22">
        <f>Source!AN241</f>
        <v>0</v>
      </c>
      <c r="G410" s="21" t="str">
        <f>Source!DF241</f>
        <v>)*13</v>
      </c>
      <c r="H410" s="9">
        <f>Source!AV241</f>
        <v>1</v>
      </c>
      <c r="I410" s="9">
        <f>IF(Source!BS241&lt;&gt; 0, Source!BS241, 1)</f>
        <v>1</v>
      </c>
      <c r="J410" s="23">
        <f>Source!R241</f>
        <v>0</v>
      </c>
      <c r="K410" s="22"/>
    </row>
    <row r="411" spans="1:22" x14ac:dyDescent="0.3">
      <c r="A411" s="19"/>
      <c r="B411" s="19"/>
      <c r="C411" s="19" t="s">
        <v>797</v>
      </c>
      <c r="D411" s="20"/>
      <c r="E411" s="9"/>
      <c r="F411" s="22">
        <f>Source!AL241</f>
        <v>0</v>
      </c>
      <c r="G411" s="21" t="str">
        <f>Source!DD241</f>
        <v>)*13</v>
      </c>
      <c r="H411" s="9">
        <f>Source!AW241</f>
        <v>1</v>
      </c>
      <c r="I411" s="9">
        <f>IF(Source!BC241&lt;&gt; 0, Source!BC241, 1)</f>
        <v>1</v>
      </c>
      <c r="J411" s="22">
        <f>Source!P241</f>
        <v>0</v>
      </c>
      <c r="K411" s="22"/>
    </row>
    <row r="412" spans="1:22" x14ac:dyDescent="0.3">
      <c r="A412" s="19"/>
      <c r="B412" s="19"/>
      <c r="C412" s="19" t="s">
        <v>798</v>
      </c>
      <c r="D412" s="20" t="s">
        <v>799</v>
      </c>
      <c r="E412" s="9">
        <f>Source!AT241</f>
        <v>70</v>
      </c>
      <c r="F412" s="22"/>
      <c r="G412" s="21"/>
      <c r="H412" s="9"/>
      <c r="I412" s="9"/>
      <c r="J412" s="22">
        <f>SUM(R407:R411)</f>
        <v>946056.38</v>
      </c>
      <c r="K412" s="22"/>
    </row>
    <row r="413" spans="1:22" x14ac:dyDescent="0.3">
      <c r="A413" s="19"/>
      <c r="B413" s="19"/>
      <c r="C413" s="19" t="s">
        <v>800</v>
      </c>
      <c r="D413" s="20" t="s">
        <v>799</v>
      </c>
      <c r="E413" s="9">
        <f>Source!AU241</f>
        <v>10</v>
      </c>
      <c r="F413" s="22"/>
      <c r="G413" s="21"/>
      <c r="H413" s="9"/>
      <c r="I413" s="9"/>
      <c r="J413" s="22">
        <f>SUM(T407:T412)</f>
        <v>135150.91</v>
      </c>
      <c r="K413" s="22"/>
    </row>
    <row r="414" spans="1:22" x14ac:dyDescent="0.3">
      <c r="A414" s="19"/>
      <c r="B414" s="19"/>
      <c r="C414" s="19" t="s">
        <v>801</v>
      </c>
      <c r="D414" s="20" t="s">
        <v>799</v>
      </c>
      <c r="E414" s="9">
        <f>108</f>
        <v>108</v>
      </c>
      <c r="F414" s="22"/>
      <c r="G414" s="21"/>
      <c r="H414" s="9"/>
      <c r="I414" s="9"/>
      <c r="J414" s="22">
        <f>SUM(V407:V413)</f>
        <v>0</v>
      </c>
      <c r="K414" s="22"/>
    </row>
    <row r="415" spans="1:22" x14ac:dyDescent="0.3">
      <c r="A415" s="19"/>
      <c r="B415" s="19"/>
      <c r="C415" s="19" t="s">
        <v>802</v>
      </c>
      <c r="D415" s="20" t="s">
        <v>803</v>
      </c>
      <c r="E415" s="9">
        <f>Source!AQ241</f>
        <v>3</v>
      </c>
      <c r="F415" s="22"/>
      <c r="G415" s="21" t="str">
        <f>Source!DI241</f>
        <v>)*13</v>
      </c>
      <c r="H415" s="9">
        <f>Source!AV241</f>
        <v>1</v>
      </c>
      <c r="I415" s="9"/>
      <c r="J415" s="22"/>
      <c r="K415" s="22">
        <f>Source!U241</f>
        <v>1248</v>
      </c>
    </row>
    <row r="416" spans="1:22" x14ac:dyDescent="0.3">
      <c r="A416" s="25"/>
      <c r="B416" s="25"/>
      <c r="C416" s="25"/>
      <c r="D416" s="25"/>
      <c r="E416" s="25"/>
      <c r="F416" s="25"/>
      <c r="G416" s="25"/>
      <c r="H416" s="25"/>
      <c r="I416" s="43">
        <f>J408+J409+J411+J412+J413+J414</f>
        <v>2432716.41</v>
      </c>
      <c r="J416" s="43"/>
      <c r="K416" s="26">
        <f>IF(Source!I241&lt;&gt;0, ROUND(I416/Source!I241, 2), 0)</f>
        <v>76022.39</v>
      </c>
      <c r="P416" s="24">
        <f>I416</f>
        <v>2432716.41</v>
      </c>
    </row>
    <row r="417" spans="1:22" ht="40.950000000000003" x14ac:dyDescent="0.3">
      <c r="A417" s="19">
        <v>36</v>
      </c>
      <c r="B417" s="19" t="str">
        <f>Source!F242</f>
        <v>2.14-2103-14-1/1</v>
      </c>
      <c r="C417" s="19" t="str">
        <f>Source!G242</f>
        <v>Техническое сопровождение ЛВС, настройка и техническая поддержка активного сетевого оборудования</v>
      </c>
      <c r="D417" s="20" t="str">
        <f>Source!H242</f>
        <v>устройство</v>
      </c>
      <c r="E417" s="9">
        <f>Source!I242</f>
        <v>32</v>
      </c>
      <c r="F417" s="22"/>
      <c r="G417" s="21"/>
      <c r="H417" s="9"/>
      <c r="I417" s="9"/>
      <c r="J417" s="22"/>
      <c r="K417" s="22"/>
      <c r="Q417">
        <f>ROUND((Source!BZ242/100)*ROUND((Source!AF242*Source!AV242)*Source!I242, 2), 2)</f>
        <v>1154025.6000000001</v>
      </c>
      <c r="R417">
        <f>Source!X242</f>
        <v>1154025.6000000001</v>
      </c>
      <c r="S417">
        <f>ROUND((Source!CA242/100)*ROUND((Source!AF242*Source!AV242)*Source!I242, 2), 2)</f>
        <v>164860.79999999999</v>
      </c>
      <c r="T417">
        <f>Source!Y242</f>
        <v>164860.79999999999</v>
      </c>
      <c r="U417">
        <f>ROUND((175/100)*ROUND((Source!AE242*Source!AV242)*Source!I242, 2), 2)</f>
        <v>0</v>
      </c>
      <c r="V417">
        <f>ROUND((108/100)*ROUND(Source!CS242*Source!I242, 2), 2)</f>
        <v>0</v>
      </c>
    </row>
    <row r="418" spans="1:22" x14ac:dyDescent="0.3">
      <c r="A418" s="19"/>
      <c r="B418" s="19"/>
      <c r="C418" s="19" t="s">
        <v>794</v>
      </c>
      <c r="D418" s="20"/>
      <c r="E418" s="9"/>
      <c r="F418" s="22">
        <f>Source!AO242</f>
        <v>3963</v>
      </c>
      <c r="G418" s="21" t="str">
        <f>Source!DG242</f>
        <v>)*13</v>
      </c>
      <c r="H418" s="9">
        <f>Source!AV242</f>
        <v>1</v>
      </c>
      <c r="I418" s="9">
        <f>IF(Source!BA242&lt;&gt; 0, Source!BA242, 1)</f>
        <v>1</v>
      </c>
      <c r="J418" s="22">
        <f>Source!S242</f>
        <v>1648608</v>
      </c>
      <c r="K418" s="22"/>
    </row>
    <row r="419" spans="1:22" x14ac:dyDescent="0.3">
      <c r="A419" s="19"/>
      <c r="B419" s="19"/>
      <c r="C419" s="19" t="s">
        <v>795</v>
      </c>
      <c r="D419" s="20"/>
      <c r="E419" s="9"/>
      <c r="F419" s="22">
        <f>Source!AM242</f>
        <v>0</v>
      </c>
      <c r="G419" s="21" t="str">
        <f>Source!DE242</f>
        <v>)*13</v>
      </c>
      <c r="H419" s="9">
        <f>Source!AV242</f>
        <v>1</v>
      </c>
      <c r="I419" s="9">
        <f>IF(Source!BB242&lt;&gt; 0, Source!BB242, 1)</f>
        <v>1</v>
      </c>
      <c r="J419" s="22">
        <f>Source!Q242</f>
        <v>0</v>
      </c>
      <c r="K419" s="22"/>
    </row>
    <row r="420" spans="1:22" x14ac:dyDescent="0.3">
      <c r="A420" s="19"/>
      <c r="B420" s="19"/>
      <c r="C420" s="19" t="s">
        <v>796</v>
      </c>
      <c r="D420" s="20"/>
      <c r="E420" s="9"/>
      <c r="F420" s="22">
        <f>Source!AN242</f>
        <v>0</v>
      </c>
      <c r="G420" s="21" t="str">
        <f>Source!DF242</f>
        <v>)*13</v>
      </c>
      <c r="H420" s="9">
        <f>Source!AV242</f>
        <v>1</v>
      </c>
      <c r="I420" s="9">
        <f>IF(Source!BS242&lt;&gt; 0, Source!BS242, 1)</f>
        <v>1</v>
      </c>
      <c r="J420" s="23">
        <f>Source!R242</f>
        <v>0</v>
      </c>
      <c r="K420" s="22"/>
    </row>
    <row r="421" spans="1:22" x14ac:dyDescent="0.3">
      <c r="A421" s="19"/>
      <c r="B421" s="19"/>
      <c r="C421" s="19" t="s">
        <v>797</v>
      </c>
      <c r="D421" s="20"/>
      <c r="E421" s="9"/>
      <c r="F421" s="22">
        <f>Source!AL242</f>
        <v>0</v>
      </c>
      <c r="G421" s="21" t="str">
        <f>Source!DD242</f>
        <v>)*13</v>
      </c>
      <c r="H421" s="9">
        <f>Source!AW242</f>
        <v>1</v>
      </c>
      <c r="I421" s="9">
        <f>IF(Source!BC242&lt;&gt; 0, Source!BC242, 1)</f>
        <v>1</v>
      </c>
      <c r="J421" s="22">
        <f>Source!P242</f>
        <v>0</v>
      </c>
      <c r="K421" s="22"/>
    </row>
    <row r="422" spans="1:22" x14ac:dyDescent="0.3">
      <c r="A422" s="19"/>
      <c r="B422" s="19"/>
      <c r="C422" s="19" t="s">
        <v>798</v>
      </c>
      <c r="D422" s="20" t="s">
        <v>799</v>
      </c>
      <c r="E422" s="9">
        <f>Source!AT242</f>
        <v>70</v>
      </c>
      <c r="F422" s="22"/>
      <c r="G422" s="21"/>
      <c r="H422" s="9"/>
      <c r="I422" s="9"/>
      <c r="J422" s="22">
        <f>SUM(R417:R421)</f>
        <v>1154025.6000000001</v>
      </c>
      <c r="K422" s="22"/>
    </row>
    <row r="423" spans="1:22" x14ac:dyDescent="0.3">
      <c r="A423" s="19"/>
      <c r="B423" s="19"/>
      <c r="C423" s="19" t="s">
        <v>800</v>
      </c>
      <c r="D423" s="20" t="s">
        <v>799</v>
      </c>
      <c r="E423" s="9">
        <f>Source!AU242</f>
        <v>10</v>
      </c>
      <c r="F423" s="22"/>
      <c r="G423" s="21"/>
      <c r="H423" s="9"/>
      <c r="I423" s="9"/>
      <c r="J423" s="22">
        <f>SUM(T417:T422)</f>
        <v>164860.79999999999</v>
      </c>
      <c r="K423" s="22"/>
    </row>
    <row r="424" spans="1:22" x14ac:dyDescent="0.3">
      <c r="A424" s="19"/>
      <c r="B424" s="19"/>
      <c r="C424" s="19" t="s">
        <v>801</v>
      </c>
      <c r="D424" s="20" t="s">
        <v>799</v>
      </c>
      <c r="E424" s="9">
        <f>108</f>
        <v>108</v>
      </c>
      <c r="F424" s="22"/>
      <c r="G424" s="21"/>
      <c r="H424" s="9"/>
      <c r="I424" s="9"/>
      <c r="J424" s="22">
        <f>SUM(V417:V423)</f>
        <v>0</v>
      </c>
      <c r="K424" s="22"/>
    </row>
    <row r="425" spans="1:22" x14ac:dyDescent="0.3">
      <c r="A425" s="19"/>
      <c r="B425" s="19"/>
      <c r="C425" s="19" t="s">
        <v>802</v>
      </c>
      <c r="D425" s="20" t="s">
        <v>803</v>
      </c>
      <c r="E425" s="9">
        <f>Source!AQ242</f>
        <v>4</v>
      </c>
      <c r="F425" s="22"/>
      <c r="G425" s="21" t="str">
        <f>Source!DI242</f>
        <v>)*13</v>
      </c>
      <c r="H425" s="9">
        <f>Source!AV242</f>
        <v>1</v>
      </c>
      <c r="I425" s="9"/>
      <c r="J425" s="22"/>
      <c r="K425" s="22">
        <f>Source!U242</f>
        <v>1664</v>
      </c>
    </row>
    <row r="426" spans="1:22" x14ac:dyDescent="0.3">
      <c r="A426" s="25"/>
      <c r="B426" s="25"/>
      <c r="C426" s="25"/>
      <c r="D426" s="25"/>
      <c r="E426" s="25"/>
      <c r="F426" s="25"/>
      <c r="G426" s="25"/>
      <c r="H426" s="25"/>
      <c r="I426" s="43">
        <f>J418+J419+J421+J422+J423+J424</f>
        <v>2967494.4</v>
      </c>
      <c r="J426" s="43"/>
      <c r="K426" s="26">
        <f>IF(Source!I242&lt;&gt;0, ROUND(I426/Source!I242, 2), 0)</f>
        <v>92734.2</v>
      </c>
      <c r="P426" s="24">
        <f>I426</f>
        <v>2967494.4</v>
      </c>
    </row>
    <row r="427" spans="1:22" ht="40.950000000000003" x14ac:dyDescent="0.3">
      <c r="A427" s="19">
        <v>37</v>
      </c>
      <c r="B427" s="19" t="str">
        <f>Source!F243</f>
        <v>2.14-2103-14-1/1</v>
      </c>
      <c r="C427" s="19" t="str">
        <f>Source!G243</f>
        <v>Техническое сопровождение ЛВС, настройка и техническая поддержка активного сетевого оборудования</v>
      </c>
      <c r="D427" s="20" t="str">
        <f>Source!H243</f>
        <v>устройство</v>
      </c>
      <c r="E427" s="9">
        <f>Source!I243</f>
        <v>9</v>
      </c>
      <c r="F427" s="22"/>
      <c r="G427" s="21"/>
      <c r="H427" s="9"/>
      <c r="I427" s="9"/>
      <c r="J427" s="22"/>
      <c r="K427" s="22"/>
      <c r="Q427">
        <f>ROUND((Source!BZ243/100)*ROUND((Source!AF243*Source!AV243)*Source!I243, 2), 2)</f>
        <v>324569.7</v>
      </c>
      <c r="R427">
        <f>Source!X243</f>
        <v>324569.7</v>
      </c>
      <c r="S427">
        <f>ROUND((Source!CA243/100)*ROUND((Source!AF243*Source!AV243)*Source!I243, 2), 2)</f>
        <v>46367.1</v>
      </c>
      <c r="T427">
        <f>Source!Y243</f>
        <v>46367.1</v>
      </c>
      <c r="U427">
        <f>ROUND((175/100)*ROUND((Source!AE243*Source!AV243)*Source!I243, 2), 2)</f>
        <v>0</v>
      </c>
      <c r="V427">
        <f>ROUND((108/100)*ROUND(Source!CS243*Source!I243, 2), 2)</f>
        <v>0</v>
      </c>
    </row>
    <row r="428" spans="1:22" x14ac:dyDescent="0.3">
      <c r="A428" s="19"/>
      <c r="B428" s="19"/>
      <c r="C428" s="19" t="s">
        <v>794</v>
      </c>
      <c r="D428" s="20"/>
      <c r="E428" s="9"/>
      <c r="F428" s="22">
        <f>Source!AO243</f>
        <v>3963</v>
      </c>
      <c r="G428" s="21" t="str">
        <f>Source!DG243</f>
        <v>)*13</v>
      </c>
      <c r="H428" s="9">
        <f>Source!AV243</f>
        <v>1</v>
      </c>
      <c r="I428" s="9">
        <f>IF(Source!BA243&lt;&gt; 0, Source!BA243, 1)</f>
        <v>1</v>
      </c>
      <c r="J428" s="22">
        <f>Source!S243</f>
        <v>463671</v>
      </c>
      <c r="K428" s="22"/>
    </row>
    <row r="429" spans="1:22" x14ac:dyDescent="0.3">
      <c r="A429" s="19"/>
      <c r="B429" s="19"/>
      <c r="C429" s="19" t="s">
        <v>795</v>
      </c>
      <c r="D429" s="20"/>
      <c r="E429" s="9"/>
      <c r="F429" s="22">
        <f>Source!AM243</f>
        <v>0</v>
      </c>
      <c r="G429" s="21" t="str">
        <f>Source!DE243</f>
        <v>)*13</v>
      </c>
      <c r="H429" s="9">
        <f>Source!AV243</f>
        <v>1</v>
      </c>
      <c r="I429" s="9">
        <f>IF(Source!BB243&lt;&gt; 0, Source!BB243, 1)</f>
        <v>1</v>
      </c>
      <c r="J429" s="22">
        <f>Source!Q243</f>
        <v>0</v>
      </c>
      <c r="K429" s="22"/>
    </row>
    <row r="430" spans="1:22" x14ac:dyDescent="0.3">
      <c r="A430" s="19"/>
      <c r="B430" s="19"/>
      <c r="C430" s="19" t="s">
        <v>796</v>
      </c>
      <c r="D430" s="20"/>
      <c r="E430" s="9"/>
      <c r="F430" s="22">
        <f>Source!AN243</f>
        <v>0</v>
      </c>
      <c r="G430" s="21" t="str">
        <f>Source!DF243</f>
        <v>)*13</v>
      </c>
      <c r="H430" s="9">
        <f>Source!AV243</f>
        <v>1</v>
      </c>
      <c r="I430" s="9">
        <f>IF(Source!BS243&lt;&gt; 0, Source!BS243, 1)</f>
        <v>1</v>
      </c>
      <c r="J430" s="23">
        <f>Source!R243</f>
        <v>0</v>
      </c>
      <c r="K430" s="22"/>
    </row>
    <row r="431" spans="1:22" x14ac:dyDescent="0.3">
      <c r="A431" s="19"/>
      <c r="B431" s="19"/>
      <c r="C431" s="19" t="s">
        <v>797</v>
      </c>
      <c r="D431" s="20"/>
      <c r="E431" s="9"/>
      <c r="F431" s="22">
        <f>Source!AL243</f>
        <v>0</v>
      </c>
      <c r="G431" s="21" t="str">
        <f>Source!DD243</f>
        <v>)*13</v>
      </c>
      <c r="H431" s="9">
        <f>Source!AW243</f>
        <v>1</v>
      </c>
      <c r="I431" s="9">
        <f>IF(Source!BC243&lt;&gt; 0, Source!BC243, 1)</f>
        <v>1</v>
      </c>
      <c r="J431" s="22">
        <f>Source!P243</f>
        <v>0</v>
      </c>
      <c r="K431" s="22"/>
    </row>
    <row r="432" spans="1:22" x14ac:dyDescent="0.3">
      <c r="A432" s="19"/>
      <c r="B432" s="19"/>
      <c r="C432" s="19" t="s">
        <v>798</v>
      </c>
      <c r="D432" s="20" t="s">
        <v>799</v>
      </c>
      <c r="E432" s="9">
        <f>Source!AT243</f>
        <v>70</v>
      </c>
      <c r="F432" s="22"/>
      <c r="G432" s="21"/>
      <c r="H432" s="9"/>
      <c r="I432" s="9"/>
      <c r="J432" s="22">
        <f>SUM(R427:R431)</f>
        <v>324569.7</v>
      </c>
      <c r="K432" s="22"/>
    </row>
    <row r="433" spans="1:22" x14ac:dyDescent="0.3">
      <c r="A433" s="19"/>
      <c r="B433" s="19"/>
      <c r="C433" s="19" t="s">
        <v>800</v>
      </c>
      <c r="D433" s="20" t="s">
        <v>799</v>
      </c>
      <c r="E433" s="9">
        <f>Source!AU243</f>
        <v>10</v>
      </c>
      <c r="F433" s="22"/>
      <c r="G433" s="21"/>
      <c r="H433" s="9"/>
      <c r="I433" s="9"/>
      <c r="J433" s="22">
        <f>SUM(T427:T432)</f>
        <v>46367.1</v>
      </c>
      <c r="K433" s="22"/>
    </row>
    <row r="434" spans="1:22" x14ac:dyDescent="0.3">
      <c r="A434" s="19"/>
      <c r="B434" s="19"/>
      <c r="C434" s="19" t="s">
        <v>801</v>
      </c>
      <c r="D434" s="20" t="s">
        <v>799</v>
      </c>
      <c r="E434" s="9">
        <f>108</f>
        <v>108</v>
      </c>
      <c r="F434" s="22"/>
      <c r="G434" s="21"/>
      <c r="H434" s="9"/>
      <c r="I434" s="9"/>
      <c r="J434" s="22">
        <f>SUM(V427:V433)</f>
        <v>0</v>
      </c>
      <c r="K434" s="22"/>
    </row>
    <row r="435" spans="1:22" x14ac:dyDescent="0.3">
      <c r="A435" s="19"/>
      <c r="B435" s="19"/>
      <c r="C435" s="19" t="s">
        <v>802</v>
      </c>
      <c r="D435" s="20" t="s">
        <v>803</v>
      </c>
      <c r="E435" s="9">
        <f>Source!AQ243</f>
        <v>4</v>
      </c>
      <c r="F435" s="22"/>
      <c r="G435" s="21" t="str">
        <f>Source!DI243</f>
        <v>)*13</v>
      </c>
      <c r="H435" s="9">
        <f>Source!AV243</f>
        <v>1</v>
      </c>
      <c r="I435" s="9"/>
      <c r="J435" s="22"/>
      <c r="K435" s="22">
        <f>Source!U243</f>
        <v>468</v>
      </c>
    </row>
    <row r="436" spans="1:22" x14ac:dyDescent="0.3">
      <c r="A436" s="25"/>
      <c r="B436" s="25"/>
      <c r="C436" s="25"/>
      <c r="D436" s="25"/>
      <c r="E436" s="25"/>
      <c r="F436" s="25"/>
      <c r="G436" s="25"/>
      <c r="H436" s="25"/>
      <c r="I436" s="43">
        <f>J428+J429+J431+J432+J433+J434</f>
        <v>834607.79999999993</v>
      </c>
      <c r="J436" s="43"/>
      <c r="K436" s="26">
        <f>IF(Source!I243&lt;&gt;0, ROUND(I436/Source!I243, 2), 0)</f>
        <v>92734.2</v>
      </c>
      <c r="P436" s="24">
        <f>I436</f>
        <v>834607.79999999993</v>
      </c>
    </row>
    <row r="437" spans="1:22" ht="54.55" x14ac:dyDescent="0.3">
      <c r="A437" s="19">
        <v>38</v>
      </c>
      <c r="B437" s="19" t="str">
        <f>Source!F244</f>
        <v>2.14-2103-2-4/1</v>
      </c>
      <c r="C437" s="19" t="str">
        <f>Source!G244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437" s="20" t="str">
        <f>Source!H244</f>
        <v>1 сервер</v>
      </c>
      <c r="E437" s="9">
        <f>Source!I244</f>
        <v>2</v>
      </c>
      <c r="F437" s="22"/>
      <c r="G437" s="21"/>
      <c r="H437" s="9"/>
      <c r="I437" s="9"/>
      <c r="J437" s="22"/>
      <c r="K437" s="22"/>
      <c r="Q437">
        <f>ROUND((Source!BZ244/100)*ROUND((Source!AF244*Source!AV244)*Source!I244, 2), 2)</f>
        <v>94605.6</v>
      </c>
      <c r="R437">
        <f>Source!X244</f>
        <v>94605.6</v>
      </c>
      <c r="S437">
        <f>ROUND((Source!CA244/100)*ROUND((Source!AF244*Source!AV244)*Source!I244, 2), 2)</f>
        <v>13515.09</v>
      </c>
      <c r="T437">
        <f>Source!Y244</f>
        <v>13515.09</v>
      </c>
      <c r="U437">
        <f>ROUND((175/100)*ROUND((Source!AE244*Source!AV244)*Source!I244, 2), 2)</f>
        <v>0</v>
      </c>
      <c r="V437">
        <f>ROUND((108/100)*ROUND(Source!CS244*Source!I244, 2), 2)</f>
        <v>0</v>
      </c>
    </row>
    <row r="438" spans="1:22" x14ac:dyDescent="0.3">
      <c r="A438" s="19"/>
      <c r="B438" s="19"/>
      <c r="C438" s="19" t="s">
        <v>794</v>
      </c>
      <c r="D438" s="20"/>
      <c r="E438" s="9"/>
      <c r="F438" s="22">
        <f>Source!AO244</f>
        <v>5198.1099999999997</v>
      </c>
      <c r="G438" s="21" t="str">
        <f>Source!DG244</f>
        <v>)*13</v>
      </c>
      <c r="H438" s="9">
        <f>Source!AV244</f>
        <v>1</v>
      </c>
      <c r="I438" s="9">
        <f>IF(Source!BA244&lt;&gt; 0, Source!BA244, 1)</f>
        <v>1</v>
      </c>
      <c r="J438" s="22">
        <f>Source!S244</f>
        <v>135150.85999999999</v>
      </c>
      <c r="K438" s="22"/>
    </row>
    <row r="439" spans="1:22" x14ac:dyDescent="0.3">
      <c r="A439" s="19"/>
      <c r="B439" s="19"/>
      <c r="C439" s="19" t="s">
        <v>795</v>
      </c>
      <c r="D439" s="20"/>
      <c r="E439" s="9"/>
      <c r="F439" s="22">
        <f>Source!AM244</f>
        <v>0</v>
      </c>
      <c r="G439" s="21" t="str">
        <f>Source!DE244</f>
        <v>)*13</v>
      </c>
      <c r="H439" s="9">
        <f>Source!AV244</f>
        <v>1</v>
      </c>
      <c r="I439" s="9">
        <f>IF(Source!BB244&lt;&gt; 0, Source!BB244, 1)</f>
        <v>1</v>
      </c>
      <c r="J439" s="22">
        <f>Source!Q244</f>
        <v>0</v>
      </c>
      <c r="K439" s="22"/>
    </row>
    <row r="440" spans="1:22" x14ac:dyDescent="0.3">
      <c r="A440" s="19"/>
      <c r="B440" s="19"/>
      <c r="C440" s="19" t="s">
        <v>796</v>
      </c>
      <c r="D440" s="20"/>
      <c r="E440" s="9"/>
      <c r="F440" s="22">
        <f>Source!AN244</f>
        <v>0</v>
      </c>
      <c r="G440" s="21" t="str">
        <f>Source!DF244</f>
        <v>)*13</v>
      </c>
      <c r="H440" s="9">
        <f>Source!AV244</f>
        <v>1</v>
      </c>
      <c r="I440" s="9">
        <f>IF(Source!BS244&lt;&gt; 0, Source!BS244, 1)</f>
        <v>1</v>
      </c>
      <c r="J440" s="23">
        <f>Source!R244</f>
        <v>0</v>
      </c>
      <c r="K440" s="22"/>
    </row>
    <row r="441" spans="1:22" x14ac:dyDescent="0.3">
      <c r="A441" s="19"/>
      <c r="B441" s="19"/>
      <c r="C441" s="19" t="s">
        <v>797</v>
      </c>
      <c r="D441" s="20"/>
      <c r="E441" s="9"/>
      <c r="F441" s="22">
        <f>Source!AL244</f>
        <v>0</v>
      </c>
      <c r="G441" s="21" t="str">
        <f>Source!DD244</f>
        <v>)*13</v>
      </c>
      <c r="H441" s="9">
        <f>Source!AW244</f>
        <v>1</v>
      </c>
      <c r="I441" s="9">
        <f>IF(Source!BC244&lt;&gt; 0, Source!BC244, 1)</f>
        <v>1</v>
      </c>
      <c r="J441" s="22">
        <f>Source!P244</f>
        <v>0</v>
      </c>
      <c r="K441" s="22"/>
    </row>
    <row r="442" spans="1:22" x14ac:dyDescent="0.3">
      <c r="A442" s="19"/>
      <c r="B442" s="19"/>
      <c r="C442" s="19" t="s">
        <v>798</v>
      </c>
      <c r="D442" s="20" t="s">
        <v>799</v>
      </c>
      <c r="E442" s="9">
        <f>Source!AT244</f>
        <v>70</v>
      </c>
      <c r="F442" s="22"/>
      <c r="G442" s="21"/>
      <c r="H442" s="9"/>
      <c r="I442" s="9"/>
      <c r="J442" s="22">
        <f>SUM(R437:R441)</f>
        <v>94605.6</v>
      </c>
      <c r="K442" s="22"/>
    </row>
    <row r="443" spans="1:22" x14ac:dyDescent="0.3">
      <c r="A443" s="19"/>
      <c r="B443" s="19"/>
      <c r="C443" s="19" t="s">
        <v>800</v>
      </c>
      <c r="D443" s="20" t="s">
        <v>799</v>
      </c>
      <c r="E443" s="9">
        <f>Source!AU244</f>
        <v>10</v>
      </c>
      <c r="F443" s="22"/>
      <c r="G443" s="21"/>
      <c r="H443" s="9"/>
      <c r="I443" s="9"/>
      <c r="J443" s="22">
        <f>SUM(T437:T442)</f>
        <v>13515.09</v>
      </c>
      <c r="K443" s="22"/>
    </row>
    <row r="444" spans="1:22" x14ac:dyDescent="0.3">
      <c r="A444" s="19"/>
      <c r="B444" s="19"/>
      <c r="C444" s="19" t="s">
        <v>801</v>
      </c>
      <c r="D444" s="20" t="s">
        <v>799</v>
      </c>
      <c r="E444" s="9">
        <f>108</f>
        <v>108</v>
      </c>
      <c r="F444" s="22"/>
      <c r="G444" s="21"/>
      <c r="H444" s="9"/>
      <c r="I444" s="9"/>
      <c r="J444" s="22">
        <f>SUM(V437:V443)</f>
        <v>0</v>
      </c>
      <c r="K444" s="22"/>
    </row>
    <row r="445" spans="1:22" x14ac:dyDescent="0.3">
      <c r="A445" s="19"/>
      <c r="B445" s="19"/>
      <c r="C445" s="19" t="s">
        <v>802</v>
      </c>
      <c r="D445" s="20" t="s">
        <v>803</v>
      </c>
      <c r="E445" s="9">
        <f>Source!AQ244</f>
        <v>4.8</v>
      </c>
      <c r="F445" s="22"/>
      <c r="G445" s="21" t="str">
        <f>Source!DI244</f>
        <v>)*13</v>
      </c>
      <c r="H445" s="9">
        <f>Source!AV244</f>
        <v>1</v>
      </c>
      <c r="I445" s="9"/>
      <c r="J445" s="22"/>
      <c r="K445" s="22">
        <f>Source!U244</f>
        <v>124.8</v>
      </c>
    </row>
    <row r="446" spans="1:22" x14ac:dyDescent="0.3">
      <c r="A446" s="25"/>
      <c r="B446" s="25"/>
      <c r="C446" s="25"/>
      <c r="D446" s="25"/>
      <c r="E446" s="25"/>
      <c r="F446" s="25"/>
      <c r="G446" s="25"/>
      <c r="H446" s="25"/>
      <c r="I446" s="43">
        <f>J438+J439+J441+J442+J443+J444</f>
        <v>243271.55</v>
      </c>
      <c r="J446" s="43"/>
      <c r="K446" s="26">
        <f>IF(Source!I244&lt;&gt;0, ROUND(I446/Source!I244, 2), 0)</f>
        <v>121635.78</v>
      </c>
      <c r="P446" s="24">
        <f>I446</f>
        <v>243271.55</v>
      </c>
    </row>
    <row r="447" spans="1:22" ht="27.3" x14ac:dyDescent="0.3">
      <c r="A447" s="19">
        <v>39</v>
      </c>
      <c r="B447" s="19" t="str">
        <f>Source!F245</f>
        <v>2.14-2103-14-2/1</v>
      </c>
      <c r="C447" s="19" t="str">
        <f>Source!G245</f>
        <v>Техническое сопровождение ЛВС, техническое обслуживание серверов</v>
      </c>
      <c r="D447" s="20" t="str">
        <f>Source!H245</f>
        <v>1 сервер</v>
      </c>
      <c r="E447" s="9">
        <f>Source!I245</f>
        <v>2</v>
      </c>
      <c r="F447" s="22"/>
      <c r="G447" s="21"/>
      <c r="H447" s="9"/>
      <c r="I447" s="9"/>
      <c r="J447" s="22"/>
      <c r="K447" s="22"/>
      <c r="Q447">
        <f>ROUND((Source!BZ245/100)*ROUND((Source!AF245*Source!AV245)*Source!I245, 2), 2)</f>
        <v>72126.600000000006</v>
      </c>
      <c r="R447">
        <f>Source!X245</f>
        <v>72126.600000000006</v>
      </c>
      <c r="S447">
        <f>ROUND((Source!CA245/100)*ROUND((Source!AF245*Source!AV245)*Source!I245, 2), 2)</f>
        <v>10303.799999999999</v>
      </c>
      <c r="T447">
        <f>Source!Y245</f>
        <v>10303.799999999999</v>
      </c>
      <c r="U447">
        <f>ROUND((175/100)*ROUND((Source!AE245*Source!AV245)*Source!I245, 2), 2)</f>
        <v>0</v>
      </c>
      <c r="V447">
        <f>ROUND((108/100)*ROUND(Source!CS245*Source!I245, 2), 2)</f>
        <v>0</v>
      </c>
    </row>
    <row r="448" spans="1:22" x14ac:dyDescent="0.3">
      <c r="A448" s="19"/>
      <c r="B448" s="19"/>
      <c r="C448" s="19" t="s">
        <v>794</v>
      </c>
      <c r="D448" s="20"/>
      <c r="E448" s="9"/>
      <c r="F448" s="22">
        <f>Source!AO245</f>
        <v>3963</v>
      </c>
      <c r="G448" s="21" t="str">
        <f>Source!DG245</f>
        <v>)*13</v>
      </c>
      <c r="H448" s="9">
        <f>Source!AV245</f>
        <v>1</v>
      </c>
      <c r="I448" s="9">
        <f>IF(Source!BA245&lt;&gt; 0, Source!BA245, 1)</f>
        <v>1</v>
      </c>
      <c r="J448" s="22">
        <f>Source!S245</f>
        <v>103038</v>
      </c>
      <c r="K448" s="22"/>
    </row>
    <row r="449" spans="1:22" x14ac:dyDescent="0.3">
      <c r="A449" s="19"/>
      <c r="B449" s="19"/>
      <c r="C449" s="19" t="s">
        <v>795</v>
      </c>
      <c r="D449" s="20"/>
      <c r="E449" s="9"/>
      <c r="F449" s="22">
        <f>Source!AM245</f>
        <v>0</v>
      </c>
      <c r="G449" s="21" t="str">
        <f>Source!DE245</f>
        <v>)*13</v>
      </c>
      <c r="H449" s="9">
        <f>Source!AV245</f>
        <v>1</v>
      </c>
      <c r="I449" s="9">
        <f>IF(Source!BB245&lt;&gt; 0, Source!BB245, 1)</f>
        <v>1</v>
      </c>
      <c r="J449" s="22">
        <f>Source!Q245</f>
        <v>0</v>
      </c>
      <c r="K449" s="22"/>
    </row>
    <row r="450" spans="1:22" x14ac:dyDescent="0.3">
      <c r="A450" s="19"/>
      <c r="B450" s="19"/>
      <c r="C450" s="19" t="s">
        <v>796</v>
      </c>
      <c r="D450" s="20"/>
      <c r="E450" s="9"/>
      <c r="F450" s="22">
        <f>Source!AN245</f>
        <v>0</v>
      </c>
      <c r="G450" s="21" t="str">
        <f>Source!DF245</f>
        <v>)*13</v>
      </c>
      <c r="H450" s="9">
        <f>Source!AV245</f>
        <v>1</v>
      </c>
      <c r="I450" s="9">
        <f>IF(Source!BS245&lt;&gt; 0, Source!BS245, 1)</f>
        <v>1</v>
      </c>
      <c r="J450" s="23">
        <f>Source!R245</f>
        <v>0</v>
      </c>
      <c r="K450" s="22"/>
    </row>
    <row r="451" spans="1:22" x14ac:dyDescent="0.3">
      <c r="A451" s="19"/>
      <c r="B451" s="19"/>
      <c r="C451" s="19" t="s">
        <v>797</v>
      </c>
      <c r="D451" s="20"/>
      <c r="E451" s="9"/>
      <c r="F451" s="22">
        <f>Source!AL245</f>
        <v>0</v>
      </c>
      <c r="G451" s="21" t="str">
        <f>Source!DD245</f>
        <v>)*13</v>
      </c>
      <c r="H451" s="9">
        <f>Source!AW245</f>
        <v>1</v>
      </c>
      <c r="I451" s="9">
        <f>IF(Source!BC245&lt;&gt; 0, Source!BC245, 1)</f>
        <v>1</v>
      </c>
      <c r="J451" s="22">
        <f>Source!P245</f>
        <v>0</v>
      </c>
      <c r="K451" s="22"/>
    </row>
    <row r="452" spans="1:22" x14ac:dyDescent="0.3">
      <c r="A452" s="19"/>
      <c r="B452" s="19"/>
      <c r="C452" s="19" t="s">
        <v>798</v>
      </c>
      <c r="D452" s="20" t="s">
        <v>799</v>
      </c>
      <c r="E452" s="9">
        <f>Source!AT245</f>
        <v>70</v>
      </c>
      <c r="F452" s="22"/>
      <c r="G452" s="21"/>
      <c r="H452" s="9"/>
      <c r="I452" s="9"/>
      <c r="J452" s="22">
        <f>SUM(R447:R451)</f>
        <v>72126.600000000006</v>
      </c>
      <c r="K452" s="22"/>
    </row>
    <row r="453" spans="1:22" x14ac:dyDescent="0.3">
      <c r="A453" s="19"/>
      <c r="B453" s="19"/>
      <c r="C453" s="19" t="s">
        <v>800</v>
      </c>
      <c r="D453" s="20" t="s">
        <v>799</v>
      </c>
      <c r="E453" s="9">
        <f>Source!AU245</f>
        <v>10</v>
      </c>
      <c r="F453" s="22"/>
      <c r="G453" s="21"/>
      <c r="H453" s="9"/>
      <c r="I453" s="9"/>
      <c r="J453" s="22">
        <f>SUM(T447:T452)</f>
        <v>10303.799999999999</v>
      </c>
      <c r="K453" s="22"/>
    </row>
    <row r="454" spans="1:22" x14ac:dyDescent="0.3">
      <c r="A454" s="19"/>
      <c r="B454" s="19"/>
      <c r="C454" s="19" t="s">
        <v>801</v>
      </c>
      <c r="D454" s="20" t="s">
        <v>799</v>
      </c>
      <c r="E454" s="9">
        <f>108</f>
        <v>108</v>
      </c>
      <c r="F454" s="22"/>
      <c r="G454" s="21"/>
      <c r="H454" s="9"/>
      <c r="I454" s="9"/>
      <c r="J454" s="22">
        <f>SUM(V447:V453)</f>
        <v>0</v>
      </c>
      <c r="K454" s="22"/>
    </row>
    <row r="455" spans="1:22" x14ac:dyDescent="0.3">
      <c r="A455" s="19"/>
      <c r="B455" s="19"/>
      <c r="C455" s="19" t="s">
        <v>802</v>
      </c>
      <c r="D455" s="20" t="s">
        <v>803</v>
      </c>
      <c r="E455" s="9">
        <f>Source!AQ245</f>
        <v>4</v>
      </c>
      <c r="F455" s="22"/>
      <c r="G455" s="21" t="str">
        <f>Source!DI245</f>
        <v>)*13</v>
      </c>
      <c r="H455" s="9">
        <f>Source!AV245</f>
        <v>1</v>
      </c>
      <c r="I455" s="9"/>
      <c r="J455" s="22"/>
      <c r="K455" s="22">
        <f>Source!U245</f>
        <v>104</v>
      </c>
    </row>
    <row r="456" spans="1:22" x14ac:dyDescent="0.3">
      <c r="A456" s="25"/>
      <c r="B456" s="25"/>
      <c r="C456" s="25"/>
      <c r="D456" s="25"/>
      <c r="E456" s="25"/>
      <c r="F456" s="25"/>
      <c r="G456" s="25"/>
      <c r="H456" s="25"/>
      <c r="I456" s="43">
        <f>J448+J449+J451+J452+J453+J454</f>
        <v>185468.4</v>
      </c>
      <c r="J456" s="43"/>
      <c r="K456" s="26">
        <f>IF(Source!I245&lt;&gt;0, ROUND(I456/Source!I245, 2), 0)</f>
        <v>92734.2</v>
      </c>
      <c r="P456" s="24">
        <f>I456</f>
        <v>185468.4</v>
      </c>
    </row>
    <row r="457" spans="1:22" ht="40.950000000000003" x14ac:dyDescent="0.3">
      <c r="A457" s="19">
        <v>40</v>
      </c>
      <c r="B457" s="19" t="str">
        <f>Source!F246</f>
        <v>2.14-2103-14-4/1</v>
      </c>
      <c r="C457" s="19" t="str">
        <f>Source!G246</f>
        <v>Техническое сопровождение ЛВС, техническое обслуживание устройств бесперебойного питания UPS</v>
      </c>
      <c r="D457" s="20" t="str">
        <f>Source!H246</f>
        <v>устройство</v>
      </c>
      <c r="E457" s="9">
        <f>Source!I246</f>
        <v>13</v>
      </c>
      <c r="F457" s="22"/>
      <c r="G457" s="21"/>
      <c r="H457" s="9"/>
      <c r="I457" s="9"/>
      <c r="J457" s="22"/>
      <c r="K457" s="22"/>
      <c r="Q457">
        <f>ROUND((Source!BZ246/100)*ROUND((Source!AF246*Source!AV246)*Source!I246, 2), 2)</f>
        <v>54095.13</v>
      </c>
      <c r="R457">
        <f>Source!X246</f>
        <v>54095.13</v>
      </c>
      <c r="S457">
        <f>ROUND((Source!CA246/100)*ROUND((Source!AF246*Source!AV246)*Source!I246, 2), 2)</f>
        <v>7727.88</v>
      </c>
      <c r="T457">
        <f>Source!Y246</f>
        <v>7727.88</v>
      </c>
      <c r="U457">
        <f>ROUND((175/100)*ROUND((Source!AE246*Source!AV246)*Source!I246, 2), 2)</f>
        <v>0</v>
      </c>
      <c r="V457">
        <f>ROUND((108/100)*ROUND(Source!CS246*Source!I246, 2), 2)</f>
        <v>0</v>
      </c>
    </row>
    <row r="458" spans="1:22" x14ac:dyDescent="0.3">
      <c r="A458" s="19"/>
      <c r="B458" s="19"/>
      <c r="C458" s="19" t="s">
        <v>794</v>
      </c>
      <c r="D458" s="20"/>
      <c r="E458" s="9"/>
      <c r="F458" s="22">
        <f>Source!AO246</f>
        <v>1486.13</v>
      </c>
      <c r="G458" s="21" t="str">
        <f>Source!DG246</f>
        <v>)*4</v>
      </c>
      <c r="H458" s="9">
        <f>Source!AV246</f>
        <v>1</v>
      </c>
      <c r="I458" s="9">
        <f>IF(Source!BA246&lt;&gt; 0, Source!BA246, 1)</f>
        <v>1</v>
      </c>
      <c r="J458" s="22">
        <f>Source!S246</f>
        <v>77278.759999999995</v>
      </c>
      <c r="K458" s="22"/>
    </row>
    <row r="459" spans="1:22" x14ac:dyDescent="0.3">
      <c r="A459" s="19"/>
      <c r="B459" s="19"/>
      <c r="C459" s="19" t="s">
        <v>795</v>
      </c>
      <c r="D459" s="20"/>
      <c r="E459" s="9"/>
      <c r="F459" s="22">
        <f>Source!AM246</f>
        <v>0</v>
      </c>
      <c r="G459" s="21" t="str">
        <f>Source!DE246</f>
        <v>)*4</v>
      </c>
      <c r="H459" s="9">
        <f>Source!AV246</f>
        <v>1</v>
      </c>
      <c r="I459" s="9">
        <f>IF(Source!BB246&lt;&gt; 0, Source!BB246, 1)</f>
        <v>1</v>
      </c>
      <c r="J459" s="22">
        <f>Source!Q246</f>
        <v>0</v>
      </c>
      <c r="K459" s="22"/>
    </row>
    <row r="460" spans="1:22" x14ac:dyDescent="0.3">
      <c r="A460" s="19"/>
      <c r="B460" s="19"/>
      <c r="C460" s="19" t="s">
        <v>796</v>
      </c>
      <c r="D460" s="20"/>
      <c r="E460" s="9"/>
      <c r="F460" s="22">
        <f>Source!AN246</f>
        <v>0</v>
      </c>
      <c r="G460" s="21" t="str">
        <f>Source!DF246</f>
        <v>)*4</v>
      </c>
      <c r="H460" s="9">
        <f>Source!AV246</f>
        <v>1</v>
      </c>
      <c r="I460" s="9">
        <f>IF(Source!BS246&lt;&gt; 0, Source!BS246, 1)</f>
        <v>1</v>
      </c>
      <c r="J460" s="23">
        <f>Source!R246</f>
        <v>0</v>
      </c>
      <c r="K460" s="22"/>
    </row>
    <row r="461" spans="1:22" x14ac:dyDescent="0.3">
      <c r="A461" s="19"/>
      <c r="B461" s="19"/>
      <c r="C461" s="19" t="s">
        <v>797</v>
      </c>
      <c r="D461" s="20"/>
      <c r="E461" s="9"/>
      <c r="F461" s="22">
        <f>Source!AL246</f>
        <v>0</v>
      </c>
      <c r="G461" s="21" t="str">
        <f>Source!DD246</f>
        <v>)*4</v>
      </c>
      <c r="H461" s="9">
        <f>Source!AW246</f>
        <v>1</v>
      </c>
      <c r="I461" s="9">
        <f>IF(Source!BC246&lt;&gt; 0, Source!BC246, 1)</f>
        <v>1</v>
      </c>
      <c r="J461" s="22">
        <f>Source!P246</f>
        <v>0</v>
      </c>
      <c r="K461" s="22"/>
    </row>
    <row r="462" spans="1:22" x14ac:dyDescent="0.3">
      <c r="A462" s="19"/>
      <c r="B462" s="19"/>
      <c r="C462" s="19" t="s">
        <v>798</v>
      </c>
      <c r="D462" s="20" t="s">
        <v>799</v>
      </c>
      <c r="E462" s="9">
        <f>Source!AT246</f>
        <v>70</v>
      </c>
      <c r="F462" s="22"/>
      <c r="G462" s="21"/>
      <c r="H462" s="9"/>
      <c r="I462" s="9"/>
      <c r="J462" s="22">
        <f>SUM(R457:R461)</f>
        <v>54095.13</v>
      </c>
      <c r="K462" s="22"/>
    </row>
    <row r="463" spans="1:22" x14ac:dyDescent="0.3">
      <c r="A463" s="19"/>
      <c r="B463" s="19"/>
      <c r="C463" s="19" t="s">
        <v>800</v>
      </c>
      <c r="D463" s="20" t="s">
        <v>799</v>
      </c>
      <c r="E463" s="9">
        <f>Source!AU246</f>
        <v>10</v>
      </c>
      <c r="F463" s="22"/>
      <c r="G463" s="21"/>
      <c r="H463" s="9"/>
      <c r="I463" s="9"/>
      <c r="J463" s="22">
        <f>SUM(T457:T462)</f>
        <v>7727.88</v>
      </c>
      <c r="K463" s="22"/>
    </row>
    <row r="464" spans="1:22" x14ac:dyDescent="0.3">
      <c r="A464" s="19"/>
      <c r="B464" s="19"/>
      <c r="C464" s="19" t="s">
        <v>801</v>
      </c>
      <c r="D464" s="20" t="s">
        <v>799</v>
      </c>
      <c r="E464" s="9">
        <f>108</f>
        <v>108</v>
      </c>
      <c r="F464" s="22"/>
      <c r="G464" s="21"/>
      <c r="H464" s="9"/>
      <c r="I464" s="9"/>
      <c r="J464" s="22">
        <f>SUM(V457:V463)</f>
        <v>0</v>
      </c>
      <c r="K464" s="22"/>
    </row>
    <row r="465" spans="1:22" x14ac:dyDescent="0.3">
      <c r="A465" s="19"/>
      <c r="B465" s="19"/>
      <c r="C465" s="19" t="s">
        <v>802</v>
      </c>
      <c r="D465" s="20" t="s">
        <v>803</v>
      </c>
      <c r="E465" s="9">
        <f>Source!AQ246</f>
        <v>1.5</v>
      </c>
      <c r="F465" s="22"/>
      <c r="G465" s="21" t="str">
        <f>Source!DI246</f>
        <v>)*4</v>
      </c>
      <c r="H465" s="9">
        <f>Source!AV246</f>
        <v>1</v>
      </c>
      <c r="I465" s="9"/>
      <c r="J465" s="22"/>
      <c r="K465" s="22">
        <f>Source!U246</f>
        <v>78</v>
      </c>
    </row>
    <row r="466" spans="1:22" x14ac:dyDescent="0.3">
      <c r="A466" s="25"/>
      <c r="B466" s="25"/>
      <c r="C466" s="25"/>
      <c r="D466" s="25"/>
      <c r="E466" s="25"/>
      <c r="F466" s="25"/>
      <c r="G466" s="25"/>
      <c r="H466" s="25"/>
      <c r="I466" s="43">
        <f>J458+J459+J461+J462+J463+J464</f>
        <v>139101.76999999999</v>
      </c>
      <c r="J466" s="43"/>
      <c r="K466" s="26">
        <f>IF(Source!I246&lt;&gt;0, ROUND(I466/Source!I246, 2), 0)</f>
        <v>10700.14</v>
      </c>
      <c r="P466" s="24">
        <f>I466</f>
        <v>139101.76999999999</v>
      </c>
    </row>
    <row r="467" spans="1:22" ht="68.2" x14ac:dyDescent="0.3">
      <c r="A467" s="19">
        <v>41</v>
      </c>
      <c r="B467" s="19" t="str">
        <f>Source!F247</f>
        <v>2.14-2103-1-13/1</v>
      </c>
      <c r="C467" s="19" t="str">
        <f>Source!G247</f>
        <v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</v>
      </c>
      <c r="D467" s="20" t="str">
        <f>Source!H247</f>
        <v>1 АРМ</v>
      </c>
      <c r="E467" s="9">
        <f>Source!I247</f>
        <v>2</v>
      </c>
      <c r="F467" s="22"/>
      <c r="G467" s="21"/>
      <c r="H467" s="9"/>
      <c r="I467" s="9"/>
      <c r="J467" s="22"/>
      <c r="K467" s="22"/>
      <c r="Q467">
        <f>ROUND((Source!BZ247/100)*ROUND((Source!AF247*Source!AV247)*Source!I247, 2), 2)</f>
        <v>99174.17</v>
      </c>
      <c r="R467">
        <f>Source!X247</f>
        <v>99174.17</v>
      </c>
      <c r="S467">
        <f>ROUND((Source!CA247/100)*ROUND((Source!AF247*Source!AV247)*Source!I247, 2), 2)</f>
        <v>14167.74</v>
      </c>
      <c r="T467">
        <f>Source!Y247</f>
        <v>14167.74</v>
      </c>
      <c r="U467">
        <f>ROUND((175/100)*ROUND((Source!AE247*Source!AV247)*Source!I247, 2), 2)</f>
        <v>0</v>
      </c>
      <c r="V467">
        <f>ROUND((108/100)*ROUND(Source!CS247*Source!I247, 2), 2)</f>
        <v>0</v>
      </c>
    </row>
    <row r="468" spans="1:22" x14ac:dyDescent="0.3">
      <c r="A468" s="19"/>
      <c r="B468" s="19"/>
      <c r="C468" s="19" t="s">
        <v>794</v>
      </c>
      <c r="D468" s="20"/>
      <c r="E468" s="9"/>
      <c r="F468" s="22">
        <f>Source!AO247</f>
        <v>5449.13</v>
      </c>
      <c r="G468" s="21" t="str">
        <f>Source!DG247</f>
        <v>)*13</v>
      </c>
      <c r="H468" s="9">
        <f>Source!AV247</f>
        <v>1</v>
      </c>
      <c r="I468" s="9">
        <f>IF(Source!BA247&lt;&gt; 0, Source!BA247, 1)</f>
        <v>1</v>
      </c>
      <c r="J468" s="22">
        <f>Source!S247</f>
        <v>141677.38</v>
      </c>
      <c r="K468" s="22"/>
    </row>
    <row r="469" spans="1:22" x14ac:dyDescent="0.3">
      <c r="A469" s="19"/>
      <c r="B469" s="19"/>
      <c r="C469" s="19" t="s">
        <v>795</v>
      </c>
      <c r="D469" s="20"/>
      <c r="E469" s="9"/>
      <c r="F469" s="22">
        <f>Source!AM247</f>
        <v>0</v>
      </c>
      <c r="G469" s="21" t="str">
        <f>Source!DE247</f>
        <v>)*13</v>
      </c>
      <c r="H469" s="9">
        <f>Source!AV247</f>
        <v>1</v>
      </c>
      <c r="I469" s="9">
        <f>IF(Source!BB247&lt;&gt; 0, Source!BB247, 1)</f>
        <v>1</v>
      </c>
      <c r="J469" s="22">
        <f>Source!Q247</f>
        <v>0</v>
      </c>
      <c r="K469" s="22"/>
    </row>
    <row r="470" spans="1:22" x14ac:dyDescent="0.3">
      <c r="A470" s="19"/>
      <c r="B470" s="19"/>
      <c r="C470" s="19" t="s">
        <v>796</v>
      </c>
      <c r="D470" s="20"/>
      <c r="E470" s="9"/>
      <c r="F470" s="22">
        <f>Source!AN247</f>
        <v>0</v>
      </c>
      <c r="G470" s="21" t="str">
        <f>Source!DF247</f>
        <v>)*13</v>
      </c>
      <c r="H470" s="9">
        <f>Source!AV247</f>
        <v>1</v>
      </c>
      <c r="I470" s="9">
        <f>IF(Source!BS247&lt;&gt; 0, Source!BS247, 1)</f>
        <v>1</v>
      </c>
      <c r="J470" s="23">
        <f>Source!R247</f>
        <v>0</v>
      </c>
      <c r="K470" s="22"/>
    </row>
    <row r="471" spans="1:22" x14ac:dyDescent="0.3">
      <c r="A471" s="19"/>
      <c r="B471" s="19"/>
      <c r="C471" s="19" t="s">
        <v>797</v>
      </c>
      <c r="D471" s="20"/>
      <c r="E471" s="9"/>
      <c r="F471" s="22">
        <f>Source!AL247</f>
        <v>0</v>
      </c>
      <c r="G471" s="21" t="str">
        <f>Source!DD247</f>
        <v>)*13</v>
      </c>
      <c r="H471" s="9">
        <f>Source!AW247</f>
        <v>1</v>
      </c>
      <c r="I471" s="9">
        <f>IF(Source!BC247&lt;&gt; 0, Source!BC247, 1)</f>
        <v>1</v>
      </c>
      <c r="J471" s="22">
        <f>Source!P247</f>
        <v>0</v>
      </c>
      <c r="K471" s="22"/>
    </row>
    <row r="472" spans="1:22" x14ac:dyDescent="0.3">
      <c r="A472" s="19"/>
      <c r="B472" s="19"/>
      <c r="C472" s="19" t="s">
        <v>798</v>
      </c>
      <c r="D472" s="20" t="s">
        <v>799</v>
      </c>
      <c r="E472" s="9">
        <f>Source!AT247</f>
        <v>70</v>
      </c>
      <c r="F472" s="22"/>
      <c r="G472" s="21"/>
      <c r="H472" s="9"/>
      <c r="I472" s="9"/>
      <c r="J472" s="22">
        <f>SUM(R467:R471)</f>
        <v>99174.17</v>
      </c>
      <c r="K472" s="22"/>
    </row>
    <row r="473" spans="1:22" x14ac:dyDescent="0.3">
      <c r="A473" s="19"/>
      <c r="B473" s="19"/>
      <c r="C473" s="19" t="s">
        <v>800</v>
      </c>
      <c r="D473" s="20" t="s">
        <v>799</v>
      </c>
      <c r="E473" s="9">
        <f>Source!AU247</f>
        <v>10</v>
      </c>
      <c r="F473" s="22"/>
      <c r="G473" s="21"/>
      <c r="H473" s="9"/>
      <c r="I473" s="9"/>
      <c r="J473" s="22">
        <f>SUM(T467:T472)</f>
        <v>14167.74</v>
      </c>
      <c r="K473" s="22"/>
    </row>
    <row r="474" spans="1:22" x14ac:dyDescent="0.3">
      <c r="A474" s="19"/>
      <c r="B474" s="19"/>
      <c r="C474" s="19" t="s">
        <v>801</v>
      </c>
      <c r="D474" s="20" t="s">
        <v>799</v>
      </c>
      <c r="E474" s="9">
        <f>108</f>
        <v>108</v>
      </c>
      <c r="F474" s="22"/>
      <c r="G474" s="21"/>
      <c r="H474" s="9"/>
      <c r="I474" s="9"/>
      <c r="J474" s="22">
        <f>SUM(V467:V473)</f>
        <v>0</v>
      </c>
      <c r="K474" s="22"/>
    </row>
    <row r="475" spans="1:22" x14ac:dyDescent="0.3">
      <c r="A475" s="19"/>
      <c r="B475" s="19"/>
      <c r="C475" s="19" t="s">
        <v>802</v>
      </c>
      <c r="D475" s="20" t="s">
        <v>803</v>
      </c>
      <c r="E475" s="9">
        <f>Source!AQ247</f>
        <v>5.5</v>
      </c>
      <c r="F475" s="22"/>
      <c r="G475" s="21" t="str">
        <f>Source!DI247</f>
        <v>)*13</v>
      </c>
      <c r="H475" s="9">
        <f>Source!AV247</f>
        <v>1</v>
      </c>
      <c r="I475" s="9"/>
      <c r="J475" s="22"/>
      <c r="K475" s="22">
        <f>Source!U247</f>
        <v>143</v>
      </c>
    </row>
    <row r="476" spans="1:22" x14ac:dyDescent="0.3">
      <c r="A476" s="25"/>
      <c r="B476" s="25"/>
      <c r="C476" s="25"/>
      <c r="D476" s="25"/>
      <c r="E476" s="25"/>
      <c r="F476" s="25"/>
      <c r="G476" s="25"/>
      <c r="H476" s="25"/>
      <c r="I476" s="43">
        <f>J468+J469+J471+J472+J473+J474</f>
        <v>255019.28999999998</v>
      </c>
      <c r="J476" s="43"/>
      <c r="K476" s="26">
        <f>IF(Source!I247&lt;&gt;0, ROUND(I476/Source!I247, 2), 0)</f>
        <v>127509.65</v>
      </c>
      <c r="P476" s="24">
        <f>I476</f>
        <v>255019.28999999998</v>
      </c>
    </row>
    <row r="477" spans="1:22" ht="81.849999999999994" x14ac:dyDescent="0.3">
      <c r="A477" s="19">
        <v>42</v>
      </c>
      <c r="B477" s="19" t="str">
        <f>Source!F248</f>
        <v>2.14-2103-1-13/1</v>
      </c>
      <c r="C477" s="19" t="str">
        <f>Source!G248</f>
        <v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 (АРМ расп. номеров)</v>
      </c>
      <c r="D477" s="20" t="str">
        <f>Source!H248</f>
        <v>1 АРМ</v>
      </c>
      <c r="E477" s="9">
        <f>Source!I248</f>
        <v>1</v>
      </c>
      <c r="F477" s="22"/>
      <c r="G477" s="21"/>
      <c r="H477" s="9"/>
      <c r="I477" s="9"/>
      <c r="J477" s="22"/>
      <c r="K477" s="22"/>
      <c r="Q477">
        <f>ROUND((Source!BZ248/100)*ROUND((Source!AF248*Source!AV248)*Source!I248, 2), 2)</f>
        <v>49587.08</v>
      </c>
      <c r="R477">
        <f>Source!X248</f>
        <v>49587.08</v>
      </c>
      <c r="S477">
        <f>ROUND((Source!CA248/100)*ROUND((Source!AF248*Source!AV248)*Source!I248, 2), 2)</f>
        <v>7083.87</v>
      </c>
      <c r="T477">
        <f>Source!Y248</f>
        <v>7083.87</v>
      </c>
      <c r="U477">
        <f>ROUND((175/100)*ROUND((Source!AE248*Source!AV248)*Source!I248, 2), 2)</f>
        <v>0</v>
      </c>
      <c r="V477">
        <f>ROUND((108/100)*ROUND(Source!CS248*Source!I248, 2), 2)</f>
        <v>0</v>
      </c>
    </row>
    <row r="478" spans="1:22" x14ac:dyDescent="0.3">
      <c r="A478" s="19"/>
      <c r="B478" s="19"/>
      <c r="C478" s="19" t="s">
        <v>794</v>
      </c>
      <c r="D478" s="20"/>
      <c r="E478" s="9"/>
      <c r="F478" s="22">
        <f>Source!AO248</f>
        <v>5449.13</v>
      </c>
      <c r="G478" s="21" t="str">
        <f>Source!DG248</f>
        <v>)*13</v>
      </c>
      <c r="H478" s="9">
        <f>Source!AV248</f>
        <v>1</v>
      </c>
      <c r="I478" s="9">
        <f>IF(Source!BA248&lt;&gt; 0, Source!BA248, 1)</f>
        <v>1</v>
      </c>
      <c r="J478" s="22">
        <f>Source!S248</f>
        <v>70838.69</v>
      </c>
      <c r="K478" s="22"/>
    </row>
    <row r="479" spans="1:22" x14ac:dyDescent="0.3">
      <c r="A479" s="19"/>
      <c r="B479" s="19"/>
      <c r="C479" s="19" t="s">
        <v>795</v>
      </c>
      <c r="D479" s="20"/>
      <c r="E479" s="9"/>
      <c r="F479" s="22">
        <f>Source!AM248</f>
        <v>0</v>
      </c>
      <c r="G479" s="21" t="str">
        <f>Source!DE248</f>
        <v>)*13</v>
      </c>
      <c r="H479" s="9">
        <f>Source!AV248</f>
        <v>1</v>
      </c>
      <c r="I479" s="9">
        <f>IF(Source!BB248&lt;&gt; 0, Source!BB248, 1)</f>
        <v>1</v>
      </c>
      <c r="J479" s="22">
        <f>Source!Q248</f>
        <v>0</v>
      </c>
      <c r="K479" s="22"/>
    </row>
    <row r="480" spans="1:22" x14ac:dyDescent="0.3">
      <c r="A480" s="19"/>
      <c r="B480" s="19"/>
      <c r="C480" s="19" t="s">
        <v>796</v>
      </c>
      <c r="D480" s="20"/>
      <c r="E480" s="9"/>
      <c r="F480" s="22">
        <f>Source!AN248</f>
        <v>0</v>
      </c>
      <c r="G480" s="21" t="str">
        <f>Source!DF248</f>
        <v>)*13</v>
      </c>
      <c r="H480" s="9">
        <f>Source!AV248</f>
        <v>1</v>
      </c>
      <c r="I480" s="9">
        <f>IF(Source!BS248&lt;&gt; 0, Source!BS248, 1)</f>
        <v>1</v>
      </c>
      <c r="J480" s="23">
        <f>Source!R248</f>
        <v>0</v>
      </c>
      <c r="K480" s="22"/>
    </row>
    <row r="481" spans="1:22" x14ac:dyDescent="0.3">
      <c r="A481" s="19"/>
      <c r="B481" s="19"/>
      <c r="C481" s="19" t="s">
        <v>797</v>
      </c>
      <c r="D481" s="20"/>
      <c r="E481" s="9"/>
      <c r="F481" s="22">
        <f>Source!AL248</f>
        <v>0</v>
      </c>
      <c r="G481" s="21" t="str">
        <f>Source!DD248</f>
        <v>)*13</v>
      </c>
      <c r="H481" s="9">
        <f>Source!AW248</f>
        <v>1</v>
      </c>
      <c r="I481" s="9">
        <f>IF(Source!BC248&lt;&gt; 0, Source!BC248, 1)</f>
        <v>1</v>
      </c>
      <c r="J481" s="22">
        <f>Source!P248</f>
        <v>0</v>
      </c>
      <c r="K481" s="22"/>
    </row>
    <row r="482" spans="1:22" x14ac:dyDescent="0.3">
      <c r="A482" s="19"/>
      <c r="B482" s="19"/>
      <c r="C482" s="19" t="s">
        <v>798</v>
      </c>
      <c r="D482" s="20" t="s">
        <v>799</v>
      </c>
      <c r="E482" s="9">
        <f>Source!AT248</f>
        <v>70</v>
      </c>
      <c r="F482" s="22"/>
      <c r="G482" s="21"/>
      <c r="H482" s="9"/>
      <c r="I482" s="9"/>
      <c r="J482" s="22">
        <f>SUM(R477:R481)</f>
        <v>49587.08</v>
      </c>
      <c r="K482" s="22"/>
    </row>
    <row r="483" spans="1:22" x14ac:dyDescent="0.3">
      <c r="A483" s="19"/>
      <c r="B483" s="19"/>
      <c r="C483" s="19" t="s">
        <v>800</v>
      </c>
      <c r="D483" s="20" t="s">
        <v>799</v>
      </c>
      <c r="E483" s="9">
        <f>Source!AU248</f>
        <v>10</v>
      </c>
      <c r="F483" s="22"/>
      <c r="G483" s="21"/>
      <c r="H483" s="9"/>
      <c r="I483" s="9"/>
      <c r="J483" s="22">
        <f>SUM(T477:T482)</f>
        <v>7083.87</v>
      </c>
      <c r="K483" s="22"/>
    </row>
    <row r="484" spans="1:22" x14ac:dyDescent="0.3">
      <c r="A484" s="19"/>
      <c r="B484" s="19"/>
      <c r="C484" s="19" t="s">
        <v>801</v>
      </c>
      <c r="D484" s="20" t="s">
        <v>799</v>
      </c>
      <c r="E484" s="9">
        <f>108</f>
        <v>108</v>
      </c>
      <c r="F484" s="22"/>
      <c r="G484" s="21"/>
      <c r="H484" s="9"/>
      <c r="I484" s="9"/>
      <c r="J484" s="22">
        <f>SUM(V477:V483)</f>
        <v>0</v>
      </c>
      <c r="K484" s="22"/>
    </row>
    <row r="485" spans="1:22" x14ac:dyDescent="0.3">
      <c r="A485" s="19"/>
      <c r="B485" s="19"/>
      <c r="C485" s="19" t="s">
        <v>802</v>
      </c>
      <c r="D485" s="20" t="s">
        <v>803</v>
      </c>
      <c r="E485" s="9">
        <f>Source!AQ248</f>
        <v>5.5</v>
      </c>
      <c r="F485" s="22"/>
      <c r="G485" s="21" t="str">
        <f>Source!DI248</f>
        <v>)*13</v>
      </c>
      <c r="H485" s="9">
        <f>Source!AV248</f>
        <v>1</v>
      </c>
      <c r="I485" s="9"/>
      <c r="J485" s="22"/>
      <c r="K485" s="22">
        <f>Source!U248</f>
        <v>71.5</v>
      </c>
    </row>
    <row r="486" spans="1:22" x14ac:dyDescent="0.3">
      <c r="A486" s="25"/>
      <c r="B486" s="25"/>
      <c r="C486" s="25"/>
      <c r="D486" s="25"/>
      <c r="E486" s="25"/>
      <c r="F486" s="25"/>
      <c r="G486" s="25"/>
      <c r="H486" s="25"/>
      <c r="I486" s="43">
        <f>J478+J479+J481+J482+J483+J484</f>
        <v>127509.64</v>
      </c>
      <c r="J486" s="43"/>
      <c r="K486" s="26">
        <f>IF(Source!I248&lt;&gt;0, ROUND(I486/Source!I248, 2), 0)</f>
        <v>127509.64</v>
      </c>
      <c r="P486" s="24">
        <f>I486</f>
        <v>127509.64</v>
      </c>
    </row>
    <row r="488" spans="1:22" x14ac:dyDescent="0.3">
      <c r="A488" s="40" t="str">
        <f>CONCATENATE("Итого по подразделу: ",IF(Source!G250&lt;&gt;"Новый подраздел", Source!G250, ""))</f>
        <v>Итого по подразделу: СВН - Инженерные сооружения и коммуникации</v>
      </c>
      <c r="B488" s="40"/>
      <c r="C488" s="40"/>
      <c r="D488" s="40"/>
      <c r="E488" s="40"/>
      <c r="F488" s="40"/>
      <c r="G488" s="40"/>
      <c r="H488" s="40"/>
      <c r="I488" s="38">
        <f>SUM(P344:P487)</f>
        <v>8695551.8899999987</v>
      </c>
      <c r="J488" s="39"/>
      <c r="K488" s="27"/>
    </row>
    <row r="491" spans="1:22" x14ac:dyDescent="0.35">
      <c r="A491" s="42" t="str">
        <f>CONCATENATE("Подраздел: ",IF(Source!G280&lt;&gt;"Новый подраздел", Source!G280, ""))</f>
        <v>Подраздел: СВН - Здания</v>
      </c>
      <c r="B491" s="42"/>
      <c r="C491" s="42"/>
      <c r="D491" s="42"/>
      <c r="E491" s="42"/>
      <c r="F491" s="42"/>
      <c r="G491" s="42"/>
      <c r="H491" s="42"/>
      <c r="I491" s="42"/>
      <c r="J491" s="42"/>
      <c r="K491" s="42"/>
    </row>
    <row r="492" spans="1:22" ht="27.3" x14ac:dyDescent="0.3">
      <c r="A492" s="19">
        <v>43</v>
      </c>
      <c r="B492" s="19" t="str">
        <f>Source!F284</f>
        <v>1.22-2203-2-2/1</v>
      </c>
      <c r="C492" s="19" t="str">
        <f>Source!G284</f>
        <v>Техническое обслуживание камеры видеонаблюдения - телекамера</v>
      </c>
      <c r="D492" s="20" t="str">
        <f>Source!H284</f>
        <v>шт.</v>
      </c>
      <c r="E492" s="9">
        <f>Source!I284</f>
        <v>23</v>
      </c>
      <c r="F492" s="22"/>
      <c r="G492" s="21"/>
      <c r="H492" s="9"/>
      <c r="I492" s="9"/>
      <c r="J492" s="22"/>
      <c r="K492" s="22"/>
      <c r="Q492">
        <f>ROUND((Source!BZ284/100)*ROUND((Source!AF284*Source!AV284)*Source!I284, 2), 2)</f>
        <v>271813.71999999997</v>
      </c>
      <c r="R492">
        <f>Source!X284</f>
        <v>271813.71999999997</v>
      </c>
      <c r="S492">
        <f>ROUND((Source!CA284/100)*ROUND((Source!AF284*Source!AV284)*Source!I284, 2), 2)</f>
        <v>38830.53</v>
      </c>
      <c r="T492">
        <f>Source!Y284</f>
        <v>38830.53</v>
      </c>
      <c r="U492">
        <f>ROUND((175/100)*ROUND((Source!AE284*Source!AV284)*Source!I284, 2), 2)</f>
        <v>0</v>
      </c>
      <c r="V492">
        <f>ROUND((108/100)*ROUND(Source!CS284*Source!I284, 2), 2)</f>
        <v>0</v>
      </c>
    </row>
    <row r="493" spans="1:22" x14ac:dyDescent="0.3">
      <c r="A493" s="19"/>
      <c r="B493" s="19"/>
      <c r="C493" s="19" t="s">
        <v>794</v>
      </c>
      <c r="D493" s="20"/>
      <c r="E493" s="9"/>
      <c r="F493" s="22">
        <f>Source!AO284</f>
        <v>1298.68</v>
      </c>
      <c r="G493" s="21" t="str">
        <f>Source!DG284</f>
        <v>)*13</v>
      </c>
      <c r="H493" s="9">
        <f>Source!AV284</f>
        <v>1</v>
      </c>
      <c r="I493" s="9">
        <f>IF(Source!BA284&lt;&gt; 0, Source!BA284, 1)</f>
        <v>1</v>
      </c>
      <c r="J493" s="22">
        <f>Source!S284</f>
        <v>388305.32</v>
      </c>
      <c r="K493" s="22"/>
    </row>
    <row r="494" spans="1:22" x14ac:dyDescent="0.3">
      <c r="A494" s="19"/>
      <c r="B494" s="19"/>
      <c r="C494" s="19" t="s">
        <v>795</v>
      </c>
      <c r="D494" s="20"/>
      <c r="E494" s="9"/>
      <c r="F494" s="22">
        <f>Source!AM284</f>
        <v>0</v>
      </c>
      <c r="G494" s="21" t="str">
        <f>Source!DE284</f>
        <v>)*13</v>
      </c>
      <c r="H494" s="9">
        <f>Source!AV284</f>
        <v>1</v>
      </c>
      <c r="I494" s="9">
        <f>IF(Source!BB284&lt;&gt; 0, Source!BB284, 1)</f>
        <v>1</v>
      </c>
      <c r="J494" s="22">
        <f>Source!Q284</f>
        <v>0</v>
      </c>
      <c r="K494" s="22"/>
    </row>
    <row r="495" spans="1:22" x14ac:dyDescent="0.3">
      <c r="A495" s="19"/>
      <c r="B495" s="19"/>
      <c r="C495" s="19" t="s">
        <v>796</v>
      </c>
      <c r="D495" s="20"/>
      <c r="E495" s="9"/>
      <c r="F495" s="22">
        <f>Source!AN284</f>
        <v>0</v>
      </c>
      <c r="G495" s="21" t="str">
        <f>Source!DF284</f>
        <v>)*13</v>
      </c>
      <c r="H495" s="9">
        <f>Source!AV284</f>
        <v>1</v>
      </c>
      <c r="I495" s="9">
        <f>IF(Source!BS284&lt;&gt; 0, Source!BS284, 1)</f>
        <v>1</v>
      </c>
      <c r="J495" s="23">
        <f>Source!R284</f>
        <v>0</v>
      </c>
      <c r="K495" s="22"/>
    </row>
    <row r="496" spans="1:22" x14ac:dyDescent="0.3">
      <c r="A496" s="19"/>
      <c r="B496" s="19"/>
      <c r="C496" s="19" t="s">
        <v>797</v>
      </c>
      <c r="D496" s="20"/>
      <c r="E496" s="9"/>
      <c r="F496" s="22">
        <f>Source!AL284</f>
        <v>8.3699999999999992</v>
      </c>
      <c r="G496" s="21" t="str">
        <f>Source!DD284</f>
        <v>)*13</v>
      </c>
      <c r="H496" s="9">
        <f>Source!AW284</f>
        <v>1</v>
      </c>
      <c r="I496" s="9">
        <f>IF(Source!BC284&lt;&gt; 0, Source!BC284, 1)</f>
        <v>1</v>
      </c>
      <c r="J496" s="22">
        <f>Source!P284</f>
        <v>2502.63</v>
      </c>
      <c r="K496" s="22"/>
    </row>
    <row r="497" spans="1:22" x14ac:dyDescent="0.3">
      <c r="A497" s="19"/>
      <c r="B497" s="19"/>
      <c r="C497" s="19" t="s">
        <v>798</v>
      </c>
      <c r="D497" s="20" t="s">
        <v>799</v>
      </c>
      <c r="E497" s="9">
        <f>Source!AT284</f>
        <v>70</v>
      </c>
      <c r="F497" s="22"/>
      <c r="G497" s="21"/>
      <c r="H497" s="9"/>
      <c r="I497" s="9"/>
      <c r="J497" s="22">
        <f>SUM(R492:R496)</f>
        <v>271813.71999999997</v>
      </c>
      <c r="K497" s="22"/>
    </row>
    <row r="498" spans="1:22" x14ac:dyDescent="0.3">
      <c r="A498" s="19"/>
      <c r="B498" s="19"/>
      <c r="C498" s="19" t="s">
        <v>800</v>
      </c>
      <c r="D498" s="20" t="s">
        <v>799</v>
      </c>
      <c r="E498" s="9">
        <f>Source!AU284</f>
        <v>10</v>
      </c>
      <c r="F498" s="22"/>
      <c r="G498" s="21"/>
      <c r="H498" s="9"/>
      <c r="I498" s="9"/>
      <c r="J498" s="22">
        <f>SUM(T492:T497)</f>
        <v>38830.53</v>
      </c>
      <c r="K498" s="22"/>
    </row>
    <row r="499" spans="1:22" x14ac:dyDescent="0.3">
      <c r="A499" s="19"/>
      <c r="B499" s="19"/>
      <c r="C499" s="19" t="s">
        <v>801</v>
      </c>
      <c r="D499" s="20" t="s">
        <v>799</v>
      </c>
      <c r="E499" s="9">
        <f>108</f>
        <v>108</v>
      </c>
      <c r="F499" s="22"/>
      <c r="G499" s="21"/>
      <c r="H499" s="9"/>
      <c r="I499" s="9"/>
      <c r="J499" s="22">
        <f>SUM(V492:V498)</f>
        <v>0</v>
      </c>
      <c r="K499" s="22"/>
    </row>
    <row r="500" spans="1:22" x14ac:dyDescent="0.3">
      <c r="A500" s="19"/>
      <c r="B500" s="19"/>
      <c r="C500" s="19" t="s">
        <v>802</v>
      </c>
      <c r="D500" s="20" t="s">
        <v>803</v>
      </c>
      <c r="E500" s="9">
        <f>Source!AQ284</f>
        <v>1.83</v>
      </c>
      <c r="F500" s="22"/>
      <c r="G500" s="21" t="str">
        <f>Source!DI284</f>
        <v>)*13</v>
      </c>
      <c r="H500" s="9">
        <f>Source!AV284</f>
        <v>1</v>
      </c>
      <c r="I500" s="9"/>
      <c r="J500" s="22"/>
      <c r="K500" s="22">
        <f>Source!U284</f>
        <v>547.16999999999996</v>
      </c>
    </row>
    <row r="501" spans="1:22" x14ac:dyDescent="0.3">
      <c r="A501" s="25"/>
      <c r="B501" s="25"/>
      <c r="C501" s="25"/>
      <c r="D501" s="25"/>
      <c r="E501" s="25"/>
      <c r="F501" s="25"/>
      <c r="G501" s="25"/>
      <c r="H501" s="25"/>
      <c r="I501" s="43">
        <f>J493+J494+J496+J497+J498+J499</f>
        <v>701452.2</v>
      </c>
      <c r="J501" s="43"/>
      <c r="K501" s="26">
        <f>IF(Source!I284&lt;&gt;0, ROUND(I501/Source!I284, 2), 0)</f>
        <v>30497.919999999998</v>
      </c>
      <c r="P501" s="24">
        <f>I501</f>
        <v>701452.2</v>
      </c>
    </row>
    <row r="502" spans="1:22" ht="27.3" x14ac:dyDescent="0.3">
      <c r="A502" s="19">
        <v>44</v>
      </c>
      <c r="B502" s="19" t="str">
        <f>Source!F285</f>
        <v>1.22-2203-2-2/1</v>
      </c>
      <c r="C502" s="19" t="str">
        <f>Source!G285</f>
        <v>Техническое обслуживание камеры видеонаблюдения - камера купольная</v>
      </c>
      <c r="D502" s="20" t="str">
        <f>Source!H285</f>
        <v>шт.</v>
      </c>
      <c r="E502" s="9">
        <f>Source!I285</f>
        <v>111</v>
      </c>
      <c r="F502" s="22"/>
      <c r="G502" s="21"/>
      <c r="H502" s="9"/>
      <c r="I502" s="9"/>
      <c r="J502" s="22"/>
      <c r="K502" s="22"/>
      <c r="Q502">
        <f>ROUND((Source!BZ285/100)*ROUND((Source!AF285*Source!AV285)*Source!I285, 2), 2)</f>
        <v>1311796.67</v>
      </c>
      <c r="R502">
        <f>Source!X285</f>
        <v>1311796.67</v>
      </c>
      <c r="S502">
        <f>ROUND((Source!CA285/100)*ROUND((Source!AF285*Source!AV285)*Source!I285, 2), 2)</f>
        <v>187399.52</v>
      </c>
      <c r="T502">
        <f>Source!Y285</f>
        <v>187399.52</v>
      </c>
      <c r="U502">
        <f>ROUND((175/100)*ROUND((Source!AE285*Source!AV285)*Source!I285, 2), 2)</f>
        <v>0</v>
      </c>
      <c r="V502">
        <f>ROUND((108/100)*ROUND(Source!CS285*Source!I285, 2), 2)</f>
        <v>0</v>
      </c>
    </row>
    <row r="503" spans="1:22" x14ac:dyDescent="0.3">
      <c r="A503" s="19"/>
      <c r="B503" s="19"/>
      <c r="C503" s="19" t="s">
        <v>794</v>
      </c>
      <c r="D503" s="20"/>
      <c r="E503" s="9"/>
      <c r="F503" s="22">
        <f>Source!AO285</f>
        <v>1298.68</v>
      </c>
      <c r="G503" s="21" t="str">
        <f>Source!DG285</f>
        <v>)*13</v>
      </c>
      <c r="H503" s="9">
        <f>Source!AV285</f>
        <v>1</v>
      </c>
      <c r="I503" s="9">
        <f>IF(Source!BA285&lt;&gt; 0, Source!BA285, 1)</f>
        <v>1</v>
      </c>
      <c r="J503" s="22">
        <f>Source!S285</f>
        <v>1873995.24</v>
      </c>
      <c r="K503" s="22"/>
    </row>
    <row r="504" spans="1:22" x14ac:dyDescent="0.3">
      <c r="A504" s="19"/>
      <c r="B504" s="19"/>
      <c r="C504" s="19" t="s">
        <v>795</v>
      </c>
      <c r="D504" s="20"/>
      <c r="E504" s="9"/>
      <c r="F504" s="22">
        <f>Source!AM285</f>
        <v>0</v>
      </c>
      <c r="G504" s="21" t="str">
        <f>Source!DE285</f>
        <v>)*13</v>
      </c>
      <c r="H504" s="9">
        <f>Source!AV285</f>
        <v>1</v>
      </c>
      <c r="I504" s="9">
        <f>IF(Source!BB285&lt;&gt; 0, Source!BB285, 1)</f>
        <v>1</v>
      </c>
      <c r="J504" s="22">
        <f>Source!Q285</f>
        <v>0</v>
      </c>
      <c r="K504" s="22"/>
    </row>
    <row r="505" spans="1:22" x14ac:dyDescent="0.3">
      <c r="A505" s="19"/>
      <c r="B505" s="19"/>
      <c r="C505" s="19" t="s">
        <v>796</v>
      </c>
      <c r="D505" s="20"/>
      <c r="E505" s="9"/>
      <c r="F505" s="22">
        <f>Source!AN285</f>
        <v>0</v>
      </c>
      <c r="G505" s="21" t="str">
        <f>Source!DF285</f>
        <v>)*13</v>
      </c>
      <c r="H505" s="9">
        <f>Source!AV285</f>
        <v>1</v>
      </c>
      <c r="I505" s="9">
        <f>IF(Source!BS285&lt;&gt; 0, Source!BS285, 1)</f>
        <v>1</v>
      </c>
      <c r="J505" s="23">
        <f>Source!R285</f>
        <v>0</v>
      </c>
      <c r="K505" s="22"/>
    </row>
    <row r="506" spans="1:22" x14ac:dyDescent="0.3">
      <c r="A506" s="19"/>
      <c r="B506" s="19"/>
      <c r="C506" s="19" t="s">
        <v>797</v>
      </c>
      <c r="D506" s="20"/>
      <c r="E506" s="9"/>
      <c r="F506" s="22">
        <f>Source!AL285</f>
        <v>8.3699999999999992</v>
      </c>
      <c r="G506" s="21" t="str">
        <f>Source!DD285</f>
        <v>)*13</v>
      </c>
      <c r="H506" s="9">
        <f>Source!AW285</f>
        <v>1</v>
      </c>
      <c r="I506" s="9">
        <f>IF(Source!BC285&lt;&gt; 0, Source!BC285, 1)</f>
        <v>1</v>
      </c>
      <c r="J506" s="22">
        <f>Source!P285</f>
        <v>12077.91</v>
      </c>
      <c r="K506" s="22"/>
    </row>
    <row r="507" spans="1:22" x14ac:dyDescent="0.3">
      <c r="A507" s="19"/>
      <c r="B507" s="19"/>
      <c r="C507" s="19" t="s">
        <v>798</v>
      </c>
      <c r="D507" s="20" t="s">
        <v>799</v>
      </c>
      <c r="E507" s="9">
        <f>Source!AT285</f>
        <v>70</v>
      </c>
      <c r="F507" s="22"/>
      <c r="G507" s="21"/>
      <c r="H507" s="9"/>
      <c r="I507" s="9"/>
      <c r="J507" s="22">
        <f>SUM(R502:R506)</f>
        <v>1311796.67</v>
      </c>
      <c r="K507" s="22"/>
    </row>
    <row r="508" spans="1:22" x14ac:dyDescent="0.3">
      <c r="A508" s="19"/>
      <c r="B508" s="19"/>
      <c r="C508" s="19" t="s">
        <v>800</v>
      </c>
      <c r="D508" s="20" t="s">
        <v>799</v>
      </c>
      <c r="E508" s="9">
        <f>Source!AU285</f>
        <v>10</v>
      </c>
      <c r="F508" s="22"/>
      <c r="G508" s="21"/>
      <c r="H508" s="9"/>
      <c r="I508" s="9"/>
      <c r="J508" s="22">
        <f>SUM(T502:T507)</f>
        <v>187399.52</v>
      </c>
      <c r="K508" s="22"/>
    </row>
    <row r="509" spans="1:22" x14ac:dyDescent="0.3">
      <c r="A509" s="19"/>
      <c r="B509" s="19"/>
      <c r="C509" s="19" t="s">
        <v>801</v>
      </c>
      <c r="D509" s="20" t="s">
        <v>799</v>
      </c>
      <c r="E509" s="9">
        <f>108</f>
        <v>108</v>
      </c>
      <c r="F509" s="22"/>
      <c r="G509" s="21"/>
      <c r="H509" s="9"/>
      <c r="I509" s="9"/>
      <c r="J509" s="22">
        <f>SUM(V502:V508)</f>
        <v>0</v>
      </c>
      <c r="K509" s="22"/>
    </row>
    <row r="510" spans="1:22" x14ac:dyDescent="0.3">
      <c r="A510" s="19"/>
      <c r="B510" s="19"/>
      <c r="C510" s="19" t="s">
        <v>802</v>
      </c>
      <c r="D510" s="20" t="s">
        <v>803</v>
      </c>
      <c r="E510" s="9">
        <f>Source!AQ285</f>
        <v>1.83</v>
      </c>
      <c r="F510" s="22"/>
      <c r="G510" s="21" t="str">
        <f>Source!DI285</f>
        <v>)*13</v>
      </c>
      <c r="H510" s="9">
        <f>Source!AV285</f>
        <v>1</v>
      </c>
      <c r="I510" s="9"/>
      <c r="J510" s="22"/>
      <c r="K510" s="22">
        <f>Source!U285</f>
        <v>2640.69</v>
      </c>
    </row>
    <row r="511" spans="1:22" x14ac:dyDescent="0.3">
      <c r="A511" s="25"/>
      <c r="B511" s="25"/>
      <c r="C511" s="25"/>
      <c r="D511" s="25"/>
      <c r="E511" s="25"/>
      <c r="F511" s="25"/>
      <c r="G511" s="25"/>
      <c r="H511" s="25"/>
      <c r="I511" s="43">
        <f>J503+J504+J506+J507+J508+J509</f>
        <v>3385269.34</v>
      </c>
      <c r="J511" s="43"/>
      <c r="K511" s="26">
        <f>IF(Source!I285&lt;&gt;0, ROUND(I511/Source!I285, 2), 0)</f>
        <v>30497.919999999998</v>
      </c>
      <c r="P511" s="24">
        <f>I511</f>
        <v>3385269.34</v>
      </c>
    </row>
    <row r="512" spans="1:22" ht="54.55" x14ac:dyDescent="0.3">
      <c r="A512" s="19">
        <v>45</v>
      </c>
      <c r="B512" s="19" t="str">
        <f>Source!F286</f>
        <v>1.21-2303-31-1/1</v>
      </c>
      <c r="C512" s="19" t="str">
        <f>Source!G286</f>
        <v>Техническое обслуживание коробки клеммной соединительной, с количеством клемм до 20 (грозозащитное устройство CMJ8-POE)</v>
      </c>
      <c r="D512" s="20" t="str">
        <f>Source!H286</f>
        <v>шт.</v>
      </c>
      <c r="E512" s="9">
        <f>Source!I286</f>
        <v>23</v>
      </c>
      <c r="F512" s="22"/>
      <c r="G512" s="21"/>
      <c r="H512" s="9"/>
      <c r="I512" s="9"/>
      <c r="J512" s="22"/>
      <c r="K512" s="22"/>
      <c r="Q512">
        <f>ROUND((Source!BZ286/100)*ROUND((Source!AF286*Source!AV286)*Source!I286, 2), 2)</f>
        <v>38175.68</v>
      </c>
      <c r="R512">
        <f>Source!X286</f>
        <v>38175.68</v>
      </c>
      <c r="S512">
        <f>ROUND((Source!CA286/100)*ROUND((Source!AF286*Source!AV286)*Source!I286, 2), 2)</f>
        <v>5453.67</v>
      </c>
      <c r="T512">
        <f>Source!Y286</f>
        <v>5453.67</v>
      </c>
      <c r="U512">
        <f>ROUND((175/100)*ROUND((Source!AE286*Source!AV286)*Source!I286, 2), 2)</f>
        <v>0</v>
      </c>
      <c r="V512">
        <f>ROUND((108/100)*ROUND(Source!CS286*Source!I286, 2), 2)</f>
        <v>0</v>
      </c>
    </row>
    <row r="513" spans="1:22" x14ac:dyDescent="0.3">
      <c r="A513" s="19"/>
      <c r="B513" s="19"/>
      <c r="C513" s="19" t="s">
        <v>794</v>
      </c>
      <c r="D513" s="20"/>
      <c r="E513" s="9"/>
      <c r="F513" s="22">
        <f>Source!AO286</f>
        <v>592.79</v>
      </c>
      <c r="G513" s="21" t="str">
        <f>Source!DG286</f>
        <v>)*4</v>
      </c>
      <c r="H513" s="9">
        <f>Source!AV286</f>
        <v>1</v>
      </c>
      <c r="I513" s="9">
        <f>IF(Source!BA286&lt;&gt; 0, Source!BA286, 1)</f>
        <v>1</v>
      </c>
      <c r="J513" s="22">
        <f>Source!S286</f>
        <v>54536.68</v>
      </c>
      <c r="K513" s="22"/>
    </row>
    <row r="514" spans="1:22" x14ac:dyDescent="0.3">
      <c r="A514" s="19"/>
      <c r="B514" s="19"/>
      <c r="C514" s="19" t="s">
        <v>795</v>
      </c>
      <c r="D514" s="20"/>
      <c r="E514" s="9"/>
      <c r="F514" s="22">
        <f>Source!AM286</f>
        <v>0</v>
      </c>
      <c r="G514" s="21" t="str">
        <f>Source!DE286</f>
        <v>)*4</v>
      </c>
      <c r="H514" s="9">
        <f>Source!AV286</f>
        <v>1</v>
      </c>
      <c r="I514" s="9">
        <f>IF(Source!BB286&lt;&gt; 0, Source!BB286, 1)</f>
        <v>1</v>
      </c>
      <c r="J514" s="22">
        <f>Source!Q286</f>
        <v>0</v>
      </c>
      <c r="K514" s="22"/>
    </row>
    <row r="515" spans="1:22" x14ac:dyDescent="0.3">
      <c r="A515" s="19"/>
      <c r="B515" s="19"/>
      <c r="C515" s="19" t="s">
        <v>796</v>
      </c>
      <c r="D515" s="20"/>
      <c r="E515" s="9"/>
      <c r="F515" s="22">
        <f>Source!AN286</f>
        <v>0</v>
      </c>
      <c r="G515" s="21" t="str">
        <f>Source!DF286</f>
        <v>)*4</v>
      </c>
      <c r="H515" s="9">
        <f>Source!AV286</f>
        <v>1</v>
      </c>
      <c r="I515" s="9">
        <f>IF(Source!BS286&lt;&gt; 0, Source!BS286, 1)</f>
        <v>1</v>
      </c>
      <c r="J515" s="23">
        <f>Source!R286</f>
        <v>0</v>
      </c>
      <c r="K515" s="22"/>
    </row>
    <row r="516" spans="1:22" x14ac:dyDescent="0.3">
      <c r="A516" s="19"/>
      <c r="B516" s="19"/>
      <c r="C516" s="19" t="s">
        <v>797</v>
      </c>
      <c r="D516" s="20"/>
      <c r="E516" s="9"/>
      <c r="F516" s="22">
        <f>Source!AL286</f>
        <v>6.02</v>
      </c>
      <c r="G516" s="21" t="str">
        <f>Source!DD286</f>
        <v>)*4</v>
      </c>
      <c r="H516" s="9">
        <f>Source!AW286</f>
        <v>1</v>
      </c>
      <c r="I516" s="9">
        <f>IF(Source!BC286&lt;&gt; 0, Source!BC286, 1)</f>
        <v>1</v>
      </c>
      <c r="J516" s="22">
        <f>Source!P286</f>
        <v>553.84</v>
      </c>
      <c r="K516" s="22"/>
    </row>
    <row r="517" spans="1:22" x14ac:dyDescent="0.3">
      <c r="A517" s="19"/>
      <c r="B517" s="19"/>
      <c r="C517" s="19" t="s">
        <v>798</v>
      </c>
      <c r="D517" s="20" t="s">
        <v>799</v>
      </c>
      <c r="E517" s="9">
        <f>Source!AT286</f>
        <v>70</v>
      </c>
      <c r="F517" s="22"/>
      <c r="G517" s="21"/>
      <c r="H517" s="9"/>
      <c r="I517" s="9"/>
      <c r="J517" s="22">
        <f>SUM(R512:R516)</f>
        <v>38175.68</v>
      </c>
      <c r="K517" s="22"/>
    </row>
    <row r="518" spans="1:22" x14ac:dyDescent="0.3">
      <c r="A518" s="19"/>
      <c r="B518" s="19"/>
      <c r="C518" s="19" t="s">
        <v>800</v>
      </c>
      <c r="D518" s="20" t="s">
        <v>799</v>
      </c>
      <c r="E518" s="9">
        <f>Source!AU286</f>
        <v>10</v>
      </c>
      <c r="F518" s="22"/>
      <c r="G518" s="21"/>
      <c r="H518" s="9"/>
      <c r="I518" s="9"/>
      <c r="J518" s="22">
        <f>SUM(T512:T517)</f>
        <v>5453.67</v>
      </c>
      <c r="K518" s="22"/>
    </row>
    <row r="519" spans="1:22" x14ac:dyDescent="0.3">
      <c r="A519" s="19"/>
      <c r="B519" s="19"/>
      <c r="C519" s="19" t="s">
        <v>801</v>
      </c>
      <c r="D519" s="20" t="s">
        <v>799</v>
      </c>
      <c r="E519" s="9">
        <f>108</f>
        <v>108</v>
      </c>
      <c r="F519" s="22"/>
      <c r="G519" s="21"/>
      <c r="H519" s="9"/>
      <c r="I519" s="9"/>
      <c r="J519" s="22">
        <f>SUM(V512:V518)</f>
        <v>0</v>
      </c>
      <c r="K519" s="22"/>
    </row>
    <row r="520" spans="1:22" x14ac:dyDescent="0.3">
      <c r="A520" s="19"/>
      <c r="B520" s="19"/>
      <c r="C520" s="19" t="s">
        <v>802</v>
      </c>
      <c r="D520" s="20" t="s">
        <v>803</v>
      </c>
      <c r="E520" s="9">
        <f>Source!AQ286</f>
        <v>0.96</v>
      </c>
      <c r="F520" s="22"/>
      <c r="G520" s="21" t="str">
        <f>Source!DI286</f>
        <v>)*4</v>
      </c>
      <c r="H520" s="9">
        <f>Source!AV286</f>
        <v>1</v>
      </c>
      <c r="I520" s="9"/>
      <c r="J520" s="22"/>
      <c r="K520" s="22">
        <f>Source!U286</f>
        <v>88.32</v>
      </c>
    </row>
    <row r="521" spans="1:22" x14ac:dyDescent="0.3">
      <c r="A521" s="25"/>
      <c r="B521" s="25"/>
      <c r="C521" s="25"/>
      <c r="D521" s="25"/>
      <c r="E521" s="25"/>
      <c r="F521" s="25"/>
      <c r="G521" s="25"/>
      <c r="H521" s="25"/>
      <c r="I521" s="43">
        <f>J513+J514+J516+J517+J518+J519</f>
        <v>98719.87</v>
      </c>
      <c r="J521" s="43"/>
      <c r="K521" s="26">
        <f>IF(Source!I286&lt;&gt;0, ROUND(I521/Source!I286, 2), 0)</f>
        <v>4292.17</v>
      </c>
      <c r="P521" s="24">
        <f>I521</f>
        <v>98719.87</v>
      </c>
    </row>
    <row r="522" spans="1:22" ht="27.3" x14ac:dyDescent="0.3">
      <c r="A522" s="19">
        <v>46</v>
      </c>
      <c r="B522" s="19" t="str">
        <f>Source!F287</f>
        <v>1.22-2103-5-1/1</v>
      </c>
      <c r="C522" s="19" t="str">
        <f>Source!G287</f>
        <v>Техническое обслуживание распаячной коробки оптоволоконной линии связи</v>
      </c>
      <c r="D522" s="20" t="str">
        <f>Source!H287</f>
        <v>шт.</v>
      </c>
      <c r="E522" s="9">
        <f>Source!I287</f>
        <v>41</v>
      </c>
      <c r="F522" s="22"/>
      <c r="G522" s="21"/>
      <c r="H522" s="9"/>
      <c r="I522" s="9"/>
      <c r="J522" s="22"/>
      <c r="K522" s="22"/>
      <c r="Q522">
        <f>ROUND((Source!BZ287/100)*ROUND((Source!AF287*Source!AV287)*Source!I287, 2), 2)</f>
        <v>22810.76</v>
      </c>
      <c r="R522">
        <f>Source!X287</f>
        <v>22810.76</v>
      </c>
      <c r="S522">
        <f>ROUND((Source!CA287/100)*ROUND((Source!AF287*Source!AV287)*Source!I287, 2), 2)</f>
        <v>3258.68</v>
      </c>
      <c r="T522">
        <f>Source!Y287</f>
        <v>3258.68</v>
      </c>
      <c r="U522">
        <f>ROUND((175/100)*ROUND((Source!AE287*Source!AV287)*Source!I287, 2), 2)</f>
        <v>0</v>
      </c>
      <c r="V522">
        <f>ROUND((108/100)*ROUND(Source!CS287*Source!I287, 2), 2)</f>
        <v>0</v>
      </c>
    </row>
    <row r="523" spans="1:22" x14ac:dyDescent="0.3">
      <c r="A523" s="19"/>
      <c r="B523" s="19"/>
      <c r="C523" s="19" t="s">
        <v>794</v>
      </c>
      <c r="D523" s="20"/>
      <c r="E523" s="9"/>
      <c r="F523" s="22">
        <f>Source!AO287</f>
        <v>198.7</v>
      </c>
      <c r="G523" s="21" t="str">
        <f>Source!DG287</f>
        <v>)*4</v>
      </c>
      <c r="H523" s="9">
        <f>Source!AV287</f>
        <v>1</v>
      </c>
      <c r="I523" s="9">
        <f>IF(Source!BA287&lt;&gt; 0, Source!BA287, 1)</f>
        <v>1</v>
      </c>
      <c r="J523" s="22">
        <f>Source!S287</f>
        <v>32586.799999999999</v>
      </c>
      <c r="K523" s="22"/>
    </row>
    <row r="524" spans="1:22" x14ac:dyDescent="0.3">
      <c r="A524" s="19"/>
      <c r="B524" s="19"/>
      <c r="C524" s="19" t="s">
        <v>795</v>
      </c>
      <c r="D524" s="20"/>
      <c r="E524" s="9"/>
      <c r="F524" s="22">
        <f>Source!AM287</f>
        <v>0</v>
      </c>
      <c r="G524" s="21" t="str">
        <f>Source!DE287</f>
        <v>)*4</v>
      </c>
      <c r="H524" s="9">
        <f>Source!AV287</f>
        <v>1</v>
      </c>
      <c r="I524" s="9">
        <f>IF(Source!BB287&lt;&gt; 0, Source!BB287, 1)</f>
        <v>1</v>
      </c>
      <c r="J524" s="22">
        <f>Source!Q287</f>
        <v>0</v>
      </c>
      <c r="K524" s="22"/>
    </row>
    <row r="525" spans="1:22" x14ac:dyDescent="0.3">
      <c r="A525" s="19"/>
      <c r="B525" s="19"/>
      <c r="C525" s="19" t="s">
        <v>796</v>
      </c>
      <c r="D525" s="20"/>
      <c r="E525" s="9"/>
      <c r="F525" s="22">
        <f>Source!AN287</f>
        <v>0</v>
      </c>
      <c r="G525" s="21" t="str">
        <f>Source!DF287</f>
        <v>)*4</v>
      </c>
      <c r="H525" s="9">
        <f>Source!AV287</f>
        <v>1</v>
      </c>
      <c r="I525" s="9">
        <f>IF(Source!BS287&lt;&gt; 0, Source!BS287, 1)</f>
        <v>1</v>
      </c>
      <c r="J525" s="23">
        <f>Source!R287</f>
        <v>0</v>
      </c>
      <c r="K525" s="22"/>
    </row>
    <row r="526" spans="1:22" x14ac:dyDescent="0.3">
      <c r="A526" s="19"/>
      <c r="B526" s="19"/>
      <c r="C526" s="19" t="s">
        <v>797</v>
      </c>
      <c r="D526" s="20"/>
      <c r="E526" s="9"/>
      <c r="F526" s="22">
        <f>Source!AL287</f>
        <v>6.55</v>
      </c>
      <c r="G526" s="21" t="str">
        <f>Source!DD287</f>
        <v>)*4</v>
      </c>
      <c r="H526" s="9">
        <f>Source!AW287</f>
        <v>1</v>
      </c>
      <c r="I526" s="9">
        <f>IF(Source!BC287&lt;&gt; 0, Source!BC287, 1)</f>
        <v>1</v>
      </c>
      <c r="J526" s="22">
        <f>Source!P287</f>
        <v>1074.2</v>
      </c>
      <c r="K526" s="22"/>
    </row>
    <row r="527" spans="1:22" x14ac:dyDescent="0.3">
      <c r="A527" s="19"/>
      <c r="B527" s="19"/>
      <c r="C527" s="19" t="s">
        <v>798</v>
      </c>
      <c r="D527" s="20" t="s">
        <v>799</v>
      </c>
      <c r="E527" s="9">
        <f>Source!AT287</f>
        <v>70</v>
      </c>
      <c r="F527" s="22"/>
      <c r="G527" s="21"/>
      <c r="H527" s="9"/>
      <c r="I527" s="9"/>
      <c r="J527" s="22">
        <f>SUM(R522:R526)</f>
        <v>22810.76</v>
      </c>
      <c r="K527" s="22"/>
    </row>
    <row r="528" spans="1:22" x14ac:dyDescent="0.3">
      <c r="A528" s="19"/>
      <c r="B528" s="19"/>
      <c r="C528" s="19" t="s">
        <v>800</v>
      </c>
      <c r="D528" s="20" t="s">
        <v>799</v>
      </c>
      <c r="E528" s="9">
        <f>Source!AU287</f>
        <v>10</v>
      </c>
      <c r="F528" s="22"/>
      <c r="G528" s="21"/>
      <c r="H528" s="9"/>
      <c r="I528" s="9"/>
      <c r="J528" s="22">
        <f>SUM(T522:T527)</f>
        <v>3258.68</v>
      </c>
      <c r="K528" s="22"/>
    </row>
    <row r="529" spans="1:22" x14ac:dyDescent="0.3">
      <c r="A529" s="19"/>
      <c r="B529" s="19"/>
      <c r="C529" s="19" t="s">
        <v>801</v>
      </c>
      <c r="D529" s="20" t="s">
        <v>799</v>
      </c>
      <c r="E529" s="9">
        <f>108</f>
        <v>108</v>
      </c>
      <c r="F529" s="22"/>
      <c r="G529" s="21"/>
      <c r="H529" s="9"/>
      <c r="I529" s="9"/>
      <c r="J529" s="22">
        <f>SUM(V522:V528)</f>
        <v>0</v>
      </c>
      <c r="K529" s="22"/>
    </row>
    <row r="530" spans="1:22" x14ac:dyDescent="0.3">
      <c r="A530" s="19"/>
      <c r="B530" s="19"/>
      <c r="C530" s="19" t="s">
        <v>802</v>
      </c>
      <c r="D530" s="20" t="s">
        <v>803</v>
      </c>
      <c r="E530" s="9">
        <f>Source!AQ287</f>
        <v>0.28000000000000003</v>
      </c>
      <c r="F530" s="22"/>
      <c r="G530" s="21" t="str">
        <f>Source!DI287</f>
        <v>)*4</v>
      </c>
      <c r="H530" s="9">
        <f>Source!AV287</f>
        <v>1</v>
      </c>
      <c r="I530" s="9"/>
      <c r="J530" s="22"/>
      <c r="K530" s="22">
        <f>Source!U287</f>
        <v>45.92</v>
      </c>
    </row>
    <row r="531" spans="1:22" x14ac:dyDescent="0.3">
      <c r="A531" s="25"/>
      <c r="B531" s="25"/>
      <c r="C531" s="25"/>
      <c r="D531" s="25"/>
      <c r="E531" s="25"/>
      <c r="F531" s="25"/>
      <c r="G531" s="25"/>
      <c r="H531" s="25"/>
      <c r="I531" s="43">
        <f>J523+J524+J526+J527+J528+J529</f>
        <v>59730.439999999995</v>
      </c>
      <c r="J531" s="43"/>
      <c r="K531" s="26">
        <f>IF(Source!I287&lt;&gt;0, ROUND(I531/Source!I287, 2), 0)</f>
        <v>1456.84</v>
      </c>
      <c r="P531" s="24">
        <f>I531</f>
        <v>59730.439999999995</v>
      </c>
    </row>
    <row r="532" spans="1:22" ht="27.3" x14ac:dyDescent="0.3">
      <c r="A532" s="19">
        <v>47</v>
      </c>
      <c r="B532" s="19" t="str">
        <f>Source!F288</f>
        <v>1.22-2203-2-2/1</v>
      </c>
      <c r="C532" s="19" t="str">
        <f>Source!G288</f>
        <v>Техническое обслуживание камеры видеонаблюдения</v>
      </c>
      <c r="D532" s="20" t="str">
        <f>Source!H288</f>
        <v>шт.</v>
      </c>
      <c r="E532" s="9">
        <f>Source!I288</f>
        <v>97</v>
      </c>
      <c r="F532" s="22"/>
      <c r="G532" s="21"/>
      <c r="H532" s="9"/>
      <c r="I532" s="9"/>
      <c r="J532" s="22"/>
      <c r="K532" s="22"/>
      <c r="Q532">
        <f>ROUND((Source!BZ288/100)*ROUND((Source!AF288*Source!AV288)*Source!I288, 2), 2)</f>
        <v>1146344.8400000001</v>
      </c>
      <c r="R532">
        <f>Source!X288</f>
        <v>1146344.8400000001</v>
      </c>
      <c r="S532">
        <f>ROUND((Source!CA288/100)*ROUND((Source!AF288*Source!AV288)*Source!I288, 2), 2)</f>
        <v>163763.54999999999</v>
      </c>
      <c r="T532">
        <f>Source!Y288</f>
        <v>163763.54999999999</v>
      </c>
      <c r="U532">
        <f>ROUND((175/100)*ROUND((Source!AE288*Source!AV288)*Source!I288, 2), 2)</f>
        <v>0</v>
      </c>
      <c r="V532">
        <f>ROUND((108/100)*ROUND(Source!CS288*Source!I288, 2), 2)</f>
        <v>0</v>
      </c>
    </row>
    <row r="533" spans="1:22" x14ac:dyDescent="0.3">
      <c r="A533" s="19"/>
      <c r="B533" s="19"/>
      <c r="C533" s="19" t="s">
        <v>794</v>
      </c>
      <c r="D533" s="20"/>
      <c r="E533" s="9"/>
      <c r="F533" s="22">
        <f>Source!AO288</f>
        <v>1298.68</v>
      </c>
      <c r="G533" s="21" t="str">
        <f>Source!DG288</f>
        <v>)*13</v>
      </c>
      <c r="H533" s="9">
        <f>Source!AV288</f>
        <v>1</v>
      </c>
      <c r="I533" s="9">
        <f>IF(Source!BA288&lt;&gt; 0, Source!BA288, 1)</f>
        <v>1</v>
      </c>
      <c r="J533" s="22">
        <f>Source!S288</f>
        <v>1637635.48</v>
      </c>
      <c r="K533" s="22"/>
    </row>
    <row r="534" spans="1:22" x14ac:dyDescent="0.3">
      <c r="A534" s="19"/>
      <c r="B534" s="19"/>
      <c r="C534" s="19" t="s">
        <v>795</v>
      </c>
      <c r="D534" s="20"/>
      <c r="E534" s="9"/>
      <c r="F534" s="22">
        <f>Source!AM288</f>
        <v>0</v>
      </c>
      <c r="G534" s="21" t="str">
        <f>Source!DE288</f>
        <v>)*13</v>
      </c>
      <c r="H534" s="9">
        <f>Source!AV288</f>
        <v>1</v>
      </c>
      <c r="I534" s="9">
        <f>IF(Source!BB288&lt;&gt; 0, Source!BB288, 1)</f>
        <v>1</v>
      </c>
      <c r="J534" s="22">
        <f>Source!Q288</f>
        <v>0</v>
      </c>
      <c r="K534" s="22"/>
    </row>
    <row r="535" spans="1:22" x14ac:dyDescent="0.3">
      <c r="A535" s="19"/>
      <c r="B535" s="19"/>
      <c r="C535" s="19" t="s">
        <v>796</v>
      </c>
      <c r="D535" s="20"/>
      <c r="E535" s="9"/>
      <c r="F535" s="22">
        <f>Source!AN288</f>
        <v>0</v>
      </c>
      <c r="G535" s="21" t="str">
        <f>Source!DF288</f>
        <v>)*13</v>
      </c>
      <c r="H535" s="9">
        <f>Source!AV288</f>
        <v>1</v>
      </c>
      <c r="I535" s="9">
        <f>IF(Source!BS288&lt;&gt; 0, Source!BS288, 1)</f>
        <v>1</v>
      </c>
      <c r="J535" s="23">
        <f>Source!R288</f>
        <v>0</v>
      </c>
      <c r="K535" s="22"/>
    </row>
    <row r="536" spans="1:22" x14ac:dyDescent="0.3">
      <c r="A536" s="19"/>
      <c r="B536" s="19"/>
      <c r="C536" s="19" t="s">
        <v>797</v>
      </c>
      <c r="D536" s="20"/>
      <c r="E536" s="9"/>
      <c r="F536" s="22">
        <f>Source!AL288</f>
        <v>8.3699999999999992</v>
      </c>
      <c r="G536" s="21" t="str">
        <f>Source!DD288</f>
        <v>)*13</v>
      </c>
      <c r="H536" s="9">
        <f>Source!AW288</f>
        <v>1</v>
      </c>
      <c r="I536" s="9">
        <f>IF(Source!BC288&lt;&gt; 0, Source!BC288, 1)</f>
        <v>1</v>
      </c>
      <c r="J536" s="22">
        <f>Source!P288</f>
        <v>10554.57</v>
      </c>
      <c r="K536" s="22"/>
    </row>
    <row r="537" spans="1:22" x14ac:dyDescent="0.3">
      <c r="A537" s="19"/>
      <c r="B537" s="19"/>
      <c r="C537" s="19" t="s">
        <v>798</v>
      </c>
      <c r="D537" s="20" t="s">
        <v>799</v>
      </c>
      <c r="E537" s="9">
        <f>Source!AT288</f>
        <v>70</v>
      </c>
      <c r="F537" s="22"/>
      <c r="G537" s="21"/>
      <c r="H537" s="9"/>
      <c r="I537" s="9"/>
      <c r="J537" s="22">
        <f>SUM(R532:R536)</f>
        <v>1146344.8400000001</v>
      </c>
      <c r="K537" s="22"/>
    </row>
    <row r="538" spans="1:22" x14ac:dyDescent="0.3">
      <c r="A538" s="19"/>
      <c r="B538" s="19"/>
      <c r="C538" s="19" t="s">
        <v>800</v>
      </c>
      <c r="D538" s="20" t="s">
        <v>799</v>
      </c>
      <c r="E538" s="9">
        <f>Source!AU288</f>
        <v>10</v>
      </c>
      <c r="F538" s="22"/>
      <c r="G538" s="21"/>
      <c r="H538" s="9"/>
      <c r="I538" s="9"/>
      <c r="J538" s="22">
        <f>SUM(T532:T537)</f>
        <v>163763.54999999999</v>
      </c>
      <c r="K538" s="22"/>
    </row>
    <row r="539" spans="1:22" x14ac:dyDescent="0.3">
      <c r="A539" s="19"/>
      <c r="B539" s="19"/>
      <c r="C539" s="19" t="s">
        <v>801</v>
      </c>
      <c r="D539" s="20" t="s">
        <v>799</v>
      </c>
      <c r="E539" s="9">
        <f>108</f>
        <v>108</v>
      </c>
      <c r="F539" s="22"/>
      <c r="G539" s="21"/>
      <c r="H539" s="9"/>
      <c r="I539" s="9"/>
      <c r="J539" s="22">
        <f>SUM(V532:V538)</f>
        <v>0</v>
      </c>
      <c r="K539" s="22"/>
    </row>
    <row r="540" spans="1:22" x14ac:dyDescent="0.3">
      <c r="A540" s="19"/>
      <c r="B540" s="19"/>
      <c r="C540" s="19" t="s">
        <v>802</v>
      </c>
      <c r="D540" s="20" t="s">
        <v>803</v>
      </c>
      <c r="E540" s="9">
        <f>Source!AQ288</f>
        <v>1.83</v>
      </c>
      <c r="F540" s="22"/>
      <c r="G540" s="21" t="str">
        <f>Source!DI288</f>
        <v>)*13</v>
      </c>
      <c r="H540" s="9">
        <f>Source!AV288</f>
        <v>1</v>
      </c>
      <c r="I540" s="9"/>
      <c r="J540" s="22"/>
      <c r="K540" s="22">
        <f>Source!U288</f>
        <v>2307.63</v>
      </c>
    </row>
    <row r="541" spans="1:22" x14ac:dyDescent="0.3">
      <c r="A541" s="25"/>
      <c r="B541" s="25"/>
      <c r="C541" s="25"/>
      <c r="D541" s="25"/>
      <c r="E541" s="25"/>
      <c r="F541" s="25"/>
      <c r="G541" s="25"/>
      <c r="H541" s="25"/>
      <c r="I541" s="43">
        <f>J533+J534+J536+J537+J538+J539</f>
        <v>2958298.44</v>
      </c>
      <c r="J541" s="43"/>
      <c r="K541" s="26">
        <f>IF(Source!I288&lt;&gt;0, ROUND(I541/Source!I288, 2), 0)</f>
        <v>30497.919999999998</v>
      </c>
      <c r="P541" s="24">
        <f>I541</f>
        <v>2958298.44</v>
      </c>
    </row>
    <row r="542" spans="1:22" ht="27.3" x14ac:dyDescent="0.3">
      <c r="A542" s="19">
        <v>48</v>
      </c>
      <c r="B542" s="19" t="str">
        <f>Source!F289</f>
        <v>1.22-2203-2-3/1</v>
      </c>
      <c r="C542" s="19" t="str">
        <f>Source!G289</f>
        <v>Техническое обслуживание видеомонитора</v>
      </c>
      <c r="D542" s="20" t="str">
        <f>Source!H289</f>
        <v>шт.</v>
      </c>
      <c r="E542" s="9">
        <f>Source!I289</f>
        <v>4</v>
      </c>
      <c r="F542" s="22"/>
      <c r="G542" s="21"/>
      <c r="H542" s="9"/>
      <c r="I542" s="9"/>
      <c r="J542" s="22"/>
      <c r="K542" s="22"/>
      <c r="Q542">
        <f>ROUND((Source!BZ289/100)*ROUND((Source!AF289*Source!AV289)*Source!I289, 2), 2)</f>
        <v>7312.37</v>
      </c>
      <c r="R542">
        <f>Source!X289</f>
        <v>7312.37</v>
      </c>
      <c r="S542">
        <f>ROUND((Source!CA289/100)*ROUND((Source!AF289*Source!AV289)*Source!I289, 2), 2)</f>
        <v>1044.6199999999999</v>
      </c>
      <c r="T542">
        <f>Source!Y289</f>
        <v>1044.6199999999999</v>
      </c>
      <c r="U542">
        <f>ROUND((175/100)*ROUND((Source!AE289*Source!AV289)*Source!I289, 2), 2)</f>
        <v>0</v>
      </c>
      <c r="V542">
        <f>ROUND((108/100)*ROUND(Source!CS289*Source!I289, 2), 2)</f>
        <v>0</v>
      </c>
    </row>
    <row r="543" spans="1:22" x14ac:dyDescent="0.3">
      <c r="A543" s="19"/>
      <c r="B543" s="19"/>
      <c r="C543" s="19" t="s">
        <v>794</v>
      </c>
      <c r="D543" s="20"/>
      <c r="E543" s="9"/>
      <c r="F543" s="22">
        <f>Source!AO289</f>
        <v>652.89</v>
      </c>
      <c r="G543" s="21" t="str">
        <f>Source!DG289</f>
        <v>)*4</v>
      </c>
      <c r="H543" s="9">
        <f>Source!AV289</f>
        <v>1</v>
      </c>
      <c r="I543" s="9">
        <f>IF(Source!BA289&lt;&gt; 0, Source!BA289, 1)</f>
        <v>1</v>
      </c>
      <c r="J543" s="22">
        <f>Source!S289</f>
        <v>10446.24</v>
      </c>
      <c r="K543" s="22"/>
    </row>
    <row r="544" spans="1:22" x14ac:dyDescent="0.3">
      <c r="A544" s="19"/>
      <c r="B544" s="19"/>
      <c r="C544" s="19" t="s">
        <v>795</v>
      </c>
      <c r="D544" s="20"/>
      <c r="E544" s="9"/>
      <c r="F544" s="22">
        <f>Source!AM289</f>
        <v>0</v>
      </c>
      <c r="G544" s="21" t="str">
        <f>Source!DE289</f>
        <v>)*4</v>
      </c>
      <c r="H544" s="9">
        <f>Source!AV289</f>
        <v>1</v>
      </c>
      <c r="I544" s="9">
        <f>IF(Source!BB289&lt;&gt; 0, Source!BB289, 1)</f>
        <v>1</v>
      </c>
      <c r="J544" s="22">
        <f>Source!Q289</f>
        <v>0</v>
      </c>
      <c r="K544" s="22"/>
    </row>
    <row r="545" spans="1:22" x14ac:dyDescent="0.3">
      <c r="A545" s="19"/>
      <c r="B545" s="19"/>
      <c r="C545" s="19" t="s">
        <v>796</v>
      </c>
      <c r="D545" s="20"/>
      <c r="E545" s="9"/>
      <c r="F545" s="22">
        <f>Source!AN289</f>
        <v>0</v>
      </c>
      <c r="G545" s="21" t="str">
        <f>Source!DF289</f>
        <v>)*4</v>
      </c>
      <c r="H545" s="9">
        <f>Source!AV289</f>
        <v>1</v>
      </c>
      <c r="I545" s="9">
        <f>IF(Source!BS289&lt;&gt; 0, Source!BS289, 1)</f>
        <v>1</v>
      </c>
      <c r="J545" s="23">
        <f>Source!R289</f>
        <v>0</v>
      </c>
      <c r="K545" s="22"/>
    </row>
    <row r="546" spans="1:22" x14ac:dyDescent="0.3">
      <c r="A546" s="19"/>
      <c r="B546" s="19"/>
      <c r="C546" s="19" t="s">
        <v>797</v>
      </c>
      <c r="D546" s="20"/>
      <c r="E546" s="9"/>
      <c r="F546" s="22">
        <f>Source!AL289</f>
        <v>4.97</v>
      </c>
      <c r="G546" s="21" t="str">
        <f>Source!DD289</f>
        <v>)*4</v>
      </c>
      <c r="H546" s="9">
        <f>Source!AW289</f>
        <v>1</v>
      </c>
      <c r="I546" s="9">
        <f>IF(Source!BC289&lt;&gt; 0, Source!BC289, 1)</f>
        <v>1</v>
      </c>
      <c r="J546" s="22">
        <f>Source!P289</f>
        <v>79.52</v>
      </c>
      <c r="K546" s="22"/>
    </row>
    <row r="547" spans="1:22" x14ac:dyDescent="0.3">
      <c r="A547" s="19"/>
      <c r="B547" s="19"/>
      <c r="C547" s="19" t="s">
        <v>798</v>
      </c>
      <c r="D547" s="20" t="s">
        <v>799</v>
      </c>
      <c r="E547" s="9">
        <f>Source!AT289</f>
        <v>70</v>
      </c>
      <c r="F547" s="22"/>
      <c r="G547" s="21"/>
      <c r="H547" s="9"/>
      <c r="I547" s="9"/>
      <c r="J547" s="22">
        <f>SUM(R542:R546)</f>
        <v>7312.37</v>
      </c>
      <c r="K547" s="22"/>
    </row>
    <row r="548" spans="1:22" x14ac:dyDescent="0.3">
      <c r="A548" s="19"/>
      <c r="B548" s="19"/>
      <c r="C548" s="19" t="s">
        <v>800</v>
      </c>
      <c r="D548" s="20" t="s">
        <v>799</v>
      </c>
      <c r="E548" s="9">
        <f>Source!AU289</f>
        <v>10</v>
      </c>
      <c r="F548" s="22"/>
      <c r="G548" s="21"/>
      <c r="H548" s="9"/>
      <c r="I548" s="9"/>
      <c r="J548" s="22">
        <f>SUM(T542:T547)</f>
        <v>1044.6199999999999</v>
      </c>
      <c r="K548" s="22"/>
    </row>
    <row r="549" spans="1:22" x14ac:dyDescent="0.3">
      <c r="A549" s="19"/>
      <c r="B549" s="19"/>
      <c r="C549" s="19" t="s">
        <v>801</v>
      </c>
      <c r="D549" s="20" t="s">
        <v>799</v>
      </c>
      <c r="E549" s="9">
        <f>108</f>
        <v>108</v>
      </c>
      <c r="F549" s="22"/>
      <c r="G549" s="21"/>
      <c r="H549" s="9"/>
      <c r="I549" s="9"/>
      <c r="J549" s="22">
        <f>SUM(V542:V548)</f>
        <v>0</v>
      </c>
      <c r="K549" s="22"/>
    </row>
    <row r="550" spans="1:22" x14ac:dyDescent="0.3">
      <c r="A550" s="19"/>
      <c r="B550" s="19"/>
      <c r="C550" s="19" t="s">
        <v>802</v>
      </c>
      <c r="D550" s="20" t="s">
        <v>803</v>
      </c>
      <c r="E550" s="9">
        <f>Source!AQ289</f>
        <v>0.92</v>
      </c>
      <c r="F550" s="22"/>
      <c r="G550" s="21" t="str">
        <f>Source!DI289</f>
        <v>)*4</v>
      </c>
      <c r="H550" s="9">
        <f>Source!AV289</f>
        <v>1</v>
      </c>
      <c r="I550" s="9"/>
      <c r="J550" s="22"/>
      <c r="K550" s="22">
        <f>Source!U289</f>
        <v>14.72</v>
      </c>
    </row>
    <row r="551" spans="1:22" x14ac:dyDescent="0.3">
      <c r="A551" s="25"/>
      <c r="B551" s="25"/>
      <c r="C551" s="25"/>
      <c r="D551" s="25"/>
      <c r="E551" s="25"/>
      <c r="F551" s="25"/>
      <c r="G551" s="25"/>
      <c r="H551" s="25"/>
      <c r="I551" s="43">
        <f>J543+J544+J546+J547+J548+J549</f>
        <v>18882.75</v>
      </c>
      <c r="J551" s="43"/>
      <c r="K551" s="26">
        <f>IF(Source!I289&lt;&gt;0, ROUND(I551/Source!I289, 2), 0)</f>
        <v>4720.6899999999996</v>
      </c>
      <c r="P551" s="24">
        <f>I551</f>
        <v>18882.75</v>
      </c>
    </row>
    <row r="552" spans="1:22" ht="27.3" x14ac:dyDescent="0.3">
      <c r="A552" s="19">
        <v>49</v>
      </c>
      <c r="B552" s="19" t="str">
        <f>Source!F290</f>
        <v>1.22-2203-2-2/1</v>
      </c>
      <c r="C552" s="19" t="str">
        <f>Source!G290</f>
        <v>Техническое обслуживание камеры видеонаблюдения (доп. КПП3)</v>
      </c>
      <c r="D552" s="20" t="str">
        <f>Source!H290</f>
        <v>шт.</v>
      </c>
      <c r="E552" s="9">
        <f>Source!I290</f>
        <v>1</v>
      </c>
      <c r="F552" s="22"/>
      <c r="G552" s="21"/>
      <c r="H552" s="9"/>
      <c r="I552" s="9"/>
      <c r="J552" s="22"/>
      <c r="K552" s="22"/>
      <c r="Q552">
        <f>ROUND((Source!BZ290/100)*ROUND((Source!AF290*Source!AV290)*Source!I290, 2), 2)</f>
        <v>11817.99</v>
      </c>
      <c r="R552">
        <f>Source!X290</f>
        <v>11817.99</v>
      </c>
      <c r="S552">
        <f>ROUND((Source!CA290/100)*ROUND((Source!AF290*Source!AV290)*Source!I290, 2), 2)</f>
        <v>1688.28</v>
      </c>
      <c r="T552">
        <f>Source!Y290</f>
        <v>1688.28</v>
      </c>
      <c r="U552">
        <f>ROUND((175/100)*ROUND((Source!AE290*Source!AV290)*Source!I290, 2), 2)</f>
        <v>0</v>
      </c>
      <c r="V552">
        <f>ROUND((108/100)*ROUND(Source!CS290*Source!I290, 2), 2)</f>
        <v>0</v>
      </c>
    </row>
    <row r="553" spans="1:22" x14ac:dyDescent="0.3">
      <c r="A553" s="19"/>
      <c r="B553" s="19"/>
      <c r="C553" s="19" t="s">
        <v>794</v>
      </c>
      <c r="D553" s="20"/>
      <c r="E553" s="9"/>
      <c r="F553" s="22">
        <f>Source!AO290</f>
        <v>1298.68</v>
      </c>
      <c r="G553" s="21" t="str">
        <f>Source!DG290</f>
        <v>)*13</v>
      </c>
      <c r="H553" s="9">
        <f>Source!AV290</f>
        <v>1</v>
      </c>
      <c r="I553" s="9">
        <f>IF(Source!BA290&lt;&gt; 0, Source!BA290, 1)</f>
        <v>1</v>
      </c>
      <c r="J553" s="22">
        <f>Source!S290</f>
        <v>16882.84</v>
      </c>
      <c r="K553" s="22"/>
    </row>
    <row r="554" spans="1:22" x14ac:dyDescent="0.3">
      <c r="A554" s="19"/>
      <c r="B554" s="19"/>
      <c r="C554" s="19" t="s">
        <v>795</v>
      </c>
      <c r="D554" s="20"/>
      <c r="E554" s="9"/>
      <c r="F554" s="22">
        <f>Source!AM290</f>
        <v>0</v>
      </c>
      <c r="G554" s="21" t="str">
        <f>Source!DE290</f>
        <v>)*13</v>
      </c>
      <c r="H554" s="9">
        <f>Source!AV290</f>
        <v>1</v>
      </c>
      <c r="I554" s="9">
        <f>IF(Source!BB290&lt;&gt; 0, Source!BB290, 1)</f>
        <v>1</v>
      </c>
      <c r="J554" s="22">
        <f>Source!Q290</f>
        <v>0</v>
      </c>
      <c r="K554" s="22"/>
    </row>
    <row r="555" spans="1:22" x14ac:dyDescent="0.3">
      <c r="A555" s="19"/>
      <c r="B555" s="19"/>
      <c r="C555" s="19" t="s">
        <v>796</v>
      </c>
      <c r="D555" s="20"/>
      <c r="E555" s="9"/>
      <c r="F555" s="22">
        <f>Source!AN290</f>
        <v>0</v>
      </c>
      <c r="G555" s="21" t="str">
        <f>Source!DF290</f>
        <v>)*13</v>
      </c>
      <c r="H555" s="9">
        <f>Source!AV290</f>
        <v>1</v>
      </c>
      <c r="I555" s="9">
        <f>IF(Source!BS290&lt;&gt; 0, Source!BS290, 1)</f>
        <v>1</v>
      </c>
      <c r="J555" s="23">
        <f>Source!R290</f>
        <v>0</v>
      </c>
      <c r="K555" s="22"/>
    </row>
    <row r="556" spans="1:22" x14ac:dyDescent="0.3">
      <c r="A556" s="19"/>
      <c r="B556" s="19"/>
      <c r="C556" s="19" t="s">
        <v>797</v>
      </c>
      <c r="D556" s="20"/>
      <c r="E556" s="9"/>
      <c r="F556" s="22">
        <f>Source!AL290</f>
        <v>8.3699999999999992</v>
      </c>
      <c r="G556" s="21" t="str">
        <f>Source!DD290</f>
        <v>)*13</v>
      </c>
      <c r="H556" s="9">
        <f>Source!AW290</f>
        <v>1</v>
      </c>
      <c r="I556" s="9">
        <f>IF(Source!BC290&lt;&gt; 0, Source!BC290, 1)</f>
        <v>1</v>
      </c>
      <c r="J556" s="22">
        <f>Source!P290</f>
        <v>108.81</v>
      </c>
      <c r="K556" s="22"/>
    </row>
    <row r="557" spans="1:22" x14ac:dyDescent="0.3">
      <c r="A557" s="19"/>
      <c r="B557" s="19"/>
      <c r="C557" s="19" t="s">
        <v>798</v>
      </c>
      <c r="D557" s="20" t="s">
        <v>799</v>
      </c>
      <c r="E557" s="9">
        <f>Source!AT290</f>
        <v>70</v>
      </c>
      <c r="F557" s="22"/>
      <c r="G557" s="21"/>
      <c r="H557" s="9"/>
      <c r="I557" s="9"/>
      <c r="J557" s="22">
        <f>SUM(R552:R556)</f>
        <v>11817.99</v>
      </c>
      <c r="K557" s="22"/>
    </row>
    <row r="558" spans="1:22" x14ac:dyDescent="0.3">
      <c r="A558" s="19"/>
      <c r="B558" s="19"/>
      <c r="C558" s="19" t="s">
        <v>800</v>
      </c>
      <c r="D558" s="20" t="s">
        <v>799</v>
      </c>
      <c r="E558" s="9">
        <f>Source!AU290</f>
        <v>10</v>
      </c>
      <c r="F558" s="22"/>
      <c r="G558" s="21"/>
      <c r="H558" s="9"/>
      <c r="I558" s="9"/>
      <c r="J558" s="22">
        <f>SUM(T552:T557)</f>
        <v>1688.28</v>
      </c>
      <c r="K558" s="22"/>
    </row>
    <row r="559" spans="1:22" x14ac:dyDescent="0.3">
      <c r="A559" s="19"/>
      <c r="B559" s="19"/>
      <c r="C559" s="19" t="s">
        <v>801</v>
      </c>
      <c r="D559" s="20" t="s">
        <v>799</v>
      </c>
      <c r="E559" s="9">
        <f>108</f>
        <v>108</v>
      </c>
      <c r="F559" s="22"/>
      <c r="G559" s="21"/>
      <c r="H559" s="9"/>
      <c r="I559" s="9"/>
      <c r="J559" s="22">
        <f>SUM(V552:V558)</f>
        <v>0</v>
      </c>
      <c r="K559" s="22"/>
    </row>
    <row r="560" spans="1:22" x14ac:dyDescent="0.3">
      <c r="A560" s="19"/>
      <c r="B560" s="19"/>
      <c r="C560" s="19" t="s">
        <v>802</v>
      </c>
      <c r="D560" s="20" t="s">
        <v>803</v>
      </c>
      <c r="E560" s="9">
        <f>Source!AQ290</f>
        <v>1.83</v>
      </c>
      <c r="F560" s="22"/>
      <c r="G560" s="21" t="str">
        <f>Source!DI290</f>
        <v>)*13</v>
      </c>
      <c r="H560" s="9">
        <f>Source!AV290</f>
        <v>1</v>
      </c>
      <c r="I560" s="9"/>
      <c r="J560" s="22"/>
      <c r="K560" s="22">
        <f>Source!U290</f>
        <v>23.79</v>
      </c>
    </row>
    <row r="561" spans="1:22" x14ac:dyDescent="0.3">
      <c r="A561" s="25"/>
      <c r="B561" s="25"/>
      <c r="C561" s="25"/>
      <c r="D561" s="25"/>
      <c r="E561" s="25"/>
      <c r="F561" s="25"/>
      <c r="G561" s="25"/>
      <c r="H561" s="25"/>
      <c r="I561" s="43">
        <f>J553+J554+J556+J557+J558+J559</f>
        <v>30497.919999999998</v>
      </c>
      <c r="J561" s="43"/>
      <c r="K561" s="26">
        <f>IF(Source!I290&lt;&gt;0, ROUND(I561/Source!I290, 2), 0)</f>
        <v>30497.919999999998</v>
      </c>
      <c r="P561" s="24">
        <f>I561</f>
        <v>30497.919999999998</v>
      </c>
    </row>
    <row r="562" spans="1:22" ht="40.950000000000003" x14ac:dyDescent="0.3">
      <c r="A562" s="19">
        <v>50</v>
      </c>
      <c r="B562" s="19" t="str">
        <f>Source!F291</f>
        <v>1.22-2203-2-2/1</v>
      </c>
      <c r="C562" s="19" t="str">
        <f>Source!G291</f>
        <v>Техническое обслуживание камеры видеонаблюдения  (расп. номеров КПП2 + доп. ворота)</v>
      </c>
      <c r="D562" s="20" t="str">
        <f>Source!H291</f>
        <v>шт.</v>
      </c>
      <c r="E562" s="9">
        <f>Source!I291</f>
        <v>2</v>
      </c>
      <c r="F562" s="22"/>
      <c r="G562" s="21"/>
      <c r="H562" s="9"/>
      <c r="I562" s="9"/>
      <c r="J562" s="22"/>
      <c r="K562" s="22"/>
      <c r="Q562">
        <f>ROUND((Source!BZ291/100)*ROUND((Source!AF291*Source!AV291)*Source!I291, 2), 2)</f>
        <v>23635.98</v>
      </c>
      <c r="R562">
        <f>Source!X291</f>
        <v>23635.98</v>
      </c>
      <c r="S562">
        <f>ROUND((Source!CA291/100)*ROUND((Source!AF291*Source!AV291)*Source!I291, 2), 2)</f>
        <v>3376.57</v>
      </c>
      <c r="T562">
        <f>Source!Y291</f>
        <v>3376.57</v>
      </c>
      <c r="U562">
        <f>ROUND((175/100)*ROUND((Source!AE291*Source!AV291)*Source!I291, 2), 2)</f>
        <v>0</v>
      </c>
      <c r="V562">
        <f>ROUND((108/100)*ROUND(Source!CS291*Source!I291, 2), 2)</f>
        <v>0</v>
      </c>
    </row>
    <row r="563" spans="1:22" x14ac:dyDescent="0.3">
      <c r="A563" s="19"/>
      <c r="B563" s="19"/>
      <c r="C563" s="19" t="s">
        <v>794</v>
      </c>
      <c r="D563" s="20"/>
      <c r="E563" s="9"/>
      <c r="F563" s="22">
        <f>Source!AO291</f>
        <v>1298.68</v>
      </c>
      <c r="G563" s="21" t="str">
        <f>Source!DG291</f>
        <v>)*13</v>
      </c>
      <c r="H563" s="9">
        <f>Source!AV291</f>
        <v>1</v>
      </c>
      <c r="I563" s="9">
        <f>IF(Source!BA291&lt;&gt; 0, Source!BA291, 1)</f>
        <v>1</v>
      </c>
      <c r="J563" s="22">
        <f>Source!S291</f>
        <v>33765.68</v>
      </c>
      <c r="K563" s="22"/>
    </row>
    <row r="564" spans="1:22" x14ac:dyDescent="0.3">
      <c r="A564" s="19"/>
      <c r="B564" s="19"/>
      <c r="C564" s="19" t="s">
        <v>795</v>
      </c>
      <c r="D564" s="20"/>
      <c r="E564" s="9"/>
      <c r="F564" s="22">
        <f>Source!AM291</f>
        <v>0</v>
      </c>
      <c r="G564" s="21" t="str">
        <f>Source!DE291</f>
        <v>)*13</v>
      </c>
      <c r="H564" s="9">
        <f>Source!AV291</f>
        <v>1</v>
      </c>
      <c r="I564" s="9">
        <f>IF(Source!BB291&lt;&gt; 0, Source!BB291, 1)</f>
        <v>1</v>
      </c>
      <c r="J564" s="22">
        <f>Source!Q291</f>
        <v>0</v>
      </c>
      <c r="K564" s="22"/>
    </row>
    <row r="565" spans="1:22" x14ac:dyDescent="0.3">
      <c r="A565" s="19"/>
      <c r="B565" s="19"/>
      <c r="C565" s="19" t="s">
        <v>796</v>
      </c>
      <c r="D565" s="20"/>
      <c r="E565" s="9"/>
      <c r="F565" s="22">
        <f>Source!AN291</f>
        <v>0</v>
      </c>
      <c r="G565" s="21" t="str">
        <f>Source!DF291</f>
        <v>)*13</v>
      </c>
      <c r="H565" s="9">
        <f>Source!AV291</f>
        <v>1</v>
      </c>
      <c r="I565" s="9">
        <f>IF(Source!BS291&lt;&gt; 0, Source!BS291, 1)</f>
        <v>1</v>
      </c>
      <c r="J565" s="23">
        <f>Source!R291</f>
        <v>0</v>
      </c>
      <c r="K565" s="22"/>
    </row>
    <row r="566" spans="1:22" x14ac:dyDescent="0.3">
      <c r="A566" s="19"/>
      <c r="B566" s="19"/>
      <c r="C566" s="19" t="s">
        <v>797</v>
      </c>
      <c r="D566" s="20"/>
      <c r="E566" s="9"/>
      <c r="F566" s="22">
        <f>Source!AL291</f>
        <v>8.3699999999999992</v>
      </c>
      <c r="G566" s="21" t="str">
        <f>Source!DD291</f>
        <v>)*13</v>
      </c>
      <c r="H566" s="9">
        <f>Source!AW291</f>
        <v>1</v>
      </c>
      <c r="I566" s="9">
        <f>IF(Source!BC291&lt;&gt; 0, Source!BC291, 1)</f>
        <v>1</v>
      </c>
      <c r="J566" s="22">
        <f>Source!P291</f>
        <v>217.62</v>
      </c>
      <c r="K566" s="22"/>
    </row>
    <row r="567" spans="1:22" x14ac:dyDescent="0.3">
      <c r="A567" s="19"/>
      <c r="B567" s="19"/>
      <c r="C567" s="19" t="s">
        <v>798</v>
      </c>
      <c r="D567" s="20" t="s">
        <v>799</v>
      </c>
      <c r="E567" s="9">
        <f>Source!AT291</f>
        <v>70</v>
      </c>
      <c r="F567" s="22"/>
      <c r="G567" s="21"/>
      <c r="H567" s="9"/>
      <c r="I567" s="9"/>
      <c r="J567" s="22">
        <f>SUM(R562:R566)</f>
        <v>23635.98</v>
      </c>
      <c r="K567" s="22"/>
    </row>
    <row r="568" spans="1:22" x14ac:dyDescent="0.3">
      <c r="A568" s="19"/>
      <c r="B568" s="19"/>
      <c r="C568" s="19" t="s">
        <v>800</v>
      </c>
      <c r="D568" s="20" t="s">
        <v>799</v>
      </c>
      <c r="E568" s="9">
        <f>Source!AU291</f>
        <v>10</v>
      </c>
      <c r="F568" s="22"/>
      <c r="G568" s="21"/>
      <c r="H568" s="9"/>
      <c r="I568" s="9"/>
      <c r="J568" s="22">
        <f>SUM(T562:T567)</f>
        <v>3376.57</v>
      </c>
      <c r="K568" s="22"/>
    </row>
    <row r="569" spans="1:22" x14ac:dyDescent="0.3">
      <c r="A569" s="19"/>
      <c r="B569" s="19"/>
      <c r="C569" s="19" t="s">
        <v>801</v>
      </c>
      <c r="D569" s="20" t="s">
        <v>799</v>
      </c>
      <c r="E569" s="9">
        <f>108</f>
        <v>108</v>
      </c>
      <c r="F569" s="22"/>
      <c r="G569" s="21"/>
      <c r="H569" s="9"/>
      <c r="I569" s="9"/>
      <c r="J569" s="22">
        <f>SUM(V562:V568)</f>
        <v>0</v>
      </c>
      <c r="K569" s="22"/>
    </row>
    <row r="570" spans="1:22" x14ac:dyDescent="0.3">
      <c r="A570" s="19"/>
      <c r="B570" s="19"/>
      <c r="C570" s="19" t="s">
        <v>802</v>
      </c>
      <c r="D570" s="20" t="s">
        <v>803</v>
      </c>
      <c r="E570" s="9">
        <f>Source!AQ291</f>
        <v>1.83</v>
      </c>
      <c r="F570" s="22"/>
      <c r="G570" s="21" t="str">
        <f>Source!DI291</f>
        <v>)*13</v>
      </c>
      <c r="H570" s="9">
        <f>Source!AV291</f>
        <v>1</v>
      </c>
      <c r="I570" s="9"/>
      <c r="J570" s="22"/>
      <c r="K570" s="22">
        <f>Source!U291</f>
        <v>47.58</v>
      </c>
    </row>
    <row r="571" spans="1:22" x14ac:dyDescent="0.3">
      <c r="A571" s="25"/>
      <c r="B571" s="25"/>
      <c r="C571" s="25"/>
      <c r="D571" s="25"/>
      <c r="E571" s="25"/>
      <c r="F571" s="25"/>
      <c r="G571" s="25"/>
      <c r="H571" s="25"/>
      <c r="I571" s="43">
        <f>J563+J564+J566+J567+J568+J569</f>
        <v>60995.85</v>
      </c>
      <c r="J571" s="43"/>
      <c r="K571" s="26">
        <f>IF(Source!I291&lt;&gt;0, ROUND(I571/Source!I291, 2), 0)</f>
        <v>30497.93</v>
      </c>
      <c r="P571" s="24">
        <f>I571</f>
        <v>60995.85</v>
      </c>
    </row>
    <row r="572" spans="1:22" ht="27.3" x14ac:dyDescent="0.3">
      <c r="A572" s="19">
        <v>51</v>
      </c>
      <c r="B572" s="19" t="str">
        <f>Source!F292</f>
        <v>1.22-2203-2-3/1</v>
      </c>
      <c r="C572" s="19" t="str">
        <f>Source!G292</f>
        <v>Техническое обслуживание видеомонитора</v>
      </c>
      <c r="D572" s="20" t="str">
        <f>Source!H292</f>
        <v>шт.</v>
      </c>
      <c r="E572" s="9">
        <f>Source!I292</f>
        <v>1</v>
      </c>
      <c r="F572" s="22"/>
      <c r="G572" s="21"/>
      <c r="H572" s="9"/>
      <c r="I572" s="9"/>
      <c r="J572" s="22"/>
      <c r="K572" s="22"/>
      <c r="Q572">
        <f>ROUND((Source!BZ292/100)*ROUND((Source!AF292*Source!AV292)*Source!I292, 2), 2)</f>
        <v>1828.09</v>
      </c>
      <c r="R572">
        <f>Source!X292</f>
        <v>1828.09</v>
      </c>
      <c r="S572">
        <f>ROUND((Source!CA292/100)*ROUND((Source!AF292*Source!AV292)*Source!I292, 2), 2)</f>
        <v>261.16000000000003</v>
      </c>
      <c r="T572">
        <f>Source!Y292</f>
        <v>261.16000000000003</v>
      </c>
      <c r="U572">
        <f>ROUND((175/100)*ROUND((Source!AE292*Source!AV292)*Source!I292, 2), 2)</f>
        <v>0</v>
      </c>
      <c r="V572">
        <f>ROUND((108/100)*ROUND(Source!CS292*Source!I292, 2), 2)</f>
        <v>0</v>
      </c>
    </row>
    <row r="573" spans="1:22" x14ac:dyDescent="0.3">
      <c r="A573" s="19"/>
      <c r="B573" s="19"/>
      <c r="C573" s="19" t="s">
        <v>794</v>
      </c>
      <c r="D573" s="20"/>
      <c r="E573" s="9"/>
      <c r="F573" s="22">
        <f>Source!AO292</f>
        <v>652.89</v>
      </c>
      <c r="G573" s="21" t="str">
        <f>Source!DG292</f>
        <v>)*4</v>
      </c>
      <c r="H573" s="9">
        <f>Source!AV292</f>
        <v>1</v>
      </c>
      <c r="I573" s="9">
        <f>IF(Source!BA292&lt;&gt; 0, Source!BA292, 1)</f>
        <v>1</v>
      </c>
      <c r="J573" s="22">
        <f>Source!S292</f>
        <v>2611.56</v>
      </c>
      <c r="K573" s="22"/>
    </row>
    <row r="574" spans="1:22" x14ac:dyDescent="0.3">
      <c r="A574" s="19"/>
      <c r="B574" s="19"/>
      <c r="C574" s="19" t="s">
        <v>795</v>
      </c>
      <c r="D574" s="20"/>
      <c r="E574" s="9"/>
      <c r="F574" s="22">
        <f>Source!AM292</f>
        <v>0</v>
      </c>
      <c r="G574" s="21" t="str">
        <f>Source!DE292</f>
        <v>)*4</v>
      </c>
      <c r="H574" s="9">
        <f>Source!AV292</f>
        <v>1</v>
      </c>
      <c r="I574" s="9">
        <f>IF(Source!BB292&lt;&gt; 0, Source!BB292, 1)</f>
        <v>1</v>
      </c>
      <c r="J574" s="22">
        <f>Source!Q292</f>
        <v>0</v>
      </c>
      <c r="K574" s="22"/>
    </row>
    <row r="575" spans="1:22" x14ac:dyDescent="0.3">
      <c r="A575" s="19"/>
      <c r="B575" s="19"/>
      <c r="C575" s="19" t="s">
        <v>796</v>
      </c>
      <c r="D575" s="20"/>
      <c r="E575" s="9"/>
      <c r="F575" s="22">
        <f>Source!AN292</f>
        <v>0</v>
      </c>
      <c r="G575" s="21" t="str">
        <f>Source!DF292</f>
        <v>)*4</v>
      </c>
      <c r="H575" s="9">
        <f>Source!AV292</f>
        <v>1</v>
      </c>
      <c r="I575" s="9">
        <f>IF(Source!BS292&lt;&gt; 0, Source!BS292, 1)</f>
        <v>1</v>
      </c>
      <c r="J575" s="23">
        <f>Source!R292</f>
        <v>0</v>
      </c>
      <c r="K575" s="22"/>
    </row>
    <row r="576" spans="1:22" x14ac:dyDescent="0.3">
      <c r="A576" s="19"/>
      <c r="B576" s="19"/>
      <c r="C576" s="19" t="s">
        <v>797</v>
      </c>
      <c r="D576" s="20"/>
      <c r="E576" s="9"/>
      <c r="F576" s="22">
        <f>Source!AL292</f>
        <v>4.97</v>
      </c>
      <c r="G576" s="21" t="str">
        <f>Source!DD292</f>
        <v>)*4</v>
      </c>
      <c r="H576" s="9">
        <f>Source!AW292</f>
        <v>1</v>
      </c>
      <c r="I576" s="9">
        <f>IF(Source!BC292&lt;&gt; 0, Source!BC292, 1)</f>
        <v>1</v>
      </c>
      <c r="J576" s="22">
        <f>Source!P292</f>
        <v>19.88</v>
      </c>
      <c r="K576" s="22"/>
    </row>
    <row r="577" spans="1:32" x14ac:dyDescent="0.3">
      <c r="A577" s="19"/>
      <c r="B577" s="19"/>
      <c r="C577" s="19" t="s">
        <v>798</v>
      </c>
      <c r="D577" s="20" t="s">
        <v>799</v>
      </c>
      <c r="E577" s="9">
        <f>Source!AT292</f>
        <v>70</v>
      </c>
      <c r="F577" s="22"/>
      <c r="G577" s="21"/>
      <c r="H577" s="9"/>
      <c r="I577" s="9"/>
      <c r="J577" s="22">
        <f>SUM(R572:R576)</f>
        <v>1828.09</v>
      </c>
      <c r="K577" s="22"/>
    </row>
    <row r="578" spans="1:32" x14ac:dyDescent="0.3">
      <c r="A578" s="19"/>
      <c r="B578" s="19"/>
      <c r="C578" s="19" t="s">
        <v>800</v>
      </c>
      <c r="D578" s="20" t="s">
        <v>799</v>
      </c>
      <c r="E578" s="9">
        <f>Source!AU292</f>
        <v>10</v>
      </c>
      <c r="F578" s="22"/>
      <c r="G578" s="21"/>
      <c r="H578" s="9"/>
      <c r="I578" s="9"/>
      <c r="J578" s="22">
        <f>SUM(T572:T577)</f>
        <v>261.16000000000003</v>
      </c>
      <c r="K578" s="22"/>
    </row>
    <row r="579" spans="1:32" x14ac:dyDescent="0.3">
      <c r="A579" s="19"/>
      <c r="B579" s="19"/>
      <c r="C579" s="19" t="s">
        <v>801</v>
      </c>
      <c r="D579" s="20" t="s">
        <v>799</v>
      </c>
      <c r="E579" s="9">
        <f>108</f>
        <v>108</v>
      </c>
      <c r="F579" s="22"/>
      <c r="G579" s="21"/>
      <c r="H579" s="9"/>
      <c r="I579" s="9"/>
      <c r="J579" s="22">
        <f>SUM(V572:V578)</f>
        <v>0</v>
      </c>
      <c r="K579" s="22"/>
    </row>
    <row r="580" spans="1:32" x14ac:dyDescent="0.3">
      <c r="A580" s="19"/>
      <c r="B580" s="19"/>
      <c r="C580" s="19" t="s">
        <v>802</v>
      </c>
      <c r="D580" s="20" t="s">
        <v>803</v>
      </c>
      <c r="E580" s="9">
        <f>Source!AQ292</f>
        <v>0.92</v>
      </c>
      <c r="F580" s="22"/>
      <c r="G580" s="21" t="str">
        <f>Source!DI292</f>
        <v>)*4</v>
      </c>
      <c r="H580" s="9">
        <f>Source!AV292</f>
        <v>1</v>
      </c>
      <c r="I580" s="9"/>
      <c r="J580" s="22"/>
      <c r="K580" s="22">
        <f>Source!U292</f>
        <v>3.68</v>
      </c>
    </row>
    <row r="581" spans="1:32" x14ac:dyDescent="0.3">
      <c r="A581" s="25"/>
      <c r="B581" s="25"/>
      <c r="C581" s="25"/>
      <c r="D581" s="25"/>
      <c r="E581" s="25"/>
      <c r="F581" s="25"/>
      <c r="G581" s="25"/>
      <c r="H581" s="25"/>
      <c r="I581" s="43">
        <f>J573+J574+J576+J577+J578+J579</f>
        <v>4720.6899999999996</v>
      </c>
      <c r="J581" s="43"/>
      <c r="K581" s="26">
        <f>IF(Source!I292&lt;&gt;0, ROUND(I581/Source!I292, 2), 0)</f>
        <v>4720.6899999999996</v>
      </c>
      <c r="P581" s="24">
        <f>I581</f>
        <v>4720.6899999999996</v>
      </c>
    </row>
    <row r="583" spans="1:32" x14ac:dyDescent="0.3">
      <c r="A583" s="40" t="str">
        <f>CONCATENATE("Итого по подразделу: ",IF(Source!G294&lt;&gt;"Новый подраздел", Source!G294, ""))</f>
        <v>Итого по подразделу: СВН - Здания</v>
      </c>
      <c r="B583" s="40"/>
      <c r="C583" s="40"/>
      <c r="D583" s="40"/>
      <c r="E583" s="40"/>
      <c r="F583" s="40"/>
      <c r="G583" s="40"/>
      <c r="H583" s="40"/>
      <c r="I583" s="38">
        <f>SUM(P491:P582)</f>
        <v>7318567.5000000009</v>
      </c>
      <c r="J583" s="39"/>
      <c r="K583" s="27"/>
    </row>
    <row r="586" spans="1:32" x14ac:dyDescent="0.3">
      <c r="A586" s="40" t="str">
        <f>CONCATENATE("Итого по разделу: ",IF(Source!G324&lt;&gt;"Новый раздел", Source!G324, ""))</f>
        <v>Итого по разделу: Зона №1  -   1.1. Внутренние и внутриплощадочные слаботочные сети "Киносклады" (1.4)</v>
      </c>
      <c r="B586" s="40"/>
      <c r="C586" s="40"/>
      <c r="D586" s="40"/>
      <c r="E586" s="40"/>
      <c r="F586" s="40"/>
      <c r="G586" s="40"/>
      <c r="H586" s="40"/>
      <c r="I586" s="38">
        <f>SUM(P34:P585)</f>
        <v>21218332.000000007</v>
      </c>
      <c r="J586" s="39"/>
      <c r="K586" s="27"/>
      <c r="AF586" s="29" t="str">
        <f>CONCATENATE("Итого по разделу: ",IF(Source!G324&lt;&gt;"Новый раздел", Source!G324, ""))</f>
        <v>Итого по разделу: Зона №1  -   1.1. Внутренние и внутриплощадочные слаботочные сети "Киносклады" (1.4)</v>
      </c>
    </row>
    <row r="589" spans="1:32" x14ac:dyDescent="0.35">
      <c r="A589" s="42" t="str">
        <f>CONCATENATE("Раздел: ",IF(Source!G354&lt;&gt;"Новый раздел", Source!G354, ""))</f>
        <v>Раздел: Зона №1  -   1.2. Внутренние и внутриплощадочные слаботочные сети "Киносклады" (1.1, 1.2, 1.2)</v>
      </c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AE589" s="30" t="str">
        <f>CONCATENATE("Раздел: ",IF(Source!G354&lt;&gt;"Новый раздел", Source!G354, ""))</f>
        <v>Раздел: Зона №1  -   1.2. Внутренние и внутриплощадочные слаботочные сети "Киносклады" (1.1, 1.2, 1.2)</v>
      </c>
    </row>
    <row r="591" spans="1:32" x14ac:dyDescent="0.35">
      <c r="A591" s="42" t="str">
        <f>CONCATENATE("Подраздел: ",IF(Source!G358&lt;&gt;"Новый подраздел", Source!G358, ""))</f>
        <v>Подраздел: СКУД - Здания</v>
      </c>
      <c r="B591" s="42"/>
      <c r="C591" s="42"/>
      <c r="D591" s="42"/>
      <c r="E591" s="42"/>
      <c r="F591" s="42"/>
      <c r="G591" s="42"/>
      <c r="H591" s="42"/>
      <c r="I591" s="42"/>
      <c r="J591" s="42"/>
      <c r="K591" s="42"/>
    </row>
    <row r="592" spans="1:32" ht="109.1" x14ac:dyDescent="0.3">
      <c r="A592" s="19">
        <v>52</v>
      </c>
      <c r="B592" s="19" t="str">
        <f>Source!F362</f>
        <v>1.23-2303-5-2/1</v>
      </c>
      <c r="C592" s="19" t="str">
        <f>Source!G362</f>
        <v>Комплекс работ по техническому обслуживанию оборудования, автоматизированных систем и исполнительных механизмов - контроллеры, устройства функциональные логические, арифметические, преобразователи аналого-цифровые, цифро-аналоговые</v>
      </c>
      <c r="D592" s="20" t="str">
        <f>Source!H362</f>
        <v>шт.</v>
      </c>
      <c r="E592" s="9">
        <f>Source!I362</f>
        <v>63</v>
      </c>
      <c r="F592" s="22"/>
      <c r="G592" s="21"/>
      <c r="H592" s="9"/>
      <c r="I592" s="9"/>
      <c r="J592" s="22"/>
      <c r="K592" s="22"/>
      <c r="Q592">
        <f>ROUND((Source!BZ362/100)*ROUND((Source!AF362*Source!AV362)*Source!I362, 2), 2)</f>
        <v>245815.16</v>
      </c>
      <c r="R592">
        <f>Source!X362</f>
        <v>245815.16</v>
      </c>
      <c r="S592">
        <f>ROUND((Source!CA362/100)*ROUND((Source!AF362*Source!AV362)*Source!I362, 2), 2)</f>
        <v>35116.449999999997</v>
      </c>
      <c r="T592">
        <f>Source!Y362</f>
        <v>35116.449999999997</v>
      </c>
      <c r="U592">
        <f>ROUND((175/100)*ROUND((Source!AE362*Source!AV362)*Source!I362, 2), 2)</f>
        <v>0</v>
      </c>
      <c r="V592">
        <f>ROUND((108/100)*ROUND(Source!CS362*Source!I362, 2), 2)</f>
        <v>0</v>
      </c>
    </row>
    <row r="593" spans="1:22" x14ac:dyDescent="0.3">
      <c r="A593" s="19"/>
      <c r="B593" s="19"/>
      <c r="C593" s="19" t="s">
        <v>794</v>
      </c>
      <c r="D593" s="20"/>
      <c r="E593" s="9"/>
      <c r="F593" s="22">
        <f>Source!AO362</f>
        <v>1393.51</v>
      </c>
      <c r="G593" s="21" t="str">
        <f>Source!DG362</f>
        <v>)*4</v>
      </c>
      <c r="H593" s="9">
        <f>Source!AV362</f>
        <v>1</v>
      </c>
      <c r="I593" s="9">
        <f>IF(Source!BA362&lt;&gt; 0, Source!BA362, 1)</f>
        <v>1</v>
      </c>
      <c r="J593" s="22">
        <f>Source!S362</f>
        <v>351164.52</v>
      </c>
      <c r="K593" s="22"/>
    </row>
    <row r="594" spans="1:22" x14ac:dyDescent="0.3">
      <c r="A594" s="19"/>
      <c r="B594" s="19"/>
      <c r="C594" s="19" t="s">
        <v>795</v>
      </c>
      <c r="D594" s="20"/>
      <c r="E594" s="9"/>
      <c r="F594" s="22">
        <f>Source!AM362</f>
        <v>0</v>
      </c>
      <c r="G594" s="21" t="str">
        <f>Source!DE362</f>
        <v>)*4</v>
      </c>
      <c r="H594" s="9">
        <f>Source!AV362</f>
        <v>1</v>
      </c>
      <c r="I594" s="9">
        <f>IF(Source!BB362&lt;&gt; 0, Source!BB362, 1)</f>
        <v>1</v>
      </c>
      <c r="J594" s="22">
        <f>Source!Q362</f>
        <v>0</v>
      </c>
      <c r="K594" s="22"/>
    </row>
    <row r="595" spans="1:22" x14ac:dyDescent="0.3">
      <c r="A595" s="19"/>
      <c r="B595" s="19"/>
      <c r="C595" s="19" t="s">
        <v>796</v>
      </c>
      <c r="D595" s="20"/>
      <c r="E595" s="9"/>
      <c r="F595" s="22">
        <f>Source!AN362</f>
        <v>0</v>
      </c>
      <c r="G595" s="21" t="str">
        <f>Source!DF362</f>
        <v>)*4</v>
      </c>
      <c r="H595" s="9">
        <f>Source!AV362</f>
        <v>1</v>
      </c>
      <c r="I595" s="9">
        <f>IF(Source!BS362&lt;&gt; 0, Source!BS362, 1)</f>
        <v>1</v>
      </c>
      <c r="J595" s="23">
        <f>Source!R362</f>
        <v>0</v>
      </c>
      <c r="K595" s="22"/>
    </row>
    <row r="596" spans="1:22" x14ac:dyDescent="0.3">
      <c r="A596" s="19"/>
      <c r="B596" s="19"/>
      <c r="C596" s="19" t="s">
        <v>797</v>
      </c>
      <c r="D596" s="20"/>
      <c r="E596" s="9"/>
      <c r="F596" s="22">
        <f>Source!AL362</f>
        <v>0</v>
      </c>
      <c r="G596" s="21" t="str">
        <f>Source!DD362</f>
        <v>)*4</v>
      </c>
      <c r="H596" s="9">
        <f>Source!AW362</f>
        <v>1</v>
      </c>
      <c r="I596" s="9">
        <f>IF(Source!BC362&lt;&gt; 0, Source!BC362, 1)</f>
        <v>1</v>
      </c>
      <c r="J596" s="22">
        <f>Source!P362</f>
        <v>0</v>
      </c>
      <c r="K596" s="22"/>
    </row>
    <row r="597" spans="1:22" x14ac:dyDescent="0.3">
      <c r="A597" s="19"/>
      <c r="B597" s="19"/>
      <c r="C597" s="19" t="s">
        <v>798</v>
      </c>
      <c r="D597" s="20" t="s">
        <v>799</v>
      </c>
      <c r="E597" s="9">
        <f>Source!AT362</f>
        <v>70</v>
      </c>
      <c r="F597" s="22"/>
      <c r="G597" s="21"/>
      <c r="H597" s="9"/>
      <c r="I597" s="9"/>
      <c r="J597" s="22">
        <f>SUM(R592:R596)</f>
        <v>245815.16</v>
      </c>
      <c r="K597" s="22"/>
    </row>
    <row r="598" spans="1:22" x14ac:dyDescent="0.3">
      <c r="A598" s="19"/>
      <c r="B598" s="19"/>
      <c r="C598" s="19" t="s">
        <v>800</v>
      </c>
      <c r="D598" s="20" t="s">
        <v>799</v>
      </c>
      <c r="E598" s="9">
        <f>Source!AU362</f>
        <v>10</v>
      </c>
      <c r="F598" s="22"/>
      <c r="G598" s="21"/>
      <c r="H598" s="9"/>
      <c r="I598" s="9"/>
      <c r="J598" s="22">
        <f>SUM(T592:T597)</f>
        <v>35116.449999999997</v>
      </c>
      <c r="K598" s="22"/>
    </row>
    <row r="599" spans="1:22" x14ac:dyDescent="0.3">
      <c r="A599" s="19"/>
      <c r="B599" s="19"/>
      <c r="C599" s="19" t="s">
        <v>801</v>
      </c>
      <c r="D599" s="20" t="s">
        <v>799</v>
      </c>
      <c r="E599" s="9">
        <f>108</f>
        <v>108</v>
      </c>
      <c r="F599" s="22"/>
      <c r="G599" s="21"/>
      <c r="H599" s="9"/>
      <c r="I599" s="9"/>
      <c r="J599" s="22">
        <f>SUM(V592:V598)</f>
        <v>0</v>
      </c>
      <c r="K599" s="22"/>
    </row>
    <row r="600" spans="1:22" x14ac:dyDescent="0.3">
      <c r="A600" s="19"/>
      <c r="B600" s="19"/>
      <c r="C600" s="19" t="s">
        <v>802</v>
      </c>
      <c r="D600" s="20" t="s">
        <v>803</v>
      </c>
      <c r="E600" s="9">
        <f>Source!AQ362</f>
        <v>1.68</v>
      </c>
      <c r="F600" s="22"/>
      <c r="G600" s="21" t="str">
        <f>Source!DI362</f>
        <v>)*4</v>
      </c>
      <c r="H600" s="9">
        <f>Source!AV362</f>
        <v>1</v>
      </c>
      <c r="I600" s="9"/>
      <c r="J600" s="22"/>
      <c r="K600" s="22">
        <f>Source!U362</f>
        <v>423.35999999999996</v>
      </c>
    </row>
    <row r="601" spans="1:22" x14ac:dyDescent="0.3">
      <c r="A601" s="25"/>
      <c r="B601" s="25"/>
      <c r="C601" s="25"/>
      <c r="D601" s="25"/>
      <c r="E601" s="25"/>
      <c r="F601" s="25"/>
      <c r="G601" s="25"/>
      <c r="H601" s="25"/>
      <c r="I601" s="43">
        <f>J593+J594+J596+J597+J598+J599</f>
        <v>632096.13</v>
      </c>
      <c r="J601" s="43"/>
      <c r="K601" s="26">
        <f>IF(Source!I362&lt;&gt;0, ROUND(I601/Source!I362, 2), 0)</f>
        <v>10033.27</v>
      </c>
      <c r="P601" s="24">
        <f>I601</f>
        <v>632096.13</v>
      </c>
    </row>
    <row r="602" spans="1:22" ht="40.950000000000003" x14ac:dyDescent="0.3">
      <c r="A602" s="19">
        <v>53</v>
      </c>
      <c r="B602" s="19" t="str">
        <f>Source!F363</f>
        <v>1.24-2903-5-1/1</v>
      </c>
      <c r="C602" s="19" t="str">
        <f>Source!G363</f>
        <v>Техническое обслуживание считывателя карт настенного системы контроля доступа - ежемесячное</v>
      </c>
      <c r="D602" s="20" t="str">
        <f>Source!H363</f>
        <v>шт.</v>
      </c>
      <c r="E602" s="9">
        <f>Source!I363</f>
        <v>102</v>
      </c>
      <c r="F602" s="22"/>
      <c r="G602" s="21"/>
      <c r="H602" s="9"/>
      <c r="I602" s="9"/>
      <c r="J602" s="22"/>
      <c r="K602" s="22"/>
      <c r="Q602">
        <f>ROUND((Source!BZ363/100)*ROUND((Source!AF363*Source!AV363)*Source!I363, 2), 2)</f>
        <v>80242.89</v>
      </c>
      <c r="R602">
        <f>Source!X363</f>
        <v>80242.89</v>
      </c>
      <c r="S602">
        <f>ROUND((Source!CA363/100)*ROUND((Source!AF363*Source!AV363)*Source!I363, 2), 2)</f>
        <v>11463.27</v>
      </c>
      <c r="T602">
        <f>Source!Y363</f>
        <v>11463.27</v>
      </c>
      <c r="U602">
        <f>ROUND((175/100)*ROUND((Source!AE363*Source!AV363)*Source!I363, 2), 2)</f>
        <v>0</v>
      </c>
      <c r="V602">
        <f>ROUND((108/100)*ROUND(Source!CS363*Source!I363, 2), 2)</f>
        <v>0</v>
      </c>
    </row>
    <row r="603" spans="1:22" x14ac:dyDescent="0.3">
      <c r="A603" s="19"/>
      <c r="B603" s="19"/>
      <c r="C603" s="19" t="s">
        <v>794</v>
      </c>
      <c r="D603" s="20"/>
      <c r="E603" s="9"/>
      <c r="F603" s="22">
        <f>Source!AO363</f>
        <v>86.45</v>
      </c>
      <c r="G603" s="21" t="str">
        <f>Source!DG363</f>
        <v>)*13</v>
      </c>
      <c r="H603" s="9">
        <f>Source!AV363</f>
        <v>1</v>
      </c>
      <c r="I603" s="9">
        <f>IF(Source!BA363&lt;&gt; 0, Source!BA363, 1)</f>
        <v>1</v>
      </c>
      <c r="J603" s="22">
        <f>Source!S363</f>
        <v>114632.7</v>
      </c>
      <c r="K603" s="22"/>
    </row>
    <row r="604" spans="1:22" x14ac:dyDescent="0.3">
      <c r="A604" s="19"/>
      <c r="B604" s="19"/>
      <c r="C604" s="19" t="s">
        <v>795</v>
      </c>
      <c r="D604" s="20"/>
      <c r="E604" s="9"/>
      <c r="F604" s="22">
        <f>Source!AM363</f>
        <v>0</v>
      </c>
      <c r="G604" s="21" t="str">
        <f>Source!DE363</f>
        <v>)*13</v>
      </c>
      <c r="H604" s="9">
        <f>Source!AV363</f>
        <v>1</v>
      </c>
      <c r="I604" s="9">
        <f>IF(Source!BB363&lt;&gt; 0, Source!BB363, 1)</f>
        <v>1</v>
      </c>
      <c r="J604" s="22">
        <f>Source!Q363</f>
        <v>0</v>
      </c>
      <c r="K604" s="22"/>
    </row>
    <row r="605" spans="1:22" x14ac:dyDescent="0.3">
      <c r="A605" s="19"/>
      <c r="B605" s="19"/>
      <c r="C605" s="19" t="s">
        <v>796</v>
      </c>
      <c r="D605" s="20"/>
      <c r="E605" s="9"/>
      <c r="F605" s="22">
        <f>Source!AN363</f>
        <v>0</v>
      </c>
      <c r="G605" s="21" t="str">
        <f>Source!DF363</f>
        <v>)*13</v>
      </c>
      <c r="H605" s="9">
        <f>Source!AV363</f>
        <v>1</v>
      </c>
      <c r="I605" s="9">
        <f>IF(Source!BS363&lt;&gt; 0, Source!BS363, 1)</f>
        <v>1</v>
      </c>
      <c r="J605" s="23">
        <f>Source!R363</f>
        <v>0</v>
      </c>
      <c r="K605" s="22"/>
    </row>
    <row r="606" spans="1:22" x14ac:dyDescent="0.3">
      <c r="A606" s="19"/>
      <c r="B606" s="19"/>
      <c r="C606" s="19" t="s">
        <v>797</v>
      </c>
      <c r="D606" s="20"/>
      <c r="E606" s="9"/>
      <c r="F606" s="22">
        <f>Source!AL363</f>
        <v>2.0499999999999998</v>
      </c>
      <c r="G606" s="21" t="str">
        <f>Source!DD363</f>
        <v>)*13</v>
      </c>
      <c r="H606" s="9">
        <f>Source!AW363</f>
        <v>1</v>
      </c>
      <c r="I606" s="9">
        <f>IF(Source!BC363&lt;&gt; 0, Source!BC363, 1)</f>
        <v>1</v>
      </c>
      <c r="J606" s="22">
        <f>Source!P363</f>
        <v>2718.3</v>
      </c>
      <c r="K606" s="22"/>
    </row>
    <row r="607" spans="1:22" x14ac:dyDescent="0.3">
      <c r="A607" s="19"/>
      <c r="B607" s="19"/>
      <c r="C607" s="19" t="s">
        <v>798</v>
      </c>
      <c r="D607" s="20" t="s">
        <v>799</v>
      </c>
      <c r="E607" s="9">
        <f>Source!AT363</f>
        <v>70</v>
      </c>
      <c r="F607" s="22"/>
      <c r="G607" s="21"/>
      <c r="H607" s="9"/>
      <c r="I607" s="9"/>
      <c r="J607" s="22">
        <f>SUM(R602:R606)</f>
        <v>80242.89</v>
      </c>
      <c r="K607" s="22"/>
    </row>
    <row r="608" spans="1:22" x14ac:dyDescent="0.3">
      <c r="A608" s="19"/>
      <c r="B608" s="19"/>
      <c r="C608" s="19" t="s">
        <v>800</v>
      </c>
      <c r="D608" s="20" t="s">
        <v>799</v>
      </c>
      <c r="E608" s="9">
        <f>Source!AU363</f>
        <v>10</v>
      </c>
      <c r="F608" s="22"/>
      <c r="G608" s="21"/>
      <c r="H608" s="9"/>
      <c r="I608" s="9"/>
      <c r="J608" s="22">
        <f>SUM(T602:T607)</f>
        <v>11463.27</v>
      </c>
      <c r="K608" s="22"/>
    </row>
    <row r="609" spans="1:22" x14ac:dyDescent="0.3">
      <c r="A609" s="19"/>
      <c r="B609" s="19"/>
      <c r="C609" s="19" t="s">
        <v>801</v>
      </c>
      <c r="D609" s="20" t="s">
        <v>799</v>
      </c>
      <c r="E609" s="9">
        <f>108</f>
        <v>108</v>
      </c>
      <c r="F609" s="22"/>
      <c r="G609" s="21"/>
      <c r="H609" s="9"/>
      <c r="I609" s="9"/>
      <c r="J609" s="22">
        <f>SUM(V602:V608)</f>
        <v>0</v>
      </c>
      <c r="K609" s="22"/>
    </row>
    <row r="610" spans="1:22" x14ac:dyDescent="0.3">
      <c r="A610" s="19"/>
      <c r="B610" s="19"/>
      <c r="C610" s="19" t="s">
        <v>802</v>
      </c>
      <c r="D610" s="20" t="s">
        <v>803</v>
      </c>
      <c r="E610" s="9">
        <f>Source!AQ363</f>
        <v>0.14000000000000001</v>
      </c>
      <c r="F610" s="22"/>
      <c r="G610" s="21" t="str">
        <f>Source!DI363</f>
        <v>)*13</v>
      </c>
      <c r="H610" s="9">
        <f>Source!AV363</f>
        <v>1</v>
      </c>
      <c r="I610" s="9"/>
      <c r="J610" s="22"/>
      <c r="K610" s="22">
        <f>Source!U363</f>
        <v>185.64000000000004</v>
      </c>
    </row>
    <row r="611" spans="1:22" x14ac:dyDescent="0.3">
      <c r="A611" s="25"/>
      <c r="B611" s="25"/>
      <c r="C611" s="25"/>
      <c r="D611" s="25"/>
      <c r="E611" s="25"/>
      <c r="F611" s="25"/>
      <c r="G611" s="25"/>
      <c r="H611" s="25"/>
      <c r="I611" s="43">
        <f>J603+J604+J606+J607+J608+J609</f>
        <v>209057.16</v>
      </c>
      <c r="J611" s="43"/>
      <c r="K611" s="26">
        <f>IF(Source!I363&lt;&gt;0, ROUND(I611/Source!I363, 2), 0)</f>
        <v>2049.58</v>
      </c>
      <c r="P611" s="24">
        <f>I611</f>
        <v>209057.16</v>
      </c>
    </row>
    <row r="612" spans="1:22" ht="54.55" x14ac:dyDescent="0.3">
      <c r="A612" s="19">
        <v>54</v>
      </c>
      <c r="B612" s="19" t="str">
        <f>Source!F364</f>
        <v>1.21-2303-15-1/1</v>
      </c>
      <c r="C612" s="19" t="str">
        <f>Source!G364</f>
        <v>Техническое обслуживание кнопки управления, число кнопок до 4(Кнопка выхода накладная, металлическая DR-02)</v>
      </c>
      <c r="D612" s="20" t="str">
        <f>Source!H364</f>
        <v>10 шт.</v>
      </c>
      <c r="E612" s="9">
        <f>Source!I364</f>
        <v>4.2</v>
      </c>
      <c r="F612" s="22"/>
      <c r="G612" s="21"/>
      <c r="H612" s="9"/>
      <c r="I612" s="9"/>
      <c r="J612" s="22"/>
      <c r="K612" s="22"/>
      <c r="Q612">
        <f>ROUND((Source!BZ364/100)*ROUND((Source!AF364*Source!AV364)*Source!I364, 2), 2)</f>
        <v>2178.54</v>
      </c>
      <c r="R612">
        <f>Source!X364</f>
        <v>2178.54</v>
      </c>
      <c r="S612">
        <f>ROUND((Source!CA364/100)*ROUND((Source!AF364*Source!AV364)*Source!I364, 2), 2)</f>
        <v>311.22000000000003</v>
      </c>
      <c r="T612">
        <f>Source!Y364</f>
        <v>311.22000000000003</v>
      </c>
      <c r="U612">
        <f>ROUND((175/100)*ROUND((Source!AE364*Source!AV364)*Source!I364, 2), 2)</f>
        <v>0</v>
      </c>
      <c r="V612">
        <f>ROUND((108/100)*ROUND(Source!CS364*Source!I364, 2), 2)</f>
        <v>0</v>
      </c>
    </row>
    <row r="613" spans="1:22" x14ac:dyDescent="0.25">
      <c r="C613" s="28" t="str">
        <f>"Объем: "&amp;Source!I364&amp;"=42/"&amp;"10"</f>
        <v>Объем: 4,2=42/10</v>
      </c>
    </row>
    <row r="614" spans="1:22" x14ac:dyDescent="0.3">
      <c r="A614" s="19"/>
      <c r="B614" s="19"/>
      <c r="C614" s="19" t="s">
        <v>794</v>
      </c>
      <c r="D614" s="20"/>
      <c r="E614" s="9"/>
      <c r="F614" s="22">
        <f>Source!AO364</f>
        <v>185.25</v>
      </c>
      <c r="G614" s="21" t="str">
        <f>Source!DG364</f>
        <v>)*4</v>
      </c>
      <c r="H614" s="9">
        <f>Source!AV364</f>
        <v>1</v>
      </c>
      <c r="I614" s="9">
        <f>IF(Source!BA364&lt;&gt; 0, Source!BA364, 1)</f>
        <v>1</v>
      </c>
      <c r="J614" s="22">
        <f>Source!S364</f>
        <v>3112.2</v>
      </c>
      <c r="K614" s="22"/>
    </row>
    <row r="615" spans="1:22" x14ac:dyDescent="0.3">
      <c r="A615" s="19"/>
      <c r="B615" s="19"/>
      <c r="C615" s="19" t="s">
        <v>795</v>
      </c>
      <c r="D615" s="20"/>
      <c r="E615" s="9"/>
      <c r="F615" s="22">
        <f>Source!AM364</f>
        <v>0</v>
      </c>
      <c r="G615" s="21" t="str">
        <f>Source!DE364</f>
        <v>)*4</v>
      </c>
      <c r="H615" s="9">
        <f>Source!AV364</f>
        <v>1</v>
      </c>
      <c r="I615" s="9">
        <f>IF(Source!BB364&lt;&gt; 0, Source!BB364, 1)</f>
        <v>1</v>
      </c>
      <c r="J615" s="22">
        <f>Source!Q364</f>
        <v>0</v>
      </c>
      <c r="K615" s="22"/>
    </row>
    <row r="616" spans="1:22" x14ac:dyDescent="0.3">
      <c r="A616" s="19"/>
      <c r="B616" s="19"/>
      <c r="C616" s="19" t="s">
        <v>796</v>
      </c>
      <c r="D616" s="20"/>
      <c r="E616" s="9"/>
      <c r="F616" s="22">
        <f>Source!AN364</f>
        <v>0</v>
      </c>
      <c r="G616" s="21" t="str">
        <f>Source!DF364</f>
        <v>)*4</v>
      </c>
      <c r="H616" s="9">
        <f>Source!AV364</f>
        <v>1</v>
      </c>
      <c r="I616" s="9">
        <f>IF(Source!BS364&lt;&gt; 0, Source!BS364, 1)</f>
        <v>1</v>
      </c>
      <c r="J616" s="23">
        <f>Source!R364</f>
        <v>0</v>
      </c>
      <c r="K616" s="22"/>
    </row>
    <row r="617" spans="1:22" x14ac:dyDescent="0.3">
      <c r="A617" s="19"/>
      <c r="B617" s="19"/>
      <c r="C617" s="19" t="s">
        <v>797</v>
      </c>
      <c r="D617" s="20"/>
      <c r="E617" s="9"/>
      <c r="F617" s="22">
        <f>Source!AL364</f>
        <v>0</v>
      </c>
      <c r="G617" s="21" t="str">
        <f>Source!DD364</f>
        <v>)*4</v>
      </c>
      <c r="H617" s="9">
        <f>Source!AW364</f>
        <v>1</v>
      </c>
      <c r="I617" s="9">
        <f>IF(Source!BC364&lt;&gt; 0, Source!BC364, 1)</f>
        <v>1</v>
      </c>
      <c r="J617" s="22">
        <f>Source!P364</f>
        <v>0</v>
      </c>
      <c r="K617" s="22"/>
    </row>
    <row r="618" spans="1:22" x14ac:dyDescent="0.3">
      <c r="A618" s="19"/>
      <c r="B618" s="19"/>
      <c r="C618" s="19" t="s">
        <v>798</v>
      </c>
      <c r="D618" s="20" t="s">
        <v>799</v>
      </c>
      <c r="E618" s="9">
        <f>Source!AT364</f>
        <v>70</v>
      </c>
      <c r="F618" s="22"/>
      <c r="G618" s="21"/>
      <c r="H618" s="9"/>
      <c r="I618" s="9"/>
      <c r="J618" s="22">
        <f>SUM(R612:R617)</f>
        <v>2178.54</v>
      </c>
      <c r="K618" s="22"/>
    </row>
    <row r="619" spans="1:22" x14ac:dyDescent="0.3">
      <c r="A619" s="19"/>
      <c r="B619" s="19"/>
      <c r="C619" s="19" t="s">
        <v>800</v>
      </c>
      <c r="D619" s="20" t="s">
        <v>799</v>
      </c>
      <c r="E619" s="9">
        <f>Source!AU364</f>
        <v>10</v>
      </c>
      <c r="F619" s="22"/>
      <c r="G619" s="21"/>
      <c r="H619" s="9"/>
      <c r="I619" s="9"/>
      <c r="J619" s="22">
        <f>SUM(T612:T618)</f>
        <v>311.22000000000003</v>
      </c>
      <c r="K619" s="22"/>
    </row>
    <row r="620" spans="1:22" x14ac:dyDescent="0.3">
      <c r="A620" s="19"/>
      <c r="B620" s="19"/>
      <c r="C620" s="19" t="s">
        <v>801</v>
      </c>
      <c r="D620" s="20" t="s">
        <v>799</v>
      </c>
      <c r="E620" s="9">
        <f>108</f>
        <v>108</v>
      </c>
      <c r="F620" s="22"/>
      <c r="G620" s="21"/>
      <c r="H620" s="9"/>
      <c r="I620" s="9"/>
      <c r="J620" s="22">
        <f>SUM(V612:V619)</f>
        <v>0</v>
      </c>
      <c r="K620" s="22"/>
    </row>
    <row r="621" spans="1:22" x14ac:dyDescent="0.3">
      <c r="A621" s="19"/>
      <c r="B621" s="19"/>
      <c r="C621" s="19" t="s">
        <v>802</v>
      </c>
      <c r="D621" s="20" t="s">
        <v>803</v>
      </c>
      <c r="E621" s="9">
        <f>Source!AQ364</f>
        <v>0.3</v>
      </c>
      <c r="F621" s="22"/>
      <c r="G621" s="21" t="str">
        <f>Source!DI364</f>
        <v>)*4</v>
      </c>
      <c r="H621" s="9">
        <f>Source!AV364</f>
        <v>1</v>
      </c>
      <c r="I621" s="9"/>
      <c r="J621" s="22"/>
      <c r="K621" s="22">
        <f>Source!U364</f>
        <v>5.04</v>
      </c>
    </row>
    <row r="622" spans="1:22" x14ac:dyDescent="0.3">
      <c r="A622" s="25"/>
      <c r="B622" s="25"/>
      <c r="C622" s="25"/>
      <c r="D622" s="25"/>
      <c r="E622" s="25"/>
      <c r="F622" s="25"/>
      <c r="G622" s="25"/>
      <c r="H622" s="25"/>
      <c r="I622" s="43">
        <f>J614+J615+J617+J618+J619+J620</f>
        <v>5601.96</v>
      </c>
      <c r="J622" s="43"/>
      <c r="K622" s="26">
        <f>IF(Source!I364&lt;&gt;0, ROUND(I622/Source!I364, 2), 0)</f>
        <v>1333.8</v>
      </c>
      <c r="P622" s="24">
        <f>I622</f>
        <v>5601.96</v>
      </c>
    </row>
    <row r="623" spans="1:22" ht="54.55" x14ac:dyDescent="0.3">
      <c r="A623" s="19">
        <v>55</v>
      </c>
      <c r="B623" s="19" t="str">
        <f>Source!F365</f>
        <v>1.21-2303-15-1/1</v>
      </c>
      <c r="C623" s="19" t="str">
        <f>Source!G365</f>
        <v>Техническое обслуживание кнопки управления, число кнопок до 4 (Устройство разблокировки двери с восстанавливаемой вставкой ST-ER115)</v>
      </c>
      <c r="D623" s="20" t="str">
        <f>Source!H365</f>
        <v>10 шт.</v>
      </c>
      <c r="E623" s="9">
        <f>Source!I365</f>
        <v>4.2</v>
      </c>
      <c r="F623" s="22"/>
      <c r="G623" s="21"/>
      <c r="H623" s="9"/>
      <c r="I623" s="9"/>
      <c r="J623" s="22"/>
      <c r="K623" s="22"/>
      <c r="Q623">
        <f>ROUND((Source!BZ365/100)*ROUND((Source!AF365*Source!AV365)*Source!I365, 2), 2)</f>
        <v>2178.54</v>
      </c>
      <c r="R623">
        <f>Source!X365</f>
        <v>2178.54</v>
      </c>
      <c r="S623">
        <f>ROUND((Source!CA365/100)*ROUND((Source!AF365*Source!AV365)*Source!I365, 2), 2)</f>
        <v>311.22000000000003</v>
      </c>
      <c r="T623">
        <f>Source!Y365</f>
        <v>311.22000000000003</v>
      </c>
      <c r="U623">
        <f>ROUND((175/100)*ROUND((Source!AE365*Source!AV365)*Source!I365, 2), 2)</f>
        <v>0</v>
      </c>
      <c r="V623">
        <f>ROUND((108/100)*ROUND(Source!CS365*Source!I365, 2), 2)</f>
        <v>0</v>
      </c>
    </row>
    <row r="624" spans="1:22" x14ac:dyDescent="0.25">
      <c r="C624" s="28" t="str">
        <f>"Объем: "&amp;Source!I365&amp;"=42/"&amp;"10"</f>
        <v>Объем: 4,2=42/10</v>
      </c>
    </row>
    <row r="625" spans="1:22" x14ac:dyDescent="0.3">
      <c r="A625" s="19"/>
      <c r="B625" s="19"/>
      <c r="C625" s="19" t="s">
        <v>794</v>
      </c>
      <c r="D625" s="20"/>
      <c r="E625" s="9"/>
      <c r="F625" s="22">
        <f>Source!AO365</f>
        <v>185.25</v>
      </c>
      <c r="G625" s="21" t="str">
        <f>Source!DG365</f>
        <v>)*4</v>
      </c>
      <c r="H625" s="9">
        <f>Source!AV365</f>
        <v>1</v>
      </c>
      <c r="I625" s="9">
        <f>IF(Source!BA365&lt;&gt; 0, Source!BA365, 1)</f>
        <v>1</v>
      </c>
      <c r="J625" s="22">
        <f>Source!S365</f>
        <v>3112.2</v>
      </c>
      <c r="K625" s="22"/>
    </row>
    <row r="626" spans="1:22" x14ac:dyDescent="0.3">
      <c r="A626" s="19"/>
      <c r="B626" s="19"/>
      <c r="C626" s="19" t="s">
        <v>795</v>
      </c>
      <c r="D626" s="20"/>
      <c r="E626" s="9"/>
      <c r="F626" s="22">
        <f>Source!AM365</f>
        <v>0</v>
      </c>
      <c r="G626" s="21" t="str">
        <f>Source!DE365</f>
        <v>)*4</v>
      </c>
      <c r="H626" s="9">
        <f>Source!AV365</f>
        <v>1</v>
      </c>
      <c r="I626" s="9">
        <f>IF(Source!BB365&lt;&gt; 0, Source!BB365, 1)</f>
        <v>1</v>
      </c>
      <c r="J626" s="22">
        <f>Source!Q365</f>
        <v>0</v>
      </c>
      <c r="K626" s="22"/>
    </row>
    <row r="627" spans="1:22" x14ac:dyDescent="0.3">
      <c r="A627" s="19"/>
      <c r="B627" s="19"/>
      <c r="C627" s="19" t="s">
        <v>796</v>
      </c>
      <c r="D627" s="20"/>
      <c r="E627" s="9"/>
      <c r="F627" s="22">
        <f>Source!AN365</f>
        <v>0</v>
      </c>
      <c r="G627" s="21" t="str">
        <f>Source!DF365</f>
        <v>)*4</v>
      </c>
      <c r="H627" s="9">
        <f>Source!AV365</f>
        <v>1</v>
      </c>
      <c r="I627" s="9">
        <f>IF(Source!BS365&lt;&gt; 0, Source!BS365, 1)</f>
        <v>1</v>
      </c>
      <c r="J627" s="23">
        <f>Source!R365</f>
        <v>0</v>
      </c>
      <c r="K627" s="22"/>
    </row>
    <row r="628" spans="1:22" x14ac:dyDescent="0.3">
      <c r="A628" s="19"/>
      <c r="B628" s="19"/>
      <c r="C628" s="19" t="s">
        <v>797</v>
      </c>
      <c r="D628" s="20"/>
      <c r="E628" s="9"/>
      <c r="F628" s="22">
        <f>Source!AL365</f>
        <v>0</v>
      </c>
      <c r="G628" s="21" t="str">
        <f>Source!DD365</f>
        <v>)*4</v>
      </c>
      <c r="H628" s="9">
        <f>Source!AW365</f>
        <v>1</v>
      </c>
      <c r="I628" s="9">
        <f>IF(Source!BC365&lt;&gt; 0, Source!BC365, 1)</f>
        <v>1</v>
      </c>
      <c r="J628" s="22">
        <f>Source!P365</f>
        <v>0</v>
      </c>
      <c r="K628" s="22"/>
    </row>
    <row r="629" spans="1:22" x14ac:dyDescent="0.3">
      <c r="A629" s="19"/>
      <c r="B629" s="19"/>
      <c r="C629" s="19" t="s">
        <v>798</v>
      </c>
      <c r="D629" s="20" t="s">
        <v>799</v>
      </c>
      <c r="E629" s="9">
        <f>Source!AT365</f>
        <v>70</v>
      </c>
      <c r="F629" s="22"/>
      <c r="G629" s="21"/>
      <c r="H629" s="9"/>
      <c r="I629" s="9"/>
      <c r="J629" s="22">
        <f>SUM(R623:R628)</f>
        <v>2178.54</v>
      </c>
      <c r="K629" s="22"/>
    </row>
    <row r="630" spans="1:22" x14ac:dyDescent="0.3">
      <c r="A630" s="19"/>
      <c r="B630" s="19"/>
      <c r="C630" s="19" t="s">
        <v>800</v>
      </c>
      <c r="D630" s="20" t="s">
        <v>799</v>
      </c>
      <c r="E630" s="9">
        <f>Source!AU365</f>
        <v>10</v>
      </c>
      <c r="F630" s="22"/>
      <c r="G630" s="21"/>
      <c r="H630" s="9"/>
      <c r="I630" s="9"/>
      <c r="J630" s="22">
        <f>SUM(T623:T629)</f>
        <v>311.22000000000003</v>
      </c>
      <c r="K630" s="22"/>
    </row>
    <row r="631" spans="1:22" x14ac:dyDescent="0.3">
      <c r="A631" s="19"/>
      <c r="B631" s="19"/>
      <c r="C631" s="19" t="s">
        <v>801</v>
      </c>
      <c r="D631" s="20" t="s">
        <v>799</v>
      </c>
      <c r="E631" s="9">
        <f>108</f>
        <v>108</v>
      </c>
      <c r="F631" s="22"/>
      <c r="G631" s="21"/>
      <c r="H631" s="9"/>
      <c r="I631" s="9"/>
      <c r="J631" s="22">
        <f>SUM(V623:V630)</f>
        <v>0</v>
      </c>
      <c r="K631" s="22"/>
    </row>
    <row r="632" spans="1:22" x14ac:dyDescent="0.3">
      <c r="A632" s="19"/>
      <c r="B632" s="19"/>
      <c r="C632" s="19" t="s">
        <v>802</v>
      </c>
      <c r="D632" s="20" t="s">
        <v>803</v>
      </c>
      <c r="E632" s="9">
        <f>Source!AQ365</f>
        <v>0.3</v>
      </c>
      <c r="F632" s="22"/>
      <c r="G632" s="21" t="str">
        <f>Source!DI365</f>
        <v>)*4</v>
      </c>
      <c r="H632" s="9">
        <f>Source!AV365</f>
        <v>1</v>
      </c>
      <c r="I632" s="9"/>
      <c r="J632" s="22"/>
      <c r="K632" s="22">
        <f>Source!U365</f>
        <v>5.04</v>
      </c>
    </row>
    <row r="633" spans="1:22" x14ac:dyDescent="0.3">
      <c r="A633" s="25"/>
      <c r="B633" s="25"/>
      <c r="C633" s="25"/>
      <c r="D633" s="25"/>
      <c r="E633" s="25"/>
      <c r="F633" s="25"/>
      <c r="G633" s="25"/>
      <c r="H633" s="25"/>
      <c r="I633" s="43">
        <f>J625+J626+J628+J629+J630+J631</f>
        <v>5601.96</v>
      </c>
      <c r="J633" s="43"/>
      <c r="K633" s="26">
        <f>IF(Source!I365&lt;&gt;0, ROUND(I633/Source!I365, 2), 0)</f>
        <v>1333.8</v>
      </c>
      <c r="P633" s="24">
        <f>I633</f>
        <v>5601.96</v>
      </c>
    </row>
    <row r="635" spans="1:22" x14ac:dyDescent="0.3">
      <c r="A635" s="40" t="str">
        <f>CONCATENATE("Итого по подразделу: ",IF(Source!G367&lt;&gt;"Новый подраздел", Source!G367, ""))</f>
        <v>Итого по подразделу: СКУД - Здания</v>
      </c>
      <c r="B635" s="40"/>
      <c r="C635" s="40"/>
      <c r="D635" s="40"/>
      <c r="E635" s="40"/>
      <c r="F635" s="40"/>
      <c r="G635" s="40"/>
      <c r="H635" s="40"/>
      <c r="I635" s="38">
        <f>SUM(P591:P634)</f>
        <v>852357.21</v>
      </c>
      <c r="J635" s="39"/>
      <c r="K635" s="27"/>
    </row>
    <row r="638" spans="1:22" x14ac:dyDescent="0.35">
      <c r="A638" s="42" t="str">
        <f>CONCATENATE("Подраздел: ",IF(Source!G397&lt;&gt;"Новый подраздел", Source!G397, ""))</f>
        <v>Подраздел: СВН - Здания</v>
      </c>
      <c r="B638" s="42"/>
      <c r="C638" s="42"/>
      <c r="D638" s="42"/>
      <c r="E638" s="42"/>
      <c r="F638" s="42"/>
      <c r="G638" s="42"/>
      <c r="H638" s="42"/>
      <c r="I638" s="42"/>
      <c r="J638" s="42"/>
      <c r="K638" s="42"/>
    </row>
    <row r="639" spans="1:22" ht="27.3" x14ac:dyDescent="0.3">
      <c r="A639" s="19">
        <v>56</v>
      </c>
      <c r="B639" s="19" t="str">
        <f>Source!F401</f>
        <v>1.22-2203-2-2/1</v>
      </c>
      <c r="C639" s="19" t="str">
        <f>Source!G401</f>
        <v>Техническое обслуживание камеры видеонаблюдения - телекамера</v>
      </c>
      <c r="D639" s="20" t="str">
        <f>Source!H401</f>
        <v>шт.</v>
      </c>
      <c r="E639" s="9">
        <f>Source!I401</f>
        <v>42</v>
      </c>
      <c r="F639" s="22"/>
      <c r="G639" s="21"/>
      <c r="H639" s="9"/>
      <c r="I639" s="9"/>
      <c r="J639" s="22"/>
      <c r="K639" s="22"/>
      <c r="Q639">
        <f>ROUND((Source!BZ401/100)*ROUND((Source!AF401*Source!AV401)*Source!I401, 2), 2)</f>
        <v>496355.5</v>
      </c>
      <c r="R639">
        <f>Source!X401</f>
        <v>496355.5</v>
      </c>
      <c r="S639">
        <f>ROUND((Source!CA401/100)*ROUND((Source!AF401*Source!AV401)*Source!I401, 2), 2)</f>
        <v>70907.929999999993</v>
      </c>
      <c r="T639">
        <f>Source!Y401</f>
        <v>70907.929999999993</v>
      </c>
      <c r="U639">
        <f>ROUND((175/100)*ROUND((Source!AE401*Source!AV401)*Source!I401, 2), 2)</f>
        <v>0</v>
      </c>
      <c r="V639">
        <f>ROUND((108/100)*ROUND(Source!CS401*Source!I401, 2), 2)</f>
        <v>0</v>
      </c>
    </row>
    <row r="640" spans="1:22" x14ac:dyDescent="0.3">
      <c r="A640" s="19"/>
      <c r="B640" s="19"/>
      <c r="C640" s="19" t="s">
        <v>794</v>
      </c>
      <c r="D640" s="20"/>
      <c r="E640" s="9"/>
      <c r="F640" s="22">
        <f>Source!AO401</f>
        <v>1298.68</v>
      </c>
      <c r="G640" s="21" t="str">
        <f>Source!DG401</f>
        <v>)*13</v>
      </c>
      <c r="H640" s="9">
        <f>Source!AV401</f>
        <v>1</v>
      </c>
      <c r="I640" s="9">
        <f>IF(Source!BA401&lt;&gt; 0, Source!BA401, 1)</f>
        <v>1</v>
      </c>
      <c r="J640" s="22">
        <f>Source!S401</f>
        <v>709079.28</v>
      </c>
      <c r="K640" s="22"/>
    </row>
    <row r="641" spans="1:22" x14ac:dyDescent="0.3">
      <c r="A641" s="19"/>
      <c r="B641" s="19"/>
      <c r="C641" s="19" t="s">
        <v>795</v>
      </c>
      <c r="D641" s="20"/>
      <c r="E641" s="9"/>
      <c r="F641" s="22">
        <f>Source!AM401</f>
        <v>0</v>
      </c>
      <c r="G641" s="21" t="str">
        <f>Source!DE401</f>
        <v>)*13</v>
      </c>
      <c r="H641" s="9">
        <f>Source!AV401</f>
        <v>1</v>
      </c>
      <c r="I641" s="9">
        <f>IF(Source!BB401&lt;&gt; 0, Source!BB401, 1)</f>
        <v>1</v>
      </c>
      <c r="J641" s="22">
        <f>Source!Q401</f>
        <v>0</v>
      </c>
      <c r="K641" s="22"/>
    </row>
    <row r="642" spans="1:22" x14ac:dyDescent="0.3">
      <c r="A642" s="19"/>
      <c r="B642" s="19"/>
      <c r="C642" s="19" t="s">
        <v>796</v>
      </c>
      <c r="D642" s="20"/>
      <c r="E642" s="9"/>
      <c r="F642" s="22">
        <f>Source!AN401</f>
        <v>0</v>
      </c>
      <c r="G642" s="21" t="str">
        <f>Source!DF401</f>
        <v>)*13</v>
      </c>
      <c r="H642" s="9">
        <f>Source!AV401</f>
        <v>1</v>
      </c>
      <c r="I642" s="9">
        <f>IF(Source!BS401&lt;&gt; 0, Source!BS401, 1)</f>
        <v>1</v>
      </c>
      <c r="J642" s="23">
        <f>Source!R401</f>
        <v>0</v>
      </c>
      <c r="K642" s="22"/>
    </row>
    <row r="643" spans="1:22" x14ac:dyDescent="0.3">
      <c r="A643" s="19"/>
      <c r="B643" s="19"/>
      <c r="C643" s="19" t="s">
        <v>797</v>
      </c>
      <c r="D643" s="20"/>
      <c r="E643" s="9"/>
      <c r="F643" s="22">
        <f>Source!AL401</f>
        <v>8.3699999999999992</v>
      </c>
      <c r="G643" s="21" t="str">
        <f>Source!DD401</f>
        <v>)*13</v>
      </c>
      <c r="H643" s="9">
        <f>Source!AW401</f>
        <v>1</v>
      </c>
      <c r="I643" s="9">
        <f>IF(Source!BC401&lt;&gt; 0, Source!BC401, 1)</f>
        <v>1</v>
      </c>
      <c r="J643" s="22">
        <f>Source!P401</f>
        <v>4570.0200000000004</v>
      </c>
      <c r="K643" s="22"/>
    </row>
    <row r="644" spans="1:22" x14ac:dyDescent="0.3">
      <c r="A644" s="19"/>
      <c r="B644" s="19"/>
      <c r="C644" s="19" t="s">
        <v>798</v>
      </c>
      <c r="D644" s="20" t="s">
        <v>799</v>
      </c>
      <c r="E644" s="9">
        <f>Source!AT401</f>
        <v>70</v>
      </c>
      <c r="F644" s="22"/>
      <c r="G644" s="21"/>
      <c r="H644" s="9"/>
      <c r="I644" s="9"/>
      <c r="J644" s="22">
        <f>SUM(R639:R643)</f>
        <v>496355.5</v>
      </c>
      <c r="K644" s="22"/>
    </row>
    <row r="645" spans="1:22" x14ac:dyDescent="0.3">
      <c r="A645" s="19"/>
      <c r="B645" s="19"/>
      <c r="C645" s="19" t="s">
        <v>800</v>
      </c>
      <c r="D645" s="20" t="s">
        <v>799</v>
      </c>
      <c r="E645" s="9">
        <f>Source!AU401</f>
        <v>10</v>
      </c>
      <c r="F645" s="22"/>
      <c r="G645" s="21"/>
      <c r="H645" s="9"/>
      <c r="I645" s="9"/>
      <c r="J645" s="22">
        <f>SUM(T639:T644)</f>
        <v>70907.929999999993</v>
      </c>
      <c r="K645" s="22"/>
    </row>
    <row r="646" spans="1:22" x14ac:dyDescent="0.3">
      <c r="A646" s="19"/>
      <c r="B646" s="19"/>
      <c r="C646" s="19" t="s">
        <v>801</v>
      </c>
      <c r="D646" s="20" t="s">
        <v>799</v>
      </c>
      <c r="E646" s="9">
        <f>108</f>
        <v>108</v>
      </c>
      <c r="F646" s="22"/>
      <c r="G646" s="21"/>
      <c r="H646" s="9"/>
      <c r="I646" s="9"/>
      <c r="J646" s="22">
        <f>SUM(V639:V645)</f>
        <v>0</v>
      </c>
      <c r="K646" s="22"/>
    </row>
    <row r="647" spans="1:22" x14ac:dyDescent="0.3">
      <c r="A647" s="19"/>
      <c r="B647" s="19"/>
      <c r="C647" s="19" t="s">
        <v>802</v>
      </c>
      <c r="D647" s="20" t="s">
        <v>803</v>
      </c>
      <c r="E647" s="9">
        <f>Source!AQ401</f>
        <v>1.83</v>
      </c>
      <c r="F647" s="22"/>
      <c r="G647" s="21" t="str">
        <f>Source!DI401</f>
        <v>)*13</v>
      </c>
      <c r="H647" s="9">
        <f>Source!AV401</f>
        <v>1</v>
      </c>
      <c r="I647" s="9"/>
      <c r="J647" s="22"/>
      <c r="K647" s="22">
        <f>Source!U401</f>
        <v>999.18</v>
      </c>
    </row>
    <row r="648" spans="1:22" x14ac:dyDescent="0.3">
      <c r="A648" s="25"/>
      <c r="B648" s="25"/>
      <c r="C648" s="25"/>
      <c r="D648" s="25"/>
      <c r="E648" s="25"/>
      <c r="F648" s="25"/>
      <c r="G648" s="25"/>
      <c r="H648" s="25"/>
      <c r="I648" s="43">
        <f>J640+J641+J643+J644+J645+J646</f>
        <v>1280912.73</v>
      </c>
      <c r="J648" s="43"/>
      <c r="K648" s="26">
        <f>IF(Source!I401&lt;&gt;0, ROUND(I648/Source!I401, 2), 0)</f>
        <v>30497.919999999998</v>
      </c>
      <c r="P648" s="24">
        <f>I648</f>
        <v>1280912.73</v>
      </c>
    </row>
    <row r="649" spans="1:22" ht="27.3" x14ac:dyDescent="0.3">
      <c r="A649" s="19">
        <v>57</v>
      </c>
      <c r="B649" s="19" t="str">
        <f>Source!F402</f>
        <v>1.22-2203-2-2/1</v>
      </c>
      <c r="C649" s="19" t="str">
        <f>Source!G402</f>
        <v>Техническое обслуживание камеры видеонаблюдения - камера купольная</v>
      </c>
      <c r="D649" s="20" t="str">
        <f>Source!H402</f>
        <v>шт.</v>
      </c>
      <c r="E649" s="9">
        <f>Source!I402</f>
        <v>123</v>
      </c>
      <c r="F649" s="22"/>
      <c r="G649" s="21"/>
      <c r="H649" s="9"/>
      <c r="I649" s="9"/>
      <c r="J649" s="22"/>
      <c r="K649" s="22"/>
      <c r="Q649">
        <f>ROUND((Source!BZ402/100)*ROUND((Source!AF402*Source!AV402)*Source!I402, 2), 2)</f>
        <v>1453612.52</v>
      </c>
      <c r="R649">
        <f>Source!X402</f>
        <v>1453612.52</v>
      </c>
      <c r="S649">
        <f>ROUND((Source!CA402/100)*ROUND((Source!AF402*Source!AV402)*Source!I402, 2), 2)</f>
        <v>207658.93</v>
      </c>
      <c r="T649">
        <f>Source!Y402</f>
        <v>207658.93</v>
      </c>
      <c r="U649">
        <f>ROUND((175/100)*ROUND((Source!AE402*Source!AV402)*Source!I402, 2), 2)</f>
        <v>0</v>
      </c>
      <c r="V649">
        <f>ROUND((108/100)*ROUND(Source!CS402*Source!I402, 2), 2)</f>
        <v>0</v>
      </c>
    </row>
    <row r="650" spans="1:22" x14ac:dyDescent="0.3">
      <c r="A650" s="19"/>
      <c r="B650" s="19"/>
      <c r="C650" s="19" t="s">
        <v>794</v>
      </c>
      <c r="D650" s="20"/>
      <c r="E650" s="9"/>
      <c r="F650" s="22">
        <f>Source!AO402</f>
        <v>1298.68</v>
      </c>
      <c r="G650" s="21" t="str">
        <f>Source!DG402</f>
        <v>)*13</v>
      </c>
      <c r="H650" s="9">
        <f>Source!AV402</f>
        <v>1</v>
      </c>
      <c r="I650" s="9">
        <f>IF(Source!BA402&lt;&gt; 0, Source!BA402, 1)</f>
        <v>1</v>
      </c>
      <c r="J650" s="22">
        <f>Source!S402</f>
        <v>2076589.32</v>
      </c>
      <c r="K650" s="22"/>
    </row>
    <row r="651" spans="1:22" x14ac:dyDescent="0.3">
      <c r="A651" s="19"/>
      <c r="B651" s="19"/>
      <c r="C651" s="19" t="s">
        <v>795</v>
      </c>
      <c r="D651" s="20"/>
      <c r="E651" s="9"/>
      <c r="F651" s="22">
        <f>Source!AM402</f>
        <v>0</v>
      </c>
      <c r="G651" s="21" t="str">
        <f>Source!DE402</f>
        <v>)*13</v>
      </c>
      <c r="H651" s="9">
        <f>Source!AV402</f>
        <v>1</v>
      </c>
      <c r="I651" s="9">
        <f>IF(Source!BB402&lt;&gt; 0, Source!BB402, 1)</f>
        <v>1</v>
      </c>
      <c r="J651" s="22">
        <f>Source!Q402</f>
        <v>0</v>
      </c>
      <c r="K651" s="22"/>
    </row>
    <row r="652" spans="1:22" x14ac:dyDescent="0.3">
      <c r="A652" s="19"/>
      <c r="B652" s="19"/>
      <c r="C652" s="19" t="s">
        <v>796</v>
      </c>
      <c r="D652" s="20"/>
      <c r="E652" s="9"/>
      <c r="F652" s="22">
        <f>Source!AN402</f>
        <v>0</v>
      </c>
      <c r="G652" s="21" t="str">
        <f>Source!DF402</f>
        <v>)*13</v>
      </c>
      <c r="H652" s="9">
        <f>Source!AV402</f>
        <v>1</v>
      </c>
      <c r="I652" s="9">
        <f>IF(Source!BS402&lt;&gt; 0, Source!BS402, 1)</f>
        <v>1</v>
      </c>
      <c r="J652" s="23">
        <f>Source!R402</f>
        <v>0</v>
      </c>
      <c r="K652" s="22"/>
    </row>
    <row r="653" spans="1:22" x14ac:dyDescent="0.3">
      <c r="A653" s="19"/>
      <c r="B653" s="19"/>
      <c r="C653" s="19" t="s">
        <v>797</v>
      </c>
      <c r="D653" s="20"/>
      <c r="E653" s="9"/>
      <c r="F653" s="22">
        <f>Source!AL402</f>
        <v>8.3699999999999992</v>
      </c>
      <c r="G653" s="21" t="str">
        <f>Source!DD402</f>
        <v>)*13</v>
      </c>
      <c r="H653" s="9">
        <f>Source!AW402</f>
        <v>1</v>
      </c>
      <c r="I653" s="9">
        <f>IF(Source!BC402&lt;&gt; 0, Source!BC402, 1)</f>
        <v>1</v>
      </c>
      <c r="J653" s="22">
        <f>Source!P402</f>
        <v>13383.63</v>
      </c>
      <c r="K653" s="22"/>
    </row>
    <row r="654" spans="1:22" x14ac:dyDescent="0.3">
      <c r="A654" s="19"/>
      <c r="B654" s="19"/>
      <c r="C654" s="19" t="s">
        <v>798</v>
      </c>
      <c r="D654" s="20" t="s">
        <v>799</v>
      </c>
      <c r="E654" s="9">
        <f>Source!AT402</f>
        <v>70</v>
      </c>
      <c r="F654" s="22"/>
      <c r="G654" s="21"/>
      <c r="H654" s="9"/>
      <c r="I654" s="9"/>
      <c r="J654" s="22">
        <f>SUM(R649:R653)</f>
        <v>1453612.52</v>
      </c>
      <c r="K654" s="22"/>
    </row>
    <row r="655" spans="1:22" x14ac:dyDescent="0.3">
      <c r="A655" s="19"/>
      <c r="B655" s="19"/>
      <c r="C655" s="19" t="s">
        <v>800</v>
      </c>
      <c r="D655" s="20" t="s">
        <v>799</v>
      </c>
      <c r="E655" s="9">
        <f>Source!AU402</f>
        <v>10</v>
      </c>
      <c r="F655" s="22"/>
      <c r="G655" s="21"/>
      <c r="H655" s="9"/>
      <c r="I655" s="9"/>
      <c r="J655" s="22">
        <f>SUM(T649:T654)</f>
        <v>207658.93</v>
      </c>
      <c r="K655" s="22"/>
    </row>
    <row r="656" spans="1:22" x14ac:dyDescent="0.3">
      <c r="A656" s="19"/>
      <c r="B656" s="19"/>
      <c r="C656" s="19" t="s">
        <v>801</v>
      </c>
      <c r="D656" s="20" t="s">
        <v>799</v>
      </c>
      <c r="E656" s="9">
        <f>108</f>
        <v>108</v>
      </c>
      <c r="F656" s="22"/>
      <c r="G656" s="21"/>
      <c r="H656" s="9"/>
      <c r="I656" s="9"/>
      <c r="J656" s="22">
        <f>SUM(V649:V655)</f>
        <v>0</v>
      </c>
      <c r="K656" s="22"/>
    </row>
    <row r="657" spans="1:32" x14ac:dyDescent="0.3">
      <c r="A657" s="19"/>
      <c r="B657" s="19"/>
      <c r="C657" s="19" t="s">
        <v>802</v>
      </c>
      <c r="D657" s="20" t="s">
        <v>803</v>
      </c>
      <c r="E657" s="9">
        <f>Source!AQ402</f>
        <v>1.83</v>
      </c>
      <c r="F657" s="22"/>
      <c r="G657" s="21" t="str">
        <f>Source!DI402</f>
        <v>)*13</v>
      </c>
      <c r="H657" s="9">
        <f>Source!AV402</f>
        <v>1</v>
      </c>
      <c r="I657" s="9"/>
      <c r="J657" s="22"/>
      <c r="K657" s="22">
        <f>Source!U402</f>
        <v>2926.17</v>
      </c>
    </row>
    <row r="658" spans="1:32" x14ac:dyDescent="0.3">
      <c r="A658" s="25"/>
      <c r="B658" s="25"/>
      <c r="C658" s="25"/>
      <c r="D658" s="25"/>
      <c r="E658" s="25"/>
      <c r="F658" s="25"/>
      <c r="G658" s="25"/>
      <c r="H658" s="25"/>
      <c r="I658" s="43">
        <f>J650+J651+J653+J654+J655+J656</f>
        <v>3751244.4</v>
      </c>
      <c r="J658" s="43"/>
      <c r="K658" s="26">
        <f>IF(Source!I402&lt;&gt;0, ROUND(I658/Source!I402, 2), 0)</f>
        <v>30497.919999999998</v>
      </c>
      <c r="P658" s="24">
        <f>I658</f>
        <v>3751244.4</v>
      </c>
    </row>
    <row r="660" spans="1:32" x14ac:dyDescent="0.3">
      <c r="A660" s="40" t="str">
        <f>CONCATENATE("Итого по подразделу: ",IF(Source!G404&lt;&gt;"Новый подраздел", Source!G404, ""))</f>
        <v>Итого по подразделу: СВН - Здания</v>
      </c>
      <c r="B660" s="40"/>
      <c r="C660" s="40"/>
      <c r="D660" s="40"/>
      <c r="E660" s="40"/>
      <c r="F660" s="40"/>
      <c r="G660" s="40"/>
      <c r="H660" s="40"/>
      <c r="I660" s="38">
        <f>SUM(P638:P659)</f>
        <v>5032157.13</v>
      </c>
      <c r="J660" s="39"/>
      <c r="K660" s="27"/>
    </row>
    <row r="663" spans="1:32" ht="28.4" x14ac:dyDescent="0.3">
      <c r="A663" s="40" t="str">
        <f>CONCATENATE("Итого по разделу: ",IF(Source!G434&lt;&gt;"Новый раздел", Source!G434, ""))</f>
        <v>Итого по разделу: Зона №1  -   1.2. Внутренние и внутриплощадочные слаботочные сети "Киносклады" (1.1, 1.2, 1.2)</v>
      </c>
      <c r="B663" s="40"/>
      <c r="C663" s="40"/>
      <c r="D663" s="40"/>
      <c r="E663" s="40"/>
      <c r="F663" s="40"/>
      <c r="G663" s="40"/>
      <c r="H663" s="40"/>
      <c r="I663" s="38">
        <f>SUM(P589:P662)</f>
        <v>5884514.3399999999</v>
      </c>
      <c r="J663" s="39"/>
      <c r="K663" s="27"/>
      <c r="AF663" s="29" t="str">
        <f>CONCATENATE("Итого по разделу: ",IF(Source!G434&lt;&gt;"Новый раздел", Source!G434, ""))</f>
        <v>Итого по разделу: Зона №1  -   1.2. Внутренние и внутриплощадочные слаботочные сети "Киносклады" (1.1, 1.2, 1.2)</v>
      </c>
    </row>
    <row r="666" spans="1:32" ht="33.85" x14ac:dyDescent="0.35">
      <c r="A666" s="42" t="str">
        <f>CONCATENATE("Раздел: ",IF(Source!G464&lt;&gt;"Новый раздел", Source!G464, ""))</f>
        <v>Раздел: Зона №1  -   2. Внутренние и внутриплощадочные слаботочные сети 1.5 "Фондохранилище для музейных ценностей"</v>
      </c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AE666" s="30" t="str">
        <f>CONCATENATE("Раздел: ",IF(Source!G464&lt;&gt;"Новый раздел", Source!G464, ""))</f>
        <v>Раздел: Зона №1  -   2. Внутренние и внутриплощадочные слаботочные сети 1.5 "Фондохранилище для музейных ценностей"</v>
      </c>
    </row>
    <row r="668" spans="1:32" x14ac:dyDescent="0.35">
      <c r="A668" s="42" t="str">
        <f>CONCATENATE("Подраздел: ",IF(Source!G468&lt;&gt;"Новый подраздел", Source!G468, ""))</f>
        <v>Подраздел: ЛВС - Инженерные сооружения и коммуникации</v>
      </c>
      <c r="B668" s="42"/>
      <c r="C668" s="42"/>
      <c r="D668" s="42"/>
      <c r="E668" s="42"/>
      <c r="F668" s="42"/>
      <c r="G668" s="42"/>
      <c r="H668" s="42"/>
      <c r="I668" s="42"/>
      <c r="J668" s="42"/>
      <c r="K668" s="42"/>
    </row>
    <row r="669" spans="1:32" ht="27.3" x14ac:dyDescent="0.3">
      <c r="A669" s="19">
        <v>58</v>
      </c>
      <c r="B669" s="19" t="str">
        <f>Source!F472</f>
        <v>2.14-3701-7-4/1</v>
      </c>
      <c r="C669" s="19" t="str">
        <f>Source!G472</f>
        <v>Проверка монтажа кабеля в шкафу связи</v>
      </c>
      <c r="D669" s="20" t="str">
        <f>Source!H472</f>
        <v>шт.</v>
      </c>
      <c r="E669" s="9">
        <f>Source!I472</f>
        <v>11</v>
      </c>
      <c r="F669" s="22"/>
      <c r="G669" s="21"/>
      <c r="H669" s="9"/>
      <c r="I669" s="9"/>
      <c r="J669" s="22"/>
      <c r="K669" s="22"/>
      <c r="Q669">
        <f>ROUND((Source!BZ472/100)*ROUND((Source!AF472*Source!AV472)*Source!I472, 2), 2)</f>
        <v>7628.85</v>
      </c>
      <c r="R669">
        <f>Source!X472</f>
        <v>7628.85</v>
      </c>
      <c r="S669">
        <f>ROUND((Source!CA472/100)*ROUND((Source!AF472*Source!AV472)*Source!I472, 2), 2)</f>
        <v>1089.8399999999999</v>
      </c>
      <c r="T669">
        <f>Source!Y472</f>
        <v>1089.8399999999999</v>
      </c>
      <c r="U669">
        <f>ROUND((175/100)*ROUND((Source!AE472*Source!AV472)*Source!I472, 2), 2)</f>
        <v>0</v>
      </c>
      <c r="V669">
        <f>ROUND((108/100)*ROUND(Source!CS472*Source!I472, 2), 2)</f>
        <v>0</v>
      </c>
    </row>
    <row r="670" spans="1:32" x14ac:dyDescent="0.3">
      <c r="A670" s="19"/>
      <c r="B670" s="19"/>
      <c r="C670" s="19" t="s">
        <v>794</v>
      </c>
      <c r="D670" s="20"/>
      <c r="E670" s="9"/>
      <c r="F670" s="22">
        <f>Source!AO472</f>
        <v>247.69</v>
      </c>
      <c r="G670" s="21" t="str">
        <f>Source!DG472</f>
        <v>)*4</v>
      </c>
      <c r="H670" s="9">
        <f>Source!AV472</f>
        <v>1</v>
      </c>
      <c r="I670" s="9">
        <f>IF(Source!BA472&lt;&gt; 0, Source!BA472, 1)</f>
        <v>1</v>
      </c>
      <c r="J670" s="22">
        <f>Source!S472</f>
        <v>10898.36</v>
      </c>
      <c r="K670" s="22"/>
    </row>
    <row r="671" spans="1:32" x14ac:dyDescent="0.3">
      <c r="A671" s="19"/>
      <c r="B671" s="19"/>
      <c r="C671" s="19" t="s">
        <v>795</v>
      </c>
      <c r="D671" s="20"/>
      <c r="E671" s="9"/>
      <c r="F671" s="22">
        <f>Source!AM472</f>
        <v>0</v>
      </c>
      <c r="G671" s="21" t="str">
        <f>Source!DE472</f>
        <v>)*4</v>
      </c>
      <c r="H671" s="9">
        <f>Source!AV472</f>
        <v>1</v>
      </c>
      <c r="I671" s="9">
        <f>IF(Source!BB472&lt;&gt; 0, Source!BB472, 1)</f>
        <v>1</v>
      </c>
      <c r="J671" s="22">
        <f>Source!Q472</f>
        <v>0</v>
      </c>
      <c r="K671" s="22"/>
    </row>
    <row r="672" spans="1:32" x14ac:dyDescent="0.3">
      <c r="A672" s="19"/>
      <c r="B672" s="19"/>
      <c r="C672" s="19" t="s">
        <v>796</v>
      </c>
      <c r="D672" s="20"/>
      <c r="E672" s="9"/>
      <c r="F672" s="22">
        <f>Source!AN472</f>
        <v>0</v>
      </c>
      <c r="G672" s="21" t="str">
        <f>Source!DF472</f>
        <v>)*4</v>
      </c>
      <c r="H672" s="9">
        <f>Source!AV472</f>
        <v>1</v>
      </c>
      <c r="I672" s="9">
        <f>IF(Source!BS472&lt;&gt; 0, Source!BS472, 1)</f>
        <v>1</v>
      </c>
      <c r="J672" s="23">
        <f>Source!R472</f>
        <v>0</v>
      </c>
      <c r="K672" s="22"/>
    </row>
    <row r="673" spans="1:22" x14ac:dyDescent="0.3">
      <c r="A673" s="19"/>
      <c r="B673" s="19"/>
      <c r="C673" s="19" t="s">
        <v>797</v>
      </c>
      <c r="D673" s="20"/>
      <c r="E673" s="9"/>
      <c r="F673" s="22">
        <f>Source!AL472</f>
        <v>0</v>
      </c>
      <c r="G673" s="21" t="str">
        <f>Source!DD472</f>
        <v>)*4</v>
      </c>
      <c r="H673" s="9">
        <f>Source!AW472</f>
        <v>1</v>
      </c>
      <c r="I673" s="9">
        <f>IF(Source!BC472&lt;&gt; 0, Source!BC472, 1)</f>
        <v>1</v>
      </c>
      <c r="J673" s="22">
        <f>Source!P472</f>
        <v>0</v>
      </c>
      <c r="K673" s="22"/>
    </row>
    <row r="674" spans="1:22" x14ac:dyDescent="0.3">
      <c r="A674" s="19"/>
      <c r="B674" s="19"/>
      <c r="C674" s="19" t="s">
        <v>798</v>
      </c>
      <c r="D674" s="20" t="s">
        <v>799</v>
      </c>
      <c r="E674" s="9">
        <f>Source!AT472</f>
        <v>70</v>
      </c>
      <c r="F674" s="22"/>
      <c r="G674" s="21"/>
      <c r="H674" s="9"/>
      <c r="I674" s="9"/>
      <c r="J674" s="22">
        <f>SUM(R669:R673)</f>
        <v>7628.85</v>
      </c>
      <c r="K674" s="22"/>
    </row>
    <row r="675" spans="1:22" x14ac:dyDescent="0.3">
      <c r="A675" s="19"/>
      <c r="B675" s="19"/>
      <c r="C675" s="19" t="s">
        <v>800</v>
      </c>
      <c r="D675" s="20" t="s">
        <v>799</v>
      </c>
      <c r="E675" s="9">
        <f>Source!AU472</f>
        <v>10</v>
      </c>
      <c r="F675" s="22"/>
      <c r="G675" s="21"/>
      <c r="H675" s="9"/>
      <c r="I675" s="9"/>
      <c r="J675" s="22">
        <f>SUM(T669:T674)</f>
        <v>1089.8399999999999</v>
      </c>
      <c r="K675" s="22"/>
    </row>
    <row r="676" spans="1:22" x14ac:dyDescent="0.3">
      <c r="A676" s="19"/>
      <c r="B676" s="19"/>
      <c r="C676" s="19" t="s">
        <v>801</v>
      </c>
      <c r="D676" s="20" t="s">
        <v>799</v>
      </c>
      <c r="E676" s="9">
        <f>108</f>
        <v>108</v>
      </c>
      <c r="F676" s="22"/>
      <c r="G676" s="21"/>
      <c r="H676" s="9"/>
      <c r="I676" s="9"/>
      <c r="J676" s="22">
        <f>SUM(V669:V675)</f>
        <v>0</v>
      </c>
      <c r="K676" s="22"/>
    </row>
    <row r="677" spans="1:22" x14ac:dyDescent="0.3">
      <c r="A677" s="19"/>
      <c r="B677" s="19"/>
      <c r="C677" s="19" t="s">
        <v>802</v>
      </c>
      <c r="D677" s="20" t="s">
        <v>803</v>
      </c>
      <c r="E677" s="9">
        <f>Source!AQ472</f>
        <v>0.25</v>
      </c>
      <c r="F677" s="22"/>
      <c r="G677" s="21" t="str">
        <f>Source!DI472</f>
        <v>)*4</v>
      </c>
      <c r="H677" s="9">
        <f>Source!AV472</f>
        <v>1</v>
      </c>
      <c r="I677" s="9"/>
      <c r="J677" s="22"/>
      <c r="K677" s="22">
        <f>Source!U472</f>
        <v>11</v>
      </c>
    </row>
    <row r="678" spans="1:22" x14ac:dyDescent="0.3">
      <c r="A678" s="25"/>
      <c r="B678" s="25"/>
      <c r="C678" s="25"/>
      <c r="D678" s="25"/>
      <c r="E678" s="25"/>
      <c r="F678" s="25"/>
      <c r="G678" s="25"/>
      <c r="H678" s="25"/>
      <c r="I678" s="43">
        <f>J670+J671+J673+J674+J675+J676</f>
        <v>19617.05</v>
      </c>
      <c r="J678" s="43"/>
      <c r="K678" s="26">
        <f>IF(Source!I472&lt;&gt;0, ROUND(I678/Source!I472, 2), 0)</f>
        <v>1783.37</v>
      </c>
      <c r="P678" s="24">
        <f>I678</f>
        <v>19617.05</v>
      </c>
    </row>
    <row r="679" spans="1:22" ht="27.3" x14ac:dyDescent="0.3">
      <c r="A679" s="19">
        <v>59</v>
      </c>
      <c r="B679" s="19" t="str">
        <f>Source!F473</f>
        <v>2.14-3701-7-3/1</v>
      </c>
      <c r="C679" s="19" t="str">
        <f>Source!G473</f>
        <v>Внешний осмотр монтажа кроссировок и жил шкафа связи</v>
      </c>
      <c r="D679" s="20" t="str">
        <f>Source!H473</f>
        <v>шт.</v>
      </c>
      <c r="E679" s="9">
        <f>Source!I473</f>
        <v>721</v>
      </c>
      <c r="F679" s="22"/>
      <c r="G679" s="21"/>
      <c r="H679" s="9"/>
      <c r="I679" s="9"/>
      <c r="J679" s="22"/>
      <c r="K679" s="22"/>
      <c r="Q679">
        <f>ROUND((Source!BZ473/100)*ROUND((Source!AF473*Source!AV473)*Source!I473, 2), 2)</f>
        <v>820056.75</v>
      </c>
      <c r="R679">
        <f>Source!X473</f>
        <v>820056.75</v>
      </c>
      <c r="S679">
        <f>ROUND((Source!CA473/100)*ROUND((Source!AF473*Source!AV473)*Source!I473, 2), 2)</f>
        <v>117150.96</v>
      </c>
      <c r="T679">
        <f>Source!Y473</f>
        <v>117150.96</v>
      </c>
      <c r="U679">
        <f>ROUND((175/100)*ROUND((Source!AE473*Source!AV473)*Source!I473, 2), 2)</f>
        <v>0</v>
      </c>
      <c r="V679">
        <f>ROUND((108/100)*ROUND(Source!CS473*Source!I473, 2), 2)</f>
        <v>0</v>
      </c>
    </row>
    <row r="680" spans="1:22" x14ac:dyDescent="0.3">
      <c r="A680" s="19"/>
      <c r="B680" s="19"/>
      <c r="C680" s="19" t="s">
        <v>794</v>
      </c>
      <c r="D680" s="20"/>
      <c r="E680" s="9"/>
      <c r="F680" s="22">
        <f>Source!AO473</f>
        <v>406.21</v>
      </c>
      <c r="G680" s="21" t="str">
        <f>Source!DG473</f>
        <v>)*4</v>
      </c>
      <c r="H680" s="9">
        <f>Source!AV473</f>
        <v>1</v>
      </c>
      <c r="I680" s="9">
        <f>IF(Source!BA473&lt;&gt; 0, Source!BA473, 1)</f>
        <v>1</v>
      </c>
      <c r="J680" s="22">
        <f>Source!S473</f>
        <v>1171509.6399999999</v>
      </c>
      <c r="K680" s="22"/>
    </row>
    <row r="681" spans="1:22" x14ac:dyDescent="0.3">
      <c r="A681" s="19"/>
      <c r="B681" s="19"/>
      <c r="C681" s="19" t="s">
        <v>795</v>
      </c>
      <c r="D681" s="20"/>
      <c r="E681" s="9"/>
      <c r="F681" s="22">
        <f>Source!AM473</f>
        <v>0</v>
      </c>
      <c r="G681" s="21" t="str">
        <f>Source!DE473</f>
        <v>)*4</v>
      </c>
      <c r="H681" s="9">
        <f>Source!AV473</f>
        <v>1</v>
      </c>
      <c r="I681" s="9">
        <f>IF(Source!BB473&lt;&gt; 0, Source!BB473, 1)</f>
        <v>1</v>
      </c>
      <c r="J681" s="22">
        <f>Source!Q473</f>
        <v>0</v>
      </c>
      <c r="K681" s="22"/>
    </row>
    <row r="682" spans="1:22" x14ac:dyDescent="0.3">
      <c r="A682" s="19"/>
      <c r="B682" s="19"/>
      <c r="C682" s="19" t="s">
        <v>796</v>
      </c>
      <c r="D682" s="20"/>
      <c r="E682" s="9"/>
      <c r="F682" s="22">
        <f>Source!AN473</f>
        <v>0</v>
      </c>
      <c r="G682" s="21" t="str">
        <f>Source!DF473</f>
        <v>)*4</v>
      </c>
      <c r="H682" s="9">
        <f>Source!AV473</f>
        <v>1</v>
      </c>
      <c r="I682" s="9">
        <f>IF(Source!BS473&lt;&gt; 0, Source!BS473, 1)</f>
        <v>1</v>
      </c>
      <c r="J682" s="23">
        <f>Source!R473</f>
        <v>0</v>
      </c>
      <c r="K682" s="22"/>
    </row>
    <row r="683" spans="1:22" x14ac:dyDescent="0.3">
      <c r="A683" s="19"/>
      <c r="B683" s="19"/>
      <c r="C683" s="19" t="s">
        <v>797</v>
      </c>
      <c r="D683" s="20"/>
      <c r="E683" s="9"/>
      <c r="F683" s="22">
        <f>Source!AL473</f>
        <v>0</v>
      </c>
      <c r="G683" s="21" t="str">
        <f>Source!DD473</f>
        <v>)*4</v>
      </c>
      <c r="H683" s="9">
        <f>Source!AW473</f>
        <v>1</v>
      </c>
      <c r="I683" s="9">
        <f>IF(Source!BC473&lt;&gt; 0, Source!BC473, 1)</f>
        <v>1</v>
      </c>
      <c r="J683" s="22">
        <f>Source!P473</f>
        <v>0</v>
      </c>
      <c r="K683" s="22"/>
    </row>
    <row r="684" spans="1:22" x14ac:dyDescent="0.3">
      <c r="A684" s="19"/>
      <c r="B684" s="19"/>
      <c r="C684" s="19" t="s">
        <v>798</v>
      </c>
      <c r="D684" s="20" t="s">
        <v>799</v>
      </c>
      <c r="E684" s="9">
        <f>Source!AT473</f>
        <v>70</v>
      </c>
      <c r="F684" s="22"/>
      <c r="G684" s="21"/>
      <c r="H684" s="9"/>
      <c r="I684" s="9"/>
      <c r="J684" s="22">
        <f>SUM(R679:R683)</f>
        <v>820056.75</v>
      </c>
      <c r="K684" s="22"/>
    </row>
    <row r="685" spans="1:22" x14ac:dyDescent="0.3">
      <c r="A685" s="19"/>
      <c r="B685" s="19"/>
      <c r="C685" s="19" t="s">
        <v>800</v>
      </c>
      <c r="D685" s="20" t="s">
        <v>799</v>
      </c>
      <c r="E685" s="9">
        <f>Source!AU473</f>
        <v>10</v>
      </c>
      <c r="F685" s="22"/>
      <c r="G685" s="21"/>
      <c r="H685" s="9"/>
      <c r="I685" s="9"/>
      <c r="J685" s="22">
        <f>SUM(T679:T684)</f>
        <v>117150.96</v>
      </c>
      <c r="K685" s="22"/>
    </row>
    <row r="686" spans="1:22" x14ac:dyDescent="0.3">
      <c r="A686" s="19"/>
      <c r="B686" s="19"/>
      <c r="C686" s="19" t="s">
        <v>801</v>
      </c>
      <c r="D686" s="20" t="s">
        <v>799</v>
      </c>
      <c r="E686" s="9">
        <f>108</f>
        <v>108</v>
      </c>
      <c r="F686" s="22"/>
      <c r="G686" s="21"/>
      <c r="H686" s="9"/>
      <c r="I686" s="9"/>
      <c r="J686" s="22">
        <f>SUM(V679:V685)</f>
        <v>0</v>
      </c>
      <c r="K686" s="22"/>
    </row>
    <row r="687" spans="1:22" x14ac:dyDescent="0.3">
      <c r="A687" s="19"/>
      <c r="B687" s="19"/>
      <c r="C687" s="19" t="s">
        <v>802</v>
      </c>
      <c r="D687" s="20" t="s">
        <v>803</v>
      </c>
      <c r="E687" s="9">
        <f>Source!AQ473</f>
        <v>0.41</v>
      </c>
      <c r="F687" s="22"/>
      <c r="G687" s="21" t="str">
        <f>Source!DI473</f>
        <v>)*4</v>
      </c>
      <c r="H687" s="9">
        <f>Source!AV473</f>
        <v>1</v>
      </c>
      <c r="I687" s="9"/>
      <c r="J687" s="22"/>
      <c r="K687" s="22">
        <f>Source!U473</f>
        <v>1182.4399999999998</v>
      </c>
    </row>
    <row r="688" spans="1:22" x14ac:dyDescent="0.3">
      <c r="A688" s="25"/>
      <c r="B688" s="25"/>
      <c r="C688" s="25"/>
      <c r="D688" s="25"/>
      <c r="E688" s="25"/>
      <c r="F688" s="25"/>
      <c r="G688" s="25"/>
      <c r="H688" s="25"/>
      <c r="I688" s="43">
        <f>J680+J681+J683+J684+J685+J686</f>
        <v>2108717.35</v>
      </c>
      <c r="J688" s="43"/>
      <c r="K688" s="26">
        <f>IF(Source!I473&lt;&gt;0, ROUND(I688/Source!I473, 2), 0)</f>
        <v>2924.71</v>
      </c>
      <c r="P688" s="24">
        <f>I688</f>
        <v>2108717.35</v>
      </c>
    </row>
    <row r="689" spans="1:22" ht="68.2" x14ac:dyDescent="0.3">
      <c r="A689" s="19">
        <v>60</v>
      </c>
      <c r="B689" s="19" t="str">
        <f>Source!F474</f>
        <v>2.8-2103-5-2/1</v>
      </c>
      <c r="C689" s="19" t="str">
        <f>Source!G474</f>
        <v>Техническое обслуживание кабеля экранированного с медными жилами, полиэтиленовой изоляцией и экраном, при внутренней проводке в непроходных каналах и трубах</v>
      </c>
      <c r="D689" s="20" t="str">
        <f>Source!H474</f>
        <v>100 м</v>
      </c>
      <c r="E689" s="9">
        <f>Source!I474</f>
        <v>15.5</v>
      </c>
      <c r="F689" s="22"/>
      <c r="G689" s="21"/>
      <c r="H689" s="9"/>
      <c r="I689" s="9"/>
      <c r="J689" s="22"/>
      <c r="K689" s="22"/>
      <c r="Q689">
        <f>ROUND((Source!BZ474/100)*ROUND((Source!AF474*Source!AV474)*Source!I474, 2), 2)</f>
        <v>12313.01</v>
      </c>
      <c r="R689">
        <f>Source!X474</f>
        <v>12313.01</v>
      </c>
      <c r="S689">
        <f>ROUND((Source!CA474/100)*ROUND((Source!AF474*Source!AV474)*Source!I474, 2), 2)</f>
        <v>1759</v>
      </c>
      <c r="T689">
        <f>Source!Y474</f>
        <v>1759</v>
      </c>
      <c r="U689">
        <f>ROUND((175/100)*ROUND((Source!AE474*Source!AV474)*Source!I474, 2), 2)</f>
        <v>4930.24</v>
      </c>
      <c r="V689">
        <f>ROUND((108/100)*ROUND(Source!CS474*Source!I474, 2), 2)</f>
        <v>3042.66</v>
      </c>
    </row>
    <row r="690" spans="1:22" x14ac:dyDescent="0.25">
      <c r="C690" s="28" t="str">
        <f>"Объем: "&amp;Source!I474&amp;"=1550/"&amp;"100"</f>
        <v>Объем: 15,5=1550/100</v>
      </c>
    </row>
    <row r="691" spans="1:22" x14ac:dyDescent="0.3">
      <c r="A691" s="19"/>
      <c r="B691" s="19"/>
      <c r="C691" s="19" t="s">
        <v>794</v>
      </c>
      <c r="D691" s="20"/>
      <c r="E691" s="9"/>
      <c r="F691" s="22">
        <f>Source!AO474</f>
        <v>283.70999999999998</v>
      </c>
      <c r="G691" s="21" t="str">
        <f>Source!DG474</f>
        <v>)*4</v>
      </c>
      <c r="H691" s="9">
        <f>Source!AV474</f>
        <v>1</v>
      </c>
      <c r="I691" s="9">
        <f>IF(Source!BA474&lt;&gt; 0, Source!BA474, 1)</f>
        <v>1</v>
      </c>
      <c r="J691" s="22">
        <f>Source!S474</f>
        <v>17590.02</v>
      </c>
      <c r="K691" s="22"/>
    </row>
    <row r="692" spans="1:22" x14ac:dyDescent="0.3">
      <c r="A692" s="19"/>
      <c r="B692" s="19"/>
      <c r="C692" s="19" t="s">
        <v>795</v>
      </c>
      <c r="D692" s="20"/>
      <c r="E692" s="9"/>
      <c r="F692" s="22">
        <f>Source!AM474</f>
        <v>71.67</v>
      </c>
      <c r="G692" s="21" t="str">
        <f>Source!DE474</f>
        <v>)*4</v>
      </c>
      <c r="H692" s="9">
        <f>Source!AV474</f>
        <v>1</v>
      </c>
      <c r="I692" s="9">
        <f>IF(Source!BB474&lt;&gt; 0, Source!BB474, 1)</f>
        <v>1</v>
      </c>
      <c r="J692" s="22">
        <f>Source!Q474</f>
        <v>4443.54</v>
      </c>
      <c r="K692" s="22"/>
    </row>
    <row r="693" spans="1:22" x14ac:dyDescent="0.3">
      <c r="A693" s="19"/>
      <c r="B693" s="19"/>
      <c r="C693" s="19" t="s">
        <v>796</v>
      </c>
      <c r="D693" s="20"/>
      <c r="E693" s="9"/>
      <c r="F693" s="22">
        <f>Source!AN474</f>
        <v>45.44</v>
      </c>
      <c r="G693" s="21" t="str">
        <f>Source!DF474</f>
        <v>)*4</v>
      </c>
      <c r="H693" s="9">
        <f>Source!AV474</f>
        <v>1</v>
      </c>
      <c r="I693" s="9">
        <f>IF(Source!BS474&lt;&gt; 0, Source!BS474, 1)</f>
        <v>1</v>
      </c>
      <c r="J693" s="23">
        <f>Source!R474</f>
        <v>2817.28</v>
      </c>
      <c r="K693" s="22"/>
    </row>
    <row r="694" spans="1:22" x14ac:dyDescent="0.3">
      <c r="A694" s="19"/>
      <c r="B694" s="19"/>
      <c r="C694" s="19" t="s">
        <v>797</v>
      </c>
      <c r="D694" s="20"/>
      <c r="E694" s="9"/>
      <c r="F694" s="22">
        <f>Source!AL474</f>
        <v>0.31</v>
      </c>
      <c r="G694" s="21" t="str">
        <f>Source!DD474</f>
        <v>)*4</v>
      </c>
      <c r="H694" s="9">
        <f>Source!AW474</f>
        <v>1</v>
      </c>
      <c r="I694" s="9">
        <f>IF(Source!BC474&lt;&gt; 0, Source!BC474, 1)</f>
        <v>1</v>
      </c>
      <c r="J694" s="22">
        <f>Source!P474</f>
        <v>19.22</v>
      </c>
      <c r="K694" s="22"/>
    </row>
    <row r="695" spans="1:22" x14ac:dyDescent="0.3">
      <c r="A695" s="19"/>
      <c r="B695" s="19"/>
      <c r="C695" s="19" t="s">
        <v>798</v>
      </c>
      <c r="D695" s="20" t="s">
        <v>799</v>
      </c>
      <c r="E695" s="9">
        <f>Source!AT474</f>
        <v>70</v>
      </c>
      <c r="F695" s="22"/>
      <c r="G695" s="21"/>
      <c r="H695" s="9"/>
      <c r="I695" s="9"/>
      <c r="J695" s="22">
        <f>SUM(R689:R694)</f>
        <v>12313.01</v>
      </c>
      <c r="K695" s="22"/>
    </row>
    <row r="696" spans="1:22" x14ac:dyDescent="0.3">
      <c r="A696" s="19"/>
      <c r="B696" s="19"/>
      <c r="C696" s="19" t="s">
        <v>800</v>
      </c>
      <c r="D696" s="20" t="s">
        <v>799</v>
      </c>
      <c r="E696" s="9">
        <f>Source!AU474</f>
        <v>10</v>
      </c>
      <c r="F696" s="22"/>
      <c r="G696" s="21"/>
      <c r="H696" s="9"/>
      <c r="I696" s="9"/>
      <c r="J696" s="22">
        <f>SUM(T689:T695)</f>
        <v>1759</v>
      </c>
      <c r="K696" s="22"/>
    </row>
    <row r="697" spans="1:22" x14ac:dyDescent="0.3">
      <c r="A697" s="19"/>
      <c r="B697" s="19"/>
      <c r="C697" s="19" t="s">
        <v>801</v>
      </c>
      <c r="D697" s="20" t="s">
        <v>799</v>
      </c>
      <c r="E697" s="9">
        <f>108</f>
        <v>108</v>
      </c>
      <c r="F697" s="22"/>
      <c r="G697" s="21"/>
      <c r="H697" s="9"/>
      <c r="I697" s="9"/>
      <c r="J697" s="22">
        <f>SUM(V689:V696)</f>
        <v>3042.66</v>
      </c>
      <c r="K697" s="22"/>
    </row>
    <row r="698" spans="1:22" x14ac:dyDescent="0.3">
      <c r="A698" s="19"/>
      <c r="B698" s="19"/>
      <c r="C698" s="19" t="s">
        <v>802</v>
      </c>
      <c r="D698" s="20" t="s">
        <v>803</v>
      </c>
      <c r="E698" s="9">
        <f>Source!AQ474</f>
        <v>0.53</v>
      </c>
      <c r="F698" s="22"/>
      <c r="G698" s="21" t="str">
        <f>Source!DI474</f>
        <v>)*4</v>
      </c>
      <c r="H698" s="9">
        <f>Source!AV474</f>
        <v>1</v>
      </c>
      <c r="I698" s="9"/>
      <c r="J698" s="22"/>
      <c r="K698" s="22">
        <f>Source!U474</f>
        <v>32.86</v>
      </c>
    </row>
    <row r="699" spans="1:22" x14ac:dyDescent="0.3">
      <c r="A699" s="25"/>
      <c r="B699" s="25"/>
      <c r="C699" s="25"/>
      <c r="D699" s="25"/>
      <c r="E699" s="25"/>
      <c r="F699" s="25"/>
      <c r="G699" s="25"/>
      <c r="H699" s="25"/>
      <c r="I699" s="43">
        <f>J691+J692+J694+J695+J696+J697</f>
        <v>39167.449999999997</v>
      </c>
      <c r="J699" s="43"/>
      <c r="K699" s="26">
        <f>IF(Source!I474&lt;&gt;0, ROUND(I699/Source!I474, 2), 0)</f>
        <v>2526.9299999999998</v>
      </c>
      <c r="P699" s="24">
        <f>I699</f>
        <v>39167.449999999997</v>
      </c>
    </row>
    <row r="700" spans="1:22" ht="40.950000000000003" x14ac:dyDescent="0.3">
      <c r="A700" s="19">
        <v>61</v>
      </c>
      <c r="B700" s="19" t="str">
        <f>Source!F475</f>
        <v>2.14-2103-14-4/1</v>
      </c>
      <c r="C700" s="19" t="str">
        <f>Source!G475</f>
        <v>Техническое сопровождение ЛВС, техническое обслуживание устройств бесперебойного питания UPS</v>
      </c>
      <c r="D700" s="20" t="str">
        <f>Source!H475</f>
        <v>устройство</v>
      </c>
      <c r="E700" s="9">
        <f>Source!I475</f>
        <v>6</v>
      </c>
      <c r="F700" s="22"/>
      <c r="G700" s="21"/>
      <c r="H700" s="9"/>
      <c r="I700" s="9"/>
      <c r="J700" s="22"/>
      <c r="K700" s="22"/>
      <c r="Q700">
        <f>ROUND((Source!BZ475/100)*ROUND((Source!AF475*Source!AV475)*Source!I475, 2), 2)</f>
        <v>24966.98</v>
      </c>
      <c r="R700">
        <f>Source!X475</f>
        <v>24966.98</v>
      </c>
      <c r="S700">
        <f>ROUND((Source!CA475/100)*ROUND((Source!AF475*Source!AV475)*Source!I475, 2), 2)</f>
        <v>3566.71</v>
      </c>
      <c r="T700">
        <f>Source!Y475</f>
        <v>3566.71</v>
      </c>
      <c r="U700">
        <f>ROUND((175/100)*ROUND((Source!AE475*Source!AV475)*Source!I475, 2), 2)</f>
        <v>0</v>
      </c>
      <c r="V700">
        <f>ROUND((108/100)*ROUND(Source!CS475*Source!I475, 2), 2)</f>
        <v>0</v>
      </c>
    </row>
    <row r="701" spans="1:22" x14ac:dyDescent="0.3">
      <c r="A701" s="19"/>
      <c r="B701" s="19"/>
      <c r="C701" s="19" t="s">
        <v>794</v>
      </c>
      <c r="D701" s="20"/>
      <c r="E701" s="9"/>
      <c r="F701" s="22">
        <f>Source!AO475</f>
        <v>1486.13</v>
      </c>
      <c r="G701" s="21" t="str">
        <f>Source!DG475</f>
        <v>)*4</v>
      </c>
      <c r="H701" s="9">
        <f>Source!AV475</f>
        <v>1</v>
      </c>
      <c r="I701" s="9">
        <f>IF(Source!BA475&lt;&gt; 0, Source!BA475, 1)</f>
        <v>1</v>
      </c>
      <c r="J701" s="22">
        <f>Source!S475</f>
        <v>35667.120000000003</v>
      </c>
      <c r="K701" s="22"/>
    </row>
    <row r="702" spans="1:22" x14ac:dyDescent="0.3">
      <c r="A702" s="19"/>
      <c r="B702" s="19"/>
      <c r="C702" s="19" t="s">
        <v>795</v>
      </c>
      <c r="D702" s="20"/>
      <c r="E702" s="9"/>
      <c r="F702" s="22">
        <f>Source!AM475</f>
        <v>0</v>
      </c>
      <c r="G702" s="21" t="str">
        <f>Source!DE475</f>
        <v>)*4</v>
      </c>
      <c r="H702" s="9">
        <f>Source!AV475</f>
        <v>1</v>
      </c>
      <c r="I702" s="9">
        <f>IF(Source!BB475&lt;&gt; 0, Source!BB475, 1)</f>
        <v>1</v>
      </c>
      <c r="J702" s="22">
        <f>Source!Q475</f>
        <v>0</v>
      </c>
      <c r="K702" s="22"/>
    </row>
    <row r="703" spans="1:22" x14ac:dyDescent="0.3">
      <c r="A703" s="19"/>
      <c r="B703" s="19"/>
      <c r="C703" s="19" t="s">
        <v>796</v>
      </c>
      <c r="D703" s="20"/>
      <c r="E703" s="9"/>
      <c r="F703" s="22">
        <f>Source!AN475</f>
        <v>0</v>
      </c>
      <c r="G703" s="21" t="str">
        <f>Source!DF475</f>
        <v>)*4</v>
      </c>
      <c r="H703" s="9">
        <f>Source!AV475</f>
        <v>1</v>
      </c>
      <c r="I703" s="9">
        <f>IF(Source!BS475&lt;&gt; 0, Source!BS475, 1)</f>
        <v>1</v>
      </c>
      <c r="J703" s="23">
        <f>Source!R475</f>
        <v>0</v>
      </c>
      <c r="K703" s="22"/>
    </row>
    <row r="704" spans="1:22" x14ac:dyDescent="0.3">
      <c r="A704" s="19"/>
      <c r="B704" s="19"/>
      <c r="C704" s="19" t="s">
        <v>797</v>
      </c>
      <c r="D704" s="20"/>
      <c r="E704" s="9"/>
      <c r="F704" s="22">
        <f>Source!AL475</f>
        <v>0</v>
      </c>
      <c r="G704" s="21" t="str">
        <f>Source!DD475</f>
        <v>)*4</v>
      </c>
      <c r="H704" s="9">
        <f>Source!AW475</f>
        <v>1</v>
      </c>
      <c r="I704" s="9">
        <f>IF(Source!BC475&lt;&gt; 0, Source!BC475, 1)</f>
        <v>1</v>
      </c>
      <c r="J704" s="22">
        <f>Source!P475</f>
        <v>0</v>
      </c>
      <c r="K704" s="22"/>
    </row>
    <row r="705" spans="1:22" x14ac:dyDescent="0.3">
      <c r="A705" s="19"/>
      <c r="B705" s="19"/>
      <c r="C705" s="19" t="s">
        <v>798</v>
      </c>
      <c r="D705" s="20" t="s">
        <v>799</v>
      </c>
      <c r="E705" s="9">
        <f>Source!AT475</f>
        <v>70</v>
      </c>
      <c r="F705" s="22"/>
      <c r="G705" s="21"/>
      <c r="H705" s="9"/>
      <c r="I705" s="9"/>
      <c r="J705" s="22">
        <f>SUM(R700:R704)</f>
        <v>24966.98</v>
      </c>
      <c r="K705" s="22"/>
    </row>
    <row r="706" spans="1:22" x14ac:dyDescent="0.3">
      <c r="A706" s="19"/>
      <c r="B706" s="19"/>
      <c r="C706" s="19" t="s">
        <v>800</v>
      </c>
      <c r="D706" s="20" t="s">
        <v>799</v>
      </c>
      <c r="E706" s="9">
        <f>Source!AU475</f>
        <v>10</v>
      </c>
      <c r="F706" s="22"/>
      <c r="G706" s="21"/>
      <c r="H706" s="9"/>
      <c r="I706" s="9"/>
      <c r="J706" s="22">
        <f>SUM(T700:T705)</f>
        <v>3566.71</v>
      </c>
      <c r="K706" s="22"/>
    </row>
    <row r="707" spans="1:22" x14ac:dyDescent="0.3">
      <c r="A707" s="19"/>
      <c r="B707" s="19"/>
      <c r="C707" s="19" t="s">
        <v>801</v>
      </c>
      <c r="D707" s="20" t="s">
        <v>799</v>
      </c>
      <c r="E707" s="9">
        <f>108</f>
        <v>108</v>
      </c>
      <c r="F707" s="22"/>
      <c r="G707" s="21"/>
      <c r="H707" s="9"/>
      <c r="I707" s="9"/>
      <c r="J707" s="22">
        <f>SUM(V700:V706)</f>
        <v>0</v>
      </c>
      <c r="K707" s="22"/>
    </row>
    <row r="708" spans="1:22" x14ac:dyDescent="0.3">
      <c r="A708" s="19"/>
      <c r="B708" s="19"/>
      <c r="C708" s="19" t="s">
        <v>802</v>
      </c>
      <c r="D708" s="20" t="s">
        <v>803</v>
      </c>
      <c r="E708" s="9">
        <f>Source!AQ475</f>
        <v>1.5</v>
      </c>
      <c r="F708" s="22"/>
      <c r="G708" s="21" t="str">
        <f>Source!DI475</f>
        <v>)*4</v>
      </c>
      <c r="H708" s="9">
        <f>Source!AV475</f>
        <v>1</v>
      </c>
      <c r="I708" s="9"/>
      <c r="J708" s="22"/>
      <c r="K708" s="22">
        <f>Source!U475</f>
        <v>36</v>
      </c>
    </row>
    <row r="709" spans="1:22" x14ac:dyDescent="0.3">
      <c r="A709" s="25"/>
      <c r="B709" s="25"/>
      <c r="C709" s="25"/>
      <c r="D709" s="25"/>
      <c r="E709" s="25"/>
      <c r="F709" s="25"/>
      <c r="G709" s="25"/>
      <c r="H709" s="25"/>
      <c r="I709" s="43">
        <f>J701+J702+J704+J705+J706+J707</f>
        <v>64200.810000000005</v>
      </c>
      <c r="J709" s="43"/>
      <c r="K709" s="26">
        <f>IF(Source!I475&lt;&gt;0, ROUND(I709/Source!I475, 2), 0)</f>
        <v>10700.14</v>
      </c>
      <c r="P709" s="24">
        <f>I709</f>
        <v>64200.810000000005</v>
      </c>
    </row>
    <row r="710" spans="1:22" ht="68.2" x14ac:dyDescent="0.3">
      <c r="A710" s="19">
        <v>62</v>
      </c>
      <c r="B710" s="19" t="str">
        <f>Source!F476</f>
        <v>2.14-2103-1-13/1</v>
      </c>
      <c r="C710" s="19" t="str">
        <f>Source!G476</f>
        <v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</v>
      </c>
      <c r="D710" s="20" t="str">
        <f>Source!H476</f>
        <v>1 АРМ</v>
      </c>
      <c r="E710" s="9">
        <f>Source!I476</f>
        <v>4</v>
      </c>
      <c r="F710" s="22"/>
      <c r="G710" s="21"/>
      <c r="H710" s="9"/>
      <c r="I710" s="9"/>
      <c r="J710" s="22"/>
      <c r="K710" s="22"/>
      <c r="Q710">
        <f>ROUND((Source!BZ476/100)*ROUND((Source!AF476*Source!AV476)*Source!I476, 2), 2)</f>
        <v>198348.33</v>
      </c>
      <c r="R710">
        <f>Source!X476</f>
        <v>198348.33</v>
      </c>
      <c r="S710">
        <f>ROUND((Source!CA476/100)*ROUND((Source!AF476*Source!AV476)*Source!I476, 2), 2)</f>
        <v>28335.48</v>
      </c>
      <c r="T710">
        <f>Source!Y476</f>
        <v>28335.48</v>
      </c>
      <c r="U710">
        <f>ROUND((175/100)*ROUND((Source!AE476*Source!AV476)*Source!I476, 2), 2)</f>
        <v>0</v>
      </c>
      <c r="V710">
        <f>ROUND((108/100)*ROUND(Source!CS476*Source!I476, 2), 2)</f>
        <v>0</v>
      </c>
    </row>
    <row r="711" spans="1:22" x14ac:dyDescent="0.3">
      <c r="A711" s="19"/>
      <c r="B711" s="19"/>
      <c r="C711" s="19" t="s">
        <v>794</v>
      </c>
      <c r="D711" s="20"/>
      <c r="E711" s="9"/>
      <c r="F711" s="22">
        <f>Source!AO476</f>
        <v>5449.13</v>
      </c>
      <c r="G711" s="21" t="str">
        <f>Source!DG476</f>
        <v>)*13</v>
      </c>
      <c r="H711" s="9">
        <f>Source!AV476</f>
        <v>1</v>
      </c>
      <c r="I711" s="9">
        <f>IF(Source!BA476&lt;&gt; 0, Source!BA476, 1)</f>
        <v>1</v>
      </c>
      <c r="J711" s="22">
        <f>Source!S476</f>
        <v>283354.76</v>
      </c>
      <c r="K711" s="22"/>
    </row>
    <row r="712" spans="1:22" x14ac:dyDescent="0.3">
      <c r="A712" s="19"/>
      <c r="B712" s="19"/>
      <c r="C712" s="19" t="s">
        <v>795</v>
      </c>
      <c r="D712" s="20"/>
      <c r="E712" s="9"/>
      <c r="F712" s="22">
        <f>Source!AM476</f>
        <v>0</v>
      </c>
      <c r="G712" s="21" t="str">
        <f>Source!DE476</f>
        <v>)*13</v>
      </c>
      <c r="H712" s="9">
        <f>Source!AV476</f>
        <v>1</v>
      </c>
      <c r="I712" s="9">
        <f>IF(Source!BB476&lt;&gt; 0, Source!BB476, 1)</f>
        <v>1</v>
      </c>
      <c r="J712" s="22">
        <f>Source!Q476</f>
        <v>0</v>
      </c>
      <c r="K712" s="22"/>
    </row>
    <row r="713" spans="1:22" x14ac:dyDescent="0.3">
      <c r="A713" s="19"/>
      <c r="B713" s="19"/>
      <c r="C713" s="19" t="s">
        <v>796</v>
      </c>
      <c r="D713" s="20"/>
      <c r="E713" s="9"/>
      <c r="F713" s="22">
        <f>Source!AN476</f>
        <v>0</v>
      </c>
      <c r="G713" s="21" t="str">
        <f>Source!DF476</f>
        <v>)*13</v>
      </c>
      <c r="H713" s="9">
        <f>Source!AV476</f>
        <v>1</v>
      </c>
      <c r="I713" s="9">
        <f>IF(Source!BS476&lt;&gt; 0, Source!BS476, 1)</f>
        <v>1</v>
      </c>
      <c r="J713" s="23">
        <f>Source!R476</f>
        <v>0</v>
      </c>
      <c r="K713" s="22"/>
    </row>
    <row r="714" spans="1:22" x14ac:dyDescent="0.3">
      <c r="A714" s="19"/>
      <c r="B714" s="19"/>
      <c r="C714" s="19" t="s">
        <v>797</v>
      </c>
      <c r="D714" s="20"/>
      <c r="E714" s="9"/>
      <c r="F714" s="22">
        <f>Source!AL476</f>
        <v>0</v>
      </c>
      <c r="G714" s="21" t="str">
        <f>Source!DD476</f>
        <v>)*13</v>
      </c>
      <c r="H714" s="9">
        <f>Source!AW476</f>
        <v>1</v>
      </c>
      <c r="I714" s="9">
        <f>IF(Source!BC476&lt;&gt; 0, Source!BC476, 1)</f>
        <v>1</v>
      </c>
      <c r="J714" s="22">
        <f>Source!P476</f>
        <v>0</v>
      </c>
      <c r="K714" s="22"/>
    </row>
    <row r="715" spans="1:22" x14ac:dyDescent="0.3">
      <c r="A715" s="19"/>
      <c r="B715" s="19"/>
      <c r="C715" s="19" t="s">
        <v>798</v>
      </c>
      <c r="D715" s="20" t="s">
        <v>799</v>
      </c>
      <c r="E715" s="9">
        <f>Source!AT476</f>
        <v>70</v>
      </c>
      <c r="F715" s="22"/>
      <c r="G715" s="21"/>
      <c r="H715" s="9"/>
      <c r="I715" s="9"/>
      <c r="J715" s="22">
        <f>SUM(R710:R714)</f>
        <v>198348.33</v>
      </c>
      <c r="K715" s="22"/>
    </row>
    <row r="716" spans="1:22" x14ac:dyDescent="0.3">
      <c r="A716" s="19"/>
      <c r="B716" s="19"/>
      <c r="C716" s="19" t="s">
        <v>800</v>
      </c>
      <c r="D716" s="20" t="s">
        <v>799</v>
      </c>
      <c r="E716" s="9">
        <f>Source!AU476</f>
        <v>10</v>
      </c>
      <c r="F716" s="22"/>
      <c r="G716" s="21"/>
      <c r="H716" s="9"/>
      <c r="I716" s="9"/>
      <c r="J716" s="22">
        <f>SUM(T710:T715)</f>
        <v>28335.48</v>
      </c>
      <c r="K716" s="22"/>
    </row>
    <row r="717" spans="1:22" x14ac:dyDescent="0.3">
      <c r="A717" s="19"/>
      <c r="B717" s="19"/>
      <c r="C717" s="19" t="s">
        <v>801</v>
      </c>
      <c r="D717" s="20" t="s">
        <v>799</v>
      </c>
      <c r="E717" s="9">
        <f>108</f>
        <v>108</v>
      </c>
      <c r="F717" s="22"/>
      <c r="G717" s="21"/>
      <c r="H717" s="9"/>
      <c r="I717" s="9"/>
      <c r="J717" s="22">
        <f>SUM(V710:V716)</f>
        <v>0</v>
      </c>
      <c r="K717" s="22"/>
    </row>
    <row r="718" spans="1:22" x14ac:dyDescent="0.3">
      <c r="A718" s="19"/>
      <c r="B718" s="19"/>
      <c r="C718" s="19" t="s">
        <v>802</v>
      </c>
      <c r="D718" s="20" t="s">
        <v>803</v>
      </c>
      <c r="E718" s="9">
        <f>Source!AQ476</f>
        <v>5.5</v>
      </c>
      <c r="F718" s="22"/>
      <c r="G718" s="21" t="str">
        <f>Source!DI476</f>
        <v>)*13</v>
      </c>
      <c r="H718" s="9">
        <f>Source!AV476</f>
        <v>1</v>
      </c>
      <c r="I718" s="9"/>
      <c r="J718" s="22"/>
      <c r="K718" s="22">
        <f>Source!U476</f>
        <v>286</v>
      </c>
    </row>
    <row r="719" spans="1:22" x14ac:dyDescent="0.3">
      <c r="A719" s="25"/>
      <c r="B719" s="25"/>
      <c r="C719" s="25"/>
      <c r="D719" s="25"/>
      <c r="E719" s="25"/>
      <c r="F719" s="25"/>
      <c r="G719" s="25"/>
      <c r="H719" s="25"/>
      <c r="I719" s="43">
        <f>J711+J712+J714+J715+J716+J717</f>
        <v>510038.56999999995</v>
      </c>
      <c r="J719" s="43"/>
      <c r="K719" s="26">
        <f>IF(Source!I476&lt;&gt;0, ROUND(I719/Source!I476, 2), 0)</f>
        <v>127509.64</v>
      </c>
      <c r="P719" s="24">
        <f>I719</f>
        <v>510038.56999999995</v>
      </c>
    </row>
    <row r="720" spans="1:22" ht="54.55" x14ac:dyDescent="0.3">
      <c r="A720" s="19">
        <v>63</v>
      </c>
      <c r="B720" s="19" t="str">
        <f>Source!F477</f>
        <v>2.14-2103-2-4/1</v>
      </c>
      <c r="C720" s="19" t="str">
        <f>Source!G477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720" s="20" t="str">
        <f>Source!H477</f>
        <v>1 сервер</v>
      </c>
      <c r="E720" s="9">
        <f>Source!I477</f>
        <v>3</v>
      </c>
      <c r="F720" s="22"/>
      <c r="G720" s="21"/>
      <c r="H720" s="9"/>
      <c r="I720" s="9"/>
      <c r="J720" s="22"/>
      <c r="K720" s="22"/>
      <c r="Q720">
        <f>ROUND((Source!BZ477/100)*ROUND((Source!AF477*Source!AV477)*Source!I477, 2), 2)</f>
        <v>141908.4</v>
      </c>
      <c r="R720">
        <f>Source!X477</f>
        <v>141908.4</v>
      </c>
      <c r="S720">
        <f>ROUND((Source!CA477/100)*ROUND((Source!AF477*Source!AV477)*Source!I477, 2), 2)</f>
        <v>20272.63</v>
      </c>
      <c r="T720">
        <f>Source!Y477</f>
        <v>20272.63</v>
      </c>
      <c r="U720">
        <f>ROUND((175/100)*ROUND((Source!AE477*Source!AV477)*Source!I477, 2), 2)</f>
        <v>0</v>
      </c>
      <c r="V720">
        <f>ROUND((108/100)*ROUND(Source!CS477*Source!I477, 2), 2)</f>
        <v>0</v>
      </c>
    </row>
    <row r="721" spans="1:22" x14ac:dyDescent="0.3">
      <c r="A721" s="19"/>
      <c r="B721" s="19"/>
      <c r="C721" s="19" t="s">
        <v>794</v>
      </c>
      <c r="D721" s="20"/>
      <c r="E721" s="9"/>
      <c r="F721" s="22">
        <f>Source!AO477</f>
        <v>5198.1099999999997</v>
      </c>
      <c r="G721" s="21" t="str">
        <f>Source!DG477</f>
        <v>)*13</v>
      </c>
      <c r="H721" s="9">
        <f>Source!AV477</f>
        <v>1</v>
      </c>
      <c r="I721" s="9">
        <f>IF(Source!BA477&lt;&gt; 0, Source!BA477, 1)</f>
        <v>1</v>
      </c>
      <c r="J721" s="22">
        <f>Source!S477</f>
        <v>202726.29</v>
      </c>
      <c r="K721" s="22"/>
    </row>
    <row r="722" spans="1:22" x14ac:dyDescent="0.3">
      <c r="A722" s="19"/>
      <c r="B722" s="19"/>
      <c r="C722" s="19" t="s">
        <v>795</v>
      </c>
      <c r="D722" s="20"/>
      <c r="E722" s="9"/>
      <c r="F722" s="22">
        <f>Source!AM477</f>
        <v>0</v>
      </c>
      <c r="G722" s="21" t="str">
        <f>Source!DE477</f>
        <v>)*13</v>
      </c>
      <c r="H722" s="9">
        <f>Source!AV477</f>
        <v>1</v>
      </c>
      <c r="I722" s="9">
        <f>IF(Source!BB477&lt;&gt; 0, Source!BB477, 1)</f>
        <v>1</v>
      </c>
      <c r="J722" s="22">
        <f>Source!Q477</f>
        <v>0</v>
      </c>
      <c r="K722" s="22"/>
    </row>
    <row r="723" spans="1:22" x14ac:dyDescent="0.3">
      <c r="A723" s="19"/>
      <c r="B723" s="19"/>
      <c r="C723" s="19" t="s">
        <v>796</v>
      </c>
      <c r="D723" s="20"/>
      <c r="E723" s="9"/>
      <c r="F723" s="22">
        <f>Source!AN477</f>
        <v>0</v>
      </c>
      <c r="G723" s="21" t="str">
        <f>Source!DF477</f>
        <v>)*13</v>
      </c>
      <c r="H723" s="9">
        <f>Source!AV477</f>
        <v>1</v>
      </c>
      <c r="I723" s="9">
        <f>IF(Source!BS477&lt;&gt; 0, Source!BS477, 1)</f>
        <v>1</v>
      </c>
      <c r="J723" s="23">
        <f>Source!R477</f>
        <v>0</v>
      </c>
      <c r="K723" s="22"/>
    </row>
    <row r="724" spans="1:22" x14ac:dyDescent="0.3">
      <c r="A724" s="19"/>
      <c r="B724" s="19"/>
      <c r="C724" s="19" t="s">
        <v>797</v>
      </c>
      <c r="D724" s="20"/>
      <c r="E724" s="9"/>
      <c r="F724" s="22">
        <f>Source!AL477</f>
        <v>0</v>
      </c>
      <c r="G724" s="21" t="str">
        <f>Source!DD477</f>
        <v>)*13</v>
      </c>
      <c r="H724" s="9">
        <f>Source!AW477</f>
        <v>1</v>
      </c>
      <c r="I724" s="9">
        <f>IF(Source!BC477&lt;&gt; 0, Source!BC477, 1)</f>
        <v>1</v>
      </c>
      <c r="J724" s="22">
        <f>Source!P477</f>
        <v>0</v>
      </c>
      <c r="K724" s="22"/>
    </row>
    <row r="725" spans="1:22" x14ac:dyDescent="0.3">
      <c r="A725" s="19"/>
      <c r="B725" s="19"/>
      <c r="C725" s="19" t="s">
        <v>798</v>
      </c>
      <c r="D725" s="20" t="s">
        <v>799</v>
      </c>
      <c r="E725" s="9">
        <f>Source!AT477</f>
        <v>70</v>
      </c>
      <c r="F725" s="22"/>
      <c r="G725" s="21"/>
      <c r="H725" s="9"/>
      <c r="I725" s="9"/>
      <c r="J725" s="22">
        <f>SUM(R720:R724)</f>
        <v>141908.4</v>
      </c>
      <c r="K725" s="22"/>
    </row>
    <row r="726" spans="1:22" x14ac:dyDescent="0.3">
      <c r="A726" s="19"/>
      <c r="B726" s="19"/>
      <c r="C726" s="19" t="s">
        <v>800</v>
      </c>
      <c r="D726" s="20" t="s">
        <v>799</v>
      </c>
      <c r="E726" s="9">
        <f>Source!AU477</f>
        <v>10</v>
      </c>
      <c r="F726" s="22"/>
      <c r="G726" s="21"/>
      <c r="H726" s="9"/>
      <c r="I726" s="9"/>
      <c r="J726" s="22">
        <f>SUM(T720:T725)</f>
        <v>20272.63</v>
      </c>
      <c r="K726" s="22"/>
    </row>
    <row r="727" spans="1:22" x14ac:dyDescent="0.3">
      <c r="A727" s="19"/>
      <c r="B727" s="19"/>
      <c r="C727" s="19" t="s">
        <v>801</v>
      </c>
      <c r="D727" s="20" t="s">
        <v>799</v>
      </c>
      <c r="E727" s="9">
        <f>108</f>
        <v>108</v>
      </c>
      <c r="F727" s="22"/>
      <c r="G727" s="21"/>
      <c r="H727" s="9"/>
      <c r="I727" s="9"/>
      <c r="J727" s="22">
        <f>SUM(V720:V726)</f>
        <v>0</v>
      </c>
      <c r="K727" s="22"/>
    </row>
    <row r="728" spans="1:22" x14ac:dyDescent="0.3">
      <c r="A728" s="19"/>
      <c r="B728" s="19"/>
      <c r="C728" s="19" t="s">
        <v>802</v>
      </c>
      <c r="D728" s="20" t="s">
        <v>803</v>
      </c>
      <c r="E728" s="9">
        <f>Source!AQ477</f>
        <v>4.8</v>
      </c>
      <c r="F728" s="22"/>
      <c r="G728" s="21" t="str">
        <f>Source!DI477</f>
        <v>)*13</v>
      </c>
      <c r="H728" s="9">
        <f>Source!AV477</f>
        <v>1</v>
      </c>
      <c r="I728" s="9"/>
      <c r="J728" s="22"/>
      <c r="K728" s="22">
        <f>Source!U477</f>
        <v>187.2</v>
      </c>
    </row>
    <row r="729" spans="1:22" x14ac:dyDescent="0.3">
      <c r="A729" s="25"/>
      <c r="B729" s="25"/>
      <c r="C729" s="25"/>
      <c r="D729" s="25"/>
      <c r="E729" s="25"/>
      <c r="F729" s="25"/>
      <c r="G729" s="25"/>
      <c r="H729" s="25"/>
      <c r="I729" s="43">
        <f>J721+J722+J724+J725+J726+J727</f>
        <v>364907.32</v>
      </c>
      <c r="J729" s="43"/>
      <c r="K729" s="26">
        <f>IF(Source!I477&lt;&gt;0, ROUND(I729/Source!I477, 2), 0)</f>
        <v>121635.77</v>
      </c>
      <c r="P729" s="24">
        <f>I729</f>
        <v>364907.32</v>
      </c>
    </row>
    <row r="730" spans="1:22" ht="27.3" x14ac:dyDescent="0.3">
      <c r="A730" s="19">
        <v>64</v>
      </c>
      <c r="B730" s="19" t="str">
        <f>Source!F478</f>
        <v>2.14-2103-14-2/1</v>
      </c>
      <c r="C730" s="19" t="str">
        <f>Source!G478</f>
        <v>Техническое сопровождение ЛВС, техническое обслуживание серверов</v>
      </c>
      <c r="D730" s="20" t="str">
        <f>Source!H478</f>
        <v>1 сервер</v>
      </c>
      <c r="E730" s="9">
        <f>Source!I478</f>
        <v>3</v>
      </c>
      <c r="F730" s="22"/>
      <c r="G730" s="21"/>
      <c r="H730" s="9"/>
      <c r="I730" s="9"/>
      <c r="J730" s="22"/>
      <c r="K730" s="22"/>
      <c r="Q730">
        <f>ROUND((Source!BZ478/100)*ROUND((Source!AF478*Source!AV478)*Source!I478, 2), 2)</f>
        <v>108189.9</v>
      </c>
      <c r="R730">
        <f>Source!X478</f>
        <v>108189.9</v>
      </c>
      <c r="S730">
        <f>ROUND((Source!CA478/100)*ROUND((Source!AF478*Source!AV478)*Source!I478, 2), 2)</f>
        <v>15455.7</v>
      </c>
      <c r="T730">
        <f>Source!Y478</f>
        <v>15455.7</v>
      </c>
      <c r="U730">
        <f>ROUND((175/100)*ROUND((Source!AE478*Source!AV478)*Source!I478, 2), 2)</f>
        <v>0</v>
      </c>
      <c r="V730">
        <f>ROUND((108/100)*ROUND(Source!CS478*Source!I478, 2), 2)</f>
        <v>0</v>
      </c>
    </row>
    <row r="731" spans="1:22" x14ac:dyDescent="0.3">
      <c r="A731" s="19"/>
      <c r="B731" s="19"/>
      <c r="C731" s="19" t="s">
        <v>794</v>
      </c>
      <c r="D731" s="20"/>
      <c r="E731" s="9"/>
      <c r="F731" s="22">
        <f>Source!AO478</f>
        <v>3963</v>
      </c>
      <c r="G731" s="21" t="str">
        <f>Source!DG478</f>
        <v>)*13</v>
      </c>
      <c r="H731" s="9">
        <f>Source!AV478</f>
        <v>1</v>
      </c>
      <c r="I731" s="9">
        <f>IF(Source!BA478&lt;&gt; 0, Source!BA478, 1)</f>
        <v>1</v>
      </c>
      <c r="J731" s="22">
        <f>Source!S478</f>
        <v>154557</v>
      </c>
      <c r="K731" s="22"/>
    </row>
    <row r="732" spans="1:22" x14ac:dyDescent="0.3">
      <c r="A732" s="19"/>
      <c r="B732" s="19"/>
      <c r="C732" s="19" t="s">
        <v>795</v>
      </c>
      <c r="D732" s="20"/>
      <c r="E732" s="9"/>
      <c r="F732" s="22">
        <f>Source!AM478</f>
        <v>0</v>
      </c>
      <c r="G732" s="21" t="str">
        <f>Source!DE478</f>
        <v>)*13</v>
      </c>
      <c r="H732" s="9">
        <f>Source!AV478</f>
        <v>1</v>
      </c>
      <c r="I732" s="9">
        <f>IF(Source!BB478&lt;&gt; 0, Source!BB478, 1)</f>
        <v>1</v>
      </c>
      <c r="J732" s="22">
        <f>Source!Q478</f>
        <v>0</v>
      </c>
      <c r="K732" s="22"/>
    </row>
    <row r="733" spans="1:22" x14ac:dyDescent="0.3">
      <c r="A733" s="19"/>
      <c r="B733" s="19"/>
      <c r="C733" s="19" t="s">
        <v>796</v>
      </c>
      <c r="D733" s="20"/>
      <c r="E733" s="9"/>
      <c r="F733" s="22">
        <f>Source!AN478</f>
        <v>0</v>
      </c>
      <c r="G733" s="21" t="str">
        <f>Source!DF478</f>
        <v>)*13</v>
      </c>
      <c r="H733" s="9">
        <f>Source!AV478</f>
        <v>1</v>
      </c>
      <c r="I733" s="9">
        <f>IF(Source!BS478&lt;&gt; 0, Source!BS478, 1)</f>
        <v>1</v>
      </c>
      <c r="J733" s="23">
        <f>Source!R478</f>
        <v>0</v>
      </c>
      <c r="K733" s="22"/>
    </row>
    <row r="734" spans="1:22" x14ac:dyDescent="0.3">
      <c r="A734" s="19"/>
      <c r="B734" s="19"/>
      <c r="C734" s="19" t="s">
        <v>797</v>
      </c>
      <c r="D734" s="20"/>
      <c r="E734" s="9"/>
      <c r="F734" s="22">
        <f>Source!AL478</f>
        <v>0</v>
      </c>
      <c r="G734" s="21" t="str">
        <f>Source!DD478</f>
        <v>)*13</v>
      </c>
      <c r="H734" s="9">
        <f>Source!AW478</f>
        <v>1</v>
      </c>
      <c r="I734" s="9">
        <f>IF(Source!BC478&lt;&gt; 0, Source!BC478, 1)</f>
        <v>1</v>
      </c>
      <c r="J734" s="22">
        <f>Source!P478</f>
        <v>0</v>
      </c>
      <c r="K734" s="22"/>
    </row>
    <row r="735" spans="1:22" x14ac:dyDescent="0.3">
      <c r="A735" s="19"/>
      <c r="B735" s="19"/>
      <c r="C735" s="19" t="s">
        <v>798</v>
      </c>
      <c r="D735" s="20" t="s">
        <v>799</v>
      </c>
      <c r="E735" s="9">
        <f>Source!AT478</f>
        <v>70</v>
      </c>
      <c r="F735" s="22"/>
      <c r="G735" s="21"/>
      <c r="H735" s="9"/>
      <c r="I735" s="9"/>
      <c r="J735" s="22">
        <f>SUM(R730:R734)</f>
        <v>108189.9</v>
      </c>
      <c r="K735" s="22"/>
    </row>
    <row r="736" spans="1:22" x14ac:dyDescent="0.3">
      <c r="A736" s="19"/>
      <c r="B736" s="19"/>
      <c r="C736" s="19" t="s">
        <v>800</v>
      </c>
      <c r="D736" s="20" t="s">
        <v>799</v>
      </c>
      <c r="E736" s="9">
        <f>Source!AU478</f>
        <v>10</v>
      </c>
      <c r="F736" s="22"/>
      <c r="G736" s="21"/>
      <c r="H736" s="9"/>
      <c r="I736" s="9"/>
      <c r="J736" s="22">
        <f>SUM(T730:T735)</f>
        <v>15455.7</v>
      </c>
      <c r="K736" s="22"/>
    </row>
    <row r="737" spans="1:22" x14ac:dyDescent="0.3">
      <c r="A737" s="19"/>
      <c r="B737" s="19"/>
      <c r="C737" s="19" t="s">
        <v>801</v>
      </c>
      <c r="D737" s="20" t="s">
        <v>799</v>
      </c>
      <c r="E737" s="9">
        <f>108</f>
        <v>108</v>
      </c>
      <c r="F737" s="22"/>
      <c r="G737" s="21"/>
      <c r="H737" s="9"/>
      <c r="I737" s="9"/>
      <c r="J737" s="22">
        <f>SUM(V730:V736)</f>
        <v>0</v>
      </c>
      <c r="K737" s="22"/>
    </row>
    <row r="738" spans="1:22" x14ac:dyDescent="0.3">
      <c r="A738" s="19"/>
      <c r="B738" s="19"/>
      <c r="C738" s="19" t="s">
        <v>802</v>
      </c>
      <c r="D738" s="20" t="s">
        <v>803</v>
      </c>
      <c r="E738" s="9">
        <f>Source!AQ478</f>
        <v>4</v>
      </c>
      <c r="F738" s="22"/>
      <c r="G738" s="21" t="str">
        <f>Source!DI478</f>
        <v>)*13</v>
      </c>
      <c r="H738" s="9">
        <f>Source!AV478</f>
        <v>1</v>
      </c>
      <c r="I738" s="9"/>
      <c r="J738" s="22"/>
      <c r="K738" s="22">
        <f>Source!U478</f>
        <v>156</v>
      </c>
    </row>
    <row r="739" spans="1:22" x14ac:dyDescent="0.3">
      <c r="A739" s="25"/>
      <c r="B739" s="25"/>
      <c r="C739" s="25"/>
      <c r="D739" s="25"/>
      <c r="E739" s="25"/>
      <c r="F739" s="25"/>
      <c r="G739" s="25"/>
      <c r="H739" s="25"/>
      <c r="I739" s="43">
        <f>J731+J732+J734+J735+J736+J737</f>
        <v>278202.60000000003</v>
      </c>
      <c r="J739" s="43"/>
      <c r="K739" s="26">
        <f>IF(Source!I478&lt;&gt;0, ROUND(I739/Source!I478, 2), 0)</f>
        <v>92734.2</v>
      </c>
      <c r="P739" s="24">
        <f>I739</f>
        <v>278202.60000000003</v>
      </c>
    </row>
    <row r="740" spans="1:22" ht="42.55" x14ac:dyDescent="0.3">
      <c r="A740" s="19">
        <v>65</v>
      </c>
      <c r="B740" s="19" t="str">
        <f>Source!F479</f>
        <v>2.1-3501-2-2/1</v>
      </c>
      <c r="C740" s="19" t="str">
        <f>Source!G479</f>
        <v>Сетевой коммутатор, контроль соединений, проверка работоспособности</v>
      </c>
      <c r="D740" s="20" t="str">
        <f>Source!H479</f>
        <v>1 коммутатор</v>
      </c>
      <c r="E740" s="9">
        <f>Source!I479</f>
        <v>32</v>
      </c>
      <c r="F740" s="22"/>
      <c r="G740" s="21"/>
      <c r="H740" s="9"/>
      <c r="I740" s="9"/>
      <c r="J740" s="22"/>
      <c r="K740" s="22"/>
      <c r="Q740">
        <f>ROUND((Source!BZ479/100)*ROUND((Source!AF479*Source!AV479)*Source!I479, 2), 2)</f>
        <v>115402.56</v>
      </c>
      <c r="R740">
        <f>Source!X479</f>
        <v>115402.56</v>
      </c>
      <c r="S740">
        <f>ROUND((Source!CA479/100)*ROUND((Source!AF479*Source!AV479)*Source!I479, 2), 2)</f>
        <v>16486.080000000002</v>
      </c>
      <c r="T740">
        <f>Source!Y479</f>
        <v>16486.080000000002</v>
      </c>
      <c r="U740">
        <f>ROUND((175/100)*ROUND((Source!AE479*Source!AV479)*Source!I479, 2), 2)</f>
        <v>12026.56</v>
      </c>
      <c r="V740">
        <f>ROUND((108/100)*ROUND(Source!CS479*Source!I479, 2), 2)</f>
        <v>7422.11</v>
      </c>
    </row>
    <row r="741" spans="1:22" x14ac:dyDescent="0.3">
      <c r="A741" s="19"/>
      <c r="B741" s="19"/>
      <c r="C741" s="19" t="s">
        <v>794</v>
      </c>
      <c r="D741" s="20"/>
      <c r="E741" s="9"/>
      <c r="F741" s="22">
        <f>Source!AO479</f>
        <v>396.3</v>
      </c>
      <c r="G741" s="21" t="str">
        <f>Source!DG479</f>
        <v>)*13</v>
      </c>
      <c r="H741" s="9">
        <f>Source!AV479</f>
        <v>1</v>
      </c>
      <c r="I741" s="9">
        <f>IF(Source!BA479&lt;&gt; 0, Source!BA479, 1)</f>
        <v>1</v>
      </c>
      <c r="J741" s="22">
        <f>Source!S479</f>
        <v>164860.79999999999</v>
      </c>
      <c r="K741" s="22"/>
    </row>
    <row r="742" spans="1:22" x14ac:dyDescent="0.3">
      <c r="A742" s="19"/>
      <c r="B742" s="19"/>
      <c r="C742" s="19" t="s">
        <v>795</v>
      </c>
      <c r="D742" s="20"/>
      <c r="E742" s="9"/>
      <c r="F742" s="22">
        <f>Source!AM479</f>
        <v>26.06</v>
      </c>
      <c r="G742" s="21" t="str">
        <f>Source!DE479</f>
        <v>)*13</v>
      </c>
      <c r="H742" s="9">
        <f>Source!AV479</f>
        <v>1</v>
      </c>
      <c r="I742" s="9">
        <f>IF(Source!BB479&lt;&gt; 0, Source!BB479, 1)</f>
        <v>1</v>
      </c>
      <c r="J742" s="22">
        <f>Source!Q479</f>
        <v>10840.96</v>
      </c>
      <c r="K742" s="22"/>
    </row>
    <row r="743" spans="1:22" x14ac:dyDescent="0.3">
      <c r="A743" s="19"/>
      <c r="B743" s="19"/>
      <c r="C743" s="19" t="s">
        <v>796</v>
      </c>
      <c r="D743" s="20"/>
      <c r="E743" s="9"/>
      <c r="F743" s="22">
        <f>Source!AN479</f>
        <v>16.52</v>
      </c>
      <c r="G743" s="21" t="str">
        <f>Source!DF479</f>
        <v>)*13</v>
      </c>
      <c r="H743" s="9">
        <f>Source!AV479</f>
        <v>1</v>
      </c>
      <c r="I743" s="9">
        <f>IF(Source!BS479&lt;&gt; 0, Source!BS479, 1)</f>
        <v>1</v>
      </c>
      <c r="J743" s="23">
        <f>Source!R479</f>
        <v>6872.32</v>
      </c>
      <c r="K743" s="22"/>
    </row>
    <row r="744" spans="1:22" x14ac:dyDescent="0.3">
      <c r="A744" s="19"/>
      <c r="B744" s="19"/>
      <c r="C744" s="19" t="s">
        <v>797</v>
      </c>
      <c r="D744" s="20"/>
      <c r="E744" s="9"/>
      <c r="F744" s="22">
        <f>Source!AL479</f>
        <v>0</v>
      </c>
      <c r="G744" s="21" t="str">
        <f>Source!DD479</f>
        <v>)*13</v>
      </c>
      <c r="H744" s="9">
        <f>Source!AW479</f>
        <v>1</v>
      </c>
      <c r="I744" s="9">
        <f>IF(Source!BC479&lt;&gt; 0, Source!BC479, 1)</f>
        <v>1</v>
      </c>
      <c r="J744" s="22">
        <f>Source!P479</f>
        <v>0</v>
      </c>
      <c r="K744" s="22"/>
    </row>
    <row r="745" spans="1:22" x14ac:dyDescent="0.3">
      <c r="A745" s="19"/>
      <c r="B745" s="19"/>
      <c r="C745" s="19" t="s">
        <v>798</v>
      </c>
      <c r="D745" s="20" t="s">
        <v>799</v>
      </c>
      <c r="E745" s="9">
        <f>Source!AT479</f>
        <v>70</v>
      </c>
      <c r="F745" s="22"/>
      <c r="G745" s="21"/>
      <c r="H745" s="9"/>
      <c r="I745" s="9"/>
      <c r="J745" s="22">
        <f>SUM(R740:R744)</f>
        <v>115402.56</v>
      </c>
      <c r="K745" s="22"/>
    </row>
    <row r="746" spans="1:22" x14ac:dyDescent="0.3">
      <c r="A746" s="19"/>
      <c r="B746" s="19"/>
      <c r="C746" s="19" t="s">
        <v>800</v>
      </c>
      <c r="D746" s="20" t="s">
        <v>799</v>
      </c>
      <c r="E746" s="9">
        <f>Source!AU479</f>
        <v>10</v>
      </c>
      <c r="F746" s="22"/>
      <c r="G746" s="21"/>
      <c r="H746" s="9"/>
      <c r="I746" s="9"/>
      <c r="J746" s="22">
        <f>SUM(T740:T745)</f>
        <v>16486.080000000002</v>
      </c>
      <c r="K746" s="22"/>
    </row>
    <row r="747" spans="1:22" x14ac:dyDescent="0.3">
      <c r="A747" s="19"/>
      <c r="B747" s="19"/>
      <c r="C747" s="19" t="s">
        <v>801</v>
      </c>
      <c r="D747" s="20" t="s">
        <v>799</v>
      </c>
      <c r="E747" s="9">
        <f>108</f>
        <v>108</v>
      </c>
      <c r="F747" s="22"/>
      <c r="G747" s="21"/>
      <c r="H747" s="9"/>
      <c r="I747" s="9"/>
      <c r="J747" s="22">
        <f>SUM(V740:V746)</f>
        <v>7422.11</v>
      </c>
      <c r="K747" s="22"/>
    </row>
    <row r="748" spans="1:22" x14ac:dyDescent="0.3">
      <c r="A748" s="19"/>
      <c r="B748" s="19"/>
      <c r="C748" s="19" t="s">
        <v>802</v>
      </c>
      <c r="D748" s="20" t="s">
        <v>803</v>
      </c>
      <c r="E748" s="9">
        <f>Source!AQ479</f>
        <v>0.4</v>
      </c>
      <c r="F748" s="22"/>
      <c r="G748" s="21" t="str">
        <f>Source!DI479</f>
        <v>)*13</v>
      </c>
      <c r="H748" s="9">
        <f>Source!AV479</f>
        <v>1</v>
      </c>
      <c r="I748" s="9"/>
      <c r="J748" s="22"/>
      <c r="K748" s="22">
        <f>Source!U479</f>
        <v>166.4</v>
      </c>
    </row>
    <row r="749" spans="1:22" x14ac:dyDescent="0.3">
      <c r="A749" s="25"/>
      <c r="B749" s="25"/>
      <c r="C749" s="25"/>
      <c r="D749" s="25"/>
      <c r="E749" s="25"/>
      <c r="F749" s="25"/>
      <c r="G749" s="25"/>
      <c r="H749" s="25"/>
      <c r="I749" s="43">
        <f>J741+J742+J744+J745+J746+J747</f>
        <v>315012.50999999995</v>
      </c>
      <c r="J749" s="43"/>
      <c r="K749" s="26">
        <f>IF(Source!I479&lt;&gt;0, ROUND(I749/Source!I479, 2), 0)</f>
        <v>9844.14</v>
      </c>
      <c r="P749" s="24">
        <f>I749</f>
        <v>315012.50999999995</v>
      </c>
    </row>
    <row r="750" spans="1:22" ht="95.45" x14ac:dyDescent="0.3">
      <c r="A750" s="19">
        <v>66</v>
      </c>
      <c r="B750" s="19" t="str">
        <f>Source!F480</f>
        <v>2.14-2103-3-5/1</v>
      </c>
      <c r="C750" s="19" t="str">
        <f>Source!G480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750" s="20" t="str">
        <f>Source!H480</f>
        <v>устройство</v>
      </c>
      <c r="E750" s="9">
        <f>Source!I480</f>
        <v>32</v>
      </c>
      <c r="F750" s="22"/>
      <c r="G750" s="21"/>
      <c r="H750" s="9"/>
      <c r="I750" s="9"/>
      <c r="J750" s="22"/>
      <c r="K750" s="22"/>
      <c r="Q750">
        <f>ROUND((Source!BZ480/100)*ROUND((Source!AF480*Source!AV480)*Source!I480, 2), 2)</f>
        <v>946056.38</v>
      </c>
      <c r="R750">
        <f>Source!X480</f>
        <v>946056.38</v>
      </c>
      <c r="S750">
        <f>ROUND((Source!CA480/100)*ROUND((Source!AF480*Source!AV480)*Source!I480, 2), 2)</f>
        <v>135150.91</v>
      </c>
      <c r="T750">
        <f>Source!Y480</f>
        <v>135150.91</v>
      </c>
      <c r="U750">
        <f>ROUND((175/100)*ROUND((Source!AE480*Source!AV480)*Source!I480, 2), 2)</f>
        <v>0</v>
      </c>
      <c r="V750">
        <f>ROUND((108/100)*ROUND(Source!CS480*Source!I480, 2), 2)</f>
        <v>0</v>
      </c>
    </row>
    <row r="751" spans="1:22" x14ac:dyDescent="0.3">
      <c r="A751" s="19"/>
      <c r="B751" s="19"/>
      <c r="C751" s="19" t="s">
        <v>794</v>
      </c>
      <c r="D751" s="20"/>
      <c r="E751" s="9"/>
      <c r="F751" s="22">
        <f>Source!AO480</f>
        <v>3248.82</v>
      </c>
      <c r="G751" s="21" t="str">
        <f>Source!DG480</f>
        <v>)*13</v>
      </c>
      <c r="H751" s="9">
        <f>Source!AV480</f>
        <v>1</v>
      </c>
      <c r="I751" s="9">
        <f>IF(Source!BA480&lt;&gt; 0, Source!BA480, 1)</f>
        <v>1</v>
      </c>
      <c r="J751" s="22">
        <f>Source!S480</f>
        <v>1351509.12</v>
      </c>
      <c r="K751" s="22"/>
    </row>
    <row r="752" spans="1:22" x14ac:dyDescent="0.3">
      <c r="A752" s="19"/>
      <c r="B752" s="19"/>
      <c r="C752" s="19" t="s">
        <v>795</v>
      </c>
      <c r="D752" s="20"/>
      <c r="E752" s="9"/>
      <c r="F752" s="22">
        <f>Source!AM480</f>
        <v>0</v>
      </c>
      <c r="G752" s="21" t="str">
        <f>Source!DE480</f>
        <v>)*13</v>
      </c>
      <c r="H752" s="9">
        <f>Source!AV480</f>
        <v>1</v>
      </c>
      <c r="I752" s="9">
        <f>IF(Source!BB480&lt;&gt; 0, Source!BB480, 1)</f>
        <v>1</v>
      </c>
      <c r="J752" s="22">
        <f>Source!Q480</f>
        <v>0</v>
      </c>
      <c r="K752" s="22"/>
    </row>
    <row r="753" spans="1:22" x14ac:dyDescent="0.3">
      <c r="A753" s="19"/>
      <c r="B753" s="19"/>
      <c r="C753" s="19" t="s">
        <v>796</v>
      </c>
      <c r="D753" s="20"/>
      <c r="E753" s="9"/>
      <c r="F753" s="22">
        <f>Source!AN480</f>
        <v>0</v>
      </c>
      <c r="G753" s="21" t="str">
        <f>Source!DF480</f>
        <v>)*13</v>
      </c>
      <c r="H753" s="9">
        <f>Source!AV480</f>
        <v>1</v>
      </c>
      <c r="I753" s="9">
        <f>IF(Source!BS480&lt;&gt; 0, Source!BS480, 1)</f>
        <v>1</v>
      </c>
      <c r="J753" s="23">
        <f>Source!R480</f>
        <v>0</v>
      </c>
      <c r="K753" s="22"/>
    </row>
    <row r="754" spans="1:22" x14ac:dyDescent="0.3">
      <c r="A754" s="19"/>
      <c r="B754" s="19"/>
      <c r="C754" s="19" t="s">
        <v>797</v>
      </c>
      <c r="D754" s="20"/>
      <c r="E754" s="9"/>
      <c r="F754" s="22">
        <f>Source!AL480</f>
        <v>0</v>
      </c>
      <c r="G754" s="21" t="str">
        <f>Source!DD480</f>
        <v>)*13</v>
      </c>
      <c r="H754" s="9">
        <f>Source!AW480</f>
        <v>1</v>
      </c>
      <c r="I754" s="9">
        <f>IF(Source!BC480&lt;&gt; 0, Source!BC480, 1)</f>
        <v>1</v>
      </c>
      <c r="J754" s="22">
        <f>Source!P480</f>
        <v>0</v>
      </c>
      <c r="K754" s="22"/>
    </row>
    <row r="755" spans="1:22" x14ac:dyDescent="0.3">
      <c r="A755" s="19"/>
      <c r="B755" s="19"/>
      <c r="C755" s="19" t="s">
        <v>798</v>
      </c>
      <c r="D755" s="20" t="s">
        <v>799</v>
      </c>
      <c r="E755" s="9">
        <f>Source!AT480</f>
        <v>70</v>
      </c>
      <c r="F755" s="22"/>
      <c r="G755" s="21"/>
      <c r="H755" s="9"/>
      <c r="I755" s="9"/>
      <c r="J755" s="22">
        <f>SUM(R750:R754)</f>
        <v>946056.38</v>
      </c>
      <c r="K755" s="22"/>
    </row>
    <row r="756" spans="1:22" x14ac:dyDescent="0.3">
      <c r="A756" s="19"/>
      <c r="B756" s="19"/>
      <c r="C756" s="19" t="s">
        <v>800</v>
      </c>
      <c r="D756" s="20" t="s">
        <v>799</v>
      </c>
      <c r="E756" s="9">
        <f>Source!AU480</f>
        <v>10</v>
      </c>
      <c r="F756" s="22"/>
      <c r="G756" s="21"/>
      <c r="H756" s="9"/>
      <c r="I756" s="9"/>
      <c r="J756" s="22">
        <f>SUM(T750:T755)</f>
        <v>135150.91</v>
      </c>
      <c r="K756" s="22"/>
    </row>
    <row r="757" spans="1:22" x14ac:dyDescent="0.3">
      <c r="A757" s="19"/>
      <c r="B757" s="19"/>
      <c r="C757" s="19" t="s">
        <v>801</v>
      </c>
      <c r="D757" s="20" t="s">
        <v>799</v>
      </c>
      <c r="E757" s="9">
        <f>108</f>
        <v>108</v>
      </c>
      <c r="F757" s="22"/>
      <c r="G757" s="21"/>
      <c r="H757" s="9"/>
      <c r="I757" s="9"/>
      <c r="J757" s="22">
        <f>SUM(V750:V756)</f>
        <v>0</v>
      </c>
      <c r="K757" s="22"/>
    </row>
    <row r="758" spans="1:22" x14ac:dyDescent="0.3">
      <c r="A758" s="19"/>
      <c r="B758" s="19"/>
      <c r="C758" s="19" t="s">
        <v>802</v>
      </c>
      <c r="D758" s="20" t="s">
        <v>803</v>
      </c>
      <c r="E758" s="9">
        <f>Source!AQ480</f>
        <v>3</v>
      </c>
      <c r="F758" s="22"/>
      <c r="G758" s="21" t="str">
        <f>Source!DI480</f>
        <v>)*13</v>
      </c>
      <c r="H758" s="9">
        <f>Source!AV480</f>
        <v>1</v>
      </c>
      <c r="I758" s="9"/>
      <c r="J758" s="22"/>
      <c r="K758" s="22">
        <f>Source!U480</f>
        <v>1248</v>
      </c>
    </row>
    <row r="759" spans="1:22" x14ac:dyDescent="0.3">
      <c r="A759" s="25"/>
      <c r="B759" s="25"/>
      <c r="C759" s="25"/>
      <c r="D759" s="25"/>
      <c r="E759" s="25"/>
      <c r="F759" s="25"/>
      <c r="G759" s="25"/>
      <c r="H759" s="25"/>
      <c r="I759" s="43">
        <f>J751+J752+J754+J755+J756+J757</f>
        <v>2432716.41</v>
      </c>
      <c r="J759" s="43"/>
      <c r="K759" s="26">
        <f>IF(Source!I480&lt;&gt;0, ROUND(I759/Source!I480, 2), 0)</f>
        <v>76022.39</v>
      </c>
      <c r="P759" s="24">
        <f>I759</f>
        <v>2432716.41</v>
      </c>
    </row>
    <row r="760" spans="1:22" ht="40.950000000000003" x14ac:dyDescent="0.3">
      <c r="A760" s="19">
        <v>67</v>
      </c>
      <c r="B760" s="19" t="str">
        <f>Source!F481</f>
        <v>2.14-2103-14-1/1</v>
      </c>
      <c r="C760" s="19" t="str">
        <f>Source!G481</f>
        <v>Техническое сопровождение ЛВС, настройка и техническая поддержка активного сетевого оборудования</v>
      </c>
      <c r="D760" s="20" t="str">
        <f>Source!H481</f>
        <v>устройство</v>
      </c>
      <c r="E760" s="9">
        <f>Source!I481</f>
        <v>32</v>
      </c>
      <c r="F760" s="22"/>
      <c r="G760" s="21"/>
      <c r="H760" s="9"/>
      <c r="I760" s="9"/>
      <c r="J760" s="22"/>
      <c r="K760" s="22"/>
      <c r="Q760">
        <f>ROUND((Source!BZ481/100)*ROUND((Source!AF481*Source!AV481)*Source!I481, 2), 2)</f>
        <v>1154025.6000000001</v>
      </c>
      <c r="R760">
        <f>Source!X481</f>
        <v>1154025.6000000001</v>
      </c>
      <c r="S760">
        <f>ROUND((Source!CA481/100)*ROUND((Source!AF481*Source!AV481)*Source!I481, 2), 2)</f>
        <v>164860.79999999999</v>
      </c>
      <c r="T760">
        <f>Source!Y481</f>
        <v>164860.79999999999</v>
      </c>
      <c r="U760">
        <f>ROUND((175/100)*ROUND((Source!AE481*Source!AV481)*Source!I481, 2), 2)</f>
        <v>0</v>
      </c>
      <c r="V760">
        <f>ROUND((108/100)*ROUND(Source!CS481*Source!I481, 2), 2)</f>
        <v>0</v>
      </c>
    </row>
    <row r="761" spans="1:22" x14ac:dyDescent="0.3">
      <c r="A761" s="19"/>
      <c r="B761" s="19"/>
      <c r="C761" s="19" t="s">
        <v>794</v>
      </c>
      <c r="D761" s="20"/>
      <c r="E761" s="9"/>
      <c r="F761" s="22">
        <f>Source!AO481</f>
        <v>3963</v>
      </c>
      <c r="G761" s="21" t="str">
        <f>Source!DG481</f>
        <v>)*13</v>
      </c>
      <c r="H761" s="9">
        <f>Source!AV481</f>
        <v>1</v>
      </c>
      <c r="I761" s="9">
        <f>IF(Source!BA481&lt;&gt; 0, Source!BA481, 1)</f>
        <v>1</v>
      </c>
      <c r="J761" s="22">
        <f>Source!S481</f>
        <v>1648608</v>
      </c>
      <c r="K761" s="22"/>
    </row>
    <row r="762" spans="1:22" x14ac:dyDescent="0.3">
      <c r="A762" s="19"/>
      <c r="B762" s="19"/>
      <c r="C762" s="19" t="s">
        <v>795</v>
      </c>
      <c r="D762" s="20"/>
      <c r="E762" s="9"/>
      <c r="F762" s="22">
        <f>Source!AM481</f>
        <v>0</v>
      </c>
      <c r="G762" s="21" t="str">
        <f>Source!DE481</f>
        <v>)*13</v>
      </c>
      <c r="H762" s="9">
        <f>Source!AV481</f>
        <v>1</v>
      </c>
      <c r="I762" s="9">
        <f>IF(Source!BB481&lt;&gt; 0, Source!BB481, 1)</f>
        <v>1</v>
      </c>
      <c r="J762" s="22">
        <f>Source!Q481</f>
        <v>0</v>
      </c>
      <c r="K762" s="22"/>
    </row>
    <row r="763" spans="1:22" x14ac:dyDescent="0.3">
      <c r="A763" s="19"/>
      <c r="B763" s="19"/>
      <c r="C763" s="19" t="s">
        <v>796</v>
      </c>
      <c r="D763" s="20"/>
      <c r="E763" s="9"/>
      <c r="F763" s="22">
        <f>Source!AN481</f>
        <v>0</v>
      </c>
      <c r="G763" s="21" t="str">
        <f>Source!DF481</f>
        <v>)*13</v>
      </c>
      <c r="H763" s="9">
        <f>Source!AV481</f>
        <v>1</v>
      </c>
      <c r="I763" s="9">
        <f>IF(Source!BS481&lt;&gt; 0, Source!BS481, 1)</f>
        <v>1</v>
      </c>
      <c r="J763" s="23">
        <f>Source!R481</f>
        <v>0</v>
      </c>
      <c r="K763" s="22"/>
    </row>
    <row r="764" spans="1:22" x14ac:dyDescent="0.3">
      <c r="A764" s="19"/>
      <c r="B764" s="19"/>
      <c r="C764" s="19" t="s">
        <v>797</v>
      </c>
      <c r="D764" s="20"/>
      <c r="E764" s="9"/>
      <c r="F764" s="22">
        <f>Source!AL481</f>
        <v>0</v>
      </c>
      <c r="G764" s="21" t="str">
        <f>Source!DD481</f>
        <v>)*13</v>
      </c>
      <c r="H764" s="9">
        <f>Source!AW481</f>
        <v>1</v>
      </c>
      <c r="I764" s="9">
        <f>IF(Source!BC481&lt;&gt; 0, Source!BC481, 1)</f>
        <v>1</v>
      </c>
      <c r="J764" s="22">
        <f>Source!P481</f>
        <v>0</v>
      </c>
      <c r="K764" s="22"/>
    </row>
    <row r="765" spans="1:22" x14ac:dyDescent="0.3">
      <c r="A765" s="19"/>
      <c r="B765" s="19"/>
      <c r="C765" s="19" t="s">
        <v>798</v>
      </c>
      <c r="D765" s="20" t="s">
        <v>799</v>
      </c>
      <c r="E765" s="9">
        <f>Source!AT481</f>
        <v>70</v>
      </c>
      <c r="F765" s="22"/>
      <c r="G765" s="21"/>
      <c r="H765" s="9"/>
      <c r="I765" s="9"/>
      <c r="J765" s="22">
        <f>SUM(R760:R764)</f>
        <v>1154025.6000000001</v>
      </c>
      <c r="K765" s="22"/>
    </row>
    <row r="766" spans="1:22" x14ac:dyDescent="0.3">
      <c r="A766" s="19"/>
      <c r="B766" s="19"/>
      <c r="C766" s="19" t="s">
        <v>800</v>
      </c>
      <c r="D766" s="20" t="s">
        <v>799</v>
      </c>
      <c r="E766" s="9">
        <f>Source!AU481</f>
        <v>10</v>
      </c>
      <c r="F766" s="22"/>
      <c r="G766" s="21"/>
      <c r="H766" s="9"/>
      <c r="I766" s="9"/>
      <c r="J766" s="22">
        <f>SUM(T760:T765)</f>
        <v>164860.79999999999</v>
      </c>
      <c r="K766" s="22"/>
    </row>
    <row r="767" spans="1:22" x14ac:dyDescent="0.3">
      <c r="A767" s="19"/>
      <c r="B767" s="19"/>
      <c r="C767" s="19" t="s">
        <v>801</v>
      </c>
      <c r="D767" s="20" t="s">
        <v>799</v>
      </c>
      <c r="E767" s="9">
        <f>108</f>
        <v>108</v>
      </c>
      <c r="F767" s="22"/>
      <c r="G767" s="21"/>
      <c r="H767" s="9"/>
      <c r="I767" s="9"/>
      <c r="J767" s="22">
        <f>SUM(V760:V766)</f>
        <v>0</v>
      </c>
      <c r="K767" s="22"/>
    </row>
    <row r="768" spans="1:22" x14ac:dyDescent="0.3">
      <c r="A768" s="19"/>
      <c r="B768" s="19"/>
      <c r="C768" s="19" t="s">
        <v>802</v>
      </c>
      <c r="D768" s="20" t="s">
        <v>803</v>
      </c>
      <c r="E768" s="9">
        <f>Source!AQ481</f>
        <v>4</v>
      </c>
      <c r="F768" s="22"/>
      <c r="G768" s="21" t="str">
        <f>Source!DI481</f>
        <v>)*13</v>
      </c>
      <c r="H768" s="9">
        <f>Source!AV481</f>
        <v>1</v>
      </c>
      <c r="I768" s="9"/>
      <c r="J768" s="22"/>
      <c r="K768" s="22">
        <f>Source!U481</f>
        <v>1664</v>
      </c>
    </row>
    <row r="769" spans="1:22" x14ac:dyDescent="0.3">
      <c r="A769" s="25"/>
      <c r="B769" s="25"/>
      <c r="C769" s="25"/>
      <c r="D769" s="25"/>
      <c r="E769" s="25"/>
      <c r="F769" s="25"/>
      <c r="G769" s="25"/>
      <c r="H769" s="25"/>
      <c r="I769" s="43">
        <f>J761+J762+J764+J765+J766+J767</f>
        <v>2967494.4</v>
      </c>
      <c r="J769" s="43"/>
      <c r="K769" s="26">
        <f>IF(Source!I481&lt;&gt;0, ROUND(I769/Source!I481, 2), 0)</f>
        <v>92734.2</v>
      </c>
      <c r="P769" s="24">
        <f>I769</f>
        <v>2967494.4</v>
      </c>
    </row>
    <row r="771" spans="1:22" x14ac:dyDescent="0.3">
      <c r="A771" s="40" t="str">
        <f>CONCATENATE("Итого по подразделу: ",IF(Source!G483&lt;&gt;"Новый подраздел", Source!G483, ""))</f>
        <v>Итого по подразделу: ЛВС - Инженерные сооружения и коммуникации</v>
      </c>
      <c r="B771" s="40"/>
      <c r="C771" s="40"/>
      <c r="D771" s="40"/>
      <c r="E771" s="40"/>
      <c r="F771" s="40"/>
      <c r="G771" s="40"/>
      <c r="H771" s="40"/>
      <c r="I771" s="38">
        <f>SUM(P668:P770)</f>
        <v>9100074.4700000007</v>
      </c>
      <c r="J771" s="39"/>
      <c r="K771" s="27"/>
    </row>
    <row r="774" spans="1:22" x14ac:dyDescent="0.35">
      <c r="A774" s="42" t="str">
        <f>CONCATENATE("Подраздел: ",IF(Source!G513&lt;&gt;"Новый подраздел", Source!G513, ""))</f>
        <v>Подраздел: СТС - Инженерные сооружения и коммуникации</v>
      </c>
      <c r="B774" s="42"/>
      <c r="C774" s="42"/>
      <c r="D774" s="42"/>
      <c r="E774" s="42"/>
      <c r="F774" s="42"/>
      <c r="G774" s="42"/>
      <c r="H774" s="42"/>
      <c r="I774" s="42"/>
      <c r="J774" s="42"/>
      <c r="K774" s="42"/>
    </row>
    <row r="775" spans="1:22" ht="54.55" x14ac:dyDescent="0.3">
      <c r="A775" s="19">
        <v>68</v>
      </c>
      <c r="B775" s="19" t="str">
        <f>Source!F517</f>
        <v>2.14-2103-2-4/1</v>
      </c>
      <c r="C775" s="19" t="str">
        <f>Source!G517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775" s="20" t="str">
        <f>Source!H517</f>
        <v>1 сервер</v>
      </c>
      <c r="E775" s="9">
        <f>Source!I517</f>
        <v>1</v>
      </c>
      <c r="F775" s="22"/>
      <c r="G775" s="21"/>
      <c r="H775" s="9"/>
      <c r="I775" s="9"/>
      <c r="J775" s="22"/>
      <c r="K775" s="22"/>
      <c r="Q775">
        <f>ROUND((Source!BZ517/100)*ROUND((Source!AF517*Source!AV517)*Source!I517, 2), 2)</f>
        <v>47302.8</v>
      </c>
      <c r="R775">
        <f>Source!X517</f>
        <v>47302.8</v>
      </c>
      <c r="S775">
        <f>ROUND((Source!CA517/100)*ROUND((Source!AF517*Source!AV517)*Source!I517, 2), 2)</f>
        <v>6757.54</v>
      </c>
      <c r="T775">
        <f>Source!Y517</f>
        <v>6757.54</v>
      </c>
      <c r="U775">
        <f>ROUND((175/100)*ROUND((Source!AE517*Source!AV517)*Source!I517, 2), 2)</f>
        <v>0</v>
      </c>
      <c r="V775">
        <f>ROUND((108/100)*ROUND(Source!CS517*Source!I517, 2), 2)</f>
        <v>0</v>
      </c>
    </row>
    <row r="776" spans="1:22" x14ac:dyDescent="0.3">
      <c r="A776" s="19"/>
      <c r="B776" s="19"/>
      <c r="C776" s="19" t="s">
        <v>794</v>
      </c>
      <c r="D776" s="20"/>
      <c r="E776" s="9"/>
      <c r="F776" s="22">
        <f>Source!AO517</f>
        <v>5198.1099999999997</v>
      </c>
      <c r="G776" s="21" t="str">
        <f>Source!DG517</f>
        <v>)*13</v>
      </c>
      <c r="H776" s="9">
        <f>Source!AV517</f>
        <v>1</v>
      </c>
      <c r="I776" s="9">
        <f>IF(Source!BA517&lt;&gt; 0, Source!BA517, 1)</f>
        <v>1</v>
      </c>
      <c r="J776" s="22">
        <f>Source!S517</f>
        <v>67575.429999999993</v>
      </c>
      <c r="K776" s="22"/>
    </row>
    <row r="777" spans="1:22" x14ac:dyDescent="0.3">
      <c r="A777" s="19"/>
      <c r="B777" s="19"/>
      <c r="C777" s="19" t="s">
        <v>795</v>
      </c>
      <c r="D777" s="20"/>
      <c r="E777" s="9"/>
      <c r="F777" s="22">
        <f>Source!AM517</f>
        <v>0</v>
      </c>
      <c r="G777" s="21" t="str">
        <f>Source!DE517</f>
        <v>)*13</v>
      </c>
      <c r="H777" s="9">
        <f>Source!AV517</f>
        <v>1</v>
      </c>
      <c r="I777" s="9">
        <f>IF(Source!BB517&lt;&gt; 0, Source!BB517, 1)</f>
        <v>1</v>
      </c>
      <c r="J777" s="22">
        <f>Source!Q517</f>
        <v>0</v>
      </c>
      <c r="K777" s="22"/>
    </row>
    <row r="778" spans="1:22" x14ac:dyDescent="0.3">
      <c r="A778" s="19"/>
      <c r="B778" s="19"/>
      <c r="C778" s="19" t="s">
        <v>796</v>
      </c>
      <c r="D778" s="20"/>
      <c r="E778" s="9"/>
      <c r="F778" s="22">
        <f>Source!AN517</f>
        <v>0</v>
      </c>
      <c r="G778" s="21" t="str">
        <f>Source!DF517</f>
        <v>)*13</v>
      </c>
      <c r="H778" s="9">
        <f>Source!AV517</f>
        <v>1</v>
      </c>
      <c r="I778" s="9">
        <f>IF(Source!BS517&lt;&gt; 0, Source!BS517, 1)</f>
        <v>1</v>
      </c>
      <c r="J778" s="23">
        <f>Source!R517</f>
        <v>0</v>
      </c>
      <c r="K778" s="22"/>
    </row>
    <row r="779" spans="1:22" x14ac:dyDescent="0.3">
      <c r="A779" s="19"/>
      <c r="B779" s="19"/>
      <c r="C779" s="19" t="s">
        <v>797</v>
      </c>
      <c r="D779" s="20"/>
      <c r="E779" s="9"/>
      <c r="F779" s="22">
        <f>Source!AL517</f>
        <v>0</v>
      </c>
      <c r="G779" s="21" t="str">
        <f>Source!DD517</f>
        <v>)*13</v>
      </c>
      <c r="H779" s="9">
        <f>Source!AW517</f>
        <v>1</v>
      </c>
      <c r="I779" s="9">
        <f>IF(Source!BC517&lt;&gt; 0, Source!BC517, 1)</f>
        <v>1</v>
      </c>
      <c r="J779" s="22">
        <f>Source!P517</f>
        <v>0</v>
      </c>
      <c r="K779" s="22"/>
    </row>
    <row r="780" spans="1:22" x14ac:dyDescent="0.3">
      <c r="A780" s="19"/>
      <c r="B780" s="19"/>
      <c r="C780" s="19" t="s">
        <v>798</v>
      </c>
      <c r="D780" s="20" t="s">
        <v>799</v>
      </c>
      <c r="E780" s="9">
        <f>Source!AT517</f>
        <v>70</v>
      </c>
      <c r="F780" s="22"/>
      <c r="G780" s="21"/>
      <c r="H780" s="9"/>
      <c r="I780" s="9"/>
      <c r="J780" s="22">
        <f>SUM(R775:R779)</f>
        <v>47302.8</v>
      </c>
      <c r="K780" s="22"/>
    </row>
    <row r="781" spans="1:22" x14ac:dyDescent="0.3">
      <c r="A781" s="19"/>
      <c r="B781" s="19"/>
      <c r="C781" s="19" t="s">
        <v>800</v>
      </c>
      <c r="D781" s="20" t="s">
        <v>799</v>
      </c>
      <c r="E781" s="9">
        <f>Source!AU517</f>
        <v>10</v>
      </c>
      <c r="F781" s="22"/>
      <c r="G781" s="21"/>
      <c r="H781" s="9"/>
      <c r="I781" s="9"/>
      <c r="J781" s="22">
        <f>SUM(T775:T780)</f>
        <v>6757.54</v>
      </c>
      <c r="K781" s="22"/>
    </row>
    <row r="782" spans="1:22" x14ac:dyDescent="0.3">
      <c r="A782" s="19"/>
      <c r="B782" s="19"/>
      <c r="C782" s="19" t="s">
        <v>801</v>
      </c>
      <c r="D782" s="20" t="s">
        <v>799</v>
      </c>
      <c r="E782" s="9">
        <f>108</f>
        <v>108</v>
      </c>
      <c r="F782" s="22"/>
      <c r="G782" s="21"/>
      <c r="H782" s="9"/>
      <c r="I782" s="9"/>
      <c r="J782" s="22">
        <f>SUM(V775:V781)</f>
        <v>0</v>
      </c>
      <c r="K782" s="22"/>
    </row>
    <row r="783" spans="1:22" x14ac:dyDescent="0.3">
      <c r="A783" s="19"/>
      <c r="B783" s="19"/>
      <c r="C783" s="19" t="s">
        <v>802</v>
      </c>
      <c r="D783" s="20" t="s">
        <v>803</v>
      </c>
      <c r="E783" s="9">
        <f>Source!AQ517</f>
        <v>4.8</v>
      </c>
      <c r="F783" s="22"/>
      <c r="G783" s="21" t="str">
        <f>Source!DI517</f>
        <v>)*13</v>
      </c>
      <c r="H783" s="9">
        <f>Source!AV517</f>
        <v>1</v>
      </c>
      <c r="I783" s="9"/>
      <c r="J783" s="22"/>
      <c r="K783" s="22">
        <f>Source!U517</f>
        <v>62.4</v>
      </c>
    </row>
    <row r="784" spans="1:22" x14ac:dyDescent="0.3">
      <c r="A784" s="25"/>
      <c r="B784" s="25"/>
      <c r="C784" s="25"/>
      <c r="D784" s="25"/>
      <c r="E784" s="25"/>
      <c r="F784" s="25"/>
      <c r="G784" s="25"/>
      <c r="H784" s="25"/>
      <c r="I784" s="43">
        <f>J776+J777+J779+J780+J781+J782</f>
        <v>121635.76999999999</v>
      </c>
      <c r="J784" s="43"/>
      <c r="K784" s="26">
        <f>IF(Source!I517&lt;&gt;0, ROUND(I784/Source!I517, 2), 0)</f>
        <v>121635.77</v>
      </c>
      <c r="P784" s="24">
        <f>I784</f>
        <v>121635.76999999999</v>
      </c>
    </row>
    <row r="785" spans="1:22" ht="27.3" x14ac:dyDescent="0.3">
      <c r="A785" s="19">
        <v>69</v>
      </c>
      <c r="B785" s="19" t="str">
        <f>Source!F518</f>
        <v>2.14-2103-14-2/1</v>
      </c>
      <c r="C785" s="19" t="str">
        <f>Source!G518</f>
        <v>Техническое сопровождение ЛВС, техническое обслуживание серверов</v>
      </c>
      <c r="D785" s="20" t="str">
        <f>Source!H518</f>
        <v>1 сервер</v>
      </c>
      <c r="E785" s="9">
        <f>Source!I518</f>
        <v>1</v>
      </c>
      <c r="F785" s="22"/>
      <c r="G785" s="21"/>
      <c r="H785" s="9"/>
      <c r="I785" s="9"/>
      <c r="J785" s="22"/>
      <c r="K785" s="22"/>
      <c r="Q785">
        <f>ROUND((Source!BZ518/100)*ROUND((Source!AF518*Source!AV518)*Source!I518, 2), 2)</f>
        <v>36063.300000000003</v>
      </c>
      <c r="R785">
        <f>Source!X518</f>
        <v>36063.300000000003</v>
      </c>
      <c r="S785">
        <f>ROUND((Source!CA518/100)*ROUND((Source!AF518*Source!AV518)*Source!I518, 2), 2)</f>
        <v>5151.8999999999996</v>
      </c>
      <c r="T785">
        <f>Source!Y518</f>
        <v>5151.8999999999996</v>
      </c>
      <c r="U785">
        <f>ROUND((175/100)*ROUND((Source!AE518*Source!AV518)*Source!I518, 2), 2)</f>
        <v>0</v>
      </c>
      <c r="V785">
        <f>ROUND((108/100)*ROUND(Source!CS518*Source!I518, 2), 2)</f>
        <v>0</v>
      </c>
    </row>
    <row r="786" spans="1:22" x14ac:dyDescent="0.3">
      <c r="A786" s="19"/>
      <c r="B786" s="19"/>
      <c r="C786" s="19" t="s">
        <v>794</v>
      </c>
      <c r="D786" s="20"/>
      <c r="E786" s="9"/>
      <c r="F786" s="22">
        <f>Source!AO518</f>
        <v>3963</v>
      </c>
      <c r="G786" s="21" t="str">
        <f>Source!DG518</f>
        <v>)*13</v>
      </c>
      <c r="H786" s="9">
        <f>Source!AV518</f>
        <v>1</v>
      </c>
      <c r="I786" s="9">
        <f>IF(Source!BA518&lt;&gt; 0, Source!BA518, 1)</f>
        <v>1</v>
      </c>
      <c r="J786" s="22">
        <f>Source!S518</f>
        <v>51519</v>
      </c>
      <c r="K786" s="22"/>
    </row>
    <row r="787" spans="1:22" x14ac:dyDescent="0.3">
      <c r="A787" s="19"/>
      <c r="B787" s="19"/>
      <c r="C787" s="19" t="s">
        <v>795</v>
      </c>
      <c r="D787" s="20"/>
      <c r="E787" s="9"/>
      <c r="F787" s="22">
        <f>Source!AM518</f>
        <v>0</v>
      </c>
      <c r="G787" s="21" t="str">
        <f>Source!DE518</f>
        <v>)*13</v>
      </c>
      <c r="H787" s="9">
        <f>Source!AV518</f>
        <v>1</v>
      </c>
      <c r="I787" s="9">
        <f>IF(Source!BB518&lt;&gt; 0, Source!BB518, 1)</f>
        <v>1</v>
      </c>
      <c r="J787" s="22">
        <f>Source!Q518</f>
        <v>0</v>
      </c>
      <c r="K787" s="22"/>
    </row>
    <row r="788" spans="1:22" x14ac:dyDescent="0.3">
      <c r="A788" s="19"/>
      <c r="B788" s="19"/>
      <c r="C788" s="19" t="s">
        <v>796</v>
      </c>
      <c r="D788" s="20"/>
      <c r="E788" s="9"/>
      <c r="F788" s="22">
        <f>Source!AN518</f>
        <v>0</v>
      </c>
      <c r="G788" s="21" t="str">
        <f>Source!DF518</f>
        <v>)*13</v>
      </c>
      <c r="H788" s="9">
        <f>Source!AV518</f>
        <v>1</v>
      </c>
      <c r="I788" s="9">
        <f>IF(Source!BS518&lt;&gt; 0, Source!BS518, 1)</f>
        <v>1</v>
      </c>
      <c r="J788" s="23">
        <f>Source!R518</f>
        <v>0</v>
      </c>
      <c r="K788" s="22"/>
    </row>
    <row r="789" spans="1:22" x14ac:dyDescent="0.3">
      <c r="A789" s="19"/>
      <c r="B789" s="19"/>
      <c r="C789" s="19" t="s">
        <v>797</v>
      </c>
      <c r="D789" s="20"/>
      <c r="E789" s="9"/>
      <c r="F789" s="22">
        <f>Source!AL518</f>
        <v>0</v>
      </c>
      <c r="G789" s="21" t="str">
        <f>Source!DD518</f>
        <v>)*13</v>
      </c>
      <c r="H789" s="9">
        <f>Source!AW518</f>
        <v>1</v>
      </c>
      <c r="I789" s="9">
        <f>IF(Source!BC518&lt;&gt; 0, Source!BC518, 1)</f>
        <v>1</v>
      </c>
      <c r="J789" s="22">
        <f>Source!P518</f>
        <v>0</v>
      </c>
      <c r="K789" s="22"/>
    </row>
    <row r="790" spans="1:22" x14ac:dyDescent="0.3">
      <c r="A790" s="19"/>
      <c r="B790" s="19"/>
      <c r="C790" s="19" t="s">
        <v>798</v>
      </c>
      <c r="D790" s="20" t="s">
        <v>799</v>
      </c>
      <c r="E790" s="9">
        <f>Source!AT518</f>
        <v>70</v>
      </c>
      <c r="F790" s="22"/>
      <c r="G790" s="21"/>
      <c r="H790" s="9"/>
      <c r="I790" s="9"/>
      <c r="J790" s="22">
        <f>SUM(R785:R789)</f>
        <v>36063.300000000003</v>
      </c>
      <c r="K790" s="22"/>
    </row>
    <row r="791" spans="1:22" x14ac:dyDescent="0.3">
      <c r="A791" s="19"/>
      <c r="B791" s="19"/>
      <c r="C791" s="19" t="s">
        <v>800</v>
      </c>
      <c r="D791" s="20" t="s">
        <v>799</v>
      </c>
      <c r="E791" s="9">
        <f>Source!AU518</f>
        <v>10</v>
      </c>
      <c r="F791" s="22"/>
      <c r="G791" s="21"/>
      <c r="H791" s="9"/>
      <c r="I791" s="9"/>
      <c r="J791" s="22">
        <f>SUM(T785:T790)</f>
        <v>5151.8999999999996</v>
      </c>
      <c r="K791" s="22"/>
    </row>
    <row r="792" spans="1:22" x14ac:dyDescent="0.3">
      <c r="A792" s="19"/>
      <c r="B792" s="19"/>
      <c r="C792" s="19" t="s">
        <v>801</v>
      </c>
      <c r="D792" s="20" t="s">
        <v>799</v>
      </c>
      <c r="E792" s="9">
        <f>108</f>
        <v>108</v>
      </c>
      <c r="F792" s="22"/>
      <c r="G792" s="21"/>
      <c r="H792" s="9"/>
      <c r="I792" s="9"/>
      <c r="J792" s="22">
        <f>SUM(V785:V791)</f>
        <v>0</v>
      </c>
      <c r="K792" s="22"/>
    </row>
    <row r="793" spans="1:22" x14ac:dyDescent="0.3">
      <c r="A793" s="19"/>
      <c r="B793" s="19"/>
      <c r="C793" s="19" t="s">
        <v>802</v>
      </c>
      <c r="D793" s="20" t="s">
        <v>803</v>
      </c>
      <c r="E793" s="9">
        <f>Source!AQ518</f>
        <v>4</v>
      </c>
      <c r="F793" s="22"/>
      <c r="G793" s="21" t="str">
        <f>Source!DI518</f>
        <v>)*13</v>
      </c>
      <c r="H793" s="9">
        <f>Source!AV518</f>
        <v>1</v>
      </c>
      <c r="I793" s="9"/>
      <c r="J793" s="22"/>
      <c r="K793" s="22">
        <f>Source!U518</f>
        <v>52</v>
      </c>
    </row>
    <row r="794" spans="1:22" x14ac:dyDescent="0.3">
      <c r="A794" s="25"/>
      <c r="B794" s="25"/>
      <c r="C794" s="25"/>
      <c r="D794" s="25"/>
      <c r="E794" s="25"/>
      <c r="F794" s="25"/>
      <c r="G794" s="25"/>
      <c r="H794" s="25"/>
      <c r="I794" s="43">
        <f>J786+J787+J789+J790+J791+J792</f>
        <v>92734.2</v>
      </c>
      <c r="J794" s="43"/>
      <c r="K794" s="26">
        <f>IF(Source!I518&lt;&gt;0, ROUND(I794/Source!I518, 2), 0)</f>
        <v>92734.2</v>
      </c>
      <c r="P794" s="24">
        <f>I794</f>
        <v>92734.2</v>
      </c>
    </row>
    <row r="795" spans="1:22" ht="42.55" x14ac:dyDescent="0.3">
      <c r="A795" s="19">
        <v>70</v>
      </c>
      <c r="B795" s="19" t="str">
        <f>Source!F519</f>
        <v>2.1-3501-2-2/1</v>
      </c>
      <c r="C795" s="19" t="str">
        <f>Source!G519</f>
        <v>Сетевой коммутатор, контроль соединений, проверка работоспособности</v>
      </c>
      <c r="D795" s="20" t="str">
        <f>Source!H519</f>
        <v>1 коммутатор</v>
      </c>
      <c r="E795" s="9">
        <f>Source!I519</f>
        <v>20</v>
      </c>
      <c r="F795" s="22"/>
      <c r="G795" s="21"/>
      <c r="H795" s="9"/>
      <c r="I795" s="9"/>
      <c r="J795" s="22"/>
      <c r="K795" s="22"/>
      <c r="Q795">
        <f>ROUND((Source!BZ519/100)*ROUND((Source!AF519*Source!AV519)*Source!I519, 2), 2)</f>
        <v>72126.600000000006</v>
      </c>
      <c r="R795">
        <f>Source!X519</f>
        <v>72126.600000000006</v>
      </c>
      <c r="S795">
        <f>ROUND((Source!CA519/100)*ROUND((Source!AF519*Source!AV519)*Source!I519, 2), 2)</f>
        <v>10303.799999999999</v>
      </c>
      <c r="T795">
        <f>Source!Y519</f>
        <v>10303.799999999999</v>
      </c>
      <c r="U795">
        <f>ROUND((175/100)*ROUND((Source!AE519*Source!AV519)*Source!I519, 2), 2)</f>
        <v>7516.6</v>
      </c>
      <c r="V795">
        <f>ROUND((108/100)*ROUND(Source!CS519*Source!I519, 2), 2)</f>
        <v>4638.82</v>
      </c>
    </row>
    <row r="796" spans="1:22" x14ac:dyDescent="0.3">
      <c r="A796" s="19"/>
      <c r="B796" s="19"/>
      <c r="C796" s="19" t="s">
        <v>794</v>
      </c>
      <c r="D796" s="20"/>
      <c r="E796" s="9"/>
      <c r="F796" s="22">
        <f>Source!AO519</f>
        <v>396.3</v>
      </c>
      <c r="G796" s="21" t="str">
        <f>Source!DG519</f>
        <v>)*13</v>
      </c>
      <c r="H796" s="9">
        <f>Source!AV519</f>
        <v>1</v>
      </c>
      <c r="I796" s="9">
        <f>IF(Source!BA519&lt;&gt; 0, Source!BA519, 1)</f>
        <v>1</v>
      </c>
      <c r="J796" s="22">
        <f>Source!S519</f>
        <v>103038</v>
      </c>
      <c r="K796" s="22"/>
    </row>
    <row r="797" spans="1:22" x14ac:dyDescent="0.3">
      <c r="A797" s="19"/>
      <c r="B797" s="19"/>
      <c r="C797" s="19" t="s">
        <v>795</v>
      </c>
      <c r="D797" s="20"/>
      <c r="E797" s="9"/>
      <c r="F797" s="22">
        <f>Source!AM519</f>
        <v>26.06</v>
      </c>
      <c r="G797" s="21" t="str">
        <f>Source!DE519</f>
        <v>)*13</v>
      </c>
      <c r="H797" s="9">
        <f>Source!AV519</f>
        <v>1</v>
      </c>
      <c r="I797" s="9">
        <f>IF(Source!BB519&lt;&gt; 0, Source!BB519, 1)</f>
        <v>1</v>
      </c>
      <c r="J797" s="22">
        <f>Source!Q519</f>
        <v>6775.6</v>
      </c>
      <c r="K797" s="22"/>
    </row>
    <row r="798" spans="1:22" x14ac:dyDescent="0.3">
      <c r="A798" s="19"/>
      <c r="B798" s="19"/>
      <c r="C798" s="19" t="s">
        <v>796</v>
      </c>
      <c r="D798" s="20"/>
      <c r="E798" s="9"/>
      <c r="F798" s="22">
        <f>Source!AN519</f>
        <v>16.52</v>
      </c>
      <c r="G798" s="21" t="str">
        <f>Source!DF519</f>
        <v>)*13</v>
      </c>
      <c r="H798" s="9">
        <f>Source!AV519</f>
        <v>1</v>
      </c>
      <c r="I798" s="9">
        <f>IF(Source!BS519&lt;&gt; 0, Source!BS519, 1)</f>
        <v>1</v>
      </c>
      <c r="J798" s="23">
        <f>Source!R519</f>
        <v>4295.2</v>
      </c>
      <c r="K798" s="22"/>
    </row>
    <row r="799" spans="1:22" x14ac:dyDescent="0.3">
      <c r="A799" s="19"/>
      <c r="B799" s="19"/>
      <c r="C799" s="19" t="s">
        <v>797</v>
      </c>
      <c r="D799" s="20"/>
      <c r="E799" s="9"/>
      <c r="F799" s="22">
        <f>Source!AL519</f>
        <v>0</v>
      </c>
      <c r="G799" s="21" t="str">
        <f>Source!DD519</f>
        <v>)*13</v>
      </c>
      <c r="H799" s="9">
        <f>Source!AW519</f>
        <v>1</v>
      </c>
      <c r="I799" s="9">
        <f>IF(Source!BC519&lt;&gt; 0, Source!BC519, 1)</f>
        <v>1</v>
      </c>
      <c r="J799" s="22">
        <f>Source!P519</f>
        <v>0</v>
      </c>
      <c r="K799" s="22"/>
    </row>
    <row r="800" spans="1:22" x14ac:dyDescent="0.3">
      <c r="A800" s="19"/>
      <c r="B800" s="19"/>
      <c r="C800" s="19" t="s">
        <v>798</v>
      </c>
      <c r="D800" s="20" t="s">
        <v>799</v>
      </c>
      <c r="E800" s="9">
        <f>Source!AT519</f>
        <v>70</v>
      </c>
      <c r="F800" s="22"/>
      <c r="G800" s="21"/>
      <c r="H800" s="9"/>
      <c r="I800" s="9"/>
      <c r="J800" s="22">
        <f>SUM(R795:R799)</f>
        <v>72126.600000000006</v>
      </c>
      <c r="K800" s="22"/>
    </row>
    <row r="801" spans="1:22" x14ac:dyDescent="0.3">
      <c r="A801" s="19"/>
      <c r="B801" s="19"/>
      <c r="C801" s="19" t="s">
        <v>800</v>
      </c>
      <c r="D801" s="20" t="s">
        <v>799</v>
      </c>
      <c r="E801" s="9">
        <f>Source!AU519</f>
        <v>10</v>
      </c>
      <c r="F801" s="22"/>
      <c r="G801" s="21"/>
      <c r="H801" s="9"/>
      <c r="I801" s="9"/>
      <c r="J801" s="22">
        <f>SUM(T795:T800)</f>
        <v>10303.799999999999</v>
      </c>
      <c r="K801" s="22"/>
    </row>
    <row r="802" spans="1:22" x14ac:dyDescent="0.3">
      <c r="A802" s="19"/>
      <c r="B802" s="19"/>
      <c r="C802" s="19" t="s">
        <v>801</v>
      </c>
      <c r="D802" s="20" t="s">
        <v>799</v>
      </c>
      <c r="E802" s="9">
        <f>108</f>
        <v>108</v>
      </c>
      <c r="F802" s="22"/>
      <c r="G802" s="21"/>
      <c r="H802" s="9"/>
      <c r="I802" s="9"/>
      <c r="J802" s="22">
        <f>SUM(V795:V801)</f>
        <v>4638.82</v>
      </c>
      <c r="K802" s="22"/>
    </row>
    <row r="803" spans="1:22" x14ac:dyDescent="0.3">
      <c r="A803" s="19"/>
      <c r="B803" s="19"/>
      <c r="C803" s="19" t="s">
        <v>802</v>
      </c>
      <c r="D803" s="20" t="s">
        <v>803</v>
      </c>
      <c r="E803" s="9">
        <f>Source!AQ519</f>
        <v>0.4</v>
      </c>
      <c r="F803" s="22"/>
      <c r="G803" s="21" t="str">
        <f>Source!DI519</f>
        <v>)*13</v>
      </c>
      <c r="H803" s="9">
        <f>Source!AV519</f>
        <v>1</v>
      </c>
      <c r="I803" s="9"/>
      <c r="J803" s="22"/>
      <c r="K803" s="22">
        <f>Source!U519</f>
        <v>104</v>
      </c>
    </row>
    <row r="804" spans="1:22" x14ac:dyDescent="0.3">
      <c r="A804" s="25"/>
      <c r="B804" s="25"/>
      <c r="C804" s="25"/>
      <c r="D804" s="25"/>
      <c r="E804" s="25"/>
      <c r="F804" s="25"/>
      <c r="G804" s="25"/>
      <c r="H804" s="25"/>
      <c r="I804" s="43">
        <f>J796+J797+J799+J800+J801+J802</f>
        <v>196882.82</v>
      </c>
      <c r="J804" s="43"/>
      <c r="K804" s="26">
        <f>IF(Source!I519&lt;&gt;0, ROUND(I804/Source!I519, 2), 0)</f>
        <v>9844.14</v>
      </c>
      <c r="P804" s="24">
        <f>I804</f>
        <v>196882.82</v>
      </c>
    </row>
    <row r="805" spans="1:22" ht="95.45" x14ac:dyDescent="0.3">
      <c r="A805" s="19">
        <v>71</v>
      </c>
      <c r="B805" s="19" t="str">
        <f>Source!F520</f>
        <v>2.14-2103-3-5/1</v>
      </c>
      <c r="C805" s="19" t="str">
        <f>Source!G520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805" s="20" t="str">
        <f>Source!H520</f>
        <v>устройство</v>
      </c>
      <c r="E805" s="9">
        <f>Source!I520</f>
        <v>20</v>
      </c>
      <c r="F805" s="22"/>
      <c r="G805" s="21"/>
      <c r="H805" s="9"/>
      <c r="I805" s="9"/>
      <c r="J805" s="22"/>
      <c r="K805" s="22"/>
      <c r="Q805">
        <f>ROUND((Source!BZ520/100)*ROUND((Source!AF520*Source!AV520)*Source!I520, 2), 2)</f>
        <v>591285.24</v>
      </c>
      <c r="R805">
        <f>Source!X520</f>
        <v>591285.24</v>
      </c>
      <c r="S805">
        <f>ROUND((Source!CA520/100)*ROUND((Source!AF520*Source!AV520)*Source!I520, 2), 2)</f>
        <v>84469.32</v>
      </c>
      <c r="T805">
        <f>Source!Y520</f>
        <v>84469.32</v>
      </c>
      <c r="U805">
        <f>ROUND((175/100)*ROUND((Source!AE520*Source!AV520)*Source!I520, 2), 2)</f>
        <v>0</v>
      </c>
      <c r="V805">
        <f>ROUND((108/100)*ROUND(Source!CS520*Source!I520, 2), 2)</f>
        <v>0</v>
      </c>
    </row>
    <row r="806" spans="1:22" x14ac:dyDescent="0.3">
      <c r="A806" s="19"/>
      <c r="B806" s="19"/>
      <c r="C806" s="19" t="s">
        <v>794</v>
      </c>
      <c r="D806" s="20"/>
      <c r="E806" s="9"/>
      <c r="F806" s="22">
        <f>Source!AO520</f>
        <v>3248.82</v>
      </c>
      <c r="G806" s="21" t="str">
        <f>Source!DG520</f>
        <v>)*13</v>
      </c>
      <c r="H806" s="9">
        <f>Source!AV520</f>
        <v>1</v>
      </c>
      <c r="I806" s="9">
        <f>IF(Source!BA520&lt;&gt; 0, Source!BA520, 1)</f>
        <v>1</v>
      </c>
      <c r="J806" s="22">
        <f>Source!S520</f>
        <v>844693.2</v>
      </c>
      <c r="K806" s="22"/>
    </row>
    <row r="807" spans="1:22" x14ac:dyDescent="0.3">
      <c r="A807" s="19"/>
      <c r="B807" s="19"/>
      <c r="C807" s="19" t="s">
        <v>795</v>
      </c>
      <c r="D807" s="20"/>
      <c r="E807" s="9"/>
      <c r="F807" s="22">
        <f>Source!AM520</f>
        <v>0</v>
      </c>
      <c r="G807" s="21" t="str">
        <f>Source!DE520</f>
        <v>)*13</v>
      </c>
      <c r="H807" s="9">
        <f>Source!AV520</f>
        <v>1</v>
      </c>
      <c r="I807" s="9">
        <f>IF(Source!BB520&lt;&gt; 0, Source!BB520, 1)</f>
        <v>1</v>
      </c>
      <c r="J807" s="22">
        <f>Source!Q520</f>
        <v>0</v>
      </c>
      <c r="K807" s="22"/>
    </row>
    <row r="808" spans="1:22" x14ac:dyDescent="0.3">
      <c r="A808" s="19"/>
      <c r="B808" s="19"/>
      <c r="C808" s="19" t="s">
        <v>796</v>
      </c>
      <c r="D808" s="20"/>
      <c r="E808" s="9"/>
      <c r="F808" s="22">
        <f>Source!AN520</f>
        <v>0</v>
      </c>
      <c r="G808" s="21" t="str">
        <f>Source!DF520</f>
        <v>)*13</v>
      </c>
      <c r="H808" s="9">
        <f>Source!AV520</f>
        <v>1</v>
      </c>
      <c r="I808" s="9">
        <f>IF(Source!BS520&lt;&gt; 0, Source!BS520, 1)</f>
        <v>1</v>
      </c>
      <c r="J808" s="23">
        <f>Source!R520</f>
        <v>0</v>
      </c>
      <c r="K808" s="22"/>
    </row>
    <row r="809" spans="1:22" x14ac:dyDescent="0.3">
      <c r="A809" s="19"/>
      <c r="B809" s="19"/>
      <c r="C809" s="19" t="s">
        <v>797</v>
      </c>
      <c r="D809" s="20"/>
      <c r="E809" s="9"/>
      <c r="F809" s="22">
        <f>Source!AL520</f>
        <v>0</v>
      </c>
      <c r="G809" s="21" t="str">
        <f>Source!DD520</f>
        <v>)*13</v>
      </c>
      <c r="H809" s="9">
        <f>Source!AW520</f>
        <v>1</v>
      </c>
      <c r="I809" s="9">
        <f>IF(Source!BC520&lt;&gt; 0, Source!BC520, 1)</f>
        <v>1</v>
      </c>
      <c r="J809" s="22">
        <f>Source!P520</f>
        <v>0</v>
      </c>
      <c r="K809" s="22"/>
    </row>
    <row r="810" spans="1:22" x14ac:dyDescent="0.3">
      <c r="A810" s="19"/>
      <c r="B810" s="19"/>
      <c r="C810" s="19" t="s">
        <v>798</v>
      </c>
      <c r="D810" s="20" t="s">
        <v>799</v>
      </c>
      <c r="E810" s="9">
        <f>Source!AT520</f>
        <v>70</v>
      </c>
      <c r="F810" s="22"/>
      <c r="G810" s="21"/>
      <c r="H810" s="9"/>
      <c r="I810" s="9"/>
      <c r="J810" s="22">
        <f>SUM(R805:R809)</f>
        <v>591285.24</v>
      </c>
      <c r="K810" s="22"/>
    </row>
    <row r="811" spans="1:22" x14ac:dyDescent="0.3">
      <c r="A811" s="19"/>
      <c r="B811" s="19"/>
      <c r="C811" s="19" t="s">
        <v>800</v>
      </c>
      <c r="D811" s="20" t="s">
        <v>799</v>
      </c>
      <c r="E811" s="9">
        <f>Source!AU520</f>
        <v>10</v>
      </c>
      <c r="F811" s="22"/>
      <c r="G811" s="21"/>
      <c r="H811" s="9"/>
      <c r="I811" s="9"/>
      <c r="J811" s="22">
        <f>SUM(T805:T810)</f>
        <v>84469.32</v>
      </c>
      <c r="K811" s="22"/>
    </row>
    <row r="812" spans="1:22" x14ac:dyDescent="0.3">
      <c r="A812" s="19"/>
      <c r="B812" s="19"/>
      <c r="C812" s="19" t="s">
        <v>801</v>
      </c>
      <c r="D812" s="20" t="s">
        <v>799</v>
      </c>
      <c r="E812" s="9">
        <f>108</f>
        <v>108</v>
      </c>
      <c r="F812" s="22"/>
      <c r="G812" s="21"/>
      <c r="H812" s="9"/>
      <c r="I812" s="9"/>
      <c r="J812" s="22">
        <f>SUM(V805:V811)</f>
        <v>0</v>
      </c>
      <c r="K812" s="22"/>
    </row>
    <row r="813" spans="1:22" x14ac:dyDescent="0.3">
      <c r="A813" s="19"/>
      <c r="B813" s="19"/>
      <c r="C813" s="19" t="s">
        <v>802</v>
      </c>
      <c r="D813" s="20" t="s">
        <v>803</v>
      </c>
      <c r="E813" s="9">
        <f>Source!AQ520</f>
        <v>3</v>
      </c>
      <c r="F813" s="22"/>
      <c r="G813" s="21" t="str">
        <f>Source!DI520</f>
        <v>)*13</v>
      </c>
      <c r="H813" s="9">
        <f>Source!AV520</f>
        <v>1</v>
      </c>
      <c r="I813" s="9"/>
      <c r="J813" s="22"/>
      <c r="K813" s="22">
        <f>Source!U520</f>
        <v>780</v>
      </c>
    </row>
    <row r="814" spans="1:22" x14ac:dyDescent="0.3">
      <c r="A814" s="25"/>
      <c r="B814" s="25"/>
      <c r="C814" s="25"/>
      <c r="D814" s="25"/>
      <c r="E814" s="25"/>
      <c r="F814" s="25"/>
      <c r="G814" s="25"/>
      <c r="H814" s="25"/>
      <c r="I814" s="43">
        <f>J806+J807+J809+J810+J811+J812</f>
        <v>1520447.76</v>
      </c>
      <c r="J814" s="43"/>
      <c r="K814" s="26">
        <f>IF(Source!I520&lt;&gt;0, ROUND(I814/Source!I520, 2), 0)</f>
        <v>76022.39</v>
      </c>
      <c r="P814" s="24">
        <f>I814</f>
        <v>1520447.76</v>
      </c>
    </row>
    <row r="815" spans="1:22" ht="40.950000000000003" x14ac:dyDescent="0.3">
      <c r="A815" s="19">
        <v>72</v>
      </c>
      <c r="B815" s="19" t="str">
        <f>Source!F521</f>
        <v>2.14-2103-14-1/1</v>
      </c>
      <c r="C815" s="19" t="str">
        <f>Source!G521</f>
        <v>Техническое сопровождение ЛВС, настройка и техническая поддержка активного сетевого оборудования</v>
      </c>
      <c r="D815" s="20" t="str">
        <f>Source!H521</f>
        <v>устройство</v>
      </c>
      <c r="E815" s="9">
        <f>Source!I521</f>
        <v>20</v>
      </c>
      <c r="F815" s="22"/>
      <c r="G815" s="21"/>
      <c r="H815" s="9"/>
      <c r="I815" s="9"/>
      <c r="J815" s="22"/>
      <c r="K815" s="22"/>
      <c r="Q815">
        <f>ROUND((Source!BZ521/100)*ROUND((Source!AF521*Source!AV521)*Source!I521, 2), 2)</f>
        <v>721266</v>
      </c>
      <c r="R815">
        <f>Source!X521</f>
        <v>721266</v>
      </c>
      <c r="S815">
        <f>ROUND((Source!CA521/100)*ROUND((Source!AF521*Source!AV521)*Source!I521, 2), 2)</f>
        <v>103038</v>
      </c>
      <c r="T815">
        <f>Source!Y521</f>
        <v>103038</v>
      </c>
      <c r="U815">
        <f>ROUND((175/100)*ROUND((Source!AE521*Source!AV521)*Source!I521, 2), 2)</f>
        <v>0</v>
      </c>
      <c r="V815">
        <f>ROUND((108/100)*ROUND(Source!CS521*Source!I521, 2), 2)</f>
        <v>0</v>
      </c>
    </row>
    <row r="816" spans="1:22" x14ac:dyDescent="0.3">
      <c r="A816" s="19"/>
      <c r="B816" s="19"/>
      <c r="C816" s="19" t="s">
        <v>794</v>
      </c>
      <c r="D816" s="20"/>
      <c r="E816" s="9"/>
      <c r="F816" s="22">
        <f>Source!AO521</f>
        <v>3963</v>
      </c>
      <c r="G816" s="21" t="str">
        <f>Source!DG521</f>
        <v>)*13</v>
      </c>
      <c r="H816" s="9">
        <f>Source!AV521</f>
        <v>1</v>
      </c>
      <c r="I816" s="9">
        <f>IF(Source!BA521&lt;&gt; 0, Source!BA521, 1)</f>
        <v>1</v>
      </c>
      <c r="J816" s="22">
        <f>Source!S521</f>
        <v>1030380</v>
      </c>
      <c r="K816" s="22"/>
    </row>
    <row r="817" spans="1:22" x14ac:dyDescent="0.3">
      <c r="A817" s="19"/>
      <c r="B817" s="19"/>
      <c r="C817" s="19" t="s">
        <v>795</v>
      </c>
      <c r="D817" s="20"/>
      <c r="E817" s="9"/>
      <c r="F817" s="22">
        <f>Source!AM521</f>
        <v>0</v>
      </c>
      <c r="G817" s="21" t="str">
        <f>Source!DE521</f>
        <v>)*13</v>
      </c>
      <c r="H817" s="9">
        <f>Source!AV521</f>
        <v>1</v>
      </c>
      <c r="I817" s="9">
        <f>IF(Source!BB521&lt;&gt; 0, Source!BB521, 1)</f>
        <v>1</v>
      </c>
      <c r="J817" s="22">
        <f>Source!Q521</f>
        <v>0</v>
      </c>
      <c r="K817" s="22"/>
    </row>
    <row r="818" spans="1:22" x14ac:dyDescent="0.3">
      <c r="A818" s="19"/>
      <c r="B818" s="19"/>
      <c r="C818" s="19" t="s">
        <v>796</v>
      </c>
      <c r="D818" s="20"/>
      <c r="E818" s="9"/>
      <c r="F818" s="22">
        <f>Source!AN521</f>
        <v>0</v>
      </c>
      <c r="G818" s="21" t="str">
        <f>Source!DF521</f>
        <v>)*13</v>
      </c>
      <c r="H818" s="9">
        <f>Source!AV521</f>
        <v>1</v>
      </c>
      <c r="I818" s="9">
        <f>IF(Source!BS521&lt;&gt; 0, Source!BS521, 1)</f>
        <v>1</v>
      </c>
      <c r="J818" s="23">
        <f>Source!R521</f>
        <v>0</v>
      </c>
      <c r="K818" s="22"/>
    </row>
    <row r="819" spans="1:22" x14ac:dyDescent="0.3">
      <c r="A819" s="19"/>
      <c r="B819" s="19"/>
      <c r="C819" s="19" t="s">
        <v>797</v>
      </c>
      <c r="D819" s="20"/>
      <c r="E819" s="9"/>
      <c r="F819" s="22">
        <f>Source!AL521</f>
        <v>0</v>
      </c>
      <c r="G819" s="21" t="str">
        <f>Source!DD521</f>
        <v>)*13</v>
      </c>
      <c r="H819" s="9">
        <f>Source!AW521</f>
        <v>1</v>
      </c>
      <c r="I819" s="9">
        <f>IF(Source!BC521&lt;&gt; 0, Source!BC521, 1)</f>
        <v>1</v>
      </c>
      <c r="J819" s="22">
        <f>Source!P521</f>
        <v>0</v>
      </c>
      <c r="K819" s="22"/>
    </row>
    <row r="820" spans="1:22" x14ac:dyDescent="0.3">
      <c r="A820" s="19"/>
      <c r="B820" s="19"/>
      <c r="C820" s="19" t="s">
        <v>798</v>
      </c>
      <c r="D820" s="20" t="s">
        <v>799</v>
      </c>
      <c r="E820" s="9">
        <f>Source!AT521</f>
        <v>70</v>
      </c>
      <c r="F820" s="22"/>
      <c r="G820" s="21"/>
      <c r="H820" s="9"/>
      <c r="I820" s="9"/>
      <c r="J820" s="22">
        <f>SUM(R815:R819)</f>
        <v>721266</v>
      </c>
      <c r="K820" s="22"/>
    </row>
    <row r="821" spans="1:22" x14ac:dyDescent="0.3">
      <c r="A821" s="19"/>
      <c r="B821" s="19"/>
      <c r="C821" s="19" t="s">
        <v>800</v>
      </c>
      <c r="D821" s="20" t="s">
        <v>799</v>
      </c>
      <c r="E821" s="9">
        <f>Source!AU521</f>
        <v>10</v>
      </c>
      <c r="F821" s="22"/>
      <c r="G821" s="21"/>
      <c r="H821" s="9"/>
      <c r="I821" s="9"/>
      <c r="J821" s="22">
        <f>SUM(T815:T820)</f>
        <v>103038</v>
      </c>
      <c r="K821" s="22"/>
    </row>
    <row r="822" spans="1:22" x14ac:dyDescent="0.3">
      <c r="A822" s="19"/>
      <c r="B822" s="19"/>
      <c r="C822" s="19" t="s">
        <v>801</v>
      </c>
      <c r="D822" s="20" t="s">
        <v>799</v>
      </c>
      <c r="E822" s="9">
        <f>108</f>
        <v>108</v>
      </c>
      <c r="F822" s="22"/>
      <c r="G822" s="21"/>
      <c r="H822" s="9"/>
      <c r="I822" s="9"/>
      <c r="J822" s="22">
        <f>SUM(V815:V821)</f>
        <v>0</v>
      </c>
      <c r="K822" s="22"/>
    </row>
    <row r="823" spans="1:22" x14ac:dyDescent="0.3">
      <c r="A823" s="19"/>
      <c r="B823" s="19"/>
      <c r="C823" s="19" t="s">
        <v>802</v>
      </c>
      <c r="D823" s="20" t="s">
        <v>803</v>
      </c>
      <c r="E823" s="9">
        <f>Source!AQ521</f>
        <v>4</v>
      </c>
      <c r="F823" s="22"/>
      <c r="G823" s="21" t="str">
        <f>Source!DI521</f>
        <v>)*13</v>
      </c>
      <c r="H823" s="9">
        <f>Source!AV521</f>
        <v>1</v>
      </c>
      <c r="I823" s="9"/>
      <c r="J823" s="22"/>
      <c r="K823" s="22">
        <f>Source!U521</f>
        <v>1040</v>
      </c>
    </row>
    <row r="824" spans="1:22" x14ac:dyDescent="0.3">
      <c r="A824" s="25"/>
      <c r="B824" s="25"/>
      <c r="C824" s="25"/>
      <c r="D824" s="25"/>
      <c r="E824" s="25"/>
      <c r="F824" s="25"/>
      <c r="G824" s="25"/>
      <c r="H824" s="25"/>
      <c r="I824" s="43">
        <f>J816+J817+J819+J820+J821+J822</f>
        <v>1854684</v>
      </c>
      <c r="J824" s="43"/>
      <c r="K824" s="26">
        <f>IF(Source!I521&lt;&gt;0, ROUND(I824/Source!I521, 2), 0)</f>
        <v>92734.2</v>
      </c>
      <c r="P824" s="24">
        <f>I824</f>
        <v>1854684</v>
      </c>
    </row>
    <row r="826" spans="1:22" x14ac:dyDescent="0.3">
      <c r="A826" s="40" t="str">
        <f>CONCATENATE("Итого по подразделу: ",IF(Source!G523&lt;&gt;"Новый подраздел", Source!G523, ""))</f>
        <v>Итого по подразделу: СТС - Инженерные сооружения и коммуникации</v>
      </c>
      <c r="B826" s="40"/>
      <c r="C826" s="40"/>
      <c r="D826" s="40"/>
      <c r="E826" s="40"/>
      <c r="F826" s="40"/>
      <c r="G826" s="40"/>
      <c r="H826" s="40"/>
      <c r="I826" s="38">
        <f>SUM(P774:P825)</f>
        <v>3786384.55</v>
      </c>
      <c r="J826" s="39"/>
      <c r="K826" s="27"/>
    </row>
    <row r="829" spans="1:22" x14ac:dyDescent="0.35">
      <c r="A829" s="42" t="str">
        <f>CONCATENATE("Подраздел: ",IF(Source!G553&lt;&gt;"Новый подраздел", Source!G553, ""))</f>
        <v>Подраздел: СКУД - Здания</v>
      </c>
      <c r="B829" s="42"/>
      <c r="C829" s="42"/>
      <c r="D829" s="42"/>
      <c r="E829" s="42"/>
      <c r="F829" s="42"/>
      <c r="G829" s="42"/>
      <c r="H829" s="42"/>
      <c r="I829" s="42"/>
      <c r="J829" s="42"/>
      <c r="K829" s="42"/>
    </row>
    <row r="830" spans="1:22" ht="109.1" x14ac:dyDescent="0.3">
      <c r="A830" s="19">
        <v>73</v>
      </c>
      <c r="B830" s="19" t="str">
        <f>Source!F557</f>
        <v>1.23-2303-5-2/1</v>
      </c>
      <c r="C830" s="19" t="str">
        <f>Source!G557</f>
        <v>Комплекс работ по техническому обслуживанию оборудования, автоматизированных систем и исполнительных механизмов - контроллеры, устройства функциональные логические, арифметические, преобразователи аналого-цифровые, цифро-аналоговые</v>
      </c>
      <c r="D830" s="20" t="str">
        <f>Source!H557</f>
        <v>шт.</v>
      </c>
      <c r="E830" s="9">
        <f>Source!I557</f>
        <v>65</v>
      </c>
      <c r="F830" s="22"/>
      <c r="G830" s="21"/>
      <c r="H830" s="9"/>
      <c r="I830" s="9"/>
      <c r="J830" s="22"/>
      <c r="K830" s="22"/>
      <c r="Q830">
        <f>ROUND((Source!BZ557/100)*ROUND((Source!AF557*Source!AV557)*Source!I557, 2), 2)</f>
        <v>253618.82</v>
      </c>
      <c r="R830">
        <f>Source!X557</f>
        <v>253618.82</v>
      </c>
      <c r="S830">
        <f>ROUND((Source!CA557/100)*ROUND((Source!AF557*Source!AV557)*Source!I557, 2), 2)</f>
        <v>36231.26</v>
      </c>
      <c r="T830">
        <f>Source!Y557</f>
        <v>36231.26</v>
      </c>
      <c r="U830">
        <f>ROUND((175/100)*ROUND((Source!AE557*Source!AV557)*Source!I557, 2), 2)</f>
        <v>0</v>
      </c>
      <c r="V830">
        <f>ROUND((108/100)*ROUND(Source!CS557*Source!I557, 2), 2)</f>
        <v>0</v>
      </c>
    </row>
    <row r="831" spans="1:22" x14ac:dyDescent="0.3">
      <c r="A831" s="19"/>
      <c r="B831" s="19"/>
      <c r="C831" s="19" t="s">
        <v>794</v>
      </c>
      <c r="D831" s="20"/>
      <c r="E831" s="9"/>
      <c r="F831" s="22">
        <f>Source!AO557</f>
        <v>1393.51</v>
      </c>
      <c r="G831" s="21" t="str">
        <f>Source!DG557</f>
        <v>)*4</v>
      </c>
      <c r="H831" s="9">
        <f>Source!AV557</f>
        <v>1</v>
      </c>
      <c r="I831" s="9">
        <f>IF(Source!BA557&lt;&gt; 0, Source!BA557, 1)</f>
        <v>1</v>
      </c>
      <c r="J831" s="22">
        <f>Source!S557</f>
        <v>362312.6</v>
      </c>
      <c r="K831" s="22"/>
    </row>
    <row r="832" spans="1:22" x14ac:dyDescent="0.3">
      <c r="A832" s="19"/>
      <c r="B832" s="19"/>
      <c r="C832" s="19" t="s">
        <v>795</v>
      </c>
      <c r="D832" s="20"/>
      <c r="E832" s="9"/>
      <c r="F832" s="22">
        <f>Source!AM557</f>
        <v>0</v>
      </c>
      <c r="G832" s="21" t="str">
        <f>Source!DE557</f>
        <v>)*4</v>
      </c>
      <c r="H832" s="9">
        <f>Source!AV557</f>
        <v>1</v>
      </c>
      <c r="I832" s="9">
        <f>IF(Source!BB557&lt;&gt; 0, Source!BB557, 1)</f>
        <v>1</v>
      </c>
      <c r="J832" s="22">
        <f>Source!Q557</f>
        <v>0</v>
      </c>
      <c r="K832" s="22"/>
    </row>
    <row r="833" spans="1:22" x14ac:dyDescent="0.3">
      <c r="A833" s="19"/>
      <c r="B833" s="19"/>
      <c r="C833" s="19" t="s">
        <v>796</v>
      </c>
      <c r="D833" s="20"/>
      <c r="E833" s="9"/>
      <c r="F833" s="22">
        <f>Source!AN557</f>
        <v>0</v>
      </c>
      <c r="G833" s="21" t="str">
        <f>Source!DF557</f>
        <v>)*4</v>
      </c>
      <c r="H833" s="9">
        <f>Source!AV557</f>
        <v>1</v>
      </c>
      <c r="I833" s="9">
        <f>IF(Source!BS557&lt;&gt; 0, Source!BS557, 1)</f>
        <v>1</v>
      </c>
      <c r="J833" s="23">
        <f>Source!R557</f>
        <v>0</v>
      </c>
      <c r="K833" s="22"/>
    </row>
    <row r="834" spans="1:22" x14ac:dyDescent="0.3">
      <c r="A834" s="19"/>
      <c r="B834" s="19"/>
      <c r="C834" s="19" t="s">
        <v>797</v>
      </c>
      <c r="D834" s="20"/>
      <c r="E834" s="9"/>
      <c r="F834" s="22">
        <f>Source!AL557</f>
        <v>0</v>
      </c>
      <c r="G834" s="21" t="str">
        <f>Source!DD557</f>
        <v>)*4</v>
      </c>
      <c r="H834" s="9">
        <f>Source!AW557</f>
        <v>1</v>
      </c>
      <c r="I834" s="9">
        <f>IF(Source!BC557&lt;&gt; 0, Source!BC557, 1)</f>
        <v>1</v>
      </c>
      <c r="J834" s="22">
        <f>Source!P557</f>
        <v>0</v>
      </c>
      <c r="K834" s="22"/>
    </row>
    <row r="835" spans="1:22" x14ac:dyDescent="0.3">
      <c r="A835" s="19"/>
      <c r="B835" s="19"/>
      <c r="C835" s="19" t="s">
        <v>798</v>
      </c>
      <c r="D835" s="20" t="s">
        <v>799</v>
      </c>
      <c r="E835" s="9">
        <f>Source!AT557</f>
        <v>70</v>
      </c>
      <c r="F835" s="22"/>
      <c r="G835" s="21"/>
      <c r="H835" s="9"/>
      <c r="I835" s="9"/>
      <c r="J835" s="22">
        <f>SUM(R830:R834)</f>
        <v>253618.82</v>
      </c>
      <c r="K835" s="22"/>
    </row>
    <row r="836" spans="1:22" x14ac:dyDescent="0.3">
      <c r="A836" s="19"/>
      <c r="B836" s="19"/>
      <c r="C836" s="19" t="s">
        <v>800</v>
      </c>
      <c r="D836" s="20" t="s">
        <v>799</v>
      </c>
      <c r="E836" s="9">
        <f>Source!AU557</f>
        <v>10</v>
      </c>
      <c r="F836" s="22"/>
      <c r="G836" s="21"/>
      <c r="H836" s="9"/>
      <c r="I836" s="9"/>
      <c r="J836" s="22">
        <f>SUM(T830:T835)</f>
        <v>36231.26</v>
      </c>
      <c r="K836" s="22"/>
    </row>
    <row r="837" spans="1:22" x14ac:dyDescent="0.3">
      <c r="A837" s="19"/>
      <c r="B837" s="19"/>
      <c r="C837" s="19" t="s">
        <v>801</v>
      </c>
      <c r="D837" s="20" t="s">
        <v>799</v>
      </c>
      <c r="E837" s="9">
        <f>108</f>
        <v>108</v>
      </c>
      <c r="F837" s="22"/>
      <c r="G837" s="21"/>
      <c r="H837" s="9"/>
      <c r="I837" s="9"/>
      <c r="J837" s="22">
        <f>SUM(V830:V836)</f>
        <v>0</v>
      </c>
      <c r="K837" s="22"/>
    </row>
    <row r="838" spans="1:22" x14ac:dyDescent="0.3">
      <c r="A838" s="19"/>
      <c r="B838" s="19"/>
      <c r="C838" s="19" t="s">
        <v>802</v>
      </c>
      <c r="D838" s="20" t="s">
        <v>803</v>
      </c>
      <c r="E838" s="9">
        <f>Source!AQ557</f>
        <v>1.68</v>
      </c>
      <c r="F838" s="22"/>
      <c r="G838" s="21" t="str">
        <f>Source!DI557</f>
        <v>)*4</v>
      </c>
      <c r="H838" s="9">
        <f>Source!AV557</f>
        <v>1</v>
      </c>
      <c r="I838" s="9"/>
      <c r="J838" s="22"/>
      <c r="K838" s="22">
        <f>Source!U557</f>
        <v>436.8</v>
      </c>
    </row>
    <row r="839" spans="1:22" x14ac:dyDescent="0.3">
      <c r="A839" s="25"/>
      <c r="B839" s="25"/>
      <c r="C839" s="25"/>
      <c r="D839" s="25"/>
      <c r="E839" s="25"/>
      <c r="F839" s="25"/>
      <c r="G839" s="25"/>
      <c r="H839" s="25"/>
      <c r="I839" s="43">
        <f>J831+J832+J834+J835+J836+J837</f>
        <v>652162.67999999993</v>
      </c>
      <c r="J839" s="43"/>
      <c r="K839" s="26">
        <f>IF(Source!I557&lt;&gt;0, ROUND(I839/Source!I557, 2), 0)</f>
        <v>10033.27</v>
      </c>
      <c r="P839" s="24">
        <f>I839</f>
        <v>652162.67999999993</v>
      </c>
    </row>
    <row r="840" spans="1:22" ht="40.950000000000003" x14ac:dyDescent="0.3">
      <c r="A840" s="19">
        <v>74</v>
      </c>
      <c r="B840" s="19" t="str">
        <f>Source!F558</f>
        <v>1.24-2903-5-1/1</v>
      </c>
      <c r="C840" s="19" t="str">
        <f>Source!G558</f>
        <v>Техническое обслуживание считывателя карт настенного системы контроля доступа - ежемесячное</v>
      </c>
      <c r="D840" s="20" t="str">
        <f>Source!H558</f>
        <v>шт.</v>
      </c>
      <c r="E840" s="9">
        <f>Source!I558</f>
        <v>65</v>
      </c>
      <c r="F840" s="22"/>
      <c r="G840" s="21"/>
      <c r="H840" s="9"/>
      <c r="I840" s="9"/>
      <c r="J840" s="22"/>
      <c r="K840" s="22"/>
      <c r="Q840">
        <f>ROUND((Source!BZ558/100)*ROUND((Source!AF558*Source!AV558)*Source!I558, 2), 2)</f>
        <v>51135.18</v>
      </c>
      <c r="R840">
        <f>Source!X558</f>
        <v>51135.18</v>
      </c>
      <c r="S840">
        <f>ROUND((Source!CA558/100)*ROUND((Source!AF558*Source!AV558)*Source!I558, 2), 2)</f>
        <v>7305.03</v>
      </c>
      <c r="T840">
        <f>Source!Y558</f>
        <v>7305.03</v>
      </c>
      <c r="U840">
        <f>ROUND((175/100)*ROUND((Source!AE558*Source!AV558)*Source!I558, 2), 2)</f>
        <v>0</v>
      </c>
      <c r="V840">
        <f>ROUND((108/100)*ROUND(Source!CS558*Source!I558, 2), 2)</f>
        <v>0</v>
      </c>
    </row>
    <row r="841" spans="1:22" x14ac:dyDescent="0.3">
      <c r="A841" s="19"/>
      <c r="B841" s="19"/>
      <c r="C841" s="19" t="s">
        <v>794</v>
      </c>
      <c r="D841" s="20"/>
      <c r="E841" s="9"/>
      <c r="F841" s="22">
        <f>Source!AO558</f>
        <v>86.45</v>
      </c>
      <c r="G841" s="21" t="str">
        <f>Source!DG558</f>
        <v>)*13</v>
      </c>
      <c r="H841" s="9">
        <f>Source!AV558</f>
        <v>1</v>
      </c>
      <c r="I841" s="9">
        <f>IF(Source!BA558&lt;&gt; 0, Source!BA558, 1)</f>
        <v>1</v>
      </c>
      <c r="J841" s="22">
        <f>Source!S558</f>
        <v>73050.25</v>
      </c>
      <c r="K841" s="22"/>
    </row>
    <row r="842" spans="1:22" x14ac:dyDescent="0.3">
      <c r="A842" s="19"/>
      <c r="B842" s="19"/>
      <c r="C842" s="19" t="s">
        <v>795</v>
      </c>
      <c r="D842" s="20"/>
      <c r="E842" s="9"/>
      <c r="F842" s="22">
        <f>Source!AM558</f>
        <v>0</v>
      </c>
      <c r="G842" s="21" t="str">
        <f>Source!DE558</f>
        <v>)*13</v>
      </c>
      <c r="H842" s="9">
        <f>Source!AV558</f>
        <v>1</v>
      </c>
      <c r="I842" s="9">
        <f>IF(Source!BB558&lt;&gt; 0, Source!BB558, 1)</f>
        <v>1</v>
      </c>
      <c r="J842" s="22">
        <f>Source!Q558</f>
        <v>0</v>
      </c>
      <c r="K842" s="22"/>
    </row>
    <row r="843" spans="1:22" x14ac:dyDescent="0.3">
      <c r="A843" s="19"/>
      <c r="B843" s="19"/>
      <c r="C843" s="19" t="s">
        <v>796</v>
      </c>
      <c r="D843" s="20"/>
      <c r="E843" s="9"/>
      <c r="F843" s="22">
        <f>Source!AN558</f>
        <v>0</v>
      </c>
      <c r="G843" s="21" t="str">
        <f>Source!DF558</f>
        <v>)*13</v>
      </c>
      <c r="H843" s="9">
        <f>Source!AV558</f>
        <v>1</v>
      </c>
      <c r="I843" s="9">
        <f>IF(Source!BS558&lt;&gt; 0, Source!BS558, 1)</f>
        <v>1</v>
      </c>
      <c r="J843" s="23">
        <f>Source!R558</f>
        <v>0</v>
      </c>
      <c r="K843" s="22"/>
    </row>
    <row r="844" spans="1:22" x14ac:dyDescent="0.3">
      <c r="A844" s="19"/>
      <c r="B844" s="19"/>
      <c r="C844" s="19" t="s">
        <v>797</v>
      </c>
      <c r="D844" s="20"/>
      <c r="E844" s="9"/>
      <c r="F844" s="22">
        <f>Source!AL558</f>
        <v>2.0499999999999998</v>
      </c>
      <c r="G844" s="21" t="str">
        <f>Source!DD558</f>
        <v>)*13</v>
      </c>
      <c r="H844" s="9">
        <f>Source!AW558</f>
        <v>1</v>
      </c>
      <c r="I844" s="9">
        <f>IF(Source!BC558&lt;&gt; 0, Source!BC558, 1)</f>
        <v>1</v>
      </c>
      <c r="J844" s="22">
        <f>Source!P558</f>
        <v>1732.25</v>
      </c>
      <c r="K844" s="22"/>
    </row>
    <row r="845" spans="1:22" x14ac:dyDescent="0.3">
      <c r="A845" s="19"/>
      <c r="B845" s="19"/>
      <c r="C845" s="19" t="s">
        <v>798</v>
      </c>
      <c r="D845" s="20" t="s">
        <v>799</v>
      </c>
      <c r="E845" s="9">
        <f>Source!AT558</f>
        <v>70</v>
      </c>
      <c r="F845" s="22"/>
      <c r="G845" s="21"/>
      <c r="H845" s="9"/>
      <c r="I845" s="9"/>
      <c r="J845" s="22">
        <f>SUM(R840:R844)</f>
        <v>51135.18</v>
      </c>
      <c r="K845" s="22"/>
    </row>
    <row r="846" spans="1:22" x14ac:dyDescent="0.3">
      <c r="A846" s="19"/>
      <c r="B846" s="19"/>
      <c r="C846" s="19" t="s">
        <v>800</v>
      </c>
      <c r="D846" s="20" t="s">
        <v>799</v>
      </c>
      <c r="E846" s="9">
        <f>Source!AU558</f>
        <v>10</v>
      </c>
      <c r="F846" s="22"/>
      <c r="G846" s="21"/>
      <c r="H846" s="9"/>
      <c r="I846" s="9"/>
      <c r="J846" s="22">
        <f>SUM(T840:T845)</f>
        <v>7305.03</v>
      </c>
      <c r="K846" s="22"/>
    </row>
    <row r="847" spans="1:22" x14ac:dyDescent="0.3">
      <c r="A847" s="19"/>
      <c r="B847" s="19"/>
      <c r="C847" s="19" t="s">
        <v>801</v>
      </c>
      <c r="D847" s="20" t="s">
        <v>799</v>
      </c>
      <c r="E847" s="9">
        <f>108</f>
        <v>108</v>
      </c>
      <c r="F847" s="22"/>
      <c r="G847" s="21"/>
      <c r="H847" s="9"/>
      <c r="I847" s="9"/>
      <c r="J847" s="22">
        <f>SUM(V840:V846)</f>
        <v>0</v>
      </c>
      <c r="K847" s="22"/>
    </row>
    <row r="848" spans="1:22" x14ac:dyDescent="0.3">
      <c r="A848" s="19"/>
      <c r="B848" s="19"/>
      <c r="C848" s="19" t="s">
        <v>802</v>
      </c>
      <c r="D848" s="20" t="s">
        <v>803</v>
      </c>
      <c r="E848" s="9">
        <f>Source!AQ558</f>
        <v>0.14000000000000001</v>
      </c>
      <c r="F848" s="22"/>
      <c r="G848" s="21" t="str">
        <f>Source!DI558</f>
        <v>)*13</v>
      </c>
      <c r="H848" s="9">
        <f>Source!AV558</f>
        <v>1</v>
      </c>
      <c r="I848" s="9"/>
      <c r="J848" s="22"/>
      <c r="K848" s="22">
        <f>Source!U558</f>
        <v>118.30000000000001</v>
      </c>
    </row>
    <row r="849" spans="1:22" x14ac:dyDescent="0.3">
      <c r="A849" s="25"/>
      <c r="B849" s="25"/>
      <c r="C849" s="25"/>
      <c r="D849" s="25"/>
      <c r="E849" s="25"/>
      <c r="F849" s="25"/>
      <c r="G849" s="25"/>
      <c r="H849" s="25"/>
      <c r="I849" s="43">
        <f>J841+J842+J844+J845+J846+J847</f>
        <v>133222.71</v>
      </c>
      <c r="J849" s="43"/>
      <c r="K849" s="26">
        <f>IF(Source!I558&lt;&gt;0, ROUND(I849/Source!I558, 2), 0)</f>
        <v>2049.58</v>
      </c>
      <c r="P849" s="24">
        <f>I849</f>
        <v>133222.71</v>
      </c>
    </row>
    <row r="850" spans="1:22" ht="54.55" x14ac:dyDescent="0.3">
      <c r="A850" s="19">
        <v>75</v>
      </c>
      <c r="B850" s="19" t="str">
        <f>Source!F559</f>
        <v>1.21-2303-15-1/1</v>
      </c>
      <c r="C850" s="19" t="str">
        <f>Source!G559</f>
        <v>Техническое обслуживание кнопки управления, число кнопок до 4(Кнопка выхода накладная, металлическая DR-02)</v>
      </c>
      <c r="D850" s="20" t="str">
        <f>Source!H559</f>
        <v>10 шт.</v>
      </c>
      <c r="E850" s="9">
        <f>Source!I559</f>
        <v>6.5</v>
      </c>
      <c r="F850" s="22"/>
      <c r="G850" s="21"/>
      <c r="H850" s="9"/>
      <c r="I850" s="9"/>
      <c r="J850" s="22"/>
      <c r="K850" s="22"/>
      <c r="Q850">
        <f>ROUND((Source!BZ559/100)*ROUND((Source!AF559*Source!AV559)*Source!I559, 2), 2)</f>
        <v>3371.55</v>
      </c>
      <c r="R850">
        <f>Source!X559</f>
        <v>3371.55</v>
      </c>
      <c r="S850">
        <f>ROUND((Source!CA559/100)*ROUND((Source!AF559*Source!AV559)*Source!I559, 2), 2)</f>
        <v>481.65</v>
      </c>
      <c r="T850">
        <f>Source!Y559</f>
        <v>481.65</v>
      </c>
      <c r="U850">
        <f>ROUND((175/100)*ROUND((Source!AE559*Source!AV559)*Source!I559, 2), 2)</f>
        <v>0</v>
      </c>
      <c r="V850">
        <f>ROUND((108/100)*ROUND(Source!CS559*Source!I559, 2), 2)</f>
        <v>0</v>
      </c>
    </row>
    <row r="851" spans="1:22" x14ac:dyDescent="0.25">
      <c r="C851" s="28" t="str">
        <f>"Объем: "&amp;Source!I559&amp;"=65/"&amp;"10"</f>
        <v>Объем: 6,5=65/10</v>
      </c>
    </row>
    <row r="852" spans="1:22" x14ac:dyDescent="0.3">
      <c r="A852" s="19"/>
      <c r="B852" s="19"/>
      <c r="C852" s="19" t="s">
        <v>794</v>
      </c>
      <c r="D852" s="20"/>
      <c r="E852" s="9"/>
      <c r="F852" s="22">
        <f>Source!AO559</f>
        <v>185.25</v>
      </c>
      <c r="G852" s="21" t="str">
        <f>Source!DG559</f>
        <v>)*4</v>
      </c>
      <c r="H852" s="9">
        <f>Source!AV559</f>
        <v>1</v>
      </c>
      <c r="I852" s="9">
        <f>IF(Source!BA559&lt;&gt; 0, Source!BA559, 1)</f>
        <v>1</v>
      </c>
      <c r="J852" s="22">
        <f>Source!S559</f>
        <v>4816.5</v>
      </c>
      <c r="K852" s="22"/>
    </row>
    <row r="853" spans="1:22" x14ac:dyDescent="0.3">
      <c r="A853" s="19"/>
      <c r="B853" s="19"/>
      <c r="C853" s="19" t="s">
        <v>795</v>
      </c>
      <c r="D853" s="20"/>
      <c r="E853" s="9"/>
      <c r="F853" s="22">
        <f>Source!AM559</f>
        <v>0</v>
      </c>
      <c r="G853" s="21" t="str">
        <f>Source!DE559</f>
        <v>)*4</v>
      </c>
      <c r="H853" s="9">
        <f>Source!AV559</f>
        <v>1</v>
      </c>
      <c r="I853" s="9">
        <f>IF(Source!BB559&lt;&gt; 0, Source!BB559, 1)</f>
        <v>1</v>
      </c>
      <c r="J853" s="22">
        <f>Source!Q559</f>
        <v>0</v>
      </c>
      <c r="K853" s="22"/>
    </row>
    <row r="854" spans="1:22" x14ac:dyDescent="0.3">
      <c r="A854" s="19"/>
      <c r="B854" s="19"/>
      <c r="C854" s="19" t="s">
        <v>796</v>
      </c>
      <c r="D854" s="20"/>
      <c r="E854" s="9"/>
      <c r="F854" s="22">
        <f>Source!AN559</f>
        <v>0</v>
      </c>
      <c r="G854" s="21" t="str">
        <f>Source!DF559</f>
        <v>)*4</v>
      </c>
      <c r="H854" s="9">
        <f>Source!AV559</f>
        <v>1</v>
      </c>
      <c r="I854" s="9">
        <f>IF(Source!BS559&lt;&gt; 0, Source!BS559, 1)</f>
        <v>1</v>
      </c>
      <c r="J854" s="23">
        <f>Source!R559</f>
        <v>0</v>
      </c>
      <c r="K854" s="22"/>
    </row>
    <row r="855" spans="1:22" x14ac:dyDescent="0.3">
      <c r="A855" s="19"/>
      <c r="B855" s="19"/>
      <c r="C855" s="19" t="s">
        <v>797</v>
      </c>
      <c r="D855" s="20"/>
      <c r="E855" s="9"/>
      <c r="F855" s="22">
        <f>Source!AL559</f>
        <v>0</v>
      </c>
      <c r="G855" s="21" t="str">
        <f>Source!DD559</f>
        <v>)*4</v>
      </c>
      <c r="H855" s="9">
        <f>Source!AW559</f>
        <v>1</v>
      </c>
      <c r="I855" s="9">
        <f>IF(Source!BC559&lt;&gt; 0, Source!BC559, 1)</f>
        <v>1</v>
      </c>
      <c r="J855" s="22">
        <f>Source!P559</f>
        <v>0</v>
      </c>
      <c r="K855" s="22"/>
    </row>
    <row r="856" spans="1:22" x14ac:dyDescent="0.3">
      <c r="A856" s="19"/>
      <c r="B856" s="19"/>
      <c r="C856" s="19" t="s">
        <v>798</v>
      </c>
      <c r="D856" s="20" t="s">
        <v>799</v>
      </c>
      <c r="E856" s="9">
        <f>Source!AT559</f>
        <v>70</v>
      </c>
      <c r="F856" s="22"/>
      <c r="G856" s="21"/>
      <c r="H856" s="9"/>
      <c r="I856" s="9"/>
      <c r="J856" s="22">
        <f>SUM(R850:R855)</f>
        <v>3371.55</v>
      </c>
      <c r="K856" s="22"/>
    </row>
    <row r="857" spans="1:22" x14ac:dyDescent="0.3">
      <c r="A857" s="19"/>
      <c r="B857" s="19"/>
      <c r="C857" s="19" t="s">
        <v>800</v>
      </c>
      <c r="D857" s="20" t="s">
        <v>799</v>
      </c>
      <c r="E857" s="9">
        <f>Source!AU559</f>
        <v>10</v>
      </c>
      <c r="F857" s="22"/>
      <c r="G857" s="21"/>
      <c r="H857" s="9"/>
      <c r="I857" s="9"/>
      <c r="J857" s="22">
        <f>SUM(T850:T856)</f>
        <v>481.65</v>
      </c>
      <c r="K857" s="22"/>
    </row>
    <row r="858" spans="1:22" x14ac:dyDescent="0.3">
      <c r="A858" s="19"/>
      <c r="B858" s="19"/>
      <c r="C858" s="19" t="s">
        <v>801</v>
      </c>
      <c r="D858" s="20" t="s">
        <v>799</v>
      </c>
      <c r="E858" s="9">
        <f>108</f>
        <v>108</v>
      </c>
      <c r="F858" s="22"/>
      <c r="G858" s="21"/>
      <c r="H858" s="9"/>
      <c r="I858" s="9"/>
      <c r="J858" s="22">
        <f>SUM(V850:V857)</f>
        <v>0</v>
      </c>
      <c r="K858" s="22"/>
    </row>
    <row r="859" spans="1:22" x14ac:dyDescent="0.3">
      <c r="A859" s="19"/>
      <c r="B859" s="19"/>
      <c r="C859" s="19" t="s">
        <v>802</v>
      </c>
      <c r="D859" s="20" t="s">
        <v>803</v>
      </c>
      <c r="E859" s="9">
        <f>Source!AQ559</f>
        <v>0.3</v>
      </c>
      <c r="F859" s="22"/>
      <c r="G859" s="21" t="str">
        <f>Source!DI559</f>
        <v>)*4</v>
      </c>
      <c r="H859" s="9">
        <f>Source!AV559</f>
        <v>1</v>
      </c>
      <c r="I859" s="9"/>
      <c r="J859" s="22"/>
      <c r="K859" s="22">
        <f>Source!U559</f>
        <v>7.8</v>
      </c>
    </row>
    <row r="860" spans="1:22" x14ac:dyDescent="0.3">
      <c r="A860" s="25"/>
      <c r="B860" s="25"/>
      <c r="C860" s="25"/>
      <c r="D860" s="25"/>
      <c r="E860" s="25"/>
      <c r="F860" s="25"/>
      <c r="G860" s="25"/>
      <c r="H860" s="25"/>
      <c r="I860" s="43">
        <f>J852+J853+J855+J856+J857+J858</f>
        <v>8669.7000000000007</v>
      </c>
      <c r="J860" s="43"/>
      <c r="K860" s="26">
        <f>IF(Source!I559&lt;&gt;0, ROUND(I860/Source!I559, 2), 0)</f>
        <v>1333.8</v>
      </c>
      <c r="P860" s="24">
        <f>I860</f>
        <v>8669.7000000000007</v>
      </c>
    </row>
    <row r="862" spans="1:22" x14ac:dyDescent="0.3">
      <c r="A862" s="40" t="str">
        <f>CONCATENATE("Итого по подразделу: ",IF(Source!G561&lt;&gt;"Новый подраздел", Source!G561, ""))</f>
        <v>Итого по подразделу: СКУД - Здания</v>
      </c>
      <c r="B862" s="40"/>
      <c r="C862" s="40"/>
      <c r="D862" s="40"/>
      <c r="E862" s="40"/>
      <c r="F862" s="40"/>
      <c r="G862" s="40"/>
      <c r="H862" s="40"/>
      <c r="I862" s="38">
        <f>SUM(P829:P861)</f>
        <v>794055.08999999985</v>
      </c>
      <c r="J862" s="39"/>
      <c r="K862" s="27"/>
    </row>
    <row r="865" spans="1:22" x14ac:dyDescent="0.35">
      <c r="A865" s="42" t="str">
        <f>CONCATENATE("Подраздел: ",IF(Source!G591&lt;&gt;"Новый подраздел", Source!G591, ""))</f>
        <v>Подраздел: СВН - Здания</v>
      </c>
      <c r="B865" s="42"/>
      <c r="C865" s="42"/>
      <c r="D865" s="42"/>
      <c r="E865" s="42"/>
      <c r="F865" s="42"/>
      <c r="G865" s="42"/>
      <c r="H865" s="42"/>
      <c r="I865" s="42"/>
      <c r="J865" s="42"/>
      <c r="K865" s="42"/>
    </row>
    <row r="866" spans="1:22" ht="27.3" x14ac:dyDescent="0.3">
      <c r="A866" s="19">
        <v>76</v>
      </c>
      <c r="B866" s="19" t="str">
        <f>Source!F595</f>
        <v>1.22-2203-2-2/1</v>
      </c>
      <c r="C866" s="19" t="str">
        <f>Source!G595</f>
        <v>Техническое обслуживание камеры видеонаблюдения</v>
      </c>
      <c r="D866" s="20" t="str">
        <f>Source!H595</f>
        <v>шт.</v>
      </c>
      <c r="E866" s="9">
        <f>Source!I595</f>
        <v>197</v>
      </c>
      <c r="F866" s="22"/>
      <c r="G866" s="21"/>
      <c r="H866" s="9"/>
      <c r="I866" s="9"/>
      <c r="J866" s="22"/>
      <c r="K866" s="22"/>
      <c r="Q866">
        <f>ROUND((Source!BZ595/100)*ROUND((Source!AF595*Source!AV595)*Source!I595, 2), 2)</f>
        <v>2328143.64</v>
      </c>
      <c r="R866">
        <f>Source!X595</f>
        <v>2328143.64</v>
      </c>
      <c r="S866">
        <f>ROUND((Source!CA595/100)*ROUND((Source!AF595*Source!AV595)*Source!I595, 2), 2)</f>
        <v>332591.95</v>
      </c>
      <c r="T866">
        <f>Source!Y595</f>
        <v>332591.95</v>
      </c>
      <c r="U866">
        <f>ROUND((175/100)*ROUND((Source!AE595*Source!AV595)*Source!I595, 2), 2)</f>
        <v>0</v>
      </c>
      <c r="V866">
        <f>ROUND((108/100)*ROUND(Source!CS595*Source!I595, 2), 2)</f>
        <v>0</v>
      </c>
    </row>
    <row r="867" spans="1:22" x14ac:dyDescent="0.3">
      <c r="A867" s="19"/>
      <c r="B867" s="19"/>
      <c r="C867" s="19" t="s">
        <v>794</v>
      </c>
      <c r="D867" s="20"/>
      <c r="E867" s="9"/>
      <c r="F867" s="22">
        <f>Source!AO595</f>
        <v>1298.68</v>
      </c>
      <c r="G867" s="21" t="str">
        <f>Source!DG595</f>
        <v>)*13</v>
      </c>
      <c r="H867" s="9">
        <f>Source!AV595</f>
        <v>1</v>
      </c>
      <c r="I867" s="9">
        <f>IF(Source!BA595&lt;&gt; 0, Source!BA595, 1)</f>
        <v>1</v>
      </c>
      <c r="J867" s="22">
        <f>Source!S595</f>
        <v>3325919.48</v>
      </c>
      <c r="K867" s="22"/>
    </row>
    <row r="868" spans="1:22" x14ac:dyDescent="0.3">
      <c r="A868" s="19"/>
      <c r="B868" s="19"/>
      <c r="C868" s="19" t="s">
        <v>795</v>
      </c>
      <c r="D868" s="20"/>
      <c r="E868" s="9"/>
      <c r="F868" s="22">
        <f>Source!AM595</f>
        <v>0</v>
      </c>
      <c r="G868" s="21" t="str">
        <f>Source!DE595</f>
        <v>)*13</v>
      </c>
      <c r="H868" s="9">
        <f>Source!AV595</f>
        <v>1</v>
      </c>
      <c r="I868" s="9">
        <f>IF(Source!BB595&lt;&gt; 0, Source!BB595, 1)</f>
        <v>1</v>
      </c>
      <c r="J868" s="22">
        <f>Source!Q595</f>
        <v>0</v>
      </c>
      <c r="K868" s="22"/>
    </row>
    <row r="869" spans="1:22" x14ac:dyDescent="0.3">
      <c r="A869" s="19"/>
      <c r="B869" s="19"/>
      <c r="C869" s="19" t="s">
        <v>796</v>
      </c>
      <c r="D869" s="20"/>
      <c r="E869" s="9"/>
      <c r="F869" s="22">
        <f>Source!AN595</f>
        <v>0</v>
      </c>
      <c r="G869" s="21" t="str">
        <f>Source!DF595</f>
        <v>)*13</v>
      </c>
      <c r="H869" s="9">
        <f>Source!AV595</f>
        <v>1</v>
      </c>
      <c r="I869" s="9">
        <f>IF(Source!BS595&lt;&gt; 0, Source!BS595, 1)</f>
        <v>1</v>
      </c>
      <c r="J869" s="23">
        <f>Source!R595</f>
        <v>0</v>
      </c>
      <c r="K869" s="22"/>
    </row>
    <row r="870" spans="1:22" x14ac:dyDescent="0.3">
      <c r="A870" s="19"/>
      <c r="B870" s="19"/>
      <c r="C870" s="19" t="s">
        <v>797</v>
      </c>
      <c r="D870" s="20"/>
      <c r="E870" s="9"/>
      <c r="F870" s="22">
        <f>Source!AL595</f>
        <v>8.3699999999999992</v>
      </c>
      <c r="G870" s="21" t="str">
        <f>Source!DD595</f>
        <v>)*13</v>
      </c>
      <c r="H870" s="9">
        <f>Source!AW595</f>
        <v>1</v>
      </c>
      <c r="I870" s="9">
        <f>IF(Source!BC595&lt;&gt; 0, Source!BC595, 1)</f>
        <v>1</v>
      </c>
      <c r="J870" s="22">
        <f>Source!P595</f>
        <v>21435.57</v>
      </c>
      <c r="K870" s="22"/>
    </row>
    <row r="871" spans="1:22" x14ac:dyDescent="0.3">
      <c r="A871" s="19"/>
      <c r="B871" s="19"/>
      <c r="C871" s="19" t="s">
        <v>798</v>
      </c>
      <c r="D871" s="20" t="s">
        <v>799</v>
      </c>
      <c r="E871" s="9">
        <f>Source!AT595</f>
        <v>70</v>
      </c>
      <c r="F871" s="22"/>
      <c r="G871" s="21"/>
      <c r="H871" s="9"/>
      <c r="I871" s="9"/>
      <c r="J871" s="22">
        <f>SUM(R866:R870)</f>
        <v>2328143.64</v>
      </c>
      <c r="K871" s="22"/>
    </row>
    <row r="872" spans="1:22" x14ac:dyDescent="0.3">
      <c r="A872" s="19"/>
      <c r="B872" s="19"/>
      <c r="C872" s="19" t="s">
        <v>800</v>
      </c>
      <c r="D872" s="20" t="s">
        <v>799</v>
      </c>
      <c r="E872" s="9">
        <f>Source!AU595</f>
        <v>10</v>
      </c>
      <c r="F872" s="22"/>
      <c r="G872" s="21"/>
      <c r="H872" s="9"/>
      <c r="I872" s="9"/>
      <c r="J872" s="22">
        <f>SUM(T866:T871)</f>
        <v>332591.95</v>
      </c>
      <c r="K872" s="22"/>
    </row>
    <row r="873" spans="1:22" x14ac:dyDescent="0.3">
      <c r="A873" s="19"/>
      <c r="B873" s="19"/>
      <c r="C873" s="19" t="s">
        <v>801</v>
      </c>
      <c r="D873" s="20" t="s">
        <v>799</v>
      </c>
      <c r="E873" s="9">
        <f>108</f>
        <v>108</v>
      </c>
      <c r="F873" s="22"/>
      <c r="G873" s="21"/>
      <c r="H873" s="9"/>
      <c r="I873" s="9"/>
      <c r="J873" s="22">
        <f>SUM(V866:V872)</f>
        <v>0</v>
      </c>
      <c r="K873" s="22"/>
    </row>
    <row r="874" spans="1:22" x14ac:dyDescent="0.3">
      <c r="A874" s="19"/>
      <c r="B874" s="19"/>
      <c r="C874" s="19" t="s">
        <v>802</v>
      </c>
      <c r="D874" s="20" t="s">
        <v>803</v>
      </c>
      <c r="E874" s="9">
        <f>Source!AQ595</f>
        <v>1.83</v>
      </c>
      <c r="F874" s="22"/>
      <c r="G874" s="21" t="str">
        <f>Source!DI595</f>
        <v>)*13</v>
      </c>
      <c r="H874" s="9">
        <f>Source!AV595</f>
        <v>1</v>
      </c>
      <c r="I874" s="9"/>
      <c r="J874" s="22"/>
      <c r="K874" s="22">
        <f>Source!U595</f>
        <v>4686.63</v>
      </c>
    </row>
    <row r="875" spans="1:22" x14ac:dyDescent="0.3">
      <c r="A875" s="25"/>
      <c r="B875" s="25"/>
      <c r="C875" s="25"/>
      <c r="D875" s="25"/>
      <c r="E875" s="25"/>
      <c r="F875" s="25"/>
      <c r="G875" s="25"/>
      <c r="H875" s="25"/>
      <c r="I875" s="43">
        <f>J867+J868+J870+J871+J872+J873</f>
        <v>6008090.6399999997</v>
      </c>
      <c r="J875" s="43"/>
      <c r="K875" s="26">
        <f>IF(Source!I595&lt;&gt;0, ROUND(I875/Source!I595, 2), 0)</f>
        <v>30497.919999999998</v>
      </c>
      <c r="P875" s="24">
        <f>I875</f>
        <v>6008090.6399999997</v>
      </c>
    </row>
    <row r="876" spans="1:22" ht="27.3" x14ac:dyDescent="0.3">
      <c r="A876" s="19">
        <v>77</v>
      </c>
      <c r="B876" s="19" t="str">
        <f>Source!F596</f>
        <v>1.22-2203-2-3/1</v>
      </c>
      <c r="C876" s="19" t="str">
        <f>Source!G596</f>
        <v>Техническое обслуживание видеомонитора</v>
      </c>
      <c r="D876" s="20" t="str">
        <f>Source!H596</f>
        <v>шт.</v>
      </c>
      <c r="E876" s="9">
        <f>Source!I596</f>
        <v>4</v>
      </c>
      <c r="F876" s="22"/>
      <c r="G876" s="21"/>
      <c r="H876" s="9"/>
      <c r="I876" s="9"/>
      <c r="J876" s="22"/>
      <c r="K876" s="22"/>
      <c r="Q876">
        <f>ROUND((Source!BZ596/100)*ROUND((Source!AF596*Source!AV596)*Source!I596, 2), 2)</f>
        <v>7312.37</v>
      </c>
      <c r="R876">
        <f>Source!X596</f>
        <v>7312.37</v>
      </c>
      <c r="S876">
        <f>ROUND((Source!CA596/100)*ROUND((Source!AF596*Source!AV596)*Source!I596, 2), 2)</f>
        <v>1044.6199999999999</v>
      </c>
      <c r="T876">
        <f>Source!Y596</f>
        <v>1044.6199999999999</v>
      </c>
      <c r="U876">
        <f>ROUND((175/100)*ROUND((Source!AE596*Source!AV596)*Source!I596, 2), 2)</f>
        <v>0</v>
      </c>
      <c r="V876">
        <f>ROUND((108/100)*ROUND(Source!CS596*Source!I596, 2), 2)</f>
        <v>0</v>
      </c>
    </row>
    <row r="877" spans="1:22" x14ac:dyDescent="0.3">
      <c r="A877" s="19"/>
      <c r="B877" s="19"/>
      <c r="C877" s="19" t="s">
        <v>794</v>
      </c>
      <c r="D877" s="20"/>
      <c r="E877" s="9"/>
      <c r="F877" s="22">
        <f>Source!AO596</f>
        <v>652.89</v>
      </c>
      <c r="G877" s="21" t="str">
        <f>Source!DG596</f>
        <v>)*4</v>
      </c>
      <c r="H877" s="9">
        <f>Source!AV596</f>
        <v>1</v>
      </c>
      <c r="I877" s="9">
        <f>IF(Source!BA596&lt;&gt; 0, Source!BA596, 1)</f>
        <v>1</v>
      </c>
      <c r="J877" s="22">
        <f>Source!S596</f>
        <v>10446.24</v>
      </c>
      <c r="K877" s="22"/>
    </row>
    <row r="878" spans="1:22" x14ac:dyDescent="0.3">
      <c r="A878" s="19"/>
      <c r="B878" s="19"/>
      <c r="C878" s="19" t="s">
        <v>795</v>
      </c>
      <c r="D878" s="20"/>
      <c r="E878" s="9"/>
      <c r="F878" s="22">
        <f>Source!AM596</f>
        <v>0</v>
      </c>
      <c r="G878" s="21" t="str">
        <f>Source!DE596</f>
        <v>)*4</v>
      </c>
      <c r="H878" s="9">
        <f>Source!AV596</f>
        <v>1</v>
      </c>
      <c r="I878" s="9">
        <f>IF(Source!BB596&lt;&gt; 0, Source!BB596, 1)</f>
        <v>1</v>
      </c>
      <c r="J878" s="22">
        <f>Source!Q596</f>
        <v>0</v>
      </c>
      <c r="K878" s="22"/>
    </row>
    <row r="879" spans="1:22" x14ac:dyDescent="0.3">
      <c r="A879" s="19"/>
      <c r="B879" s="19"/>
      <c r="C879" s="19" t="s">
        <v>796</v>
      </c>
      <c r="D879" s="20"/>
      <c r="E879" s="9"/>
      <c r="F879" s="22">
        <f>Source!AN596</f>
        <v>0</v>
      </c>
      <c r="G879" s="21" t="str">
        <f>Source!DF596</f>
        <v>)*4</v>
      </c>
      <c r="H879" s="9">
        <f>Source!AV596</f>
        <v>1</v>
      </c>
      <c r="I879" s="9">
        <f>IF(Source!BS596&lt;&gt; 0, Source!BS596, 1)</f>
        <v>1</v>
      </c>
      <c r="J879" s="23">
        <f>Source!R596</f>
        <v>0</v>
      </c>
      <c r="K879" s="22"/>
    </row>
    <row r="880" spans="1:22" x14ac:dyDescent="0.3">
      <c r="A880" s="19"/>
      <c r="B880" s="19"/>
      <c r="C880" s="19" t="s">
        <v>797</v>
      </c>
      <c r="D880" s="20"/>
      <c r="E880" s="9"/>
      <c r="F880" s="22">
        <f>Source!AL596</f>
        <v>4.97</v>
      </c>
      <c r="G880" s="21" t="str">
        <f>Source!DD596</f>
        <v>)*4</v>
      </c>
      <c r="H880" s="9">
        <f>Source!AW596</f>
        <v>1</v>
      </c>
      <c r="I880" s="9">
        <f>IF(Source!BC596&lt;&gt; 0, Source!BC596, 1)</f>
        <v>1</v>
      </c>
      <c r="J880" s="22">
        <f>Source!P596</f>
        <v>79.52</v>
      </c>
      <c r="K880" s="22"/>
    </row>
    <row r="881" spans="1:22" x14ac:dyDescent="0.3">
      <c r="A881" s="19"/>
      <c r="B881" s="19"/>
      <c r="C881" s="19" t="s">
        <v>798</v>
      </c>
      <c r="D881" s="20" t="s">
        <v>799</v>
      </c>
      <c r="E881" s="9">
        <f>Source!AT596</f>
        <v>70</v>
      </c>
      <c r="F881" s="22"/>
      <c r="G881" s="21"/>
      <c r="H881" s="9"/>
      <c r="I881" s="9"/>
      <c r="J881" s="22">
        <f>SUM(R876:R880)</f>
        <v>7312.37</v>
      </c>
      <c r="K881" s="22"/>
    </row>
    <row r="882" spans="1:22" x14ac:dyDescent="0.3">
      <c r="A882" s="19"/>
      <c r="B882" s="19"/>
      <c r="C882" s="19" t="s">
        <v>800</v>
      </c>
      <c r="D882" s="20" t="s">
        <v>799</v>
      </c>
      <c r="E882" s="9">
        <f>Source!AU596</f>
        <v>10</v>
      </c>
      <c r="F882" s="22"/>
      <c r="G882" s="21"/>
      <c r="H882" s="9"/>
      <c r="I882" s="9"/>
      <c r="J882" s="22">
        <f>SUM(T876:T881)</f>
        <v>1044.6199999999999</v>
      </c>
      <c r="K882" s="22"/>
    </row>
    <row r="883" spans="1:22" x14ac:dyDescent="0.3">
      <c r="A883" s="19"/>
      <c r="B883" s="19"/>
      <c r="C883" s="19" t="s">
        <v>801</v>
      </c>
      <c r="D883" s="20" t="s">
        <v>799</v>
      </c>
      <c r="E883" s="9">
        <f>108</f>
        <v>108</v>
      </c>
      <c r="F883" s="22"/>
      <c r="G883" s="21"/>
      <c r="H883" s="9"/>
      <c r="I883" s="9"/>
      <c r="J883" s="22">
        <f>SUM(V876:V882)</f>
        <v>0</v>
      </c>
      <c r="K883" s="22"/>
    </row>
    <row r="884" spans="1:22" x14ac:dyDescent="0.3">
      <c r="A884" s="19"/>
      <c r="B884" s="19"/>
      <c r="C884" s="19" t="s">
        <v>802</v>
      </c>
      <c r="D884" s="20" t="s">
        <v>803</v>
      </c>
      <c r="E884" s="9">
        <f>Source!AQ596</f>
        <v>0.92</v>
      </c>
      <c r="F884" s="22"/>
      <c r="G884" s="21" t="str">
        <f>Source!DI596</f>
        <v>)*4</v>
      </c>
      <c r="H884" s="9">
        <f>Source!AV596</f>
        <v>1</v>
      </c>
      <c r="I884" s="9"/>
      <c r="J884" s="22"/>
      <c r="K884" s="22">
        <f>Source!U596</f>
        <v>14.72</v>
      </c>
    </row>
    <row r="885" spans="1:22" x14ac:dyDescent="0.3">
      <c r="A885" s="25"/>
      <c r="B885" s="25"/>
      <c r="C885" s="25"/>
      <c r="D885" s="25"/>
      <c r="E885" s="25"/>
      <c r="F885" s="25"/>
      <c r="G885" s="25"/>
      <c r="H885" s="25"/>
      <c r="I885" s="43">
        <f>J877+J878+J880+J881+J882+J883</f>
        <v>18882.75</v>
      </c>
      <c r="J885" s="43"/>
      <c r="K885" s="26">
        <f>IF(Source!I596&lt;&gt;0, ROUND(I885/Source!I596, 2), 0)</f>
        <v>4720.6899999999996</v>
      </c>
      <c r="P885" s="24">
        <f>I885</f>
        <v>18882.75</v>
      </c>
    </row>
    <row r="887" spans="1:22" x14ac:dyDescent="0.3">
      <c r="A887" s="40" t="str">
        <f>CONCATENATE("Итого по подразделу: ",IF(Source!G598&lt;&gt;"Новый подраздел", Source!G598, ""))</f>
        <v>Итого по подразделу: СВН - Здания</v>
      </c>
      <c r="B887" s="40"/>
      <c r="C887" s="40"/>
      <c r="D887" s="40"/>
      <c r="E887" s="40"/>
      <c r="F887" s="40"/>
      <c r="G887" s="40"/>
      <c r="H887" s="40"/>
      <c r="I887" s="38">
        <f>SUM(P865:P886)</f>
        <v>6026973.3899999997</v>
      </c>
      <c r="J887" s="39"/>
      <c r="K887" s="27"/>
    </row>
    <row r="890" spans="1:22" x14ac:dyDescent="0.35">
      <c r="A890" s="42" t="str">
        <f>CONCATENATE("Подраздел: ",IF(Source!G628&lt;&gt;"Новый подраздел", Source!G628, ""))</f>
        <v>Подраздел: СВН - Инженерные сооружения и коммуникации</v>
      </c>
      <c r="B890" s="42"/>
      <c r="C890" s="42"/>
      <c r="D890" s="42"/>
      <c r="E890" s="42"/>
      <c r="F890" s="42"/>
      <c r="G890" s="42"/>
      <c r="H890" s="42"/>
      <c r="I890" s="42"/>
      <c r="J890" s="42"/>
      <c r="K890" s="42"/>
    </row>
    <row r="891" spans="1:22" ht="68.2" x14ac:dyDescent="0.3">
      <c r="A891" s="19">
        <v>78</v>
      </c>
      <c r="B891" s="19" t="str">
        <f>Source!F632</f>
        <v>2.8-2103-5-2/1</v>
      </c>
      <c r="C891" s="19" t="str">
        <f>Source!G632</f>
        <v>Техническое обслуживание кабеля экранированного с медными жилами, полиэтиленовой изоляцией и экраном, при внутренней проводке в непроходных каналах и трубах</v>
      </c>
      <c r="D891" s="20" t="str">
        <f>Source!H632</f>
        <v>100 м</v>
      </c>
      <c r="E891" s="9">
        <f>Source!I632</f>
        <v>14.1</v>
      </c>
      <c r="F891" s="22"/>
      <c r="G891" s="21"/>
      <c r="H891" s="9"/>
      <c r="I891" s="9"/>
      <c r="J891" s="22"/>
      <c r="K891" s="22"/>
      <c r="Q891">
        <f>ROUND((Source!BZ632/100)*ROUND((Source!AF632*Source!AV632)*Source!I632, 2), 2)</f>
        <v>11200.87</v>
      </c>
      <c r="R891">
        <f>Source!X632</f>
        <v>11200.87</v>
      </c>
      <c r="S891">
        <f>ROUND((Source!CA632/100)*ROUND((Source!AF632*Source!AV632)*Source!I632, 2), 2)</f>
        <v>1600.12</v>
      </c>
      <c r="T891">
        <f>Source!Y632</f>
        <v>1600.12</v>
      </c>
      <c r="U891">
        <f>ROUND((175/100)*ROUND((Source!AE632*Source!AV632)*Source!I632, 2), 2)</f>
        <v>4484.9399999999996</v>
      </c>
      <c r="V891">
        <f>ROUND((108/100)*ROUND(Source!CS632*Source!I632, 2), 2)</f>
        <v>2767.85</v>
      </c>
    </row>
    <row r="892" spans="1:22" x14ac:dyDescent="0.25">
      <c r="C892" s="28" t="str">
        <f>"Объем: "&amp;Source!I632&amp;"=1410/"&amp;"100"</f>
        <v>Объем: 14,1=1410/100</v>
      </c>
    </row>
    <row r="893" spans="1:22" x14ac:dyDescent="0.3">
      <c r="A893" s="19"/>
      <c r="B893" s="19"/>
      <c r="C893" s="19" t="s">
        <v>794</v>
      </c>
      <c r="D893" s="20"/>
      <c r="E893" s="9"/>
      <c r="F893" s="22">
        <f>Source!AO632</f>
        <v>283.70999999999998</v>
      </c>
      <c r="G893" s="21" t="str">
        <f>Source!DG632</f>
        <v>)*4</v>
      </c>
      <c r="H893" s="9">
        <f>Source!AV632</f>
        <v>1</v>
      </c>
      <c r="I893" s="9">
        <f>IF(Source!BA632&lt;&gt; 0, Source!BA632, 1)</f>
        <v>1</v>
      </c>
      <c r="J893" s="22">
        <f>Source!S632</f>
        <v>16001.24</v>
      </c>
      <c r="K893" s="22"/>
    </row>
    <row r="894" spans="1:22" x14ac:dyDescent="0.3">
      <c r="A894" s="19"/>
      <c r="B894" s="19"/>
      <c r="C894" s="19" t="s">
        <v>795</v>
      </c>
      <c r="D894" s="20"/>
      <c r="E894" s="9"/>
      <c r="F894" s="22">
        <f>Source!AM632</f>
        <v>71.67</v>
      </c>
      <c r="G894" s="21" t="str">
        <f>Source!DE632</f>
        <v>)*4</v>
      </c>
      <c r="H894" s="9">
        <f>Source!AV632</f>
        <v>1</v>
      </c>
      <c r="I894" s="9">
        <f>IF(Source!BB632&lt;&gt; 0, Source!BB632, 1)</f>
        <v>1</v>
      </c>
      <c r="J894" s="22">
        <f>Source!Q632</f>
        <v>4042.19</v>
      </c>
      <c r="K894" s="22"/>
    </row>
    <row r="895" spans="1:22" x14ac:dyDescent="0.3">
      <c r="A895" s="19"/>
      <c r="B895" s="19"/>
      <c r="C895" s="19" t="s">
        <v>796</v>
      </c>
      <c r="D895" s="20"/>
      <c r="E895" s="9"/>
      <c r="F895" s="22">
        <f>Source!AN632</f>
        <v>45.44</v>
      </c>
      <c r="G895" s="21" t="str">
        <f>Source!DF632</f>
        <v>)*4</v>
      </c>
      <c r="H895" s="9">
        <f>Source!AV632</f>
        <v>1</v>
      </c>
      <c r="I895" s="9">
        <f>IF(Source!BS632&lt;&gt; 0, Source!BS632, 1)</f>
        <v>1</v>
      </c>
      <c r="J895" s="23">
        <f>Source!R632</f>
        <v>2562.8200000000002</v>
      </c>
      <c r="K895" s="22"/>
    </row>
    <row r="896" spans="1:22" x14ac:dyDescent="0.3">
      <c r="A896" s="19"/>
      <c r="B896" s="19"/>
      <c r="C896" s="19" t="s">
        <v>797</v>
      </c>
      <c r="D896" s="20"/>
      <c r="E896" s="9"/>
      <c r="F896" s="22">
        <f>Source!AL632</f>
        <v>0.31</v>
      </c>
      <c r="G896" s="21" t="str">
        <f>Source!DD632</f>
        <v>)*4</v>
      </c>
      <c r="H896" s="9">
        <f>Source!AW632</f>
        <v>1</v>
      </c>
      <c r="I896" s="9">
        <f>IF(Source!BC632&lt;&gt; 0, Source!BC632, 1)</f>
        <v>1</v>
      </c>
      <c r="J896" s="22">
        <f>Source!P632</f>
        <v>17.48</v>
      </c>
      <c r="K896" s="22"/>
    </row>
    <row r="897" spans="1:22" x14ac:dyDescent="0.3">
      <c r="A897" s="19"/>
      <c r="B897" s="19"/>
      <c r="C897" s="19" t="s">
        <v>798</v>
      </c>
      <c r="D897" s="20" t="s">
        <v>799</v>
      </c>
      <c r="E897" s="9">
        <f>Source!AT632</f>
        <v>70</v>
      </c>
      <c r="F897" s="22"/>
      <c r="G897" s="21"/>
      <c r="H897" s="9"/>
      <c r="I897" s="9"/>
      <c r="J897" s="22">
        <f>SUM(R891:R896)</f>
        <v>11200.87</v>
      </c>
      <c r="K897" s="22"/>
    </row>
    <row r="898" spans="1:22" x14ac:dyDescent="0.3">
      <c r="A898" s="19"/>
      <c r="B898" s="19"/>
      <c r="C898" s="19" t="s">
        <v>800</v>
      </c>
      <c r="D898" s="20" t="s">
        <v>799</v>
      </c>
      <c r="E898" s="9">
        <f>Source!AU632</f>
        <v>10</v>
      </c>
      <c r="F898" s="22"/>
      <c r="G898" s="21"/>
      <c r="H898" s="9"/>
      <c r="I898" s="9"/>
      <c r="J898" s="22">
        <f>SUM(T891:T897)</f>
        <v>1600.12</v>
      </c>
      <c r="K898" s="22"/>
    </row>
    <row r="899" spans="1:22" x14ac:dyDescent="0.3">
      <c r="A899" s="19"/>
      <c r="B899" s="19"/>
      <c r="C899" s="19" t="s">
        <v>801</v>
      </c>
      <c r="D899" s="20" t="s">
        <v>799</v>
      </c>
      <c r="E899" s="9">
        <f>108</f>
        <v>108</v>
      </c>
      <c r="F899" s="22"/>
      <c r="G899" s="21"/>
      <c r="H899" s="9"/>
      <c r="I899" s="9"/>
      <c r="J899" s="22">
        <f>SUM(V891:V898)</f>
        <v>2767.85</v>
      </c>
      <c r="K899" s="22"/>
    </row>
    <row r="900" spans="1:22" x14ac:dyDescent="0.3">
      <c r="A900" s="19"/>
      <c r="B900" s="19"/>
      <c r="C900" s="19" t="s">
        <v>802</v>
      </c>
      <c r="D900" s="20" t="s">
        <v>803</v>
      </c>
      <c r="E900" s="9">
        <f>Source!AQ632</f>
        <v>0.53</v>
      </c>
      <c r="F900" s="22"/>
      <c r="G900" s="21" t="str">
        <f>Source!DI632</f>
        <v>)*4</v>
      </c>
      <c r="H900" s="9">
        <f>Source!AV632</f>
        <v>1</v>
      </c>
      <c r="I900" s="9"/>
      <c r="J900" s="22"/>
      <c r="K900" s="22">
        <f>Source!U632</f>
        <v>29.891999999999999</v>
      </c>
    </row>
    <row r="901" spans="1:22" x14ac:dyDescent="0.3">
      <c r="A901" s="25"/>
      <c r="B901" s="25"/>
      <c r="C901" s="25"/>
      <c r="D901" s="25"/>
      <c r="E901" s="25"/>
      <c r="F901" s="25"/>
      <c r="G901" s="25"/>
      <c r="H901" s="25"/>
      <c r="I901" s="43">
        <f>J893+J894+J896+J897+J898+J899</f>
        <v>35629.75</v>
      </c>
      <c r="J901" s="43"/>
      <c r="K901" s="26">
        <f>IF(Source!I632&lt;&gt;0, ROUND(I901/Source!I632, 2), 0)</f>
        <v>2526.9299999999998</v>
      </c>
      <c r="P901" s="24">
        <f>I901</f>
        <v>35629.75</v>
      </c>
    </row>
    <row r="902" spans="1:22" ht="42.55" x14ac:dyDescent="0.3">
      <c r="A902" s="19">
        <v>79</v>
      </c>
      <c r="B902" s="19" t="str">
        <f>Source!F633</f>
        <v>2.1-3501-2-2/1</v>
      </c>
      <c r="C902" s="19" t="str">
        <f>Source!G633</f>
        <v>Сетевой коммутатор, контроль соединений, проверка работоспособности</v>
      </c>
      <c r="D902" s="20" t="str">
        <f>Source!H633</f>
        <v>1 коммутатор</v>
      </c>
      <c r="E902" s="9">
        <f>Source!I633</f>
        <v>15</v>
      </c>
      <c r="F902" s="22"/>
      <c r="G902" s="21"/>
      <c r="H902" s="9"/>
      <c r="I902" s="9"/>
      <c r="J902" s="22"/>
      <c r="K902" s="22"/>
      <c r="Q902">
        <f>ROUND((Source!BZ633/100)*ROUND((Source!AF633*Source!AV633)*Source!I633, 2), 2)</f>
        <v>54094.95</v>
      </c>
      <c r="R902">
        <f>Source!X633</f>
        <v>54094.95</v>
      </c>
      <c r="S902">
        <f>ROUND((Source!CA633/100)*ROUND((Source!AF633*Source!AV633)*Source!I633, 2), 2)</f>
        <v>7727.85</v>
      </c>
      <c r="T902">
        <f>Source!Y633</f>
        <v>7727.85</v>
      </c>
      <c r="U902">
        <f>ROUND((175/100)*ROUND((Source!AE633*Source!AV633)*Source!I633, 2), 2)</f>
        <v>5637.45</v>
      </c>
      <c r="V902">
        <f>ROUND((108/100)*ROUND(Source!CS633*Source!I633, 2), 2)</f>
        <v>3479.11</v>
      </c>
    </row>
    <row r="903" spans="1:22" x14ac:dyDescent="0.3">
      <c r="A903" s="19"/>
      <c r="B903" s="19"/>
      <c r="C903" s="19" t="s">
        <v>794</v>
      </c>
      <c r="D903" s="20"/>
      <c r="E903" s="9"/>
      <c r="F903" s="22">
        <f>Source!AO633</f>
        <v>396.3</v>
      </c>
      <c r="G903" s="21" t="str">
        <f>Source!DG633</f>
        <v>)*13</v>
      </c>
      <c r="H903" s="9">
        <f>Source!AV633</f>
        <v>1</v>
      </c>
      <c r="I903" s="9">
        <f>IF(Source!BA633&lt;&gt; 0, Source!BA633, 1)</f>
        <v>1</v>
      </c>
      <c r="J903" s="22">
        <f>Source!S633</f>
        <v>77278.5</v>
      </c>
      <c r="K903" s="22"/>
    </row>
    <row r="904" spans="1:22" x14ac:dyDescent="0.3">
      <c r="A904" s="19"/>
      <c r="B904" s="19"/>
      <c r="C904" s="19" t="s">
        <v>795</v>
      </c>
      <c r="D904" s="20"/>
      <c r="E904" s="9"/>
      <c r="F904" s="22">
        <f>Source!AM633</f>
        <v>26.06</v>
      </c>
      <c r="G904" s="21" t="str">
        <f>Source!DE633</f>
        <v>)*13</v>
      </c>
      <c r="H904" s="9">
        <f>Source!AV633</f>
        <v>1</v>
      </c>
      <c r="I904" s="9">
        <f>IF(Source!BB633&lt;&gt; 0, Source!BB633, 1)</f>
        <v>1</v>
      </c>
      <c r="J904" s="22">
        <f>Source!Q633</f>
        <v>5081.7</v>
      </c>
      <c r="K904" s="22"/>
    </row>
    <row r="905" spans="1:22" x14ac:dyDescent="0.3">
      <c r="A905" s="19"/>
      <c r="B905" s="19"/>
      <c r="C905" s="19" t="s">
        <v>796</v>
      </c>
      <c r="D905" s="20"/>
      <c r="E905" s="9"/>
      <c r="F905" s="22">
        <f>Source!AN633</f>
        <v>16.52</v>
      </c>
      <c r="G905" s="21" t="str">
        <f>Source!DF633</f>
        <v>)*13</v>
      </c>
      <c r="H905" s="9">
        <f>Source!AV633</f>
        <v>1</v>
      </c>
      <c r="I905" s="9">
        <f>IF(Source!BS633&lt;&gt; 0, Source!BS633, 1)</f>
        <v>1</v>
      </c>
      <c r="J905" s="23">
        <f>Source!R633</f>
        <v>3221.4</v>
      </c>
      <c r="K905" s="22"/>
    </row>
    <row r="906" spans="1:22" x14ac:dyDescent="0.3">
      <c r="A906" s="19"/>
      <c r="B906" s="19"/>
      <c r="C906" s="19" t="s">
        <v>797</v>
      </c>
      <c r="D906" s="20"/>
      <c r="E906" s="9"/>
      <c r="F906" s="22">
        <f>Source!AL633</f>
        <v>0</v>
      </c>
      <c r="G906" s="21" t="str">
        <f>Source!DD633</f>
        <v>)*13</v>
      </c>
      <c r="H906" s="9">
        <f>Source!AW633</f>
        <v>1</v>
      </c>
      <c r="I906" s="9">
        <f>IF(Source!BC633&lt;&gt; 0, Source!BC633, 1)</f>
        <v>1</v>
      </c>
      <c r="J906" s="22">
        <f>Source!P633</f>
        <v>0</v>
      </c>
      <c r="K906" s="22"/>
    </row>
    <row r="907" spans="1:22" x14ac:dyDescent="0.3">
      <c r="A907" s="19"/>
      <c r="B907" s="19"/>
      <c r="C907" s="19" t="s">
        <v>798</v>
      </c>
      <c r="D907" s="20" t="s">
        <v>799</v>
      </c>
      <c r="E907" s="9">
        <f>Source!AT633</f>
        <v>70</v>
      </c>
      <c r="F907" s="22"/>
      <c r="G907" s="21"/>
      <c r="H907" s="9"/>
      <c r="I907" s="9"/>
      <c r="J907" s="22">
        <f>SUM(R902:R906)</f>
        <v>54094.95</v>
      </c>
      <c r="K907" s="22"/>
    </row>
    <row r="908" spans="1:22" x14ac:dyDescent="0.3">
      <c r="A908" s="19"/>
      <c r="B908" s="19"/>
      <c r="C908" s="19" t="s">
        <v>800</v>
      </c>
      <c r="D908" s="20" t="s">
        <v>799</v>
      </c>
      <c r="E908" s="9">
        <f>Source!AU633</f>
        <v>10</v>
      </c>
      <c r="F908" s="22"/>
      <c r="G908" s="21"/>
      <c r="H908" s="9"/>
      <c r="I908" s="9"/>
      <c r="J908" s="22">
        <f>SUM(T902:T907)</f>
        <v>7727.85</v>
      </c>
      <c r="K908" s="22"/>
    </row>
    <row r="909" spans="1:22" x14ac:dyDescent="0.3">
      <c r="A909" s="19"/>
      <c r="B909" s="19"/>
      <c r="C909" s="19" t="s">
        <v>801</v>
      </c>
      <c r="D909" s="20" t="s">
        <v>799</v>
      </c>
      <c r="E909" s="9">
        <f>108</f>
        <v>108</v>
      </c>
      <c r="F909" s="22"/>
      <c r="G909" s="21"/>
      <c r="H909" s="9"/>
      <c r="I909" s="9"/>
      <c r="J909" s="22">
        <f>SUM(V902:V908)</f>
        <v>3479.11</v>
      </c>
      <c r="K909" s="22"/>
    </row>
    <row r="910" spans="1:22" x14ac:dyDescent="0.3">
      <c r="A910" s="19"/>
      <c r="B910" s="19"/>
      <c r="C910" s="19" t="s">
        <v>802</v>
      </c>
      <c r="D910" s="20" t="s">
        <v>803</v>
      </c>
      <c r="E910" s="9">
        <f>Source!AQ633</f>
        <v>0.4</v>
      </c>
      <c r="F910" s="22"/>
      <c r="G910" s="21" t="str">
        <f>Source!DI633</f>
        <v>)*13</v>
      </c>
      <c r="H910" s="9">
        <f>Source!AV633</f>
        <v>1</v>
      </c>
      <c r="I910" s="9"/>
      <c r="J910" s="22"/>
      <c r="K910" s="22">
        <f>Source!U633</f>
        <v>78</v>
      </c>
    </row>
    <row r="911" spans="1:22" x14ac:dyDescent="0.3">
      <c r="A911" s="25"/>
      <c r="B911" s="25"/>
      <c r="C911" s="25"/>
      <c r="D911" s="25"/>
      <c r="E911" s="25"/>
      <c r="F911" s="25"/>
      <c r="G911" s="25"/>
      <c r="H911" s="25"/>
      <c r="I911" s="43">
        <f>J903+J904+J906+J907+J908+J909</f>
        <v>147662.10999999999</v>
      </c>
      <c r="J911" s="43"/>
      <c r="K911" s="26">
        <f>IF(Source!I633&lt;&gt;0, ROUND(I911/Source!I633, 2), 0)</f>
        <v>9844.14</v>
      </c>
      <c r="P911" s="24">
        <f>I911</f>
        <v>147662.10999999999</v>
      </c>
    </row>
    <row r="912" spans="1:22" ht="95.45" x14ac:dyDescent="0.3">
      <c r="A912" s="19">
        <v>80</v>
      </c>
      <c r="B912" s="19" t="str">
        <f>Source!F634</f>
        <v>2.14-2103-3-5/1</v>
      </c>
      <c r="C912" s="19" t="str">
        <f>Source!G634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912" s="20" t="str">
        <f>Source!H634</f>
        <v>устройство</v>
      </c>
      <c r="E912" s="9">
        <f>Source!I634</f>
        <v>15</v>
      </c>
      <c r="F912" s="22"/>
      <c r="G912" s="21"/>
      <c r="H912" s="9"/>
      <c r="I912" s="9"/>
      <c r="J912" s="22"/>
      <c r="K912" s="22"/>
      <c r="Q912">
        <f>ROUND((Source!BZ634/100)*ROUND((Source!AF634*Source!AV634)*Source!I634, 2), 2)</f>
        <v>443463.93</v>
      </c>
      <c r="R912">
        <f>Source!X634</f>
        <v>443463.93</v>
      </c>
      <c r="S912">
        <f>ROUND((Source!CA634/100)*ROUND((Source!AF634*Source!AV634)*Source!I634, 2), 2)</f>
        <v>63351.99</v>
      </c>
      <c r="T912">
        <f>Source!Y634</f>
        <v>63351.99</v>
      </c>
      <c r="U912">
        <f>ROUND((175/100)*ROUND((Source!AE634*Source!AV634)*Source!I634, 2), 2)</f>
        <v>0</v>
      </c>
      <c r="V912">
        <f>ROUND((108/100)*ROUND(Source!CS634*Source!I634, 2), 2)</f>
        <v>0</v>
      </c>
    </row>
    <row r="913" spans="1:22" x14ac:dyDescent="0.3">
      <c r="A913" s="19"/>
      <c r="B913" s="19"/>
      <c r="C913" s="19" t="s">
        <v>794</v>
      </c>
      <c r="D913" s="20"/>
      <c r="E913" s="9"/>
      <c r="F913" s="22">
        <f>Source!AO634</f>
        <v>3248.82</v>
      </c>
      <c r="G913" s="21" t="str">
        <f>Source!DG634</f>
        <v>)*13</v>
      </c>
      <c r="H913" s="9">
        <f>Source!AV634</f>
        <v>1</v>
      </c>
      <c r="I913" s="9">
        <f>IF(Source!BA634&lt;&gt; 0, Source!BA634, 1)</f>
        <v>1</v>
      </c>
      <c r="J913" s="22">
        <f>Source!S634</f>
        <v>633519.9</v>
      </c>
      <c r="K913" s="22"/>
    </row>
    <row r="914" spans="1:22" x14ac:dyDescent="0.3">
      <c r="A914" s="19"/>
      <c r="B914" s="19"/>
      <c r="C914" s="19" t="s">
        <v>795</v>
      </c>
      <c r="D914" s="20"/>
      <c r="E914" s="9"/>
      <c r="F914" s="22">
        <f>Source!AM634</f>
        <v>0</v>
      </c>
      <c r="G914" s="21" t="str">
        <f>Source!DE634</f>
        <v>)*13</v>
      </c>
      <c r="H914" s="9">
        <f>Source!AV634</f>
        <v>1</v>
      </c>
      <c r="I914" s="9">
        <f>IF(Source!BB634&lt;&gt; 0, Source!BB634, 1)</f>
        <v>1</v>
      </c>
      <c r="J914" s="22">
        <f>Source!Q634</f>
        <v>0</v>
      </c>
      <c r="K914" s="22"/>
    </row>
    <row r="915" spans="1:22" x14ac:dyDescent="0.3">
      <c r="A915" s="19"/>
      <c r="B915" s="19"/>
      <c r="C915" s="19" t="s">
        <v>796</v>
      </c>
      <c r="D915" s="20"/>
      <c r="E915" s="9"/>
      <c r="F915" s="22">
        <f>Source!AN634</f>
        <v>0</v>
      </c>
      <c r="G915" s="21" t="str">
        <f>Source!DF634</f>
        <v>)*13</v>
      </c>
      <c r="H915" s="9">
        <f>Source!AV634</f>
        <v>1</v>
      </c>
      <c r="I915" s="9">
        <f>IF(Source!BS634&lt;&gt; 0, Source!BS634, 1)</f>
        <v>1</v>
      </c>
      <c r="J915" s="23">
        <f>Source!R634</f>
        <v>0</v>
      </c>
      <c r="K915" s="22"/>
    </row>
    <row r="916" spans="1:22" x14ac:dyDescent="0.3">
      <c r="A916" s="19"/>
      <c r="B916" s="19"/>
      <c r="C916" s="19" t="s">
        <v>797</v>
      </c>
      <c r="D916" s="20"/>
      <c r="E916" s="9"/>
      <c r="F916" s="22">
        <f>Source!AL634</f>
        <v>0</v>
      </c>
      <c r="G916" s="21" t="str">
        <f>Source!DD634</f>
        <v>)*13</v>
      </c>
      <c r="H916" s="9">
        <f>Source!AW634</f>
        <v>1</v>
      </c>
      <c r="I916" s="9">
        <f>IF(Source!BC634&lt;&gt; 0, Source!BC634, 1)</f>
        <v>1</v>
      </c>
      <c r="J916" s="22">
        <f>Source!P634</f>
        <v>0</v>
      </c>
      <c r="K916" s="22"/>
    </row>
    <row r="917" spans="1:22" x14ac:dyDescent="0.3">
      <c r="A917" s="19"/>
      <c r="B917" s="19"/>
      <c r="C917" s="19" t="s">
        <v>798</v>
      </c>
      <c r="D917" s="20" t="s">
        <v>799</v>
      </c>
      <c r="E917" s="9">
        <f>Source!AT634</f>
        <v>70</v>
      </c>
      <c r="F917" s="22"/>
      <c r="G917" s="21"/>
      <c r="H917" s="9"/>
      <c r="I917" s="9"/>
      <c r="J917" s="22">
        <f>SUM(R912:R916)</f>
        <v>443463.93</v>
      </c>
      <c r="K917" s="22"/>
    </row>
    <row r="918" spans="1:22" x14ac:dyDescent="0.3">
      <c r="A918" s="19"/>
      <c r="B918" s="19"/>
      <c r="C918" s="19" t="s">
        <v>800</v>
      </c>
      <c r="D918" s="20" t="s">
        <v>799</v>
      </c>
      <c r="E918" s="9">
        <f>Source!AU634</f>
        <v>10</v>
      </c>
      <c r="F918" s="22"/>
      <c r="G918" s="21"/>
      <c r="H918" s="9"/>
      <c r="I918" s="9"/>
      <c r="J918" s="22">
        <f>SUM(T912:T917)</f>
        <v>63351.99</v>
      </c>
      <c r="K918" s="22"/>
    </row>
    <row r="919" spans="1:22" x14ac:dyDescent="0.3">
      <c r="A919" s="19"/>
      <c r="B919" s="19"/>
      <c r="C919" s="19" t="s">
        <v>801</v>
      </c>
      <c r="D919" s="20" t="s">
        <v>799</v>
      </c>
      <c r="E919" s="9">
        <f>108</f>
        <v>108</v>
      </c>
      <c r="F919" s="22"/>
      <c r="G919" s="21"/>
      <c r="H919" s="9"/>
      <c r="I919" s="9"/>
      <c r="J919" s="22">
        <f>SUM(V912:V918)</f>
        <v>0</v>
      </c>
      <c r="K919" s="22"/>
    </row>
    <row r="920" spans="1:22" x14ac:dyDescent="0.3">
      <c r="A920" s="19"/>
      <c r="B920" s="19"/>
      <c r="C920" s="19" t="s">
        <v>802</v>
      </c>
      <c r="D920" s="20" t="s">
        <v>803</v>
      </c>
      <c r="E920" s="9">
        <f>Source!AQ634</f>
        <v>3</v>
      </c>
      <c r="F920" s="22"/>
      <c r="G920" s="21" t="str">
        <f>Source!DI634</f>
        <v>)*13</v>
      </c>
      <c r="H920" s="9">
        <f>Source!AV634</f>
        <v>1</v>
      </c>
      <c r="I920" s="9"/>
      <c r="J920" s="22"/>
      <c r="K920" s="22">
        <f>Source!U634</f>
        <v>585</v>
      </c>
    </row>
    <row r="921" spans="1:22" x14ac:dyDescent="0.3">
      <c r="A921" s="25"/>
      <c r="B921" s="25"/>
      <c r="C921" s="25"/>
      <c r="D921" s="25"/>
      <c r="E921" s="25"/>
      <c r="F921" s="25"/>
      <c r="G921" s="25"/>
      <c r="H921" s="25"/>
      <c r="I921" s="43">
        <f>J913+J914+J916+J917+J918+J919</f>
        <v>1140335.82</v>
      </c>
      <c r="J921" s="43"/>
      <c r="K921" s="26">
        <f>IF(Source!I634&lt;&gt;0, ROUND(I921/Source!I634, 2), 0)</f>
        <v>76022.39</v>
      </c>
      <c r="P921" s="24">
        <f>I921</f>
        <v>1140335.82</v>
      </c>
    </row>
    <row r="922" spans="1:22" ht="40.950000000000003" x14ac:dyDescent="0.3">
      <c r="A922" s="19">
        <v>81</v>
      </c>
      <c r="B922" s="19" t="str">
        <f>Source!F635</f>
        <v>2.14-2103-14-1/1</v>
      </c>
      <c r="C922" s="19" t="str">
        <f>Source!G635</f>
        <v>Техническое сопровождение ЛВС, настройка и техническая поддержка активного сетевого оборудования</v>
      </c>
      <c r="D922" s="20" t="str">
        <f>Source!H635</f>
        <v>устройство</v>
      </c>
      <c r="E922" s="9">
        <f>Source!I635</f>
        <v>15</v>
      </c>
      <c r="F922" s="22"/>
      <c r="G922" s="21"/>
      <c r="H922" s="9"/>
      <c r="I922" s="9"/>
      <c r="J922" s="22"/>
      <c r="K922" s="22"/>
      <c r="Q922">
        <f>ROUND((Source!BZ635/100)*ROUND((Source!AF635*Source!AV635)*Source!I635, 2), 2)</f>
        <v>540949.5</v>
      </c>
      <c r="R922">
        <f>Source!X635</f>
        <v>540949.5</v>
      </c>
      <c r="S922">
        <f>ROUND((Source!CA635/100)*ROUND((Source!AF635*Source!AV635)*Source!I635, 2), 2)</f>
        <v>77278.5</v>
      </c>
      <c r="T922">
        <f>Source!Y635</f>
        <v>77278.5</v>
      </c>
      <c r="U922">
        <f>ROUND((175/100)*ROUND((Source!AE635*Source!AV635)*Source!I635, 2), 2)</f>
        <v>0</v>
      </c>
      <c r="V922">
        <f>ROUND((108/100)*ROUND(Source!CS635*Source!I635, 2), 2)</f>
        <v>0</v>
      </c>
    </row>
    <row r="923" spans="1:22" x14ac:dyDescent="0.3">
      <c r="A923" s="19"/>
      <c r="B923" s="19"/>
      <c r="C923" s="19" t="s">
        <v>794</v>
      </c>
      <c r="D923" s="20"/>
      <c r="E923" s="9"/>
      <c r="F923" s="22">
        <f>Source!AO635</f>
        <v>3963</v>
      </c>
      <c r="G923" s="21" t="str">
        <f>Source!DG635</f>
        <v>)*13</v>
      </c>
      <c r="H923" s="9">
        <f>Source!AV635</f>
        <v>1</v>
      </c>
      <c r="I923" s="9">
        <f>IF(Source!BA635&lt;&gt; 0, Source!BA635, 1)</f>
        <v>1</v>
      </c>
      <c r="J923" s="22">
        <f>Source!S635</f>
        <v>772785</v>
      </c>
      <c r="K923" s="22"/>
    </row>
    <row r="924" spans="1:22" x14ac:dyDescent="0.3">
      <c r="A924" s="19"/>
      <c r="B924" s="19"/>
      <c r="C924" s="19" t="s">
        <v>795</v>
      </c>
      <c r="D924" s="20"/>
      <c r="E924" s="9"/>
      <c r="F924" s="22">
        <f>Source!AM635</f>
        <v>0</v>
      </c>
      <c r="G924" s="21" t="str">
        <f>Source!DE635</f>
        <v>)*13</v>
      </c>
      <c r="H924" s="9">
        <f>Source!AV635</f>
        <v>1</v>
      </c>
      <c r="I924" s="9">
        <f>IF(Source!BB635&lt;&gt; 0, Source!BB635, 1)</f>
        <v>1</v>
      </c>
      <c r="J924" s="22">
        <f>Source!Q635</f>
        <v>0</v>
      </c>
      <c r="K924" s="22"/>
    </row>
    <row r="925" spans="1:22" x14ac:dyDescent="0.3">
      <c r="A925" s="19"/>
      <c r="B925" s="19"/>
      <c r="C925" s="19" t="s">
        <v>796</v>
      </c>
      <c r="D925" s="20"/>
      <c r="E925" s="9"/>
      <c r="F925" s="22">
        <f>Source!AN635</f>
        <v>0</v>
      </c>
      <c r="G925" s="21" t="str">
        <f>Source!DF635</f>
        <v>)*13</v>
      </c>
      <c r="H925" s="9">
        <f>Source!AV635</f>
        <v>1</v>
      </c>
      <c r="I925" s="9">
        <f>IF(Source!BS635&lt;&gt; 0, Source!BS635, 1)</f>
        <v>1</v>
      </c>
      <c r="J925" s="23">
        <f>Source!R635</f>
        <v>0</v>
      </c>
      <c r="K925" s="22"/>
    </row>
    <row r="926" spans="1:22" x14ac:dyDescent="0.3">
      <c r="A926" s="19"/>
      <c r="B926" s="19"/>
      <c r="C926" s="19" t="s">
        <v>797</v>
      </c>
      <c r="D926" s="20"/>
      <c r="E926" s="9"/>
      <c r="F926" s="22">
        <f>Source!AL635</f>
        <v>0</v>
      </c>
      <c r="G926" s="21" t="str">
        <f>Source!DD635</f>
        <v>)*13</v>
      </c>
      <c r="H926" s="9">
        <f>Source!AW635</f>
        <v>1</v>
      </c>
      <c r="I926" s="9">
        <f>IF(Source!BC635&lt;&gt; 0, Source!BC635, 1)</f>
        <v>1</v>
      </c>
      <c r="J926" s="22">
        <f>Source!P635</f>
        <v>0</v>
      </c>
      <c r="K926" s="22"/>
    </row>
    <row r="927" spans="1:22" x14ac:dyDescent="0.3">
      <c r="A927" s="19"/>
      <c r="B927" s="19"/>
      <c r="C927" s="19" t="s">
        <v>798</v>
      </c>
      <c r="D927" s="20" t="s">
        <v>799</v>
      </c>
      <c r="E927" s="9">
        <f>Source!AT635</f>
        <v>70</v>
      </c>
      <c r="F927" s="22"/>
      <c r="G927" s="21"/>
      <c r="H927" s="9"/>
      <c r="I927" s="9"/>
      <c r="J927" s="22">
        <f>SUM(R922:R926)</f>
        <v>540949.5</v>
      </c>
      <c r="K927" s="22"/>
    </row>
    <row r="928" spans="1:22" x14ac:dyDescent="0.3">
      <c r="A928" s="19"/>
      <c r="B928" s="19"/>
      <c r="C928" s="19" t="s">
        <v>800</v>
      </c>
      <c r="D928" s="20" t="s">
        <v>799</v>
      </c>
      <c r="E928" s="9">
        <f>Source!AU635</f>
        <v>10</v>
      </c>
      <c r="F928" s="22"/>
      <c r="G928" s="21"/>
      <c r="H928" s="9"/>
      <c r="I928" s="9"/>
      <c r="J928" s="22">
        <f>SUM(T922:T927)</f>
        <v>77278.5</v>
      </c>
      <c r="K928" s="22"/>
    </row>
    <row r="929" spans="1:22" x14ac:dyDescent="0.3">
      <c r="A929" s="19"/>
      <c r="B929" s="19"/>
      <c r="C929" s="19" t="s">
        <v>801</v>
      </c>
      <c r="D929" s="20" t="s">
        <v>799</v>
      </c>
      <c r="E929" s="9">
        <f>108</f>
        <v>108</v>
      </c>
      <c r="F929" s="22"/>
      <c r="G929" s="21"/>
      <c r="H929" s="9"/>
      <c r="I929" s="9"/>
      <c r="J929" s="22">
        <f>SUM(V922:V928)</f>
        <v>0</v>
      </c>
      <c r="K929" s="22"/>
    </row>
    <row r="930" spans="1:22" x14ac:dyDescent="0.3">
      <c r="A930" s="19"/>
      <c r="B930" s="19"/>
      <c r="C930" s="19" t="s">
        <v>802</v>
      </c>
      <c r="D930" s="20" t="s">
        <v>803</v>
      </c>
      <c r="E930" s="9">
        <f>Source!AQ635</f>
        <v>4</v>
      </c>
      <c r="F930" s="22"/>
      <c r="G930" s="21" t="str">
        <f>Source!DI635</f>
        <v>)*13</v>
      </c>
      <c r="H930" s="9">
        <f>Source!AV635</f>
        <v>1</v>
      </c>
      <c r="I930" s="9"/>
      <c r="J930" s="22"/>
      <c r="K930" s="22">
        <f>Source!U635</f>
        <v>780</v>
      </c>
    </row>
    <row r="931" spans="1:22" x14ac:dyDescent="0.3">
      <c r="A931" s="25"/>
      <c r="B931" s="25"/>
      <c r="C931" s="25"/>
      <c r="D931" s="25"/>
      <c r="E931" s="25"/>
      <c r="F931" s="25"/>
      <c r="G931" s="25"/>
      <c r="H931" s="25"/>
      <c r="I931" s="43">
        <f>J923+J924+J926+J927+J928+J929</f>
        <v>1391013</v>
      </c>
      <c r="J931" s="43"/>
      <c r="K931" s="26">
        <f>IF(Source!I635&lt;&gt;0, ROUND(I931/Source!I635, 2), 0)</f>
        <v>92734.2</v>
      </c>
      <c r="P931" s="24">
        <f>I931</f>
        <v>1391013</v>
      </c>
    </row>
    <row r="932" spans="1:22" ht="54.55" x14ac:dyDescent="0.3">
      <c r="A932" s="19">
        <v>82</v>
      </c>
      <c r="B932" s="19" t="str">
        <f>Source!F636</f>
        <v>2.14-2103-2-4/1</v>
      </c>
      <c r="C932" s="19" t="str">
        <f>Source!G636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932" s="20" t="str">
        <f>Source!H636</f>
        <v>1 сервер</v>
      </c>
      <c r="E932" s="9">
        <f>Source!I636</f>
        <v>2</v>
      </c>
      <c r="F932" s="22"/>
      <c r="G932" s="21"/>
      <c r="H932" s="9"/>
      <c r="I932" s="9"/>
      <c r="J932" s="22"/>
      <c r="K932" s="22"/>
      <c r="Q932">
        <f>ROUND((Source!BZ636/100)*ROUND((Source!AF636*Source!AV636)*Source!I636, 2), 2)</f>
        <v>94605.6</v>
      </c>
      <c r="R932">
        <f>Source!X636</f>
        <v>94605.6</v>
      </c>
      <c r="S932">
        <f>ROUND((Source!CA636/100)*ROUND((Source!AF636*Source!AV636)*Source!I636, 2), 2)</f>
        <v>13515.09</v>
      </c>
      <c r="T932">
        <f>Source!Y636</f>
        <v>13515.09</v>
      </c>
      <c r="U932">
        <f>ROUND((175/100)*ROUND((Source!AE636*Source!AV636)*Source!I636, 2), 2)</f>
        <v>0</v>
      </c>
      <c r="V932">
        <f>ROUND((108/100)*ROUND(Source!CS636*Source!I636, 2), 2)</f>
        <v>0</v>
      </c>
    </row>
    <row r="933" spans="1:22" x14ac:dyDescent="0.3">
      <c r="A933" s="19"/>
      <c r="B933" s="19"/>
      <c r="C933" s="19" t="s">
        <v>794</v>
      </c>
      <c r="D933" s="20"/>
      <c r="E933" s="9"/>
      <c r="F933" s="22">
        <f>Source!AO636</f>
        <v>5198.1099999999997</v>
      </c>
      <c r="G933" s="21" t="str">
        <f>Source!DG636</f>
        <v>)*13</v>
      </c>
      <c r="H933" s="9">
        <f>Source!AV636</f>
        <v>1</v>
      </c>
      <c r="I933" s="9">
        <f>IF(Source!BA636&lt;&gt; 0, Source!BA636, 1)</f>
        <v>1</v>
      </c>
      <c r="J933" s="22">
        <f>Source!S636</f>
        <v>135150.85999999999</v>
      </c>
      <c r="K933" s="22"/>
    </row>
    <row r="934" spans="1:22" x14ac:dyDescent="0.3">
      <c r="A934" s="19"/>
      <c r="B934" s="19"/>
      <c r="C934" s="19" t="s">
        <v>795</v>
      </c>
      <c r="D934" s="20"/>
      <c r="E934" s="9"/>
      <c r="F934" s="22">
        <f>Source!AM636</f>
        <v>0</v>
      </c>
      <c r="G934" s="21" t="str">
        <f>Source!DE636</f>
        <v>)*13</v>
      </c>
      <c r="H934" s="9">
        <f>Source!AV636</f>
        <v>1</v>
      </c>
      <c r="I934" s="9">
        <f>IF(Source!BB636&lt;&gt; 0, Source!BB636, 1)</f>
        <v>1</v>
      </c>
      <c r="J934" s="22">
        <f>Source!Q636</f>
        <v>0</v>
      </c>
      <c r="K934" s="22"/>
    </row>
    <row r="935" spans="1:22" x14ac:dyDescent="0.3">
      <c r="A935" s="19"/>
      <c r="B935" s="19"/>
      <c r="C935" s="19" t="s">
        <v>796</v>
      </c>
      <c r="D935" s="20"/>
      <c r="E935" s="9"/>
      <c r="F935" s="22">
        <f>Source!AN636</f>
        <v>0</v>
      </c>
      <c r="G935" s="21" t="str">
        <f>Source!DF636</f>
        <v>)*13</v>
      </c>
      <c r="H935" s="9">
        <f>Source!AV636</f>
        <v>1</v>
      </c>
      <c r="I935" s="9">
        <f>IF(Source!BS636&lt;&gt; 0, Source!BS636, 1)</f>
        <v>1</v>
      </c>
      <c r="J935" s="23">
        <f>Source!R636</f>
        <v>0</v>
      </c>
      <c r="K935" s="22"/>
    </row>
    <row r="936" spans="1:22" x14ac:dyDescent="0.3">
      <c r="A936" s="19"/>
      <c r="B936" s="19"/>
      <c r="C936" s="19" t="s">
        <v>797</v>
      </c>
      <c r="D936" s="20"/>
      <c r="E936" s="9"/>
      <c r="F936" s="22">
        <f>Source!AL636</f>
        <v>0</v>
      </c>
      <c r="G936" s="21" t="str">
        <f>Source!DD636</f>
        <v>)*13</v>
      </c>
      <c r="H936" s="9">
        <f>Source!AW636</f>
        <v>1</v>
      </c>
      <c r="I936" s="9">
        <f>IF(Source!BC636&lt;&gt; 0, Source!BC636, 1)</f>
        <v>1</v>
      </c>
      <c r="J936" s="22">
        <f>Source!P636</f>
        <v>0</v>
      </c>
      <c r="K936" s="22"/>
    </row>
    <row r="937" spans="1:22" x14ac:dyDescent="0.3">
      <c r="A937" s="19"/>
      <c r="B937" s="19"/>
      <c r="C937" s="19" t="s">
        <v>798</v>
      </c>
      <c r="D937" s="20" t="s">
        <v>799</v>
      </c>
      <c r="E937" s="9">
        <f>Source!AT636</f>
        <v>70</v>
      </c>
      <c r="F937" s="22"/>
      <c r="G937" s="21"/>
      <c r="H937" s="9"/>
      <c r="I937" s="9"/>
      <c r="J937" s="22">
        <f>SUM(R932:R936)</f>
        <v>94605.6</v>
      </c>
      <c r="K937" s="22"/>
    </row>
    <row r="938" spans="1:22" x14ac:dyDescent="0.3">
      <c r="A938" s="19"/>
      <c r="B938" s="19"/>
      <c r="C938" s="19" t="s">
        <v>800</v>
      </c>
      <c r="D938" s="20" t="s">
        <v>799</v>
      </c>
      <c r="E938" s="9">
        <f>Source!AU636</f>
        <v>10</v>
      </c>
      <c r="F938" s="22"/>
      <c r="G938" s="21"/>
      <c r="H938" s="9"/>
      <c r="I938" s="9"/>
      <c r="J938" s="22">
        <f>SUM(T932:T937)</f>
        <v>13515.09</v>
      </c>
      <c r="K938" s="22"/>
    </row>
    <row r="939" spans="1:22" x14ac:dyDescent="0.3">
      <c r="A939" s="19"/>
      <c r="B939" s="19"/>
      <c r="C939" s="19" t="s">
        <v>801</v>
      </c>
      <c r="D939" s="20" t="s">
        <v>799</v>
      </c>
      <c r="E939" s="9">
        <f>108</f>
        <v>108</v>
      </c>
      <c r="F939" s="22"/>
      <c r="G939" s="21"/>
      <c r="H939" s="9"/>
      <c r="I939" s="9"/>
      <c r="J939" s="22">
        <f>SUM(V932:V938)</f>
        <v>0</v>
      </c>
      <c r="K939" s="22"/>
    </row>
    <row r="940" spans="1:22" x14ac:dyDescent="0.3">
      <c r="A940" s="19"/>
      <c r="B940" s="19"/>
      <c r="C940" s="19" t="s">
        <v>802</v>
      </c>
      <c r="D940" s="20" t="s">
        <v>803</v>
      </c>
      <c r="E940" s="9">
        <f>Source!AQ636</f>
        <v>4.8</v>
      </c>
      <c r="F940" s="22"/>
      <c r="G940" s="21" t="str">
        <f>Source!DI636</f>
        <v>)*13</v>
      </c>
      <c r="H940" s="9">
        <f>Source!AV636</f>
        <v>1</v>
      </c>
      <c r="I940" s="9"/>
      <c r="J940" s="22"/>
      <c r="K940" s="22">
        <f>Source!U636</f>
        <v>124.8</v>
      </c>
    </row>
    <row r="941" spans="1:22" x14ac:dyDescent="0.3">
      <c r="A941" s="25"/>
      <c r="B941" s="25"/>
      <c r="C941" s="25"/>
      <c r="D941" s="25"/>
      <c r="E941" s="25"/>
      <c r="F941" s="25"/>
      <c r="G941" s="25"/>
      <c r="H941" s="25"/>
      <c r="I941" s="43">
        <f>J933+J934+J936+J937+J938+J939</f>
        <v>243271.55</v>
      </c>
      <c r="J941" s="43"/>
      <c r="K941" s="26">
        <f>IF(Source!I636&lt;&gt;0, ROUND(I941/Source!I636, 2), 0)</f>
        <v>121635.78</v>
      </c>
      <c r="P941" s="24">
        <f>I941</f>
        <v>243271.55</v>
      </c>
    </row>
    <row r="942" spans="1:22" ht="27.3" x14ac:dyDescent="0.3">
      <c r="A942" s="19">
        <v>83</v>
      </c>
      <c r="B942" s="19" t="str">
        <f>Source!F637</f>
        <v>2.14-2103-14-2/1</v>
      </c>
      <c r="C942" s="19" t="str">
        <f>Source!G637</f>
        <v>Техническое сопровождение ЛВС, техническое обслуживание серверов</v>
      </c>
      <c r="D942" s="20" t="str">
        <f>Source!H637</f>
        <v>1 сервер</v>
      </c>
      <c r="E942" s="9">
        <f>Source!I637</f>
        <v>2</v>
      </c>
      <c r="F942" s="22"/>
      <c r="G942" s="21"/>
      <c r="H942" s="9"/>
      <c r="I942" s="9"/>
      <c r="J942" s="22"/>
      <c r="K942" s="22"/>
      <c r="Q942">
        <f>ROUND((Source!BZ637/100)*ROUND((Source!AF637*Source!AV637)*Source!I637, 2), 2)</f>
        <v>72126.600000000006</v>
      </c>
      <c r="R942">
        <f>Source!X637</f>
        <v>72126.600000000006</v>
      </c>
      <c r="S942">
        <f>ROUND((Source!CA637/100)*ROUND((Source!AF637*Source!AV637)*Source!I637, 2), 2)</f>
        <v>10303.799999999999</v>
      </c>
      <c r="T942">
        <f>Source!Y637</f>
        <v>10303.799999999999</v>
      </c>
      <c r="U942">
        <f>ROUND((175/100)*ROUND((Source!AE637*Source!AV637)*Source!I637, 2), 2)</f>
        <v>0</v>
      </c>
      <c r="V942">
        <f>ROUND((108/100)*ROUND(Source!CS637*Source!I637, 2), 2)</f>
        <v>0</v>
      </c>
    </row>
    <row r="943" spans="1:22" x14ac:dyDescent="0.3">
      <c r="A943" s="19"/>
      <c r="B943" s="19"/>
      <c r="C943" s="19" t="s">
        <v>794</v>
      </c>
      <c r="D943" s="20"/>
      <c r="E943" s="9"/>
      <c r="F943" s="22">
        <f>Source!AO637</f>
        <v>3963</v>
      </c>
      <c r="G943" s="21" t="str">
        <f>Source!DG637</f>
        <v>)*13</v>
      </c>
      <c r="H943" s="9">
        <f>Source!AV637</f>
        <v>1</v>
      </c>
      <c r="I943" s="9">
        <f>IF(Source!BA637&lt;&gt; 0, Source!BA637, 1)</f>
        <v>1</v>
      </c>
      <c r="J943" s="22">
        <f>Source!S637</f>
        <v>103038</v>
      </c>
      <c r="K943" s="22"/>
    </row>
    <row r="944" spans="1:22" x14ac:dyDescent="0.3">
      <c r="A944" s="19"/>
      <c r="B944" s="19"/>
      <c r="C944" s="19" t="s">
        <v>795</v>
      </c>
      <c r="D944" s="20"/>
      <c r="E944" s="9"/>
      <c r="F944" s="22">
        <f>Source!AM637</f>
        <v>0</v>
      </c>
      <c r="G944" s="21" t="str">
        <f>Source!DE637</f>
        <v>)*13</v>
      </c>
      <c r="H944" s="9">
        <f>Source!AV637</f>
        <v>1</v>
      </c>
      <c r="I944" s="9">
        <f>IF(Source!BB637&lt;&gt; 0, Source!BB637, 1)</f>
        <v>1</v>
      </c>
      <c r="J944" s="22">
        <f>Source!Q637</f>
        <v>0</v>
      </c>
      <c r="K944" s="22"/>
    </row>
    <row r="945" spans="1:22" x14ac:dyDescent="0.3">
      <c r="A945" s="19"/>
      <c r="B945" s="19"/>
      <c r="C945" s="19" t="s">
        <v>796</v>
      </c>
      <c r="D945" s="20"/>
      <c r="E945" s="9"/>
      <c r="F945" s="22">
        <f>Source!AN637</f>
        <v>0</v>
      </c>
      <c r="G945" s="21" t="str">
        <f>Source!DF637</f>
        <v>)*13</v>
      </c>
      <c r="H945" s="9">
        <f>Source!AV637</f>
        <v>1</v>
      </c>
      <c r="I945" s="9">
        <f>IF(Source!BS637&lt;&gt; 0, Source!BS637, 1)</f>
        <v>1</v>
      </c>
      <c r="J945" s="23">
        <f>Source!R637</f>
        <v>0</v>
      </c>
      <c r="K945" s="22"/>
    </row>
    <row r="946" spans="1:22" x14ac:dyDescent="0.3">
      <c r="A946" s="19"/>
      <c r="B946" s="19"/>
      <c r="C946" s="19" t="s">
        <v>797</v>
      </c>
      <c r="D946" s="20"/>
      <c r="E946" s="9"/>
      <c r="F946" s="22">
        <f>Source!AL637</f>
        <v>0</v>
      </c>
      <c r="G946" s="21" t="str">
        <f>Source!DD637</f>
        <v>)*13</v>
      </c>
      <c r="H946" s="9">
        <f>Source!AW637</f>
        <v>1</v>
      </c>
      <c r="I946" s="9">
        <f>IF(Source!BC637&lt;&gt; 0, Source!BC637, 1)</f>
        <v>1</v>
      </c>
      <c r="J946" s="22">
        <f>Source!P637</f>
        <v>0</v>
      </c>
      <c r="K946" s="22"/>
    </row>
    <row r="947" spans="1:22" x14ac:dyDescent="0.3">
      <c r="A947" s="19"/>
      <c r="B947" s="19"/>
      <c r="C947" s="19" t="s">
        <v>798</v>
      </c>
      <c r="D947" s="20" t="s">
        <v>799</v>
      </c>
      <c r="E947" s="9">
        <f>Source!AT637</f>
        <v>70</v>
      </c>
      <c r="F947" s="22"/>
      <c r="G947" s="21"/>
      <c r="H947" s="9"/>
      <c r="I947" s="9"/>
      <c r="J947" s="22">
        <f>SUM(R942:R946)</f>
        <v>72126.600000000006</v>
      </c>
      <c r="K947" s="22"/>
    </row>
    <row r="948" spans="1:22" x14ac:dyDescent="0.3">
      <c r="A948" s="19"/>
      <c r="B948" s="19"/>
      <c r="C948" s="19" t="s">
        <v>800</v>
      </c>
      <c r="D948" s="20" t="s">
        <v>799</v>
      </c>
      <c r="E948" s="9">
        <f>Source!AU637</f>
        <v>10</v>
      </c>
      <c r="F948" s="22"/>
      <c r="G948" s="21"/>
      <c r="H948" s="9"/>
      <c r="I948" s="9"/>
      <c r="J948" s="22">
        <f>SUM(T942:T947)</f>
        <v>10303.799999999999</v>
      </c>
      <c r="K948" s="22"/>
    </row>
    <row r="949" spans="1:22" x14ac:dyDescent="0.3">
      <c r="A949" s="19"/>
      <c r="B949" s="19"/>
      <c r="C949" s="19" t="s">
        <v>801</v>
      </c>
      <c r="D949" s="20" t="s">
        <v>799</v>
      </c>
      <c r="E949" s="9">
        <f>108</f>
        <v>108</v>
      </c>
      <c r="F949" s="22"/>
      <c r="G949" s="21"/>
      <c r="H949" s="9"/>
      <c r="I949" s="9"/>
      <c r="J949" s="22">
        <f>SUM(V942:V948)</f>
        <v>0</v>
      </c>
      <c r="K949" s="22"/>
    </row>
    <row r="950" spans="1:22" x14ac:dyDescent="0.3">
      <c r="A950" s="19"/>
      <c r="B950" s="19"/>
      <c r="C950" s="19" t="s">
        <v>802</v>
      </c>
      <c r="D950" s="20" t="s">
        <v>803</v>
      </c>
      <c r="E950" s="9">
        <f>Source!AQ637</f>
        <v>4</v>
      </c>
      <c r="F950" s="22"/>
      <c r="G950" s="21" t="str">
        <f>Source!DI637</f>
        <v>)*13</v>
      </c>
      <c r="H950" s="9">
        <f>Source!AV637</f>
        <v>1</v>
      </c>
      <c r="I950" s="9"/>
      <c r="J950" s="22"/>
      <c r="K950" s="22">
        <f>Source!U637</f>
        <v>104</v>
      </c>
    </row>
    <row r="951" spans="1:22" x14ac:dyDescent="0.3">
      <c r="A951" s="25"/>
      <c r="B951" s="25"/>
      <c r="C951" s="25"/>
      <c r="D951" s="25"/>
      <c r="E951" s="25"/>
      <c r="F951" s="25"/>
      <c r="G951" s="25"/>
      <c r="H951" s="25"/>
      <c r="I951" s="43">
        <f>J943+J944+J946+J947+J948+J949</f>
        <v>185468.4</v>
      </c>
      <c r="J951" s="43"/>
      <c r="K951" s="26">
        <f>IF(Source!I637&lt;&gt;0, ROUND(I951/Source!I637, 2), 0)</f>
        <v>92734.2</v>
      </c>
      <c r="P951" s="24">
        <f>I951</f>
        <v>185468.4</v>
      </c>
    </row>
    <row r="952" spans="1:22" ht="40.950000000000003" x14ac:dyDescent="0.3">
      <c r="A952" s="19">
        <v>84</v>
      </c>
      <c r="B952" s="19" t="str">
        <f>Source!F638</f>
        <v>2.14-2103-14-4/1</v>
      </c>
      <c r="C952" s="19" t="str">
        <f>Source!G638</f>
        <v>Техническое сопровождение ЛВС, техническое обслуживание устройств бесперебойного питания UPS</v>
      </c>
      <c r="D952" s="20" t="str">
        <f>Source!H638</f>
        <v>устройство</v>
      </c>
      <c r="E952" s="9">
        <f>Source!I638</f>
        <v>2</v>
      </c>
      <c r="F952" s="22"/>
      <c r="G952" s="21"/>
      <c r="H952" s="9"/>
      <c r="I952" s="9"/>
      <c r="J952" s="22"/>
      <c r="K952" s="22"/>
      <c r="Q952">
        <f>ROUND((Source!BZ638/100)*ROUND((Source!AF638*Source!AV638)*Source!I638, 2), 2)</f>
        <v>8322.33</v>
      </c>
      <c r="R952">
        <f>Source!X638</f>
        <v>8322.33</v>
      </c>
      <c r="S952">
        <f>ROUND((Source!CA638/100)*ROUND((Source!AF638*Source!AV638)*Source!I638, 2), 2)</f>
        <v>1188.9000000000001</v>
      </c>
      <c r="T952">
        <f>Source!Y638</f>
        <v>1188.9000000000001</v>
      </c>
      <c r="U952">
        <f>ROUND((175/100)*ROUND((Source!AE638*Source!AV638)*Source!I638, 2), 2)</f>
        <v>0</v>
      </c>
      <c r="V952">
        <f>ROUND((108/100)*ROUND(Source!CS638*Source!I638, 2), 2)</f>
        <v>0</v>
      </c>
    </row>
    <row r="953" spans="1:22" x14ac:dyDescent="0.3">
      <c r="A953" s="19"/>
      <c r="B953" s="19"/>
      <c r="C953" s="19" t="s">
        <v>794</v>
      </c>
      <c r="D953" s="20"/>
      <c r="E953" s="9"/>
      <c r="F953" s="22">
        <f>Source!AO638</f>
        <v>1486.13</v>
      </c>
      <c r="G953" s="21" t="str">
        <f>Source!DG638</f>
        <v>)*4</v>
      </c>
      <c r="H953" s="9">
        <f>Source!AV638</f>
        <v>1</v>
      </c>
      <c r="I953" s="9">
        <f>IF(Source!BA638&lt;&gt; 0, Source!BA638, 1)</f>
        <v>1</v>
      </c>
      <c r="J953" s="22">
        <f>Source!S638</f>
        <v>11889.04</v>
      </c>
      <c r="K953" s="22"/>
    </row>
    <row r="954" spans="1:22" x14ac:dyDescent="0.3">
      <c r="A954" s="19"/>
      <c r="B954" s="19"/>
      <c r="C954" s="19" t="s">
        <v>795</v>
      </c>
      <c r="D954" s="20"/>
      <c r="E954" s="9"/>
      <c r="F954" s="22">
        <f>Source!AM638</f>
        <v>0</v>
      </c>
      <c r="G954" s="21" t="str">
        <f>Source!DE638</f>
        <v>)*4</v>
      </c>
      <c r="H954" s="9">
        <f>Source!AV638</f>
        <v>1</v>
      </c>
      <c r="I954" s="9">
        <f>IF(Source!BB638&lt;&gt; 0, Source!BB638, 1)</f>
        <v>1</v>
      </c>
      <c r="J954" s="22">
        <f>Source!Q638</f>
        <v>0</v>
      </c>
      <c r="K954" s="22"/>
    </row>
    <row r="955" spans="1:22" x14ac:dyDescent="0.3">
      <c r="A955" s="19"/>
      <c r="B955" s="19"/>
      <c r="C955" s="19" t="s">
        <v>796</v>
      </c>
      <c r="D955" s="20"/>
      <c r="E955" s="9"/>
      <c r="F955" s="22">
        <f>Source!AN638</f>
        <v>0</v>
      </c>
      <c r="G955" s="21" t="str">
        <f>Source!DF638</f>
        <v>)*4</v>
      </c>
      <c r="H955" s="9">
        <f>Source!AV638</f>
        <v>1</v>
      </c>
      <c r="I955" s="9">
        <f>IF(Source!BS638&lt;&gt; 0, Source!BS638, 1)</f>
        <v>1</v>
      </c>
      <c r="J955" s="23">
        <f>Source!R638</f>
        <v>0</v>
      </c>
      <c r="K955" s="22"/>
    </row>
    <row r="956" spans="1:22" x14ac:dyDescent="0.3">
      <c r="A956" s="19"/>
      <c r="B956" s="19"/>
      <c r="C956" s="19" t="s">
        <v>797</v>
      </c>
      <c r="D956" s="20"/>
      <c r="E956" s="9"/>
      <c r="F956" s="22">
        <f>Source!AL638</f>
        <v>0</v>
      </c>
      <c r="G956" s="21" t="str">
        <f>Source!DD638</f>
        <v>)*4</v>
      </c>
      <c r="H956" s="9">
        <f>Source!AW638</f>
        <v>1</v>
      </c>
      <c r="I956" s="9">
        <f>IF(Source!BC638&lt;&gt; 0, Source!BC638, 1)</f>
        <v>1</v>
      </c>
      <c r="J956" s="22">
        <f>Source!P638</f>
        <v>0</v>
      </c>
      <c r="K956" s="22"/>
    </row>
    <row r="957" spans="1:22" x14ac:dyDescent="0.3">
      <c r="A957" s="19"/>
      <c r="B957" s="19"/>
      <c r="C957" s="19" t="s">
        <v>798</v>
      </c>
      <c r="D957" s="20" t="s">
        <v>799</v>
      </c>
      <c r="E957" s="9">
        <f>Source!AT638</f>
        <v>70</v>
      </c>
      <c r="F957" s="22"/>
      <c r="G957" s="21"/>
      <c r="H957" s="9"/>
      <c r="I957" s="9"/>
      <c r="J957" s="22">
        <f>SUM(R952:R956)</f>
        <v>8322.33</v>
      </c>
      <c r="K957" s="22"/>
    </row>
    <row r="958" spans="1:22" x14ac:dyDescent="0.3">
      <c r="A958" s="19"/>
      <c r="B958" s="19"/>
      <c r="C958" s="19" t="s">
        <v>800</v>
      </c>
      <c r="D958" s="20" t="s">
        <v>799</v>
      </c>
      <c r="E958" s="9">
        <f>Source!AU638</f>
        <v>10</v>
      </c>
      <c r="F958" s="22"/>
      <c r="G958" s="21"/>
      <c r="H958" s="9"/>
      <c r="I958" s="9"/>
      <c r="J958" s="22">
        <f>SUM(T952:T957)</f>
        <v>1188.9000000000001</v>
      </c>
      <c r="K958" s="22"/>
    </row>
    <row r="959" spans="1:22" x14ac:dyDescent="0.3">
      <c r="A959" s="19"/>
      <c r="B959" s="19"/>
      <c r="C959" s="19" t="s">
        <v>801</v>
      </c>
      <c r="D959" s="20" t="s">
        <v>799</v>
      </c>
      <c r="E959" s="9">
        <f>108</f>
        <v>108</v>
      </c>
      <c r="F959" s="22"/>
      <c r="G959" s="21"/>
      <c r="H959" s="9"/>
      <c r="I959" s="9"/>
      <c r="J959" s="22">
        <f>SUM(V952:V958)</f>
        <v>0</v>
      </c>
      <c r="K959" s="22"/>
    </row>
    <row r="960" spans="1:22" x14ac:dyDescent="0.3">
      <c r="A960" s="19"/>
      <c r="B960" s="19"/>
      <c r="C960" s="19" t="s">
        <v>802</v>
      </c>
      <c r="D960" s="20" t="s">
        <v>803</v>
      </c>
      <c r="E960" s="9">
        <f>Source!AQ638</f>
        <v>1.5</v>
      </c>
      <c r="F960" s="22"/>
      <c r="G960" s="21" t="str">
        <f>Source!DI638</f>
        <v>)*4</v>
      </c>
      <c r="H960" s="9">
        <f>Source!AV638</f>
        <v>1</v>
      </c>
      <c r="I960" s="9"/>
      <c r="J960" s="22"/>
      <c r="K960" s="22">
        <f>Source!U638</f>
        <v>12</v>
      </c>
    </row>
    <row r="961" spans="1:32" x14ac:dyDescent="0.3">
      <c r="A961" s="25"/>
      <c r="B961" s="25"/>
      <c r="C961" s="25"/>
      <c r="D961" s="25"/>
      <c r="E961" s="25"/>
      <c r="F961" s="25"/>
      <c r="G961" s="25"/>
      <c r="H961" s="25"/>
      <c r="I961" s="43">
        <f>J953+J954+J956+J957+J958+J959</f>
        <v>21400.270000000004</v>
      </c>
      <c r="J961" s="43"/>
      <c r="K961" s="26">
        <f>IF(Source!I638&lt;&gt;0, ROUND(I961/Source!I638, 2), 0)</f>
        <v>10700.14</v>
      </c>
      <c r="P961" s="24">
        <f>I961</f>
        <v>21400.270000000004</v>
      </c>
    </row>
    <row r="962" spans="1:32" ht="68.2" x14ac:dyDescent="0.3">
      <c r="A962" s="19">
        <v>85</v>
      </c>
      <c r="B962" s="19" t="str">
        <f>Source!F639</f>
        <v>2.14-2103-1-13/1</v>
      </c>
      <c r="C962" s="19" t="str">
        <f>Source!G639</f>
        <v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</v>
      </c>
      <c r="D962" s="20" t="str">
        <f>Source!H639</f>
        <v>1 АРМ</v>
      </c>
      <c r="E962" s="9">
        <f>Source!I639</f>
        <v>4</v>
      </c>
      <c r="F962" s="22"/>
      <c r="G962" s="21"/>
      <c r="H962" s="9"/>
      <c r="I962" s="9"/>
      <c r="J962" s="22"/>
      <c r="K962" s="22"/>
      <c r="Q962">
        <f>ROUND((Source!BZ639/100)*ROUND((Source!AF639*Source!AV639)*Source!I639, 2), 2)</f>
        <v>198348.33</v>
      </c>
      <c r="R962">
        <f>Source!X639</f>
        <v>198348.33</v>
      </c>
      <c r="S962">
        <f>ROUND((Source!CA639/100)*ROUND((Source!AF639*Source!AV639)*Source!I639, 2), 2)</f>
        <v>28335.48</v>
      </c>
      <c r="T962">
        <f>Source!Y639</f>
        <v>28335.48</v>
      </c>
      <c r="U962">
        <f>ROUND((175/100)*ROUND((Source!AE639*Source!AV639)*Source!I639, 2), 2)</f>
        <v>0</v>
      </c>
      <c r="V962">
        <f>ROUND((108/100)*ROUND(Source!CS639*Source!I639, 2), 2)</f>
        <v>0</v>
      </c>
    </row>
    <row r="963" spans="1:32" x14ac:dyDescent="0.3">
      <c r="A963" s="19"/>
      <c r="B963" s="19"/>
      <c r="C963" s="19" t="s">
        <v>794</v>
      </c>
      <c r="D963" s="20"/>
      <c r="E963" s="9"/>
      <c r="F963" s="22">
        <f>Source!AO639</f>
        <v>5449.13</v>
      </c>
      <c r="G963" s="21" t="str">
        <f>Source!DG639</f>
        <v>)*13</v>
      </c>
      <c r="H963" s="9">
        <f>Source!AV639</f>
        <v>1</v>
      </c>
      <c r="I963" s="9">
        <f>IF(Source!BA639&lt;&gt; 0, Source!BA639, 1)</f>
        <v>1</v>
      </c>
      <c r="J963" s="22">
        <f>Source!S639</f>
        <v>283354.76</v>
      </c>
      <c r="K963" s="22"/>
    </row>
    <row r="964" spans="1:32" x14ac:dyDescent="0.3">
      <c r="A964" s="19"/>
      <c r="B964" s="19"/>
      <c r="C964" s="19" t="s">
        <v>795</v>
      </c>
      <c r="D964" s="20"/>
      <c r="E964" s="9"/>
      <c r="F964" s="22">
        <f>Source!AM639</f>
        <v>0</v>
      </c>
      <c r="G964" s="21" t="str">
        <f>Source!DE639</f>
        <v>)*13</v>
      </c>
      <c r="H964" s="9">
        <f>Source!AV639</f>
        <v>1</v>
      </c>
      <c r="I964" s="9">
        <f>IF(Source!BB639&lt;&gt; 0, Source!BB639, 1)</f>
        <v>1</v>
      </c>
      <c r="J964" s="22">
        <f>Source!Q639</f>
        <v>0</v>
      </c>
      <c r="K964" s="22"/>
    </row>
    <row r="965" spans="1:32" x14ac:dyDescent="0.3">
      <c r="A965" s="19"/>
      <c r="B965" s="19"/>
      <c r="C965" s="19" t="s">
        <v>796</v>
      </c>
      <c r="D965" s="20"/>
      <c r="E965" s="9"/>
      <c r="F965" s="22">
        <f>Source!AN639</f>
        <v>0</v>
      </c>
      <c r="G965" s="21" t="str">
        <f>Source!DF639</f>
        <v>)*13</v>
      </c>
      <c r="H965" s="9">
        <f>Source!AV639</f>
        <v>1</v>
      </c>
      <c r="I965" s="9">
        <f>IF(Source!BS639&lt;&gt; 0, Source!BS639, 1)</f>
        <v>1</v>
      </c>
      <c r="J965" s="23">
        <f>Source!R639</f>
        <v>0</v>
      </c>
      <c r="K965" s="22"/>
    </row>
    <row r="966" spans="1:32" x14ac:dyDescent="0.3">
      <c r="A966" s="19"/>
      <c r="B966" s="19"/>
      <c r="C966" s="19" t="s">
        <v>797</v>
      </c>
      <c r="D966" s="20"/>
      <c r="E966" s="9"/>
      <c r="F966" s="22">
        <f>Source!AL639</f>
        <v>0</v>
      </c>
      <c r="G966" s="21" t="str">
        <f>Source!DD639</f>
        <v>)*13</v>
      </c>
      <c r="H966" s="9">
        <f>Source!AW639</f>
        <v>1</v>
      </c>
      <c r="I966" s="9">
        <f>IF(Source!BC639&lt;&gt; 0, Source!BC639, 1)</f>
        <v>1</v>
      </c>
      <c r="J966" s="22">
        <f>Source!P639</f>
        <v>0</v>
      </c>
      <c r="K966" s="22"/>
    </row>
    <row r="967" spans="1:32" x14ac:dyDescent="0.3">
      <c r="A967" s="19"/>
      <c r="B967" s="19"/>
      <c r="C967" s="19" t="s">
        <v>798</v>
      </c>
      <c r="D967" s="20" t="s">
        <v>799</v>
      </c>
      <c r="E967" s="9">
        <f>Source!AT639</f>
        <v>70</v>
      </c>
      <c r="F967" s="22"/>
      <c r="G967" s="21"/>
      <c r="H967" s="9"/>
      <c r="I967" s="9"/>
      <c r="J967" s="22">
        <f>SUM(R962:R966)</f>
        <v>198348.33</v>
      </c>
      <c r="K967" s="22"/>
    </row>
    <row r="968" spans="1:32" x14ac:dyDescent="0.3">
      <c r="A968" s="19"/>
      <c r="B968" s="19"/>
      <c r="C968" s="19" t="s">
        <v>800</v>
      </c>
      <c r="D968" s="20" t="s">
        <v>799</v>
      </c>
      <c r="E968" s="9">
        <f>Source!AU639</f>
        <v>10</v>
      </c>
      <c r="F968" s="22"/>
      <c r="G968" s="21"/>
      <c r="H968" s="9"/>
      <c r="I968" s="9"/>
      <c r="J968" s="22">
        <f>SUM(T962:T967)</f>
        <v>28335.48</v>
      </c>
      <c r="K968" s="22"/>
    </row>
    <row r="969" spans="1:32" x14ac:dyDescent="0.3">
      <c r="A969" s="19"/>
      <c r="B969" s="19"/>
      <c r="C969" s="19" t="s">
        <v>801</v>
      </c>
      <c r="D969" s="20" t="s">
        <v>799</v>
      </c>
      <c r="E969" s="9">
        <f>108</f>
        <v>108</v>
      </c>
      <c r="F969" s="22"/>
      <c r="G969" s="21"/>
      <c r="H969" s="9"/>
      <c r="I969" s="9"/>
      <c r="J969" s="22">
        <f>SUM(V962:V968)</f>
        <v>0</v>
      </c>
      <c r="K969" s="22"/>
    </row>
    <row r="970" spans="1:32" x14ac:dyDescent="0.3">
      <c r="A970" s="19"/>
      <c r="B970" s="19"/>
      <c r="C970" s="19" t="s">
        <v>802</v>
      </c>
      <c r="D970" s="20" t="s">
        <v>803</v>
      </c>
      <c r="E970" s="9">
        <f>Source!AQ639</f>
        <v>5.5</v>
      </c>
      <c r="F970" s="22"/>
      <c r="G970" s="21" t="str">
        <f>Source!DI639</f>
        <v>)*13</v>
      </c>
      <c r="H970" s="9">
        <f>Source!AV639</f>
        <v>1</v>
      </c>
      <c r="I970" s="9"/>
      <c r="J970" s="22"/>
      <c r="K970" s="22">
        <f>Source!U639</f>
        <v>286</v>
      </c>
    </row>
    <row r="971" spans="1:32" x14ac:dyDescent="0.3">
      <c r="A971" s="25"/>
      <c r="B971" s="25"/>
      <c r="C971" s="25"/>
      <c r="D971" s="25"/>
      <c r="E971" s="25"/>
      <c r="F971" s="25"/>
      <c r="G971" s="25"/>
      <c r="H971" s="25"/>
      <c r="I971" s="43">
        <f>J963+J964+J966+J967+J968+J969</f>
        <v>510038.56999999995</v>
      </c>
      <c r="J971" s="43"/>
      <c r="K971" s="26">
        <f>IF(Source!I639&lt;&gt;0, ROUND(I971/Source!I639, 2), 0)</f>
        <v>127509.64</v>
      </c>
      <c r="P971" s="24">
        <f>I971</f>
        <v>510038.56999999995</v>
      </c>
    </row>
    <row r="973" spans="1:32" x14ac:dyDescent="0.3">
      <c r="A973" s="40" t="str">
        <f>CONCATENATE("Итого по подразделу: ",IF(Source!G641&lt;&gt;"Новый подраздел", Source!G641, ""))</f>
        <v>Итого по подразделу: СВН - Инженерные сооружения и коммуникации</v>
      </c>
      <c r="B973" s="40"/>
      <c r="C973" s="40"/>
      <c r="D973" s="40"/>
      <c r="E973" s="40"/>
      <c r="F973" s="40"/>
      <c r="G973" s="40"/>
      <c r="H973" s="40"/>
      <c r="I973" s="38">
        <f>SUM(P890:P972)</f>
        <v>3674819.4699999997</v>
      </c>
      <c r="J973" s="39"/>
      <c r="K973" s="27"/>
    </row>
    <row r="976" spans="1:32" ht="28.4" x14ac:dyDescent="0.3">
      <c r="A976" s="40" t="str">
        <f>CONCATENATE("Итого по разделу: ",IF(Source!G671&lt;&gt;"Новый раздел", Source!G671, ""))</f>
        <v>Итого по разделу: Зона №1  -   2. Внутренние и внутриплощадочные слаботочные сети 1.5 "Фондохранилище для музейных ценностей"</v>
      </c>
      <c r="B976" s="40"/>
      <c r="C976" s="40"/>
      <c r="D976" s="40"/>
      <c r="E976" s="40"/>
      <c r="F976" s="40"/>
      <c r="G976" s="40"/>
      <c r="H976" s="40"/>
      <c r="I976" s="38">
        <f>SUM(P666:P975)</f>
        <v>23382306.969999999</v>
      </c>
      <c r="J976" s="39"/>
      <c r="K976" s="27"/>
      <c r="AF976" s="29" t="str">
        <f>CONCATENATE("Итого по разделу: ",IF(Source!G671&lt;&gt;"Новый раздел", Source!G671, ""))</f>
        <v>Итого по разделу: Зона №1  -   2. Внутренние и внутриплощадочные слаботочные сети 1.5 "Фондохранилище для музейных ценностей"</v>
      </c>
    </row>
    <row r="979" spans="1:31" ht="33.85" x14ac:dyDescent="0.35">
      <c r="A979" s="42" t="str">
        <f>CONCATENATE("Раздел: ",IF(Source!G701&lt;&gt;"Новый раздел", Source!G701, ""))</f>
        <v>Раздел: Зона №1  -   3. Внутренние и внутриплощадочные слаботочные сети Здание 5.2 "Выставочный павильон техники Вадима Задорожного"</v>
      </c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AE979" s="30" t="str">
        <f>CONCATENATE("Раздел: ",IF(Source!G701&lt;&gt;"Новый раздел", Source!G701, ""))</f>
        <v>Раздел: Зона №1  -   3. Внутренние и внутриплощадочные слаботочные сети Здание 5.2 "Выставочный павильон техники Вадима Задорожного"</v>
      </c>
    </row>
    <row r="981" spans="1:31" x14ac:dyDescent="0.35">
      <c r="A981" s="42" t="str">
        <f>CONCATENATE("Подраздел: ",IF(Source!G705&lt;&gt;"Новый подраздел", Source!G705, ""))</f>
        <v>Подраздел: ЛВС - Инженерные сооружения и коммуникации</v>
      </c>
      <c r="B981" s="42"/>
      <c r="C981" s="42"/>
      <c r="D981" s="42"/>
      <c r="E981" s="42"/>
      <c r="F981" s="42"/>
      <c r="G981" s="42"/>
      <c r="H981" s="42"/>
      <c r="I981" s="42"/>
      <c r="J981" s="42"/>
      <c r="K981" s="42"/>
    </row>
    <row r="982" spans="1:31" ht="27.3" x14ac:dyDescent="0.3">
      <c r="A982" s="19">
        <v>86</v>
      </c>
      <c r="B982" s="19" t="str">
        <f>Source!F709</f>
        <v>2.14-3701-7-4/1</v>
      </c>
      <c r="C982" s="19" t="str">
        <f>Source!G709</f>
        <v>Проверка монтажа кабеля в шкафу связи</v>
      </c>
      <c r="D982" s="20" t="str">
        <f>Source!H709</f>
        <v>шт.</v>
      </c>
      <c r="E982" s="9">
        <f>Source!I709</f>
        <v>2</v>
      </c>
      <c r="F982" s="22"/>
      <c r="G982" s="21"/>
      <c r="H982" s="9"/>
      <c r="I982" s="9"/>
      <c r="J982" s="22"/>
      <c r="K982" s="22"/>
      <c r="Q982">
        <f>ROUND((Source!BZ709/100)*ROUND((Source!AF709*Source!AV709)*Source!I709, 2), 2)</f>
        <v>1387.06</v>
      </c>
      <c r="R982">
        <f>Source!X709</f>
        <v>1387.06</v>
      </c>
      <c r="S982">
        <f>ROUND((Source!CA709/100)*ROUND((Source!AF709*Source!AV709)*Source!I709, 2), 2)</f>
        <v>198.15</v>
      </c>
      <c r="T982">
        <f>Source!Y709</f>
        <v>198.15</v>
      </c>
      <c r="U982">
        <f>ROUND((175/100)*ROUND((Source!AE709*Source!AV709)*Source!I709, 2), 2)</f>
        <v>0</v>
      </c>
      <c r="V982">
        <f>ROUND((108/100)*ROUND(Source!CS709*Source!I709, 2), 2)</f>
        <v>0</v>
      </c>
    </row>
    <row r="983" spans="1:31" x14ac:dyDescent="0.3">
      <c r="A983" s="19"/>
      <c r="B983" s="19"/>
      <c r="C983" s="19" t="s">
        <v>794</v>
      </c>
      <c r="D983" s="20"/>
      <c r="E983" s="9"/>
      <c r="F983" s="22">
        <f>Source!AO709</f>
        <v>247.69</v>
      </c>
      <c r="G983" s="21" t="str">
        <f>Source!DG709</f>
        <v>)*4</v>
      </c>
      <c r="H983" s="9">
        <f>Source!AV709</f>
        <v>1</v>
      </c>
      <c r="I983" s="9">
        <f>IF(Source!BA709&lt;&gt; 0, Source!BA709, 1)</f>
        <v>1</v>
      </c>
      <c r="J983" s="22">
        <f>Source!S709</f>
        <v>1981.52</v>
      </c>
      <c r="K983" s="22"/>
    </row>
    <row r="984" spans="1:31" x14ac:dyDescent="0.3">
      <c r="A984" s="19"/>
      <c r="B984" s="19"/>
      <c r="C984" s="19" t="s">
        <v>795</v>
      </c>
      <c r="D984" s="20"/>
      <c r="E984" s="9"/>
      <c r="F984" s="22">
        <f>Source!AM709</f>
        <v>0</v>
      </c>
      <c r="G984" s="21" t="str">
        <f>Source!DE709</f>
        <v>)*4</v>
      </c>
      <c r="H984" s="9">
        <f>Source!AV709</f>
        <v>1</v>
      </c>
      <c r="I984" s="9">
        <f>IF(Source!BB709&lt;&gt; 0, Source!BB709, 1)</f>
        <v>1</v>
      </c>
      <c r="J984" s="22">
        <f>Source!Q709</f>
        <v>0</v>
      </c>
      <c r="K984" s="22"/>
    </row>
    <row r="985" spans="1:31" x14ac:dyDescent="0.3">
      <c r="A985" s="19"/>
      <c r="B985" s="19"/>
      <c r="C985" s="19" t="s">
        <v>796</v>
      </c>
      <c r="D985" s="20"/>
      <c r="E985" s="9"/>
      <c r="F985" s="22">
        <f>Source!AN709</f>
        <v>0</v>
      </c>
      <c r="G985" s="21" t="str">
        <f>Source!DF709</f>
        <v>)*4</v>
      </c>
      <c r="H985" s="9">
        <f>Source!AV709</f>
        <v>1</v>
      </c>
      <c r="I985" s="9">
        <f>IF(Source!BS709&lt;&gt; 0, Source!BS709, 1)</f>
        <v>1</v>
      </c>
      <c r="J985" s="23">
        <f>Source!R709</f>
        <v>0</v>
      </c>
      <c r="K985" s="22"/>
    </row>
    <row r="986" spans="1:31" x14ac:dyDescent="0.3">
      <c r="A986" s="19"/>
      <c r="B986" s="19"/>
      <c r="C986" s="19" t="s">
        <v>797</v>
      </c>
      <c r="D986" s="20"/>
      <c r="E986" s="9"/>
      <c r="F986" s="22">
        <f>Source!AL709</f>
        <v>0</v>
      </c>
      <c r="G986" s="21" t="str">
        <f>Source!DD709</f>
        <v>)*4</v>
      </c>
      <c r="H986" s="9">
        <f>Source!AW709</f>
        <v>1</v>
      </c>
      <c r="I986" s="9">
        <f>IF(Source!BC709&lt;&gt; 0, Source!BC709, 1)</f>
        <v>1</v>
      </c>
      <c r="J986" s="22">
        <f>Source!P709</f>
        <v>0</v>
      </c>
      <c r="K986" s="22"/>
    </row>
    <row r="987" spans="1:31" x14ac:dyDescent="0.3">
      <c r="A987" s="19"/>
      <c r="B987" s="19"/>
      <c r="C987" s="19" t="s">
        <v>798</v>
      </c>
      <c r="D987" s="20" t="s">
        <v>799</v>
      </c>
      <c r="E987" s="9">
        <f>Source!AT709</f>
        <v>70</v>
      </c>
      <c r="F987" s="22"/>
      <c r="G987" s="21"/>
      <c r="H987" s="9"/>
      <c r="I987" s="9"/>
      <c r="J987" s="22">
        <f>SUM(R982:R986)</f>
        <v>1387.06</v>
      </c>
      <c r="K987" s="22"/>
    </row>
    <row r="988" spans="1:31" x14ac:dyDescent="0.3">
      <c r="A988" s="19"/>
      <c r="B988" s="19"/>
      <c r="C988" s="19" t="s">
        <v>800</v>
      </c>
      <c r="D988" s="20" t="s">
        <v>799</v>
      </c>
      <c r="E988" s="9">
        <f>Source!AU709</f>
        <v>10</v>
      </c>
      <c r="F988" s="22"/>
      <c r="G988" s="21"/>
      <c r="H988" s="9"/>
      <c r="I988" s="9"/>
      <c r="J988" s="22">
        <f>SUM(T982:T987)</f>
        <v>198.15</v>
      </c>
      <c r="K988" s="22"/>
    </row>
    <row r="989" spans="1:31" x14ac:dyDescent="0.3">
      <c r="A989" s="19"/>
      <c r="B989" s="19"/>
      <c r="C989" s="19" t="s">
        <v>801</v>
      </c>
      <c r="D989" s="20" t="s">
        <v>799</v>
      </c>
      <c r="E989" s="9">
        <f>108</f>
        <v>108</v>
      </c>
      <c r="F989" s="22"/>
      <c r="G989" s="21"/>
      <c r="H989" s="9"/>
      <c r="I989" s="9"/>
      <c r="J989" s="22">
        <f>SUM(V982:V988)</f>
        <v>0</v>
      </c>
      <c r="K989" s="22"/>
    </row>
    <row r="990" spans="1:31" x14ac:dyDescent="0.3">
      <c r="A990" s="19"/>
      <c r="B990" s="19"/>
      <c r="C990" s="19" t="s">
        <v>802</v>
      </c>
      <c r="D990" s="20" t="s">
        <v>803</v>
      </c>
      <c r="E990" s="9">
        <f>Source!AQ709</f>
        <v>0.25</v>
      </c>
      <c r="F990" s="22"/>
      <c r="G990" s="21" t="str">
        <f>Source!DI709</f>
        <v>)*4</v>
      </c>
      <c r="H990" s="9">
        <f>Source!AV709</f>
        <v>1</v>
      </c>
      <c r="I990" s="9"/>
      <c r="J990" s="22"/>
      <c r="K990" s="22">
        <f>Source!U709</f>
        <v>2</v>
      </c>
    </row>
    <row r="991" spans="1:31" x14ac:dyDescent="0.3">
      <c r="A991" s="25"/>
      <c r="B991" s="25"/>
      <c r="C991" s="25"/>
      <c r="D991" s="25"/>
      <c r="E991" s="25"/>
      <c r="F991" s="25"/>
      <c r="G991" s="25"/>
      <c r="H991" s="25"/>
      <c r="I991" s="43">
        <f>J983+J984+J986+J987+J988+J989</f>
        <v>3566.73</v>
      </c>
      <c r="J991" s="43"/>
      <c r="K991" s="26">
        <f>IF(Source!I709&lt;&gt;0, ROUND(I991/Source!I709, 2), 0)</f>
        <v>1783.37</v>
      </c>
      <c r="P991" s="24">
        <f>I991</f>
        <v>3566.73</v>
      </c>
    </row>
    <row r="992" spans="1:31" ht="27.3" x14ac:dyDescent="0.3">
      <c r="A992" s="19">
        <v>87</v>
      </c>
      <c r="B992" s="19" t="str">
        <f>Source!F710</f>
        <v>2.14-3701-7-3/1</v>
      </c>
      <c r="C992" s="19" t="str">
        <f>Source!G710</f>
        <v>Внешний осмотр монтажа кроссировок и жил шкафа связи</v>
      </c>
      <c r="D992" s="20" t="str">
        <f>Source!H710</f>
        <v>шт.</v>
      </c>
      <c r="E992" s="9">
        <f>Source!I710</f>
        <v>149</v>
      </c>
      <c r="F992" s="22"/>
      <c r="G992" s="21"/>
      <c r="H992" s="9"/>
      <c r="I992" s="9"/>
      <c r="J992" s="22"/>
      <c r="K992" s="22"/>
      <c r="Q992">
        <f>ROUND((Source!BZ710/100)*ROUND((Source!AF710*Source!AV710)*Source!I710, 2), 2)</f>
        <v>169470.81</v>
      </c>
      <c r="R992">
        <f>Source!X710</f>
        <v>169470.81</v>
      </c>
      <c r="S992">
        <f>ROUND((Source!CA710/100)*ROUND((Source!AF710*Source!AV710)*Source!I710, 2), 2)</f>
        <v>24210.12</v>
      </c>
      <c r="T992">
        <f>Source!Y710</f>
        <v>24210.12</v>
      </c>
      <c r="U992">
        <f>ROUND((175/100)*ROUND((Source!AE710*Source!AV710)*Source!I710, 2), 2)</f>
        <v>0</v>
      </c>
      <c r="V992">
        <f>ROUND((108/100)*ROUND(Source!CS710*Source!I710, 2), 2)</f>
        <v>0</v>
      </c>
    </row>
    <row r="993" spans="1:22" x14ac:dyDescent="0.3">
      <c r="A993" s="19"/>
      <c r="B993" s="19"/>
      <c r="C993" s="19" t="s">
        <v>794</v>
      </c>
      <c r="D993" s="20"/>
      <c r="E993" s="9"/>
      <c r="F993" s="22">
        <f>Source!AO710</f>
        <v>406.21</v>
      </c>
      <c r="G993" s="21" t="str">
        <f>Source!DG710</f>
        <v>)*4</v>
      </c>
      <c r="H993" s="9">
        <f>Source!AV710</f>
        <v>1</v>
      </c>
      <c r="I993" s="9">
        <f>IF(Source!BA710&lt;&gt; 0, Source!BA710, 1)</f>
        <v>1</v>
      </c>
      <c r="J993" s="22">
        <f>Source!S710</f>
        <v>242101.16</v>
      </c>
      <c r="K993" s="22"/>
    </row>
    <row r="994" spans="1:22" x14ac:dyDescent="0.3">
      <c r="A994" s="19"/>
      <c r="B994" s="19"/>
      <c r="C994" s="19" t="s">
        <v>795</v>
      </c>
      <c r="D994" s="20"/>
      <c r="E994" s="9"/>
      <c r="F994" s="22">
        <f>Source!AM710</f>
        <v>0</v>
      </c>
      <c r="G994" s="21" t="str">
        <f>Source!DE710</f>
        <v>)*4</v>
      </c>
      <c r="H994" s="9">
        <f>Source!AV710</f>
        <v>1</v>
      </c>
      <c r="I994" s="9">
        <f>IF(Source!BB710&lt;&gt; 0, Source!BB710, 1)</f>
        <v>1</v>
      </c>
      <c r="J994" s="22">
        <f>Source!Q710</f>
        <v>0</v>
      </c>
      <c r="K994" s="22"/>
    </row>
    <row r="995" spans="1:22" x14ac:dyDescent="0.3">
      <c r="A995" s="19"/>
      <c r="B995" s="19"/>
      <c r="C995" s="19" t="s">
        <v>796</v>
      </c>
      <c r="D995" s="20"/>
      <c r="E995" s="9"/>
      <c r="F995" s="22">
        <f>Source!AN710</f>
        <v>0</v>
      </c>
      <c r="G995" s="21" t="str">
        <f>Source!DF710</f>
        <v>)*4</v>
      </c>
      <c r="H995" s="9">
        <f>Source!AV710</f>
        <v>1</v>
      </c>
      <c r="I995" s="9">
        <f>IF(Source!BS710&lt;&gt; 0, Source!BS710, 1)</f>
        <v>1</v>
      </c>
      <c r="J995" s="23">
        <f>Source!R710</f>
        <v>0</v>
      </c>
      <c r="K995" s="22"/>
    </row>
    <row r="996" spans="1:22" x14ac:dyDescent="0.3">
      <c r="A996" s="19"/>
      <c r="B996" s="19"/>
      <c r="C996" s="19" t="s">
        <v>797</v>
      </c>
      <c r="D996" s="20"/>
      <c r="E996" s="9"/>
      <c r="F996" s="22">
        <f>Source!AL710</f>
        <v>0</v>
      </c>
      <c r="G996" s="21" t="str">
        <f>Source!DD710</f>
        <v>)*4</v>
      </c>
      <c r="H996" s="9">
        <f>Source!AW710</f>
        <v>1</v>
      </c>
      <c r="I996" s="9">
        <f>IF(Source!BC710&lt;&gt; 0, Source!BC710, 1)</f>
        <v>1</v>
      </c>
      <c r="J996" s="22">
        <f>Source!P710</f>
        <v>0</v>
      </c>
      <c r="K996" s="22"/>
    </row>
    <row r="997" spans="1:22" x14ac:dyDescent="0.3">
      <c r="A997" s="19"/>
      <c r="B997" s="19"/>
      <c r="C997" s="19" t="s">
        <v>798</v>
      </c>
      <c r="D997" s="20" t="s">
        <v>799</v>
      </c>
      <c r="E997" s="9">
        <f>Source!AT710</f>
        <v>70</v>
      </c>
      <c r="F997" s="22"/>
      <c r="G997" s="21"/>
      <c r="H997" s="9"/>
      <c r="I997" s="9"/>
      <c r="J997" s="22">
        <f>SUM(R992:R996)</f>
        <v>169470.81</v>
      </c>
      <c r="K997" s="22"/>
    </row>
    <row r="998" spans="1:22" x14ac:dyDescent="0.3">
      <c r="A998" s="19"/>
      <c r="B998" s="19"/>
      <c r="C998" s="19" t="s">
        <v>800</v>
      </c>
      <c r="D998" s="20" t="s">
        <v>799</v>
      </c>
      <c r="E998" s="9">
        <f>Source!AU710</f>
        <v>10</v>
      </c>
      <c r="F998" s="22"/>
      <c r="G998" s="21"/>
      <c r="H998" s="9"/>
      <c r="I998" s="9"/>
      <c r="J998" s="22">
        <f>SUM(T992:T997)</f>
        <v>24210.12</v>
      </c>
      <c r="K998" s="22"/>
    </row>
    <row r="999" spans="1:22" x14ac:dyDescent="0.3">
      <c r="A999" s="19"/>
      <c r="B999" s="19"/>
      <c r="C999" s="19" t="s">
        <v>801</v>
      </c>
      <c r="D999" s="20" t="s">
        <v>799</v>
      </c>
      <c r="E999" s="9">
        <f>108</f>
        <v>108</v>
      </c>
      <c r="F999" s="22"/>
      <c r="G999" s="21"/>
      <c r="H999" s="9"/>
      <c r="I999" s="9"/>
      <c r="J999" s="22">
        <f>SUM(V992:V998)</f>
        <v>0</v>
      </c>
      <c r="K999" s="22"/>
    </row>
    <row r="1000" spans="1:22" x14ac:dyDescent="0.3">
      <c r="A1000" s="19"/>
      <c r="B1000" s="19"/>
      <c r="C1000" s="19" t="s">
        <v>802</v>
      </c>
      <c r="D1000" s="20" t="s">
        <v>803</v>
      </c>
      <c r="E1000" s="9">
        <f>Source!AQ710</f>
        <v>0.41</v>
      </c>
      <c r="F1000" s="22"/>
      <c r="G1000" s="21" t="str">
        <f>Source!DI710</f>
        <v>)*4</v>
      </c>
      <c r="H1000" s="9">
        <f>Source!AV710</f>
        <v>1</v>
      </c>
      <c r="I1000" s="9"/>
      <c r="J1000" s="22"/>
      <c r="K1000" s="22">
        <f>Source!U710</f>
        <v>244.35999999999999</v>
      </c>
    </row>
    <row r="1001" spans="1:22" x14ac:dyDescent="0.3">
      <c r="A1001" s="25"/>
      <c r="B1001" s="25"/>
      <c r="C1001" s="25"/>
      <c r="D1001" s="25"/>
      <c r="E1001" s="25"/>
      <c r="F1001" s="25"/>
      <c r="G1001" s="25"/>
      <c r="H1001" s="25"/>
      <c r="I1001" s="43">
        <f>J993+J994+J996+J997+J998+J999</f>
        <v>435782.08999999997</v>
      </c>
      <c r="J1001" s="43"/>
      <c r="K1001" s="26">
        <f>IF(Source!I710&lt;&gt;0, ROUND(I1001/Source!I710, 2), 0)</f>
        <v>2924.71</v>
      </c>
      <c r="P1001" s="24">
        <f>I1001</f>
        <v>435782.08999999997</v>
      </c>
    </row>
    <row r="1002" spans="1:22" ht="40.950000000000003" x14ac:dyDescent="0.3">
      <c r="A1002" s="19">
        <v>88</v>
      </c>
      <c r="B1002" s="19" t="str">
        <f>Source!F711</f>
        <v>2.14-2103-14-4/1</v>
      </c>
      <c r="C1002" s="19" t="str">
        <f>Source!G711</f>
        <v>Техническое сопровождение ЛВС, техническое обслуживание устройств бесперебойного питания UPS</v>
      </c>
      <c r="D1002" s="20" t="str">
        <f>Source!H711</f>
        <v>устройство</v>
      </c>
      <c r="E1002" s="9">
        <f>Source!I711</f>
        <v>2</v>
      </c>
      <c r="F1002" s="22"/>
      <c r="G1002" s="21"/>
      <c r="H1002" s="9"/>
      <c r="I1002" s="9"/>
      <c r="J1002" s="22"/>
      <c r="K1002" s="22"/>
      <c r="Q1002">
        <f>ROUND((Source!BZ711/100)*ROUND((Source!AF711*Source!AV711)*Source!I711, 2), 2)</f>
        <v>8322.33</v>
      </c>
      <c r="R1002">
        <f>Source!X711</f>
        <v>8322.33</v>
      </c>
      <c r="S1002">
        <f>ROUND((Source!CA711/100)*ROUND((Source!AF711*Source!AV711)*Source!I711, 2), 2)</f>
        <v>1188.9000000000001</v>
      </c>
      <c r="T1002">
        <f>Source!Y711</f>
        <v>1188.9000000000001</v>
      </c>
      <c r="U1002">
        <f>ROUND((175/100)*ROUND((Source!AE711*Source!AV711)*Source!I711, 2), 2)</f>
        <v>0</v>
      </c>
      <c r="V1002">
        <f>ROUND((108/100)*ROUND(Source!CS711*Source!I711, 2), 2)</f>
        <v>0</v>
      </c>
    </row>
    <row r="1003" spans="1:22" x14ac:dyDescent="0.3">
      <c r="A1003" s="19"/>
      <c r="B1003" s="19"/>
      <c r="C1003" s="19" t="s">
        <v>794</v>
      </c>
      <c r="D1003" s="20"/>
      <c r="E1003" s="9"/>
      <c r="F1003" s="22">
        <f>Source!AO711</f>
        <v>1486.13</v>
      </c>
      <c r="G1003" s="21" t="str">
        <f>Source!DG711</f>
        <v>)*4</v>
      </c>
      <c r="H1003" s="9">
        <f>Source!AV711</f>
        <v>1</v>
      </c>
      <c r="I1003" s="9">
        <f>IF(Source!BA711&lt;&gt; 0, Source!BA711, 1)</f>
        <v>1</v>
      </c>
      <c r="J1003" s="22">
        <f>Source!S711</f>
        <v>11889.04</v>
      </c>
      <c r="K1003" s="22"/>
    </row>
    <row r="1004" spans="1:22" x14ac:dyDescent="0.3">
      <c r="A1004" s="19"/>
      <c r="B1004" s="19"/>
      <c r="C1004" s="19" t="s">
        <v>795</v>
      </c>
      <c r="D1004" s="20"/>
      <c r="E1004" s="9"/>
      <c r="F1004" s="22">
        <f>Source!AM711</f>
        <v>0</v>
      </c>
      <c r="G1004" s="21" t="str">
        <f>Source!DE711</f>
        <v>)*4</v>
      </c>
      <c r="H1004" s="9">
        <f>Source!AV711</f>
        <v>1</v>
      </c>
      <c r="I1004" s="9">
        <f>IF(Source!BB711&lt;&gt; 0, Source!BB711, 1)</f>
        <v>1</v>
      </c>
      <c r="J1004" s="22">
        <f>Source!Q711</f>
        <v>0</v>
      </c>
      <c r="K1004" s="22"/>
    </row>
    <row r="1005" spans="1:22" x14ac:dyDescent="0.3">
      <c r="A1005" s="19"/>
      <c r="B1005" s="19"/>
      <c r="C1005" s="19" t="s">
        <v>796</v>
      </c>
      <c r="D1005" s="20"/>
      <c r="E1005" s="9"/>
      <c r="F1005" s="22">
        <f>Source!AN711</f>
        <v>0</v>
      </c>
      <c r="G1005" s="21" t="str">
        <f>Source!DF711</f>
        <v>)*4</v>
      </c>
      <c r="H1005" s="9">
        <f>Source!AV711</f>
        <v>1</v>
      </c>
      <c r="I1005" s="9">
        <f>IF(Source!BS711&lt;&gt; 0, Source!BS711, 1)</f>
        <v>1</v>
      </c>
      <c r="J1005" s="23">
        <f>Source!R711</f>
        <v>0</v>
      </c>
      <c r="K1005" s="22"/>
    </row>
    <row r="1006" spans="1:22" x14ac:dyDescent="0.3">
      <c r="A1006" s="19"/>
      <c r="B1006" s="19"/>
      <c r="C1006" s="19" t="s">
        <v>797</v>
      </c>
      <c r="D1006" s="20"/>
      <c r="E1006" s="9"/>
      <c r="F1006" s="22">
        <f>Source!AL711</f>
        <v>0</v>
      </c>
      <c r="G1006" s="21" t="str">
        <f>Source!DD711</f>
        <v>)*4</v>
      </c>
      <c r="H1006" s="9">
        <f>Source!AW711</f>
        <v>1</v>
      </c>
      <c r="I1006" s="9">
        <f>IF(Source!BC711&lt;&gt; 0, Source!BC711, 1)</f>
        <v>1</v>
      </c>
      <c r="J1006" s="22">
        <f>Source!P711</f>
        <v>0</v>
      </c>
      <c r="K1006" s="22"/>
    </row>
    <row r="1007" spans="1:22" x14ac:dyDescent="0.3">
      <c r="A1007" s="19"/>
      <c r="B1007" s="19"/>
      <c r="C1007" s="19" t="s">
        <v>798</v>
      </c>
      <c r="D1007" s="20" t="s">
        <v>799</v>
      </c>
      <c r="E1007" s="9">
        <f>Source!AT711</f>
        <v>70</v>
      </c>
      <c r="F1007" s="22"/>
      <c r="G1007" s="21"/>
      <c r="H1007" s="9"/>
      <c r="I1007" s="9"/>
      <c r="J1007" s="22">
        <f>SUM(R1002:R1006)</f>
        <v>8322.33</v>
      </c>
      <c r="K1007" s="22"/>
    </row>
    <row r="1008" spans="1:22" x14ac:dyDescent="0.3">
      <c r="A1008" s="19"/>
      <c r="B1008" s="19"/>
      <c r="C1008" s="19" t="s">
        <v>800</v>
      </c>
      <c r="D1008" s="20" t="s">
        <v>799</v>
      </c>
      <c r="E1008" s="9">
        <f>Source!AU711</f>
        <v>10</v>
      </c>
      <c r="F1008" s="22"/>
      <c r="G1008" s="21"/>
      <c r="H1008" s="9"/>
      <c r="I1008" s="9"/>
      <c r="J1008" s="22">
        <f>SUM(T1002:T1007)</f>
        <v>1188.9000000000001</v>
      </c>
      <c r="K1008" s="22"/>
    </row>
    <row r="1009" spans="1:22" x14ac:dyDescent="0.3">
      <c r="A1009" s="19"/>
      <c r="B1009" s="19"/>
      <c r="C1009" s="19" t="s">
        <v>801</v>
      </c>
      <c r="D1009" s="20" t="s">
        <v>799</v>
      </c>
      <c r="E1009" s="9">
        <f>108</f>
        <v>108</v>
      </c>
      <c r="F1009" s="22"/>
      <c r="G1009" s="21"/>
      <c r="H1009" s="9"/>
      <c r="I1009" s="9"/>
      <c r="J1009" s="22">
        <f>SUM(V1002:V1008)</f>
        <v>0</v>
      </c>
      <c r="K1009" s="22"/>
    </row>
    <row r="1010" spans="1:22" x14ac:dyDescent="0.3">
      <c r="A1010" s="19"/>
      <c r="B1010" s="19"/>
      <c r="C1010" s="19" t="s">
        <v>802</v>
      </c>
      <c r="D1010" s="20" t="s">
        <v>803</v>
      </c>
      <c r="E1010" s="9">
        <f>Source!AQ711</f>
        <v>1.5</v>
      </c>
      <c r="F1010" s="22"/>
      <c r="G1010" s="21" t="str">
        <f>Source!DI711</f>
        <v>)*4</v>
      </c>
      <c r="H1010" s="9">
        <f>Source!AV711</f>
        <v>1</v>
      </c>
      <c r="I1010" s="9"/>
      <c r="J1010" s="22"/>
      <c r="K1010" s="22">
        <f>Source!U711</f>
        <v>12</v>
      </c>
    </row>
    <row r="1011" spans="1:22" x14ac:dyDescent="0.3">
      <c r="A1011" s="25"/>
      <c r="B1011" s="25"/>
      <c r="C1011" s="25"/>
      <c r="D1011" s="25"/>
      <c r="E1011" s="25"/>
      <c r="F1011" s="25"/>
      <c r="G1011" s="25"/>
      <c r="H1011" s="25"/>
      <c r="I1011" s="43">
        <f>J1003+J1004+J1006+J1007+J1008+J1009</f>
        <v>21400.270000000004</v>
      </c>
      <c r="J1011" s="43"/>
      <c r="K1011" s="26">
        <f>IF(Source!I711&lt;&gt;0, ROUND(I1011/Source!I711, 2), 0)</f>
        <v>10700.14</v>
      </c>
      <c r="P1011" s="24">
        <f>I1011</f>
        <v>21400.270000000004</v>
      </c>
    </row>
    <row r="1012" spans="1:22" ht="68.2" x14ac:dyDescent="0.3">
      <c r="A1012" s="19">
        <v>89</v>
      </c>
      <c r="B1012" s="19" t="str">
        <f>Source!F712</f>
        <v>2.14-2103-1-13/1</v>
      </c>
      <c r="C1012" s="19" t="str">
        <f>Source!G712</f>
        <v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</v>
      </c>
      <c r="D1012" s="20" t="str">
        <f>Source!H712</f>
        <v>1 АРМ</v>
      </c>
      <c r="E1012" s="9">
        <f>Source!I712</f>
        <v>1</v>
      </c>
      <c r="F1012" s="22"/>
      <c r="G1012" s="21"/>
      <c r="H1012" s="9"/>
      <c r="I1012" s="9"/>
      <c r="J1012" s="22"/>
      <c r="K1012" s="22"/>
      <c r="Q1012">
        <f>ROUND((Source!BZ712/100)*ROUND((Source!AF712*Source!AV712)*Source!I712, 2), 2)</f>
        <v>49587.08</v>
      </c>
      <c r="R1012">
        <f>Source!X712</f>
        <v>49587.08</v>
      </c>
      <c r="S1012">
        <f>ROUND((Source!CA712/100)*ROUND((Source!AF712*Source!AV712)*Source!I712, 2), 2)</f>
        <v>7083.87</v>
      </c>
      <c r="T1012">
        <f>Source!Y712</f>
        <v>7083.87</v>
      </c>
      <c r="U1012">
        <f>ROUND((175/100)*ROUND((Source!AE712*Source!AV712)*Source!I712, 2), 2)</f>
        <v>0</v>
      </c>
      <c r="V1012">
        <f>ROUND((108/100)*ROUND(Source!CS712*Source!I712, 2), 2)</f>
        <v>0</v>
      </c>
    </row>
    <row r="1013" spans="1:22" x14ac:dyDescent="0.3">
      <c r="A1013" s="19"/>
      <c r="B1013" s="19"/>
      <c r="C1013" s="19" t="s">
        <v>794</v>
      </c>
      <c r="D1013" s="20"/>
      <c r="E1013" s="9"/>
      <c r="F1013" s="22">
        <f>Source!AO712</f>
        <v>5449.13</v>
      </c>
      <c r="G1013" s="21" t="str">
        <f>Source!DG712</f>
        <v>)*13</v>
      </c>
      <c r="H1013" s="9">
        <f>Source!AV712</f>
        <v>1</v>
      </c>
      <c r="I1013" s="9">
        <f>IF(Source!BA712&lt;&gt; 0, Source!BA712, 1)</f>
        <v>1</v>
      </c>
      <c r="J1013" s="22">
        <f>Source!S712</f>
        <v>70838.69</v>
      </c>
      <c r="K1013" s="22"/>
    </row>
    <row r="1014" spans="1:22" x14ac:dyDescent="0.3">
      <c r="A1014" s="19"/>
      <c r="B1014" s="19"/>
      <c r="C1014" s="19" t="s">
        <v>795</v>
      </c>
      <c r="D1014" s="20"/>
      <c r="E1014" s="9"/>
      <c r="F1014" s="22">
        <f>Source!AM712</f>
        <v>0</v>
      </c>
      <c r="G1014" s="21" t="str">
        <f>Source!DE712</f>
        <v>)*13</v>
      </c>
      <c r="H1014" s="9">
        <f>Source!AV712</f>
        <v>1</v>
      </c>
      <c r="I1014" s="9">
        <f>IF(Source!BB712&lt;&gt; 0, Source!BB712, 1)</f>
        <v>1</v>
      </c>
      <c r="J1014" s="22">
        <f>Source!Q712</f>
        <v>0</v>
      </c>
      <c r="K1014" s="22"/>
    </row>
    <row r="1015" spans="1:22" x14ac:dyDescent="0.3">
      <c r="A1015" s="19"/>
      <c r="B1015" s="19"/>
      <c r="C1015" s="19" t="s">
        <v>796</v>
      </c>
      <c r="D1015" s="20"/>
      <c r="E1015" s="9"/>
      <c r="F1015" s="22">
        <f>Source!AN712</f>
        <v>0</v>
      </c>
      <c r="G1015" s="21" t="str">
        <f>Source!DF712</f>
        <v>)*13</v>
      </c>
      <c r="H1015" s="9">
        <f>Source!AV712</f>
        <v>1</v>
      </c>
      <c r="I1015" s="9">
        <f>IF(Source!BS712&lt;&gt; 0, Source!BS712, 1)</f>
        <v>1</v>
      </c>
      <c r="J1015" s="23">
        <f>Source!R712</f>
        <v>0</v>
      </c>
      <c r="K1015" s="22"/>
    </row>
    <row r="1016" spans="1:22" x14ac:dyDescent="0.3">
      <c r="A1016" s="19"/>
      <c r="B1016" s="19"/>
      <c r="C1016" s="19" t="s">
        <v>797</v>
      </c>
      <c r="D1016" s="20"/>
      <c r="E1016" s="9"/>
      <c r="F1016" s="22">
        <f>Source!AL712</f>
        <v>0</v>
      </c>
      <c r="G1016" s="21" t="str">
        <f>Source!DD712</f>
        <v>)*13</v>
      </c>
      <c r="H1016" s="9">
        <f>Source!AW712</f>
        <v>1</v>
      </c>
      <c r="I1016" s="9">
        <f>IF(Source!BC712&lt;&gt; 0, Source!BC712, 1)</f>
        <v>1</v>
      </c>
      <c r="J1016" s="22">
        <f>Source!P712</f>
        <v>0</v>
      </c>
      <c r="K1016" s="22"/>
    </row>
    <row r="1017" spans="1:22" x14ac:dyDescent="0.3">
      <c r="A1017" s="19"/>
      <c r="B1017" s="19"/>
      <c r="C1017" s="19" t="s">
        <v>798</v>
      </c>
      <c r="D1017" s="20" t="s">
        <v>799</v>
      </c>
      <c r="E1017" s="9">
        <f>Source!AT712</f>
        <v>70</v>
      </c>
      <c r="F1017" s="22"/>
      <c r="G1017" s="21"/>
      <c r="H1017" s="9"/>
      <c r="I1017" s="9"/>
      <c r="J1017" s="22">
        <f>SUM(R1012:R1016)</f>
        <v>49587.08</v>
      </c>
      <c r="K1017" s="22"/>
    </row>
    <row r="1018" spans="1:22" x14ac:dyDescent="0.3">
      <c r="A1018" s="19"/>
      <c r="B1018" s="19"/>
      <c r="C1018" s="19" t="s">
        <v>800</v>
      </c>
      <c r="D1018" s="20" t="s">
        <v>799</v>
      </c>
      <c r="E1018" s="9">
        <f>Source!AU712</f>
        <v>10</v>
      </c>
      <c r="F1018" s="22"/>
      <c r="G1018" s="21"/>
      <c r="H1018" s="9"/>
      <c r="I1018" s="9"/>
      <c r="J1018" s="22">
        <f>SUM(T1012:T1017)</f>
        <v>7083.87</v>
      </c>
      <c r="K1018" s="22"/>
    </row>
    <row r="1019" spans="1:22" x14ac:dyDescent="0.3">
      <c r="A1019" s="19"/>
      <c r="B1019" s="19"/>
      <c r="C1019" s="19" t="s">
        <v>801</v>
      </c>
      <c r="D1019" s="20" t="s">
        <v>799</v>
      </c>
      <c r="E1019" s="9">
        <f>108</f>
        <v>108</v>
      </c>
      <c r="F1019" s="22"/>
      <c r="G1019" s="21"/>
      <c r="H1019" s="9"/>
      <c r="I1019" s="9"/>
      <c r="J1019" s="22">
        <f>SUM(V1012:V1018)</f>
        <v>0</v>
      </c>
      <c r="K1019" s="22"/>
    </row>
    <row r="1020" spans="1:22" x14ac:dyDescent="0.3">
      <c r="A1020" s="19"/>
      <c r="B1020" s="19"/>
      <c r="C1020" s="19" t="s">
        <v>802</v>
      </c>
      <c r="D1020" s="20" t="s">
        <v>803</v>
      </c>
      <c r="E1020" s="9">
        <f>Source!AQ712</f>
        <v>5.5</v>
      </c>
      <c r="F1020" s="22"/>
      <c r="G1020" s="21" t="str">
        <f>Source!DI712</f>
        <v>)*13</v>
      </c>
      <c r="H1020" s="9">
        <f>Source!AV712</f>
        <v>1</v>
      </c>
      <c r="I1020" s="9"/>
      <c r="J1020" s="22"/>
      <c r="K1020" s="22">
        <f>Source!U712</f>
        <v>71.5</v>
      </c>
    </row>
    <row r="1021" spans="1:22" x14ac:dyDescent="0.3">
      <c r="A1021" s="25"/>
      <c r="B1021" s="25"/>
      <c r="C1021" s="25"/>
      <c r="D1021" s="25"/>
      <c r="E1021" s="25"/>
      <c r="F1021" s="25"/>
      <c r="G1021" s="25"/>
      <c r="H1021" s="25"/>
      <c r="I1021" s="43">
        <f>J1013+J1014+J1016+J1017+J1018+J1019</f>
        <v>127509.64</v>
      </c>
      <c r="J1021" s="43"/>
      <c r="K1021" s="26">
        <f>IF(Source!I712&lt;&gt;0, ROUND(I1021/Source!I712, 2), 0)</f>
        <v>127509.64</v>
      </c>
      <c r="P1021" s="24">
        <f>I1021</f>
        <v>127509.64</v>
      </c>
    </row>
    <row r="1022" spans="1:22" ht="54.55" x14ac:dyDescent="0.3">
      <c r="A1022" s="19">
        <v>90</v>
      </c>
      <c r="B1022" s="19" t="str">
        <f>Source!F713</f>
        <v>2.14-2103-2-4/1</v>
      </c>
      <c r="C1022" s="19" t="str">
        <f>Source!G713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1022" s="20" t="str">
        <f>Source!H713</f>
        <v>1 сервер</v>
      </c>
      <c r="E1022" s="9">
        <f>Source!I713</f>
        <v>1</v>
      </c>
      <c r="F1022" s="22"/>
      <c r="G1022" s="21"/>
      <c r="H1022" s="9"/>
      <c r="I1022" s="9"/>
      <c r="J1022" s="22"/>
      <c r="K1022" s="22"/>
      <c r="Q1022">
        <f>ROUND((Source!BZ713/100)*ROUND((Source!AF713*Source!AV713)*Source!I713, 2), 2)</f>
        <v>47302.8</v>
      </c>
      <c r="R1022">
        <f>Source!X713</f>
        <v>47302.8</v>
      </c>
      <c r="S1022">
        <f>ROUND((Source!CA713/100)*ROUND((Source!AF713*Source!AV713)*Source!I713, 2), 2)</f>
        <v>6757.54</v>
      </c>
      <c r="T1022">
        <f>Source!Y713</f>
        <v>6757.54</v>
      </c>
      <c r="U1022">
        <f>ROUND((175/100)*ROUND((Source!AE713*Source!AV713)*Source!I713, 2), 2)</f>
        <v>0</v>
      </c>
      <c r="V1022">
        <f>ROUND((108/100)*ROUND(Source!CS713*Source!I713, 2), 2)</f>
        <v>0</v>
      </c>
    </row>
    <row r="1023" spans="1:22" x14ac:dyDescent="0.3">
      <c r="A1023" s="19"/>
      <c r="B1023" s="19"/>
      <c r="C1023" s="19" t="s">
        <v>794</v>
      </c>
      <c r="D1023" s="20"/>
      <c r="E1023" s="9"/>
      <c r="F1023" s="22">
        <f>Source!AO713</f>
        <v>5198.1099999999997</v>
      </c>
      <c r="G1023" s="21" t="str">
        <f>Source!DG713</f>
        <v>)*13</v>
      </c>
      <c r="H1023" s="9">
        <f>Source!AV713</f>
        <v>1</v>
      </c>
      <c r="I1023" s="9">
        <f>IF(Source!BA713&lt;&gt; 0, Source!BA713, 1)</f>
        <v>1</v>
      </c>
      <c r="J1023" s="22">
        <f>Source!S713</f>
        <v>67575.429999999993</v>
      </c>
      <c r="K1023" s="22"/>
    </row>
    <row r="1024" spans="1:22" x14ac:dyDescent="0.3">
      <c r="A1024" s="19"/>
      <c r="B1024" s="19"/>
      <c r="C1024" s="19" t="s">
        <v>795</v>
      </c>
      <c r="D1024" s="20"/>
      <c r="E1024" s="9"/>
      <c r="F1024" s="22">
        <f>Source!AM713</f>
        <v>0</v>
      </c>
      <c r="G1024" s="21" t="str">
        <f>Source!DE713</f>
        <v>)*13</v>
      </c>
      <c r="H1024" s="9">
        <f>Source!AV713</f>
        <v>1</v>
      </c>
      <c r="I1024" s="9">
        <f>IF(Source!BB713&lt;&gt; 0, Source!BB713, 1)</f>
        <v>1</v>
      </c>
      <c r="J1024" s="22">
        <f>Source!Q713</f>
        <v>0</v>
      </c>
      <c r="K1024" s="22"/>
    </row>
    <row r="1025" spans="1:22" x14ac:dyDescent="0.3">
      <c r="A1025" s="19"/>
      <c r="B1025" s="19"/>
      <c r="C1025" s="19" t="s">
        <v>796</v>
      </c>
      <c r="D1025" s="20"/>
      <c r="E1025" s="9"/>
      <c r="F1025" s="22">
        <f>Source!AN713</f>
        <v>0</v>
      </c>
      <c r="G1025" s="21" t="str">
        <f>Source!DF713</f>
        <v>)*13</v>
      </c>
      <c r="H1025" s="9">
        <f>Source!AV713</f>
        <v>1</v>
      </c>
      <c r="I1025" s="9">
        <f>IF(Source!BS713&lt;&gt; 0, Source!BS713, 1)</f>
        <v>1</v>
      </c>
      <c r="J1025" s="23">
        <f>Source!R713</f>
        <v>0</v>
      </c>
      <c r="K1025" s="22"/>
    </row>
    <row r="1026" spans="1:22" x14ac:dyDescent="0.3">
      <c r="A1026" s="19"/>
      <c r="B1026" s="19"/>
      <c r="C1026" s="19" t="s">
        <v>797</v>
      </c>
      <c r="D1026" s="20"/>
      <c r="E1026" s="9"/>
      <c r="F1026" s="22">
        <f>Source!AL713</f>
        <v>0</v>
      </c>
      <c r="G1026" s="21" t="str">
        <f>Source!DD713</f>
        <v>)*13</v>
      </c>
      <c r="H1026" s="9">
        <f>Source!AW713</f>
        <v>1</v>
      </c>
      <c r="I1026" s="9">
        <f>IF(Source!BC713&lt;&gt; 0, Source!BC713, 1)</f>
        <v>1</v>
      </c>
      <c r="J1026" s="22">
        <f>Source!P713</f>
        <v>0</v>
      </c>
      <c r="K1026" s="22"/>
    </row>
    <row r="1027" spans="1:22" x14ac:dyDescent="0.3">
      <c r="A1027" s="19"/>
      <c r="B1027" s="19"/>
      <c r="C1027" s="19" t="s">
        <v>798</v>
      </c>
      <c r="D1027" s="20" t="s">
        <v>799</v>
      </c>
      <c r="E1027" s="9">
        <f>Source!AT713</f>
        <v>70</v>
      </c>
      <c r="F1027" s="22"/>
      <c r="G1027" s="21"/>
      <c r="H1027" s="9"/>
      <c r="I1027" s="9"/>
      <c r="J1027" s="22">
        <f>SUM(R1022:R1026)</f>
        <v>47302.8</v>
      </c>
      <c r="K1027" s="22"/>
    </row>
    <row r="1028" spans="1:22" x14ac:dyDescent="0.3">
      <c r="A1028" s="19"/>
      <c r="B1028" s="19"/>
      <c r="C1028" s="19" t="s">
        <v>800</v>
      </c>
      <c r="D1028" s="20" t="s">
        <v>799</v>
      </c>
      <c r="E1028" s="9">
        <f>Source!AU713</f>
        <v>10</v>
      </c>
      <c r="F1028" s="22"/>
      <c r="G1028" s="21"/>
      <c r="H1028" s="9"/>
      <c r="I1028" s="9"/>
      <c r="J1028" s="22">
        <f>SUM(T1022:T1027)</f>
        <v>6757.54</v>
      </c>
      <c r="K1028" s="22"/>
    </row>
    <row r="1029" spans="1:22" x14ac:dyDescent="0.3">
      <c r="A1029" s="19"/>
      <c r="B1029" s="19"/>
      <c r="C1029" s="19" t="s">
        <v>801</v>
      </c>
      <c r="D1029" s="20" t="s">
        <v>799</v>
      </c>
      <c r="E1029" s="9">
        <f>108</f>
        <v>108</v>
      </c>
      <c r="F1029" s="22"/>
      <c r="G1029" s="21"/>
      <c r="H1029" s="9"/>
      <c r="I1029" s="9"/>
      <c r="J1029" s="22">
        <f>SUM(V1022:V1028)</f>
        <v>0</v>
      </c>
      <c r="K1029" s="22"/>
    </row>
    <row r="1030" spans="1:22" x14ac:dyDescent="0.3">
      <c r="A1030" s="19"/>
      <c r="B1030" s="19"/>
      <c r="C1030" s="19" t="s">
        <v>802</v>
      </c>
      <c r="D1030" s="20" t="s">
        <v>803</v>
      </c>
      <c r="E1030" s="9">
        <f>Source!AQ713</f>
        <v>4.8</v>
      </c>
      <c r="F1030" s="22"/>
      <c r="G1030" s="21" t="str">
        <f>Source!DI713</f>
        <v>)*13</v>
      </c>
      <c r="H1030" s="9">
        <f>Source!AV713</f>
        <v>1</v>
      </c>
      <c r="I1030" s="9"/>
      <c r="J1030" s="22"/>
      <c r="K1030" s="22">
        <f>Source!U713</f>
        <v>62.4</v>
      </c>
    </row>
    <row r="1031" spans="1:22" x14ac:dyDescent="0.3">
      <c r="A1031" s="25"/>
      <c r="B1031" s="25"/>
      <c r="C1031" s="25"/>
      <c r="D1031" s="25"/>
      <c r="E1031" s="25"/>
      <c r="F1031" s="25"/>
      <c r="G1031" s="25"/>
      <c r="H1031" s="25"/>
      <c r="I1031" s="43">
        <f>J1023+J1024+J1026+J1027+J1028+J1029</f>
        <v>121635.76999999999</v>
      </c>
      <c r="J1031" s="43"/>
      <c r="K1031" s="26">
        <f>IF(Source!I713&lt;&gt;0, ROUND(I1031/Source!I713, 2), 0)</f>
        <v>121635.77</v>
      </c>
      <c r="P1031" s="24">
        <f>I1031</f>
        <v>121635.76999999999</v>
      </c>
    </row>
    <row r="1032" spans="1:22" ht="27.3" x14ac:dyDescent="0.3">
      <c r="A1032" s="19">
        <v>91</v>
      </c>
      <c r="B1032" s="19" t="str">
        <f>Source!F714</f>
        <v>2.14-2103-14-2/1</v>
      </c>
      <c r="C1032" s="19" t="str">
        <f>Source!G714</f>
        <v>Техническое сопровождение ЛВС, техническое обслуживание серверов</v>
      </c>
      <c r="D1032" s="20" t="str">
        <f>Source!H714</f>
        <v>1 сервер</v>
      </c>
      <c r="E1032" s="9">
        <f>Source!I714</f>
        <v>1</v>
      </c>
      <c r="F1032" s="22"/>
      <c r="G1032" s="21"/>
      <c r="H1032" s="9"/>
      <c r="I1032" s="9"/>
      <c r="J1032" s="22"/>
      <c r="K1032" s="22"/>
      <c r="Q1032">
        <f>ROUND((Source!BZ714/100)*ROUND((Source!AF714*Source!AV714)*Source!I714, 2), 2)</f>
        <v>36063.300000000003</v>
      </c>
      <c r="R1032">
        <f>Source!X714</f>
        <v>36063.300000000003</v>
      </c>
      <c r="S1032">
        <f>ROUND((Source!CA714/100)*ROUND((Source!AF714*Source!AV714)*Source!I714, 2), 2)</f>
        <v>5151.8999999999996</v>
      </c>
      <c r="T1032">
        <f>Source!Y714</f>
        <v>5151.8999999999996</v>
      </c>
      <c r="U1032">
        <f>ROUND((175/100)*ROUND((Source!AE714*Source!AV714)*Source!I714, 2), 2)</f>
        <v>0</v>
      </c>
      <c r="V1032">
        <f>ROUND((108/100)*ROUND(Source!CS714*Source!I714, 2), 2)</f>
        <v>0</v>
      </c>
    </row>
    <row r="1033" spans="1:22" x14ac:dyDescent="0.3">
      <c r="A1033" s="19"/>
      <c r="B1033" s="19"/>
      <c r="C1033" s="19" t="s">
        <v>794</v>
      </c>
      <c r="D1033" s="20"/>
      <c r="E1033" s="9"/>
      <c r="F1033" s="22">
        <f>Source!AO714</f>
        <v>3963</v>
      </c>
      <c r="G1033" s="21" t="str">
        <f>Source!DG714</f>
        <v>)*13</v>
      </c>
      <c r="H1033" s="9">
        <f>Source!AV714</f>
        <v>1</v>
      </c>
      <c r="I1033" s="9">
        <f>IF(Source!BA714&lt;&gt; 0, Source!BA714, 1)</f>
        <v>1</v>
      </c>
      <c r="J1033" s="22">
        <f>Source!S714</f>
        <v>51519</v>
      </c>
      <c r="K1033" s="22"/>
    </row>
    <row r="1034" spans="1:22" x14ac:dyDescent="0.3">
      <c r="A1034" s="19"/>
      <c r="B1034" s="19"/>
      <c r="C1034" s="19" t="s">
        <v>795</v>
      </c>
      <c r="D1034" s="20"/>
      <c r="E1034" s="9"/>
      <c r="F1034" s="22">
        <f>Source!AM714</f>
        <v>0</v>
      </c>
      <c r="G1034" s="21" t="str">
        <f>Source!DE714</f>
        <v>)*13</v>
      </c>
      <c r="H1034" s="9">
        <f>Source!AV714</f>
        <v>1</v>
      </c>
      <c r="I1034" s="9">
        <f>IF(Source!BB714&lt;&gt; 0, Source!BB714, 1)</f>
        <v>1</v>
      </c>
      <c r="J1034" s="22">
        <f>Source!Q714</f>
        <v>0</v>
      </c>
      <c r="K1034" s="22"/>
    </row>
    <row r="1035" spans="1:22" x14ac:dyDescent="0.3">
      <c r="A1035" s="19"/>
      <c r="B1035" s="19"/>
      <c r="C1035" s="19" t="s">
        <v>796</v>
      </c>
      <c r="D1035" s="20"/>
      <c r="E1035" s="9"/>
      <c r="F1035" s="22">
        <f>Source!AN714</f>
        <v>0</v>
      </c>
      <c r="G1035" s="21" t="str">
        <f>Source!DF714</f>
        <v>)*13</v>
      </c>
      <c r="H1035" s="9">
        <f>Source!AV714</f>
        <v>1</v>
      </c>
      <c r="I1035" s="9">
        <f>IF(Source!BS714&lt;&gt; 0, Source!BS714, 1)</f>
        <v>1</v>
      </c>
      <c r="J1035" s="23">
        <f>Source!R714</f>
        <v>0</v>
      </c>
      <c r="K1035" s="22"/>
    </row>
    <row r="1036" spans="1:22" x14ac:dyDescent="0.3">
      <c r="A1036" s="19"/>
      <c r="B1036" s="19"/>
      <c r="C1036" s="19" t="s">
        <v>797</v>
      </c>
      <c r="D1036" s="20"/>
      <c r="E1036" s="9"/>
      <c r="F1036" s="22">
        <f>Source!AL714</f>
        <v>0</v>
      </c>
      <c r="G1036" s="21" t="str">
        <f>Source!DD714</f>
        <v>)*13</v>
      </c>
      <c r="H1036" s="9">
        <f>Source!AW714</f>
        <v>1</v>
      </c>
      <c r="I1036" s="9">
        <f>IF(Source!BC714&lt;&gt; 0, Source!BC714, 1)</f>
        <v>1</v>
      </c>
      <c r="J1036" s="22">
        <f>Source!P714</f>
        <v>0</v>
      </c>
      <c r="K1036" s="22"/>
    </row>
    <row r="1037" spans="1:22" x14ac:dyDescent="0.3">
      <c r="A1037" s="19"/>
      <c r="B1037" s="19"/>
      <c r="C1037" s="19" t="s">
        <v>798</v>
      </c>
      <c r="D1037" s="20" t="s">
        <v>799</v>
      </c>
      <c r="E1037" s="9">
        <f>Source!AT714</f>
        <v>70</v>
      </c>
      <c r="F1037" s="22"/>
      <c r="G1037" s="21"/>
      <c r="H1037" s="9"/>
      <c r="I1037" s="9"/>
      <c r="J1037" s="22">
        <f>SUM(R1032:R1036)</f>
        <v>36063.300000000003</v>
      </c>
      <c r="K1037" s="22"/>
    </row>
    <row r="1038" spans="1:22" x14ac:dyDescent="0.3">
      <c r="A1038" s="19"/>
      <c r="B1038" s="19"/>
      <c r="C1038" s="19" t="s">
        <v>800</v>
      </c>
      <c r="D1038" s="20" t="s">
        <v>799</v>
      </c>
      <c r="E1038" s="9">
        <f>Source!AU714</f>
        <v>10</v>
      </c>
      <c r="F1038" s="22"/>
      <c r="G1038" s="21"/>
      <c r="H1038" s="9"/>
      <c r="I1038" s="9"/>
      <c r="J1038" s="22">
        <f>SUM(T1032:T1037)</f>
        <v>5151.8999999999996</v>
      </c>
      <c r="K1038" s="22"/>
    </row>
    <row r="1039" spans="1:22" x14ac:dyDescent="0.3">
      <c r="A1039" s="19"/>
      <c r="B1039" s="19"/>
      <c r="C1039" s="19" t="s">
        <v>801</v>
      </c>
      <c r="D1039" s="20" t="s">
        <v>799</v>
      </c>
      <c r="E1039" s="9">
        <f>108</f>
        <v>108</v>
      </c>
      <c r="F1039" s="22"/>
      <c r="G1039" s="21"/>
      <c r="H1039" s="9"/>
      <c r="I1039" s="9"/>
      <c r="J1039" s="22">
        <f>SUM(V1032:V1038)</f>
        <v>0</v>
      </c>
      <c r="K1039" s="22"/>
    </row>
    <row r="1040" spans="1:22" x14ac:dyDescent="0.3">
      <c r="A1040" s="19"/>
      <c r="B1040" s="19"/>
      <c r="C1040" s="19" t="s">
        <v>802</v>
      </c>
      <c r="D1040" s="20" t="s">
        <v>803</v>
      </c>
      <c r="E1040" s="9">
        <f>Source!AQ714</f>
        <v>4</v>
      </c>
      <c r="F1040" s="22"/>
      <c r="G1040" s="21" t="str">
        <f>Source!DI714</f>
        <v>)*13</v>
      </c>
      <c r="H1040" s="9">
        <f>Source!AV714</f>
        <v>1</v>
      </c>
      <c r="I1040" s="9"/>
      <c r="J1040" s="22"/>
      <c r="K1040" s="22">
        <f>Source!U714</f>
        <v>52</v>
      </c>
    </row>
    <row r="1041" spans="1:22" x14ac:dyDescent="0.3">
      <c r="A1041" s="25"/>
      <c r="B1041" s="25"/>
      <c r="C1041" s="25"/>
      <c r="D1041" s="25"/>
      <c r="E1041" s="25"/>
      <c r="F1041" s="25"/>
      <c r="G1041" s="25"/>
      <c r="H1041" s="25"/>
      <c r="I1041" s="43">
        <f>J1033+J1034+J1036+J1037+J1038+J1039</f>
        <v>92734.2</v>
      </c>
      <c r="J1041" s="43"/>
      <c r="K1041" s="26">
        <f>IF(Source!I714&lt;&gt;0, ROUND(I1041/Source!I714, 2), 0)</f>
        <v>92734.2</v>
      </c>
      <c r="P1041" s="24">
        <f>I1041</f>
        <v>92734.2</v>
      </c>
    </row>
    <row r="1043" spans="1:22" x14ac:dyDescent="0.3">
      <c r="A1043" s="40" t="str">
        <f>CONCATENATE("Итого по подразделу: ",IF(Source!G716&lt;&gt;"Новый подраздел", Source!G716, ""))</f>
        <v>Итого по подразделу: ЛВС - Инженерные сооружения и коммуникации</v>
      </c>
      <c r="B1043" s="40"/>
      <c r="C1043" s="40"/>
      <c r="D1043" s="40"/>
      <c r="E1043" s="40"/>
      <c r="F1043" s="40"/>
      <c r="G1043" s="40"/>
      <c r="H1043" s="40"/>
      <c r="I1043" s="38">
        <f>SUM(P981:P1042)</f>
        <v>802628.7</v>
      </c>
      <c r="J1043" s="39"/>
      <c r="K1043" s="27"/>
    </row>
    <row r="1046" spans="1:22" x14ac:dyDescent="0.35">
      <c r="A1046" s="42" t="str">
        <f>CONCATENATE("Подраздел: ",IF(Source!G746&lt;&gt;"Новый подраздел", Source!G746, ""))</f>
        <v>Подраздел: СТС - Инженерные сооружения и коммуникации</v>
      </c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</row>
    <row r="1047" spans="1:22" ht="42.55" x14ac:dyDescent="0.3">
      <c r="A1047" s="19">
        <v>92</v>
      </c>
      <c r="B1047" s="19" t="str">
        <f>Source!F750</f>
        <v>2.1-3501-2-2/1</v>
      </c>
      <c r="C1047" s="19" t="str">
        <f>Source!G750</f>
        <v>Сетевой коммутатор, контроль соединений, проверка работоспособности</v>
      </c>
      <c r="D1047" s="20" t="str">
        <f>Source!H750</f>
        <v>1 коммутатор</v>
      </c>
      <c r="E1047" s="9">
        <f>Source!I750</f>
        <v>7</v>
      </c>
      <c r="F1047" s="22"/>
      <c r="G1047" s="21"/>
      <c r="H1047" s="9"/>
      <c r="I1047" s="9"/>
      <c r="J1047" s="22"/>
      <c r="K1047" s="22"/>
      <c r="Q1047">
        <f>ROUND((Source!BZ750/100)*ROUND((Source!AF750*Source!AV750)*Source!I750, 2), 2)</f>
        <v>25244.31</v>
      </c>
      <c r="R1047">
        <f>Source!X750</f>
        <v>25244.31</v>
      </c>
      <c r="S1047">
        <f>ROUND((Source!CA750/100)*ROUND((Source!AF750*Source!AV750)*Source!I750, 2), 2)</f>
        <v>3606.33</v>
      </c>
      <c r="T1047">
        <f>Source!Y750</f>
        <v>3606.33</v>
      </c>
      <c r="U1047">
        <f>ROUND((175/100)*ROUND((Source!AE750*Source!AV750)*Source!I750, 2), 2)</f>
        <v>2630.81</v>
      </c>
      <c r="V1047">
        <f>ROUND((108/100)*ROUND(Source!CS750*Source!I750, 2), 2)</f>
        <v>1623.59</v>
      </c>
    </row>
    <row r="1048" spans="1:22" x14ac:dyDescent="0.3">
      <c r="A1048" s="19"/>
      <c r="B1048" s="19"/>
      <c r="C1048" s="19" t="s">
        <v>794</v>
      </c>
      <c r="D1048" s="20"/>
      <c r="E1048" s="9"/>
      <c r="F1048" s="22">
        <f>Source!AO750</f>
        <v>396.3</v>
      </c>
      <c r="G1048" s="21" t="str">
        <f>Source!DG750</f>
        <v>)*13</v>
      </c>
      <c r="H1048" s="9">
        <f>Source!AV750</f>
        <v>1</v>
      </c>
      <c r="I1048" s="9">
        <f>IF(Source!BA750&lt;&gt; 0, Source!BA750, 1)</f>
        <v>1</v>
      </c>
      <c r="J1048" s="22">
        <f>Source!S750</f>
        <v>36063.300000000003</v>
      </c>
      <c r="K1048" s="22"/>
    </row>
    <row r="1049" spans="1:22" x14ac:dyDescent="0.3">
      <c r="A1049" s="19"/>
      <c r="B1049" s="19"/>
      <c r="C1049" s="19" t="s">
        <v>795</v>
      </c>
      <c r="D1049" s="20"/>
      <c r="E1049" s="9"/>
      <c r="F1049" s="22">
        <f>Source!AM750</f>
        <v>26.06</v>
      </c>
      <c r="G1049" s="21" t="str">
        <f>Source!DE750</f>
        <v>)*13</v>
      </c>
      <c r="H1049" s="9">
        <f>Source!AV750</f>
        <v>1</v>
      </c>
      <c r="I1049" s="9">
        <f>IF(Source!BB750&lt;&gt; 0, Source!BB750, 1)</f>
        <v>1</v>
      </c>
      <c r="J1049" s="22">
        <f>Source!Q750</f>
        <v>2371.46</v>
      </c>
      <c r="K1049" s="22"/>
    </row>
    <row r="1050" spans="1:22" x14ac:dyDescent="0.3">
      <c r="A1050" s="19"/>
      <c r="B1050" s="19"/>
      <c r="C1050" s="19" t="s">
        <v>796</v>
      </c>
      <c r="D1050" s="20"/>
      <c r="E1050" s="9"/>
      <c r="F1050" s="22">
        <f>Source!AN750</f>
        <v>16.52</v>
      </c>
      <c r="G1050" s="21" t="str">
        <f>Source!DF750</f>
        <v>)*13</v>
      </c>
      <c r="H1050" s="9">
        <f>Source!AV750</f>
        <v>1</v>
      </c>
      <c r="I1050" s="9">
        <f>IF(Source!BS750&lt;&gt; 0, Source!BS750, 1)</f>
        <v>1</v>
      </c>
      <c r="J1050" s="23">
        <f>Source!R750</f>
        <v>1503.32</v>
      </c>
      <c r="K1050" s="22"/>
    </row>
    <row r="1051" spans="1:22" x14ac:dyDescent="0.3">
      <c r="A1051" s="19"/>
      <c r="B1051" s="19"/>
      <c r="C1051" s="19" t="s">
        <v>797</v>
      </c>
      <c r="D1051" s="20"/>
      <c r="E1051" s="9"/>
      <c r="F1051" s="22">
        <f>Source!AL750</f>
        <v>0</v>
      </c>
      <c r="G1051" s="21" t="str">
        <f>Source!DD750</f>
        <v>)*13</v>
      </c>
      <c r="H1051" s="9">
        <f>Source!AW750</f>
        <v>1</v>
      </c>
      <c r="I1051" s="9">
        <f>IF(Source!BC750&lt;&gt; 0, Source!BC750, 1)</f>
        <v>1</v>
      </c>
      <c r="J1051" s="22">
        <f>Source!P750</f>
        <v>0</v>
      </c>
      <c r="K1051" s="22"/>
    </row>
    <row r="1052" spans="1:22" x14ac:dyDescent="0.3">
      <c r="A1052" s="19"/>
      <c r="B1052" s="19"/>
      <c r="C1052" s="19" t="s">
        <v>798</v>
      </c>
      <c r="D1052" s="20" t="s">
        <v>799</v>
      </c>
      <c r="E1052" s="9">
        <f>Source!AT750</f>
        <v>70</v>
      </c>
      <c r="F1052" s="22"/>
      <c r="G1052" s="21"/>
      <c r="H1052" s="9"/>
      <c r="I1052" s="9"/>
      <c r="J1052" s="22">
        <f>SUM(R1047:R1051)</f>
        <v>25244.31</v>
      </c>
      <c r="K1052" s="22"/>
    </row>
    <row r="1053" spans="1:22" x14ac:dyDescent="0.3">
      <c r="A1053" s="19"/>
      <c r="B1053" s="19"/>
      <c r="C1053" s="19" t="s">
        <v>800</v>
      </c>
      <c r="D1053" s="20" t="s">
        <v>799</v>
      </c>
      <c r="E1053" s="9">
        <f>Source!AU750</f>
        <v>10</v>
      </c>
      <c r="F1053" s="22"/>
      <c r="G1053" s="21"/>
      <c r="H1053" s="9"/>
      <c r="I1053" s="9"/>
      <c r="J1053" s="22">
        <f>SUM(T1047:T1052)</f>
        <v>3606.33</v>
      </c>
      <c r="K1053" s="22"/>
    </row>
    <row r="1054" spans="1:22" x14ac:dyDescent="0.3">
      <c r="A1054" s="19"/>
      <c r="B1054" s="19"/>
      <c r="C1054" s="19" t="s">
        <v>801</v>
      </c>
      <c r="D1054" s="20" t="s">
        <v>799</v>
      </c>
      <c r="E1054" s="9">
        <f>108</f>
        <v>108</v>
      </c>
      <c r="F1054" s="22"/>
      <c r="G1054" s="21"/>
      <c r="H1054" s="9"/>
      <c r="I1054" s="9"/>
      <c r="J1054" s="22">
        <f>SUM(V1047:V1053)</f>
        <v>1623.59</v>
      </c>
      <c r="K1054" s="22"/>
    </row>
    <row r="1055" spans="1:22" x14ac:dyDescent="0.3">
      <c r="A1055" s="19"/>
      <c r="B1055" s="19"/>
      <c r="C1055" s="19" t="s">
        <v>802</v>
      </c>
      <c r="D1055" s="20" t="s">
        <v>803</v>
      </c>
      <c r="E1055" s="9">
        <f>Source!AQ750</f>
        <v>0.4</v>
      </c>
      <c r="F1055" s="22"/>
      <c r="G1055" s="21" t="str">
        <f>Source!DI750</f>
        <v>)*13</v>
      </c>
      <c r="H1055" s="9">
        <f>Source!AV750</f>
        <v>1</v>
      </c>
      <c r="I1055" s="9"/>
      <c r="J1055" s="22"/>
      <c r="K1055" s="22">
        <f>Source!U750</f>
        <v>36.4</v>
      </c>
    </row>
    <row r="1056" spans="1:22" x14ac:dyDescent="0.3">
      <c r="A1056" s="25"/>
      <c r="B1056" s="25"/>
      <c r="C1056" s="25"/>
      <c r="D1056" s="25"/>
      <c r="E1056" s="25"/>
      <c r="F1056" s="25"/>
      <c r="G1056" s="25"/>
      <c r="H1056" s="25"/>
      <c r="I1056" s="43">
        <f>J1048+J1049+J1051+J1052+J1053+J1054</f>
        <v>68908.990000000005</v>
      </c>
      <c r="J1056" s="43"/>
      <c r="K1056" s="26">
        <f>IF(Source!I750&lt;&gt;0, ROUND(I1056/Source!I750, 2), 0)</f>
        <v>9844.14</v>
      </c>
      <c r="P1056" s="24">
        <f>I1056</f>
        <v>68908.990000000005</v>
      </c>
    </row>
    <row r="1057" spans="1:22" ht="95.45" x14ac:dyDescent="0.3">
      <c r="A1057" s="19">
        <v>93</v>
      </c>
      <c r="B1057" s="19" t="str">
        <f>Source!F751</f>
        <v>2.14-2103-3-5/1</v>
      </c>
      <c r="C1057" s="19" t="str">
        <f>Source!G751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1057" s="20" t="str">
        <f>Source!H751</f>
        <v>устройство</v>
      </c>
      <c r="E1057" s="9">
        <f>Source!I751</f>
        <v>7</v>
      </c>
      <c r="F1057" s="22"/>
      <c r="G1057" s="21"/>
      <c r="H1057" s="9"/>
      <c r="I1057" s="9"/>
      <c r="J1057" s="22"/>
      <c r="K1057" s="22"/>
      <c r="Q1057">
        <f>ROUND((Source!BZ751/100)*ROUND((Source!AF751*Source!AV751)*Source!I751, 2), 2)</f>
        <v>206949.83</v>
      </c>
      <c r="R1057">
        <f>Source!X751</f>
        <v>206949.83</v>
      </c>
      <c r="S1057">
        <f>ROUND((Source!CA751/100)*ROUND((Source!AF751*Source!AV751)*Source!I751, 2), 2)</f>
        <v>29564.26</v>
      </c>
      <c r="T1057">
        <f>Source!Y751</f>
        <v>29564.26</v>
      </c>
      <c r="U1057">
        <f>ROUND((175/100)*ROUND((Source!AE751*Source!AV751)*Source!I751, 2), 2)</f>
        <v>0</v>
      </c>
      <c r="V1057">
        <f>ROUND((108/100)*ROUND(Source!CS751*Source!I751, 2), 2)</f>
        <v>0</v>
      </c>
    </row>
    <row r="1058" spans="1:22" x14ac:dyDescent="0.3">
      <c r="A1058" s="19"/>
      <c r="B1058" s="19"/>
      <c r="C1058" s="19" t="s">
        <v>794</v>
      </c>
      <c r="D1058" s="20"/>
      <c r="E1058" s="9"/>
      <c r="F1058" s="22">
        <f>Source!AO751</f>
        <v>3248.82</v>
      </c>
      <c r="G1058" s="21" t="str">
        <f>Source!DG751</f>
        <v>)*13</v>
      </c>
      <c r="H1058" s="9">
        <f>Source!AV751</f>
        <v>1</v>
      </c>
      <c r="I1058" s="9">
        <f>IF(Source!BA751&lt;&gt; 0, Source!BA751, 1)</f>
        <v>1</v>
      </c>
      <c r="J1058" s="22">
        <f>Source!S751</f>
        <v>295642.62</v>
      </c>
      <c r="K1058" s="22"/>
    </row>
    <row r="1059" spans="1:22" x14ac:dyDescent="0.3">
      <c r="A1059" s="19"/>
      <c r="B1059" s="19"/>
      <c r="C1059" s="19" t="s">
        <v>795</v>
      </c>
      <c r="D1059" s="20"/>
      <c r="E1059" s="9"/>
      <c r="F1059" s="22">
        <f>Source!AM751</f>
        <v>0</v>
      </c>
      <c r="G1059" s="21" t="str">
        <f>Source!DE751</f>
        <v>)*13</v>
      </c>
      <c r="H1059" s="9">
        <f>Source!AV751</f>
        <v>1</v>
      </c>
      <c r="I1059" s="9">
        <f>IF(Source!BB751&lt;&gt; 0, Source!BB751, 1)</f>
        <v>1</v>
      </c>
      <c r="J1059" s="22">
        <f>Source!Q751</f>
        <v>0</v>
      </c>
      <c r="K1059" s="22"/>
    </row>
    <row r="1060" spans="1:22" x14ac:dyDescent="0.3">
      <c r="A1060" s="19"/>
      <c r="B1060" s="19"/>
      <c r="C1060" s="19" t="s">
        <v>796</v>
      </c>
      <c r="D1060" s="20"/>
      <c r="E1060" s="9"/>
      <c r="F1060" s="22">
        <f>Source!AN751</f>
        <v>0</v>
      </c>
      <c r="G1060" s="21" t="str">
        <f>Source!DF751</f>
        <v>)*13</v>
      </c>
      <c r="H1060" s="9">
        <f>Source!AV751</f>
        <v>1</v>
      </c>
      <c r="I1060" s="9">
        <f>IF(Source!BS751&lt;&gt; 0, Source!BS751, 1)</f>
        <v>1</v>
      </c>
      <c r="J1060" s="23">
        <f>Source!R751</f>
        <v>0</v>
      </c>
      <c r="K1060" s="22"/>
    </row>
    <row r="1061" spans="1:22" x14ac:dyDescent="0.3">
      <c r="A1061" s="19"/>
      <c r="B1061" s="19"/>
      <c r="C1061" s="19" t="s">
        <v>797</v>
      </c>
      <c r="D1061" s="20"/>
      <c r="E1061" s="9"/>
      <c r="F1061" s="22">
        <f>Source!AL751</f>
        <v>0</v>
      </c>
      <c r="G1061" s="21" t="str">
        <f>Source!DD751</f>
        <v>)*13</v>
      </c>
      <c r="H1061" s="9">
        <f>Source!AW751</f>
        <v>1</v>
      </c>
      <c r="I1061" s="9">
        <f>IF(Source!BC751&lt;&gt; 0, Source!BC751, 1)</f>
        <v>1</v>
      </c>
      <c r="J1061" s="22">
        <f>Source!P751</f>
        <v>0</v>
      </c>
      <c r="K1061" s="22"/>
    </row>
    <row r="1062" spans="1:22" x14ac:dyDescent="0.3">
      <c r="A1062" s="19"/>
      <c r="B1062" s="19"/>
      <c r="C1062" s="19" t="s">
        <v>798</v>
      </c>
      <c r="D1062" s="20" t="s">
        <v>799</v>
      </c>
      <c r="E1062" s="9">
        <f>Source!AT751</f>
        <v>70</v>
      </c>
      <c r="F1062" s="22"/>
      <c r="G1062" s="21"/>
      <c r="H1062" s="9"/>
      <c r="I1062" s="9"/>
      <c r="J1062" s="22">
        <f>SUM(R1057:R1061)</f>
        <v>206949.83</v>
      </c>
      <c r="K1062" s="22"/>
    </row>
    <row r="1063" spans="1:22" x14ac:dyDescent="0.3">
      <c r="A1063" s="19"/>
      <c r="B1063" s="19"/>
      <c r="C1063" s="19" t="s">
        <v>800</v>
      </c>
      <c r="D1063" s="20" t="s">
        <v>799</v>
      </c>
      <c r="E1063" s="9">
        <f>Source!AU751</f>
        <v>10</v>
      </c>
      <c r="F1063" s="22"/>
      <c r="G1063" s="21"/>
      <c r="H1063" s="9"/>
      <c r="I1063" s="9"/>
      <c r="J1063" s="22">
        <f>SUM(T1057:T1062)</f>
        <v>29564.26</v>
      </c>
      <c r="K1063" s="22"/>
    </row>
    <row r="1064" spans="1:22" x14ac:dyDescent="0.3">
      <c r="A1064" s="19"/>
      <c r="B1064" s="19"/>
      <c r="C1064" s="19" t="s">
        <v>801</v>
      </c>
      <c r="D1064" s="20" t="s">
        <v>799</v>
      </c>
      <c r="E1064" s="9">
        <f>108</f>
        <v>108</v>
      </c>
      <c r="F1064" s="22"/>
      <c r="G1064" s="21"/>
      <c r="H1064" s="9"/>
      <c r="I1064" s="9"/>
      <c r="J1064" s="22">
        <f>SUM(V1057:V1063)</f>
        <v>0</v>
      </c>
      <c r="K1064" s="22"/>
    </row>
    <row r="1065" spans="1:22" x14ac:dyDescent="0.3">
      <c r="A1065" s="19"/>
      <c r="B1065" s="19"/>
      <c r="C1065" s="19" t="s">
        <v>802</v>
      </c>
      <c r="D1065" s="20" t="s">
        <v>803</v>
      </c>
      <c r="E1065" s="9">
        <f>Source!AQ751</f>
        <v>3</v>
      </c>
      <c r="F1065" s="22"/>
      <c r="G1065" s="21" t="str">
        <f>Source!DI751</f>
        <v>)*13</v>
      </c>
      <c r="H1065" s="9">
        <f>Source!AV751</f>
        <v>1</v>
      </c>
      <c r="I1065" s="9"/>
      <c r="J1065" s="22"/>
      <c r="K1065" s="22">
        <f>Source!U751</f>
        <v>273</v>
      </c>
    </row>
    <row r="1066" spans="1:22" x14ac:dyDescent="0.3">
      <c r="A1066" s="25"/>
      <c r="B1066" s="25"/>
      <c r="C1066" s="25"/>
      <c r="D1066" s="25"/>
      <c r="E1066" s="25"/>
      <c r="F1066" s="25"/>
      <c r="G1066" s="25"/>
      <c r="H1066" s="25"/>
      <c r="I1066" s="43">
        <f>J1058+J1059+J1061+J1062+J1063+J1064</f>
        <v>532156.71</v>
      </c>
      <c r="J1066" s="43"/>
      <c r="K1066" s="26">
        <f>IF(Source!I751&lt;&gt;0, ROUND(I1066/Source!I751, 2), 0)</f>
        <v>76022.39</v>
      </c>
      <c r="P1066" s="24">
        <f>I1066</f>
        <v>532156.71</v>
      </c>
    </row>
    <row r="1067" spans="1:22" ht="40.950000000000003" x14ac:dyDescent="0.3">
      <c r="A1067" s="19">
        <v>94</v>
      </c>
      <c r="B1067" s="19" t="str">
        <f>Source!F752</f>
        <v>2.14-2103-14-1/1</v>
      </c>
      <c r="C1067" s="19" t="str">
        <f>Source!G752</f>
        <v>Техническое сопровождение ЛВС, настройка и техническая поддержка активного сетевого оборудования</v>
      </c>
      <c r="D1067" s="20" t="str">
        <f>Source!H752</f>
        <v>устройство</v>
      </c>
      <c r="E1067" s="9">
        <f>Source!I752</f>
        <v>7</v>
      </c>
      <c r="F1067" s="22"/>
      <c r="G1067" s="21"/>
      <c r="H1067" s="9"/>
      <c r="I1067" s="9"/>
      <c r="J1067" s="22"/>
      <c r="K1067" s="22"/>
      <c r="Q1067">
        <f>ROUND((Source!BZ752/100)*ROUND((Source!AF752*Source!AV752)*Source!I752, 2), 2)</f>
        <v>252443.1</v>
      </c>
      <c r="R1067">
        <f>Source!X752</f>
        <v>252443.1</v>
      </c>
      <c r="S1067">
        <f>ROUND((Source!CA752/100)*ROUND((Source!AF752*Source!AV752)*Source!I752, 2), 2)</f>
        <v>36063.300000000003</v>
      </c>
      <c r="T1067">
        <f>Source!Y752</f>
        <v>36063.300000000003</v>
      </c>
      <c r="U1067">
        <f>ROUND((175/100)*ROUND((Source!AE752*Source!AV752)*Source!I752, 2), 2)</f>
        <v>0</v>
      </c>
      <c r="V1067">
        <f>ROUND((108/100)*ROUND(Source!CS752*Source!I752, 2), 2)</f>
        <v>0</v>
      </c>
    </row>
    <row r="1068" spans="1:22" x14ac:dyDescent="0.3">
      <c r="A1068" s="19"/>
      <c r="B1068" s="19"/>
      <c r="C1068" s="19" t="s">
        <v>794</v>
      </c>
      <c r="D1068" s="20"/>
      <c r="E1068" s="9"/>
      <c r="F1068" s="22">
        <f>Source!AO752</f>
        <v>3963</v>
      </c>
      <c r="G1068" s="21" t="str">
        <f>Source!DG752</f>
        <v>)*13</v>
      </c>
      <c r="H1068" s="9">
        <f>Source!AV752</f>
        <v>1</v>
      </c>
      <c r="I1068" s="9">
        <f>IF(Source!BA752&lt;&gt; 0, Source!BA752, 1)</f>
        <v>1</v>
      </c>
      <c r="J1068" s="22">
        <f>Source!S752</f>
        <v>360633</v>
      </c>
      <c r="K1068" s="22"/>
    </row>
    <row r="1069" spans="1:22" x14ac:dyDescent="0.3">
      <c r="A1069" s="19"/>
      <c r="B1069" s="19"/>
      <c r="C1069" s="19" t="s">
        <v>795</v>
      </c>
      <c r="D1069" s="20"/>
      <c r="E1069" s="9"/>
      <c r="F1069" s="22">
        <f>Source!AM752</f>
        <v>0</v>
      </c>
      <c r="G1069" s="21" t="str">
        <f>Source!DE752</f>
        <v>)*13</v>
      </c>
      <c r="H1069" s="9">
        <f>Source!AV752</f>
        <v>1</v>
      </c>
      <c r="I1069" s="9">
        <f>IF(Source!BB752&lt;&gt; 0, Source!BB752, 1)</f>
        <v>1</v>
      </c>
      <c r="J1069" s="22">
        <f>Source!Q752</f>
        <v>0</v>
      </c>
      <c r="K1069" s="22"/>
    </row>
    <row r="1070" spans="1:22" x14ac:dyDescent="0.3">
      <c r="A1070" s="19"/>
      <c r="B1070" s="19"/>
      <c r="C1070" s="19" t="s">
        <v>796</v>
      </c>
      <c r="D1070" s="20"/>
      <c r="E1070" s="9"/>
      <c r="F1070" s="22">
        <f>Source!AN752</f>
        <v>0</v>
      </c>
      <c r="G1070" s="21" t="str">
        <f>Source!DF752</f>
        <v>)*13</v>
      </c>
      <c r="H1070" s="9">
        <f>Source!AV752</f>
        <v>1</v>
      </c>
      <c r="I1070" s="9">
        <f>IF(Source!BS752&lt;&gt; 0, Source!BS752, 1)</f>
        <v>1</v>
      </c>
      <c r="J1070" s="23">
        <f>Source!R752</f>
        <v>0</v>
      </c>
      <c r="K1070" s="22"/>
    </row>
    <row r="1071" spans="1:22" x14ac:dyDescent="0.3">
      <c r="A1071" s="19"/>
      <c r="B1071" s="19"/>
      <c r="C1071" s="19" t="s">
        <v>797</v>
      </c>
      <c r="D1071" s="20"/>
      <c r="E1071" s="9"/>
      <c r="F1071" s="22">
        <f>Source!AL752</f>
        <v>0</v>
      </c>
      <c r="G1071" s="21" t="str">
        <f>Source!DD752</f>
        <v>)*13</v>
      </c>
      <c r="H1071" s="9">
        <f>Source!AW752</f>
        <v>1</v>
      </c>
      <c r="I1071" s="9">
        <f>IF(Source!BC752&lt;&gt; 0, Source!BC752, 1)</f>
        <v>1</v>
      </c>
      <c r="J1071" s="22">
        <f>Source!P752</f>
        <v>0</v>
      </c>
      <c r="K1071" s="22"/>
    </row>
    <row r="1072" spans="1:22" x14ac:dyDescent="0.3">
      <c r="A1072" s="19"/>
      <c r="B1072" s="19"/>
      <c r="C1072" s="19" t="s">
        <v>798</v>
      </c>
      <c r="D1072" s="20" t="s">
        <v>799</v>
      </c>
      <c r="E1072" s="9">
        <f>Source!AT752</f>
        <v>70</v>
      </c>
      <c r="F1072" s="22"/>
      <c r="G1072" s="21"/>
      <c r="H1072" s="9"/>
      <c r="I1072" s="9"/>
      <c r="J1072" s="22">
        <f>SUM(R1067:R1071)</f>
        <v>252443.1</v>
      </c>
      <c r="K1072" s="22"/>
    </row>
    <row r="1073" spans="1:22" x14ac:dyDescent="0.3">
      <c r="A1073" s="19"/>
      <c r="B1073" s="19"/>
      <c r="C1073" s="19" t="s">
        <v>800</v>
      </c>
      <c r="D1073" s="20" t="s">
        <v>799</v>
      </c>
      <c r="E1073" s="9">
        <f>Source!AU752</f>
        <v>10</v>
      </c>
      <c r="F1073" s="22"/>
      <c r="G1073" s="21"/>
      <c r="H1073" s="9"/>
      <c r="I1073" s="9"/>
      <c r="J1073" s="22">
        <f>SUM(T1067:T1072)</f>
        <v>36063.300000000003</v>
      </c>
      <c r="K1073" s="22"/>
    </row>
    <row r="1074" spans="1:22" x14ac:dyDescent="0.3">
      <c r="A1074" s="19"/>
      <c r="B1074" s="19"/>
      <c r="C1074" s="19" t="s">
        <v>801</v>
      </c>
      <c r="D1074" s="20" t="s">
        <v>799</v>
      </c>
      <c r="E1074" s="9">
        <f>108</f>
        <v>108</v>
      </c>
      <c r="F1074" s="22"/>
      <c r="G1074" s="21"/>
      <c r="H1074" s="9"/>
      <c r="I1074" s="9"/>
      <c r="J1074" s="22">
        <f>SUM(V1067:V1073)</f>
        <v>0</v>
      </c>
      <c r="K1074" s="22"/>
    </row>
    <row r="1075" spans="1:22" x14ac:dyDescent="0.3">
      <c r="A1075" s="19"/>
      <c r="B1075" s="19"/>
      <c r="C1075" s="19" t="s">
        <v>802</v>
      </c>
      <c r="D1075" s="20" t="s">
        <v>803</v>
      </c>
      <c r="E1075" s="9">
        <f>Source!AQ752</f>
        <v>4</v>
      </c>
      <c r="F1075" s="22"/>
      <c r="G1075" s="21" t="str">
        <f>Source!DI752</f>
        <v>)*13</v>
      </c>
      <c r="H1075" s="9">
        <f>Source!AV752</f>
        <v>1</v>
      </c>
      <c r="I1075" s="9"/>
      <c r="J1075" s="22"/>
      <c r="K1075" s="22">
        <f>Source!U752</f>
        <v>364</v>
      </c>
    </row>
    <row r="1076" spans="1:22" x14ac:dyDescent="0.3">
      <c r="A1076" s="25"/>
      <c r="B1076" s="25"/>
      <c r="C1076" s="25"/>
      <c r="D1076" s="25"/>
      <c r="E1076" s="25"/>
      <c r="F1076" s="25"/>
      <c r="G1076" s="25"/>
      <c r="H1076" s="25"/>
      <c r="I1076" s="43">
        <f>J1068+J1069+J1071+J1072+J1073+J1074</f>
        <v>649139.4</v>
      </c>
      <c r="J1076" s="43"/>
      <c r="K1076" s="26">
        <f>IF(Source!I752&lt;&gt;0, ROUND(I1076/Source!I752, 2), 0)</f>
        <v>92734.2</v>
      </c>
      <c r="P1076" s="24">
        <f>I1076</f>
        <v>649139.4</v>
      </c>
    </row>
    <row r="1078" spans="1:22" x14ac:dyDescent="0.3">
      <c r="A1078" s="40" t="str">
        <f>CONCATENATE("Итого по подразделу: ",IF(Source!G754&lt;&gt;"Новый подраздел", Source!G754, ""))</f>
        <v>Итого по подразделу: СТС - Инженерные сооружения и коммуникации</v>
      </c>
      <c r="B1078" s="40"/>
      <c r="C1078" s="40"/>
      <c r="D1078" s="40"/>
      <c r="E1078" s="40"/>
      <c r="F1078" s="40"/>
      <c r="G1078" s="40"/>
      <c r="H1078" s="40"/>
      <c r="I1078" s="38">
        <f>SUM(P1046:P1077)</f>
        <v>1250205.1000000001</v>
      </c>
      <c r="J1078" s="39"/>
      <c r="K1078" s="27"/>
    </row>
    <row r="1081" spans="1:22" x14ac:dyDescent="0.35">
      <c r="A1081" s="42" t="str">
        <f>CONCATENATE("Подраздел: ",IF(Source!G784&lt;&gt;"Новый подраздел", Source!G784, ""))</f>
        <v>Подраздел: СКУД - Здания</v>
      </c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</row>
    <row r="1082" spans="1:22" ht="109.1" x14ac:dyDescent="0.3">
      <c r="A1082" s="19">
        <v>95</v>
      </c>
      <c r="B1082" s="19" t="str">
        <f>Source!F788</f>
        <v>1.23-2303-5-2/1</v>
      </c>
      <c r="C1082" s="19" t="str">
        <f>Source!G788</f>
        <v>Комплекс работ по техническому обслуживанию оборудования, автоматизированных систем и исполнительных механизмов - контроллеры, устройства функциональные логические, арифметические, преобразователи аналого-цифровые, цифро-аналоговые</v>
      </c>
      <c r="D1082" s="20" t="str">
        <f>Source!H788</f>
        <v>шт.</v>
      </c>
      <c r="E1082" s="9">
        <f>Source!I788</f>
        <v>22</v>
      </c>
      <c r="F1082" s="22"/>
      <c r="G1082" s="21"/>
      <c r="H1082" s="9"/>
      <c r="I1082" s="9"/>
      <c r="J1082" s="22"/>
      <c r="K1082" s="22"/>
      <c r="Q1082">
        <f>ROUND((Source!BZ788/100)*ROUND((Source!AF788*Source!AV788)*Source!I788, 2), 2)</f>
        <v>85840.22</v>
      </c>
      <c r="R1082">
        <f>Source!X788</f>
        <v>85840.22</v>
      </c>
      <c r="S1082">
        <f>ROUND((Source!CA788/100)*ROUND((Source!AF788*Source!AV788)*Source!I788, 2), 2)</f>
        <v>12262.89</v>
      </c>
      <c r="T1082">
        <f>Source!Y788</f>
        <v>12262.89</v>
      </c>
      <c r="U1082">
        <f>ROUND((175/100)*ROUND((Source!AE788*Source!AV788)*Source!I788, 2), 2)</f>
        <v>0</v>
      </c>
      <c r="V1082">
        <f>ROUND((108/100)*ROUND(Source!CS788*Source!I788, 2), 2)</f>
        <v>0</v>
      </c>
    </row>
    <row r="1083" spans="1:22" x14ac:dyDescent="0.3">
      <c r="A1083" s="19"/>
      <c r="B1083" s="19"/>
      <c r="C1083" s="19" t="s">
        <v>794</v>
      </c>
      <c r="D1083" s="20"/>
      <c r="E1083" s="9"/>
      <c r="F1083" s="22">
        <f>Source!AO788</f>
        <v>1393.51</v>
      </c>
      <c r="G1083" s="21" t="str">
        <f>Source!DG788</f>
        <v>)*4</v>
      </c>
      <c r="H1083" s="9">
        <f>Source!AV788</f>
        <v>1</v>
      </c>
      <c r="I1083" s="9">
        <f>IF(Source!BA788&lt;&gt; 0, Source!BA788, 1)</f>
        <v>1</v>
      </c>
      <c r="J1083" s="22">
        <f>Source!S788</f>
        <v>122628.88</v>
      </c>
      <c r="K1083" s="22"/>
    </row>
    <row r="1084" spans="1:22" x14ac:dyDescent="0.3">
      <c r="A1084" s="19"/>
      <c r="B1084" s="19"/>
      <c r="C1084" s="19" t="s">
        <v>795</v>
      </c>
      <c r="D1084" s="20"/>
      <c r="E1084" s="9"/>
      <c r="F1084" s="22">
        <f>Source!AM788</f>
        <v>0</v>
      </c>
      <c r="G1084" s="21" t="str">
        <f>Source!DE788</f>
        <v>)*4</v>
      </c>
      <c r="H1084" s="9">
        <f>Source!AV788</f>
        <v>1</v>
      </c>
      <c r="I1084" s="9">
        <f>IF(Source!BB788&lt;&gt; 0, Source!BB788, 1)</f>
        <v>1</v>
      </c>
      <c r="J1084" s="22">
        <f>Source!Q788</f>
        <v>0</v>
      </c>
      <c r="K1084" s="22"/>
    </row>
    <row r="1085" spans="1:22" x14ac:dyDescent="0.3">
      <c r="A1085" s="19"/>
      <c r="B1085" s="19"/>
      <c r="C1085" s="19" t="s">
        <v>796</v>
      </c>
      <c r="D1085" s="20"/>
      <c r="E1085" s="9"/>
      <c r="F1085" s="22">
        <f>Source!AN788</f>
        <v>0</v>
      </c>
      <c r="G1085" s="21" t="str">
        <f>Source!DF788</f>
        <v>)*4</v>
      </c>
      <c r="H1085" s="9">
        <f>Source!AV788</f>
        <v>1</v>
      </c>
      <c r="I1085" s="9">
        <f>IF(Source!BS788&lt;&gt; 0, Source!BS788, 1)</f>
        <v>1</v>
      </c>
      <c r="J1085" s="23">
        <f>Source!R788</f>
        <v>0</v>
      </c>
      <c r="K1085" s="22"/>
    </row>
    <row r="1086" spans="1:22" x14ac:dyDescent="0.3">
      <c r="A1086" s="19"/>
      <c r="B1086" s="19"/>
      <c r="C1086" s="19" t="s">
        <v>797</v>
      </c>
      <c r="D1086" s="20"/>
      <c r="E1086" s="9"/>
      <c r="F1086" s="22">
        <f>Source!AL788</f>
        <v>0</v>
      </c>
      <c r="G1086" s="21" t="str">
        <f>Source!DD788</f>
        <v>)*4</v>
      </c>
      <c r="H1086" s="9">
        <f>Source!AW788</f>
        <v>1</v>
      </c>
      <c r="I1086" s="9">
        <f>IF(Source!BC788&lt;&gt; 0, Source!BC788, 1)</f>
        <v>1</v>
      </c>
      <c r="J1086" s="22">
        <f>Source!P788</f>
        <v>0</v>
      </c>
      <c r="K1086" s="22"/>
    </row>
    <row r="1087" spans="1:22" x14ac:dyDescent="0.3">
      <c r="A1087" s="19"/>
      <c r="B1087" s="19"/>
      <c r="C1087" s="19" t="s">
        <v>798</v>
      </c>
      <c r="D1087" s="20" t="s">
        <v>799</v>
      </c>
      <c r="E1087" s="9">
        <f>Source!AT788</f>
        <v>70</v>
      </c>
      <c r="F1087" s="22"/>
      <c r="G1087" s="21"/>
      <c r="H1087" s="9"/>
      <c r="I1087" s="9"/>
      <c r="J1087" s="22">
        <f>SUM(R1082:R1086)</f>
        <v>85840.22</v>
      </c>
      <c r="K1087" s="22"/>
    </row>
    <row r="1088" spans="1:22" x14ac:dyDescent="0.3">
      <c r="A1088" s="19"/>
      <c r="B1088" s="19"/>
      <c r="C1088" s="19" t="s">
        <v>800</v>
      </c>
      <c r="D1088" s="20" t="s">
        <v>799</v>
      </c>
      <c r="E1088" s="9">
        <f>Source!AU788</f>
        <v>10</v>
      </c>
      <c r="F1088" s="22"/>
      <c r="G1088" s="21"/>
      <c r="H1088" s="9"/>
      <c r="I1088" s="9"/>
      <c r="J1088" s="22">
        <f>SUM(T1082:T1087)</f>
        <v>12262.89</v>
      </c>
      <c r="K1088" s="22"/>
    </row>
    <row r="1089" spans="1:22" x14ac:dyDescent="0.3">
      <c r="A1089" s="19"/>
      <c r="B1089" s="19"/>
      <c r="C1089" s="19" t="s">
        <v>801</v>
      </c>
      <c r="D1089" s="20" t="s">
        <v>799</v>
      </c>
      <c r="E1089" s="9">
        <f>108</f>
        <v>108</v>
      </c>
      <c r="F1089" s="22"/>
      <c r="G1089" s="21"/>
      <c r="H1089" s="9"/>
      <c r="I1089" s="9"/>
      <c r="J1089" s="22">
        <f>SUM(V1082:V1088)</f>
        <v>0</v>
      </c>
      <c r="K1089" s="22"/>
    </row>
    <row r="1090" spans="1:22" x14ac:dyDescent="0.3">
      <c r="A1090" s="19"/>
      <c r="B1090" s="19"/>
      <c r="C1090" s="19" t="s">
        <v>802</v>
      </c>
      <c r="D1090" s="20" t="s">
        <v>803</v>
      </c>
      <c r="E1090" s="9">
        <f>Source!AQ788</f>
        <v>1.68</v>
      </c>
      <c r="F1090" s="22"/>
      <c r="G1090" s="21" t="str">
        <f>Source!DI788</f>
        <v>)*4</v>
      </c>
      <c r="H1090" s="9">
        <f>Source!AV788</f>
        <v>1</v>
      </c>
      <c r="I1090" s="9"/>
      <c r="J1090" s="22"/>
      <c r="K1090" s="22">
        <f>Source!U788</f>
        <v>147.84</v>
      </c>
    </row>
    <row r="1091" spans="1:22" x14ac:dyDescent="0.3">
      <c r="A1091" s="25"/>
      <c r="B1091" s="25"/>
      <c r="C1091" s="25"/>
      <c r="D1091" s="25"/>
      <c r="E1091" s="25"/>
      <c r="F1091" s="25"/>
      <c r="G1091" s="25"/>
      <c r="H1091" s="25"/>
      <c r="I1091" s="43">
        <f>J1083+J1084+J1086+J1087+J1088+J1089</f>
        <v>220731.99</v>
      </c>
      <c r="J1091" s="43"/>
      <c r="K1091" s="26">
        <f>IF(Source!I788&lt;&gt;0, ROUND(I1091/Source!I788, 2), 0)</f>
        <v>10033.27</v>
      </c>
      <c r="P1091" s="24">
        <f>I1091</f>
        <v>220731.99</v>
      </c>
    </row>
    <row r="1092" spans="1:22" ht="40.950000000000003" x14ac:dyDescent="0.3">
      <c r="A1092" s="19">
        <v>96</v>
      </c>
      <c r="B1092" s="19" t="str">
        <f>Source!F789</f>
        <v>1.24-2903-5-1/1</v>
      </c>
      <c r="C1092" s="19" t="str">
        <f>Source!G789</f>
        <v>Техническое обслуживание считывателя карт настенного системы контроля доступа - ежемесячное</v>
      </c>
      <c r="D1092" s="20" t="str">
        <f>Source!H789</f>
        <v>шт.</v>
      </c>
      <c r="E1092" s="9">
        <f>Source!I789</f>
        <v>26</v>
      </c>
      <c r="F1092" s="22"/>
      <c r="G1092" s="21"/>
      <c r="H1092" s="9"/>
      <c r="I1092" s="9"/>
      <c r="J1092" s="22"/>
      <c r="K1092" s="22"/>
      <c r="Q1092">
        <f>ROUND((Source!BZ789/100)*ROUND((Source!AF789*Source!AV789)*Source!I789, 2), 2)</f>
        <v>20454.07</v>
      </c>
      <c r="R1092">
        <f>Source!X789</f>
        <v>20454.07</v>
      </c>
      <c r="S1092">
        <f>ROUND((Source!CA789/100)*ROUND((Source!AF789*Source!AV789)*Source!I789, 2), 2)</f>
        <v>2922.01</v>
      </c>
      <c r="T1092">
        <f>Source!Y789</f>
        <v>2922.01</v>
      </c>
      <c r="U1092">
        <f>ROUND((175/100)*ROUND((Source!AE789*Source!AV789)*Source!I789, 2), 2)</f>
        <v>0</v>
      </c>
      <c r="V1092">
        <f>ROUND((108/100)*ROUND(Source!CS789*Source!I789, 2), 2)</f>
        <v>0</v>
      </c>
    </row>
    <row r="1093" spans="1:22" x14ac:dyDescent="0.3">
      <c r="A1093" s="19"/>
      <c r="B1093" s="19"/>
      <c r="C1093" s="19" t="s">
        <v>794</v>
      </c>
      <c r="D1093" s="20"/>
      <c r="E1093" s="9"/>
      <c r="F1093" s="22">
        <f>Source!AO789</f>
        <v>86.45</v>
      </c>
      <c r="G1093" s="21" t="str">
        <f>Source!DG789</f>
        <v>)*13</v>
      </c>
      <c r="H1093" s="9">
        <f>Source!AV789</f>
        <v>1</v>
      </c>
      <c r="I1093" s="9">
        <f>IF(Source!BA789&lt;&gt; 0, Source!BA789, 1)</f>
        <v>1</v>
      </c>
      <c r="J1093" s="22">
        <f>Source!S789</f>
        <v>29220.1</v>
      </c>
      <c r="K1093" s="22"/>
    </row>
    <row r="1094" spans="1:22" x14ac:dyDescent="0.3">
      <c r="A1094" s="19"/>
      <c r="B1094" s="19"/>
      <c r="C1094" s="19" t="s">
        <v>795</v>
      </c>
      <c r="D1094" s="20"/>
      <c r="E1094" s="9"/>
      <c r="F1094" s="22">
        <f>Source!AM789</f>
        <v>0</v>
      </c>
      <c r="G1094" s="21" t="str">
        <f>Source!DE789</f>
        <v>)*13</v>
      </c>
      <c r="H1094" s="9">
        <f>Source!AV789</f>
        <v>1</v>
      </c>
      <c r="I1094" s="9">
        <f>IF(Source!BB789&lt;&gt; 0, Source!BB789, 1)</f>
        <v>1</v>
      </c>
      <c r="J1094" s="22">
        <f>Source!Q789</f>
        <v>0</v>
      </c>
      <c r="K1094" s="22"/>
    </row>
    <row r="1095" spans="1:22" x14ac:dyDescent="0.3">
      <c r="A1095" s="19"/>
      <c r="B1095" s="19"/>
      <c r="C1095" s="19" t="s">
        <v>796</v>
      </c>
      <c r="D1095" s="20"/>
      <c r="E1095" s="9"/>
      <c r="F1095" s="22">
        <f>Source!AN789</f>
        <v>0</v>
      </c>
      <c r="G1095" s="21" t="str">
        <f>Source!DF789</f>
        <v>)*13</v>
      </c>
      <c r="H1095" s="9">
        <f>Source!AV789</f>
        <v>1</v>
      </c>
      <c r="I1095" s="9">
        <f>IF(Source!BS789&lt;&gt; 0, Source!BS789, 1)</f>
        <v>1</v>
      </c>
      <c r="J1095" s="23">
        <f>Source!R789</f>
        <v>0</v>
      </c>
      <c r="K1095" s="22"/>
    </row>
    <row r="1096" spans="1:22" x14ac:dyDescent="0.3">
      <c r="A1096" s="19"/>
      <c r="B1096" s="19"/>
      <c r="C1096" s="19" t="s">
        <v>797</v>
      </c>
      <c r="D1096" s="20"/>
      <c r="E1096" s="9"/>
      <c r="F1096" s="22">
        <f>Source!AL789</f>
        <v>2.0499999999999998</v>
      </c>
      <c r="G1096" s="21" t="str">
        <f>Source!DD789</f>
        <v>)*13</v>
      </c>
      <c r="H1096" s="9">
        <f>Source!AW789</f>
        <v>1</v>
      </c>
      <c r="I1096" s="9">
        <f>IF(Source!BC789&lt;&gt; 0, Source!BC789, 1)</f>
        <v>1</v>
      </c>
      <c r="J1096" s="22">
        <f>Source!P789</f>
        <v>692.9</v>
      </c>
      <c r="K1096" s="22"/>
    </row>
    <row r="1097" spans="1:22" x14ac:dyDescent="0.3">
      <c r="A1097" s="19"/>
      <c r="B1097" s="19"/>
      <c r="C1097" s="19" t="s">
        <v>798</v>
      </c>
      <c r="D1097" s="20" t="s">
        <v>799</v>
      </c>
      <c r="E1097" s="9">
        <f>Source!AT789</f>
        <v>70</v>
      </c>
      <c r="F1097" s="22"/>
      <c r="G1097" s="21"/>
      <c r="H1097" s="9"/>
      <c r="I1097" s="9"/>
      <c r="J1097" s="22">
        <f>SUM(R1092:R1096)</f>
        <v>20454.07</v>
      </c>
      <c r="K1097" s="22"/>
    </row>
    <row r="1098" spans="1:22" x14ac:dyDescent="0.3">
      <c r="A1098" s="19"/>
      <c r="B1098" s="19"/>
      <c r="C1098" s="19" t="s">
        <v>800</v>
      </c>
      <c r="D1098" s="20" t="s">
        <v>799</v>
      </c>
      <c r="E1098" s="9">
        <f>Source!AU789</f>
        <v>10</v>
      </c>
      <c r="F1098" s="22"/>
      <c r="G1098" s="21"/>
      <c r="H1098" s="9"/>
      <c r="I1098" s="9"/>
      <c r="J1098" s="22">
        <f>SUM(T1092:T1097)</f>
        <v>2922.01</v>
      </c>
      <c r="K1098" s="22"/>
    </row>
    <row r="1099" spans="1:22" x14ac:dyDescent="0.3">
      <c r="A1099" s="19"/>
      <c r="B1099" s="19"/>
      <c r="C1099" s="19" t="s">
        <v>801</v>
      </c>
      <c r="D1099" s="20" t="s">
        <v>799</v>
      </c>
      <c r="E1099" s="9">
        <f>108</f>
        <v>108</v>
      </c>
      <c r="F1099" s="22"/>
      <c r="G1099" s="21"/>
      <c r="H1099" s="9"/>
      <c r="I1099" s="9"/>
      <c r="J1099" s="22">
        <f>SUM(V1092:V1098)</f>
        <v>0</v>
      </c>
      <c r="K1099" s="22"/>
    </row>
    <row r="1100" spans="1:22" x14ac:dyDescent="0.3">
      <c r="A1100" s="19"/>
      <c r="B1100" s="19"/>
      <c r="C1100" s="19" t="s">
        <v>802</v>
      </c>
      <c r="D1100" s="20" t="s">
        <v>803</v>
      </c>
      <c r="E1100" s="9">
        <f>Source!AQ789</f>
        <v>0.14000000000000001</v>
      </c>
      <c r="F1100" s="22"/>
      <c r="G1100" s="21" t="str">
        <f>Source!DI789</f>
        <v>)*13</v>
      </c>
      <c r="H1100" s="9">
        <f>Source!AV789</f>
        <v>1</v>
      </c>
      <c r="I1100" s="9"/>
      <c r="J1100" s="22"/>
      <c r="K1100" s="22">
        <f>Source!U789</f>
        <v>47.320000000000007</v>
      </c>
    </row>
    <row r="1101" spans="1:22" x14ac:dyDescent="0.3">
      <c r="A1101" s="25"/>
      <c r="B1101" s="25"/>
      <c r="C1101" s="25"/>
      <c r="D1101" s="25"/>
      <c r="E1101" s="25"/>
      <c r="F1101" s="25"/>
      <c r="G1101" s="25"/>
      <c r="H1101" s="25"/>
      <c r="I1101" s="43">
        <f>J1093+J1094+J1096+J1097+J1098+J1099</f>
        <v>53289.08</v>
      </c>
      <c r="J1101" s="43"/>
      <c r="K1101" s="26">
        <f>IF(Source!I789&lt;&gt;0, ROUND(I1101/Source!I789, 2), 0)</f>
        <v>2049.58</v>
      </c>
      <c r="P1101" s="24">
        <f>I1101</f>
        <v>53289.08</v>
      </c>
    </row>
    <row r="1103" spans="1:22" x14ac:dyDescent="0.3">
      <c r="A1103" s="40" t="str">
        <f>CONCATENATE("Итого по подразделу: ",IF(Source!G791&lt;&gt;"Новый подраздел", Source!G791, ""))</f>
        <v>Итого по подразделу: СКУД - Здания</v>
      </c>
      <c r="B1103" s="40"/>
      <c r="C1103" s="40"/>
      <c r="D1103" s="40"/>
      <c r="E1103" s="40"/>
      <c r="F1103" s="40"/>
      <c r="G1103" s="40"/>
      <c r="H1103" s="40"/>
      <c r="I1103" s="38">
        <f>SUM(P1081:P1102)</f>
        <v>274021.07</v>
      </c>
      <c r="J1103" s="39"/>
      <c r="K1103" s="27"/>
    </row>
    <row r="1106" spans="1:22" x14ac:dyDescent="0.35">
      <c r="A1106" s="42" t="str">
        <f>CONCATENATE("Подраздел: ",IF(Source!G821&lt;&gt;"Новый подраздел", Source!G821, ""))</f>
        <v>Подраздел: СВН - Здания</v>
      </c>
      <c r="B1106" s="42"/>
      <c r="C1106" s="42"/>
      <c r="D1106" s="42"/>
      <c r="E1106" s="42"/>
      <c r="F1106" s="42"/>
      <c r="G1106" s="42"/>
      <c r="H1106" s="42"/>
      <c r="I1106" s="42"/>
      <c r="J1106" s="42"/>
      <c r="K1106" s="42"/>
    </row>
    <row r="1107" spans="1:22" ht="27.3" x14ac:dyDescent="0.3">
      <c r="A1107" s="19">
        <v>97</v>
      </c>
      <c r="B1107" s="19" t="str">
        <f>Source!F825</f>
        <v>1.22-2203-2-2/1</v>
      </c>
      <c r="C1107" s="19" t="str">
        <f>Source!G825</f>
        <v>Техническое обслуживание камеры видеонаблюдения</v>
      </c>
      <c r="D1107" s="20" t="str">
        <f>Source!H825</f>
        <v>шт.</v>
      </c>
      <c r="E1107" s="9">
        <f>Source!I825</f>
        <v>64</v>
      </c>
      <c r="F1107" s="22"/>
      <c r="G1107" s="21"/>
      <c r="H1107" s="9"/>
      <c r="I1107" s="9"/>
      <c r="J1107" s="22"/>
      <c r="K1107" s="22"/>
      <c r="Q1107">
        <f>ROUND((Source!BZ825/100)*ROUND((Source!AF825*Source!AV825)*Source!I825, 2), 2)</f>
        <v>756351.23</v>
      </c>
      <c r="R1107">
        <f>Source!X825</f>
        <v>756351.23</v>
      </c>
      <c r="S1107">
        <f>ROUND((Source!CA825/100)*ROUND((Source!AF825*Source!AV825)*Source!I825, 2), 2)</f>
        <v>108050.18</v>
      </c>
      <c r="T1107">
        <f>Source!Y825</f>
        <v>108050.18</v>
      </c>
      <c r="U1107">
        <f>ROUND((175/100)*ROUND((Source!AE825*Source!AV825)*Source!I825, 2), 2)</f>
        <v>0</v>
      </c>
      <c r="V1107">
        <f>ROUND((108/100)*ROUND(Source!CS825*Source!I825, 2), 2)</f>
        <v>0</v>
      </c>
    </row>
    <row r="1108" spans="1:22" x14ac:dyDescent="0.3">
      <c r="A1108" s="19"/>
      <c r="B1108" s="19"/>
      <c r="C1108" s="19" t="s">
        <v>794</v>
      </c>
      <c r="D1108" s="20"/>
      <c r="E1108" s="9"/>
      <c r="F1108" s="22">
        <f>Source!AO825</f>
        <v>1298.68</v>
      </c>
      <c r="G1108" s="21" t="str">
        <f>Source!DG825</f>
        <v>)*13</v>
      </c>
      <c r="H1108" s="9">
        <f>Source!AV825</f>
        <v>1</v>
      </c>
      <c r="I1108" s="9">
        <f>IF(Source!BA825&lt;&gt; 0, Source!BA825, 1)</f>
        <v>1</v>
      </c>
      <c r="J1108" s="22">
        <f>Source!S825</f>
        <v>1080501.76</v>
      </c>
      <c r="K1108" s="22"/>
    </row>
    <row r="1109" spans="1:22" x14ac:dyDescent="0.3">
      <c r="A1109" s="19"/>
      <c r="B1109" s="19"/>
      <c r="C1109" s="19" t="s">
        <v>795</v>
      </c>
      <c r="D1109" s="20"/>
      <c r="E1109" s="9"/>
      <c r="F1109" s="22">
        <f>Source!AM825</f>
        <v>0</v>
      </c>
      <c r="G1109" s="21" t="str">
        <f>Source!DE825</f>
        <v>)*13</v>
      </c>
      <c r="H1109" s="9">
        <f>Source!AV825</f>
        <v>1</v>
      </c>
      <c r="I1109" s="9">
        <f>IF(Source!BB825&lt;&gt; 0, Source!BB825, 1)</f>
        <v>1</v>
      </c>
      <c r="J1109" s="22">
        <f>Source!Q825</f>
        <v>0</v>
      </c>
      <c r="K1109" s="22"/>
    </row>
    <row r="1110" spans="1:22" x14ac:dyDescent="0.3">
      <c r="A1110" s="19"/>
      <c r="B1110" s="19"/>
      <c r="C1110" s="19" t="s">
        <v>796</v>
      </c>
      <c r="D1110" s="20"/>
      <c r="E1110" s="9"/>
      <c r="F1110" s="22">
        <f>Source!AN825</f>
        <v>0</v>
      </c>
      <c r="G1110" s="21" t="str">
        <f>Source!DF825</f>
        <v>)*13</v>
      </c>
      <c r="H1110" s="9">
        <f>Source!AV825</f>
        <v>1</v>
      </c>
      <c r="I1110" s="9">
        <f>IF(Source!BS825&lt;&gt; 0, Source!BS825, 1)</f>
        <v>1</v>
      </c>
      <c r="J1110" s="23">
        <f>Source!R825</f>
        <v>0</v>
      </c>
      <c r="K1110" s="22"/>
    </row>
    <row r="1111" spans="1:22" x14ac:dyDescent="0.3">
      <c r="A1111" s="19"/>
      <c r="B1111" s="19"/>
      <c r="C1111" s="19" t="s">
        <v>797</v>
      </c>
      <c r="D1111" s="20"/>
      <c r="E1111" s="9"/>
      <c r="F1111" s="22">
        <f>Source!AL825</f>
        <v>8.3699999999999992</v>
      </c>
      <c r="G1111" s="21" t="str">
        <f>Source!DD825</f>
        <v>)*13</v>
      </c>
      <c r="H1111" s="9">
        <f>Source!AW825</f>
        <v>1</v>
      </c>
      <c r="I1111" s="9">
        <f>IF(Source!BC825&lt;&gt; 0, Source!BC825, 1)</f>
        <v>1</v>
      </c>
      <c r="J1111" s="22">
        <f>Source!P825</f>
        <v>6963.84</v>
      </c>
      <c r="K1111" s="22"/>
    </row>
    <row r="1112" spans="1:22" x14ac:dyDescent="0.3">
      <c r="A1112" s="19"/>
      <c r="B1112" s="19"/>
      <c r="C1112" s="19" t="s">
        <v>798</v>
      </c>
      <c r="D1112" s="20" t="s">
        <v>799</v>
      </c>
      <c r="E1112" s="9">
        <f>Source!AT825</f>
        <v>70</v>
      </c>
      <c r="F1112" s="22"/>
      <c r="G1112" s="21"/>
      <c r="H1112" s="9"/>
      <c r="I1112" s="9"/>
      <c r="J1112" s="22">
        <f>SUM(R1107:R1111)</f>
        <v>756351.23</v>
      </c>
      <c r="K1112" s="22"/>
    </row>
    <row r="1113" spans="1:22" x14ac:dyDescent="0.3">
      <c r="A1113" s="19"/>
      <c r="B1113" s="19"/>
      <c r="C1113" s="19" t="s">
        <v>800</v>
      </c>
      <c r="D1113" s="20" t="s">
        <v>799</v>
      </c>
      <c r="E1113" s="9">
        <f>Source!AU825</f>
        <v>10</v>
      </c>
      <c r="F1113" s="22"/>
      <c r="G1113" s="21"/>
      <c r="H1113" s="9"/>
      <c r="I1113" s="9"/>
      <c r="J1113" s="22">
        <f>SUM(T1107:T1112)</f>
        <v>108050.18</v>
      </c>
      <c r="K1113" s="22"/>
    </row>
    <row r="1114" spans="1:22" x14ac:dyDescent="0.3">
      <c r="A1114" s="19"/>
      <c r="B1114" s="19"/>
      <c r="C1114" s="19" t="s">
        <v>801</v>
      </c>
      <c r="D1114" s="20" t="s">
        <v>799</v>
      </c>
      <c r="E1114" s="9">
        <f>108</f>
        <v>108</v>
      </c>
      <c r="F1114" s="22"/>
      <c r="G1114" s="21"/>
      <c r="H1114" s="9"/>
      <c r="I1114" s="9"/>
      <c r="J1114" s="22">
        <f>SUM(V1107:V1113)</f>
        <v>0</v>
      </c>
      <c r="K1114" s="22"/>
    </row>
    <row r="1115" spans="1:22" x14ac:dyDescent="0.3">
      <c r="A1115" s="19"/>
      <c r="B1115" s="19"/>
      <c r="C1115" s="19" t="s">
        <v>802</v>
      </c>
      <c r="D1115" s="20" t="s">
        <v>803</v>
      </c>
      <c r="E1115" s="9">
        <f>Source!AQ825</f>
        <v>1.83</v>
      </c>
      <c r="F1115" s="22"/>
      <c r="G1115" s="21" t="str">
        <f>Source!DI825</f>
        <v>)*13</v>
      </c>
      <c r="H1115" s="9">
        <f>Source!AV825</f>
        <v>1</v>
      </c>
      <c r="I1115" s="9"/>
      <c r="J1115" s="22"/>
      <c r="K1115" s="22">
        <f>Source!U825</f>
        <v>1522.56</v>
      </c>
    </row>
    <row r="1116" spans="1:22" x14ac:dyDescent="0.3">
      <c r="A1116" s="25"/>
      <c r="B1116" s="25"/>
      <c r="C1116" s="25"/>
      <c r="D1116" s="25"/>
      <c r="E1116" s="25"/>
      <c r="F1116" s="25"/>
      <c r="G1116" s="25"/>
      <c r="H1116" s="25"/>
      <c r="I1116" s="43">
        <f>J1108+J1109+J1111+J1112+J1113+J1114</f>
        <v>1951867.01</v>
      </c>
      <c r="J1116" s="43"/>
      <c r="K1116" s="26">
        <f>IF(Source!I825&lt;&gt;0, ROUND(I1116/Source!I825, 2), 0)</f>
        <v>30497.919999999998</v>
      </c>
      <c r="P1116" s="24">
        <f>I1116</f>
        <v>1951867.01</v>
      </c>
    </row>
    <row r="1118" spans="1:22" x14ac:dyDescent="0.3">
      <c r="A1118" s="40" t="str">
        <f>CONCATENATE("Итого по подразделу: ",IF(Source!G827&lt;&gt;"Новый подраздел", Source!G827, ""))</f>
        <v>Итого по подразделу: СВН - Здания</v>
      </c>
      <c r="B1118" s="40"/>
      <c r="C1118" s="40"/>
      <c r="D1118" s="40"/>
      <c r="E1118" s="40"/>
      <c r="F1118" s="40"/>
      <c r="G1118" s="40"/>
      <c r="H1118" s="40"/>
      <c r="I1118" s="38">
        <f>SUM(P1106:P1117)</f>
        <v>1951867.01</v>
      </c>
      <c r="J1118" s="39"/>
      <c r="K1118" s="27"/>
    </row>
    <row r="1121" spans="1:32" ht="28.4" x14ac:dyDescent="0.3">
      <c r="A1121" s="40" t="str">
        <f>CONCATENATE("Итого по разделу: ",IF(Source!G857&lt;&gt;"Новый раздел", Source!G857, ""))</f>
        <v>Итого по разделу: Зона №1  -   3. Внутренние и внутриплощадочные слаботочные сети Здание 5.2 "Выставочный павильон техники Вадима Задорожного"</v>
      </c>
      <c r="B1121" s="40"/>
      <c r="C1121" s="40"/>
      <c r="D1121" s="40"/>
      <c r="E1121" s="40"/>
      <c r="F1121" s="40"/>
      <c r="G1121" s="40"/>
      <c r="H1121" s="40"/>
      <c r="I1121" s="38">
        <f>SUM(P979:P1120)</f>
        <v>4278721.88</v>
      </c>
      <c r="J1121" s="39"/>
      <c r="K1121" s="27"/>
      <c r="AF1121" s="29" t="str">
        <f>CONCATENATE("Итого по разделу: ",IF(Source!G857&lt;&gt;"Новый раздел", Source!G857, ""))</f>
        <v>Итого по разделу: Зона №1  -   3. Внутренние и внутриплощадочные слаботочные сети Здание 5.2 "Выставочный павильон техники Вадима Задорожного"</v>
      </c>
    </row>
    <row r="1124" spans="1:32" ht="33.85" x14ac:dyDescent="0.35">
      <c r="A1124" s="42" t="str">
        <f>CONCATENATE("Раздел: ",IF(Source!G887&lt;&gt;"Новый раздел", Source!G887, ""))</f>
        <v>Раздел: Зона №2  -   4. Внутренние и внутриплощадочные слаботочные сети Здание 6.2 "Многофункциональный киносъемочный павильон"</v>
      </c>
      <c r="B1124" s="42"/>
      <c r="C1124" s="42"/>
      <c r="D1124" s="42"/>
      <c r="E1124" s="42"/>
      <c r="F1124" s="42"/>
      <c r="G1124" s="42"/>
      <c r="H1124" s="42"/>
      <c r="I1124" s="42"/>
      <c r="J1124" s="42"/>
      <c r="K1124" s="42"/>
      <c r="AE1124" s="30" t="str">
        <f>CONCATENATE("Раздел: ",IF(Source!G887&lt;&gt;"Новый раздел", Source!G887, ""))</f>
        <v>Раздел: Зона №2  -   4. Внутренние и внутриплощадочные слаботочные сети Здание 6.2 "Многофункциональный киносъемочный павильон"</v>
      </c>
    </row>
    <row r="1126" spans="1:32" x14ac:dyDescent="0.35">
      <c r="A1126" s="42" t="str">
        <f>CONCATENATE("Подраздел: ",IF(Source!G891&lt;&gt;"Новый подраздел", Source!G891, ""))</f>
        <v>Подраздел: ЛВС - Инженерные сооружения и коммуникации</v>
      </c>
      <c r="B1126" s="42"/>
      <c r="C1126" s="42"/>
      <c r="D1126" s="42"/>
      <c r="E1126" s="42"/>
      <c r="F1126" s="42"/>
      <c r="G1126" s="42"/>
      <c r="H1126" s="42"/>
      <c r="I1126" s="42"/>
      <c r="J1126" s="42"/>
      <c r="K1126" s="42"/>
    </row>
    <row r="1127" spans="1:32" ht="27.3" x14ac:dyDescent="0.3">
      <c r="A1127" s="19">
        <v>98</v>
      </c>
      <c r="B1127" s="19" t="str">
        <f>Source!F895</f>
        <v>2.14-3701-7-4/1</v>
      </c>
      <c r="C1127" s="19" t="str">
        <f>Source!G895</f>
        <v>Проверка монтажа кабеля в шкафу связи</v>
      </c>
      <c r="D1127" s="20" t="str">
        <f>Source!H895</f>
        <v>шт.</v>
      </c>
      <c r="E1127" s="9">
        <f>Source!I895</f>
        <v>3</v>
      </c>
      <c r="F1127" s="22"/>
      <c r="G1127" s="21"/>
      <c r="H1127" s="9"/>
      <c r="I1127" s="9"/>
      <c r="J1127" s="22"/>
      <c r="K1127" s="22"/>
      <c r="Q1127">
        <f>ROUND((Source!BZ895/100)*ROUND((Source!AF895*Source!AV895)*Source!I895, 2), 2)</f>
        <v>2080.6</v>
      </c>
      <c r="R1127">
        <f>Source!X895</f>
        <v>2080.6</v>
      </c>
      <c r="S1127">
        <f>ROUND((Source!CA895/100)*ROUND((Source!AF895*Source!AV895)*Source!I895, 2), 2)</f>
        <v>297.23</v>
      </c>
      <c r="T1127">
        <f>Source!Y895</f>
        <v>297.23</v>
      </c>
      <c r="U1127">
        <f>ROUND((175/100)*ROUND((Source!AE895*Source!AV895)*Source!I895, 2), 2)</f>
        <v>0</v>
      </c>
      <c r="V1127">
        <f>ROUND((108/100)*ROUND(Source!CS895*Source!I895, 2), 2)</f>
        <v>0</v>
      </c>
    </row>
    <row r="1128" spans="1:32" x14ac:dyDescent="0.3">
      <c r="A1128" s="19"/>
      <c r="B1128" s="19"/>
      <c r="C1128" s="19" t="s">
        <v>794</v>
      </c>
      <c r="D1128" s="20"/>
      <c r="E1128" s="9"/>
      <c r="F1128" s="22">
        <f>Source!AO895</f>
        <v>247.69</v>
      </c>
      <c r="G1128" s="21" t="str">
        <f>Source!DG895</f>
        <v>)*4</v>
      </c>
      <c r="H1128" s="9">
        <f>Source!AV895</f>
        <v>1</v>
      </c>
      <c r="I1128" s="9">
        <f>IF(Source!BA895&lt;&gt; 0, Source!BA895, 1)</f>
        <v>1</v>
      </c>
      <c r="J1128" s="22">
        <f>Source!S895</f>
        <v>2972.28</v>
      </c>
      <c r="K1128" s="22"/>
    </row>
    <row r="1129" spans="1:32" x14ac:dyDescent="0.3">
      <c r="A1129" s="19"/>
      <c r="B1129" s="19"/>
      <c r="C1129" s="19" t="s">
        <v>795</v>
      </c>
      <c r="D1129" s="20"/>
      <c r="E1129" s="9"/>
      <c r="F1129" s="22">
        <f>Source!AM895</f>
        <v>0</v>
      </c>
      <c r="G1129" s="21" t="str">
        <f>Source!DE895</f>
        <v>)*4</v>
      </c>
      <c r="H1129" s="9">
        <f>Source!AV895</f>
        <v>1</v>
      </c>
      <c r="I1129" s="9">
        <f>IF(Source!BB895&lt;&gt; 0, Source!BB895, 1)</f>
        <v>1</v>
      </c>
      <c r="J1129" s="22">
        <f>Source!Q895</f>
        <v>0</v>
      </c>
      <c r="K1129" s="22"/>
    </row>
    <row r="1130" spans="1:32" x14ac:dyDescent="0.3">
      <c r="A1130" s="19"/>
      <c r="B1130" s="19"/>
      <c r="C1130" s="19" t="s">
        <v>796</v>
      </c>
      <c r="D1130" s="20"/>
      <c r="E1130" s="9"/>
      <c r="F1130" s="22">
        <f>Source!AN895</f>
        <v>0</v>
      </c>
      <c r="G1130" s="21" t="str">
        <f>Source!DF895</f>
        <v>)*4</v>
      </c>
      <c r="H1130" s="9">
        <f>Source!AV895</f>
        <v>1</v>
      </c>
      <c r="I1130" s="9">
        <f>IF(Source!BS895&lt;&gt; 0, Source!BS895, 1)</f>
        <v>1</v>
      </c>
      <c r="J1130" s="23">
        <f>Source!R895</f>
        <v>0</v>
      </c>
      <c r="K1130" s="22"/>
    </row>
    <row r="1131" spans="1:32" x14ac:dyDescent="0.3">
      <c r="A1131" s="19"/>
      <c r="B1131" s="19"/>
      <c r="C1131" s="19" t="s">
        <v>797</v>
      </c>
      <c r="D1131" s="20"/>
      <c r="E1131" s="9"/>
      <c r="F1131" s="22">
        <f>Source!AL895</f>
        <v>0</v>
      </c>
      <c r="G1131" s="21" t="str">
        <f>Source!DD895</f>
        <v>)*4</v>
      </c>
      <c r="H1131" s="9">
        <f>Source!AW895</f>
        <v>1</v>
      </c>
      <c r="I1131" s="9">
        <f>IF(Source!BC895&lt;&gt; 0, Source!BC895, 1)</f>
        <v>1</v>
      </c>
      <c r="J1131" s="22">
        <f>Source!P895</f>
        <v>0</v>
      </c>
      <c r="K1131" s="22"/>
    </row>
    <row r="1132" spans="1:32" x14ac:dyDescent="0.3">
      <c r="A1132" s="19"/>
      <c r="B1132" s="19"/>
      <c r="C1132" s="19" t="s">
        <v>798</v>
      </c>
      <c r="D1132" s="20" t="s">
        <v>799</v>
      </c>
      <c r="E1132" s="9">
        <f>Source!AT895</f>
        <v>70</v>
      </c>
      <c r="F1132" s="22"/>
      <c r="G1132" s="21"/>
      <c r="H1132" s="9"/>
      <c r="I1132" s="9"/>
      <c r="J1132" s="22">
        <f>SUM(R1127:R1131)</f>
        <v>2080.6</v>
      </c>
      <c r="K1132" s="22"/>
    </row>
    <row r="1133" spans="1:32" x14ac:dyDescent="0.3">
      <c r="A1133" s="19"/>
      <c r="B1133" s="19"/>
      <c r="C1133" s="19" t="s">
        <v>800</v>
      </c>
      <c r="D1133" s="20" t="s">
        <v>799</v>
      </c>
      <c r="E1133" s="9">
        <f>Source!AU895</f>
        <v>10</v>
      </c>
      <c r="F1133" s="22"/>
      <c r="G1133" s="21"/>
      <c r="H1133" s="9"/>
      <c r="I1133" s="9"/>
      <c r="J1133" s="22">
        <f>SUM(T1127:T1132)</f>
        <v>297.23</v>
      </c>
      <c r="K1133" s="22"/>
    </row>
    <row r="1134" spans="1:32" x14ac:dyDescent="0.3">
      <c r="A1134" s="19"/>
      <c r="B1134" s="19"/>
      <c r="C1134" s="19" t="s">
        <v>801</v>
      </c>
      <c r="D1134" s="20" t="s">
        <v>799</v>
      </c>
      <c r="E1134" s="9">
        <f>108</f>
        <v>108</v>
      </c>
      <c r="F1134" s="22"/>
      <c r="G1134" s="21"/>
      <c r="H1134" s="9"/>
      <c r="I1134" s="9"/>
      <c r="J1134" s="22">
        <f>SUM(V1127:V1133)</f>
        <v>0</v>
      </c>
      <c r="K1134" s="22"/>
    </row>
    <row r="1135" spans="1:32" x14ac:dyDescent="0.3">
      <c r="A1135" s="19"/>
      <c r="B1135" s="19"/>
      <c r="C1135" s="19" t="s">
        <v>802</v>
      </c>
      <c r="D1135" s="20" t="s">
        <v>803</v>
      </c>
      <c r="E1135" s="9">
        <f>Source!AQ895</f>
        <v>0.25</v>
      </c>
      <c r="F1135" s="22"/>
      <c r="G1135" s="21" t="str">
        <f>Source!DI895</f>
        <v>)*4</v>
      </c>
      <c r="H1135" s="9">
        <f>Source!AV895</f>
        <v>1</v>
      </c>
      <c r="I1135" s="9"/>
      <c r="J1135" s="22"/>
      <c r="K1135" s="22">
        <f>Source!U895</f>
        <v>3</v>
      </c>
    </row>
    <row r="1136" spans="1:32" x14ac:dyDescent="0.3">
      <c r="A1136" s="25"/>
      <c r="B1136" s="25"/>
      <c r="C1136" s="25"/>
      <c r="D1136" s="25"/>
      <c r="E1136" s="25"/>
      <c r="F1136" s="25"/>
      <c r="G1136" s="25"/>
      <c r="H1136" s="25"/>
      <c r="I1136" s="43">
        <f>J1128+J1129+J1131+J1132+J1133+J1134</f>
        <v>5350.1100000000006</v>
      </c>
      <c r="J1136" s="43"/>
      <c r="K1136" s="26">
        <f>IF(Source!I895&lt;&gt;0, ROUND(I1136/Source!I895, 2), 0)</f>
        <v>1783.37</v>
      </c>
      <c r="P1136" s="24">
        <f>I1136</f>
        <v>5350.1100000000006</v>
      </c>
    </row>
    <row r="1137" spans="1:22" ht="27.3" x14ac:dyDescent="0.3">
      <c r="A1137" s="19">
        <v>99</v>
      </c>
      <c r="B1137" s="19" t="str">
        <f>Source!F896</f>
        <v>2.14-3701-7-3/1</v>
      </c>
      <c r="C1137" s="19" t="str">
        <f>Source!G896</f>
        <v>Внешний осмотр монтажа кроссировок и жил шкафа связи</v>
      </c>
      <c r="D1137" s="20" t="str">
        <f>Source!H896</f>
        <v>шт.</v>
      </c>
      <c r="E1137" s="9">
        <f>Source!I896</f>
        <v>52</v>
      </c>
      <c r="F1137" s="22"/>
      <c r="G1137" s="21"/>
      <c r="H1137" s="9"/>
      <c r="I1137" s="9"/>
      <c r="J1137" s="22"/>
      <c r="K1137" s="22"/>
      <c r="Q1137">
        <f>ROUND((Source!BZ896/100)*ROUND((Source!AF896*Source!AV896)*Source!I896, 2), 2)</f>
        <v>59144.18</v>
      </c>
      <c r="R1137">
        <f>Source!X896</f>
        <v>59144.18</v>
      </c>
      <c r="S1137">
        <f>ROUND((Source!CA896/100)*ROUND((Source!AF896*Source!AV896)*Source!I896, 2), 2)</f>
        <v>8449.17</v>
      </c>
      <c r="T1137">
        <f>Source!Y896</f>
        <v>8449.17</v>
      </c>
      <c r="U1137">
        <f>ROUND((175/100)*ROUND((Source!AE896*Source!AV896)*Source!I896, 2), 2)</f>
        <v>0</v>
      </c>
      <c r="V1137">
        <f>ROUND((108/100)*ROUND(Source!CS896*Source!I896, 2), 2)</f>
        <v>0</v>
      </c>
    </row>
    <row r="1138" spans="1:22" x14ac:dyDescent="0.3">
      <c r="A1138" s="19"/>
      <c r="B1138" s="19"/>
      <c r="C1138" s="19" t="s">
        <v>794</v>
      </c>
      <c r="D1138" s="20"/>
      <c r="E1138" s="9"/>
      <c r="F1138" s="22">
        <f>Source!AO896</f>
        <v>406.21</v>
      </c>
      <c r="G1138" s="21" t="str">
        <f>Source!DG896</f>
        <v>)*4</v>
      </c>
      <c r="H1138" s="9">
        <f>Source!AV896</f>
        <v>1</v>
      </c>
      <c r="I1138" s="9">
        <f>IF(Source!BA896&lt;&gt; 0, Source!BA896, 1)</f>
        <v>1</v>
      </c>
      <c r="J1138" s="22">
        <f>Source!S896</f>
        <v>84491.68</v>
      </c>
      <c r="K1138" s="22"/>
    </row>
    <row r="1139" spans="1:22" x14ac:dyDescent="0.3">
      <c r="A1139" s="19"/>
      <c r="B1139" s="19"/>
      <c r="C1139" s="19" t="s">
        <v>795</v>
      </c>
      <c r="D1139" s="20"/>
      <c r="E1139" s="9"/>
      <c r="F1139" s="22">
        <f>Source!AM896</f>
        <v>0</v>
      </c>
      <c r="G1139" s="21" t="str">
        <f>Source!DE896</f>
        <v>)*4</v>
      </c>
      <c r="H1139" s="9">
        <f>Source!AV896</f>
        <v>1</v>
      </c>
      <c r="I1139" s="9">
        <f>IF(Source!BB896&lt;&gt; 0, Source!BB896, 1)</f>
        <v>1</v>
      </c>
      <c r="J1139" s="22">
        <f>Source!Q896</f>
        <v>0</v>
      </c>
      <c r="K1139" s="22"/>
    </row>
    <row r="1140" spans="1:22" x14ac:dyDescent="0.3">
      <c r="A1140" s="19"/>
      <c r="B1140" s="19"/>
      <c r="C1140" s="19" t="s">
        <v>796</v>
      </c>
      <c r="D1140" s="20"/>
      <c r="E1140" s="9"/>
      <c r="F1140" s="22">
        <f>Source!AN896</f>
        <v>0</v>
      </c>
      <c r="G1140" s="21" t="str">
        <f>Source!DF896</f>
        <v>)*4</v>
      </c>
      <c r="H1140" s="9">
        <f>Source!AV896</f>
        <v>1</v>
      </c>
      <c r="I1140" s="9">
        <f>IF(Source!BS896&lt;&gt; 0, Source!BS896, 1)</f>
        <v>1</v>
      </c>
      <c r="J1140" s="23">
        <f>Source!R896</f>
        <v>0</v>
      </c>
      <c r="K1140" s="22"/>
    </row>
    <row r="1141" spans="1:22" x14ac:dyDescent="0.3">
      <c r="A1141" s="19"/>
      <c r="B1141" s="19"/>
      <c r="C1141" s="19" t="s">
        <v>797</v>
      </c>
      <c r="D1141" s="20"/>
      <c r="E1141" s="9"/>
      <c r="F1141" s="22">
        <f>Source!AL896</f>
        <v>0</v>
      </c>
      <c r="G1141" s="21" t="str">
        <f>Source!DD896</f>
        <v>)*4</v>
      </c>
      <c r="H1141" s="9">
        <f>Source!AW896</f>
        <v>1</v>
      </c>
      <c r="I1141" s="9">
        <f>IF(Source!BC896&lt;&gt; 0, Source!BC896, 1)</f>
        <v>1</v>
      </c>
      <c r="J1141" s="22">
        <f>Source!P896</f>
        <v>0</v>
      </c>
      <c r="K1141" s="22"/>
    </row>
    <row r="1142" spans="1:22" x14ac:dyDescent="0.3">
      <c r="A1142" s="19"/>
      <c r="B1142" s="19"/>
      <c r="C1142" s="19" t="s">
        <v>798</v>
      </c>
      <c r="D1142" s="20" t="s">
        <v>799</v>
      </c>
      <c r="E1142" s="9">
        <f>Source!AT896</f>
        <v>70</v>
      </c>
      <c r="F1142" s="22"/>
      <c r="G1142" s="21"/>
      <c r="H1142" s="9"/>
      <c r="I1142" s="9"/>
      <c r="J1142" s="22">
        <f>SUM(R1137:R1141)</f>
        <v>59144.18</v>
      </c>
      <c r="K1142" s="22"/>
    </row>
    <row r="1143" spans="1:22" x14ac:dyDescent="0.3">
      <c r="A1143" s="19"/>
      <c r="B1143" s="19"/>
      <c r="C1143" s="19" t="s">
        <v>800</v>
      </c>
      <c r="D1143" s="20" t="s">
        <v>799</v>
      </c>
      <c r="E1143" s="9">
        <f>Source!AU896</f>
        <v>10</v>
      </c>
      <c r="F1143" s="22"/>
      <c r="G1143" s="21"/>
      <c r="H1143" s="9"/>
      <c r="I1143" s="9"/>
      <c r="J1143" s="22">
        <f>SUM(T1137:T1142)</f>
        <v>8449.17</v>
      </c>
      <c r="K1143" s="22"/>
    </row>
    <row r="1144" spans="1:22" x14ac:dyDescent="0.3">
      <c r="A1144" s="19"/>
      <c r="B1144" s="19"/>
      <c r="C1144" s="19" t="s">
        <v>801</v>
      </c>
      <c r="D1144" s="20" t="s">
        <v>799</v>
      </c>
      <c r="E1144" s="9">
        <f>108</f>
        <v>108</v>
      </c>
      <c r="F1144" s="22"/>
      <c r="G1144" s="21"/>
      <c r="H1144" s="9"/>
      <c r="I1144" s="9"/>
      <c r="J1144" s="22">
        <f>SUM(V1137:V1143)</f>
        <v>0</v>
      </c>
      <c r="K1144" s="22"/>
    </row>
    <row r="1145" spans="1:22" x14ac:dyDescent="0.3">
      <c r="A1145" s="19"/>
      <c r="B1145" s="19"/>
      <c r="C1145" s="19" t="s">
        <v>802</v>
      </c>
      <c r="D1145" s="20" t="s">
        <v>803</v>
      </c>
      <c r="E1145" s="9">
        <f>Source!AQ896</f>
        <v>0.41</v>
      </c>
      <c r="F1145" s="22"/>
      <c r="G1145" s="21" t="str">
        <f>Source!DI896</f>
        <v>)*4</v>
      </c>
      <c r="H1145" s="9">
        <f>Source!AV896</f>
        <v>1</v>
      </c>
      <c r="I1145" s="9"/>
      <c r="J1145" s="22"/>
      <c r="K1145" s="22">
        <f>Source!U896</f>
        <v>85.28</v>
      </c>
    </row>
    <row r="1146" spans="1:22" x14ac:dyDescent="0.3">
      <c r="A1146" s="25"/>
      <c r="B1146" s="25"/>
      <c r="C1146" s="25"/>
      <c r="D1146" s="25"/>
      <c r="E1146" s="25"/>
      <c r="F1146" s="25"/>
      <c r="G1146" s="25"/>
      <c r="H1146" s="25"/>
      <c r="I1146" s="43">
        <f>J1138+J1139+J1141+J1142+J1143+J1144</f>
        <v>152085.03</v>
      </c>
      <c r="J1146" s="43"/>
      <c r="K1146" s="26">
        <f>IF(Source!I896&lt;&gt;0, ROUND(I1146/Source!I896, 2), 0)</f>
        <v>2924.71</v>
      </c>
      <c r="P1146" s="24">
        <f>I1146</f>
        <v>152085.03</v>
      </c>
    </row>
    <row r="1147" spans="1:22" ht="68.2" x14ac:dyDescent="0.3">
      <c r="A1147" s="19">
        <v>100</v>
      </c>
      <c r="B1147" s="19" t="str">
        <f>Source!F897</f>
        <v>2.8-2103-5-2/1</v>
      </c>
      <c r="C1147" s="19" t="str">
        <f>Source!G897</f>
        <v>Техническое обслуживание кабеля экранированного с медными жилами, полиэтиленовой изоляцией и экраном, при внутренней проводке в непроходных каналах и трубах</v>
      </c>
      <c r="D1147" s="20" t="str">
        <f>Source!H897</f>
        <v>100 м</v>
      </c>
      <c r="E1147" s="9">
        <f>Source!I897</f>
        <v>11.5</v>
      </c>
      <c r="F1147" s="22"/>
      <c r="G1147" s="21"/>
      <c r="H1147" s="9"/>
      <c r="I1147" s="9"/>
      <c r="J1147" s="22"/>
      <c r="K1147" s="22"/>
      <c r="Q1147">
        <f>ROUND((Source!BZ897/100)*ROUND((Source!AF897*Source!AV897)*Source!I897, 2), 2)</f>
        <v>9135.4599999999991</v>
      </c>
      <c r="R1147">
        <f>Source!X897</f>
        <v>9135.4599999999991</v>
      </c>
      <c r="S1147">
        <f>ROUND((Source!CA897/100)*ROUND((Source!AF897*Source!AV897)*Source!I897, 2), 2)</f>
        <v>1305.07</v>
      </c>
      <c r="T1147">
        <f>Source!Y897</f>
        <v>1305.07</v>
      </c>
      <c r="U1147">
        <f>ROUND((175/100)*ROUND((Source!AE897*Source!AV897)*Source!I897, 2), 2)</f>
        <v>3657.92</v>
      </c>
      <c r="V1147">
        <f>ROUND((108/100)*ROUND(Source!CS897*Source!I897, 2), 2)</f>
        <v>2257.46</v>
      </c>
    </row>
    <row r="1148" spans="1:22" x14ac:dyDescent="0.25">
      <c r="C1148" s="28" t="str">
        <f>"Объем: "&amp;Source!I897&amp;"=1150/"&amp;"100"</f>
        <v>Объем: 11,5=1150/100</v>
      </c>
    </row>
    <row r="1149" spans="1:22" x14ac:dyDescent="0.3">
      <c r="A1149" s="19"/>
      <c r="B1149" s="19"/>
      <c r="C1149" s="19" t="s">
        <v>794</v>
      </c>
      <c r="D1149" s="20"/>
      <c r="E1149" s="9"/>
      <c r="F1149" s="22">
        <f>Source!AO897</f>
        <v>283.70999999999998</v>
      </c>
      <c r="G1149" s="21" t="str">
        <f>Source!DG897</f>
        <v>)*4</v>
      </c>
      <c r="H1149" s="9">
        <f>Source!AV897</f>
        <v>1</v>
      </c>
      <c r="I1149" s="9">
        <f>IF(Source!BA897&lt;&gt; 0, Source!BA897, 1)</f>
        <v>1</v>
      </c>
      <c r="J1149" s="22">
        <f>Source!S897</f>
        <v>13050.66</v>
      </c>
      <c r="K1149" s="22"/>
    </row>
    <row r="1150" spans="1:22" x14ac:dyDescent="0.3">
      <c r="A1150" s="19"/>
      <c r="B1150" s="19"/>
      <c r="C1150" s="19" t="s">
        <v>795</v>
      </c>
      <c r="D1150" s="20"/>
      <c r="E1150" s="9"/>
      <c r="F1150" s="22">
        <f>Source!AM897</f>
        <v>71.67</v>
      </c>
      <c r="G1150" s="21" t="str">
        <f>Source!DE897</f>
        <v>)*4</v>
      </c>
      <c r="H1150" s="9">
        <f>Source!AV897</f>
        <v>1</v>
      </c>
      <c r="I1150" s="9">
        <f>IF(Source!BB897&lt;&gt; 0, Source!BB897, 1)</f>
        <v>1</v>
      </c>
      <c r="J1150" s="22">
        <f>Source!Q897</f>
        <v>3296.82</v>
      </c>
      <c r="K1150" s="22"/>
    </row>
    <row r="1151" spans="1:22" x14ac:dyDescent="0.3">
      <c r="A1151" s="19"/>
      <c r="B1151" s="19"/>
      <c r="C1151" s="19" t="s">
        <v>796</v>
      </c>
      <c r="D1151" s="20"/>
      <c r="E1151" s="9"/>
      <c r="F1151" s="22">
        <f>Source!AN897</f>
        <v>45.44</v>
      </c>
      <c r="G1151" s="21" t="str">
        <f>Source!DF897</f>
        <v>)*4</v>
      </c>
      <c r="H1151" s="9">
        <f>Source!AV897</f>
        <v>1</v>
      </c>
      <c r="I1151" s="9">
        <f>IF(Source!BS897&lt;&gt; 0, Source!BS897, 1)</f>
        <v>1</v>
      </c>
      <c r="J1151" s="23">
        <f>Source!R897</f>
        <v>2090.2399999999998</v>
      </c>
      <c r="K1151" s="22"/>
    </row>
    <row r="1152" spans="1:22" x14ac:dyDescent="0.3">
      <c r="A1152" s="19"/>
      <c r="B1152" s="19"/>
      <c r="C1152" s="19" t="s">
        <v>797</v>
      </c>
      <c r="D1152" s="20"/>
      <c r="E1152" s="9"/>
      <c r="F1152" s="22">
        <f>Source!AL897</f>
        <v>0.31</v>
      </c>
      <c r="G1152" s="21" t="str">
        <f>Source!DD897</f>
        <v>)*4</v>
      </c>
      <c r="H1152" s="9">
        <f>Source!AW897</f>
        <v>1</v>
      </c>
      <c r="I1152" s="9">
        <f>IF(Source!BC897&lt;&gt; 0, Source!BC897, 1)</f>
        <v>1</v>
      </c>
      <c r="J1152" s="22">
        <f>Source!P897</f>
        <v>14.26</v>
      </c>
      <c r="K1152" s="22"/>
    </row>
    <row r="1153" spans="1:22" x14ac:dyDescent="0.3">
      <c r="A1153" s="19"/>
      <c r="B1153" s="19"/>
      <c r="C1153" s="19" t="s">
        <v>798</v>
      </c>
      <c r="D1153" s="20" t="s">
        <v>799</v>
      </c>
      <c r="E1153" s="9">
        <f>Source!AT897</f>
        <v>70</v>
      </c>
      <c r="F1153" s="22"/>
      <c r="G1153" s="21"/>
      <c r="H1153" s="9"/>
      <c r="I1153" s="9"/>
      <c r="J1153" s="22">
        <f>SUM(R1147:R1152)</f>
        <v>9135.4599999999991</v>
      </c>
      <c r="K1153" s="22"/>
    </row>
    <row r="1154" spans="1:22" x14ac:dyDescent="0.3">
      <c r="A1154" s="19"/>
      <c r="B1154" s="19"/>
      <c r="C1154" s="19" t="s">
        <v>800</v>
      </c>
      <c r="D1154" s="20" t="s">
        <v>799</v>
      </c>
      <c r="E1154" s="9">
        <f>Source!AU897</f>
        <v>10</v>
      </c>
      <c r="F1154" s="22"/>
      <c r="G1154" s="21"/>
      <c r="H1154" s="9"/>
      <c r="I1154" s="9"/>
      <c r="J1154" s="22">
        <f>SUM(T1147:T1153)</f>
        <v>1305.07</v>
      </c>
      <c r="K1154" s="22"/>
    </row>
    <row r="1155" spans="1:22" x14ac:dyDescent="0.3">
      <c r="A1155" s="19"/>
      <c r="B1155" s="19"/>
      <c r="C1155" s="19" t="s">
        <v>801</v>
      </c>
      <c r="D1155" s="20" t="s">
        <v>799</v>
      </c>
      <c r="E1155" s="9">
        <f>108</f>
        <v>108</v>
      </c>
      <c r="F1155" s="22"/>
      <c r="G1155" s="21"/>
      <c r="H1155" s="9"/>
      <c r="I1155" s="9"/>
      <c r="J1155" s="22">
        <f>SUM(V1147:V1154)</f>
        <v>2257.46</v>
      </c>
      <c r="K1155" s="22"/>
    </row>
    <row r="1156" spans="1:22" x14ac:dyDescent="0.3">
      <c r="A1156" s="19"/>
      <c r="B1156" s="19"/>
      <c r="C1156" s="19" t="s">
        <v>802</v>
      </c>
      <c r="D1156" s="20" t="s">
        <v>803</v>
      </c>
      <c r="E1156" s="9">
        <f>Source!AQ897</f>
        <v>0.53</v>
      </c>
      <c r="F1156" s="22"/>
      <c r="G1156" s="21" t="str">
        <f>Source!DI897</f>
        <v>)*4</v>
      </c>
      <c r="H1156" s="9">
        <f>Source!AV897</f>
        <v>1</v>
      </c>
      <c r="I1156" s="9"/>
      <c r="J1156" s="22"/>
      <c r="K1156" s="22">
        <f>Source!U897</f>
        <v>24.380000000000003</v>
      </c>
    </row>
    <row r="1157" spans="1:22" x14ac:dyDescent="0.3">
      <c r="A1157" s="25"/>
      <c r="B1157" s="25"/>
      <c r="C1157" s="25"/>
      <c r="D1157" s="25"/>
      <c r="E1157" s="25"/>
      <c r="F1157" s="25"/>
      <c r="G1157" s="25"/>
      <c r="H1157" s="25"/>
      <c r="I1157" s="43">
        <f>J1149+J1150+J1152+J1153+J1154+J1155</f>
        <v>29059.729999999996</v>
      </c>
      <c r="J1157" s="43"/>
      <c r="K1157" s="26">
        <f>IF(Source!I897&lt;&gt;0, ROUND(I1157/Source!I897, 2), 0)</f>
        <v>2526.9299999999998</v>
      </c>
      <c r="P1157" s="24">
        <f>I1157</f>
        <v>29059.729999999996</v>
      </c>
    </row>
    <row r="1158" spans="1:22" ht="40.950000000000003" x14ac:dyDescent="0.3">
      <c r="A1158" s="19">
        <v>101</v>
      </c>
      <c r="B1158" s="19" t="str">
        <f>Source!F898</f>
        <v>2.14-2103-14-4/1</v>
      </c>
      <c r="C1158" s="19" t="str">
        <f>Source!G898</f>
        <v>Техническое сопровождение ЛВС, техническое обслуживание устройств бесперебойного питания UPS</v>
      </c>
      <c r="D1158" s="20" t="str">
        <f>Source!H898</f>
        <v>устройство</v>
      </c>
      <c r="E1158" s="9">
        <f>Source!I898</f>
        <v>1</v>
      </c>
      <c r="F1158" s="22"/>
      <c r="G1158" s="21"/>
      <c r="H1158" s="9"/>
      <c r="I1158" s="9"/>
      <c r="J1158" s="22"/>
      <c r="K1158" s="22"/>
      <c r="Q1158">
        <f>ROUND((Source!BZ898/100)*ROUND((Source!AF898*Source!AV898)*Source!I898, 2), 2)</f>
        <v>4161.16</v>
      </c>
      <c r="R1158">
        <f>Source!X898</f>
        <v>4161.16</v>
      </c>
      <c r="S1158">
        <f>ROUND((Source!CA898/100)*ROUND((Source!AF898*Source!AV898)*Source!I898, 2), 2)</f>
        <v>594.45000000000005</v>
      </c>
      <c r="T1158">
        <f>Source!Y898</f>
        <v>594.45000000000005</v>
      </c>
      <c r="U1158">
        <f>ROUND((175/100)*ROUND((Source!AE898*Source!AV898)*Source!I898, 2), 2)</f>
        <v>0</v>
      </c>
      <c r="V1158">
        <f>ROUND((108/100)*ROUND(Source!CS898*Source!I898, 2), 2)</f>
        <v>0</v>
      </c>
    </row>
    <row r="1159" spans="1:22" x14ac:dyDescent="0.3">
      <c r="A1159" s="19"/>
      <c r="B1159" s="19"/>
      <c r="C1159" s="19" t="s">
        <v>794</v>
      </c>
      <c r="D1159" s="20"/>
      <c r="E1159" s="9"/>
      <c r="F1159" s="22">
        <f>Source!AO898</f>
        <v>1486.13</v>
      </c>
      <c r="G1159" s="21" t="str">
        <f>Source!DG898</f>
        <v>)*4</v>
      </c>
      <c r="H1159" s="9">
        <f>Source!AV898</f>
        <v>1</v>
      </c>
      <c r="I1159" s="9">
        <f>IF(Source!BA898&lt;&gt; 0, Source!BA898, 1)</f>
        <v>1</v>
      </c>
      <c r="J1159" s="22">
        <f>Source!S898</f>
        <v>5944.52</v>
      </c>
      <c r="K1159" s="22"/>
    </row>
    <row r="1160" spans="1:22" x14ac:dyDescent="0.3">
      <c r="A1160" s="19"/>
      <c r="B1160" s="19"/>
      <c r="C1160" s="19" t="s">
        <v>795</v>
      </c>
      <c r="D1160" s="20"/>
      <c r="E1160" s="9"/>
      <c r="F1160" s="22">
        <f>Source!AM898</f>
        <v>0</v>
      </c>
      <c r="G1160" s="21" t="str">
        <f>Source!DE898</f>
        <v>)*4</v>
      </c>
      <c r="H1160" s="9">
        <f>Source!AV898</f>
        <v>1</v>
      </c>
      <c r="I1160" s="9">
        <f>IF(Source!BB898&lt;&gt; 0, Source!BB898, 1)</f>
        <v>1</v>
      </c>
      <c r="J1160" s="22">
        <f>Source!Q898</f>
        <v>0</v>
      </c>
      <c r="K1160" s="22"/>
    </row>
    <row r="1161" spans="1:22" x14ac:dyDescent="0.3">
      <c r="A1161" s="19"/>
      <c r="B1161" s="19"/>
      <c r="C1161" s="19" t="s">
        <v>796</v>
      </c>
      <c r="D1161" s="20"/>
      <c r="E1161" s="9"/>
      <c r="F1161" s="22">
        <f>Source!AN898</f>
        <v>0</v>
      </c>
      <c r="G1161" s="21" t="str">
        <f>Source!DF898</f>
        <v>)*4</v>
      </c>
      <c r="H1161" s="9">
        <f>Source!AV898</f>
        <v>1</v>
      </c>
      <c r="I1161" s="9">
        <f>IF(Source!BS898&lt;&gt; 0, Source!BS898, 1)</f>
        <v>1</v>
      </c>
      <c r="J1161" s="23">
        <f>Source!R898</f>
        <v>0</v>
      </c>
      <c r="K1161" s="22"/>
    </row>
    <row r="1162" spans="1:22" x14ac:dyDescent="0.3">
      <c r="A1162" s="19"/>
      <c r="B1162" s="19"/>
      <c r="C1162" s="19" t="s">
        <v>797</v>
      </c>
      <c r="D1162" s="20"/>
      <c r="E1162" s="9"/>
      <c r="F1162" s="22">
        <f>Source!AL898</f>
        <v>0</v>
      </c>
      <c r="G1162" s="21" t="str">
        <f>Source!DD898</f>
        <v>)*4</v>
      </c>
      <c r="H1162" s="9">
        <f>Source!AW898</f>
        <v>1</v>
      </c>
      <c r="I1162" s="9">
        <f>IF(Source!BC898&lt;&gt; 0, Source!BC898, 1)</f>
        <v>1</v>
      </c>
      <c r="J1162" s="22">
        <f>Source!P898</f>
        <v>0</v>
      </c>
      <c r="K1162" s="22"/>
    </row>
    <row r="1163" spans="1:22" x14ac:dyDescent="0.3">
      <c r="A1163" s="19"/>
      <c r="B1163" s="19"/>
      <c r="C1163" s="19" t="s">
        <v>798</v>
      </c>
      <c r="D1163" s="20" t="s">
        <v>799</v>
      </c>
      <c r="E1163" s="9">
        <f>Source!AT898</f>
        <v>70</v>
      </c>
      <c r="F1163" s="22"/>
      <c r="G1163" s="21"/>
      <c r="H1163" s="9"/>
      <c r="I1163" s="9"/>
      <c r="J1163" s="22">
        <f>SUM(R1158:R1162)</f>
        <v>4161.16</v>
      </c>
      <c r="K1163" s="22"/>
    </row>
    <row r="1164" spans="1:22" x14ac:dyDescent="0.3">
      <c r="A1164" s="19"/>
      <c r="B1164" s="19"/>
      <c r="C1164" s="19" t="s">
        <v>800</v>
      </c>
      <c r="D1164" s="20" t="s">
        <v>799</v>
      </c>
      <c r="E1164" s="9">
        <f>Source!AU898</f>
        <v>10</v>
      </c>
      <c r="F1164" s="22"/>
      <c r="G1164" s="21"/>
      <c r="H1164" s="9"/>
      <c r="I1164" s="9"/>
      <c r="J1164" s="22">
        <f>SUM(T1158:T1163)</f>
        <v>594.45000000000005</v>
      </c>
      <c r="K1164" s="22"/>
    </row>
    <row r="1165" spans="1:22" x14ac:dyDescent="0.3">
      <c r="A1165" s="19"/>
      <c r="B1165" s="19"/>
      <c r="C1165" s="19" t="s">
        <v>801</v>
      </c>
      <c r="D1165" s="20" t="s">
        <v>799</v>
      </c>
      <c r="E1165" s="9">
        <f>108</f>
        <v>108</v>
      </c>
      <c r="F1165" s="22"/>
      <c r="G1165" s="21"/>
      <c r="H1165" s="9"/>
      <c r="I1165" s="9"/>
      <c r="J1165" s="22">
        <f>SUM(V1158:V1164)</f>
        <v>0</v>
      </c>
      <c r="K1165" s="22"/>
    </row>
    <row r="1166" spans="1:22" x14ac:dyDescent="0.3">
      <c r="A1166" s="19"/>
      <c r="B1166" s="19"/>
      <c r="C1166" s="19" t="s">
        <v>802</v>
      </c>
      <c r="D1166" s="20" t="s">
        <v>803</v>
      </c>
      <c r="E1166" s="9">
        <f>Source!AQ898</f>
        <v>1.5</v>
      </c>
      <c r="F1166" s="22"/>
      <c r="G1166" s="21" t="str">
        <f>Source!DI898</f>
        <v>)*4</v>
      </c>
      <c r="H1166" s="9">
        <f>Source!AV898</f>
        <v>1</v>
      </c>
      <c r="I1166" s="9"/>
      <c r="J1166" s="22"/>
      <c r="K1166" s="22">
        <f>Source!U898</f>
        <v>6</v>
      </c>
    </row>
    <row r="1167" spans="1:22" x14ac:dyDescent="0.3">
      <c r="A1167" s="25"/>
      <c r="B1167" s="25"/>
      <c r="C1167" s="25"/>
      <c r="D1167" s="25"/>
      <c r="E1167" s="25"/>
      <c r="F1167" s="25"/>
      <c r="G1167" s="25"/>
      <c r="H1167" s="25"/>
      <c r="I1167" s="43">
        <f>J1159+J1160+J1162+J1163+J1164+J1165</f>
        <v>10700.130000000001</v>
      </c>
      <c r="J1167" s="43"/>
      <c r="K1167" s="26">
        <f>IF(Source!I898&lt;&gt;0, ROUND(I1167/Source!I898, 2), 0)</f>
        <v>10700.13</v>
      </c>
      <c r="P1167" s="24">
        <f>I1167</f>
        <v>10700.130000000001</v>
      </c>
    </row>
    <row r="1168" spans="1:22" ht="68.2" x14ac:dyDescent="0.3">
      <c r="A1168" s="19">
        <v>102</v>
      </c>
      <c r="B1168" s="19" t="str">
        <f>Source!F899</f>
        <v>2.14-2103-1-13/1</v>
      </c>
      <c r="C1168" s="19" t="str">
        <f>Source!G899</f>
        <v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</v>
      </c>
      <c r="D1168" s="20" t="str">
        <f>Source!H899</f>
        <v>1 АРМ</v>
      </c>
      <c r="E1168" s="9">
        <f>Source!I899</f>
        <v>1</v>
      </c>
      <c r="F1168" s="22"/>
      <c r="G1168" s="21"/>
      <c r="H1168" s="9"/>
      <c r="I1168" s="9"/>
      <c r="J1168" s="22"/>
      <c r="K1168" s="22"/>
      <c r="Q1168">
        <f>ROUND((Source!BZ899/100)*ROUND((Source!AF899*Source!AV899)*Source!I899, 2), 2)</f>
        <v>49587.08</v>
      </c>
      <c r="R1168">
        <f>Source!X899</f>
        <v>49587.08</v>
      </c>
      <c r="S1168">
        <f>ROUND((Source!CA899/100)*ROUND((Source!AF899*Source!AV899)*Source!I899, 2), 2)</f>
        <v>7083.87</v>
      </c>
      <c r="T1168">
        <f>Source!Y899</f>
        <v>7083.87</v>
      </c>
      <c r="U1168">
        <f>ROUND((175/100)*ROUND((Source!AE899*Source!AV899)*Source!I899, 2), 2)</f>
        <v>0</v>
      </c>
      <c r="V1168">
        <f>ROUND((108/100)*ROUND(Source!CS899*Source!I899, 2), 2)</f>
        <v>0</v>
      </c>
    </row>
    <row r="1169" spans="1:22" x14ac:dyDescent="0.3">
      <c r="A1169" s="19"/>
      <c r="B1169" s="19"/>
      <c r="C1169" s="19" t="s">
        <v>794</v>
      </c>
      <c r="D1169" s="20"/>
      <c r="E1169" s="9"/>
      <c r="F1169" s="22">
        <f>Source!AO899</f>
        <v>5449.13</v>
      </c>
      <c r="G1169" s="21" t="str">
        <f>Source!DG899</f>
        <v>)*13</v>
      </c>
      <c r="H1169" s="9">
        <f>Source!AV899</f>
        <v>1</v>
      </c>
      <c r="I1169" s="9">
        <f>IF(Source!BA899&lt;&gt; 0, Source!BA899, 1)</f>
        <v>1</v>
      </c>
      <c r="J1169" s="22">
        <f>Source!S899</f>
        <v>70838.69</v>
      </c>
      <c r="K1169" s="22"/>
    </row>
    <row r="1170" spans="1:22" x14ac:dyDescent="0.3">
      <c r="A1170" s="19"/>
      <c r="B1170" s="19"/>
      <c r="C1170" s="19" t="s">
        <v>795</v>
      </c>
      <c r="D1170" s="20"/>
      <c r="E1170" s="9"/>
      <c r="F1170" s="22">
        <f>Source!AM899</f>
        <v>0</v>
      </c>
      <c r="G1170" s="21" t="str">
        <f>Source!DE899</f>
        <v>)*13</v>
      </c>
      <c r="H1170" s="9">
        <f>Source!AV899</f>
        <v>1</v>
      </c>
      <c r="I1170" s="9">
        <f>IF(Source!BB899&lt;&gt; 0, Source!BB899, 1)</f>
        <v>1</v>
      </c>
      <c r="J1170" s="22">
        <f>Source!Q899</f>
        <v>0</v>
      </c>
      <c r="K1170" s="22"/>
    </row>
    <row r="1171" spans="1:22" x14ac:dyDescent="0.3">
      <c r="A1171" s="19"/>
      <c r="B1171" s="19"/>
      <c r="C1171" s="19" t="s">
        <v>796</v>
      </c>
      <c r="D1171" s="20"/>
      <c r="E1171" s="9"/>
      <c r="F1171" s="22">
        <f>Source!AN899</f>
        <v>0</v>
      </c>
      <c r="G1171" s="21" t="str">
        <f>Source!DF899</f>
        <v>)*13</v>
      </c>
      <c r="H1171" s="9">
        <f>Source!AV899</f>
        <v>1</v>
      </c>
      <c r="I1171" s="9">
        <f>IF(Source!BS899&lt;&gt; 0, Source!BS899, 1)</f>
        <v>1</v>
      </c>
      <c r="J1171" s="23">
        <f>Source!R899</f>
        <v>0</v>
      </c>
      <c r="K1171" s="22"/>
    </row>
    <row r="1172" spans="1:22" x14ac:dyDescent="0.3">
      <c r="A1172" s="19"/>
      <c r="B1172" s="19"/>
      <c r="C1172" s="19" t="s">
        <v>797</v>
      </c>
      <c r="D1172" s="20"/>
      <c r="E1172" s="9"/>
      <c r="F1172" s="22">
        <f>Source!AL899</f>
        <v>0</v>
      </c>
      <c r="G1172" s="21" t="str">
        <f>Source!DD899</f>
        <v>)*13</v>
      </c>
      <c r="H1172" s="9">
        <f>Source!AW899</f>
        <v>1</v>
      </c>
      <c r="I1172" s="9">
        <f>IF(Source!BC899&lt;&gt; 0, Source!BC899, 1)</f>
        <v>1</v>
      </c>
      <c r="J1172" s="22">
        <f>Source!P899</f>
        <v>0</v>
      </c>
      <c r="K1172" s="22"/>
    </row>
    <row r="1173" spans="1:22" x14ac:dyDescent="0.3">
      <c r="A1173" s="19"/>
      <c r="B1173" s="19"/>
      <c r="C1173" s="19" t="s">
        <v>798</v>
      </c>
      <c r="D1173" s="20" t="s">
        <v>799</v>
      </c>
      <c r="E1173" s="9">
        <f>Source!AT899</f>
        <v>70</v>
      </c>
      <c r="F1173" s="22"/>
      <c r="G1173" s="21"/>
      <c r="H1173" s="9"/>
      <c r="I1173" s="9"/>
      <c r="J1173" s="22">
        <f>SUM(R1168:R1172)</f>
        <v>49587.08</v>
      </c>
      <c r="K1173" s="22"/>
    </row>
    <row r="1174" spans="1:22" x14ac:dyDescent="0.3">
      <c r="A1174" s="19"/>
      <c r="B1174" s="19"/>
      <c r="C1174" s="19" t="s">
        <v>800</v>
      </c>
      <c r="D1174" s="20" t="s">
        <v>799</v>
      </c>
      <c r="E1174" s="9">
        <f>Source!AU899</f>
        <v>10</v>
      </c>
      <c r="F1174" s="22"/>
      <c r="G1174" s="21"/>
      <c r="H1174" s="9"/>
      <c r="I1174" s="9"/>
      <c r="J1174" s="22">
        <f>SUM(T1168:T1173)</f>
        <v>7083.87</v>
      </c>
      <c r="K1174" s="22"/>
    </row>
    <row r="1175" spans="1:22" x14ac:dyDescent="0.3">
      <c r="A1175" s="19"/>
      <c r="B1175" s="19"/>
      <c r="C1175" s="19" t="s">
        <v>801</v>
      </c>
      <c r="D1175" s="20" t="s">
        <v>799</v>
      </c>
      <c r="E1175" s="9">
        <f>108</f>
        <v>108</v>
      </c>
      <c r="F1175" s="22"/>
      <c r="G1175" s="21"/>
      <c r="H1175" s="9"/>
      <c r="I1175" s="9"/>
      <c r="J1175" s="22">
        <f>SUM(V1168:V1174)</f>
        <v>0</v>
      </c>
      <c r="K1175" s="22"/>
    </row>
    <row r="1176" spans="1:22" x14ac:dyDescent="0.3">
      <c r="A1176" s="19"/>
      <c r="B1176" s="19"/>
      <c r="C1176" s="19" t="s">
        <v>802</v>
      </c>
      <c r="D1176" s="20" t="s">
        <v>803</v>
      </c>
      <c r="E1176" s="9">
        <f>Source!AQ899</f>
        <v>5.5</v>
      </c>
      <c r="F1176" s="22"/>
      <c r="G1176" s="21" t="str">
        <f>Source!DI899</f>
        <v>)*13</v>
      </c>
      <c r="H1176" s="9">
        <f>Source!AV899</f>
        <v>1</v>
      </c>
      <c r="I1176" s="9"/>
      <c r="J1176" s="22"/>
      <c r="K1176" s="22">
        <f>Source!U899</f>
        <v>71.5</v>
      </c>
    </row>
    <row r="1177" spans="1:22" x14ac:dyDescent="0.3">
      <c r="A1177" s="25"/>
      <c r="B1177" s="25"/>
      <c r="C1177" s="25"/>
      <c r="D1177" s="25"/>
      <c r="E1177" s="25"/>
      <c r="F1177" s="25"/>
      <c r="G1177" s="25"/>
      <c r="H1177" s="25"/>
      <c r="I1177" s="43">
        <f>J1169+J1170+J1172+J1173+J1174+J1175</f>
        <v>127509.64</v>
      </c>
      <c r="J1177" s="43"/>
      <c r="K1177" s="26">
        <f>IF(Source!I899&lt;&gt;0, ROUND(I1177/Source!I899, 2), 0)</f>
        <v>127509.64</v>
      </c>
      <c r="P1177" s="24">
        <f>I1177</f>
        <v>127509.64</v>
      </c>
    </row>
    <row r="1178" spans="1:22" ht="54.55" x14ac:dyDescent="0.3">
      <c r="A1178" s="19">
        <v>103</v>
      </c>
      <c r="B1178" s="19" t="str">
        <f>Source!F900</f>
        <v>2.14-2103-2-4/1</v>
      </c>
      <c r="C1178" s="19" t="str">
        <f>Source!G900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1178" s="20" t="str">
        <f>Source!H900</f>
        <v>1 сервер</v>
      </c>
      <c r="E1178" s="9">
        <f>Source!I900</f>
        <v>1</v>
      </c>
      <c r="F1178" s="22"/>
      <c r="G1178" s="21"/>
      <c r="H1178" s="9"/>
      <c r="I1178" s="9"/>
      <c r="J1178" s="22"/>
      <c r="K1178" s="22"/>
      <c r="Q1178">
        <f>ROUND((Source!BZ900/100)*ROUND((Source!AF900*Source!AV900)*Source!I900, 2), 2)</f>
        <v>47302.8</v>
      </c>
      <c r="R1178">
        <f>Source!X900</f>
        <v>47302.8</v>
      </c>
      <c r="S1178">
        <f>ROUND((Source!CA900/100)*ROUND((Source!AF900*Source!AV900)*Source!I900, 2), 2)</f>
        <v>6757.54</v>
      </c>
      <c r="T1178">
        <f>Source!Y900</f>
        <v>6757.54</v>
      </c>
      <c r="U1178">
        <f>ROUND((175/100)*ROUND((Source!AE900*Source!AV900)*Source!I900, 2), 2)</f>
        <v>0</v>
      </c>
      <c r="V1178">
        <f>ROUND((108/100)*ROUND(Source!CS900*Source!I900, 2), 2)</f>
        <v>0</v>
      </c>
    </row>
    <row r="1179" spans="1:22" x14ac:dyDescent="0.3">
      <c r="A1179" s="19"/>
      <c r="B1179" s="19"/>
      <c r="C1179" s="19" t="s">
        <v>794</v>
      </c>
      <c r="D1179" s="20"/>
      <c r="E1179" s="9"/>
      <c r="F1179" s="22">
        <f>Source!AO900</f>
        <v>5198.1099999999997</v>
      </c>
      <c r="G1179" s="21" t="str">
        <f>Source!DG900</f>
        <v>)*13</v>
      </c>
      <c r="H1179" s="9">
        <f>Source!AV900</f>
        <v>1</v>
      </c>
      <c r="I1179" s="9">
        <f>IF(Source!BA900&lt;&gt; 0, Source!BA900, 1)</f>
        <v>1</v>
      </c>
      <c r="J1179" s="22">
        <f>Source!S900</f>
        <v>67575.429999999993</v>
      </c>
      <c r="K1179" s="22"/>
    </row>
    <row r="1180" spans="1:22" x14ac:dyDescent="0.3">
      <c r="A1180" s="19"/>
      <c r="B1180" s="19"/>
      <c r="C1180" s="19" t="s">
        <v>795</v>
      </c>
      <c r="D1180" s="20"/>
      <c r="E1180" s="9"/>
      <c r="F1180" s="22">
        <f>Source!AM900</f>
        <v>0</v>
      </c>
      <c r="G1180" s="21" t="str">
        <f>Source!DE900</f>
        <v>)*13</v>
      </c>
      <c r="H1180" s="9">
        <f>Source!AV900</f>
        <v>1</v>
      </c>
      <c r="I1180" s="9">
        <f>IF(Source!BB900&lt;&gt; 0, Source!BB900, 1)</f>
        <v>1</v>
      </c>
      <c r="J1180" s="22">
        <f>Source!Q900</f>
        <v>0</v>
      </c>
      <c r="K1180" s="22"/>
    </row>
    <row r="1181" spans="1:22" x14ac:dyDescent="0.3">
      <c r="A1181" s="19"/>
      <c r="B1181" s="19"/>
      <c r="C1181" s="19" t="s">
        <v>796</v>
      </c>
      <c r="D1181" s="20"/>
      <c r="E1181" s="9"/>
      <c r="F1181" s="22">
        <f>Source!AN900</f>
        <v>0</v>
      </c>
      <c r="G1181" s="21" t="str">
        <f>Source!DF900</f>
        <v>)*13</v>
      </c>
      <c r="H1181" s="9">
        <f>Source!AV900</f>
        <v>1</v>
      </c>
      <c r="I1181" s="9">
        <f>IF(Source!BS900&lt;&gt; 0, Source!BS900, 1)</f>
        <v>1</v>
      </c>
      <c r="J1181" s="23">
        <f>Source!R900</f>
        <v>0</v>
      </c>
      <c r="K1181" s="22"/>
    </row>
    <row r="1182" spans="1:22" x14ac:dyDescent="0.3">
      <c r="A1182" s="19"/>
      <c r="B1182" s="19"/>
      <c r="C1182" s="19" t="s">
        <v>797</v>
      </c>
      <c r="D1182" s="20"/>
      <c r="E1182" s="9"/>
      <c r="F1182" s="22">
        <f>Source!AL900</f>
        <v>0</v>
      </c>
      <c r="G1182" s="21" t="str">
        <f>Source!DD900</f>
        <v>)*13</v>
      </c>
      <c r="H1182" s="9">
        <f>Source!AW900</f>
        <v>1</v>
      </c>
      <c r="I1182" s="9">
        <f>IF(Source!BC900&lt;&gt; 0, Source!BC900, 1)</f>
        <v>1</v>
      </c>
      <c r="J1182" s="22">
        <f>Source!P900</f>
        <v>0</v>
      </c>
      <c r="K1182" s="22"/>
    </row>
    <row r="1183" spans="1:22" x14ac:dyDescent="0.3">
      <c r="A1183" s="19"/>
      <c r="B1183" s="19"/>
      <c r="C1183" s="19" t="s">
        <v>798</v>
      </c>
      <c r="D1183" s="20" t="s">
        <v>799</v>
      </c>
      <c r="E1183" s="9">
        <f>Source!AT900</f>
        <v>70</v>
      </c>
      <c r="F1183" s="22"/>
      <c r="G1183" s="21"/>
      <c r="H1183" s="9"/>
      <c r="I1183" s="9"/>
      <c r="J1183" s="22">
        <f>SUM(R1178:R1182)</f>
        <v>47302.8</v>
      </c>
      <c r="K1183" s="22"/>
    </row>
    <row r="1184" spans="1:22" x14ac:dyDescent="0.3">
      <c r="A1184" s="19"/>
      <c r="B1184" s="19"/>
      <c r="C1184" s="19" t="s">
        <v>800</v>
      </c>
      <c r="D1184" s="20" t="s">
        <v>799</v>
      </c>
      <c r="E1184" s="9">
        <f>Source!AU900</f>
        <v>10</v>
      </c>
      <c r="F1184" s="22"/>
      <c r="G1184" s="21"/>
      <c r="H1184" s="9"/>
      <c r="I1184" s="9"/>
      <c r="J1184" s="22">
        <f>SUM(T1178:T1183)</f>
        <v>6757.54</v>
      </c>
      <c r="K1184" s="22"/>
    </row>
    <row r="1185" spans="1:22" x14ac:dyDescent="0.3">
      <c r="A1185" s="19"/>
      <c r="B1185" s="19"/>
      <c r="C1185" s="19" t="s">
        <v>801</v>
      </c>
      <c r="D1185" s="20" t="s">
        <v>799</v>
      </c>
      <c r="E1185" s="9">
        <f>108</f>
        <v>108</v>
      </c>
      <c r="F1185" s="22"/>
      <c r="G1185" s="21"/>
      <c r="H1185" s="9"/>
      <c r="I1185" s="9"/>
      <c r="J1185" s="22">
        <f>SUM(V1178:V1184)</f>
        <v>0</v>
      </c>
      <c r="K1185" s="22"/>
    </row>
    <row r="1186" spans="1:22" x14ac:dyDescent="0.3">
      <c r="A1186" s="19"/>
      <c r="B1186" s="19"/>
      <c r="C1186" s="19" t="s">
        <v>802</v>
      </c>
      <c r="D1186" s="20" t="s">
        <v>803</v>
      </c>
      <c r="E1186" s="9">
        <f>Source!AQ900</f>
        <v>4.8</v>
      </c>
      <c r="F1186" s="22"/>
      <c r="G1186" s="21" t="str">
        <f>Source!DI900</f>
        <v>)*13</v>
      </c>
      <c r="H1186" s="9">
        <f>Source!AV900</f>
        <v>1</v>
      </c>
      <c r="I1186" s="9"/>
      <c r="J1186" s="22"/>
      <c r="K1186" s="22">
        <f>Source!U900</f>
        <v>62.4</v>
      </c>
    </row>
    <row r="1187" spans="1:22" x14ac:dyDescent="0.3">
      <c r="A1187" s="25"/>
      <c r="B1187" s="25"/>
      <c r="C1187" s="25"/>
      <c r="D1187" s="25"/>
      <c r="E1187" s="25"/>
      <c r="F1187" s="25"/>
      <c r="G1187" s="25"/>
      <c r="H1187" s="25"/>
      <c r="I1187" s="43">
        <f>J1179+J1180+J1182+J1183+J1184+J1185</f>
        <v>121635.76999999999</v>
      </c>
      <c r="J1187" s="43"/>
      <c r="K1187" s="26">
        <f>IF(Source!I900&lt;&gt;0, ROUND(I1187/Source!I900, 2), 0)</f>
        <v>121635.77</v>
      </c>
      <c r="P1187" s="24">
        <f>I1187</f>
        <v>121635.76999999999</v>
      </c>
    </row>
    <row r="1188" spans="1:22" ht="27.3" x14ac:dyDescent="0.3">
      <c r="A1188" s="19">
        <v>104</v>
      </c>
      <c r="B1188" s="19" t="str">
        <f>Source!F901</f>
        <v>2.14-2103-14-2/1</v>
      </c>
      <c r="C1188" s="19" t="str">
        <f>Source!G901</f>
        <v>Техническое сопровождение ЛВС, техническое обслуживание серверов</v>
      </c>
      <c r="D1188" s="20" t="str">
        <f>Source!H901</f>
        <v>1 сервер</v>
      </c>
      <c r="E1188" s="9">
        <f>Source!I901</f>
        <v>1</v>
      </c>
      <c r="F1188" s="22"/>
      <c r="G1188" s="21"/>
      <c r="H1188" s="9"/>
      <c r="I1188" s="9"/>
      <c r="J1188" s="22"/>
      <c r="K1188" s="22"/>
      <c r="Q1188">
        <f>ROUND((Source!BZ901/100)*ROUND((Source!AF901*Source!AV901)*Source!I901, 2), 2)</f>
        <v>36063.300000000003</v>
      </c>
      <c r="R1188">
        <f>Source!X901</f>
        <v>36063.300000000003</v>
      </c>
      <c r="S1188">
        <f>ROUND((Source!CA901/100)*ROUND((Source!AF901*Source!AV901)*Source!I901, 2), 2)</f>
        <v>5151.8999999999996</v>
      </c>
      <c r="T1188">
        <f>Source!Y901</f>
        <v>5151.8999999999996</v>
      </c>
      <c r="U1188">
        <f>ROUND((175/100)*ROUND((Source!AE901*Source!AV901)*Source!I901, 2), 2)</f>
        <v>0</v>
      </c>
      <c r="V1188">
        <f>ROUND((108/100)*ROUND(Source!CS901*Source!I901, 2), 2)</f>
        <v>0</v>
      </c>
    </row>
    <row r="1189" spans="1:22" x14ac:dyDescent="0.3">
      <c r="A1189" s="19"/>
      <c r="B1189" s="19"/>
      <c r="C1189" s="19" t="s">
        <v>794</v>
      </c>
      <c r="D1189" s="20"/>
      <c r="E1189" s="9"/>
      <c r="F1189" s="22">
        <f>Source!AO901</f>
        <v>3963</v>
      </c>
      <c r="G1189" s="21" t="str">
        <f>Source!DG901</f>
        <v>)*13</v>
      </c>
      <c r="H1189" s="9">
        <f>Source!AV901</f>
        <v>1</v>
      </c>
      <c r="I1189" s="9">
        <f>IF(Source!BA901&lt;&gt; 0, Source!BA901, 1)</f>
        <v>1</v>
      </c>
      <c r="J1189" s="22">
        <f>Source!S901</f>
        <v>51519</v>
      </c>
      <c r="K1189" s="22"/>
    </row>
    <row r="1190" spans="1:22" x14ac:dyDescent="0.3">
      <c r="A1190" s="19"/>
      <c r="B1190" s="19"/>
      <c r="C1190" s="19" t="s">
        <v>795</v>
      </c>
      <c r="D1190" s="20"/>
      <c r="E1190" s="9"/>
      <c r="F1190" s="22">
        <f>Source!AM901</f>
        <v>0</v>
      </c>
      <c r="G1190" s="21" t="str">
        <f>Source!DE901</f>
        <v>)*13</v>
      </c>
      <c r="H1190" s="9">
        <f>Source!AV901</f>
        <v>1</v>
      </c>
      <c r="I1190" s="9">
        <f>IF(Source!BB901&lt;&gt; 0, Source!BB901, 1)</f>
        <v>1</v>
      </c>
      <c r="J1190" s="22">
        <f>Source!Q901</f>
        <v>0</v>
      </c>
      <c r="K1190" s="22"/>
    </row>
    <row r="1191" spans="1:22" x14ac:dyDescent="0.3">
      <c r="A1191" s="19"/>
      <c r="B1191" s="19"/>
      <c r="C1191" s="19" t="s">
        <v>796</v>
      </c>
      <c r="D1191" s="20"/>
      <c r="E1191" s="9"/>
      <c r="F1191" s="22">
        <f>Source!AN901</f>
        <v>0</v>
      </c>
      <c r="G1191" s="21" t="str">
        <f>Source!DF901</f>
        <v>)*13</v>
      </c>
      <c r="H1191" s="9">
        <f>Source!AV901</f>
        <v>1</v>
      </c>
      <c r="I1191" s="9">
        <f>IF(Source!BS901&lt;&gt; 0, Source!BS901, 1)</f>
        <v>1</v>
      </c>
      <c r="J1191" s="23">
        <f>Source!R901</f>
        <v>0</v>
      </c>
      <c r="K1191" s="22"/>
    </row>
    <row r="1192" spans="1:22" x14ac:dyDescent="0.3">
      <c r="A1192" s="19"/>
      <c r="B1192" s="19"/>
      <c r="C1192" s="19" t="s">
        <v>797</v>
      </c>
      <c r="D1192" s="20"/>
      <c r="E1192" s="9"/>
      <c r="F1192" s="22">
        <f>Source!AL901</f>
        <v>0</v>
      </c>
      <c r="G1192" s="21" t="str">
        <f>Source!DD901</f>
        <v>)*13</v>
      </c>
      <c r="H1192" s="9">
        <f>Source!AW901</f>
        <v>1</v>
      </c>
      <c r="I1192" s="9">
        <f>IF(Source!BC901&lt;&gt; 0, Source!BC901, 1)</f>
        <v>1</v>
      </c>
      <c r="J1192" s="22">
        <f>Source!P901</f>
        <v>0</v>
      </c>
      <c r="K1192" s="22"/>
    </row>
    <row r="1193" spans="1:22" x14ac:dyDescent="0.3">
      <c r="A1193" s="19"/>
      <c r="B1193" s="19"/>
      <c r="C1193" s="19" t="s">
        <v>798</v>
      </c>
      <c r="D1193" s="20" t="s">
        <v>799</v>
      </c>
      <c r="E1193" s="9">
        <f>Source!AT901</f>
        <v>70</v>
      </c>
      <c r="F1193" s="22"/>
      <c r="G1193" s="21"/>
      <c r="H1193" s="9"/>
      <c r="I1193" s="9"/>
      <c r="J1193" s="22">
        <f>SUM(R1188:R1192)</f>
        <v>36063.300000000003</v>
      </c>
      <c r="K1193" s="22"/>
    </row>
    <row r="1194" spans="1:22" x14ac:dyDescent="0.3">
      <c r="A1194" s="19"/>
      <c r="B1194" s="19"/>
      <c r="C1194" s="19" t="s">
        <v>800</v>
      </c>
      <c r="D1194" s="20" t="s">
        <v>799</v>
      </c>
      <c r="E1194" s="9">
        <f>Source!AU901</f>
        <v>10</v>
      </c>
      <c r="F1194" s="22"/>
      <c r="G1194" s="21"/>
      <c r="H1194" s="9"/>
      <c r="I1194" s="9"/>
      <c r="J1194" s="22">
        <f>SUM(T1188:T1193)</f>
        <v>5151.8999999999996</v>
      </c>
      <c r="K1194" s="22"/>
    </row>
    <row r="1195" spans="1:22" x14ac:dyDescent="0.3">
      <c r="A1195" s="19"/>
      <c r="B1195" s="19"/>
      <c r="C1195" s="19" t="s">
        <v>801</v>
      </c>
      <c r="D1195" s="20" t="s">
        <v>799</v>
      </c>
      <c r="E1195" s="9">
        <f>108</f>
        <v>108</v>
      </c>
      <c r="F1195" s="22"/>
      <c r="G1195" s="21"/>
      <c r="H1195" s="9"/>
      <c r="I1195" s="9"/>
      <c r="J1195" s="22">
        <f>SUM(V1188:V1194)</f>
        <v>0</v>
      </c>
      <c r="K1195" s="22"/>
    </row>
    <row r="1196" spans="1:22" x14ac:dyDescent="0.3">
      <c r="A1196" s="19"/>
      <c r="B1196" s="19"/>
      <c r="C1196" s="19" t="s">
        <v>802</v>
      </c>
      <c r="D1196" s="20" t="s">
        <v>803</v>
      </c>
      <c r="E1196" s="9">
        <f>Source!AQ901</f>
        <v>4</v>
      </c>
      <c r="F1196" s="22"/>
      <c r="G1196" s="21" t="str">
        <f>Source!DI901</f>
        <v>)*13</v>
      </c>
      <c r="H1196" s="9">
        <f>Source!AV901</f>
        <v>1</v>
      </c>
      <c r="I1196" s="9"/>
      <c r="J1196" s="22"/>
      <c r="K1196" s="22">
        <f>Source!U901</f>
        <v>52</v>
      </c>
    </row>
    <row r="1197" spans="1:22" x14ac:dyDescent="0.3">
      <c r="A1197" s="25"/>
      <c r="B1197" s="25"/>
      <c r="C1197" s="25"/>
      <c r="D1197" s="25"/>
      <c r="E1197" s="25"/>
      <c r="F1197" s="25"/>
      <c r="G1197" s="25"/>
      <c r="H1197" s="25"/>
      <c r="I1197" s="43">
        <f>J1189+J1190+J1192+J1193+J1194+J1195</f>
        <v>92734.2</v>
      </c>
      <c r="J1197" s="43"/>
      <c r="K1197" s="26">
        <f>IF(Source!I901&lt;&gt;0, ROUND(I1197/Source!I901, 2), 0)</f>
        <v>92734.2</v>
      </c>
      <c r="P1197" s="24">
        <f>I1197</f>
        <v>92734.2</v>
      </c>
    </row>
    <row r="1199" spans="1:22" x14ac:dyDescent="0.3">
      <c r="A1199" s="40" t="str">
        <f>CONCATENATE("Итого по подразделу: ",IF(Source!G903&lt;&gt;"Новый подраздел", Source!G903, ""))</f>
        <v>Итого по подразделу: ЛВС - Инженерные сооружения и коммуникации</v>
      </c>
      <c r="B1199" s="40"/>
      <c r="C1199" s="40"/>
      <c r="D1199" s="40"/>
      <c r="E1199" s="40"/>
      <c r="F1199" s="40"/>
      <c r="G1199" s="40"/>
      <c r="H1199" s="40"/>
      <c r="I1199" s="38">
        <f>SUM(P1126:P1198)</f>
        <v>539074.61</v>
      </c>
      <c r="J1199" s="39"/>
      <c r="K1199" s="27"/>
    </row>
    <row r="1202" spans="1:22" x14ac:dyDescent="0.35">
      <c r="A1202" s="42" t="str">
        <f>CONCATENATE("Подраздел: ",IF(Source!G933&lt;&gt;"Новый подраздел", Source!G933, ""))</f>
        <v>Подраздел: СТС - Инженерные сооружения и коммуникации</v>
      </c>
      <c r="B1202" s="42"/>
      <c r="C1202" s="42"/>
      <c r="D1202" s="42"/>
      <c r="E1202" s="42"/>
      <c r="F1202" s="42"/>
      <c r="G1202" s="42"/>
      <c r="H1202" s="42"/>
      <c r="I1202" s="42"/>
      <c r="J1202" s="42"/>
      <c r="K1202" s="42"/>
    </row>
    <row r="1203" spans="1:22" ht="42.55" x14ac:dyDescent="0.3">
      <c r="A1203" s="19">
        <v>105</v>
      </c>
      <c r="B1203" s="19" t="str">
        <f>Source!F937</f>
        <v>2.1-3501-2-2/1</v>
      </c>
      <c r="C1203" s="19" t="str">
        <f>Source!G937</f>
        <v>Сетевой коммутатор, контроль соединений, проверка работоспособности</v>
      </c>
      <c r="D1203" s="20" t="str">
        <f>Source!H937</f>
        <v>1 коммутатор</v>
      </c>
      <c r="E1203" s="9">
        <f>Source!I937</f>
        <v>2</v>
      </c>
      <c r="F1203" s="22"/>
      <c r="G1203" s="21"/>
      <c r="H1203" s="9"/>
      <c r="I1203" s="9"/>
      <c r="J1203" s="22"/>
      <c r="K1203" s="22"/>
      <c r="Q1203">
        <f>ROUND((Source!BZ937/100)*ROUND((Source!AF937*Source!AV937)*Source!I937, 2), 2)</f>
        <v>7212.66</v>
      </c>
      <c r="R1203">
        <f>Source!X937</f>
        <v>7212.66</v>
      </c>
      <c r="S1203">
        <f>ROUND((Source!CA937/100)*ROUND((Source!AF937*Source!AV937)*Source!I937, 2), 2)</f>
        <v>1030.3800000000001</v>
      </c>
      <c r="T1203">
        <f>Source!Y937</f>
        <v>1030.3800000000001</v>
      </c>
      <c r="U1203">
        <f>ROUND((175/100)*ROUND((Source!AE937*Source!AV937)*Source!I937, 2), 2)</f>
        <v>751.66</v>
      </c>
      <c r="V1203">
        <f>ROUND((108/100)*ROUND(Source!CS937*Source!I937, 2), 2)</f>
        <v>463.88</v>
      </c>
    </row>
    <row r="1204" spans="1:22" x14ac:dyDescent="0.3">
      <c r="A1204" s="19"/>
      <c r="B1204" s="19"/>
      <c r="C1204" s="19" t="s">
        <v>794</v>
      </c>
      <c r="D1204" s="20"/>
      <c r="E1204" s="9"/>
      <c r="F1204" s="22">
        <f>Source!AO937</f>
        <v>396.3</v>
      </c>
      <c r="G1204" s="21" t="str">
        <f>Source!DG937</f>
        <v>)*13</v>
      </c>
      <c r="H1204" s="9">
        <f>Source!AV937</f>
        <v>1</v>
      </c>
      <c r="I1204" s="9">
        <f>IF(Source!BA937&lt;&gt; 0, Source!BA937, 1)</f>
        <v>1</v>
      </c>
      <c r="J1204" s="22">
        <f>Source!S937</f>
        <v>10303.799999999999</v>
      </c>
      <c r="K1204" s="22"/>
    </row>
    <row r="1205" spans="1:22" x14ac:dyDescent="0.3">
      <c r="A1205" s="19"/>
      <c r="B1205" s="19"/>
      <c r="C1205" s="19" t="s">
        <v>795</v>
      </c>
      <c r="D1205" s="20"/>
      <c r="E1205" s="9"/>
      <c r="F1205" s="22">
        <f>Source!AM937</f>
        <v>26.06</v>
      </c>
      <c r="G1205" s="21" t="str">
        <f>Source!DE937</f>
        <v>)*13</v>
      </c>
      <c r="H1205" s="9">
        <f>Source!AV937</f>
        <v>1</v>
      </c>
      <c r="I1205" s="9">
        <f>IF(Source!BB937&lt;&gt; 0, Source!BB937, 1)</f>
        <v>1</v>
      </c>
      <c r="J1205" s="22">
        <f>Source!Q937</f>
        <v>677.56</v>
      </c>
      <c r="K1205" s="22"/>
    </row>
    <row r="1206" spans="1:22" x14ac:dyDescent="0.3">
      <c r="A1206" s="19"/>
      <c r="B1206" s="19"/>
      <c r="C1206" s="19" t="s">
        <v>796</v>
      </c>
      <c r="D1206" s="20"/>
      <c r="E1206" s="9"/>
      <c r="F1206" s="22">
        <f>Source!AN937</f>
        <v>16.52</v>
      </c>
      <c r="G1206" s="21" t="str">
        <f>Source!DF937</f>
        <v>)*13</v>
      </c>
      <c r="H1206" s="9">
        <f>Source!AV937</f>
        <v>1</v>
      </c>
      <c r="I1206" s="9">
        <f>IF(Source!BS937&lt;&gt; 0, Source!BS937, 1)</f>
        <v>1</v>
      </c>
      <c r="J1206" s="23">
        <f>Source!R937</f>
        <v>429.52</v>
      </c>
      <c r="K1206" s="22"/>
    </row>
    <row r="1207" spans="1:22" x14ac:dyDescent="0.3">
      <c r="A1207" s="19"/>
      <c r="B1207" s="19"/>
      <c r="C1207" s="19" t="s">
        <v>797</v>
      </c>
      <c r="D1207" s="20"/>
      <c r="E1207" s="9"/>
      <c r="F1207" s="22">
        <f>Source!AL937</f>
        <v>0</v>
      </c>
      <c r="G1207" s="21" t="str">
        <f>Source!DD937</f>
        <v>)*13</v>
      </c>
      <c r="H1207" s="9">
        <f>Source!AW937</f>
        <v>1</v>
      </c>
      <c r="I1207" s="9">
        <f>IF(Source!BC937&lt;&gt; 0, Source!BC937, 1)</f>
        <v>1</v>
      </c>
      <c r="J1207" s="22">
        <f>Source!P937</f>
        <v>0</v>
      </c>
      <c r="K1207" s="22"/>
    </row>
    <row r="1208" spans="1:22" x14ac:dyDescent="0.3">
      <c r="A1208" s="19"/>
      <c r="B1208" s="19"/>
      <c r="C1208" s="19" t="s">
        <v>798</v>
      </c>
      <c r="D1208" s="20" t="s">
        <v>799</v>
      </c>
      <c r="E1208" s="9">
        <f>Source!AT937</f>
        <v>70</v>
      </c>
      <c r="F1208" s="22"/>
      <c r="G1208" s="21"/>
      <c r="H1208" s="9"/>
      <c r="I1208" s="9"/>
      <c r="J1208" s="22">
        <f>SUM(R1203:R1207)</f>
        <v>7212.66</v>
      </c>
      <c r="K1208" s="22"/>
    </row>
    <row r="1209" spans="1:22" x14ac:dyDescent="0.3">
      <c r="A1209" s="19"/>
      <c r="B1209" s="19"/>
      <c r="C1209" s="19" t="s">
        <v>800</v>
      </c>
      <c r="D1209" s="20" t="s">
        <v>799</v>
      </c>
      <c r="E1209" s="9">
        <f>Source!AU937</f>
        <v>10</v>
      </c>
      <c r="F1209" s="22"/>
      <c r="G1209" s="21"/>
      <c r="H1209" s="9"/>
      <c r="I1209" s="9"/>
      <c r="J1209" s="22">
        <f>SUM(T1203:T1208)</f>
        <v>1030.3800000000001</v>
      </c>
      <c r="K1209" s="22"/>
    </row>
    <row r="1210" spans="1:22" x14ac:dyDescent="0.3">
      <c r="A1210" s="19"/>
      <c r="B1210" s="19"/>
      <c r="C1210" s="19" t="s">
        <v>801</v>
      </c>
      <c r="D1210" s="20" t="s">
        <v>799</v>
      </c>
      <c r="E1210" s="9">
        <f>108</f>
        <v>108</v>
      </c>
      <c r="F1210" s="22"/>
      <c r="G1210" s="21"/>
      <c r="H1210" s="9"/>
      <c r="I1210" s="9"/>
      <c r="J1210" s="22">
        <f>SUM(V1203:V1209)</f>
        <v>463.88</v>
      </c>
      <c r="K1210" s="22"/>
    </row>
    <row r="1211" spans="1:22" x14ac:dyDescent="0.3">
      <c r="A1211" s="19"/>
      <c r="B1211" s="19"/>
      <c r="C1211" s="19" t="s">
        <v>802</v>
      </c>
      <c r="D1211" s="20" t="s">
        <v>803</v>
      </c>
      <c r="E1211" s="9">
        <f>Source!AQ937</f>
        <v>0.4</v>
      </c>
      <c r="F1211" s="22"/>
      <c r="G1211" s="21" t="str">
        <f>Source!DI937</f>
        <v>)*13</v>
      </c>
      <c r="H1211" s="9">
        <f>Source!AV937</f>
        <v>1</v>
      </c>
      <c r="I1211" s="9"/>
      <c r="J1211" s="22"/>
      <c r="K1211" s="22">
        <f>Source!U937</f>
        <v>10.4</v>
      </c>
    </row>
    <row r="1212" spans="1:22" x14ac:dyDescent="0.3">
      <c r="A1212" s="25"/>
      <c r="B1212" s="25"/>
      <c r="C1212" s="25"/>
      <c r="D1212" s="25"/>
      <c r="E1212" s="25"/>
      <c r="F1212" s="25"/>
      <c r="G1212" s="25"/>
      <c r="H1212" s="25"/>
      <c r="I1212" s="43">
        <f>J1204+J1205+J1207+J1208+J1209+J1210</f>
        <v>19688.28</v>
      </c>
      <c r="J1212" s="43"/>
      <c r="K1212" s="26">
        <f>IF(Source!I937&lt;&gt;0, ROUND(I1212/Source!I937, 2), 0)</f>
        <v>9844.14</v>
      </c>
      <c r="P1212" s="24">
        <f>I1212</f>
        <v>19688.28</v>
      </c>
    </row>
    <row r="1213" spans="1:22" ht="95.45" x14ac:dyDescent="0.3">
      <c r="A1213" s="19">
        <v>106</v>
      </c>
      <c r="B1213" s="19" t="str">
        <f>Source!F938</f>
        <v>2.14-2103-3-5/1</v>
      </c>
      <c r="C1213" s="19" t="str">
        <f>Source!G938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1213" s="20" t="str">
        <f>Source!H938</f>
        <v>устройство</v>
      </c>
      <c r="E1213" s="9">
        <f>Source!I938</f>
        <v>2</v>
      </c>
      <c r="F1213" s="22"/>
      <c r="G1213" s="21"/>
      <c r="H1213" s="9"/>
      <c r="I1213" s="9"/>
      <c r="J1213" s="22"/>
      <c r="K1213" s="22"/>
      <c r="Q1213">
        <f>ROUND((Source!BZ938/100)*ROUND((Source!AF938*Source!AV938)*Source!I938, 2), 2)</f>
        <v>59128.52</v>
      </c>
      <c r="R1213">
        <f>Source!X938</f>
        <v>59128.52</v>
      </c>
      <c r="S1213">
        <f>ROUND((Source!CA938/100)*ROUND((Source!AF938*Source!AV938)*Source!I938, 2), 2)</f>
        <v>8446.93</v>
      </c>
      <c r="T1213">
        <f>Source!Y938</f>
        <v>8446.93</v>
      </c>
      <c r="U1213">
        <f>ROUND((175/100)*ROUND((Source!AE938*Source!AV938)*Source!I938, 2), 2)</f>
        <v>0</v>
      </c>
      <c r="V1213">
        <f>ROUND((108/100)*ROUND(Source!CS938*Source!I938, 2), 2)</f>
        <v>0</v>
      </c>
    </row>
    <row r="1214" spans="1:22" x14ac:dyDescent="0.3">
      <c r="A1214" s="19"/>
      <c r="B1214" s="19"/>
      <c r="C1214" s="19" t="s">
        <v>794</v>
      </c>
      <c r="D1214" s="20"/>
      <c r="E1214" s="9"/>
      <c r="F1214" s="22">
        <f>Source!AO938</f>
        <v>3248.82</v>
      </c>
      <c r="G1214" s="21" t="str">
        <f>Source!DG938</f>
        <v>)*13</v>
      </c>
      <c r="H1214" s="9">
        <f>Source!AV938</f>
        <v>1</v>
      </c>
      <c r="I1214" s="9">
        <f>IF(Source!BA938&lt;&gt; 0, Source!BA938, 1)</f>
        <v>1</v>
      </c>
      <c r="J1214" s="22">
        <f>Source!S938</f>
        <v>84469.32</v>
      </c>
      <c r="K1214" s="22"/>
    </row>
    <row r="1215" spans="1:22" x14ac:dyDescent="0.3">
      <c r="A1215" s="19"/>
      <c r="B1215" s="19"/>
      <c r="C1215" s="19" t="s">
        <v>795</v>
      </c>
      <c r="D1215" s="20"/>
      <c r="E1215" s="9"/>
      <c r="F1215" s="22">
        <f>Source!AM938</f>
        <v>0</v>
      </c>
      <c r="G1215" s="21" t="str">
        <f>Source!DE938</f>
        <v>)*13</v>
      </c>
      <c r="H1215" s="9">
        <f>Source!AV938</f>
        <v>1</v>
      </c>
      <c r="I1215" s="9">
        <f>IF(Source!BB938&lt;&gt; 0, Source!BB938, 1)</f>
        <v>1</v>
      </c>
      <c r="J1215" s="22">
        <f>Source!Q938</f>
        <v>0</v>
      </c>
      <c r="K1215" s="22"/>
    </row>
    <row r="1216" spans="1:22" x14ac:dyDescent="0.3">
      <c r="A1216" s="19"/>
      <c r="B1216" s="19"/>
      <c r="C1216" s="19" t="s">
        <v>796</v>
      </c>
      <c r="D1216" s="20"/>
      <c r="E1216" s="9"/>
      <c r="F1216" s="22">
        <f>Source!AN938</f>
        <v>0</v>
      </c>
      <c r="G1216" s="21" t="str">
        <f>Source!DF938</f>
        <v>)*13</v>
      </c>
      <c r="H1216" s="9">
        <f>Source!AV938</f>
        <v>1</v>
      </c>
      <c r="I1216" s="9">
        <f>IF(Source!BS938&lt;&gt; 0, Source!BS938, 1)</f>
        <v>1</v>
      </c>
      <c r="J1216" s="23">
        <f>Source!R938</f>
        <v>0</v>
      </c>
      <c r="K1216" s="22"/>
    </row>
    <row r="1217" spans="1:22" x14ac:dyDescent="0.3">
      <c r="A1217" s="19"/>
      <c r="B1217" s="19"/>
      <c r="C1217" s="19" t="s">
        <v>797</v>
      </c>
      <c r="D1217" s="20"/>
      <c r="E1217" s="9"/>
      <c r="F1217" s="22">
        <f>Source!AL938</f>
        <v>0</v>
      </c>
      <c r="G1217" s="21" t="str">
        <f>Source!DD938</f>
        <v>)*13</v>
      </c>
      <c r="H1217" s="9">
        <f>Source!AW938</f>
        <v>1</v>
      </c>
      <c r="I1217" s="9">
        <f>IF(Source!BC938&lt;&gt; 0, Source!BC938, 1)</f>
        <v>1</v>
      </c>
      <c r="J1217" s="22">
        <f>Source!P938</f>
        <v>0</v>
      </c>
      <c r="K1217" s="22"/>
    </row>
    <row r="1218" spans="1:22" x14ac:dyDescent="0.3">
      <c r="A1218" s="19"/>
      <c r="B1218" s="19"/>
      <c r="C1218" s="19" t="s">
        <v>798</v>
      </c>
      <c r="D1218" s="20" t="s">
        <v>799</v>
      </c>
      <c r="E1218" s="9">
        <f>Source!AT938</f>
        <v>70</v>
      </c>
      <c r="F1218" s="22"/>
      <c r="G1218" s="21"/>
      <c r="H1218" s="9"/>
      <c r="I1218" s="9"/>
      <c r="J1218" s="22">
        <f>SUM(R1213:R1217)</f>
        <v>59128.52</v>
      </c>
      <c r="K1218" s="22"/>
    </row>
    <row r="1219" spans="1:22" x14ac:dyDescent="0.3">
      <c r="A1219" s="19"/>
      <c r="B1219" s="19"/>
      <c r="C1219" s="19" t="s">
        <v>800</v>
      </c>
      <c r="D1219" s="20" t="s">
        <v>799</v>
      </c>
      <c r="E1219" s="9">
        <f>Source!AU938</f>
        <v>10</v>
      </c>
      <c r="F1219" s="22"/>
      <c r="G1219" s="21"/>
      <c r="H1219" s="9"/>
      <c r="I1219" s="9"/>
      <c r="J1219" s="22">
        <f>SUM(T1213:T1218)</f>
        <v>8446.93</v>
      </c>
      <c r="K1219" s="22"/>
    </row>
    <row r="1220" spans="1:22" x14ac:dyDescent="0.3">
      <c r="A1220" s="19"/>
      <c r="B1220" s="19"/>
      <c r="C1220" s="19" t="s">
        <v>801</v>
      </c>
      <c r="D1220" s="20" t="s">
        <v>799</v>
      </c>
      <c r="E1220" s="9">
        <f>108</f>
        <v>108</v>
      </c>
      <c r="F1220" s="22"/>
      <c r="G1220" s="21"/>
      <c r="H1220" s="9"/>
      <c r="I1220" s="9"/>
      <c r="J1220" s="22">
        <f>SUM(V1213:V1219)</f>
        <v>0</v>
      </c>
      <c r="K1220" s="22"/>
    </row>
    <row r="1221" spans="1:22" x14ac:dyDescent="0.3">
      <c r="A1221" s="19"/>
      <c r="B1221" s="19"/>
      <c r="C1221" s="19" t="s">
        <v>802</v>
      </c>
      <c r="D1221" s="20" t="s">
        <v>803</v>
      </c>
      <c r="E1221" s="9">
        <f>Source!AQ938</f>
        <v>3</v>
      </c>
      <c r="F1221" s="22"/>
      <c r="G1221" s="21" t="str">
        <f>Source!DI938</f>
        <v>)*13</v>
      </c>
      <c r="H1221" s="9">
        <f>Source!AV938</f>
        <v>1</v>
      </c>
      <c r="I1221" s="9"/>
      <c r="J1221" s="22"/>
      <c r="K1221" s="22">
        <f>Source!U938</f>
        <v>78</v>
      </c>
    </row>
    <row r="1222" spans="1:22" x14ac:dyDescent="0.3">
      <c r="A1222" s="25"/>
      <c r="B1222" s="25"/>
      <c r="C1222" s="25"/>
      <c r="D1222" s="25"/>
      <c r="E1222" s="25"/>
      <c r="F1222" s="25"/>
      <c r="G1222" s="25"/>
      <c r="H1222" s="25"/>
      <c r="I1222" s="43">
        <f>J1214+J1215+J1217+J1218+J1219+J1220</f>
        <v>152044.76999999999</v>
      </c>
      <c r="J1222" s="43"/>
      <c r="K1222" s="26">
        <f>IF(Source!I938&lt;&gt;0, ROUND(I1222/Source!I938, 2), 0)</f>
        <v>76022.39</v>
      </c>
      <c r="P1222" s="24">
        <f>I1222</f>
        <v>152044.76999999999</v>
      </c>
    </row>
    <row r="1223" spans="1:22" ht="40.950000000000003" x14ac:dyDescent="0.3">
      <c r="A1223" s="19">
        <v>107</v>
      </c>
      <c r="B1223" s="19" t="str">
        <f>Source!F939</f>
        <v>2.14-2103-14-1/1</v>
      </c>
      <c r="C1223" s="19" t="str">
        <f>Source!G939</f>
        <v>Техническое сопровождение ЛВС, настройка и техническая поддержка активного сетевого оборудования</v>
      </c>
      <c r="D1223" s="20" t="str">
        <f>Source!H939</f>
        <v>устройство</v>
      </c>
      <c r="E1223" s="9">
        <f>Source!I939</f>
        <v>2</v>
      </c>
      <c r="F1223" s="22"/>
      <c r="G1223" s="21"/>
      <c r="H1223" s="9"/>
      <c r="I1223" s="9"/>
      <c r="J1223" s="22"/>
      <c r="K1223" s="22"/>
      <c r="Q1223">
        <f>ROUND((Source!BZ939/100)*ROUND((Source!AF939*Source!AV939)*Source!I939, 2), 2)</f>
        <v>72126.600000000006</v>
      </c>
      <c r="R1223">
        <f>Source!X939</f>
        <v>72126.600000000006</v>
      </c>
      <c r="S1223">
        <f>ROUND((Source!CA939/100)*ROUND((Source!AF939*Source!AV939)*Source!I939, 2), 2)</f>
        <v>10303.799999999999</v>
      </c>
      <c r="T1223">
        <f>Source!Y939</f>
        <v>10303.799999999999</v>
      </c>
      <c r="U1223">
        <f>ROUND((175/100)*ROUND((Source!AE939*Source!AV939)*Source!I939, 2), 2)</f>
        <v>0</v>
      </c>
      <c r="V1223">
        <f>ROUND((108/100)*ROUND(Source!CS939*Source!I939, 2), 2)</f>
        <v>0</v>
      </c>
    </row>
    <row r="1224" spans="1:22" x14ac:dyDescent="0.3">
      <c r="A1224" s="19"/>
      <c r="B1224" s="19"/>
      <c r="C1224" s="19" t="s">
        <v>794</v>
      </c>
      <c r="D1224" s="20"/>
      <c r="E1224" s="9"/>
      <c r="F1224" s="22">
        <f>Source!AO939</f>
        <v>3963</v>
      </c>
      <c r="G1224" s="21" t="str">
        <f>Source!DG939</f>
        <v>)*13</v>
      </c>
      <c r="H1224" s="9">
        <f>Source!AV939</f>
        <v>1</v>
      </c>
      <c r="I1224" s="9">
        <f>IF(Source!BA939&lt;&gt; 0, Source!BA939, 1)</f>
        <v>1</v>
      </c>
      <c r="J1224" s="22">
        <f>Source!S939</f>
        <v>103038</v>
      </c>
      <c r="K1224" s="22"/>
    </row>
    <row r="1225" spans="1:22" x14ac:dyDescent="0.3">
      <c r="A1225" s="19"/>
      <c r="B1225" s="19"/>
      <c r="C1225" s="19" t="s">
        <v>795</v>
      </c>
      <c r="D1225" s="20"/>
      <c r="E1225" s="9"/>
      <c r="F1225" s="22">
        <f>Source!AM939</f>
        <v>0</v>
      </c>
      <c r="G1225" s="21" t="str">
        <f>Source!DE939</f>
        <v>)*13</v>
      </c>
      <c r="H1225" s="9">
        <f>Source!AV939</f>
        <v>1</v>
      </c>
      <c r="I1225" s="9">
        <f>IF(Source!BB939&lt;&gt; 0, Source!BB939, 1)</f>
        <v>1</v>
      </c>
      <c r="J1225" s="22">
        <f>Source!Q939</f>
        <v>0</v>
      </c>
      <c r="K1225" s="22"/>
    </row>
    <row r="1226" spans="1:22" x14ac:dyDescent="0.3">
      <c r="A1226" s="19"/>
      <c r="B1226" s="19"/>
      <c r="C1226" s="19" t="s">
        <v>796</v>
      </c>
      <c r="D1226" s="20"/>
      <c r="E1226" s="9"/>
      <c r="F1226" s="22">
        <f>Source!AN939</f>
        <v>0</v>
      </c>
      <c r="G1226" s="21" t="str">
        <f>Source!DF939</f>
        <v>)*13</v>
      </c>
      <c r="H1226" s="9">
        <f>Source!AV939</f>
        <v>1</v>
      </c>
      <c r="I1226" s="9">
        <f>IF(Source!BS939&lt;&gt; 0, Source!BS939, 1)</f>
        <v>1</v>
      </c>
      <c r="J1226" s="23">
        <f>Source!R939</f>
        <v>0</v>
      </c>
      <c r="K1226" s="22"/>
    </row>
    <row r="1227" spans="1:22" x14ac:dyDescent="0.3">
      <c r="A1227" s="19"/>
      <c r="B1227" s="19"/>
      <c r="C1227" s="19" t="s">
        <v>797</v>
      </c>
      <c r="D1227" s="20"/>
      <c r="E1227" s="9"/>
      <c r="F1227" s="22">
        <f>Source!AL939</f>
        <v>0</v>
      </c>
      <c r="G1227" s="21" t="str">
        <f>Source!DD939</f>
        <v>)*13</v>
      </c>
      <c r="H1227" s="9">
        <f>Source!AW939</f>
        <v>1</v>
      </c>
      <c r="I1227" s="9">
        <f>IF(Source!BC939&lt;&gt; 0, Source!BC939, 1)</f>
        <v>1</v>
      </c>
      <c r="J1227" s="22">
        <f>Source!P939</f>
        <v>0</v>
      </c>
      <c r="K1227" s="22"/>
    </row>
    <row r="1228" spans="1:22" x14ac:dyDescent="0.3">
      <c r="A1228" s="19"/>
      <c r="B1228" s="19"/>
      <c r="C1228" s="19" t="s">
        <v>798</v>
      </c>
      <c r="D1228" s="20" t="s">
        <v>799</v>
      </c>
      <c r="E1228" s="9">
        <f>Source!AT939</f>
        <v>70</v>
      </c>
      <c r="F1228" s="22"/>
      <c r="G1228" s="21"/>
      <c r="H1228" s="9"/>
      <c r="I1228" s="9"/>
      <c r="J1228" s="22">
        <f>SUM(R1223:R1227)</f>
        <v>72126.600000000006</v>
      </c>
      <c r="K1228" s="22"/>
    </row>
    <row r="1229" spans="1:22" x14ac:dyDescent="0.3">
      <c r="A1229" s="19"/>
      <c r="B1229" s="19"/>
      <c r="C1229" s="19" t="s">
        <v>800</v>
      </c>
      <c r="D1229" s="20" t="s">
        <v>799</v>
      </c>
      <c r="E1229" s="9">
        <f>Source!AU939</f>
        <v>10</v>
      </c>
      <c r="F1229" s="22"/>
      <c r="G1229" s="21"/>
      <c r="H1229" s="9"/>
      <c r="I1229" s="9"/>
      <c r="J1229" s="22">
        <f>SUM(T1223:T1228)</f>
        <v>10303.799999999999</v>
      </c>
      <c r="K1229" s="22"/>
    </row>
    <row r="1230" spans="1:22" x14ac:dyDescent="0.3">
      <c r="A1230" s="19"/>
      <c r="B1230" s="19"/>
      <c r="C1230" s="19" t="s">
        <v>801</v>
      </c>
      <c r="D1230" s="20" t="s">
        <v>799</v>
      </c>
      <c r="E1230" s="9">
        <f>108</f>
        <v>108</v>
      </c>
      <c r="F1230" s="22"/>
      <c r="G1230" s="21"/>
      <c r="H1230" s="9"/>
      <c r="I1230" s="9"/>
      <c r="J1230" s="22">
        <f>SUM(V1223:V1229)</f>
        <v>0</v>
      </c>
      <c r="K1230" s="22"/>
    </row>
    <row r="1231" spans="1:22" x14ac:dyDescent="0.3">
      <c r="A1231" s="19"/>
      <c r="B1231" s="19"/>
      <c r="C1231" s="19" t="s">
        <v>802</v>
      </c>
      <c r="D1231" s="20" t="s">
        <v>803</v>
      </c>
      <c r="E1231" s="9">
        <f>Source!AQ939</f>
        <v>4</v>
      </c>
      <c r="F1231" s="22"/>
      <c r="G1231" s="21" t="str">
        <f>Source!DI939</f>
        <v>)*13</v>
      </c>
      <c r="H1231" s="9">
        <f>Source!AV939</f>
        <v>1</v>
      </c>
      <c r="I1231" s="9"/>
      <c r="J1231" s="22"/>
      <c r="K1231" s="22">
        <f>Source!U939</f>
        <v>104</v>
      </c>
    </row>
    <row r="1232" spans="1:22" x14ac:dyDescent="0.3">
      <c r="A1232" s="25"/>
      <c r="B1232" s="25"/>
      <c r="C1232" s="25"/>
      <c r="D1232" s="25"/>
      <c r="E1232" s="25"/>
      <c r="F1232" s="25"/>
      <c r="G1232" s="25"/>
      <c r="H1232" s="25"/>
      <c r="I1232" s="43">
        <f>J1224+J1225+J1227+J1228+J1229+J1230</f>
        <v>185468.4</v>
      </c>
      <c r="J1232" s="43"/>
      <c r="K1232" s="26">
        <f>IF(Source!I939&lt;&gt;0, ROUND(I1232/Source!I939, 2), 0)</f>
        <v>92734.2</v>
      </c>
      <c r="P1232" s="24">
        <f>I1232</f>
        <v>185468.4</v>
      </c>
    </row>
    <row r="1234" spans="1:22" x14ac:dyDescent="0.3">
      <c r="A1234" s="40" t="str">
        <f>CONCATENATE("Итого по подразделу: ",IF(Source!G941&lt;&gt;"Новый подраздел", Source!G941, ""))</f>
        <v>Итого по подразделу: СТС - Инженерные сооружения и коммуникации</v>
      </c>
      <c r="B1234" s="40"/>
      <c r="C1234" s="40"/>
      <c r="D1234" s="40"/>
      <c r="E1234" s="40"/>
      <c r="F1234" s="40"/>
      <c r="G1234" s="40"/>
      <c r="H1234" s="40"/>
      <c r="I1234" s="38">
        <f>SUM(P1202:P1233)</f>
        <v>357201.44999999995</v>
      </c>
      <c r="J1234" s="39"/>
      <c r="K1234" s="27"/>
    </row>
    <row r="1237" spans="1:22" x14ac:dyDescent="0.35">
      <c r="A1237" s="42" t="str">
        <f>CONCATENATE("Подраздел: ",IF(Source!G971&lt;&gt;"Новый подраздел", Source!G971, ""))</f>
        <v>Подраздел: СКУД - Здания</v>
      </c>
      <c r="B1237" s="42"/>
      <c r="C1237" s="42"/>
      <c r="D1237" s="42"/>
      <c r="E1237" s="42"/>
      <c r="F1237" s="42"/>
      <c r="G1237" s="42"/>
      <c r="H1237" s="42"/>
      <c r="I1237" s="42"/>
      <c r="J1237" s="42"/>
      <c r="K1237" s="42"/>
    </row>
    <row r="1238" spans="1:22" ht="109.1" x14ac:dyDescent="0.3">
      <c r="A1238" s="19">
        <v>108</v>
      </c>
      <c r="B1238" s="19" t="str">
        <f>Source!F975</f>
        <v>1.23-2303-5-2/1</v>
      </c>
      <c r="C1238" s="19" t="str">
        <f>Source!G975</f>
        <v>Комплекс работ по техническому обслуживанию оборудования, автоматизированных систем и исполнительных механизмов - контроллеры, устройства функциональные логические, арифметические, преобразователи аналого-цифровые, цифро-аналоговые</v>
      </c>
      <c r="D1238" s="20" t="str">
        <f>Source!H975</f>
        <v>шт.</v>
      </c>
      <c r="E1238" s="9">
        <f>Source!I975</f>
        <v>28</v>
      </c>
      <c r="F1238" s="22"/>
      <c r="G1238" s="21"/>
      <c r="H1238" s="9"/>
      <c r="I1238" s="9"/>
      <c r="J1238" s="22"/>
      <c r="K1238" s="22"/>
      <c r="Q1238">
        <f>ROUND((Source!BZ975/100)*ROUND((Source!AF975*Source!AV975)*Source!I975, 2), 2)</f>
        <v>109251.18</v>
      </c>
      <c r="R1238">
        <f>Source!X975</f>
        <v>109251.18</v>
      </c>
      <c r="S1238">
        <f>ROUND((Source!CA975/100)*ROUND((Source!AF975*Source!AV975)*Source!I975, 2), 2)</f>
        <v>15607.31</v>
      </c>
      <c r="T1238">
        <f>Source!Y975</f>
        <v>15607.31</v>
      </c>
      <c r="U1238">
        <f>ROUND((175/100)*ROUND((Source!AE975*Source!AV975)*Source!I975, 2), 2)</f>
        <v>0</v>
      </c>
      <c r="V1238">
        <f>ROUND((108/100)*ROUND(Source!CS975*Source!I975, 2), 2)</f>
        <v>0</v>
      </c>
    </row>
    <row r="1239" spans="1:22" x14ac:dyDescent="0.25">
      <c r="C1239" s="28" t="str">
        <f>"Объем: "&amp;Source!I975&amp;"=(28/"&amp;"10)*"&amp;"10"</f>
        <v>Объем: 28=(28/10)*10</v>
      </c>
    </row>
    <row r="1240" spans="1:22" x14ac:dyDescent="0.3">
      <c r="A1240" s="19"/>
      <c r="B1240" s="19"/>
      <c r="C1240" s="19" t="s">
        <v>794</v>
      </c>
      <c r="D1240" s="20"/>
      <c r="E1240" s="9"/>
      <c r="F1240" s="22">
        <f>Source!AO975</f>
        <v>1393.51</v>
      </c>
      <c r="G1240" s="21" t="str">
        <f>Source!DG975</f>
        <v>)*4</v>
      </c>
      <c r="H1240" s="9">
        <f>Source!AV975</f>
        <v>1</v>
      </c>
      <c r="I1240" s="9">
        <f>IF(Source!BA975&lt;&gt; 0, Source!BA975, 1)</f>
        <v>1</v>
      </c>
      <c r="J1240" s="22">
        <f>Source!S975</f>
        <v>156073.12</v>
      </c>
      <c r="K1240" s="22"/>
    </row>
    <row r="1241" spans="1:22" x14ac:dyDescent="0.3">
      <c r="A1241" s="19"/>
      <c r="B1241" s="19"/>
      <c r="C1241" s="19" t="s">
        <v>795</v>
      </c>
      <c r="D1241" s="20"/>
      <c r="E1241" s="9"/>
      <c r="F1241" s="22">
        <f>Source!AM975</f>
        <v>0</v>
      </c>
      <c r="G1241" s="21" t="str">
        <f>Source!DE975</f>
        <v>)*4</v>
      </c>
      <c r="H1241" s="9">
        <f>Source!AV975</f>
        <v>1</v>
      </c>
      <c r="I1241" s="9">
        <f>IF(Source!BB975&lt;&gt; 0, Source!BB975, 1)</f>
        <v>1</v>
      </c>
      <c r="J1241" s="22">
        <f>Source!Q975</f>
        <v>0</v>
      </c>
      <c r="K1241" s="22"/>
    </row>
    <row r="1242" spans="1:22" x14ac:dyDescent="0.3">
      <c r="A1242" s="19"/>
      <c r="B1242" s="19"/>
      <c r="C1242" s="19" t="s">
        <v>796</v>
      </c>
      <c r="D1242" s="20"/>
      <c r="E1242" s="9"/>
      <c r="F1242" s="22">
        <f>Source!AN975</f>
        <v>0</v>
      </c>
      <c r="G1242" s="21" t="str">
        <f>Source!DF975</f>
        <v>)*4</v>
      </c>
      <c r="H1242" s="9">
        <f>Source!AV975</f>
        <v>1</v>
      </c>
      <c r="I1242" s="9">
        <f>IF(Source!BS975&lt;&gt; 0, Source!BS975, 1)</f>
        <v>1</v>
      </c>
      <c r="J1242" s="23">
        <f>Source!R975</f>
        <v>0</v>
      </c>
      <c r="K1242" s="22"/>
    </row>
    <row r="1243" spans="1:22" x14ac:dyDescent="0.3">
      <c r="A1243" s="19"/>
      <c r="B1243" s="19"/>
      <c r="C1243" s="19" t="s">
        <v>797</v>
      </c>
      <c r="D1243" s="20"/>
      <c r="E1243" s="9"/>
      <c r="F1243" s="22">
        <f>Source!AL975</f>
        <v>0</v>
      </c>
      <c r="G1243" s="21" t="str">
        <f>Source!DD975</f>
        <v>)*4</v>
      </c>
      <c r="H1243" s="9">
        <f>Source!AW975</f>
        <v>1</v>
      </c>
      <c r="I1243" s="9">
        <f>IF(Source!BC975&lt;&gt; 0, Source!BC975, 1)</f>
        <v>1</v>
      </c>
      <c r="J1243" s="22">
        <f>Source!P975</f>
        <v>0</v>
      </c>
      <c r="K1243" s="22"/>
    </row>
    <row r="1244" spans="1:22" x14ac:dyDescent="0.3">
      <c r="A1244" s="19"/>
      <c r="B1244" s="19"/>
      <c r="C1244" s="19" t="s">
        <v>798</v>
      </c>
      <c r="D1244" s="20" t="s">
        <v>799</v>
      </c>
      <c r="E1244" s="9">
        <f>Source!AT975</f>
        <v>70</v>
      </c>
      <c r="F1244" s="22"/>
      <c r="G1244" s="21"/>
      <c r="H1244" s="9"/>
      <c r="I1244" s="9"/>
      <c r="J1244" s="22">
        <f>SUM(R1238:R1243)</f>
        <v>109251.18</v>
      </c>
      <c r="K1244" s="22"/>
    </row>
    <row r="1245" spans="1:22" x14ac:dyDescent="0.3">
      <c r="A1245" s="19"/>
      <c r="B1245" s="19"/>
      <c r="C1245" s="19" t="s">
        <v>800</v>
      </c>
      <c r="D1245" s="20" t="s">
        <v>799</v>
      </c>
      <c r="E1245" s="9">
        <f>Source!AU975</f>
        <v>10</v>
      </c>
      <c r="F1245" s="22"/>
      <c r="G1245" s="21"/>
      <c r="H1245" s="9"/>
      <c r="I1245" s="9"/>
      <c r="J1245" s="22">
        <f>SUM(T1238:T1244)</f>
        <v>15607.31</v>
      </c>
      <c r="K1245" s="22"/>
    </row>
    <row r="1246" spans="1:22" x14ac:dyDescent="0.3">
      <c r="A1246" s="19"/>
      <c r="B1246" s="19"/>
      <c r="C1246" s="19" t="s">
        <v>801</v>
      </c>
      <c r="D1246" s="20" t="s">
        <v>799</v>
      </c>
      <c r="E1246" s="9">
        <f>108</f>
        <v>108</v>
      </c>
      <c r="F1246" s="22"/>
      <c r="G1246" s="21"/>
      <c r="H1246" s="9"/>
      <c r="I1246" s="9"/>
      <c r="J1246" s="22">
        <f>SUM(V1238:V1245)</f>
        <v>0</v>
      </c>
      <c r="K1246" s="22"/>
    </row>
    <row r="1247" spans="1:22" x14ac:dyDescent="0.3">
      <c r="A1247" s="19"/>
      <c r="B1247" s="19"/>
      <c r="C1247" s="19" t="s">
        <v>802</v>
      </c>
      <c r="D1247" s="20" t="s">
        <v>803</v>
      </c>
      <c r="E1247" s="9">
        <f>Source!AQ975</f>
        <v>1.68</v>
      </c>
      <c r="F1247" s="22"/>
      <c r="G1247" s="21" t="str">
        <f>Source!DI975</f>
        <v>)*4</v>
      </c>
      <c r="H1247" s="9">
        <f>Source!AV975</f>
        <v>1</v>
      </c>
      <c r="I1247" s="9"/>
      <c r="J1247" s="22"/>
      <c r="K1247" s="22">
        <f>Source!U975</f>
        <v>188.16</v>
      </c>
    </row>
    <row r="1248" spans="1:22" x14ac:dyDescent="0.3">
      <c r="A1248" s="25"/>
      <c r="B1248" s="25"/>
      <c r="C1248" s="25"/>
      <c r="D1248" s="25"/>
      <c r="E1248" s="25"/>
      <c r="F1248" s="25"/>
      <c r="G1248" s="25"/>
      <c r="H1248" s="25"/>
      <c r="I1248" s="43">
        <f>J1240+J1241+J1243+J1244+J1245+J1246</f>
        <v>280931.61</v>
      </c>
      <c r="J1248" s="43"/>
      <c r="K1248" s="26">
        <f>IF(Source!I975&lt;&gt;0, ROUND(I1248/Source!I975, 2), 0)</f>
        <v>10033.27</v>
      </c>
      <c r="P1248" s="24">
        <f>I1248</f>
        <v>280931.61</v>
      </c>
    </row>
    <row r="1249" spans="1:22" ht="40.950000000000003" x14ac:dyDescent="0.3">
      <c r="A1249" s="19">
        <v>109</v>
      </c>
      <c r="B1249" s="19" t="str">
        <f>Source!F976</f>
        <v>1.24-2903-5-1/1</v>
      </c>
      <c r="C1249" s="19" t="str">
        <f>Source!G976</f>
        <v>Техническое обслуживание считывателя карт настенного системы контроля доступа - ежемесячное</v>
      </c>
      <c r="D1249" s="20" t="str">
        <f>Source!H976</f>
        <v>шт.</v>
      </c>
      <c r="E1249" s="9">
        <f>Source!I976</f>
        <v>28</v>
      </c>
      <c r="F1249" s="22"/>
      <c r="G1249" s="21"/>
      <c r="H1249" s="9"/>
      <c r="I1249" s="9"/>
      <c r="J1249" s="22"/>
      <c r="K1249" s="22"/>
      <c r="Q1249">
        <f>ROUND((Source!BZ976/100)*ROUND((Source!AF976*Source!AV976)*Source!I976, 2), 2)</f>
        <v>22027.46</v>
      </c>
      <c r="R1249">
        <f>Source!X976</f>
        <v>22027.46</v>
      </c>
      <c r="S1249">
        <f>ROUND((Source!CA976/100)*ROUND((Source!AF976*Source!AV976)*Source!I976, 2), 2)</f>
        <v>3146.78</v>
      </c>
      <c r="T1249">
        <f>Source!Y976</f>
        <v>3146.78</v>
      </c>
      <c r="U1249">
        <f>ROUND((175/100)*ROUND((Source!AE976*Source!AV976)*Source!I976, 2), 2)</f>
        <v>0</v>
      </c>
      <c r="V1249">
        <f>ROUND((108/100)*ROUND(Source!CS976*Source!I976, 2), 2)</f>
        <v>0</v>
      </c>
    </row>
    <row r="1250" spans="1:22" x14ac:dyDescent="0.3">
      <c r="A1250" s="19"/>
      <c r="B1250" s="19"/>
      <c r="C1250" s="19" t="s">
        <v>794</v>
      </c>
      <c r="D1250" s="20"/>
      <c r="E1250" s="9"/>
      <c r="F1250" s="22">
        <f>Source!AO976</f>
        <v>86.45</v>
      </c>
      <c r="G1250" s="21" t="str">
        <f>Source!DG976</f>
        <v>)*13</v>
      </c>
      <c r="H1250" s="9">
        <f>Source!AV976</f>
        <v>1</v>
      </c>
      <c r="I1250" s="9">
        <f>IF(Source!BA976&lt;&gt; 0, Source!BA976, 1)</f>
        <v>1</v>
      </c>
      <c r="J1250" s="22">
        <f>Source!S976</f>
        <v>31467.8</v>
      </c>
      <c r="K1250" s="22"/>
    </row>
    <row r="1251" spans="1:22" x14ac:dyDescent="0.3">
      <c r="A1251" s="19"/>
      <c r="B1251" s="19"/>
      <c r="C1251" s="19" t="s">
        <v>795</v>
      </c>
      <c r="D1251" s="20"/>
      <c r="E1251" s="9"/>
      <c r="F1251" s="22">
        <f>Source!AM976</f>
        <v>0</v>
      </c>
      <c r="G1251" s="21" t="str">
        <f>Source!DE976</f>
        <v>)*13</v>
      </c>
      <c r="H1251" s="9">
        <f>Source!AV976</f>
        <v>1</v>
      </c>
      <c r="I1251" s="9">
        <f>IF(Source!BB976&lt;&gt; 0, Source!BB976, 1)</f>
        <v>1</v>
      </c>
      <c r="J1251" s="22">
        <f>Source!Q976</f>
        <v>0</v>
      </c>
      <c r="K1251" s="22"/>
    </row>
    <row r="1252" spans="1:22" x14ac:dyDescent="0.3">
      <c r="A1252" s="19"/>
      <c r="B1252" s="19"/>
      <c r="C1252" s="19" t="s">
        <v>796</v>
      </c>
      <c r="D1252" s="20"/>
      <c r="E1252" s="9"/>
      <c r="F1252" s="22">
        <f>Source!AN976</f>
        <v>0</v>
      </c>
      <c r="G1252" s="21" t="str">
        <f>Source!DF976</f>
        <v>)*13</v>
      </c>
      <c r="H1252" s="9">
        <f>Source!AV976</f>
        <v>1</v>
      </c>
      <c r="I1252" s="9">
        <f>IF(Source!BS976&lt;&gt; 0, Source!BS976, 1)</f>
        <v>1</v>
      </c>
      <c r="J1252" s="23">
        <f>Source!R976</f>
        <v>0</v>
      </c>
      <c r="K1252" s="22"/>
    </row>
    <row r="1253" spans="1:22" x14ac:dyDescent="0.3">
      <c r="A1253" s="19"/>
      <c r="B1253" s="19"/>
      <c r="C1253" s="19" t="s">
        <v>797</v>
      </c>
      <c r="D1253" s="20"/>
      <c r="E1253" s="9"/>
      <c r="F1253" s="22">
        <f>Source!AL976</f>
        <v>2.0499999999999998</v>
      </c>
      <c r="G1253" s="21" t="str">
        <f>Source!DD976</f>
        <v>)*13</v>
      </c>
      <c r="H1253" s="9">
        <f>Source!AW976</f>
        <v>1</v>
      </c>
      <c r="I1253" s="9">
        <f>IF(Source!BC976&lt;&gt; 0, Source!BC976, 1)</f>
        <v>1</v>
      </c>
      <c r="J1253" s="22">
        <f>Source!P976</f>
        <v>746.2</v>
      </c>
      <c r="K1253" s="22"/>
    </row>
    <row r="1254" spans="1:22" x14ac:dyDescent="0.3">
      <c r="A1254" s="19"/>
      <c r="B1254" s="19"/>
      <c r="C1254" s="19" t="s">
        <v>798</v>
      </c>
      <c r="D1254" s="20" t="s">
        <v>799</v>
      </c>
      <c r="E1254" s="9">
        <f>Source!AT976</f>
        <v>70</v>
      </c>
      <c r="F1254" s="22"/>
      <c r="G1254" s="21"/>
      <c r="H1254" s="9"/>
      <c r="I1254" s="9"/>
      <c r="J1254" s="22">
        <f>SUM(R1249:R1253)</f>
        <v>22027.46</v>
      </c>
      <c r="K1254" s="22"/>
    </row>
    <row r="1255" spans="1:22" x14ac:dyDescent="0.3">
      <c r="A1255" s="19"/>
      <c r="B1255" s="19"/>
      <c r="C1255" s="19" t="s">
        <v>800</v>
      </c>
      <c r="D1255" s="20" t="s">
        <v>799</v>
      </c>
      <c r="E1255" s="9">
        <f>Source!AU976</f>
        <v>10</v>
      </c>
      <c r="F1255" s="22"/>
      <c r="G1255" s="21"/>
      <c r="H1255" s="9"/>
      <c r="I1255" s="9"/>
      <c r="J1255" s="22">
        <f>SUM(T1249:T1254)</f>
        <v>3146.78</v>
      </c>
      <c r="K1255" s="22"/>
    </row>
    <row r="1256" spans="1:22" x14ac:dyDescent="0.3">
      <c r="A1256" s="19"/>
      <c r="B1256" s="19"/>
      <c r="C1256" s="19" t="s">
        <v>801</v>
      </c>
      <c r="D1256" s="20" t="s">
        <v>799</v>
      </c>
      <c r="E1256" s="9">
        <f>108</f>
        <v>108</v>
      </c>
      <c r="F1256" s="22"/>
      <c r="G1256" s="21"/>
      <c r="H1256" s="9"/>
      <c r="I1256" s="9"/>
      <c r="J1256" s="22">
        <f>SUM(V1249:V1255)</f>
        <v>0</v>
      </c>
      <c r="K1256" s="22"/>
    </row>
    <row r="1257" spans="1:22" x14ac:dyDescent="0.3">
      <c r="A1257" s="19"/>
      <c r="B1257" s="19"/>
      <c r="C1257" s="19" t="s">
        <v>802</v>
      </c>
      <c r="D1257" s="20" t="s">
        <v>803</v>
      </c>
      <c r="E1257" s="9">
        <f>Source!AQ976</f>
        <v>0.14000000000000001</v>
      </c>
      <c r="F1257" s="22"/>
      <c r="G1257" s="21" t="str">
        <f>Source!DI976</f>
        <v>)*13</v>
      </c>
      <c r="H1257" s="9">
        <f>Source!AV976</f>
        <v>1</v>
      </c>
      <c r="I1257" s="9"/>
      <c r="J1257" s="22"/>
      <c r="K1257" s="22">
        <f>Source!U976</f>
        <v>50.960000000000008</v>
      </c>
    </row>
    <row r="1258" spans="1:22" x14ac:dyDescent="0.3">
      <c r="A1258" s="25"/>
      <c r="B1258" s="25"/>
      <c r="C1258" s="25"/>
      <c r="D1258" s="25"/>
      <c r="E1258" s="25"/>
      <c r="F1258" s="25"/>
      <c r="G1258" s="25"/>
      <c r="H1258" s="25"/>
      <c r="I1258" s="43">
        <f>J1250+J1251+J1253+J1254+J1255+J1256</f>
        <v>57388.24</v>
      </c>
      <c r="J1258" s="43"/>
      <c r="K1258" s="26">
        <f>IF(Source!I976&lt;&gt;0, ROUND(I1258/Source!I976, 2), 0)</f>
        <v>2049.58</v>
      </c>
      <c r="P1258" s="24">
        <f>I1258</f>
        <v>57388.24</v>
      </c>
    </row>
    <row r="1260" spans="1:22" x14ac:dyDescent="0.3">
      <c r="A1260" s="40" t="str">
        <f>CONCATENATE("Итого по подразделу: ",IF(Source!G978&lt;&gt;"Новый подраздел", Source!G978, ""))</f>
        <v>Итого по подразделу: СКУД - Здания</v>
      </c>
      <c r="B1260" s="40"/>
      <c r="C1260" s="40"/>
      <c r="D1260" s="40"/>
      <c r="E1260" s="40"/>
      <c r="F1260" s="40"/>
      <c r="G1260" s="40"/>
      <c r="H1260" s="40"/>
      <c r="I1260" s="38">
        <f>SUM(P1237:P1259)</f>
        <v>338319.85</v>
      </c>
      <c r="J1260" s="39"/>
      <c r="K1260" s="27"/>
    </row>
    <row r="1263" spans="1:22" x14ac:dyDescent="0.35">
      <c r="A1263" s="42" t="str">
        <f>CONCATENATE("Подраздел: ",IF(Source!G1008&lt;&gt;"Новый подраздел", Source!G1008, ""))</f>
        <v>Подраздел: СВН - Здания</v>
      </c>
      <c r="B1263" s="42"/>
      <c r="C1263" s="42"/>
      <c r="D1263" s="42"/>
      <c r="E1263" s="42"/>
      <c r="F1263" s="42"/>
      <c r="G1263" s="42"/>
      <c r="H1263" s="42"/>
      <c r="I1263" s="42"/>
      <c r="J1263" s="42"/>
      <c r="K1263" s="42"/>
    </row>
    <row r="1264" spans="1:22" ht="27.3" x14ac:dyDescent="0.3">
      <c r="A1264" s="19">
        <v>110</v>
      </c>
      <c r="B1264" s="19" t="str">
        <f>Source!F1012</f>
        <v>1.22-2203-2-3/1</v>
      </c>
      <c r="C1264" s="19" t="str">
        <f>Source!G1012</f>
        <v>Техническое обслуживание видеомонитора</v>
      </c>
      <c r="D1264" s="20" t="str">
        <f>Source!H1012</f>
        <v>шт.</v>
      </c>
      <c r="E1264" s="9">
        <f>Source!I1012</f>
        <v>1</v>
      </c>
      <c r="F1264" s="22"/>
      <c r="G1264" s="21"/>
      <c r="H1264" s="9"/>
      <c r="I1264" s="9"/>
      <c r="J1264" s="22"/>
      <c r="K1264" s="22"/>
      <c r="Q1264">
        <f>ROUND((Source!BZ1012/100)*ROUND((Source!AF1012*Source!AV1012)*Source!I1012, 2), 2)</f>
        <v>1828.09</v>
      </c>
      <c r="R1264">
        <f>Source!X1012</f>
        <v>1828.09</v>
      </c>
      <c r="S1264">
        <f>ROUND((Source!CA1012/100)*ROUND((Source!AF1012*Source!AV1012)*Source!I1012, 2), 2)</f>
        <v>261.16000000000003</v>
      </c>
      <c r="T1264">
        <f>Source!Y1012</f>
        <v>261.16000000000003</v>
      </c>
      <c r="U1264">
        <f>ROUND((175/100)*ROUND((Source!AE1012*Source!AV1012)*Source!I1012, 2), 2)</f>
        <v>0</v>
      </c>
      <c r="V1264">
        <f>ROUND((108/100)*ROUND(Source!CS1012*Source!I1012, 2), 2)</f>
        <v>0</v>
      </c>
    </row>
    <row r="1265" spans="1:22" x14ac:dyDescent="0.3">
      <c r="A1265" s="19"/>
      <c r="B1265" s="19"/>
      <c r="C1265" s="19" t="s">
        <v>794</v>
      </c>
      <c r="D1265" s="20"/>
      <c r="E1265" s="9"/>
      <c r="F1265" s="22">
        <f>Source!AO1012</f>
        <v>652.89</v>
      </c>
      <c r="G1265" s="21" t="str">
        <f>Source!DG1012</f>
        <v>)*4</v>
      </c>
      <c r="H1265" s="9">
        <f>Source!AV1012</f>
        <v>1</v>
      </c>
      <c r="I1265" s="9">
        <f>IF(Source!BA1012&lt;&gt; 0, Source!BA1012, 1)</f>
        <v>1</v>
      </c>
      <c r="J1265" s="22">
        <f>Source!S1012</f>
        <v>2611.56</v>
      </c>
      <c r="K1265" s="22"/>
    </row>
    <row r="1266" spans="1:22" x14ac:dyDescent="0.3">
      <c r="A1266" s="19"/>
      <c r="B1266" s="19"/>
      <c r="C1266" s="19" t="s">
        <v>795</v>
      </c>
      <c r="D1266" s="20"/>
      <c r="E1266" s="9"/>
      <c r="F1266" s="22">
        <f>Source!AM1012</f>
        <v>0</v>
      </c>
      <c r="G1266" s="21" t="str">
        <f>Source!DE1012</f>
        <v>)*4</v>
      </c>
      <c r="H1266" s="9">
        <f>Source!AV1012</f>
        <v>1</v>
      </c>
      <c r="I1266" s="9">
        <f>IF(Source!BB1012&lt;&gt; 0, Source!BB1012, 1)</f>
        <v>1</v>
      </c>
      <c r="J1266" s="22">
        <f>Source!Q1012</f>
        <v>0</v>
      </c>
      <c r="K1266" s="22"/>
    </row>
    <row r="1267" spans="1:22" x14ac:dyDescent="0.3">
      <c r="A1267" s="19"/>
      <c r="B1267" s="19"/>
      <c r="C1267" s="19" t="s">
        <v>796</v>
      </c>
      <c r="D1267" s="20"/>
      <c r="E1267" s="9"/>
      <c r="F1267" s="22">
        <f>Source!AN1012</f>
        <v>0</v>
      </c>
      <c r="G1267" s="21" t="str">
        <f>Source!DF1012</f>
        <v>)*4</v>
      </c>
      <c r="H1267" s="9">
        <f>Source!AV1012</f>
        <v>1</v>
      </c>
      <c r="I1267" s="9">
        <f>IF(Source!BS1012&lt;&gt; 0, Source!BS1012, 1)</f>
        <v>1</v>
      </c>
      <c r="J1267" s="23">
        <f>Source!R1012</f>
        <v>0</v>
      </c>
      <c r="K1267" s="22"/>
    </row>
    <row r="1268" spans="1:22" x14ac:dyDescent="0.3">
      <c r="A1268" s="19"/>
      <c r="B1268" s="19"/>
      <c r="C1268" s="19" t="s">
        <v>797</v>
      </c>
      <c r="D1268" s="20"/>
      <c r="E1268" s="9"/>
      <c r="F1268" s="22">
        <f>Source!AL1012</f>
        <v>4.97</v>
      </c>
      <c r="G1268" s="21" t="str">
        <f>Source!DD1012</f>
        <v>)*4</v>
      </c>
      <c r="H1268" s="9">
        <f>Source!AW1012</f>
        <v>1</v>
      </c>
      <c r="I1268" s="9">
        <f>IF(Source!BC1012&lt;&gt; 0, Source!BC1012, 1)</f>
        <v>1</v>
      </c>
      <c r="J1268" s="22">
        <f>Source!P1012</f>
        <v>19.88</v>
      </c>
      <c r="K1268" s="22"/>
    </row>
    <row r="1269" spans="1:22" x14ac:dyDescent="0.3">
      <c r="A1269" s="19"/>
      <c r="B1269" s="19"/>
      <c r="C1269" s="19" t="s">
        <v>798</v>
      </c>
      <c r="D1269" s="20" t="s">
        <v>799</v>
      </c>
      <c r="E1269" s="9">
        <f>Source!AT1012</f>
        <v>70</v>
      </c>
      <c r="F1269" s="22"/>
      <c r="G1269" s="21"/>
      <c r="H1269" s="9"/>
      <c r="I1269" s="9"/>
      <c r="J1269" s="22">
        <f>SUM(R1264:R1268)</f>
        <v>1828.09</v>
      </c>
      <c r="K1269" s="22"/>
    </row>
    <row r="1270" spans="1:22" x14ac:dyDescent="0.3">
      <c r="A1270" s="19"/>
      <c r="B1270" s="19"/>
      <c r="C1270" s="19" t="s">
        <v>800</v>
      </c>
      <c r="D1270" s="20" t="s">
        <v>799</v>
      </c>
      <c r="E1270" s="9">
        <f>Source!AU1012</f>
        <v>10</v>
      </c>
      <c r="F1270" s="22"/>
      <c r="G1270" s="21"/>
      <c r="H1270" s="9"/>
      <c r="I1270" s="9"/>
      <c r="J1270" s="22">
        <f>SUM(T1264:T1269)</f>
        <v>261.16000000000003</v>
      </c>
      <c r="K1270" s="22"/>
    </row>
    <row r="1271" spans="1:22" x14ac:dyDescent="0.3">
      <c r="A1271" s="19"/>
      <c r="B1271" s="19"/>
      <c r="C1271" s="19" t="s">
        <v>801</v>
      </c>
      <c r="D1271" s="20" t="s">
        <v>799</v>
      </c>
      <c r="E1271" s="9">
        <f>108</f>
        <v>108</v>
      </c>
      <c r="F1271" s="22"/>
      <c r="G1271" s="21"/>
      <c r="H1271" s="9"/>
      <c r="I1271" s="9"/>
      <c r="J1271" s="22">
        <f>SUM(V1264:V1270)</f>
        <v>0</v>
      </c>
      <c r="K1271" s="22"/>
    </row>
    <row r="1272" spans="1:22" x14ac:dyDescent="0.3">
      <c r="A1272" s="19"/>
      <c r="B1272" s="19"/>
      <c r="C1272" s="19" t="s">
        <v>802</v>
      </c>
      <c r="D1272" s="20" t="s">
        <v>803</v>
      </c>
      <c r="E1272" s="9">
        <f>Source!AQ1012</f>
        <v>0.92</v>
      </c>
      <c r="F1272" s="22"/>
      <c r="G1272" s="21" t="str">
        <f>Source!DI1012</f>
        <v>)*4</v>
      </c>
      <c r="H1272" s="9">
        <f>Source!AV1012</f>
        <v>1</v>
      </c>
      <c r="I1272" s="9"/>
      <c r="J1272" s="22"/>
      <c r="K1272" s="22">
        <f>Source!U1012</f>
        <v>3.68</v>
      </c>
    </row>
    <row r="1273" spans="1:22" x14ac:dyDescent="0.3">
      <c r="A1273" s="25"/>
      <c r="B1273" s="25"/>
      <c r="C1273" s="25"/>
      <c r="D1273" s="25"/>
      <c r="E1273" s="25"/>
      <c r="F1273" s="25"/>
      <c r="G1273" s="25"/>
      <c r="H1273" s="25"/>
      <c r="I1273" s="43">
        <f>J1265+J1266+J1268+J1269+J1270+J1271</f>
        <v>4720.6899999999996</v>
      </c>
      <c r="J1273" s="43"/>
      <c r="K1273" s="26">
        <f>IF(Source!I1012&lt;&gt;0, ROUND(I1273/Source!I1012, 2), 0)</f>
        <v>4720.6899999999996</v>
      </c>
      <c r="P1273" s="24">
        <f>I1273</f>
        <v>4720.6899999999996</v>
      </c>
    </row>
    <row r="1274" spans="1:22" ht="27.3" x14ac:dyDescent="0.3">
      <c r="A1274" s="19">
        <v>111</v>
      </c>
      <c r="B1274" s="19" t="str">
        <f>Source!F1013</f>
        <v>1.22-2203-2-2/1</v>
      </c>
      <c r="C1274" s="19" t="str">
        <f>Source!G1013</f>
        <v>Техническое обслуживание камеры видеонаблюдения</v>
      </c>
      <c r="D1274" s="20" t="str">
        <f>Source!H1013</f>
        <v>шт.</v>
      </c>
      <c r="E1274" s="9">
        <f>Source!I1013</f>
        <v>20</v>
      </c>
      <c r="F1274" s="22"/>
      <c r="G1274" s="21"/>
      <c r="H1274" s="9"/>
      <c r="I1274" s="9"/>
      <c r="J1274" s="22"/>
      <c r="K1274" s="22"/>
      <c r="Q1274">
        <f>ROUND((Source!BZ1013/100)*ROUND((Source!AF1013*Source!AV1013)*Source!I1013, 2), 2)</f>
        <v>236359.76</v>
      </c>
      <c r="R1274">
        <f>Source!X1013</f>
        <v>236359.76</v>
      </c>
      <c r="S1274">
        <f>ROUND((Source!CA1013/100)*ROUND((Source!AF1013*Source!AV1013)*Source!I1013, 2), 2)</f>
        <v>33765.68</v>
      </c>
      <c r="T1274">
        <f>Source!Y1013</f>
        <v>33765.68</v>
      </c>
      <c r="U1274">
        <f>ROUND((175/100)*ROUND((Source!AE1013*Source!AV1013)*Source!I1013, 2), 2)</f>
        <v>0</v>
      </c>
      <c r="V1274">
        <f>ROUND((108/100)*ROUND(Source!CS1013*Source!I1013, 2), 2)</f>
        <v>0</v>
      </c>
    </row>
    <row r="1275" spans="1:22" x14ac:dyDescent="0.3">
      <c r="A1275" s="19"/>
      <c r="B1275" s="19"/>
      <c r="C1275" s="19" t="s">
        <v>794</v>
      </c>
      <c r="D1275" s="20"/>
      <c r="E1275" s="9"/>
      <c r="F1275" s="22">
        <f>Source!AO1013</f>
        <v>1298.68</v>
      </c>
      <c r="G1275" s="21" t="str">
        <f>Source!DG1013</f>
        <v>)*13</v>
      </c>
      <c r="H1275" s="9">
        <f>Source!AV1013</f>
        <v>1</v>
      </c>
      <c r="I1275" s="9">
        <f>IF(Source!BA1013&lt;&gt; 0, Source!BA1013, 1)</f>
        <v>1</v>
      </c>
      <c r="J1275" s="22">
        <f>Source!S1013</f>
        <v>337656.8</v>
      </c>
      <c r="K1275" s="22"/>
    </row>
    <row r="1276" spans="1:22" x14ac:dyDescent="0.3">
      <c r="A1276" s="19"/>
      <c r="B1276" s="19"/>
      <c r="C1276" s="19" t="s">
        <v>795</v>
      </c>
      <c r="D1276" s="20"/>
      <c r="E1276" s="9"/>
      <c r="F1276" s="22">
        <f>Source!AM1013</f>
        <v>0</v>
      </c>
      <c r="G1276" s="21" t="str">
        <f>Source!DE1013</f>
        <v>)*13</v>
      </c>
      <c r="H1276" s="9">
        <f>Source!AV1013</f>
        <v>1</v>
      </c>
      <c r="I1276" s="9">
        <f>IF(Source!BB1013&lt;&gt; 0, Source!BB1013, 1)</f>
        <v>1</v>
      </c>
      <c r="J1276" s="22">
        <f>Source!Q1013</f>
        <v>0</v>
      </c>
      <c r="K1276" s="22"/>
    </row>
    <row r="1277" spans="1:22" x14ac:dyDescent="0.3">
      <c r="A1277" s="19"/>
      <c r="B1277" s="19"/>
      <c r="C1277" s="19" t="s">
        <v>796</v>
      </c>
      <c r="D1277" s="20"/>
      <c r="E1277" s="9"/>
      <c r="F1277" s="22">
        <f>Source!AN1013</f>
        <v>0</v>
      </c>
      <c r="G1277" s="21" t="str">
        <f>Source!DF1013</f>
        <v>)*13</v>
      </c>
      <c r="H1277" s="9">
        <f>Source!AV1013</f>
        <v>1</v>
      </c>
      <c r="I1277" s="9">
        <f>IF(Source!BS1013&lt;&gt; 0, Source!BS1013, 1)</f>
        <v>1</v>
      </c>
      <c r="J1277" s="23">
        <f>Source!R1013</f>
        <v>0</v>
      </c>
      <c r="K1277" s="22"/>
    </row>
    <row r="1278" spans="1:22" x14ac:dyDescent="0.3">
      <c r="A1278" s="19"/>
      <c r="B1278" s="19"/>
      <c r="C1278" s="19" t="s">
        <v>797</v>
      </c>
      <c r="D1278" s="20"/>
      <c r="E1278" s="9"/>
      <c r="F1278" s="22">
        <f>Source!AL1013</f>
        <v>8.3699999999999992</v>
      </c>
      <c r="G1278" s="21" t="str">
        <f>Source!DD1013</f>
        <v>)*13</v>
      </c>
      <c r="H1278" s="9">
        <f>Source!AW1013</f>
        <v>1</v>
      </c>
      <c r="I1278" s="9">
        <f>IF(Source!BC1013&lt;&gt; 0, Source!BC1013, 1)</f>
        <v>1</v>
      </c>
      <c r="J1278" s="22">
        <f>Source!P1013</f>
        <v>2176.1999999999998</v>
      </c>
      <c r="K1278" s="22"/>
    </row>
    <row r="1279" spans="1:22" x14ac:dyDescent="0.3">
      <c r="A1279" s="19"/>
      <c r="B1279" s="19"/>
      <c r="C1279" s="19" t="s">
        <v>798</v>
      </c>
      <c r="D1279" s="20" t="s">
        <v>799</v>
      </c>
      <c r="E1279" s="9">
        <f>Source!AT1013</f>
        <v>70</v>
      </c>
      <c r="F1279" s="22"/>
      <c r="G1279" s="21"/>
      <c r="H1279" s="9"/>
      <c r="I1279" s="9"/>
      <c r="J1279" s="22">
        <f>SUM(R1274:R1278)</f>
        <v>236359.76</v>
      </c>
      <c r="K1279" s="22"/>
    </row>
    <row r="1280" spans="1:22" x14ac:dyDescent="0.3">
      <c r="A1280" s="19"/>
      <c r="B1280" s="19"/>
      <c r="C1280" s="19" t="s">
        <v>800</v>
      </c>
      <c r="D1280" s="20" t="s">
        <v>799</v>
      </c>
      <c r="E1280" s="9">
        <f>Source!AU1013</f>
        <v>10</v>
      </c>
      <c r="F1280" s="22"/>
      <c r="G1280" s="21"/>
      <c r="H1280" s="9"/>
      <c r="I1280" s="9"/>
      <c r="J1280" s="22">
        <f>SUM(T1274:T1279)</f>
        <v>33765.68</v>
      </c>
      <c r="K1280" s="22"/>
    </row>
    <row r="1281" spans="1:22" x14ac:dyDescent="0.3">
      <c r="A1281" s="19"/>
      <c r="B1281" s="19"/>
      <c r="C1281" s="19" t="s">
        <v>801</v>
      </c>
      <c r="D1281" s="20" t="s">
        <v>799</v>
      </c>
      <c r="E1281" s="9">
        <f>108</f>
        <v>108</v>
      </c>
      <c r="F1281" s="22"/>
      <c r="G1281" s="21"/>
      <c r="H1281" s="9"/>
      <c r="I1281" s="9"/>
      <c r="J1281" s="22">
        <f>SUM(V1274:V1280)</f>
        <v>0</v>
      </c>
      <c r="K1281" s="22"/>
    </row>
    <row r="1282" spans="1:22" x14ac:dyDescent="0.3">
      <c r="A1282" s="19"/>
      <c r="B1282" s="19"/>
      <c r="C1282" s="19" t="s">
        <v>802</v>
      </c>
      <c r="D1282" s="20" t="s">
        <v>803</v>
      </c>
      <c r="E1282" s="9">
        <f>Source!AQ1013</f>
        <v>1.83</v>
      </c>
      <c r="F1282" s="22"/>
      <c r="G1282" s="21" t="str">
        <f>Source!DI1013</f>
        <v>)*13</v>
      </c>
      <c r="H1282" s="9">
        <f>Source!AV1013</f>
        <v>1</v>
      </c>
      <c r="I1282" s="9"/>
      <c r="J1282" s="22"/>
      <c r="K1282" s="22">
        <f>Source!U1013</f>
        <v>475.79999999999995</v>
      </c>
    </row>
    <row r="1283" spans="1:22" x14ac:dyDescent="0.3">
      <c r="A1283" s="25"/>
      <c r="B1283" s="25"/>
      <c r="C1283" s="25"/>
      <c r="D1283" s="25"/>
      <c r="E1283" s="25"/>
      <c r="F1283" s="25"/>
      <c r="G1283" s="25"/>
      <c r="H1283" s="25"/>
      <c r="I1283" s="43">
        <f>J1275+J1276+J1278+J1279+J1280+J1281</f>
        <v>609958.44000000006</v>
      </c>
      <c r="J1283" s="43"/>
      <c r="K1283" s="26">
        <f>IF(Source!I1013&lt;&gt;0, ROUND(I1283/Source!I1013, 2), 0)</f>
        <v>30497.919999999998</v>
      </c>
      <c r="P1283" s="24">
        <f>I1283</f>
        <v>609958.44000000006</v>
      </c>
    </row>
    <row r="1285" spans="1:22" x14ac:dyDescent="0.3">
      <c r="A1285" s="40" t="str">
        <f>CONCATENATE("Итого по подразделу: ",IF(Source!G1015&lt;&gt;"Новый подраздел", Source!G1015, ""))</f>
        <v>Итого по подразделу: СВН - Здания</v>
      </c>
      <c r="B1285" s="40"/>
      <c r="C1285" s="40"/>
      <c r="D1285" s="40"/>
      <c r="E1285" s="40"/>
      <c r="F1285" s="40"/>
      <c r="G1285" s="40"/>
      <c r="H1285" s="40"/>
      <c r="I1285" s="38">
        <f>SUM(P1263:P1284)</f>
        <v>614679.13</v>
      </c>
      <c r="J1285" s="39"/>
      <c r="K1285" s="27"/>
    </row>
    <row r="1288" spans="1:22" x14ac:dyDescent="0.35">
      <c r="A1288" s="42" t="str">
        <f>CONCATENATE("Подраздел: ",IF(Source!G1045&lt;&gt;"Новый подраздел", Source!G1045, ""))</f>
        <v>Подраздел: СВН - Инженерные сооружения и коммуникации</v>
      </c>
      <c r="B1288" s="42"/>
      <c r="C1288" s="42"/>
      <c r="D1288" s="42"/>
      <c r="E1288" s="42"/>
      <c r="F1288" s="42"/>
      <c r="G1288" s="42"/>
      <c r="H1288" s="42"/>
      <c r="I1288" s="42"/>
      <c r="J1288" s="42"/>
      <c r="K1288" s="42"/>
    </row>
    <row r="1289" spans="1:22" ht="68.2" x14ac:dyDescent="0.3">
      <c r="A1289" s="19">
        <v>112</v>
      </c>
      <c r="B1289" s="19" t="str">
        <f>Source!F1049</f>
        <v>2.8-2103-5-2/1</v>
      </c>
      <c r="C1289" s="19" t="str">
        <f>Source!G1049</f>
        <v>Техническое обслуживание кабеля экранированного с медными жилами, полиэтиленовой изоляцией и экраном, при внутренней проводке в непроходных каналах и трубах</v>
      </c>
      <c r="D1289" s="20" t="str">
        <f>Source!H1049</f>
        <v>100 м</v>
      </c>
      <c r="E1289" s="9">
        <f>Source!I1049</f>
        <v>8</v>
      </c>
      <c r="F1289" s="22"/>
      <c r="G1289" s="21"/>
      <c r="H1289" s="9"/>
      <c r="I1289" s="9"/>
      <c r="J1289" s="22"/>
      <c r="K1289" s="22"/>
      <c r="Q1289">
        <f>ROUND((Source!BZ1049/100)*ROUND((Source!AF1049*Source!AV1049)*Source!I1049, 2), 2)</f>
        <v>6355.1</v>
      </c>
      <c r="R1289">
        <f>Source!X1049</f>
        <v>6355.1</v>
      </c>
      <c r="S1289">
        <f>ROUND((Source!CA1049/100)*ROUND((Source!AF1049*Source!AV1049)*Source!I1049, 2), 2)</f>
        <v>907.87</v>
      </c>
      <c r="T1289">
        <f>Source!Y1049</f>
        <v>907.87</v>
      </c>
      <c r="U1289">
        <f>ROUND((175/100)*ROUND((Source!AE1049*Source!AV1049)*Source!I1049, 2), 2)</f>
        <v>2544.64</v>
      </c>
      <c r="V1289">
        <f>ROUND((108/100)*ROUND(Source!CS1049*Source!I1049, 2), 2)</f>
        <v>1570.41</v>
      </c>
    </row>
    <row r="1290" spans="1:22" x14ac:dyDescent="0.25">
      <c r="C1290" s="28" t="str">
        <f>"Объем: "&amp;Source!I1049&amp;"=800/"&amp;"100"</f>
        <v>Объем: 8=800/100</v>
      </c>
    </row>
    <row r="1291" spans="1:22" x14ac:dyDescent="0.3">
      <c r="A1291" s="19"/>
      <c r="B1291" s="19"/>
      <c r="C1291" s="19" t="s">
        <v>794</v>
      </c>
      <c r="D1291" s="20"/>
      <c r="E1291" s="9"/>
      <c r="F1291" s="22">
        <f>Source!AO1049</f>
        <v>283.70999999999998</v>
      </c>
      <c r="G1291" s="21" t="str">
        <f>Source!DG1049</f>
        <v>)*4</v>
      </c>
      <c r="H1291" s="9">
        <f>Source!AV1049</f>
        <v>1</v>
      </c>
      <c r="I1291" s="9">
        <f>IF(Source!BA1049&lt;&gt; 0, Source!BA1049, 1)</f>
        <v>1</v>
      </c>
      <c r="J1291" s="22">
        <f>Source!S1049</f>
        <v>9078.7199999999993</v>
      </c>
      <c r="K1291" s="22"/>
    </row>
    <row r="1292" spans="1:22" x14ac:dyDescent="0.3">
      <c r="A1292" s="19"/>
      <c r="B1292" s="19"/>
      <c r="C1292" s="19" t="s">
        <v>795</v>
      </c>
      <c r="D1292" s="20"/>
      <c r="E1292" s="9"/>
      <c r="F1292" s="22">
        <f>Source!AM1049</f>
        <v>71.67</v>
      </c>
      <c r="G1292" s="21" t="str">
        <f>Source!DE1049</f>
        <v>)*4</v>
      </c>
      <c r="H1292" s="9">
        <f>Source!AV1049</f>
        <v>1</v>
      </c>
      <c r="I1292" s="9">
        <f>IF(Source!BB1049&lt;&gt; 0, Source!BB1049, 1)</f>
        <v>1</v>
      </c>
      <c r="J1292" s="22">
        <f>Source!Q1049</f>
        <v>2293.44</v>
      </c>
      <c r="K1292" s="22"/>
    </row>
    <row r="1293" spans="1:22" x14ac:dyDescent="0.3">
      <c r="A1293" s="19"/>
      <c r="B1293" s="19"/>
      <c r="C1293" s="19" t="s">
        <v>796</v>
      </c>
      <c r="D1293" s="20"/>
      <c r="E1293" s="9"/>
      <c r="F1293" s="22">
        <f>Source!AN1049</f>
        <v>45.44</v>
      </c>
      <c r="G1293" s="21" t="str">
        <f>Source!DF1049</f>
        <v>)*4</v>
      </c>
      <c r="H1293" s="9">
        <f>Source!AV1049</f>
        <v>1</v>
      </c>
      <c r="I1293" s="9">
        <f>IF(Source!BS1049&lt;&gt; 0, Source!BS1049, 1)</f>
        <v>1</v>
      </c>
      <c r="J1293" s="23">
        <f>Source!R1049</f>
        <v>1454.08</v>
      </c>
      <c r="K1293" s="22"/>
    </row>
    <row r="1294" spans="1:22" x14ac:dyDescent="0.3">
      <c r="A1294" s="19"/>
      <c r="B1294" s="19"/>
      <c r="C1294" s="19" t="s">
        <v>797</v>
      </c>
      <c r="D1294" s="20"/>
      <c r="E1294" s="9"/>
      <c r="F1294" s="22">
        <f>Source!AL1049</f>
        <v>0.31</v>
      </c>
      <c r="G1294" s="21" t="str">
        <f>Source!DD1049</f>
        <v>)*4</v>
      </c>
      <c r="H1294" s="9">
        <f>Source!AW1049</f>
        <v>1</v>
      </c>
      <c r="I1294" s="9">
        <f>IF(Source!BC1049&lt;&gt; 0, Source!BC1049, 1)</f>
        <v>1</v>
      </c>
      <c r="J1294" s="22">
        <f>Source!P1049</f>
        <v>9.92</v>
      </c>
      <c r="K1294" s="22"/>
    </row>
    <row r="1295" spans="1:22" x14ac:dyDescent="0.3">
      <c r="A1295" s="19"/>
      <c r="B1295" s="19"/>
      <c r="C1295" s="19" t="s">
        <v>798</v>
      </c>
      <c r="D1295" s="20" t="s">
        <v>799</v>
      </c>
      <c r="E1295" s="9">
        <f>Source!AT1049</f>
        <v>70</v>
      </c>
      <c r="F1295" s="22"/>
      <c r="G1295" s="21"/>
      <c r="H1295" s="9"/>
      <c r="I1295" s="9"/>
      <c r="J1295" s="22">
        <f>SUM(R1289:R1294)</f>
        <v>6355.1</v>
      </c>
      <c r="K1295" s="22"/>
    </row>
    <row r="1296" spans="1:22" x14ac:dyDescent="0.3">
      <c r="A1296" s="19"/>
      <c r="B1296" s="19"/>
      <c r="C1296" s="19" t="s">
        <v>800</v>
      </c>
      <c r="D1296" s="20" t="s">
        <v>799</v>
      </c>
      <c r="E1296" s="9">
        <f>Source!AU1049</f>
        <v>10</v>
      </c>
      <c r="F1296" s="22"/>
      <c r="G1296" s="21"/>
      <c r="H1296" s="9"/>
      <c r="I1296" s="9"/>
      <c r="J1296" s="22">
        <f>SUM(T1289:T1295)</f>
        <v>907.87</v>
      </c>
      <c r="K1296" s="22"/>
    </row>
    <row r="1297" spans="1:22" x14ac:dyDescent="0.3">
      <c r="A1297" s="19"/>
      <c r="B1297" s="19"/>
      <c r="C1297" s="19" t="s">
        <v>801</v>
      </c>
      <c r="D1297" s="20" t="s">
        <v>799</v>
      </c>
      <c r="E1297" s="9">
        <f>108</f>
        <v>108</v>
      </c>
      <c r="F1297" s="22"/>
      <c r="G1297" s="21"/>
      <c r="H1297" s="9"/>
      <c r="I1297" s="9"/>
      <c r="J1297" s="22">
        <f>SUM(V1289:V1296)</f>
        <v>1570.41</v>
      </c>
      <c r="K1297" s="22"/>
    </row>
    <row r="1298" spans="1:22" x14ac:dyDescent="0.3">
      <c r="A1298" s="19"/>
      <c r="B1298" s="19"/>
      <c r="C1298" s="19" t="s">
        <v>802</v>
      </c>
      <c r="D1298" s="20" t="s">
        <v>803</v>
      </c>
      <c r="E1298" s="9">
        <f>Source!AQ1049</f>
        <v>0.53</v>
      </c>
      <c r="F1298" s="22"/>
      <c r="G1298" s="21" t="str">
        <f>Source!DI1049</f>
        <v>)*4</v>
      </c>
      <c r="H1298" s="9">
        <f>Source!AV1049</f>
        <v>1</v>
      </c>
      <c r="I1298" s="9"/>
      <c r="J1298" s="22"/>
      <c r="K1298" s="22">
        <f>Source!U1049</f>
        <v>16.96</v>
      </c>
    </row>
    <row r="1299" spans="1:22" x14ac:dyDescent="0.3">
      <c r="A1299" s="25"/>
      <c r="B1299" s="25"/>
      <c r="C1299" s="25"/>
      <c r="D1299" s="25"/>
      <c r="E1299" s="25"/>
      <c r="F1299" s="25"/>
      <c r="G1299" s="25"/>
      <c r="H1299" s="25"/>
      <c r="I1299" s="43">
        <f>J1291+J1292+J1294+J1295+J1296+J1297</f>
        <v>20215.46</v>
      </c>
      <c r="J1299" s="43"/>
      <c r="K1299" s="26">
        <f>IF(Source!I1049&lt;&gt;0, ROUND(I1299/Source!I1049, 2), 0)</f>
        <v>2526.9299999999998</v>
      </c>
      <c r="P1299" s="24">
        <f>I1299</f>
        <v>20215.46</v>
      </c>
    </row>
    <row r="1300" spans="1:22" ht="42.55" x14ac:dyDescent="0.3">
      <c r="A1300" s="19">
        <v>113</v>
      </c>
      <c r="B1300" s="19" t="str">
        <f>Source!F1050</f>
        <v>2.1-3501-2-2/1</v>
      </c>
      <c r="C1300" s="19" t="str">
        <f>Source!G1050</f>
        <v>Сетевой коммутатор, контроль соединений, проверка работоспособности</v>
      </c>
      <c r="D1300" s="20" t="str">
        <f>Source!H1050</f>
        <v>1 коммутатор</v>
      </c>
      <c r="E1300" s="9">
        <f>Source!I1050</f>
        <v>1</v>
      </c>
      <c r="F1300" s="22"/>
      <c r="G1300" s="21"/>
      <c r="H1300" s="9"/>
      <c r="I1300" s="9"/>
      <c r="J1300" s="22"/>
      <c r="K1300" s="22"/>
      <c r="Q1300">
        <f>ROUND((Source!BZ1050/100)*ROUND((Source!AF1050*Source!AV1050)*Source!I1050, 2), 2)</f>
        <v>3606.33</v>
      </c>
      <c r="R1300">
        <f>Source!X1050</f>
        <v>3606.33</v>
      </c>
      <c r="S1300">
        <f>ROUND((Source!CA1050/100)*ROUND((Source!AF1050*Source!AV1050)*Source!I1050, 2), 2)</f>
        <v>515.19000000000005</v>
      </c>
      <c r="T1300">
        <f>Source!Y1050</f>
        <v>515.19000000000005</v>
      </c>
      <c r="U1300">
        <f>ROUND((175/100)*ROUND((Source!AE1050*Source!AV1050)*Source!I1050, 2), 2)</f>
        <v>375.83</v>
      </c>
      <c r="V1300">
        <f>ROUND((108/100)*ROUND(Source!CS1050*Source!I1050, 2), 2)</f>
        <v>231.94</v>
      </c>
    </row>
    <row r="1301" spans="1:22" x14ac:dyDescent="0.3">
      <c r="A1301" s="19"/>
      <c r="B1301" s="19"/>
      <c r="C1301" s="19" t="s">
        <v>794</v>
      </c>
      <c r="D1301" s="20"/>
      <c r="E1301" s="9"/>
      <c r="F1301" s="22">
        <f>Source!AO1050</f>
        <v>396.3</v>
      </c>
      <c r="G1301" s="21" t="str">
        <f>Source!DG1050</f>
        <v>)*13</v>
      </c>
      <c r="H1301" s="9">
        <f>Source!AV1050</f>
        <v>1</v>
      </c>
      <c r="I1301" s="9">
        <f>IF(Source!BA1050&lt;&gt; 0, Source!BA1050, 1)</f>
        <v>1</v>
      </c>
      <c r="J1301" s="22">
        <f>Source!S1050</f>
        <v>5151.8999999999996</v>
      </c>
      <c r="K1301" s="22"/>
    </row>
    <row r="1302" spans="1:22" x14ac:dyDescent="0.3">
      <c r="A1302" s="19"/>
      <c r="B1302" s="19"/>
      <c r="C1302" s="19" t="s">
        <v>795</v>
      </c>
      <c r="D1302" s="20"/>
      <c r="E1302" s="9"/>
      <c r="F1302" s="22">
        <f>Source!AM1050</f>
        <v>26.06</v>
      </c>
      <c r="G1302" s="21" t="str">
        <f>Source!DE1050</f>
        <v>)*13</v>
      </c>
      <c r="H1302" s="9">
        <f>Source!AV1050</f>
        <v>1</v>
      </c>
      <c r="I1302" s="9">
        <f>IF(Source!BB1050&lt;&gt; 0, Source!BB1050, 1)</f>
        <v>1</v>
      </c>
      <c r="J1302" s="22">
        <f>Source!Q1050</f>
        <v>338.78</v>
      </c>
      <c r="K1302" s="22"/>
    </row>
    <row r="1303" spans="1:22" x14ac:dyDescent="0.3">
      <c r="A1303" s="19"/>
      <c r="B1303" s="19"/>
      <c r="C1303" s="19" t="s">
        <v>796</v>
      </c>
      <c r="D1303" s="20"/>
      <c r="E1303" s="9"/>
      <c r="F1303" s="22">
        <f>Source!AN1050</f>
        <v>16.52</v>
      </c>
      <c r="G1303" s="21" t="str">
        <f>Source!DF1050</f>
        <v>)*13</v>
      </c>
      <c r="H1303" s="9">
        <f>Source!AV1050</f>
        <v>1</v>
      </c>
      <c r="I1303" s="9">
        <f>IF(Source!BS1050&lt;&gt; 0, Source!BS1050, 1)</f>
        <v>1</v>
      </c>
      <c r="J1303" s="23">
        <f>Source!R1050</f>
        <v>214.76</v>
      </c>
      <c r="K1303" s="22"/>
    </row>
    <row r="1304" spans="1:22" x14ac:dyDescent="0.3">
      <c r="A1304" s="19"/>
      <c r="B1304" s="19"/>
      <c r="C1304" s="19" t="s">
        <v>797</v>
      </c>
      <c r="D1304" s="20"/>
      <c r="E1304" s="9"/>
      <c r="F1304" s="22">
        <f>Source!AL1050</f>
        <v>0</v>
      </c>
      <c r="G1304" s="21" t="str">
        <f>Source!DD1050</f>
        <v>)*13</v>
      </c>
      <c r="H1304" s="9">
        <f>Source!AW1050</f>
        <v>1</v>
      </c>
      <c r="I1304" s="9">
        <f>IF(Source!BC1050&lt;&gt; 0, Source!BC1050, 1)</f>
        <v>1</v>
      </c>
      <c r="J1304" s="22">
        <f>Source!P1050</f>
        <v>0</v>
      </c>
      <c r="K1304" s="22"/>
    </row>
    <row r="1305" spans="1:22" x14ac:dyDescent="0.3">
      <c r="A1305" s="19"/>
      <c r="B1305" s="19"/>
      <c r="C1305" s="19" t="s">
        <v>798</v>
      </c>
      <c r="D1305" s="20" t="s">
        <v>799</v>
      </c>
      <c r="E1305" s="9">
        <f>Source!AT1050</f>
        <v>70</v>
      </c>
      <c r="F1305" s="22"/>
      <c r="G1305" s="21"/>
      <c r="H1305" s="9"/>
      <c r="I1305" s="9"/>
      <c r="J1305" s="22">
        <f>SUM(R1300:R1304)</f>
        <v>3606.33</v>
      </c>
      <c r="K1305" s="22"/>
    </row>
    <row r="1306" spans="1:22" x14ac:dyDescent="0.3">
      <c r="A1306" s="19"/>
      <c r="B1306" s="19"/>
      <c r="C1306" s="19" t="s">
        <v>800</v>
      </c>
      <c r="D1306" s="20" t="s">
        <v>799</v>
      </c>
      <c r="E1306" s="9">
        <f>Source!AU1050</f>
        <v>10</v>
      </c>
      <c r="F1306" s="22"/>
      <c r="G1306" s="21"/>
      <c r="H1306" s="9"/>
      <c r="I1306" s="9"/>
      <c r="J1306" s="22">
        <f>SUM(T1300:T1305)</f>
        <v>515.19000000000005</v>
      </c>
      <c r="K1306" s="22"/>
    </row>
    <row r="1307" spans="1:22" x14ac:dyDescent="0.3">
      <c r="A1307" s="19"/>
      <c r="B1307" s="19"/>
      <c r="C1307" s="19" t="s">
        <v>801</v>
      </c>
      <c r="D1307" s="20" t="s">
        <v>799</v>
      </c>
      <c r="E1307" s="9">
        <f>108</f>
        <v>108</v>
      </c>
      <c r="F1307" s="22"/>
      <c r="G1307" s="21"/>
      <c r="H1307" s="9"/>
      <c r="I1307" s="9"/>
      <c r="J1307" s="22">
        <f>SUM(V1300:V1306)</f>
        <v>231.94</v>
      </c>
      <c r="K1307" s="22"/>
    </row>
    <row r="1308" spans="1:22" x14ac:dyDescent="0.3">
      <c r="A1308" s="19"/>
      <c r="B1308" s="19"/>
      <c r="C1308" s="19" t="s">
        <v>802</v>
      </c>
      <c r="D1308" s="20" t="s">
        <v>803</v>
      </c>
      <c r="E1308" s="9">
        <f>Source!AQ1050</f>
        <v>0.4</v>
      </c>
      <c r="F1308" s="22"/>
      <c r="G1308" s="21" t="str">
        <f>Source!DI1050</f>
        <v>)*13</v>
      </c>
      <c r="H1308" s="9">
        <f>Source!AV1050</f>
        <v>1</v>
      </c>
      <c r="I1308" s="9"/>
      <c r="J1308" s="22"/>
      <c r="K1308" s="22">
        <f>Source!U1050</f>
        <v>5.2</v>
      </c>
    </row>
    <row r="1309" spans="1:22" x14ac:dyDescent="0.3">
      <c r="A1309" s="25"/>
      <c r="B1309" s="25"/>
      <c r="C1309" s="25"/>
      <c r="D1309" s="25"/>
      <c r="E1309" s="25"/>
      <c r="F1309" s="25"/>
      <c r="G1309" s="25"/>
      <c r="H1309" s="25"/>
      <c r="I1309" s="43">
        <f>J1301+J1302+J1304+J1305+J1306+J1307</f>
        <v>9844.14</v>
      </c>
      <c r="J1309" s="43"/>
      <c r="K1309" s="26">
        <f>IF(Source!I1050&lt;&gt;0, ROUND(I1309/Source!I1050, 2), 0)</f>
        <v>9844.14</v>
      </c>
      <c r="P1309" s="24">
        <f>I1309</f>
        <v>9844.14</v>
      </c>
    </row>
    <row r="1310" spans="1:22" ht="95.45" x14ac:dyDescent="0.3">
      <c r="A1310" s="19">
        <v>114</v>
      </c>
      <c r="B1310" s="19" t="str">
        <f>Source!F1051</f>
        <v>2.14-2103-3-5/1</v>
      </c>
      <c r="C1310" s="19" t="str">
        <f>Source!G1051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1310" s="20" t="str">
        <f>Source!H1051</f>
        <v>устройство</v>
      </c>
      <c r="E1310" s="9">
        <f>Source!I1051</f>
        <v>1</v>
      </c>
      <c r="F1310" s="22"/>
      <c r="G1310" s="21"/>
      <c r="H1310" s="9"/>
      <c r="I1310" s="9"/>
      <c r="J1310" s="22"/>
      <c r="K1310" s="22"/>
      <c r="Q1310">
        <f>ROUND((Source!BZ1051/100)*ROUND((Source!AF1051*Source!AV1051)*Source!I1051, 2), 2)</f>
        <v>29564.26</v>
      </c>
      <c r="R1310">
        <f>Source!X1051</f>
        <v>29564.26</v>
      </c>
      <c r="S1310">
        <f>ROUND((Source!CA1051/100)*ROUND((Source!AF1051*Source!AV1051)*Source!I1051, 2), 2)</f>
        <v>4223.47</v>
      </c>
      <c r="T1310">
        <f>Source!Y1051</f>
        <v>4223.47</v>
      </c>
      <c r="U1310">
        <f>ROUND((175/100)*ROUND((Source!AE1051*Source!AV1051)*Source!I1051, 2), 2)</f>
        <v>0</v>
      </c>
      <c r="V1310">
        <f>ROUND((108/100)*ROUND(Source!CS1051*Source!I1051, 2), 2)</f>
        <v>0</v>
      </c>
    </row>
    <row r="1311" spans="1:22" x14ac:dyDescent="0.3">
      <c r="A1311" s="19"/>
      <c r="B1311" s="19"/>
      <c r="C1311" s="19" t="s">
        <v>794</v>
      </c>
      <c r="D1311" s="20"/>
      <c r="E1311" s="9"/>
      <c r="F1311" s="22">
        <f>Source!AO1051</f>
        <v>3248.82</v>
      </c>
      <c r="G1311" s="21" t="str">
        <f>Source!DG1051</f>
        <v>)*13</v>
      </c>
      <c r="H1311" s="9">
        <f>Source!AV1051</f>
        <v>1</v>
      </c>
      <c r="I1311" s="9">
        <f>IF(Source!BA1051&lt;&gt; 0, Source!BA1051, 1)</f>
        <v>1</v>
      </c>
      <c r="J1311" s="22">
        <f>Source!S1051</f>
        <v>42234.66</v>
      </c>
      <c r="K1311" s="22"/>
    </row>
    <row r="1312" spans="1:22" x14ac:dyDescent="0.3">
      <c r="A1312" s="19"/>
      <c r="B1312" s="19"/>
      <c r="C1312" s="19" t="s">
        <v>795</v>
      </c>
      <c r="D1312" s="20"/>
      <c r="E1312" s="9"/>
      <c r="F1312" s="22">
        <f>Source!AM1051</f>
        <v>0</v>
      </c>
      <c r="G1312" s="21" t="str">
        <f>Source!DE1051</f>
        <v>)*13</v>
      </c>
      <c r="H1312" s="9">
        <f>Source!AV1051</f>
        <v>1</v>
      </c>
      <c r="I1312" s="9">
        <f>IF(Source!BB1051&lt;&gt; 0, Source!BB1051, 1)</f>
        <v>1</v>
      </c>
      <c r="J1312" s="22">
        <f>Source!Q1051</f>
        <v>0</v>
      </c>
      <c r="K1312" s="22"/>
    </row>
    <row r="1313" spans="1:22" x14ac:dyDescent="0.3">
      <c r="A1313" s="19"/>
      <c r="B1313" s="19"/>
      <c r="C1313" s="19" t="s">
        <v>796</v>
      </c>
      <c r="D1313" s="20"/>
      <c r="E1313" s="9"/>
      <c r="F1313" s="22">
        <f>Source!AN1051</f>
        <v>0</v>
      </c>
      <c r="G1313" s="21" t="str">
        <f>Source!DF1051</f>
        <v>)*13</v>
      </c>
      <c r="H1313" s="9">
        <f>Source!AV1051</f>
        <v>1</v>
      </c>
      <c r="I1313" s="9">
        <f>IF(Source!BS1051&lt;&gt; 0, Source!BS1051, 1)</f>
        <v>1</v>
      </c>
      <c r="J1313" s="23">
        <f>Source!R1051</f>
        <v>0</v>
      </c>
      <c r="K1313" s="22"/>
    </row>
    <row r="1314" spans="1:22" x14ac:dyDescent="0.3">
      <c r="A1314" s="19"/>
      <c r="B1314" s="19"/>
      <c r="C1314" s="19" t="s">
        <v>797</v>
      </c>
      <c r="D1314" s="20"/>
      <c r="E1314" s="9"/>
      <c r="F1314" s="22">
        <f>Source!AL1051</f>
        <v>0</v>
      </c>
      <c r="G1314" s="21" t="str">
        <f>Source!DD1051</f>
        <v>)*13</v>
      </c>
      <c r="H1314" s="9">
        <f>Source!AW1051</f>
        <v>1</v>
      </c>
      <c r="I1314" s="9">
        <f>IF(Source!BC1051&lt;&gt; 0, Source!BC1051, 1)</f>
        <v>1</v>
      </c>
      <c r="J1314" s="22">
        <f>Source!P1051</f>
        <v>0</v>
      </c>
      <c r="K1314" s="22"/>
    </row>
    <row r="1315" spans="1:22" x14ac:dyDescent="0.3">
      <c r="A1315" s="19"/>
      <c r="B1315" s="19"/>
      <c r="C1315" s="19" t="s">
        <v>798</v>
      </c>
      <c r="D1315" s="20" t="s">
        <v>799</v>
      </c>
      <c r="E1315" s="9">
        <f>Source!AT1051</f>
        <v>70</v>
      </c>
      <c r="F1315" s="22"/>
      <c r="G1315" s="21"/>
      <c r="H1315" s="9"/>
      <c r="I1315" s="9"/>
      <c r="J1315" s="22">
        <f>SUM(R1310:R1314)</f>
        <v>29564.26</v>
      </c>
      <c r="K1315" s="22"/>
    </row>
    <row r="1316" spans="1:22" x14ac:dyDescent="0.3">
      <c r="A1316" s="19"/>
      <c r="B1316" s="19"/>
      <c r="C1316" s="19" t="s">
        <v>800</v>
      </c>
      <c r="D1316" s="20" t="s">
        <v>799</v>
      </c>
      <c r="E1316" s="9">
        <f>Source!AU1051</f>
        <v>10</v>
      </c>
      <c r="F1316" s="22"/>
      <c r="G1316" s="21"/>
      <c r="H1316" s="9"/>
      <c r="I1316" s="9"/>
      <c r="J1316" s="22">
        <f>SUM(T1310:T1315)</f>
        <v>4223.47</v>
      </c>
      <c r="K1316" s="22"/>
    </row>
    <row r="1317" spans="1:22" x14ac:dyDescent="0.3">
      <c r="A1317" s="19"/>
      <c r="B1317" s="19"/>
      <c r="C1317" s="19" t="s">
        <v>801</v>
      </c>
      <c r="D1317" s="20" t="s">
        <v>799</v>
      </c>
      <c r="E1317" s="9">
        <f>108</f>
        <v>108</v>
      </c>
      <c r="F1317" s="22"/>
      <c r="G1317" s="21"/>
      <c r="H1317" s="9"/>
      <c r="I1317" s="9"/>
      <c r="J1317" s="22">
        <f>SUM(V1310:V1316)</f>
        <v>0</v>
      </c>
      <c r="K1317" s="22"/>
    </row>
    <row r="1318" spans="1:22" x14ac:dyDescent="0.3">
      <c r="A1318" s="19"/>
      <c r="B1318" s="19"/>
      <c r="C1318" s="19" t="s">
        <v>802</v>
      </c>
      <c r="D1318" s="20" t="s">
        <v>803</v>
      </c>
      <c r="E1318" s="9">
        <f>Source!AQ1051</f>
        <v>3</v>
      </c>
      <c r="F1318" s="22"/>
      <c r="G1318" s="21" t="str">
        <f>Source!DI1051</f>
        <v>)*13</v>
      </c>
      <c r="H1318" s="9">
        <f>Source!AV1051</f>
        <v>1</v>
      </c>
      <c r="I1318" s="9"/>
      <c r="J1318" s="22"/>
      <c r="K1318" s="22">
        <f>Source!U1051</f>
        <v>39</v>
      </c>
    </row>
    <row r="1319" spans="1:22" x14ac:dyDescent="0.3">
      <c r="A1319" s="25"/>
      <c r="B1319" s="25"/>
      <c r="C1319" s="25"/>
      <c r="D1319" s="25"/>
      <c r="E1319" s="25"/>
      <c r="F1319" s="25"/>
      <c r="G1319" s="25"/>
      <c r="H1319" s="25"/>
      <c r="I1319" s="43">
        <f>J1311+J1312+J1314+J1315+J1316+J1317</f>
        <v>76022.39</v>
      </c>
      <c r="J1319" s="43"/>
      <c r="K1319" s="26">
        <f>IF(Source!I1051&lt;&gt;0, ROUND(I1319/Source!I1051, 2), 0)</f>
        <v>76022.39</v>
      </c>
      <c r="P1319" s="24">
        <f>I1319</f>
        <v>76022.39</v>
      </c>
    </row>
    <row r="1320" spans="1:22" ht="95.45" x14ac:dyDescent="0.3">
      <c r="A1320" s="19">
        <v>115</v>
      </c>
      <c r="B1320" s="19" t="str">
        <f>Source!F1052</f>
        <v>2.14-2103-3-5/1</v>
      </c>
      <c r="C1320" s="19" t="str">
        <f>Source!G1052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1320" s="20" t="str">
        <f>Source!H1052</f>
        <v>устройство</v>
      </c>
      <c r="E1320" s="9">
        <f>Source!I1052</f>
        <v>1</v>
      </c>
      <c r="F1320" s="22"/>
      <c r="G1320" s="21"/>
      <c r="H1320" s="9"/>
      <c r="I1320" s="9"/>
      <c r="J1320" s="22"/>
      <c r="K1320" s="22"/>
      <c r="Q1320">
        <f>ROUND((Source!BZ1052/100)*ROUND((Source!AF1052*Source!AV1052)*Source!I1052, 2), 2)</f>
        <v>29564.26</v>
      </c>
      <c r="R1320">
        <f>Source!X1052</f>
        <v>29564.26</v>
      </c>
      <c r="S1320">
        <f>ROUND((Source!CA1052/100)*ROUND((Source!AF1052*Source!AV1052)*Source!I1052, 2), 2)</f>
        <v>4223.47</v>
      </c>
      <c r="T1320">
        <f>Source!Y1052</f>
        <v>4223.47</v>
      </c>
      <c r="U1320">
        <f>ROUND((175/100)*ROUND((Source!AE1052*Source!AV1052)*Source!I1052, 2), 2)</f>
        <v>0</v>
      </c>
      <c r="V1320">
        <f>ROUND((108/100)*ROUND(Source!CS1052*Source!I1052, 2), 2)</f>
        <v>0</v>
      </c>
    </row>
    <row r="1321" spans="1:22" x14ac:dyDescent="0.3">
      <c r="A1321" s="19"/>
      <c r="B1321" s="19"/>
      <c r="C1321" s="19" t="s">
        <v>794</v>
      </c>
      <c r="D1321" s="20"/>
      <c r="E1321" s="9"/>
      <c r="F1321" s="22">
        <f>Source!AO1052</f>
        <v>3248.82</v>
      </c>
      <c r="G1321" s="21" t="str">
        <f>Source!DG1052</f>
        <v>)*13</v>
      </c>
      <c r="H1321" s="9">
        <f>Source!AV1052</f>
        <v>1</v>
      </c>
      <c r="I1321" s="9">
        <f>IF(Source!BA1052&lt;&gt; 0, Source!BA1052, 1)</f>
        <v>1</v>
      </c>
      <c r="J1321" s="22">
        <f>Source!S1052</f>
        <v>42234.66</v>
      </c>
      <c r="K1321" s="22"/>
    </row>
    <row r="1322" spans="1:22" x14ac:dyDescent="0.3">
      <c r="A1322" s="19"/>
      <c r="B1322" s="19"/>
      <c r="C1322" s="19" t="s">
        <v>795</v>
      </c>
      <c r="D1322" s="20"/>
      <c r="E1322" s="9"/>
      <c r="F1322" s="22">
        <f>Source!AM1052</f>
        <v>0</v>
      </c>
      <c r="G1322" s="21" t="str">
        <f>Source!DE1052</f>
        <v>)*13</v>
      </c>
      <c r="H1322" s="9">
        <f>Source!AV1052</f>
        <v>1</v>
      </c>
      <c r="I1322" s="9">
        <f>IF(Source!BB1052&lt;&gt; 0, Source!BB1052, 1)</f>
        <v>1</v>
      </c>
      <c r="J1322" s="22">
        <f>Source!Q1052</f>
        <v>0</v>
      </c>
      <c r="K1322" s="22"/>
    </row>
    <row r="1323" spans="1:22" x14ac:dyDescent="0.3">
      <c r="A1323" s="19"/>
      <c r="B1323" s="19"/>
      <c r="C1323" s="19" t="s">
        <v>796</v>
      </c>
      <c r="D1323" s="20"/>
      <c r="E1323" s="9"/>
      <c r="F1323" s="22">
        <f>Source!AN1052</f>
        <v>0</v>
      </c>
      <c r="G1323" s="21" t="str">
        <f>Source!DF1052</f>
        <v>)*13</v>
      </c>
      <c r="H1323" s="9">
        <f>Source!AV1052</f>
        <v>1</v>
      </c>
      <c r="I1323" s="9">
        <f>IF(Source!BS1052&lt;&gt; 0, Source!BS1052, 1)</f>
        <v>1</v>
      </c>
      <c r="J1323" s="23">
        <f>Source!R1052</f>
        <v>0</v>
      </c>
      <c r="K1323" s="22"/>
    </row>
    <row r="1324" spans="1:22" x14ac:dyDescent="0.3">
      <c r="A1324" s="19"/>
      <c r="B1324" s="19"/>
      <c r="C1324" s="19" t="s">
        <v>797</v>
      </c>
      <c r="D1324" s="20"/>
      <c r="E1324" s="9"/>
      <c r="F1324" s="22">
        <f>Source!AL1052</f>
        <v>0</v>
      </c>
      <c r="G1324" s="21" t="str">
        <f>Source!DD1052</f>
        <v>)*13</v>
      </c>
      <c r="H1324" s="9">
        <f>Source!AW1052</f>
        <v>1</v>
      </c>
      <c r="I1324" s="9">
        <f>IF(Source!BC1052&lt;&gt; 0, Source!BC1052, 1)</f>
        <v>1</v>
      </c>
      <c r="J1324" s="22">
        <f>Source!P1052</f>
        <v>0</v>
      </c>
      <c r="K1324" s="22"/>
    </row>
    <row r="1325" spans="1:22" x14ac:dyDescent="0.3">
      <c r="A1325" s="19"/>
      <c r="B1325" s="19"/>
      <c r="C1325" s="19" t="s">
        <v>798</v>
      </c>
      <c r="D1325" s="20" t="s">
        <v>799</v>
      </c>
      <c r="E1325" s="9">
        <f>Source!AT1052</f>
        <v>70</v>
      </c>
      <c r="F1325" s="22"/>
      <c r="G1325" s="21"/>
      <c r="H1325" s="9"/>
      <c r="I1325" s="9"/>
      <c r="J1325" s="22">
        <f>SUM(R1320:R1324)</f>
        <v>29564.26</v>
      </c>
      <c r="K1325" s="22"/>
    </row>
    <row r="1326" spans="1:22" x14ac:dyDescent="0.3">
      <c r="A1326" s="19"/>
      <c r="B1326" s="19"/>
      <c r="C1326" s="19" t="s">
        <v>800</v>
      </c>
      <c r="D1326" s="20" t="s">
        <v>799</v>
      </c>
      <c r="E1326" s="9">
        <f>Source!AU1052</f>
        <v>10</v>
      </c>
      <c r="F1326" s="22"/>
      <c r="G1326" s="21"/>
      <c r="H1326" s="9"/>
      <c r="I1326" s="9"/>
      <c r="J1326" s="22">
        <f>SUM(T1320:T1325)</f>
        <v>4223.47</v>
      </c>
      <c r="K1326" s="22"/>
    </row>
    <row r="1327" spans="1:22" x14ac:dyDescent="0.3">
      <c r="A1327" s="19"/>
      <c r="B1327" s="19"/>
      <c r="C1327" s="19" t="s">
        <v>801</v>
      </c>
      <c r="D1327" s="20" t="s">
        <v>799</v>
      </c>
      <c r="E1327" s="9">
        <f>108</f>
        <v>108</v>
      </c>
      <c r="F1327" s="22"/>
      <c r="G1327" s="21"/>
      <c r="H1327" s="9"/>
      <c r="I1327" s="9"/>
      <c r="J1327" s="22">
        <f>SUM(V1320:V1326)</f>
        <v>0</v>
      </c>
      <c r="K1327" s="22"/>
    </row>
    <row r="1328" spans="1:22" x14ac:dyDescent="0.3">
      <c r="A1328" s="19"/>
      <c r="B1328" s="19"/>
      <c r="C1328" s="19" t="s">
        <v>802</v>
      </c>
      <c r="D1328" s="20" t="s">
        <v>803</v>
      </c>
      <c r="E1328" s="9">
        <f>Source!AQ1052</f>
        <v>3</v>
      </c>
      <c r="F1328" s="22"/>
      <c r="G1328" s="21" t="str">
        <f>Source!DI1052</f>
        <v>)*13</v>
      </c>
      <c r="H1328" s="9">
        <f>Source!AV1052</f>
        <v>1</v>
      </c>
      <c r="I1328" s="9"/>
      <c r="J1328" s="22"/>
      <c r="K1328" s="22">
        <f>Source!U1052</f>
        <v>39</v>
      </c>
    </row>
    <row r="1329" spans="1:32" x14ac:dyDescent="0.3">
      <c r="A1329" s="25"/>
      <c r="B1329" s="25"/>
      <c r="C1329" s="25"/>
      <c r="D1329" s="25"/>
      <c r="E1329" s="25"/>
      <c r="F1329" s="25"/>
      <c r="G1329" s="25"/>
      <c r="H1329" s="25"/>
      <c r="I1329" s="43">
        <f>J1321+J1322+J1324+J1325+J1326+J1327</f>
        <v>76022.39</v>
      </c>
      <c r="J1329" s="43"/>
      <c r="K1329" s="26">
        <f>IF(Source!I1052&lt;&gt;0, ROUND(I1329/Source!I1052, 2), 0)</f>
        <v>76022.39</v>
      </c>
      <c r="P1329" s="24">
        <f>I1329</f>
        <v>76022.39</v>
      </c>
    </row>
    <row r="1330" spans="1:32" ht="68.2" x14ac:dyDescent="0.3">
      <c r="A1330" s="19">
        <v>116</v>
      </c>
      <c r="B1330" s="19" t="str">
        <f>Source!F1053</f>
        <v>2.14-2103-1-13/1</v>
      </c>
      <c r="C1330" s="19" t="str">
        <f>Source!G1053</f>
        <v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</v>
      </c>
      <c r="D1330" s="20" t="str">
        <f>Source!H1053</f>
        <v>1 АРМ</v>
      </c>
      <c r="E1330" s="9">
        <f>Source!I1053</f>
        <v>1</v>
      </c>
      <c r="F1330" s="22"/>
      <c r="G1330" s="21"/>
      <c r="H1330" s="9"/>
      <c r="I1330" s="9"/>
      <c r="J1330" s="22"/>
      <c r="K1330" s="22"/>
      <c r="Q1330">
        <f>ROUND((Source!BZ1053/100)*ROUND((Source!AF1053*Source!AV1053)*Source!I1053, 2), 2)</f>
        <v>49587.08</v>
      </c>
      <c r="R1330">
        <f>Source!X1053</f>
        <v>49587.08</v>
      </c>
      <c r="S1330">
        <f>ROUND((Source!CA1053/100)*ROUND((Source!AF1053*Source!AV1053)*Source!I1053, 2), 2)</f>
        <v>7083.87</v>
      </c>
      <c r="T1330">
        <f>Source!Y1053</f>
        <v>7083.87</v>
      </c>
      <c r="U1330">
        <f>ROUND((175/100)*ROUND((Source!AE1053*Source!AV1053)*Source!I1053, 2), 2)</f>
        <v>0</v>
      </c>
      <c r="V1330">
        <f>ROUND((108/100)*ROUND(Source!CS1053*Source!I1053, 2), 2)</f>
        <v>0</v>
      </c>
    </row>
    <row r="1331" spans="1:32" x14ac:dyDescent="0.3">
      <c r="A1331" s="19"/>
      <c r="B1331" s="19"/>
      <c r="C1331" s="19" t="s">
        <v>794</v>
      </c>
      <c r="D1331" s="20"/>
      <c r="E1331" s="9"/>
      <c r="F1331" s="22">
        <f>Source!AO1053</f>
        <v>5449.13</v>
      </c>
      <c r="G1331" s="21" t="str">
        <f>Source!DG1053</f>
        <v>)*13</v>
      </c>
      <c r="H1331" s="9">
        <f>Source!AV1053</f>
        <v>1</v>
      </c>
      <c r="I1331" s="9">
        <f>IF(Source!BA1053&lt;&gt; 0, Source!BA1053, 1)</f>
        <v>1</v>
      </c>
      <c r="J1331" s="22">
        <f>Source!S1053</f>
        <v>70838.69</v>
      </c>
      <c r="K1331" s="22"/>
    </row>
    <row r="1332" spans="1:32" x14ac:dyDescent="0.3">
      <c r="A1332" s="19"/>
      <c r="B1332" s="19"/>
      <c r="C1332" s="19" t="s">
        <v>795</v>
      </c>
      <c r="D1332" s="20"/>
      <c r="E1332" s="9"/>
      <c r="F1332" s="22">
        <f>Source!AM1053</f>
        <v>0</v>
      </c>
      <c r="G1332" s="21" t="str">
        <f>Source!DE1053</f>
        <v>)*13</v>
      </c>
      <c r="H1332" s="9">
        <f>Source!AV1053</f>
        <v>1</v>
      </c>
      <c r="I1332" s="9">
        <f>IF(Source!BB1053&lt;&gt; 0, Source!BB1053, 1)</f>
        <v>1</v>
      </c>
      <c r="J1332" s="22">
        <f>Source!Q1053</f>
        <v>0</v>
      </c>
      <c r="K1332" s="22"/>
    </row>
    <row r="1333" spans="1:32" x14ac:dyDescent="0.3">
      <c r="A1333" s="19"/>
      <c r="B1333" s="19"/>
      <c r="C1333" s="19" t="s">
        <v>796</v>
      </c>
      <c r="D1333" s="20"/>
      <c r="E1333" s="9"/>
      <c r="F1333" s="22">
        <f>Source!AN1053</f>
        <v>0</v>
      </c>
      <c r="G1333" s="21" t="str">
        <f>Source!DF1053</f>
        <v>)*13</v>
      </c>
      <c r="H1333" s="9">
        <f>Source!AV1053</f>
        <v>1</v>
      </c>
      <c r="I1333" s="9">
        <f>IF(Source!BS1053&lt;&gt; 0, Source!BS1053, 1)</f>
        <v>1</v>
      </c>
      <c r="J1333" s="23">
        <f>Source!R1053</f>
        <v>0</v>
      </c>
      <c r="K1333" s="22"/>
    </row>
    <row r="1334" spans="1:32" x14ac:dyDescent="0.3">
      <c r="A1334" s="19"/>
      <c r="B1334" s="19"/>
      <c r="C1334" s="19" t="s">
        <v>797</v>
      </c>
      <c r="D1334" s="20"/>
      <c r="E1334" s="9"/>
      <c r="F1334" s="22">
        <f>Source!AL1053</f>
        <v>0</v>
      </c>
      <c r="G1334" s="21" t="str">
        <f>Source!DD1053</f>
        <v>)*13</v>
      </c>
      <c r="H1334" s="9">
        <f>Source!AW1053</f>
        <v>1</v>
      </c>
      <c r="I1334" s="9">
        <f>IF(Source!BC1053&lt;&gt; 0, Source!BC1053, 1)</f>
        <v>1</v>
      </c>
      <c r="J1334" s="22">
        <f>Source!P1053</f>
        <v>0</v>
      </c>
      <c r="K1334" s="22"/>
    </row>
    <row r="1335" spans="1:32" x14ac:dyDescent="0.3">
      <c r="A1335" s="19"/>
      <c r="B1335" s="19"/>
      <c r="C1335" s="19" t="s">
        <v>798</v>
      </c>
      <c r="D1335" s="20" t="s">
        <v>799</v>
      </c>
      <c r="E1335" s="9">
        <f>Source!AT1053</f>
        <v>70</v>
      </c>
      <c r="F1335" s="22"/>
      <c r="G1335" s="21"/>
      <c r="H1335" s="9"/>
      <c r="I1335" s="9"/>
      <c r="J1335" s="22">
        <f>SUM(R1330:R1334)</f>
        <v>49587.08</v>
      </c>
      <c r="K1335" s="22"/>
    </row>
    <row r="1336" spans="1:32" x14ac:dyDescent="0.3">
      <c r="A1336" s="19"/>
      <c r="B1336" s="19"/>
      <c r="C1336" s="19" t="s">
        <v>800</v>
      </c>
      <c r="D1336" s="20" t="s">
        <v>799</v>
      </c>
      <c r="E1336" s="9">
        <f>Source!AU1053</f>
        <v>10</v>
      </c>
      <c r="F1336" s="22"/>
      <c r="G1336" s="21"/>
      <c r="H1336" s="9"/>
      <c r="I1336" s="9"/>
      <c r="J1336" s="22">
        <f>SUM(T1330:T1335)</f>
        <v>7083.87</v>
      </c>
      <c r="K1336" s="22"/>
    </row>
    <row r="1337" spans="1:32" x14ac:dyDescent="0.3">
      <c r="A1337" s="19"/>
      <c r="B1337" s="19"/>
      <c r="C1337" s="19" t="s">
        <v>801</v>
      </c>
      <c r="D1337" s="20" t="s">
        <v>799</v>
      </c>
      <c r="E1337" s="9">
        <f>108</f>
        <v>108</v>
      </c>
      <c r="F1337" s="22"/>
      <c r="G1337" s="21"/>
      <c r="H1337" s="9"/>
      <c r="I1337" s="9"/>
      <c r="J1337" s="22">
        <f>SUM(V1330:V1336)</f>
        <v>0</v>
      </c>
      <c r="K1337" s="22"/>
    </row>
    <row r="1338" spans="1:32" x14ac:dyDescent="0.3">
      <c r="A1338" s="19"/>
      <c r="B1338" s="19"/>
      <c r="C1338" s="19" t="s">
        <v>802</v>
      </c>
      <c r="D1338" s="20" t="s">
        <v>803</v>
      </c>
      <c r="E1338" s="9">
        <f>Source!AQ1053</f>
        <v>5.5</v>
      </c>
      <c r="F1338" s="22"/>
      <c r="G1338" s="21" t="str">
        <f>Source!DI1053</f>
        <v>)*13</v>
      </c>
      <c r="H1338" s="9">
        <f>Source!AV1053</f>
        <v>1</v>
      </c>
      <c r="I1338" s="9"/>
      <c r="J1338" s="22"/>
      <c r="K1338" s="22">
        <f>Source!U1053</f>
        <v>71.5</v>
      </c>
    </row>
    <row r="1339" spans="1:32" x14ac:dyDescent="0.3">
      <c r="A1339" s="25"/>
      <c r="B1339" s="25"/>
      <c r="C1339" s="25"/>
      <c r="D1339" s="25"/>
      <c r="E1339" s="25"/>
      <c r="F1339" s="25"/>
      <c r="G1339" s="25"/>
      <c r="H1339" s="25"/>
      <c r="I1339" s="43">
        <f>J1331+J1332+J1334+J1335+J1336+J1337</f>
        <v>127509.64</v>
      </c>
      <c r="J1339" s="43"/>
      <c r="K1339" s="26">
        <f>IF(Source!I1053&lt;&gt;0, ROUND(I1339/Source!I1053, 2), 0)</f>
        <v>127509.64</v>
      </c>
      <c r="P1339" s="24">
        <f>I1339</f>
        <v>127509.64</v>
      </c>
    </row>
    <row r="1341" spans="1:32" x14ac:dyDescent="0.3">
      <c r="A1341" s="40" t="str">
        <f>CONCATENATE("Итого по подразделу: ",IF(Source!G1055&lt;&gt;"Новый подраздел", Source!G1055, ""))</f>
        <v>Итого по подразделу: СВН - Инженерные сооружения и коммуникации</v>
      </c>
      <c r="B1341" s="40"/>
      <c r="C1341" s="40"/>
      <c r="D1341" s="40"/>
      <c r="E1341" s="40"/>
      <c r="F1341" s="40"/>
      <c r="G1341" s="40"/>
      <c r="H1341" s="40"/>
      <c r="I1341" s="38">
        <f>SUM(P1288:P1340)</f>
        <v>309614.02</v>
      </c>
      <c r="J1341" s="39"/>
      <c r="K1341" s="27"/>
    </row>
    <row r="1344" spans="1:32" ht="28.4" x14ac:dyDescent="0.3">
      <c r="A1344" s="40" t="str">
        <f>CONCATENATE("Итого по разделу: ",IF(Source!G1085&lt;&gt;"Новый раздел", Source!G1085, ""))</f>
        <v>Итого по разделу: Зона №2  -   4. Внутренние и внутриплощадочные слаботочные сети Здание 6.2 "Многофункциональный киносъемочный павильон"</v>
      </c>
      <c r="B1344" s="40"/>
      <c r="C1344" s="40"/>
      <c r="D1344" s="40"/>
      <c r="E1344" s="40"/>
      <c r="F1344" s="40"/>
      <c r="G1344" s="40"/>
      <c r="H1344" s="40"/>
      <c r="I1344" s="38">
        <f>SUM(P1124:P1343)</f>
        <v>2158889.0599999996</v>
      </c>
      <c r="J1344" s="39"/>
      <c r="K1344" s="27"/>
      <c r="AF1344" s="29" t="str">
        <f>CONCATENATE("Итого по разделу: ",IF(Source!G1085&lt;&gt;"Новый раздел", Source!G1085, ""))</f>
        <v>Итого по разделу: Зона №2  -   4. Внутренние и внутриплощадочные слаботочные сети Здание 6.2 "Многофункциональный киносъемочный павильон"</v>
      </c>
    </row>
    <row r="1347" spans="1:31" ht="33.85" x14ac:dyDescent="0.35">
      <c r="A1347" s="42" t="str">
        <f>CONCATENATE("Раздел: ",IF(Source!G1115&lt;&gt;"Новый раздел", Source!G1115, ""))</f>
        <v>Раздел: Зона №2  -   5. Внутренние и внутриплощадочные слаботочные сети "Здание 6.4 "Административно-бытовой корпус"</v>
      </c>
      <c r="B1347" s="42"/>
      <c r="C1347" s="42"/>
      <c r="D1347" s="42"/>
      <c r="E1347" s="42"/>
      <c r="F1347" s="42"/>
      <c r="G1347" s="42"/>
      <c r="H1347" s="42"/>
      <c r="I1347" s="42"/>
      <c r="J1347" s="42"/>
      <c r="K1347" s="42"/>
      <c r="AE1347" s="30" t="str">
        <f>CONCATENATE("Раздел: ",IF(Source!G1115&lt;&gt;"Новый раздел", Source!G1115, ""))</f>
        <v>Раздел: Зона №2  -   5. Внутренние и внутриплощадочные слаботочные сети "Здание 6.4 "Административно-бытовой корпус"</v>
      </c>
    </row>
    <row r="1349" spans="1:31" x14ac:dyDescent="0.35">
      <c r="A1349" s="42" t="str">
        <f>CONCATENATE("Подраздел: ",IF(Source!G1119&lt;&gt;"Новый подраздел", Source!G1119, ""))</f>
        <v>Подраздел: ЛВС - Инженерные сооружения и коммуникации</v>
      </c>
      <c r="B1349" s="42"/>
      <c r="C1349" s="42"/>
      <c r="D1349" s="42"/>
      <c r="E1349" s="42"/>
      <c r="F1349" s="42"/>
      <c r="G1349" s="42"/>
      <c r="H1349" s="42"/>
      <c r="I1349" s="42"/>
      <c r="J1349" s="42"/>
      <c r="K1349" s="42"/>
    </row>
    <row r="1350" spans="1:31" ht="27.3" x14ac:dyDescent="0.3">
      <c r="A1350" s="19">
        <v>117</v>
      </c>
      <c r="B1350" s="19" t="str">
        <f>Source!F1123</f>
        <v>2.14-3701-7-4/1</v>
      </c>
      <c r="C1350" s="19" t="str">
        <f>Source!G1123</f>
        <v>Проверка монтажа кабеля в шкафу связи</v>
      </c>
      <c r="D1350" s="20" t="str">
        <f>Source!H1123</f>
        <v>шт.</v>
      </c>
      <c r="E1350" s="9">
        <f>Source!I1123</f>
        <v>4</v>
      </c>
      <c r="F1350" s="22"/>
      <c r="G1350" s="21"/>
      <c r="H1350" s="9"/>
      <c r="I1350" s="9"/>
      <c r="J1350" s="22"/>
      <c r="K1350" s="22"/>
      <c r="Q1350">
        <f>ROUND((Source!BZ1123/100)*ROUND((Source!AF1123*Source!AV1123)*Source!I1123, 2), 2)</f>
        <v>2774.13</v>
      </c>
      <c r="R1350">
        <f>Source!X1123</f>
        <v>2774.13</v>
      </c>
      <c r="S1350">
        <f>ROUND((Source!CA1123/100)*ROUND((Source!AF1123*Source!AV1123)*Source!I1123, 2), 2)</f>
        <v>396.3</v>
      </c>
      <c r="T1350">
        <f>Source!Y1123</f>
        <v>396.3</v>
      </c>
      <c r="U1350">
        <f>ROUND((175/100)*ROUND((Source!AE1123*Source!AV1123)*Source!I1123, 2), 2)</f>
        <v>0</v>
      </c>
      <c r="V1350">
        <f>ROUND((108/100)*ROUND(Source!CS1123*Source!I1123, 2), 2)</f>
        <v>0</v>
      </c>
    </row>
    <row r="1351" spans="1:31" x14ac:dyDescent="0.3">
      <c r="A1351" s="19"/>
      <c r="B1351" s="19"/>
      <c r="C1351" s="19" t="s">
        <v>794</v>
      </c>
      <c r="D1351" s="20"/>
      <c r="E1351" s="9"/>
      <c r="F1351" s="22">
        <f>Source!AO1123</f>
        <v>247.69</v>
      </c>
      <c r="G1351" s="21" t="str">
        <f>Source!DG1123</f>
        <v>)*4</v>
      </c>
      <c r="H1351" s="9">
        <f>Source!AV1123</f>
        <v>1</v>
      </c>
      <c r="I1351" s="9">
        <f>IF(Source!BA1123&lt;&gt; 0, Source!BA1123, 1)</f>
        <v>1</v>
      </c>
      <c r="J1351" s="22">
        <f>Source!S1123</f>
        <v>3963.04</v>
      </c>
      <c r="K1351" s="22"/>
    </row>
    <row r="1352" spans="1:31" x14ac:dyDescent="0.3">
      <c r="A1352" s="19"/>
      <c r="B1352" s="19"/>
      <c r="C1352" s="19" t="s">
        <v>795</v>
      </c>
      <c r="D1352" s="20"/>
      <c r="E1352" s="9"/>
      <c r="F1352" s="22">
        <f>Source!AM1123</f>
        <v>0</v>
      </c>
      <c r="G1352" s="21" t="str">
        <f>Source!DE1123</f>
        <v>)*4</v>
      </c>
      <c r="H1352" s="9">
        <f>Source!AV1123</f>
        <v>1</v>
      </c>
      <c r="I1352" s="9">
        <f>IF(Source!BB1123&lt;&gt; 0, Source!BB1123, 1)</f>
        <v>1</v>
      </c>
      <c r="J1352" s="22">
        <f>Source!Q1123</f>
        <v>0</v>
      </c>
      <c r="K1352" s="22"/>
    </row>
    <row r="1353" spans="1:31" x14ac:dyDescent="0.3">
      <c r="A1353" s="19"/>
      <c r="B1353" s="19"/>
      <c r="C1353" s="19" t="s">
        <v>796</v>
      </c>
      <c r="D1353" s="20"/>
      <c r="E1353" s="9"/>
      <c r="F1353" s="22">
        <f>Source!AN1123</f>
        <v>0</v>
      </c>
      <c r="G1353" s="21" t="str">
        <f>Source!DF1123</f>
        <v>)*4</v>
      </c>
      <c r="H1353" s="9">
        <f>Source!AV1123</f>
        <v>1</v>
      </c>
      <c r="I1353" s="9">
        <f>IF(Source!BS1123&lt;&gt; 0, Source!BS1123, 1)</f>
        <v>1</v>
      </c>
      <c r="J1353" s="23">
        <f>Source!R1123</f>
        <v>0</v>
      </c>
      <c r="K1353" s="22"/>
    </row>
    <row r="1354" spans="1:31" x14ac:dyDescent="0.3">
      <c r="A1354" s="19"/>
      <c r="B1354" s="19"/>
      <c r="C1354" s="19" t="s">
        <v>797</v>
      </c>
      <c r="D1354" s="20"/>
      <c r="E1354" s="9"/>
      <c r="F1354" s="22">
        <f>Source!AL1123</f>
        <v>0</v>
      </c>
      <c r="G1354" s="21" t="str">
        <f>Source!DD1123</f>
        <v>)*4</v>
      </c>
      <c r="H1354" s="9">
        <f>Source!AW1123</f>
        <v>1</v>
      </c>
      <c r="I1354" s="9">
        <f>IF(Source!BC1123&lt;&gt; 0, Source!BC1123, 1)</f>
        <v>1</v>
      </c>
      <c r="J1354" s="22">
        <f>Source!P1123</f>
        <v>0</v>
      </c>
      <c r="K1354" s="22"/>
    </row>
    <row r="1355" spans="1:31" x14ac:dyDescent="0.3">
      <c r="A1355" s="19"/>
      <c r="B1355" s="19"/>
      <c r="C1355" s="19" t="s">
        <v>798</v>
      </c>
      <c r="D1355" s="20" t="s">
        <v>799</v>
      </c>
      <c r="E1355" s="9">
        <f>Source!AT1123</f>
        <v>70</v>
      </c>
      <c r="F1355" s="22"/>
      <c r="G1355" s="21"/>
      <c r="H1355" s="9"/>
      <c r="I1355" s="9"/>
      <c r="J1355" s="22">
        <f>SUM(R1350:R1354)</f>
        <v>2774.13</v>
      </c>
      <c r="K1355" s="22"/>
    </row>
    <row r="1356" spans="1:31" x14ac:dyDescent="0.3">
      <c r="A1356" s="19"/>
      <c r="B1356" s="19"/>
      <c r="C1356" s="19" t="s">
        <v>800</v>
      </c>
      <c r="D1356" s="20" t="s">
        <v>799</v>
      </c>
      <c r="E1356" s="9">
        <f>Source!AU1123</f>
        <v>10</v>
      </c>
      <c r="F1356" s="22"/>
      <c r="G1356" s="21"/>
      <c r="H1356" s="9"/>
      <c r="I1356" s="9"/>
      <c r="J1356" s="22">
        <f>SUM(T1350:T1355)</f>
        <v>396.3</v>
      </c>
      <c r="K1356" s="22"/>
    </row>
    <row r="1357" spans="1:31" x14ac:dyDescent="0.3">
      <c r="A1357" s="19"/>
      <c r="B1357" s="19"/>
      <c r="C1357" s="19" t="s">
        <v>801</v>
      </c>
      <c r="D1357" s="20" t="s">
        <v>799</v>
      </c>
      <c r="E1357" s="9">
        <f>108</f>
        <v>108</v>
      </c>
      <c r="F1357" s="22"/>
      <c r="G1357" s="21"/>
      <c r="H1357" s="9"/>
      <c r="I1357" s="9"/>
      <c r="J1357" s="22">
        <f>SUM(V1350:V1356)</f>
        <v>0</v>
      </c>
      <c r="K1357" s="22"/>
    </row>
    <row r="1358" spans="1:31" x14ac:dyDescent="0.3">
      <c r="A1358" s="19"/>
      <c r="B1358" s="19"/>
      <c r="C1358" s="19" t="s">
        <v>802</v>
      </c>
      <c r="D1358" s="20" t="s">
        <v>803</v>
      </c>
      <c r="E1358" s="9">
        <f>Source!AQ1123</f>
        <v>0.25</v>
      </c>
      <c r="F1358" s="22"/>
      <c r="G1358" s="21" t="str">
        <f>Source!DI1123</f>
        <v>)*4</v>
      </c>
      <c r="H1358" s="9">
        <f>Source!AV1123</f>
        <v>1</v>
      </c>
      <c r="I1358" s="9"/>
      <c r="J1358" s="22"/>
      <c r="K1358" s="22">
        <f>Source!U1123</f>
        <v>4</v>
      </c>
    </row>
    <row r="1359" spans="1:31" x14ac:dyDescent="0.3">
      <c r="A1359" s="25"/>
      <c r="B1359" s="25"/>
      <c r="C1359" s="25"/>
      <c r="D1359" s="25"/>
      <c r="E1359" s="25"/>
      <c r="F1359" s="25"/>
      <c r="G1359" s="25"/>
      <c r="H1359" s="25"/>
      <c r="I1359" s="43">
        <f>J1351+J1352+J1354+J1355+J1356+J1357</f>
        <v>7133.47</v>
      </c>
      <c r="J1359" s="43"/>
      <c r="K1359" s="26">
        <f>IF(Source!I1123&lt;&gt;0, ROUND(I1359/Source!I1123, 2), 0)</f>
        <v>1783.37</v>
      </c>
      <c r="P1359" s="24">
        <f>I1359</f>
        <v>7133.47</v>
      </c>
    </row>
    <row r="1360" spans="1:31" ht="27.3" x14ac:dyDescent="0.3">
      <c r="A1360" s="19">
        <v>118</v>
      </c>
      <c r="B1360" s="19" t="str">
        <f>Source!F1124</f>
        <v>2.14-3701-7-3/1</v>
      </c>
      <c r="C1360" s="19" t="str">
        <f>Source!G1124</f>
        <v>Внешний осмотр монтажа кроссировок и жил шкафа связи</v>
      </c>
      <c r="D1360" s="20" t="str">
        <f>Source!H1124</f>
        <v>шт.</v>
      </c>
      <c r="E1360" s="9">
        <f>Source!I1124</f>
        <v>128</v>
      </c>
      <c r="F1360" s="22"/>
      <c r="G1360" s="21"/>
      <c r="H1360" s="9"/>
      <c r="I1360" s="9"/>
      <c r="J1360" s="22"/>
      <c r="K1360" s="22"/>
      <c r="Q1360">
        <f>ROUND((Source!BZ1124/100)*ROUND((Source!AF1124*Source!AV1124)*Source!I1124, 2), 2)</f>
        <v>145585.66</v>
      </c>
      <c r="R1360">
        <f>Source!X1124</f>
        <v>145585.66</v>
      </c>
      <c r="S1360">
        <f>ROUND((Source!CA1124/100)*ROUND((Source!AF1124*Source!AV1124)*Source!I1124, 2), 2)</f>
        <v>20797.95</v>
      </c>
      <c r="T1360">
        <f>Source!Y1124</f>
        <v>20797.95</v>
      </c>
      <c r="U1360">
        <f>ROUND((175/100)*ROUND((Source!AE1124*Source!AV1124)*Source!I1124, 2), 2)</f>
        <v>0</v>
      </c>
      <c r="V1360">
        <f>ROUND((108/100)*ROUND(Source!CS1124*Source!I1124, 2), 2)</f>
        <v>0</v>
      </c>
    </row>
    <row r="1361" spans="1:22" x14ac:dyDescent="0.3">
      <c r="A1361" s="19"/>
      <c r="B1361" s="19"/>
      <c r="C1361" s="19" t="s">
        <v>794</v>
      </c>
      <c r="D1361" s="20"/>
      <c r="E1361" s="9"/>
      <c r="F1361" s="22">
        <f>Source!AO1124</f>
        <v>406.21</v>
      </c>
      <c r="G1361" s="21" t="str">
        <f>Source!DG1124</f>
        <v>)*4</v>
      </c>
      <c r="H1361" s="9">
        <f>Source!AV1124</f>
        <v>1</v>
      </c>
      <c r="I1361" s="9">
        <f>IF(Source!BA1124&lt;&gt; 0, Source!BA1124, 1)</f>
        <v>1</v>
      </c>
      <c r="J1361" s="22">
        <f>Source!S1124</f>
        <v>207979.51999999999</v>
      </c>
      <c r="K1361" s="22"/>
    </row>
    <row r="1362" spans="1:22" x14ac:dyDescent="0.3">
      <c r="A1362" s="19"/>
      <c r="B1362" s="19"/>
      <c r="C1362" s="19" t="s">
        <v>795</v>
      </c>
      <c r="D1362" s="20"/>
      <c r="E1362" s="9"/>
      <c r="F1362" s="22">
        <f>Source!AM1124</f>
        <v>0</v>
      </c>
      <c r="G1362" s="21" t="str">
        <f>Source!DE1124</f>
        <v>)*4</v>
      </c>
      <c r="H1362" s="9">
        <f>Source!AV1124</f>
        <v>1</v>
      </c>
      <c r="I1362" s="9">
        <f>IF(Source!BB1124&lt;&gt; 0, Source!BB1124, 1)</f>
        <v>1</v>
      </c>
      <c r="J1362" s="22">
        <f>Source!Q1124</f>
        <v>0</v>
      </c>
      <c r="K1362" s="22"/>
    </row>
    <row r="1363" spans="1:22" x14ac:dyDescent="0.3">
      <c r="A1363" s="19"/>
      <c r="B1363" s="19"/>
      <c r="C1363" s="19" t="s">
        <v>796</v>
      </c>
      <c r="D1363" s="20"/>
      <c r="E1363" s="9"/>
      <c r="F1363" s="22">
        <f>Source!AN1124</f>
        <v>0</v>
      </c>
      <c r="G1363" s="21" t="str">
        <f>Source!DF1124</f>
        <v>)*4</v>
      </c>
      <c r="H1363" s="9">
        <f>Source!AV1124</f>
        <v>1</v>
      </c>
      <c r="I1363" s="9">
        <f>IF(Source!BS1124&lt;&gt; 0, Source!BS1124, 1)</f>
        <v>1</v>
      </c>
      <c r="J1363" s="23">
        <f>Source!R1124</f>
        <v>0</v>
      </c>
      <c r="K1363" s="22"/>
    </row>
    <row r="1364" spans="1:22" x14ac:dyDescent="0.3">
      <c r="A1364" s="19"/>
      <c r="B1364" s="19"/>
      <c r="C1364" s="19" t="s">
        <v>797</v>
      </c>
      <c r="D1364" s="20"/>
      <c r="E1364" s="9"/>
      <c r="F1364" s="22">
        <f>Source!AL1124</f>
        <v>0</v>
      </c>
      <c r="G1364" s="21" t="str">
        <f>Source!DD1124</f>
        <v>)*4</v>
      </c>
      <c r="H1364" s="9">
        <f>Source!AW1124</f>
        <v>1</v>
      </c>
      <c r="I1364" s="9">
        <f>IF(Source!BC1124&lt;&gt; 0, Source!BC1124, 1)</f>
        <v>1</v>
      </c>
      <c r="J1364" s="22">
        <f>Source!P1124</f>
        <v>0</v>
      </c>
      <c r="K1364" s="22"/>
    </row>
    <row r="1365" spans="1:22" x14ac:dyDescent="0.3">
      <c r="A1365" s="19"/>
      <c r="B1365" s="19"/>
      <c r="C1365" s="19" t="s">
        <v>798</v>
      </c>
      <c r="D1365" s="20" t="s">
        <v>799</v>
      </c>
      <c r="E1365" s="9">
        <f>Source!AT1124</f>
        <v>70</v>
      </c>
      <c r="F1365" s="22"/>
      <c r="G1365" s="21"/>
      <c r="H1365" s="9"/>
      <c r="I1365" s="9"/>
      <c r="J1365" s="22">
        <f>SUM(R1360:R1364)</f>
        <v>145585.66</v>
      </c>
      <c r="K1365" s="22"/>
    </row>
    <row r="1366" spans="1:22" x14ac:dyDescent="0.3">
      <c r="A1366" s="19"/>
      <c r="B1366" s="19"/>
      <c r="C1366" s="19" t="s">
        <v>800</v>
      </c>
      <c r="D1366" s="20" t="s">
        <v>799</v>
      </c>
      <c r="E1366" s="9">
        <f>Source!AU1124</f>
        <v>10</v>
      </c>
      <c r="F1366" s="22"/>
      <c r="G1366" s="21"/>
      <c r="H1366" s="9"/>
      <c r="I1366" s="9"/>
      <c r="J1366" s="22">
        <f>SUM(T1360:T1365)</f>
        <v>20797.95</v>
      </c>
      <c r="K1366" s="22"/>
    </row>
    <row r="1367" spans="1:22" x14ac:dyDescent="0.3">
      <c r="A1367" s="19"/>
      <c r="B1367" s="19"/>
      <c r="C1367" s="19" t="s">
        <v>801</v>
      </c>
      <c r="D1367" s="20" t="s">
        <v>799</v>
      </c>
      <c r="E1367" s="9">
        <f>108</f>
        <v>108</v>
      </c>
      <c r="F1367" s="22"/>
      <c r="G1367" s="21"/>
      <c r="H1367" s="9"/>
      <c r="I1367" s="9"/>
      <c r="J1367" s="22">
        <f>SUM(V1360:V1366)</f>
        <v>0</v>
      </c>
      <c r="K1367" s="22"/>
    </row>
    <row r="1368" spans="1:22" x14ac:dyDescent="0.3">
      <c r="A1368" s="19"/>
      <c r="B1368" s="19"/>
      <c r="C1368" s="19" t="s">
        <v>802</v>
      </c>
      <c r="D1368" s="20" t="s">
        <v>803</v>
      </c>
      <c r="E1368" s="9">
        <f>Source!AQ1124</f>
        <v>0.41</v>
      </c>
      <c r="F1368" s="22"/>
      <c r="G1368" s="21" t="str">
        <f>Source!DI1124</f>
        <v>)*4</v>
      </c>
      <c r="H1368" s="9">
        <f>Source!AV1124</f>
        <v>1</v>
      </c>
      <c r="I1368" s="9"/>
      <c r="J1368" s="22"/>
      <c r="K1368" s="22">
        <f>Source!U1124</f>
        <v>209.92</v>
      </c>
    </row>
    <row r="1369" spans="1:22" x14ac:dyDescent="0.3">
      <c r="A1369" s="25"/>
      <c r="B1369" s="25"/>
      <c r="C1369" s="25"/>
      <c r="D1369" s="25"/>
      <c r="E1369" s="25"/>
      <c r="F1369" s="25"/>
      <c r="G1369" s="25"/>
      <c r="H1369" s="25"/>
      <c r="I1369" s="43">
        <f>J1361+J1362+J1364+J1365+J1366+J1367</f>
        <v>374363.13</v>
      </c>
      <c r="J1369" s="43"/>
      <c r="K1369" s="26">
        <f>IF(Source!I1124&lt;&gt;0, ROUND(I1369/Source!I1124, 2), 0)</f>
        <v>2924.71</v>
      </c>
      <c r="P1369" s="24">
        <f>I1369</f>
        <v>374363.13</v>
      </c>
    </row>
    <row r="1370" spans="1:22" ht="40.950000000000003" x14ac:dyDescent="0.3">
      <c r="A1370" s="19">
        <v>119</v>
      </c>
      <c r="B1370" s="19" t="str">
        <f>Source!F1125</f>
        <v>2.14-2103-14-4/1</v>
      </c>
      <c r="C1370" s="19" t="str">
        <f>Source!G1125</f>
        <v>Техническое сопровождение ЛВС, техническое обслуживание устройств бесперебойного питания UPS</v>
      </c>
      <c r="D1370" s="20" t="str">
        <f>Source!H1125</f>
        <v>устройство</v>
      </c>
      <c r="E1370" s="9">
        <f>Source!I1125</f>
        <v>1</v>
      </c>
      <c r="F1370" s="22"/>
      <c r="G1370" s="21"/>
      <c r="H1370" s="9"/>
      <c r="I1370" s="9"/>
      <c r="J1370" s="22"/>
      <c r="K1370" s="22"/>
      <c r="Q1370">
        <f>ROUND((Source!BZ1125/100)*ROUND((Source!AF1125*Source!AV1125)*Source!I1125, 2), 2)</f>
        <v>4161.16</v>
      </c>
      <c r="R1370">
        <f>Source!X1125</f>
        <v>4161.16</v>
      </c>
      <c r="S1370">
        <f>ROUND((Source!CA1125/100)*ROUND((Source!AF1125*Source!AV1125)*Source!I1125, 2), 2)</f>
        <v>594.45000000000005</v>
      </c>
      <c r="T1370">
        <f>Source!Y1125</f>
        <v>594.45000000000005</v>
      </c>
      <c r="U1370">
        <f>ROUND((175/100)*ROUND((Source!AE1125*Source!AV1125)*Source!I1125, 2), 2)</f>
        <v>0</v>
      </c>
      <c r="V1370">
        <f>ROUND((108/100)*ROUND(Source!CS1125*Source!I1125, 2), 2)</f>
        <v>0</v>
      </c>
    </row>
    <row r="1371" spans="1:22" x14ac:dyDescent="0.3">
      <c r="A1371" s="19"/>
      <c r="B1371" s="19"/>
      <c r="C1371" s="19" t="s">
        <v>794</v>
      </c>
      <c r="D1371" s="20"/>
      <c r="E1371" s="9"/>
      <c r="F1371" s="22">
        <f>Source!AO1125</f>
        <v>1486.13</v>
      </c>
      <c r="G1371" s="21" t="str">
        <f>Source!DG1125</f>
        <v>)*4</v>
      </c>
      <c r="H1371" s="9">
        <f>Source!AV1125</f>
        <v>1</v>
      </c>
      <c r="I1371" s="9">
        <f>IF(Source!BA1125&lt;&gt; 0, Source!BA1125, 1)</f>
        <v>1</v>
      </c>
      <c r="J1371" s="22">
        <f>Source!S1125</f>
        <v>5944.52</v>
      </c>
      <c r="K1371" s="22"/>
    </row>
    <row r="1372" spans="1:22" x14ac:dyDescent="0.3">
      <c r="A1372" s="19"/>
      <c r="B1372" s="19"/>
      <c r="C1372" s="19" t="s">
        <v>795</v>
      </c>
      <c r="D1372" s="20"/>
      <c r="E1372" s="9"/>
      <c r="F1372" s="22">
        <f>Source!AM1125</f>
        <v>0</v>
      </c>
      <c r="G1372" s="21" t="str">
        <f>Source!DE1125</f>
        <v>)*4</v>
      </c>
      <c r="H1372" s="9">
        <f>Source!AV1125</f>
        <v>1</v>
      </c>
      <c r="I1372" s="9">
        <f>IF(Source!BB1125&lt;&gt; 0, Source!BB1125, 1)</f>
        <v>1</v>
      </c>
      <c r="J1372" s="22">
        <f>Source!Q1125</f>
        <v>0</v>
      </c>
      <c r="K1372" s="22"/>
    </row>
    <row r="1373" spans="1:22" x14ac:dyDescent="0.3">
      <c r="A1373" s="19"/>
      <c r="B1373" s="19"/>
      <c r="C1373" s="19" t="s">
        <v>796</v>
      </c>
      <c r="D1373" s="20"/>
      <c r="E1373" s="9"/>
      <c r="F1373" s="22">
        <f>Source!AN1125</f>
        <v>0</v>
      </c>
      <c r="G1373" s="21" t="str">
        <f>Source!DF1125</f>
        <v>)*4</v>
      </c>
      <c r="H1373" s="9">
        <f>Source!AV1125</f>
        <v>1</v>
      </c>
      <c r="I1373" s="9">
        <f>IF(Source!BS1125&lt;&gt; 0, Source!BS1125, 1)</f>
        <v>1</v>
      </c>
      <c r="J1373" s="23">
        <f>Source!R1125</f>
        <v>0</v>
      </c>
      <c r="K1373" s="22"/>
    </row>
    <row r="1374" spans="1:22" x14ac:dyDescent="0.3">
      <c r="A1374" s="19"/>
      <c r="B1374" s="19"/>
      <c r="C1374" s="19" t="s">
        <v>797</v>
      </c>
      <c r="D1374" s="20"/>
      <c r="E1374" s="9"/>
      <c r="F1374" s="22">
        <f>Source!AL1125</f>
        <v>0</v>
      </c>
      <c r="G1374" s="21" t="str">
        <f>Source!DD1125</f>
        <v>)*4</v>
      </c>
      <c r="H1374" s="9">
        <f>Source!AW1125</f>
        <v>1</v>
      </c>
      <c r="I1374" s="9">
        <f>IF(Source!BC1125&lt;&gt; 0, Source!BC1125, 1)</f>
        <v>1</v>
      </c>
      <c r="J1374" s="22">
        <f>Source!P1125</f>
        <v>0</v>
      </c>
      <c r="K1374" s="22"/>
    </row>
    <row r="1375" spans="1:22" x14ac:dyDescent="0.3">
      <c r="A1375" s="19"/>
      <c r="B1375" s="19"/>
      <c r="C1375" s="19" t="s">
        <v>798</v>
      </c>
      <c r="D1375" s="20" t="s">
        <v>799</v>
      </c>
      <c r="E1375" s="9">
        <f>Source!AT1125</f>
        <v>70</v>
      </c>
      <c r="F1375" s="22"/>
      <c r="G1375" s="21"/>
      <c r="H1375" s="9"/>
      <c r="I1375" s="9"/>
      <c r="J1375" s="22">
        <f>SUM(R1370:R1374)</f>
        <v>4161.16</v>
      </c>
      <c r="K1375" s="22"/>
    </row>
    <row r="1376" spans="1:22" x14ac:dyDescent="0.3">
      <c r="A1376" s="19"/>
      <c r="B1376" s="19"/>
      <c r="C1376" s="19" t="s">
        <v>800</v>
      </c>
      <c r="D1376" s="20" t="s">
        <v>799</v>
      </c>
      <c r="E1376" s="9">
        <f>Source!AU1125</f>
        <v>10</v>
      </c>
      <c r="F1376" s="22"/>
      <c r="G1376" s="21"/>
      <c r="H1376" s="9"/>
      <c r="I1376" s="9"/>
      <c r="J1376" s="22">
        <f>SUM(T1370:T1375)</f>
        <v>594.45000000000005</v>
      </c>
      <c r="K1376" s="22"/>
    </row>
    <row r="1377" spans="1:22" x14ac:dyDescent="0.3">
      <c r="A1377" s="19"/>
      <c r="B1377" s="19"/>
      <c r="C1377" s="19" t="s">
        <v>801</v>
      </c>
      <c r="D1377" s="20" t="s">
        <v>799</v>
      </c>
      <c r="E1377" s="9">
        <f>108</f>
        <v>108</v>
      </c>
      <c r="F1377" s="22"/>
      <c r="G1377" s="21"/>
      <c r="H1377" s="9"/>
      <c r="I1377" s="9"/>
      <c r="J1377" s="22">
        <f>SUM(V1370:V1376)</f>
        <v>0</v>
      </c>
      <c r="K1377" s="22"/>
    </row>
    <row r="1378" spans="1:22" x14ac:dyDescent="0.3">
      <c r="A1378" s="19"/>
      <c r="B1378" s="19"/>
      <c r="C1378" s="19" t="s">
        <v>802</v>
      </c>
      <c r="D1378" s="20" t="s">
        <v>803</v>
      </c>
      <c r="E1378" s="9">
        <f>Source!AQ1125</f>
        <v>1.5</v>
      </c>
      <c r="F1378" s="22"/>
      <c r="G1378" s="21" t="str">
        <f>Source!DI1125</f>
        <v>)*4</v>
      </c>
      <c r="H1378" s="9">
        <f>Source!AV1125</f>
        <v>1</v>
      </c>
      <c r="I1378" s="9"/>
      <c r="J1378" s="22"/>
      <c r="K1378" s="22">
        <f>Source!U1125</f>
        <v>6</v>
      </c>
    </row>
    <row r="1379" spans="1:22" x14ac:dyDescent="0.3">
      <c r="A1379" s="25"/>
      <c r="B1379" s="25"/>
      <c r="C1379" s="25"/>
      <c r="D1379" s="25"/>
      <c r="E1379" s="25"/>
      <c r="F1379" s="25"/>
      <c r="G1379" s="25"/>
      <c r="H1379" s="25"/>
      <c r="I1379" s="43">
        <f>J1371+J1372+J1374+J1375+J1376+J1377</f>
        <v>10700.130000000001</v>
      </c>
      <c r="J1379" s="43"/>
      <c r="K1379" s="26">
        <f>IF(Source!I1125&lt;&gt;0, ROUND(I1379/Source!I1125, 2), 0)</f>
        <v>10700.13</v>
      </c>
      <c r="P1379" s="24">
        <f>I1379</f>
        <v>10700.130000000001</v>
      </c>
    </row>
    <row r="1380" spans="1:22" ht="54.55" x14ac:dyDescent="0.3">
      <c r="A1380" s="19">
        <v>120</v>
      </c>
      <c r="B1380" s="19" t="str">
        <f>Source!F1126</f>
        <v>2.14-2103-2-4/1</v>
      </c>
      <c r="C1380" s="19" t="str">
        <f>Source!G1126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1380" s="20" t="str">
        <f>Source!H1126</f>
        <v>1 сервер</v>
      </c>
      <c r="E1380" s="9">
        <f>Source!I1126</f>
        <v>1</v>
      </c>
      <c r="F1380" s="22"/>
      <c r="G1380" s="21"/>
      <c r="H1380" s="9"/>
      <c r="I1380" s="9"/>
      <c r="J1380" s="22"/>
      <c r="K1380" s="22"/>
      <c r="Q1380">
        <f>ROUND((Source!BZ1126/100)*ROUND((Source!AF1126*Source!AV1126)*Source!I1126, 2), 2)</f>
        <v>47302.8</v>
      </c>
      <c r="R1380">
        <f>Source!X1126</f>
        <v>47302.8</v>
      </c>
      <c r="S1380">
        <f>ROUND((Source!CA1126/100)*ROUND((Source!AF1126*Source!AV1126)*Source!I1126, 2), 2)</f>
        <v>6757.54</v>
      </c>
      <c r="T1380">
        <f>Source!Y1126</f>
        <v>6757.54</v>
      </c>
      <c r="U1380">
        <f>ROUND((175/100)*ROUND((Source!AE1126*Source!AV1126)*Source!I1126, 2), 2)</f>
        <v>0</v>
      </c>
      <c r="V1380">
        <f>ROUND((108/100)*ROUND(Source!CS1126*Source!I1126, 2), 2)</f>
        <v>0</v>
      </c>
    </row>
    <row r="1381" spans="1:22" x14ac:dyDescent="0.3">
      <c r="A1381" s="19"/>
      <c r="B1381" s="19"/>
      <c r="C1381" s="19" t="s">
        <v>794</v>
      </c>
      <c r="D1381" s="20"/>
      <c r="E1381" s="9"/>
      <c r="F1381" s="22">
        <f>Source!AO1126</f>
        <v>5198.1099999999997</v>
      </c>
      <c r="G1381" s="21" t="str">
        <f>Source!DG1126</f>
        <v>)*13</v>
      </c>
      <c r="H1381" s="9">
        <f>Source!AV1126</f>
        <v>1</v>
      </c>
      <c r="I1381" s="9">
        <f>IF(Source!BA1126&lt;&gt; 0, Source!BA1126, 1)</f>
        <v>1</v>
      </c>
      <c r="J1381" s="22">
        <f>Source!S1126</f>
        <v>67575.429999999993</v>
      </c>
      <c r="K1381" s="22"/>
    </row>
    <row r="1382" spans="1:22" x14ac:dyDescent="0.3">
      <c r="A1382" s="19"/>
      <c r="B1382" s="19"/>
      <c r="C1382" s="19" t="s">
        <v>795</v>
      </c>
      <c r="D1382" s="20"/>
      <c r="E1382" s="9"/>
      <c r="F1382" s="22">
        <f>Source!AM1126</f>
        <v>0</v>
      </c>
      <c r="G1382" s="21" t="str">
        <f>Source!DE1126</f>
        <v>)*13</v>
      </c>
      <c r="H1382" s="9">
        <f>Source!AV1126</f>
        <v>1</v>
      </c>
      <c r="I1382" s="9">
        <f>IF(Source!BB1126&lt;&gt; 0, Source!BB1126, 1)</f>
        <v>1</v>
      </c>
      <c r="J1382" s="22">
        <f>Source!Q1126</f>
        <v>0</v>
      </c>
      <c r="K1382" s="22"/>
    </row>
    <row r="1383" spans="1:22" x14ac:dyDescent="0.3">
      <c r="A1383" s="19"/>
      <c r="B1383" s="19"/>
      <c r="C1383" s="19" t="s">
        <v>796</v>
      </c>
      <c r="D1383" s="20"/>
      <c r="E1383" s="9"/>
      <c r="F1383" s="22">
        <f>Source!AN1126</f>
        <v>0</v>
      </c>
      <c r="G1383" s="21" t="str">
        <f>Source!DF1126</f>
        <v>)*13</v>
      </c>
      <c r="H1383" s="9">
        <f>Source!AV1126</f>
        <v>1</v>
      </c>
      <c r="I1383" s="9">
        <f>IF(Source!BS1126&lt;&gt; 0, Source!BS1126, 1)</f>
        <v>1</v>
      </c>
      <c r="J1383" s="23">
        <f>Source!R1126</f>
        <v>0</v>
      </c>
      <c r="K1383" s="22"/>
    </row>
    <row r="1384" spans="1:22" x14ac:dyDescent="0.3">
      <c r="A1384" s="19"/>
      <c r="B1384" s="19"/>
      <c r="C1384" s="19" t="s">
        <v>797</v>
      </c>
      <c r="D1384" s="20"/>
      <c r="E1384" s="9"/>
      <c r="F1384" s="22">
        <f>Source!AL1126</f>
        <v>0</v>
      </c>
      <c r="G1384" s="21" t="str">
        <f>Source!DD1126</f>
        <v>)*13</v>
      </c>
      <c r="H1384" s="9">
        <f>Source!AW1126</f>
        <v>1</v>
      </c>
      <c r="I1384" s="9">
        <f>IF(Source!BC1126&lt;&gt; 0, Source!BC1126, 1)</f>
        <v>1</v>
      </c>
      <c r="J1384" s="22">
        <f>Source!P1126</f>
        <v>0</v>
      </c>
      <c r="K1384" s="22"/>
    </row>
    <row r="1385" spans="1:22" x14ac:dyDescent="0.3">
      <c r="A1385" s="19"/>
      <c r="B1385" s="19"/>
      <c r="C1385" s="19" t="s">
        <v>798</v>
      </c>
      <c r="D1385" s="20" t="s">
        <v>799</v>
      </c>
      <c r="E1385" s="9">
        <f>Source!AT1126</f>
        <v>70</v>
      </c>
      <c r="F1385" s="22"/>
      <c r="G1385" s="21"/>
      <c r="H1385" s="9"/>
      <c r="I1385" s="9"/>
      <c r="J1385" s="22">
        <f>SUM(R1380:R1384)</f>
        <v>47302.8</v>
      </c>
      <c r="K1385" s="22"/>
    </row>
    <row r="1386" spans="1:22" x14ac:dyDescent="0.3">
      <c r="A1386" s="19"/>
      <c r="B1386" s="19"/>
      <c r="C1386" s="19" t="s">
        <v>800</v>
      </c>
      <c r="D1386" s="20" t="s">
        <v>799</v>
      </c>
      <c r="E1386" s="9">
        <f>Source!AU1126</f>
        <v>10</v>
      </c>
      <c r="F1386" s="22"/>
      <c r="G1386" s="21"/>
      <c r="H1386" s="9"/>
      <c r="I1386" s="9"/>
      <c r="J1386" s="22">
        <f>SUM(T1380:T1385)</f>
        <v>6757.54</v>
      </c>
      <c r="K1386" s="22"/>
    </row>
    <row r="1387" spans="1:22" x14ac:dyDescent="0.3">
      <c r="A1387" s="19"/>
      <c r="B1387" s="19"/>
      <c r="C1387" s="19" t="s">
        <v>801</v>
      </c>
      <c r="D1387" s="20" t="s">
        <v>799</v>
      </c>
      <c r="E1387" s="9">
        <f>108</f>
        <v>108</v>
      </c>
      <c r="F1387" s="22"/>
      <c r="G1387" s="21"/>
      <c r="H1387" s="9"/>
      <c r="I1387" s="9"/>
      <c r="J1387" s="22">
        <f>SUM(V1380:V1386)</f>
        <v>0</v>
      </c>
      <c r="K1387" s="22"/>
    </row>
    <row r="1388" spans="1:22" x14ac:dyDescent="0.3">
      <c r="A1388" s="19"/>
      <c r="B1388" s="19"/>
      <c r="C1388" s="19" t="s">
        <v>802</v>
      </c>
      <c r="D1388" s="20" t="s">
        <v>803</v>
      </c>
      <c r="E1388" s="9">
        <f>Source!AQ1126</f>
        <v>4.8</v>
      </c>
      <c r="F1388" s="22"/>
      <c r="G1388" s="21" t="str">
        <f>Source!DI1126</f>
        <v>)*13</v>
      </c>
      <c r="H1388" s="9">
        <f>Source!AV1126</f>
        <v>1</v>
      </c>
      <c r="I1388" s="9"/>
      <c r="J1388" s="22"/>
      <c r="K1388" s="22">
        <f>Source!U1126</f>
        <v>62.4</v>
      </c>
    </row>
    <row r="1389" spans="1:22" x14ac:dyDescent="0.3">
      <c r="A1389" s="25"/>
      <c r="B1389" s="25"/>
      <c r="C1389" s="25"/>
      <c r="D1389" s="25"/>
      <c r="E1389" s="25"/>
      <c r="F1389" s="25"/>
      <c r="G1389" s="25"/>
      <c r="H1389" s="25"/>
      <c r="I1389" s="43">
        <f>J1381+J1382+J1384+J1385+J1386+J1387</f>
        <v>121635.76999999999</v>
      </c>
      <c r="J1389" s="43"/>
      <c r="K1389" s="26">
        <f>IF(Source!I1126&lt;&gt;0, ROUND(I1389/Source!I1126, 2), 0)</f>
        <v>121635.77</v>
      </c>
      <c r="P1389" s="24">
        <f>I1389</f>
        <v>121635.76999999999</v>
      </c>
    </row>
    <row r="1390" spans="1:22" ht="27.3" x14ac:dyDescent="0.3">
      <c r="A1390" s="19">
        <v>121</v>
      </c>
      <c r="B1390" s="19" t="str">
        <f>Source!F1127</f>
        <v>2.14-2103-14-2/1</v>
      </c>
      <c r="C1390" s="19" t="str">
        <f>Source!G1127</f>
        <v>Техническое сопровождение ЛВС, техническое обслуживание серверов</v>
      </c>
      <c r="D1390" s="20" t="str">
        <f>Source!H1127</f>
        <v>1 сервер</v>
      </c>
      <c r="E1390" s="9">
        <f>Source!I1127</f>
        <v>1</v>
      </c>
      <c r="F1390" s="22"/>
      <c r="G1390" s="21"/>
      <c r="H1390" s="9"/>
      <c r="I1390" s="9"/>
      <c r="J1390" s="22"/>
      <c r="K1390" s="22"/>
      <c r="Q1390">
        <f>ROUND((Source!BZ1127/100)*ROUND((Source!AF1127*Source!AV1127)*Source!I1127, 2), 2)</f>
        <v>36063.300000000003</v>
      </c>
      <c r="R1390">
        <f>Source!X1127</f>
        <v>36063.300000000003</v>
      </c>
      <c r="S1390">
        <f>ROUND((Source!CA1127/100)*ROUND((Source!AF1127*Source!AV1127)*Source!I1127, 2), 2)</f>
        <v>5151.8999999999996</v>
      </c>
      <c r="T1390">
        <f>Source!Y1127</f>
        <v>5151.8999999999996</v>
      </c>
      <c r="U1390">
        <f>ROUND((175/100)*ROUND((Source!AE1127*Source!AV1127)*Source!I1127, 2), 2)</f>
        <v>0</v>
      </c>
      <c r="V1390">
        <f>ROUND((108/100)*ROUND(Source!CS1127*Source!I1127, 2), 2)</f>
        <v>0</v>
      </c>
    </row>
    <row r="1391" spans="1:22" x14ac:dyDescent="0.3">
      <c r="A1391" s="19"/>
      <c r="B1391" s="19"/>
      <c r="C1391" s="19" t="s">
        <v>794</v>
      </c>
      <c r="D1391" s="20"/>
      <c r="E1391" s="9"/>
      <c r="F1391" s="22">
        <f>Source!AO1127</f>
        <v>3963</v>
      </c>
      <c r="G1391" s="21" t="str">
        <f>Source!DG1127</f>
        <v>)*13</v>
      </c>
      <c r="H1391" s="9">
        <f>Source!AV1127</f>
        <v>1</v>
      </c>
      <c r="I1391" s="9">
        <f>IF(Source!BA1127&lt;&gt; 0, Source!BA1127, 1)</f>
        <v>1</v>
      </c>
      <c r="J1391" s="22">
        <f>Source!S1127</f>
        <v>51519</v>
      </c>
      <c r="K1391" s="22"/>
    </row>
    <row r="1392" spans="1:22" x14ac:dyDescent="0.3">
      <c r="A1392" s="19"/>
      <c r="B1392" s="19"/>
      <c r="C1392" s="19" t="s">
        <v>795</v>
      </c>
      <c r="D1392" s="20"/>
      <c r="E1392" s="9"/>
      <c r="F1392" s="22">
        <f>Source!AM1127</f>
        <v>0</v>
      </c>
      <c r="G1392" s="21" t="str">
        <f>Source!DE1127</f>
        <v>)*13</v>
      </c>
      <c r="H1392" s="9">
        <f>Source!AV1127</f>
        <v>1</v>
      </c>
      <c r="I1392" s="9">
        <f>IF(Source!BB1127&lt;&gt; 0, Source!BB1127, 1)</f>
        <v>1</v>
      </c>
      <c r="J1392" s="22">
        <f>Source!Q1127</f>
        <v>0</v>
      </c>
      <c r="K1392" s="22"/>
    </row>
    <row r="1393" spans="1:22" x14ac:dyDescent="0.3">
      <c r="A1393" s="19"/>
      <c r="B1393" s="19"/>
      <c r="C1393" s="19" t="s">
        <v>796</v>
      </c>
      <c r="D1393" s="20"/>
      <c r="E1393" s="9"/>
      <c r="F1393" s="22">
        <f>Source!AN1127</f>
        <v>0</v>
      </c>
      <c r="G1393" s="21" t="str">
        <f>Source!DF1127</f>
        <v>)*13</v>
      </c>
      <c r="H1393" s="9">
        <f>Source!AV1127</f>
        <v>1</v>
      </c>
      <c r="I1393" s="9">
        <f>IF(Source!BS1127&lt;&gt; 0, Source!BS1127, 1)</f>
        <v>1</v>
      </c>
      <c r="J1393" s="23">
        <f>Source!R1127</f>
        <v>0</v>
      </c>
      <c r="K1393" s="22"/>
    </row>
    <row r="1394" spans="1:22" x14ac:dyDescent="0.3">
      <c r="A1394" s="19"/>
      <c r="B1394" s="19"/>
      <c r="C1394" s="19" t="s">
        <v>797</v>
      </c>
      <c r="D1394" s="20"/>
      <c r="E1394" s="9"/>
      <c r="F1394" s="22">
        <f>Source!AL1127</f>
        <v>0</v>
      </c>
      <c r="G1394" s="21" t="str">
        <f>Source!DD1127</f>
        <v>)*13</v>
      </c>
      <c r="H1394" s="9">
        <f>Source!AW1127</f>
        <v>1</v>
      </c>
      <c r="I1394" s="9">
        <f>IF(Source!BC1127&lt;&gt; 0, Source!BC1127, 1)</f>
        <v>1</v>
      </c>
      <c r="J1394" s="22">
        <f>Source!P1127</f>
        <v>0</v>
      </c>
      <c r="K1394" s="22"/>
    </row>
    <row r="1395" spans="1:22" x14ac:dyDescent="0.3">
      <c r="A1395" s="19"/>
      <c r="B1395" s="19"/>
      <c r="C1395" s="19" t="s">
        <v>798</v>
      </c>
      <c r="D1395" s="20" t="s">
        <v>799</v>
      </c>
      <c r="E1395" s="9">
        <f>Source!AT1127</f>
        <v>70</v>
      </c>
      <c r="F1395" s="22"/>
      <c r="G1395" s="21"/>
      <c r="H1395" s="9"/>
      <c r="I1395" s="9"/>
      <c r="J1395" s="22">
        <f>SUM(R1390:R1394)</f>
        <v>36063.300000000003</v>
      </c>
      <c r="K1395" s="22"/>
    </row>
    <row r="1396" spans="1:22" x14ac:dyDescent="0.3">
      <c r="A1396" s="19"/>
      <c r="B1396" s="19"/>
      <c r="C1396" s="19" t="s">
        <v>800</v>
      </c>
      <c r="D1396" s="20" t="s">
        <v>799</v>
      </c>
      <c r="E1396" s="9">
        <f>Source!AU1127</f>
        <v>10</v>
      </c>
      <c r="F1396" s="22"/>
      <c r="G1396" s="21"/>
      <c r="H1396" s="9"/>
      <c r="I1396" s="9"/>
      <c r="J1396" s="22">
        <f>SUM(T1390:T1395)</f>
        <v>5151.8999999999996</v>
      </c>
      <c r="K1396" s="22"/>
    </row>
    <row r="1397" spans="1:22" x14ac:dyDescent="0.3">
      <c r="A1397" s="19"/>
      <c r="B1397" s="19"/>
      <c r="C1397" s="19" t="s">
        <v>801</v>
      </c>
      <c r="D1397" s="20" t="s">
        <v>799</v>
      </c>
      <c r="E1397" s="9">
        <f>108</f>
        <v>108</v>
      </c>
      <c r="F1397" s="22"/>
      <c r="G1397" s="21"/>
      <c r="H1397" s="9"/>
      <c r="I1397" s="9"/>
      <c r="J1397" s="22">
        <f>SUM(V1390:V1396)</f>
        <v>0</v>
      </c>
      <c r="K1397" s="22"/>
    </row>
    <row r="1398" spans="1:22" x14ac:dyDescent="0.3">
      <c r="A1398" s="19"/>
      <c r="B1398" s="19"/>
      <c r="C1398" s="19" t="s">
        <v>802</v>
      </c>
      <c r="D1398" s="20" t="s">
        <v>803</v>
      </c>
      <c r="E1398" s="9">
        <f>Source!AQ1127</f>
        <v>4</v>
      </c>
      <c r="F1398" s="22"/>
      <c r="G1398" s="21" t="str">
        <f>Source!DI1127</f>
        <v>)*13</v>
      </c>
      <c r="H1398" s="9">
        <f>Source!AV1127</f>
        <v>1</v>
      </c>
      <c r="I1398" s="9"/>
      <c r="J1398" s="22"/>
      <c r="K1398" s="22">
        <f>Source!U1127</f>
        <v>52</v>
      </c>
    </row>
    <row r="1399" spans="1:22" x14ac:dyDescent="0.3">
      <c r="A1399" s="25"/>
      <c r="B1399" s="25"/>
      <c r="C1399" s="25"/>
      <c r="D1399" s="25"/>
      <c r="E1399" s="25"/>
      <c r="F1399" s="25"/>
      <c r="G1399" s="25"/>
      <c r="H1399" s="25"/>
      <c r="I1399" s="43">
        <f>J1391+J1392+J1394+J1395+J1396+J1397</f>
        <v>92734.2</v>
      </c>
      <c r="J1399" s="43"/>
      <c r="K1399" s="26">
        <f>IF(Source!I1127&lt;&gt;0, ROUND(I1399/Source!I1127, 2), 0)</f>
        <v>92734.2</v>
      </c>
      <c r="P1399" s="24">
        <f>I1399</f>
        <v>92734.2</v>
      </c>
    </row>
    <row r="1401" spans="1:22" x14ac:dyDescent="0.3">
      <c r="A1401" s="40" t="str">
        <f>CONCATENATE("Итого по подразделу: ",IF(Source!G1129&lt;&gt;"Новый подраздел", Source!G1129, ""))</f>
        <v>Итого по подразделу: ЛВС - Инженерные сооружения и коммуникации</v>
      </c>
      <c r="B1401" s="40"/>
      <c r="C1401" s="40"/>
      <c r="D1401" s="40"/>
      <c r="E1401" s="40"/>
      <c r="F1401" s="40"/>
      <c r="G1401" s="40"/>
      <c r="H1401" s="40"/>
      <c r="I1401" s="38">
        <f>SUM(P1349:P1400)</f>
        <v>606566.69999999995</v>
      </c>
      <c r="J1401" s="39"/>
      <c r="K1401" s="27"/>
    </row>
    <row r="1404" spans="1:22" x14ac:dyDescent="0.35">
      <c r="A1404" s="42" t="str">
        <f>CONCATENATE("Подраздел: ",IF(Source!G1159&lt;&gt;"Новый подраздел", Source!G1159, ""))</f>
        <v>Подраздел: СТС - Инженерные сооружения и коммуникации</v>
      </c>
      <c r="B1404" s="42"/>
      <c r="C1404" s="42"/>
      <c r="D1404" s="42"/>
      <c r="E1404" s="42"/>
      <c r="F1404" s="42"/>
      <c r="G1404" s="42"/>
      <c r="H1404" s="42"/>
      <c r="I1404" s="42"/>
      <c r="J1404" s="42"/>
      <c r="K1404" s="42"/>
    </row>
    <row r="1405" spans="1:22" ht="42.55" x14ac:dyDescent="0.3">
      <c r="A1405" s="19">
        <v>122</v>
      </c>
      <c r="B1405" s="19" t="str">
        <f>Source!F1163</f>
        <v>2.1-3501-2-2/1</v>
      </c>
      <c r="C1405" s="19" t="str">
        <f>Source!G1163</f>
        <v>Сетевой коммутатор, контроль соединений, проверка работоспособности</v>
      </c>
      <c r="D1405" s="20" t="str">
        <f>Source!H1163</f>
        <v>1 коммутатор</v>
      </c>
      <c r="E1405" s="9">
        <f>Source!I1163</f>
        <v>5</v>
      </c>
      <c r="F1405" s="22"/>
      <c r="G1405" s="21"/>
      <c r="H1405" s="9"/>
      <c r="I1405" s="9"/>
      <c r="J1405" s="22"/>
      <c r="K1405" s="22"/>
      <c r="Q1405">
        <f>ROUND((Source!BZ1163/100)*ROUND((Source!AF1163*Source!AV1163)*Source!I1163, 2), 2)</f>
        <v>18031.650000000001</v>
      </c>
      <c r="R1405">
        <f>Source!X1163</f>
        <v>18031.650000000001</v>
      </c>
      <c r="S1405">
        <f>ROUND((Source!CA1163/100)*ROUND((Source!AF1163*Source!AV1163)*Source!I1163, 2), 2)</f>
        <v>2575.9499999999998</v>
      </c>
      <c r="T1405">
        <f>Source!Y1163</f>
        <v>2575.9499999999998</v>
      </c>
      <c r="U1405">
        <f>ROUND((175/100)*ROUND((Source!AE1163*Source!AV1163)*Source!I1163, 2), 2)</f>
        <v>1879.15</v>
      </c>
      <c r="V1405">
        <f>ROUND((108/100)*ROUND(Source!CS1163*Source!I1163, 2), 2)</f>
        <v>1159.7</v>
      </c>
    </row>
    <row r="1406" spans="1:22" x14ac:dyDescent="0.3">
      <c r="A1406" s="19"/>
      <c r="B1406" s="19"/>
      <c r="C1406" s="19" t="s">
        <v>794</v>
      </c>
      <c r="D1406" s="20"/>
      <c r="E1406" s="9"/>
      <c r="F1406" s="22">
        <f>Source!AO1163</f>
        <v>396.3</v>
      </c>
      <c r="G1406" s="21" t="str">
        <f>Source!DG1163</f>
        <v>)*13</v>
      </c>
      <c r="H1406" s="9">
        <f>Source!AV1163</f>
        <v>1</v>
      </c>
      <c r="I1406" s="9">
        <f>IF(Source!BA1163&lt;&gt; 0, Source!BA1163, 1)</f>
        <v>1</v>
      </c>
      <c r="J1406" s="22">
        <f>Source!S1163</f>
        <v>25759.5</v>
      </c>
      <c r="K1406" s="22"/>
    </row>
    <row r="1407" spans="1:22" x14ac:dyDescent="0.3">
      <c r="A1407" s="19"/>
      <c r="B1407" s="19"/>
      <c r="C1407" s="19" t="s">
        <v>795</v>
      </c>
      <c r="D1407" s="20"/>
      <c r="E1407" s="9"/>
      <c r="F1407" s="22">
        <f>Source!AM1163</f>
        <v>26.06</v>
      </c>
      <c r="G1407" s="21" t="str">
        <f>Source!DE1163</f>
        <v>)*13</v>
      </c>
      <c r="H1407" s="9">
        <f>Source!AV1163</f>
        <v>1</v>
      </c>
      <c r="I1407" s="9">
        <f>IF(Source!BB1163&lt;&gt; 0, Source!BB1163, 1)</f>
        <v>1</v>
      </c>
      <c r="J1407" s="22">
        <f>Source!Q1163</f>
        <v>1693.9</v>
      </c>
      <c r="K1407" s="22"/>
    </row>
    <row r="1408" spans="1:22" x14ac:dyDescent="0.3">
      <c r="A1408" s="19"/>
      <c r="B1408" s="19"/>
      <c r="C1408" s="19" t="s">
        <v>796</v>
      </c>
      <c r="D1408" s="20"/>
      <c r="E1408" s="9"/>
      <c r="F1408" s="22">
        <f>Source!AN1163</f>
        <v>16.52</v>
      </c>
      <c r="G1408" s="21" t="str">
        <f>Source!DF1163</f>
        <v>)*13</v>
      </c>
      <c r="H1408" s="9">
        <f>Source!AV1163</f>
        <v>1</v>
      </c>
      <c r="I1408" s="9">
        <f>IF(Source!BS1163&lt;&gt; 0, Source!BS1163, 1)</f>
        <v>1</v>
      </c>
      <c r="J1408" s="23">
        <f>Source!R1163</f>
        <v>1073.8</v>
      </c>
      <c r="K1408" s="22"/>
    </row>
    <row r="1409" spans="1:22" x14ac:dyDescent="0.3">
      <c r="A1409" s="19"/>
      <c r="B1409" s="19"/>
      <c r="C1409" s="19" t="s">
        <v>797</v>
      </c>
      <c r="D1409" s="20"/>
      <c r="E1409" s="9"/>
      <c r="F1409" s="22">
        <f>Source!AL1163</f>
        <v>0</v>
      </c>
      <c r="G1409" s="21" t="str">
        <f>Source!DD1163</f>
        <v>)*13</v>
      </c>
      <c r="H1409" s="9">
        <f>Source!AW1163</f>
        <v>1</v>
      </c>
      <c r="I1409" s="9">
        <f>IF(Source!BC1163&lt;&gt; 0, Source!BC1163, 1)</f>
        <v>1</v>
      </c>
      <c r="J1409" s="22">
        <f>Source!P1163</f>
        <v>0</v>
      </c>
      <c r="K1409" s="22"/>
    </row>
    <row r="1410" spans="1:22" x14ac:dyDescent="0.3">
      <c r="A1410" s="19"/>
      <c r="B1410" s="19"/>
      <c r="C1410" s="19" t="s">
        <v>798</v>
      </c>
      <c r="D1410" s="20" t="s">
        <v>799</v>
      </c>
      <c r="E1410" s="9">
        <f>Source!AT1163</f>
        <v>70</v>
      </c>
      <c r="F1410" s="22"/>
      <c r="G1410" s="21"/>
      <c r="H1410" s="9"/>
      <c r="I1410" s="9"/>
      <c r="J1410" s="22">
        <f>SUM(R1405:R1409)</f>
        <v>18031.650000000001</v>
      </c>
      <c r="K1410" s="22"/>
    </row>
    <row r="1411" spans="1:22" x14ac:dyDescent="0.3">
      <c r="A1411" s="19"/>
      <c r="B1411" s="19"/>
      <c r="C1411" s="19" t="s">
        <v>800</v>
      </c>
      <c r="D1411" s="20" t="s">
        <v>799</v>
      </c>
      <c r="E1411" s="9">
        <f>Source!AU1163</f>
        <v>10</v>
      </c>
      <c r="F1411" s="22"/>
      <c r="G1411" s="21"/>
      <c r="H1411" s="9"/>
      <c r="I1411" s="9"/>
      <c r="J1411" s="22">
        <f>SUM(T1405:T1410)</f>
        <v>2575.9499999999998</v>
      </c>
      <c r="K1411" s="22"/>
    </row>
    <row r="1412" spans="1:22" x14ac:dyDescent="0.3">
      <c r="A1412" s="19"/>
      <c r="B1412" s="19"/>
      <c r="C1412" s="19" t="s">
        <v>801</v>
      </c>
      <c r="D1412" s="20" t="s">
        <v>799</v>
      </c>
      <c r="E1412" s="9">
        <f>108</f>
        <v>108</v>
      </c>
      <c r="F1412" s="22"/>
      <c r="G1412" s="21"/>
      <c r="H1412" s="9"/>
      <c r="I1412" s="9"/>
      <c r="J1412" s="22">
        <f>SUM(V1405:V1411)</f>
        <v>1159.7</v>
      </c>
      <c r="K1412" s="22"/>
    </row>
    <row r="1413" spans="1:22" x14ac:dyDescent="0.3">
      <c r="A1413" s="19"/>
      <c r="B1413" s="19"/>
      <c r="C1413" s="19" t="s">
        <v>802</v>
      </c>
      <c r="D1413" s="20" t="s">
        <v>803</v>
      </c>
      <c r="E1413" s="9">
        <f>Source!AQ1163</f>
        <v>0.4</v>
      </c>
      <c r="F1413" s="22"/>
      <c r="G1413" s="21" t="str">
        <f>Source!DI1163</f>
        <v>)*13</v>
      </c>
      <c r="H1413" s="9">
        <f>Source!AV1163</f>
        <v>1</v>
      </c>
      <c r="I1413" s="9"/>
      <c r="J1413" s="22"/>
      <c r="K1413" s="22">
        <f>Source!U1163</f>
        <v>26</v>
      </c>
    </row>
    <row r="1414" spans="1:22" x14ac:dyDescent="0.3">
      <c r="A1414" s="25"/>
      <c r="B1414" s="25"/>
      <c r="C1414" s="25"/>
      <c r="D1414" s="25"/>
      <c r="E1414" s="25"/>
      <c r="F1414" s="25"/>
      <c r="G1414" s="25"/>
      <c r="H1414" s="25"/>
      <c r="I1414" s="43">
        <f>J1406+J1407+J1409+J1410+J1411+J1412</f>
        <v>49220.7</v>
      </c>
      <c r="J1414" s="43"/>
      <c r="K1414" s="26">
        <f>IF(Source!I1163&lt;&gt;0, ROUND(I1414/Source!I1163, 2), 0)</f>
        <v>9844.14</v>
      </c>
      <c r="P1414" s="24">
        <f>I1414</f>
        <v>49220.7</v>
      </c>
    </row>
    <row r="1415" spans="1:22" ht="95.45" x14ac:dyDescent="0.3">
      <c r="A1415" s="19">
        <v>123</v>
      </c>
      <c r="B1415" s="19" t="str">
        <f>Source!F1164</f>
        <v>2.14-2103-3-5/1</v>
      </c>
      <c r="C1415" s="19" t="str">
        <f>Source!G1164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1415" s="20" t="str">
        <f>Source!H1164</f>
        <v>устройство</v>
      </c>
      <c r="E1415" s="9">
        <f>Source!I1164</f>
        <v>5</v>
      </c>
      <c r="F1415" s="22"/>
      <c r="G1415" s="21"/>
      <c r="H1415" s="9"/>
      <c r="I1415" s="9"/>
      <c r="J1415" s="22"/>
      <c r="K1415" s="22"/>
      <c r="Q1415">
        <f>ROUND((Source!BZ1164/100)*ROUND((Source!AF1164*Source!AV1164)*Source!I1164, 2), 2)</f>
        <v>147821.31</v>
      </c>
      <c r="R1415">
        <f>Source!X1164</f>
        <v>147821.31</v>
      </c>
      <c r="S1415">
        <f>ROUND((Source!CA1164/100)*ROUND((Source!AF1164*Source!AV1164)*Source!I1164, 2), 2)</f>
        <v>21117.33</v>
      </c>
      <c r="T1415">
        <f>Source!Y1164</f>
        <v>21117.33</v>
      </c>
      <c r="U1415">
        <f>ROUND((175/100)*ROUND((Source!AE1164*Source!AV1164)*Source!I1164, 2), 2)</f>
        <v>0</v>
      </c>
      <c r="V1415">
        <f>ROUND((108/100)*ROUND(Source!CS1164*Source!I1164, 2), 2)</f>
        <v>0</v>
      </c>
    </row>
    <row r="1416" spans="1:22" x14ac:dyDescent="0.3">
      <c r="A1416" s="19"/>
      <c r="B1416" s="19"/>
      <c r="C1416" s="19" t="s">
        <v>794</v>
      </c>
      <c r="D1416" s="20"/>
      <c r="E1416" s="9"/>
      <c r="F1416" s="22">
        <f>Source!AO1164</f>
        <v>3248.82</v>
      </c>
      <c r="G1416" s="21" t="str">
        <f>Source!DG1164</f>
        <v>)*13</v>
      </c>
      <c r="H1416" s="9">
        <f>Source!AV1164</f>
        <v>1</v>
      </c>
      <c r="I1416" s="9">
        <f>IF(Source!BA1164&lt;&gt; 0, Source!BA1164, 1)</f>
        <v>1</v>
      </c>
      <c r="J1416" s="22">
        <f>Source!S1164</f>
        <v>211173.3</v>
      </c>
      <c r="K1416" s="22"/>
    </row>
    <row r="1417" spans="1:22" x14ac:dyDescent="0.3">
      <c r="A1417" s="19"/>
      <c r="B1417" s="19"/>
      <c r="C1417" s="19" t="s">
        <v>795</v>
      </c>
      <c r="D1417" s="20"/>
      <c r="E1417" s="9"/>
      <c r="F1417" s="22">
        <f>Source!AM1164</f>
        <v>0</v>
      </c>
      <c r="G1417" s="21" t="str">
        <f>Source!DE1164</f>
        <v>)*13</v>
      </c>
      <c r="H1417" s="9">
        <f>Source!AV1164</f>
        <v>1</v>
      </c>
      <c r="I1417" s="9">
        <f>IF(Source!BB1164&lt;&gt; 0, Source!BB1164, 1)</f>
        <v>1</v>
      </c>
      <c r="J1417" s="22">
        <f>Source!Q1164</f>
        <v>0</v>
      </c>
      <c r="K1417" s="22"/>
    </row>
    <row r="1418" spans="1:22" x14ac:dyDescent="0.3">
      <c r="A1418" s="19"/>
      <c r="B1418" s="19"/>
      <c r="C1418" s="19" t="s">
        <v>796</v>
      </c>
      <c r="D1418" s="20"/>
      <c r="E1418" s="9"/>
      <c r="F1418" s="22">
        <f>Source!AN1164</f>
        <v>0</v>
      </c>
      <c r="G1418" s="21" t="str">
        <f>Source!DF1164</f>
        <v>)*13</v>
      </c>
      <c r="H1418" s="9">
        <f>Source!AV1164</f>
        <v>1</v>
      </c>
      <c r="I1418" s="9">
        <f>IF(Source!BS1164&lt;&gt; 0, Source!BS1164, 1)</f>
        <v>1</v>
      </c>
      <c r="J1418" s="23">
        <f>Source!R1164</f>
        <v>0</v>
      </c>
      <c r="K1418" s="22"/>
    </row>
    <row r="1419" spans="1:22" x14ac:dyDescent="0.3">
      <c r="A1419" s="19"/>
      <c r="B1419" s="19"/>
      <c r="C1419" s="19" t="s">
        <v>797</v>
      </c>
      <c r="D1419" s="20"/>
      <c r="E1419" s="9"/>
      <c r="F1419" s="22">
        <f>Source!AL1164</f>
        <v>0</v>
      </c>
      <c r="G1419" s="21" t="str">
        <f>Source!DD1164</f>
        <v>)*13</v>
      </c>
      <c r="H1419" s="9">
        <f>Source!AW1164</f>
        <v>1</v>
      </c>
      <c r="I1419" s="9">
        <f>IF(Source!BC1164&lt;&gt; 0, Source!BC1164, 1)</f>
        <v>1</v>
      </c>
      <c r="J1419" s="22">
        <f>Source!P1164</f>
        <v>0</v>
      </c>
      <c r="K1419" s="22"/>
    </row>
    <row r="1420" spans="1:22" x14ac:dyDescent="0.3">
      <c r="A1420" s="19"/>
      <c r="B1420" s="19"/>
      <c r="C1420" s="19" t="s">
        <v>798</v>
      </c>
      <c r="D1420" s="20" t="s">
        <v>799</v>
      </c>
      <c r="E1420" s="9">
        <f>Source!AT1164</f>
        <v>70</v>
      </c>
      <c r="F1420" s="22"/>
      <c r="G1420" s="21"/>
      <c r="H1420" s="9"/>
      <c r="I1420" s="9"/>
      <c r="J1420" s="22">
        <f>SUM(R1415:R1419)</f>
        <v>147821.31</v>
      </c>
      <c r="K1420" s="22"/>
    </row>
    <row r="1421" spans="1:22" x14ac:dyDescent="0.3">
      <c r="A1421" s="19"/>
      <c r="B1421" s="19"/>
      <c r="C1421" s="19" t="s">
        <v>800</v>
      </c>
      <c r="D1421" s="20" t="s">
        <v>799</v>
      </c>
      <c r="E1421" s="9">
        <f>Source!AU1164</f>
        <v>10</v>
      </c>
      <c r="F1421" s="22"/>
      <c r="G1421" s="21"/>
      <c r="H1421" s="9"/>
      <c r="I1421" s="9"/>
      <c r="J1421" s="22">
        <f>SUM(T1415:T1420)</f>
        <v>21117.33</v>
      </c>
      <c r="K1421" s="22"/>
    </row>
    <row r="1422" spans="1:22" x14ac:dyDescent="0.3">
      <c r="A1422" s="19"/>
      <c r="B1422" s="19"/>
      <c r="C1422" s="19" t="s">
        <v>801</v>
      </c>
      <c r="D1422" s="20" t="s">
        <v>799</v>
      </c>
      <c r="E1422" s="9">
        <f>108</f>
        <v>108</v>
      </c>
      <c r="F1422" s="22"/>
      <c r="G1422" s="21"/>
      <c r="H1422" s="9"/>
      <c r="I1422" s="9"/>
      <c r="J1422" s="22">
        <f>SUM(V1415:V1421)</f>
        <v>0</v>
      </c>
      <c r="K1422" s="22"/>
    </row>
    <row r="1423" spans="1:22" x14ac:dyDescent="0.3">
      <c r="A1423" s="19"/>
      <c r="B1423" s="19"/>
      <c r="C1423" s="19" t="s">
        <v>802</v>
      </c>
      <c r="D1423" s="20" t="s">
        <v>803</v>
      </c>
      <c r="E1423" s="9">
        <f>Source!AQ1164</f>
        <v>3</v>
      </c>
      <c r="F1423" s="22"/>
      <c r="G1423" s="21" t="str">
        <f>Source!DI1164</f>
        <v>)*13</v>
      </c>
      <c r="H1423" s="9">
        <f>Source!AV1164</f>
        <v>1</v>
      </c>
      <c r="I1423" s="9"/>
      <c r="J1423" s="22"/>
      <c r="K1423" s="22">
        <f>Source!U1164</f>
        <v>195</v>
      </c>
    </row>
    <row r="1424" spans="1:22" x14ac:dyDescent="0.3">
      <c r="A1424" s="25"/>
      <c r="B1424" s="25"/>
      <c r="C1424" s="25"/>
      <c r="D1424" s="25"/>
      <c r="E1424" s="25"/>
      <c r="F1424" s="25"/>
      <c r="G1424" s="25"/>
      <c r="H1424" s="25"/>
      <c r="I1424" s="43">
        <f>J1416+J1417+J1419+J1420+J1421+J1422</f>
        <v>380111.94</v>
      </c>
      <c r="J1424" s="43"/>
      <c r="K1424" s="26">
        <f>IF(Source!I1164&lt;&gt;0, ROUND(I1424/Source!I1164, 2), 0)</f>
        <v>76022.39</v>
      </c>
      <c r="P1424" s="24">
        <f>I1424</f>
        <v>380111.94</v>
      </c>
    </row>
    <row r="1425" spans="1:22" ht="40.950000000000003" x14ac:dyDescent="0.3">
      <c r="A1425" s="19">
        <v>124</v>
      </c>
      <c r="B1425" s="19" t="str">
        <f>Source!F1165</f>
        <v>2.14-2103-14-1/1</v>
      </c>
      <c r="C1425" s="19" t="str">
        <f>Source!G1165</f>
        <v>Техническое сопровождение ЛВС, настройка и техническая поддержка активного сетевого оборудования</v>
      </c>
      <c r="D1425" s="20" t="str">
        <f>Source!H1165</f>
        <v>устройство</v>
      </c>
      <c r="E1425" s="9">
        <f>Source!I1165</f>
        <v>5</v>
      </c>
      <c r="F1425" s="22"/>
      <c r="G1425" s="21"/>
      <c r="H1425" s="9"/>
      <c r="I1425" s="9"/>
      <c r="J1425" s="22"/>
      <c r="K1425" s="22"/>
      <c r="Q1425">
        <f>ROUND((Source!BZ1165/100)*ROUND((Source!AF1165*Source!AV1165)*Source!I1165, 2), 2)</f>
        <v>180316.5</v>
      </c>
      <c r="R1425">
        <f>Source!X1165</f>
        <v>180316.5</v>
      </c>
      <c r="S1425">
        <f>ROUND((Source!CA1165/100)*ROUND((Source!AF1165*Source!AV1165)*Source!I1165, 2), 2)</f>
        <v>25759.5</v>
      </c>
      <c r="T1425">
        <f>Source!Y1165</f>
        <v>25759.5</v>
      </c>
      <c r="U1425">
        <f>ROUND((175/100)*ROUND((Source!AE1165*Source!AV1165)*Source!I1165, 2), 2)</f>
        <v>0</v>
      </c>
      <c r="V1425">
        <f>ROUND((108/100)*ROUND(Source!CS1165*Source!I1165, 2), 2)</f>
        <v>0</v>
      </c>
    </row>
    <row r="1426" spans="1:22" x14ac:dyDescent="0.3">
      <c r="A1426" s="19"/>
      <c r="B1426" s="19"/>
      <c r="C1426" s="19" t="s">
        <v>794</v>
      </c>
      <c r="D1426" s="20"/>
      <c r="E1426" s="9"/>
      <c r="F1426" s="22">
        <f>Source!AO1165</f>
        <v>3963</v>
      </c>
      <c r="G1426" s="21" t="str">
        <f>Source!DG1165</f>
        <v>)*13</v>
      </c>
      <c r="H1426" s="9">
        <f>Source!AV1165</f>
        <v>1</v>
      </c>
      <c r="I1426" s="9">
        <f>IF(Source!BA1165&lt;&gt; 0, Source!BA1165, 1)</f>
        <v>1</v>
      </c>
      <c r="J1426" s="22">
        <f>Source!S1165</f>
        <v>257595</v>
      </c>
      <c r="K1426" s="22"/>
    </row>
    <row r="1427" spans="1:22" x14ac:dyDescent="0.3">
      <c r="A1427" s="19"/>
      <c r="B1427" s="19"/>
      <c r="C1427" s="19" t="s">
        <v>795</v>
      </c>
      <c r="D1427" s="20"/>
      <c r="E1427" s="9"/>
      <c r="F1427" s="22">
        <f>Source!AM1165</f>
        <v>0</v>
      </c>
      <c r="G1427" s="21" t="str">
        <f>Source!DE1165</f>
        <v>)*13</v>
      </c>
      <c r="H1427" s="9">
        <f>Source!AV1165</f>
        <v>1</v>
      </c>
      <c r="I1427" s="9">
        <f>IF(Source!BB1165&lt;&gt; 0, Source!BB1165, 1)</f>
        <v>1</v>
      </c>
      <c r="J1427" s="22">
        <f>Source!Q1165</f>
        <v>0</v>
      </c>
      <c r="K1427" s="22"/>
    </row>
    <row r="1428" spans="1:22" x14ac:dyDescent="0.3">
      <c r="A1428" s="19"/>
      <c r="B1428" s="19"/>
      <c r="C1428" s="19" t="s">
        <v>796</v>
      </c>
      <c r="D1428" s="20"/>
      <c r="E1428" s="9"/>
      <c r="F1428" s="22">
        <f>Source!AN1165</f>
        <v>0</v>
      </c>
      <c r="G1428" s="21" t="str">
        <f>Source!DF1165</f>
        <v>)*13</v>
      </c>
      <c r="H1428" s="9">
        <f>Source!AV1165</f>
        <v>1</v>
      </c>
      <c r="I1428" s="9">
        <f>IF(Source!BS1165&lt;&gt; 0, Source!BS1165, 1)</f>
        <v>1</v>
      </c>
      <c r="J1428" s="23">
        <f>Source!R1165</f>
        <v>0</v>
      </c>
      <c r="K1428" s="22"/>
    </row>
    <row r="1429" spans="1:22" x14ac:dyDescent="0.3">
      <c r="A1429" s="19"/>
      <c r="B1429" s="19"/>
      <c r="C1429" s="19" t="s">
        <v>797</v>
      </c>
      <c r="D1429" s="20"/>
      <c r="E1429" s="9"/>
      <c r="F1429" s="22">
        <f>Source!AL1165</f>
        <v>0</v>
      </c>
      <c r="G1429" s="21" t="str">
        <f>Source!DD1165</f>
        <v>)*13</v>
      </c>
      <c r="H1429" s="9">
        <f>Source!AW1165</f>
        <v>1</v>
      </c>
      <c r="I1429" s="9">
        <f>IF(Source!BC1165&lt;&gt; 0, Source!BC1165, 1)</f>
        <v>1</v>
      </c>
      <c r="J1429" s="22">
        <f>Source!P1165</f>
        <v>0</v>
      </c>
      <c r="K1429" s="22"/>
    </row>
    <row r="1430" spans="1:22" x14ac:dyDescent="0.3">
      <c r="A1430" s="19"/>
      <c r="B1430" s="19"/>
      <c r="C1430" s="19" t="s">
        <v>798</v>
      </c>
      <c r="D1430" s="20" t="s">
        <v>799</v>
      </c>
      <c r="E1430" s="9">
        <f>Source!AT1165</f>
        <v>70</v>
      </c>
      <c r="F1430" s="22"/>
      <c r="G1430" s="21"/>
      <c r="H1430" s="9"/>
      <c r="I1430" s="9"/>
      <c r="J1430" s="22">
        <f>SUM(R1425:R1429)</f>
        <v>180316.5</v>
      </c>
      <c r="K1430" s="22"/>
    </row>
    <row r="1431" spans="1:22" x14ac:dyDescent="0.3">
      <c r="A1431" s="19"/>
      <c r="B1431" s="19"/>
      <c r="C1431" s="19" t="s">
        <v>800</v>
      </c>
      <c r="D1431" s="20" t="s">
        <v>799</v>
      </c>
      <c r="E1431" s="9">
        <f>Source!AU1165</f>
        <v>10</v>
      </c>
      <c r="F1431" s="22"/>
      <c r="G1431" s="21"/>
      <c r="H1431" s="9"/>
      <c r="I1431" s="9"/>
      <c r="J1431" s="22">
        <f>SUM(T1425:T1430)</f>
        <v>25759.5</v>
      </c>
      <c r="K1431" s="22"/>
    </row>
    <row r="1432" spans="1:22" x14ac:dyDescent="0.3">
      <c r="A1432" s="19"/>
      <c r="B1432" s="19"/>
      <c r="C1432" s="19" t="s">
        <v>801</v>
      </c>
      <c r="D1432" s="20" t="s">
        <v>799</v>
      </c>
      <c r="E1432" s="9">
        <f>108</f>
        <v>108</v>
      </c>
      <c r="F1432" s="22"/>
      <c r="G1432" s="21"/>
      <c r="H1432" s="9"/>
      <c r="I1432" s="9"/>
      <c r="J1432" s="22">
        <f>SUM(V1425:V1431)</f>
        <v>0</v>
      </c>
      <c r="K1432" s="22"/>
    </row>
    <row r="1433" spans="1:22" x14ac:dyDescent="0.3">
      <c r="A1433" s="19"/>
      <c r="B1433" s="19"/>
      <c r="C1433" s="19" t="s">
        <v>802</v>
      </c>
      <c r="D1433" s="20" t="s">
        <v>803</v>
      </c>
      <c r="E1433" s="9">
        <f>Source!AQ1165</f>
        <v>4</v>
      </c>
      <c r="F1433" s="22"/>
      <c r="G1433" s="21" t="str">
        <f>Source!DI1165</f>
        <v>)*13</v>
      </c>
      <c r="H1433" s="9">
        <f>Source!AV1165</f>
        <v>1</v>
      </c>
      <c r="I1433" s="9"/>
      <c r="J1433" s="22"/>
      <c r="K1433" s="22">
        <f>Source!U1165</f>
        <v>260</v>
      </c>
    </row>
    <row r="1434" spans="1:22" x14ac:dyDescent="0.3">
      <c r="A1434" s="25"/>
      <c r="B1434" s="25"/>
      <c r="C1434" s="25"/>
      <c r="D1434" s="25"/>
      <c r="E1434" s="25"/>
      <c r="F1434" s="25"/>
      <c r="G1434" s="25"/>
      <c r="H1434" s="25"/>
      <c r="I1434" s="43">
        <f>J1426+J1427+J1429+J1430+J1431+J1432</f>
        <v>463671</v>
      </c>
      <c r="J1434" s="43"/>
      <c r="K1434" s="26">
        <f>IF(Source!I1165&lt;&gt;0, ROUND(I1434/Source!I1165, 2), 0)</f>
        <v>92734.2</v>
      </c>
      <c r="P1434" s="24">
        <f>I1434</f>
        <v>463671</v>
      </c>
    </row>
    <row r="1436" spans="1:22" x14ac:dyDescent="0.3">
      <c r="A1436" s="40" t="str">
        <f>CONCATENATE("Итого по подразделу: ",IF(Source!G1167&lt;&gt;"Новый подраздел", Source!G1167, ""))</f>
        <v>Итого по подразделу: СТС - Инженерные сооружения и коммуникации</v>
      </c>
      <c r="B1436" s="40"/>
      <c r="C1436" s="40"/>
      <c r="D1436" s="40"/>
      <c r="E1436" s="40"/>
      <c r="F1436" s="40"/>
      <c r="G1436" s="40"/>
      <c r="H1436" s="40"/>
      <c r="I1436" s="38">
        <f>SUM(P1404:P1435)</f>
        <v>893003.64</v>
      </c>
      <c r="J1436" s="39"/>
      <c r="K1436" s="27"/>
    </row>
    <row r="1439" spans="1:22" x14ac:dyDescent="0.35">
      <c r="A1439" s="42" t="str">
        <f>CONCATENATE("Подраздел: ",IF(Source!G1197&lt;&gt;"Новый подраздел", Source!G1197, ""))</f>
        <v>Подраздел: СВН - Здания</v>
      </c>
      <c r="B1439" s="42"/>
      <c r="C1439" s="42"/>
      <c r="D1439" s="42"/>
      <c r="E1439" s="42"/>
      <c r="F1439" s="42"/>
      <c r="G1439" s="42"/>
      <c r="H1439" s="42"/>
      <c r="I1439" s="42"/>
      <c r="J1439" s="42"/>
      <c r="K1439" s="42"/>
    </row>
    <row r="1440" spans="1:22" ht="27.3" x14ac:dyDescent="0.3">
      <c r="A1440" s="19">
        <v>125</v>
      </c>
      <c r="B1440" s="19" t="str">
        <f>Source!F1201</f>
        <v>1.22-2203-2-2/1</v>
      </c>
      <c r="C1440" s="19" t="str">
        <f>Source!G1201</f>
        <v>Техническое обслуживание камеры видеонаблюдения</v>
      </c>
      <c r="D1440" s="20" t="str">
        <f>Source!H1201</f>
        <v>шт.</v>
      </c>
      <c r="E1440" s="9">
        <f>Source!I1201</f>
        <v>28</v>
      </c>
      <c r="F1440" s="22"/>
      <c r="G1440" s="21"/>
      <c r="H1440" s="9"/>
      <c r="I1440" s="9"/>
      <c r="J1440" s="22"/>
      <c r="K1440" s="22"/>
      <c r="Q1440">
        <f>ROUND((Source!BZ1201/100)*ROUND((Source!AF1201*Source!AV1201)*Source!I1201, 2), 2)</f>
        <v>330903.65999999997</v>
      </c>
      <c r="R1440">
        <f>Source!X1201</f>
        <v>330903.65999999997</v>
      </c>
      <c r="S1440">
        <f>ROUND((Source!CA1201/100)*ROUND((Source!AF1201*Source!AV1201)*Source!I1201, 2), 2)</f>
        <v>47271.95</v>
      </c>
      <c r="T1440">
        <f>Source!Y1201</f>
        <v>47271.95</v>
      </c>
      <c r="U1440">
        <f>ROUND((175/100)*ROUND((Source!AE1201*Source!AV1201)*Source!I1201, 2), 2)</f>
        <v>0</v>
      </c>
      <c r="V1440">
        <f>ROUND((108/100)*ROUND(Source!CS1201*Source!I1201, 2), 2)</f>
        <v>0</v>
      </c>
    </row>
    <row r="1441" spans="1:22" x14ac:dyDescent="0.3">
      <c r="A1441" s="19"/>
      <c r="B1441" s="19"/>
      <c r="C1441" s="19" t="s">
        <v>794</v>
      </c>
      <c r="D1441" s="20"/>
      <c r="E1441" s="9"/>
      <c r="F1441" s="22">
        <f>Source!AO1201</f>
        <v>1298.68</v>
      </c>
      <c r="G1441" s="21" t="str">
        <f>Source!DG1201</f>
        <v>)*13</v>
      </c>
      <c r="H1441" s="9">
        <f>Source!AV1201</f>
        <v>1</v>
      </c>
      <c r="I1441" s="9">
        <f>IF(Source!BA1201&lt;&gt; 0, Source!BA1201, 1)</f>
        <v>1</v>
      </c>
      <c r="J1441" s="22">
        <f>Source!S1201</f>
        <v>472719.52</v>
      </c>
      <c r="K1441" s="22"/>
    </row>
    <row r="1442" spans="1:22" x14ac:dyDescent="0.3">
      <c r="A1442" s="19"/>
      <c r="B1442" s="19"/>
      <c r="C1442" s="19" t="s">
        <v>795</v>
      </c>
      <c r="D1442" s="20"/>
      <c r="E1442" s="9"/>
      <c r="F1442" s="22">
        <f>Source!AM1201</f>
        <v>0</v>
      </c>
      <c r="G1442" s="21" t="str">
        <f>Source!DE1201</f>
        <v>)*13</v>
      </c>
      <c r="H1442" s="9">
        <f>Source!AV1201</f>
        <v>1</v>
      </c>
      <c r="I1442" s="9">
        <f>IF(Source!BB1201&lt;&gt; 0, Source!BB1201, 1)</f>
        <v>1</v>
      </c>
      <c r="J1442" s="22">
        <f>Source!Q1201</f>
        <v>0</v>
      </c>
      <c r="K1442" s="22"/>
    </row>
    <row r="1443" spans="1:22" x14ac:dyDescent="0.3">
      <c r="A1443" s="19"/>
      <c r="B1443" s="19"/>
      <c r="C1443" s="19" t="s">
        <v>796</v>
      </c>
      <c r="D1443" s="20"/>
      <c r="E1443" s="9"/>
      <c r="F1443" s="22">
        <f>Source!AN1201</f>
        <v>0</v>
      </c>
      <c r="G1443" s="21" t="str">
        <f>Source!DF1201</f>
        <v>)*13</v>
      </c>
      <c r="H1443" s="9">
        <f>Source!AV1201</f>
        <v>1</v>
      </c>
      <c r="I1443" s="9">
        <f>IF(Source!BS1201&lt;&gt; 0, Source!BS1201, 1)</f>
        <v>1</v>
      </c>
      <c r="J1443" s="23">
        <f>Source!R1201</f>
        <v>0</v>
      </c>
      <c r="K1443" s="22"/>
    </row>
    <row r="1444" spans="1:22" x14ac:dyDescent="0.3">
      <c r="A1444" s="19"/>
      <c r="B1444" s="19"/>
      <c r="C1444" s="19" t="s">
        <v>797</v>
      </c>
      <c r="D1444" s="20"/>
      <c r="E1444" s="9"/>
      <c r="F1444" s="22">
        <f>Source!AL1201</f>
        <v>8.3699999999999992</v>
      </c>
      <c r="G1444" s="21" t="str">
        <f>Source!DD1201</f>
        <v>)*13</v>
      </c>
      <c r="H1444" s="9">
        <f>Source!AW1201</f>
        <v>1</v>
      </c>
      <c r="I1444" s="9">
        <f>IF(Source!BC1201&lt;&gt; 0, Source!BC1201, 1)</f>
        <v>1</v>
      </c>
      <c r="J1444" s="22">
        <f>Source!P1201</f>
        <v>3046.68</v>
      </c>
      <c r="K1444" s="22"/>
    </row>
    <row r="1445" spans="1:22" x14ac:dyDescent="0.3">
      <c r="A1445" s="19"/>
      <c r="B1445" s="19"/>
      <c r="C1445" s="19" t="s">
        <v>798</v>
      </c>
      <c r="D1445" s="20" t="s">
        <v>799</v>
      </c>
      <c r="E1445" s="9">
        <f>Source!AT1201</f>
        <v>70</v>
      </c>
      <c r="F1445" s="22"/>
      <c r="G1445" s="21"/>
      <c r="H1445" s="9"/>
      <c r="I1445" s="9"/>
      <c r="J1445" s="22">
        <f>SUM(R1440:R1444)</f>
        <v>330903.65999999997</v>
      </c>
      <c r="K1445" s="22"/>
    </row>
    <row r="1446" spans="1:22" x14ac:dyDescent="0.3">
      <c r="A1446" s="19"/>
      <c r="B1446" s="19"/>
      <c r="C1446" s="19" t="s">
        <v>800</v>
      </c>
      <c r="D1446" s="20" t="s">
        <v>799</v>
      </c>
      <c r="E1446" s="9">
        <f>Source!AU1201</f>
        <v>10</v>
      </c>
      <c r="F1446" s="22"/>
      <c r="G1446" s="21"/>
      <c r="H1446" s="9"/>
      <c r="I1446" s="9"/>
      <c r="J1446" s="22">
        <f>SUM(T1440:T1445)</f>
        <v>47271.95</v>
      </c>
      <c r="K1446" s="22"/>
    </row>
    <row r="1447" spans="1:22" x14ac:dyDescent="0.3">
      <c r="A1447" s="19"/>
      <c r="B1447" s="19"/>
      <c r="C1447" s="19" t="s">
        <v>801</v>
      </c>
      <c r="D1447" s="20" t="s">
        <v>799</v>
      </c>
      <c r="E1447" s="9">
        <f>108</f>
        <v>108</v>
      </c>
      <c r="F1447" s="22"/>
      <c r="G1447" s="21"/>
      <c r="H1447" s="9"/>
      <c r="I1447" s="9"/>
      <c r="J1447" s="22">
        <f>SUM(V1440:V1446)</f>
        <v>0</v>
      </c>
      <c r="K1447" s="22"/>
    </row>
    <row r="1448" spans="1:22" x14ac:dyDescent="0.3">
      <c r="A1448" s="19"/>
      <c r="B1448" s="19"/>
      <c r="C1448" s="19" t="s">
        <v>802</v>
      </c>
      <c r="D1448" s="20" t="s">
        <v>803</v>
      </c>
      <c r="E1448" s="9">
        <f>Source!AQ1201</f>
        <v>1.83</v>
      </c>
      <c r="F1448" s="22"/>
      <c r="G1448" s="21" t="str">
        <f>Source!DI1201</f>
        <v>)*13</v>
      </c>
      <c r="H1448" s="9">
        <f>Source!AV1201</f>
        <v>1</v>
      </c>
      <c r="I1448" s="9"/>
      <c r="J1448" s="22"/>
      <c r="K1448" s="22">
        <f>Source!U1201</f>
        <v>666.12</v>
      </c>
    </row>
    <row r="1449" spans="1:22" x14ac:dyDescent="0.3">
      <c r="A1449" s="25"/>
      <c r="B1449" s="25"/>
      <c r="C1449" s="25"/>
      <c r="D1449" s="25"/>
      <c r="E1449" s="25"/>
      <c r="F1449" s="25"/>
      <c r="G1449" s="25"/>
      <c r="H1449" s="25"/>
      <c r="I1449" s="43">
        <f>J1441+J1442+J1444+J1445+J1446+J1447</f>
        <v>853941.80999999994</v>
      </c>
      <c r="J1449" s="43"/>
      <c r="K1449" s="26">
        <f>IF(Source!I1201&lt;&gt;0, ROUND(I1449/Source!I1201, 2), 0)</f>
        <v>30497.919999999998</v>
      </c>
      <c r="P1449" s="24">
        <f>I1449</f>
        <v>853941.80999999994</v>
      </c>
    </row>
    <row r="1450" spans="1:22" ht="27.3" x14ac:dyDescent="0.3">
      <c r="A1450" s="19">
        <v>126</v>
      </c>
      <c r="B1450" s="19" t="str">
        <f>Source!F1202</f>
        <v>1.22-2203-2-3/1</v>
      </c>
      <c r="C1450" s="19" t="str">
        <f>Source!G1202</f>
        <v>Техническое обслуживание видеомонитора</v>
      </c>
      <c r="D1450" s="20" t="str">
        <f>Source!H1202</f>
        <v>шт.</v>
      </c>
      <c r="E1450" s="9">
        <f>Source!I1202</f>
        <v>1</v>
      </c>
      <c r="F1450" s="22"/>
      <c r="G1450" s="21"/>
      <c r="H1450" s="9"/>
      <c r="I1450" s="9"/>
      <c r="J1450" s="22"/>
      <c r="K1450" s="22"/>
      <c r="Q1450">
        <f>ROUND((Source!BZ1202/100)*ROUND((Source!AF1202*Source!AV1202)*Source!I1202, 2), 2)</f>
        <v>1828.09</v>
      </c>
      <c r="R1450">
        <f>Source!X1202</f>
        <v>1828.09</v>
      </c>
      <c r="S1450">
        <f>ROUND((Source!CA1202/100)*ROUND((Source!AF1202*Source!AV1202)*Source!I1202, 2), 2)</f>
        <v>261.16000000000003</v>
      </c>
      <c r="T1450">
        <f>Source!Y1202</f>
        <v>261.16000000000003</v>
      </c>
      <c r="U1450">
        <f>ROUND((175/100)*ROUND((Source!AE1202*Source!AV1202)*Source!I1202, 2), 2)</f>
        <v>0</v>
      </c>
      <c r="V1450">
        <f>ROUND((108/100)*ROUND(Source!CS1202*Source!I1202, 2), 2)</f>
        <v>0</v>
      </c>
    </row>
    <row r="1451" spans="1:22" x14ac:dyDescent="0.3">
      <c r="A1451" s="19"/>
      <c r="B1451" s="19"/>
      <c r="C1451" s="19" t="s">
        <v>794</v>
      </c>
      <c r="D1451" s="20"/>
      <c r="E1451" s="9"/>
      <c r="F1451" s="22">
        <f>Source!AO1202</f>
        <v>652.89</v>
      </c>
      <c r="G1451" s="21" t="str">
        <f>Source!DG1202</f>
        <v>)*4</v>
      </c>
      <c r="H1451" s="9">
        <f>Source!AV1202</f>
        <v>1</v>
      </c>
      <c r="I1451" s="9">
        <f>IF(Source!BA1202&lt;&gt; 0, Source!BA1202, 1)</f>
        <v>1</v>
      </c>
      <c r="J1451" s="22">
        <f>Source!S1202</f>
        <v>2611.56</v>
      </c>
      <c r="K1451" s="22"/>
    </row>
    <row r="1452" spans="1:22" x14ac:dyDescent="0.3">
      <c r="A1452" s="19"/>
      <c r="B1452" s="19"/>
      <c r="C1452" s="19" t="s">
        <v>795</v>
      </c>
      <c r="D1452" s="20"/>
      <c r="E1452" s="9"/>
      <c r="F1452" s="22">
        <f>Source!AM1202</f>
        <v>0</v>
      </c>
      <c r="G1452" s="21" t="str">
        <f>Source!DE1202</f>
        <v>)*4</v>
      </c>
      <c r="H1452" s="9">
        <f>Source!AV1202</f>
        <v>1</v>
      </c>
      <c r="I1452" s="9">
        <f>IF(Source!BB1202&lt;&gt; 0, Source!BB1202, 1)</f>
        <v>1</v>
      </c>
      <c r="J1452" s="22">
        <f>Source!Q1202</f>
        <v>0</v>
      </c>
      <c r="K1452" s="22"/>
    </row>
    <row r="1453" spans="1:22" x14ac:dyDescent="0.3">
      <c r="A1453" s="19"/>
      <c r="B1453" s="19"/>
      <c r="C1453" s="19" t="s">
        <v>796</v>
      </c>
      <c r="D1453" s="20"/>
      <c r="E1453" s="9"/>
      <c r="F1453" s="22">
        <f>Source!AN1202</f>
        <v>0</v>
      </c>
      <c r="G1453" s="21" t="str">
        <f>Source!DF1202</f>
        <v>)*4</v>
      </c>
      <c r="H1453" s="9">
        <f>Source!AV1202</f>
        <v>1</v>
      </c>
      <c r="I1453" s="9">
        <f>IF(Source!BS1202&lt;&gt; 0, Source!BS1202, 1)</f>
        <v>1</v>
      </c>
      <c r="J1453" s="23">
        <f>Source!R1202</f>
        <v>0</v>
      </c>
      <c r="K1453" s="22"/>
    </row>
    <row r="1454" spans="1:22" x14ac:dyDescent="0.3">
      <c r="A1454" s="19"/>
      <c r="B1454" s="19"/>
      <c r="C1454" s="19" t="s">
        <v>797</v>
      </c>
      <c r="D1454" s="20"/>
      <c r="E1454" s="9"/>
      <c r="F1454" s="22">
        <f>Source!AL1202</f>
        <v>4.97</v>
      </c>
      <c r="G1454" s="21" t="str">
        <f>Source!DD1202</f>
        <v>)*4</v>
      </c>
      <c r="H1454" s="9">
        <f>Source!AW1202</f>
        <v>1</v>
      </c>
      <c r="I1454" s="9">
        <f>IF(Source!BC1202&lt;&gt; 0, Source!BC1202, 1)</f>
        <v>1</v>
      </c>
      <c r="J1454" s="22">
        <f>Source!P1202</f>
        <v>19.88</v>
      </c>
      <c r="K1454" s="22"/>
    </row>
    <row r="1455" spans="1:22" x14ac:dyDescent="0.3">
      <c r="A1455" s="19"/>
      <c r="B1455" s="19"/>
      <c r="C1455" s="19" t="s">
        <v>798</v>
      </c>
      <c r="D1455" s="20" t="s">
        <v>799</v>
      </c>
      <c r="E1455" s="9">
        <f>Source!AT1202</f>
        <v>70</v>
      </c>
      <c r="F1455" s="22"/>
      <c r="G1455" s="21"/>
      <c r="H1455" s="9"/>
      <c r="I1455" s="9"/>
      <c r="J1455" s="22">
        <f>SUM(R1450:R1454)</f>
        <v>1828.09</v>
      </c>
      <c r="K1455" s="22"/>
    </row>
    <row r="1456" spans="1:22" x14ac:dyDescent="0.3">
      <c r="A1456" s="19"/>
      <c r="B1456" s="19"/>
      <c r="C1456" s="19" t="s">
        <v>800</v>
      </c>
      <c r="D1456" s="20" t="s">
        <v>799</v>
      </c>
      <c r="E1456" s="9">
        <f>Source!AU1202</f>
        <v>10</v>
      </c>
      <c r="F1456" s="22"/>
      <c r="G1456" s="21"/>
      <c r="H1456" s="9"/>
      <c r="I1456" s="9"/>
      <c r="J1456" s="22">
        <f>SUM(T1450:T1455)</f>
        <v>261.16000000000003</v>
      </c>
      <c r="K1456" s="22"/>
    </row>
    <row r="1457" spans="1:22" x14ac:dyDescent="0.3">
      <c r="A1457" s="19"/>
      <c r="B1457" s="19"/>
      <c r="C1457" s="19" t="s">
        <v>801</v>
      </c>
      <c r="D1457" s="20" t="s">
        <v>799</v>
      </c>
      <c r="E1457" s="9">
        <f>108</f>
        <v>108</v>
      </c>
      <c r="F1457" s="22"/>
      <c r="G1457" s="21"/>
      <c r="H1457" s="9"/>
      <c r="I1457" s="9"/>
      <c r="J1457" s="22">
        <f>SUM(V1450:V1456)</f>
        <v>0</v>
      </c>
      <c r="K1457" s="22"/>
    </row>
    <row r="1458" spans="1:22" x14ac:dyDescent="0.3">
      <c r="A1458" s="19"/>
      <c r="B1458" s="19"/>
      <c r="C1458" s="19" t="s">
        <v>802</v>
      </c>
      <c r="D1458" s="20" t="s">
        <v>803</v>
      </c>
      <c r="E1458" s="9">
        <f>Source!AQ1202</f>
        <v>0.92</v>
      </c>
      <c r="F1458" s="22"/>
      <c r="G1458" s="21" t="str">
        <f>Source!DI1202</f>
        <v>)*4</v>
      </c>
      <c r="H1458" s="9">
        <f>Source!AV1202</f>
        <v>1</v>
      </c>
      <c r="I1458" s="9"/>
      <c r="J1458" s="22"/>
      <c r="K1458" s="22">
        <f>Source!U1202</f>
        <v>3.68</v>
      </c>
    </row>
    <row r="1459" spans="1:22" x14ac:dyDescent="0.3">
      <c r="A1459" s="25"/>
      <c r="B1459" s="25"/>
      <c r="C1459" s="25"/>
      <c r="D1459" s="25"/>
      <c r="E1459" s="25"/>
      <c r="F1459" s="25"/>
      <c r="G1459" s="25"/>
      <c r="H1459" s="25"/>
      <c r="I1459" s="43">
        <f>J1451+J1452+J1454+J1455+J1456+J1457</f>
        <v>4720.6899999999996</v>
      </c>
      <c r="J1459" s="43"/>
      <c r="K1459" s="26">
        <f>IF(Source!I1202&lt;&gt;0, ROUND(I1459/Source!I1202, 2), 0)</f>
        <v>4720.6899999999996</v>
      </c>
      <c r="P1459" s="24">
        <f>I1459</f>
        <v>4720.6899999999996</v>
      </c>
    </row>
    <row r="1461" spans="1:22" x14ac:dyDescent="0.3">
      <c r="A1461" s="40" t="str">
        <f>CONCATENATE("Итого по подразделу: ",IF(Source!G1204&lt;&gt;"Новый подраздел", Source!G1204, ""))</f>
        <v>Итого по подразделу: СВН - Здания</v>
      </c>
      <c r="B1461" s="40"/>
      <c r="C1461" s="40"/>
      <c r="D1461" s="40"/>
      <c r="E1461" s="40"/>
      <c r="F1461" s="40"/>
      <c r="G1461" s="40"/>
      <c r="H1461" s="40"/>
      <c r="I1461" s="38">
        <f>SUM(P1439:P1460)</f>
        <v>858662.49999999988</v>
      </c>
      <c r="J1461" s="39"/>
      <c r="K1461" s="27"/>
    </row>
    <row r="1464" spans="1:22" x14ac:dyDescent="0.35">
      <c r="A1464" s="42" t="str">
        <f>CONCATENATE("Подраздел: ",IF(Source!G1234&lt;&gt;"Новый подраздел", Source!G1234, ""))</f>
        <v>Подраздел: СВН - Инженерные сооружения и коммуникации</v>
      </c>
      <c r="B1464" s="42"/>
      <c r="C1464" s="42"/>
      <c r="D1464" s="42"/>
      <c r="E1464" s="42"/>
      <c r="F1464" s="42"/>
      <c r="G1464" s="42"/>
      <c r="H1464" s="42"/>
      <c r="I1464" s="42"/>
      <c r="J1464" s="42"/>
      <c r="K1464" s="42"/>
    </row>
    <row r="1465" spans="1:22" ht="27.3" x14ac:dyDescent="0.3">
      <c r="A1465" s="19">
        <v>127</v>
      </c>
      <c r="B1465" s="19" t="str">
        <f>Source!F1238</f>
        <v>2.14-3701-7-4/1</v>
      </c>
      <c r="C1465" s="19" t="str">
        <f>Source!G1238</f>
        <v>Проверка монтажа кабеля в шкафу связи</v>
      </c>
      <c r="D1465" s="20" t="str">
        <f>Source!H1238</f>
        <v>шт.</v>
      </c>
      <c r="E1465" s="9">
        <f>Source!I1238</f>
        <v>2</v>
      </c>
      <c r="F1465" s="22"/>
      <c r="G1465" s="21"/>
      <c r="H1465" s="9"/>
      <c r="I1465" s="9"/>
      <c r="J1465" s="22"/>
      <c r="K1465" s="22"/>
      <c r="Q1465">
        <f>ROUND((Source!BZ1238/100)*ROUND((Source!AF1238*Source!AV1238)*Source!I1238, 2), 2)</f>
        <v>1387.06</v>
      </c>
      <c r="R1465">
        <f>Source!X1238</f>
        <v>1387.06</v>
      </c>
      <c r="S1465">
        <f>ROUND((Source!CA1238/100)*ROUND((Source!AF1238*Source!AV1238)*Source!I1238, 2), 2)</f>
        <v>198.15</v>
      </c>
      <c r="T1465">
        <f>Source!Y1238</f>
        <v>198.15</v>
      </c>
      <c r="U1465">
        <f>ROUND((175/100)*ROUND((Source!AE1238*Source!AV1238)*Source!I1238, 2), 2)</f>
        <v>0</v>
      </c>
      <c r="V1465">
        <f>ROUND((108/100)*ROUND(Source!CS1238*Source!I1238, 2), 2)</f>
        <v>0</v>
      </c>
    </row>
    <row r="1466" spans="1:22" x14ac:dyDescent="0.3">
      <c r="A1466" s="19"/>
      <c r="B1466" s="19"/>
      <c r="C1466" s="19" t="s">
        <v>794</v>
      </c>
      <c r="D1466" s="20"/>
      <c r="E1466" s="9"/>
      <c r="F1466" s="22">
        <f>Source!AO1238</f>
        <v>247.69</v>
      </c>
      <c r="G1466" s="21" t="str">
        <f>Source!DG1238</f>
        <v>)*4</v>
      </c>
      <c r="H1466" s="9">
        <f>Source!AV1238</f>
        <v>1</v>
      </c>
      <c r="I1466" s="9">
        <f>IF(Source!BA1238&lt;&gt; 0, Source!BA1238, 1)</f>
        <v>1</v>
      </c>
      <c r="J1466" s="22">
        <f>Source!S1238</f>
        <v>1981.52</v>
      </c>
      <c r="K1466" s="22"/>
    </row>
    <row r="1467" spans="1:22" x14ac:dyDescent="0.3">
      <c r="A1467" s="19"/>
      <c r="B1467" s="19"/>
      <c r="C1467" s="19" t="s">
        <v>795</v>
      </c>
      <c r="D1467" s="20"/>
      <c r="E1467" s="9"/>
      <c r="F1467" s="22">
        <f>Source!AM1238</f>
        <v>0</v>
      </c>
      <c r="G1467" s="21" t="str">
        <f>Source!DE1238</f>
        <v>)*4</v>
      </c>
      <c r="H1467" s="9">
        <f>Source!AV1238</f>
        <v>1</v>
      </c>
      <c r="I1467" s="9">
        <f>IF(Source!BB1238&lt;&gt; 0, Source!BB1238, 1)</f>
        <v>1</v>
      </c>
      <c r="J1467" s="22">
        <f>Source!Q1238</f>
        <v>0</v>
      </c>
      <c r="K1467" s="22"/>
    </row>
    <row r="1468" spans="1:22" x14ac:dyDescent="0.3">
      <c r="A1468" s="19"/>
      <c r="B1468" s="19"/>
      <c r="C1468" s="19" t="s">
        <v>796</v>
      </c>
      <c r="D1468" s="20"/>
      <c r="E1468" s="9"/>
      <c r="F1468" s="22">
        <f>Source!AN1238</f>
        <v>0</v>
      </c>
      <c r="G1468" s="21" t="str">
        <f>Source!DF1238</f>
        <v>)*4</v>
      </c>
      <c r="H1468" s="9">
        <f>Source!AV1238</f>
        <v>1</v>
      </c>
      <c r="I1468" s="9">
        <f>IF(Source!BS1238&lt;&gt; 0, Source!BS1238, 1)</f>
        <v>1</v>
      </c>
      <c r="J1468" s="23">
        <f>Source!R1238</f>
        <v>0</v>
      </c>
      <c r="K1468" s="22"/>
    </row>
    <row r="1469" spans="1:22" x14ac:dyDescent="0.3">
      <c r="A1469" s="19"/>
      <c r="B1469" s="19"/>
      <c r="C1469" s="19" t="s">
        <v>797</v>
      </c>
      <c r="D1469" s="20"/>
      <c r="E1469" s="9"/>
      <c r="F1469" s="22">
        <f>Source!AL1238</f>
        <v>0</v>
      </c>
      <c r="G1469" s="21" t="str">
        <f>Source!DD1238</f>
        <v>)*4</v>
      </c>
      <c r="H1469" s="9">
        <f>Source!AW1238</f>
        <v>1</v>
      </c>
      <c r="I1469" s="9">
        <f>IF(Source!BC1238&lt;&gt; 0, Source!BC1238, 1)</f>
        <v>1</v>
      </c>
      <c r="J1469" s="22">
        <f>Source!P1238</f>
        <v>0</v>
      </c>
      <c r="K1469" s="22"/>
    </row>
    <row r="1470" spans="1:22" x14ac:dyDescent="0.3">
      <c r="A1470" s="19"/>
      <c r="B1470" s="19"/>
      <c r="C1470" s="19" t="s">
        <v>798</v>
      </c>
      <c r="D1470" s="20" t="s">
        <v>799</v>
      </c>
      <c r="E1470" s="9">
        <f>Source!AT1238</f>
        <v>70</v>
      </c>
      <c r="F1470" s="22"/>
      <c r="G1470" s="21"/>
      <c r="H1470" s="9"/>
      <c r="I1470" s="9"/>
      <c r="J1470" s="22">
        <f>SUM(R1465:R1469)</f>
        <v>1387.06</v>
      </c>
      <c r="K1470" s="22"/>
    </row>
    <row r="1471" spans="1:22" x14ac:dyDescent="0.3">
      <c r="A1471" s="19"/>
      <c r="B1471" s="19"/>
      <c r="C1471" s="19" t="s">
        <v>800</v>
      </c>
      <c r="D1471" s="20" t="s">
        <v>799</v>
      </c>
      <c r="E1471" s="9">
        <f>Source!AU1238</f>
        <v>10</v>
      </c>
      <c r="F1471" s="22"/>
      <c r="G1471" s="21"/>
      <c r="H1471" s="9"/>
      <c r="I1471" s="9"/>
      <c r="J1471" s="22">
        <f>SUM(T1465:T1470)</f>
        <v>198.15</v>
      </c>
      <c r="K1471" s="22"/>
    </row>
    <row r="1472" spans="1:22" x14ac:dyDescent="0.3">
      <c r="A1472" s="19"/>
      <c r="B1472" s="19"/>
      <c r="C1472" s="19" t="s">
        <v>801</v>
      </c>
      <c r="D1472" s="20" t="s">
        <v>799</v>
      </c>
      <c r="E1472" s="9">
        <f>108</f>
        <v>108</v>
      </c>
      <c r="F1472" s="22"/>
      <c r="G1472" s="21"/>
      <c r="H1472" s="9"/>
      <c r="I1472" s="9"/>
      <c r="J1472" s="22">
        <f>SUM(V1465:V1471)</f>
        <v>0</v>
      </c>
      <c r="K1472" s="22"/>
    </row>
    <row r="1473" spans="1:22" x14ac:dyDescent="0.3">
      <c r="A1473" s="19"/>
      <c r="B1473" s="19"/>
      <c r="C1473" s="19" t="s">
        <v>802</v>
      </c>
      <c r="D1473" s="20" t="s">
        <v>803</v>
      </c>
      <c r="E1473" s="9">
        <f>Source!AQ1238</f>
        <v>0.25</v>
      </c>
      <c r="F1473" s="22"/>
      <c r="G1473" s="21" t="str">
        <f>Source!DI1238</f>
        <v>)*4</v>
      </c>
      <c r="H1473" s="9">
        <f>Source!AV1238</f>
        <v>1</v>
      </c>
      <c r="I1473" s="9"/>
      <c r="J1473" s="22"/>
      <c r="K1473" s="22">
        <f>Source!U1238</f>
        <v>2</v>
      </c>
    </row>
    <row r="1474" spans="1:22" x14ac:dyDescent="0.3">
      <c r="A1474" s="25"/>
      <c r="B1474" s="25"/>
      <c r="C1474" s="25"/>
      <c r="D1474" s="25"/>
      <c r="E1474" s="25"/>
      <c r="F1474" s="25"/>
      <c r="G1474" s="25"/>
      <c r="H1474" s="25"/>
      <c r="I1474" s="43">
        <f>J1466+J1467+J1469+J1470+J1471+J1472</f>
        <v>3566.73</v>
      </c>
      <c r="J1474" s="43"/>
      <c r="K1474" s="26">
        <f>IF(Source!I1238&lt;&gt;0, ROUND(I1474/Source!I1238, 2), 0)</f>
        <v>1783.37</v>
      </c>
      <c r="P1474" s="24">
        <f>I1474</f>
        <v>3566.73</v>
      </c>
    </row>
    <row r="1475" spans="1:22" ht="27.3" x14ac:dyDescent="0.3">
      <c r="A1475" s="19">
        <v>128</v>
      </c>
      <c r="B1475" s="19" t="str">
        <f>Source!F1239</f>
        <v>2.14-3701-7-3/1</v>
      </c>
      <c r="C1475" s="19" t="str">
        <f>Source!G1239</f>
        <v>Внешний осмотр монтажа кроссировок и жил шкафа связи</v>
      </c>
      <c r="D1475" s="20" t="str">
        <f>Source!H1239</f>
        <v>шт.</v>
      </c>
      <c r="E1475" s="9">
        <f>Source!I1239</f>
        <v>28</v>
      </c>
      <c r="F1475" s="22"/>
      <c r="G1475" s="21"/>
      <c r="H1475" s="9"/>
      <c r="I1475" s="9"/>
      <c r="J1475" s="22"/>
      <c r="K1475" s="22"/>
      <c r="Q1475">
        <f>ROUND((Source!BZ1239/100)*ROUND((Source!AF1239*Source!AV1239)*Source!I1239, 2), 2)</f>
        <v>31846.86</v>
      </c>
      <c r="R1475">
        <f>Source!X1239</f>
        <v>31846.86</v>
      </c>
      <c r="S1475">
        <f>ROUND((Source!CA1239/100)*ROUND((Source!AF1239*Source!AV1239)*Source!I1239, 2), 2)</f>
        <v>4549.55</v>
      </c>
      <c r="T1475">
        <f>Source!Y1239</f>
        <v>4549.55</v>
      </c>
      <c r="U1475">
        <f>ROUND((175/100)*ROUND((Source!AE1239*Source!AV1239)*Source!I1239, 2), 2)</f>
        <v>0</v>
      </c>
      <c r="V1475">
        <f>ROUND((108/100)*ROUND(Source!CS1239*Source!I1239, 2), 2)</f>
        <v>0</v>
      </c>
    </row>
    <row r="1476" spans="1:22" x14ac:dyDescent="0.3">
      <c r="A1476" s="19"/>
      <c r="B1476" s="19"/>
      <c r="C1476" s="19" t="s">
        <v>794</v>
      </c>
      <c r="D1476" s="20"/>
      <c r="E1476" s="9"/>
      <c r="F1476" s="22">
        <f>Source!AO1239</f>
        <v>406.21</v>
      </c>
      <c r="G1476" s="21" t="str">
        <f>Source!DG1239</f>
        <v>)*4</v>
      </c>
      <c r="H1476" s="9">
        <f>Source!AV1239</f>
        <v>1</v>
      </c>
      <c r="I1476" s="9">
        <f>IF(Source!BA1239&lt;&gt; 0, Source!BA1239, 1)</f>
        <v>1</v>
      </c>
      <c r="J1476" s="22">
        <f>Source!S1239</f>
        <v>45495.519999999997</v>
      </c>
      <c r="K1476" s="22"/>
    </row>
    <row r="1477" spans="1:22" x14ac:dyDescent="0.3">
      <c r="A1477" s="19"/>
      <c r="B1477" s="19"/>
      <c r="C1477" s="19" t="s">
        <v>795</v>
      </c>
      <c r="D1477" s="20"/>
      <c r="E1477" s="9"/>
      <c r="F1477" s="22">
        <f>Source!AM1239</f>
        <v>0</v>
      </c>
      <c r="G1477" s="21" t="str">
        <f>Source!DE1239</f>
        <v>)*4</v>
      </c>
      <c r="H1477" s="9">
        <f>Source!AV1239</f>
        <v>1</v>
      </c>
      <c r="I1477" s="9">
        <f>IF(Source!BB1239&lt;&gt; 0, Source!BB1239, 1)</f>
        <v>1</v>
      </c>
      <c r="J1477" s="22">
        <f>Source!Q1239</f>
        <v>0</v>
      </c>
      <c r="K1477" s="22"/>
    </row>
    <row r="1478" spans="1:22" x14ac:dyDescent="0.3">
      <c r="A1478" s="19"/>
      <c r="B1478" s="19"/>
      <c r="C1478" s="19" t="s">
        <v>796</v>
      </c>
      <c r="D1478" s="20"/>
      <c r="E1478" s="9"/>
      <c r="F1478" s="22">
        <f>Source!AN1239</f>
        <v>0</v>
      </c>
      <c r="G1478" s="21" t="str">
        <f>Source!DF1239</f>
        <v>)*4</v>
      </c>
      <c r="H1478" s="9">
        <f>Source!AV1239</f>
        <v>1</v>
      </c>
      <c r="I1478" s="9">
        <f>IF(Source!BS1239&lt;&gt; 0, Source!BS1239, 1)</f>
        <v>1</v>
      </c>
      <c r="J1478" s="23">
        <f>Source!R1239</f>
        <v>0</v>
      </c>
      <c r="K1478" s="22"/>
    </row>
    <row r="1479" spans="1:22" x14ac:dyDescent="0.3">
      <c r="A1479" s="19"/>
      <c r="B1479" s="19"/>
      <c r="C1479" s="19" t="s">
        <v>797</v>
      </c>
      <c r="D1479" s="20"/>
      <c r="E1479" s="9"/>
      <c r="F1479" s="22">
        <f>Source!AL1239</f>
        <v>0</v>
      </c>
      <c r="G1479" s="21" t="str">
        <f>Source!DD1239</f>
        <v>)*4</v>
      </c>
      <c r="H1479" s="9">
        <f>Source!AW1239</f>
        <v>1</v>
      </c>
      <c r="I1479" s="9">
        <f>IF(Source!BC1239&lt;&gt; 0, Source!BC1239, 1)</f>
        <v>1</v>
      </c>
      <c r="J1479" s="22">
        <f>Source!P1239</f>
        <v>0</v>
      </c>
      <c r="K1479" s="22"/>
    </row>
    <row r="1480" spans="1:22" x14ac:dyDescent="0.3">
      <c r="A1480" s="19"/>
      <c r="B1480" s="19"/>
      <c r="C1480" s="19" t="s">
        <v>798</v>
      </c>
      <c r="D1480" s="20" t="s">
        <v>799</v>
      </c>
      <c r="E1480" s="9">
        <f>Source!AT1239</f>
        <v>70</v>
      </c>
      <c r="F1480" s="22"/>
      <c r="G1480" s="21"/>
      <c r="H1480" s="9"/>
      <c r="I1480" s="9"/>
      <c r="J1480" s="22">
        <f>SUM(R1475:R1479)</f>
        <v>31846.86</v>
      </c>
      <c r="K1480" s="22"/>
    </row>
    <row r="1481" spans="1:22" x14ac:dyDescent="0.3">
      <c r="A1481" s="19"/>
      <c r="B1481" s="19"/>
      <c r="C1481" s="19" t="s">
        <v>800</v>
      </c>
      <c r="D1481" s="20" t="s">
        <v>799</v>
      </c>
      <c r="E1481" s="9">
        <f>Source!AU1239</f>
        <v>10</v>
      </c>
      <c r="F1481" s="22"/>
      <c r="G1481" s="21"/>
      <c r="H1481" s="9"/>
      <c r="I1481" s="9"/>
      <c r="J1481" s="22">
        <f>SUM(T1475:T1480)</f>
        <v>4549.55</v>
      </c>
      <c r="K1481" s="22"/>
    </row>
    <row r="1482" spans="1:22" x14ac:dyDescent="0.3">
      <c r="A1482" s="19"/>
      <c r="B1482" s="19"/>
      <c r="C1482" s="19" t="s">
        <v>801</v>
      </c>
      <c r="D1482" s="20" t="s">
        <v>799</v>
      </c>
      <c r="E1482" s="9">
        <f>108</f>
        <v>108</v>
      </c>
      <c r="F1482" s="22"/>
      <c r="G1482" s="21"/>
      <c r="H1482" s="9"/>
      <c r="I1482" s="9"/>
      <c r="J1482" s="22">
        <f>SUM(V1475:V1481)</f>
        <v>0</v>
      </c>
      <c r="K1482" s="22"/>
    </row>
    <row r="1483" spans="1:22" x14ac:dyDescent="0.3">
      <c r="A1483" s="19"/>
      <c r="B1483" s="19"/>
      <c r="C1483" s="19" t="s">
        <v>802</v>
      </c>
      <c r="D1483" s="20" t="s">
        <v>803</v>
      </c>
      <c r="E1483" s="9">
        <f>Source!AQ1239</f>
        <v>0.41</v>
      </c>
      <c r="F1483" s="22"/>
      <c r="G1483" s="21" t="str">
        <f>Source!DI1239</f>
        <v>)*4</v>
      </c>
      <c r="H1483" s="9">
        <f>Source!AV1239</f>
        <v>1</v>
      </c>
      <c r="I1483" s="9"/>
      <c r="J1483" s="22"/>
      <c r="K1483" s="22">
        <f>Source!U1239</f>
        <v>45.919999999999995</v>
      </c>
    </row>
    <row r="1484" spans="1:22" x14ac:dyDescent="0.3">
      <c r="A1484" s="25"/>
      <c r="B1484" s="25"/>
      <c r="C1484" s="25"/>
      <c r="D1484" s="25"/>
      <c r="E1484" s="25"/>
      <c r="F1484" s="25"/>
      <c r="G1484" s="25"/>
      <c r="H1484" s="25"/>
      <c r="I1484" s="43">
        <f>J1476+J1477+J1479+J1480+J1481+J1482</f>
        <v>81891.930000000008</v>
      </c>
      <c r="J1484" s="43"/>
      <c r="K1484" s="26">
        <f>IF(Source!I1239&lt;&gt;0, ROUND(I1484/Source!I1239, 2), 0)</f>
        <v>2924.71</v>
      </c>
      <c r="P1484" s="24">
        <f>I1484</f>
        <v>81891.930000000008</v>
      </c>
    </row>
    <row r="1485" spans="1:22" ht="42.55" x14ac:dyDescent="0.3">
      <c r="A1485" s="19">
        <v>129</v>
      </c>
      <c r="B1485" s="19" t="str">
        <f>Source!F1240</f>
        <v>2.1-3501-2-2/1</v>
      </c>
      <c r="C1485" s="19" t="str">
        <f>Source!G1240</f>
        <v>Сетевой коммутатор, контроль соединений, проверка работоспособности</v>
      </c>
      <c r="D1485" s="20" t="str">
        <f>Source!H1240</f>
        <v>1 коммутатор</v>
      </c>
      <c r="E1485" s="9">
        <f>Source!I1240</f>
        <v>5</v>
      </c>
      <c r="F1485" s="22"/>
      <c r="G1485" s="21"/>
      <c r="H1485" s="9"/>
      <c r="I1485" s="9"/>
      <c r="J1485" s="22"/>
      <c r="K1485" s="22"/>
      <c r="Q1485">
        <f>ROUND((Source!BZ1240/100)*ROUND((Source!AF1240*Source!AV1240)*Source!I1240, 2), 2)</f>
        <v>18031.650000000001</v>
      </c>
      <c r="R1485">
        <f>Source!X1240</f>
        <v>18031.650000000001</v>
      </c>
      <c r="S1485">
        <f>ROUND((Source!CA1240/100)*ROUND((Source!AF1240*Source!AV1240)*Source!I1240, 2), 2)</f>
        <v>2575.9499999999998</v>
      </c>
      <c r="T1485">
        <f>Source!Y1240</f>
        <v>2575.9499999999998</v>
      </c>
      <c r="U1485">
        <f>ROUND((175/100)*ROUND((Source!AE1240*Source!AV1240)*Source!I1240, 2), 2)</f>
        <v>1879.15</v>
      </c>
      <c r="V1485">
        <f>ROUND((108/100)*ROUND(Source!CS1240*Source!I1240, 2), 2)</f>
        <v>1159.7</v>
      </c>
    </row>
    <row r="1486" spans="1:22" x14ac:dyDescent="0.3">
      <c r="A1486" s="19"/>
      <c r="B1486" s="19"/>
      <c r="C1486" s="19" t="s">
        <v>794</v>
      </c>
      <c r="D1486" s="20"/>
      <c r="E1486" s="9"/>
      <c r="F1486" s="22">
        <f>Source!AO1240</f>
        <v>396.3</v>
      </c>
      <c r="G1486" s="21" t="str">
        <f>Source!DG1240</f>
        <v>)*13</v>
      </c>
      <c r="H1486" s="9">
        <f>Source!AV1240</f>
        <v>1</v>
      </c>
      <c r="I1486" s="9">
        <f>IF(Source!BA1240&lt;&gt; 0, Source!BA1240, 1)</f>
        <v>1</v>
      </c>
      <c r="J1486" s="22">
        <f>Source!S1240</f>
        <v>25759.5</v>
      </c>
      <c r="K1486" s="22"/>
    </row>
    <row r="1487" spans="1:22" x14ac:dyDescent="0.3">
      <c r="A1487" s="19"/>
      <c r="B1487" s="19"/>
      <c r="C1487" s="19" t="s">
        <v>795</v>
      </c>
      <c r="D1487" s="20"/>
      <c r="E1487" s="9"/>
      <c r="F1487" s="22">
        <f>Source!AM1240</f>
        <v>26.06</v>
      </c>
      <c r="G1487" s="21" t="str">
        <f>Source!DE1240</f>
        <v>)*13</v>
      </c>
      <c r="H1487" s="9">
        <f>Source!AV1240</f>
        <v>1</v>
      </c>
      <c r="I1487" s="9">
        <f>IF(Source!BB1240&lt;&gt; 0, Source!BB1240, 1)</f>
        <v>1</v>
      </c>
      <c r="J1487" s="22">
        <f>Source!Q1240</f>
        <v>1693.9</v>
      </c>
      <c r="K1487" s="22"/>
    </row>
    <row r="1488" spans="1:22" x14ac:dyDescent="0.3">
      <c r="A1488" s="19"/>
      <c r="B1488" s="19"/>
      <c r="C1488" s="19" t="s">
        <v>796</v>
      </c>
      <c r="D1488" s="20"/>
      <c r="E1488" s="9"/>
      <c r="F1488" s="22">
        <f>Source!AN1240</f>
        <v>16.52</v>
      </c>
      <c r="G1488" s="21" t="str">
        <f>Source!DF1240</f>
        <v>)*13</v>
      </c>
      <c r="H1488" s="9">
        <f>Source!AV1240</f>
        <v>1</v>
      </c>
      <c r="I1488" s="9">
        <f>IF(Source!BS1240&lt;&gt; 0, Source!BS1240, 1)</f>
        <v>1</v>
      </c>
      <c r="J1488" s="23">
        <f>Source!R1240</f>
        <v>1073.8</v>
      </c>
      <c r="K1488" s="22"/>
    </row>
    <row r="1489" spans="1:22" x14ac:dyDescent="0.3">
      <c r="A1489" s="19"/>
      <c r="B1489" s="19"/>
      <c r="C1489" s="19" t="s">
        <v>797</v>
      </c>
      <c r="D1489" s="20"/>
      <c r="E1489" s="9"/>
      <c r="F1489" s="22">
        <f>Source!AL1240</f>
        <v>0</v>
      </c>
      <c r="G1489" s="21" t="str">
        <f>Source!DD1240</f>
        <v>)*13</v>
      </c>
      <c r="H1489" s="9">
        <f>Source!AW1240</f>
        <v>1</v>
      </c>
      <c r="I1489" s="9">
        <f>IF(Source!BC1240&lt;&gt; 0, Source!BC1240, 1)</f>
        <v>1</v>
      </c>
      <c r="J1489" s="22">
        <f>Source!P1240</f>
        <v>0</v>
      </c>
      <c r="K1489" s="22"/>
    </row>
    <row r="1490" spans="1:22" x14ac:dyDescent="0.3">
      <c r="A1490" s="19"/>
      <c r="B1490" s="19"/>
      <c r="C1490" s="19" t="s">
        <v>798</v>
      </c>
      <c r="D1490" s="20" t="s">
        <v>799</v>
      </c>
      <c r="E1490" s="9">
        <f>Source!AT1240</f>
        <v>70</v>
      </c>
      <c r="F1490" s="22"/>
      <c r="G1490" s="21"/>
      <c r="H1490" s="9"/>
      <c r="I1490" s="9"/>
      <c r="J1490" s="22">
        <f>SUM(R1485:R1489)</f>
        <v>18031.650000000001</v>
      </c>
      <c r="K1490" s="22"/>
    </row>
    <row r="1491" spans="1:22" x14ac:dyDescent="0.3">
      <c r="A1491" s="19"/>
      <c r="B1491" s="19"/>
      <c r="C1491" s="19" t="s">
        <v>800</v>
      </c>
      <c r="D1491" s="20" t="s">
        <v>799</v>
      </c>
      <c r="E1491" s="9">
        <f>Source!AU1240</f>
        <v>10</v>
      </c>
      <c r="F1491" s="22"/>
      <c r="G1491" s="21"/>
      <c r="H1491" s="9"/>
      <c r="I1491" s="9"/>
      <c r="J1491" s="22">
        <f>SUM(T1485:T1490)</f>
        <v>2575.9499999999998</v>
      </c>
      <c r="K1491" s="22"/>
    </row>
    <row r="1492" spans="1:22" x14ac:dyDescent="0.3">
      <c r="A1492" s="19"/>
      <c r="B1492" s="19"/>
      <c r="C1492" s="19" t="s">
        <v>801</v>
      </c>
      <c r="D1492" s="20" t="s">
        <v>799</v>
      </c>
      <c r="E1492" s="9">
        <f>108</f>
        <v>108</v>
      </c>
      <c r="F1492" s="22"/>
      <c r="G1492" s="21"/>
      <c r="H1492" s="9"/>
      <c r="I1492" s="9"/>
      <c r="J1492" s="22">
        <f>SUM(V1485:V1491)</f>
        <v>1159.7</v>
      </c>
      <c r="K1492" s="22"/>
    </row>
    <row r="1493" spans="1:22" x14ac:dyDescent="0.3">
      <c r="A1493" s="19"/>
      <c r="B1493" s="19"/>
      <c r="C1493" s="19" t="s">
        <v>802</v>
      </c>
      <c r="D1493" s="20" t="s">
        <v>803</v>
      </c>
      <c r="E1493" s="9">
        <f>Source!AQ1240</f>
        <v>0.4</v>
      </c>
      <c r="F1493" s="22"/>
      <c r="G1493" s="21" t="str">
        <f>Source!DI1240</f>
        <v>)*13</v>
      </c>
      <c r="H1493" s="9">
        <f>Source!AV1240</f>
        <v>1</v>
      </c>
      <c r="I1493" s="9"/>
      <c r="J1493" s="22"/>
      <c r="K1493" s="22">
        <f>Source!U1240</f>
        <v>26</v>
      </c>
    </row>
    <row r="1494" spans="1:22" x14ac:dyDescent="0.3">
      <c r="A1494" s="25"/>
      <c r="B1494" s="25"/>
      <c r="C1494" s="25"/>
      <c r="D1494" s="25"/>
      <c r="E1494" s="25"/>
      <c r="F1494" s="25"/>
      <c r="G1494" s="25"/>
      <c r="H1494" s="25"/>
      <c r="I1494" s="43">
        <f>J1486+J1487+J1489+J1490+J1491+J1492</f>
        <v>49220.7</v>
      </c>
      <c r="J1494" s="43"/>
      <c r="K1494" s="26">
        <f>IF(Source!I1240&lt;&gt;0, ROUND(I1494/Source!I1240, 2), 0)</f>
        <v>9844.14</v>
      </c>
      <c r="P1494" s="24">
        <f>I1494</f>
        <v>49220.7</v>
      </c>
    </row>
    <row r="1495" spans="1:22" ht="95.45" x14ac:dyDescent="0.3">
      <c r="A1495" s="19">
        <v>130</v>
      </c>
      <c r="B1495" s="19" t="str">
        <f>Source!F1241</f>
        <v>2.14-2103-3-5/1</v>
      </c>
      <c r="C1495" s="19" t="str">
        <f>Source!G1241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1495" s="20" t="str">
        <f>Source!H1241</f>
        <v>устройство</v>
      </c>
      <c r="E1495" s="9">
        <f>Source!I1241</f>
        <v>5</v>
      </c>
      <c r="F1495" s="22"/>
      <c r="G1495" s="21"/>
      <c r="H1495" s="9"/>
      <c r="I1495" s="9"/>
      <c r="J1495" s="22"/>
      <c r="K1495" s="22"/>
      <c r="Q1495">
        <f>ROUND((Source!BZ1241/100)*ROUND((Source!AF1241*Source!AV1241)*Source!I1241, 2), 2)</f>
        <v>147821.31</v>
      </c>
      <c r="R1495">
        <f>Source!X1241</f>
        <v>147821.31</v>
      </c>
      <c r="S1495">
        <f>ROUND((Source!CA1241/100)*ROUND((Source!AF1241*Source!AV1241)*Source!I1241, 2), 2)</f>
        <v>21117.33</v>
      </c>
      <c r="T1495">
        <f>Source!Y1241</f>
        <v>21117.33</v>
      </c>
      <c r="U1495">
        <f>ROUND((175/100)*ROUND((Source!AE1241*Source!AV1241)*Source!I1241, 2), 2)</f>
        <v>0</v>
      </c>
      <c r="V1495">
        <f>ROUND((108/100)*ROUND(Source!CS1241*Source!I1241, 2), 2)</f>
        <v>0</v>
      </c>
    </row>
    <row r="1496" spans="1:22" x14ac:dyDescent="0.3">
      <c r="A1496" s="19"/>
      <c r="B1496" s="19"/>
      <c r="C1496" s="19" t="s">
        <v>794</v>
      </c>
      <c r="D1496" s="20"/>
      <c r="E1496" s="9"/>
      <c r="F1496" s="22">
        <f>Source!AO1241</f>
        <v>3248.82</v>
      </c>
      <c r="G1496" s="21" t="str">
        <f>Source!DG1241</f>
        <v>)*13</v>
      </c>
      <c r="H1496" s="9">
        <f>Source!AV1241</f>
        <v>1</v>
      </c>
      <c r="I1496" s="9">
        <f>IF(Source!BA1241&lt;&gt; 0, Source!BA1241, 1)</f>
        <v>1</v>
      </c>
      <c r="J1496" s="22">
        <f>Source!S1241</f>
        <v>211173.3</v>
      </c>
      <c r="K1496" s="22"/>
    </row>
    <row r="1497" spans="1:22" x14ac:dyDescent="0.3">
      <c r="A1497" s="19"/>
      <c r="B1497" s="19"/>
      <c r="C1497" s="19" t="s">
        <v>795</v>
      </c>
      <c r="D1497" s="20"/>
      <c r="E1497" s="9"/>
      <c r="F1497" s="22">
        <f>Source!AM1241</f>
        <v>0</v>
      </c>
      <c r="G1497" s="21" t="str">
        <f>Source!DE1241</f>
        <v>)*13</v>
      </c>
      <c r="H1497" s="9">
        <f>Source!AV1241</f>
        <v>1</v>
      </c>
      <c r="I1497" s="9">
        <f>IF(Source!BB1241&lt;&gt; 0, Source!BB1241, 1)</f>
        <v>1</v>
      </c>
      <c r="J1497" s="22">
        <f>Source!Q1241</f>
        <v>0</v>
      </c>
      <c r="K1497" s="22"/>
    </row>
    <row r="1498" spans="1:22" x14ac:dyDescent="0.3">
      <c r="A1498" s="19"/>
      <c r="B1498" s="19"/>
      <c r="C1498" s="19" t="s">
        <v>796</v>
      </c>
      <c r="D1498" s="20"/>
      <c r="E1498" s="9"/>
      <c r="F1498" s="22">
        <f>Source!AN1241</f>
        <v>0</v>
      </c>
      <c r="G1498" s="21" t="str">
        <f>Source!DF1241</f>
        <v>)*13</v>
      </c>
      <c r="H1498" s="9">
        <f>Source!AV1241</f>
        <v>1</v>
      </c>
      <c r="I1498" s="9">
        <f>IF(Source!BS1241&lt;&gt; 0, Source!BS1241, 1)</f>
        <v>1</v>
      </c>
      <c r="J1498" s="23">
        <f>Source!R1241</f>
        <v>0</v>
      </c>
      <c r="K1498" s="22"/>
    </row>
    <row r="1499" spans="1:22" x14ac:dyDescent="0.3">
      <c r="A1499" s="19"/>
      <c r="B1499" s="19"/>
      <c r="C1499" s="19" t="s">
        <v>797</v>
      </c>
      <c r="D1499" s="20"/>
      <c r="E1499" s="9"/>
      <c r="F1499" s="22">
        <f>Source!AL1241</f>
        <v>0</v>
      </c>
      <c r="G1499" s="21" t="str">
        <f>Source!DD1241</f>
        <v>)*13</v>
      </c>
      <c r="H1499" s="9">
        <f>Source!AW1241</f>
        <v>1</v>
      </c>
      <c r="I1499" s="9">
        <f>IF(Source!BC1241&lt;&gt; 0, Source!BC1241, 1)</f>
        <v>1</v>
      </c>
      <c r="J1499" s="22">
        <f>Source!P1241</f>
        <v>0</v>
      </c>
      <c r="K1499" s="22"/>
    </row>
    <row r="1500" spans="1:22" x14ac:dyDescent="0.3">
      <c r="A1500" s="19"/>
      <c r="B1500" s="19"/>
      <c r="C1500" s="19" t="s">
        <v>798</v>
      </c>
      <c r="D1500" s="20" t="s">
        <v>799</v>
      </c>
      <c r="E1500" s="9">
        <f>Source!AT1241</f>
        <v>70</v>
      </c>
      <c r="F1500" s="22"/>
      <c r="G1500" s="21"/>
      <c r="H1500" s="9"/>
      <c r="I1500" s="9"/>
      <c r="J1500" s="22">
        <f>SUM(R1495:R1499)</f>
        <v>147821.31</v>
      </c>
      <c r="K1500" s="22"/>
    </row>
    <row r="1501" spans="1:22" x14ac:dyDescent="0.3">
      <c r="A1501" s="19"/>
      <c r="B1501" s="19"/>
      <c r="C1501" s="19" t="s">
        <v>800</v>
      </c>
      <c r="D1501" s="20" t="s">
        <v>799</v>
      </c>
      <c r="E1501" s="9">
        <f>Source!AU1241</f>
        <v>10</v>
      </c>
      <c r="F1501" s="22"/>
      <c r="G1501" s="21"/>
      <c r="H1501" s="9"/>
      <c r="I1501" s="9"/>
      <c r="J1501" s="22">
        <f>SUM(T1495:T1500)</f>
        <v>21117.33</v>
      </c>
      <c r="K1501" s="22"/>
    </row>
    <row r="1502" spans="1:22" x14ac:dyDescent="0.3">
      <c r="A1502" s="19"/>
      <c r="B1502" s="19"/>
      <c r="C1502" s="19" t="s">
        <v>801</v>
      </c>
      <c r="D1502" s="20" t="s">
        <v>799</v>
      </c>
      <c r="E1502" s="9">
        <f>108</f>
        <v>108</v>
      </c>
      <c r="F1502" s="22"/>
      <c r="G1502" s="21"/>
      <c r="H1502" s="9"/>
      <c r="I1502" s="9"/>
      <c r="J1502" s="22">
        <f>SUM(V1495:V1501)</f>
        <v>0</v>
      </c>
      <c r="K1502" s="22"/>
    </row>
    <row r="1503" spans="1:22" x14ac:dyDescent="0.3">
      <c r="A1503" s="19"/>
      <c r="B1503" s="19"/>
      <c r="C1503" s="19" t="s">
        <v>802</v>
      </c>
      <c r="D1503" s="20" t="s">
        <v>803</v>
      </c>
      <c r="E1503" s="9">
        <f>Source!AQ1241</f>
        <v>3</v>
      </c>
      <c r="F1503" s="22"/>
      <c r="G1503" s="21" t="str">
        <f>Source!DI1241</f>
        <v>)*13</v>
      </c>
      <c r="H1503" s="9">
        <f>Source!AV1241</f>
        <v>1</v>
      </c>
      <c r="I1503" s="9"/>
      <c r="J1503" s="22"/>
      <c r="K1503" s="22">
        <f>Source!U1241</f>
        <v>195</v>
      </c>
    </row>
    <row r="1504" spans="1:22" x14ac:dyDescent="0.3">
      <c r="A1504" s="25"/>
      <c r="B1504" s="25"/>
      <c r="C1504" s="25"/>
      <c r="D1504" s="25"/>
      <c r="E1504" s="25"/>
      <c r="F1504" s="25"/>
      <c r="G1504" s="25"/>
      <c r="H1504" s="25"/>
      <c r="I1504" s="43">
        <f>J1496+J1497+J1499+J1500+J1501+J1502</f>
        <v>380111.94</v>
      </c>
      <c r="J1504" s="43"/>
      <c r="K1504" s="26">
        <f>IF(Source!I1241&lt;&gt;0, ROUND(I1504/Source!I1241, 2), 0)</f>
        <v>76022.39</v>
      </c>
      <c r="P1504" s="24">
        <f>I1504</f>
        <v>380111.94</v>
      </c>
    </row>
    <row r="1505" spans="1:22" ht="95.45" x14ac:dyDescent="0.3">
      <c r="A1505" s="19">
        <v>131</v>
      </c>
      <c r="B1505" s="19" t="str">
        <f>Source!F1242</f>
        <v>2.14-2103-3-5/1</v>
      </c>
      <c r="C1505" s="19" t="str">
        <f>Source!G1242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1505" s="20" t="str">
        <f>Source!H1242</f>
        <v>устройство</v>
      </c>
      <c r="E1505" s="9">
        <f>Source!I1242</f>
        <v>5</v>
      </c>
      <c r="F1505" s="22"/>
      <c r="G1505" s="21"/>
      <c r="H1505" s="9"/>
      <c r="I1505" s="9"/>
      <c r="J1505" s="22"/>
      <c r="K1505" s="22"/>
      <c r="Q1505">
        <f>ROUND((Source!BZ1242/100)*ROUND((Source!AF1242*Source!AV1242)*Source!I1242, 2), 2)</f>
        <v>147821.31</v>
      </c>
      <c r="R1505">
        <f>Source!X1242</f>
        <v>147821.31</v>
      </c>
      <c r="S1505">
        <f>ROUND((Source!CA1242/100)*ROUND((Source!AF1242*Source!AV1242)*Source!I1242, 2), 2)</f>
        <v>21117.33</v>
      </c>
      <c r="T1505">
        <f>Source!Y1242</f>
        <v>21117.33</v>
      </c>
      <c r="U1505">
        <f>ROUND((175/100)*ROUND((Source!AE1242*Source!AV1242)*Source!I1242, 2), 2)</f>
        <v>0</v>
      </c>
      <c r="V1505">
        <f>ROUND((108/100)*ROUND(Source!CS1242*Source!I1242, 2), 2)</f>
        <v>0</v>
      </c>
    </row>
    <row r="1506" spans="1:22" x14ac:dyDescent="0.3">
      <c r="A1506" s="19"/>
      <c r="B1506" s="19"/>
      <c r="C1506" s="19" t="s">
        <v>794</v>
      </c>
      <c r="D1506" s="20"/>
      <c r="E1506" s="9"/>
      <c r="F1506" s="22">
        <f>Source!AO1242</f>
        <v>3248.82</v>
      </c>
      <c r="G1506" s="21" t="str">
        <f>Source!DG1242</f>
        <v>)*13</v>
      </c>
      <c r="H1506" s="9">
        <f>Source!AV1242</f>
        <v>1</v>
      </c>
      <c r="I1506" s="9">
        <f>IF(Source!BA1242&lt;&gt; 0, Source!BA1242, 1)</f>
        <v>1</v>
      </c>
      <c r="J1506" s="22">
        <f>Source!S1242</f>
        <v>211173.3</v>
      </c>
      <c r="K1506" s="22"/>
    </row>
    <row r="1507" spans="1:22" x14ac:dyDescent="0.3">
      <c r="A1507" s="19"/>
      <c r="B1507" s="19"/>
      <c r="C1507" s="19" t="s">
        <v>795</v>
      </c>
      <c r="D1507" s="20"/>
      <c r="E1507" s="9"/>
      <c r="F1507" s="22">
        <f>Source!AM1242</f>
        <v>0</v>
      </c>
      <c r="G1507" s="21" t="str">
        <f>Source!DE1242</f>
        <v>)*13</v>
      </c>
      <c r="H1507" s="9">
        <f>Source!AV1242</f>
        <v>1</v>
      </c>
      <c r="I1507" s="9">
        <f>IF(Source!BB1242&lt;&gt; 0, Source!BB1242, 1)</f>
        <v>1</v>
      </c>
      <c r="J1507" s="22">
        <f>Source!Q1242</f>
        <v>0</v>
      </c>
      <c r="K1507" s="22"/>
    </row>
    <row r="1508" spans="1:22" x14ac:dyDescent="0.3">
      <c r="A1508" s="19"/>
      <c r="B1508" s="19"/>
      <c r="C1508" s="19" t="s">
        <v>796</v>
      </c>
      <c r="D1508" s="20"/>
      <c r="E1508" s="9"/>
      <c r="F1508" s="22">
        <f>Source!AN1242</f>
        <v>0</v>
      </c>
      <c r="G1508" s="21" t="str">
        <f>Source!DF1242</f>
        <v>)*13</v>
      </c>
      <c r="H1508" s="9">
        <f>Source!AV1242</f>
        <v>1</v>
      </c>
      <c r="I1508" s="9">
        <f>IF(Source!BS1242&lt;&gt; 0, Source!BS1242, 1)</f>
        <v>1</v>
      </c>
      <c r="J1508" s="23">
        <f>Source!R1242</f>
        <v>0</v>
      </c>
      <c r="K1508" s="22"/>
    </row>
    <row r="1509" spans="1:22" x14ac:dyDescent="0.3">
      <c r="A1509" s="19"/>
      <c r="B1509" s="19"/>
      <c r="C1509" s="19" t="s">
        <v>797</v>
      </c>
      <c r="D1509" s="20"/>
      <c r="E1509" s="9"/>
      <c r="F1509" s="22">
        <f>Source!AL1242</f>
        <v>0</v>
      </c>
      <c r="G1509" s="21" t="str">
        <f>Source!DD1242</f>
        <v>)*13</v>
      </c>
      <c r="H1509" s="9">
        <f>Source!AW1242</f>
        <v>1</v>
      </c>
      <c r="I1509" s="9">
        <f>IF(Source!BC1242&lt;&gt; 0, Source!BC1242, 1)</f>
        <v>1</v>
      </c>
      <c r="J1509" s="22">
        <f>Source!P1242</f>
        <v>0</v>
      </c>
      <c r="K1509" s="22"/>
    </row>
    <row r="1510" spans="1:22" x14ac:dyDescent="0.3">
      <c r="A1510" s="19"/>
      <c r="B1510" s="19"/>
      <c r="C1510" s="19" t="s">
        <v>798</v>
      </c>
      <c r="D1510" s="20" t="s">
        <v>799</v>
      </c>
      <c r="E1510" s="9">
        <f>Source!AT1242</f>
        <v>70</v>
      </c>
      <c r="F1510" s="22"/>
      <c r="G1510" s="21"/>
      <c r="H1510" s="9"/>
      <c r="I1510" s="9"/>
      <c r="J1510" s="22">
        <f>SUM(R1505:R1509)</f>
        <v>147821.31</v>
      </c>
      <c r="K1510" s="22"/>
    </row>
    <row r="1511" spans="1:22" x14ac:dyDescent="0.3">
      <c r="A1511" s="19"/>
      <c r="B1511" s="19"/>
      <c r="C1511" s="19" t="s">
        <v>800</v>
      </c>
      <c r="D1511" s="20" t="s">
        <v>799</v>
      </c>
      <c r="E1511" s="9">
        <f>Source!AU1242</f>
        <v>10</v>
      </c>
      <c r="F1511" s="22"/>
      <c r="G1511" s="21"/>
      <c r="H1511" s="9"/>
      <c r="I1511" s="9"/>
      <c r="J1511" s="22">
        <f>SUM(T1505:T1510)</f>
        <v>21117.33</v>
      </c>
      <c r="K1511" s="22"/>
    </row>
    <row r="1512" spans="1:22" x14ac:dyDescent="0.3">
      <c r="A1512" s="19"/>
      <c r="B1512" s="19"/>
      <c r="C1512" s="19" t="s">
        <v>801</v>
      </c>
      <c r="D1512" s="20" t="s">
        <v>799</v>
      </c>
      <c r="E1512" s="9">
        <f>108</f>
        <v>108</v>
      </c>
      <c r="F1512" s="22"/>
      <c r="G1512" s="21"/>
      <c r="H1512" s="9"/>
      <c r="I1512" s="9"/>
      <c r="J1512" s="22">
        <f>SUM(V1505:V1511)</f>
        <v>0</v>
      </c>
      <c r="K1512" s="22"/>
    </row>
    <row r="1513" spans="1:22" x14ac:dyDescent="0.3">
      <c r="A1513" s="19"/>
      <c r="B1513" s="19"/>
      <c r="C1513" s="19" t="s">
        <v>802</v>
      </c>
      <c r="D1513" s="20" t="s">
        <v>803</v>
      </c>
      <c r="E1513" s="9">
        <f>Source!AQ1242</f>
        <v>3</v>
      </c>
      <c r="F1513" s="22"/>
      <c r="G1513" s="21" t="str">
        <f>Source!DI1242</f>
        <v>)*13</v>
      </c>
      <c r="H1513" s="9">
        <f>Source!AV1242</f>
        <v>1</v>
      </c>
      <c r="I1513" s="9"/>
      <c r="J1513" s="22"/>
      <c r="K1513" s="22">
        <f>Source!U1242</f>
        <v>195</v>
      </c>
    </row>
    <row r="1514" spans="1:22" x14ac:dyDescent="0.3">
      <c r="A1514" s="25"/>
      <c r="B1514" s="25"/>
      <c r="C1514" s="25"/>
      <c r="D1514" s="25"/>
      <c r="E1514" s="25"/>
      <c r="F1514" s="25"/>
      <c r="G1514" s="25"/>
      <c r="H1514" s="25"/>
      <c r="I1514" s="43">
        <f>J1506+J1507+J1509+J1510+J1511+J1512</f>
        <v>380111.94</v>
      </c>
      <c r="J1514" s="43"/>
      <c r="K1514" s="26">
        <f>IF(Source!I1242&lt;&gt;0, ROUND(I1514/Source!I1242, 2), 0)</f>
        <v>76022.39</v>
      </c>
      <c r="P1514" s="24">
        <f>I1514</f>
        <v>380111.94</v>
      </c>
    </row>
    <row r="1515" spans="1:22" ht="68.2" x14ac:dyDescent="0.3">
      <c r="A1515" s="19">
        <v>132</v>
      </c>
      <c r="B1515" s="19" t="str">
        <f>Source!F1243</f>
        <v>2.14-2103-1-13/1</v>
      </c>
      <c r="C1515" s="19" t="str">
        <f>Source!G1243</f>
        <v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</v>
      </c>
      <c r="D1515" s="20" t="str">
        <f>Source!H1243</f>
        <v>1 АРМ</v>
      </c>
      <c r="E1515" s="9">
        <f>Source!I1243</f>
        <v>1</v>
      </c>
      <c r="F1515" s="22"/>
      <c r="G1515" s="21"/>
      <c r="H1515" s="9"/>
      <c r="I1515" s="9"/>
      <c r="J1515" s="22"/>
      <c r="K1515" s="22"/>
      <c r="Q1515">
        <f>ROUND((Source!BZ1243/100)*ROUND((Source!AF1243*Source!AV1243)*Source!I1243, 2), 2)</f>
        <v>49587.08</v>
      </c>
      <c r="R1515">
        <f>Source!X1243</f>
        <v>49587.08</v>
      </c>
      <c r="S1515">
        <f>ROUND((Source!CA1243/100)*ROUND((Source!AF1243*Source!AV1243)*Source!I1243, 2), 2)</f>
        <v>7083.87</v>
      </c>
      <c r="T1515">
        <f>Source!Y1243</f>
        <v>7083.87</v>
      </c>
      <c r="U1515">
        <f>ROUND((175/100)*ROUND((Source!AE1243*Source!AV1243)*Source!I1243, 2), 2)</f>
        <v>0</v>
      </c>
      <c r="V1515">
        <f>ROUND((108/100)*ROUND(Source!CS1243*Source!I1243, 2), 2)</f>
        <v>0</v>
      </c>
    </row>
    <row r="1516" spans="1:22" x14ac:dyDescent="0.3">
      <c r="A1516" s="19"/>
      <c r="B1516" s="19"/>
      <c r="C1516" s="19" t="s">
        <v>794</v>
      </c>
      <c r="D1516" s="20"/>
      <c r="E1516" s="9"/>
      <c r="F1516" s="22">
        <f>Source!AO1243</f>
        <v>5449.13</v>
      </c>
      <c r="G1516" s="21" t="str">
        <f>Source!DG1243</f>
        <v>)*13</v>
      </c>
      <c r="H1516" s="9">
        <f>Source!AV1243</f>
        <v>1</v>
      </c>
      <c r="I1516" s="9">
        <f>IF(Source!BA1243&lt;&gt; 0, Source!BA1243, 1)</f>
        <v>1</v>
      </c>
      <c r="J1516" s="22">
        <f>Source!S1243</f>
        <v>70838.69</v>
      </c>
      <c r="K1516" s="22"/>
    </row>
    <row r="1517" spans="1:22" x14ac:dyDescent="0.3">
      <c r="A1517" s="19"/>
      <c r="B1517" s="19"/>
      <c r="C1517" s="19" t="s">
        <v>795</v>
      </c>
      <c r="D1517" s="20"/>
      <c r="E1517" s="9"/>
      <c r="F1517" s="22">
        <f>Source!AM1243</f>
        <v>0</v>
      </c>
      <c r="G1517" s="21" t="str">
        <f>Source!DE1243</f>
        <v>)*13</v>
      </c>
      <c r="H1517" s="9">
        <f>Source!AV1243</f>
        <v>1</v>
      </c>
      <c r="I1517" s="9">
        <f>IF(Source!BB1243&lt;&gt; 0, Source!BB1243, 1)</f>
        <v>1</v>
      </c>
      <c r="J1517" s="22">
        <f>Source!Q1243</f>
        <v>0</v>
      </c>
      <c r="K1517" s="22"/>
    </row>
    <row r="1518" spans="1:22" x14ac:dyDescent="0.3">
      <c r="A1518" s="19"/>
      <c r="B1518" s="19"/>
      <c r="C1518" s="19" t="s">
        <v>796</v>
      </c>
      <c r="D1518" s="20"/>
      <c r="E1518" s="9"/>
      <c r="F1518" s="22">
        <f>Source!AN1243</f>
        <v>0</v>
      </c>
      <c r="G1518" s="21" t="str">
        <f>Source!DF1243</f>
        <v>)*13</v>
      </c>
      <c r="H1518" s="9">
        <f>Source!AV1243</f>
        <v>1</v>
      </c>
      <c r="I1518" s="9">
        <f>IF(Source!BS1243&lt;&gt; 0, Source!BS1243, 1)</f>
        <v>1</v>
      </c>
      <c r="J1518" s="23">
        <f>Source!R1243</f>
        <v>0</v>
      </c>
      <c r="K1518" s="22"/>
    </row>
    <row r="1519" spans="1:22" x14ac:dyDescent="0.3">
      <c r="A1519" s="19"/>
      <c r="B1519" s="19"/>
      <c r="C1519" s="19" t="s">
        <v>797</v>
      </c>
      <c r="D1519" s="20"/>
      <c r="E1519" s="9"/>
      <c r="F1519" s="22">
        <f>Source!AL1243</f>
        <v>0</v>
      </c>
      <c r="G1519" s="21" t="str">
        <f>Source!DD1243</f>
        <v>)*13</v>
      </c>
      <c r="H1519" s="9">
        <f>Source!AW1243</f>
        <v>1</v>
      </c>
      <c r="I1519" s="9">
        <f>IF(Source!BC1243&lt;&gt; 0, Source!BC1243, 1)</f>
        <v>1</v>
      </c>
      <c r="J1519" s="22">
        <f>Source!P1243</f>
        <v>0</v>
      </c>
      <c r="K1519" s="22"/>
    </row>
    <row r="1520" spans="1:22" x14ac:dyDescent="0.3">
      <c r="A1520" s="19"/>
      <c r="B1520" s="19"/>
      <c r="C1520" s="19" t="s">
        <v>798</v>
      </c>
      <c r="D1520" s="20" t="s">
        <v>799</v>
      </c>
      <c r="E1520" s="9">
        <f>Source!AT1243</f>
        <v>70</v>
      </c>
      <c r="F1520" s="22"/>
      <c r="G1520" s="21"/>
      <c r="H1520" s="9"/>
      <c r="I1520" s="9"/>
      <c r="J1520" s="22">
        <f>SUM(R1515:R1519)</f>
        <v>49587.08</v>
      </c>
      <c r="K1520" s="22"/>
    </row>
    <row r="1521" spans="1:32" x14ac:dyDescent="0.3">
      <c r="A1521" s="19"/>
      <c r="B1521" s="19"/>
      <c r="C1521" s="19" t="s">
        <v>800</v>
      </c>
      <c r="D1521" s="20" t="s">
        <v>799</v>
      </c>
      <c r="E1521" s="9">
        <f>Source!AU1243</f>
        <v>10</v>
      </c>
      <c r="F1521" s="22"/>
      <c r="G1521" s="21"/>
      <c r="H1521" s="9"/>
      <c r="I1521" s="9"/>
      <c r="J1521" s="22">
        <f>SUM(T1515:T1520)</f>
        <v>7083.87</v>
      </c>
      <c r="K1521" s="22"/>
    </row>
    <row r="1522" spans="1:32" x14ac:dyDescent="0.3">
      <c r="A1522" s="19"/>
      <c r="B1522" s="19"/>
      <c r="C1522" s="19" t="s">
        <v>801</v>
      </c>
      <c r="D1522" s="20" t="s">
        <v>799</v>
      </c>
      <c r="E1522" s="9">
        <f>108</f>
        <v>108</v>
      </c>
      <c r="F1522" s="22"/>
      <c r="G1522" s="21"/>
      <c r="H1522" s="9"/>
      <c r="I1522" s="9"/>
      <c r="J1522" s="22">
        <f>SUM(V1515:V1521)</f>
        <v>0</v>
      </c>
      <c r="K1522" s="22"/>
    </row>
    <row r="1523" spans="1:32" x14ac:dyDescent="0.3">
      <c r="A1523" s="19"/>
      <c r="B1523" s="19"/>
      <c r="C1523" s="19" t="s">
        <v>802</v>
      </c>
      <c r="D1523" s="20" t="s">
        <v>803</v>
      </c>
      <c r="E1523" s="9">
        <f>Source!AQ1243</f>
        <v>5.5</v>
      </c>
      <c r="F1523" s="22"/>
      <c r="G1523" s="21" t="str">
        <f>Source!DI1243</f>
        <v>)*13</v>
      </c>
      <c r="H1523" s="9">
        <f>Source!AV1243</f>
        <v>1</v>
      </c>
      <c r="I1523" s="9"/>
      <c r="J1523" s="22"/>
      <c r="K1523" s="22">
        <f>Source!U1243</f>
        <v>71.5</v>
      </c>
    </row>
    <row r="1524" spans="1:32" x14ac:dyDescent="0.3">
      <c r="A1524" s="25"/>
      <c r="B1524" s="25"/>
      <c r="C1524" s="25"/>
      <c r="D1524" s="25"/>
      <c r="E1524" s="25"/>
      <c r="F1524" s="25"/>
      <c r="G1524" s="25"/>
      <c r="H1524" s="25"/>
      <c r="I1524" s="43">
        <f>J1516+J1517+J1519+J1520+J1521+J1522</f>
        <v>127509.64</v>
      </c>
      <c r="J1524" s="43"/>
      <c r="K1524" s="26">
        <f>IF(Source!I1243&lt;&gt;0, ROUND(I1524/Source!I1243, 2), 0)</f>
        <v>127509.64</v>
      </c>
      <c r="P1524" s="24">
        <f>I1524</f>
        <v>127509.64</v>
      </c>
    </row>
    <row r="1526" spans="1:32" x14ac:dyDescent="0.3">
      <c r="A1526" s="40" t="str">
        <f>CONCATENATE("Итого по подразделу: ",IF(Source!G1245&lt;&gt;"Новый подраздел", Source!G1245, ""))</f>
        <v>Итого по подразделу: СВН - Инженерные сооружения и коммуникации</v>
      </c>
      <c r="B1526" s="40"/>
      <c r="C1526" s="40"/>
      <c r="D1526" s="40"/>
      <c r="E1526" s="40"/>
      <c r="F1526" s="40"/>
      <c r="G1526" s="40"/>
      <c r="H1526" s="40"/>
      <c r="I1526" s="38">
        <f>SUM(P1464:P1525)</f>
        <v>1022412.88</v>
      </c>
      <c r="J1526" s="39"/>
      <c r="K1526" s="27"/>
    </row>
    <row r="1529" spans="1:32" ht="28.4" x14ac:dyDescent="0.3">
      <c r="A1529" s="40" t="str">
        <f>CONCATENATE("Итого по разделу: ",IF(Source!G1275&lt;&gt;"Новый раздел", Source!G1275, ""))</f>
        <v>Итого по разделу: Зона №2  -   5. Внутренние и внутриплощадочные слаботочные сети "Здание 6.4 "Административно-бытовой корпус"</v>
      </c>
      <c r="B1529" s="40"/>
      <c r="C1529" s="40"/>
      <c r="D1529" s="40"/>
      <c r="E1529" s="40"/>
      <c r="F1529" s="40"/>
      <c r="G1529" s="40"/>
      <c r="H1529" s="40"/>
      <c r="I1529" s="38">
        <f>SUM(P1347:P1528)</f>
        <v>3380645.72</v>
      </c>
      <c r="J1529" s="39"/>
      <c r="K1529" s="27"/>
      <c r="AF1529" s="29" t="str">
        <f>CONCATENATE("Итого по разделу: ",IF(Source!G1275&lt;&gt;"Новый раздел", Source!G1275, ""))</f>
        <v>Итого по разделу: Зона №2  -   5. Внутренние и внутриплощадочные слаботочные сети "Здание 6.4 "Административно-бытовой корпус"</v>
      </c>
    </row>
    <row r="1532" spans="1:32" x14ac:dyDescent="0.35">
      <c r="A1532" s="42" t="str">
        <f>CONCATENATE("Раздел: ",IF(Source!G1305&lt;&gt;"Новый раздел", Source!G1305, ""))</f>
        <v>Раздел: Зона №2  -   6. Внутренние и внутриплощадочные слаботочные сети Здание 6.5.1. "Павильон Ж/Д Вокзал"</v>
      </c>
      <c r="B1532" s="42"/>
      <c r="C1532" s="42"/>
      <c r="D1532" s="42"/>
      <c r="E1532" s="42"/>
      <c r="F1532" s="42"/>
      <c r="G1532" s="42"/>
      <c r="H1532" s="42"/>
      <c r="I1532" s="42"/>
      <c r="J1532" s="42"/>
      <c r="K1532" s="42"/>
      <c r="AE1532" s="30" t="str">
        <f>CONCATENATE("Раздел: ",IF(Source!G1305&lt;&gt;"Новый раздел", Source!G1305, ""))</f>
        <v>Раздел: Зона №2  -   6. Внутренние и внутриплощадочные слаботочные сети Здание 6.5.1. "Павильон Ж/Д Вокзал"</v>
      </c>
    </row>
    <row r="1534" spans="1:32" x14ac:dyDescent="0.35">
      <c r="A1534" s="42" t="str">
        <f>CONCATENATE("Подраздел: ",IF(Source!G1309&lt;&gt;"Новый подраздел", Source!G1309, ""))</f>
        <v>Подраздел: ЛВС - Инженерные сооружения и коммуникации</v>
      </c>
      <c r="B1534" s="42"/>
      <c r="C1534" s="42"/>
      <c r="D1534" s="42"/>
      <c r="E1534" s="42"/>
      <c r="F1534" s="42"/>
      <c r="G1534" s="42"/>
      <c r="H1534" s="42"/>
      <c r="I1534" s="42"/>
      <c r="J1534" s="42"/>
      <c r="K1534" s="42"/>
    </row>
    <row r="1535" spans="1:32" ht="27.3" x14ac:dyDescent="0.3">
      <c r="A1535" s="19">
        <v>133</v>
      </c>
      <c r="B1535" s="19" t="str">
        <f>Source!F1313</f>
        <v>2.14-3701-7-4/1</v>
      </c>
      <c r="C1535" s="19" t="str">
        <f>Source!G1313</f>
        <v>Проверка монтажа кабеля в шкафу связи</v>
      </c>
      <c r="D1535" s="20" t="str">
        <f>Source!H1313</f>
        <v>шт.</v>
      </c>
      <c r="E1535" s="9">
        <f>Source!I1313</f>
        <v>1</v>
      </c>
      <c r="F1535" s="22"/>
      <c r="G1535" s="21"/>
      <c r="H1535" s="9"/>
      <c r="I1535" s="9"/>
      <c r="J1535" s="22"/>
      <c r="K1535" s="22"/>
      <c r="Q1535">
        <f>ROUND((Source!BZ1313/100)*ROUND((Source!AF1313*Source!AV1313)*Source!I1313, 2), 2)</f>
        <v>693.53</v>
      </c>
      <c r="R1535">
        <f>Source!X1313</f>
        <v>693.53</v>
      </c>
      <c r="S1535">
        <f>ROUND((Source!CA1313/100)*ROUND((Source!AF1313*Source!AV1313)*Source!I1313, 2), 2)</f>
        <v>99.08</v>
      </c>
      <c r="T1535">
        <f>Source!Y1313</f>
        <v>99.08</v>
      </c>
      <c r="U1535">
        <f>ROUND((175/100)*ROUND((Source!AE1313*Source!AV1313)*Source!I1313, 2), 2)</f>
        <v>0</v>
      </c>
      <c r="V1535">
        <f>ROUND((108/100)*ROUND(Source!CS1313*Source!I1313, 2), 2)</f>
        <v>0</v>
      </c>
    </row>
    <row r="1536" spans="1:32" x14ac:dyDescent="0.3">
      <c r="A1536" s="19"/>
      <c r="B1536" s="19"/>
      <c r="C1536" s="19" t="s">
        <v>794</v>
      </c>
      <c r="D1536" s="20"/>
      <c r="E1536" s="9"/>
      <c r="F1536" s="22">
        <f>Source!AO1313</f>
        <v>247.69</v>
      </c>
      <c r="G1536" s="21" t="str">
        <f>Source!DG1313</f>
        <v>)*4</v>
      </c>
      <c r="H1536" s="9">
        <f>Source!AV1313</f>
        <v>1</v>
      </c>
      <c r="I1536" s="9">
        <f>IF(Source!BA1313&lt;&gt; 0, Source!BA1313, 1)</f>
        <v>1</v>
      </c>
      <c r="J1536" s="22">
        <f>Source!S1313</f>
        <v>990.76</v>
      </c>
      <c r="K1536" s="22"/>
    </row>
    <row r="1537" spans="1:22" x14ac:dyDescent="0.3">
      <c r="A1537" s="19"/>
      <c r="B1537" s="19"/>
      <c r="C1537" s="19" t="s">
        <v>795</v>
      </c>
      <c r="D1537" s="20"/>
      <c r="E1537" s="9"/>
      <c r="F1537" s="22">
        <f>Source!AM1313</f>
        <v>0</v>
      </c>
      <c r="G1537" s="21" t="str">
        <f>Source!DE1313</f>
        <v>)*4</v>
      </c>
      <c r="H1537" s="9">
        <f>Source!AV1313</f>
        <v>1</v>
      </c>
      <c r="I1537" s="9">
        <f>IF(Source!BB1313&lt;&gt; 0, Source!BB1313, 1)</f>
        <v>1</v>
      </c>
      <c r="J1537" s="22">
        <f>Source!Q1313</f>
        <v>0</v>
      </c>
      <c r="K1537" s="22"/>
    </row>
    <row r="1538" spans="1:22" x14ac:dyDescent="0.3">
      <c r="A1538" s="19"/>
      <c r="B1538" s="19"/>
      <c r="C1538" s="19" t="s">
        <v>796</v>
      </c>
      <c r="D1538" s="20"/>
      <c r="E1538" s="9"/>
      <c r="F1538" s="22">
        <f>Source!AN1313</f>
        <v>0</v>
      </c>
      <c r="G1538" s="21" t="str">
        <f>Source!DF1313</f>
        <v>)*4</v>
      </c>
      <c r="H1538" s="9">
        <f>Source!AV1313</f>
        <v>1</v>
      </c>
      <c r="I1538" s="9">
        <f>IF(Source!BS1313&lt;&gt; 0, Source!BS1313, 1)</f>
        <v>1</v>
      </c>
      <c r="J1538" s="23">
        <f>Source!R1313</f>
        <v>0</v>
      </c>
      <c r="K1538" s="22"/>
    </row>
    <row r="1539" spans="1:22" x14ac:dyDescent="0.3">
      <c r="A1539" s="19"/>
      <c r="B1539" s="19"/>
      <c r="C1539" s="19" t="s">
        <v>797</v>
      </c>
      <c r="D1539" s="20"/>
      <c r="E1539" s="9"/>
      <c r="F1539" s="22">
        <f>Source!AL1313</f>
        <v>0</v>
      </c>
      <c r="G1539" s="21" t="str">
        <f>Source!DD1313</f>
        <v>)*4</v>
      </c>
      <c r="H1539" s="9">
        <f>Source!AW1313</f>
        <v>1</v>
      </c>
      <c r="I1539" s="9">
        <f>IF(Source!BC1313&lt;&gt; 0, Source!BC1313, 1)</f>
        <v>1</v>
      </c>
      <c r="J1539" s="22">
        <f>Source!P1313</f>
        <v>0</v>
      </c>
      <c r="K1539" s="22"/>
    </row>
    <row r="1540" spans="1:22" x14ac:dyDescent="0.3">
      <c r="A1540" s="19"/>
      <c r="B1540" s="19"/>
      <c r="C1540" s="19" t="s">
        <v>798</v>
      </c>
      <c r="D1540" s="20" t="s">
        <v>799</v>
      </c>
      <c r="E1540" s="9">
        <f>Source!AT1313</f>
        <v>70</v>
      </c>
      <c r="F1540" s="22"/>
      <c r="G1540" s="21"/>
      <c r="H1540" s="9"/>
      <c r="I1540" s="9"/>
      <c r="J1540" s="22">
        <f>SUM(R1535:R1539)</f>
        <v>693.53</v>
      </c>
      <c r="K1540" s="22"/>
    </row>
    <row r="1541" spans="1:22" x14ac:dyDescent="0.3">
      <c r="A1541" s="19"/>
      <c r="B1541" s="19"/>
      <c r="C1541" s="19" t="s">
        <v>800</v>
      </c>
      <c r="D1541" s="20" t="s">
        <v>799</v>
      </c>
      <c r="E1541" s="9">
        <f>Source!AU1313</f>
        <v>10</v>
      </c>
      <c r="F1541" s="22"/>
      <c r="G1541" s="21"/>
      <c r="H1541" s="9"/>
      <c r="I1541" s="9"/>
      <c r="J1541" s="22">
        <f>SUM(T1535:T1540)</f>
        <v>99.08</v>
      </c>
      <c r="K1541" s="22"/>
    </row>
    <row r="1542" spans="1:22" x14ac:dyDescent="0.3">
      <c r="A1542" s="19"/>
      <c r="B1542" s="19"/>
      <c r="C1542" s="19" t="s">
        <v>801</v>
      </c>
      <c r="D1542" s="20" t="s">
        <v>799</v>
      </c>
      <c r="E1542" s="9">
        <f>108</f>
        <v>108</v>
      </c>
      <c r="F1542" s="22"/>
      <c r="G1542" s="21"/>
      <c r="H1542" s="9"/>
      <c r="I1542" s="9"/>
      <c r="J1542" s="22">
        <f>SUM(V1535:V1541)</f>
        <v>0</v>
      </c>
      <c r="K1542" s="22"/>
    </row>
    <row r="1543" spans="1:22" x14ac:dyDescent="0.3">
      <c r="A1543" s="19"/>
      <c r="B1543" s="19"/>
      <c r="C1543" s="19" t="s">
        <v>802</v>
      </c>
      <c r="D1543" s="20" t="s">
        <v>803</v>
      </c>
      <c r="E1543" s="9">
        <f>Source!AQ1313</f>
        <v>0.25</v>
      </c>
      <c r="F1543" s="22"/>
      <c r="G1543" s="21" t="str">
        <f>Source!DI1313</f>
        <v>)*4</v>
      </c>
      <c r="H1543" s="9">
        <f>Source!AV1313</f>
        <v>1</v>
      </c>
      <c r="I1543" s="9"/>
      <c r="J1543" s="22"/>
      <c r="K1543" s="22">
        <f>Source!U1313</f>
        <v>1</v>
      </c>
    </row>
    <row r="1544" spans="1:22" x14ac:dyDescent="0.3">
      <c r="A1544" s="25"/>
      <c r="B1544" s="25"/>
      <c r="C1544" s="25"/>
      <c r="D1544" s="25"/>
      <c r="E1544" s="25"/>
      <c r="F1544" s="25"/>
      <c r="G1544" s="25"/>
      <c r="H1544" s="25"/>
      <c r="I1544" s="43">
        <f>J1536+J1537+J1539+J1540+J1541+J1542</f>
        <v>1783.37</v>
      </c>
      <c r="J1544" s="43"/>
      <c r="K1544" s="26">
        <f>IF(Source!I1313&lt;&gt;0, ROUND(I1544/Source!I1313, 2), 0)</f>
        <v>1783.37</v>
      </c>
      <c r="P1544" s="24">
        <f>I1544</f>
        <v>1783.37</v>
      </c>
    </row>
    <row r="1545" spans="1:22" ht="27.3" x14ac:dyDescent="0.3">
      <c r="A1545" s="19">
        <v>134</v>
      </c>
      <c r="B1545" s="19" t="str">
        <f>Source!F1314</f>
        <v>2.14-3701-7-3/1</v>
      </c>
      <c r="C1545" s="19" t="str">
        <f>Source!G1314</f>
        <v>Внешний осмотр монтажа кроссировок и жил шкафа связи</v>
      </c>
      <c r="D1545" s="20" t="str">
        <f>Source!H1314</f>
        <v>шт.</v>
      </c>
      <c r="E1545" s="9">
        <f>Source!I1314</f>
        <v>27</v>
      </c>
      <c r="F1545" s="22"/>
      <c r="G1545" s="21"/>
      <c r="H1545" s="9"/>
      <c r="I1545" s="9"/>
      <c r="J1545" s="22"/>
      <c r="K1545" s="22"/>
      <c r="Q1545">
        <f>ROUND((Source!BZ1314/100)*ROUND((Source!AF1314*Source!AV1314)*Source!I1314, 2), 2)</f>
        <v>30709.48</v>
      </c>
      <c r="R1545">
        <f>Source!X1314</f>
        <v>30709.48</v>
      </c>
      <c r="S1545">
        <f>ROUND((Source!CA1314/100)*ROUND((Source!AF1314*Source!AV1314)*Source!I1314, 2), 2)</f>
        <v>4387.07</v>
      </c>
      <c r="T1545">
        <f>Source!Y1314</f>
        <v>4387.07</v>
      </c>
      <c r="U1545">
        <f>ROUND((175/100)*ROUND((Source!AE1314*Source!AV1314)*Source!I1314, 2), 2)</f>
        <v>0</v>
      </c>
      <c r="V1545">
        <f>ROUND((108/100)*ROUND(Source!CS1314*Source!I1314, 2), 2)</f>
        <v>0</v>
      </c>
    </row>
    <row r="1546" spans="1:22" x14ac:dyDescent="0.3">
      <c r="A1546" s="19"/>
      <c r="B1546" s="19"/>
      <c r="C1546" s="19" t="s">
        <v>794</v>
      </c>
      <c r="D1546" s="20"/>
      <c r="E1546" s="9"/>
      <c r="F1546" s="22">
        <f>Source!AO1314</f>
        <v>406.21</v>
      </c>
      <c r="G1546" s="21" t="str">
        <f>Source!DG1314</f>
        <v>)*4</v>
      </c>
      <c r="H1546" s="9">
        <f>Source!AV1314</f>
        <v>1</v>
      </c>
      <c r="I1546" s="9">
        <f>IF(Source!BA1314&lt;&gt; 0, Source!BA1314, 1)</f>
        <v>1</v>
      </c>
      <c r="J1546" s="22">
        <f>Source!S1314</f>
        <v>43870.68</v>
      </c>
      <c r="K1546" s="22"/>
    </row>
    <row r="1547" spans="1:22" x14ac:dyDescent="0.3">
      <c r="A1547" s="19"/>
      <c r="B1547" s="19"/>
      <c r="C1547" s="19" t="s">
        <v>795</v>
      </c>
      <c r="D1547" s="20"/>
      <c r="E1547" s="9"/>
      <c r="F1547" s="22">
        <f>Source!AM1314</f>
        <v>0</v>
      </c>
      <c r="G1547" s="21" t="str">
        <f>Source!DE1314</f>
        <v>)*4</v>
      </c>
      <c r="H1547" s="9">
        <f>Source!AV1314</f>
        <v>1</v>
      </c>
      <c r="I1547" s="9">
        <f>IF(Source!BB1314&lt;&gt; 0, Source!BB1314, 1)</f>
        <v>1</v>
      </c>
      <c r="J1547" s="22">
        <f>Source!Q1314</f>
        <v>0</v>
      </c>
      <c r="K1547" s="22"/>
    </row>
    <row r="1548" spans="1:22" x14ac:dyDescent="0.3">
      <c r="A1548" s="19"/>
      <c r="B1548" s="19"/>
      <c r="C1548" s="19" t="s">
        <v>796</v>
      </c>
      <c r="D1548" s="20"/>
      <c r="E1548" s="9"/>
      <c r="F1548" s="22">
        <f>Source!AN1314</f>
        <v>0</v>
      </c>
      <c r="G1548" s="21" t="str">
        <f>Source!DF1314</f>
        <v>)*4</v>
      </c>
      <c r="H1548" s="9">
        <f>Source!AV1314</f>
        <v>1</v>
      </c>
      <c r="I1548" s="9">
        <f>IF(Source!BS1314&lt;&gt; 0, Source!BS1314, 1)</f>
        <v>1</v>
      </c>
      <c r="J1548" s="23">
        <f>Source!R1314</f>
        <v>0</v>
      </c>
      <c r="K1548" s="22"/>
    </row>
    <row r="1549" spans="1:22" x14ac:dyDescent="0.3">
      <c r="A1549" s="19"/>
      <c r="B1549" s="19"/>
      <c r="C1549" s="19" t="s">
        <v>797</v>
      </c>
      <c r="D1549" s="20"/>
      <c r="E1549" s="9"/>
      <c r="F1549" s="22">
        <f>Source!AL1314</f>
        <v>0</v>
      </c>
      <c r="G1549" s="21" t="str">
        <f>Source!DD1314</f>
        <v>)*4</v>
      </c>
      <c r="H1549" s="9">
        <f>Source!AW1314</f>
        <v>1</v>
      </c>
      <c r="I1549" s="9">
        <f>IF(Source!BC1314&lt;&gt; 0, Source!BC1314, 1)</f>
        <v>1</v>
      </c>
      <c r="J1549" s="22">
        <f>Source!P1314</f>
        <v>0</v>
      </c>
      <c r="K1549" s="22"/>
    </row>
    <row r="1550" spans="1:22" x14ac:dyDescent="0.3">
      <c r="A1550" s="19"/>
      <c r="B1550" s="19"/>
      <c r="C1550" s="19" t="s">
        <v>798</v>
      </c>
      <c r="D1550" s="20" t="s">
        <v>799</v>
      </c>
      <c r="E1550" s="9">
        <f>Source!AT1314</f>
        <v>70</v>
      </c>
      <c r="F1550" s="22"/>
      <c r="G1550" s="21"/>
      <c r="H1550" s="9"/>
      <c r="I1550" s="9"/>
      <c r="J1550" s="22">
        <f>SUM(R1545:R1549)</f>
        <v>30709.48</v>
      </c>
      <c r="K1550" s="22"/>
    </row>
    <row r="1551" spans="1:22" x14ac:dyDescent="0.3">
      <c r="A1551" s="19"/>
      <c r="B1551" s="19"/>
      <c r="C1551" s="19" t="s">
        <v>800</v>
      </c>
      <c r="D1551" s="20" t="s">
        <v>799</v>
      </c>
      <c r="E1551" s="9">
        <f>Source!AU1314</f>
        <v>10</v>
      </c>
      <c r="F1551" s="22"/>
      <c r="G1551" s="21"/>
      <c r="H1551" s="9"/>
      <c r="I1551" s="9"/>
      <c r="J1551" s="22">
        <f>SUM(T1545:T1550)</f>
        <v>4387.07</v>
      </c>
      <c r="K1551" s="22"/>
    </row>
    <row r="1552" spans="1:22" x14ac:dyDescent="0.3">
      <c r="A1552" s="19"/>
      <c r="B1552" s="19"/>
      <c r="C1552" s="19" t="s">
        <v>801</v>
      </c>
      <c r="D1552" s="20" t="s">
        <v>799</v>
      </c>
      <c r="E1552" s="9">
        <f>108</f>
        <v>108</v>
      </c>
      <c r="F1552" s="22"/>
      <c r="G1552" s="21"/>
      <c r="H1552" s="9"/>
      <c r="I1552" s="9"/>
      <c r="J1552" s="22">
        <f>SUM(V1545:V1551)</f>
        <v>0</v>
      </c>
      <c r="K1552" s="22"/>
    </row>
    <row r="1553" spans="1:22" x14ac:dyDescent="0.3">
      <c r="A1553" s="19"/>
      <c r="B1553" s="19"/>
      <c r="C1553" s="19" t="s">
        <v>802</v>
      </c>
      <c r="D1553" s="20" t="s">
        <v>803</v>
      </c>
      <c r="E1553" s="9">
        <f>Source!AQ1314</f>
        <v>0.41</v>
      </c>
      <c r="F1553" s="22"/>
      <c r="G1553" s="21" t="str">
        <f>Source!DI1314</f>
        <v>)*4</v>
      </c>
      <c r="H1553" s="9">
        <f>Source!AV1314</f>
        <v>1</v>
      </c>
      <c r="I1553" s="9"/>
      <c r="J1553" s="22"/>
      <c r="K1553" s="22">
        <f>Source!U1314</f>
        <v>44.279999999999994</v>
      </c>
    </row>
    <row r="1554" spans="1:22" x14ac:dyDescent="0.3">
      <c r="A1554" s="25"/>
      <c r="B1554" s="25"/>
      <c r="C1554" s="25"/>
      <c r="D1554" s="25"/>
      <c r="E1554" s="25"/>
      <c r="F1554" s="25"/>
      <c r="G1554" s="25"/>
      <c r="H1554" s="25"/>
      <c r="I1554" s="43">
        <f>J1546+J1547+J1549+J1550+J1551+J1552</f>
        <v>78967.23000000001</v>
      </c>
      <c r="J1554" s="43"/>
      <c r="K1554" s="26">
        <f>IF(Source!I1314&lt;&gt;0, ROUND(I1554/Source!I1314, 2), 0)</f>
        <v>2924.71</v>
      </c>
      <c r="P1554" s="24">
        <f>I1554</f>
        <v>78967.23000000001</v>
      </c>
    </row>
    <row r="1555" spans="1:22" ht="40.950000000000003" x14ac:dyDescent="0.3">
      <c r="A1555" s="19">
        <v>135</v>
      </c>
      <c r="B1555" s="19" t="str">
        <f>Source!F1315</f>
        <v>2.14-2103-14-4/1</v>
      </c>
      <c r="C1555" s="19" t="str">
        <f>Source!G1315</f>
        <v>Техническое сопровождение ЛВС, техническое обслуживание устройств бесперебойного питания UPS</v>
      </c>
      <c r="D1555" s="20" t="str">
        <f>Source!H1315</f>
        <v>устройство</v>
      </c>
      <c r="E1555" s="9">
        <f>Source!I1315</f>
        <v>1</v>
      </c>
      <c r="F1555" s="22"/>
      <c r="G1555" s="21"/>
      <c r="H1555" s="9"/>
      <c r="I1555" s="9"/>
      <c r="J1555" s="22"/>
      <c r="K1555" s="22"/>
      <c r="Q1555">
        <f>ROUND((Source!BZ1315/100)*ROUND((Source!AF1315*Source!AV1315)*Source!I1315, 2), 2)</f>
        <v>4161.16</v>
      </c>
      <c r="R1555">
        <f>Source!X1315</f>
        <v>4161.16</v>
      </c>
      <c r="S1555">
        <f>ROUND((Source!CA1315/100)*ROUND((Source!AF1315*Source!AV1315)*Source!I1315, 2), 2)</f>
        <v>594.45000000000005</v>
      </c>
      <c r="T1555">
        <f>Source!Y1315</f>
        <v>594.45000000000005</v>
      </c>
      <c r="U1555">
        <f>ROUND((175/100)*ROUND((Source!AE1315*Source!AV1315)*Source!I1315, 2), 2)</f>
        <v>0</v>
      </c>
      <c r="V1555">
        <f>ROUND((108/100)*ROUND(Source!CS1315*Source!I1315, 2), 2)</f>
        <v>0</v>
      </c>
    </row>
    <row r="1556" spans="1:22" x14ac:dyDescent="0.3">
      <c r="A1556" s="19"/>
      <c r="B1556" s="19"/>
      <c r="C1556" s="19" t="s">
        <v>794</v>
      </c>
      <c r="D1556" s="20"/>
      <c r="E1556" s="9"/>
      <c r="F1556" s="22">
        <f>Source!AO1315</f>
        <v>1486.13</v>
      </c>
      <c r="G1556" s="21" t="str">
        <f>Source!DG1315</f>
        <v>)*4</v>
      </c>
      <c r="H1556" s="9">
        <f>Source!AV1315</f>
        <v>1</v>
      </c>
      <c r="I1556" s="9">
        <f>IF(Source!BA1315&lt;&gt; 0, Source!BA1315, 1)</f>
        <v>1</v>
      </c>
      <c r="J1556" s="22">
        <f>Source!S1315</f>
        <v>5944.52</v>
      </c>
      <c r="K1556" s="22"/>
    </row>
    <row r="1557" spans="1:22" x14ac:dyDescent="0.3">
      <c r="A1557" s="19"/>
      <c r="B1557" s="19"/>
      <c r="C1557" s="19" t="s">
        <v>795</v>
      </c>
      <c r="D1557" s="20"/>
      <c r="E1557" s="9"/>
      <c r="F1557" s="22">
        <f>Source!AM1315</f>
        <v>0</v>
      </c>
      <c r="G1557" s="21" t="str">
        <f>Source!DE1315</f>
        <v>)*4</v>
      </c>
      <c r="H1557" s="9">
        <f>Source!AV1315</f>
        <v>1</v>
      </c>
      <c r="I1557" s="9">
        <f>IF(Source!BB1315&lt;&gt; 0, Source!BB1315, 1)</f>
        <v>1</v>
      </c>
      <c r="J1557" s="22">
        <f>Source!Q1315</f>
        <v>0</v>
      </c>
      <c r="K1557" s="22"/>
    </row>
    <row r="1558" spans="1:22" x14ac:dyDescent="0.3">
      <c r="A1558" s="19"/>
      <c r="B1558" s="19"/>
      <c r="C1558" s="19" t="s">
        <v>796</v>
      </c>
      <c r="D1558" s="20"/>
      <c r="E1558" s="9"/>
      <c r="F1558" s="22">
        <f>Source!AN1315</f>
        <v>0</v>
      </c>
      <c r="G1558" s="21" t="str">
        <f>Source!DF1315</f>
        <v>)*4</v>
      </c>
      <c r="H1558" s="9">
        <f>Source!AV1315</f>
        <v>1</v>
      </c>
      <c r="I1558" s="9">
        <f>IF(Source!BS1315&lt;&gt; 0, Source!BS1315, 1)</f>
        <v>1</v>
      </c>
      <c r="J1558" s="23">
        <f>Source!R1315</f>
        <v>0</v>
      </c>
      <c r="K1558" s="22"/>
    </row>
    <row r="1559" spans="1:22" x14ac:dyDescent="0.3">
      <c r="A1559" s="19"/>
      <c r="B1559" s="19"/>
      <c r="C1559" s="19" t="s">
        <v>797</v>
      </c>
      <c r="D1559" s="20"/>
      <c r="E1559" s="9"/>
      <c r="F1559" s="22">
        <f>Source!AL1315</f>
        <v>0</v>
      </c>
      <c r="G1559" s="21" t="str">
        <f>Source!DD1315</f>
        <v>)*4</v>
      </c>
      <c r="H1559" s="9">
        <f>Source!AW1315</f>
        <v>1</v>
      </c>
      <c r="I1559" s="9">
        <f>IF(Source!BC1315&lt;&gt; 0, Source!BC1315, 1)</f>
        <v>1</v>
      </c>
      <c r="J1559" s="22">
        <f>Source!P1315</f>
        <v>0</v>
      </c>
      <c r="K1559" s="22"/>
    </row>
    <row r="1560" spans="1:22" x14ac:dyDescent="0.3">
      <c r="A1560" s="19"/>
      <c r="B1560" s="19"/>
      <c r="C1560" s="19" t="s">
        <v>798</v>
      </c>
      <c r="D1560" s="20" t="s">
        <v>799</v>
      </c>
      <c r="E1560" s="9">
        <f>Source!AT1315</f>
        <v>70</v>
      </c>
      <c r="F1560" s="22"/>
      <c r="G1560" s="21"/>
      <c r="H1560" s="9"/>
      <c r="I1560" s="9"/>
      <c r="J1560" s="22">
        <f>SUM(R1555:R1559)</f>
        <v>4161.16</v>
      </c>
      <c r="K1560" s="22"/>
    </row>
    <row r="1561" spans="1:22" x14ac:dyDescent="0.3">
      <c r="A1561" s="19"/>
      <c r="B1561" s="19"/>
      <c r="C1561" s="19" t="s">
        <v>800</v>
      </c>
      <c r="D1561" s="20" t="s">
        <v>799</v>
      </c>
      <c r="E1561" s="9">
        <f>Source!AU1315</f>
        <v>10</v>
      </c>
      <c r="F1561" s="22"/>
      <c r="G1561" s="21"/>
      <c r="H1561" s="9"/>
      <c r="I1561" s="9"/>
      <c r="J1561" s="22">
        <f>SUM(T1555:T1560)</f>
        <v>594.45000000000005</v>
      </c>
      <c r="K1561" s="22"/>
    </row>
    <row r="1562" spans="1:22" x14ac:dyDescent="0.3">
      <c r="A1562" s="19"/>
      <c r="B1562" s="19"/>
      <c r="C1562" s="19" t="s">
        <v>801</v>
      </c>
      <c r="D1562" s="20" t="s">
        <v>799</v>
      </c>
      <c r="E1562" s="9">
        <f>108</f>
        <v>108</v>
      </c>
      <c r="F1562" s="22"/>
      <c r="G1562" s="21"/>
      <c r="H1562" s="9"/>
      <c r="I1562" s="9"/>
      <c r="J1562" s="22">
        <f>SUM(V1555:V1561)</f>
        <v>0</v>
      </c>
      <c r="K1562" s="22"/>
    </row>
    <row r="1563" spans="1:22" x14ac:dyDescent="0.3">
      <c r="A1563" s="19"/>
      <c r="B1563" s="19"/>
      <c r="C1563" s="19" t="s">
        <v>802</v>
      </c>
      <c r="D1563" s="20" t="s">
        <v>803</v>
      </c>
      <c r="E1563" s="9">
        <f>Source!AQ1315</f>
        <v>1.5</v>
      </c>
      <c r="F1563" s="22"/>
      <c r="G1563" s="21" t="str">
        <f>Source!DI1315</f>
        <v>)*4</v>
      </c>
      <c r="H1563" s="9">
        <f>Source!AV1315</f>
        <v>1</v>
      </c>
      <c r="I1563" s="9"/>
      <c r="J1563" s="22"/>
      <c r="K1563" s="22">
        <f>Source!U1315</f>
        <v>6</v>
      </c>
    </row>
    <row r="1564" spans="1:22" x14ac:dyDescent="0.3">
      <c r="A1564" s="25"/>
      <c r="B1564" s="25"/>
      <c r="C1564" s="25"/>
      <c r="D1564" s="25"/>
      <c r="E1564" s="25"/>
      <c r="F1564" s="25"/>
      <c r="G1564" s="25"/>
      <c r="H1564" s="25"/>
      <c r="I1564" s="43">
        <f>J1556+J1557+J1559+J1560+J1561+J1562</f>
        <v>10700.130000000001</v>
      </c>
      <c r="J1564" s="43"/>
      <c r="K1564" s="26">
        <f>IF(Source!I1315&lt;&gt;0, ROUND(I1564/Source!I1315, 2), 0)</f>
        <v>10700.13</v>
      </c>
      <c r="P1564" s="24">
        <f>I1564</f>
        <v>10700.130000000001</v>
      </c>
    </row>
    <row r="1565" spans="1:22" ht="54.55" x14ac:dyDescent="0.3">
      <c r="A1565" s="19">
        <v>136</v>
      </c>
      <c r="B1565" s="19" t="str">
        <f>Source!F1316</f>
        <v>2.14-2103-2-4/1</v>
      </c>
      <c r="C1565" s="19" t="str">
        <f>Source!G1316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1565" s="20" t="str">
        <f>Source!H1316</f>
        <v>1 сервер</v>
      </c>
      <c r="E1565" s="9">
        <f>Source!I1316</f>
        <v>1</v>
      </c>
      <c r="F1565" s="22"/>
      <c r="G1565" s="21"/>
      <c r="H1565" s="9"/>
      <c r="I1565" s="9"/>
      <c r="J1565" s="22"/>
      <c r="K1565" s="22"/>
      <c r="Q1565">
        <f>ROUND((Source!BZ1316/100)*ROUND((Source!AF1316*Source!AV1316)*Source!I1316, 2), 2)</f>
        <v>47302.8</v>
      </c>
      <c r="R1565">
        <f>Source!X1316</f>
        <v>47302.8</v>
      </c>
      <c r="S1565">
        <f>ROUND((Source!CA1316/100)*ROUND((Source!AF1316*Source!AV1316)*Source!I1316, 2), 2)</f>
        <v>6757.54</v>
      </c>
      <c r="T1565">
        <f>Source!Y1316</f>
        <v>6757.54</v>
      </c>
      <c r="U1565">
        <f>ROUND((175/100)*ROUND((Source!AE1316*Source!AV1316)*Source!I1316, 2), 2)</f>
        <v>0</v>
      </c>
      <c r="V1565">
        <f>ROUND((108/100)*ROUND(Source!CS1316*Source!I1316, 2), 2)</f>
        <v>0</v>
      </c>
    </row>
    <row r="1566" spans="1:22" x14ac:dyDescent="0.3">
      <c r="A1566" s="19"/>
      <c r="B1566" s="19"/>
      <c r="C1566" s="19" t="s">
        <v>794</v>
      </c>
      <c r="D1566" s="20"/>
      <c r="E1566" s="9"/>
      <c r="F1566" s="22">
        <f>Source!AO1316</f>
        <v>5198.1099999999997</v>
      </c>
      <c r="G1566" s="21" t="str">
        <f>Source!DG1316</f>
        <v>)*13</v>
      </c>
      <c r="H1566" s="9">
        <f>Source!AV1316</f>
        <v>1</v>
      </c>
      <c r="I1566" s="9">
        <f>IF(Source!BA1316&lt;&gt; 0, Source!BA1316, 1)</f>
        <v>1</v>
      </c>
      <c r="J1566" s="22">
        <f>Source!S1316</f>
        <v>67575.429999999993</v>
      </c>
      <c r="K1566" s="22"/>
    </row>
    <row r="1567" spans="1:22" x14ac:dyDescent="0.3">
      <c r="A1567" s="19"/>
      <c r="B1567" s="19"/>
      <c r="C1567" s="19" t="s">
        <v>795</v>
      </c>
      <c r="D1567" s="20"/>
      <c r="E1567" s="9"/>
      <c r="F1567" s="22">
        <f>Source!AM1316</f>
        <v>0</v>
      </c>
      <c r="G1567" s="21" t="str">
        <f>Source!DE1316</f>
        <v>)*13</v>
      </c>
      <c r="H1567" s="9">
        <f>Source!AV1316</f>
        <v>1</v>
      </c>
      <c r="I1567" s="9">
        <f>IF(Source!BB1316&lt;&gt; 0, Source!BB1316, 1)</f>
        <v>1</v>
      </c>
      <c r="J1567" s="22">
        <f>Source!Q1316</f>
        <v>0</v>
      </c>
      <c r="K1567" s="22"/>
    </row>
    <row r="1568" spans="1:22" x14ac:dyDescent="0.3">
      <c r="A1568" s="19"/>
      <c r="B1568" s="19"/>
      <c r="C1568" s="19" t="s">
        <v>796</v>
      </c>
      <c r="D1568" s="20"/>
      <c r="E1568" s="9"/>
      <c r="F1568" s="22">
        <f>Source!AN1316</f>
        <v>0</v>
      </c>
      <c r="G1568" s="21" t="str">
        <f>Source!DF1316</f>
        <v>)*13</v>
      </c>
      <c r="H1568" s="9">
        <f>Source!AV1316</f>
        <v>1</v>
      </c>
      <c r="I1568" s="9">
        <f>IF(Source!BS1316&lt;&gt; 0, Source!BS1316, 1)</f>
        <v>1</v>
      </c>
      <c r="J1568" s="23">
        <f>Source!R1316</f>
        <v>0</v>
      </c>
      <c r="K1568" s="22"/>
    </row>
    <row r="1569" spans="1:22" x14ac:dyDescent="0.3">
      <c r="A1569" s="19"/>
      <c r="B1569" s="19"/>
      <c r="C1569" s="19" t="s">
        <v>797</v>
      </c>
      <c r="D1569" s="20"/>
      <c r="E1569" s="9"/>
      <c r="F1569" s="22">
        <f>Source!AL1316</f>
        <v>0</v>
      </c>
      <c r="G1569" s="21" t="str">
        <f>Source!DD1316</f>
        <v>)*13</v>
      </c>
      <c r="H1569" s="9">
        <f>Source!AW1316</f>
        <v>1</v>
      </c>
      <c r="I1569" s="9">
        <f>IF(Source!BC1316&lt;&gt; 0, Source!BC1316, 1)</f>
        <v>1</v>
      </c>
      <c r="J1569" s="22">
        <f>Source!P1316</f>
        <v>0</v>
      </c>
      <c r="K1569" s="22"/>
    </row>
    <row r="1570" spans="1:22" x14ac:dyDescent="0.3">
      <c r="A1570" s="19"/>
      <c r="B1570" s="19"/>
      <c r="C1570" s="19" t="s">
        <v>798</v>
      </c>
      <c r="D1570" s="20" t="s">
        <v>799</v>
      </c>
      <c r="E1570" s="9">
        <f>Source!AT1316</f>
        <v>70</v>
      </c>
      <c r="F1570" s="22"/>
      <c r="G1570" s="21"/>
      <c r="H1570" s="9"/>
      <c r="I1570" s="9"/>
      <c r="J1570" s="22">
        <f>SUM(R1565:R1569)</f>
        <v>47302.8</v>
      </c>
      <c r="K1570" s="22"/>
    </row>
    <row r="1571" spans="1:22" x14ac:dyDescent="0.3">
      <c r="A1571" s="19"/>
      <c r="B1571" s="19"/>
      <c r="C1571" s="19" t="s">
        <v>800</v>
      </c>
      <c r="D1571" s="20" t="s">
        <v>799</v>
      </c>
      <c r="E1571" s="9">
        <f>Source!AU1316</f>
        <v>10</v>
      </c>
      <c r="F1571" s="22"/>
      <c r="G1571" s="21"/>
      <c r="H1571" s="9"/>
      <c r="I1571" s="9"/>
      <c r="J1571" s="22">
        <f>SUM(T1565:T1570)</f>
        <v>6757.54</v>
      </c>
      <c r="K1571" s="22"/>
    </row>
    <row r="1572" spans="1:22" x14ac:dyDescent="0.3">
      <c r="A1572" s="19"/>
      <c r="B1572" s="19"/>
      <c r="C1572" s="19" t="s">
        <v>801</v>
      </c>
      <c r="D1572" s="20" t="s">
        <v>799</v>
      </c>
      <c r="E1572" s="9">
        <f>108</f>
        <v>108</v>
      </c>
      <c r="F1572" s="22"/>
      <c r="G1572" s="21"/>
      <c r="H1572" s="9"/>
      <c r="I1572" s="9"/>
      <c r="J1572" s="22">
        <f>SUM(V1565:V1571)</f>
        <v>0</v>
      </c>
      <c r="K1572" s="22"/>
    </row>
    <row r="1573" spans="1:22" x14ac:dyDescent="0.3">
      <c r="A1573" s="19"/>
      <c r="B1573" s="19"/>
      <c r="C1573" s="19" t="s">
        <v>802</v>
      </c>
      <c r="D1573" s="20" t="s">
        <v>803</v>
      </c>
      <c r="E1573" s="9">
        <f>Source!AQ1316</f>
        <v>4.8</v>
      </c>
      <c r="F1573" s="22"/>
      <c r="G1573" s="21" t="str">
        <f>Source!DI1316</f>
        <v>)*13</v>
      </c>
      <c r="H1573" s="9">
        <f>Source!AV1316</f>
        <v>1</v>
      </c>
      <c r="I1573" s="9"/>
      <c r="J1573" s="22"/>
      <c r="K1573" s="22">
        <f>Source!U1316</f>
        <v>62.4</v>
      </c>
    </row>
    <row r="1574" spans="1:22" x14ac:dyDescent="0.3">
      <c r="A1574" s="25"/>
      <c r="B1574" s="25"/>
      <c r="C1574" s="25"/>
      <c r="D1574" s="25"/>
      <c r="E1574" s="25"/>
      <c r="F1574" s="25"/>
      <c r="G1574" s="25"/>
      <c r="H1574" s="25"/>
      <c r="I1574" s="43">
        <f>J1566+J1567+J1569+J1570+J1571+J1572</f>
        <v>121635.76999999999</v>
      </c>
      <c r="J1574" s="43"/>
      <c r="K1574" s="26">
        <f>IF(Source!I1316&lt;&gt;0, ROUND(I1574/Source!I1316, 2), 0)</f>
        <v>121635.77</v>
      </c>
      <c r="P1574" s="24">
        <f>I1574</f>
        <v>121635.76999999999</v>
      </c>
    </row>
    <row r="1575" spans="1:22" ht="27.3" x14ac:dyDescent="0.3">
      <c r="A1575" s="19">
        <v>137</v>
      </c>
      <c r="B1575" s="19" t="str">
        <f>Source!F1317</f>
        <v>2.14-2103-14-2/1</v>
      </c>
      <c r="C1575" s="19" t="str">
        <f>Source!G1317</f>
        <v>Техническое сопровождение ЛВС, техническое обслуживание серверов</v>
      </c>
      <c r="D1575" s="20" t="str">
        <f>Source!H1317</f>
        <v>1 сервер</v>
      </c>
      <c r="E1575" s="9">
        <f>Source!I1317</f>
        <v>1</v>
      </c>
      <c r="F1575" s="22"/>
      <c r="G1575" s="21"/>
      <c r="H1575" s="9"/>
      <c r="I1575" s="9"/>
      <c r="J1575" s="22"/>
      <c r="K1575" s="22"/>
      <c r="Q1575">
        <f>ROUND((Source!BZ1317/100)*ROUND((Source!AF1317*Source!AV1317)*Source!I1317, 2), 2)</f>
        <v>36063.300000000003</v>
      </c>
      <c r="R1575">
        <f>Source!X1317</f>
        <v>36063.300000000003</v>
      </c>
      <c r="S1575">
        <f>ROUND((Source!CA1317/100)*ROUND((Source!AF1317*Source!AV1317)*Source!I1317, 2), 2)</f>
        <v>5151.8999999999996</v>
      </c>
      <c r="T1575">
        <f>Source!Y1317</f>
        <v>5151.8999999999996</v>
      </c>
      <c r="U1575">
        <f>ROUND((175/100)*ROUND((Source!AE1317*Source!AV1317)*Source!I1317, 2), 2)</f>
        <v>0</v>
      </c>
      <c r="V1575">
        <f>ROUND((108/100)*ROUND(Source!CS1317*Source!I1317, 2), 2)</f>
        <v>0</v>
      </c>
    </row>
    <row r="1576" spans="1:22" x14ac:dyDescent="0.3">
      <c r="A1576" s="19"/>
      <c r="B1576" s="19"/>
      <c r="C1576" s="19" t="s">
        <v>794</v>
      </c>
      <c r="D1576" s="20"/>
      <c r="E1576" s="9"/>
      <c r="F1576" s="22">
        <f>Source!AO1317</f>
        <v>3963</v>
      </c>
      <c r="G1576" s="21" t="str">
        <f>Source!DG1317</f>
        <v>)*13</v>
      </c>
      <c r="H1576" s="9">
        <f>Source!AV1317</f>
        <v>1</v>
      </c>
      <c r="I1576" s="9">
        <f>IF(Source!BA1317&lt;&gt; 0, Source!BA1317, 1)</f>
        <v>1</v>
      </c>
      <c r="J1576" s="22">
        <f>Source!S1317</f>
        <v>51519</v>
      </c>
      <c r="K1576" s="22"/>
    </row>
    <row r="1577" spans="1:22" x14ac:dyDescent="0.3">
      <c r="A1577" s="19"/>
      <c r="B1577" s="19"/>
      <c r="C1577" s="19" t="s">
        <v>795</v>
      </c>
      <c r="D1577" s="20"/>
      <c r="E1577" s="9"/>
      <c r="F1577" s="22">
        <f>Source!AM1317</f>
        <v>0</v>
      </c>
      <c r="G1577" s="21" t="str">
        <f>Source!DE1317</f>
        <v>)*13</v>
      </c>
      <c r="H1577" s="9">
        <f>Source!AV1317</f>
        <v>1</v>
      </c>
      <c r="I1577" s="9">
        <f>IF(Source!BB1317&lt;&gt; 0, Source!BB1317, 1)</f>
        <v>1</v>
      </c>
      <c r="J1577" s="22">
        <f>Source!Q1317</f>
        <v>0</v>
      </c>
      <c r="K1577" s="22"/>
    </row>
    <row r="1578" spans="1:22" x14ac:dyDescent="0.3">
      <c r="A1578" s="19"/>
      <c r="B1578" s="19"/>
      <c r="C1578" s="19" t="s">
        <v>796</v>
      </c>
      <c r="D1578" s="20"/>
      <c r="E1578" s="9"/>
      <c r="F1578" s="22">
        <f>Source!AN1317</f>
        <v>0</v>
      </c>
      <c r="G1578" s="21" t="str">
        <f>Source!DF1317</f>
        <v>)*13</v>
      </c>
      <c r="H1578" s="9">
        <f>Source!AV1317</f>
        <v>1</v>
      </c>
      <c r="I1578" s="9">
        <f>IF(Source!BS1317&lt;&gt; 0, Source!BS1317, 1)</f>
        <v>1</v>
      </c>
      <c r="J1578" s="23">
        <f>Source!R1317</f>
        <v>0</v>
      </c>
      <c r="K1578" s="22"/>
    </row>
    <row r="1579" spans="1:22" x14ac:dyDescent="0.3">
      <c r="A1579" s="19"/>
      <c r="B1579" s="19"/>
      <c r="C1579" s="19" t="s">
        <v>797</v>
      </c>
      <c r="D1579" s="20"/>
      <c r="E1579" s="9"/>
      <c r="F1579" s="22">
        <f>Source!AL1317</f>
        <v>0</v>
      </c>
      <c r="G1579" s="21" t="str">
        <f>Source!DD1317</f>
        <v>)*13</v>
      </c>
      <c r="H1579" s="9">
        <f>Source!AW1317</f>
        <v>1</v>
      </c>
      <c r="I1579" s="9">
        <f>IF(Source!BC1317&lt;&gt; 0, Source!BC1317, 1)</f>
        <v>1</v>
      </c>
      <c r="J1579" s="22">
        <f>Source!P1317</f>
        <v>0</v>
      </c>
      <c r="K1579" s="22"/>
    </row>
    <row r="1580" spans="1:22" x14ac:dyDescent="0.3">
      <c r="A1580" s="19"/>
      <c r="B1580" s="19"/>
      <c r="C1580" s="19" t="s">
        <v>798</v>
      </c>
      <c r="D1580" s="20" t="s">
        <v>799</v>
      </c>
      <c r="E1580" s="9">
        <f>Source!AT1317</f>
        <v>70</v>
      </c>
      <c r="F1580" s="22"/>
      <c r="G1580" s="21"/>
      <c r="H1580" s="9"/>
      <c r="I1580" s="9"/>
      <c r="J1580" s="22">
        <f>SUM(R1575:R1579)</f>
        <v>36063.300000000003</v>
      </c>
      <c r="K1580" s="22"/>
    </row>
    <row r="1581" spans="1:22" x14ac:dyDescent="0.3">
      <c r="A1581" s="19"/>
      <c r="B1581" s="19"/>
      <c r="C1581" s="19" t="s">
        <v>800</v>
      </c>
      <c r="D1581" s="20" t="s">
        <v>799</v>
      </c>
      <c r="E1581" s="9">
        <f>Source!AU1317</f>
        <v>10</v>
      </c>
      <c r="F1581" s="22"/>
      <c r="G1581" s="21"/>
      <c r="H1581" s="9"/>
      <c r="I1581" s="9"/>
      <c r="J1581" s="22">
        <f>SUM(T1575:T1580)</f>
        <v>5151.8999999999996</v>
      </c>
      <c r="K1581" s="22"/>
    </row>
    <row r="1582" spans="1:22" x14ac:dyDescent="0.3">
      <c r="A1582" s="19"/>
      <c r="B1582" s="19"/>
      <c r="C1582" s="19" t="s">
        <v>801</v>
      </c>
      <c r="D1582" s="20" t="s">
        <v>799</v>
      </c>
      <c r="E1582" s="9">
        <f>108</f>
        <v>108</v>
      </c>
      <c r="F1582" s="22"/>
      <c r="G1582" s="21"/>
      <c r="H1582" s="9"/>
      <c r="I1582" s="9"/>
      <c r="J1582" s="22">
        <f>SUM(V1575:V1581)</f>
        <v>0</v>
      </c>
      <c r="K1582" s="22"/>
    </row>
    <row r="1583" spans="1:22" x14ac:dyDescent="0.3">
      <c r="A1583" s="19"/>
      <c r="B1583" s="19"/>
      <c r="C1583" s="19" t="s">
        <v>802</v>
      </c>
      <c r="D1583" s="20" t="s">
        <v>803</v>
      </c>
      <c r="E1583" s="9">
        <f>Source!AQ1317</f>
        <v>4</v>
      </c>
      <c r="F1583" s="22"/>
      <c r="G1583" s="21" t="str">
        <f>Source!DI1317</f>
        <v>)*13</v>
      </c>
      <c r="H1583" s="9">
        <f>Source!AV1317</f>
        <v>1</v>
      </c>
      <c r="I1583" s="9"/>
      <c r="J1583" s="22"/>
      <c r="K1583" s="22">
        <f>Source!U1317</f>
        <v>52</v>
      </c>
    </row>
    <row r="1584" spans="1:22" x14ac:dyDescent="0.3">
      <c r="A1584" s="25"/>
      <c r="B1584" s="25"/>
      <c r="C1584" s="25"/>
      <c r="D1584" s="25"/>
      <c r="E1584" s="25"/>
      <c r="F1584" s="25"/>
      <c r="G1584" s="25"/>
      <c r="H1584" s="25"/>
      <c r="I1584" s="43">
        <f>J1576+J1577+J1579+J1580+J1581+J1582</f>
        <v>92734.2</v>
      </c>
      <c r="J1584" s="43"/>
      <c r="K1584" s="26">
        <f>IF(Source!I1317&lt;&gt;0, ROUND(I1584/Source!I1317, 2), 0)</f>
        <v>92734.2</v>
      </c>
      <c r="P1584" s="24">
        <f>I1584</f>
        <v>92734.2</v>
      </c>
    </row>
    <row r="1586" spans="1:22" x14ac:dyDescent="0.3">
      <c r="A1586" s="40" t="str">
        <f>CONCATENATE("Итого по подразделу: ",IF(Source!G1319&lt;&gt;"Новый подраздел", Source!G1319, ""))</f>
        <v>Итого по подразделу: ЛВС - Инженерные сооружения и коммуникации</v>
      </c>
      <c r="B1586" s="40"/>
      <c r="C1586" s="40"/>
      <c r="D1586" s="40"/>
      <c r="E1586" s="40"/>
      <c r="F1586" s="40"/>
      <c r="G1586" s="40"/>
      <c r="H1586" s="40"/>
      <c r="I1586" s="38">
        <f>SUM(P1534:P1585)</f>
        <v>305820.7</v>
      </c>
      <c r="J1586" s="39"/>
      <c r="K1586" s="27"/>
    </row>
    <row r="1589" spans="1:22" x14ac:dyDescent="0.35">
      <c r="A1589" s="42" t="str">
        <f>CONCATENATE("Подраздел: ",IF(Source!G1349&lt;&gt;"Новый подраздел", Source!G1349, ""))</f>
        <v>Подраздел: СТС - Инженерные сооружения и коммуникации</v>
      </c>
      <c r="B1589" s="42"/>
      <c r="C1589" s="42"/>
      <c r="D1589" s="42"/>
      <c r="E1589" s="42"/>
      <c r="F1589" s="42"/>
      <c r="G1589" s="42"/>
      <c r="H1589" s="42"/>
      <c r="I1589" s="42"/>
      <c r="J1589" s="42"/>
      <c r="K1589" s="42"/>
    </row>
    <row r="1590" spans="1:22" ht="42.55" x14ac:dyDescent="0.3">
      <c r="A1590" s="19">
        <v>138</v>
      </c>
      <c r="B1590" s="19" t="str">
        <f>Source!F1353</f>
        <v>2.1-3501-2-2/1</v>
      </c>
      <c r="C1590" s="19" t="str">
        <f>Source!G1353</f>
        <v>Сетевой коммутатор, контроль соединений, проверка работоспособности</v>
      </c>
      <c r="D1590" s="20" t="str">
        <f>Source!H1353</f>
        <v>1 коммутатор</v>
      </c>
      <c r="E1590" s="9">
        <f>Source!I1353</f>
        <v>2</v>
      </c>
      <c r="F1590" s="22"/>
      <c r="G1590" s="21"/>
      <c r="H1590" s="9"/>
      <c r="I1590" s="9"/>
      <c r="J1590" s="22"/>
      <c r="K1590" s="22"/>
      <c r="Q1590">
        <f>ROUND((Source!BZ1353/100)*ROUND((Source!AF1353*Source!AV1353)*Source!I1353, 2), 2)</f>
        <v>7212.66</v>
      </c>
      <c r="R1590">
        <f>Source!X1353</f>
        <v>7212.66</v>
      </c>
      <c r="S1590">
        <f>ROUND((Source!CA1353/100)*ROUND((Source!AF1353*Source!AV1353)*Source!I1353, 2), 2)</f>
        <v>1030.3800000000001</v>
      </c>
      <c r="T1590">
        <f>Source!Y1353</f>
        <v>1030.3800000000001</v>
      </c>
      <c r="U1590">
        <f>ROUND((175/100)*ROUND((Source!AE1353*Source!AV1353)*Source!I1353, 2), 2)</f>
        <v>751.66</v>
      </c>
      <c r="V1590">
        <f>ROUND((108/100)*ROUND(Source!CS1353*Source!I1353, 2), 2)</f>
        <v>463.88</v>
      </c>
    </row>
    <row r="1591" spans="1:22" x14ac:dyDescent="0.3">
      <c r="A1591" s="19"/>
      <c r="B1591" s="19"/>
      <c r="C1591" s="19" t="s">
        <v>794</v>
      </c>
      <c r="D1591" s="20"/>
      <c r="E1591" s="9"/>
      <c r="F1591" s="22">
        <f>Source!AO1353</f>
        <v>396.3</v>
      </c>
      <c r="G1591" s="21" t="str">
        <f>Source!DG1353</f>
        <v>)*13</v>
      </c>
      <c r="H1591" s="9">
        <f>Source!AV1353</f>
        <v>1</v>
      </c>
      <c r="I1591" s="9">
        <f>IF(Source!BA1353&lt;&gt; 0, Source!BA1353, 1)</f>
        <v>1</v>
      </c>
      <c r="J1591" s="22">
        <f>Source!S1353</f>
        <v>10303.799999999999</v>
      </c>
      <c r="K1591" s="22"/>
    </row>
    <row r="1592" spans="1:22" x14ac:dyDescent="0.3">
      <c r="A1592" s="19"/>
      <c r="B1592" s="19"/>
      <c r="C1592" s="19" t="s">
        <v>795</v>
      </c>
      <c r="D1592" s="20"/>
      <c r="E1592" s="9"/>
      <c r="F1592" s="22">
        <f>Source!AM1353</f>
        <v>26.06</v>
      </c>
      <c r="G1592" s="21" t="str">
        <f>Source!DE1353</f>
        <v>)*13</v>
      </c>
      <c r="H1592" s="9">
        <f>Source!AV1353</f>
        <v>1</v>
      </c>
      <c r="I1592" s="9">
        <f>IF(Source!BB1353&lt;&gt; 0, Source!BB1353, 1)</f>
        <v>1</v>
      </c>
      <c r="J1592" s="22">
        <f>Source!Q1353</f>
        <v>677.56</v>
      </c>
      <c r="K1592" s="22"/>
    </row>
    <row r="1593" spans="1:22" x14ac:dyDescent="0.3">
      <c r="A1593" s="19"/>
      <c r="B1593" s="19"/>
      <c r="C1593" s="19" t="s">
        <v>796</v>
      </c>
      <c r="D1593" s="20"/>
      <c r="E1593" s="9"/>
      <c r="F1593" s="22">
        <f>Source!AN1353</f>
        <v>16.52</v>
      </c>
      <c r="G1593" s="21" t="str">
        <f>Source!DF1353</f>
        <v>)*13</v>
      </c>
      <c r="H1593" s="9">
        <f>Source!AV1353</f>
        <v>1</v>
      </c>
      <c r="I1593" s="9">
        <f>IF(Source!BS1353&lt;&gt; 0, Source!BS1353, 1)</f>
        <v>1</v>
      </c>
      <c r="J1593" s="23">
        <f>Source!R1353</f>
        <v>429.52</v>
      </c>
      <c r="K1593" s="22"/>
    </row>
    <row r="1594" spans="1:22" x14ac:dyDescent="0.3">
      <c r="A1594" s="19"/>
      <c r="B1594" s="19"/>
      <c r="C1594" s="19" t="s">
        <v>797</v>
      </c>
      <c r="D1594" s="20"/>
      <c r="E1594" s="9"/>
      <c r="F1594" s="22">
        <f>Source!AL1353</f>
        <v>0</v>
      </c>
      <c r="G1594" s="21" t="str">
        <f>Source!DD1353</f>
        <v>)*13</v>
      </c>
      <c r="H1594" s="9">
        <f>Source!AW1353</f>
        <v>1</v>
      </c>
      <c r="I1594" s="9">
        <f>IF(Source!BC1353&lt;&gt; 0, Source!BC1353, 1)</f>
        <v>1</v>
      </c>
      <c r="J1594" s="22">
        <f>Source!P1353</f>
        <v>0</v>
      </c>
      <c r="K1594" s="22"/>
    </row>
    <row r="1595" spans="1:22" x14ac:dyDescent="0.3">
      <c r="A1595" s="19"/>
      <c r="B1595" s="19"/>
      <c r="C1595" s="19" t="s">
        <v>798</v>
      </c>
      <c r="D1595" s="20" t="s">
        <v>799</v>
      </c>
      <c r="E1595" s="9">
        <f>Source!AT1353</f>
        <v>70</v>
      </c>
      <c r="F1595" s="22"/>
      <c r="G1595" s="21"/>
      <c r="H1595" s="9"/>
      <c r="I1595" s="9"/>
      <c r="J1595" s="22">
        <f>SUM(R1590:R1594)</f>
        <v>7212.66</v>
      </c>
      <c r="K1595" s="22"/>
    </row>
    <row r="1596" spans="1:22" x14ac:dyDescent="0.3">
      <c r="A1596" s="19"/>
      <c r="B1596" s="19"/>
      <c r="C1596" s="19" t="s">
        <v>800</v>
      </c>
      <c r="D1596" s="20" t="s">
        <v>799</v>
      </c>
      <c r="E1596" s="9">
        <f>Source!AU1353</f>
        <v>10</v>
      </c>
      <c r="F1596" s="22"/>
      <c r="G1596" s="21"/>
      <c r="H1596" s="9"/>
      <c r="I1596" s="9"/>
      <c r="J1596" s="22">
        <f>SUM(T1590:T1595)</f>
        <v>1030.3800000000001</v>
      </c>
      <c r="K1596" s="22"/>
    </row>
    <row r="1597" spans="1:22" x14ac:dyDescent="0.3">
      <c r="A1597" s="19"/>
      <c r="B1597" s="19"/>
      <c r="C1597" s="19" t="s">
        <v>801</v>
      </c>
      <c r="D1597" s="20" t="s">
        <v>799</v>
      </c>
      <c r="E1597" s="9">
        <f>108</f>
        <v>108</v>
      </c>
      <c r="F1597" s="22"/>
      <c r="G1597" s="21"/>
      <c r="H1597" s="9"/>
      <c r="I1597" s="9"/>
      <c r="J1597" s="22">
        <f>SUM(V1590:V1596)</f>
        <v>463.88</v>
      </c>
      <c r="K1597" s="22"/>
    </row>
    <row r="1598" spans="1:22" x14ac:dyDescent="0.3">
      <c r="A1598" s="19"/>
      <c r="B1598" s="19"/>
      <c r="C1598" s="19" t="s">
        <v>802</v>
      </c>
      <c r="D1598" s="20" t="s">
        <v>803</v>
      </c>
      <c r="E1598" s="9">
        <f>Source!AQ1353</f>
        <v>0.4</v>
      </c>
      <c r="F1598" s="22"/>
      <c r="G1598" s="21" t="str">
        <f>Source!DI1353</f>
        <v>)*13</v>
      </c>
      <c r="H1598" s="9">
        <f>Source!AV1353</f>
        <v>1</v>
      </c>
      <c r="I1598" s="9"/>
      <c r="J1598" s="22"/>
      <c r="K1598" s="22">
        <f>Source!U1353</f>
        <v>10.4</v>
      </c>
    </row>
    <row r="1599" spans="1:22" x14ac:dyDescent="0.3">
      <c r="A1599" s="25"/>
      <c r="B1599" s="25"/>
      <c r="C1599" s="25"/>
      <c r="D1599" s="25"/>
      <c r="E1599" s="25"/>
      <c r="F1599" s="25"/>
      <c r="G1599" s="25"/>
      <c r="H1599" s="25"/>
      <c r="I1599" s="43">
        <f>J1591+J1592+J1594+J1595+J1596+J1597</f>
        <v>19688.28</v>
      </c>
      <c r="J1599" s="43"/>
      <c r="K1599" s="26">
        <f>IF(Source!I1353&lt;&gt;0, ROUND(I1599/Source!I1353, 2), 0)</f>
        <v>9844.14</v>
      </c>
      <c r="P1599" s="24">
        <f>I1599</f>
        <v>19688.28</v>
      </c>
    </row>
    <row r="1600" spans="1:22" ht="95.45" x14ac:dyDescent="0.3">
      <c r="A1600" s="19">
        <v>139</v>
      </c>
      <c r="B1600" s="19" t="str">
        <f>Source!F1354</f>
        <v>2.14-2103-3-5/1</v>
      </c>
      <c r="C1600" s="19" t="str">
        <f>Source!G1354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1600" s="20" t="str">
        <f>Source!H1354</f>
        <v>устройство</v>
      </c>
      <c r="E1600" s="9">
        <f>Source!I1354</f>
        <v>2</v>
      </c>
      <c r="F1600" s="22"/>
      <c r="G1600" s="21"/>
      <c r="H1600" s="9"/>
      <c r="I1600" s="9"/>
      <c r="J1600" s="22"/>
      <c r="K1600" s="22"/>
      <c r="Q1600">
        <f>ROUND((Source!BZ1354/100)*ROUND((Source!AF1354*Source!AV1354)*Source!I1354, 2), 2)</f>
        <v>59128.52</v>
      </c>
      <c r="R1600">
        <f>Source!X1354</f>
        <v>59128.52</v>
      </c>
      <c r="S1600">
        <f>ROUND((Source!CA1354/100)*ROUND((Source!AF1354*Source!AV1354)*Source!I1354, 2), 2)</f>
        <v>8446.93</v>
      </c>
      <c r="T1600">
        <f>Source!Y1354</f>
        <v>8446.93</v>
      </c>
      <c r="U1600">
        <f>ROUND((175/100)*ROUND((Source!AE1354*Source!AV1354)*Source!I1354, 2), 2)</f>
        <v>0</v>
      </c>
      <c r="V1600">
        <f>ROUND((108/100)*ROUND(Source!CS1354*Source!I1354, 2), 2)</f>
        <v>0</v>
      </c>
    </row>
    <row r="1601" spans="1:22" x14ac:dyDescent="0.3">
      <c r="A1601" s="19"/>
      <c r="B1601" s="19"/>
      <c r="C1601" s="19" t="s">
        <v>794</v>
      </c>
      <c r="D1601" s="20"/>
      <c r="E1601" s="9"/>
      <c r="F1601" s="22">
        <f>Source!AO1354</f>
        <v>3248.82</v>
      </c>
      <c r="G1601" s="21" t="str">
        <f>Source!DG1354</f>
        <v>)*13</v>
      </c>
      <c r="H1601" s="9">
        <f>Source!AV1354</f>
        <v>1</v>
      </c>
      <c r="I1601" s="9">
        <f>IF(Source!BA1354&lt;&gt; 0, Source!BA1354, 1)</f>
        <v>1</v>
      </c>
      <c r="J1601" s="22">
        <f>Source!S1354</f>
        <v>84469.32</v>
      </c>
      <c r="K1601" s="22"/>
    </row>
    <row r="1602" spans="1:22" x14ac:dyDescent="0.3">
      <c r="A1602" s="19"/>
      <c r="B1602" s="19"/>
      <c r="C1602" s="19" t="s">
        <v>795</v>
      </c>
      <c r="D1602" s="20"/>
      <c r="E1602" s="9"/>
      <c r="F1602" s="22">
        <f>Source!AM1354</f>
        <v>0</v>
      </c>
      <c r="G1602" s="21" t="str">
        <f>Source!DE1354</f>
        <v>)*13</v>
      </c>
      <c r="H1602" s="9">
        <f>Source!AV1354</f>
        <v>1</v>
      </c>
      <c r="I1602" s="9">
        <f>IF(Source!BB1354&lt;&gt; 0, Source!BB1354, 1)</f>
        <v>1</v>
      </c>
      <c r="J1602" s="22">
        <f>Source!Q1354</f>
        <v>0</v>
      </c>
      <c r="K1602" s="22"/>
    </row>
    <row r="1603" spans="1:22" x14ac:dyDescent="0.3">
      <c r="A1603" s="19"/>
      <c r="B1603" s="19"/>
      <c r="C1603" s="19" t="s">
        <v>796</v>
      </c>
      <c r="D1603" s="20"/>
      <c r="E1603" s="9"/>
      <c r="F1603" s="22">
        <f>Source!AN1354</f>
        <v>0</v>
      </c>
      <c r="G1603" s="21" t="str">
        <f>Source!DF1354</f>
        <v>)*13</v>
      </c>
      <c r="H1603" s="9">
        <f>Source!AV1354</f>
        <v>1</v>
      </c>
      <c r="I1603" s="9">
        <f>IF(Source!BS1354&lt;&gt; 0, Source!BS1354, 1)</f>
        <v>1</v>
      </c>
      <c r="J1603" s="23">
        <f>Source!R1354</f>
        <v>0</v>
      </c>
      <c r="K1603" s="22"/>
    </row>
    <row r="1604" spans="1:22" x14ac:dyDescent="0.3">
      <c r="A1604" s="19"/>
      <c r="B1604" s="19"/>
      <c r="C1604" s="19" t="s">
        <v>797</v>
      </c>
      <c r="D1604" s="20"/>
      <c r="E1604" s="9"/>
      <c r="F1604" s="22">
        <f>Source!AL1354</f>
        <v>0</v>
      </c>
      <c r="G1604" s="21" t="str">
        <f>Source!DD1354</f>
        <v>)*13</v>
      </c>
      <c r="H1604" s="9">
        <f>Source!AW1354</f>
        <v>1</v>
      </c>
      <c r="I1604" s="9">
        <f>IF(Source!BC1354&lt;&gt; 0, Source!BC1354, 1)</f>
        <v>1</v>
      </c>
      <c r="J1604" s="22">
        <f>Source!P1354</f>
        <v>0</v>
      </c>
      <c r="K1604" s="22"/>
    </row>
    <row r="1605" spans="1:22" x14ac:dyDescent="0.3">
      <c r="A1605" s="19"/>
      <c r="B1605" s="19"/>
      <c r="C1605" s="19" t="s">
        <v>798</v>
      </c>
      <c r="D1605" s="20" t="s">
        <v>799</v>
      </c>
      <c r="E1605" s="9">
        <f>Source!AT1354</f>
        <v>70</v>
      </c>
      <c r="F1605" s="22"/>
      <c r="G1605" s="21"/>
      <c r="H1605" s="9"/>
      <c r="I1605" s="9"/>
      <c r="J1605" s="22">
        <f>SUM(R1600:R1604)</f>
        <v>59128.52</v>
      </c>
      <c r="K1605" s="22"/>
    </row>
    <row r="1606" spans="1:22" x14ac:dyDescent="0.3">
      <c r="A1606" s="19"/>
      <c r="B1606" s="19"/>
      <c r="C1606" s="19" t="s">
        <v>800</v>
      </c>
      <c r="D1606" s="20" t="s">
        <v>799</v>
      </c>
      <c r="E1606" s="9">
        <f>Source!AU1354</f>
        <v>10</v>
      </c>
      <c r="F1606" s="22"/>
      <c r="G1606" s="21"/>
      <c r="H1606" s="9"/>
      <c r="I1606" s="9"/>
      <c r="J1606" s="22">
        <f>SUM(T1600:T1605)</f>
        <v>8446.93</v>
      </c>
      <c r="K1606" s="22"/>
    </row>
    <row r="1607" spans="1:22" x14ac:dyDescent="0.3">
      <c r="A1607" s="19"/>
      <c r="B1607" s="19"/>
      <c r="C1607" s="19" t="s">
        <v>801</v>
      </c>
      <c r="D1607" s="20" t="s">
        <v>799</v>
      </c>
      <c r="E1607" s="9">
        <f>108</f>
        <v>108</v>
      </c>
      <c r="F1607" s="22"/>
      <c r="G1607" s="21"/>
      <c r="H1607" s="9"/>
      <c r="I1607" s="9"/>
      <c r="J1607" s="22">
        <f>SUM(V1600:V1606)</f>
        <v>0</v>
      </c>
      <c r="K1607" s="22"/>
    </row>
    <row r="1608" spans="1:22" x14ac:dyDescent="0.3">
      <c r="A1608" s="19"/>
      <c r="B1608" s="19"/>
      <c r="C1608" s="19" t="s">
        <v>802</v>
      </c>
      <c r="D1608" s="20" t="s">
        <v>803</v>
      </c>
      <c r="E1608" s="9">
        <f>Source!AQ1354</f>
        <v>3</v>
      </c>
      <c r="F1608" s="22"/>
      <c r="G1608" s="21" t="str">
        <f>Source!DI1354</f>
        <v>)*13</v>
      </c>
      <c r="H1608" s="9">
        <f>Source!AV1354</f>
        <v>1</v>
      </c>
      <c r="I1608" s="9"/>
      <c r="J1608" s="22"/>
      <c r="K1608" s="22">
        <f>Source!U1354</f>
        <v>78</v>
      </c>
    </row>
    <row r="1609" spans="1:22" x14ac:dyDescent="0.3">
      <c r="A1609" s="25"/>
      <c r="B1609" s="25"/>
      <c r="C1609" s="25"/>
      <c r="D1609" s="25"/>
      <c r="E1609" s="25"/>
      <c r="F1609" s="25"/>
      <c r="G1609" s="25"/>
      <c r="H1609" s="25"/>
      <c r="I1609" s="43">
        <f>J1601+J1602+J1604+J1605+J1606+J1607</f>
        <v>152044.76999999999</v>
      </c>
      <c r="J1609" s="43"/>
      <c r="K1609" s="26">
        <f>IF(Source!I1354&lt;&gt;0, ROUND(I1609/Source!I1354, 2), 0)</f>
        <v>76022.39</v>
      </c>
      <c r="P1609" s="24">
        <f>I1609</f>
        <v>152044.76999999999</v>
      </c>
    </row>
    <row r="1610" spans="1:22" ht="40.950000000000003" x14ac:dyDescent="0.3">
      <c r="A1610" s="19">
        <v>140</v>
      </c>
      <c r="B1610" s="19" t="str">
        <f>Source!F1355</f>
        <v>2.14-2103-14-1/1</v>
      </c>
      <c r="C1610" s="19" t="str">
        <f>Source!G1355</f>
        <v>Техническое сопровождение ЛВС, настройка и техническая поддержка активного сетевого оборудования</v>
      </c>
      <c r="D1610" s="20" t="str">
        <f>Source!H1355</f>
        <v>устройство</v>
      </c>
      <c r="E1610" s="9">
        <f>Source!I1355</f>
        <v>2</v>
      </c>
      <c r="F1610" s="22"/>
      <c r="G1610" s="21"/>
      <c r="H1610" s="9"/>
      <c r="I1610" s="9"/>
      <c r="J1610" s="22"/>
      <c r="K1610" s="22"/>
      <c r="Q1610">
        <f>ROUND((Source!BZ1355/100)*ROUND((Source!AF1355*Source!AV1355)*Source!I1355, 2), 2)</f>
        <v>72126.600000000006</v>
      </c>
      <c r="R1610">
        <f>Source!X1355</f>
        <v>72126.600000000006</v>
      </c>
      <c r="S1610">
        <f>ROUND((Source!CA1355/100)*ROUND((Source!AF1355*Source!AV1355)*Source!I1355, 2), 2)</f>
        <v>10303.799999999999</v>
      </c>
      <c r="T1610">
        <f>Source!Y1355</f>
        <v>10303.799999999999</v>
      </c>
      <c r="U1610">
        <f>ROUND((175/100)*ROUND((Source!AE1355*Source!AV1355)*Source!I1355, 2), 2)</f>
        <v>0</v>
      </c>
      <c r="V1610">
        <f>ROUND((108/100)*ROUND(Source!CS1355*Source!I1355, 2), 2)</f>
        <v>0</v>
      </c>
    </row>
    <row r="1611" spans="1:22" x14ac:dyDescent="0.3">
      <c r="A1611" s="19"/>
      <c r="B1611" s="19"/>
      <c r="C1611" s="19" t="s">
        <v>794</v>
      </c>
      <c r="D1611" s="20"/>
      <c r="E1611" s="9"/>
      <c r="F1611" s="22">
        <f>Source!AO1355</f>
        <v>3963</v>
      </c>
      <c r="G1611" s="21" t="str">
        <f>Source!DG1355</f>
        <v>)*13</v>
      </c>
      <c r="H1611" s="9">
        <f>Source!AV1355</f>
        <v>1</v>
      </c>
      <c r="I1611" s="9">
        <f>IF(Source!BA1355&lt;&gt; 0, Source!BA1355, 1)</f>
        <v>1</v>
      </c>
      <c r="J1611" s="22">
        <f>Source!S1355</f>
        <v>103038</v>
      </c>
      <c r="K1611" s="22"/>
    </row>
    <row r="1612" spans="1:22" x14ac:dyDescent="0.3">
      <c r="A1612" s="19"/>
      <c r="B1612" s="19"/>
      <c r="C1612" s="19" t="s">
        <v>795</v>
      </c>
      <c r="D1612" s="20"/>
      <c r="E1612" s="9"/>
      <c r="F1612" s="22">
        <f>Source!AM1355</f>
        <v>0</v>
      </c>
      <c r="G1612" s="21" t="str">
        <f>Source!DE1355</f>
        <v>)*13</v>
      </c>
      <c r="H1612" s="9">
        <f>Source!AV1355</f>
        <v>1</v>
      </c>
      <c r="I1612" s="9">
        <f>IF(Source!BB1355&lt;&gt; 0, Source!BB1355, 1)</f>
        <v>1</v>
      </c>
      <c r="J1612" s="22">
        <f>Source!Q1355</f>
        <v>0</v>
      </c>
      <c r="K1612" s="22"/>
    </row>
    <row r="1613" spans="1:22" x14ac:dyDescent="0.3">
      <c r="A1613" s="19"/>
      <c r="B1613" s="19"/>
      <c r="C1613" s="19" t="s">
        <v>796</v>
      </c>
      <c r="D1613" s="20"/>
      <c r="E1613" s="9"/>
      <c r="F1613" s="22">
        <f>Source!AN1355</f>
        <v>0</v>
      </c>
      <c r="G1613" s="21" t="str">
        <f>Source!DF1355</f>
        <v>)*13</v>
      </c>
      <c r="H1613" s="9">
        <f>Source!AV1355</f>
        <v>1</v>
      </c>
      <c r="I1613" s="9">
        <f>IF(Source!BS1355&lt;&gt; 0, Source!BS1355, 1)</f>
        <v>1</v>
      </c>
      <c r="J1613" s="23">
        <f>Source!R1355</f>
        <v>0</v>
      </c>
      <c r="K1613" s="22"/>
    </row>
    <row r="1614" spans="1:22" x14ac:dyDescent="0.3">
      <c r="A1614" s="19"/>
      <c r="B1614" s="19"/>
      <c r="C1614" s="19" t="s">
        <v>797</v>
      </c>
      <c r="D1614" s="20"/>
      <c r="E1614" s="9"/>
      <c r="F1614" s="22">
        <f>Source!AL1355</f>
        <v>0</v>
      </c>
      <c r="G1614" s="21" t="str">
        <f>Source!DD1355</f>
        <v>)*13</v>
      </c>
      <c r="H1614" s="9">
        <f>Source!AW1355</f>
        <v>1</v>
      </c>
      <c r="I1614" s="9">
        <f>IF(Source!BC1355&lt;&gt; 0, Source!BC1355, 1)</f>
        <v>1</v>
      </c>
      <c r="J1614" s="22">
        <f>Source!P1355</f>
        <v>0</v>
      </c>
      <c r="K1614" s="22"/>
    </row>
    <row r="1615" spans="1:22" x14ac:dyDescent="0.3">
      <c r="A1615" s="19"/>
      <c r="B1615" s="19"/>
      <c r="C1615" s="19" t="s">
        <v>798</v>
      </c>
      <c r="D1615" s="20" t="s">
        <v>799</v>
      </c>
      <c r="E1615" s="9">
        <f>Source!AT1355</f>
        <v>70</v>
      </c>
      <c r="F1615" s="22"/>
      <c r="G1615" s="21"/>
      <c r="H1615" s="9"/>
      <c r="I1615" s="9"/>
      <c r="J1615" s="22">
        <f>SUM(R1610:R1614)</f>
        <v>72126.600000000006</v>
      </c>
      <c r="K1615" s="22"/>
    </row>
    <row r="1616" spans="1:22" x14ac:dyDescent="0.3">
      <c r="A1616" s="19"/>
      <c r="B1616" s="19"/>
      <c r="C1616" s="19" t="s">
        <v>800</v>
      </c>
      <c r="D1616" s="20" t="s">
        <v>799</v>
      </c>
      <c r="E1616" s="9">
        <f>Source!AU1355</f>
        <v>10</v>
      </c>
      <c r="F1616" s="22"/>
      <c r="G1616" s="21"/>
      <c r="H1616" s="9"/>
      <c r="I1616" s="9"/>
      <c r="J1616" s="22">
        <f>SUM(T1610:T1615)</f>
        <v>10303.799999999999</v>
      </c>
      <c r="K1616" s="22"/>
    </row>
    <row r="1617" spans="1:22" x14ac:dyDescent="0.3">
      <c r="A1617" s="19"/>
      <c r="B1617" s="19"/>
      <c r="C1617" s="19" t="s">
        <v>801</v>
      </c>
      <c r="D1617" s="20" t="s">
        <v>799</v>
      </c>
      <c r="E1617" s="9">
        <f>108</f>
        <v>108</v>
      </c>
      <c r="F1617" s="22"/>
      <c r="G1617" s="21"/>
      <c r="H1617" s="9"/>
      <c r="I1617" s="9"/>
      <c r="J1617" s="22">
        <f>SUM(V1610:V1616)</f>
        <v>0</v>
      </c>
      <c r="K1617" s="22"/>
    </row>
    <row r="1618" spans="1:22" x14ac:dyDescent="0.3">
      <c r="A1618" s="19"/>
      <c r="B1618" s="19"/>
      <c r="C1618" s="19" t="s">
        <v>802</v>
      </c>
      <c r="D1618" s="20" t="s">
        <v>803</v>
      </c>
      <c r="E1618" s="9">
        <f>Source!AQ1355</f>
        <v>4</v>
      </c>
      <c r="F1618" s="22"/>
      <c r="G1618" s="21" t="str">
        <f>Source!DI1355</f>
        <v>)*13</v>
      </c>
      <c r="H1618" s="9">
        <f>Source!AV1355</f>
        <v>1</v>
      </c>
      <c r="I1618" s="9"/>
      <c r="J1618" s="22"/>
      <c r="K1618" s="22">
        <f>Source!U1355</f>
        <v>104</v>
      </c>
    </row>
    <row r="1619" spans="1:22" x14ac:dyDescent="0.3">
      <c r="A1619" s="25"/>
      <c r="B1619" s="25"/>
      <c r="C1619" s="25"/>
      <c r="D1619" s="25"/>
      <c r="E1619" s="25"/>
      <c r="F1619" s="25"/>
      <c r="G1619" s="25"/>
      <c r="H1619" s="25"/>
      <c r="I1619" s="43">
        <f>J1611+J1612+J1614+J1615+J1616+J1617</f>
        <v>185468.4</v>
      </c>
      <c r="J1619" s="43"/>
      <c r="K1619" s="26">
        <f>IF(Source!I1355&lt;&gt;0, ROUND(I1619/Source!I1355, 2), 0)</f>
        <v>92734.2</v>
      </c>
      <c r="P1619" s="24">
        <f>I1619</f>
        <v>185468.4</v>
      </c>
    </row>
    <row r="1621" spans="1:22" x14ac:dyDescent="0.3">
      <c r="A1621" s="40" t="str">
        <f>CONCATENATE("Итого по подразделу: ",IF(Source!G1357&lt;&gt;"Новый подраздел", Source!G1357, ""))</f>
        <v>Итого по подразделу: СТС - Инженерные сооружения и коммуникации</v>
      </c>
      <c r="B1621" s="40"/>
      <c r="C1621" s="40"/>
      <c r="D1621" s="40"/>
      <c r="E1621" s="40"/>
      <c r="F1621" s="40"/>
      <c r="G1621" s="40"/>
      <c r="H1621" s="40"/>
      <c r="I1621" s="38">
        <f>SUM(P1589:P1620)</f>
        <v>357201.44999999995</v>
      </c>
      <c r="J1621" s="39"/>
      <c r="K1621" s="27"/>
    </row>
    <row r="1624" spans="1:22" x14ac:dyDescent="0.35">
      <c r="A1624" s="42" t="str">
        <f>CONCATENATE("Подраздел: ",IF(Source!G1387&lt;&gt;"Новый подраздел", Source!G1387, ""))</f>
        <v>Подраздел: СВН - Здания</v>
      </c>
      <c r="B1624" s="42"/>
      <c r="C1624" s="42"/>
      <c r="D1624" s="42"/>
      <c r="E1624" s="42"/>
      <c r="F1624" s="42"/>
      <c r="G1624" s="42"/>
      <c r="H1624" s="42"/>
      <c r="I1624" s="42"/>
      <c r="J1624" s="42"/>
      <c r="K1624" s="42"/>
    </row>
    <row r="1625" spans="1:22" ht="27.3" x14ac:dyDescent="0.3">
      <c r="A1625" s="19">
        <v>141</v>
      </c>
      <c r="B1625" s="19" t="str">
        <f>Source!F1391</f>
        <v>1.22-2203-2-2/1</v>
      </c>
      <c r="C1625" s="19" t="str">
        <f>Source!G1391</f>
        <v>Техническое обслуживание камеры видеонаблюдения</v>
      </c>
      <c r="D1625" s="20" t="str">
        <f>Source!H1391</f>
        <v>шт.</v>
      </c>
      <c r="E1625" s="9">
        <f>Source!I1391</f>
        <v>32</v>
      </c>
      <c r="F1625" s="22"/>
      <c r="G1625" s="21"/>
      <c r="H1625" s="9"/>
      <c r="I1625" s="9"/>
      <c r="J1625" s="22"/>
      <c r="K1625" s="22"/>
      <c r="Q1625">
        <f>ROUND((Source!BZ1391/100)*ROUND((Source!AF1391*Source!AV1391)*Source!I1391, 2), 2)</f>
        <v>378175.62</v>
      </c>
      <c r="R1625">
        <f>Source!X1391</f>
        <v>378175.62</v>
      </c>
      <c r="S1625">
        <f>ROUND((Source!CA1391/100)*ROUND((Source!AF1391*Source!AV1391)*Source!I1391, 2), 2)</f>
        <v>54025.09</v>
      </c>
      <c r="T1625">
        <f>Source!Y1391</f>
        <v>54025.09</v>
      </c>
      <c r="U1625">
        <f>ROUND((175/100)*ROUND((Source!AE1391*Source!AV1391)*Source!I1391, 2), 2)</f>
        <v>0</v>
      </c>
      <c r="V1625">
        <f>ROUND((108/100)*ROUND(Source!CS1391*Source!I1391, 2), 2)</f>
        <v>0</v>
      </c>
    </row>
    <row r="1626" spans="1:22" x14ac:dyDescent="0.3">
      <c r="A1626" s="19"/>
      <c r="B1626" s="19"/>
      <c r="C1626" s="19" t="s">
        <v>794</v>
      </c>
      <c r="D1626" s="20"/>
      <c r="E1626" s="9"/>
      <c r="F1626" s="22">
        <f>Source!AO1391</f>
        <v>1298.68</v>
      </c>
      <c r="G1626" s="21" t="str">
        <f>Source!DG1391</f>
        <v>)*13</v>
      </c>
      <c r="H1626" s="9">
        <f>Source!AV1391</f>
        <v>1</v>
      </c>
      <c r="I1626" s="9">
        <f>IF(Source!BA1391&lt;&gt; 0, Source!BA1391, 1)</f>
        <v>1</v>
      </c>
      <c r="J1626" s="22">
        <f>Source!S1391</f>
        <v>540250.88</v>
      </c>
      <c r="K1626" s="22"/>
    </row>
    <row r="1627" spans="1:22" x14ac:dyDescent="0.3">
      <c r="A1627" s="19"/>
      <c r="B1627" s="19"/>
      <c r="C1627" s="19" t="s">
        <v>795</v>
      </c>
      <c r="D1627" s="20"/>
      <c r="E1627" s="9"/>
      <c r="F1627" s="22">
        <f>Source!AM1391</f>
        <v>0</v>
      </c>
      <c r="G1627" s="21" t="str">
        <f>Source!DE1391</f>
        <v>)*13</v>
      </c>
      <c r="H1627" s="9">
        <f>Source!AV1391</f>
        <v>1</v>
      </c>
      <c r="I1627" s="9">
        <f>IF(Source!BB1391&lt;&gt; 0, Source!BB1391, 1)</f>
        <v>1</v>
      </c>
      <c r="J1627" s="22">
        <f>Source!Q1391</f>
        <v>0</v>
      </c>
      <c r="K1627" s="22"/>
    </row>
    <row r="1628" spans="1:22" x14ac:dyDescent="0.3">
      <c r="A1628" s="19"/>
      <c r="B1628" s="19"/>
      <c r="C1628" s="19" t="s">
        <v>796</v>
      </c>
      <c r="D1628" s="20"/>
      <c r="E1628" s="9"/>
      <c r="F1628" s="22">
        <f>Source!AN1391</f>
        <v>0</v>
      </c>
      <c r="G1628" s="21" t="str">
        <f>Source!DF1391</f>
        <v>)*13</v>
      </c>
      <c r="H1628" s="9">
        <f>Source!AV1391</f>
        <v>1</v>
      </c>
      <c r="I1628" s="9">
        <f>IF(Source!BS1391&lt;&gt; 0, Source!BS1391, 1)</f>
        <v>1</v>
      </c>
      <c r="J1628" s="23">
        <f>Source!R1391</f>
        <v>0</v>
      </c>
      <c r="K1628" s="22"/>
    </row>
    <row r="1629" spans="1:22" x14ac:dyDescent="0.3">
      <c r="A1629" s="19"/>
      <c r="B1629" s="19"/>
      <c r="C1629" s="19" t="s">
        <v>797</v>
      </c>
      <c r="D1629" s="20"/>
      <c r="E1629" s="9"/>
      <c r="F1629" s="22">
        <f>Source!AL1391</f>
        <v>8.3699999999999992</v>
      </c>
      <c r="G1629" s="21" t="str">
        <f>Source!DD1391</f>
        <v>)*13</v>
      </c>
      <c r="H1629" s="9">
        <f>Source!AW1391</f>
        <v>1</v>
      </c>
      <c r="I1629" s="9">
        <f>IF(Source!BC1391&lt;&gt; 0, Source!BC1391, 1)</f>
        <v>1</v>
      </c>
      <c r="J1629" s="22">
        <f>Source!P1391</f>
        <v>3481.92</v>
      </c>
      <c r="K1629" s="22"/>
    </row>
    <row r="1630" spans="1:22" x14ac:dyDescent="0.3">
      <c r="A1630" s="19"/>
      <c r="B1630" s="19"/>
      <c r="C1630" s="19" t="s">
        <v>798</v>
      </c>
      <c r="D1630" s="20" t="s">
        <v>799</v>
      </c>
      <c r="E1630" s="9">
        <f>Source!AT1391</f>
        <v>70</v>
      </c>
      <c r="F1630" s="22"/>
      <c r="G1630" s="21"/>
      <c r="H1630" s="9"/>
      <c r="I1630" s="9"/>
      <c r="J1630" s="22">
        <f>SUM(R1625:R1629)</f>
        <v>378175.62</v>
      </c>
      <c r="K1630" s="22"/>
    </row>
    <row r="1631" spans="1:22" x14ac:dyDescent="0.3">
      <c r="A1631" s="19"/>
      <c r="B1631" s="19"/>
      <c r="C1631" s="19" t="s">
        <v>800</v>
      </c>
      <c r="D1631" s="20" t="s">
        <v>799</v>
      </c>
      <c r="E1631" s="9">
        <f>Source!AU1391</f>
        <v>10</v>
      </c>
      <c r="F1631" s="22"/>
      <c r="G1631" s="21"/>
      <c r="H1631" s="9"/>
      <c r="I1631" s="9"/>
      <c r="J1631" s="22">
        <f>SUM(T1625:T1630)</f>
        <v>54025.09</v>
      </c>
      <c r="K1631" s="22"/>
    </row>
    <row r="1632" spans="1:22" x14ac:dyDescent="0.3">
      <c r="A1632" s="19"/>
      <c r="B1632" s="19"/>
      <c r="C1632" s="19" t="s">
        <v>801</v>
      </c>
      <c r="D1632" s="20" t="s">
        <v>799</v>
      </c>
      <c r="E1632" s="9">
        <f>108</f>
        <v>108</v>
      </c>
      <c r="F1632" s="22"/>
      <c r="G1632" s="21"/>
      <c r="H1632" s="9"/>
      <c r="I1632" s="9"/>
      <c r="J1632" s="22">
        <f>SUM(V1625:V1631)</f>
        <v>0</v>
      </c>
      <c r="K1632" s="22"/>
    </row>
    <row r="1633" spans="1:22" x14ac:dyDescent="0.3">
      <c r="A1633" s="19"/>
      <c r="B1633" s="19"/>
      <c r="C1633" s="19" t="s">
        <v>802</v>
      </c>
      <c r="D1633" s="20" t="s">
        <v>803</v>
      </c>
      <c r="E1633" s="9">
        <f>Source!AQ1391</f>
        <v>1.83</v>
      </c>
      <c r="F1633" s="22"/>
      <c r="G1633" s="21" t="str">
        <f>Source!DI1391</f>
        <v>)*13</v>
      </c>
      <c r="H1633" s="9">
        <f>Source!AV1391</f>
        <v>1</v>
      </c>
      <c r="I1633" s="9"/>
      <c r="J1633" s="22"/>
      <c r="K1633" s="22">
        <f>Source!U1391</f>
        <v>761.28</v>
      </c>
    </row>
    <row r="1634" spans="1:22" x14ac:dyDescent="0.3">
      <c r="A1634" s="25"/>
      <c r="B1634" s="25"/>
      <c r="C1634" s="25"/>
      <c r="D1634" s="25"/>
      <c r="E1634" s="25"/>
      <c r="F1634" s="25"/>
      <c r="G1634" s="25"/>
      <c r="H1634" s="25"/>
      <c r="I1634" s="43">
        <f>J1626+J1627+J1629+J1630+J1631+J1632</f>
        <v>975933.51</v>
      </c>
      <c r="J1634" s="43"/>
      <c r="K1634" s="26">
        <f>IF(Source!I1391&lt;&gt;0, ROUND(I1634/Source!I1391, 2), 0)</f>
        <v>30497.919999999998</v>
      </c>
      <c r="P1634" s="24">
        <f>I1634</f>
        <v>975933.51</v>
      </c>
    </row>
    <row r="1636" spans="1:22" x14ac:dyDescent="0.3">
      <c r="A1636" s="40" t="str">
        <f>CONCATENATE("Итого по подразделу: ",IF(Source!G1393&lt;&gt;"Новый подраздел", Source!G1393, ""))</f>
        <v>Итого по подразделу: СВН - Здания</v>
      </c>
      <c r="B1636" s="40"/>
      <c r="C1636" s="40"/>
      <c r="D1636" s="40"/>
      <c r="E1636" s="40"/>
      <c r="F1636" s="40"/>
      <c r="G1636" s="40"/>
      <c r="H1636" s="40"/>
      <c r="I1636" s="38">
        <f>SUM(P1624:P1635)</f>
        <v>975933.51</v>
      </c>
      <c r="J1636" s="39"/>
      <c r="K1636" s="27"/>
    </row>
    <row r="1639" spans="1:22" x14ac:dyDescent="0.35">
      <c r="A1639" s="42" t="str">
        <f>CONCATENATE("Подраздел: ",IF(Source!G1423&lt;&gt;"Новый подраздел", Source!G1423, ""))</f>
        <v>Подраздел: СВН - Инженерные сооружения и коммуникации</v>
      </c>
      <c r="B1639" s="42"/>
      <c r="C1639" s="42"/>
      <c r="D1639" s="42"/>
      <c r="E1639" s="42"/>
      <c r="F1639" s="42"/>
      <c r="G1639" s="42"/>
      <c r="H1639" s="42"/>
      <c r="I1639" s="42"/>
      <c r="J1639" s="42"/>
      <c r="K1639" s="42"/>
    </row>
    <row r="1640" spans="1:22" ht="42.55" x14ac:dyDescent="0.3">
      <c r="A1640" s="19">
        <v>142</v>
      </c>
      <c r="B1640" s="19" t="str">
        <f>Source!F1427</f>
        <v>2.1-3501-2-2/1</v>
      </c>
      <c r="C1640" s="19" t="str">
        <f>Source!G1427</f>
        <v>Сетевой коммутатор, контроль соединений, проверка работоспособности</v>
      </c>
      <c r="D1640" s="20" t="str">
        <f>Source!H1427</f>
        <v>1 коммутатор</v>
      </c>
      <c r="E1640" s="9">
        <f>Source!I1427</f>
        <v>2</v>
      </c>
      <c r="F1640" s="22"/>
      <c r="G1640" s="21"/>
      <c r="H1640" s="9"/>
      <c r="I1640" s="9"/>
      <c r="J1640" s="22"/>
      <c r="K1640" s="22"/>
      <c r="Q1640">
        <f>ROUND((Source!BZ1427/100)*ROUND((Source!AF1427*Source!AV1427)*Source!I1427, 2), 2)</f>
        <v>7212.66</v>
      </c>
      <c r="R1640">
        <f>Source!X1427</f>
        <v>7212.66</v>
      </c>
      <c r="S1640">
        <f>ROUND((Source!CA1427/100)*ROUND((Source!AF1427*Source!AV1427)*Source!I1427, 2), 2)</f>
        <v>1030.3800000000001</v>
      </c>
      <c r="T1640">
        <f>Source!Y1427</f>
        <v>1030.3800000000001</v>
      </c>
      <c r="U1640">
        <f>ROUND((175/100)*ROUND((Source!AE1427*Source!AV1427)*Source!I1427, 2), 2)</f>
        <v>751.66</v>
      </c>
      <c r="V1640">
        <f>ROUND((108/100)*ROUND(Source!CS1427*Source!I1427, 2), 2)</f>
        <v>463.88</v>
      </c>
    </row>
    <row r="1641" spans="1:22" x14ac:dyDescent="0.3">
      <c r="A1641" s="19"/>
      <c r="B1641" s="19"/>
      <c r="C1641" s="19" t="s">
        <v>794</v>
      </c>
      <c r="D1641" s="20"/>
      <c r="E1641" s="9"/>
      <c r="F1641" s="22">
        <f>Source!AO1427</f>
        <v>396.3</v>
      </c>
      <c r="G1641" s="21" t="str">
        <f>Source!DG1427</f>
        <v>)*13</v>
      </c>
      <c r="H1641" s="9">
        <f>Source!AV1427</f>
        <v>1</v>
      </c>
      <c r="I1641" s="9">
        <f>IF(Source!BA1427&lt;&gt; 0, Source!BA1427, 1)</f>
        <v>1</v>
      </c>
      <c r="J1641" s="22">
        <f>Source!S1427</f>
        <v>10303.799999999999</v>
      </c>
      <c r="K1641" s="22"/>
    </row>
    <row r="1642" spans="1:22" x14ac:dyDescent="0.3">
      <c r="A1642" s="19"/>
      <c r="B1642" s="19"/>
      <c r="C1642" s="19" t="s">
        <v>795</v>
      </c>
      <c r="D1642" s="20"/>
      <c r="E1642" s="9"/>
      <c r="F1642" s="22">
        <f>Source!AM1427</f>
        <v>26.06</v>
      </c>
      <c r="G1642" s="21" t="str">
        <f>Source!DE1427</f>
        <v>)*13</v>
      </c>
      <c r="H1642" s="9">
        <f>Source!AV1427</f>
        <v>1</v>
      </c>
      <c r="I1642" s="9">
        <f>IF(Source!BB1427&lt;&gt; 0, Source!BB1427, 1)</f>
        <v>1</v>
      </c>
      <c r="J1642" s="22">
        <f>Source!Q1427</f>
        <v>677.56</v>
      </c>
      <c r="K1642" s="22"/>
    </row>
    <row r="1643" spans="1:22" x14ac:dyDescent="0.3">
      <c r="A1643" s="19"/>
      <c r="B1643" s="19"/>
      <c r="C1643" s="19" t="s">
        <v>796</v>
      </c>
      <c r="D1643" s="20"/>
      <c r="E1643" s="9"/>
      <c r="F1643" s="22">
        <f>Source!AN1427</f>
        <v>16.52</v>
      </c>
      <c r="G1643" s="21" t="str">
        <f>Source!DF1427</f>
        <v>)*13</v>
      </c>
      <c r="H1643" s="9">
        <f>Source!AV1427</f>
        <v>1</v>
      </c>
      <c r="I1643" s="9">
        <f>IF(Source!BS1427&lt;&gt; 0, Source!BS1427, 1)</f>
        <v>1</v>
      </c>
      <c r="J1643" s="23">
        <f>Source!R1427</f>
        <v>429.52</v>
      </c>
      <c r="K1643" s="22"/>
    </row>
    <row r="1644" spans="1:22" x14ac:dyDescent="0.3">
      <c r="A1644" s="19"/>
      <c r="B1644" s="19"/>
      <c r="C1644" s="19" t="s">
        <v>797</v>
      </c>
      <c r="D1644" s="20"/>
      <c r="E1644" s="9"/>
      <c r="F1644" s="22">
        <f>Source!AL1427</f>
        <v>0</v>
      </c>
      <c r="G1644" s="21" t="str">
        <f>Source!DD1427</f>
        <v>)*13</v>
      </c>
      <c r="H1644" s="9">
        <f>Source!AW1427</f>
        <v>1</v>
      </c>
      <c r="I1644" s="9">
        <f>IF(Source!BC1427&lt;&gt; 0, Source!BC1427, 1)</f>
        <v>1</v>
      </c>
      <c r="J1644" s="22">
        <f>Source!P1427</f>
        <v>0</v>
      </c>
      <c r="K1644" s="22"/>
    </row>
    <row r="1645" spans="1:22" x14ac:dyDescent="0.3">
      <c r="A1645" s="19"/>
      <c r="B1645" s="19"/>
      <c r="C1645" s="19" t="s">
        <v>798</v>
      </c>
      <c r="D1645" s="20" t="s">
        <v>799</v>
      </c>
      <c r="E1645" s="9">
        <f>Source!AT1427</f>
        <v>70</v>
      </c>
      <c r="F1645" s="22"/>
      <c r="G1645" s="21"/>
      <c r="H1645" s="9"/>
      <c r="I1645" s="9"/>
      <c r="J1645" s="22">
        <f>SUM(R1640:R1644)</f>
        <v>7212.66</v>
      </c>
      <c r="K1645" s="22"/>
    </row>
    <row r="1646" spans="1:22" x14ac:dyDescent="0.3">
      <c r="A1646" s="19"/>
      <c r="B1646" s="19"/>
      <c r="C1646" s="19" t="s">
        <v>800</v>
      </c>
      <c r="D1646" s="20" t="s">
        <v>799</v>
      </c>
      <c r="E1646" s="9">
        <f>Source!AU1427</f>
        <v>10</v>
      </c>
      <c r="F1646" s="22"/>
      <c r="G1646" s="21"/>
      <c r="H1646" s="9"/>
      <c r="I1646" s="9"/>
      <c r="J1646" s="22">
        <f>SUM(T1640:T1645)</f>
        <v>1030.3800000000001</v>
      </c>
      <c r="K1646" s="22"/>
    </row>
    <row r="1647" spans="1:22" x14ac:dyDescent="0.3">
      <c r="A1647" s="19"/>
      <c r="B1647" s="19"/>
      <c r="C1647" s="19" t="s">
        <v>801</v>
      </c>
      <c r="D1647" s="20" t="s">
        <v>799</v>
      </c>
      <c r="E1647" s="9">
        <f>108</f>
        <v>108</v>
      </c>
      <c r="F1647" s="22"/>
      <c r="G1647" s="21"/>
      <c r="H1647" s="9"/>
      <c r="I1647" s="9"/>
      <c r="J1647" s="22">
        <f>SUM(V1640:V1646)</f>
        <v>463.88</v>
      </c>
      <c r="K1647" s="22"/>
    </row>
    <row r="1648" spans="1:22" x14ac:dyDescent="0.3">
      <c r="A1648" s="19"/>
      <c r="B1648" s="19"/>
      <c r="C1648" s="19" t="s">
        <v>802</v>
      </c>
      <c r="D1648" s="20" t="s">
        <v>803</v>
      </c>
      <c r="E1648" s="9">
        <f>Source!AQ1427</f>
        <v>0.4</v>
      </c>
      <c r="F1648" s="22"/>
      <c r="G1648" s="21" t="str">
        <f>Source!DI1427</f>
        <v>)*13</v>
      </c>
      <c r="H1648" s="9">
        <f>Source!AV1427</f>
        <v>1</v>
      </c>
      <c r="I1648" s="9"/>
      <c r="J1648" s="22"/>
      <c r="K1648" s="22">
        <f>Source!U1427</f>
        <v>10.4</v>
      </c>
    </row>
    <row r="1649" spans="1:22" x14ac:dyDescent="0.3">
      <c r="A1649" s="25"/>
      <c r="B1649" s="25"/>
      <c r="C1649" s="25"/>
      <c r="D1649" s="25"/>
      <c r="E1649" s="25"/>
      <c r="F1649" s="25"/>
      <c r="G1649" s="25"/>
      <c r="H1649" s="25"/>
      <c r="I1649" s="43">
        <f>J1641+J1642+J1644+J1645+J1646+J1647</f>
        <v>19688.28</v>
      </c>
      <c r="J1649" s="43"/>
      <c r="K1649" s="26">
        <f>IF(Source!I1427&lt;&gt;0, ROUND(I1649/Source!I1427, 2), 0)</f>
        <v>9844.14</v>
      </c>
      <c r="P1649" s="24">
        <f>I1649</f>
        <v>19688.28</v>
      </c>
    </row>
    <row r="1650" spans="1:22" ht="95.45" x14ac:dyDescent="0.3">
      <c r="A1650" s="19">
        <v>143</v>
      </c>
      <c r="B1650" s="19" t="str">
        <f>Source!F1428</f>
        <v>2.14-2103-3-5/1</v>
      </c>
      <c r="C1650" s="19" t="str">
        <f>Source!G1428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1650" s="20" t="str">
        <f>Source!H1428</f>
        <v>устройство</v>
      </c>
      <c r="E1650" s="9">
        <f>Source!I1428</f>
        <v>2</v>
      </c>
      <c r="F1650" s="22"/>
      <c r="G1650" s="21"/>
      <c r="H1650" s="9"/>
      <c r="I1650" s="9"/>
      <c r="J1650" s="22"/>
      <c r="K1650" s="22"/>
      <c r="Q1650">
        <f>ROUND((Source!BZ1428/100)*ROUND((Source!AF1428*Source!AV1428)*Source!I1428, 2), 2)</f>
        <v>59128.52</v>
      </c>
      <c r="R1650">
        <f>Source!X1428</f>
        <v>59128.52</v>
      </c>
      <c r="S1650">
        <f>ROUND((Source!CA1428/100)*ROUND((Source!AF1428*Source!AV1428)*Source!I1428, 2), 2)</f>
        <v>8446.93</v>
      </c>
      <c r="T1650">
        <f>Source!Y1428</f>
        <v>8446.93</v>
      </c>
      <c r="U1650">
        <f>ROUND((175/100)*ROUND((Source!AE1428*Source!AV1428)*Source!I1428, 2), 2)</f>
        <v>0</v>
      </c>
      <c r="V1650">
        <f>ROUND((108/100)*ROUND(Source!CS1428*Source!I1428, 2), 2)</f>
        <v>0</v>
      </c>
    </row>
    <row r="1651" spans="1:22" x14ac:dyDescent="0.3">
      <c r="A1651" s="19"/>
      <c r="B1651" s="19"/>
      <c r="C1651" s="19" t="s">
        <v>794</v>
      </c>
      <c r="D1651" s="20"/>
      <c r="E1651" s="9"/>
      <c r="F1651" s="22">
        <f>Source!AO1428</f>
        <v>3248.82</v>
      </c>
      <c r="G1651" s="21" t="str">
        <f>Source!DG1428</f>
        <v>)*13</v>
      </c>
      <c r="H1651" s="9">
        <f>Source!AV1428</f>
        <v>1</v>
      </c>
      <c r="I1651" s="9">
        <f>IF(Source!BA1428&lt;&gt; 0, Source!BA1428, 1)</f>
        <v>1</v>
      </c>
      <c r="J1651" s="22">
        <f>Source!S1428</f>
        <v>84469.32</v>
      </c>
      <c r="K1651" s="22"/>
    </row>
    <row r="1652" spans="1:22" x14ac:dyDescent="0.3">
      <c r="A1652" s="19"/>
      <c r="B1652" s="19"/>
      <c r="C1652" s="19" t="s">
        <v>795</v>
      </c>
      <c r="D1652" s="20"/>
      <c r="E1652" s="9"/>
      <c r="F1652" s="22">
        <f>Source!AM1428</f>
        <v>0</v>
      </c>
      <c r="G1652" s="21" t="str">
        <f>Source!DE1428</f>
        <v>)*13</v>
      </c>
      <c r="H1652" s="9">
        <f>Source!AV1428</f>
        <v>1</v>
      </c>
      <c r="I1652" s="9">
        <f>IF(Source!BB1428&lt;&gt; 0, Source!BB1428, 1)</f>
        <v>1</v>
      </c>
      <c r="J1652" s="22">
        <f>Source!Q1428</f>
        <v>0</v>
      </c>
      <c r="K1652" s="22"/>
    </row>
    <row r="1653" spans="1:22" x14ac:dyDescent="0.3">
      <c r="A1653" s="19"/>
      <c r="B1653" s="19"/>
      <c r="C1653" s="19" t="s">
        <v>796</v>
      </c>
      <c r="D1653" s="20"/>
      <c r="E1653" s="9"/>
      <c r="F1653" s="22">
        <f>Source!AN1428</f>
        <v>0</v>
      </c>
      <c r="G1653" s="21" t="str">
        <f>Source!DF1428</f>
        <v>)*13</v>
      </c>
      <c r="H1653" s="9">
        <f>Source!AV1428</f>
        <v>1</v>
      </c>
      <c r="I1653" s="9">
        <f>IF(Source!BS1428&lt;&gt; 0, Source!BS1428, 1)</f>
        <v>1</v>
      </c>
      <c r="J1653" s="23">
        <f>Source!R1428</f>
        <v>0</v>
      </c>
      <c r="K1653" s="22"/>
    </row>
    <row r="1654" spans="1:22" x14ac:dyDescent="0.3">
      <c r="A1654" s="19"/>
      <c r="B1654" s="19"/>
      <c r="C1654" s="19" t="s">
        <v>797</v>
      </c>
      <c r="D1654" s="20"/>
      <c r="E1654" s="9"/>
      <c r="F1654" s="22">
        <f>Source!AL1428</f>
        <v>0</v>
      </c>
      <c r="G1654" s="21" t="str">
        <f>Source!DD1428</f>
        <v>)*13</v>
      </c>
      <c r="H1654" s="9">
        <f>Source!AW1428</f>
        <v>1</v>
      </c>
      <c r="I1654" s="9">
        <f>IF(Source!BC1428&lt;&gt; 0, Source!BC1428, 1)</f>
        <v>1</v>
      </c>
      <c r="J1654" s="22">
        <f>Source!P1428</f>
        <v>0</v>
      </c>
      <c r="K1654" s="22"/>
    </row>
    <row r="1655" spans="1:22" x14ac:dyDescent="0.3">
      <c r="A1655" s="19"/>
      <c r="B1655" s="19"/>
      <c r="C1655" s="19" t="s">
        <v>798</v>
      </c>
      <c r="D1655" s="20" t="s">
        <v>799</v>
      </c>
      <c r="E1655" s="9">
        <f>Source!AT1428</f>
        <v>70</v>
      </c>
      <c r="F1655" s="22"/>
      <c r="G1655" s="21"/>
      <c r="H1655" s="9"/>
      <c r="I1655" s="9"/>
      <c r="J1655" s="22">
        <f>SUM(R1650:R1654)</f>
        <v>59128.52</v>
      </c>
      <c r="K1655" s="22"/>
    </row>
    <row r="1656" spans="1:22" x14ac:dyDescent="0.3">
      <c r="A1656" s="19"/>
      <c r="B1656" s="19"/>
      <c r="C1656" s="19" t="s">
        <v>800</v>
      </c>
      <c r="D1656" s="20" t="s">
        <v>799</v>
      </c>
      <c r="E1656" s="9">
        <f>Source!AU1428</f>
        <v>10</v>
      </c>
      <c r="F1656" s="22"/>
      <c r="G1656" s="21"/>
      <c r="H1656" s="9"/>
      <c r="I1656" s="9"/>
      <c r="J1656" s="22">
        <f>SUM(T1650:T1655)</f>
        <v>8446.93</v>
      </c>
      <c r="K1656" s="22"/>
    </row>
    <row r="1657" spans="1:22" x14ac:dyDescent="0.3">
      <c r="A1657" s="19"/>
      <c r="B1657" s="19"/>
      <c r="C1657" s="19" t="s">
        <v>801</v>
      </c>
      <c r="D1657" s="20" t="s">
        <v>799</v>
      </c>
      <c r="E1657" s="9">
        <f>108</f>
        <v>108</v>
      </c>
      <c r="F1657" s="22"/>
      <c r="G1657" s="21"/>
      <c r="H1657" s="9"/>
      <c r="I1657" s="9"/>
      <c r="J1657" s="22">
        <f>SUM(V1650:V1656)</f>
        <v>0</v>
      </c>
      <c r="K1657" s="22"/>
    </row>
    <row r="1658" spans="1:22" x14ac:dyDescent="0.3">
      <c r="A1658" s="19"/>
      <c r="B1658" s="19"/>
      <c r="C1658" s="19" t="s">
        <v>802</v>
      </c>
      <c r="D1658" s="20" t="s">
        <v>803</v>
      </c>
      <c r="E1658" s="9">
        <f>Source!AQ1428</f>
        <v>3</v>
      </c>
      <c r="F1658" s="22"/>
      <c r="G1658" s="21" t="str">
        <f>Source!DI1428</f>
        <v>)*13</v>
      </c>
      <c r="H1658" s="9">
        <f>Source!AV1428</f>
        <v>1</v>
      </c>
      <c r="I1658" s="9"/>
      <c r="J1658" s="22"/>
      <c r="K1658" s="22">
        <f>Source!U1428</f>
        <v>78</v>
      </c>
    </row>
    <row r="1659" spans="1:22" x14ac:dyDescent="0.3">
      <c r="A1659" s="25"/>
      <c r="B1659" s="25"/>
      <c r="C1659" s="25"/>
      <c r="D1659" s="25"/>
      <c r="E1659" s="25"/>
      <c r="F1659" s="25"/>
      <c r="G1659" s="25"/>
      <c r="H1659" s="25"/>
      <c r="I1659" s="43">
        <f>J1651+J1652+J1654+J1655+J1656+J1657</f>
        <v>152044.76999999999</v>
      </c>
      <c r="J1659" s="43"/>
      <c r="K1659" s="26">
        <f>IF(Source!I1428&lt;&gt;0, ROUND(I1659/Source!I1428, 2), 0)</f>
        <v>76022.39</v>
      </c>
      <c r="P1659" s="24">
        <f>I1659</f>
        <v>152044.76999999999</v>
      </c>
    </row>
    <row r="1660" spans="1:22" ht="40.950000000000003" x14ac:dyDescent="0.3">
      <c r="A1660" s="19">
        <v>144</v>
      </c>
      <c r="B1660" s="19" t="str">
        <f>Source!F1429</f>
        <v>2.14-2103-14-1/1</v>
      </c>
      <c r="C1660" s="19" t="str">
        <f>Source!G1429</f>
        <v>Техническое сопровождение ЛВС, настройка и техническая поддержка активного сетевого оборудования</v>
      </c>
      <c r="D1660" s="20" t="str">
        <f>Source!H1429</f>
        <v>устройство</v>
      </c>
      <c r="E1660" s="9">
        <f>Source!I1429</f>
        <v>2</v>
      </c>
      <c r="F1660" s="22"/>
      <c r="G1660" s="21"/>
      <c r="H1660" s="9"/>
      <c r="I1660" s="9"/>
      <c r="J1660" s="22"/>
      <c r="K1660" s="22"/>
      <c r="Q1660">
        <f>ROUND((Source!BZ1429/100)*ROUND((Source!AF1429*Source!AV1429)*Source!I1429, 2), 2)</f>
        <v>72126.600000000006</v>
      </c>
      <c r="R1660">
        <f>Source!X1429</f>
        <v>72126.600000000006</v>
      </c>
      <c r="S1660">
        <f>ROUND((Source!CA1429/100)*ROUND((Source!AF1429*Source!AV1429)*Source!I1429, 2), 2)</f>
        <v>10303.799999999999</v>
      </c>
      <c r="T1660">
        <f>Source!Y1429</f>
        <v>10303.799999999999</v>
      </c>
      <c r="U1660">
        <f>ROUND((175/100)*ROUND((Source!AE1429*Source!AV1429)*Source!I1429, 2), 2)</f>
        <v>0</v>
      </c>
      <c r="V1660">
        <f>ROUND((108/100)*ROUND(Source!CS1429*Source!I1429, 2), 2)</f>
        <v>0</v>
      </c>
    </row>
    <row r="1661" spans="1:22" x14ac:dyDescent="0.3">
      <c r="A1661" s="19"/>
      <c r="B1661" s="19"/>
      <c r="C1661" s="19" t="s">
        <v>794</v>
      </c>
      <c r="D1661" s="20"/>
      <c r="E1661" s="9"/>
      <c r="F1661" s="22">
        <f>Source!AO1429</f>
        <v>3963</v>
      </c>
      <c r="G1661" s="21" t="str">
        <f>Source!DG1429</f>
        <v>)*13</v>
      </c>
      <c r="H1661" s="9">
        <f>Source!AV1429</f>
        <v>1</v>
      </c>
      <c r="I1661" s="9">
        <f>IF(Source!BA1429&lt;&gt; 0, Source!BA1429, 1)</f>
        <v>1</v>
      </c>
      <c r="J1661" s="22">
        <f>Source!S1429</f>
        <v>103038</v>
      </c>
      <c r="K1661" s="22"/>
    </row>
    <row r="1662" spans="1:22" x14ac:dyDescent="0.3">
      <c r="A1662" s="19"/>
      <c r="B1662" s="19"/>
      <c r="C1662" s="19" t="s">
        <v>795</v>
      </c>
      <c r="D1662" s="20"/>
      <c r="E1662" s="9"/>
      <c r="F1662" s="22">
        <f>Source!AM1429</f>
        <v>0</v>
      </c>
      <c r="G1662" s="21" t="str">
        <f>Source!DE1429</f>
        <v>)*13</v>
      </c>
      <c r="H1662" s="9">
        <f>Source!AV1429</f>
        <v>1</v>
      </c>
      <c r="I1662" s="9">
        <f>IF(Source!BB1429&lt;&gt; 0, Source!BB1429, 1)</f>
        <v>1</v>
      </c>
      <c r="J1662" s="22">
        <f>Source!Q1429</f>
        <v>0</v>
      </c>
      <c r="K1662" s="22"/>
    </row>
    <row r="1663" spans="1:22" x14ac:dyDescent="0.3">
      <c r="A1663" s="19"/>
      <c r="B1663" s="19"/>
      <c r="C1663" s="19" t="s">
        <v>796</v>
      </c>
      <c r="D1663" s="20"/>
      <c r="E1663" s="9"/>
      <c r="F1663" s="22">
        <f>Source!AN1429</f>
        <v>0</v>
      </c>
      <c r="G1663" s="21" t="str">
        <f>Source!DF1429</f>
        <v>)*13</v>
      </c>
      <c r="H1663" s="9">
        <f>Source!AV1429</f>
        <v>1</v>
      </c>
      <c r="I1663" s="9">
        <f>IF(Source!BS1429&lt;&gt; 0, Source!BS1429, 1)</f>
        <v>1</v>
      </c>
      <c r="J1663" s="23">
        <f>Source!R1429</f>
        <v>0</v>
      </c>
      <c r="K1663" s="22"/>
    </row>
    <row r="1664" spans="1:22" x14ac:dyDescent="0.3">
      <c r="A1664" s="19"/>
      <c r="B1664" s="19"/>
      <c r="C1664" s="19" t="s">
        <v>797</v>
      </c>
      <c r="D1664" s="20"/>
      <c r="E1664" s="9"/>
      <c r="F1664" s="22">
        <f>Source!AL1429</f>
        <v>0</v>
      </c>
      <c r="G1664" s="21" t="str">
        <f>Source!DD1429</f>
        <v>)*13</v>
      </c>
      <c r="H1664" s="9">
        <f>Source!AW1429</f>
        <v>1</v>
      </c>
      <c r="I1664" s="9">
        <f>IF(Source!BC1429&lt;&gt; 0, Source!BC1429, 1)</f>
        <v>1</v>
      </c>
      <c r="J1664" s="22">
        <f>Source!P1429</f>
        <v>0</v>
      </c>
      <c r="K1664" s="22"/>
    </row>
    <row r="1665" spans="1:32" x14ac:dyDescent="0.3">
      <c r="A1665" s="19"/>
      <c r="B1665" s="19"/>
      <c r="C1665" s="19" t="s">
        <v>798</v>
      </c>
      <c r="D1665" s="20" t="s">
        <v>799</v>
      </c>
      <c r="E1665" s="9">
        <f>Source!AT1429</f>
        <v>70</v>
      </c>
      <c r="F1665" s="22"/>
      <c r="G1665" s="21"/>
      <c r="H1665" s="9"/>
      <c r="I1665" s="9"/>
      <c r="J1665" s="22">
        <f>SUM(R1660:R1664)</f>
        <v>72126.600000000006</v>
      </c>
      <c r="K1665" s="22"/>
    </row>
    <row r="1666" spans="1:32" x14ac:dyDescent="0.3">
      <c r="A1666" s="19"/>
      <c r="B1666" s="19"/>
      <c r="C1666" s="19" t="s">
        <v>800</v>
      </c>
      <c r="D1666" s="20" t="s">
        <v>799</v>
      </c>
      <c r="E1666" s="9">
        <f>Source!AU1429</f>
        <v>10</v>
      </c>
      <c r="F1666" s="22"/>
      <c r="G1666" s="21"/>
      <c r="H1666" s="9"/>
      <c r="I1666" s="9"/>
      <c r="J1666" s="22">
        <f>SUM(T1660:T1665)</f>
        <v>10303.799999999999</v>
      </c>
      <c r="K1666" s="22"/>
    </row>
    <row r="1667" spans="1:32" x14ac:dyDescent="0.3">
      <c r="A1667" s="19"/>
      <c r="B1667" s="19"/>
      <c r="C1667" s="19" t="s">
        <v>801</v>
      </c>
      <c r="D1667" s="20" t="s">
        <v>799</v>
      </c>
      <c r="E1667" s="9">
        <f>108</f>
        <v>108</v>
      </c>
      <c r="F1667" s="22"/>
      <c r="G1667" s="21"/>
      <c r="H1667" s="9"/>
      <c r="I1667" s="9"/>
      <c r="J1667" s="22">
        <f>SUM(V1660:V1666)</f>
        <v>0</v>
      </c>
      <c r="K1667" s="22"/>
    </row>
    <row r="1668" spans="1:32" x14ac:dyDescent="0.3">
      <c r="A1668" s="19"/>
      <c r="B1668" s="19"/>
      <c r="C1668" s="19" t="s">
        <v>802</v>
      </c>
      <c r="D1668" s="20" t="s">
        <v>803</v>
      </c>
      <c r="E1668" s="9">
        <f>Source!AQ1429</f>
        <v>4</v>
      </c>
      <c r="F1668" s="22"/>
      <c r="G1668" s="21" t="str">
        <f>Source!DI1429</f>
        <v>)*13</v>
      </c>
      <c r="H1668" s="9">
        <f>Source!AV1429</f>
        <v>1</v>
      </c>
      <c r="I1668" s="9"/>
      <c r="J1668" s="22"/>
      <c r="K1668" s="22">
        <f>Source!U1429</f>
        <v>104</v>
      </c>
    </row>
    <row r="1669" spans="1:32" x14ac:dyDescent="0.3">
      <c r="A1669" s="25"/>
      <c r="B1669" s="25"/>
      <c r="C1669" s="25"/>
      <c r="D1669" s="25"/>
      <c r="E1669" s="25"/>
      <c r="F1669" s="25"/>
      <c r="G1669" s="25"/>
      <c r="H1669" s="25"/>
      <c r="I1669" s="43">
        <f>J1661+J1662+J1664+J1665+J1666+J1667</f>
        <v>185468.4</v>
      </c>
      <c r="J1669" s="43"/>
      <c r="K1669" s="26">
        <f>IF(Source!I1429&lt;&gt;0, ROUND(I1669/Source!I1429, 2), 0)</f>
        <v>92734.2</v>
      </c>
      <c r="P1669" s="24">
        <f>I1669</f>
        <v>185468.4</v>
      </c>
    </row>
    <row r="1671" spans="1:32" x14ac:dyDescent="0.3">
      <c r="A1671" s="40" t="str">
        <f>CONCATENATE("Итого по подразделу: ",IF(Source!G1431&lt;&gt;"Новый подраздел", Source!G1431, ""))</f>
        <v>Итого по подразделу: СВН - Инженерные сооружения и коммуникации</v>
      </c>
      <c r="B1671" s="40"/>
      <c r="C1671" s="40"/>
      <c r="D1671" s="40"/>
      <c r="E1671" s="40"/>
      <c r="F1671" s="40"/>
      <c r="G1671" s="40"/>
      <c r="H1671" s="40"/>
      <c r="I1671" s="38">
        <f>SUM(P1639:P1670)</f>
        <v>357201.44999999995</v>
      </c>
      <c r="J1671" s="39"/>
      <c r="K1671" s="27"/>
    </row>
    <row r="1674" spans="1:32" ht="28.4" x14ac:dyDescent="0.3">
      <c r="A1674" s="40" t="str">
        <f>CONCATENATE("Итого по разделу: ",IF(Source!G1461&lt;&gt;"Новый раздел", Source!G1461, ""))</f>
        <v>Итого по разделу: Зона №2  -   6. Внутренние и внутриплощадочные слаботочные сети Здание 6.5.1. "Павильон Ж/Д Вокзал"</v>
      </c>
      <c r="B1674" s="40"/>
      <c r="C1674" s="40"/>
      <c r="D1674" s="40"/>
      <c r="E1674" s="40"/>
      <c r="F1674" s="40"/>
      <c r="G1674" s="40"/>
      <c r="H1674" s="40"/>
      <c r="I1674" s="38">
        <f>SUM(P1532:P1673)</f>
        <v>1996157.11</v>
      </c>
      <c r="J1674" s="39"/>
      <c r="K1674" s="27"/>
      <c r="AF1674" s="29" t="str">
        <f>CONCATENATE("Итого по разделу: ",IF(Source!G1461&lt;&gt;"Новый раздел", Source!G1461, ""))</f>
        <v>Итого по разделу: Зона №2  -   6. Внутренние и внутриплощадочные слаботочные сети Здание 6.5.1. "Павильон Ж/Д Вокзал"</v>
      </c>
    </row>
    <row r="1677" spans="1:32" x14ac:dyDescent="0.35">
      <c r="A1677" s="42" t="str">
        <f>CONCATENATE("Раздел: ",IF(Source!G1491&lt;&gt;"Новый раздел", Source!G1491, ""))</f>
        <v>Раздел: Зона №2  -   7. Внутренние и внутриплощадочные слаботочные сети 6.5.2. "Железнодорожная станция и депо"</v>
      </c>
      <c r="B1677" s="42"/>
      <c r="C1677" s="42"/>
      <c r="D1677" s="42"/>
      <c r="E1677" s="42"/>
      <c r="F1677" s="42"/>
      <c r="G1677" s="42"/>
      <c r="H1677" s="42"/>
      <c r="I1677" s="42"/>
      <c r="J1677" s="42"/>
      <c r="K1677" s="42"/>
      <c r="AE1677" s="30" t="str">
        <f>CONCATENATE("Раздел: ",IF(Source!G1491&lt;&gt;"Новый раздел", Source!G1491, ""))</f>
        <v>Раздел: Зона №2  -   7. Внутренние и внутриплощадочные слаботочные сети 6.5.2. "Железнодорожная станция и депо"</v>
      </c>
    </row>
    <row r="1679" spans="1:32" x14ac:dyDescent="0.35">
      <c r="A1679" s="42" t="str">
        <f>CONCATENATE("Подраздел: ",IF(Source!G1495&lt;&gt;"Новый подраздел", Source!G1495, ""))</f>
        <v>Подраздел: ЛВС - Инженерные сооружения и коммуникации</v>
      </c>
      <c r="B1679" s="42"/>
      <c r="C1679" s="42"/>
      <c r="D1679" s="42"/>
      <c r="E1679" s="42"/>
      <c r="F1679" s="42"/>
      <c r="G1679" s="42"/>
      <c r="H1679" s="42"/>
      <c r="I1679" s="42"/>
      <c r="J1679" s="42"/>
      <c r="K1679" s="42"/>
    </row>
    <row r="1680" spans="1:32" ht="27.3" x14ac:dyDescent="0.3">
      <c r="A1680" s="19">
        <v>145</v>
      </c>
      <c r="B1680" s="19" t="str">
        <f>Source!F1499</f>
        <v>2.14-3701-7-4/1</v>
      </c>
      <c r="C1680" s="19" t="str">
        <f>Source!G1499</f>
        <v>Проверка монтажа кабеля в шкафу связи</v>
      </c>
      <c r="D1680" s="20" t="str">
        <f>Source!H1499</f>
        <v>шт.</v>
      </c>
      <c r="E1680" s="9">
        <f>Source!I1499</f>
        <v>1</v>
      </c>
      <c r="F1680" s="22"/>
      <c r="G1680" s="21"/>
      <c r="H1680" s="9"/>
      <c r="I1680" s="9"/>
      <c r="J1680" s="22"/>
      <c r="K1680" s="22"/>
      <c r="Q1680">
        <f>ROUND((Source!BZ1499/100)*ROUND((Source!AF1499*Source!AV1499)*Source!I1499, 2), 2)</f>
        <v>693.53</v>
      </c>
      <c r="R1680">
        <f>Source!X1499</f>
        <v>693.53</v>
      </c>
      <c r="S1680">
        <f>ROUND((Source!CA1499/100)*ROUND((Source!AF1499*Source!AV1499)*Source!I1499, 2), 2)</f>
        <v>99.08</v>
      </c>
      <c r="T1680">
        <f>Source!Y1499</f>
        <v>99.08</v>
      </c>
      <c r="U1680">
        <f>ROUND((175/100)*ROUND((Source!AE1499*Source!AV1499)*Source!I1499, 2), 2)</f>
        <v>0</v>
      </c>
      <c r="V1680">
        <f>ROUND((108/100)*ROUND(Source!CS1499*Source!I1499, 2), 2)</f>
        <v>0</v>
      </c>
    </row>
    <row r="1681" spans="1:22" x14ac:dyDescent="0.3">
      <c r="A1681" s="19"/>
      <c r="B1681" s="19"/>
      <c r="C1681" s="19" t="s">
        <v>794</v>
      </c>
      <c r="D1681" s="20"/>
      <c r="E1681" s="9"/>
      <c r="F1681" s="22">
        <f>Source!AO1499</f>
        <v>247.69</v>
      </c>
      <c r="G1681" s="21" t="str">
        <f>Source!DG1499</f>
        <v>)*4</v>
      </c>
      <c r="H1681" s="9">
        <f>Source!AV1499</f>
        <v>1</v>
      </c>
      <c r="I1681" s="9">
        <f>IF(Source!BA1499&lt;&gt; 0, Source!BA1499, 1)</f>
        <v>1</v>
      </c>
      <c r="J1681" s="22">
        <f>Source!S1499</f>
        <v>990.76</v>
      </c>
      <c r="K1681" s="22"/>
    </row>
    <row r="1682" spans="1:22" x14ac:dyDescent="0.3">
      <c r="A1682" s="19"/>
      <c r="B1682" s="19"/>
      <c r="C1682" s="19" t="s">
        <v>795</v>
      </c>
      <c r="D1682" s="20"/>
      <c r="E1682" s="9"/>
      <c r="F1682" s="22">
        <f>Source!AM1499</f>
        <v>0</v>
      </c>
      <c r="G1682" s="21" t="str">
        <f>Source!DE1499</f>
        <v>)*4</v>
      </c>
      <c r="H1682" s="9">
        <f>Source!AV1499</f>
        <v>1</v>
      </c>
      <c r="I1682" s="9">
        <f>IF(Source!BB1499&lt;&gt; 0, Source!BB1499, 1)</f>
        <v>1</v>
      </c>
      <c r="J1682" s="22">
        <f>Source!Q1499</f>
        <v>0</v>
      </c>
      <c r="K1682" s="22"/>
    </row>
    <row r="1683" spans="1:22" x14ac:dyDescent="0.3">
      <c r="A1683" s="19"/>
      <c r="B1683" s="19"/>
      <c r="C1683" s="19" t="s">
        <v>796</v>
      </c>
      <c r="D1683" s="20"/>
      <c r="E1683" s="9"/>
      <c r="F1683" s="22">
        <f>Source!AN1499</f>
        <v>0</v>
      </c>
      <c r="G1683" s="21" t="str">
        <f>Source!DF1499</f>
        <v>)*4</v>
      </c>
      <c r="H1683" s="9">
        <f>Source!AV1499</f>
        <v>1</v>
      </c>
      <c r="I1683" s="9">
        <f>IF(Source!BS1499&lt;&gt; 0, Source!BS1499, 1)</f>
        <v>1</v>
      </c>
      <c r="J1683" s="23">
        <f>Source!R1499</f>
        <v>0</v>
      </c>
      <c r="K1683" s="22"/>
    </row>
    <row r="1684" spans="1:22" x14ac:dyDescent="0.3">
      <c r="A1684" s="19"/>
      <c r="B1684" s="19"/>
      <c r="C1684" s="19" t="s">
        <v>797</v>
      </c>
      <c r="D1684" s="20"/>
      <c r="E1684" s="9"/>
      <c r="F1684" s="22">
        <f>Source!AL1499</f>
        <v>0</v>
      </c>
      <c r="G1684" s="21" t="str">
        <f>Source!DD1499</f>
        <v>)*4</v>
      </c>
      <c r="H1684" s="9">
        <f>Source!AW1499</f>
        <v>1</v>
      </c>
      <c r="I1684" s="9">
        <f>IF(Source!BC1499&lt;&gt; 0, Source!BC1499, 1)</f>
        <v>1</v>
      </c>
      <c r="J1684" s="22">
        <f>Source!P1499</f>
        <v>0</v>
      </c>
      <c r="K1684" s="22"/>
    </row>
    <row r="1685" spans="1:22" x14ac:dyDescent="0.3">
      <c r="A1685" s="19"/>
      <c r="B1685" s="19"/>
      <c r="C1685" s="19" t="s">
        <v>798</v>
      </c>
      <c r="D1685" s="20" t="s">
        <v>799</v>
      </c>
      <c r="E1685" s="9">
        <f>Source!AT1499</f>
        <v>70</v>
      </c>
      <c r="F1685" s="22"/>
      <c r="G1685" s="21"/>
      <c r="H1685" s="9"/>
      <c r="I1685" s="9"/>
      <c r="J1685" s="22">
        <f>SUM(R1680:R1684)</f>
        <v>693.53</v>
      </c>
      <c r="K1685" s="22"/>
    </row>
    <row r="1686" spans="1:22" x14ac:dyDescent="0.3">
      <c r="A1686" s="19"/>
      <c r="B1686" s="19"/>
      <c r="C1686" s="19" t="s">
        <v>800</v>
      </c>
      <c r="D1686" s="20" t="s">
        <v>799</v>
      </c>
      <c r="E1686" s="9">
        <f>Source!AU1499</f>
        <v>10</v>
      </c>
      <c r="F1686" s="22"/>
      <c r="G1686" s="21"/>
      <c r="H1686" s="9"/>
      <c r="I1686" s="9"/>
      <c r="J1686" s="22">
        <f>SUM(T1680:T1685)</f>
        <v>99.08</v>
      </c>
      <c r="K1686" s="22"/>
    </row>
    <row r="1687" spans="1:22" x14ac:dyDescent="0.3">
      <c r="A1687" s="19"/>
      <c r="B1687" s="19"/>
      <c r="C1687" s="19" t="s">
        <v>801</v>
      </c>
      <c r="D1687" s="20" t="s">
        <v>799</v>
      </c>
      <c r="E1687" s="9">
        <f>108</f>
        <v>108</v>
      </c>
      <c r="F1687" s="22"/>
      <c r="G1687" s="21"/>
      <c r="H1687" s="9"/>
      <c r="I1687" s="9"/>
      <c r="J1687" s="22">
        <f>SUM(V1680:V1686)</f>
        <v>0</v>
      </c>
      <c r="K1687" s="22"/>
    </row>
    <row r="1688" spans="1:22" x14ac:dyDescent="0.3">
      <c r="A1688" s="19"/>
      <c r="B1688" s="19"/>
      <c r="C1688" s="19" t="s">
        <v>802</v>
      </c>
      <c r="D1688" s="20" t="s">
        <v>803</v>
      </c>
      <c r="E1688" s="9">
        <f>Source!AQ1499</f>
        <v>0.25</v>
      </c>
      <c r="F1688" s="22"/>
      <c r="G1688" s="21" t="str">
        <f>Source!DI1499</f>
        <v>)*4</v>
      </c>
      <c r="H1688" s="9">
        <f>Source!AV1499</f>
        <v>1</v>
      </c>
      <c r="I1688" s="9"/>
      <c r="J1688" s="22"/>
      <c r="K1688" s="22">
        <f>Source!U1499</f>
        <v>1</v>
      </c>
    </row>
    <row r="1689" spans="1:22" x14ac:dyDescent="0.3">
      <c r="A1689" s="25"/>
      <c r="B1689" s="25"/>
      <c r="C1689" s="25"/>
      <c r="D1689" s="25"/>
      <c r="E1689" s="25"/>
      <c r="F1689" s="25"/>
      <c r="G1689" s="25"/>
      <c r="H1689" s="25"/>
      <c r="I1689" s="43">
        <f>J1681+J1682+J1684+J1685+J1686+J1687</f>
        <v>1783.37</v>
      </c>
      <c r="J1689" s="43"/>
      <c r="K1689" s="26">
        <f>IF(Source!I1499&lt;&gt;0, ROUND(I1689/Source!I1499, 2), 0)</f>
        <v>1783.37</v>
      </c>
      <c r="P1689" s="24">
        <f>I1689</f>
        <v>1783.37</v>
      </c>
    </row>
    <row r="1690" spans="1:22" ht="27.3" x14ac:dyDescent="0.3">
      <c r="A1690" s="19">
        <v>146</v>
      </c>
      <c r="B1690" s="19" t="str">
        <f>Source!F1500</f>
        <v>2.14-3701-7-3/1</v>
      </c>
      <c r="C1690" s="19" t="str">
        <f>Source!G1500</f>
        <v>Внешний осмотр монтажа кроссировок и жил шкафа связи</v>
      </c>
      <c r="D1690" s="20" t="str">
        <f>Source!H1500</f>
        <v>шт.</v>
      </c>
      <c r="E1690" s="9">
        <f>Source!I1500</f>
        <v>1</v>
      </c>
      <c r="F1690" s="22"/>
      <c r="G1690" s="21"/>
      <c r="H1690" s="9"/>
      <c r="I1690" s="9"/>
      <c r="J1690" s="22"/>
      <c r="K1690" s="22"/>
      <c r="Q1690">
        <f>ROUND((Source!BZ1500/100)*ROUND((Source!AF1500*Source!AV1500)*Source!I1500, 2), 2)</f>
        <v>1137.3900000000001</v>
      </c>
      <c r="R1690">
        <f>Source!X1500</f>
        <v>1137.3900000000001</v>
      </c>
      <c r="S1690">
        <f>ROUND((Source!CA1500/100)*ROUND((Source!AF1500*Source!AV1500)*Source!I1500, 2), 2)</f>
        <v>162.47999999999999</v>
      </c>
      <c r="T1690">
        <f>Source!Y1500</f>
        <v>162.47999999999999</v>
      </c>
      <c r="U1690">
        <f>ROUND((175/100)*ROUND((Source!AE1500*Source!AV1500)*Source!I1500, 2), 2)</f>
        <v>0</v>
      </c>
      <c r="V1690">
        <f>ROUND((108/100)*ROUND(Source!CS1500*Source!I1500, 2), 2)</f>
        <v>0</v>
      </c>
    </row>
    <row r="1691" spans="1:22" x14ac:dyDescent="0.3">
      <c r="A1691" s="19"/>
      <c r="B1691" s="19"/>
      <c r="C1691" s="19" t="s">
        <v>794</v>
      </c>
      <c r="D1691" s="20"/>
      <c r="E1691" s="9"/>
      <c r="F1691" s="22">
        <f>Source!AO1500</f>
        <v>406.21</v>
      </c>
      <c r="G1691" s="21" t="str">
        <f>Source!DG1500</f>
        <v>)*4</v>
      </c>
      <c r="H1691" s="9">
        <f>Source!AV1500</f>
        <v>1</v>
      </c>
      <c r="I1691" s="9">
        <f>IF(Source!BA1500&lt;&gt; 0, Source!BA1500, 1)</f>
        <v>1</v>
      </c>
      <c r="J1691" s="22">
        <f>Source!S1500</f>
        <v>1624.84</v>
      </c>
      <c r="K1691" s="22"/>
    </row>
    <row r="1692" spans="1:22" x14ac:dyDescent="0.3">
      <c r="A1692" s="19"/>
      <c r="B1692" s="19"/>
      <c r="C1692" s="19" t="s">
        <v>795</v>
      </c>
      <c r="D1692" s="20"/>
      <c r="E1692" s="9"/>
      <c r="F1692" s="22">
        <f>Source!AM1500</f>
        <v>0</v>
      </c>
      <c r="G1692" s="21" t="str">
        <f>Source!DE1500</f>
        <v>)*4</v>
      </c>
      <c r="H1692" s="9">
        <f>Source!AV1500</f>
        <v>1</v>
      </c>
      <c r="I1692" s="9">
        <f>IF(Source!BB1500&lt;&gt; 0, Source!BB1500, 1)</f>
        <v>1</v>
      </c>
      <c r="J1692" s="22">
        <f>Source!Q1500</f>
        <v>0</v>
      </c>
      <c r="K1692" s="22"/>
    </row>
    <row r="1693" spans="1:22" x14ac:dyDescent="0.3">
      <c r="A1693" s="19"/>
      <c r="B1693" s="19"/>
      <c r="C1693" s="19" t="s">
        <v>796</v>
      </c>
      <c r="D1693" s="20"/>
      <c r="E1693" s="9"/>
      <c r="F1693" s="22">
        <f>Source!AN1500</f>
        <v>0</v>
      </c>
      <c r="G1693" s="21" t="str">
        <f>Source!DF1500</f>
        <v>)*4</v>
      </c>
      <c r="H1693" s="9">
        <f>Source!AV1500</f>
        <v>1</v>
      </c>
      <c r="I1693" s="9">
        <f>IF(Source!BS1500&lt;&gt; 0, Source!BS1500, 1)</f>
        <v>1</v>
      </c>
      <c r="J1693" s="23">
        <f>Source!R1500</f>
        <v>0</v>
      </c>
      <c r="K1693" s="22"/>
    </row>
    <row r="1694" spans="1:22" x14ac:dyDescent="0.3">
      <c r="A1694" s="19"/>
      <c r="B1694" s="19"/>
      <c r="C1694" s="19" t="s">
        <v>797</v>
      </c>
      <c r="D1694" s="20"/>
      <c r="E1694" s="9"/>
      <c r="F1694" s="22">
        <f>Source!AL1500</f>
        <v>0</v>
      </c>
      <c r="G1694" s="21" t="str">
        <f>Source!DD1500</f>
        <v>)*4</v>
      </c>
      <c r="H1694" s="9">
        <f>Source!AW1500</f>
        <v>1</v>
      </c>
      <c r="I1694" s="9">
        <f>IF(Source!BC1500&lt;&gt; 0, Source!BC1500, 1)</f>
        <v>1</v>
      </c>
      <c r="J1694" s="22">
        <f>Source!P1500</f>
        <v>0</v>
      </c>
      <c r="K1694" s="22"/>
    </row>
    <row r="1695" spans="1:22" x14ac:dyDescent="0.3">
      <c r="A1695" s="19"/>
      <c r="B1695" s="19"/>
      <c r="C1695" s="19" t="s">
        <v>798</v>
      </c>
      <c r="D1695" s="20" t="s">
        <v>799</v>
      </c>
      <c r="E1695" s="9">
        <f>Source!AT1500</f>
        <v>70</v>
      </c>
      <c r="F1695" s="22"/>
      <c r="G1695" s="21"/>
      <c r="H1695" s="9"/>
      <c r="I1695" s="9"/>
      <c r="J1695" s="22">
        <f>SUM(R1690:R1694)</f>
        <v>1137.3900000000001</v>
      </c>
      <c r="K1695" s="22"/>
    </row>
    <row r="1696" spans="1:22" x14ac:dyDescent="0.3">
      <c r="A1696" s="19"/>
      <c r="B1696" s="19"/>
      <c r="C1696" s="19" t="s">
        <v>800</v>
      </c>
      <c r="D1696" s="20" t="s">
        <v>799</v>
      </c>
      <c r="E1696" s="9">
        <f>Source!AU1500</f>
        <v>10</v>
      </c>
      <c r="F1696" s="22"/>
      <c r="G1696" s="21"/>
      <c r="H1696" s="9"/>
      <c r="I1696" s="9"/>
      <c r="J1696" s="22">
        <f>SUM(T1690:T1695)</f>
        <v>162.47999999999999</v>
      </c>
      <c r="K1696" s="22"/>
    </row>
    <row r="1697" spans="1:22" x14ac:dyDescent="0.3">
      <c r="A1697" s="19"/>
      <c r="B1697" s="19"/>
      <c r="C1697" s="19" t="s">
        <v>801</v>
      </c>
      <c r="D1697" s="20" t="s">
        <v>799</v>
      </c>
      <c r="E1697" s="9">
        <f>108</f>
        <v>108</v>
      </c>
      <c r="F1697" s="22"/>
      <c r="G1697" s="21"/>
      <c r="H1697" s="9"/>
      <c r="I1697" s="9"/>
      <c r="J1697" s="22">
        <f>SUM(V1690:V1696)</f>
        <v>0</v>
      </c>
      <c r="K1697" s="22"/>
    </row>
    <row r="1698" spans="1:22" x14ac:dyDescent="0.3">
      <c r="A1698" s="19"/>
      <c r="B1698" s="19"/>
      <c r="C1698" s="19" t="s">
        <v>802</v>
      </c>
      <c r="D1698" s="20" t="s">
        <v>803</v>
      </c>
      <c r="E1698" s="9">
        <f>Source!AQ1500</f>
        <v>0.41</v>
      </c>
      <c r="F1698" s="22"/>
      <c r="G1698" s="21" t="str">
        <f>Source!DI1500</f>
        <v>)*4</v>
      </c>
      <c r="H1698" s="9">
        <f>Source!AV1500</f>
        <v>1</v>
      </c>
      <c r="I1698" s="9"/>
      <c r="J1698" s="22"/>
      <c r="K1698" s="22">
        <f>Source!U1500</f>
        <v>1.64</v>
      </c>
    </row>
    <row r="1699" spans="1:22" x14ac:dyDescent="0.3">
      <c r="A1699" s="25"/>
      <c r="B1699" s="25"/>
      <c r="C1699" s="25"/>
      <c r="D1699" s="25"/>
      <c r="E1699" s="25"/>
      <c r="F1699" s="25"/>
      <c r="G1699" s="25"/>
      <c r="H1699" s="25"/>
      <c r="I1699" s="43">
        <f>J1691+J1692+J1694+J1695+J1696+J1697</f>
        <v>2924.71</v>
      </c>
      <c r="J1699" s="43"/>
      <c r="K1699" s="26">
        <f>IF(Source!I1500&lt;&gt;0, ROUND(I1699/Source!I1500, 2), 0)</f>
        <v>2924.71</v>
      </c>
      <c r="P1699" s="24">
        <f>I1699</f>
        <v>2924.71</v>
      </c>
    </row>
    <row r="1700" spans="1:22" ht="68.2" x14ac:dyDescent="0.3">
      <c r="A1700" s="19">
        <v>147</v>
      </c>
      <c r="B1700" s="19" t="str">
        <f>Source!F1501</f>
        <v>2.8-2103-5-2/1</v>
      </c>
      <c r="C1700" s="19" t="str">
        <f>Source!G1501</f>
        <v>Техническое обслуживание кабеля экранированного с медными жилами, полиэтиленовой изоляцией и экраном, при внутренней проводке в непроходных каналах и трубах</v>
      </c>
      <c r="D1700" s="20" t="str">
        <f>Source!H1501</f>
        <v>100 м</v>
      </c>
      <c r="E1700" s="9">
        <f>Source!I1501</f>
        <v>1</v>
      </c>
      <c r="F1700" s="22"/>
      <c r="G1700" s="21"/>
      <c r="H1700" s="9"/>
      <c r="I1700" s="9"/>
      <c r="J1700" s="22"/>
      <c r="K1700" s="22"/>
      <c r="Q1700">
        <f>ROUND((Source!BZ1501/100)*ROUND((Source!AF1501*Source!AV1501)*Source!I1501, 2), 2)</f>
        <v>794.39</v>
      </c>
      <c r="R1700">
        <f>Source!X1501</f>
        <v>794.39</v>
      </c>
      <c r="S1700">
        <f>ROUND((Source!CA1501/100)*ROUND((Source!AF1501*Source!AV1501)*Source!I1501, 2), 2)</f>
        <v>113.48</v>
      </c>
      <c r="T1700">
        <f>Source!Y1501</f>
        <v>113.48</v>
      </c>
      <c r="U1700">
        <f>ROUND((175/100)*ROUND((Source!AE1501*Source!AV1501)*Source!I1501, 2), 2)</f>
        <v>318.08</v>
      </c>
      <c r="V1700">
        <f>ROUND((108/100)*ROUND(Source!CS1501*Source!I1501, 2), 2)</f>
        <v>196.3</v>
      </c>
    </row>
    <row r="1701" spans="1:22" x14ac:dyDescent="0.25">
      <c r="C1701" s="28" t="str">
        <f>"Объем: "&amp;Source!I1501&amp;"=100/"&amp;"100"</f>
        <v>Объем: 1=100/100</v>
      </c>
    </row>
    <row r="1702" spans="1:22" x14ac:dyDescent="0.3">
      <c r="A1702" s="19"/>
      <c r="B1702" s="19"/>
      <c r="C1702" s="19" t="s">
        <v>794</v>
      </c>
      <c r="D1702" s="20"/>
      <c r="E1702" s="9"/>
      <c r="F1702" s="22">
        <f>Source!AO1501</f>
        <v>283.70999999999998</v>
      </c>
      <c r="G1702" s="21" t="str">
        <f>Source!DG1501</f>
        <v>)*4</v>
      </c>
      <c r="H1702" s="9">
        <f>Source!AV1501</f>
        <v>1</v>
      </c>
      <c r="I1702" s="9">
        <f>IF(Source!BA1501&lt;&gt; 0, Source!BA1501, 1)</f>
        <v>1</v>
      </c>
      <c r="J1702" s="22">
        <f>Source!S1501</f>
        <v>1134.8399999999999</v>
      </c>
      <c r="K1702" s="22"/>
    </row>
    <row r="1703" spans="1:22" x14ac:dyDescent="0.3">
      <c r="A1703" s="19"/>
      <c r="B1703" s="19"/>
      <c r="C1703" s="19" t="s">
        <v>795</v>
      </c>
      <c r="D1703" s="20"/>
      <c r="E1703" s="9"/>
      <c r="F1703" s="22">
        <f>Source!AM1501</f>
        <v>71.67</v>
      </c>
      <c r="G1703" s="21" t="str">
        <f>Source!DE1501</f>
        <v>)*4</v>
      </c>
      <c r="H1703" s="9">
        <f>Source!AV1501</f>
        <v>1</v>
      </c>
      <c r="I1703" s="9">
        <f>IF(Source!BB1501&lt;&gt; 0, Source!BB1501, 1)</f>
        <v>1</v>
      </c>
      <c r="J1703" s="22">
        <f>Source!Q1501</f>
        <v>286.68</v>
      </c>
      <c r="K1703" s="22"/>
    </row>
    <row r="1704" spans="1:22" x14ac:dyDescent="0.3">
      <c r="A1704" s="19"/>
      <c r="B1704" s="19"/>
      <c r="C1704" s="19" t="s">
        <v>796</v>
      </c>
      <c r="D1704" s="20"/>
      <c r="E1704" s="9"/>
      <c r="F1704" s="22">
        <f>Source!AN1501</f>
        <v>45.44</v>
      </c>
      <c r="G1704" s="21" t="str">
        <f>Source!DF1501</f>
        <v>)*4</v>
      </c>
      <c r="H1704" s="9">
        <f>Source!AV1501</f>
        <v>1</v>
      </c>
      <c r="I1704" s="9">
        <f>IF(Source!BS1501&lt;&gt; 0, Source!BS1501, 1)</f>
        <v>1</v>
      </c>
      <c r="J1704" s="23">
        <f>Source!R1501</f>
        <v>181.76</v>
      </c>
      <c r="K1704" s="22"/>
    </row>
    <row r="1705" spans="1:22" x14ac:dyDescent="0.3">
      <c r="A1705" s="19"/>
      <c r="B1705" s="19"/>
      <c r="C1705" s="19" t="s">
        <v>797</v>
      </c>
      <c r="D1705" s="20"/>
      <c r="E1705" s="9"/>
      <c r="F1705" s="22">
        <f>Source!AL1501</f>
        <v>0.31</v>
      </c>
      <c r="G1705" s="21" t="str">
        <f>Source!DD1501</f>
        <v>)*4</v>
      </c>
      <c r="H1705" s="9">
        <f>Source!AW1501</f>
        <v>1</v>
      </c>
      <c r="I1705" s="9">
        <f>IF(Source!BC1501&lt;&gt; 0, Source!BC1501, 1)</f>
        <v>1</v>
      </c>
      <c r="J1705" s="22">
        <f>Source!P1501</f>
        <v>1.24</v>
      </c>
      <c r="K1705" s="22"/>
    </row>
    <row r="1706" spans="1:22" x14ac:dyDescent="0.3">
      <c r="A1706" s="19"/>
      <c r="B1706" s="19"/>
      <c r="C1706" s="19" t="s">
        <v>798</v>
      </c>
      <c r="D1706" s="20" t="s">
        <v>799</v>
      </c>
      <c r="E1706" s="9">
        <f>Source!AT1501</f>
        <v>70</v>
      </c>
      <c r="F1706" s="22"/>
      <c r="G1706" s="21"/>
      <c r="H1706" s="9"/>
      <c r="I1706" s="9"/>
      <c r="J1706" s="22">
        <f>SUM(R1700:R1705)</f>
        <v>794.39</v>
      </c>
      <c r="K1706" s="22"/>
    </row>
    <row r="1707" spans="1:22" x14ac:dyDescent="0.3">
      <c r="A1707" s="19"/>
      <c r="B1707" s="19"/>
      <c r="C1707" s="19" t="s">
        <v>800</v>
      </c>
      <c r="D1707" s="20" t="s">
        <v>799</v>
      </c>
      <c r="E1707" s="9">
        <f>Source!AU1501</f>
        <v>10</v>
      </c>
      <c r="F1707" s="22"/>
      <c r="G1707" s="21"/>
      <c r="H1707" s="9"/>
      <c r="I1707" s="9"/>
      <c r="J1707" s="22">
        <f>SUM(T1700:T1706)</f>
        <v>113.48</v>
      </c>
      <c r="K1707" s="22"/>
    </row>
    <row r="1708" spans="1:22" x14ac:dyDescent="0.3">
      <c r="A1708" s="19"/>
      <c r="B1708" s="19"/>
      <c r="C1708" s="19" t="s">
        <v>801</v>
      </c>
      <c r="D1708" s="20" t="s">
        <v>799</v>
      </c>
      <c r="E1708" s="9">
        <f>108</f>
        <v>108</v>
      </c>
      <c r="F1708" s="22"/>
      <c r="G1708" s="21"/>
      <c r="H1708" s="9"/>
      <c r="I1708" s="9"/>
      <c r="J1708" s="22">
        <f>SUM(V1700:V1707)</f>
        <v>196.3</v>
      </c>
      <c r="K1708" s="22"/>
    </row>
    <row r="1709" spans="1:22" x14ac:dyDescent="0.3">
      <c r="A1709" s="19"/>
      <c r="B1709" s="19"/>
      <c r="C1709" s="19" t="s">
        <v>802</v>
      </c>
      <c r="D1709" s="20" t="s">
        <v>803</v>
      </c>
      <c r="E1709" s="9">
        <f>Source!AQ1501</f>
        <v>0.53</v>
      </c>
      <c r="F1709" s="22"/>
      <c r="G1709" s="21" t="str">
        <f>Source!DI1501</f>
        <v>)*4</v>
      </c>
      <c r="H1709" s="9">
        <f>Source!AV1501</f>
        <v>1</v>
      </c>
      <c r="I1709" s="9"/>
      <c r="J1709" s="22"/>
      <c r="K1709" s="22">
        <f>Source!U1501</f>
        <v>2.12</v>
      </c>
    </row>
    <row r="1710" spans="1:22" x14ac:dyDescent="0.3">
      <c r="A1710" s="25"/>
      <c r="B1710" s="25"/>
      <c r="C1710" s="25"/>
      <c r="D1710" s="25"/>
      <c r="E1710" s="25"/>
      <c r="F1710" s="25"/>
      <c r="G1710" s="25"/>
      <c r="H1710" s="25"/>
      <c r="I1710" s="43">
        <f>J1702+J1703+J1705+J1706+J1707+J1708</f>
        <v>2526.9300000000003</v>
      </c>
      <c r="J1710" s="43"/>
      <c r="K1710" s="26">
        <f>IF(Source!I1501&lt;&gt;0, ROUND(I1710/Source!I1501, 2), 0)</f>
        <v>2526.9299999999998</v>
      </c>
      <c r="P1710" s="24">
        <f>I1710</f>
        <v>2526.9300000000003</v>
      </c>
    </row>
    <row r="1712" spans="1:22" x14ac:dyDescent="0.3">
      <c r="A1712" s="40" t="str">
        <f>CONCATENATE("Итого по подразделу: ",IF(Source!G1503&lt;&gt;"Новый подраздел", Source!G1503, ""))</f>
        <v>Итого по подразделу: ЛВС - Инженерные сооружения и коммуникации</v>
      </c>
      <c r="B1712" s="40"/>
      <c r="C1712" s="40"/>
      <c r="D1712" s="40"/>
      <c r="E1712" s="40"/>
      <c r="F1712" s="40"/>
      <c r="G1712" s="40"/>
      <c r="H1712" s="40"/>
      <c r="I1712" s="38">
        <f>SUM(P1679:P1711)</f>
        <v>7235.01</v>
      </c>
      <c r="J1712" s="39"/>
      <c r="K1712" s="27"/>
    </row>
    <row r="1715" spans="1:32" ht="28.4" x14ac:dyDescent="0.3">
      <c r="A1715" s="40" t="str">
        <f>CONCATENATE("Итого по разделу: ",IF(Source!G1533&lt;&gt;"Новый раздел", Source!G1533, ""))</f>
        <v>Итого по разделу: Зона №2  -   7. Внутренние и внутриплощадочные слаботочные сети 6.5.2. "Железнодорожная станция и депо"</v>
      </c>
      <c r="B1715" s="40"/>
      <c r="C1715" s="40"/>
      <c r="D1715" s="40"/>
      <c r="E1715" s="40"/>
      <c r="F1715" s="40"/>
      <c r="G1715" s="40"/>
      <c r="H1715" s="40"/>
      <c r="I1715" s="38">
        <f>SUM(P1677:P1714)</f>
        <v>7235.01</v>
      </c>
      <c r="J1715" s="39"/>
      <c r="K1715" s="27"/>
      <c r="AF1715" s="29" t="str">
        <f>CONCATENATE("Итого по разделу: ",IF(Source!G1533&lt;&gt;"Новый раздел", Source!G1533, ""))</f>
        <v>Итого по разделу: Зона №2  -   7. Внутренние и внутриплощадочные слаботочные сети 6.5.2. "Железнодорожная станция и депо"</v>
      </c>
    </row>
    <row r="1718" spans="1:32" x14ac:dyDescent="0.35">
      <c r="A1718" s="42" t="str">
        <f>CONCATENATE("Раздел: ",IF(Source!G1563&lt;&gt;"Новый раздел", Source!G1563, ""))</f>
        <v>Раздел: Зона №2  -   8. Внутренние и внутриплощадочные слаботочные сети Здание 6.6 "Павильон "Аэропорт"</v>
      </c>
      <c r="B1718" s="42"/>
      <c r="C1718" s="42"/>
      <c r="D1718" s="42"/>
      <c r="E1718" s="42"/>
      <c r="F1718" s="42"/>
      <c r="G1718" s="42"/>
      <c r="H1718" s="42"/>
      <c r="I1718" s="42"/>
      <c r="J1718" s="42"/>
      <c r="K1718" s="42"/>
      <c r="AE1718" s="30" t="str">
        <f>CONCATENATE("Раздел: ",IF(Source!G1563&lt;&gt;"Новый раздел", Source!G1563, ""))</f>
        <v>Раздел: Зона №2  -   8. Внутренние и внутриплощадочные слаботочные сети Здание 6.6 "Павильон "Аэропорт"</v>
      </c>
    </row>
    <row r="1720" spans="1:32" x14ac:dyDescent="0.35">
      <c r="A1720" s="42" t="str">
        <f>CONCATENATE("Подраздел: ",IF(Source!G1567&lt;&gt;"Новый подраздел", Source!G1567, ""))</f>
        <v>Подраздел: ЛВС - Инженерные сооружения и коммуникации</v>
      </c>
      <c r="B1720" s="42"/>
      <c r="C1720" s="42"/>
      <c r="D1720" s="42"/>
      <c r="E1720" s="42"/>
      <c r="F1720" s="42"/>
      <c r="G1720" s="42"/>
      <c r="H1720" s="42"/>
      <c r="I1720" s="42"/>
      <c r="J1720" s="42"/>
      <c r="K1720" s="42"/>
    </row>
    <row r="1721" spans="1:32" ht="27.3" x14ac:dyDescent="0.3">
      <c r="A1721" s="19">
        <v>148</v>
      </c>
      <c r="B1721" s="19" t="str">
        <f>Source!F1571</f>
        <v>2.14-3701-7-4/1</v>
      </c>
      <c r="C1721" s="19" t="str">
        <f>Source!G1571</f>
        <v>Проверка монтажа кабеля в шкафу связи</v>
      </c>
      <c r="D1721" s="20" t="str">
        <f>Source!H1571</f>
        <v>шт.</v>
      </c>
      <c r="E1721" s="9">
        <f>Source!I1571</f>
        <v>1</v>
      </c>
      <c r="F1721" s="22"/>
      <c r="G1721" s="21"/>
      <c r="H1721" s="9"/>
      <c r="I1721" s="9"/>
      <c r="J1721" s="22"/>
      <c r="K1721" s="22"/>
      <c r="Q1721">
        <f>ROUND((Source!BZ1571/100)*ROUND((Source!AF1571*Source!AV1571)*Source!I1571, 2), 2)</f>
        <v>693.53</v>
      </c>
      <c r="R1721">
        <f>Source!X1571</f>
        <v>693.53</v>
      </c>
      <c r="S1721">
        <f>ROUND((Source!CA1571/100)*ROUND((Source!AF1571*Source!AV1571)*Source!I1571, 2), 2)</f>
        <v>99.08</v>
      </c>
      <c r="T1721">
        <f>Source!Y1571</f>
        <v>99.08</v>
      </c>
      <c r="U1721">
        <f>ROUND((175/100)*ROUND((Source!AE1571*Source!AV1571)*Source!I1571, 2), 2)</f>
        <v>0</v>
      </c>
      <c r="V1721">
        <f>ROUND((108/100)*ROUND(Source!CS1571*Source!I1571, 2), 2)</f>
        <v>0</v>
      </c>
    </row>
    <row r="1722" spans="1:32" x14ac:dyDescent="0.3">
      <c r="A1722" s="19"/>
      <c r="B1722" s="19"/>
      <c r="C1722" s="19" t="s">
        <v>794</v>
      </c>
      <c r="D1722" s="20"/>
      <c r="E1722" s="9"/>
      <c r="F1722" s="22">
        <f>Source!AO1571</f>
        <v>247.69</v>
      </c>
      <c r="G1722" s="21" t="str">
        <f>Source!DG1571</f>
        <v>)*4</v>
      </c>
      <c r="H1722" s="9">
        <f>Source!AV1571</f>
        <v>1</v>
      </c>
      <c r="I1722" s="9">
        <f>IF(Source!BA1571&lt;&gt; 0, Source!BA1571, 1)</f>
        <v>1</v>
      </c>
      <c r="J1722" s="22">
        <f>Source!S1571</f>
        <v>990.76</v>
      </c>
      <c r="K1722" s="22"/>
    </row>
    <row r="1723" spans="1:32" x14ac:dyDescent="0.3">
      <c r="A1723" s="19"/>
      <c r="B1723" s="19"/>
      <c r="C1723" s="19" t="s">
        <v>795</v>
      </c>
      <c r="D1723" s="20"/>
      <c r="E1723" s="9"/>
      <c r="F1723" s="22">
        <f>Source!AM1571</f>
        <v>0</v>
      </c>
      <c r="G1723" s="21" t="str">
        <f>Source!DE1571</f>
        <v>)*4</v>
      </c>
      <c r="H1723" s="9">
        <f>Source!AV1571</f>
        <v>1</v>
      </c>
      <c r="I1723" s="9">
        <f>IF(Source!BB1571&lt;&gt; 0, Source!BB1571, 1)</f>
        <v>1</v>
      </c>
      <c r="J1723" s="22">
        <f>Source!Q1571</f>
        <v>0</v>
      </c>
      <c r="K1723" s="22"/>
    </row>
    <row r="1724" spans="1:32" x14ac:dyDescent="0.3">
      <c r="A1724" s="19"/>
      <c r="B1724" s="19"/>
      <c r="C1724" s="19" t="s">
        <v>796</v>
      </c>
      <c r="D1724" s="20"/>
      <c r="E1724" s="9"/>
      <c r="F1724" s="22">
        <f>Source!AN1571</f>
        <v>0</v>
      </c>
      <c r="G1724" s="21" t="str">
        <f>Source!DF1571</f>
        <v>)*4</v>
      </c>
      <c r="H1724" s="9">
        <f>Source!AV1571</f>
        <v>1</v>
      </c>
      <c r="I1724" s="9">
        <f>IF(Source!BS1571&lt;&gt; 0, Source!BS1571, 1)</f>
        <v>1</v>
      </c>
      <c r="J1724" s="23">
        <f>Source!R1571</f>
        <v>0</v>
      </c>
      <c r="K1724" s="22"/>
    </row>
    <row r="1725" spans="1:32" x14ac:dyDescent="0.3">
      <c r="A1725" s="19"/>
      <c r="B1725" s="19"/>
      <c r="C1725" s="19" t="s">
        <v>797</v>
      </c>
      <c r="D1725" s="20"/>
      <c r="E1725" s="9"/>
      <c r="F1725" s="22">
        <f>Source!AL1571</f>
        <v>0</v>
      </c>
      <c r="G1725" s="21" t="str">
        <f>Source!DD1571</f>
        <v>)*4</v>
      </c>
      <c r="H1725" s="9">
        <f>Source!AW1571</f>
        <v>1</v>
      </c>
      <c r="I1725" s="9">
        <f>IF(Source!BC1571&lt;&gt; 0, Source!BC1571, 1)</f>
        <v>1</v>
      </c>
      <c r="J1725" s="22">
        <f>Source!P1571</f>
        <v>0</v>
      </c>
      <c r="K1725" s="22"/>
    </row>
    <row r="1726" spans="1:32" x14ac:dyDescent="0.3">
      <c r="A1726" s="19"/>
      <c r="B1726" s="19"/>
      <c r="C1726" s="19" t="s">
        <v>798</v>
      </c>
      <c r="D1726" s="20" t="s">
        <v>799</v>
      </c>
      <c r="E1726" s="9">
        <f>Source!AT1571</f>
        <v>70</v>
      </c>
      <c r="F1726" s="22"/>
      <c r="G1726" s="21"/>
      <c r="H1726" s="9"/>
      <c r="I1726" s="9"/>
      <c r="J1726" s="22">
        <f>SUM(R1721:R1725)</f>
        <v>693.53</v>
      </c>
      <c r="K1726" s="22"/>
    </row>
    <row r="1727" spans="1:32" x14ac:dyDescent="0.3">
      <c r="A1727" s="19"/>
      <c r="B1727" s="19"/>
      <c r="C1727" s="19" t="s">
        <v>800</v>
      </c>
      <c r="D1727" s="20" t="s">
        <v>799</v>
      </c>
      <c r="E1727" s="9">
        <f>Source!AU1571</f>
        <v>10</v>
      </c>
      <c r="F1727" s="22"/>
      <c r="G1727" s="21"/>
      <c r="H1727" s="9"/>
      <c r="I1727" s="9"/>
      <c r="J1727" s="22">
        <f>SUM(T1721:T1726)</f>
        <v>99.08</v>
      </c>
      <c r="K1727" s="22"/>
    </row>
    <row r="1728" spans="1:32" x14ac:dyDescent="0.3">
      <c r="A1728" s="19"/>
      <c r="B1728" s="19"/>
      <c r="C1728" s="19" t="s">
        <v>801</v>
      </c>
      <c r="D1728" s="20" t="s">
        <v>799</v>
      </c>
      <c r="E1728" s="9">
        <f>108</f>
        <v>108</v>
      </c>
      <c r="F1728" s="22"/>
      <c r="G1728" s="21"/>
      <c r="H1728" s="9"/>
      <c r="I1728" s="9"/>
      <c r="J1728" s="22">
        <f>SUM(V1721:V1727)</f>
        <v>0</v>
      </c>
      <c r="K1728" s="22"/>
    </row>
    <row r="1729" spans="1:22" x14ac:dyDescent="0.3">
      <c r="A1729" s="19"/>
      <c r="B1729" s="19"/>
      <c r="C1729" s="19" t="s">
        <v>802</v>
      </c>
      <c r="D1729" s="20" t="s">
        <v>803</v>
      </c>
      <c r="E1729" s="9">
        <f>Source!AQ1571</f>
        <v>0.25</v>
      </c>
      <c r="F1729" s="22"/>
      <c r="G1729" s="21" t="str">
        <f>Source!DI1571</f>
        <v>)*4</v>
      </c>
      <c r="H1729" s="9">
        <f>Source!AV1571</f>
        <v>1</v>
      </c>
      <c r="I1729" s="9"/>
      <c r="J1729" s="22"/>
      <c r="K1729" s="22">
        <f>Source!U1571</f>
        <v>1</v>
      </c>
    </row>
    <row r="1730" spans="1:22" x14ac:dyDescent="0.3">
      <c r="A1730" s="25"/>
      <c r="B1730" s="25"/>
      <c r="C1730" s="25"/>
      <c r="D1730" s="25"/>
      <c r="E1730" s="25"/>
      <c r="F1730" s="25"/>
      <c r="G1730" s="25"/>
      <c r="H1730" s="25"/>
      <c r="I1730" s="43">
        <f>J1722+J1723+J1725+J1726+J1727+J1728</f>
        <v>1783.37</v>
      </c>
      <c r="J1730" s="43"/>
      <c r="K1730" s="26">
        <f>IF(Source!I1571&lt;&gt;0, ROUND(I1730/Source!I1571, 2), 0)</f>
        <v>1783.37</v>
      </c>
      <c r="P1730" s="24">
        <f>I1730</f>
        <v>1783.37</v>
      </c>
    </row>
    <row r="1731" spans="1:22" ht="27.3" x14ac:dyDescent="0.3">
      <c r="A1731" s="19">
        <v>149</v>
      </c>
      <c r="B1731" s="19" t="str">
        <f>Source!F1572</f>
        <v>2.14-3701-7-3/1</v>
      </c>
      <c r="C1731" s="19" t="str">
        <f>Source!G1572</f>
        <v>Внешний осмотр монтажа кроссировок и жил шкафа связи</v>
      </c>
      <c r="D1731" s="20" t="str">
        <f>Source!H1572</f>
        <v>шт.</v>
      </c>
      <c r="E1731" s="9">
        <f>Source!I1572</f>
        <v>12</v>
      </c>
      <c r="F1731" s="22"/>
      <c r="G1731" s="21"/>
      <c r="H1731" s="9"/>
      <c r="I1731" s="9"/>
      <c r="J1731" s="22"/>
      <c r="K1731" s="22"/>
      <c r="Q1731">
        <f>ROUND((Source!BZ1572/100)*ROUND((Source!AF1572*Source!AV1572)*Source!I1572, 2), 2)</f>
        <v>13648.66</v>
      </c>
      <c r="R1731">
        <f>Source!X1572</f>
        <v>13648.66</v>
      </c>
      <c r="S1731">
        <f>ROUND((Source!CA1572/100)*ROUND((Source!AF1572*Source!AV1572)*Source!I1572, 2), 2)</f>
        <v>1949.81</v>
      </c>
      <c r="T1731">
        <f>Source!Y1572</f>
        <v>1949.81</v>
      </c>
      <c r="U1731">
        <f>ROUND((175/100)*ROUND((Source!AE1572*Source!AV1572)*Source!I1572, 2), 2)</f>
        <v>0</v>
      </c>
      <c r="V1731">
        <f>ROUND((108/100)*ROUND(Source!CS1572*Source!I1572, 2), 2)</f>
        <v>0</v>
      </c>
    </row>
    <row r="1732" spans="1:22" x14ac:dyDescent="0.3">
      <c r="A1732" s="19"/>
      <c r="B1732" s="19"/>
      <c r="C1732" s="19" t="s">
        <v>794</v>
      </c>
      <c r="D1732" s="20"/>
      <c r="E1732" s="9"/>
      <c r="F1732" s="22">
        <f>Source!AO1572</f>
        <v>406.21</v>
      </c>
      <c r="G1732" s="21" t="str">
        <f>Source!DG1572</f>
        <v>)*4</v>
      </c>
      <c r="H1732" s="9">
        <f>Source!AV1572</f>
        <v>1</v>
      </c>
      <c r="I1732" s="9">
        <f>IF(Source!BA1572&lt;&gt; 0, Source!BA1572, 1)</f>
        <v>1</v>
      </c>
      <c r="J1732" s="22">
        <f>Source!S1572</f>
        <v>19498.080000000002</v>
      </c>
      <c r="K1732" s="22"/>
    </row>
    <row r="1733" spans="1:22" x14ac:dyDescent="0.3">
      <c r="A1733" s="19"/>
      <c r="B1733" s="19"/>
      <c r="C1733" s="19" t="s">
        <v>795</v>
      </c>
      <c r="D1733" s="20"/>
      <c r="E1733" s="9"/>
      <c r="F1733" s="22">
        <f>Source!AM1572</f>
        <v>0</v>
      </c>
      <c r="G1733" s="21" t="str">
        <f>Source!DE1572</f>
        <v>)*4</v>
      </c>
      <c r="H1733" s="9">
        <f>Source!AV1572</f>
        <v>1</v>
      </c>
      <c r="I1733" s="9">
        <f>IF(Source!BB1572&lt;&gt; 0, Source!BB1572, 1)</f>
        <v>1</v>
      </c>
      <c r="J1733" s="22">
        <f>Source!Q1572</f>
        <v>0</v>
      </c>
      <c r="K1733" s="22"/>
    </row>
    <row r="1734" spans="1:22" x14ac:dyDescent="0.3">
      <c r="A1734" s="19"/>
      <c r="B1734" s="19"/>
      <c r="C1734" s="19" t="s">
        <v>796</v>
      </c>
      <c r="D1734" s="20"/>
      <c r="E1734" s="9"/>
      <c r="F1734" s="22">
        <f>Source!AN1572</f>
        <v>0</v>
      </c>
      <c r="G1734" s="21" t="str">
        <f>Source!DF1572</f>
        <v>)*4</v>
      </c>
      <c r="H1734" s="9">
        <f>Source!AV1572</f>
        <v>1</v>
      </c>
      <c r="I1734" s="9">
        <f>IF(Source!BS1572&lt;&gt; 0, Source!BS1572, 1)</f>
        <v>1</v>
      </c>
      <c r="J1734" s="23">
        <f>Source!R1572</f>
        <v>0</v>
      </c>
      <c r="K1734" s="22"/>
    </row>
    <row r="1735" spans="1:22" x14ac:dyDescent="0.3">
      <c r="A1735" s="19"/>
      <c r="B1735" s="19"/>
      <c r="C1735" s="19" t="s">
        <v>797</v>
      </c>
      <c r="D1735" s="20"/>
      <c r="E1735" s="9"/>
      <c r="F1735" s="22">
        <f>Source!AL1572</f>
        <v>0</v>
      </c>
      <c r="G1735" s="21" t="str">
        <f>Source!DD1572</f>
        <v>)*4</v>
      </c>
      <c r="H1735" s="9">
        <f>Source!AW1572</f>
        <v>1</v>
      </c>
      <c r="I1735" s="9">
        <f>IF(Source!BC1572&lt;&gt; 0, Source!BC1572, 1)</f>
        <v>1</v>
      </c>
      <c r="J1735" s="22">
        <f>Source!P1572</f>
        <v>0</v>
      </c>
      <c r="K1735" s="22"/>
    </row>
    <row r="1736" spans="1:22" x14ac:dyDescent="0.3">
      <c r="A1736" s="19"/>
      <c r="B1736" s="19"/>
      <c r="C1736" s="19" t="s">
        <v>798</v>
      </c>
      <c r="D1736" s="20" t="s">
        <v>799</v>
      </c>
      <c r="E1736" s="9">
        <f>Source!AT1572</f>
        <v>70</v>
      </c>
      <c r="F1736" s="22"/>
      <c r="G1736" s="21"/>
      <c r="H1736" s="9"/>
      <c r="I1736" s="9"/>
      <c r="J1736" s="22">
        <f>SUM(R1731:R1735)</f>
        <v>13648.66</v>
      </c>
      <c r="K1736" s="22"/>
    </row>
    <row r="1737" spans="1:22" x14ac:dyDescent="0.3">
      <c r="A1737" s="19"/>
      <c r="B1737" s="19"/>
      <c r="C1737" s="19" t="s">
        <v>800</v>
      </c>
      <c r="D1737" s="20" t="s">
        <v>799</v>
      </c>
      <c r="E1737" s="9">
        <f>Source!AU1572</f>
        <v>10</v>
      </c>
      <c r="F1737" s="22"/>
      <c r="G1737" s="21"/>
      <c r="H1737" s="9"/>
      <c r="I1737" s="9"/>
      <c r="J1737" s="22">
        <f>SUM(T1731:T1736)</f>
        <v>1949.81</v>
      </c>
      <c r="K1737" s="22"/>
    </row>
    <row r="1738" spans="1:22" x14ac:dyDescent="0.3">
      <c r="A1738" s="19"/>
      <c r="B1738" s="19"/>
      <c r="C1738" s="19" t="s">
        <v>801</v>
      </c>
      <c r="D1738" s="20" t="s">
        <v>799</v>
      </c>
      <c r="E1738" s="9">
        <f>108</f>
        <v>108</v>
      </c>
      <c r="F1738" s="22"/>
      <c r="G1738" s="21"/>
      <c r="H1738" s="9"/>
      <c r="I1738" s="9"/>
      <c r="J1738" s="22">
        <f>SUM(V1731:V1737)</f>
        <v>0</v>
      </c>
      <c r="K1738" s="22"/>
    </row>
    <row r="1739" spans="1:22" x14ac:dyDescent="0.3">
      <c r="A1739" s="19"/>
      <c r="B1739" s="19"/>
      <c r="C1739" s="19" t="s">
        <v>802</v>
      </c>
      <c r="D1739" s="20" t="s">
        <v>803</v>
      </c>
      <c r="E1739" s="9">
        <f>Source!AQ1572</f>
        <v>0.41</v>
      </c>
      <c r="F1739" s="22"/>
      <c r="G1739" s="21" t="str">
        <f>Source!DI1572</f>
        <v>)*4</v>
      </c>
      <c r="H1739" s="9">
        <f>Source!AV1572</f>
        <v>1</v>
      </c>
      <c r="I1739" s="9"/>
      <c r="J1739" s="22"/>
      <c r="K1739" s="22">
        <f>Source!U1572</f>
        <v>19.68</v>
      </c>
    </row>
    <row r="1740" spans="1:22" x14ac:dyDescent="0.3">
      <c r="A1740" s="25"/>
      <c r="B1740" s="25"/>
      <c r="C1740" s="25"/>
      <c r="D1740" s="25"/>
      <c r="E1740" s="25"/>
      <c r="F1740" s="25"/>
      <c r="G1740" s="25"/>
      <c r="H1740" s="25"/>
      <c r="I1740" s="43">
        <f>J1732+J1733+J1735+J1736+J1737+J1738</f>
        <v>35096.550000000003</v>
      </c>
      <c r="J1740" s="43"/>
      <c r="K1740" s="26">
        <f>IF(Source!I1572&lt;&gt;0, ROUND(I1740/Source!I1572, 2), 0)</f>
        <v>2924.71</v>
      </c>
      <c r="P1740" s="24">
        <f>I1740</f>
        <v>35096.550000000003</v>
      </c>
    </row>
    <row r="1741" spans="1:22" ht="40.950000000000003" x14ac:dyDescent="0.3">
      <c r="A1741" s="19">
        <v>150</v>
      </c>
      <c r="B1741" s="19" t="str">
        <f>Source!F1573</f>
        <v>2.14-2103-14-4/1</v>
      </c>
      <c r="C1741" s="19" t="str">
        <f>Source!G1573</f>
        <v>Техническое сопровождение ЛВС, техническое обслуживание устройств бесперебойного питания UPS</v>
      </c>
      <c r="D1741" s="20" t="str">
        <f>Source!H1573</f>
        <v>устройство</v>
      </c>
      <c r="E1741" s="9">
        <f>Source!I1573</f>
        <v>1</v>
      </c>
      <c r="F1741" s="22"/>
      <c r="G1741" s="21"/>
      <c r="H1741" s="9"/>
      <c r="I1741" s="9"/>
      <c r="J1741" s="22"/>
      <c r="K1741" s="22"/>
      <c r="Q1741">
        <f>ROUND((Source!BZ1573/100)*ROUND((Source!AF1573*Source!AV1573)*Source!I1573, 2), 2)</f>
        <v>4161.16</v>
      </c>
      <c r="R1741">
        <f>Source!X1573</f>
        <v>4161.16</v>
      </c>
      <c r="S1741">
        <f>ROUND((Source!CA1573/100)*ROUND((Source!AF1573*Source!AV1573)*Source!I1573, 2), 2)</f>
        <v>594.45000000000005</v>
      </c>
      <c r="T1741">
        <f>Source!Y1573</f>
        <v>594.45000000000005</v>
      </c>
      <c r="U1741">
        <f>ROUND((175/100)*ROUND((Source!AE1573*Source!AV1573)*Source!I1573, 2), 2)</f>
        <v>0</v>
      </c>
      <c r="V1741">
        <f>ROUND((108/100)*ROUND(Source!CS1573*Source!I1573, 2), 2)</f>
        <v>0</v>
      </c>
    </row>
    <row r="1742" spans="1:22" x14ac:dyDescent="0.3">
      <c r="A1742" s="19"/>
      <c r="B1742" s="19"/>
      <c r="C1742" s="19" t="s">
        <v>794</v>
      </c>
      <c r="D1742" s="20"/>
      <c r="E1742" s="9"/>
      <c r="F1742" s="22">
        <f>Source!AO1573</f>
        <v>1486.13</v>
      </c>
      <c r="G1742" s="21" t="str">
        <f>Source!DG1573</f>
        <v>)*4</v>
      </c>
      <c r="H1742" s="9">
        <f>Source!AV1573</f>
        <v>1</v>
      </c>
      <c r="I1742" s="9">
        <f>IF(Source!BA1573&lt;&gt; 0, Source!BA1573, 1)</f>
        <v>1</v>
      </c>
      <c r="J1742" s="22">
        <f>Source!S1573</f>
        <v>5944.52</v>
      </c>
      <c r="K1742" s="22"/>
    </row>
    <row r="1743" spans="1:22" x14ac:dyDescent="0.3">
      <c r="A1743" s="19"/>
      <c r="B1743" s="19"/>
      <c r="C1743" s="19" t="s">
        <v>795</v>
      </c>
      <c r="D1743" s="20"/>
      <c r="E1743" s="9"/>
      <c r="F1743" s="22">
        <f>Source!AM1573</f>
        <v>0</v>
      </c>
      <c r="G1743" s="21" t="str">
        <f>Source!DE1573</f>
        <v>)*4</v>
      </c>
      <c r="H1743" s="9">
        <f>Source!AV1573</f>
        <v>1</v>
      </c>
      <c r="I1743" s="9">
        <f>IF(Source!BB1573&lt;&gt; 0, Source!BB1573, 1)</f>
        <v>1</v>
      </c>
      <c r="J1743" s="22">
        <f>Source!Q1573</f>
        <v>0</v>
      </c>
      <c r="K1743" s="22"/>
    </row>
    <row r="1744" spans="1:22" x14ac:dyDescent="0.3">
      <c r="A1744" s="19"/>
      <c r="B1744" s="19"/>
      <c r="C1744" s="19" t="s">
        <v>796</v>
      </c>
      <c r="D1744" s="20"/>
      <c r="E1744" s="9"/>
      <c r="F1744" s="22">
        <f>Source!AN1573</f>
        <v>0</v>
      </c>
      <c r="G1744" s="21" t="str">
        <f>Source!DF1573</f>
        <v>)*4</v>
      </c>
      <c r="H1744" s="9">
        <f>Source!AV1573</f>
        <v>1</v>
      </c>
      <c r="I1744" s="9">
        <f>IF(Source!BS1573&lt;&gt; 0, Source!BS1573, 1)</f>
        <v>1</v>
      </c>
      <c r="J1744" s="23">
        <f>Source!R1573</f>
        <v>0</v>
      </c>
      <c r="K1744" s="22"/>
    </row>
    <row r="1745" spans="1:22" x14ac:dyDescent="0.3">
      <c r="A1745" s="19"/>
      <c r="B1745" s="19"/>
      <c r="C1745" s="19" t="s">
        <v>797</v>
      </c>
      <c r="D1745" s="20"/>
      <c r="E1745" s="9"/>
      <c r="F1745" s="22">
        <f>Source!AL1573</f>
        <v>0</v>
      </c>
      <c r="G1745" s="21" t="str">
        <f>Source!DD1573</f>
        <v>)*4</v>
      </c>
      <c r="H1745" s="9">
        <f>Source!AW1573</f>
        <v>1</v>
      </c>
      <c r="I1745" s="9">
        <f>IF(Source!BC1573&lt;&gt; 0, Source!BC1573, 1)</f>
        <v>1</v>
      </c>
      <c r="J1745" s="22">
        <f>Source!P1573</f>
        <v>0</v>
      </c>
      <c r="K1745" s="22"/>
    </row>
    <row r="1746" spans="1:22" x14ac:dyDescent="0.3">
      <c r="A1746" s="19"/>
      <c r="B1746" s="19"/>
      <c r="C1746" s="19" t="s">
        <v>798</v>
      </c>
      <c r="D1746" s="20" t="s">
        <v>799</v>
      </c>
      <c r="E1746" s="9">
        <f>Source!AT1573</f>
        <v>70</v>
      </c>
      <c r="F1746" s="22"/>
      <c r="G1746" s="21"/>
      <c r="H1746" s="9"/>
      <c r="I1746" s="9"/>
      <c r="J1746" s="22">
        <f>SUM(R1741:R1745)</f>
        <v>4161.16</v>
      </c>
      <c r="K1746" s="22"/>
    </row>
    <row r="1747" spans="1:22" x14ac:dyDescent="0.3">
      <c r="A1747" s="19"/>
      <c r="B1747" s="19"/>
      <c r="C1747" s="19" t="s">
        <v>800</v>
      </c>
      <c r="D1747" s="20" t="s">
        <v>799</v>
      </c>
      <c r="E1747" s="9">
        <f>Source!AU1573</f>
        <v>10</v>
      </c>
      <c r="F1747" s="22"/>
      <c r="G1747" s="21"/>
      <c r="H1747" s="9"/>
      <c r="I1747" s="9"/>
      <c r="J1747" s="22">
        <f>SUM(T1741:T1746)</f>
        <v>594.45000000000005</v>
      </c>
      <c r="K1747" s="22"/>
    </row>
    <row r="1748" spans="1:22" x14ac:dyDescent="0.3">
      <c r="A1748" s="19"/>
      <c r="B1748" s="19"/>
      <c r="C1748" s="19" t="s">
        <v>801</v>
      </c>
      <c r="D1748" s="20" t="s">
        <v>799</v>
      </c>
      <c r="E1748" s="9">
        <f>108</f>
        <v>108</v>
      </c>
      <c r="F1748" s="22"/>
      <c r="G1748" s="21"/>
      <c r="H1748" s="9"/>
      <c r="I1748" s="9"/>
      <c r="J1748" s="22">
        <f>SUM(V1741:V1747)</f>
        <v>0</v>
      </c>
      <c r="K1748" s="22"/>
    </row>
    <row r="1749" spans="1:22" x14ac:dyDescent="0.3">
      <c r="A1749" s="19"/>
      <c r="B1749" s="19"/>
      <c r="C1749" s="19" t="s">
        <v>802</v>
      </c>
      <c r="D1749" s="20" t="s">
        <v>803</v>
      </c>
      <c r="E1749" s="9">
        <f>Source!AQ1573</f>
        <v>1.5</v>
      </c>
      <c r="F1749" s="22"/>
      <c r="G1749" s="21" t="str">
        <f>Source!DI1573</f>
        <v>)*4</v>
      </c>
      <c r="H1749" s="9">
        <f>Source!AV1573</f>
        <v>1</v>
      </c>
      <c r="I1749" s="9"/>
      <c r="J1749" s="22"/>
      <c r="K1749" s="22">
        <f>Source!U1573</f>
        <v>6</v>
      </c>
    </row>
    <row r="1750" spans="1:22" x14ac:dyDescent="0.3">
      <c r="A1750" s="25"/>
      <c r="B1750" s="25"/>
      <c r="C1750" s="25"/>
      <c r="D1750" s="25"/>
      <c r="E1750" s="25"/>
      <c r="F1750" s="25"/>
      <c r="G1750" s="25"/>
      <c r="H1750" s="25"/>
      <c r="I1750" s="43">
        <f>J1742+J1743+J1745+J1746+J1747+J1748</f>
        <v>10700.130000000001</v>
      </c>
      <c r="J1750" s="43"/>
      <c r="K1750" s="26">
        <f>IF(Source!I1573&lt;&gt;0, ROUND(I1750/Source!I1573, 2), 0)</f>
        <v>10700.13</v>
      </c>
      <c r="P1750" s="24">
        <f>I1750</f>
        <v>10700.130000000001</v>
      </c>
    </row>
    <row r="1751" spans="1:22" ht="54.55" x14ac:dyDescent="0.3">
      <c r="A1751" s="19">
        <v>151</v>
      </c>
      <c r="B1751" s="19" t="str">
        <f>Source!F1574</f>
        <v>2.14-2103-2-4/1</v>
      </c>
      <c r="C1751" s="19" t="str">
        <f>Source!G1574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1751" s="20" t="str">
        <f>Source!H1574</f>
        <v>1 сервер</v>
      </c>
      <c r="E1751" s="9">
        <f>Source!I1574</f>
        <v>1</v>
      </c>
      <c r="F1751" s="22"/>
      <c r="G1751" s="21"/>
      <c r="H1751" s="9"/>
      <c r="I1751" s="9"/>
      <c r="J1751" s="22"/>
      <c r="K1751" s="22"/>
      <c r="Q1751">
        <f>ROUND((Source!BZ1574/100)*ROUND((Source!AF1574*Source!AV1574)*Source!I1574, 2), 2)</f>
        <v>47302.8</v>
      </c>
      <c r="R1751">
        <f>Source!X1574</f>
        <v>47302.8</v>
      </c>
      <c r="S1751">
        <f>ROUND((Source!CA1574/100)*ROUND((Source!AF1574*Source!AV1574)*Source!I1574, 2), 2)</f>
        <v>6757.54</v>
      </c>
      <c r="T1751">
        <f>Source!Y1574</f>
        <v>6757.54</v>
      </c>
      <c r="U1751">
        <f>ROUND((175/100)*ROUND((Source!AE1574*Source!AV1574)*Source!I1574, 2), 2)</f>
        <v>0</v>
      </c>
      <c r="V1751">
        <f>ROUND((108/100)*ROUND(Source!CS1574*Source!I1574, 2), 2)</f>
        <v>0</v>
      </c>
    </row>
    <row r="1752" spans="1:22" x14ac:dyDescent="0.3">
      <c r="A1752" s="19"/>
      <c r="B1752" s="19"/>
      <c r="C1752" s="19" t="s">
        <v>794</v>
      </c>
      <c r="D1752" s="20"/>
      <c r="E1752" s="9"/>
      <c r="F1752" s="22">
        <f>Source!AO1574</f>
        <v>5198.1099999999997</v>
      </c>
      <c r="G1752" s="21" t="str">
        <f>Source!DG1574</f>
        <v>)*13</v>
      </c>
      <c r="H1752" s="9">
        <f>Source!AV1574</f>
        <v>1</v>
      </c>
      <c r="I1752" s="9">
        <f>IF(Source!BA1574&lt;&gt; 0, Source!BA1574, 1)</f>
        <v>1</v>
      </c>
      <c r="J1752" s="22">
        <f>Source!S1574</f>
        <v>67575.429999999993</v>
      </c>
      <c r="K1752" s="22"/>
    </row>
    <row r="1753" spans="1:22" x14ac:dyDescent="0.3">
      <c r="A1753" s="19"/>
      <c r="B1753" s="19"/>
      <c r="C1753" s="19" t="s">
        <v>795</v>
      </c>
      <c r="D1753" s="20"/>
      <c r="E1753" s="9"/>
      <c r="F1753" s="22">
        <f>Source!AM1574</f>
        <v>0</v>
      </c>
      <c r="G1753" s="21" t="str">
        <f>Source!DE1574</f>
        <v>)*13</v>
      </c>
      <c r="H1753" s="9">
        <f>Source!AV1574</f>
        <v>1</v>
      </c>
      <c r="I1753" s="9">
        <f>IF(Source!BB1574&lt;&gt; 0, Source!BB1574, 1)</f>
        <v>1</v>
      </c>
      <c r="J1753" s="22">
        <f>Source!Q1574</f>
        <v>0</v>
      </c>
      <c r="K1753" s="22"/>
    </row>
    <row r="1754" spans="1:22" x14ac:dyDescent="0.3">
      <c r="A1754" s="19"/>
      <c r="B1754" s="19"/>
      <c r="C1754" s="19" t="s">
        <v>796</v>
      </c>
      <c r="D1754" s="20"/>
      <c r="E1754" s="9"/>
      <c r="F1754" s="22">
        <f>Source!AN1574</f>
        <v>0</v>
      </c>
      <c r="G1754" s="21" t="str">
        <f>Source!DF1574</f>
        <v>)*13</v>
      </c>
      <c r="H1754" s="9">
        <f>Source!AV1574</f>
        <v>1</v>
      </c>
      <c r="I1754" s="9">
        <f>IF(Source!BS1574&lt;&gt; 0, Source!BS1574, 1)</f>
        <v>1</v>
      </c>
      <c r="J1754" s="23">
        <f>Source!R1574</f>
        <v>0</v>
      </c>
      <c r="K1754" s="22"/>
    </row>
    <row r="1755" spans="1:22" x14ac:dyDescent="0.3">
      <c r="A1755" s="19"/>
      <c r="B1755" s="19"/>
      <c r="C1755" s="19" t="s">
        <v>797</v>
      </c>
      <c r="D1755" s="20"/>
      <c r="E1755" s="9"/>
      <c r="F1755" s="22">
        <f>Source!AL1574</f>
        <v>0</v>
      </c>
      <c r="G1755" s="21" t="str">
        <f>Source!DD1574</f>
        <v>)*13</v>
      </c>
      <c r="H1755" s="9">
        <f>Source!AW1574</f>
        <v>1</v>
      </c>
      <c r="I1755" s="9">
        <f>IF(Source!BC1574&lt;&gt; 0, Source!BC1574, 1)</f>
        <v>1</v>
      </c>
      <c r="J1755" s="22">
        <f>Source!P1574</f>
        <v>0</v>
      </c>
      <c r="K1755" s="22"/>
    </row>
    <row r="1756" spans="1:22" x14ac:dyDescent="0.3">
      <c r="A1756" s="19"/>
      <c r="B1756" s="19"/>
      <c r="C1756" s="19" t="s">
        <v>798</v>
      </c>
      <c r="D1756" s="20" t="s">
        <v>799</v>
      </c>
      <c r="E1756" s="9">
        <f>Source!AT1574</f>
        <v>70</v>
      </c>
      <c r="F1756" s="22"/>
      <c r="G1756" s="21"/>
      <c r="H1756" s="9"/>
      <c r="I1756" s="9"/>
      <c r="J1756" s="22">
        <f>SUM(R1751:R1755)</f>
        <v>47302.8</v>
      </c>
      <c r="K1756" s="22"/>
    </row>
    <row r="1757" spans="1:22" x14ac:dyDescent="0.3">
      <c r="A1757" s="19"/>
      <c r="B1757" s="19"/>
      <c r="C1757" s="19" t="s">
        <v>800</v>
      </c>
      <c r="D1757" s="20" t="s">
        <v>799</v>
      </c>
      <c r="E1757" s="9">
        <f>Source!AU1574</f>
        <v>10</v>
      </c>
      <c r="F1757" s="22"/>
      <c r="G1757" s="21"/>
      <c r="H1757" s="9"/>
      <c r="I1757" s="9"/>
      <c r="J1757" s="22">
        <f>SUM(T1751:T1756)</f>
        <v>6757.54</v>
      </c>
      <c r="K1757" s="22"/>
    </row>
    <row r="1758" spans="1:22" x14ac:dyDescent="0.3">
      <c r="A1758" s="19"/>
      <c r="B1758" s="19"/>
      <c r="C1758" s="19" t="s">
        <v>801</v>
      </c>
      <c r="D1758" s="20" t="s">
        <v>799</v>
      </c>
      <c r="E1758" s="9">
        <f>108</f>
        <v>108</v>
      </c>
      <c r="F1758" s="22"/>
      <c r="G1758" s="21"/>
      <c r="H1758" s="9"/>
      <c r="I1758" s="9"/>
      <c r="J1758" s="22">
        <f>SUM(V1751:V1757)</f>
        <v>0</v>
      </c>
      <c r="K1758" s="22"/>
    </row>
    <row r="1759" spans="1:22" x14ac:dyDescent="0.3">
      <c r="A1759" s="19"/>
      <c r="B1759" s="19"/>
      <c r="C1759" s="19" t="s">
        <v>802</v>
      </c>
      <c r="D1759" s="20" t="s">
        <v>803</v>
      </c>
      <c r="E1759" s="9">
        <f>Source!AQ1574</f>
        <v>4.8</v>
      </c>
      <c r="F1759" s="22"/>
      <c r="G1759" s="21" t="str">
        <f>Source!DI1574</f>
        <v>)*13</v>
      </c>
      <c r="H1759" s="9">
        <f>Source!AV1574</f>
        <v>1</v>
      </c>
      <c r="I1759" s="9"/>
      <c r="J1759" s="22"/>
      <c r="K1759" s="22">
        <f>Source!U1574</f>
        <v>62.4</v>
      </c>
    </row>
    <row r="1760" spans="1:22" x14ac:dyDescent="0.3">
      <c r="A1760" s="25"/>
      <c r="B1760" s="25"/>
      <c r="C1760" s="25"/>
      <c r="D1760" s="25"/>
      <c r="E1760" s="25"/>
      <c r="F1760" s="25"/>
      <c r="G1760" s="25"/>
      <c r="H1760" s="25"/>
      <c r="I1760" s="43">
        <f>J1752+J1753+J1755+J1756+J1757+J1758</f>
        <v>121635.76999999999</v>
      </c>
      <c r="J1760" s="43"/>
      <c r="K1760" s="26">
        <f>IF(Source!I1574&lt;&gt;0, ROUND(I1760/Source!I1574, 2), 0)</f>
        <v>121635.77</v>
      </c>
      <c r="P1760" s="24">
        <f>I1760</f>
        <v>121635.76999999999</v>
      </c>
    </row>
    <row r="1761" spans="1:22" ht="27.3" x14ac:dyDescent="0.3">
      <c r="A1761" s="19">
        <v>152</v>
      </c>
      <c r="B1761" s="19" t="str">
        <f>Source!F1575</f>
        <v>2.14-2103-14-2/1</v>
      </c>
      <c r="C1761" s="19" t="str">
        <f>Source!G1575</f>
        <v>Техническое сопровождение ЛВС, техническое обслуживание серверов</v>
      </c>
      <c r="D1761" s="20" t="str">
        <f>Source!H1575</f>
        <v>1 сервер</v>
      </c>
      <c r="E1761" s="9">
        <f>Source!I1575</f>
        <v>1</v>
      </c>
      <c r="F1761" s="22"/>
      <c r="G1761" s="21"/>
      <c r="H1761" s="9"/>
      <c r="I1761" s="9"/>
      <c r="J1761" s="22"/>
      <c r="K1761" s="22"/>
      <c r="Q1761">
        <f>ROUND((Source!BZ1575/100)*ROUND((Source!AF1575*Source!AV1575)*Source!I1575, 2), 2)</f>
        <v>36063.300000000003</v>
      </c>
      <c r="R1761">
        <f>Source!X1575</f>
        <v>36063.300000000003</v>
      </c>
      <c r="S1761">
        <f>ROUND((Source!CA1575/100)*ROUND((Source!AF1575*Source!AV1575)*Source!I1575, 2), 2)</f>
        <v>5151.8999999999996</v>
      </c>
      <c r="T1761">
        <f>Source!Y1575</f>
        <v>5151.8999999999996</v>
      </c>
      <c r="U1761">
        <f>ROUND((175/100)*ROUND((Source!AE1575*Source!AV1575)*Source!I1575, 2), 2)</f>
        <v>0</v>
      </c>
      <c r="V1761">
        <f>ROUND((108/100)*ROUND(Source!CS1575*Source!I1575, 2), 2)</f>
        <v>0</v>
      </c>
    </row>
    <row r="1762" spans="1:22" x14ac:dyDescent="0.3">
      <c r="A1762" s="19"/>
      <c r="B1762" s="19"/>
      <c r="C1762" s="19" t="s">
        <v>794</v>
      </c>
      <c r="D1762" s="20"/>
      <c r="E1762" s="9"/>
      <c r="F1762" s="22">
        <f>Source!AO1575</f>
        <v>3963</v>
      </c>
      <c r="G1762" s="21" t="str">
        <f>Source!DG1575</f>
        <v>)*13</v>
      </c>
      <c r="H1762" s="9">
        <f>Source!AV1575</f>
        <v>1</v>
      </c>
      <c r="I1762" s="9">
        <f>IF(Source!BA1575&lt;&gt; 0, Source!BA1575, 1)</f>
        <v>1</v>
      </c>
      <c r="J1762" s="22">
        <f>Source!S1575</f>
        <v>51519</v>
      </c>
      <c r="K1762" s="22"/>
    </row>
    <row r="1763" spans="1:22" x14ac:dyDescent="0.3">
      <c r="A1763" s="19"/>
      <c r="B1763" s="19"/>
      <c r="C1763" s="19" t="s">
        <v>795</v>
      </c>
      <c r="D1763" s="20"/>
      <c r="E1763" s="9"/>
      <c r="F1763" s="22">
        <f>Source!AM1575</f>
        <v>0</v>
      </c>
      <c r="G1763" s="21" t="str">
        <f>Source!DE1575</f>
        <v>)*13</v>
      </c>
      <c r="H1763" s="9">
        <f>Source!AV1575</f>
        <v>1</v>
      </c>
      <c r="I1763" s="9">
        <f>IF(Source!BB1575&lt;&gt; 0, Source!BB1575, 1)</f>
        <v>1</v>
      </c>
      <c r="J1763" s="22">
        <f>Source!Q1575</f>
        <v>0</v>
      </c>
      <c r="K1763" s="22"/>
    </row>
    <row r="1764" spans="1:22" x14ac:dyDescent="0.3">
      <c r="A1764" s="19"/>
      <c r="B1764" s="19"/>
      <c r="C1764" s="19" t="s">
        <v>796</v>
      </c>
      <c r="D1764" s="20"/>
      <c r="E1764" s="9"/>
      <c r="F1764" s="22">
        <f>Source!AN1575</f>
        <v>0</v>
      </c>
      <c r="G1764" s="21" t="str">
        <f>Source!DF1575</f>
        <v>)*13</v>
      </c>
      <c r="H1764" s="9">
        <f>Source!AV1575</f>
        <v>1</v>
      </c>
      <c r="I1764" s="9">
        <f>IF(Source!BS1575&lt;&gt; 0, Source!BS1575, 1)</f>
        <v>1</v>
      </c>
      <c r="J1764" s="23">
        <f>Source!R1575</f>
        <v>0</v>
      </c>
      <c r="K1764" s="22"/>
    </row>
    <row r="1765" spans="1:22" x14ac:dyDescent="0.3">
      <c r="A1765" s="19"/>
      <c r="B1765" s="19"/>
      <c r="C1765" s="19" t="s">
        <v>797</v>
      </c>
      <c r="D1765" s="20"/>
      <c r="E1765" s="9"/>
      <c r="F1765" s="22">
        <f>Source!AL1575</f>
        <v>0</v>
      </c>
      <c r="G1765" s="21" t="str">
        <f>Source!DD1575</f>
        <v>)*13</v>
      </c>
      <c r="H1765" s="9">
        <f>Source!AW1575</f>
        <v>1</v>
      </c>
      <c r="I1765" s="9">
        <f>IF(Source!BC1575&lt;&gt; 0, Source!BC1575, 1)</f>
        <v>1</v>
      </c>
      <c r="J1765" s="22">
        <f>Source!P1575</f>
        <v>0</v>
      </c>
      <c r="K1765" s="22"/>
    </row>
    <row r="1766" spans="1:22" x14ac:dyDescent="0.3">
      <c r="A1766" s="19"/>
      <c r="B1766" s="19"/>
      <c r="C1766" s="19" t="s">
        <v>798</v>
      </c>
      <c r="D1766" s="20" t="s">
        <v>799</v>
      </c>
      <c r="E1766" s="9">
        <f>Source!AT1575</f>
        <v>70</v>
      </c>
      <c r="F1766" s="22"/>
      <c r="G1766" s="21"/>
      <c r="H1766" s="9"/>
      <c r="I1766" s="9"/>
      <c r="J1766" s="22">
        <f>SUM(R1761:R1765)</f>
        <v>36063.300000000003</v>
      </c>
      <c r="K1766" s="22"/>
    </row>
    <row r="1767" spans="1:22" x14ac:dyDescent="0.3">
      <c r="A1767" s="19"/>
      <c r="B1767" s="19"/>
      <c r="C1767" s="19" t="s">
        <v>800</v>
      </c>
      <c r="D1767" s="20" t="s">
        <v>799</v>
      </c>
      <c r="E1767" s="9">
        <f>Source!AU1575</f>
        <v>10</v>
      </c>
      <c r="F1767" s="22"/>
      <c r="G1767" s="21"/>
      <c r="H1767" s="9"/>
      <c r="I1767" s="9"/>
      <c r="J1767" s="22">
        <f>SUM(T1761:T1766)</f>
        <v>5151.8999999999996</v>
      </c>
      <c r="K1767" s="22"/>
    </row>
    <row r="1768" spans="1:22" x14ac:dyDescent="0.3">
      <c r="A1768" s="19"/>
      <c r="B1768" s="19"/>
      <c r="C1768" s="19" t="s">
        <v>801</v>
      </c>
      <c r="D1768" s="20" t="s">
        <v>799</v>
      </c>
      <c r="E1768" s="9">
        <f>108</f>
        <v>108</v>
      </c>
      <c r="F1768" s="22"/>
      <c r="G1768" s="21"/>
      <c r="H1768" s="9"/>
      <c r="I1768" s="9"/>
      <c r="J1768" s="22">
        <f>SUM(V1761:V1767)</f>
        <v>0</v>
      </c>
      <c r="K1768" s="22"/>
    </row>
    <row r="1769" spans="1:22" x14ac:dyDescent="0.3">
      <c r="A1769" s="19"/>
      <c r="B1769" s="19"/>
      <c r="C1769" s="19" t="s">
        <v>802</v>
      </c>
      <c r="D1769" s="20" t="s">
        <v>803</v>
      </c>
      <c r="E1769" s="9">
        <f>Source!AQ1575</f>
        <v>4</v>
      </c>
      <c r="F1769" s="22"/>
      <c r="G1769" s="21" t="str">
        <f>Source!DI1575</f>
        <v>)*13</v>
      </c>
      <c r="H1769" s="9">
        <f>Source!AV1575</f>
        <v>1</v>
      </c>
      <c r="I1769" s="9"/>
      <c r="J1769" s="22"/>
      <c r="K1769" s="22">
        <f>Source!U1575</f>
        <v>52</v>
      </c>
    </row>
    <row r="1770" spans="1:22" x14ac:dyDescent="0.3">
      <c r="A1770" s="25"/>
      <c r="B1770" s="25"/>
      <c r="C1770" s="25"/>
      <c r="D1770" s="25"/>
      <c r="E1770" s="25"/>
      <c r="F1770" s="25"/>
      <c r="G1770" s="25"/>
      <c r="H1770" s="25"/>
      <c r="I1770" s="43">
        <f>J1762+J1763+J1765+J1766+J1767+J1768</f>
        <v>92734.2</v>
      </c>
      <c r="J1770" s="43"/>
      <c r="K1770" s="26">
        <f>IF(Source!I1575&lt;&gt;0, ROUND(I1770/Source!I1575, 2), 0)</f>
        <v>92734.2</v>
      </c>
      <c r="P1770" s="24">
        <f>I1770</f>
        <v>92734.2</v>
      </c>
    </row>
    <row r="1772" spans="1:22" x14ac:dyDescent="0.3">
      <c r="A1772" s="40" t="str">
        <f>CONCATENATE("Итого по подразделу: ",IF(Source!G1577&lt;&gt;"Новый подраздел", Source!G1577, ""))</f>
        <v>Итого по подразделу: ЛВС - Инженерные сооружения и коммуникации</v>
      </c>
      <c r="B1772" s="40"/>
      <c r="C1772" s="40"/>
      <c r="D1772" s="40"/>
      <c r="E1772" s="40"/>
      <c r="F1772" s="40"/>
      <c r="G1772" s="40"/>
      <c r="H1772" s="40"/>
      <c r="I1772" s="38">
        <f>SUM(P1720:P1771)</f>
        <v>261950.02000000002</v>
      </c>
      <c r="J1772" s="39"/>
      <c r="K1772" s="27"/>
    </row>
    <row r="1775" spans="1:22" x14ac:dyDescent="0.35">
      <c r="A1775" s="42" t="str">
        <f>CONCATENATE("Подраздел: ",IF(Source!G1607&lt;&gt;"Новый подраздел", Source!G1607, ""))</f>
        <v>Подраздел: СТС - Инженерные сооружения и коммуникации</v>
      </c>
      <c r="B1775" s="42"/>
      <c r="C1775" s="42"/>
      <c r="D1775" s="42"/>
      <c r="E1775" s="42"/>
      <c r="F1775" s="42"/>
      <c r="G1775" s="42"/>
      <c r="H1775" s="42"/>
      <c r="I1775" s="42"/>
      <c r="J1775" s="42"/>
      <c r="K1775" s="42"/>
    </row>
    <row r="1776" spans="1:22" ht="42.55" x14ac:dyDescent="0.3">
      <c r="A1776" s="19">
        <v>153</v>
      </c>
      <c r="B1776" s="19" t="str">
        <f>Source!F1611</f>
        <v>2.1-3501-2-2/1</v>
      </c>
      <c r="C1776" s="19" t="str">
        <f>Source!G1611</f>
        <v>Сетевой коммутатор, контроль соединений, проверка работоспособности</v>
      </c>
      <c r="D1776" s="20" t="str">
        <f>Source!H1611</f>
        <v>1 коммутатор</v>
      </c>
      <c r="E1776" s="9">
        <f>Source!I1611</f>
        <v>1</v>
      </c>
      <c r="F1776" s="22"/>
      <c r="G1776" s="21"/>
      <c r="H1776" s="9"/>
      <c r="I1776" s="9"/>
      <c r="J1776" s="22"/>
      <c r="K1776" s="22"/>
      <c r="Q1776">
        <f>ROUND((Source!BZ1611/100)*ROUND((Source!AF1611*Source!AV1611)*Source!I1611, 2), 2)</f>
        <v>3606.33</v>
      </c>
      <c r="R1776">
        <f>Source!X1611</f>
        <v>3606.33</v>
      </c>
      <c r="S1776">
        <f>ROUND((Source!CA1611/100)*ROUND((Source!AF1611*Source!AV1611)*Source!I1611, 2), 2)</f>
        <v>515.19000000000005</v>
      </c>
      <c r="T1776">
        <f>Source!Y1611</f>
        <v>515.19000000000005</v>
      </c>
      <c r="U1776">
        <f>ROUND((175/100)*ROUND((Source!AE1611*Source!AV1611)*Source!I1611, 2), 2)</f>
        <v>375.83</v>
      </c>
      <c r="V1776">
        <f>ROUND((108/100)*ROUND(Source!CS1611*Source!I1611, 2), 2)</f>
        <v>231.94</v>
      </c>
    </row>
    <row r="1777" spans="1:22" x14ac:dyDescent="0.3">
      <c r="A1777" s="19"/>
      <c r="B1777" s="19"/>
      <c r="C1777" s="19" t="s">
        <v>794</v>
      </c>
      <c r="D1777" s="20"/>
      <c r="E1777" s="9"/>
      <c r="F1777" s="22">
        <f>Source!AO1611</f>
        <v>396.3</v>
      </c>
      <c r="G1777" s="21" t="str">
        <f>Source!DG1611</f>
        <v>)*13</v>
      </c>
      <c r="H1777" s="9">
        <f>Source!AV1611</f>
        <v>1</v>
      </c>
      <c r="I1777" s="9">
        <f>IF(Source!BA1611&lt;&gt; 0, Source!BA1611, 1)</f>
        <v>1</v>
      </c>
      <c r="J1777" s="22">
        <f>Source!S1611</f>
        <v>5151.8999999999996</v>
      </c>
      <c r="K1777" s="22"/>
    </row>
    <row r="1778" spans="1:22" x14ac:dyDescent="0.3">
      <c r="A1778" s="19"/>
      <c r="B1778" s="19"/>
      <c r="C1778" s="19" t="s">
        <v>795</v>
      </c>
      <c r="D1778" s="20"/>
      <c r="E1778" s="9"/>
      <c r="F1778" s="22">
        <f>Source!AM1611</f>
        <v>26.06</v>
      </c>
      <c r="G1778" s="21" t="str">
        <f>Source!DE1611</f>
        <v>)*13</v>
      </c>
      <c r="H1778" s="9">
        <f>Source!AV1611</f>
        <v>1</v>
      </c>
      <c r="I1778" s="9">
        <f>IF(Source!BB1611&lt;&gt; 0, Source!BB1611, 1)</f>
        <v>1</v>
      </c>
      <c r="J1778" s="22">
        <f>Source!Q1611</f>
        <v>338.78</v>
      </c>
      <c r="K1778" s="22"/>
    </row>
    <row r="1779" spans="1:22" x14ac:dyDescent="0.3">
      <c r="A1779" s="19"/>
      <c r="B1779" s="19"/>
      <c r="C1779" s="19" t="s">
        <v>796</v>
      </c>
      <c r="D1779" s="20"/>
      <c r="E1779" s="9"/>
      <c r="F1779" s="22">
        <f>Source!AN1611</f>
        <v>16.52</v>
      </c>
      <c r="G1779" s="21" t="str">
        <f>Source!DF1611</f>
        <v>)*13</v>
      </c>
      <c r="H1779" s="9">
        <f>Source!AV1611</f>
        <v>1</v>
      </c>
      <c r="I1779" s="9">
        <f>IF(Source!BS1611&lt;&gt; 0, Source!BS1611, 1)</f>
        <v>1</v>
      </c>
      <c r="J1779" s="23">
        <f>Source!R1611</f>
        <v>214.76</v>
      </c>
      <c r="K1779" s="22"/>
    </row>
    <row r="1780" spans="1:22" x14ac:dyDescent="0.3">
      <c r="A1780" s="19"/>
      <c r="B1780" s="19"/>
      <c r="C1780" s="19" t="s">
        <v>797</v>
      </c>
      <c r="D1780" s="20"/>
      <c r="E1780" s="9"/>
      <c r="F1780" s="22">
        <f>Source!AL1611</f>
        <v>0</v>
      </c>
      <c r="G1780" s="21" t="str">
        <f>Source!DD1611</f>
        <v>)*13</v>
      </c>
      <c r="H1780" s="9">
        <f>Source!AW1611</f>
        <v>1</v>
      </c>
      <c r="I1780" s="9">
        <f>IF(Source!BC1611&lt;&gt; 0, Source!BC1611, 1)</f>
        <v>1</v>
      </c>
      <c r="J1780" s="22">
        <f>Source!P1611</f>
        <v>0</v>
      </c>
      <c r="K1780" s="22"/>
    </row>
    <row r="1781" spans="1:22" x14ac:dyDescent="0.3">
      <c r="A1781" s="19"/>
      <c r="B1781" s="19"/>
      <c r="C1781" s="19" t="s">
        <v>798</v>
      </c>
      <c r="D1781" s="20" t="s">
        <v>799</v>
      </c>
      <c r="E1781" s="9">
        <f>Source!AT1611</f>
        <v>70</v>
      </c>
      <c r="F1781" s="22"/>
      <c r="G1781" s="21"/>
      <c r="H1781" s="9"/>
      <c r="I1781" s="9"/>
      <c r="J1781" s="22">
        <f>SUM(R1776:R1780)</f>
        <v>3606.33</v>
      </c>
      <c r="K1781" s="22"/>
    </row>
    <row r="1782" spans="1:22" x14ac:dyDescent="0.3">
      <c r="A1782" s="19"/>
      <c r="B1782" s="19"/>
      <c r="C1782" s="19" t="s">
        <v>800</v>
      </c>
      <c r="D1782" s="20" t="s">
        <v>799</v>
      </c>
      <c r="E1782" s="9">
        <f>Source!AU1611</f>
        <v>10</v>
      </c>
      <c r="F1782" s="22"/>
      <c r="G1782" s="21"/>
      <c r="H1782" s="9"/>
      <c r="I1782" s="9"/>
      <c r="J1782" s="22">
        <f>SUM(T1776:T1781)</f>
        <v>515.19000000000005</v>
      </c>
      <c r="K1782" s="22"/>
    </row>
    <row r="1783" spans="1:22" x14ac:dyDescent="0.3">
      <c r="A1783" s="19"/>
      <c r="B1783" s="19"/>
      <c r="C1783" s="19" t="s">
        <v>801</v>
      </c>
      <c r="D1783" s="20" t="s">
        <v>799</v>
      </c>
      <c r="E1783" s="9">
        <f>108</f>
        <v>108</v>
      </c>
      <c r="F1783" s="22"/>
      <c r="G1783" s="21"/>
      <c r="H1783" s="9"/>
      <c r="I1783" s="9"/>
      <c r="J1783" s="22">
        <f>SUM(V1776:V1782)</f>
        <v>231.94</v>
      </c>
      <c r="K1783" s="22"/>
    </row>
    <row r="1784" spans="1:22" x14ac:dyDescent="0.3">
      <c r="A1784" s="19"/>
      <c r="B1784" s="19"/>
      <c r="C1784" s="19" t="s">
        <v>802</v>
      </c>
      <c r="D1784" s="20" t="s">
        <v>803</v>
      </c>
      <c r="E1784" s="9">
        <f>Source!AQ1611</f>
        <v>0.4</v>
      </c>
      <c r="F1784" s="22"/>
      <c r="G1784" s="21" t="str">
        <f>Source!DI1611</f>
        <v>)*13</v>
      </c>
      <c r="H1784" s="9">
        <f>Source!AV1611</f>
        <v>1</v>
      </c>
      <c r="I1784" s="9"/>
      <c r="J1784" s="22"/>
      <c r="K1784" s="22">
        <f>Source!U1611</f>
        <v>5.2</v>
      </c>
    </row>
    <row r="1785" spans="1:22" x14ac:dyDescent="0.3">
      <c r="A1785" s="25"/>
      <c r="B1785" s="25"/>
      <c r="C1785" s="25"/>
      <c r="D1785" s="25"/>
      <c r="E1785" s="25"/>
      <c r="F1785" s="25"/>
      <c r="G1785" s="25"/>
      <c r="H1785" s="25"/>
      <c r="I1785" s="43">
        <f>J1777+J1778+J1780+J1781+J1782+J1783</f>
        <v>9844.14</v>
      </c>
      <c r="J1785" s="43"/>
      <c r="K1785" s="26">
        <f>IF(Source!I1611&lt;&gt;0, ROUND(I1785/Source!I1611, 2), 0)</f>
        <v>9844.14</v>
      </c>
      <c r="P1785" s="24">
        <f>I1785</f>
        <v>9844.14</v>
      </c>
    </row>
    <row r="1786" spans="1:22" ht="95.45" x14ac:dyDescent="0.3">
      <c r="A1786" s="19">
        <v>154</v>
      </c>
      <c r="B1786" s="19" t="str">
        <f>Source!F1612</f>
        <v>2.14-2103-3-5/1</v>
      </c>
      <c r="C1786" s="19" t="str">
        <f>Source!G1612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1786" s="20" t="str">
        <f>Source!H1612</f>
        <v>устройство</v>
      </c>
      <c r="E1786" s="9">
        <f>Source!I1612</f>
        <v>1</v>
      </c>
      <c r="F1786" s="22"/>
      <c r="G1786" s="21"/>
      <c r="H1786" s="9"/>
      <c r="I1786" s="9"/>
      <c r="J1786" s="22"/>
      <c r="K1786" s="22"/>
      <c r="Q1786">
        <f>ROUND((Source!BZ1612/100)*ROUND((Source!AF1612*Source!AV1612)*Source!I1612, 2), 2)</f>
        <v>29564.26</v>
      </c>
      <c r="R1786">
        <f>Source!X1612</f>
        <v>29564.26</v>
      </c>
      <c r="S1786">
        <f>ROUND((Source!CA1612/100)*ROUND((Source!AF1612*Source!AV1612)*Source!I1612, 2), 2)</f>
        <v>4223.47</v>
      </c>
      <c r="T1786">
        <f>Source!Y1612</f>
        <v>4223.47</v>
      </c>
      <c r="U1786">
        <f>ROUND((175/100)*ROUND((Source!AE1612*Source!AV1612)*Source!I1612, 2), 2)</f>
        <v>0</v>
      </c>
      <c r="V1786">
        <f>ROUND((108/100)*ROUND(Source!CS1612*Source!I1612, 2), 2)</f>
        <v>0</v>
      </c>
    </row>
    <row r="1787" spans="1:22" x14ac:dyDescent="0.3">
      <c r="A1787" s="19"/>
      <c r="B1787" s="19"/>
      <c r="C1787" s="19" t="s">
        <v>794</v>
      </c>
      <c r="D1787" s="20"/>
      <c r="E1787" s="9"/>
      <c r="F1787" s="22">
        <f>Source!AO1612</f>
        <v>3248.82</v>
      </c>
      <c r="G1787" s="21" t="str">
        <f>Source!DG1612</f>
        <v>)*13</v>
      </c>
      <c r="H1787" s="9">
        <f>Source!AV1612</f>
        <v>1</v>
      </c>
      <c r="I1787" s="9">
        <f>IF(Source!BA1612&lt;&gt; 0, Source!BA1612, 1)</f>
        <v>1</v>
      </c>
      <c r="J1787" s="22">
        <f>Source!S1612</f>
        <v>42234.66</v>
      </c>
      <c r="K1787" s="22"/>
    </row>
    <row r="1788" spans="1:22" x14ac:dyDescent="0.3">
      <c r="A1788" s="19"/>
      <c r="B1788" s="19"/>
      <c r="C1788" s="19" t="s">
        <v>795</v>
      </c>
      <c r="D1788" s="20"/>
      <c r="E1788" s="9"/>
      <c r="F1788" s="22">
        <f>Source!AM1612</f>
        <v>0</v>
      </c>
      <c r="G1788" s="21" t="str">
        <f>Source!DE1612</f>
        <v>)*13</v>
      </c>
      <c r="H1788" s="9">
        <f>Source!AV1612</f>
        <v>1</v>
      </c>
      <c r="I1788" s="9">
        <f>IF(Source!BB1612&lt;&gt; 0, Source!BB1612, 1)</f>
        <v>1</v>
      </c>
      <c r="J1788" s="22">
        <f>Source!Q1612</f>
        <v>0</v>
      </c>
      <c r="K1788" s="22"/>
    </row>
    <row r="1789" spans="1:22" x14ac:dyDescent="0.3">
      <c r="A1789" s="19"/>
      <c r="B1789" s="19"/>
      <c r="C1789" s="19" t="s">
        <v>796</v>
      </c>
      <c r="D1789" s="20"/>
      <c r="E1789" s="9"/>
      <c r="F1789" s="22">
        <f>Source!AN1612</f>
        <v>0</v>
      </c>
      <c r="G1789" s="21" t="str">
        <f>Source!DF1612</f>
        <v>)*13</v>
      </c>
      <c r="H1789" s="9">
        <f>Source!AV1612</f>
        <v>1</v>
      </c>
      <c r="I1789" s="9">
        <f>IF(Source!BS1612&lt;&gt; 0, Source!BS1612, 1)</f>
        <v>1</v>
      </c>
      <c r="J1789" s="23">
        <f>Source!R1612</f>
        <v>0</v>
      </c>
      <c r="K1789" s="22"/>
    </row>
    <row r="1790" spans="1:22" x14ac:dyDescent="0.3">
      <c r="A1790" s="19"/>
      <c r="B1790" s="19"/>
      <c r="C1790" s="19" t="s">
        <v>797</v>
      </c>
      <c r="D1790" s="20"/>
      <c r="E1790" s="9"/>
      <c r="F1790" s="22">
        <f>Source!AL1612</f>
        <v>0</v>
      </c>
      <c r="G1790" s="21" t="str">
        <f>Source!DD1612</f>
        <v>)*13</v>
      </c>
      <c r="H1790" s="9">
        <f>Source!AW1612</f>
        <v>1</v>
      </c>
      <c r="I1790" s="9">
        <f>IF(Source!BC1612&lt;&gt; 0, Source!BC1612, 1)</f>
        <v>1</v>
      </c>
      <c r="J1790" s="22">
        <f>Source!P1612</f>
        <v>0</v>
      </c>
      <c r="K1790" s="22"/>
    </row>
    <row r="1791" spans="1:22" x14ac:dyDescent="0.3">
      <c r="A1791" s="19"/>
      <c r="B1791" s="19"/>
      <c r="C1791" s="19" t="s">
        <v>798</v>
      </c>
      <c r="D1791" s="20" t="s">
        <v>799</v>
      </c>
      <c r="E1791" s="9">
        <f>Source!AT1612</f>
        <v>70</v>
      </c>
      <c r="F1791" s="22"/>
      <c r="G1791" s="21"/>
      <c r="H1791" s="9"/>
      <c r="I1791" s="9"/>
      <c r="J1791" s="22">
        <f>SUM(R1786:R1790)</f>
        <v>29564.26</v>
      </c>
      <c r="K1791" s="22"/>
    </row>
    <row r="1792" spans="1:22" x14ac:dyDescent="0.3">
      <c r="A1792" s="19"/>
      <c r="B1792" s="19"/>
      <c r="C1792" s="19" t="s">
        <v>800</v>
      </c>
      <c r="D1792" s="20" t="s">
        <v>799</v>
      </c>
      <c r="E1792" s="9">
        <f>Source!AU1612</f>
        <v>10</v>
      </c>
      <c r="F1792" s="22"/>
      <c r="G1792" s="21"/>
      <c r="H1792" s="9"/>
      <c r="I1792" s="9"/>
      <c r="J1792" s="22">
        <f>SUM(T1786:T1791)</f>
        <v>4223.47</v>
      </c>
      <c r="K1792" s="22"/>
    </row>
    <row r="1793" spans="1:22" x14ac:dyDescent="0.3">
      <c r="A1793" s="19"/>
      <c r="B1793" s="19"/>
      <c r="C1793" s="19" t="s">
        <v>801</v>
      </c>
      <c r="D1793" s="20" t="s">
        <v>799</v>
      </c>
      <c r="E1793" s="9">
        <f>108</f>
        <v>108</v>
      </c>
      <c r="F1793" s="22"/>
      <c r="G1793" s="21"/>
      <c r="H1793" s="9"/>
      <c r="I1793" s="9"/>
      <c r="J1793" s="22">
        <f>SUM(V1786:V1792)</f>
        <v>0</v>
      </c>
      <c r="K1793" s="22"/>
    </row>
    <row r="1794" spans="1:22" x14ac:dyDescent="0.3">
      <c r="A1794" s="19"/>
      <c r="B1794" s="19"/>
      <c r="C1794" s="19" t="s">
        <v>802</v>
      </c>
      <c r="D1794" s="20" t="s">
        <v>803</v>
      </c>
      <c r="E1794" s="9">
        <f>Source!AQ1612</f>
        <v>3</v>
      </c>
      <c r="F1794" s="22"/>
      <c r="G1794" s="21" t="str">
        <f>Source!DI1612</f>
        <v>)*13</v>
      </c>
      <c r="H1794" s="9">
        <f>Source!AV1612</f>
        <v>1</v>
      </c>
      <c r="I1794" s="9"/>
      <c r="J1794" s="22"/>
      <c r="K1794" s="22">
        <f>Source!U1612</f>
        <v>39</v>
      </c>
    </row>
    <row r="1795" spans="1:22" x14ac:dyDescent="0.3">
      <c r="A1795" s="25"/>
      <c r="B1795" s="25"/>
      <c r="C1795" s="25"/>
      <c r="D1795" s="25"/>
      <c r="E1795" s="25"/>
      <c r="F1795" s="25"/>
      <c r="G1795" s="25"/>
      <c r="H1795" s="25"/>
      <c r="I1795" s="43">
        <f>J1787+J1788+J1790+J1791+J1792+J1793</f>
        <v>76022.39</v>
      </c>
      <c r="J1795" s="43"/>
      <c r="K1795" s="26">
        <f>IF(Source!I1612&lt;&gt;0, ROUND(I1795/Source!I1612, 2), 0)</f>
        <v>76022.39</v>
      </c>
      <c r="P1795" s="24">
        <f>I1795</f>
        <v>76022.39</v>
      </c>
    </row>
    <row r="1796" spans="1:22" ht="40.950000000000003" x14ac:dyDescent="0.3">
      <c r="A1796" s="19">
        <v>155</v>
      </c>
      <c r="B1796" s="19" t="str">
        <f>Source!F1613</f>
        <v>2.14-2103-14-1/1</v>
      </c>
      <c r="C1796" s="19" t="str">
        <f>Source!G1613</f>
        <v>Техническое сопровождение ЛВС, настройка и техническая поддержка активного сетевого оборудования</v>
      </c>
      <c r="D1796" s="20" t="str">
        <f>Source!H1613</f>
        <v>устройство</v>
      </c>
      <c r="E1796" s="9">
        <f>Source!I1613</f>
        <v>1</v>
      </c>
      <c r="F1796" s="22"/>
      <c r="G1796" s="21"/>
      <c r="H1796" s="9"/>
      <c r="I1796" s="9"/>
      <c r="J1796" s="22"/>
      <c r="K1796" s="22"/>
      <c r="Q1796">
        <f>ROUND((Source!BZ1613/100)*ROUND((Source!AF1613*Source!AV1613)*Source!I1613, 2), 2)</f>
        <v>36063.300000000003</v>
      </c>
      <c r="R1796">
        <f>Source!X1613</f>
        <v>36063.300000000003</v>
      </c>
      <c r="S1796">
        <f>ROUND((Source!CA1613/100)*ROUND((Source!AF1613*Source!AV1613)*Source!I1613, 2), 2)</f>
        <v>5151.8999999999996</v>
      </c>
      <c r="T1796">
        <f>Source!Y1613</f>
        <v>5151.8999999999996</v>
      </c>
      <c r="U1796">
        <f>ROUND((175/100)*ROUND((Source!AE1613*Source!AV1613)*Source!I1613, 2), 2)</f>
        <v>0</v>
      </c>
      <c r="V1796">
        <f>ROUND((108/100)*ROUND(Source!CS1613*Source!I1613, 2), 2)</f>
        <v>0</v>
      </c>
    </row>
    <row r="1797" spans="1:22" x14ac:dyDescent="0.3">
      <c r="A1797" s="19"/>
      <c r="B1797" s="19"/>
      <c r="C1797" s="19" t="s">
        <v>794</v>
      </c>
      <c r="D1797" s="20"/>
      <c r="E1797" s="9"/>
      <c r="F1797" s="22">
        <f>Source!AO1613</f>
        <v>3963</v>
      </c>
      <c r="G1797" s="21" t="str">
        <f>Source!DG1613</f>
        <v>)*13</v>
      </c>
      <c r="H1797" s="9">
        <f>Source!AV1613</f>
        <v>1</v>
      </c>
      <c r="I1797" s="9">
        <f>IF(Source!BA1613&lt;&gt; 0, Source!BA1613, 1)</f>
        <v>1</v>
      </c>
      <c r="J1797" s="22">
        <f>Source!S1613</f>
        <v>51519</v>
      </c>
      <c r="K1797" s="22"/>
    </row>
    <row r="1798" spans="1:22" x14ac:dyDescent="0.3">
      <c r="A1798" s="19"/>
      <c r="B1798" s="19"/>
      <c r="C1798" s="19" t="s">
        <v>795</v>
      </c>
      <c r="D1798" s="20"/>
      <c r="E1798" s="9"/>
      <c r="F1798" s="22">
        <f>Source!AM1613</f>
        <v>0</v>
      </c>
      <c r="G1798" s="21" t="str">
        <f>Source!DE1613</f>
        <v>)*13</v>
      </c>
      <c r="H1798" s="9">
        <f>Source!AV1613</f>
        <v>1</v>
      </c>
      <c r="I1798" s="9">
        <f>IF(Source!BB1613&lt;&gt; 0, Source!BB1613, 1)</f>
        <v>1</v>
      </c>
      <c r="J1798" s="22">
        <f>Source!Q1613</f>
        <v>0</v>
      </c>
      <c r="K1798" s="22"/>
    </row>
    <row r="1799" spans="1:22" x14ac:dyDescent="0.3">
      <c r="A1799" s="19"/>
      <c r="B1799" s="19"/>
      <c r="C1799" s="19" t="s">
        <v>796</v>
      </c>
      <c r="D1799" s="20"/>
      <c r="E1799" s="9"/>
      <c r="F1799" s="22">
        <f>Source!AN1613</f>
        <v>0</v>
      </c>
      <c r="G1799" s="21" t="str">
        <f>Source!DF1613</f>
        <v>)*13</v>
      </c>
      <c r="H1799" s="9">
        <f>Source!AV1613</f>
        <v>1</v>
      </c>
      <c r="I1799" s="9">
        <f>IF(Source!BS1613&lt;&gt; 0, Source!BS1613, 1)</f>
        <v>1</v>
      </c>
      <c r="J1799" s="23">
        <f>Source!R1613</f>
        <v>0</v>
      </c>
      <c r="K1799" s="22"/>
    </row>
    <row r="1800" spans="1:22" x14ac:dyDescent="0.3">
      <c r="A1800" s="19"/>
      <c r="B1800" s="19"/>
      <c r="C1800" s="19" t="s">
        <v>797</v>
      </c>
      <c r="D1800" s="20"/>
      <c r="E1800" s="9"/>
      <c r="F1800" s="22">
        <f>Source!AL1613</f>
        <v>0</v>
      </c>
      <c r="G1800" s="21" t="str">
        <f>Source!DD1613</f>
        <v>)*13</v>
      </c>
      <c r="H1800" s="9">
        <f>Source!AW1613</f>
        <v>1</v>
      </c>
      <c r="I1800" s="9">
        <f>IF(Source!BC1613&lt;&gt; 0, Source!BC1613, 1)</f>
        <v>1</v>
      </c>
      <c r="J1800" s="22">
        <f>Source!P1613</f>
        <v>0</v>
      </c>
      <c r="K1800" s="22"/>
    </row>
    <row r="1801" spans="1:22" x14ac:dyDescent="0.3">
      <c r="A1801" s="19"/>
      <c r="B1801" s="19"/>
      <c r="C1801" s="19" t="s">
        <v>798</v>
      </c>
      <c r="D1801" s="20" t="s">
        <v>799</v>
      </c>
      <c r="E1801" s="9">
        <f>Source!AT1613</f>
        <v>70</v>
      </c>
      <c r="F1801" s="22"/>
      <c r="G1801" s="21"/>
      <c r="H1801" s="9"/>
      <c r="I1801" s="9"/>
      <c r="J1801" s="22">
        <f>SUM(R1796:R1800)</f>
        <v>36063.300000000003</v>
      </c>
      <c r="K1801" s="22"/>
    </row>
    <row r="1802" spans="1:22" x14ac:dyDescent="0.3">
      <c r="A1802" s="19"/>
      <c r="B1802" s="19"/>
      <c r="C1802" s="19" t="s">
        <v>800</v>
      </c>
      <c r="D1802" s="20" t="s">
        <v>799</v>
      </c>
      <c r="E1802" s="9">
        <f>Source!AU1613</f>
        <v>10</v>
      </c>
      <c r="F1802" s="22"/>
      <c r="G1802" s="21"/>
      <c r="H1802" s="9"/>
      <c r="I1802" s="9"/>
      <c r="J1802" s="22">
        <f>SUM(T1796:T1801)</f>
        <v>5151.8999999999996</v>
      </c>
      <c r="K1802" s="22"/>
    </row>
    <row r="1803" spans="1:22" x14ac:dyDescent="0.3">
      <c r="A1803" s="19"/>
      <c r="B1803" s="19"/>
      <c r="C1803" s="19" t="s">
        <v>801</v>
      </c>
      <c r="D1803" s="20" t="s">
        <v>799</v>
      </c>
      <c r="E1803" s="9">
        <f>108</f>
        <v>108</v>
      </c>
      <c r="F1803" s="22"/>
      <c r="G1803" s="21"/>
      <c r="H1803" s="9"/>
      <c r="I1803" s="9"/>
      <c r="J1803" s="22">
        <f>SUM(V1796:V1802)</f>
        <v>0</v>
      </c>
      <c r="K1803" s="22"/>
    </row>
    <row r="1804" spans="1:22" x14ac:dyDescent="0.3">
      <c r="A1804" s="19"/>
      <c r="B1804" s="19"/>
      <c r="C1804" s="19" t="s">
        <v>802</v>
      </c>
      <c r="D1804" s="20" t="s">
        <v>803</v>
      </c>
      <c r="E1804" s="9">
        <f>Source!AQ1613</f>
        <v>4</v>
      </c>
      <c r="F1804" s="22"/>
      <c r="G1804" s="21" t="str">
        <f>Source!DI1613</f>
        <v>)*13</v>
      </c>
      <c r="H1804" s="9">
        <f>Source!AV1613</f>
        <v>1</v>
      </c>
      <c r="I1804" s="9"/>
      <c r="J1804" s="22"/>
      <c r="K1804" s="22">
        <f>Source!U1613</f>
        <v>52</v>
      </c>
    </row>
    <row r="1805" spans="1:22" x14ac:dyDescent="0.3">
      <c r="A1805" s="25"/>
      <c r="B1805" s="25"/>
      <c r="C1805" s="25"/>
      <c r="D1805" s="25"/>
      <c r="E1805" s="25"/>
      <c r="F1805" s="25"/>
      <c r="G1805" s="25"/>
      <c r="H1805" s="25"/>
      <c r="I1805" s="43">
        <f>J1797+J1798+J1800+J1801+J1802+J1803</f>
        <v>92734.2</v>
      </c>
      <c r="J1805" s="43"/>
      <c r="K1805" s="26">
        <f>IF(Source!I1613&lt;&gt;0, ROUND(I1805/Source!I1613, 2), 0)</f>
        <v>92734.2</v>
      </c>
      <c r="P1805" s="24">
        <f>I1805</f>
        <v>92734.2</v>
      </c>
    </row>
    <row r="1807" spans="1:22" x14ac:dyDescent="0.3">
      <c r="A1807" s="40" t="str">
        <f>CONCATENATE("Итого по подразделу: ",IF(Source!G1615&lt;&gt;"Новый подраздел", Source!G1615, ""))</f>
        <v>Итого по подразделу: СТС - Инженерные сооружения и коммуникации</v>
      </c>
      <c r="B1807" s="40"/>
      <c r="C1807" s="40"/>
      <c r="D1807" s="40"/>
      <c r="E1807" s="40"/>
      <c r="F1807" s="40"/>
      <c r="G1807" s="40"/>
      <c r="H1807" s="40"/>
      <c r="I1807" s="38">
        <f>SUM(P1775:P1806)</f>
        <v>178600.72999999998</v>
      </c>
      <c r="J1807" s="39"/>
      <c r="K1807" s="27"/>
    </row>
    <row r="1810" spans="1:22" x14ac:dyDescent="0.35">
      <c r="A1810" s="42" t="str">
        <f>CONCATENATE("Подраздел: ",IF(Source!G1645&lt;&gt;"Новый подраздел", Source!G1645, ""))</f>
        <v>Подраздел: СВН - Здания</v>
      </c>
      <c r="B1810" s="42"/>
      <c r="C1810" s="42"/>
      <c r="D1810" s="42"/>
      <c r="E1810" s="42"/>
      <c r="F1810" s="42"/>
      <c r="G1810" s="42"/>
      <c r="H1810" s="42"/>
      <c r="I1810" s="42"/>
      <c r="J1810" s="42"/>
      <c r="K1810" s="42"/>
    </row>
    <row r="1811" spans="1:22" ht="27.3" x14ac:dyDescent="0.3">
      <c r="A1811" s="19">
        <v>156</v>
      </c>
      <c r="B1811" s="19" t="str">
        <f>Source!F1649</f>
        <v>1.22-2203-2-2/1</v>
      </c>
      <c r="C1811" s="19" t="str">
        <f>Source!G1649</f>
        <v>Техническое обслуживание камеры видеонаблюдения</v>
      </c>
      <c r="D1811" s="20" t="str">
        <f>Source!H1649</f>
        <v>шт.</v>
      </c>
      <c r="E1811" s="9">
        <f>Source!I1649</f>
        <v>32</v>
      </c>
      <c r="F1811" s="22"/>
      <c r="G1811" s="21"/>
      <c r="H1811" s="9"/>
      <c r="I1811" s="9"/>
      <c r="J1811" s="22"/>
      <c r="K1811" s="22"/>
      <c r="Q1811">
        <f>ROUND((Source!BZ1649/100)*ROUND((Source!AF1649*Source!AV1649)*Source!I1649, 2), 2)</f>
        <v>378175.62</v>
      </c>
      <c r="R1811">
        <f>Source!X1649</f>
        <v>378175.62</v>
      </c>
      <c r="S1811">
        <f>ROUND((Source!CA1649/100)*ROUND((Source!AF1649*Source!AV1649)*Source!I1649, 2), 2)</f>
        <v>54025.09</v>
      </c>
      <c r="T1811">
        <f>Source!Y1649</f>
        <v>54025.09</v>
      </c>
      <c r="U1811">
        <f>ROUND((175/100)*ROUND((Source!AE1649*Source!AV1649)*Source!I1649, 2), 2)</f>
        <v>0</v>
      </c>
      <c r="V1811">
        <f>ROUND((108/100)*ROUND(Source!CS1649*Source!I1649, 2), 2)</f>
        <v>0</v>
      </c>
    </row>
    <row r="1812" spans="1:22" x14ac:dyDescent="0.3">
      <c r="A1812" s="19"/>
      <c r="B1812" s="19"/>
      <c r="C1812" s="19" t="s">
        <v>794</v>
      </c>
      <c r="D1812" s="20"/>
      <c r="E1812" s="9"/>
      <c r="F1812" s="22">
        <f>Source!AO1649</f>
        <v>1298.68</v>
      </c>
      <c r="G1812" s="21" t="str">
        <f>Source!DG1649</f>
        <v>)*13</v>
      </c>
      <c r="H1812" s="9">
        <f>Source!AV1649</f>
        <v>1</v>
      </c>
      <c r="I1812" s="9">
        <f>IF(Source!BA1649&lt;&gt; 0, Source!BA1649, 1)</f>
        <v>1</v>
      </c>
      <c r="J1812" s="22">
        <f>Source!S1649</f>
        <v>540250.88</v>
      </c>
      <c r="K1812" s="22"/>
    </row>
    <row r="1813" spans="1:22" x14ac:dyDescent="0.3">
      <c r="A1813" s="19"/>
      <c r="B1813" s="19"/>
      <c r="C1813" s="19" t="s">
        <v>795</v>
      </c>
      <c r="D1813" s="20"/>
      <c r="E1813" s="9"/>
      <c r="F1813" s="22">
        <f>Source!AM1649</f>
        <v>0</v>
      </c>
      <c r="G1813" s="21" t="str">
        <f>Source!DE1649</f>
        <v>)*13</v>
      </c>
      <c r="H1813" s="9">
        <f>Source!AV1649</f>
        <v>1</v>
      </c>
      <c r="I1813" s="9">
        <f>IF(Source!BB1649&lt;&gt; 0, Source!BB1649, 1)</f>
        <v>1</v>
      </c>
      <c r="J1813" s="22">
        <f>Source!Q1649</f>
        <v>0</v>
      </c>
      <c r="K1813" s="22"/>
    </row>
    <row r="1814" spans="1:22" x14ac:dyDescent="0.3">
      <c r="A1814" s="19"/>
      <c r="B1814" s="19"/>
      <c r="C1814" s="19" t="s">
        <v>796</v>
      </c>
      <c r="D1814" s="20"/>
      <c r="E1814" s="9"/>
      <c r="F1814" s="22">
        <f>Source!AN1649</f>
        <v>0</v>
      </c>
      <c r="G1814" s="21" t="str">
        <f>Source!DF1649</f>
        <v>)*13</v>
      </c>
      <c r="H1814" s="9">
        <f>Source!AV1649</f>
        <v>1</v>
      </c>
      <c r="I1814" s="9">
        <f>IF(Source!BS1649&lt;&gt; 0, Source!BS1649, 1)</f>
        <v>1</v>
      </c>
      <c r="J1814" s="23">
        <f>Source!R1649</f>
        <v>0</v>
      </c>
      <c r="K1814" s="22"/>
    </row>
    <row r="1815" spans="1:22" x14ac:dyDescent="0.3">
      <c r="A1815" s="19"/>
      <c r="B1815" s="19"/>
      <c r="C1815" s="19" t="s">
        <v>797</v>
      </c>
      <c r="D1815" s="20"/>
      <c r="E1815" s="9"/>
      <c r="F1815" s="22">
        <f>Source!AL1649</f>
        <v>8.3699999999999992</v>
      </c>
      <c r="G1815" s="21" t="str">
        <f>Source!DD1649</f>
        <v>)*13</v>
      </c>
      <c r="H1815" s="9">
        <f>Source!AW1649</f>
        <v>1</v>
      </c>
      <c r="I1815" s="9">
        <f>IF(Source!BC1649&lt;&gt; 0, Source!BC1649, 1)</f>
        <v>1</v>
      </c>
      <c r="J1815" s="22">
        <f>Source!P1649</f>
        <v>3481.92</v>
      </c>
      <c r="K1815" s="22"/>
    </row>
    <row r="1816" spans="1:22" x14ac:dyDescent="0.3">
      <c r="A1816" s="19"/>
      <c r="B1816" s="19"/>
      <c r="C1816" s="19" t="s">
        <v>798</v>
      </c>
      <c r="D1816" s="20" t="s">
        <v>799</v>
      </c>
      <c r="E1816" s="9">
        <f>Source!AT1649</f>
        <v>70</v>
      </c>
      <c r="F1816" s="22"/>
      <c r="G1816" s="21"/>
      <c r="H1816" s="9"/>
      <c r="I1816" s="9"/>
      <c r="J1816" s="22">
        <f>SUM(R1811:R1815)</f>
        <v>378175.62</v>
      </c>
      <c r="K1816" s="22"/>
    </row>
    <row r="1817" spans="1:22" x14ac:dyDescent="0.3">
      <c r="A1817" s="19"/>
      <c r="B1817" s="19"/>
      <c r="C1817" s="19" t="s">
        <v>800</v>
      </c>
      <c r="D1817" s="20" t="s">
        <v>799</v>
      </c>
      <c r="E1817" s="9">
        <f>Source!AU1649</f>
        <v>10</v>
      </c>
      <c r="F1817" s="22"/>
      <c r="G1817" s="21"/>
      <c r="H1817" s="9"/>
      <c r="I1817" s="9"/>
      <c r="J1817" s="22">
        <f>SUM(T1811:T1816)</f>
        <v>54025.09</v>
      </c>
      <c r="K1817" s="22"/>
    </row>
    <row r="1818" spans="1:22" x14ac:dyDescent="0.3">
      <c r="A1818" s="19"/>
      <c r="B1818" s="19"/>
      <c r="C1818" s="19" t="s">
        <v>801</v>
      </c>
      <c r="D1818" s="20" t="s">
        <v>799</v>
      </c>
      <c r="E1818" s="9">
        <f>108</f>
        <v>108</v>
      </c>
      <c r="F1818" s="22"/>
      <c r="G1818" s="21"/>
      <c r="H1818" s="9"/>
      <c r="I1818" s="9"/>
      <c r="J1818" s="22">
        <f>SUM(V1811:V1817)</f>
        <v>0</v>
      </c>
      <c r="K1818" s="22"/>
    </row>
    <row r="1819" spans="1:22" x14ac:dyDescent="0.3">
      <c r="A1819" s="19"/>
      <c r="B1819" s="19"/>
      <c r="C1819" s="19" t="s">
        <v>802</v>
      </c>
      <c r="D1819" s="20" t="s">
        <v>803</v>
      </c>
      <c r="E1819" s="9">
        <f>Source!AQ1649</f>
        <v>1.83</v>
      </c>
      <c r="F1819" s="22"/>
      <c r="G1819" s="21" t="str">
        <f>Source!DI1649</f>
        <v>)*13</v>
      </c>
      <c r="H1819" s="9">
        <f>Source!AV1649</f>
        <v>1</v>
      </c>
      <c r="I1819" s="9"/>
      <c r="J1819" s="22"/>
      <c r="K1819" s="22">
        <f>Source!U1649</f>
        <v>761.28</v>
      </c>
    </row>
    <row r="1820" spans="1:22" x14ac:dyDescent="0.3">
      <c r="A1820" s="25"/>
      <c r="B1820" s="25"/>
      <c r="C1820" s="25"/>
      <c r="D1820" s="25"/>
      <c r="E1820" s="25"/>
      <c r="F1820" s="25"/>
      <c r="G1820" s="25"/>
      <c r="H1820" s="25"/>
      <c r="I1820" s="43">
        <f>J1812+J1813+J1815+J1816+J1817+J1818</f>
        <v>975933.51</v>
      </c>
      <c r="J1820" s="43"/>
      <c r="K1820" s="26">
        <f>IF(Source!I1649&lt;&gt;0, ROUND(I1820/Source!I1649, 2), 0)</f>
        <v>30497.919999999998</v>
      </c>
      <c r="P1820" s="24">
        <f>I1820</f>
        <v>975933.51</v>
      </c>
    </row>
    <row r="1822" spans="1:22" x14ac:dyDescent="0.3">
      <c r="A1822" s="40" t="str">
        <f>CONCATENATE("Итого по подразделу: ",IF(Source!G1651&lt;&gt;"Новый подраздел", Source!G1651, ""))</f>
        <v>Итого по подразделу: СВН - Здания</v>
      </c>
      <c r="B1822" s="40"/>
      <c r="C1822" s="40"/>
      <c r="D1822" s="40"/>
      <c r="E1822" s="40"/>
      <c r="F1822" s="40"/>
      <c r="G1822" s="40"/>
      <c r="H1822" s="40"/>
      <c r="I1822" s="38">
        <f>SUM(P1810:P1821)</f>
        <v>975933.51</v>
      </c>
      <c r="J1822" s="39"/>
      <c r="K1822" s="27"/>
    </row>
    <row r="1825" spans="1:22" x14ac:dyDescent="0.35">
      <c r="A1825" s="42" t="str">
        <f>CONCATENATE("Подраздел: ",IF(Source!G1681&lt;&gt;"Новый подраздел", Source!G1681, ""))</f>
        <v>Подраздел: СВН - Инженерные сооружения и коммуникации</v>
      </c>
      <c r="B1825" s="42"/>
      <c r="C1825" s="42"/>
      <c r="D1825" s="42"/>
      <c r="E1825" s="42"/>
      <c r="F1825" s="42"/>
      <c r="G1825" s="42"/>
      <c r="H1825" s="42"/>
      <c r="I1825" s="42"/>
      <c r="J1825" s="42"/>
      <c r="K1825" s="42"/>
    </row>
    <row r="1826" spans="1:22" ht="27.3" x14ac:dyDescent="0.3">
      <c r="A1826" s="19">
        <v>157</v>
      </c>
      <c r="B1826" s="19" t="str">
        <f>Source!F1685</f>
        <v>2.14-3701-7-3/1</v>
      </c>
      <c r="C1826" s="19" t="str">
        <f>Source!G1685</f>
        <v>Внешний осмотр монтажа кроссировок и жил шкафа связи</v>
      </c>
      <c r="D1826" s="20" t="str">
        <f>Source!H1685</f>
        <v>шт.</v>
      </c>
      <c r="E1826" s="9">
        <f>Source!I1685</f>
        <v>12</v>
      </c>
      <c r="F1826" s="22"/>
      <c r="G1826" s="21"/>
      <c r="H1826" s="9"/>
      <c r="I1826" s="9"/>
      <c r="J1826" s="22"/>
      <c r="K1826" s="22"/>
      <c r="Q1826">
        <f>ROUND((Source!BZ1685/100)*ROUND((Source!AF1685*Source!AV1685)*Source!I1685, 2), 2)</f>
        <v>13648.66</v>
      </c>
      <c r="R1826">
        <f>Source!X1685</f>
        <v>13648.66</v>
      </c>
      <c r="S1826">
        <f>ROUND((Source!CA1685/100)*ROUND((Source!AF1685*Source!AV1685)*Source!I1685, 2), 2)</f>
        <v>1949.81</v>
      </c>
      <c r="T1826">
        <f>Source!Y1685</f>
        <v>1949.81</v>
      </c>
      <c r="U1826">
        <f>ROUND((175/100)*ROUND((Source!AE1685*Source!AV1685)*Source!I1685, 2), 2)</f>
        <v>0</v>
      </c>
      <c r="V1826">
        <f>ROUND((108/100)*ROUND(Source!CS1685*Source!I1685, 2), 2)</f>
        <v>0</v>
      </c>
    </row>
    <row r="1827" spans="1:22" x14ac:dyDescent="0.3">
      <c r="A1827" s="19"/>
      <c r="B1827" s="19"/>
      <c r="C1827" s="19" t="s">
        <v>794</v>
      </c>
      <c r="D1827" s="20"/>
      <c r="E1827" s="9"/>
      <c r="F1827" s="22">
        <f>Source!AO1685</f>
        <v>406.21</v>
      </c>
      <c r="G1827" s="21" t="str">
        <f>Source!DG1685</f>
        <v>)*4</v>
      </c>
      <c r="H1827" s="9">
        <f>Source!AV1685</f>
        <v>1</v>
      </c>
      <c r="I1827" s="9">
        <f>IF(Source!BA1685&lt;&gt; 0, Source!BA1685, 1)</f>
        <v>1</v>
      </c>
      <c r="J1827" s="22">
        <f>Source!S1685</f>
        <v>19498.080000000002</v>
      </c>
      <c r="K1827" s="22"/>
    </row>
    <row r="1828" spans="1:22" x14ac:dyDescent="0.3">
      <c r="A1828" s="19"/>
      <c r="B1828" s="19"/>
      <c r="C1828" s="19" t="s">
        <v>795</v>
      </c>
      <c r="D1828" s="20"/>
      <c r="E1828" s="9"/>
      <c r="F1828" s="22">
        <f>Source!AM1685</f>
        <v>0</v>
      </c>
      <c r="G1828" s="21" t="str">
        <f>Source!DE1685</f>
        <v>)*4</v>
      </c>
      <c r="H1828" s="9">
        <f>Source!AV1685</f>
        <v>1</v>
      </c>
      <c r="I1828" s="9">
        <f>IF(Source!BB1685&lt;&gt; 0, Source!BB1685, 1)</f>
        <v>1</v>
      </c>
      <c r="J1828" s="22">
        <f>Source!Q1685</f>
        <v>0</v>
      </c>
      <c r="K1828" s="22"/>
    </row>
    <row r="1829" spans="1:22" x14ac:dyDescent="0.3">
      <c r="A1829" s="19"/>
      <c r="B1829" s="19"/>
      <c r="C1829" s="19" t="s">
        <v>796</v>
      </c>
      <c r="D1829" s="20"/>
      <c r="E1829" s="9"/>
      <c r="F1829" s="22">
        <f>Source!AN1685</f>
        <v>0</v>
      </c>
      <c r="G1829" s="21" t="str">
        <f>Source!DF1685</f>
        <v>)*4</v>
      </c>
      <c r="H1829" s="9">
        <f>Source!AV1685</f>
        <v>1</v>
      </c>
      <c r="I1829" s="9">
        <f>IF(Source!BS1685&lt;&gt; 0, Source!BS1685, 1)</f>
        <v>1</v>
      </c>
      <c r="J1829" s="23">
        <f>Source!R1685</f>
        <v>0</v>
      </c>
      <c r="K1829" s="22"/>
    </row>
    <row r="1830" spans="1:22" x14ac:dyDescent="0.3">
      <c r="A1830" s="19"/>
      <c r="B1830" s="19"/>
      <c r="C1830" s="19" t="s">
        <v>797</v>
      </c>
      <c r="D1830" s="20"/>
      <c r="E1830" s="9"/>
      <c r="F1830" s="22">
        <f>Source!AL1685</f>
        <v>0</v>
      </c>
      <c r="G1830" s="21" t="str">
        <f>Source!DD1685</f>
        <v>)*4</v>
      </c>
      <c r="H1830" s="9">
        <f>Source!AW1685</f>
        <v>1</v>
      </c>
      <c r="I1830" s="9">
        <f>IF(Source!BC1685&lt;&gt; 0, Source!BC1685, 1)</f>
        <v>1</v>
      </c>
      <c r="J1830" s="22">
        <f>Source!P1685</f>
        <v>0</v>
      </c>
      <c r="K1830" s="22"/>
    </row>
    <row r="1831" spans="1:22" x14ac:dyDescent="0.3">
      <c r="A1831" s="19"/>
      <c r="B1831" s="19"/>
      <c r="C1831" s="19" t="s">
        <v>798</v>
      </c>
      <c r="D1831" s="20" t="s">
        <v>799</v>
      </c>
      <c r="E1831" s="9">
        <f>Source!AT1685</f>
        <v>70</v>
      </c>
      <c r="F1831" s="22"/>
      <c r="G1831" s="21"/>
      <c r="H1831" s="9"/>
      <c r="I1831" s="9"/>
      <c r="J1831" s="22">
        <f>SUM(R1826:R1830)</f>
        <v>13648.66</v>
      </c>
      <c r="K1831" s="22"/>
    </row>
    <row r="1832" spans="1:22" x14ac:dyDescent="0.3">
      <c r="A1832" s="19"/>
      <c r="B1832" s="19"/>
      <c r="C1832" s="19" t="s">
        <v>800</v>
      </c>
      <c r="D1832" s="20" t="s">
        <v>799</v>
      </c>
      <c r="E1832" s="9">
        <f>Source!AU1685</f>
        <v>10</v>
      </c>
      <c r="F1832" s="22"/>
      <c r="G1832" s="21"/>
      <c r="H1832" s="9"/>
      <c r="I1832" s="9"/>
      <c r="J1832" s="22">
        <f>SUM(T1826:T1831)</f>
        <v>1949.81</v>
      </c>
      <c r="K1832" s="22"/>
    </row>
    <row r="1833" spans="1:22" x14ac:dyDescent="0.3">
      <c r="A1833" s="19"/>
      <c r="B1833" s="19"/>
      <c r="C1833" s="19" t="s">
        <v>801</v>
      </c>
      <c r="D1833" s="20" t="s">
        <v>799</v>
      </c>
      <c r="E1833" s="9">
        <f>108</f>
        <v>108</v>
      </c>
      <c r="F1833" s="22"/>
      <c r="G1833" s="21"/>
      <c r="H1833" s="9"/>
      <c r="I1833" s="9"/>
      <c r="J1833" s="22">
        <f>SUM(V1826:V1832)</f>
        <v>0</v>
      </c>
      <c r="K1833" s="22"/>
    </row>
    <row r="1834" spans="1:22" x14ac:dyDescent="0.3">
      <c r="A1834" s="19"/>
      <c r="B1834" s="19"/>
      <c r="C1834" s="19" t="s">
        <v>802</v>
      </c>
      <c r="D1834" s="20" t="s">
        <v>803</v>
      </c>
      <c r="E1834" s="9">
        <f>Source!AQ1685</f>
        <v>0.41</v>
      </c>
      <c r="F1834" s="22"/>
      <c r="G1834" s="21" t="str">
        <f>Source!DI1685</f>
        <v>)*4</v>
      </c>
      <c r="H1834" s="9">
        <f>Source!AV1685</f>
        <v>1</v>
      </c>
      <c r="I1834" s="9"/>
      <c r="J1834" s="22"/>
      <c r="K1834" s="22">
        <f>Source!U1685</f>
        <v>19.68</v>
      </c>
    </row>
    <row r="1835" spans="1:22" x14ac:dyDescent="0.3">
      <c r="A1835" s="25"/>
      <c r="B1835" s="25"/>
      <c r="C1835" s="25"/>
      <c r="D1835" s="25"/>
      <c r="E1835" s="25"/>
      <c r="F1835" s="25"/>
      <c r="G1835" s="25"/>
      <c r="H1835" s="25"/>
      <c r="I1835" s="43">
        <f>J1827+J1828+J1830+J1831+J1832+J1833</f>
        <v>35096.550000000003</v>
      </c>
      <c r="J1835" s="43"/>
      <c r="K1835" s="26">
        <f>IF(Source!I1685&lt;&gt;0, ROUND(I1835/Source!I1685, 2), 0)</f>
        <v>2924.71</v>
      </c>
      <c r="P1835" s="24">
        <f>I1835</f>
        <v>35096.550000000003</v>
      </c>
    </row>
    <row r="1836" spans="1:22" ht="42.55" x14ac:dyDescent="0.3">
      <c r="A1836" s="19">
        <v>158</v>
      </c>
      <c r="B1836" s="19" t="str">
        <f>Source!F1686</f>
        <v>2.1-3501-2-2/1</v>
      </c>
      <c r="C1836" s="19" t="str">
        <f>Source!G1686</f>
        <v>Сетевой коммутатор, контроль соединений, проверка работоспособности</v>
      </c>
      <c r="D1836" s="20" t="str">
        <f>Source!H1686</f>
        <v>1 коммутатор</v>
      </c>
      <c r="E1836" s="9">
        <f>Source!I1686</f>
        <v>2</v>
      </c>
      <c r="F1836" s="22"/>
      <c r="G1836" s="21"/>
      <c r="H1836" s="9"/>
      <c r="I1836" s="9"/>
      <c r="J1836" s="22"/>
      <c r="K1836" s="22"/>
      <c r="Q1836">
        <f>ROUND((Source!BZ1686/100)*ROUND((Source!AF1686*Source!AV1686)*Source!I1686, 2), 2)</f>
        <v>7212.66</v>
      </c>
      <c r="R1836">
        <f>Source!X1686</f>
        <v>7212.66</v>
      </c>
      <c r="S1836">
        <f>ROUND((Source!CA1686/100)*ROUND((Source!AF1686*Source!AV1686)*Source!I1686, 2), 2)</f>
        <v>1030.3800000000001</v>
      </c>
      <c r="T1836">
        <f>Source!Y1686</f>
        <v>1030.3800000000001</v>
      </c>
      <c r="U1836">
        <f>ROUND((175/100)*ROUND((Source!AE1686*Source!AV1686)*Source!I1686, 2), 2)</f>
        <v>751.66</v>
      </c>
      <c r="V1836">
        <f>ROUND((108/100)*ROUND(Source!CS1686*Source!I1686, 2), 2)</f>
        <v>463.88</v>
      </c>
    </row>
    <row r="1837" spans="1:22" x14ac:dyDescent="0.3">
      <c r="A1837" s="19"/>
      <c r="B1837" s="19"/>
      <c r="C1837" s="19" t="s">
        <v>794</v>
      </c>
      <c r="D1837" s="20"/>
      <c r="E1837" s="9"/>
      <c r="F1837" s="22">
        <f>Source!AO1686</f>
        <v>396.3</v>
      </c>
      <c r="G1837" s="21" t="str">
        <f>Source!DG1686</f>
        <v>)*13</v>
      </c>
      <c r="H1837" s="9">
        <f>Source!AV1686</f>
        <v>1</v>
      </c>
      <c r="I1837" s="9">
        <f>IF(Source!BA1686&lt;&gt; 0, Source!BA1686, 1)</f>
        <v>1</v>
      </c>
      <c r="J1837" s="22">
        <f>Source!S1686</f>
        <v>10303.799999999999</v>
      </c>
      <c r="K1837" s="22"/>
    </row>
    <row r="1838" spans="1:22" x14ac:dyDescent="0.3">
      <c r="A1838" s="19"/>
      <c r="B1838" s="19"/>
      <c r="C1838" s="19" t="s">
        <v>795</v>
      </c>
      <c r="D1838" s="20"/>
      <c r="E1838" s="9"/>
      <c r="F1838" s="22">
        <f>Source!AM1686</f>
        <v>26.06</v>
      </c>
      <c r="G1838" s="21" t="str">
        <f>Source!DE1686</f>
        <v>)*13</v>
      </c>
      <c r="H1838" s="9">
        <f>Source!AV1686</f>
        <v>1</v>
      </c>
      <c r="I1838" s="9">
        <f>IF(Source!BB1686&lt;&gt; 0, Source!BB1686, 1)</f>
        <v>1</v>
      </c>
      <c r="J1838" s="22">
        <f>Source!Q1686</f>
        <v>677.56</v>
      </c>
      <c r="K1838" s="22"/>
    </row>
    <row r="1839" spans="1:22" x14ac:dyDescent="0.3">
      <c r="A1839" s="19"/>
      <c r="B1839" s="19"/>
      <c r="C1839" s="19" t="s">
        <v>796</v>
      </c>
      <c r="D1839" s="20"/>
      <c r="E1839" s="9"/>
      <c r="F1839" s="22">
        <f>Source!AN1686</f>
        <v>16.52</v>
      </c>
      <c r="G1839" s="21" t="str">
        <f>Source!DF1686</f>
        <v>)*13</v>
      </c>
      <c r="H1839" s="9">
        <f>Source!AV1686</f>
        <v>1</v>
      </c>
      <c r="I1839" s="9">
        <f>IF(Source!BS1686&lt;&gt; 0, Source!BS1686, 1)</f>
        <v>1</v>
      </c>
      <c r="J1839" s="23">
        <f>Source!R1686</f>
        <v>429.52</v>
      </c>
      <c r="K1839" s="22"/>
    </row>
    <row r="1840" spans="1:22" x14ac:dyDescent="0.3">
      <c r="A1840" s="19"/>
      <c r="B1840" s="19"/>
      <c r="C1840" s="19" t="s">
        <v>797</v>
      </c>
      <c r="D1840" s="20"/>
      <c r="E1840" s="9"/>
      <c r="F1840" s="22">
        <f>Source!AL1686</f>
        <v>0</v>
      </c>
      <c r="G1840" s="21" t="str">
        <f>Source!DD1686</f>
        <v>)*13</v>
      </c>
      <c r="H1840" s="9">
        <f>Source!AW1686</f>
        <v>1</v>
      </c>
      <c r="I1840" s="9">
        <f>IF(Source!BC1686&lt;&gt; 0, Source!BC1686, 1)</f>
        <v>1</v>
      </c>
      <c r="J1840" s="22">
        <f>Source!P1686</f>
        <v>0</v>
      </c>
      <c r="K1840" s="22"/>
    </row>
    <row r="1841" spans="1:22" x14ac:dyDescent="0.3">
      <c r="A1841" s="19"/>
      <c r="B1841" s="19"/>
      <c r="C1841" s="19" t="s">
        <v>798</v>
      </c>
      <c r="D1841" s="20" t="s">
        <v>799</v>
      </c>
      <c r="E1841" s="9">
        <f>Source!AT1686</f>
        <v>70</v>
      </c>
      <c r="F1841" s="22"/>
      <c r="G1841" s="21"/>
      <c r="H1841" s="9"/>
      <c r="I1841" s="9"/>
      <c r="J1841" s="22">
        <f>SUM(R1836:R1840)</f>
        <v>7212.66</v>
      </c>
      <c r="K1841" s="22"/>
    </row>
    <row r="1842" spans="1:22" x14ac:dyDescent="0.3">
      <c r="A1842" s="19"/>
      <c r="B1842" s="19"/>
      <c r="C1842" s="19" t="s">
        <v>800</v>
      </c>
      <c r="D1842" s="20" t="s">
        <v>799</v>
      </c>
      <c r="E1842" s="9">
        <f>Source!AU1686</f>
        <v>10</v>
      </c>
      <c r="F1842" s="22"/>
      <c r="G1842" s="21"/>
      <c r="H1842" s="9"/>
      <c r="I1842" s="9"/>
      <c r="J1842" s="22">
        <f>SUM(T1836:T1841)</f>
        <v>1030.3800000000001</v>
      </c>
      <c r="K1842" s="22"/>
    </row>
    <row r="1843" spans="1:22" x14ac:dyDescent="0.3">
      <c r="A1843" s="19"/>
      <c r="B1843" s="19"/>
      <c r="C1843" s="19" t="s">
        <v>801</v>
      </c>
      <c r="D1843" s="20" t="s">
        <v>799</v>
      </c>
      <c r="E1843" s="9">
        <f>108</f>
        <v>108</v>
      </c>
      <c r="F1843" s="22"/>
      <c r="G1843" s="21"/>
      <c r="H1843" s="9"/>
      <c r="I1843" s="9"/>
      <c r="J1843" s="22">
        <f>SUM(V1836:V1842)</f>
        <v>463.88</v>
      </c>
      <c r="K1843" s="22"/>
    </row>
    <row r="1844" spans="1:22" x14ac:dyDescent="0.3">
      <c r="A1844" s="19"/>
      <c r="B1844" s="19"/>
      <c r="C1844" s="19" t="s">
        <v>802</v>
      </c>
      <c r="D1844" s="20" t="s">
        <v>803</v>
      </c>
      <c r="E1844" s="9">
        <f>Source!AQ1686</f>
        <v>0.4</v>
      </c>
      <c r="F1844" s="22"/>
      <c r="G1844" s="21" t="str">
        <f>Source!DI1686</f>
        <v>)*13</v>
      </c>
      <c r="H1844" s="9">
        <f>Source!AV1686</f>
        <v>1</v>
      </c>
      <c r="I1844" s="9"/>
      <c r="J1844" s="22"/>
      <c r="K1844" s="22">
        <f>Source!U1686</f>
        <v>10.4</v>
      </c>
    </row>
    <row r="1845" spans="1:22" x14ac:dyDescent="0.3">
      <c r="A1845" s="25"/>
      <c r="B1845" s="25"/>
      <c r="C1845" s="25"/>
      <c r="D1845" s="25"/>
      <c r="E1845" s="25"/>
      <c r="F1845" s="25"/>
      <c r="G1845" s="25"/>
      <c r="H1845" s="25"/>
      <c r="I1845" s="43">
        <f>J1837+J1838+J1840+J1841+J1842+J1843</f>
        <v>19688.28</v>
      </c>
      <c r="J1845" s="43"/>
      <c r="K1845" s="26">
        <f>IF(Source!I1686&lt;&gt;0, ROUND(I1845/Source!I1686, 2), 0)</f>
        <v>9844.14</v>
      </c>
      <c r="P1845" s="24">
        <f>I1845</f>
        <v>19688.28</v>
      </c>
    </row>
    <row r="1846" spans="1:22" ht="95.45" x14ac:dyDescent="0.3">
      <c r="A1846" s="19">
        <v>159</v>
      </c>
      <c r="B1846" s="19" t="str">
        <f>Source!F1687</f>
        <v>2.14-2103-3-5/1</v>
      </c>
      <c r="C1846" s="19" t="str">
        <f>Source!G1687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1846" s="20" t="str">
        <f>Source!H1687</f>
        <v>устройство</v>
      </c>
      <c r="E1846" s="9">
        <f>Source!I1687</f>
        <v>2</v>
      </c>
      <c r="F1846" s="22"/>
      <c r="G1846" s="21"/>
      <c r="H1846" s="9"/>
      <c r="I1846" s="9"/>
      <c r="J1846" s="22"/>
      <c r="K1846" s="22"/>
      <c r="Q1846">
        <f>ROUND((Source!BZ1687/100)*ROUND((Source!AF1687*Source!AV1687)*Source!I1687, 2), 2)</f>
        <v>59128.52</v>
      </c>
      <c r="R1846">
        <f>Source!X1687</f>
        <v>59128.52</v>
      </c>
      <c r="S1846">
        <f>ROUND((Source!CA1687/100)*ROUND((Source!AF1687*Source!AV1687)*Source!I1687, 2), 2)</f>
        <v>8446.93</v>
      </c>
      <c r="T1846">
        <f>Source!Y1687</f>
        <v>8446.93</v>
      </c>
      <c r="U1846">
        <f>ROUND((175/100)*ROUND((Source!AE1687*Source!AV1687)*Source!I1687, 2), 2)</f>
        <v>0</v>
      </c>
      <c r="V1846">
        <f>ROUND((108/100)*ROUND(Source!CS1687*Source!I1687, 2), 2)</f>
        <v>0</v>
      </c>
    </row>
    <row r="1847" spans="1:22" x14ac:dyDescent="0.3">
      <c r="A1847" s="19"/>
      <c r="B1847" s="19"/>
      <c r="C1847" s="19" t="s">
        <v>794</v>
      </c>
      <c r="D1847" s="20"/>
      <c r="E1847" s="9"/>
      <c r="F1847" s="22">
        <f>Source!AO1687</f>
        <v>3248.82</v>
      </c>
      <c r="G1847" s="21" t="str">
        <f>Source!DG1687</f>
        <v>)*13</v>
      </c>
      <c r="H1847" s="9">
        <f>Source!AV1687</f>
        <v>1</v>
      </c>
      <c r="I1847" s="9">
        <f>IF(Source!BA1687&lt;&gt; 0, Source!BA1687, 1)</f>
        <v>1</v>
      </c>
      <c r="J1847" s="22">
        <f>Source!S1687</f>
        <v>84469.32</v>
      </c>
      <c r="K1847" s="22"/>
    </row>
    <row r="1848" spans="1:22" x14ac:dyDescent="0.3">
      <c r="A1848" s="19"/>
      <c r="B1848" s="19"/>
      <c r="C1848" s="19" t="s">
        <v>795</v>
      </c>
      <c r="D1848" s="20"/>
      <c r="E1848" s="9"/>
      <c r="F1848" s="22">
        <f>Source!AM1687</f>
        <v>0</v>
      </c>
      <c r="G1848" s="21" t="str">
        <f>Source!DE1687</f>
        <v>)*13</v>
      </c>
      <c r="H1848" s="9">
        <f>Source!AV1687</f>
        <v>1</v>
      </c>
      <c r="I1848" s="9">
        <f>IF(Source!BB1687&lt;&gt; 0, Source!BB1687, 1)</f>
        <v>1</v>
      </c>
      <c r="J1848" s="22">
        <f>Source!Q1687</f>
        <v>0</v>
      </c>
      <c r="K1848" s="22"/>
    </row>
    <row r="1849" spans="1:22" x14ac:dyDescent="0.3">
      <c r="A1849" s="19"/>
      <c r="B1849" s="19"/>
      <c r="C1849" s="19" t="s">
        <v>796</v>
      </c>
      <c r="D1849" s="20"/>
      <c r="E1849" s="9"/>
      <c r="F1849" s="22">
        <f>Source!AN1687</f>
        <v>0</v>
      </c>
      <c r="G1849" s="21" t="str">
        <f>Source!DF1687</f>
        <v>)*13</v>
      </c>
      <c r="H1849" s="9">
        <f>Source!AV1687</f>
        <v>1</v>
      </c>
      <c r="I1849" s="9">
        <f>IF(Source!BS1687&lt;&gt; 0, Source!BS1687, 1)</f>
        <v>1</v>
      </c>
      <c r="J1849" s="23">
        <f>Source!R1687</f>
        <v>0</v>
      </c>
      <c r="K1849" s="22"/>
    </row>
    <row r="1850" spans="1:22" x14ac:dyDescent="0.3">
      <c r="A1850" s="19"/>
      <c r="B1850" s="19"/>
      <c r="C1850" s="19" t="s">
        <v>797</v>
      </c>
      <c r="D1850" s="20"/>
      <c r="E1850" s="9"/>
      <c r="F1850" s="22">
        <f>Source!AL1687</f>
        <v>0</v>
      </c>
      <c r="G1850" s="21" t="str">
        <f>Source!DD1687</f>
        <v>)*13</v>
      </c>
      <c r="H1850" s="9">
        <f>Source!AW1687</f>
        <v>1</v>
      </c>
      <c r="I1850" s="9">
        <f>IF(Source!BC1687&lt;&gt; 0, Source!BC1687, 1)</f>
        <v>1</v>
      </c>
      <c r="J1850" s="22">
        <f>Source!P1687</f>
        <v>0</v>
      </c>
      <c r="K1850" s="22"/>
    </row>
    <row r="1851" spans="1:22" x14ac:dyDescent="0.3">
      <c r="A1851" s="19"/>
      <c r="B1851" s="19"/>
      <c r="C1851" s="19" t="s">
        <v>798</v>
      </c>
      <c r="D1851" s="20" t="s">
        <v>799</v>
      </c>
      <c r="E1851" s="9">
        <f>Source!AT1687</f>
        <v>70</v>
      </c>
      <c r="F1851" s="22"/>
      <c r="G1851" s="21"/>
      <c r="H1851" s="9"/>
      <c r="I1851" s="9"/>
      <c r="J1851" s="22">
        <f>SUM(R1846:R1850)</f>
        <v>59128.52</v>
      </c>
      <c r="K1851" s="22"/>
    </row>
    <row r="1852" spans="1:22" x14ac:dyDescent="0.3">
      <c r="A1852" s="19"/>
      <c r="B1852" s="19"/>
      <c r="C1852" s="19" t="s">
        <v>800</v>
      </c>
      <c r="D1852" s="20" t="s">
        <v>799</v>
      </c>
      <c r="E1852" s="9">
        <f>Source!AU1687</f>
        <v>10</v>
      </c>
      <c r="F1852" s="22"/>
      <c r="G1852" s="21"/>
      <c r="H1852" s="9"/>
      <c r="I1852" s="9"/>
      <c r="J1852" s="22">
        <f>SUM(T1846:T1851)</f>
        <v>8446.93</v>
      </c>
      <c r="K1852" s="22"/>
    </row>
    <row r="1853" spans="1:22" x14ac:dyDescent="0.3">
      <c r="A1853" s="19"/>
      <c r="B1853" s="19"/>
      <c r="C1853" s="19" t="s">
        <v>801</v>
      </c>
      <c r="D1853" s="20" t="s">
        <v>799</v>
      </c>
      <c r="E1853" s="9">
        <f>108</f>
        <v>108</v>
      </c>
      <c r="F1853" s="22"/>
      <c r="G1853" s="21"/>
      <c r="H1853" s="9"/>
      <c r="I1853" s="9"/>
      <c r="J1853" s="22">
        <f>SUM(V1846:V1852)</f>
        <v>0</v>
      </c>
      <c r="K1853" s="22"/>
    </row>
    <row r="1854" spans="1:22" x14ac:dyDescent="0.3">
      <c r="A1854" s="19"/>
      <c r="B1854" s="19"/>
      <c r="C1854" s="19" t="s">
        <v>802</v>
      </c>
      <c r="D1854" s="20" t="s">
        <v>803</v>
      </c>
      <c r="E1854" s="9">
        <f>Source!AQ1687</f>
        <v>3</v>
      </c>
      <c r="F1854" s="22"/>
      <c r="G1854" s="21" t="str">
        <f>Source!DI1687</f>
        <v>)*13</v>
      </c>
      <c r="H1854" s="9">
        <f>Source!AV1687</f>
        <v>1</v>
      </c>
      <c r="I1854" s="9"/>
      <c r="J1854" s="22"/>
      <c r="K1854" s="22">
        <f>Source!U1687</f>
        <v>78</v>
      </c>
    </row>
    <row r="1855" spans="1:22" x14ac:dyDescent="0.3">
      <c r="A1855" s="25"/>
      <c r="B1855" s="25"/>
      <c r="C1855" s="25"/>
      <c r="D1855" s="25"/>
      <c r="E1855" s="25"/>
      <c r="F1855" s="25"/>
      <c r="G1855" s="25"/>
      <c r="H1855" s="25"/>
      <c r="I1855" s="43">
        <f>J1847+J1848+J1850+J1851+J1852+J1853</f>
        <v>152044.76999999999</v>
      </c>
      <c r="J1855" s="43"/>
      <c r="K1855" s="26">
        <f>IF(Source!I1687&lt;&gt;0, ROUND(I1855/Source!I1687, 2), 0)</f>
        <v>76022.39</v>
      </c>
      <c r="P1855" s="24">
        <f>I1855</f>
        <v>152044.76999999999</v>
      </c>
    </row>
    <row r="1856" spans="1:22" ht="40.950000000000003" x14ac:dyDescent="0.3">
      <c r="A1856" s="19">
        <v>160</v>
      </c>
      <c r="B1856" s="19" t="str">
        <f>Source!F1688</f>
        <v>2.14-2103-14-1/1</v>
      </c>
      <c r="C1856" s="19" t="str">
        <f>Source!G1688</f>
        <v>Техническое сопровождение ЛВС, настройка и техническая поддержка активного сетевого оборудования</v>
      </c>
      <c r="D1856" s="20" t="str">
        <f>Source!H1688</f>
        <v>устройство</v>
      </c>
      <c r="E1856" s="9">
        <f>Source!I1688</f>
        <v>2</v>
      </c>
      <c r="F1856" s="22"/>
      <c r="G1856" s="21"/>
      <c r="H1856" s="9"/>
      <c r="I1856" s="9"/>
      <c r="J1856" s="22"/>
      <c r="K1856" s="22"/>
      <c r="Q1856">
        <f>ROUND((Source!BZ1688/100)*ROUND((Source!AF1688*Source!AV1688)*Source!I1688, 2), 2)</f>
        <v>72126.600000000006</v>
      </c>
      <c r="R1856">
        <f>Source!X1688</f>
        <v>72126.600000000006</v>
      </c>
      <c r="S1856">
        <f>ROUND((Source!CA1688/100)*ROUND((Source!AF1688*Source!AV1688)*Source!I1688, 2), 2)</f>
        <v>10303.799999999999</v>
      </c>
      <c r="T1856">
        <f>Source!Y1688</f>
        <v>10303.799999999999</v>
      </c>
      <c r="U1856">
        <f>ROUND((175/100)*ROUND((Source!AE1688*Source!AV1688)*Source!I1688, 2), 2)</f>
        <v>0</v>
      </c>
      <c r="V1856">
        <f>ROUND((108/100)*ROUND(Source!CS1688*Source!I1688, 2), 2)</f>
        <v>0</v>
      </c>
    </row>
    <row r="1857" spans="1:32" x14ac:dyDescent="0.3">
      <c r="A1857" s="19"/>
      <c r="B1857" s="19"/>
      <c r="C1857" s="19" t="s">
        <v>794</v>
      </c>
      <c r="D1857" s="20"/>
      <c r="E1857" s="9"/>
      <c r="F1857" s="22">
        <f>Source!AO1688</f>
        <v>3963</v>
      </c>
      <c r="G1857" s="21" t="str">
        <f>Source!DG1688</f>
        <v>)*13</v>
      </c>
      <c r="H1857" s="9">
        <f>Source!AV1688</f>
        <v>1</v>
      </c>
      <c r="I1857" s="9">
        <f>IF(Source!BA1688&lt;&gt; 0, Source!BA1688, 1)</f>
        <v>1</v>
      </c>
      <c r="J1857" s="22">
        <f>Source!S1688</f>
        <v>103038</v>
      </c>
      <c r="K1857" s="22"/>
    </row>
    <row r="1858" spans="1:32" x14ac:dyDescent="0.3">
      <c r="A1858" s="19"/>
      <c r="B1858" s="19"/>
      <c r="C1858" s="19" t="s">
        <v>795</v>
      </c>
      <c r="D1858" s="20"/>
      <c r="E1858" s="9"/>
      <c r="F1858" s="22">
        <f>Source!AM1688</f>
        <v>0</v>
      </c>
      <c r="G1858" s="21" t="str">
        <f>Source!DE1688</f>
        <v>)*13</v>
      </c>
      <c r="H1858" s="9">
        <f>Source!AV1688</f>
        <v>1</v>
      </c>
      <c r="I1858" s="9">
        <f>IF(Source!BB1688&lt;&gt; 0, Source!BB1688, 1)</f>
        <v>1</v>
      </c>
      <c r="J1858" s="22">
        <f>Source!Q1688</f>
        <v>0</v>
      </c>
      <c r="K1858" s="22"/>
    </row>
    <row r="1859" spans="1:32" x14ac:dyDescent="0.3">
      <c r="A1859" s="19"/>
      <c r="B1859" s="19"/>
      <c r="C1859" s="19" t="s">
        <v>796</v>
      </c>
      <c r="D1859" s="20"/>
      <c r="E1859" s="9"/>
      <c r="F1859" s="22">
        <f>Source!AN1688</f>
        <v>0</v>
      </c>
      <c r="G1859" s="21" t="str">
        <f>Source!DF1688</f>
        <v>)*13</v>
      </c>
      <c r="H1859" s="9">
        <f>Source!AV1688</f>
        <v>1</v>
      </c>
      <c r="I1859" s="9">
        <f>IF(Source!BS1688&lt;&gt; 0, Source!BS1688, 1)</f>
        <v>1</v>
      </c>
      <c r="J1859" s="23">
        <f>Source!R1688</f>
        <v>0</v>
      </c>
      <c r="K1859" s="22"/>
    </row>
    <row r="1860" spans="1:32" x14ac:dyDescent="0.3">
      <c r="A1860" s="19"/>
      <c r="B1860" s="19"/>
      <c r="C1860" s="19" t="s">
        <v>797</v>
      </c>
      <c r="D1860" s="20"/>
      <c r="E1860" s="9"/>
      <c r="F1860" s="22">
        <f>Source!AL1688</f>
        <v>0</v>
      </c>
      <c r="G1860" s="21" t="str">
        <f>Source!DD1688</f>
        <v>)*13</v>
      </c>
      <c r="H1860" s="9">
        <f>Source!AW1688</f>
        <v>1</v>
      </c>
      <c r="I1860" s="9">
        <f>IF(Source!BC1688&lt;&gt; 0, Source!BC1688, 1)</f>
        <v>1</v>
      </c>
      <c r="J1860" s="22">
        <f>Source!P1688</f>
        <v>0</v>
      </c>
      <c r="K1860" s="22"/>
    </row>
    <row r="1861" spans="1:32" x14ac:dyDescent="0.3">
      <c r="A1861" s="19"/>
      <c r="B1861" s="19"/>
      <c r="C1861" s="19" t="s">
        <v>798</v>
      </c>
      <c r="D1861" s="20" t="s">
        <v>799</v>
      </c>
      <c r="E1861" s="9">
        <f>Source!AT1688</f>
        <v>70</v>
      </c>
      <c r="F1861" s="22"/>
      <c r="G1861" s="21"/>
      <c r="H1861" s="9"/>
      <c r="I1861" s="9"/>
      <c r="J1861" s="22">
        <f>SUM(R1856:R1860)</f>
        <v>72126.600000000006</v>
      </c>
      <c r="K1861" s="22"/>
    </row>
    <row r="1862" spans="1:32" x14ac:dyDescent="0.3">
      <c r="A1862" s="19"/>
      <c r="B1862" s="19"/>
      <c r="C1862" s="19" t="s">
        <v>800</v>
      </c>
      <c r="D1862" s="20" t="s">
        <v>799</v>
      </c>
      <c r="E1862" s="9">
        <f>Source!AU1688</f>
        <v>10</v>
      </c>
      <c r="F1862" s="22"/>
      <c r="G1862" s="21"/>
      <c r="H1862" s="9"/>
      <c r="I1862" s="9"/>
      <c r="J1862" s="22">
        <f>SUM(T1856:T1861)</f>
        <v>10303.799999999999</v>
      </c>
      <c r="K1862" s="22"/>
    </row>
    <row r="1863" spans="1:32" x14ac:dyDescent="0.3">
      <c r="A1863" s="19"/>
      <c r="B1863" s="19"/>
      <c r="C1863" s="19" t="s">
        <v>801</v>
      </c>
      <c r="D1863" s="20" t="s">
        <v>799</v>
      </c>
      <c r="E1863" s="9">
        <f>108</f>
        <v>108</v>
      </c>
      <c r="F1863" s="22"/>
      <c r="G1863" s="21"/>
      <c r="H1863" s="9"/>
      <c r="I1863" s="9"/>
      <c r="J1863" s="22">
        <f>SUM(V1856:V1862)</f>
        <v>0</v>
      </c>
      <c r="K1863" s="22"/>
    </row>
    <row r="1864" spans="1:32" x14ac:dyDescent="0.3">
      <c r="A1864" s="19"/>
      <c r="B1864" s="19"/>
      <c r="C1864" s="19" t="s">
        <v>802</v>
      </c>
      <c r="D1864" s="20" t="s">
        <v>803</v>
      </c>
      <c r="E1864" s="9">
        <f>Source!AQ1688</f>
        <v>4</v>
      </c>
      <c r="F1864" s="22"/>
      <c r="G1864" s="21" t="str">
        <f>Source!DI1688</f>
        <v>)*13</v>
      </c>
      <c r="H1864" s="9">
        <f>Source!AV1688</f>
        <v>1</v>
      </c>
      <c r="I1864" s="9"/>
      <c r="J1864" s="22"/>
      <c r="K1864" s="22">
        <f>Source!U1688</f>
        <v>104</v>
      </c>
    </row>
    <row r="1865" spans="1:32" x14ac:dyDescent="0.3">
      <c r="A1865" s="25"/>
      <c r="B1865" s="25"/>
      <c r="C1865" s="25"/>
      <c r="D1865" s="25"/>
      <c r="E1865" s="25"/>
      <c r="F1865" s="25"/>
      <c r="G1865" s="25"/>
      <c r="H1865" s="25"/>
      <c r="I1865" s="43">
        <f>J1857+J1858+J1860+J1861+J1862+J1863</f>
        <v>185468.4</v>
      </c>
      <c r="J1865" s="43"/>
      <c r="K1865" s="26">
        <f>IF(Source!I1688&lt;&gt;0, ROUND(I1865/Source!I1688, 2), 0)</f>
        <v>92734.2</v>
      </c>
      <c r="P1865" s="24">
        <f>I1865</f>
        <v>185468.4</v>
      </c>
    </row>
    <row r="1867" spans="1:32" x14ac:dyDescent="0.3">
      <c r="A1867" s="40" t="str">
        <f>CONCATENATE("Итого по подразделу: ",IF(Source!G1690&lt;&gt;"Новый подраздел", Source!G1690, ""))</f>
        <v>Итого по подразделу: СВН - Инженерные сооружения и коммуникации</v>
      </c>
      <c r="B1867" s="40"/>
      <c r="C1867" s="40"/>
      <c r="D1867" s="40"/>
      <c r="E1867" s="40"/>
      <c r="F1867" s="40"/>
      <c r="G1867" s="40"/>
      <c r="H1867" s="40"/>
      <c r="I1867" s="38">
        <f>SUM(P1825:P1866)</f>
        <v>392298</v>
      </c>
      <c r="J1867" s="39"/>
      <c r="K1867" s="27"/>
    </row>
    <row r="1870" spans="1:32" ht="28.4" x14ac:dyDescent="0.3">
      <c r="A1870" s="40" t="str">
        <f>CONCATENATE("Итого по разделу: ",IF(Source!G1720&lt;&gt;"Новый раздел", Source!G1720, ""))</f>
        <v>Итого по разделу: Зона №2  -   8. Внутренние и внутриплощадочные слаботочные сети Здание 6.6 "Павильон "Аэропорт"</v>
      </c>
      <c r="B1870" s="40"/>
      <c r="C1870" s="40"/>
      <c r="D1870" s="40"/>
      <c r="E1870" s="40"/>
      <c r="F1870" s="40"/>
      <c r="G1870" s="40"/>
      <c r="H1870" s="40"/>
      <c r="I1870" s="38">
        <f>SUM(P1718:P1869)</f>
        <v>1808782.26</v>
      </c>
      <c r="J1870" s="39"/>
      <c r="K1870" s="27"/>
      <c r="AF1870" s="29" t="str">
        <f>CONCATENATE("Итого по разделу: ",IF(Source!G1720&lt;&gt;"Новый раздел", Source!G1720, ""))</f>
        <v>Итого по разделу: Зона №2  -   8. Внутренние и внутриплощадочные слаботочные сети Здание 6.6 "Павильон "Аэропорт"</v>
      </c>
    </row>
    <row r="1873" spans="1:22" x14ac:dyDescent="0.35">
      <c r="A1873" s="42" t="str">
        <f>CONCATENATE("Раздел: ",IF(Source!G1750&lt;&gt;"Новый раздел", Source!G1750, ""))</f>
        <v>Раздел: Зона №1  -   9. Внутренние и внутриплощадочные слаботочные сети Здание 7.1 "Культурный центр"</v>
      </c>
      <c r="B1873" s="42"/>
      <c r="C1873" s="42"/>
      <c r="D1873" s="42"/>
      <c r="E1873" s="42"/>
      <c r="F1873" s="42"/>
      <c r="G1873" s="42"/>
      <c r="H1873" s="42"/>
      <c r="I1873" s="42"/>
      <c r="J1873" s="42"/>
      <c r="K1873" s="42"/>
    </row>
    <row r="1875" spans="1:22" x14ac:dyDescent="0.35">
      <c r="A1875" s="42" t="str">
        <f>CONCATENATE("Подраздел: ",IF(Source!G1754&lt;&gt;"Новый подраздел", Source!G1754, ""))</f>
        <v>Подраздел: ЛВС - Инженерные сооружения и коммуникации</v>
      </c>
      <c r="B1875" s="42"/>
      <c r="C1875" s="42"/>
      <c r="D1875" s="42"/>
      <c r="E1875" s="42"/>
      <c r="F1875" s="42"/>
      <c r="G1875" s="42"/>
      <c r="H1875" s="42"/>
      <c r="I1875" s="42"/>
      <c r="J1875" s="42"/>
      <c r="K1875" s="42"/>
    </row>
    <row r="1876" spans="1:22" ht="27.3" x14ac:dyDescent="0.3">
      <c r="A1876" s="19">
        <v>161</v>
      </c>
      <c r="B1876" s="19" t="str">
        <f>Source!F1758</f>
        <v>2.14-3701-7-4/1</v>
      </c>
      <c r="C1876" s="19" t="str">
        <f>Source!G1758</f>
        <v>Проверка монтажа кабеля в шкафу связи</v>
      </c>
      <c r="D1876" s="20" t="str">
        <f>Source!H1758</f>
        <v>шт.</v>
      </c>
      <c r="E1876" s="9">
        <f>Source!I1758</f>
        <v>3</v>
      </c>
      <c r="F1876" s="22"/>
      <c r="G1876" s="21"/>
      <c r="H1876" s="9"/>
      <c r="I1876" s="9"/>
      <c r="J1876" s="22"/>
      <c r="K1876" s="22"/>
      <c r="Q1876">
        <f>ROUND((Source!BZ1758/100)*ROUND((Source!AF1758*Source!AV1758)*Source!I1758, 2), 2)</f>
        <v>2080.6</v>
      </c>
      <c r="R1876">
        <f>Source!X1758</f>
        <v>2080.6</v>
      </c>
      <c r="S1876">
        <f>ROUND((Source!CA1758/100)*ROUND((Source!AF1758*Source!AV1758)*Source!I1758, 2), 2)</f>
        <v>297.23</v>
      </c>
      <c r="T1876">
        <f>Source!Y1758</f>
        <v>297.23</v>
      </c>
      <c r="U1876">
        <f>ROUND((175/100)*ROUND((Source!AE1758*Source!AV1758)*Source!I1758, 2), 2)</f>
        <v>0</v>
      </c>
      <c r="V1876">
        <f>ROUND((108/100)*ROUND(Source!CS1758*Source!I1758, 2), 2)</f>
        <v>0</v>
      </c>
    </row>
    <row r="1877" spans="1:22" x14ac:dyDescent="0.3">
      <c r="A1877" s="19"/>
      <c r="B1877" s="19"/>
      <c r="C1877" s="19" t="s">
        <v>794</v>
      </c>
      <c r="D1877" s="20"/>
      <c r="E1877" s="9"/>
      <c r="F1877" s="22">
        <f>Source!AO1758</f>
        <v>247.69</v>
      </c>
      <c r="G1877" s="21" t="str">
        <f>Source!DG1758</f>
        <v>)*4</v>
      </c>
      <c r="H1877" s="9">
        <f>Source!AV1758</f>
        <v>1</v>
      </c>
      <c r="I1877" s="9">
        <f>IF(Source!BA1758&lt;&gt; 0, Source!BA1758, 1)</f>
        <v>1</v>
      </c>
      <c r="J1877" s="22">
        <f>Source!S1758</f>
        <v>2972.28</v>
      </c>
      <c r="K1877" s="22"/>
    </row>
    <row r="1878" spans="1:22" x14ac:dyDescent="0.3">
      <c r="A1878" s="19"/>
      <c r="B1878" s="19"/>
      <c r="C1878" s="19" t="s">
        <v>795</v>
      </c>
      <c r="D1878" s="20"/>
      <c r="E1878" s="9"/>
      <c r="F1878" s="22">
        <f>Source!AM1758</f>
        <v>0</v>
      </c>
      <c r="G1878" s="21" t="str">
        <f>Source!DE1758</f>
        <v>)*4</v>
      </c>
      <c r="H1878" s="9">
        <f>Source!AV1758</f>
        <v>1</v>
      </c>
      <c r="I1878" s="9">
        <f>IF(Source!BB1758&lt;&gt; 0, Source!BB1758, 1)</f>
        <v>1</v>
      </c>
      <c r="J1878" s="22">
        <f>Source!Q1758</f>
        <v>0</v>
      </c>
      <c r="K1878" s="22"/>
    </row>
    <row r="1879" spans="1:22" x14ac:dyDescent="0.3">
      <c r="A1879" s="19"/>
      <c r="B1879" s="19"/>
      <c r="C1879" s="19" t="s">
        <v>796</v>
      </c>
      <c r="D1879" s="20"/>
      <c r="E1879" s="9"/>
      <c r="F1879" s="22">
        <f>Source!AN1758</f>
        <v>0</v>
      </c>
      <c r="G1879" s="21" t="str">
        <f>Source!DF1758</f>
        <v>)*4</v>
      </c>
      <c r="H1879" s="9">
        <f>Source!AV1758</f>
        <v>1</v>
      </c>
      <c r="I1879" s="9">
        <f>IF(Source!BS1758&lt;&gt; 0, Source!BS1758, 1)</f>
        <v>1</v>
      </c>
      <c r="J1879" s="23">
        <f>Source!R1758</f>
        <v>0</v>
      </c>
      <c r="K1879" s="22"/>
    </row>
    <row r="1880" spans="1:22" x14ac:dyDescent="0.3">
      <c r="A1880" s="19"/>
      <c r="B1880" s="19"/>
      <c r="C1880" s="19" t="s">
        <v>797</v>
      </c>
      <c r="D1880" s="20"/>
      <c r="E1880" s="9"/>
      <c r="F1880" s="22">
        <f>Source!AL1758</f>
        <v>0</v>
      </c>
      <c r="G1880" s="21" t="str">
        <f>Source!DD1758</f>
        <v>)*4</v>
      </c>
      <c r="H1880" s="9">
        <f>Source!AW1758</f>
        <v>1</v>
      </c>
      <c r="I1880" s="9">
        <f>IF(Source!BC1758&lt;&gt; 0, Source!BC1758, 1)</f>
        <v>1</v>
      </c>
      <c r="J1880" s="22">
        <f>Source!P1758</f>
        <v>0</v>
      </c>
      <c r="K1880" s="22"/>
    </row>
    <row r="1881" spans="1:22" x14ac:dyDescent="0.3">
      <c r="A1881" s="19"/>
      <c r="B1881" s="19"/>
      <c r="C1881" s="19" t="s">
        <v>798</v>
      </c>
      <c r="D1881" s="20" t="s">
        <v>799</v>
      </c>
      <c r="E1881" s="9">
        <f>Source!AT1758</f>
        <v>70</v>
      </c>
      <c r="F1881" s="22"/>
      <c r="G1881" s="21"/>
      <c r="H1881" s="9"/>
      <c r="I1881" s="9"/>
      <c r="J1881" s="22">
        <f>SUM(R1876:R1880)</f>
        <v>2080.6</v>
      </c>
      <c r="K1881" s="22"/>
    </row>
    <row r="1882" spans="1:22" x14ac:dyDescent="0.3">
      <c r="A1882" s="19"/>
      <c r="B1882" s="19"/>
      <c r="C1882" s="19" t="s">
        <v>800</v>
      </c>
      <c r="D1882" s="20" t="s">
        <v>799</v>
      </c>
      <c r="E1882" s="9">
        <f>Source!AU1758</f>
        <v>10</v>
      </c>
      <c r="F1882" s="22"/>
      <c r="G1882" s="21"/>
      <c r="H1882" s="9"/>
      <c r="I1882" s="9"/>
      <c r="J1882" s="22">
        <f>SUM(T1876:T1881)</f>
        <v>297.23</v>
      </c>
      <c r="K1882" s="22"/>
    </row>
    <row r="1883" spans="1:22" x14ac:dyDescent="0.3">
      <c r="A1883" s="19"/>
      <c r="B1883" s="19"/>
      <c r="C1883" s="19" t="s">
        <v>801</v>
      </c>
      <c r="D1883" s="20" t="s">
        <v>799</v>
      </c>
      <c r="E1883" s="9">
        <f>108</f>
        <v>108</v>
      </c>
      <c r="F1883" s="22"/>
      <c r="G1883" s="21"/>
      <c r="H1883" s="9"/>
      <c r="I1883" s="9"/>
      <c r="J1883" s="22">
        <f>SUM(V1876:V1882)</f>
        <v>0</v>
      </c>
      <c r="K1883" s="22"/>
    </row>
    <row r="1884" spans="1:22" x14ac:dyDescent="0.3">
      <c r="A1884" s="19"/>
      <c r="B1884" s="19"/>
      <c r="C1884" s="19" t="s">
        <v>802</v>
      </c>
      <c r="D1884" s="20" t="s">
        <v>803</v>
      </c>
      <c r="E1884" s="9">
        <f>Source!AQ1758</f>
        <v>0.25</v>
      </c>
      <c r="F1884" s="22"/>
      <c r="G1884" s="21" t="str">
        <f>Source!DI1758</f>
        <v>)*4</v>
      </c>
      <c r="H1884" s="9">
        <f>Source!AV1758</f>
        <v>1</v>
      </c>
      <c r="I1884" s="9"/>
      <c r="J1884" s="22"/>
      <c r="K1884" s="22">
        <f>Source!U1758</f>
        <v>3</v>
      </c>
    </row>
    <row r="1885" spans="1:22" x14ac:dyDescent="0.3">
      <c r="A1885" s="25"/>
      <c r="B1885" s="25"/>
      <c r="C1885" s="25"/>
      <c r="D1885" s="25"/>
      <c r="E1885" s="25"/>
      <c r="F1885" s="25"/>
      <c r="G1885" s="25"/>
      <c r="H1885" s="25"/>
      <c r="I1885" s="43">
        <f>J1877+J1878+J1880+J1881+J1882+J1883</f>
        <v>5350.1100000000006</v>
      </c>
      <c r="J1885" s="43"/>
      <c r="K1885" s="26">
        <f>IF(Source!I1758&lt;&gt;0, ROUND(I1885/Source!I1758, 2), 0)</f>
        <v>1783.37</v>
      </c>
      <c r="P1885" s="24">
        <f>I1885</f>
        <v>5350.1100000000006</v>
      </c>
    </row>
    <row r="1886" spans="1:22" ht="27.3" x14ac:dyDescent="0.3">
      <c r="A1886" s="19">
        <v>162</v>
      </c>
      <c r="B1886" s="19" t="str">
        <f>Source!F1759</f>
        <v>2.14-3701-7-3/1</v>
      </c>
      <c r="C1886" s="19" t="str">
        <f>Source!G1759</f>
        <v>Внешний осмотр монтажа кроссировок и жил шкафа связи</v>
      </c>
      <c r="D1886" s="20" t="str">
        <f>Source!H1759</f>
        <v>шт.</v>
      </c>
      <c r="E1886" s="9">
        <f>Source!I1759</f>
        <v>856</v>
      </c>
      <c r="F1886" s="22"/>
      <c r="G1886" s="21"/>
      <c r="H1886" s="9"/>
      <c r="I1886" s="9"/>
      <c r="J1886" s="22"/>
      <c r="K1886" s="22"/>
      <c r="Q1886">
        <f>ROUND((Source!BZ1759/100)*ROUND((Source!AF1759*Source!AV1759)*Source!I1759, 2), 2)</f>
        <v>973604.13</v>
      </c>
      <c r="R1886">
        <f>Source!X1759</f>
        <v>973604.13</v>
      </c>
      <c r="S1886">
        <f>ROUND((Source!CA1759/100)*ROUND((Source!AF1759*Source!AV1759)*Source!I1759, 2), 2)</f>
        <v>139086.29999999999</v>
      </c>
      <c r="T1886">
        <f>Source!Y1759</f>
        <v>139086.29999999999</v>
      </c>
      <c r="U1886">
        <f>ROUND((175/100)*ROUND((Source!AE1759*Source!AV1759)*Source!I1759, 2), 2)</f>
        <v>0</v>
      </c>
      <c r="V1886">
        <f>ROUND((108/100)*ROUND(Source!CS1759*Source!I1759, 2), 2)</f>
        <v>0</v>
      </c>
    </row>
    <row r="1887" spans="1:22" x14ac:dyDescent="0.3">
      <c r="A1887" s="19"/>
      <c r="B1887" s="19"/>
      <c r="C1887" s="19" t="s">
        <v>794</v>
      </c>
      <c r="D1887" s="20"/>
      <c r="E1887" s="9"/>
      <c r="F1887" s="22">
        <f>Source!AO1759</f>
        <v>406.21</v>
      </c>
      <c r="G1887" s="21" t="str">
        <f>Source!DG1759</f>
        <v>)*4</v>
      </c>
      <c r="H1887" s="9">
        <f>Source!AV1759</f>
        <v>1</v>
      </c>
      <c r="I1887" s="9">
        <f>IF(Source!BA1759&lt;&gt; 0, Source!BA1759, 1)</f>
        <v>1</v>
      </c>
      <c r="J1887" s="22">
        <f>Source!S1759</f>
        <v>1390863.04</v>
      </c>
      <c r="K1887" s="22"/>
    </row>
    <row r="1888" spans="1:22" x14ac:dyDescent="0.3">
      <c r="A1888" s="19"/>
      <c r="B1888" s="19"/>
      <c r="C1888" s="19" t="s">
        <v>795</v>
      </c>
      <c r="D1888" s="20"/>
      <c r="E1888" s="9"/>
      <c r="F1888" s="22">
        <f>Source!AM1759</f>
        <v>0</v>
      </c>
      <c r="G1888" s="21" t="str">
        <f>Source!DE1759</f>
        <v>)*4</v>
      </c>
      <c r="H1888" s="9">
        <f>Source!AV1759</f>
        <v>1</v>
      </c>
      <c r="I1888" s="9">
        <f>IF(Source!BB1759&lt;&gt; 0, Source!BB1759, 1)</f>
        <v>1</v>
      </c>
      <c r="J1888" s="22">
        <f>Source!Q1759</f>
        <v>0</v>
      </c>
      <c r="K1888" s="22"/>
    </row>
    <row r="1889" spans="1:22" x14ac:dyDescent="0.3">
      <c r="A1889" s="19"/>
      <c r="B1889" s="19"/>
      <c r="C1889" s="19" t="s">
        <v>796</v>
      </c>
      <c r="D1889" s="20"/>
      <c r="E1889" s="9"/>
      <c r="F1889" s="22">
        <f>Source!AN1759</f>
        <v>0</v>
      </c>
      <c r="G1889" s="21" t="str">
        <f>Source!DF1759</f>
        <v>)*4</v>
      </c>
      <c r="H1889" s="9">
        <f>Source!AV1759</f>
        <v>1</v>
      </c>
      <c r="I1889" s="9">
        <f>IF(Source!BS1759&lt;&gt; 0, Source!BS1759, 1)</f>
        <v>1</v>
      </c>
      <c r="J1889" s="23">
        <f>Source!R1759</f>
        <v>0</v>
      </c>
      <c r="K1889" s="22"/>
    </row>
    <row r="1890" spans="1:22" x14ac:dyDescent="0.3">
      <c r="A1890" s="19"/>
      <c r="B1890" s="19"/>
      <c r="C1890" s="19" t="s">
        <v>797</v>
      </c>
      <c r="D1890" s="20"/>
      <c r="E1890" s="9"/>
      <c r="F1890" s="22">
        <f>Source!AL1759</f>
        <v>0</v>
      </c>
      <c r="G1890" s="21" t="str">
        <f>Source!DD1759</f>
        <v>)*4</v>
      </c>
      <c r="H1890" s="9">
        <f>Source!AW1759</f>
        <v>1</v>
      </c>
      <c r="I1890" s="9">
        <f>IF(Source!BC1759&lt;&gt; 0, Source!BC1759, 1)</f>
        <v>1</v>
      </c>
      <c r="J1890" s="22">
        <f>Source!P1759</f>
        <v>0</v>
      </c>
      <c r="K1890" s="22"/>
    </row>
    <row r="1891" spans="1:22" x14ac:dyDescent="0.3">
      <c r="A1891" s="19"/>
      <c r="B1891" s="19"/>
      <c r="C1891" s="19" t="s">
        <v>798</v>
      </c>
      <c r="D1891" s="20" t="s">
        <v>799</v>
      </c>
      <c r="E1891" s="9">
        <f>Source!AT1759</f>
        <v>70</v>
      </c>
      <c r="F1891" s="22"/>
      <c r="G1891" s="21"/>
      <c r="H1891" s="9"/>
      <c r="I1891" s="9"/>
      <c r="J1891" s="22">
        <f>SUM(R1886:R1890)</f>
        <v>973604.13</v>
      </c>
      <c r="K1891" s="22"/>
    </row>
    <row r="1892" spans="1:22" x14ac:dyDescent="0.3">
      <c r="A1892" s="19"/>
      <c r="B1892" s="19"/>
      <c r="C1892" s="19" t="s">
        <v>800</v>
      </c>
      <c r="D1892" s="20" t="s">
        <v>799</v>
      </c>
      <c r="E1892" s="9">
        <f>Source!AU1759</f>
        <v>10</v>
      </c>
      <c r="F1892" s="22"/>
      <c r="G1892" s="21"/>
      <c r="H1892" s="9"/>
      <c r="I1892" s="9"/>
      <c r="J1892" s="22">
        <f>SUM(T1886:T1891)</f>
        <v>139086.29999999999</v>
      </c>
      <c r="K1892" s="22"/>
    </row>
    <row r="1893" spans="1:22" x14ac:dyDescent="0.3">
      <c r="A1893" s="19"/>
      <c r="B1893" s="19"/>
      <c r="C1893" s="19" t="s">
        <v>801</v>
      </c>
      <c r="D1893" s="20" t="s">
        <v>799</v>
      </c>
      <c r="E1893" s="9">
        <f>108</f>
        <v>108</v>
      </c>
      <c r="F1893" s="22"/>
      <c r="G1893" s="21"/>
      <c r="H1893" s="9"/>
      <c r="I1893" s="9"/>
      <c r="J1893" s="22">
        <f>SUM(V1886:V1892)</f>
        <v>0</v>
      </c>
      <c r="K1893" s="22"/>
    </row>
    <row r="1894" spans="1:22" x14ac:dyDescent="0.3">
      <c r="A1894" s="19"/>
      <c r="B1894" s="19"/>
      <c r="C1894" s="19" t="s">
        <v>802</v>
      </c>
      <c r="D1894" s="20" t="s">
        <v>803</v>
      </c>
      <c r="E1894" s="9">
        <f>Source!AQ1759</f>
        <v>0.41</v>
      </c>
      <c r="F1894" s="22"/>
      <c r="G1894" s="21" t="str">
        <f>Source!DI1759</f>
        <v>)*4</v>
      </c>
      <c r="H1894" s="9">
        <f>Source!AV1759</f>
        <v>1</v>
      </c>
      <c r="I1894" s="9"/>
      <c r="J1894" s="22"/>
      <c r="K1894" s="22">
        <f>Source!U1759</f>
        <v>1403.84</v>
      </c>
    </row>
    <row r="1895" spans="1:22" x14ac:dyDescent="0.3">
      <c r="A1895" s="25"/>
      <c r="B1895" s="25"/>
      <c r="C1895" s="25"/>
      <c r="D1895" s="25"/>
      <c r="E1895" s="25"/>
      <c r="F1895" s="25"/>
      <c r="G1895" s="25"/>
      <c r="H1895" s="25"/>
      <c r="I1895" s="43">
        <f>J1887+J1888+J1890+J1891+J1892+J1893</f>
        <v>2503553.4699999997</v>
      </c>
      <c r="J1895" s="43"/>
      <c r="K1895" s="26">
        <f>IF(Source!I1759&lt;&gt;0, ROUND(I1895/Source!I1759, 2), 0)</f>
        <v>2924.71</v>
      </c>
      <c r="P1895" s="24">
        <f>I1895</f>
        <v>2503553.4699999997</v>
      </c>
    </row>
    <row r="1896" spans="1:22" ht="68.2" x14ac:dyDescent="0.3">
      <c r="A1896" s="19">
        <v>163</v>
      </c>
      <c r="B1896" s="19" t="str">
        <f>Source!F1760</f>
        <v>2.8-2103-5-2/1</v>
      </c>
      <c r="C1896" s="19" t="str">
        <f>Source!G1760</f>
        <v>Техническое обслуживание кабеля экранированного с медными жилами, полиэтиленовой изоляцией и экраном, при внутренней проводке в непроходных каналах и трубах</v>
      </c>
      <c r="D1896" s="20" t="str">
        <f>Source!H1760</f>
        <v>100 м</v>
      </c>
      <c r="E1896" s="9">
        <f>Source!I1760</f>
        <v>183.09</v>
      </c>
      <c r="F1896" s="22"/>
      <c r="G1896" s="21"/>
      <c r="H1896" s="9"/>
      <c r="I1896" s="9"/>
      <c r="J1896" s="22"/>
      <c r="K1896" s="22"/>
      <c r="Q1896">
        <f>ROUND((Source!BZ1760/100)*ROUND((Source!AF1760*Source!AV1760)*Source!I1760, 2), 2)</f>
        <v>145444.5</v>
      </c>
      <c r="R1896">
        <f>Source!X1760</f>
        <v>145444.5</v>
      </c>
      <c r="S1896">
        <f>ROUND((Source!CA1760/100)*ROUND((Source!AF1760*Source!AV1760)*Source!I1760, 2), 2)</f>
        <v>20777.79</v>
      </c>
      <c r="T1896">
        <f>Source!Y1760</f>
        <v>20777.79</v>
      </c>
      <c r="U1896">
        <f>ROUND((175/100)*ROUND((Source!AE1760*Source!AV1760)*Source!I1760, 2), 2)</f>
        <v>58237.27</v>
      </c>
      <c r="V1896">
        <f>ROUND((108/100)*ROUND(Source!CS1760*Source!I1760, 2), 2)</f>
        <v>35940.720000000001</v>
      </c>
    </row>
    <row r="1897" spans="1:22" x14ac:dyDescent="0.25">
      <c r="C1897" s="28" t="str">
        <f>"Объем: "&amp;Source!I1760&amp;"=18309/"&amp;"100"</f>
        <v>Объем: 183,09=18309/100</v>
      </c>
    </row>
    <row r="1898" spans="1:22" x14ac:dyDescent="0.3">
      <c r="A1898" s="19"/>
      <c r="B1898" s="19"/>
      <c r="C1898" s="19" t="s">
        <v>794</v>
      </c>
      <c r="D1898" s="20"/>
      <c r="E1898" s="9"/>
      <c r="F1898" s="22">
        <f>Source!AO1760</f>
        <v>283.70999999999998</v>
      </c>
      <c r="G1898" s="21" t="str">
        <f>Source!DG1760</f>
        <v>)*4</v>
      </c>
      <c r="H1898" s="9">
        <f>Source!AV1760</f>
        <v>1</v>
      </c>
      <c r="I1898" s="9">
        <f>IF(Source!BA1760&lt;&gt; 0, Source!BA1760, 1)</f>
        <v>1</v>
      </c>
      <c r="J1898" s="22">
        <f>Source!S1760</f>
        <v>207777.86</v>
      </c>
      <c r="K1898" s="22"/>
    </row>
    <row r="1899" spans="1:22" x14ac:dyDescent="0.3">
      <c r="A1899" s="19"/>
      <c r="B1899" s="19"/>
      <c r="C1899" s="19" t="s">
        <v>795</v>
      </c>
      <c r="D1899" s="20"/>
      <c r="E1899" s="9"/>
      <c r="F1899" s="22">
        <f>Source!AM1760</f>
        <v>71.67</v>
      </c>
      <c r="G1899" s="21" t="str">
        <f>Source!DE1760</f>
        <v>)*4</v>
      </c>
      <c r="H1899" s="9">
        <f>Source!AV1760</f>
        <v>1</v>
      </c>
      <c r="I1899" s="9">
        <f>IF(Source!BB1760&lt;&gt; 0, Source!BB1760, 1)</f>
        <v>1</v>
      </c>
      <c r="J1899" s="22">
        <f>Source!Q1760</f>
        <v>52488.24</v>
      </c>
      <c r="K1899" s="22"/>
    </row>
    <row r="1900" spans="1:22" x14ac:dyDescent="0.3">
      <c r="A1900" s="19"/>
      <c r="B1900" s="19"/>
      <c r="C1900" s="19" t="s">
        <v>796</v>
      </c>
      <c r="D1900" s="20"/>
      <c r="E1900" s="9"/>
      <c r="F1900" s="22">
        <f>Source!AN1760</f>
        <v>45.44</v>
      </c>
      <c r="G1900" s="21" t="str">
        <f>Source!DF1760</f>
        <v>)*4</v>
      </c>
      <c r="H1900" s="9">
        <f>Source!AV1760</f>
        <v>1</v>
      </c>
      <c r="I1900" s="9">
        <f>IF(Source!BS1760&lt;&gt; 0, Source!BS1760, 1)</f>
        <v>1</v>
      </c>
      <c r="J1900" s="23">
        <f>Source!R1760</f>
        <v>33278.44</v>
      </c>
      <c r="K1900" s="22"/>
    </row>
    <row r="1901" spans="1:22" x14ac:dyDescent="0.3">
      <c r="A1901" s="19"/>
      <c r="B1901" s="19"/>
      <c r="C1901" s="19" t="s">
        <v>797</v>
      </c>
      <c r="D1901" s="20"/>
      <c r="E1901" s="9"/>
      <c r="F1901" s="22">
        <f>Source!AL1760</f>
        <v>0.31</v>
      </c>
      <c r="G1901" s="21" t="str">
        <f>Source!DD1760</f>
        <v>)*4</v>
      </c>
      <c r="H1901" s="9">
        <f>Source!AW1760</f>
        <v>1</v>
      </c>
      <c r="I1901" s="9">
        <f>IF(Source!BC1760&lt;&gt; 0, Source!BC1760, 1)</f>
        <v>1</v>
      </c>
      <c r="J1901" s="22">
        <f>Source!P1760</f>
        <v>227.03</v>
      </c>
      <c r="K1901" s="22"/>
    </row>
    <row r="1902" spans="1:22" x14ac:dyDescent="0.3">
      <c r="A1902" s="19"/>
      <c r="B1902" s="19"/>
      <c r="C1902" s="19" t="s">
        <v>798</v>
      </c>
      <c r="D1902" s="20" t="s">
        <v>799</v>
      </c>
      <c r="E1902" s="9">
        <f>Source!AT1760</f>
        <v>70</v>
      </c>
      <c r="F1902" s="22"/>
      <c r="G1902" s="21"/>
      <c r="H1902" s="9"/>
      <c r="I1902" s="9"/>
      <c r="J1902" s="22">
        <f>SUM(R1896:R1901)</f>
        <v>145444.5</v>
      </c>
      <c r="K1902" s="22"/>
    </row>
    <row r="1903" spans="1:22" x14ac:dyDescent="0.3">
      <c r="A1903" s="19"/>
      <c r="B1903" s="19"/>
      <c r="C1903" s="19" t="s">
        <v>800</v>
      </c>
      <c r="D1903" s="20" t="s">
        <v>799</v>
      </c>
      <c r="E1903" s="9">
        <f>Source!AU1760</f>
        <v>10</v>
      </c>
      <c r="F1903" s="22"/>
      <c r="G1903" s="21"/>
      <c r="H1903" s="9"/>
      <c r="I1903" s="9"/>
      <c r="J1903" s="22">
        <f>SUM(T1896:T1902)</f>
        <v>20777.79</v>
      </c>
      <c r="K1903" s="22"/>
    </row>
    <row r="1904" spans="1:22" x14ac:dyDescent="0.3">
      <c r="A1904" s="19"/>
      <c r="B1904" s="19"/>
      <c r="C1904" s="19" t="s">
        <v>801</v>
      </c>
      <c r="D1904" s="20" t="s">
        <v>799</v>
      </c>
      <c r="E1904" s="9">
        <f>108</f>
        <v>108</v>
      </c>
      <c r="F1904" s="22"/>
      <c r="G1904" s="21"/>
      <c r="H1904" s="9"/>
      <c r="I1904" s="9"/>
      <c r="J1904" s="22">
        <f>SUM(V1896:V1903)</f>
        <v>35940.720000000001</v>
      </c>
      <c r="K1904" s="22"/>
    </row>
    <row r="1905" spans="1:22" x14ac:dyDescent="0.3">
      <c r="A1905" s="19"/>
      <c r="B1905" s="19"/>
      <c r="C1905" s="19" t="s">
        <v>802</v>
      </c>
      <c r="D1905" s="20" t="s">
        <v>803</v>
      </c>
      <c r="E1905" s="9">
        <f>Source!AQ1760</f>
        <v>0.53</v>
      </c>
      <c r="F1905" s="22"/>
      <c r="G1905" s="21" t="str">
        <f>Source!DI1760</f>
        <v>)*4</v>
      </c>
      <c r="H1905" s="9">
        <f>Source!AV1760</f>
        <v>1</v>
      </c>
      <c r="I1905" s="9"/>
      <c r="J1905" s="22"/>
      <c r="K1905" s="22">
        <f>Source!U1760</f>
        <v>388.1508</v>
      </c>
    </row>
    <row r="1906" spans="1:22" x14ac:dyDescent="0.3">
      <c r="A1906" s="25"/>
      <c r="B1906" s="25"/>
      <c r="C1906" s="25"/>
      <c r="D1906" s="25"/>
      <c r="E1906" s="25"/>
      <c r="F1906" s="25"/>
      <c r="G1906" s="25"/>
      <c r="H1906" s="25"/>
      <c r="I1906" s="43">
        <f>J1898+J1899+J1901+J1902+J1903+J1904</f>
        <v>462656.14</v>
      </c>
      <c r="J1906" s="43"/>
      <c r="K1906" s="26">
        <f>IF(Source!I1760&lt;&gt;0, ROUND(I1906/Source!I1760, 2), 0)</f>
        <v>2526.9299999999998</v>
      </c>
      <c r="P1906" s="24">
        <f>I1906</f>
        <v>462656.14</v>
      </c>
    </row>
    <row r="1907" spans="1:22" ht="40.950000000000003" x14ac:dyDescent="0.3">
      <c r="A1907" s="19">
        <v>164</v>
      </c>
      <c r="B1907" s="19" t="str">
        <f>Source!F1761</f>
        <v>2.14-2103-14-4/1</v>
      </c>
      <c r="C1907" s="19" t="str">
        <f>Source!G1761</f>
        <v>Техническое сопровождение ЛВС, техническое обслуживание устройств бесперебойного питания UPS</v>
      </c>
      <c r="D1907" s="20" t="str">
        <f>Source!H1761</f>
        <v>устройство</v>
      </c>
      <c r="E1907" s="9">
        <f>Source!I1761</f>
        <v>5</v>
      </c>
      <c r="F1907" s="22"/>
      <c r="G1907" s="21"/>
      <c r="H1907" s="9"/>
      <c r="I1907" s="9"/>
      <c r="J1907" s="22"/>
      <c r="K1907" s="22"/>
      <c r="Q1907">
        <f>ROUND((Source!BZ1761/100)*ROUND((Source!AF1761*Source!AV1761)*Source!I1761, 2), 2)</f>
        <v>20805.82</v>
      </c>
      <c r="R1907">
        <f>Source!X1761</f>
        <v>20805.82</v>
      </c>
      <c r="S1907">
        <f>ROUND((Source!CA1761/100)*ROUND((Source!AF1761*Source!AV1761)*Source!I1761, 2), 2)</f>
        <v>2972.26</v>
      </c>
      <c r="T1907">
        <f>Source!Y1761</f>
        <v>2972.26</v>
      </c>
      <c r="U1907">
        <f>ROUND((175/100)*ROUND((Source!AE1761*Source!AV1761)*Source!I1761, 2), 2)</f>
        <v>0</v>
      </c>
      <c r="V1907">
        <f>ROUND((108/100)*ROUND(Source!CS1761*Source!I1761, 2), 2)</f>
        <v>0</v>
      </c>
    </row>
    <row r="1908" spans="1:22" x14ac:dyDescent="0.3">
      <c r="A1908" s="19"/>
      <c r="B1908" s="19"/>
      <c r="C1908" s="19" t="s">
        <v>794</v>
      </c>
      <c r="D1908" s="20"/>
      <c r="E1908" s="9"/>
      <c r="F1908" s="22">
        <f>Source!AO1761</f>
        <v>1486.13</v>
      </c>
      <c r="G1908" s="21" t="str">
        <f>Source!DG1761</f>
        <v>)*4</v>
      </c>
      <c r="H1908" s="9">
        <f>Source!AV1761</f>
        <v>1</v>
      </c>
      <c r="I1908" s="9">
        <f>IF(Source!BA1761&lt;&gt; 0, Source!BA1761, 1)</f>
        <v>1</v>
      </c>
      <c r="J1908" s="22">
        <f>Source!S1761</f>
        <v>29722.6</v>
      </c>
      <c r="K1908" s="22"/>
    </row>
    <row r="1909" spans="1:22" x14ac:dyDescent="0.3">
      <c r="A1909" s="19"/>
      <c r="B1909" s="19"/>
      <c r="C1909" s="19" t="s">
        <v>795</v>
      </c>
      <c r="D1909" s="20"/>
      <c r="E1909" s="9"/>
      <c r="F1909" s="22">
        <f>Source!AM1761</f>
        <v>0</v>
      </c>
      <c r="G1909" s="21" t="str">
        <f>Source!DE1761</f>
        <v>)*4</v>
      </c>
      <c r="H1909" s="9">
        <f>Source!AV1761</f>
        <v>1</v>
      </c>
      <c r="I1909" s="9">
        <f>IF(Source!BB1761&lt;&gt; 0, Source!BB1761, 1)</f>
        <v>1</v>
      </c>
      <c r="J1909" s="22">
        <f>Source!Q1761</f>
        <v>0</v>
      </c>
      <c r="K1909" s="22"/>
    </row>
    <row r="1910" spans="1:22" x14ac:dyDescent="0.3">
      <c r="A1910" s="19"/>
      <c r="B1910" s="19"/>
      <c r="C1910" s="19" t="s">
        <v>796</v>
      </c>
      <c r="D1910" s="20"/>
      <c r="E1910" s="9"/>
      <c r="F1910" s="22">
        <f>Source!AN1761</f>
        <v>0</v>
      </c>
      <c r="G1910" s="21" t="str">
        <f>Source!DF1761</f>
        <v>)*4</v>
      </c>
      <c r="H1910" s="9">
        <f>Source!AV1761</f>
        <v>1</v>
      </c>
      <c r="I1910" s="9">
        <f>IF(Source!BS1761&lt;&gt; 0, Source!BS1761, 1)</f>
        <v>1</v>
      </c>
      <c r="J1910" s="23">
        <f>Source!R1761</f>
        <v>0</v>
      </c>
      <c r="K1910" s="22"/>
    </row>
    <row r="1911" spans="1:22" x14ac:dyDescent="0.3">
      <c r="A1911" s="19"/>
      <c r="B1911" s="19"/>
      <c r="C1911" s="19" t="s">
        <v>797</v>
      </c>
      <c r="D1911" s="20"/>
      <c r="E1911" s="9"/>
      <c r="F1911" s="22">
        <f>Source!AL1761</f>
        <v>0</v>
      </c>
      <c r="G1911" s="21" t="str">
        <f>Source!DD1761</f>
        <v>)*4</v>
      </c>
      <c r="H1911" s="9">
        <f>Source!AW1761</f>
        <v>1</v>
      </c>
      <c r="I1911" s="9">
        <f>IF(Source!BC1761&lt;&gt; 0, Source!BC1761, 1)</f>
        <v>1</v>
      </c>
      <c r="J1911" s="22">
        <f>Source!P1761</f>
        <v>0</v>
      </c>
      <c r="K1911" s="22"/>
    </row>
    <row r="1912" spans="1:22" x14ac:dyDescent="0.3">
      <c r="A1912" s="19"/>
      <c r="B1912" s="19"/>
      <c r="C1912" s="19" t="s">
        <v>798</v>
      </c>
      <c r="D1912" s="20" t="s">
        <v>799</v>
      </c>
      <c r="E1912" s="9">
        <f>Source!AT1761</f>
        <v>70</v>
      </c>
      <c r="F1912" s="22"/>
      <c r="G1912" s="21"/>
      <c r="H1912" s="9"/>
      <c r="I1912" s="9"/>
      <c r="J1912" s="22">
        <f>SUM(R1907:R1911)</f>
        <v>20805.82</v>
      </c>
      <c r="K1912" s="22"/>
    </row>
    <row r="1913" spans="1:22" x14ac:dyDescent="0.3">
      <c r="A1913" s="19"/>
      <c r="B1913" s="19"/>
      <c r="C1913" s="19" t="s">
        <v>800</v>
      </c>
      <c r="D1913" s="20" t="s">
        <v>799</v>
      </c>
      <c r="E1913" s="9">
        <f>Source!AU1761</f>
        <v>10</v>
      </c>
      <c r="F1913" s="22"/>
      <c r="G1913" s="21"/>
      <c r="H1913" s="9"/>
      <c r="I1913" s="9"/>
      <c r="J1913" s="22">
        <f>SUM(T1907:T1912)</f>
        <v>2972.26</v>
      </c>
      <c r="K1913" s="22"/>
    </row>
    <row r="1914" spans="1:22" x14ac:dyDescent="0.3">
      <c r="A1914" s="19"/>
      <c r="B1914" s="19"/>
      <c r="C1914" s="19" t="s">
        <v>801</v>
      </c>
      <c r="D1914" s="20" t="s">
        <v>799</v>
      </c>
      <c r="E1914" s="9">
        <f>108</f>
        <v>108</v>
      </c>
      <c r="F1914" s="22"/>
      <c r="G1914" s="21"/>
      <c r="H1914" s="9"/>
      <c r="I1914" s="9"/>
      <c r="J1914" s="22">
        <f>SUM(V1907:V1913)</f>
        <v>0</v>
      </c>
      <c r="K1914" s="22"/>
    </row>
    <row r="1915" spans="1:22" x14ac:dyDescent="0.3">
      <c r="A1915" s="19"/>
      <c r="B1915" s="19"/>
      <c r="C1915" s="19" t="s">
        <v>802</v>
      </c>
      <c r="D1915" s="20" t="s">
        <v>803</v>
      </c>
      <c r="E1915" s="9">
        <f>Source!AQ1761</f>
        <v>1.5</v>
      </c>
      <c r="F1915" s="22"/>
      <c r="G1915" s="21" t="str">
        <f>Source!DI1761</f>
        <v>)*4</v>
      </c>
      <c r="H1915" s="9">
        <f>Source!AV1761</f>
        <v>1</v>
      </c>
      <c r="I1915" s="9"/>
      <c r="J1915" s="22"/>
      <c r="K1915" s="22">
        <f>Source!U1761</f>
        <v>30</v>
      </c>
    </row>
    <row r="1916" spans="1:22" x14ac:dyDescent="0.3">
      <c r="A1916" s="25"/>
      <c r="B1916" s="25"/>
      <c r="C1916" s="25"/>
      <c r="D1916" s="25"/>
      <c r="E1916" s="25"/>
      <c r="F1916" s="25"/>
      <c r="G1916" s="25"/>
      <c r="H1916" s="25"/>
      <c r="I1916" s="43">
        <f>J1908+J1909+J1911+J1912+J1913+J1914</f>
        <v>53500.68</v>
      </c>
      <c r="J1916" s="43"/>
      <c r="K1916" s="26">
        <f>IF(Source!I1761&lt;&gt;0, ROUND(I1916/Source!I1761, 2), 0)</f>
        <v>10700.14</v>
      </c>
      <c r="P1916" s="24">
        <f>I1916</f>
        <v>53500.68</v>
      </c>
    </row>
    <row r="1917" spans="1:22" ht="68.2" x14ac:dyDescent="0.3">
      <c r="A1917" s="19">
        <v>165</v>
      </c>
      <c r="B1917" s="19" t="str">
        <f>Source!F1762</f>
        <v>2.14-2103-1-13/1</v>
      </c>
      <c r="C1917" s="19" t="str">
        <f>Source!G1762</f>
        <v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</v>
      </c>
      <c r="D1917" s="20" t="str">
        <f>Source!H1762</f>
        <v>1 АРМ</v>
      </c>
      <c r="E1917" s="9">
        <f>Source!I1762</f>
        <v>1</v>
      </c>
      <c r="F1917" s="22"/>
      <c r="G1917" s="21"/>
      <c r="H1917" s="9"/>
      <c r="I1917" s="9"/>
      <c r="J1917" s="22"/>
      <c r="K1917" s="22"/>
      <c r="Q1917">
        <f>ROUND((Source!BZ1762/100)*ROUND((Source!AF1762*Source!AV1762)*Source!I1762, 2), 2)</f>
        <v>49587.08</v>
      </c>
      <c r="R1917">
        <f>Source!X1762</f>
        <v>49587.08</v>
      </c>
      <c r="S1917">
        <f>ROUND((Source!CA1762/100)*ROUND((Source!AF1762*Source!AV1762)*Source!I1762, 2), 2)</f>
        <v>7083.87</v>
      </c>
      <c r="T1917">
        <f>Source!Y1762</f>
        <v>7083.87</v>
      </c>
      <c r="U1917">
        <f>ROUND((175/100)*ROUND((Source!AE1762*Source!AV1762)*Source!I1762, 2), 2)</f>
        <v>0</v>
      </c>
      <c r="V1917">
        <f>ROUND((108/100)*ROUND(Source!CS1762*Source!I1762, 2), 2)</f>
        <v>0</v>
      </c>
    </row>
    <row r="1918" spans="1:22" x14ac:dyDescent="0.3">
      <c r="A1918" s="19"/>
      <c r="B1918" s="19"/>
      <c r="C1918" s="19" t="s">
        <v>794</v>
      </c>
      <c r="D1918" s="20"/>
      <c r="E1918" s="9"/>
      <c r="F1918" s="22">
        <f>Source!AO1762</f>
        <v>5449.13</v>
      </c>
      <c r="G1918" s="21" t="str">
        <f>Source!DG1762</f>
        <v>)*13</v>
      </c>
      <c r="H1918" s="9">
        <f>Source!AV1762</f>
        <v>1</v>
      </c>
      <c r="I1918" s="9">
        <f>IF(Source!BA1762&lt;&gt; 0, Source!BA1762, 1)</f>
        <v>1</v>
      </c>
      <c r="J1918" s="22">
        <f>Source!S1762</f>
        <v>70838.69</v>
      </c>
      <c r="K1918" s="22"/>
    </row>
    <row r="1919" spans="1:22" x14ac:dyDescent="0.3">
      <c r="A1919" s="19"/>
      <c r="B1919" s="19"/>
      <c r="C1919" s="19" t="s">
        <v>795</v>
      </c>
      <c r="D1919" s="20"/>
      <c r="E1919" s="9"/>
      <c r="F1919" s="22">
        <f>Source!AM1762</f>
        <v>0</v>
      </c>
      <c r="G1919" s="21" t="str">
        <f>Source!DE1762</f>
        <v>)*13</v>
      </c>
      <c r="H1919" s="9">
        <f>Source!AV1762</f>
        <v>1</v>
      </c>
      <c r="I1919" s="9">
        <f>IF(Source!BB1762&lt;&gt; 0, Source!BB1762, 1)</f>
        <v>1</v>
      </c>
      <c r="J1919" s="22">
        <f>Source!Q1762</f>
        <v>0</v>
      </c>
      <c r="K1919" s="22"/>
    </row>
    <row r="1920" spans="1:22" x14ac:dyDescent="0.3">
      <c r="A1920" s="19"/>
      <c r="B1920" s="19"/>
      <c r="C1920" s="19" t="s">
        <v>796</v>
      </c>
      <c r="D1920" s="20"/>
      <c r="E1920" s="9"/>
      <c r="F1920" s="22">
        <f>Source!AN1762</f>
        <v>0</v>
      </c>
      <c r="G1920" s="21" t="str">
        <f>Source!DF1762</f>
        <v>)*13</v>
      </c>
      <c r="H1920" s="9">
        <f>Source!AV1762</f>
        <v>1</v>
      </c>
      <c r="I1920" s="9">
        <f>IF(Source!BS1762&lt;&gt; 0, Source!BS1762, 1)</f>
        <v>1</v>
      </c>
      <c r="J1920" s="23">
        <f>Source!R1762</f>
        <v>0</v>
      </c>
      <c r="K1920" s="22"/>
    </row>
    <row r="1921" spans="1:22" x14ac:dyDescent="0.3">
      <c r="A1921" s="19"/>
      <c r="B1921" s="19"/>
      <c r="C1921" s="19" t="s">
        <v>797</v>
      </c>
      <c r="D1921" s="20"/>
      <c r="E1921" s="9"/>
      <c r="F1921" s="22">
        <f>Source!AL1762</f>
        <v>0</v>
      </c>
      <c r="G1921" s="21" t="str">
        <f>Source!DD1762</f>
        <v>)*13</v>
      </c>
      <c r="H1921" s="9">
        <f>Source!AW1762</f>
        <v>1</v>
      </c>
      <c r="I1921" s="9">
        <f>IF(Source!BC1762&lt;&gt; 0, Source!BC1762, 1)</f>
        <v>1</v>
      </c>
      <c r="J1921" s="22">
        <f>Source!P1762</f>
        <v>0</v>
      </c>
      <c r="K1921" s="22"/>
    </row>
    <row r="1922" spans="1:22" x14ac:dyDescent="0.3">
      <c r="A1922" s="19"/>
      <c r="B1922" s="19"/>
      <c r="C1922" s="19" t="s">
        <v>798</v>
      </c>
      <c r="D1922" s="20" t="s">
        <v>799</v>
      </c>
      <c r="E1922" s="9">
        <f>Source!AT1762</f>
        <v>70</v>
      </c>
      <c r="F1922" s="22"/>
      <c r="G1922" s="21"/>
      <c r="H1922" s="9"/>
      <c r="I1922" s="9"/>
      <c r="J1922" s="22">
        <f>SUM(R1917:R1921)</f>
        <v>49587.08</v>
      </c>
      <c r="K1922" s="22"/>
    </row>
    <row r="1923" spans="1:22" x14ac:dyDescent="0.3">
      <c r="A1923" s="19"/>
      <c r="B1923" s="19"/>
      <c r="C1923" s="19" t="s">
        <v>800</v>
      </c>
      <c r="D1923" s="20" t="s">
        <v>799</v>
      </c>
      <c r="E1923" s="9">
        <f>Source!AU1762</f>
        <v>10</v>
      </c>
      <c r="F1923" s="22"/>
      <c r="G1923" s="21"/>
      <c r="H1923" s="9"/>
      <c r="I1923" s="9"/>
      <c r="J1923" s="22">
        <f>SUM(T1917:T1922)</f>
        <v>7083.87</v>
      </c>
      <c r="K1923" s="22"/>
    </row>
    <row r="1924" spans="1:22" x14ac:dyDescent="0.3">
      <c r="A1924" s="19"/>
      <c r="B1924" s="19"/>
      <c r="C1924" s="19" t="s">
        <v>801</v>
      </c>
      <c r="D1924" s="20" t="s">
        <v>799</v>
      </c>
      <c r="E1924" s="9">
        <f>108</f>
        <v>108</v>
      </c>
      <c r="F1924" s="22"/>
      <c r="G1924" s="21"/>
      <c r="H1924" s="9"/>
      <c r="I1924" s="9"/>
      <c r="J1924" s="22">
        <f>SUM(V1917:V1923)</f>
        <v>0</v>
      </c>
      <c r="K1924" s="22"/>
    </row>
    <row r="1925" spans="1:22" x14ac:dyDescent="0.3">
      <c r="A1925" s="19"/>
      <c r="B1925" s="19"/>
      <c r="C1925" s="19" t="s">
        <v>802</v>
      </c>
      <c r="D1925" s="20" t="s">
        <v>803</v>
      </c>
      <c r="E1925" s="9">
        <f>Source!AQ1762</f>
        <v>5.5</v>
      </c>
      <c r="F1925" s="22"/>
      <c r="G1925" s="21" t="str">
        <f>Source!DI1762</f>
        <v>)*13</v>
      </c>
      <c r="H1925" s="9">
        <f>Source!AV1762</f>
        <v>1</v>
      </c>
      <c r="I1925" s="9"/>
      <c r="J1925" s="22"/>
      <c r="K1925" s="22">
        <f>Source!U1762</f>
        <v>71.5</v>
      </c>
    </row>
    <row r="1926" spans="1:22" x14ac:dyDescent="0.3">
      <c r="A1926" s="25"/>
      <c r="B1926" s="25"/>
      <c r="C1926" s="25"/>
      <c r="D1926" s="25"/>
      <c r="E1926" s="25"/>
      <c r="F1926" s="25"/>
      <c r="G1926" s="25"/>
      <c r="H1926" s="25"/>
      <c r="I1926" s="43">
        <f>J1918+J1919+J1921+J1922+J1923+J1924</f>
        <v>127509.64</v>
      </c>
      <c r="J1926" s="43"/>
      <c r="K1926" s="26">
        <f>IF(Source!I1762&lt;&gt;0, ROUND(I1926/Source!I1762, 2), 0)</f>
        <v>127509.64</v>
      </c>
      <c r="P1926" s="24">
        <f>I1926</f>
        <v>127509.64</v>
      </c>
    </row>
    <row r="1927" spans="1:22" ht="54.55" x14ac:dyDescent="0.3">
      <c r="A1927" s="19">
        <v>166</v>
      </c>
      <c r="B1927" s="19" t="str">
        <f>Source!F1763</f>
        <v>2.14-2103-2-4/1</v>
      </c>
      <c r="C1927" s="19" t="str">
        <f>Source!G1763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1927" s="20" t="str">
        <f>Source!H1763</f>
        <v>1 сервер</v>
      </c>
      <c r="E1927" s="9">
        <f>Source!I1763</f>
        <v>2</v>
      </c>
      <c r="F1927" s="22"/>
      <c r="G1927" s="21"/>
      <c r="H1927" s="9"/>
      <c r="I1927" s="9"/>
      <c r="J1927" s="22"/>
      <c r="K1927" s="22"/>
      <c r="Q1927">
        <f>ROUND((Source!BZ1763/100)*ROUND((Source!AF1763*Source!AV1763)*Source!I1763, 2), 2)</f>
        <v>94605.6</v>
      </c>
      <c r="R1927">
        <f>Source!X1763</f>
        <v>94605.6</v>
      </c>
      <c r="S1927">
        <f>ROUND((Source!CA1763/100)*ROUND((Source!AF1763*Source!AV1763)*Source!I1763, 2), 2)</f>
        <v>13515.09</v>
      </c>
      <c r="T1927">
        <f>Source!Y1763</f>
        <v>13515.09</v>
      </c>
      <c r="U1927">
        <f>ROUND((175/100)*ROUND((Source!AE1763*Source!AV1763)*Source!I1763, 2), 2)</f>
        <v>0</v>
      </c>
      <c r="V1927">
        <f>ROUND((108/100)*ROUND(Source!CS1763*Source!I1763, 2), 2)</f>
        <v>0</v>
      </c>
    </row>
    <row r="1928" spans="1:22" x14ac:dyDescent="0.3">
      <c r="A1928" s="19"/>
      <c r="B1928" s="19"/>
      <c r="C1928" s="19" t="s">
        <v>794</v>
      </c>
      <c r="D1928" s="20"/>
      <c r="E1928" s="9"/>
      <c r="F1928" s="22">
        <f>Source!AO1763</f>
        <v>5198.1099999999997</v>
      </c>
      <c r="G1928" s="21" t="str">
        <f>Source!DG1763</f>
        <v>)*13</v>
      </c>
      <c r="H1928" s="9">
        <f>Source!AV1763</f>
        <v>1</v>
      </c>
      <c r="I1928" s="9">
        <f>IF(Source!BA1763&lt;&gt; 0, Source!BA1763, 1)</f>
        <v>1</v>
      </c>
      <c r="J1928" s="22">
        <f>Source!S1763</f>
        <v>135150.85999999999</v>
      </c>
      <c r="K1928" s="22"/>
    </row>
    <row r="1929" spans="1:22" x14ac:dyDescent="0.3">
      <c r="A1929" s="19"/>
      <c r="B1929" s="19"/>
      <c r="C1929" s="19" t="s">
        <v>795</v>
      </c>
      <c r="D1929" s="20"/>
      <c r="E1929" s="9"/>
      <c r="F1929" s="22">
        <f>Source!AM1763</f>
        <v>0</v>
      </c>
      <c r="G1929" s="21" t="str">
        <f>Source!DE1763</f>
        <v>)*13</v>
      </c>
      <c r="H1929" s="9">
        <f>Source!AV1763</f>
        <v>1</v>
      </c>
      <c r="I1929" s="9">
        <f>IF(Source!BB1763&lt;&gt; 0, Source!BB1763, 1)</f>
        <v>1</v>
      </c>
      <c r="J1929" s="22">
        <f>Source!Q1763</f>
        <v>0</v>
      </c>
      <c r="K1929" s="22"/>
    </row>
    <row r="1930" spans="1:22" x14ac:dyDescent="0.3">
      <c r="A1930" s="19"/>
      <c r="B1930" s="19"/>
      <c r="C1930" s="19" t="s">
        <v>796</v>
      </c>
      <c r="D1930" s="20"/>
      <c r="E1930" s="9"/>
      <c r="F1930" s="22">
        <f>Source!AN1763</f>
        <v>0</v>
      </c>
      <c r="G1930" s="21" t="str">
        <f>Source!DF1763</f>
        <v>)*13</v>
      </c>
      <c r="H1930" s="9">
        <f>Source!AV1763</f>
        <v>1</v>
      </c>
      <c r="I1930" s="9">
        <f>IF(Source!BS1763&lt;&gt; 0, Source!BS1763, 1)</f>
        <v>1</v>
      </c>
      <c r="J1930" s="23">
        <f>Source!R1763</f>
        <v>0</v>
      </c>
      <c r="K1930" s="22"/>
    </row>
    <row r="1931" spans="1:22" x14ac:dyDescent="0.3">
      <c r="A1931" s="19"/>
      <c r="B1931" s="19"/>
      <c r="C1931" s="19" t="s">
        <v>797</v>
      </c>
      <c r="D1931" s="20"/>
      <c r="E1931" s="9"/>
      <c r="F1931" s="22">
        <f>Source!AL1763</f>
        <v>0</v>
      </c>
      <c r="G1931" s="21" t="str">
        <f>Source!DD1763</f>
        <v>)*13</v>
      </c>
      <c r="H1931" s="9">
        <f>Source!AW1763</f>
        <v>1</v>
      </c>
      <c r="I1931" s="9">
        <f>IF(Source!BC1763&lt;&gt; 0, Source!BC1763, 1)</f>
        <v>1</v>
      </c>
      <c r="J1931" s="22">
        <f>Source!P1763</f>
        <v>0</v>
      </c>
      <c r="K1931" s="22"/>
    </row>
    <row r="1932" spans="1:22" x14ac:dyDescent="0.3">
      <c r="A1932" s="19"/>
      <c r="B1932" s="19"/>
      <c r="C1932" s="19" t="s">
        <v>798</v>
      </c>
      <c r="D1932" s="20" t="s">
        <v>799</v>
      </c>
      <c r="E1932" s="9">
        <f>Source!AT1763</f>
        <v>70</v>
      </c>
      <c r="F1932" s="22"/>
      <c r="G1932" s="21"/>
      <c r="H1932" s="9"/>
      <c r="I1932" s="9"/>
      <c r="J1932" s="22">
        <f>SUM(R1927:R1931)</f>
        <v>94605.6</v>
      </c>
      <c r="K1932" s="22"/>
    </row>
    <row r="1933" spans="1:22" x14ac:dyDescent="0.3">
      <c r="A1933" s="19"/>
      <c r="B1933" s="19"/>
      <c r="C1933" s="19" t="s">
        <v>800</v>
      </c>
      <c r="D1933" s="20" t="s">
        <v>799</v>
      </c>
      <c r="E1933" s="9">
        <f>Source!AU1763</f>
        <v>10</v>
      </c>
      <c r="F1933" s="22"/>
      <c r="G1933" s="21"/>
      <c r="H1933" s="9"/>
      <c r="I1933" s="9"/>
      <c r="J1933" s="22">
        <f>SUM(T1927:T1932)</f>
        <v>13515.09</v>
      </c>
      <c r="K1933" s="22"/>
    </row>
    <row r="1934" spans="1:22" x14ac:dyDescent="0.3">
      <c r="A1934" s="19"/>
      <c r="B1934" s="19"/>
      <c r="C1934" s="19" t="s">
        <v>801</v>
      </c>
      <c r="D1934" s="20" t="s">
        <v>799</v>
      </c>
      <c r="E1934" s="9">
        <f>108</f>
        <v>108</v>
      </c>
      <c r="F1934" s="22"/>
      <c r="G1934" s="21"/>
      <c r="H1934" s="9"/>
      <c r="I1934" s="9"/>
      <c r="J1934" s="22">
        <f>SUM(V1927:V1933)</f>
        <v>0</v>
      </c>
      <c r="K1934" s="22"/>
    </row>
    <row r="1935" spans="1:22" x14ac:dyDescent="0.3">
      <c r="A1935" s="19"/>
      <c r="B1935" s="19"/>
      <c r="C1935" s="19" t="s">
        <v>802</v>
      </c>
      <c r="D1935" s="20" t="s">
        <v>803</v>
      </c>
      <c r="E1935" s="9">
        <f>Source!AQ1763</f>
        <v>4.8</v>
      </c>
      <c r="F1935" s="22"/>
      <c r="G1935" s="21" t="str">
        <f>Source!DI1763</f>
        <v>)*13</v>
      </c>
      <c r="H1935" s="9">
        <f>Source!AV1763</f>
        <v>1</v>
      </c>
      <c r="I1935" s="9"/>
      <c r="J1935" s="22"/>
      <c r="K1935" s="22">
        <f>Source!U1763</f>
        <v>124.8</v>
      </c>
    </row>
    <row r="1936" spans="1:22" x14ac:dyDescent="0.3">
      <c r="A1936" s="25"/>
      <c r="B1936" s="25"/>
      <c r="C1936" s="25"/>
      <c r="D1936" s="25"/>
      <c r="E1936" s="25"/>
      <c r="F1936" s="25"/>
      <c r="G1936" s="25"/>
      <c r="H1936" s="25"/>
      <c r="I1936" s="43">
        <f>J1928+J1929+J1931+J1932+J1933+J1934</f>
        <v>243271.55</v>
      </c>
      <c r="J1936" s="43"/>
      <c r="K1936" s="26">
        <f>IF(Source!I1763&lt;&gt;0, ROUND(I1936/Source!I1763, 2), 0)</f>
        <v>121635.78</v>
      </c>
      <c r="P1936" s="24">
        <f>I1936</f>
        <v>243271.55</v>
      </c>
    </row>
    <row r="1937" spans="1:22" ht="27.3" x14ac:dyDescent="0.3">
      <c r="A1937" s="19">
        <v>167</v>
      </c>
      <c r="B1937" s="19" t="str">
        <f>Source!F1764</f>
        <v>2.14-2103-14-2/1</v>
      </c>
      <c r="C1937" s="19" t="str">
        <f>Source!G1764</f>
        <v>Техническое сопровождение ЛВС, техническое обслуживание серверов</v>
      </c>
      <c r="D1937" s="20" t="str">
        <f>Source!H1764</f>
        <v>1 сервер</v>
      </c>
      <c r="E1937" s="9">
        <f>Source!I1764</f>
        <v>2</v>
      </c>
      <c r="F1937" s="22"/>
      <c r="G1937" s="21"/>
      <c r="H1937" s="9"/>
      <c r="I1937" s="9"/>
      <c r="J1937" s="22"/>
      <c r="K1937" s="22"/>
      <c r="Q1937">
        <f>ROUND((Source!BZ1764/100)*ROUND((Source!AF1764*Source!AV1764)*Source!I1764, 2), 2)</f>
        <v>72126.600000000006</v>
      </c>
      <c r="R1937">
        <f>Source!X1764</f>
        <v>72126.600000000006</v>
      </c>
      <c r="S1937">
        <f>ROUND((Source!CA1764/100)*ROUND((Source!AF1764*Source!AV1764)*Source!I1764, 2), 2)</f>
        <v>10303.799999999999</v>
      </c>
      <c r="T1937">
        <f>Source!Y1764</f>
        <v>10303.799999999999</v>
      </c>
      <c r="U1937">
        <f>ROUND((175/100)*ROUND((Source!AE1764*Source!AV1764)*Source!I1764, 2), 2)</f>
        <v>0</v>
      </c>
      <c r="V1937">
        <f>ROUND((108/100)*ROUND(Source!CS1764*Source!I1764, 2), 2)</f>
        <v>0</v>
      </c>
    </row>
    <row r="1938" spans="1:22" x14ac:dyDescent="0.3">
      <c r="A1938" s="19"/>
      <c r="B1938" s="19"/>
      <c r="C1938" s="19" t="s">
        <v>794</v>
      </c>
      <c r="D1938" s="20"/>
      <c r="E1938" s="9"/>
      <c r="F1938" s="22">
        <f>Source!AO1764</f>
        <v>3963</v>
      </c>
      <c r="G1938" s="21" t="str">
        <f>Source!DG1764</f>
        <v>)*13</v>
      </c>
      <c r="H1938" s="9">
        <f>Source!AV1764</f>
        <v>1</v>
      </c>
      <c r="I1938" s="9">
        <f>IF(Source!BA1764&lt;&gt; 0, Source!BA1764, 1)</f>
        <v>1</v>
      </c>
      <c r="J1938" s="22">
        <f>Source!S1764</f>
        <v>103038</v>
      </c>
      <c r="K1938" s="22"/>
    </row>
    <row r="1939" spans="1:22" x14ac:dyDescent="0.3">
      <c r="A1939" s="19"/>
      <c r="B1939" s="19"/>
      <c r="C1939" s="19" t="s">
        <v>795</v>
      </c>
      <c r="D1939" s="20"/>
      <c r="E1939" s="9"/>
      <c r="F1939" s="22">
        <f>Source!AM1764</f>
        <v>0</v>
      </c>
      <c r="G1939" s="21" t="str">
        <f>Source!DE1764</f>
        <v>)*13</v>
      </c>
      <c r="H1939" s="9">
        <f>Source!AV1764</f>
        <v>1</v>
      </c>
      <c r="I1939" s="9">
        <f>IF(Source!BB1764&lt;&gt; 0, Source!BB1764, 1)</f>
        <v>1</v>
      </c>
      <c r="J1939" s="22">
        <f>Source!Q1764</f>
        <v>0</v>
      </c>
      <c r="K1939" s="22"/>
    </row>
    <row r="1940" spans="1:22" x14ac:dyDescent="0.3">
      <c r="A1940" s="19"/>
      <c r="B1940" s="19"/>
      <c r="C1940" s="19" t="s">
        <v>796</v>
      </c>
      <c r="D1940" s="20"/>
      <c r="E1940" s="9"/>
      <c r="F1940" s="22">
        <f>Source!AN1764</f>
        <v>0</v>
      </c>
      <c r="G1940" s="21" t="str">
        <f>Source!DF1764</f>
        <v>)*13</v>
      </c>
      <c r="H1940" s="9">
        <f>Source!AV1764</f>
        <v>1</v>
      </c>
      <c r="I1940" s="9">
        <f>IF(Source!BS1764&lt;&gt; 0, Source!BS1764, 1)</f>
        <v>1</v>
      </c>
      <c r="J1940" s="23">
        <f>Source!R1764</f>
        <v>0</v>
      </c>
      <c r="K1940" s="22"/>
    </row>
    <row r="1941" spans="1:22" x14ac:dyDescent="0.3">
      <c r="A1941" s="19"/>
      <c r="B1941" s="19"/>
      <c r="C1941" s="19" t="s">
        <v>797</v>
      </c>
      <c r="D1941" s="20"/>
      <c r="E1941" s="9"/>
      <c r="F1941" s="22">
        <f>Source!AL1764</f>
        <v>0</v>
      </c>
      <c r="G1941" s="21" t="str">
        <f>Source!DD1764</f>
        <v>)*13</v>
      </c>
      <c r="H1941" s="9">
        <f>Source!AW1764</f>
        <v>1</v>
      </c>
      <c r="I1941" s="9">
        <f>IF(Source!BC1764&lt;&gt; 0, Source!BC1764, 1)</f>
        <v>1</v>
      </c>
      <c r="J1941" s="22">
        <f>Source!P1764</f>
        <v>0</v>
      </c>
      <c r="K1941" s="22"/>
    </row>
    <row r="1942" spans="1:22" x14ac:dyDescent="0.3">
      <c r="A1942" s="19"/>
      <c r="B1942" s="19"/>
      <c r="C1942" s="19" t="s">
        <v>798</v>
      </c>
      <c r="D1942" s="20" t="s">
        <v>799</v>
      </c>
      <c r="E1942" s="9">
        <f>Source!AT1764</f>
        <v>70</v>
      </c>
      <c r="F1942" s="22"/>
      <c r="G1942" s="21"/>
      <c r="H1942" s="9"/>
      <c r="I1942" s="9"/>
      <c r="J1942" s="22">
        <f>SUM(R1937:R1941)</f>
        <v>72126.600000000006</v>
      </c>
      <c r="K1942" s="22"/>
    </row>
    <row r="1943" spans="1:22" x14ac:dyDescent="0.3">
      <c r="A1943" s="19"/>
      <c r="B1943" s="19"/>
      <c r="C1943" s="19" t="s">
        <v>800</v>
      </c>
      <c r="D1943" s="20" t="s">
        <v>799</v>
      </c>
      <c r="E1943" s="9">
        <f>Source!AU1764</f>
        <v>10</v>
      </c>
      <c r="F1943" s="22"/>
      <c r="G1943" s="21"/>
      <c r="H1943" s="9"/>
      <c r="I1943" s="9"/>
      <c r="J1943" s="22">
        <f>SUM(T1937:T1942)</f>
        <v>10303.799999999999</v>
      </c>
      <c r="K1943" s="22"/>
    </row>
    <row r="1944" spans="1:22" x14ac:dyDescent="0.3">
      <c r="A1944" s="19"/>
      <c r="B1944" s="19"/>
      <c r="C1944" s="19" t="s">
        <v>801</v>
      </c>
      <c r="D1944" s="20" t="s">
        <v>799</v>
      </c>
      <c r="E1944" s="9">
        <f>108</f>
        <v>108</v>
      </c>
      <c r="F1944" s="22"/>
      <c r="G1944" s="21"/>
      <c r="H1944" s="9"/>
      <c r="I1944" s="9"/>
      <c r="J1944" s="22">
        <f>SUM(V1937:V1943)</f>
        <v>0</v>
      </c>
      <c r="K1944" s="22"/>
    </row>
    <row r="1945" spans="1:22" x14ac:dyDescent="0.3">
      <c r="A1945" s="19"/>
      <c r="B1945" s="19"/>
      <c r="C1945" s="19" t="s">
        <v>802</v>
      </c>
      <c r="D1945" s="20" t="s">
        <v>803</v>
      </c>
      <c r="E1945" s="9">
        <f>Source!AQ1764</f>
        <v>4</v>
      </c>
      <c r="F1945" s="22"/>
      <c r="G1945" s="21" t="str">
        <f>Source!DI1764</f>
        <v>)*13</v>
      </c>
      <c r="H1945" s="9">
        <f>Source!AV1764</f>
        <v>1</v>
      </c>
      <c r="I1945" s="9"/>
      <c r="J1945" s="22"/>
      <c r="K1945" s="22">
        <f>Source!U1764</f>
        <v>104</v>
      </c>
    </row>
    <row r="1946" spans="1:22" x14ac:dyDescent="0.3">
      <c r="A1946" s="25"/>
      <c r="B1946" s="25"/>
      <c r="C1946" s="25"/>
      <c r="D1946" s="25"/>
      <c r="E1946" s="25"/>
      <c r="F1946" s="25"/>
      <c r="G1946" s="25"/>
      <c r="H1946" s="25"/>
      <c r="I1946" s="43">
        <f>J1938+J1939+J1941+J1942+J1943+J1944</f>
        <v>185468.4</v>
      </c>
      <c r="J1946" s="43"/>
      <c r="K1946" s="26">
        <f>IF(Source!I1764&lt;&gt;0, ROUND(I1946/Source!I1764, 2), 0)</f>
        <v>92734.2</v>
      </c>
      <c r="P1946" s="24">
        <f>I1946</f>
        <v>185468.4</v>
      </c>
    </row>
    <row r="1948" spans="1:22" x14ac:dyDescent="0.3">
      <c r="A1948" s="40" t="str">
        <f>CONCATENATE("Итого по подразделу: ",IF(Source!G1766&lt;&gt;"Новый подраздел", Source!G1766, ""))</f>
        <v>Итого по подразделу: ЛВС - Инженерные сооружения и коммуникации</v>
      </c>
      <c r="B1948" s="40"/>
      <c r="C1948" s="40"/>
      <c r="D1948" s="40"/>
      <c r="E1948" s="40"/>
      <c r="F1948" s="40"/>
      <c r="G1948" s="40"/>
      <c r="H1948" s="40"/>
      <c r="I1948" s="38">
        <f>SUM(P1875:P1947)</f>
        <v>3581309.9899999998</v>
      </c>
      <c r="J1948" s="39"/>
      <c r="K1948" s="27"/>
    </row>
    <row r="1951" spans="1:22" x14ac:dyDescent="0.35">
      <c r="A1951" s="42" t="str">
        <f>CONCATENATE("Подраздел: ",IF(Source!G1796&lt;&gt;"Новый подраздел", Source!G1796, ""))</f>
        <v>Подраздел: СТС - Инженерные сооружения и коммуникации</v>
      </c>
      <c r="B1951" s="42"/>
      <c r="C1951" s="42"/>
      <c r="D1951" s="42"/>
      <c r="E1951" s="42"/>
      <c r="F1951" s="42"/>
      <c r="G1951" s="42"/>
      <c r="H1951" s="42"/>
      <c r="I1951" s="42"/>
      <c r="J1951" s="42"/>
      <c r="K1951" s="42"/>
    </row>
    <row r="1952" spans="1:22" ht="42.55" x14ac:dyDescent="0.3">
      <c r="A1952" s="19">
        <v>168</v>
      </c>
      <c r="B1952" s="19" t="str">
        <f>Source!F1800</f>
        <v>2.1-3501-2-2/1</v>
      </c>
      <c r="C1952" s="19" t="str">
        <f>Source!G1800</f>
        <v>Сетевой коммутатор, контроль соединений, проверка работоспособности</v>
      </c>
      <c r="D1952" s="20" t="str">
        <f>Source!H1800</f>
        <v>1 коммутатор</v>
      </c>
      <c r="E1952" s="9">
        <f>Source!I1800</f>
        <v>104</v>
      </c>
      <c r="F1952" s="22"/>
      <c r="G1952" s="21"/>
      <c r="H1952" s="9"/>
      <c r="I1952" s="9"/>
      <c r="J1952" s="22"/>
      <c r="K1952" s="22"/>
      <c r="Q1952">
        <f>ROUND((Source!BZ1800/100)*ROUND((Source!AF1800*Source!AV1800)*Source!I1800, 2), 2)</f>
        <v>375058.32</v>
      </c>
      <c r="R1952">
        <f>Source!X1800</f>
        <v>375058.32</v>
      </c>
      <c r="S1952">
        <f>ROUND((Source!CA1800/100)*ROUND((Source!AF1800*Source!AV1800)*Source!I1800, 2), 2)</f>
        <v>53579.76</v>
      </c>
      <c r="T1952">
        <f>Source!Y1800</f>
        <v>53579.76</v>
      </c>
      <c r="U1952">
        <f>ROUND((175/100)*ROUND((Source!AE1800*Source!AV1800)*Source!I1800, 2), 2)</f>
        <v>39086.32</v>
      </c>
      <c r="V1952">
        <f>ROUND((108/100)*ROUND(Source!CS1800*Source!I1800, 2), 2)</f>
        <v>24121.84</v>
      </c>
    </row>
    <row r="1953" spans="1:22" x14ac:dyDescent="0.3">
      <c r="A1953" s="19"/>
      <c r="B1953" s="19"/>
      <c r="C1953" s="19" t="s">
        <v>794</v>
      </c>
      <c r="D1953" s="20"/>
      <c r="E1953" s="9"/>
      <c r="F1953" s="22">
        <f>Source!AO1800</f>
        <v>396.3</v>
      </c>
      <c r="G1953" s="21" t="str">
        <f>Source!DG1800</f>
        <v>)*13</v>
      </c>
      <c r="H1953" s="9">
        <f>Source!AV1800</f>
        <v>1</v>
      </c>
      <c r="I1953" s="9">
        <f>IF(Source!BA1800&lt;&gt; 0, Source!BA1800, 1)</f>
        <v>1</v>
      </c>
      <c r="J1953" s="22">
        <f>Source!S1800</f>
        <v>535797.6</v>
      </c>
      <c r="K1953" s="22"/>
    </row>
    <row r="1954" spans="1:22" x14ac:dyDescent="0.3">
      <c r="A1954" s="19"/>
      <c r="B1954" s="19"/>
      <c r="C1954" s="19" t="s">
        <v>795</v>
      </c>
      <c r="D1954" s="20"/>
      <c r="E1954" s="9"/>
      <c r="F1954" s="22">
        <f>Source!AM1800</f>
        <v>26.06</v>
      </c>
      <c r="G1954" s="21" t="str">
        <f>Source!DE1800</f>
        <v>)*13</v>
      </c>
      <c r="H1954" s="9">
        <f>Source!AV1800</f>
        <v>1</v>
      </c>
      <c r="I1954" s="9">
        <f>IF(Source!BB1800&lt;&gt; 0, Source!BB1800, 1)</f>
        <v>1</v>
      </c>
      <c r="J1954" s="22">
        <f>Source!Q1800</f>
        <v>35233.120000000003</v>
      </c>
      <c r="K1954" s="22"/>
    </row>
    <row r="1955" spans="1:22" x14ac:dyDescent="0.3">
      <c r="A1955" s="19"/>
      <c r="B1955" s="19"/>
      <c r="C1955" s="19" t="s">
        <v>796</v>
      </c>
      <c r="D1955" s="20"/>
      <c r="E1955" s="9"/>
      <c r="F1955" s="22">
        <f>Source!AN1800</f>
        <v>16.52</v>
      </c>
      <c r="G1955" s="21" t="str">
        <f>Source!DF1800</f>
        <v>)*13</v>
      </c>
      <c r="H1955" s="9">
        <f>Source!AV1800</f>
        <v>1</v>
      </c>
      <c r="I1955" s="9">
        <f>IF(Source!BS1800&lt;&gt; 0, Source!BS1800, 1)</f>
        <v>1</v>
      </c>
      <c r="J1955" s="23">
        <f>Source!R1800</f>
        <v>22335.040000000001</v>
      </c>
      <c r="K1955" s="22"/>
    </row>
    <row r="1956" spans="1:22" x14ac:dyDescent="0.3">
      <c r="A1956" s="19"/>
      <c r="B1956" s="19"/>
      <c r="C1956" s="19" t="s">
        <v>797</v>
      </c>
      <c r="D1956" s="20"/>
      <c r="E1956" s="9"/>
      <c r="F1956" s="22">
        <f>Source!AL1800</f>
        <v>0</v>
      </c>
      <c r="G1956" s="21" t="str">
        <f>Source!DD1800</f>
        <v>)*13</v>
      </c>
      <c r="H1956" s="9">
        <f>Source!AW1800</f>
        <v>1</v>
      </c>
      <c r="I1956" s="9">
        <f>IF(Source!BC1800&lt;&gt; 0, Source!BC1800, 1)</f>
        <v>1</v>
      </c>
      <c r="J1956" s="22">
        <f>Source!P1800</f>
        <v>0</v>
      </c>
      <c r="K1956" s="22"/>
    </row>
    <row r="1957" spans="1:22" x14ac:dyDescent="0.3">
      <c r="A1957" s="19"/>
      <c r="B1957" s="19"/>
      <c r="C1957" s="19" t="s">
        <v>798</v>
      </c>
      <c r="D1957" s="20" t="s">
        <v>799</v>
      </c>
      <c r="E1957" s="9">
        <f>Source!AT1800</f>
        <v>70</v>
      </c>
      <c r="F1957" s="22"/>
      <c r="G1957" s="21"/>
      <c r="H1957" s="9"/>
      <c r="I1957" s="9"/>
      <c r="J1957" s="22">
        <f>SUM(R1952:R1956)</f>
        <v>375058.32</v>
      </c>
      <c r="K1957" s="22"/>
    </row>
    <row r="1958" spans="1:22" x14ac:dyDescent="0.3">
      <c r="A1958" s="19"/>
      <c r="B1958" s="19"/>
      <c r="C1958" s="19" t="s">
        <v>800</v>
      </c>
      <c r="D1958" s="20" t="s">
        <v>799</v>
      </c>
      <c r="E1958" s="9">
        <f>Source!AU1800</f>
        <v>10</v>
      </c>
      <c r="F1958" s="22"/>
      <c r="G1958" s="21"/>
      <c r="H1958" s="9"/>
      <c r="I1958" s="9"/>
      <c r="J1958" s="22">
        <f>SUM(T1952:T1957)</f>
        <v>53579.76</v>
      </c>
      <c r="K1958" s="22"/>
    </row>
    <row r="1959" spans="1:22" x14ac:dyDescent="0.3">
      <c r="A1959" s="19"/>
      <c r="B1959" s="19"/>
      <c r="C1959" s="19" t="s">
        <v>801</v>
      </c>
      <c r="D1959" s="20" t="s">
        <v>799</v>
      </c>
      <c r="E1959" s="9">
        <f>108</f>
        <v>108</v>
      </c>
      <c r="F1959" s="22"/>
      <c r="G1959" s="21"/>
      <c r="H1959" s="9"/>
      <c r="I1959" s="9"/>
      <c r="J1959" s="22">
        <f>SUM(V1952:V1958)</f>
        <v>24121.84</v>
      </c>
      <c r="K1959" s="22"/>
    </row>
    <row r="1960" spans="1:22" x14ac:dyDescent="0.3">
      <c r="A1960" s="19"/>
      <c r="B1960" s="19"/>
      <c r="C1960" s="19" t="s">
        <v>802</v>
      </c>
      <c r="D1960" s="20" t="s">
        <v>803</v>
      </c>
      <c r="E1960" s="9">
        <f>Source!AQ1800</f>
        <v>0.4</v>
      </c>
      <c r="F1960" s="22"/>
      <c r="G1960" s="21" t="str">
        <f>Source!DI1800</f>
        <v>)*13</v>
      </c>
      <c r="H1960" s="9">
        <f>Source!AV1800</f>
        <v>1</v>
      </c>
      <c r="I1960" s="9"/>
      <c r="J1960" s="22"/>
      <c r="K1960" s="22">
        <f>Source!U1800</f>
        <v>540.80000000000007</v>
      </c>
    </row>
    <row r="1961" spans="1:22" x14ac:dyDescent="0.3">
      <c r="A1961" s="25"/>
      <c r="B1961" s="25"/>
      <c r="C1961" s="25"/>
      <c r="D1961" s="25"/>
      <c r="E1961" s="25"/>
      <c r="F1961" s="25"/>
      <c r="G1961" s="25"/>
      <c r="H1961" s="25"/>
      <c r="I1961" s="43">
        <f>J1953+J1954+J1956+J1957+J1958+J1959</f>
        <v>1023790.64</v>
      </c>
      <c r="J1961" s="43"/>
      <c r="K1961" s="26">
        <f>IF(Source!I1800&lt;&gt;0, ROUND(I1961/Source!I1800, 2), 0)</f>
        <v>9844.14</v>
      </c>
      <c r="P1961" s="24">
        <f>I1961</f>
        <v>1023790.64</v>
      </c>
    </row>
    <row r="1962" spans="1:22" ht="95.45" x14ac:dyDescent="0.3">
      <c r="A1962" s="19">
        <v>169</v>
      </c>
      <c r="B1962" s="19" t="str">
        <f>Source!F1801</f>
        <v>2.14-2103-3-5/1</v>
      </c>
      <c r="C1962" s="19" t="str">
        <f>Source!G1801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1962" s="20" t="str">
        <f>Source!H1801</f>
        <v>устройство</v>
      </c>
      <c r="E1962" s="9">
        <f>Source!I1801</f>
        <v>104</v>
      </c>
      <c r="F1962" s="22"/>
      <c r="G1962" s="21"/>
      <c r="H1962" s="9"/>
      <c r="I1962" s="9"/>
      <c r="J1962" s="22"/>
      <c r="K1962" s="22"/>
      <c r="Q1962">
        <f>ROUND((Source!BZ1801/100)*ROUND((Source!AF1801*Source!AV1801)*Source!I1801, 2), 2)</f>
        <v>3074683.25</v>
      </c>
      <c r="R1962">
        <f>Source!X1801</f>
        <v>3074683.25</v>
      </c>
      <c r="S1962">
        <f>ROUND((Source!CA1801/100)*ROUND((Source!AF1801*Source!AV1801)*Source!I1801, 2), 2)</f>
        <v>439240.46</v>
      </c>
      <c r="T1962">
        <f>Source!Y1801</f>
        <v>439240.46</v>
      </c>
      <c r="U1962">
        <f>ROUND((175/100)*ROUND((Source!AE1801*Source!AV1801)*Source!I1801, 2), 2)</f>
        <v>0</v>
      </c>
      <c r="V1962">
        <f>ROUND((108/100)*ROUND(Source!CS1801*Source!I1801, 2), 2)</f>
        <v>0</v>
      </c>
    </row>
    <row r="1963" spans="1:22" x14ac:dyDescent="0.3">
      <c r="A1963" s="19"/>
      <c r="B1963" s="19"/>
      <c r="C1963" s="19" t="s">
        <v>794</v>
      </c>
      <c r="D1963" s="20"/>
      <c r="E1963" s="9"/>
      <c r="F1963" s="22">
        <f>Source!AO1801</f>
        <v>3248.82</v>
      </c>
      <c r="G1963" s="21" t="str">
        <f>Source!DG1801</f>
        <v>)*13</v>
      </c>
      <c r="H1963" s="9">
        <f>Source!AV1801</f>
        <v>1</v>
      </c>
      <c r="I1963" s="9">
        <f>IF(Source!BA1801&lt;&gt; 0, Source!BA1801, 1)</f>
        <v>1</v>
      </c>
      <c r="J1963" s="22">
        <f>Source!S1801</f>
        <v>4392404.6399999997</v>
      </c>
      <c r="K1963" s="22"/>
    </row>
    <row r="1964" spans="1:22" x14ac:dyDescent="0.3">
      <c r="A1964" s="19"/>
      <c r="B1964" s="19"/>
      <c r="C1964" s="19" t="s">
        <v>795</v>
      </c>
      <c r="D1964" s="20"/>
      <c r="E1964" s="9"/>
      <c r="F1964" s="22">
        <f>Source!AM1801</f>
        <v>0</v>
      </c>
      <c r="G1964" s="21" t="str">
        <f>Source!DE1801</f>
        <v>)*13</v>
      </c>
      <c r="H1964" s="9">
        <f>Source!AV1801</f>
        <v>1</v>
      </c>
      <c r="I1964" s="9">
        <f>IF(Source!BB1801&lt;&gt; 0, Source!BB1801, 1)</f>
        <v>1</v>
      </c>
      <c r="J1964" s="22">
        <f>Source!Q1801</f>
        <v>0</v>
      </c>
      <c r="K1964" s="22"/>
    </row>
    <row r="1965" spans="1:22" x14ac:dyDescent="0.3">
      <c r="A1965" s="19"/>
      <c r="B1965" s="19"/>
      <c r="C1965" s="19" t="s">
        <v>796</v>
      </c>
      <c r="D1965" s="20"/>
      <c r="E1965" s="9"/>
      <c r="F1965" s="22">
        <f>Source!AN1801</f>
        <v>0</v>
      </c>
      <c r="G1965" s="21" t="str">
        <f>Source!DF1801</f>
        <v>)*13</v>
      </c>
      <c r="H1965" s="9">
        <f>Source!AV1801</f>
        <v>1</v>
      </c>
      <c r="I1965" s="9">
        <f>IF(Source!BS1801&lt;&gt; 0, Source!BS1801, 1)</f>
        <v>1</v>
      </c>
      <c r="J1965" s="23">
        <f>Source!R1801</f>
        <v>0</v>
      </c>
      <c r="K1965" s="22"/>
    </row>
    <row r="1966" spans="1:22" x14ac:dyDescent="0.3">
      <c r="A1966" s="19"/>
      <c r="B1966" s="19"/>
      <c r="C1966" s="19" t="s">
        <v>797</v>
      </c>
      <c r="D1966" s="20"/>
      <c r="E1966" s="9"/>
      <c r="F1966" s="22">
        <f>Source!AL1801</f>
        <v>0</v>
      </c>
      <c r="G1966" s="21" t="str">
        <f>Source!DD1801</f>
        <v>)*13</v>
      </c>
      <c r="H1966" s="9">
        <f>Source!AW1801</f>
        <v>1</v>
      </c>
      <c r="I1966" s="9">
        <f>IF(Source!BC1801&lt;&gt; 0, Source!BC1801, 1)</f>
        <v>1</v>
      </c>
      <c r="J1966" s="22">
        <f>Source!P1801</f>
        <v>0</v>
      </c>
      <c r="K1966" s="22"/>
    </row>
    <row r="1967" spans="1:22" x14ac:dyDescent="0.3">
      <c r="A1967" s="19"/>
      <c r="B1967" s="19"/>
      <c r="C1967" s="19" t="s">
        <v>798</v>
      </c>
      <c r="D1967" s="20" t="s">
        <v>799</v>
      </c>
      <c r="E1967" s="9">
        <f>Source!AT1801</f>
        <v>70</v>
      </c>
      <c r="F1967" s="22"/>
      <c r="G1967" s="21"/>
      <c r="H1967" s="9"/>
      <c r="I1967" s="9"/>
      <c r="J1967" s="22">
        <f>SUM(R1962:R1966)</f>
        <v>3074683.25</v>
      </c>
      <c r="K1967" s="22"/>
    </row>
    <row r="1968" spans="1:22" x14ac:dyDescent="0.3">
      <c r="A1968" s="19"/>
      <c r="B1968" s="19"/>
      <c r="C1968" s="19" t="s">
        <v>800</v>
      </c>
      <c r="D1968" s="20" t="s">
        <v>799</v>
      </c>
      <c r="E1968" s="9">
        <f>Source!AU1801</f>
        <v>10</v>
      </c>
      <c r="F1968" s="22"/>
      <c r="G1968" s="21"/>
      <c r="H1968" s="9"/>
      <c r="I1968" s="9"/>
      <c r="J1968" s="22">
        <f>SUM(T1962:T1967)</f>
        <v>439240.46</v>
      </c>
      <c r="K1968" s="22"/>
    </row>
    <row r="1969" spans="1:22" x14ac:dyDescent="0.3">
      <c r="A1969" s="19"/>
      <c r="B1969" s="19"/>
      <c r="C1969" s="19" t="s">
        <v>801</v>
      </c>
      <c r="D1969" s="20" t="s">
        <v>799</v>
      </c>
      <c r="E1969" s="9">
        <f>108</f>
        <v>108</v>
      </c>
      <c r="F1969" s="22"/>
      <c r="G1969" s="21"/>
      <c r="H1969" s="9"/>
      <c r="I1969" s="9"/>
      <c r="J1969" s="22">
        <f>SUM(V1962:V1968)</f>
        <v>0</v>
      </c>
      <c r="K1969" s="22"/>
    </row>
    <row r="1970" spans="1:22" x14ac:dyDescent="0.3">
      <c r="A1970" s="19"/>
      <c r="B1970" s="19"/>
      <c r="C1970" s="19" t="s">
        <v>802</v>
      </c>
      <c r="D1970" s="20" t="s">
        <v>803</v>
      </c>
      <c r="E1970" s="9">
        <f>Source!AQ1801</f>
        <v>3</v>
      </c>
      <c r="F1970" s="22"/>
      <c r="G1970" s="21" t="str">
        <f>Source!DI1801</f>
        <v>)*13</v>
      </c>
      <c r="H1970" s="9">
        <f>Source!AV1801</f>
        <v>1</v>
      </c>
      <c r="I1970" s="9"/>
      <c r="J1970" s="22"/>
      <c r="K1970" s="22">
        <f>Source!U1801</f>
        <v>4056</v>
      </c>
    </row>
    <row r="1971" spans="1:22" x14ac:dyDescent="0.3">
      <c r="A1971" s="25"/>
      <c r="B1971" s="25"/>
      <c r="C1971" s="25"/>
      <c r="D1971" s="25"/>
      <c r="E1971" s="25"/>
      <c r="F1971" s="25"/>
      <c r="G1971" s="25"/>
      <c r="H1971" s="25"/>
      <c r="I1971" s="43">
        <f>J1963+J1964+J1966+J1967+J1968+J1969</f>
        <v>7906328.3499999996</v>
      </c>
      <c r="J1971" s="43"/>
      <c r="K1971" s="26">
        <f>IF(Source!I1801&lt;&gt;0, ROUND(I1971/Source!I1801, 2), 0)</f>
        <v>76022.39</v>
      </c>
      <c r="P1971" s="24">
        <f>I1971</f>
        <v>7906328.3499999996</v>
      </c>
    </row>
    <row r="1972" spans="1:22" ht="40.950000000000003" x14ac:dyDescent="0.3">
      <c r="A1972" s="19">
        <v>170</v>
      </c>
      <c r="B1972" s="19" t="str">
        <f>Source!F1802</f>
        <v>2.14-2103-14-1/1</v>
      </c>
      <c r="C1972" s="19" t="str">
        <f>Source!G1802</f>
        <v>Техническое сопровождение ЛВС, настройка и техническая поддержка активного сетевого оборудования</v>
      </c>
      <c r="D1972" s="20" t="str">
        <f>Source!H1802</f>
        <v>устройство</v>
      </c>
      <c r="E1972" s="9">
        <f>Source!I1802</f>
        <v>104</v>
      </c>
      <c r="F1972" s="22"/>
      <c r="G1972" s="21"/>
      <c r="H1972" s="9"/>
      <c r="I1972" s="9"/>
      <c r="J1972" s="22"/>
      <c r="K1972" s="22"/>
      <c r="Q1972">
        <f>ROUND((Source!BZ1802/100)*ROUND((Source!AF1802*Source!AV1802)*Source!I1802, 2), 2)</f>
        <v>3750583.2</v>
      </c>
      <c r="R1972">
        <f>Source!X1802</f>
        <v>3750583.2</v>
      </c>
      <c r="S1972">
        <f>ROUND((Source!CA1802/100)*ROUND((Source!AF1802*Source!AV1802)*Source!I1802, 2), 2)</f>
        <v>535797.6</v>
      </c>
      <c r="T1972">
        <f>Source!Y1802</f>
        <v>535797.6</v>
      </c>
      <c r="U1972">
        <f>ROUND((175/100)*ROUND((Source!AE1802*Source!AV1802)*Source!I1802, 2), 2)</f>
        <v>0</v>
      </c>
      <c r="V1972">
        <f>ROUND((108/100)*ROUND(Source!CS1802*Source!I1802, 2), 2)</f>
        <v>0</v>
      </c>
    </row>
    <row r="1973" spans="1:22" x14ac:dyDescent="0.3">
      <c r="A1973" s="19"/>
      <c r="B1973" s="19"/>
      <c r="C1973" s="19" t="s">
        <v>794</v>
      </c>
      <c r="D1973" s="20"/>
      <c r="E1973" s="9"/>
      <c r="F1973" s="22">
        <f>Source!AO1802</f>
        <v>3963</v>
      </c>
      <c r="G1973" s="21" t="str">
        <f>Source!DG1802</f>
        <v>)*13</v>
      </c>
      <c r="H1973" s="9">
        <f>Source!AV1802</f>
        <v>1</v>
      </c>
      <c r="I1973" s="9">
        <f>IF(Source!BA1802&lt;&gt; 0, Source!BA1802, 1)</f>
        <v>1</v>
      </c>
      <c r="J1973" s="22">
        <f>Source!S1802</f>
        <v>5357976</v>
      </c>
      <c r="K1973" s="22"/>
    </row>
    <row r="1974" spans="1:22" x14ac:dyDescent="0.3">
      <c r="A1974" s="19"/>
      <c r="B1974" s="19"/>
      <c r="C1974" s="19" t="s">
        <v>795</v>
      </c>
      <c r="D1974" s="20"/>
      <c r="E1974" s="9"/>
      <c r="F1974" s="22">
        <f>Source!AM1802</f>
        <v>0</v>
      </c>
      <c r="G1974" s="21" t="str">
        <f>Source!DE1802</f>
        <v>)*13</v>
      </c>
      <c r="H1974" s="9">
        <f>Source!AV1802</f>
        <v>1</v>
      </c>
      <c r="I1974" s="9">
        <f>IF(Source!BB1802&lt;&gt; 0, Source!BB1802, 1)</f>
        <v>1</v>
      </c>
      <c r="J1974" s="22">
        <f>Source!Q1802</f>
        <v>0</v>
      </c>
      <c r="K1974" s="22"/>
    </row>
    <row r="1975" spans="1:22" x14ac:dyDescent="0.3">
      <c r="A1975" s="19"/>
      <c r="B1975" s="19"/>
      <c r="C1975" s="19" t="s">
        <v>796</v>
      </c>
      <c r="D1975" s="20"/>
      <c r="E1975" s="9"/>
      <c r="F1975" s="22">
        <f>Source!AN1802</f>
        <v>0</v>
      </c>
      <c r="G1975" s="21" t="str">
        <f>Source!DF1802</f>
        <v>)*13</v>
      </c>
      <c r="H1975" s="9">
        <f>Source!AV1802</f>
        <v>1</v>
      </c>
      <c r="I1975" s="9">
        <f>IF(Source!BS1802&lt;&gt; 0, Source!BS1802, 1)</f>
        <v>1</v>
      </c>
      <c r="J1975" s="23">
        <f>Source!R1802</f>
        <v>0</v>
      </c>
      <c r="K1975" s="22"/>
    </row>
    <row r="1976" spans="1:22" x14ac:dyDescent="0.3">
      <c r="A1976" s="19"/>
      <c r="B1976" s="19"/>
      <c r="C1976" s="19" t="s">
        <v>797</v>
      </c>
      <c r="D1976" s="20"/>
      <c r="E1976" s="9"/>
      <c r="F1976" s="22">
        <f>Source!AL1802</f>
        <v>0</v>
      </c>
      <c r="G1976" s="21" t="str">
        <f>Source!DD1802</f>
        <v>)*13</v>
      </c>
      <c r="H1976" s="9">
        <f>Source!AW1802</f>
        <v>1</v>
      </c>
      <c r="I1976" s="9">
        <f>IF(Source!BC1802&lt;&gt; 0, Source!BC1802, 1)</f>
        <v>1</v>
      </c>
      <c r="J1976" s="22">
        <f>Source!P1802</f>
        <v>0</v>
      </c>
      <c r="K1976" s="22"/>
    </row>
    <row r="1977" spans="1:22" x14ac:dyDescent="0.3">
      <c r="A1977" s="19"/>
      <c r="B1977" s="19"/>
      <c r="C1977" s="19" t="s">
        <v>798</v>
      </c>
      <c r="D1977" s="20" t="s">
        <v>799</v>
      </c>
      <c r="E1977" s="9">
        <f>Source!AT1802</f>
        <v>70</v>
      </c>
      <c r="F1977" s="22"/>
      <c r="G1977" s="21"/>
      <c r="H1977" s="9"/>
      <c r="I1977" s="9"/>
      <c r="J1977" s="22">
        <f>SUM(R1972:R1976)</f>
        <v>3750583.2</v>
      </c>
      <c r="K1977" s="22"/>
    </row>
    <row r="1978" spans="1:22" x14ac:dyDescent="0.3">
      <c r="A1978" s="19"/>
      <c r="B1978" s="19"/>
      <c r="C1978" s="19" t="s">
        <v>800</v>
      </c>
      <c r="D1978" s="20" t="s">
        <v>799</v>
      </c>
      <c r="E1978" s="9">
        <f>Source!AU1802</f>
        <v>10</v>
      </c>
      <c r="F1978" s="22"/>
      <c r="G1978" s="21"/>
      <c r="H1978" s="9"/>
      <c r="I1978" s="9"/>
      <c r="J1978" s="22">
        <f>SUM(T1972:T1977)</f>
        <v>535797.6</v>
      </c>
      <c r="K1978" s="22"/>
    </row>
    <row r="1979" spans="1:22" x14ac:dyDescent="0.3">
      <c r="A1979" s="19"/>
      <c r="B1979" s="19"/>
      <c r="C1979" s="19" t="s">
        <v>801</v>
      </c>
      <c r="D1979" s="20" t="s">
        <v>799</v>
      </c>
      <c r="E1979" s="9">
        <f>108</f>
        <v>108</v>
      </c>
      <c r="F1979" s="22"/>
      <c r="G1979" s="21"/>
      <c r="H1979" s="9"/>
      <c r="I1979" s="9"/>
      <c r="J1979" s="22">
        <f>SUM(V1972:V1978)</f>
        <v>0</v>
      </c>
      <c r="K1979" s="22"/>
    </row>
    <row r="1980" spans="1:22" x14ac:dyDescent="0.3">
      <c r="A1980" s="19"/>
      <c r="B1980" s="19"/>
      <c r="C1980" s="19" t="s">
        <v>802</v>
      </c>
      <c r="D1980" s="20" t="s">
        <v>803</v>
      </c>
      <c r="E1980" s="9">
        <f>Source!AQ1802</f>
        <v>4</v>
      </c>
      <c r="F1980" s="22"/>
      <c r="G1980" s="21" t="str">
        <f>Source!DI1802</f>
        <v>)*13</v>
      </c>
      <c r="H1980" s="9">
        <f>Source!AV1802</f>
        <v>1</v>
      </c>
      <c r="I1980" s="9"/>
      <c r="J1980" s="22"/>
      <c r="K1980" s="22">
        <f>Source!U1802</f>
        <v>5408</v>
      </c>
    </row>
    <row r="1981" spans="1:22" x14ac:dyDescent="0.3">
      <c r="A1981" s="25"/>
      <c r="B1981" s="25"/>
      <c r="C1981" s="25"/>
      <c r="D1981" s="25"/>
      <c r="E1981" s="25"/>
      <c r="F1981" s="25"/>
      <c r="G1981" s="25"/>
      <c r="H1981" s="25"/>
      <c r="I1981" s="43">
        <f>J1973+J1974+J1976+J1977+J1978+J1979</f>
        <v>9644356.7999999989</v>
      </c>
      <c r="J1981" s="43"/>
      <c r="K1981" s="26">
        <f>IF(Source!I1802&lt;&gt;0, ROUND(I1981/Source!I1802, 2), 0)</f>
        <v>92734.2</v>
      </c>
      <c r="P1981" s="24">
        <f>I1981</f>
        <v>9644356.7999999989</v>
      </c>
    </row>
    <row r="1983" spans="1:22" x14ac:dyDescent="0.3">
      <c r="A1983" s="40" t="str">
        <f>CONCATENATE("Итого по подразделу: ",IF(Source!G1804&lt;&gt;"Новый подраздел", Source!G1804, ""))</f>
        <v>Итого по подразделу: СТС - Инженерные сооружения и коммуникации</v>
      </c>
      <c r="B1983" s="40"/>
      <c r="C1983" s="40"/>
      <c r="D1983" s="40"/>
      <c r="E1983" s="40"/>
      <c r="F1983" s="40"/>
      <c r="G1983" s="40"/>
      <c r="H1983" s="40"/>
      <c r="I1983" s="38">
        <f>SUM(P1951:P1982)</f>
        <v>18574475.789999999</v>
      </c>
      <c r="J1983" s="39"/>
      <c r="K1983" s="27"/>
    </row>
    <row r="1986" spans="1:22" x14ac:dyDescent="0.35">
      <c r="A1986" s="42" t="str">
        <f>CONCATENATE("Подраздел: ",IF(Source!G1834&lt;&gt;"Новый подраздел", Source!G1834, ""))</f>
        <v>Подраздел: СКУД - Здания</v>
      </c>
      <c r="B1986" s="42"/>
      <c r="C1986" s="42"/>
      <c r="D1986" s="42"/>
      <c r="E1986" s="42"/>
      <c r="F1986" s="42"/>
      <c r="G1986" s="42"/>
      <c r="H1986" s="42"/>
      <c r="I1986" s="42"/>
      <c r="J1986" s="42"/>
      <c r="K1986" s="42"/>
    </row>
    <row r="1987" spans="1:22" ht="109.1" x14ac:dyDescent="0.3">
      <c r="A1987" s="19">
        <v>171</v>
      </c>
      <c r="B1987" s="19" t="str">
        <f>Source!F1838</f>
        <v>1.23-2303-5-2/1</v>
      </c>
      <c r="C1987" s="19" t="str">
        <f>Source!G1838</f>
        <v>Комплекс работ по техническому обслуживанию оборудования, автоматизированных систем и исполнительных механизмов - контроллеры, устройства функциональные логические, арифметические, преобразователи аналого-цифровые, цифро-аналоговые</v>
      </c>
      <c r="D1987" s="20" t="str">
        <f>Source!H1838</f>
        <v>шт.</v>
      </c>
      <c r="E1987" s="9">
        <f>Source!I1838</f>
        <v>44</v>
      </c>
      <c r="F1987" s="22"/>
      <c r="G1987" s="21"/>
      <c r="H1987" s="9"/>
      <c r="I1987" s="9"/>
      <c r="J1987" s="22"/>
      <c r="K1987" s="22"/>
      <c r="Q1987">
        <f>ROUND((Source!BZ1838/100)*ROUND((Source!AF1838*Source!AV1838)*Source!I1838, 2), 2)</f>
        <v>171680.43</v>
      </c>
      <c r="R1987">
        <f>Source!X1838</f>
        <v>171680.43</v>
      </c>
      <c r="S1987">
        <f>ROUND((Source!CA1838/100)*ROUND((Source!AF1838*Source!AV1838)*Source!I1838, 2), 2)</f>
        <v>24525.78</v>
      </c>
      <c r="T1987">
        <f>Source!Y1838</f>
        <v>24525.78</v>
      </c>
      <c r="U1987">
        <f>ROUND((175/100)*ROUND((Source!AE1838*Source!AV1838)*Source!I1838, 2), 2)</f>
        <v>0</v>
      </c>
      <c r="V1987">
        <f>ROUND((108/100)*ROUND(Source!CS1838*Source!I1838, 2), 2)</f>
        <v>0</v>
      </c>
    </row>
    <row r="1988" spans="1:22" x14ac:dyDescent="0.3">
      <c r="A1988" s="19"/>
      <c r="B1988" s="19"/>
      <c r="C1988" s="19" t="s">
        <v>794</v>
      </c>
      <c r="D1988" s="20"/>
      <c r="E1988" s="9"/>
      <c r="F1988" s="22">
        <f>Source!AO1838</f>
        <v>1393.51</v>
      </c>
      <c r="G1988" s="21" t="str">
        <f>Source!DG1838</f>
        <v>)*4</v>
      </c>
      <c r="H1988" s="9">
        <f>Source!AV1838</f>
        <v>1</v>
      </c>
      <c r="I1988" s="9">
        <f>IF(Source!BA1838&lt;&gt; 0, Source!BA1838, 1)</f>
        <v>1</v>
      </c>
      <c r="J1988" s="22">
        <f>Source!S1838</f>
        <v>245257.76</v>
      </c>
      <c r="K1988" s="22"/>
    </row>
    <row r="1989" spans="1:22" x14ac:dyDescent="0.3">
      <c r="A1989" s="19"/>
      <c r="B1989" s="19"/>
      <c r="C1989" s="19" t="s">
        <v>795</v>
      </c>
      <c r="D1989" s="20"/>
      <c r="E1989" s="9"/>
      <c r="F1989" s="22">
        <f>Source!AM1838</f>
        <v>0</v>
      </c>
      <c r="G1989" s="21" t="str">
        <f>Source!DE1838</f>
        <v>)*4</v>
      </c>
      <c r="H1989" s="9">
        <f>Source!AV1838</f>
        <v>1</v>
      </c>
      <c r="I1989" s="9">
        <f>IF(Source!BB1838&lt;&gt; 0, Source!BB1838, 1)</f>
        <v>1</v>
      </c>
      <c r="J1989" s="22">
        <f>Source!Q1838</f>
        <v>0</v>
      </c>
      <c r="K1989" s="22"/>
    </row>
    <row r="1990" spans="1:22" x14ac:dyDescent="0.3">
      <c r="A1990" s="19"/>
      <c r="B1990" s="19"/>
      <c r="C1990" s="19" t="s">
        <v>796</v>
      </c>
      <c r="D1990" s="20"/>
      <c r="E1990" s="9"/>
      <c r="F1990" s="22">
        <f>Source!AN1838</f>
        <v>0</v>
      </c>
      <c r="G1990" s="21" t="str">
        <f>Source!DF1838</f>
        <v>)*4</v>
      </c>
      <c r="H1990" s="9">
        <f>Source!AV1838</f>
        <v>1</v>
      </c>
      <c r="I1990" s="9">
        <f>IF(Source!BS1838&lt;&gt; 0, Source!BS1838, 1)</f>
        <v>1</v>
      </c>
      <c r="J1990" s="23">
        <f>Source!R1838</f>
        <v>0</v>
      </c>
      <c r="K1990" s="22"/>
    </row>
    <row r="1991" spans="1:22" x14ac:dyDescent="0.3">
      <c r="A1991" s="19"/>
      <c r="B1991" s="19"/>
      <c r="C1991" s="19" t="s">
        <v>797</v>
      </c>
      <c r="D1991" s="20"/>
      <c r="E1991" s="9"/>
      <c r="F1991" s="22">
        <f>Source!AL1838</f>
        <v>0</v>
      </c>
      <c r="G1991" s="21" t="str">
        <f>Source!DD1838</f>
        <v>)*4</v>
      </c>
      <c r="H1991" s="9">
        <f>Source!AW1838</f>
        <v>1</v>
      </c>
      <c r="I1991" s="9">
        <f>IF(Source!BC1838&lt;&gt; 0, Source!BC1838, 1)</f>
        <v>1</v>
      </c>
      <c r="J1991" s="22">
        <f>Source!P1838</f>
        <v>0</v>
      </c>
      <c r="K1991" s="22"/>
    </row>
    <row r="1992" spans="1:22" x14ac:dyDescent="0.3">
      <c r="A1992" s="19"/>
      <c r="B1992" s="19"/>
      <c r="C1992" s="19" t="s">
        <v>798</v>
      </c>
      <c r="D1992" s="20" t="s">
        <v>799</v>
      </c>
      <c r="E1992" s="9">
        <f>Source!AT1838</f>
        <v>70</v>
      </c>
      <c r="F1992" s="22"/>
      <c r="G1992" s="21"/>
      <c r="H1992" s="9"/>
      <c r="I1992" s="9"/>
      <c r="J1992" s="22">
        <f>SUM(R1987:R1991)</f>
        <v>171680.43</v>
      </c>
      <c r="K1992" s="22"/>
    </row>
    <row r="1993" spans="1:22" x14ac:dyDescent="0.3">
      <c r="A1993" s="19"/>
      <c r="B1993" s="19"/>
      <c r="C1993" s="19" t="s">
        <v>800</v>
      </c>
      <c r="D1993" s="20" t="s">
        <v>799</v>
      </c>
      <c r="E1993" s="9">
        <f>Source!AU1838</f>
        <v>10</v>
      </c>
      <c r="F1993" s="22"/>
      <c r="G1993" s="21"/>
      <c r="H1993" s="9"/>
      <c r="I1993" s="9"/>
      <c r="J1993" s="22">
        <f>SUM(T1987:T1992)</f>
        <v>24525.78</v>
      </c>
      <c r="K1993" s="22"/>
    </row>
    <row r="1994" spans="1:22" x14ac:dyDescent="0.3">
      <c r="A1994" s="19"/>
      <c r="B1994" s="19"/>
      <c r="C1994" s="19" t="s">
        <v>801</v>
      </c>
      <c r="D1994" s="20" t="s">
        <v>799</v>
      </c>
      <c r="E1994" s="9">
        <f>108</f>
        <v>108</v>
      </c>
      <c r="F1994" s="22"/>
      <c r="G1994" s="21"/>
      <c r="H1994" s="9"/>
      <c r="I1994" s="9"/>
      <c r="J1994" s="22">
        <f>SUM(V1987:V1993)</f>
        <v>0</v>
      </c>
      <c r="K1994" s="22"/>
    </row>
    <row r="1995" spans="1:22" x14ac:dyDescent="0.3">
      <c r="A1995" s="19"/>
      <c r="B1995" s="19"/>
      <c r="C1995" s="19" t="s">
        <v>802</v>
      </c>
      <c r="D1995" s="20" t="s">
        <v>803</v>
      </c>
      <c r="E1995" s="9">
        <f>Source!AQ1838</f>
        <v>1.68</v>
      </c>
      <c r="F1995" s="22"/>
      <c r="G1995" s="21" t="str">
        <f>Source!DI1838</f>
        <v>)*4</v>
      </c>
      <c r="H1995" s="9">
        <f>Source!AV1838</f>
        <v>1</v>
      </c>
      <c r="I1995" s="9"/>
      <c r="J1995" s="22"/>
      <c r="K1995" s="22">
        <f>Source!U1838</f>
        <v>295.68</v>
      </c>
    </row>
    <row r="1996" spans="1:22" x14ac:dyDescent="0.3">
      <c r="A1996" s="25"/>
      <c r="B1996" s="25"/>
      <c r="C1996" s="25"/>
      <c r="D1996" s="25"/>
      <c r="E1996" s="25"/>
      <c r="F1996" s="25"/>
      <c r="G1996" s="25"/>
      <c r="H1996" s="25"/>
      <c r="I1996" s="43">
        <f>J1988+J1989+J1991+J1992+J1993+J1994</f>
        <v>441463.97</v>
      </c>
      <c r="J1996" s="43"/>
      <c r="K1996" s="26">
        <f>IF(Source!I1838&lt;&gt;0, ROUND(I1996/Source!I1838, 2), 0)</f>
        <v>10033.27</v>
      </c>
      <c r="P1996" s="24">
        <f>I1996</f>
        <v>441463.97</v>
      </c>
    </row>
    <row r="1997" spans="1:22" ht="40.950000000000003" x14ac:dyDescent="0.3">
      <c r="A1997" s="19">
        <v>172</v>
      </c>
      <c r="B1997" s="19" t="str">
        <f>Source!F1839</f>
        <v>1.24-2903-5-1/1</v>
      </c>
      <c r="C1997" s="19" t="str">
        <f>Source!G1839</f>
        <v>Техническое обслуживание считывателя карт настенного системы контроля доступа - ежемесячное</v>
      </c>
      <c r="D1997" s="20" t="str">
        <f>Source!H1839</f>
        <v>шт.</v>
      </c>
      <c r="E1997" s="9">
        <f>Source!I1839</f>
        <v>80</v>
      </c>
      <c r="F1997" s="22"/>
      <c r="G1997" s="21"/>
      <c r="H1997" s="9"/>
      <c r="I1997" s="9"/>
      <c r="J1997" s="22"/>
      <c r="K1997" s="22"/>
      <c r="Q1997">
        <f>ROUND((Source!BZ1839/100)*ROUND((Source!AF1839*Source!AV1839)*Source!I1839, 2), 2)</f>
        <v>62935.6</v>
      </c>
      <c r="R1997">
        <f>Source!X1839</f>
        <v>62935.6</v>
      </c>
      <c r="S1997">
        <f>ROUND((Source!CA1839/100)*ROUND((Source!AF1839*Source!AV1839)*Source!I1839, 2), 2)</f>
        <v>8990.7999999999993</v>
      </c>
      <c r="T1997">
        <f>Source!Y1839</f>
        <v>8990.7999999999993</v>
      </c>
      <c r="U1997">
        <f>ROUND((175/100)*ROUND((Source!AE1839*Source!AV1839)*Source!I1839, 2), 2)</f>
        <v>0</v>
      </c>
      <c r="V1997">
        <f>ROUND((108/100)*ROUND(Source!CS1839*Source!I1839, 2), 2)</f>
        <v>0</v>
      </c>
    </row>
    <row r="1998" spans="1:22" x14ac:dyDescent="0.3">
      <c r="A1998" s="19"/>
      <c r="B1998" s="19"/>
      <c r="C1998" s="19" t="s">
        <v>794</v>
      </c>
      <c r="D1998" s="20"/>
      <c r="E1998" s="9"/>
      <c r="F1998" s="22">
        <f>Source!AO1839</f>
        <v>86.45</v>
      </c>
      <c r="G1998" s="21" t="str">
        <f>Source!DG1839</f>
        <v>)*13</v>
      </c>
      <c r="H1998" s="9">
        <f>Source!AV1839</f>
        <v>1</v>
      </c>
      <c r="I1998" s="9">
        <f>IF(Source!BA1839&lt;&gt; 0, Source!BA1839, 1)</f>
        <v>1</v>
      </c>
      <c r="J1998" s="22">
        <f>Source!S1839</f>
        <v>89908</v>
      </c>
      <c r="K1998" s="22"/>
    </row>
    <row r="1999" spans="1:22" x14ac:dyDescent="0.3">
      <c r="A1999" s="19"/>
      <c r="B1999" s="19"/>
      <c r="C1999" s="19" t="s">
        <v>795</v>
      </c>
      <c r="D1999" s="20"/>
      <c r="E1999" s="9"/>
      <c r="F1999" s="22">
        <f>Source!AM1839</f>
        <v>0</v>
      </c>
      <c r="G1999" s="21" t="str">
        <f>Source!DE1839</f>
        <v>)*13</v>
      </c>
      <c r="H1999" s="9">
        <f>Source!AV1839</f>
        <v>1</v>
      </c>
      <c r="I1999" s="9">
        <f>IF(Source!BB1839&lt;&gt; 0, Source!BB1839, 1)</f>
        <v>1</v>
      </c>
      <c r="J1999" s="22">
        <f>Source!Q1839</f>
        <v>0</v>
      </c>
      <c r="K1999" s="22"/>
    </row>
    <row r="2000" spans="1:22" x14ac:dyDescent="0.3">
      <c r="A2000" s="19"/>
      <c r="B2000" s="19"/>
      <c r="C2000" s="19" t="s">
        <v>796</v>
      </c>
      <c r="D2000" s="20"/>
      <c r="E2000" s="9"/>
      <c r="F2000" s="22">
        <f>Source!AN1839</f>
        <v>0</v>
      </c>
      <c r="G2000" s="21" t="str">
        <f>Source!DF1839</f>
        <v>)*13</v>
      </c>
      <c r="H2000" s="9">
        <f>Source!AV1839</f>
        <v>1</v>
      </c>
      <c r="I2000" s="9">
        <f>IF(Source!BS1839&lt;&gt; 0, Source!BS1839, 1)</f>
        <v>1</v>
      </c>
      <c r="J2000" s="23">
        <f>Source!R1839</f>
        <v>0</v>
      </c>
      <c r="K2000" s="22"/>
    </row>
    <row r="2001" spans="1:22" x14ac:dyDescent="0.3">
      <c r="A2001" s="19"/>
      <c r="B2001" s="19"/>
      <c r="C2001" s="19" t="s">
        <v>797</v>
      </c>
      <c r="D2001" s="20"/>
      <c r="E2001" s="9"/>
      <c r="F2001" s="22">
        <f>Source!AL1839</f>
        <v>2.0499999999999998</v>
      </c>
      <c r="G2001" s="21" t="str">
        <f>Source!DD1839</f>
        <v>)*13</v>
      </c>
      <c r="H2001" s="9">
        <f>Source!AW1839</f>
        <v>1</v>
      </c>
      <c r="I2001" s="9">
        <f>IF(Source!BC1839&lt;&gt; 0, Source!BC1839, 1)</f>
        <v>1</v>
      </c>
      <c r="J2001" s="22">
        <f>Source!P1839</f>
        <v>2132</v>
      </c>
      <c r="K2001" s="22"/>
    </row>
    <row r="2002" spans="1:22" x14ac:dyDescent="0.3">
      <c r="A2002" s="19"/>
      <c r="B2002" s="19"/>
      <c r="C2002" s="19" t="s">
        <v>798</v>
      </c>
      <c r="D2002" s="20" t="s">
        <v>799</v>
      </c>
      <c r="E2002" s="9">
        <f>Source!AT1839</f>
        <v>70</v>
      </c>
      <c r="F2002" s="22"/>
      <c r="G2002" s="21"/>
      <c r="H2002" s="9"/>
      <c r="I2002" s="9"/>
      <c r="J2002" s="22">
        <f>SUM(R1997:R2001)</f>
        <v>62935.6</v>
      </c>
      <c r="K2002" s="22"/>
    </row>
    <row r="2003" spans="1:22" x14ac:dyDescent="0.3">
      <c r="A2003" s="19"/>
      <c r="B2003" s="19"/>
      <c r="C2003" s="19" t="s">
        <v>800</v>
      </c>
      <c r="D2003" s="20" t="s">
        <v>799</v>
      </c>
      <c r="E2003" s="9">
        <f>Source!AU1839</f>
        <v>10</v>
      </c>
      <c r="F2003" s="22"/>
      <c r="G2003" s="21"/>
      <c r="H2003" s="9"/>
      <c r="I2003" s="9"/>
      <c r="J2003" s="22">
        <f>SUM(T1997:T2002)</f>
        <v>8990.7999999999993</v>
      </c>
      <c r="K2003" s="22"/>
    </row>
    <row r="2004" spans="1:22" x14ac:dyDescent="0.3">
      <c r="A2004" s="19"/>
      <c r="B2004" s="19"/>
      <c r="C2004" s="19" t="s">
        <v>801</v>
      </c>
      <c r="D2004" s="20" t="s">
        <v>799</v>
      </c>
      <c r="E2004" s="9">
        <f>108</f>
        <v>108</v>
      </c>
      <c r="F2004" s="22"/>
      <c r="G2004" s="21"/>
      <c r="H2004" s="9"/>
      <c r="I2004" s="9"/>
      <c r="J2004" s="22">
        <f>SUM(V1997:V2003)</f>
        <v>0</v>
      </c>
      <c r="K2004" s="22"/>
    </row>
    <row r="2005" spans="1:22" x14ac:dyDescent="0.3">
      <c r="A2005" s="19"/>
      <c r="B2005" s="19"/>
      <c r="C2005" s="19" t="s">
        <v>802</v>
      </c>
      <c r="D2005" s="20" t="s">
        <v>803</v>
      </c>
      <c r="E2005" s="9">
        <f>Source!AQ1839</f>
        <v>0.14000000000000001</v>
      </c>
      <c r="F2005" s="22"/>
      <c r="G2005" s="21" t="str">
        <f>Source!DI1839</f>
        <v>)*13</v>
      </c>
      <c r="H2005" s="9">
        <f>Source!AV1839</f>
        <v>1</v>
      </c>
      <c r="I2005" s="9"/>
      <c r="J2005" s="22"/>
      <c r="K2005" s="22">
        <f>Source!U1839</f>
        <v>145.60000000000002</v>
      </c>
    </row>
    <row r="2006" spans="1:22" x14ac:dyDescent="0.3">
      <c r="A2006" s="25"/>
      <c r="B2006" s="25"/>
      <c r="C2006" s="25"/>
      <c r="D2006" s="25"/>
      <c r="E2006" s="25"/>
      <c r="F2006" s="25"/>
      <c r="G2006" s="25"/>
      <c r="H2006" s="25"/>
      <c r="I2006" s="43">
        <f>J1998+J1999+J2001+J2002+J2003+J2004</f>
        <v>163966.39999999999</v>
      </c>
      <c r="J2006" s="43"/>
      <c r="K2006" s="26">
        <f>IF(Source!I1839&lt;&gt;0, ROUND(I2006/Source!I1839, 2), 0)</f>
        <v>2049.58</v>
      </c>
      <c r="P2006" s="24">
        <f>I2006</f>
        <v>163966.39999999999</v>
      </c>
    </row>
    <row r="2008" spans="1:22" x14ac:dyDescent="0.3">
      <c r="A2008" s="40" t="str">
        <f>CONCATENATE("Итого по подразделу: ",IF(Source!G1841&lt;&gt;"Новый подраздел", Source!G1841, ""))</f>
        <v>Итого по подразделу: СКУД - Здания</v>
      </c>
      <c r="B2008" s="40"/>
      <c r="C2008" s="40"/>
      <c r="D2008" s="40"/>
      <c r="E2008" s="40"/>
      <c r="F2008" s="40"/>
      <c r="G2008" s="40"/>
      <c r="H2008" s="40"/>
      <c r="I2008" s="38">
        <f>SUM(P1986:P2007)</f>
        <v>605430.37</v>
      </c>
      <c r="J2008" s="39"/>
      <c r="K2008" s="27"/>
    </row>
    <row r="2011" spans="1:22" x14ac:dyDescent="0.35">
      <c r="A2011" s="42" t="str">
        <f>CONCATENATE("Подраздел: ",IF(Source!G1871&lt;&gt;"Новый подраздел", Source!G1871, ""))</f>
        <v>Подраздел: СВН - Здания</v>
      </c>
      <c r="B2011" s="42"/>
      <c r="C2011" s="42"/>
      <c r="D2011" s="42"/>
      <c r="E2011" s="42"/>
      <c r="F2011" s="42"/>
      <c r="G2011" s="42"/>
      <c r="H2011" s="42"/>
      <c r="I2011" s="42"/>
      <c r="J2011" s="42"/>
      <c r="K2011" s="42"/>
    </row>
    <row r="2012" spans="1:22" ht="27.3" x14ac:dyDescent="0.3">
      <c r="A2012" s="19">
        <v>173</v>
      </c>
      <c r="B2012" s="19" t="str">
        <f>Source!F1875</f>
        <v>1.22-2203-2-2/1</v>
      </c>
      <c r="C2012" s="19" t="str">
        <f>Source!G1875</f>
        <v>Техническое обслуживание камеры видеонаблюдения</v>
      </c>
      <c r="D2012" s="20" t="str">
        <f>Source!H1875</f>
        <v>шт.</v>
      </c>
      <c r="E2012" s="9">
        <f>Source!I1875</f>
        <v>60</v>
      </c>
      <c r="F2012" s="22"/>
      <c r="G2012" s="21"/>
      <c r="H2012" s="9"/>
      <c r="I2012" s="9"/>
      <c r="J2012" s="22"/>
      <c r="K2012" s="22"/>
      <c r="Q2012">
        <f>ROUND((Source!BZ1875/100)*ROUND((Source!AF1875*Source!AV1875)*Source!I1875, 2), 2)</f>
        <v>709079.28</v>
      </c>
      <c r="R2012">
        <f>Source!X1875</f>
        <v>709079.28</v>
      </c>
      <c r="S2012">
        <f>ROUND((Source!CA1875/100)*ROUND((Source!AF1875*Source!AV1875)*Source!I1875, 2), 2)</f>
        <v>101297.04</v>
      </c>
      <c r="T2012">
        <f>Source!Y1875</f>
        <v>101297.04</v>
      </c>
      <c r="U2012">
        <f>ROUND((175/100)*ROUND((Source!AE1875*Source!AV1875)*Source!I1875, 2), 2)</f>
        <v>0</v>
      </c>
      <c r="V2012">
        <f>ROUND((108/100)*ROUND(Source!CS1875*Source!I1875, 2), 2)</f>
        <v>0</v>
      </c>
    </row>
    <row r="2013" spans="1:22" x14ac:dyDescent="0.3">
      <c r="A2013" s="19"/>
      <c r="B2013" s="19"/>
      <c r="C2013" s="19" t="s">
        <v>794</v>
      </c>
      <c r="D2013" s="20"/>
      <c r="E2013" s="9"/>
      <c r="F2013" s="22">
        <f>Source!AO1875</f>
        <v>1298.68</v>
      </c>
      <c r="G2013" s="21" t="str">
        <f>Source!DG1875</f>
        <v>)*13</v>
      </c>
      <c r="H2013" s="9">
        <f>Source!AV1875</f>
        <v>1</v>
      </c>
      <c r="I2013" s="9">
        <f>IF(Source!BA1875&lt;&gt; 0, Source!BA1875, 1)</f>
        <v>1</v>
      </c>
      <c r="J2013" s="22">
        <f>Source!S1875</f>
        <v>1012970.4</v>
      </c>
      <c r="K2013" s="22"/>
    </row>
    <row r="2014" spans="1:22" x14ac:dyDescent="0.3">
      <c r="A2014" s="19"/>
      <c r="B2014" s="19"/>
      <c r="C2014" s="19" t="s">
        <v>795</v>
      </c>
      <c r="D2014" s="20"/>
      <c r="E2014" s="9"/>
      <c r="F2014" s="22">
        <f>Source!AM1875</f>
        <v>0</v>
      </c>
      <c r="G2014" s="21" t="str">
        <f>Source!DE1875</f>
        <v>)*13</v>
      </c>
      <c r="H2014" s="9">
        <f>Source!AV1875</f>
        <v>1</v>
      </c>
      <c r="I2014" s="9">
        <f>IF(Source!BB1875&lt;&gt; 0, Source!BB1875, 1)</f>
        <v>1</v>
      </c>
      <c r="J2014" s="22">
        <f>Source!Q1875</f>
        <v>0</v>
      </c>
      <c r="K2014" s="22"/>
    </row>
    <row r="2015" spans="1:22" x14ac:dyDescent="0.3">
      <c r="A2015" s="19"/>
      <c r="B2015" s="19"/>
      <c r="C2015" s="19" t="s">
        <v>796</v>
      </c>
      <c r="D2015" s="20"/>
      <c r="E2015" s="9"/>
      <c r="F2015" s="22">
        <f>Source!AN1875</f>
        <v>0</v>
      </c>
      <c r="G2015" s="21" t="str">
        <f>Source!DF1875</f>
        <v>)*13</v>
      </c>
      <c r="H2015" s="9">
        <f>Source!AV1875</f>
        <v>1</v>
      </c>
      <c r="I2015" s="9">
        <f>IF(Source!BS1875&lt;&gt; 0, Source!BS1875, 1)</f>
        <v>1</v>
      </c>
      <c r="J2015" s="23">
        <f>Source!R1875</f>
        <v>0</v>
      </c>
      <c r="K2015" s="22"/>
    </row>
    <row r="2016" spans="1:22" x14ac:dyDescent="0.3">
      <c r="A2016" s="19"/>
      <c r="B2016" s="19"/>
      <c r="C2016" s="19" t="s">
        <v>797</v>
      </c>
      <c r="D2016" s="20"/>
      <c r="E2016" s="9"/>
      <c r="F2016" s="22">
        <f>Source!AL1875</f>
        <v>8.3699999999999992</v>
      </c>
      <c r="G2016" s="21" t="str">
        <f>Source!DD1875</f>
        <v>)*13</v>
      </c>
      <c r="H2016" s="9">
        <f>Source!AW1875</f>
        <v>1</v>
      </c>
      <c r="I2016" s="9">
        <f>IF(Source!BC1875&lt;&gt; 0, Source!BC1875, 1)</f>
        <v>1</v>
      </c>
      <c r="J2016" s="22">
        <f>Source!P1875</f>
        <v>6528.6</v>
      </c>
      <c r="K2016" s="22"/>
    </row>
    <row r="2017" spans="1:22" x14ac:dyDescent="0.3">
      <c r="A2017" s="19"/>
      <c r="B2017" s="19"/>
      <c r="C2017" s="19" t="s">
        <v>798</v>
      </c>
      <c r="D2017" s="20" t="s">
        <v>799</v>
      </c>
      <c r="E2017" s="9">
        <f>Source!AT1875</f>
        <v>70</v>
      </c>
      <c r="F2017" s="22"/>
      <c r="G2017" s="21"/>
      <c r="H2017" s="9"/>
      <c r="I2017" s="9"/>
      <c r="J2017" s="22">
        <f>SUM(R2012:R2016)</f>
        <v>709079.28</v>
      </c>
      <c r="K2017" s="22"/>
    </row>
    <row r="2018" spans="1:22" x14ac:dyDescent="0.3">
      <c r="A2018" s="19"/>
      <c r="B2018" s="19"/>
      <c r="C2018" s="19" t="s">
        <v>800</v>
      </c>
      <c r="D2018" s="20" t="s">
        <v>799</v>
      </c>
      <c r="E2018" s="9">
        <f>Source!AU1875</f>
        <v>10</v>
      </c>
      <c r="F2018" s="22"/>
      <c r="G2018" s="21"/>
      <c r="H2018" s="9"/>
      <c r="I2018" s="9"/>
      <c r="J2018" s="22">
        <f>SUM(T2012:T2017)</f>
        <v>101297.04</v>
      </c>
      <c r="K2018" s="22"/>
    </row>
    <row r="2019" spans="1:22" x14ac:dyDescent="0.3">
      <c r="A2019" s="19"/>
      <c r="B2019" s="19"/>
      <c r="C2019" s="19" t="s">
        <v>801</v>
      </c>
      <c r="D2019" s="20" t="s">
        <v>799</v>
      </c>
      <c r="E2019" s="9">
        <f>108</f>
        <v>108</v>
      </c>
      <c r="F2019" s="22"/>
      <c r="G2019" s="21"/>
      <c r="H2019" s="9"/>
      <c r="I2019" s="9"/>
      <c r="J2019" s="22">
        <f>SUM(V2012:V2018)</f>
        <v>0</v>
      </c>
      <c r="K2019" s="22"/>
    </row>
    <row r="2020" spans="1:22" x14ac:dyDescent="0.3">
      <c r="A2020" s="19"/>
      <c r="B2020" s="19"/>
      <c r="C2020" s="19" t="s">
        <v>802</v>
      </c>
      <c r="D2020" s="20" t="s">
        <v>803</v>
      </c>
      <c r="E2020" s="9">
        <f>Source!AQ1875</f>
        <v>1.83</v>
      </c>
      <c r="F2020" s="22"/>
      <c r="G2020" s="21" t="str">
        <f>Source!DI1875</f>
        <v>)*13</v>
      </c>
      <c r="H2020" s="9">
        <f>Source!AV1875</f>
        <v>1</v>
      </c>
      <c r="I2020" s="9"/>
      <c r="J2020" s="22"/>
      <c r="K2020" s="22">
        <f>Source!U1875</f>
        <v>1427.3999999999999</v>
      </c>
    </row>
    <row r="2021" spans="1:22" x14ac:dyDescent="0.3">
      <c r="A2021" s="25"/>
      <c r="B2021" s="25"/>
      <c r="C2021" s="25"/>
      <c r="D2021" s="25"/>
      <c r="E2021" s="25"/>
      <c r="F2021" s="25"/>
      <c r="G2021" s="25"/>
      <c r="H2021" s="25"/>
      <c r="I2021" s="43">
        <f>J2013+J2014+J2016+J2017+J2018+J2019</f>
        <v>1829875.32</v>
      </c>
      <c r="J2021" s="43"/>
      <c r="K2021" s="26">
        <f>IF(Source!I1875&lt;&gt;0, ROUND(I2021/Source!I1875, 2), 0)</f>
        <v>30497.919999999998</v>
      </c>
      <c r="P2021" s="24">
        <f>I2021</f>
        <v>1829875.32</v>
      </c>
    </row>
    <row r="2023" spans="1:22" x14ac:dyDescent="0.3">
      <c r="A2023" s="40" t="str">
        <f>CONCATENATE("Итого по подразделу: ",IF(Source!G1877&lt;&gt;"Новый подраздел", Source!G1877, ""))</f>
        <v>Итого по подразделу: СВН - Здания</v>
      </c>
      <c r="B2023" s="40"/>
      <c r="C2023" s="40"/>
      <c r="D2023" s="40"/>
      <c r="E2023" s="40"/>
      <c r="F2023" s="40"/>
      <c r="G2023" s="40"/>
      <c r="H2023" s="40"/>
      <c r="I2023" s="38">
        <f>SUM(P2011:P2022)</f>
        <v>1829875.32</v>
      </c>
      <c r="J2023" s="39"/>
      <c r="K2023" s="27"/>
    </row>
    <row r="2026" spans="1:22" x14ac:dyDescent="0.35">
      <c r="A2026" s="42" t="str">
        <f>CONCATENATE("Подраздел: ",IF(Source!G1907&lt;&gt;"Новый подраздел", Source!G1907, ""))</f>
        <v>Подраздел: СВН - Инженерные сооружения и коммуникации</v>
      </c>
      <c r="B2026" s="42"/>
      <c r="C2026" s="42"/>
      <c r="D2026" s="42"/>
      <c r="E2026" s="42"/>
      <c r="F2026" s="42"/>
      <c r="G2026" s="42"/>
      <c r="H2026" s="42"/>
      <c r="I2026" s="42"/>
      <c r="J2026" s="42"/>
      <c r="K2026" s="42"/>
    </row>
    <row r="2027" spans="1:22" ht="54.55" x14ac:dyDescent="0.3">
      <c r="A2027" s="19">
        <v>174</v>
      </c>
      <c r="B2027" s="19" t="str">
        <f>Source!F1911</f>
        <v>2.14-2103-2-4/1</v>
      </c>
      <c r="C2027" s="19" t="str">
        <f>Source!G1911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2027" s="20" t="str">
        <f>Source!H1911</f>
        <v>1 сервер</v>
      </c>
      <c r="E2027" s="9">
        <f>Source!I1911</f>
        <v>2</v>
      </c>
      <c r="F2027" s="22"/>
      <c r="G2027" s="21"/>
      <c r="H2027" s="9"/>
      <c r="I2027" s="9"/>
      <c r="J2027" s="22"/>
      <c r="K2027" s="22"/>
      <c r="Q2027">
        <f>ROUND((Source!BZ1911/100)*ROUND((Source!AF1911*Source!AV1911)*Source!I1911, 2), 2)</f>
        <v>94605.6</v>
      </c>
      <c r="R2027">
        <f>Source!X1911</f>
        <v>94605.6</v>
      </c>
      <c r="S2027">
        <f>ROUND((Source!CA1911/100)*ROUND((Source!AF1911*Source!AV1911)*Source!I1911, 2), 2)</f>
        <v>13515.09</v>
      </c>
      <c r="T2027">
        <f>Source!Y1911</f>
        <v>13515.09</v>
      </c>
      <c r="U2027">
        <f>ROUND((175/100)*ROUND((Source!AE1911*Source!AV1911)*Source!I1911, 2), 2)</f>
        <v>0</v>
      </c>
      <c r="V2027">
        <f>ROUND((108/100)*ROUND(Source!CS1911*Source!I1911, 2), 2)</f>
        <v>0</v>
      </c>
    </row>
    <row r="2028" spans="1:22" x14ac:dyDescent="0.3">
      <c r="A2028" s="19"/>
      <c r="B2028" s="19"/>
      <c r="C2028" s="19" t="s">
        <v>794</v>
      </c>
      <c r="D2028" s="20"/>
      <c r="E2028" s="9"/>
      <c r="F2028" s="22">
        <f>Source!AO1911</f>
        <v>5198.1099999999997</v>
      </c>
      <c r="G2028" s="21" t="str">
        <f>Source!DG1911</f>
        <v>)*13</v>
      </c>
      <c r="H2028" s="9">
        <f>Source!AV1911</f>
        <v>1</v>
      </c>
      <c r="I2028" s="9">
        <f>IF(Source!BA1911&lt;&gt; 0, Source!BA1911, 1)</f>
        <v>1</v>
      </c>
      <c r="J2028" s="22">
        <f>Source!S1911</f>
        <v>135150.85999999999</v>
      </c>
      <c r="K2028" s="22"/>
    </row>
    <row r="2029" spans="1:22" x14ac:dyDescent="0.3">
      <c r="A2029" s="19"/>
      <c r="B2029" s="19"/>
      <c r="C2029" s="19" t="s">
        <v>795</v>
      </c>
      <c r="D2029" s="20"/>
      <c r="E2029" s="9"/>
      <c r="F2029" s="22">
        <f>Source!AM1911</f>
        <v>0</v>
      </c>
      <c r="G2029" s="21" t="str">
        <f>Source!DE1911</f>
        <v>)*13</v>
      </c>
      <c r="H2029" s="9">
        <f>Source!AV1911</f>
        <v>1</v>
      </c>
      <c r="I2029" s="9">
        <f>IF(Source!BB1911&lt;&gt; 0, Source!BB1911, 1)</f>
        <v>1</v>
      </c>
      <c r="J2029" s="22">
        <f>Source!Q1911</f>
        <v>0</v>
      </c>
      <c r="K2029" s="22"/>
    </row>
    <row r="2030" spans="1:22" x14ac:dyDescent="0.3">
      <c r="A2030" s="19"/>
      <c r="B2030" s="19"/>
      <c r="C2030" s="19" t="s">
        <v>796</v>
      </c>
      <c r="D2030" s="20"/>
      <c r="E2030" s="9"/>
      <c r="F2030" s="22">
        <f>Source!AN1911</f>
        <v>0</v>
      </c>
      <c r="G2030" s="21" t="str">
        <f>Source!DF1911</f>
        <v>)*13</v>
      </c>
      <c r="H2030" s="9">
        <f>Source!AV1911</f>
        <v>1</v>
      </c>
      <c r="I2030" s="9">
        <f>IF(Source!BS1911&lt;&gt; 0, Source!BS1911, 1)</f>
        <v>1</v>
      </c>
      <c r="J2030" s="23">
        <f>Source!R1911</f>
        <v>0</v>
      </c>
      <c r="K2030" s="22"/>
    </row>
    <row r="2031" spans="1:22" x14ac:dyDescent="0.3">
      <c r="A2031" s="19"/>
      <c r="B2031" s="19"/>
      <c r="C2031" s="19" t="s">
        <v>797</v>
      </c>
      <c r="D2031" s="20"/>
      <c r="E2031" s="9"/>
      <c r="F2031" s="22">
        <f>Source!AL1911</f>
        <v>0</v>
      </c>
      <c r="G2031" s="21" t="str">
        <f>Source!DD1911</f>
        <v>)*13</v>
      </c>
      <c r="H2031" s="9">
        <f>Source!AW1911</f>
        <v>1</v>
      </c>
      <c r="I2031" s="9">
        <f>IF(Source!BC1911&lt;&gt; 0, Source!BC1911, 1)</f>
        <v>1</v>
      </c>
      <c r="J2031" s="22">
        <f>Source!P1911</f>
        <v>0</v>
      </c>
      <c r="K2031" s="22"/>
    </row>
    <row r="2032" spans="1:22" x14ac:dyDescent="0.3">
      <c r="A2032" s="19"/>
      <c r="B2032" s="19"/>
      <c r="C2032" s="19" t="s">
        <v>798</v>
      </c>
      <c r="D2032" s="20" t="s">
        <v>799</v>
      </c>
      <c r="E2032" s="9">
        <f>Source!AT1911</f>
        <v>70</v>
      </c>
      <c r="F2032" s="22"/>
      <c r="G2032" s="21"/>
      <c r="H2032" s="9"/>
      <c r="I2032" s="9"/>
      <c r="J2032" s="22">
        <f>SUM(R2027:R2031)</f>
        <v>94605.6</v>
      </c>
      <c r="K2032" s="22"/>
    </row>
    <row r="2033" spans="1:22" x14ac:dyDescent="0.3">
      <c r="A2033" s="19"/>
      <c r="B2033" s="19"/>
      <c r="C2033" s="19" t="s">
        <v>800</v>
      </c>
      <c r="D2033" s="20" t="s">
        <v>799</v>
      </c>
      <c r="E2033" s="9">
        <f>Source!AU1911</f>
        <v>10</v>
      </c>
      <c r="F2033" s="22"/>
      <c r="G2033" s="21"/>
      <c r="H2033" s="9"/>
      <c r="I2033" s="9"/>
      <c r="J2033" s="22">
        <f>SUM(T2027:T2032)</f>
        <v>13515.09</v>
      </c>
      <c r="K2033" s="22"/>
    </row>
    <row r="2034" spans="1:22" x14ac:dyDescent="0.3">
      <c r="A2034" s="19"/>
      <c r="B2034" s="19"/>
      <c r="C2034" s="19" t="s">
        <v>801</v>
      </c>
      <c r="D2034" s="20" t="s">
        <v>799</v>
      </c>
      <c r="E2034" s="9">
        <f>108</f>
        <v>108</v>
      </c>
      <c r="F2034" s="22"/>
      <c r="G2034" s="21"/>
      <c r="H2034" s="9"/>
      <c r="I2034" s="9"/>
      <c r="J2034" s="22">
        <f>SUM(V2027:V2033)</f>
        <v>0</v>
      </c>
      <c r="K2034" s="22"/>
    </row>
    <row r="2035" spans="1:22" x14ac:dyDescent="0.3">
      <c r="A2035" s="19"/>
      <c r="B2035" s="19"/>
      <c r="C2035" s="19" t="s">
        <v>802</v>
      </c>
      <c r="D2035" s="20" t="s">
        <v>803</v>
      </c>
      <c r="E2035" s="9">
        <f>Source!AQ1911</f>
        <v>4.8</v>
      </c>
      <c r="F2035" s="22"/>
      <c r="G2035" s="21" t="str">
        <f>Source!DI1911</f>
        <v>)*13</v>
      </c>
      <c r="H2035" s="9">
        <f>Source!AV1911</f>
        <v>1</v>
      </c>
      <c r="I2035" s="9"/>
      <c r="J2035" s="22"/>
      <c r="K2035" s="22">
        <f>Source!U1911</f>
        <v>124.8</v>
      </c>
    </row>
    <row r="2036" spans="1:22" x14ac:dyDescent="0.3">
      <c r="A2036" s="25"/>
      <c r="B2036" s="25"/>
      <c r="C2036" s="25"/>
      <c r="D2036" s="25"/>
      <c r="E2036" s="25"/>
      <c r="F2036" s="25"/>
      <c r="G2036" s="25"/>
      <c r="H2036" s="25"/>
      <c r="I2036" s="43">
        <f>J2028+J2029+J2031+J2032+J2033+J2034</f>
        <v>243271.55</v>
      </c>
      <c r="J2036" s="43"/>
      <c r="K2036" s="26">
        <f>IF(Source!I1911&lt;&gt;0, ROUND(I2036/Source!I1911, 2), 0)</f>
        <v>121635.78</v>
      </c>
      <c r="P2036" s="24">
        <f>I2036</f>
        <v>243271.55</v>
      </c>
    </row>
    <row r="2037" spans="1:22" ht="27.3" x14ac:dyDescent="0.3">
      <c r="A2037" s="19">
        <v>175</v>
      </c>
      <c r="B2037" s="19" t="str">
        <f>Source!F1912</f>
        <v>2.14-2103-14-2/1</v>
      </c>
      <c r="C2037" s="19" t="str">
        <f>Source!G1912</f>
        <v>Техническое сопровождение ЛВС, техническое обслуживание серверов</v>
      </c>
      <c r="D2037" s="20" t="str">
        <f>Source!H1912</f>
        <v>1 сервер</v>
      </c>
      <c r="E2037" s="9">
        <f>Source!I1912</f>
        <v>2</v>
      </c>
      <c r="F2037" s="22"/>
      <c r="G2037" s="21"/>
      <c r="H2037" s="9"/>
      <c r="I2037" s="9"/>
      <c r="J2037" s="22"/>
      <c r="K2037" s="22"/>
      <c r="Q2037">
        <f>ROUND((Source!BZ1912/100)*ROUND((Source!AF1912*Source!AV1912)*Source!I1912, 2), 2)</f>
        <v>72126.600000000006</v>
      </c>
      <c r="R2037">
        <f>Source!X1912</f>
        <v>72126.600000000006</v>
      </c>
      <c r="S2037">
        <f>ROUND((Source!CA1912/100)*ROUND((Source!AF1912*Source!AV1912)*Source!I1912, 2), 2)</f>
        <v>10303.799999999999</v>
      </c>
      <c r="T2037">
        <f>Source!Y1912</f>
        <v>10303.799999999999</v>
      </c>
      <c r="U2037">
        <f>ROUND((175/100)*ROUND((Source!AE1912*Source!AV1912)*Source!I1912, 2), 2)</f>
        <v>0</v>
      </c>
      <c r="V2037">
        <f>ROUND((108/100)*ROUND(Source!CS1912*Source!I1912, 2), 2)</f>
        <v>0</v>
      </c>
    </row>
    <row r="2038" spans="1:22" x14ac:dyDescent="0.3">
      <c r="A2038" s="19"/>
      <c r="B2038" s="19"/>
      <c r="C2038" s="19" t="s">
        <v>794</v>
      </c>
      <c r="D2038" s="20"/>
      <c r="E2038" s="9"/>
      <c r="F2038" s="22">
        <f>Source!AO1912</f>
        <v>3963</v>
      </c>
      <c r="G2038" s="21" t="str">
        <f>Source!DG1912</f>
        <v>)*13</v>
      </c>
      <c r="H2038" s="9">
        <f>Source!AV1912</f>
        <v>1</v>
      </c>
      <c r="I2038" s="9">
        <f>IF(Source!BA1912&lt;&gt; 0, Source!BA1912, 1)</f>
        <v>1</v>
      </c>
      <c r="J2038" s="22">
        <f>Source!S1912</f>
        <v>103038</v>
      </c>
      <c r="K2038" s="22"/>
    </row>
    <row r="2039" spans="1:22" x14ac:dyDescent="0.3">
      <c r="A2039" s="19"/>
      <c r="B2039" s="19"/>
      <c r="C2039" s="19" t="s">
        <v>795</v>
      </c>
      <c r="D2039" s="20"/>
      <c r="E2039" s="9"/>
      <c r="F2039" s="22">
        <f>Source!AM1912</f>
        <v>0</v>
      </c>
      <c r="G2039" s="21" t="str">
        <f>Source!DE1912</f>
        <v>)*13</v>
      </c>
      <c r="H2039" s="9">
        <f>Source!AV1912</f>
        <v>1</v>
      </c>
      <c r="I2039" s="9">
        <f>IF(Source!BB1912&lt;&gt; 0, Source!BB1912, 1)</f>
        <v>1</v>
      </c>
      <c r="J2039" s="22">
        <f>Source!Q1912</f>
        <v>0</v>
      </c>
      <c r="K2039" s="22"/>
    </row>
    <row r="2040" spans="1:22" x14ac:dyDescent="0.3">
      <c r="A2040" s="19"/>
      <c r="B2040" s="19"/>
      <c r="C2040" s="19" t="s">
        <v>796</v>
      </c>
      <c r="D2040" s="20"/>
      <c r="E2040" s="9"/>
      <c r="F2040" s="22">
        <f>Source!AN1912</f>
        <v>0</v>
      </c>
      <c r="G2040" s="21" t="str">
        <f>Source!DF1912</f>
        <v>)*13</v>
      </c>
      <c r="H2040" s="9">
        <f>Source!AV1912</f>
        <v>1</v>
      </c>
      <c r="I2040" s="9">
        <f>IF(Source!BS1912&lt;&gt; 0, Source!BS1912, 1)</f>
        <v>1</v>
      </c>
      <c r="J2040" s="23">
        <f>Source!R1912</f>
        <v>0</v>
      </c>
      <c r="K2040" s="22"/>
    </row>
    <row r="2041" spans="1:22" x14ac:dyDescent="0.3">
      <c r="A2041" s="19"/>
      <c r="B2041" s="19"/>
      <c r="C2041" s="19" t="s">
        <v>797</v>
      </c>
      <c r="D2041" s="20"/>
      <c r="E2041" s="9"/>
      <c r="F2041" s="22">
        <f>Source!AL1912</f>
        <v>0</v>
      </c>
      <c r="G2041" s="21" t="str">
        <f>Source!DD1912</f>
        <v>)*13</v>
      </c>
      <c r="H2041" s="9">
        <f>Source!AW1912</f>
        <v>1</v>
      </c>
      <c r="I2041" s="9">
        <f>IF(Source!BC1912&lt;&gt; 0, Source!BC1912, 1)</f>
        <v>1</v>
      </c>
      <c r="J2041" s="22">
        <f>Source!P1912</f>
        <v>0</v>
      </c>
      <c r="K2041" s="22"/>
    </row>
    <row r="2042" spans="1:22" x14ac:dyDescent="0.3">
      <c r="A2042" s="19"/>
      <c r="B2042" s="19"/>
      <c r="C2042" s="19" t="s">
        <v>798</v>
      </c>
      <c r="D2042" s="20" t="s">
        <v>799</v>
      </c>
      <c r="E2042" s="9">
        <f>Source!AT1912</f>
        <v>70</v>
      </c>
      <c r="F2042" s="22"/>
      <c r="G2042" s="21"/>
      <c r="H2042" s="9"/>
      <c r="I2042" s="9"/>
      <c r="J2042" s="22">
        <f>SUM(R2037:R2041)</f>
        <v>72126.600000000006</v>
      </c>
      <c r="K2042" s="22"/>
    </row>
    <row r="2043" spans="1:22" x14ac:dyDescent="0.3">
      <c r="A2043" s="19"/>
      <c r="B2043" s="19"/>
      <c r="C2043" s="19" t="s">
        <v>800</v>
      </c>
      <c r="D2043" s="20" t="s">
        <v>799</v>
      </c>
      <c r="E2043" s="9">
        <f>Source!AU1912</f>
        <v>10</v>
      </c>
      <c r="F2043" s="22"/>
      <c r="G2043" s="21"/>
      <c r="H2043" s="9"/>
      <c r="I2043" s="9"/>
      <c r="J2043" s="22">
        <f>SUM(T2037:T2042)</f>
        <v>10303.799999999999</v>
      </c>
      <c r="K2043" s="22"/>
    </row>
    <row r="2044" spans="1:22" x14ac:dyDescent="0.3">
      <c r="A2044" s="19"/>
      <c r="B2044" s="19"/>
      <c r="C2044" s="19" t="s">
        <v>801</v>
      </c>
      <c r="D2044" s="20" t="s">
        <v>799</v>
      </c>
      <c r="E2044" s="9">
        <f>108</f>
        <v>108</v>
      </c>
      <c r="F2044" s="22"/>
      <c r="G2044" s="21"/>
      <c r="H2044" s="9"/>
      <c r="I2044" s="9"/>
      <c r="J2044" s="22">
        <f>SUM(V2037:V2043)</f>
        <v>0</v>
      </c>
      <c r="K2044" s="22"/>
    </row>
    <row r="2045" spans="1:22" x14ac:dyDescent="0.3">
      <c r="A2045" s="19"/>
      <c r="B2045" s="19"/>
      <c r="C2045" s="19" t="s">
        <v>802</v>
      </c>
      <c r="D2045" s="20" t="s">
        <v>803</v>
      </c>
      <c r="E2045" s="9">
        <f>Source!AQ1912</f>
        <v>4</v>
      </c>
      <c r="F2045" s="22"/>
      <c r="G2045" s="21" t="str">
        <f>Source!DI1912</f>
        <v>)*13</v>
      </c>
      <c r="H2045" s="9">
        <f>Source!AV1912</f>
        <v>1</v>
      </c>
      <c r="I2045" s="9"/>
      <c r="J2045" s="22"/>
      <c r="K2045" s="22">
        <f>Source!U1912</f>
        <v>104</v>
      </c>
    </row>
    <row r="2046" spans="1:22" x14ac:dyDescent="0.3">
      <c r="A2046" s="25"/>
      <c r="B2046" s="25"/>
      <c r="C2046" s="25"/>
      <c r="D2046" s="25"/>
      <c r="E2046" s="25"/>
      <c r="F2046" s="25"/>
      <c r="G2046" s="25"/>
      <c r="H2046" s="25"/>
      <c r="I2046" s="43">
        <f>J2038+J2039+J2041+J2042+J2043+J2044</f>
        <v>185468.4</v>
      </c>
      <c r="J2046" s="43"/>
      <c r="K2046" s="26">
        <f>IF(Source!I1912&lt;&gt;0, ROUND(I2046/Source!I1912, 2), 0)</f>
        <v>92734.2</v>
      </c>
      <c r="P2046" s="24">
        <f>I2046</f>
        <v>185468.4</v>
      </c>
    </row>
    <row r="2048" spans="1:22" x14ac:dyDescent="0.3">
      <c r="A2048" s="40" t="str">
        <f>CONCATENATE("Итого по подразделу: ",IF(Source!G1914&lt;&gt;"Новый подраздел", Source!G1914, ""))</f>
        <v>Итого по подразделу: СВН - Инженерные сооружения и коммуникации</v>
      </c>
      <c r="B2048" s="40"/>
      <c r="C2048" s="40"/>
      <c r="D2048" s="40"/>
      <c r="E2048" s="40"/>
      <c r="F2048" s="40"/>
      <c r="G2048" s="40"/>
      <c r="H2048" s="40"/>
      <c r="I2048" s="38">
        <f>SUM(P2026:P2047)</f>
        <v>428739.94999999995</v>
      </c>
      <c r="J2048" s="39"/>
      <c r="K2048" s="27"/>
    </row>
    <row r="2051" spans="1:32" ht="28.4" x14ac:dyDescent="0.3">
      <c r="A2051" s="40" t="str">
        <f>CONCATENATE("Итого по разделу: ",IF(Source!G1944&lt;&gt;"Новый раздел", Source!G1944, ""))</f>
        <v>Итого по разделу: Зона №1  -   9. Внутренние и внутриплощадочные слаботочные сети Здание 7.1 "Культурный центр"</v>
      </c>
      <c r="B2051" s="40"/>
      <c r="C2051" s="40"/>
      <c r="D2051" s="40"/>
      <c r="E2051" s="40"/>
      <c r="F2051" s="40"/>
      <c r="G2051" s="40"/>
      <c r="H2051" s="40"/>
      <c r="I2051" s="38">
        <f>SUM(P1873:P2050)</f>
        <v>25019831.419999998</v>
      </c>
      <c r="J2051" s="39"/>
      <c r="K2051" s="27"/>
      <c r="AF2051" s="29" t="str">
        <f>CONCATENATE("Итого по разделу: ",IF(Source!G1944&lt;&gt;"Новый раздел", Source!G1944, ""))</f>
        <v>Итого по разделу: Зона №1  -   9. Внутренние и внутриплощадочные слаботочные сети Здание 7.1 "Культурный центр"</v>
      </c>
    </row>
    <row r="2054" spans="1:32" ht="33.85" x14ac:dyDescent="0.35">
      <c r="A2054" s="42" t="str">
        <f>CONCATENATE("Раздел: ",IF(Source!G1974&lt;&gt;"Новый раздел", Source!G1974, ""))</f>
        <v>Раздел: Зона №1  -   10. Внутренние и внутриплощадочные слаботочные сети Здание 7.2 (7.2.1-7.2.4) "Гостиница для посетителей"</v>
      </c>
      <c r="B2054" s="42"/>
      <c r="C2054" s="42"/>
      <c r="D2054" s="42"/>
      <c r="E2054" s="42"/>
      <c r="F2054" s="42"/>
      <c r="G2054" s="42"/>
      <c r="H2054" s="42"/>
      <c r="I2054" s="42"/>
      <c r="J2054" s="42"/>
      <c r="K2054" s="42"/>
      <c r="AE2054" s="30" t="str">
        <f>CONCATENATE("Раздел: ",IF(Source!G1974&lt;&gt;"Новый раздел", Source!G1974, ""))</f>
        <v>Раздел: Зона №1  -   10. Внутренние и внутриплощадочные слаботочные сети Здание 7.2 (7.2.1-7.2.4) "Гостиница для посетителей"</v>
      </c>
    </row>
    <row r="2056" spans="1:32" x14ac:dyDescent="0.35">
      <c r="A2056" s="42" t="str">
        <f>CONCATENATE("Подраздел: ",IF(Source!G1978&lt;&gt;"Новый подраздел", Source!G1978, ""))</f>
        <v>Подраздел: ЛВС - Инженерные сооружения и коммуникации</v>
      </c>
      <c r="B2056" s="42"/>
      <c r="C2056" s="42"/>
      <c r="D2056" s="42"/>
      <c r="E2056" s="42"/>
      <c r="F2056" s="42"/>
      <c r="G2056" s="42"/>
      <c r="H2056" s="42"/>
      <c r="I2056" s="42"/>
      <c r="J2056" s="42"/>
      <c r="K2056" s="42"/>
    </row>
    <row r="2057" spans="1:32" ht="27.3" x14ac:dyDescent="0.3">
      <c r="A2057" s="19">
        <v>176</v>
      </c>
      <c r="B2057" s="19" t="str">
        <f>Source!F1982</f>
        <v>2.14-3701-7-4/1</v>
      </c>
      <c r="C2057" s="19" t="str">
        <f>Source!G1982</f>
        <v>Проверка монтажа кабеля в шкафу связи</v>
      </c>
      <c r="D2057" s="20" t="str">
        <f>Source!H1982</f>
        <v>шт.</v>
      </c>
      <c r="E2057" s="9">
        <f>Source!I1982</f>
        <v>8</v>
      </c>
      <c r="F2057" s="22"/>
      <c r="G2057" s="21"/>
      <c r="H2057" s="9"/>
      <c r="I2057" s="9"/>
      <c r="J2057" s="22"/>
      <c r="K2057" s="22"/>
      <c r="Q2057">
        <f>ROUND((Source!BZ1982/100)*ROUND((Source!AF1982*Source!AV1982)*Source!I1982, 2), 2)</f>
        <v>5548.26</v>
      </c>
      <c r="R2057">
        <f>Source!X1982</f>
        <v>5548.26</v>
      </c>
      <c r="S2057">
        <f>ROUND((Source!CA1982/100)*ROUND((Source!AF1982*Source!AV1982)*Source!I1982, 2), 2)</f>
        <v>792.61</v>
      </c>
      <c r="T2057">
        <f>Source!Y1982</f>
        <v>792.61</v>
      </c>
      <c r="U2057">
        <f>ROUND((175/100)*ROUND((Source!AE1982*Source!AV1982)*Source!I1982, 2), 2)</f>
        <v>0</v>
      </c>
      <c r="V2057">
        <f>ROUND((108/100)*ROUND(Source!CS1982*Source!I1982, 2), 2)</f>
        <v>0</v>
      </c>
    </row>
    <row r="2058" spans="1:32" x14ac:dyDescent="0.3">
      <c r="A2058" s="19"/>
      <c r="B2058" s="19"/>
      <c r="C2058" s="19" t="s">
        <v>794</v>
      </c>
      <c r="D2058" s="20"/>
      <c r="E2058" s="9"/>
      <c r="F2058" s="22">
        <f>Source!AO1982</f>
        <v>247.69</v>
      </c>
      <c r="G2058" s="21" t="str">
        <f>Source!DG1982</f>
        <v>)*4</v>
      </c>
      <c r="H2058" s="9">
        <f>Source!AV1982</f>
        <v>1</v>
      </c>
      <c r="I2058" s="9">
        <f>IF(Source!BA1982&lt;&gt; 0, Source!BA1982, 1)</f>
        <v>1</v>
      </c>
      <c r="J2058" s="22">
        <f>Source!S1982</f>
        <v>7926.08</v>
      </c>
      <c r="K2058" s="22"/>
    </row>
    <row r="2059" spans="1:32" x14ac:dyDescent="0.3">
      <c r="A2059" s="19"/>
      <c r="B2059" s="19"/>
      <c r="C2059" s="19" t="s">
        <v>795</v>
      </c>
      <c r="D2059" s="20"/>
      <c r="E2059" s="9"/>
      <c r="F2059" s="22">
        <f>Source!AM1982</f>
        <v>0</v>
      </c>
      <c r="G2059" s="21" t="str">
        <f>Source!DE1982</f>
        <v>)*4</v>
      </c>
      <c r="H2059" s="9">
        <f>Source!AV1982</f>
        <v>1</v>
      </c>
      <c r="I2059" s="9">
        <f>IF(Source!BB1982&lt;&gt; 0, Source!BB1982, 1)</f>
        <v>1</v>
      </c>
      <c r="J2059" s="22">
        <f>Source!Q1982</f>
        <v>0</v>
      </c>
      <c r="K2059" s="22"/>
    </row>
    <row r="2060" spans="1:32" x14ac:dyDescent="0.3">
      <c r="A2060" s="19"/>
      <c r="B2060" s="19"/>
      <c r="C2060" s="19" t="s">
        <v>796</v>
      </c>
      <c r="D2060" s="20"/>
      <c r="E2060" s="9"/>
      <c r="F2060" s="22">
        <f>Source!AN1982</f>
        <v>0</v>
      </c>
      <c r="G2060" s="21" t="str">
        <f>Source!DF1982</f>
        <v>)*4</v>
      </c>
      <c r="H2060" s="9">
        <f>Source!AV1982</f>
        <v>1</v>
      </c>
      <c r="I2060" s="9">
        <f>IF(Source!BS1982&lt;&gt; 0, Source!BS1982, 1)</f>
        <v>1</v>
      </c>
      <c r="J2060" s="23">
        <f>Source!R1982</f>
        <v>0</v>
      </c>
      <c r="K2060" s="22"/>
    </row>
    <row r="2061" spans="1:32" x14ac:dyDescent="0.3">
      <c r="A2061" s="19"/>
      <c r="B2061" s="19"/>
      <c r="C2061" s="19" t="s">
        <v>797</v>
      </c>
      <c r="D2061" s="20"/>
      <c r="E2061" s="9"/>
      <c r="F2061" s="22">
        <f>Source!AL1982</f>
        <v>0</v>
      </c>
      <c r="G2061" s="21" t="str">
        <f>Source!DD1982</f>
        <v>)*4</v>
      </c>
      <c r="H2061" s="9">
        <f>Source!AW1982</f>
        <v>1</v>
      </c>
      <c r="I2061" s="9">
        <f>IF(Source!BC1982&lt;&gt; 0, Source!BC1982, 1)</f>
        <v>1</v>
      </c>
      <c r="J2061" s="22">
        <f>Source!P1982</f>
        <v>0</v>
      </c>
      <c r="K2061" s="22"/>
    </row>
    <row r="2062" spans="1:32" x14ac:dyDescent="0.3">
      <c r="A2062" s="19"/>
      <c r="B2062" s="19"/>
      <c r="C2062" s="19" t="s">
        <v>798</v>
      </c>
      <c r="D2062" s="20" t="s">
        <v>799</v>
      </c>
      <c r="E2062" s="9">
        <f>Source!AT1982</f>
        <v>70</v>
      </c>
      <c r="F2062" s="22"/>
      <c r="G2062" s="21"/>
      <c r="H2062" s="9"/>
      <c r="I2062" s="9"/>
      <c r="J2062" s="22">
        <f>SUM(R2057:R2061)</f>
        <v>5548.26</v>
      </c>
      <c r="K2062" s="22"/>
    </row>
    <row r="2063" spans="1:32" x14ac:dyDescent="0.3">
      <c r="A2063" s="19"/>
      <c r="B2063" s="19"/>
      <c r="C2063" s="19" t="s">
        <v>800</v>
      </c>
      <c r="D2063" s="20" t="s">
        <v>799</v>
      </c>
      <c r="E2063" s="9">
        <f>Source!AU1982</f>
        <v>10</v>
      </c>
      <c r="F2063" s="22"/>
      <c r="G2063" s="21"/>
      <c r="H2063" s="9"/>
      <c r="I2063" s="9"/>
      <c r="J2063" s="22">
        <f>SUM(T2057:T2062)</f>
        <v>792.61</v>
      </c>
      <c r="K2063" s="22"/>
    </row>
    <row r="2064" spans="1:32" x14ac:dyDescent="0.3">
      <c r="A2064" s="19"/>
      <c r="B2064" s="19"/>
      <c r="C2064" s="19" t="s">
        <v>801</v>
      </c>
      <c r="D2064" s="20" t="s">
        <v>799</v>
      </c>
      <c r="E2064" s="9">
        <f>108</f>
        <v>108</v>
      </c>
      <c r="F2064" s="22"/>
      <c r="G2064" s="21"/>
      <c r="H2064" s="9"/>
      <c r="I2064" s="9"/>
      <c r="J2064" s="22">
        <f>SUM(V2057:V2063)</f>
        <v>0</v>
      </c>
      <c r="K2064" s="22"/>
    </row>
    <row r="2065" spans="1:22" x14ac:dyDescent="0.3">
      <c r="A2065" s="19"/>
      <c r="B2065" s="19"/>
      <c r="C2065" s="19" t="s">
        <v>802</v>
      </c>
      <c r="D2065" s="20" t="s">
        <v>803</v>
      </c>
      <c r="E2065" s="9">
        <f>Source!AQ1982</f>
        <v>0.25</v>
      </c>
      <c r="F2065" s="22"/>
      <c r="G2065" s="21" t="str">
        <f>Source!DI1982</f>
        <v>)*4</v>
      </c>
      <c r="H2065" s="9">
        <f>Source!AV1982</f>
        <v>1</v>
      </c>
      <c r="I2065" s="9"/>
      <c r="J2065" s="22"/>
      <c r="K2065" s="22">
        <f>Source!U1982</f>
        <v>8</v>
      </c>
    </row>
    <row r="2066" spans="1:22" x14ac:dyDescent="0.3">
      <c r="A2066" s="25"/>
      <c r="B2066" s="25"/>
      <c r="C2066" s="25"/>
      <c r="D2066" s="25"/>
      <c r="E2066" s="25"/>
      <c r="F2066" s="25"/>
      <c r="G2066" s="25"/>
      <c r="H2066" s="25"/>
      <c r="I2066" s="43">
        <f>J2058+J2059+J2061+J2062+J2063+J2064</f>
        <v>14266.95</v>
      </c>
      <c r="J2066" s="43"/>
      <c r="K2066" s="26">
        <f>IF(Source!I1982&lt;&gt;0, ROUND(I2066/Source!I1982, 2), 0)</f>
        <v>1783.37</v>
      </c>
      <c r="P2066" s="24">
        <f>I2066</f>
        <v>14266.95</v>
      </c>
    </row>
    <row r="2067" spans="1:22" ht="27.3" x14ac:dyDescent="0.3">
      <c r="A2067" s="19">
        <v>177</v>
      </c>
      <c r="B2067" s="19" t="str">
        <f>Source!F1983</f>
        <v>2.14-3701-7-3/1</v>
      </c>
      <c r="C2067" s="19" t="str">
        <f>Source!G1983</f>
        <v>Внешний осмотр монтажа кроссировок и жил шкафа связи</v>
      </c>
      <c r="D2067" s="20" t="str">
        <f>Source!H1983</f>
        <v>шт.</v>
      </c>
      <c r="E2067" s="9">
        <f>Source!I1983</f>
        <v>50</v>
      </c>
      <c r="F2067" s="22"/>
      <c r="G2067" s="21"/>
      <c r="H2067" s="9"/>
      <c r="I2067" s="9"/>
      <c r="J2067" s="22"/>
      <c r="K2067" s="22"/>
      <c r="Q2067">
        <f>ROUND((Source!BZ1983/100)*ROUND((Source!AF1983*Source!AV1983)*Source!I1983, 2), 2)</f>
        <v>56869.4</v>
      </c>
      <c r="R2067">
        <f>Source!X1983</f>
        <v>56869.4</v>
      </c>
      <c r="S2067">
        <f>ROUND((Source!CA1983/100)*ROUND((Source!AF1983*Source!AV1983)*Source!I1983, 2), 2)</f>
        <v>8124.2</v>
      </c>
      <c r="T2067">
        <f>Source!Y1983</f>
        <v>8124.2</v>
      </c>
      <c r="U2067">
        <f>ROUND((175/100)*ROUND((Source!AE1983*Source!AV1983)*Source!I1983, 2), 2)</f>
        <v>0</v>
      </c>
      <c r="V2067">
        <f>ROUND((108/100)*ROUND(Source!CS1983*Source!I1983, 2), 2)</f>
        <v>0</v>
      </c>
    </row>
    <row r="2068" spans="1:22" x14ac:dyDescent="0.3">
      <c r="A2068" s="19"/>
      <c r="B2068" s="19"/>
      <c r="C2068" s="19" t="s">
        <v>794</v>
      </c>
      <c r="D2068" s="20"/>
      <c r="E2068" s="9"/>
      <c r="F2068" s="22">
        <f>Source!AO1983</f>
        <v>406.21</v>
      </c>
      <c r="G2068" s="21" t="str">
        <f>Source!DG1983</f>
        <v>)*4</v>
      </c>
      <c r="H2068" s="9">
        <f>Source!AV1983</f>
        <v>1</v>
      </c>
      <c r="I2068" s="9">
        <f>IF(Source!BA1983&lt;&gt; 0, Source!BA1983, 1)</f>
        <v>1</v>
      </c>
      <c r="J2068" s="22">
        <f>Source!S1983</f>
        <v>81242</v>
      </c>
      <c r="K2068" s="22"/>
    </row>
    <row r="2069" spans="1:22" x14ac:dyDescent="0.3">
      <c r="A2069" s="19"/>
      <c r="B2069" s="19"/>
      <c r="C2069" s="19" t="s">
        <v>795</v>
      </c>
      <c r="D2069" s="20"/>
      <c r="E2069" s="9"/>
      <c r="F2069" s="22">
        <f>Source!AM1983</f>
        <v>0</v>
      </c>
      <c r="G2069" s="21" t="str">
        <f>Source!DE1983</f>
        <v>)*4</v>
      </c>
      <c r="H2069" s="9">
        <f>Source!AV1983</f>
        <v>1</v>
      </c>
      <c r="I2069" s="9">
        <f>IF(Source!BB1983&lt;&gt; 0, Source!BB1983, 1)</f>
        <v>1</v>
      </c>
      <c r="J2069" s="22">
        <f>Source!Q1983</f>
        <v>0</v>
      </c>
      <c r="K2069" s="22"/>
    </row>
    <row r="2070" spans="1:22" x14ac:dyDescent="0.3">
      <c r="A2070" s="19"/>
      <c r="B2070" s="19"/>
      <c r="C2070" s="19" t="s">
        <v>796</v>
      </c>
      <c r="D2070" s="20"/>
      <c r="E2070" s="9"/>
      <c r="F2070" s="22">
        <f>Source!AN1983</f>
        <v>0</v>
      </c>
      <c r="G2070" s="21" t="str">
        <f>Source!DF1983</f>
        <v>)*4</v>
      </c>
      <c r="H2070" s="9">
        <f>Source!AV1983</f>
        <v>1</v>
      </c>
      <c r="I2070" s="9">
        <f>IF(Source!BS1983&lt;&gt; 0, Source!BS1983, 1)</f>
        <v>1</v>
      </c>
      <c r="J2070" s="23">
        <f>Source!R1983</f>
        <v>0</v>
      </c>
      <c r="K2070" s="22"/>
    </row>
    <row r="2071" spans="1:22" x14ac:dyDescent="0.3">
      <c r="A2071" s="19"/>
      <c r="B2071" s="19"/>
      <c r="C2071" s="19" t="s">
        <v>797</v>
      </c>
      <c r="D2071" s="20"/>
      <c r="E2071" s="9"/>
      <c r="F2071" s="22">
        <f>Source!AL1983</f>
        <v>0</v>
      </c>
      <c r="G2071" s="21" t="str">
        <f>Source!DD1983</f>
        <v>)*4</v>
      </c>
      <c r="H2071" s="9">
        <f>Source!AW1983</f>
        <v>1</v>
      </c>
      <c r="I2071" s="9">
        <f>IF(Source!BC1983&lt;&gt; 0, Source!BC1983, 1)</f>
        <v>1</v>
      </c>
      <c r="J2071" s="22">
        <f>Source!P1983</f>
        <v>0</v>
      </c>
      <c r="K2071" s="22"/>
    </row>
    <row r="2072" spans="1:22" x14ac:dyDescent="0.3">
      <c r="A2072" s="19"/>
      <c r="B2072" s="19"/>
      <c r="C2072" s="19" t="s">
        <v>798</v>
      </c>
      <c r="D2072" s="20" t="s">
        <v>799</v>
      </c>
      <c r="E2072" s="9">
        <f>Source!AT1983</f>
        <v>70</v>
      </c>
      <c r="F2072" s="22"/>
      <c r="G2072" s="21"/>
      <c r="H2072" s="9"/>
      <c r="I2072" s="9"/>
      <c r="J2072" s="22">
        <f>SUM(R2067:R2071)</f>
        <v>56869.4</v>
      </c>
      <c r="K2072" s="22"/>
    </row>
    <row r="2073" spans="1:22" x14ac:dyDescent="0.3">
      <c r="A2073" s="19"/>
      <c r="B2073" s="19"/>
      <c r="C2073" s="19" t="s">
        <v>800</v>
      </c>
      <c r="D2073" s="20" t="s">
        <v>799</v>
      </c>
      <c r="E2073" s="9">
        <f>Source!AU1983</f>
        <v>10</v>
      </c>
      <c r="F2073" s="22"/>
      <c r="G2073" s="21"/>
      <c r="H2073" s="9"/>
      <c r="I2073" s="9"/>
      <c r="J2073" s="22">
        <f>SUM(T2067:T2072)</f>
        <v>8124.2</v>
      </c>
      <c r="K2073" s="22"/>
    </row>
    <row r="2074" spans="1:22" x14ac:dyDescent="0.3">
      <c r="A2074" s="19"/>
      <c r="B2074" s="19"/>
      <c r="C2074" s="19" t="s">
        <v>801</v>
      </c>
      <c r="D2074" s="20" t="s">
        <v>799</v>
      </c>
      <c r="E2074" s="9">
        <f>108</f>
        <v>108</v>
      </c>
      <c r="F2074" s="22"/>
      <c r="G2074" s="21"/>
      <c r="H2074" s="9"/>
      <c r="I2074" s="9"/>
      <c r="J2074" s="22">
        <f>SUM(V2067:V2073)</f>
        <v>0</v>
      </c>
      <c r="K2074" s="22"/>
    </row>
    <row r="2075" spans="1:22" x14ac:dyDescent="0.3">
      <c r="A2075" s="19"/>
      <c r="B2075" s="19"/>
      <c r="C2075" s="19" t="s">
        <v>802</v>
      </c>
      <c r="D2075" s="20" t="s">
        <v>803</v>
      </c>
      <c r="E2075" s="9">
        <f>Source!AQ1983</f>
        <v>0.41</v>
      </c>
      <c r="F2075" s="22"/>
      <c r="G2075" s="21" t="str">
        <f>Source!DI1983</f>
        <v>)*4</v>
      </c>
      <c r="H2075" s="9">
        <f>Source!AV1983</f>
        <v>1</v>
      </c>
      <c r="I2075" s="9"/>
      <c r="J2075" s="22"/>
      <c r="K2075" s="22">
        <f>Source!U1983</f>
        <v>82</v>
      </c>
    </row>
    <row r="2076" spans="1:22" x14ac:dyDescent="0.3">
      <c r="A2076" s="25"/>
      <c r="B2076" s="25"/>
      <c r="C2076" s="25"/>
      <c r="D2076" s="25"/>
      <c r="E2076" s="25"/>
      <c r="F2076" s="25"/>
      <c r="G2076" s="25"/>
      <c r="H2076" s="25"/>
      <c r="I2076" s="43">
        <f>J2068+J2069+J2071+J2072+J2073+J2074</f>
        <v>146235.6</v>
      </c>
      <c r="J2076" s="43"/>
      <c r="K2076" s="26">
        <f>IF(Source!I1983&lt;&gt;0, ROUND(I2076/Source!I1983, 2), 0)</f>
        <v>2924.71</v>
      </c>
      <c r="P2076" s="24">
        <f>I2076</f>
        <v>146235.6</v>
      </c>
    </row>
    <row r="2077" spans="1:22" ht="40.950000000000003" x14ac:dyDescent="0.3">
      <c r="A2077" s="19">
        <v>178</v>
      </c>
      <c r="B2077" s="19" t="str">
        <f>Source!F1984</f>
        <v>2.14-2103-14-4/1</v>
      </c>
      <c r="C2077" s="19" t="str">
        <f>Source!G1984</f>
        <v>Техническое сопровождение ЛВС, техническое обслуживание устройств бесперебойного питания UPS</v>
      </c>
      <c r="D2077" s="20" t="str">
        <f>Source!H1984</f>
        <v>устройство</v>
      </c>
      <c r="E2077" s="9">
        <f>Source!I1984</f>
        <v>2</v>
      </c>
      <c r="F2077" s="22"/>
      <c r="G2077" s="21"/>
      <c r="H2077" s="9"/>
      <c r="I2077" s="9"/>
      <c r="J2077" s="22"/>
      <c r="K2077" s="22"/>
      <c r="Q2077">
        <f>ROUND((Source!BZ1984/100)*ROUND((Source!AF1984*Source!AV1984)*Source!I1984, 2), 2)</f>
        <v>8322.33</v>
      </c>
      <c r="R2077">
        <f>Source!X1984</f>
        <v>8322.33</v>
      </c>
      <c r="S2077">
        <f>ROUND((Source!CA1984/100)*ROUND((Source!AF1984*Source!AV1984)*Source!I1984, 2), 2)</f>
        <v>1188.9000000000001</v>
      </c>
      <c r="T2077">
        <f>Source!Y1984</f>
        <v>1188.9000000000001</v>
      </c>
      <c r="U2077">
        <f>ROUND((175/100)*ROUND((Source!AE1984*Source!AV1984)*Source!I1984, 2), 2)</f>
        <v>0</v>
      </c>
      <c r="V2077">
        <f>ROUND((108/100)*ROUND(Source!CS1984*Source!I1984, 2), 2)</f>
        <v>0</v>
      </c>
    </row>
    <row r="2078" spans="1:22" x14ac:dyDescent="0.3">
      <c r="A2078" s="19"/>
      <c r="B2078" s="19"/>
      <c r="C2078" s="19" t="s">
        <v>794</v>
      </c>
      <c r="D2078" s="20"/>
      <c r="E2078" s="9"/>
      <c r="F2078" s="22">
        <f>Source!AO1984</f>
        <v>1486.13</v>
      </c>
      <c r="G2078" s="21" t="str">
        <f>Source!DG1984</f>
        <v>)*4</v>
      </c>
      <c r="H2078" s="9">
        <f>Source!AV1984</f>
        <v>1</v>
      </c>
      <c r="I2078" s="9">
        <f>IF(Source!BA1984&lt;&gt; 0, Source!BA1984, 1)</f>
        <v>1</v>
      </c>
      <c r="J2078" s="22">
        <f>Source!S1984</f>
        <v>11889.04</v>
      </c>
      <c r="K2078" s="22"/>
    </row>
    <row r="2079" spans="1:22" x14ac:dyDescent="0.3">
      <c r="A2079" s="19"/>
      <c r="B2079" s="19"/>
      <c r="C2079" s="19" t="s">
        <v>795</v>
      </c>
      <c r="D2079" s="20"/>
      <c r="E2079" s="9"/>
      <c r="F2079" s="22">
        <f>Source!AM1984</f>
        <v>0</v>
      </c>
      <c r="G2079" s="21" t="str">
        <f>Source!DE1984</f>
        <v>)*4</v>
      </c>
      <c r="H2079" s="9">
        <f>Source!AV1984</f>
        <v>1</v>
      </c>
      <c r="I2079" s="9">
        <f>IF(Source!BB1984&lt;&gt; 0, Source!BB1984, 1)</f>
        <v>1</v>
      </c>
      <c r="J2079" s="22">
        <f>Source!Q1984</f>
        <v>0</v>
      </c>
      <c r="K2079" s="22"/>
    </row>
    <row r="2080" spans="1:22" x14ac:dyDescent="0.3">
      <c r="A2080" s="19"/>
      <c r="B2080" s="19"/>
      <c r="C2080" s="19" t="s">
        <v>796</v>
      </c>
      <c r="D2080" s="20"/>
      <c r="E2080" s="9"/>
      <c r="F2080" s="22">
        <f>Source!AN1984</f>
        <v>0</v>
      </c>
      <c r="G2080" s="21" t="str">
        <f>Source!DF1984</f>
        <v>)*4</v>
      </c>
      <c r="H2080" s="9">
        <f>Source!AV1984</f>
        <v>1</v>
      </c>
      <c r="I2080" s="9">
        <f>IF(Source!BS1984&lt;&gt; 0, Source!BS1984, 1)</f>
        <v>1</v>
      </c>
      <c r="J2080" s="23">
        <f>Source!R1984</f>
        <v>0</v>
      </c>
      <c r="K2080" s="22"/>
    </row>
    <row r="2081" spans="1:22" x14ac:dyDescent="0.3">
      <c r="A2081" s="19"/>
      <c r="B2081" s="19"/>
      <c r="C2081" s="19" t="s">
        <v>797</v>
      </c>
      <c r="D2081" s="20"/>
      <c r="E2081" s="9"/>
      <c r="F2081" s="22">
        <f>Source!AL1984</f>
        <v>0</v>
      </c>
      <c r="G2081" s="21" t="str">
        <f>Source!DD1984</f>
        <v>)*4</v>
      </c>
      <c r="H2081" s="9">
        <f>Source!AW1984</f>
        <v>1</v>
      </c>
      <c r="I2081" s="9">
        <f>IF(Source!BC1984&lt;&gt; 0, Source!BC1984, 1)</f>
        <v>1</v>
      </c>
      <c r="J2081" s="22">
        <f>Source!P1984</f>
        <v>0</v>
      </c>
      <c r="K2081" s="22"/>
    </row>
    <row r="2082" spans="1:22" x14ac:dyDescent="0.3">
      <c r="A2082" s="19"/>
      <c r="B2082" s="19"/>
      <c r="C2082" s="19" t="s">
        <v>798</v>
      </c>
      <c r="D2082" s="20" t="s">
        <v>799</v>
      </c>
      <c r="E2082" s="9">
        <f>Source!AT1984</f>
        <v>70</v>
      </c>
      <c r="F2082" s="22"/>
      <c r="G2082" s="21"/>
      <c r="H2082" s="9"/>
      <c r="I2082" s="9"/>
      <c r="J2082" s="22">
        <f>SUM(R2077:R2081)</f>
        <v>8322.33</v>
      </c>
      <c r="K2082" s="22"/>
    </row>
    <row r="2083" spans="1:22" x14ac:dyDescent="0.3">
      <c r="A2083" s="19"/>
      <c r="B2083" s="19"/>
      <c r="C2083" s="19" t="s">
        <v>800</v>
      </c>
      <c r="D2083" s="20" t="s">
        <v>799</v>
      </c>
      <c r="E2083" s="9">
        <f>Source!AU1984</f>
        <v>10</v>
      </c>
      <c r="F2083" s="22"/>
      <c r="G2083" s="21"/>
      <c r="H2083" s="9"/>
      <c r="I2083" s="9"/>
      <c r="J2083" s="22">
        <f>SUM(T2077:T2082)</f>
        <v>1188.9000000000001</v>
      </c>
      <c r="K2083" s="22"/>
    </row>
    <row r="2084" spans="1:22" x14ac:dyDescent="0.3">
      <c r="A2084" s="19"/>
      <c r="B2084" s="19"/>
      <c r="C2084" s="19" t="s">
        <v>801</v>
      </c>
      <c r="D2084" s="20" t="s">
        <v>799</v>
      </c>
      <c r="E2084" s="9">
        <f>108</f>
        <v>108</v>
      </c>
      <c r="F2084" s="22"/>
      <c r="G2084" s="21"/>
      <c r="H2084" s="9"/>
      <c r="I2084" s="9"/>
      <c r="J2084" s="22">
        <f>SUM(V2077:V2083)</f>
        <v>0</v>
      </c>
      <c r="K2084" s="22"/>
    </row>
    <row r="2085" spans="1:22" x14ac:dyDescent="0.3">
      <c r="A2085" s="19"/>
      <c r="B2085" s="19"/>
      <c r="C2085" s="19" t="s">
        <v>802</v>
      </c>
      <c r="D2085" s="20" t="s">
        <v>803</v>
      </c>
      <c r="E2085" s="9">
        <f>Source!AQ1984</f>
        <v>1.5</v>
      </c>
      <c r="F2085" s="22"/>
      <c r="G2085" s="21" t="str">
        <f>Source!DI1984</f>
        <v>)*4</v>
      </c>
      <c r="H2085" s="9">
        <f>Source!AV1984</f>
        <v>1</v>
      </c>
      <c r="I2085" s="9"/>
      <c r="J2085" s="22"/>
      <c r="K2085" s="22">
        <f>Source!U1984</f>
        <v>12</v>
      </c>
    </row>
    <row r="2086" spans="1:22" x14ac:dyDescent="0.3">
      <c r="A2086" s="25"/>
      <c r="B2086" s="25"/>
      <c r="C2086" s="25"/>
      <c r="D2086" s="25"/>
      <c r="E2086" s="25"/>
      <c r="F2086" s="25"/>
      <c r="G2086" s="25"/>
      <c r="H2086" s="25"/>
      <c r="I2086" s="43">
        <f>J2078+J2079+J2081+J2082+J2083+J2084</f>
        <v>21400.270000000004</v>
      </c>
      <c r="J2086" s="43"/>
      <c r="K2086" s="26">
        <f>IF(Source!I1984&lt;&gt;0, ROUND(I2086/Source!I1984, 2), 0)</f>
        <v>10700.14</v>
      </c>
      <c r="P2086" s="24">
        <f>I2086</f>
        <v>21400.270000000004</v>
      </c>
    </row>
    <row r="2087" spans="1:22" ht="54.55" x14ac:dyDescent="0.3">
      <c r="A2087" s="19">
        <v>179</v>
      </c>
      <c r="B2087" s="19" t="str">
        <f>Source!F1985</f>
        <v>2.14-2103-2-4/1</v>
      </c>
      <c r="C2087" s="19" t="str">
        <f>Source!G1985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2087" s="20" t="str">
        <f>Source!H1985</f>
        <v>1 сервер</v>
      </c>
      <c r="E2087" s="9">
        <f>Source!I1985</f>
        <v>2</v>
      </c>
      <c r="F2087" s="22"/>
      <c r="G2087" s="21"/>
      <c r="H2087" s="9"/>
      <c r="I2087" s="9"/>
      <c r="J2087" s="22"/>
      <c r="K2087" s="22"/>
      <c r="Q2087">
        <f>ROUND((Source!BZ1985/100)*ROUND((Source!AF1985*Source!AV1985)*Source!I1985, 2), 2)</f>
        <v>94605.6</v>
      </c>
      <c r="R2087">
        <f>Source!X1985</f>
        <v>94605.6</v>
      </c>
      <c r="S2087">
        <f>ROUND((Source!CA1985/100)*ROUND((Source!AF1985*Source!AV1985)*Source!I1985, 2), 2)</f>
        <v>13515.09</v>
      </c>
      <c r="T2087">
        <f>Source!Y1985</f>
        <v>13515.09</v>
      </c>
      <c r="U2087">
        <f>ROUND((175/100)*ROUND((Source!AE1985*Source!AV1985)*Source!I1985, 2), 2)</f>
        <v>0</v>
      </c>
      <c r="V2087">
        <f>ROUND((108/100)*ROUND(Source!CS1985*Source!I1985, 2), 2)</f>
        <v>0</v>
      </c>
    </row>
    <row r="2088" spans="1:22" x14ac:dyDescent="0.3">
      <c r="A2088" s="19"/>
      <c r="B2088" s="19"/>
      <c r="C2088" s="19" t="s">
        <v>794</v>
      </c>
      <c r="D2088" s="20"/>
      <c r="E2088" s="9"/>
      <c r="F2088" s="22">
        <f>Source!AO1985</f>
        <v>5198.1099999999997</v>
      </c>
      <c r="G2088" s="21" t="str">
        <f>Source!DG1985</f>
        <v>)*13</v>
      </c>
      <c r="H2088" s="9">
        <f>Source!AV1985</f>
        <v>1</v>
      </c>
      <c r="I2088" s="9">
        <f>IF(Source!BA1985&lt;&gt; 0, Source!BA1985, 1)</f>
        <v>1</v>
      </c>
      <c r="J2088" s="22">
        <f>Source!S1985</f>
        <v>135150.85999999999</v>
      </c>
      <c r="K2088" s="22"/>
    </row>
    <row r="2089" spans="1:22" x14ac:dyDescent="0.3">
      <c r="A2089" s="19"/>
      <c r="B2089" s="19"/>
      <c r="C2089" s="19" t="s">
        <v>795</v>
      </c>
      <c r="D2089" s="20"/>
      <c r="E2089" s="9"/>
      <c r="F2089" s="22">
        <f>Source!AM1985</f>
        <v>0</v>
      </c>
      <c r="G2089" s="21" t="str">
        <f>Source!DE1985</f>
        <v>)*13</v>
      </c>
      <c r="H2089" s="9">
        <f>Source!AV1985</f>
        <v>1</v>
      </c>
      <c r="I2089" s="9">
        <f>IF(Source!BB1985&lt;&gt; 0, Source!BB1985, 1)</f>
        <v>1</v>
      </c>
      <c r="J2089" s="22">
        <f>Source!Q1985</f>
        <v>0</v>
      </c>
      <c r="K2089" s="22"/>
    </row>
    <row r="2090" spans="1:22" x14ac:dyDescent="0.3">
      <c r="A2090" s="19"/>
      <c r="B2090" s="19"/>
      <c r="C2090" s="19" t="s">
        <v>796</v>
      </c>
      <c r="D2090" s="20"/>
      <c r="E2090" s="9"/>
      <c r="F2090" s="22">
        <f>Source!AN1985</f>
        <v>0</v>
      </c>
      <c r="G2090" s="21" t="str">
        <f>Source!DF1985</f>
        <v>)*13</v>
      </c>
      <c r="H2090" s="9">
        <f>Source!AV1985</f>
        <v>1</v>
      </c>
      <c r="I2090" s="9">
        <f>IF(Source!BS1985&lt;&gt; 0, Source!BS1985, 1)</f>
        <v>1</v>
      </c>
      <c r="J2090" s="23">
        <f>Source!R1985</f>
        <v>0</v>
      </c>
      <c r="K2090" s="22"/>
    </row>
    <row r="2091" spans="1:22" x14ac:dyDescent="0.3">
      <c r="A2091" s="19"/>
      <c r="B2091" s="19"/>
      <c r="C2091" s="19" t="s">
        <v>797</v>
      </c>
      <c r="D2091" s="20"/>
      <c r="E2091" s="9"/>
      <c r="F2091" s="22">
        <f>Source!AL1985</f>
        <v>0</v>
      </c>
      <c r="G2091" s="21" t="str">
        <f>Source!DD1985</f>
        <v>)*13</v>
      </c>
      <c r="H2091" s="9">
        <f>Source!AW1985</f>
        <v>1</v>
      </c>
      <c r="I2091" s="9">
        <f>IF(Source!BC1985&lt;&gt; 0, Source!BC1985, 1)</f>
        <v>1</v>
      </c>
      <c r="J2091" s="22">
        <f>Source!P1985</f>
        <v>0</v>
      </c>
      <c r="K2091" s="22"/>
    </row>
    <row r="2092" spans="1:22" x14ac:dyDescent="0.3">
      <c r="A2092" s="19"/>
      <c r="B2092" s="19"/>
      <c r="C2092" s="19" t="s">
        <v>798</v>
      </c>
      <c r="D2092" s="20" t="s">
        <v>799</v>
      </c>
      <c r="E2092" s="9">
        <f>Source!AT1985</f>
        <v>70</v>
      </c>
      <c r="F2092" s="22"/>
      <c r="G2092" s="21"/>
      <c r="H2092" s="9"/>
      <c r="I2092" s="9"/>
      <c r="J2092" s="22">
        <f>SUM(R2087:R2091)</f>
        <v>94605.6</v>
      </c>
      <c r="K2092" s="22"/>
    </row>
    <row r="2093" spans="1:22" x14ac:dyDescent="0.3">
      <c r="A2093" s="19"/>
      <c r="B2093" s="19"/>
      <c r="C2093" s="19" t="s">
        <v>800</v>
      </c>
      <c r="D2093" s="20" t="s">
        <v>799</v>
      </c>
      <c r="E2093" s="9">
        <f>Source!AU1985</f>
        <v>10</v>
      </c>
      <c r="F2093" s="22"/>
      <c r="G2093" s="21"/>
      <c r="H2093" s="9"/>
      <c r="I2093" s="9"/>
      <c r="J2093" s="22">
        <f>SUM(T2087:T2092)</f>
        <v>13515.09</v>
      </c>
      <c r="K2093" s="22"/>
    </row>
    <row r="2094" spans="1:22" x14ac:dyDescent="0.3">
      <c r="A2094" s="19"/>
      <c r="B2094" s="19"/>
      <c r="C2094" s="19" t="s">
        <v>801</v>
      </c>
      <c r="D2094" s="20" t="s">
        <v>799</v>
      </c>
      <c r="E2094" s="9">
        <f>108</f>
        <v>108</v>
      </c>
      <c r="F2094" s="22"/>
      <c r="G2094" s="21"/>
      <c r="H2094" s="9"/>
      <c r="I2094" s="9"/>
      <c r="J2094" s="22">
        <f>SUM(V2087:V2093)</f>
        <v>0</v>
      </c>
      <c r="K2094" s="22"/>
    </row>
    <row r="2095" spans="1:22" x14ac:dyDescent="0.3">
      <c r="A2095" s="19"/>
      <c r="B2095" s="19"/>
      <c r="C2095" s="19" t="s">
        <v>802</v>
      </c>
      <c r="D2095" s="20" t="s">
        <v>803</v>
      </c>
      <c r="E2095" s="9">
        <f>Source!AQ1985</f>
        <v>4.8</v>
      </c>
      <c r="F2095" s="22"/>
      <c r="G2095" s="21" t="str">
        <f>Source!DI1985</f>
        <v>)*13</v>
      </c>
      <c r="H2095" s="9">
        <f>Source!AV1985</f>
        <v>1</v>
      </c>
      <c r="I2095" s="9"/>
      <c r="J2095" s="22"/>
      <c r="K2095" s="22">
        <f>Source!U1985</f>
        <v>124.8</v>
      </c>
    </row>
    <row r="2096" spans="1:22" x14ac:dyDescent="0.3">
      <c r="A2096" s="25"/>
      <c r="B2096" s="25"/>
      <c r="C2096" s="25"/>
      <c r="D2096" s="25"/>
      <c r="E2096" s="25"/>
      <c r="F2096" s="25"/>
      <c r="G2096" s="25"/>
      <c r="H2096" s="25"/>
      <c r="I2096" s="43">
        <f>J2088+J2089+J2091+J2092+J2093+J2094</f>
        <v>243271.55</v>
      </c>
      <c r="J2096" s="43"/>
      <c r="K2096" s="26">
        <f>IF(Source!I1985&lt;&gt;0, ROUND(I2096/Source!I1985, 2), 0)</f>
        <v>121635.78</v>
      </c>
      <c r="P2096" s="24">
        <f>I2096</f>
        <v>243271.55</v>
      </c>
    </row>
    <row r="2097" spans="1:22" ht="27.3" x14ac:dyDescent="0.3">
      <c r="A2097" s="19">
        <v>180</v>
      </c>
      <c r="B2097" s="19" t="str">
        <f>Source!F1986</f>
        <v>2.14-2103-14-2/1</v>
      </c>
      <c r="C2097" s="19" t="str">
        <f>Source!G1986</f>
        <v>Техническое сопровождение ЛВС, техническое обслуживание серверов</v>
      </c>
      <c r="D2097" s="20" t="str">
        <f>Source!H1986</f>
        <v>1 сервер</v>
      </c>
      <c r="E2097" s="9">
        <f>Source!I1986</f>
        <v>2</v>
      </c>
      <c r="F2097" s="22"/>
      <c r="G2097" s="21"/>
      <c r="H2097" s="9"/>
      <c r="I2097" s="9"/>
      <c r="J2097" s="22"/>
      <c r="K2097" s="22"/>
      <c r="Q2097">
        <f>ROUND((Source!BZ1986/100)*ROUND((Source!AF1986*Source!AV1986)*Source!I1986, 2), 2)</f>
        <v>72126.600000000006</v>
      </c>
      <c r="R2097">
        <f>Source!X1986</f>
        <v>72126.600000000006</v>
      </c>
      <c r="S2097">
        <f>ROUND((Source!CA1986/100)*ROUND((Source!AF1986*Source!AV1986)*Source!I1986, 2), 2)</f>
        <v>10303.799999999999</v>
      </c>
      <c r="T2097">
        <f>Source!Y1986</f>
        <v>10303.799999999999</v>
      </c>
      <c r="U2097">
        <f>ROUND((175/100)*ROUND((Source!AE1986*Source!AV1986)*Source!I1986, 2), 2)</f>
        <v>0</v>
      </c>
      <c r="V2097">
        <f>ROUND((108/100)*ROUND(Source!CS1986*Source!I1986, 2), 2)</f>
        <v>0</v>
      </c>
    </row>
    <row r="2098" spans="1:22" x14ac:dyDescent="0.3">
      <c r="A2098" s="19"/>
      <c r="B2098" s="19"/>
      <c r="C2098" s="19" t="s">
        <v>794</v>
      </c>
      <c r="D2098" s="20"/>
      <c r="E2098" s="9"/>
      <c r="F2098" s="22">
        <f>Source!AO1986</f>
        <v>3963</v>
      </c>
      <c r="G2098" s="21" t="str">
        <f>Source!DG1986</f>
        <v>)*13</v>
      </c>
      <c r="H2098" s="9">
        <f>Source!AV1986</f>
        <v>1</v>
      </c>
      <c r="I2098" s="9">
        <f>IF(Source!BA1986&lt;&gt; 0, Source!BA1986, 1)</f>
        <v>1</v>
      </c>
      <c r="J2098" s="22">
        <f>Source!S1986</f>
        <v>103038</v>
      </c>
      <c r="K2098" s="22"/>
    </row>
    <row r="2099" spans="1:22" x14ac:dyDescent="0.3">
      <c r="A2099" s="19"/>
      <c r="B2099" s="19"/>
      <c r="C2099" s="19" t="s">
        <v>795</v>
      </c>
      <c r="D2099" s="20"/>
      <c r="E2099" s="9"/>
      <c r="F2099" s="22">
        <f>Source!AM1986</f>
        <v>0</v>
      </c>
      <c r="G2099" s="21" t="str">
        <f>Source!DE1986</f>
        <v>)*13</v>
      </c>
      <c r="H2099" s="9">
        <f>Source!AV1986</f>
        <v>1</v>
      </c>
      <c r="I2099" s="9">
        <f>IF(Source!BB1986&lt;&gt; 0, Source!BB1986, 1)</f>
        <v>1</v>
      </c>
      <c r="J2099" s="22">
        <f>Source!Q1986</f>
        <v>0</v>
      </c>
      <c r="K2099" s="22"/>
    </row>
    <row r="2100" spans="1:22" x14ac:dyDescent="0.3">
      <c r="A2100" s="19"/>
      <c r="B2100" s="19"/>
      <c r="C2100" s="19" t="s">
        <v>796</v>
      </c>
      <c r="D2100" s="20"/>
      <c r="E2100" s="9"/>
      <c r="F2100" s="22">
        <f>Source!AN1986</f>
        <v>0</v>
      </c>
      <c r="G2100" s="21" t="str">
        <f>Source!DF1986</f>
        <v>)*13</v>
      </c>
      <c r="H2100" s="9">
        <f>Source!AV1986</f>
        <v>1</v>
      </c>
      <c r="I2100" s="9">
        <f>IF(Source!BS1986&lt;&gt; 0, Source!BS1986, 1)</f>
        <v>1</v>
      </c>
      <c r="J2100" s="23">
        <f>Source!R1986</f>
        <v>0</v>
      </c>
      <c r="K2100" s="22"/>
    </row>
    <row r="2101" spans="1:22" x14ac:dyDescent="0.3">
      <c r="A2101" s="19"/>
      <c r="B2101" s="19"/>
      <c r="C2101" s="19" t="s">
        <v>797</v>
      </c>
      <c r="D2101" s="20"/>
      <c r="E2101" s="9"/>
      <c r="F2101" s="22">
        <f>Source!AL1986</f>
        <v>0</v>
      </c>
      <c r="G2101" s="21" t="str">
        <f>Source!DD1986</f>
        <v>)*13</v>
      </c>
      <c r="H2101" s="9">
        <f>Source!AW1986</f>
        <v>1</v>
      </c>
      <c r="I2101" s="9">
        <f>IF(Source!BC1986&lt;&gt; 0, Source!BC1986, 1)</f>
        <v>1</v>
      </c>
      <c r="J2101" s="22">
        <f>Source!P1986</f>
        <v>0</v>
      </c>
      <c r="K2101" s="22"/>
    </row>
    <row r="2102" spans="1:22" x14ac:dyDescent="0.3">
      <c r="A2102" s="19"/>
      <c r="B2102" s="19"/>
      <c r="C2102" s="19" t="s">
        <v>798</v>
      </c>
      <c r="D2102" s="20" t="s">
        <v>799</v>
      </c>
      <c r="E2102" s="9">
        <f>Source!AT1986</f>
        <v>70</v>
      </c>
      <c r="F2102" s="22"/>
      <c r="G2102" s="21"/>
      <c r="H2102" s="9"/>
      <c r="I2102" s="9"/>
      <c r="J2102" s="22">
        <f>SUM(R2097:R2101)</f>
        <v>72126.600000000006</v>
      </c>
      <c r="K2102" s="22"/>
    </row>
    <row r="2103" spans="1:22" x14ac:dyDescent="0.3">
      <c r="A2103" s="19"/>
      <c r="B2103" s="19"/>
      <c r="C2103" s="19" t="s">
        <v>800</v>
      </c>
      <c r="D2103" s="20" t="s">
        <v>799</v>
      </c>
      <c r="E2103" s="9">
        <f>Source!AU1986</f>
        <v>10</v>
      </c>
      <c r="F2103" s="22"/>
      <c r="G2103" s="21"/>
      <c r="H2103" s="9"/>
      <c r="I2103" s="9"/>
      <c r="J2103" s="22">
        <f>SUM(T2097:T2102)</f>
        <v>10303.799999999999</v>
      </c>
      <c r="K2103" s="22"/>
    </row>
    <row r="2104" spans="1:22" x14ac:dyDescent="0.3">
      <c r="A2104" s="19"/>
      <c r="B2104" s="19"/>
      <c r="C2104" s="19" t="s">
        <v>801</v>
      </c>
      <c r="D2104" s="20" t="s">
        <v>799</v>
      </c>
      <c r="E2104" s="9">
        <f>108</f>
        <v>108</v>
      </c>
      <c r="F2104" s="22"/>
      <c r="G2104" s="21"/>
      <c r="H2104" s="9"/>
      <c r="I2104" s="9"/>
      <c r="J2104" s="22">
        <f>SUM(V2097:V2103)</f>
        <v>0</v>
      </c>
      <c r="K2104" s="22"/>
    </row>
    <row r="2105" spans="1:22" x14ac:dyDescent="0.3">
      <c r="A2105" s="19"/>
      <c r="B2105" s="19"/>
      <c r="C2105" s="19" t="s">
        <v>802</v>
      </c>
      <c r="D2105" s="20" t="s">
        <v>803</v>
      </c>
      <c r="E2105" s="9">
        <f>Source!AQ1986</f>
        <v>4</v>
      </c>
      <c r="F2105" s="22"/>
      <c r="G2105" s="21" t="str">
        <f>Source!DI1986</f>
        <v>)*13</v>
      </c>
      <c r="H2105" s="9">
        <f>Source!AV1986</f>
        <v>1</v>
      </c>
      <c r="I2105" s="9"/>
      <c r="J2105" s="22"/>
      <c r="K2105" s="22">
        <f>Source!U1986</f>
        <v>104</v>
      </c>
    </row>
    <row r="2106" spans="1:22" x14ac:dyDescent="0.3">
      <c r="A2106" s="25"/>
      <c r="B2106" s="25"/>
      <c r="C2106" s="25"/>
      <c r="D2106" s="25"/>
      <c r="E2106" s="25"/>
      <c r="F2106" s="25"/>
      <c r="G2106" s="25"/>
      <c r="H2106" s="25"/>
      <c r="I2106" s="43">
        <f>J2098+J2099+J2101+J2102+J2103+J2104</f>
        <v>185468.4</v>
      </c>
      <c r="J2106" s="43"/>
      <c r="K2106" s="26">
        <f>IF(Source!I1986&lt;&gt;0, ROUND(I2106/Source!I1986, 2), 0)</f>
        <v>92734.2</v>
      </c>
      <c r="P2106" s="24">
        <f>I2106</f>
        <v>185468.4</v>
      </c>
    </row>
    <row r="2108" spans="1:22" x14ac:dyDescent="0.3">
      <c r="A2108" s="40" t="str">
        <f>CONCATENATE("Итого по подразделу: ",IF(Source!G1988&lt;&gt;"Новый подраздел", Source!G1988, ""))</f>
        <v>Итого по подразделу: ЛВС - Инженерные сооружения и коммуникации</v>
      </c>
      <c r="B2108" s="40"/>
      <c r="C2108" s="40"/>
      <c r="D2108" s="40"/>
      <c r="E2108" s="40"/>
      <c r="F2108" s="40"/>
      <c r="G2108" s="40"/>
      <c r="H2108" s="40"/>
      <c r="I2108" s="38">
        <f>SUM(P2056:P2107)</f>
        <v>610642.77</v>
      </c>
      <c r="J2108" s="39"/>
      <c r="K2108" s="27"/>
    </row>
    <row r="2111" spans="1:22" x14ac:dyDescent="0.35">
      <c r="A2111" s="42" t="str">
        <f>CONCATENATE("Подраздел: ",IF(Source!G2018&lt;&gt;"Новый подраздел", Source!G2018, ""))</f>
        <v>Подраздел: СТС - Инженерные сооружения и коммуникации</v>
      </c>
      <c r="B2111" s="42"/>
      <c r="C2111" s="42"/>
      <c r="D2111" s="42"/>
      <c r="E2111" s="42"/>
      <c r="F2111" s="42"/>
      <c r="G2111" s="42"/>
      <c r="H2111" s="42"/>
      <c r="I2111" s="42"/>
      <c r="J2111" s="42"/>
      <c r="K2111" s="42"/>
    </row>
    <row r="2112" spans="1:22" ht="54.55" x14ac:dyDescent="0.3">
      <c r="A2112" s="19">
        <v>181</v>
      </c>
      <c r="B2112" s="19" t="str">
        <f>Source!F2022</f>
        <v>2.14-2103-2-4/1</v>
      </c>
      <c r="C2112" s="19" t="str">
        <f>Source!G2022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2112" s="20" t="str">
        <f>Source!H2022</f>
        <v>1 сервер</v>
      </c>
      <c r="E2112" s="9">
        <f>Source!I2022</f>
        <v>1</v>
      </c>
      <c r="F2112" s="22"/>
      <c r="G2112" s="21"/>
      <c r="H2112" s="9"/>
      <c r="I2112" s="9"/>
      <c r="J2112" s="22"/>
      <c r="K2112" s="22"/>
      <c r="Q2112">
        <f>ROUND((Source!BZ2022/100)*ROUND((Source!AF2022*Source!AV2022)*Source!I2022, 2), 2)</f>
        <v>47302.8</v>
      </c>
      <c r="R2112">
        <f>Source!X2022</f>
        <v>47302.8</v>
      </c>
      <c r="S2112">
        <f>ROUND((Source!CA2022/100)*ROUND((Source!AF2022*Source!AV2022)*Source!I2022, 2), 2)</f>
        <v>6757.54</v>
      </c>
      <c r="T2112">
        <f>Source!Y2022</f>
        <v>6757.54</v>
      </c>
      <c r="U2112">
        <f>ROUND((175/100)*ROUND((Source!AE2022*Source!AV2022)*Source!I2022, 2), 2)</f>
        <v>0</v>
      </c>
      <c r="V2112">
        <f>ROUND((108/100)*ROUND(Source!CS2022*Source!I2022, 2), 2)</f>
        <v>0</v>
      </c>
    </row>
    <row r="2113" spans="1:22" x14ac:dyDescent="0.3">
      <c r="A2113" s="19"/>
      <c r="B2113" s="19"/>
      <c r="C2113" s="19" t="s">
        <v>794</v>
      </c>
      <c r="D2113" s="20"/>
      <c r="E2113" s="9"/>
      <c r="F2113" s="22">
        <f>Source!AO2022</f>
        <v>5198.1099999999997</v>
      </c>
      <c r="G2113" s="21" t="str">
        <f>Source!DG2022</f>
        <v>)*13</v>
      </c>
      <c r="H2113" s="9">
        <f>Source!AV2022</f>
        <v>1</v>
      </c>
      <c r="I2113" s="9">
        <f>IF(Source!BA2022&lt;&gt; 0, Source!BA2022, 1)</f>
        <v>1</v>
      </c>
      <c r="J2113" s="22">
        <f>Source!S2022</f>
        <v>67575.429999999993</v>
      </c>
      <c r="K2113" s="22"/>
    </row>
    <row r="2114" spans="1:22" x14ac:dyDescent="0.3">
      <c r="A2114" s="19"/>
      <c r="B2114" s="19"/>
      <c r="C2114" s="19" t="s">
        <v>795</v>
      </c>
      <c r="D2114" s="20"/>
      <c r="E2114" s="9"/>
      <c r="F2114" s="22">
        <f>Source!AM2022</f>
        <v>0</v>
      </c>
      <c r="G2114" s="21" t="str">
        <f>Source!DE2022</f>
        <v>)*13</v>
      </c>
      <c r="H2114" s="9">
        <f>Source!AV2022</f>
        <v>1</v>
      </c>
      <c r="I2114" s="9">
        <f>IF(Source!BB2022&lt;&gt; 0, Source!BB2022, 1)</f>
        <v>1</v>
      </c>
      <c r="J2114" s="22">
        <f>Source!Q2022</f>
        <v>0</v>
      </c>
      <c r="K2114" s="22"/>
    </row>
    <row r="2115" spans="1:22" x14ac:dyDescent="0.3">
      <c r="A2115" s="19"/>
      <c r="B2115" s="19"/>
      <c r="C2115" s="19" t="s">
        <v>796</v>
      </c>
      <c r="D2115" s="20"/>
      <c r="E2115" s="9"/>
      <c r="F2115" s="22">
        <f>Source!AN2022</f>
        <v>0</v>
      </c>
      <c r="G2115" s="21" t="str">
        <f>Source!DF2022</f>
        <v>)*13</v>
      </c>
      <c r="H2115" s="9">
        <f>Source!AV2022</f>
        <v>1</v>
      </c>
      <c r="I2115" s="9">
        <f>IF(Source!BS2022&lt;&gt; 0, Source!BS2022, 1)</f>
        <v>1</v>
      </c>
      <c r="J2115" s="23">
        <f>Source!R2022</f>
        <v>0</v>
      </c>
      <c r="K2115" s="22"/>
    </row>
    <row r="2116" spans="1:22" x14ac:dyDescent="0.3">
      <c r="A2116" s="19"/>
      <c r="B2116" s="19"/>
      <c r="C2116" s="19" t="s">
        <v>797</v>
      </c>
      <c r="D2116" s="20"/>
      <c r="E2116" s="9"/>
      <c r="F2116" s="22">
        <f>Source!AL2022</f>
        <v>0</v>
      </c>
      <c r="G2116" s="21" t="str">
        <f>Source!DD2022</f>
        <v>)*13</v>
      </c>
      <c r="H2116" s="9">
        <f>Source!AW2022</f>
        <v>1</v>
      </c>
      <c r="I2116" s="9">
        <f>IF(Source!BC2022&lt;&gt; 0, Source!BC2022, 1)</f>
        <v>1</v>
      </c>
      <c r="J2116" s="22">
        <f>Source!P2022</f>
        <v>0</v>
      </c>
      <c r="K2116" s="22"/>
    </row>
    <row r="2117" spans="1:22" x14ac:dyDescent="0.3">
      <c r="A2117" s="19"/>
      <c r="B2117" s="19"/>
      <c r="C2117" s="19" t="s">
        <v>798</v>
      </c>
      <c r="D2117" s="20" t="s">
        <v>799</v>
      </c>
      <c r="E2117" s="9">
        <f>Source!AT2022</f>
        <v>70</v>
      </c>
      <c r="F2117" s="22"/>
      <c r="G2117" s="21"/>
      <c r="H2117" s="9"/>
      <c r="I2117" s="9"/>
      <c r="J2117" s="22">
        <f>SUM(R2112:R2116)</f>
        <v>47302.8</v>
      </c>
      <c r="K2117" s="22"/>
    </row>
    <row r="2118" spans="1:22" x14ac:dyDescent="0.3">
      <c r="A2118" s="19"/>
      <c r="B2118" s="19"/>
      <c r="C2118" s="19" t="s">
        <v>800</v>
      </c>
      <c r="D2118" s="20" t="s">
        <v>799</v>
      </c>
      <c r="E2118" s="9">
        <f>Source!AU2022</f>
        <v>10</v>
      </c>
      <c r="F2118" s="22"/>
      <c r="G2118" s="21"/>
      <c r="H2118" s="9"/>
      <c r="I2118" s="9"/>
      <c r="J2118" s="22">
        <f>SUM(T2112:T2117)</f>
        <v>6757.54</v>
      </c>
      <c r="K2118" s="22"/>
    </row>
    <row r="2119" spans="1:22" x14ac:dyDescent="0.3">
      <c r="A2119" s="19"/>
      <c r="B2119" s="19"/>
      <c r="C2119" s="19" t="s">
        <v>801</v>
      </c>
      <c r="D2119" s="20" t="s">
        <v>799</v>
      </c>
      <c r="E2119" s="9">
        <f>108</f>
        <v>108</v>
      </c>
      <c r="F2119" s="22"/>
      <c r="G2119" s="21"/>
      <c r="H2119" s="9"/>
      <c r="I2119" s="9"/>
      <c r="J2119" s="22">
        <f>SUM(V2112:V2118)</f>
        <v>0</v>
      </c>
      <c r="K2119" s="22"/>
    </row>
    <row r="2120" spans="1:22" x14ac:dyDescent="0.3">
      <c r="A2120" s="19"/>
      <c r="B2120" s="19"/>
      <c r="C2120" s="19" t="s">
        <v>802</v>
      </c>
      <c r="D2120" s="20" t="s">
        <v>803</v>
      </c>
      <c r="E2120" s="9">
        <f>Source!AQ2022</f>
        <v>4.8</v>
      </c>
      <c r="F2120" s="22"/>
      <c r="G2120" s="21" t="str">
        <f>Source!DI2022</f>
        <v>)*13</v>
      </c>
      <c r="H2120" s="9">
        <f>Source!AV2022</f>
        <v>1</v>
      </c>
      <c r="I2120" s="9"/>
      <c r="J2120" s="22"/>
      <c r="K2120" s="22">
        <f>Source!U2022</f>
        <v>62.4</v>
      </c>
    </row>
    <row r="2121" spans="1:22" x14ac:dyDescent="0.3">
      <c r="A2121" s="25"/>
      <c r="B2121" s="25"/>
      <c r="C2121" s="25"/>
      <c r="D2121" s="25"/>
      <c r="E2121" s="25"/>
      <c r="F2121" s="25"/>
      <c r="G2121" s="25"/>
      <c r="H2121" s="25"/>
      <c r="I2121" s="43">
        <f>J2113+J2114+J2116+J2117+J2118+J2119</f>
        <v>121635.76999999999</v>
      </c>
      <c r="J2121" s="43"/>
      <c r="K2121" s="26">
        <f>IF(Source!I2022&lt;&gt;0, ROUND(I2121/Source!I2022, 2), 0)</f>
        <v>121635.77</v>
      </c>
      <c r="P2121" s="24">
        <f>I2121</f>
        <v>121635.76999999999</v>
      </c>
    </row>
    <row r="2122" spans="1:22" ht="27.3" x14ac:dyDescent="0.3">
      <c r="A2122" s="19">
        <v>182</v>
      </c>
      <c r="B2122" s="19" t="str">
        <f>Source!F2023</f>
        <v>2.14-2103-14-2/1</v>
      </c>
      <c r="C2122" s="19" t="str">
        <f>Source!G2023</f>
        <v>Техническое сопровождение ЛВС, техническое обслуживание серверов</v>
      </c>
      <c r="D2122" s="20" t="str">
        <f>Source!H2023</f>
        <v>1 сервер</v>
      </c>
      <c r="E2122" s="9">
        <f>Source!I2023</f>
        <v>1</v>
      </c>
      <c r="F2122" s="22"/>
      <c r="G2122" s="21"/>
      <c r="H2122" s="9"/>
      <c r="I2122" s="9"/>
      <c r="J2122" s="22"/>
      <c r="K2122" s="22"/>
      <c r="Q2122">
        <f>ROUND((Source!BZ2023/100)*ROUND((Source!AF2023*Source!AV2023)*Source!I2023, 2), 2)</f>
        <v>36063.300000000003</v>
      </c>
      <c r="R2122">
        <f>Source!X2023</f>
        <v>36063.300000000003</v>
      </c>
      <c r="S2122">
        <f>ROUND((Source!CA2023/100)*ROUND((Source!AF2023*Source!AV2023)*Source!I2023, 2), 2)</f>
        <v>5151.8999999999996</v>
      </c>
      <c r="T2122">
        <f>Source!Y2023</f>
        <v>5151.8999999999996</v>
      </c>
      <c r="U2122">
        <f>ROUND((175/100)*ROUND((Source!AE2023*Source!AV2023)*Source!I2023, 2), 2)</f>
        <v>0</v>
      </c>
      <c r="V2122">
        <f>ROUND((108/100)*ROUND(Source!CS2023*Source!I2023, 2), 2)</f>
        <v>0</v>
      </c>
    </row>
    <row r="2123" spans="1:22" x14ac:dyDescent="0.3">
      <c r="A2123" s="19"/>
      <c r="B2123" s="19"/>
      <c r="C2123" s="19" t="s">
        <v>794</v>
      </c>
      <c r="D2123" s="20"/>
      <c r="E2123" s="9"/>
      <c r="F2123" s="22">
        <f>Source!AO2023</f>
        <v>3963</v>
      </c>
      <c r="G2123" s="21" t="str">
        <f>Source!DG2023</f>
        <v>)*13</v>
      </c>
      <c r="H2123" s="9">
        <f>Source!AV2023</f>
        <v>1</v>
      </c>
      <c r="I2123" s="9">
        <f>IF(Source!BA2023&lt;&gt; 0, Source!BA2023, 1)</f>
        <v>1</v>
      </c>
      <c r="J2123" s="22">
        <f>Source!S2023</f>
        <v>51519</v>
      </c>
      <c r="K2123" s="22"/>
    </row>
    <row r="2124" spans="1:22" x14ac:dyDescent="0.3">
      <c r="A2124" s="19"/>
      <c r="B2124" s="19"/>
      <c r="C2124" s="19" t="s">
        <v>795</v>
      </c>
      <c r="D2124" s="20"/>
      <c r="E2124" s="9"/>
      <c r="F2124" s="22">
        <f>Source!AM2023</f>
        <v>0</v>
      </c>
      <c r="G2124" s="21" t="str">
        <f>Source!DE2023</f>
        <v>)*13</v>
      </c>
      <c r="H2124" s="9">
        <f>Source!AV2023</f>
        <v>1</v>
      </c>
      <c r="I2124" s="9">
        <f>IF(Source!BB2023&lt;&gt; 0, Source!BB2023, 1)</f>
        <v>1</v>
      </c>
      <c r="J2124" s="22">
        <f>Source!Q2023</f>
        <v>0</v>
      </c>
      <c r="K2124" s="22"/>
    </row>
    <row r="2125" spans="1:22" x14ac:dyDescent="0.3">
      <c r="A2125" s="19"/>
      <c r="B2125" s="19"/>
      <c r="C2125" s="19" t="s">
        <v>796</v>
      </c>
      <c r="D2125" s="20"/>
      <c r="E2125" s="9"/>
      <c r="F2125" s="22">
        <f>Source!AN2023</f>
        <v>0</v>
      </c>
      <c r="G2125" s="21" t="str">
        <f>Source!DF2023</f>
        <v>)*13</v>
      </c>
      <c r="H2125" s="9">
        <f>Source!AV2023</f>
        <v>1</v>
      </c>
      <c r="I2125" s="9">
        <f>IF(Source!BS2023&lt;&gt; 0, Source!BS2023, 1)</f>
        <v>1</v>
      </c>
      <c r="J2125" s="23">
        <f>Source!R2023</f>
        <v>0</v>
      </c>
      <c r="K2125" s="22"/>
    </row>
    <row r="2126" spans="1:22" x14ac:dyDescent="0.3">
      <c r="A2126" s="19"/>
      <c r="B2126" s="19"/>
      <c r="C2126" s="19" t="s">
        <v>797</v>
      </c>
      <c r="D2126" s="20"/>
      <c r="E2126" s="9"/>
      <c r="F2126" s="22">
        <f>Source!AL2023</f>
        <v>0</v>
      </c>
      <c r="G2126" s="21" t="str">
        <f>Source!DD2023</f>
        <v>)*13</v>
      </c>
      <c r="H2126" s="9">
        <f>Source!AW2023</f>
        <v>1</v>
      </c>
      <c r="I2126" s="9">
        <f>IF(Source!BC2023&lt;&gt; 0, Source!BC2023, 1)</f>
        <v>1</v>
      </c>
      <c r="J2126" s="22">
        <f>Source!P2023</f>
        <v>0</v>
      </c>
      <c r="K2126" s="22"/>
    </row>
    <row r="2127" spans="1:22" x14ac:dyDescent="0.3">
      <c r="A2127" s="19"/>
      <c r="B2127" s="19"/>
      <c r="C2127" s="19" t="s">
        <v>798</v>
      </c>
      <c r="D2127" s="20" t="s">
        <v>799</v>
      </c>
      <c r="E2127" s="9">
        <f>Source!AT2023</f>
        <v>70</v>
      </c>
      <c r="F2127" s="22"/>
      <c r="G2127" s="21"/>
      <c r="H2127" s="9"/>
      <c r="I2127" s="9"/>
      <c r="J2127" s="22">
        <f>SUM(R2122:R2126)</f>
        <v>36063.300000000003</v>
      </c>
      <c r="K2127" s="22"/>
    </row>
    <row r="2128" spans="1:22" x14ac:dyDescent="0.3">
      <c r="A2128" s="19"/>
      <c r="B2128" s="19"/>
      <c r="C2128" s="19" t="s">
        <v>800</v>
      </c>
      <c r="D2128" s="20" t="s">
        <v>799</v>
      </c>
      <c r="E2128" s="9">
        <f>Source!AU2023</f>
        <v>10</v>
      </c>
      <c r="F2128" s="22"/>
      <c r="G2128" s="21"/>
      <c r="H2128" s="9"/>
      <c r="I2128" s="9"/>
      <c r="J2128" s="22">
        <f>SUM(T2122:T2127)</f>
        <v>5151.8999999999996</v>
      </c>
      <c r="K2128" s="22"/>
    </row>
    <row r="2129" spans="1:22" x14ac:dyDescent="0.3">
      <c r="A2129" s="19"/>
      <c r="B2129" s="19"/>
      <c r="C2129" s="19" t="s">
        <v>801</v>
      </c>
      <c r="D2129" s="20" t="s">
        <v>799</v>
      </c>
      <c r="E2129" s="9">
        <f>108</f>
        <v>108</v>
      </c>
      <c r="F2129" s="22"/>
      <c r="G2129" s="21"/>
      <c r="H2129" s="9"/>
      <c r="I2129" s="9"/>
      <c r="J2129" s="22">
        <f>SUM(V2122:V2128)</f>
        <v>0</v>
      </c>
      <c r="K2129" s="22"/>
    </row>
    <row r="2130" spans="1:22" x14ac:dyDescent="0.3">
      <c r="A2130" s="19"/>
      <c r="B2130" s="19"/>
      <c r="C2130" s="19" t="s">
        <v>802</v>
      </c>
      <c r="D2130" s="20" t="s">
        <v>803</v>
      </c>
      <c r="E2130" s="9">
        <f>Source!AQ2023</f>
        <v>4</v>
      </c>
      <c r="F2130" s="22"/>
      <c r="G2130" s="21" t="str">
        <f>Source!DI2023</f>
        <v>)*13</v>
      </c>
      <c r="H2130" s="9">
        <f>Source!AV2023</f>
        <v>1</v>
      </c>
      <c r="I2130" s="9"/>
      <c r="J2130" s="22"/>
      <c r="K2130" s="22">
        <f>Source!U2023</f>
        <v>52</v>
      </c>
    </row>
    <row r="2131" spans="1:22" x14ac:dyDescent="0.3">
      <c r="A2131" s="25"/>
      <c r="B2131" s="25"/>
      <c r="C2131" s="25"/>
      <c r="D2131" s="25"/>
      <c r="E2131" s="25"/>
      <c r="F2131" s="25"/>
      <c r="G2131" s="25"/>
      <c r="H2131" s="25"/>
      <c r="I2131" s="43">
        <f>J2123+J2124+J2126+J2127+J2128+J2129</f>
        <v>92734.2</v>
      </c>
      <c r="J2131" s="43"/>
      <c r="K2131" s="26">
        <f>IF(Source!I2023&lt;&gt;0, ROUND(I2131/Source!I2023, 2), 0)</f>
        <v>92734.2</v>
      </c>
      <c r="P2131" s="24">
        <f>I2131</f>
        <v>92734.2</v>
      </c>
    </row>
    <row r="2132" spans="1:22" ht="42.55" x14ac:dyDescent="0.3">
      <c r="A2132" s="19">
        <v>183</v>
      </c>
      <c r="B2132" s="19" t="str">
        <f>Source!F2024</f>
        <v>2.1-3501-2-2/1</v>
      </c>
      <c r="C2132" s="19" t="str">
        <f>Source!G2024</f>
        <v>Сетевой коммутатор, контроль соединений, проверка работоспособности</v>
      </c>
      <c r="D2132" s="20" t="str">
        <f>Source!H2024</f>
        <v>1 коммутатор</v>
      </c>
      <c r="E2132" s="9">
        <f>Source!I2024</f>
        <v>9</v>
      </c>
      <c r="F2132" s="22"/>
      <c r="G2132" s="21"/>
      <c r="H2132" s="9"/>
      <c r="I2132" s="9"/>
      <c r="J2132" s="22"/>
      <c r="K2132" s="22"/>
      <c r="Q2132">
        <f>ROUND((Source!BZ2024/100)*ROUND((Source!AF2024*Source!AV2024)*Source!I2024, 2), 2)</f>
        <v>32456.97</v>
      </c>
      <c r="R2132">
        <f>Source!X2024</f>
        <v>32456.97</v>
      </c>
      <c r="S2132">
        <f>ROUND((Source!CA2024/100)*ROUND((Source!AF2024*Source!AV2024)*Source!I2024, 2), 2)</f>
        <v>4636.71</v>
      </c>
      <c r="T2132">
        <f>Source!Y2024</f>
        <v>4636.71</v>
      </c>
      <c r="U2132">
        <f>ROUND((175/100)*ROUND((Source!AE2024*Source!AV2024)*Source!I2024, 2), 2)</f>
        <v>3382.47</v>
      </c>
      <c r="V2132">
        <f>ROUND((108/100)*ROUND(Source!CS2024*Source!I2024, 2), 2)</f>
        <v>2087.4699999999998</v>
      </c>
    </row>
    <row r="2133" spans="1:22" x14ac:dyDescent="0.3">
      <c r="A2133" s="19"/>
      <c r="B2133" s="19"/>
      <c r="C2133" s="19" t="s">
        <v>794</v>
      </c>
      <c r="D2133" s="20"/>
      <c r="E2133" s="9"/>
      <c r="F2133" s="22">
        <f>Source!AO2024</f>
        <v>396.3</v>
      </c>
      <c r="G2133" s="21" t="str">
        <f>Source!DG2024</f>
        <v>)*13</v>
      </c>
      <c r="H2133" s="9">
        <f>Source!AV2024</f>
        <v>1</v>
      </c>
      <c r="I2133" s="9">
        <f>IF(Source!BA2024&lt;&gt; 0, Source!BA2024, 1)</f>
        <v>1</v>
      </c>
      <c r="J2133" s="22">
        <f>Source!S2024</f>
        <v>46367.1</v>
      </c>
      <c r="K2133" s="22"/>
    </row>
    <row r="2134" spans="1:22" x14ac:dyDescent="0.3">
      <c r="A2134" s="19"/>
      <c r="B2134" s="19"/>
      <c r="C2134" s="19" t="s">
        <v>795</v>
      </c>
      <c r="D2134" s="20"/>
      <c r="E2134" s="9"/>
      <c r="F2134" s="22">
        <f>Source!AM2024</f>
        <v>26.06</v>
      </c>
      <c r="G2134" s="21" t="str">
        <f>Source!DE2024</f>
        <v>)*13</v>
      </c>
      <c r="H2134" s="9">
        <f>Source!AV2024</f>
        <v>1</v>
      </c>
      <c r="I2134" s="9">
        <f>IF(Source!BB2024&lt;&gt; 0, Source!BB2024, 1)</f>
        <v>1</v>
      </c>
      <c r="J2134" s="22">
        <f>Source!Q2024</f>
        <v>3049.02</v>
      </c>
      <c r="K2134" s="22"/>
    </row>
    <row r="2135" spans="1:22" x14ac:dyDescent="0.3">
      <c r="A2135" s="19"/>
      <c r="B2135" s="19"/>
      <c r="C2135" s="19" t="s">
        <v>796</v>
      </c>
      <c r="D2135" s="20"/>
      <c r="E2135" s="9"/>
      <c r="F2135" s="22">
        <f>Source!AN2024</f>
        <v>16.52</v>
      </c>
      <c r="G2135" s="21" t="str">
        <f>Source!DF2024</f>
        <v>)*13</v>
      </c>
      <c r="H2135" s="9">
        <f>Source!AV2024</f>
        <v>1</v>
      </c>
      <c r="I2135" s="9">
        <f>IF(Source!BS2024&lt;&gt; 0, Source!BS2024, 1)</f>
        <v>1</v>
      </c>
      <c r="J2135" s="23">
        <f>Source!R2024</f>
        <v>1932.84</v>
      </c>
      <c r="K2135" s="22"/>
    </row>
    <row r="2136" spans="1:22" x14ac:dyDescent="0.3">
      <c r="A2136" s="19"/>
      <c r="B2136" s="19"/>
      <c r="C2136" s="19" t="s">
        <v>797</v>
      </c>
      <c r="D2136" s="20"/>
      <c r="E2136" s="9"/>
      <c r="F2136" s="22">
        <f>Source!AL2024</f>
        <v>0</v>
      </c>
      <c r="G2136" s="21" t="str">
        <f>Source!DD2024</f>
        <v>)*13</v>
      </c>
      <c r="H2136" s="9">
        <f>Source!AW2024</f>
        <v>1</v>
      </c>
      <c r="I2136" s="9">
        <f>IF(Source!BC2024&lt;&gt; 0, Source!BC2024, 1)</f>
        <v>1</v>
      </c>
      <c r="J2136" s="22">
        <f>Source!P2024</f>
        <v>0</v>
      </c>
      <c r="K2136" s="22"/>
    </row>
    <row r="2137" spans="1:22" x14ac:dyDescent="0.3">
      <c r="A2137" s="19"/>
      <c r="B2137" s="19"/>
      <c r="C2137" s="19" t="s">
        <v>798</v>
      </c>
      <c r="D2137" s="20" t="s">
        <v>799</v>
      </c>
      <c r="E2137" s="9">
        <f>Source!AT2024</f>
        <v>70</v>
      </c>
      <c r="F2137" s="22"/>
      <c r="G2137" s="21"/>
      <c r="H2137" s="9"/>
      <c r="I2137" s="9"/>
      <c r="J2137" s="22">
        <f>SUM(R2132:R2136)</f>
        <v>32456.97</v>
      </c>
      <c r="K2137" s="22"/>
    </row>
    <row r="2138" spans="1:22" x14ac:dyDescent="0.3">
      <c r="A2138" s="19"/>
      <c r="B2138" s="19"/>
      <c r="C2138" s="19" t="s">
        <v>800</v>
      </c>
      <c r="D2138" s="20" t="s">
        <v>799</v>
      </c>
      <c r="E2138" s="9">
        <f>Source!AU2024</f>
        <v>10</v>
      </c>
      <c r="F2138" s="22"/>
      <c r="G2138" s="21"/>
      <c r="H2138" s="9"/>
      <c r="I2138" s="9"/>
      <c r="J2138" s="22">
        <f>SUM(T2132:T2137)</f>
        <v>4636.71</v>
      </c>
      <c r="K2138" s="22"/>
    </row>
    <row r="2139" spans="1:22" x14ac:dyDescent="0.3">
      <c r="A2139" s="19"/>
      <c r="B2139" s="19"/>
      <c r="C2139" s="19" t="s">
        <v>801</v>
      </c>
      <c r="D2139" s="20" t="s">
        <v>799</v>
      </c>
      <c r="E2139" s="9">
        <f>108</f>
        <v>108</v>
      </c>
      <c r="F2139" s="22"/>
      <c r="G2139" s="21"/>
      <c r="H2139" s="9"/>
      <c r="I2139" s="9"/>
      <c r="J2139" s="22">
        <f>SUM(V2132:V2138)</f>
        <v>2087.4699999999998</v>
      </c>
      <c r="K2139" s="22"/>
    </row>
    <row r="2140" spans="1:22" x14ac:dyDescent="0.3">
      <c r="A2140" s="19"/>
      <c r="B2140" s="19"/>
      <c r="C2140" s="19" t="s">
        <v>802</v>
      </c>
      <c r="D2140" s="20" t="s">
        <v>803</v>
      </c>
      <c r="E2140" s="9">
        <f>Source!AQ2024</f>
        <v>0.4</v>
      </c>
      <c r="F2140" s="22"/>
      <c r="G2140" s="21" t="str">
        <f>Source!DI2024</f>
        <v>)*13</v>
      </c>
      <c r="H2140" s="9">
        <f>Source!AV2024</f>
        <v>1</v>
      </c>
      <c r="I2140" s="9"/>
      <c r="J2140" s="22"/>
      <c r="K2140" s="22">
        <f>Source!U2024</f>
        <v>46.800000000000004</v>
      </c>
    </row>
    <row r="2141" spans="1:22" x14ac:dyDescent="0.3">
      <c r="A2141" s="25"/>
      <c r="B2141" s="25"/>
      <c r="C2141" s="25"/>
      <c r="D2141" s="25"/>
      <c r="E2141" s="25"/>
      <c r="F2141" s="25"/>
      <c r="G2141" s="25"/>
      <c r="H2141" s="25"/>
      <c r="I2141" s="43">
        <f>J2133+J2134+J2136+J2137+J2138+J2139</f>
        <v>88597.27</v>
      </c>
      <c r="J2141" s="43"/>
      <c r="K2141" s="26">
        <f>IF(Source!I2024&lt;&gt;0, ROUND(I2141/Source!I2024, 2), 0)</f>
        <v>9844.14</v>
      </c>
      <c r="P2141" s="24">
        <f>I2141</f>
        <v>88597.27</v>
      </c>
    </row>
    <row r="2142" spans="1:22" ht="95.45" x14ac:dyDescent="0.3">
      <c r="A2142" s="19">
        <v>184</v>
      </c>
      <c r="B2142" s="19" t="str">
        <f>Source!F2025</f>
        <v>2.14-2103-3-5/1</v>
      </c>
      <c r="C2142" s="19" t="str">
        <f>Source!G2025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2142" s="20" t="str">
        <f>Source!H2025</f>
        <v>устройство</v>
      </c>
      <c r="E2142" s="9">
        <f>Source!I2025</f>
        <v>9</v>
      </c>
      <c r="F2142" s="22"/>
      <c r="G2142" s="21"/>
      <c r="H2142" s="9"/>
      <c r="I2142" s="9"/>
      <c r="J2142" s="22"/>
      <c r="K2142" s="22"/>
      <c r="Q2142">
        <f>ROUND((Source!BZ2025/100)*ROUND((Source!AF2025*Source!AV2025)*Source!I2025, 2), 2)</f>
        <v>266078.36</v>
      </c>
      <c r="R2142">
        <f>Source!X2025</f>
        <v>266078.36</v>
      </c>
      <c r="S2142">
        <f>ROUND((Source!CA2025/100)*ROUND((Source!AF2025*Source!AV2025)*Source!I2025, 2), 2)</f>
        <v>38011.19</v>
      </c>
      <c r="T2142">
        <f>Source!Y2025</f>
        <v>38011.19</v>
      </c>
      <c r="U2142">
        <f>ROUND((175/100)*ROUND((Source!AE2025*Source!AV2025)*Source!I2025, 2), 2)</f>
        <v>0</v>
      </c>
      <c r="V2142">
        <f>ROUND((108/100)*ROUND(Source!CS2025*Source!I2025, 2), 2)</f>
        <v>0</v>
      </c>
    </row>
    <row r="2143" spans="1:22" x14ac:dyDescent="0.3">
      <c r="A2143" s="19"/>
      <c r="B2143" s="19"/>
      <c r="C2143" s="19" t="s">
        <v>794</v>
      </c>
      <c r="D2143" s="20"/>
      <c r="E2143" s="9"/>
      <c r="F2143" s="22">
        <f>Source!AO2025</f>
        <v>3248.82</v>
      </c>
      <c r="G2143" s="21" t="str">
        <f>Source!DG2025</f>
        <v>)*13</v>
      </c>
      <c r="H2143" s="9">
        <f>Source!AV2025</f>
        <v>1</v>
      </c>
      <c r="I2143" s="9">
        <f>IF(Source!BA2025&lt;&gt; 0, Source!BA2025, 1)</f>
        <v>1</v>
      </c>
      <c r="J2143" s="22">
        <f>Source!S2025</f>
        <v>380111.94</v>
      </c>
      <c r="K2143" s="22"/>
    </row>
    <row r="2144" spans="1:22" x14ac:dyDescent="0.3">
      <c r="A2144" s="19"/>
      <c r="B2144" s="19"/>
      <c r="C2144" s="19" t="s">
        <v>795</v>
      </c>
      <c r="D2144" s="20"/>
      <c r="E2144" s="9"/>
      <c r="F2144" s="22">
        <f>Source!AM2025</f>
        <v>0</v>
      </c>
      <c r="G2144" s="21" t="str">
        <f>Source!DE2025</f>
        <v>)*13</v>
      </c>
      <c r="H2144" s="9">
        <f>Source!AV2025</f>
        <v>1</v>
      </c>
      <c r="I2144" s="9">
        <f>IF(Source!BB2025&lt;&gt; 0, Source!BB2025, 1)</f>
        <v>1</v>
      </c>
      <c r="J2144" s="22">
        <f>Source!Q2025</f>
        <v>0</v>
      </c>
      <c r="K2144" s="22"/>
    </row>
    <row r="2145" spans="1:22" x14ac:dyDescent="0.3">
      <c r="A2145" s="19"/>
      <c r="B2145" s="19"/>
      <c r="C2145" s="19" t="s">
        <v>796</v>
      </c>
      <c r="D2145" s="20"/>
      <c r="E2145" s="9"/>
      <c r="F2145" s="22">
        <f>Source!AN2025</f>
        <v>0</v>
      </c>
      <c r="G2145" s="21" t="str">
        <f>Source!DF2025</f>
        <v>)*13</v>
      </c>
      <c r="H2145" s="9">
        <f>Source!AV2025</f>
        <v>1</v>
      </c>
      <c r="I2145" s="9">
        <f>IF(Source!BS2025&lt;&gt; 0, Source!BS2025, 1)</f>
        <v>1</v>
      </c>
      <c r="J2145" s="23">
        <f>Source!R2025</f>
        <v>0</v>
      </c>
      <c r="K2145" s="22"/>
    </row>
    <row r="2146" spans="1:22" x14ac:dyDescent="0.3">
      <c r="A2146" s="19"/>
      <c r="B2146" s="19"/>
      <c r="C2146" s="19" t="s">
        <v>797</v>
      </c>
      <c r="D2146" s="20"/>
      <c r="E2146" s="9"/>
      <c r="F2146" s="22">
        <f>Source!AL2025</f>
        <v>0</v>
      </c>
      <c r="G2146" s="21" t="str">
        <f>Source!DD2025</f>
        <v>)*13</v>
      </c>
      <c r="H2146" s="9">
        <f>Source!AW2025</f>
        <v>1</v>
      </c>
      <c r="I2146" s="9">
        <f>IF(Source!BC2025&lt;&gt; 0, Source!BC2025, 1)</f>
        <v>1</v>
      </c>
      <c r="J2146" s="22">
        <f>Source!P2025</f>
        <v>0</v>
      </c>
      <c r="K2146" s="22"/>
    </row>
    <row r="2147" spans="1:22" x14ac:dyDescent="0.3">
      <c r="A2147" s="19"/>
      <c r="B2147" s="19"/>
      <c r="C2147" s="19" t="s">
        <v>798</v>
      </c>
      <c r="D2147" s="20" t="s">
        <v>799</v>
      </c>
      <c r="E2147" s="9">
        <f>Source!AT2025</f>
        <v>70</v>
      </c>
      <c r="F2147" s="22"/>
      <c r="G2147" s="21"/>
      <c r="H2147" s="9"/>
      <c r="I2147" s="9"/>
      <c r="J2147" s="22">
        <f>SUM(R2142:R2146)</f>
        <v>266078.36</v>
      </c>
      <c r="K2147" s="22"/>
    </row>
    <row r="2148" spans="1:22" x14ac:dyDescent="0.3">
      <c r="A2148" s="19"/>
      <c r="B2148" s="19"/>
      <c r="C2148" s="19" t="s">
        <v>800</v>
      </c>
      <c r="D2148" s="20" t="s">
        <v>799</v>
      </c>
      <c r="E2148" s="9">
        <f>Source!AU2025</f>
        <v>10</v>
      </c>
      <c r="F2148" s="22"/>
      <c r="G2148" s="21"/>
      <c r="H2148" s="9"/>
      <c r="I2148" s="9"/>
      <c r="J2148" s="22">
        <f>SUM(T2142:T2147)</f>
        <v>38011.19</v>
      </c>
      <c r="K2148" s="22"/>
    </row>
    <row r="2149" spans="1:22" x14ac:dyDescent="0.3">
      <c r="A2149" s="19"/>
      <c r="B2149" s="19"/>
      <c r="C2149" s="19" t="s">
        <v>801</v>
      </c>
      <c r="D2149" s="20" t="s">
        <v>799</v>
      </c>
      <c r="E2149" s="9">
        <f>108</f>
        <v>108</v>
      </c>
      <c r="F2149" s="22"/>
      <c r="G2149" s="21"/>
      <c r="H2149" s="9"/>
      <c r="I2149" s="9"/>
      <c r="J2149" s="22">
        <f>SUM(V2142:V2148)</f>
        <v>0</v>
      </c>
      <c r="K2149" s="22"/>
    </row>
    <row r="2150" spans="1:22" x14ac:dyDescent="0.3">
      <c r="A2150" s="19"/>
      <c r="B2150" s="19"/>
      <c r="C2150" s="19" t="s">
        <v>802</v>
      </c>
      <c r="D2150" s="20" t="s">
        <v>803</v>
      </c>
      <c r="E2150" s="9">
        <f>Source!AQ2025</f>
        <v>3</v>
      </c>
      <c r="F2150" s="22"/>
      <c r="G2150" s="21" t="str">
        <f>Source!DI2025</f>
        <v>)*13</v>
      </c>
      <c r="H2150" s="9">
        <f>Source!AV2025</f>
        <v>1</v>
      </c>
      <c r="I2150" s="9"/>
      <c r="J2150" s="22"/>
      <c r="K2150" s="22">
        <f>Source!U2025</f>
        <v>351</v>
      </c>
    </row>
    <row r="2151" spans="1:22" x14ac:dyDescent="0.3">
      <c r="A2151" s="25"/>
      <c r="B2151" s="25"/>
      <c r="C2151" s="25"/>
      <c r="D2151" s="25"/>
      <c r="E2151" s="25"/>
      <c r="F2151" s="25"/>
      <c r="G2151" s="25"/>
      <c r="H2151" s="25"/>
      <c r="I2151" s="43">
        <f>J2143+J2144+J2146+J2147+J2148+J2149</f>
        <v>684201.49</v>
      </c>
      <c r="J2151" s="43"/>
      <c r="K2151" s="26">
        <f>IF(Source!I2025&lt;&gt;0, ROUND(I2151/Source!I2025, 2), 0)</f>
        <v>76022.39</v>
      </c>
      <c r="P2151" s="24">
        <f>I2151</f>
        <v>684201.49</v>
      </c>
    </row>
    <row r="2152" spans="1:22" ht="40.950000000000003" x14ac:dyDescent="0.3">
      <c r="A2152" s="19">
        <v>185</v>
      </c>
      <c r="B2152" s="19" t="str">
        <f>Source!F2026</f>
        <v>2.14-2103-14-1/1</v>
      </c>
      <c r="C2152" s="19" t="str">
        <f>Source!G2026</f>
        <v>Техническое сопровождение ЛВС, настройка и техническая поддержка активного сетевого оборудования</v>
      </c>
      <c r="D2152" s="20" t="str">
        <f>Source!H2026</f>
        <v>устройство</v>
      </c>
      <c r="E2152" s="9">
        <f>Source!I2026</f>
        <v>9</v>
      </c>
      <c r="F2152" s="22"/>
      <c r="G2152" s="21"/>
      <c r="H2152" s="9"/>
      <c r="I2152" s="9"/>
      <c r="J2152" s="22"/>
      <c r="K2152" s="22"/>
      <c r="Q2152">
        <f>ROUND((Source!BZ2026/100)*ROUND((Source!AF2026*Source!AV2026)*Source!I2026, 2), 2)</f>
        <v>324569.7</v>
      </c>
      <c r="R2152">
        <f>Source!X2026</f>
        <v>324569.7</v>
      </c>
      <c r="S2152">
        <f>ROUND((Source!CA2026/100)*ROUND((Source!AF2026*Source!AV2026)*Source!I2026, 2), 2)</f>
        <v>46367.1</v>
      </c>
      <c r="T2152">
        <f>Source!Y2026</f>
        <v>46367.1</v>
      </c>
      <c r="U2152">
        <f>ROUND((175/100)*ROUND((Source!AE2026*Source!AV2026)*Source!I2026, 2), 2)</f>
        <v>0</v>
      </c>
      <c r="V2152">
        <f>ROUND((108/100)*ROUND(Source!CS2026*Source!I2026, 2), 2)</f>
        <v>0</v>
      </c>
    </row>
    <row r="2153" spans="1:22" x14ac:dyDescent="0.3">
      <c r="A2153" s="19"/>
      <c r="B2153" s="19"/>
      <c r="C2153" s="19" t="s">
        <v>794</v>
      </c>
      <c r="D2153" s="20"/>
      <c r="E2153" s="9"/>
      <c r="F2153" s="22">
        <f>Source!AO2026</f>
        <v>3963</v>
      </c>
      <c r="G2153" s="21" t="str">
        <f>Source!DG2026</f>
        <v>)*13</v>
      </c>
      <c r="H2153" s="9">
        <f>Source!AV2026</f>
        <v>1</v>
      </c>
      <c r="I2153" s="9">
        <f>IF(Source!BA2026&lt;&gt; 0, Source!BA2026, 1)</f>
        <v>1</v>
      </c>
      <c r="J2153" s="22">
        <f>Source!S2026</f>
        <v>463671</v>
      </c>
      <c r="K2153" s="22"/>
    </row>
    <row r="2154" spans="1:22" x14ac:dyDescent="0.3">
      <c r="A2154" s="19"/>
      <c r="B2154" s="19"/>
      <c r="C2154" s="19" t="s">
        <v>795</v>
      </c>
      <c r="D2154" s="20"/>
      <c r="E2154" s="9"/>
      <c r="F2154" s="22">
        <f>Source!AM2026</f>
        <v>0</v>
      </c>
      <c r="G2154" s="21" t="str">
        <f>Source!DE2026</f>
        <v>)*13</v>
      </c>
      <c r="H2154" s="9">
        <f>Source!AV2026</f>
        <v>1</v>
      </c>
      <c r="I2154" s="9">
        <f>IF(Source!BB2026&lt;&gt; 0, Source!BB2026, 1)</f>
        <v>1</v>
      </c>
      <c r="J2154" s="22">
        <f>Source!Q2026</f>
        <v>0</v>
      </c>
      <c r="K2154" s="22"/>
    </row>
    <row r="2155" spans="1:22" x14ac:dyDescent="0.3">
      <c r="A2155" s="19"/>
      <c r="B2155" s="19"/>
      <c r="C2155" s="19" t="s">
        <v>796</v>
      </c>
      <c r="D2155" s="20"/>
      <c r="E2155" s="9"/>
      <c r="F2155" s="22">
        <f>Source!AN2026</f>
        <v>0</v>
      </c>
      <c r="G2155" s="21" t="str">
        <f>Source!DF2026</f>
        <v>)*13</v>
      </c>
      <c r="H2155" s="9">
        <f>Source!AV2026</f>
        <v>1</v>
      </c>
      <c r="I2155" s="9">
        <f>IF(Source!BS2026&lt;&gt; 0, Source!BS2026, 1)</f>
        <v>1</v>
      </c>
      <c r="J2155" s="23">
        <f>Source!R2026</f>
        <v>0</v>
      </c>
      <c r="K2155" s="22"/>
    </row>
    <row r="2156" spans="1:22" x14ac:dyDescent="0.3">
      <c r="A2156" s="19"/>
      <c r="B2156" s="19"/>
      <c r="C2156" s="19" t="s">
        <v>797</v>
      </c>
      <c r="D2156" s="20"/>
      <c r="E2156" s="9"/>
      <c r="F2156" s="22">
        <f>Source!AL2026</f>
        <v>0</v>
      </c>
      <c r="G2156" s="21" t="str">
        <f>Source!DD2026</f>
        <v>)*13</v>
      </c>
      <c r="H2156" s="9">
        <f>Source!AW2026</f>
        <v>1</v>
      </c>
      <c r="I2156" s="9">
        <f>IF(Source!BC2026&lt;&gt; 0, Source!BC2026, 1)</f>
        <v>1</v>
      </c>
      <c r="J2156" s="22">
        <f>Source!P2026</f>
        <v>0</v>
      </c>
      <c r="K2156" s="22"/>
    </row>
    <row r="2157" spans="1:22" x14ac:dyDescent="0.3">
      <c r="A2157" s="19"/>
      <c r="B2157" s="19"/>
      <c r="C2157" s="19" t="s">
        <v>798</v>
      </c>
      <c r="D2157" s="20" t="s">
        <v>799</v>
      </c>
      <c r="E2157" s="9">
        <f>Source!AT2026</f>
        <v>70</v>
      </c>
      <c r="F2157" s="22"/>
      <c r="G2157" s="21"/>
      <c r="H2157" s="9"/>
      <c r="I2157" s="9"/>
      <c r="J2157" s="22">
        <f>SUM(R2152:R2156)</f>
        <v>324569.7</v>
      </c>
      <c r="K2157" s="22"/>
    </row>
    <row r="2158" spans="1:22" x14ac:dyDescent="0.3">
      <c r="A2158" s="19"/>
      <c r="B2158" s="19"/>
      <c r="C2158" s="19" t="s">
        <v>800</v>
      </c>
      <c r="D2158" s="20" t="s">
        <v>799</v>
      </c>
      <c r="E2158" s="9">
        <f>Source!AU2026</f>
        <v>10</v>
      </c>
      <c r="F2158" s="22"/>
      <c r="G2158" s="21"/>
      <c r="H2158" s="9"/>
      <c r="I2158" s="9"/>
      <c r="J2158" s="22">
        <f>SUM(T2152:T2157)</f>
        <v>46367.1</v>
      </c>
      <c r="K2158" s="22"/>
    </row>
    <row r="2159" spans="1:22" x14ac:dyDescent="0.3">
      <c r="A2159" s="19"/>
      <c r="B2159" s="19"/>
      <c r="C2159" s="19" t="s">
        <v>801</v>
      </c>
      <c r="D2159" s="20" t="s">
        <v>799</v>
      </c>
      <c r="E2159" s="9">
        <f>108</f>
        <v>108</v>
      </c>
      <c r="F2159" s="22"/>
      <c r="G2159" s="21"/>
      <c r="H2159" s="9"/>
      <c r="I2159" s="9"/>
      <c r="J2159" s="22">
        <f>SUM(V2152:V2158)</f>
        <v>0</v>
      </c>
      <c r="K2159" s="22"/>
    </row>
    <row r="2160" spans="1:22" x14ac:dyDescent="0.3">
      <c r="A2160" s="19"/>
      <c r="B2160" s="19"/>
      <c r="C2160" s="19" t="s">
        <v>802</v>
      </c>
      <c r="D2160" s="20" t="s">
        <v>803</v>
      </c>
      <c r="E2160" s="9">
        <f>Source!AQ2026</f>
        <v>4</v>
      </c>
      <c r="F2160" s="22"/>
      <c r="G2160" s="21" t="str">
        <f>Source!DI2026</f>
        <v>)*13</v>
      </c>
      <c r="H2160" s="9">
        <f>Source!AV2026</f>
        <v>1</v>
      </c>
      <c r="I2160" s="9"/>
      <c r="J2160" s="22"/>
      <c r="K2160" s="22">
        <f>Source!U2026</f>
        <v>468</v>
      </c>
    </row>
    <row r="2161" spans="1:22" x14ac:dyDescent="0.3">
      <c r="A2161" s="25"/>
      <c r="B2161" s="25"/>
      <c r="C2161" s="25"/>
      <c r="D2161" s="25"/>
      <c r="E2161" s="25"/>
      <c r="F2161" s="25"/>
      <c r="G2161" s="25"/>
      <c r="H2161" s="25"/>
      <c r="I2161" s="43">
        <f>J2153+J2154+J2156+J2157+J2158+J2159</f>
        <v>834607.79999999993</v>
      </c>
      <c r="J2161" s="43"/>
      <c r="K2161" s="26">
        <f>IF(Source!I2026&lt;&gt;0, ROUND(I2161/Source!I2026, 2), 0)</f>
        <v>92734.2</v>
      </c>
      <c r="P2161" s="24">
        <f>I2161</f>
        <v>834607.79999999993</v>
      </c>
    </row>
    <row r="2162" spans="1:22" ht="27.3" x14ac:dyDescent="0.3">
      <c r="A2162" s="19">
        <v>186</v>
      </c>
      <c r="B2162" s="19" t="str">
        <f>Source!F2027</f>
        <v>2.14-3701-7-3/1</v>
      </c>
      <c r="C2162" s="19" t="str">
        <f>Source!G2027</f>
        <v>Внешний осмотр монтажа кроссировок и жил шкафа связи</v>
      </c>
      <c r="D2162" s="20" t="str">
        <f>Source!H2027</f>
        <v>шт.</v>
      </c>
      <c r="E2162" s="9">
        <f>Source!I2027</f>
        <v>195</v>
      </c>
      <c r="F2162" s="22"/>
      <c r="G2162" s="21"/>
      <c r="H2162" s="9"/>
      <c r="I2162" s="9"/>
      <c r="J2162" s="22"/>
      <c r="K2162" s="22"/>
      <c r="Q2162">
        <f>ROUND((Source!BZ2027/100)*ROUND((Source!AF2027*Source!AV2027)*Source!I2027, 2), 2)</f>
        <v>221790.66</v>
      </c>
      <c r="R2162">
        <f>Source!X2027</f>
        <v>221790.66</v>
      </c>
      <c r="S2162">
        <f>ROUND((Source!CA2027/100)*ROUND((Source!AF2027*Source!AV2027)*Source!I2027, 2), 2)</f>
        <v>31684.38</v>
      </c>
      <c r="T2162">
        <f>Source!Y2027</f>
        <v>31684.38</v>
      </c>
      <c r="U2162">
        <f>ROUND((175/100)*ROUND((Source!AE2027*Source!AV2027)*Source!I2027, 2), 2)</f>
        <v>0</v>
      </c>
      <c r="V2162">
        <f>ROUND((108/100)*ROUND(Source!CS2027*Source!I2027, 2), 2)</f>
        <v>0</v>
      </c>
    </row>
    <row r="2163" spans="1:22" x14ac:dyDescent="0.3">
      <c r="A2163" s="19"/>
      <c r="B2163" s="19"/>
      <c r="C2163" s="19" t="s">
        <v>794</v>
      </c>
      <c r="D2163" s="20"/>
      <c r="E2163" s="9"/>
      <c r="F2163" s="22">
        <f>Source!AO2027</f>
        <v>406.21</v>
      </c>
      <c r="G2163" s="21" t="str">
        <f>Source!DG2027</f>
        <v>)*4</v>
      </c>
      <c r="H2163" s="9">
        <f>Source!AV2027</f>
        <v>1</v>
      </c>
      <c r="I2163" s="9">
        <f>IF(Source!BA2027&lt;&gt; 0, Source!BA2027, 1)</f>
        <v>1</v>
      </c>
      <c r="J2163" s="22">
        <f>Source!S2027</f>
        <v>316843.8</v>
      </c>
      <c r="K2163" s="22"/>
    </row>
    <row r="2164" spans="1:22" x14ac:dyDescent="0.3">
      <c r="A2164" s="19"/>
      <c r="B2164" s="19"/>
      <c r="C2164" s="19" t="s">
        <v>795</v>
      </c>
      <c r="D2164" s="20"/>
      <c r="E2164" s="9"/>
      <c r="F2164" s="22">
        <f>Source!AM2027</f>
        <v>0</v>
      </c>
      <c r="G2164" s="21" t="str">
        <f>Source!DE2027</f>
        <v>)*4</v>
      </c>
      <c r="H2164" s="9">
        <f>Source!AV2027</f>
        <v>1</v>
      </c>
      <c r="I2164" s="9">
        <f>IF(Source!BB2027&lt;&gt; 0, Source!BB2027, 1)</f>
        <v>1</v>
      </c>
      <c r="J2164" s="22">
        <f>Source!Q2027</f>
        <v>0</v>
      </c>
      <c r="K2164" s="22"/>
    </row>
    <row r="2165" spans="1:22" x14ac:dyDescent="0.3">
      <c r="A2165" s="19"/>
      <c r="B2165" s="19"/>
      <c r="C2165" s="19" t="s">
        <v>796</v>
      </c>
      <c r="D2165" s="20"/>
      <c r="E2165" s="9"/>
      <c r="F2165" s="22">
        <f>Source!AN2027</f>
        <v>0</v>
      </c>
      <c r="G2165" s="21" t="str">
        <f>Source!DF2027</f>
        <v>)*4</v>
      </c>
      <c r="H2165" s="9">
        <f>Source!AV2027</f>
        <v>1</v>
      </c>
      <c r="I2165" s="9">
        <f>IF(Source!BS2027&lt;&gt; 0, Source!BS2027, 1)</f>
        <v>1</v>
      </c>
      <c r="J2165" s="23">
        <f>Source!R2027</f>
        <v>0</v>
      </c>
      <c r="K2165" s="22"/>
    </row>
    <row r="2166" spans="1:22" x14ac:dyDescent="0.3">
      <c r="A2166" s="19"/>
      <c r="B2166" s="19"/>
      <c r="C2166" s="19" t="s">
        <v>797</v>
      </c>
      <c r="D2166" s="20"/>
      <c r="E2166" s="9"/>
      <c r="F2166" s="22">
        <f>Source!AL2027</f>
        <v>0</v>
      </c>
      <c r="G2166" s="21" t="str">
        <f>Source!DD2027</f>
        <v>)*4</v>
      </c>
      <c r="H2166" s="9">
        <f>Source!AW2027</f>
        <v>1</v>
      </c>
      <c r="I2166" s="9">
        <f>IF(Source!BC2027&lt;&gt; 0, Source!BC2027, 1)</f>
        <v>1</v>
      </c>
      <c r="J2166" s="22">
        <f>Source!P2027</f>
        <v>0</v>
      </c>
      <c r="K2166" s="22"/>
    </row>
    <row r="2167" spans="1:22" x14ac:dyDescent="0.3">
      <c r="A2167" s="19"/>
      <c r="B2167" s="19"/>
      <c r="C2167" s="19" t="s">
        <v>798</v>
      </c>
      <c r="D2167" s="20" t="s">
        <v>799</v>
      </c>
      <c r="E2167" s="9">
        <f>Source!AT2027</f>
        <v>70</v>
      </c>
      <c r="F2167" s="22"/>
      <c r="G2167" s="21"/>
      <c r="H2167" s="9"/>
      <c r="I2167" s="9"/>
      <c r="J2167" s="22">
        <f>SUM(R2162:R2166)</f>
        <v>221790.66</v>
      </c>
      <c r="K2167" s="22"/>
    </row>
    <row r="2168" spans="1:22" x14ac:dyDescent="0.3">
      <c r="A2168" s="19"/>
      <c r="B2168" s="19"/>
      <c r="C2168" s="19" t="s">
        <v>800</v>
      </c>
      <c r="D2168" s="20" t="s">
        <v>799</v>
      </c>
      <c r="E2168" s="9">
        <f>Source!AU2027</f>
        <v>10</v>
      </c>
      <c r="F2168" s="22"/>
      <c r="G2168" s="21"/>
      <c r="H2168" s="9"/>
      <c r="I2168" s="9"/>
      <c r="J2168" s="22">
        <f>SUM(T2162:T2167)</f>
        <v>31684.38</v>
      </c>
      <c r="K2168" s="22"/>
    </row>
    <row r="2169" spans="1:22" x14ac:dyDescent="0.3">
      <c r="A2169" s="19"/>
      <c r="B2169" s="19"/>
      <c r="C2169" s="19" t="s">
        <v>801</v>
      </c>
      <c r="D2169" s="20" t="s">
        <v>799</v>
      </c>
      <c r="E2169" s="9">
        <f>108</f>
        <v>108</v>
      </c>
      <c r="F2169" s="22"/>
      <c r="G2169" s="21"/>
      <c r="H2169" s="9"/>
      <c r="I2169" s="9"/>
      <c r="J2169" s="22">
        <f>SUM(V2162:V2168)</f>
        <v>0</v>
      </c>
      <c r="K2169" s="22"/>
    </row>
    <row r="2170" spans="1:22" x14ac:dyDescent="0.3">
      <c r="A2170" s="19"/>
      <c r="B2170" s="19"/>
      <c r="C2170" s="19" t="s">
        <v>802</v>
      </c>
      <c r="D2170" s="20" t="s">
        <v>803</v>
      </c>
      <c r="E2170" s="9">
        <f>Source!AQ2027</f>
        <v>0.41</v>
      </c>
      <c r="F2170" s="22"/>
      <c r="G2170" s="21" t="str">
        <f>Source!DI2027</f>
        <v>)*4</v>
      </c>
      <c r="H2170" s="9">
        <f>Source!AV2027</f>
        <v>1</v>
      </c>
      <c r="I2170" s="9"/>
      <c r="J2170" s="22"/>
      <c r="K2170" s="22">
        <f>Source!U2027</f>
        <v>319.79999999999995</v>
      </c>
    </row>
    <row r="2171" spans="1:22" x14ac:dyDescent="0.3">
      <c r="A2171" s="25"/>
      <c r="B2171" s="25"/>
      <c r="C2171" s="25"/>
      <c r="D2171" s="25"/>
      <c r="E2171" s="25"/>
      <c r="F2171" s="25"/>
      <c r="G2171" s="25"/>
      <c r="H2171" s="25"/>
      <c r="I2171" s="43">
        <f>J2163+J2164+J2166+J2167+J2168+J2169</f>
        <v>570318.84</v>
      </c>
      <c r="J2171" s="43"/>
      <c r="K2171" s="26">
        <f>IF(Source!I2027&lt;&gt;0, ROUND(I2171/Source!I2027, 2), 0)</f>
        <v>2924.71</v>
      </c>
      <c r="P2171" s="24">
        <f>I2171</f>
        <v>570318.84</v>
      </c>
    </row>
    <row r="2173" spans="1:22" x14ac:dyDescent="0.3">
      <c r="A2173" s="40" t="str">
        <f>CONCATENATE("Итого по подразделу: ",IF(Source!G2029&lt;&gt;"Новый подраздел", Source!G2029, ""))</f>
        <v>Итого по подразделу: СТС - Инженерные сооружения и коммуникации</v>
      </c>
      <c r="B2173" s="40"/>
      <c r="C2173" s="40"/>
      <c r="D2173" s="40"/>
      <c r="E2173" s="40"/>
      <c r="F2173" s="40"/>
      <c r="G2173" s="40"/>
      <c r="H2173" s="40"/>
      <c r="I2173" s="38">
        <f>SUM(P2111:P2172)</f>
        <v>2392095.3699999996</v>
      </c>
      <c r="J2173" s="39"/>
      <c r="K2173" s="27"/>
    </row>
    <row r="2176" spans="1:22" x14ac:dyDescent="0.35">
      <c r="A2176" s="42" t="str">
        <f>CONCATENATE("Подраздел: ",IF(Source!G2059&lt;&gt;"Новый подраздел", Source!G2059, ""))</f>
        <v>Подраздел: СВН - Здания</v>
      </c>
      <c r="B2176" s="42"/>
      <c r="C2176" s="42"/>
      <c r="D2176" s="42"/>
      <c r="E2176" s="42"/>
      <c r="F2176" s="42"/>
      <c r="G2176" s="42"/>
      <c r="H2176" s="42"/>
      <c r="I2176" s="42"/>
      <c r="J2176" s="42"/>
      <c r="K2176" s="42"/>
    </row>
    <row r="2177" spans="1:22" ht="27.3" x14ac:dyDescent="0.3">
      <c r="A2177" s="19">
        <v>187</v>
      </c>
      <c r="B2177" s="19" t="str">
        <f>Source!F2063</f>
        <v>1.22-2203-2-2/1</v>
      </c>
      <c r="C2177" s="19" t="str">
        <f>Source!G2063</f>
        <v>Техническое обслуживание камеры видеонаблюдения</v>
      </c>
      <c r="D2177" s="20" t="str">
        <f>Source!H2063</f>
        <v>шт.</v>
      </c>
      <c r="E2177" s="9">
        <f>Source!I2063</f>
        <v>28</v>
      </c>
      <c r="F2177" s="22"/>
      <c r="G2177" s="21"/>
      <c r="H2177" s="9"/>
      <c r="I2177" s="9"/>
      <c r="J2177" s="22"/>
      <c r="K2177" s="22"/>
      <c r="Q2177">
        <f>ROUND((Source!BZ2063/100)*ROUND((Source!AF2063*Source!AV2063)*Source!I2063, 2), 2)</f>
        <v>330903.65999999997</v>
      </c>
      <c r="R2177">
        <f>Source!X2063</f>
        <v>330903.65999999997</v>
      </c>
      <c r="S2177">
        <f>ROUND((Source!CA2063/100)*ROUND((Source!AF2063*Source!AV2063)*Source!I2063, 2), 2)</f>
        <v>47271.95</v>
      </c>
      <c r="T2177">
        <f>Source!Y2063</f>
        <v>47271.95</v>
      </c>
      <c r="U2177">
        <f>ROUND((175/100)*ROUND((Source!AE2063*Source!AV2063)*Source!I2063, 2), 2)</f>
        <v>0</v>
      </c>
      <c r="V2177">
        <f>ROUND((108/100)*ROUND(Source!CS2063*Source!I2063, 2), 2)</f>
        <v>0</v>
      </c>
    </row>
    <row r="2178" spans="1:22" x14ac:dyDescent="0.3">
      <c r="A2178" s="19"/>
      <c r="B2178" s="19"/>
      <c r="C2178" s="19" t="s">
        <v>794</v>
      </c>
      <c r="D2178" s="20"/>
      <c r="E2178" s="9"/>
      <c r="F2178" s="22">
        <f>Source!AO2063</f>
        <v>1298.68</v>
      </c>
      <c r="G2178" s="21" t="str">
        <f>Source!DG2063</f>
        <v>)*13</v>
      </c>
      <c r="H2178" s="9">
        <f>Source!AV2063</f>
        <v>1</v>
      </c>
      <c r="I2178" s="9">
        <f>IF(Source!BA2063&lt;&gt; 0, Source!BA2063, 1)</f>
        <v>1</v>
      </c>
      <c r="J2178" s="22">
        <f>Source!S2063</f>
        <v>472719.52</v>
      </c>
      <c r="K2178" s="22"/>
    </row>
    <row r="2179" spans="1:22" x14ac:dyDescent="0.3">
      <c r="A2179" s="19"/>
      <c r="B2179" s="19"/>
      <c r="C2179" s="19" t="s">
        <v>795</v>
      </c>
      <c r="D2179" s="20"/>
      <c r="E2179" s="9"/>
      <c r="F2179" s="22">
        <f>Source!AM2063</f>
        <v>0</v>
      </c>
      <c r="G2179" s="21" t="str">
        <f>Source!DE2063</f>
        <v>)*13</v>
      </c>
      <c r="H2179" s="9">
        <f>Source!AV2063</f>
        <v>1</v>
      </c>
      <c r="I2179" s="9">
        <f>IF(Source!BB2063&lt;&gt; 0, Source!BB2063, 1)</f>
        <v>1</v>
      </c>
      <c r="J2179" s="22">
        <f>Source!Q2063</f>
        <v>0</v>
      </c>
      <c r="K2179" s="22"/>
    </row>
    <row r="2180" spans="1:22" x14ac:dyDescent="0.3">
      <c r="A2180" s="19"/>
      <c r="B2180" s="19"/>
      <c r="C2180" s="19" t="s">
        <v>796</v>
      </c>
      <c r="D2180" s="20"/>
      <c r="E2180" s="9"/>
      <c r="F2180" s="22">
        <f>Source!AN2063</f>
        <v>0</v>
      </c>
      <c r="G2180" s="21" t="str">
        <f>Source!DF2063</f>
        <v>)*13</v>
      </c>
      <c r="H2180" s="9">
        <f>Source!AV2063</f>
        <v>1</v>
      </c>
      <c r="I2180" s="9">
        <f>IF(Source!BS2063&lt;&gt; 0, Source!BS2063, 1)</f>
        <v>1</v>
      </c>
      <c r="J2180" s="23">
        <f>Source!R2063</f>
        <v>0</v>
      </c>
      <c r="K2180" s="22"/>
    </row>
    <row r="2181" spans="1:22" x14ac:dyDescent="0.3">
      <c r="A2181" s="19"/>
      <c r="B2181" s="19"/>
      <c r="C2181" s="19" t="s">
        <v>797</v>
      </c>
      <c r="D2181" s="20"/>
      <c r="E2181" s="9"/>
      <c r="F2181" s="22">
        <f>Source!AL2063</f>
        <v>8.3699999999999992</v>
      </c>
      <c r="G2181" s="21" t="str">
        <f>Source!DD2063</f>
        <v>)*13</v>
      </c>
      <c r="H2181" s="9">
        <f>Source!AW2063</f>
        <v>1</v>
      </c>
      <c r="I2181" s="9">
        <f>IF(Source!BC2063&lt;&gt; 0, Source!BC2063, 1)</f>
        <v>1</v>
      </c>
      <c r="J2181" s="22">
        <f>Source!P2063</f>
        <v>3046.68</v>
      </c>
      <c r="K2181" s="22"/>
    </row>
    <row r="2182" spans="1:22" x14ac:dyDescent="0.3">
      <c r="A2182" s="19"/>
      <c r="B2182" s="19"/>
      <c r="C2182" s="19" t="s">
        <v>798</v>
      </c>
      <c r="D2182" s="20" t="s">
        <v>799</v>
      </c>
      <c r="E2182" s="9">
        <f>Source!AT2063</f>
        <v>70</v>
      </c>
      <c r="F2182" s="22"/>
      <c r="G2182" s="21"/>
      <c r="H2182" s="9"/>
      <c r="I2182" s="9"/>
      <c r="J2182" s="22">
        <f>SUM(R2177:R2181)</f>
        <v>330903.65999999997</v>
      </c>
      <c r="K2182" s="22"/>
    </row>
    <row r="2183" spans="1:22" x14ac:dyDescent="0.3">
      <c r="A2183" s="19"/>
      <c r="B2183" s="19"/>
      <c r="C2183" s="19" t="s">
        <v>800</v>
      </c>
      <c r="D2183" s="20" t="s">
        <v>799</v>
      </c>
      <c r="E2183" s="9">
        <f>Source!AU2063</f>
        <v>10</v>
      </c>
      <c r="F2183" s="22"/>
      <c r="G2183" s="21"/>
      <c r="H2183" s="9"/>
      <c r="I2183" s="9"/>
      <c r="J2183" s="22">
        <f>SUM(T2177:T2182)</f>
        <v>47271.95</v>
      </c>
      <c r="K2183" s="22"/>
    </row>
    <row r="2184" spans="1:22" x14ac:dyDescent="0.3">
      <c r="A2184" s="19"/>
      <c r="B2184" s="19"/>
      <c r="C2184" s="19" t="s">
        <v>801</v>
      </c>
      <c r="D2184" s="20" t="s">
        <v>799</v>
      </c>
      <c r="E2184" s="9">
        <f>108</f>
        <v>108</v>
      </c>
      <c r="F2184" s="22"/>
      <c r="G2184" s="21"/>
      <c r="H2184" s="9"/>
      <c r="I2184" s="9"/>
      <c r="J2184" s="22">
        <f>SUM(V2177:V2183)</f>
        <v>0</v>
      </c>
      <c r="K2184" s="22"/>
    </row>
    <row r="2185" spans="1:22" x14ac:dyDescent="0.3">
      <c r="A2185" s="19"/>
      <c r="B2185" s="19"/>
      <c r="C2185" s="19" t="s">
        <v>802</v>
      </c>
      <c r="D2185" s="20" t="s">
        <v>803</v>
      </c>
      <c r="E2185" s="9">
        <f>Source!AQ2063</f>
        <v>1.83</v>
      </c>
      <c r="F2185" s="22"/>
      <c r="G2185" s="21" t="str">
        <f>Source!DI2063</f>
        <v>)*13</v>
      </c>
      <c r="H2185" s="9">
        <f>Source!AV2063</f>
        <v>1</v>
      </c>
      <c r="I2185" s="9"/>
      <c r="J2185" s="22"/>
      <c r="K2185" s="22">
        <f>Source!U2063</f>
        <v>666.12</v>
      </c>
    </row>
    <row r="2186" spans="1:22" x14ac:dyDescent="0.3">
      <c r="A2186" s="25"/>
      <c r="B2186" s="25"/>
      <c r="C2186" s="25"/>
      <c r="D2186" s="25"/>
      <c r="E2186" s="25"/>
      <c r="F2186" s="25"/>
      <c r="G2186" s="25"/>
      <c r="H2186" s="25"/>
      <c r="I2186" s="43">
        <f>J2178+J2179+J2181+J2182+J2183+J2184</f>
        <v>853941.80999999994</v>
      </c>
      <c r="J2186" s="43"/>
      <c r="K2186" s="26">
        <f>IF(Source!I2063&lt;&gt;0, ROUND(I2186/Source!I2063, 2), 0)</f>
        <v>30497.919999999998</v>
      </c>
      <c r="P2186" s="24">
        <f>I2186</f>
        <v>853941.80999999994</v>
      </c>
    </row>
    <row r="2187" spans="1:22" ht="27.3" x14ac:dyDescent="0.3">
      <c r="A2187" s="19">
        <v>188</v>
      </c>
      <c r="B2187" s="19" t="str">
        <f>Source!F2064</f>
        <v>1.22-2203-2-2/1</v>
      </c>
      <c r="C2187" s="19" t="str">
        <f>Source!G2064</f>
        <v>Техническое обслуживание камеры видеонаблюдения - камера купольная</v>
      </c>
      <c r="D2187" s="20" t="str">
        <f>Source!H2064</f>
        <v>шт.</v>
      </c>
      <c r="E2187" s="9">
        <f>Source!I2064</f>
        <v>28</v>
      </c>
      <c r="F2187" s="22"/>
      <c r="G2187" s="21"/>
      <c r="H2187" s="9"/>
      <c r="I2187" s="9"/>
      <c r="J2187" s="22"/>
      <c r="K2187" s="22"/>
      <c r="Q2187">
        <f>ROUND((Source!BZ2064/100)*ROUND((Source!AF2064*Source!AV2064)*Source!I2064, 2), 2)</f>
        <v>330903.65999999997</v>
      </c>
      <c r="R2187">
        <f>Source!X2064</f>
        <v>330903.65999999997</v>
      </c>
      <c r="S2187">
        <f>ROUND((Source!CA2064/100)*ROUND((Source!AF2064*Source!AV2064)*Source!I2064, 2), 2)</f>
        <v>47271.95</v>
      </c>
      <c r="T2187">
        <f>Source!Y2064</f>
        <v>47271.95</v>
      </c>
      <c r="U2187">
        <f>ROUND((175/100)*ROUND((Source!AE2064*Source!AV2064)*Source!I2064, 2), 2)</f>
        <v>0</v>
      </c>
      <c r="V2187">
        <f>ROUND((108/100)*ROUND(Source!CS2064*Source!I2064, 2), 2)</f>
        <v>0</v>
      </c>
    </row>
    <row r="2188" spans="1:22" x14ac:dyDescent="0.3">
      <c r="A2188" s="19"/>
      <c r="B2188" s="19"/>
      <c r="C2188" s="19" t="s">
        <v>794</v>
      </c>
      <c r="D2188" s="20"/>
      <c r="E2188" s="9"/>
      <c r="F2188" s="22">
        <f>Source!AO2064</f>
        <v>1298.68</v>
      </c>
      <c r="G2188" s="21" t="str">
        <f>Source!DG2064</f>
        <v>)*13</v>
      </c>
      <c r="H2188" s="9">
        <f>Source!AV2064</f>
        <v>1</v>
      </c>
      <c r="I2188" s="9">
        <f>IF(Source!BA2064&lt;&gt; 0, Source!BA2064, 1)</f>
        <v>1</v>
      </c>
      <c r="J2188" s="22">
        <f>Source!S2064</f>
        <v>472719.52</v>
      </c>
      <c r="K2188" s="22"/>
    </row>
    <row r="2189" spans="1:22" x14ac:dyDescent="0.3">
      <c r="A2189" s="19"/>
      <c r="B2189" s="19"/>
      <c r="C2189" s="19" t="s">
        <v>795</v>
      </c>
      <c r="D2189" s="20"/>
      <c r="E2189" s="9"/>
      <c r="F2189" s="22">
        <f>Source!AM2064</f>
        <v>0</v>
      </c>
      <c r="G2189" s="21" t="str">
        <f>Source!DE2064</f>
        <v>)*13</v>
      </c>
      <c r="H2189" s="9">
        <f>Source!AV2064</f>
        <v>1</v>
      </c>
      <c r="I2189" s="9">
        <f>IF(Source!BB2064&lt;&gt; 0, Source!BB2064, 1)</f>
        <v>1</v>
      </c>
      <c r="J2189" s="22">
        <f>Source!Q2064</f>
        <v>0</v>
      </c>
      <c r="K2189" s="22"/>
    </row>
    <row r="2190" spans="1:22" x14ac:dyDescent="0.3">
      <c r="A2190" s="19"/>
      <c r="B2190" s="19"/>
      <c r="C2190" s="19" t="s">
        <v>796</v>
      </c>
      <c r="D2190" s="20"/>
      <c r="E2190" s="9"/>
      <c r="F2190" s="22">
        <f>Source!AN2064</f>
        <v>0</v>
      </c>
      <c r="G2190" s="21" t="str">
        <f>Source!DF2064</f>
        <v>)*13</v>
      </c>
      <c r="H2190" s="9">
        <f>Source!AV2064</f>
        <v>1</v>
      </c>
      <c r="I2190" s="9">
        <f>IF(Source!BS2064&lt;&gt; 0, Source!BS2064, 1)</f>
        <v>1</v>
      </c>
      <c r="J2190" s="23">
        <f>Source!R2064</f>
        <v>0</v>
      </c>
      <c r="K2190" s="22"/>
    </row>
    <row r="2191" spans="1:22" x14ac:dyDescent="0.3">
      <c r="A2191" s="19"/>
      <c r="B2191" s="19"/>
      <c r="C2191" s="19" t="s">
        <v>797</v>
      </c>
      <c r="D2191" s="20"/>
      <c r="E2191" s="9"/>
      <c r="F2191" s="22">
        <f>Source!AL2064</f>
        <v>8.3699999999999992</v>
      </c>
      <c r="G2191" s="21" t="str">
        <f>Source!DD2064</f>
        <v>)*13</v>
      </c>
      <c r="H2191" s="9">
        <f>Source!AW2064</f>
        <v>1</v>
      </c>
      <c r="I2191" s="9">
        <f>IF(Source!BC2064&lt;&gt; 0, Source!BC2064, 1)</f>
        <v>1</v>
      </c>
      <c r="J2191" s="22">
        <f>Source!P2064</f>
        <v>3046.68</v>
      </c>
      <c r="K2191" s="22"/>
    </row>
    <row r="2192" spans="1:22" x14ac:dyDescent="0.3">
      <c r="A2192" s="19"/>
      <c r="B2192" s="19"/>
      <c r="C2192" s="19" t="s">
        <v>798</v>
      </c>
      <c r="D2192" s="20" t="s">
        <v>799</v>
      </c>
      <c r="E2192" s="9">
        <f>Source!AT2064</f>
        <v>70</v>
      </c>
      <c r="F2192" s="22"/>
      <c r="G2192" s="21"/>
      <c r="H2192" s="9"/>
      <c r="I2192" s="9"/>
      <c r="J2192" s="22">
        <f>SUM(R2187:R2191)</f>
        <v>330903.65999999997</v>
      </c>
      <c r="K2192" s="22"/>
    </row>
    <row r="2193" spans="1:22" x14ac:dyDescent="0.3">
      <c r="A2193" s="19"/>
      <c r="B2193" s="19"/>
      <c r="C2193" s="19" t="s">
        <v>800</v>
      </c>
      <c r="D2193" s="20" t="s">
        <v>799</v>
      </c>
      <c r="E2193" s="9">
        <f>Source!AU2064</f>
        <v>10</v>
      </c>
      <c r="F2193" s="22"/>
      <c r="G2193" s="21"/>
      <c r="H2193" s="9"/>
      <c r="I2193" s="9"/>
      <c r="J2193" s="22">
        <f>SUM(T2187:T2192)</f>
        <v>47271.95</v>
      </c>
      <c r="K2193" s="22"/>
    </row>
    <row r="2194" spans="1:22" x14ac:dyDescent="0.3">
      <c r="A2194" s="19"/>
      <c r="B2194" s="19"/>
      <c r="C2194" s="19" t="s">
        <v>801</v>
      </c>
      <c r="D2194" s="20" t="s">
        <v>799</v>
      </c>
      <c r="E2194" s="9">
        <f>108</f>
        <v>108</v>
      </c>
      <c r="F2194" s="22"/>
      <c r="G2194" s="21"/>
      <c r="H2194" s="9"/>
      <c r="I2194" s="9"/>
      <c r="J2194" s="22">
        <f>SUM(V2187:V2193)</f>
        <v>0</v>
      </c>
      <c r="K2194" s="22"/>
    </row>
    <row r="2195" spans="1:22" x14ac:dyDescent="0.3">
      <c r="A2195" s="19"/>
      <c r="B2195" s="19"/>
      <c r="C2195" s="19" t="s">
        <v>802</v>
      </c>
      <c r="D2195" s="20" t="s">
        <v>803</v>
      </c>
      <c r="E2195" s="9">
        <f>Source!AQ2064</f>
        <v>1.83</v>
      </c>
      <c r="F2195" s="22"/>
      <c r="G2195" s="21" t="str">
        <f>Source!DI2064</f>
        <v>)*13</v>
      </c>
      <c r="H2195" s="9">
        <f>Source!AV2064</f>
        <v>1</v>
      </c>
      <c r="I2195" s="9"/>
      <c r="J2195" s="22"/>
      <c r="K2195" s="22">
        <f>Source!U2064</f>
        <v>666.12</v>
      </c>
    </row>
    <row r="2196" spans="1:22" x14ac:dyDescent="0.3">
      <c r="A2196" s="25"/>
      <c r="B2196" s="25"/>
      <c r="C2196" s="25"/>
      <c r="D2196" s="25"/>
      <c r="E2196" s="25"/>
      <c r="F2196" s="25"/>
      <c r="G2196" s="25"/>
      <c r="H2196" s="25"/>
      <c r="I2196" s="43">
        <f>J2188+J2189+J2191+J2192+J2193+J2194</f>
        <v>853941.80999999994</v>
      </c>
      <c r="J2196" s="43"/>
      <c r="K2196" s="26">
        <f>IF(Source!I2064&lt;&gt;0, ROUND(I2196/Source!I2064, 2), 0)</f>
        <v>30497.919999999998</v>
      </c>
      <c r="P2196" s="24">
        <f>I2196</f>
        <v>853941.80999999994</v>
      </c>
    </row>
    <row r="2198" spans="1:22" x14ac:dyDescent="0.3">
      <c r="A2198" s="40" t="str">
        <f>CONCATENATE("Итого по подразделу: ",IF(Source!G2066&lt;&gt;"Новый подраздел", Source!G2066, ""))</f>
        <v>Итого по подразделу: СВН - Здания</v>
      </c>
      <c r="B2198" s="40"/>
      <c r="C2198" s="40"/>
      <c r="D2198" s="40"/>
      <c r="E2198" s="40"/>
      <c r="F2198" s="40"/>
      <c r="G2198" s="40"/>
      <c r="H2198" s="40"/>
      <c r="I2198" s="38">
        <f>SUM(P2176:P2197)</f>
        <v>1707883.6199999999</v>
      </c>
      <c r="J2198" s="39"/>
      <c r="K2198" s="27"/>
    </row>
    <row r="2201" spans="1:22" x14ac:dyDescent="0.35">
      <c r="A2201" s="42" t="str">
        <f>CONCATENATE("Подраздел: ",IF(Source!G2096&lt;&gt;"Новый подраздел", Source!G2096, ""))</f>
        <v>Подраздел: СВН - Инженерные сооружения и коммуникации</v>
      </c>
      <c r="B2201" s="42"/>
      <c r="C2201" s="42"/>
      <c r="D2201" s="42"/>
      <c r="E2201" s="42"/>
      <c r="F2201" s="42"/>
      <c r="G2201" s="42"/>
      <c r="H2201" s="42"/>
      <c r="I2201" s="42"/>
      <c r="J2201" s="42"/>
      <c r="K2201" s="42"/>
    </row>
    <row r="2202" spans="1:22" ht="27.3" x14ac:dyDescent="0.3">
      <c r="A2202" s="19">
        <v>189</v>
      </c>
      <c r="B2202" s="19" t="str">
        <f>Source!F2100</f>
        <v>2.14-3701-7-3/1</v>
      </c>
      <c r="C2202" s="19" t="str">
        <f>Source!G2100</f>
        <v>Внешний осмотр монтажа кроссировок и жил шкафа связи</v>
      </c>
      <c r="D2202" s="20" t="str">
        <f>Source!H2100</f>
        <v>шт.</v>
      </c>
      <c r="E2202" s="9">
        <f>Source!I2100</f>
        <v>56</v>
      </c>
      <c r="F2202" s="22"/>
      <c r="G2202" s="21"/>
      <c r="H2202" s="9"/>
      <c r="I2202" s="9"/>
      <c r="J2202" s="22"/>
      <c r="K2202" s="22"/>
      <c r="Q2202">
        <f>ROUND((Source!BZ2100/100)*ROUND((Source!AF2100*Source!AV2100)*Source!I2100, 2), 2)</f>
        <v>63693.73</v>
      </c>
      <c r="R2202">
        <f>Source!X2100</f>
        <v>63693.73</v>
      </c>
      <c r="S2202">
        <f>ROUND((Source!CA2100/100)*ROUND((Source!AF2100*Source!AV2100)*Source!I2100, 2), 2)</f>
        <v>9099.1</v>
      </c>
      <c r="T2202">
        <f>Source!Y2100</f>
        <v>9099.1</v>
      </c>
      <c r="U2202">
        <f>ROUND((175/100)*ROUND((Source!AE2100*Source!AV2100)*Source!I2100, 2), 2)</f>
        <v>0</v>
      </c>
      <c r="V2202">
        <f>ROUND((108/100)*ROUND(Source!CS2100*Source!I2100, 2), 2)</f>
        <v>0</v>
      </c>
    </row>
    <row r="2203" spans="1:22" x14ac:dyDescent="0.3">
      <c r="A2203" s="19"/>
      <c r="B2203" s="19"/>
      <c r="C2203" s="19" t="s">
        <v>794</v>
      </c>
      <c r="D2203" s="20"/>
      <c r="E2203" s="9"/>
      <c r="F2203" s="22">
        <f>Source!AO2100</f>
        <v>406.21</v>
      </c>
      <c r="G2203" s="21" t="str">
        <f>Source!DG2100</f>
        <v>)*4</v>
      </c>
      <c r="H2203" s="9">
        <f>Source!AV2100</f>
        <v>1</v>
      </c>
      <c r="I2203" s="9">
        <f>IF(Source!BA2100&lt;&gt; 0, Source!BA2100, 1)</f>
        <v>1</v>
      </c>
      <c r="J2203" s="22">
        <f>Source!S2100</f>
        <v>90991.039999999994</v>
      </c>
      <c r="K2203" s="22"/>
    </row>
    <row r="2204" spans="1:22" x14ac:dyDescent="0.3">
      <c r="A2204" s="19"/>
      <c r="B2204" s="19"/>
      <c r="C2204" s="19" t="s">
        <v>795</v>
      </c>
      <c r="D2204" s="20"/>
      <c r="E2204" s="9"/>
      <c r="F2204" s="22">
        <f>Source!AM2100</f>
        <v>0</v>
      </c>
      <c r="G2204" s="21" t="str">
        <f>Source!DE2100</f>
        <v>)*4</v>
      </c>
      <c r="H2204" s="9">
        <f>Source!AV2100</f>
        <v>1</v>
      </c>
      <c r="I2204" s="9">
        <f>IF(Source!BB2100&lt;&gt; 0, Source!BB2100, 1)</f>
        <v>1</v>
      </c>
      <c r="J2204" s="22">
        <f>Source!Q2100</f>
        <v>0</v>
      </c>
      <c r="K2204" s="22"/>
    </row>
    <row r="2205" spans="1:22" x14ac:dyDescent="0.3">
      <c r="A2205" s="19"/>
      <c r="B2205" s="19"/>
      <c r="C2205" s="19" t="s">
        <v>796</v>
      </c>
      <c r="D2205" s="20"/>
      <c r="E2205" s="9"/>
      <c r="F2205" s="22">
        <f>Source!AN2100</f>
        <v>0</v>
      </c>
      <c r="G2205" s="21" t="str">
        <f>Source!DF2100</f>
        <v>)*4</v>
      </c>
      <c r="H2205" s="9">
        <f>Source!AV2100</f>
        <v>1</v>
      </c>
      <c r="I2205" s="9">
        <f>IF(Source!BS2100&lt;&gt; 0, Source!BS2100, 1)</f>
        <v>1</v>
      </c>
      <c r="J2205" s="23">
        <f>Source!R2100</f>
        <v>0</v>
      </c>
      <c r="K2205" s="22"/>
    </row>
    <row r="2206" spans="1:22" x14ac:dyDescent="0.3">
      <c r="A2206" s="19"/>
      <c r="B2206" s="19"/>
      <c r="C2206" s="19" t="s">
        <v>797</v>
      </c>
      <c r="D2206" s="20"/>
      <c r="E2206" s="9"/>
      <c r="F2206" s="22">
        <f>Source!AL2100</f>
        <v>0</v>
      </c>
      <c r="G2206" s="21" t="str">
        <f>Source!DD2100</f>
        <v>)*4</v>
      </c>
      <c r="H2206" s="9">
        <f>Source!AW2100</f>
        <v>1</v>
      </c>
      <c r="I2206" s="9">
        <f>IF(Source!BC2100&lt;&gt; 0, Source!BC2100, 1)</f>
        <v>1</v>
      </c>
      <c r="J2206" s="22">
        <f>Source!P2100</f>
        <v>0</v>
      </c>
      <c r="K2206" s="22"/>
    </row>
    <row r="2207" spans="1:22" x14ac:dyDescent="0.3">
      <c r="A2207" s="19"/>
      <c r="B2207" s="19"/>
      <c r="C2207" s="19" t="s">
        <v>798</v>
      </c>
      <c r="D2207" s="20" t="s">
        <v>799</v>
      </c>
      <c r="E2207" s="9">
        <f>Source!AT2100</f>
        <v>70</v>
      </c>
      <c r="F2207" s="22"/>
      <c r="G2207" s="21"/>
      <c r="H2207" s="9"/>
      <c r="I2207" s="9"/>
      <c r="J2207" s="22">
        <f>SUM(R2202:R2206)</f>
        <v>63693.73</v>
      </c>
      <c r="K2207" s="22"/>
    </row>
    <row r="2208" spans="1:22" x14ac:dyDescent="0.3">
      <c r="A2208" s="19"/>
      <c r="B2208" s="19"/>
      <c r="C2208" s="19" t="s">
        <v>800</v>
      </c>
      <c r="D2208" s="20" t="s">
        <v>799</v>
      </c>
      <c r="E2208" s="9">
        <f>Source!AU2100</f>
        <v>10</v>
      </c>
      <c r="F2208" s="22"/>
      <c r="G2208" s="21"/>
      <c r="H2208" s="9"/>
      <c r="I2208" s="9"/>
      <c r="J2208" s="22">
        <f>SUM(T2202:T2207)</f>
        <v>9099.1</v>
      </c>
      <c r="K2208" s="22"/>
    </row>
    <row r="2209" spans="1:22" x14ac:dyDescent="0.3">
      <c r="A2209" s="19"/>
      <c r="B2209" s="19"/>
      <c r="C2209" s="19" t="s">
        <v>801</v>
      </c>
      <c r="D2209" s="20" t="s">
        <v>799</v>
      </c>
      <c r="E2209" s="9">
        <f>108</f>
        <v>108</v>
      </c>
      <c r="F2209" s="22"/>
      <c r="G2209" s="21"/>
      <c r="H2209" s="9"/>
      <c r="I2209" s="9"/>
      <c r="J2209" s="22">
        <f>SUM(V2202:V2208)</f>
        <v>0</v>
      </c>
      <c r="K2209" s="22"/>
    </row>
    <row r="2210" spans="1:22" x14ac:dyDescent="0.3">
      <c r="A2210" s="19"/>
      <c r="B2210" s="19"/>
      <c r="C2210" s="19" t="s">
        <v>802</v>
      </c>
      <c r="D2210" s="20" t="s">
        <v>803</v>
      </c>
      <c r="E2210" s="9">
        <f>Source!AQ2100</f>
        <v>0.41</v>
      </c>
      <c r="F2210" s="22"/>
      <c r="G2210" s="21" t="str">
        <f>Source!DI2100</f>
        <v>)*4</v>
      </c>
      <c r="H2210" s="9">
        <f>Source!AV2100</f>
        <v>1</v>
      </c>
      <c r="I2210" s="9"/>
      <c r="J2210" s="22"/>
      <c r="K2210" s="22">
        <f>Source!U2100</f>
        <v>91.839999999999989</v>
      </c>
    </row>
    <row r="2211" spans="1:22" x14ac:dyDescent="0.3">
      <c r="A2211" s="25"/>
      <c r="B2211" s="25"/>
      <c r="C2211" s="25"/>
      <c r="D2211" s="25"/>
      <c r="E2211" s="25"/>
      <c r="F2211" s="25"/>
      <c r="G2211" s="25"/>
      <c r="H2211" s="25"/>
      <c r="I2211" s="43">
        <f>J2203+J2204+J2206+J2207+J2208+J2209</f>
        <v>163783.87</v>
      </c>
      <c r="J2211" s="43"/>
      <c r="K2211" s="26">
        <f>IF(Source!I2100&lt;&gt;0, ROUND(I2211/Source!I2100, 2), 0)</f>
        <v>2924.71</v>
      </c>
      <c r="P2211" s="24">
        <f>I2211</f>
        <v>163783.87</v>
      </c>
    </row>
    <row r="2212" spans="1:22" ht="42.55" x14ac:dyDescent="0.3">
      <c r="A2212" s="19">
        <v>190</v>
      </c>
      <c r="B2212" s="19" t="str">
        <f>Source!F2101</f>
        <v>2.1-3501-2-2/1</v>
      </c>
      <c r="C2212" s="19" t="str">
        <f>Source!G2101</f>
        <v>Сетевой коммутатор, контроль соединений, проверка работоспособности</v>
      </c>
      <c r="D2212" s="20" t="str">
        <f>Source!H2101</f>
        <v>1 коммутатор</v>
      </c>
      <c r="E2212" s="9">
        <f>Source!I2101</f>
        <v>11</v>
      </c>
      <c r="F2212" s="22"/>
      <c r="G2212" s="21"/>
      <c r="H2212" s="9"/>
      <c r="I2212" s="9"/>
      <c r="J2212" s="22"/>
      <c r="K2212" s="22"/>
      <c r="Q2212">
        <f>ROUND((Source!BZ2101/100)*ROUND((Source!AF2101*Source!AV2101)*Source!I2101, 2), 2)</f>
        <v>39669.629999999997</v>
      </c>
      <c r="R2212">
        <f>Source!X2101</f>
        <v>39669.629999999997</v>
      </c>
      <c r="S2212">
        <f>ROUND((Source!CA2101/100)*ROUND((Source!AF2101*Source!AV2101)*Source!I2101, 2), 2)</f>
        <v>5667.09</v>
      </c>
      <c r="T2212">
        <f>Source!Y2101</f>
        <v>5667.09</v>
      </c>
      <c r="U2212">
        <f>ROUND((175/100)*ROUND((Source!AE2101*Source!AV2101)*Source!I2101, 2), 2)</f>
        <v>4134.13</v>
      </c>
      <c r="V2212">
        <f>ROUND((108/100)*ROUND(Source!CS2101*Source!I2101, 2), 2)</f>
        <v>2551.35</v>
      </c>
    </row>
    <row r="2213" spans="1:22" x14ac:dyDescent="0.3">
      <c r="A2213" s="19"/>
      <c r="B2213" s="19"/>
      <c r="C2213" s="19" t="s">
        <v>794</v>
      </c>
      <c r="D2213" s="20"/>
      <c r="E2213" s="9"/>
      <c r="F2213" s="22">
        <f>Source!AO2101</f>
        <v>396.3</v>
      </c>
      <c r="G2213" s="21" t="str">
        <f>Source!DG2101</f>
        <v>)*13</v>
      </c>
      <c r="H2213" s="9">
        <f>Source!AV2101</f>
        <v>1</v>
      </c>
      <c r="I2213" s="9">
        <f>IF(Source!BA2101&lt;&gt; 0, Source!BA2101, 1)</f>
        <v>1</v>
      </c>
      <c r="J2213" s="22">
        <f>Source!S2101</f>
        <v>56670.9</v>
      </c>
      <c r="K2213" s="22"/>
    </row>
    <row r="2214" spans="1:22" x14ac:dyDescent="0.3">
      <c r="A2214" s="19"/>
      <c r="B2214" s="19"/>
      <c r="C2214" s="19" t="s">
        <v>795</v>
      </c>
      <c r="D2214" s="20"/>
      <c r="E2214" s="9"/>
      <c r="F2214" s="22">
        <f>Source!AM2101</f>
        <v>26.06</v>
      </c>
      <c r="G2214" s="21" t="str">
        <f>Source!DE2101</f>
        <v>)*13</v>
      </c>
      <c r="H2214" s="9">
        <f>Source!AV2101</f>
        <v>1</v>
      </c>
      <c r="I2214" s="9">
        <f>IF(Source!BB2101&lt;&gt; 0, Source!BB2101, 1)</f>
        <v>1</v>
      </c>
      <c r="J2214" s="22">
        <f>Source!Q2101</f>
        <v>3726.58</v>
      </c>
      <c r="K2214" s="22"/>
    </row>
    <row r="2215" spans="1:22" x14ac:dyDescent="0.3">
      <c r="A2215" s="19"/>
      <c r="B2215" s="19"/>
      <c r="C2215" s="19" t="s">
        <v>796</v>
      </c>
      <c r="D2215" s="20"/>
      <c r="E2215" s="9"/>
      <c r="F2215" s="22">
        <f>Source!AN2101</f>
        <v>16.52</v>
      </c>
      <c r="G2215" s="21" t="str">
        <f>Source!DF2101</f>
        <v>)*13</v>
      </c>
      <c r="H2215" s="9">
        <f>Source!AV2101</f>
        <v>1</v>
      </c>
      <c r="I2215" s="9">
        <f>IF(Source!BS2101&lt;&gt; 0, Source!BS2101, 1)</f>
        <v>1</v>
      </c>
      <c r="J2215" s="23">
        <f>Source!R2101</f>
        <v>2362.36</v>
      </c>
      <c r="K2215" s="22"/>
    </row>
    <row r="2216" spans="1:22" x14ac:dyDescent="0.3">
      <c r="A2216" s="19"/>
      <c r="B2216" s="19"/>
      <c r="C2216" s="19" t="s">
        <v>797</v>
      </c>
      <c r="D2216" s="20"/>
      <c r="E2216" s="9"/>
      <c r="F2216" s="22">
        <f>Source!AL2101</f>
        <v>0</v>
      </c>
      <c r="G2216" s="21" t="str">
        <f>Source!DD2101</f>
        <v>)*13</v>
      </c>
      <c r="H2216" s="9">
        <f>Source!AW2101</f>
        <v>1</v>
      </c>
      <c r="I2216" s="9">
        <f>IF(Source!BC2101&lt;&gt; 0, Source!BC2101, 1)</f>
        <v>1</v>
      </c>
      <c r="J2216" s="22">
        <f>Source!P2101</f>
        <v>0</v>
      </c>
      <c r="K2216" s="22"/>
    </row>
    <row r="2217" spans="1:22" x14ac:dyDescent="0.3">
      <c r="A2217" s="19"/>
      <c r="B2217" s="19"/>
      <c r="C2217" s="19" t="s">
        <v>798</v>
      </c>
      <c r="D2217" s="20" t="s">
        <v>799</v>
      </c>
      <c r="E2217" s="9">
        <f>Source!AT2101</f>
        <v>70</v>
      </c>
      <c r="F2217" s="22"/>
      <c r="G2217" s="21"/>
      <c r="H2217" s="9"/>
      <c r="I2217" s="9"/>
      <c r="J2217" s="22">
        <f>SUM(R2212:R2216)</f>
        <v>39669.629999999997</v>
      </c>
      <c r="K2217" s="22"/>
    </row>
    <row r="2218" spans="1:22" x14ac:dyDescent="0.3">
      <c r="A2218" s="19"/>
      <c r="B2218" s="19"/>
      <c r="C2218" s="19" t="s">
        <v>800</v>
      </c>
      <c r="D2218" s="20" t="s">
        <v>799</v>
      </c>
      <c r="E2218" s="9">
        <f>Source!AU2101</f>
        <v>10</v>
      </c>
      <c r="F2218" s="22"/>
      <c r="G2218" s="21"/>
      <c r="H2218" s="9"/>
      <c r="I2218" s="9"/>
      <c r="J2218" s="22">
        <f>SUM(T2212:T2217)</f>
        <v>5667.09</v>
      </c>
      <c r="K2218" s="22"/>
    </row>
    <row r="2219" spans="1:22" x14ac:dyDescent="0.3">
      <c r="A2219" s="19"/>
      <c r="B2219" s="19"/>
      <c r="C2219" s="19" t="s">
        <v>801</v>
      </c>
      <c r="D2219" s="20" t="s">
        <v>799</v>
      </c>
      <c r="E2219" s="9">
        <f>108</f>
        <v>108</v>
      </c>
      <c r="F2219" s="22"/>
      <c r="G2219" s="21"/>
      <c r="H2219" s="9"/>
      <c r="I2219" s="9"/>
      <c r="J2219" s="22">
        <f>SUM(V2212:V2218)</f>
        <v>2551.35</v>
      </c>
      <c r="K2219" s="22"/>
    </row>
    <row r="2220" spans="1:22" x14ac:dyDescent="0.3">
      <c r="A2220" s="19"/>
      <c r="B2220" s="19"/>
      <c r="C2220" s="19" t="s">
        <v>802</v>
      </c>
      <c r="D2220" s="20" t="s">
        <v>803</v>
      </c>
      <c r="E2220" s="9">
        <f>Source!AQ2101</f>
        <v>0.4</v>
      </c>
      <c r="F2220" s="22"/>
      <c r="G2220" s="21" t="str">
        <f>Source!DI2101</f>
        <v>)*13</v>
      </c>
      <c r="H2220" s="9">
        <f>Source!AV2101</f>
        <v>1</v>
      </c>
      <c r="I2220" s="9"/>
      <c r="J2220" s="22"/>
      <c r="K2220" s="22">
        <f>Source!U2101</f>
        <v>57.2</v>
      </c>
    </row>
    <row r="2221" spans="1:22" x14ac:dyDescent="0.3">
      <c r="A2221" s="25"/>
      <c r="B2221" s="25"/>
      <c r="C2221" s="25"/>
      <c r="D2221" s="25"/>
      <c r="E2221" s="25"/>
      <c r="F2221" s="25"/>
      <c r="G2221" s="25"/>
      <c r="H2221" s="25"/>
      <c r="I2221" s="43">
        <f>J2213+J2214+J2216+J2217+J2218+J2219</f>
        <v>108285.55</v>
      </c>
      <c r="J2221" s="43"/>
      <c r="K2221" s="26">
        <f>IF(Source!I2101&lt;&gt;0, ROUND(I2221/Source!I2101, 2), 0)</f>
        <v>9844.14</v>
      </c>
      <c r="P2221" s="24">
        <f>I2221</f>
        <v>108285.55</v>
      </c>
    </row>
    <row r="2222" spans="1:22" ht="95.45" x14ac:dyDescent="0.3">
      <c r="A2222" s="19">
        <v>191</v>
      </c>
      <c r="B2222" s="19" t="str">
        <f>Source!F2102</f>
        <v>2.14-2103-3-5/1</v>
      </c>
      <c r="C2222" s="19" t="str">
        <f>Source!G2102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2222" s="20" t="str">
        <f>Source!H2102</f>
        <v>устройство</v>
      </c>
      <c r="E2222" s="9">
        <f>Source!I2102</f>
        <v>11</v>
      </c>
      <c r="F2222" s="22"/>
      <c r="G2222" s="21"/>
      <c r="H2222" s="9"/>
      <c r="I2222" s="9"/>
      <c r="J2222" s="22"/>
      <c r="K2222" s="22"/>
      <c r="Q2222">
        <f>ROUND((Source!BZ2102/100)*ROUND((Source!AF2102*Source!AV2102)*Source!I2102, 2), 2)</f>
        <v>325206.88</v>
      </c>
      <c r="R2222">
        <f>Source!X2102</f>
        <v>325206.88</v>
      </c>
      <c r="S2222">
        <f>ROUND((Source!CA2102/100)*ROUND((Source!AF2102*Source!AV2102)*Source!I2102, 2), 2)</f>
        <v>46458.13</v>
      </c>
      <c r="T2222">
        <f>Source!Y2102</f>
        <v>46458.13</v>
      </c>
      <c r="U2222">
        <f>ROUND((175/100)*ROUND((Source!AE2102*Source!AV2102)*Source!I2102, 2), 2)</f>
        <v>0</v>
      </c>
      <c r="V2222">
        <f>ROUND((108/100)*ROUND(Source!CS2102*Source!I2102, 2), 2)</f>
        <v>0</v>
      </c>
    </row>
    <row r="2223" spans="1:22" x14ac:dyDescent="0.3">
      <c r="A2223" s="19"/>
      <c r="B2223" s="19"/>
      <c r="C2223" s="19" t="s">
        <v>794</v>
      </c>
      <c r="D2223" s="20"/>
      <c r="E2223" s="9"/>
      <c r="F2223" s="22">
        <f>Source!AO2102</f>
        <v>3248.82</v>
      </c>
      <c r="G2223" s="21" t="str">
        <f>Source!DG2102</f>
        <v>)*13</v>
      </c>
      <c r="H2223" s="9">
        <f>Source!AV2102</f>
        <v>1</v>
      </c>
      <c r="I2223" s="9">
        <f>IF(Source!BA2102&lt;&gt; 0, Source!BA2102, 1)</f>
        <v>1</v>
      </c>
      <c r="J2223" s="22">
        <f>Source!S2102</f>
        <v>464581.26</v>
      </c>
      <c r="K2223" s="22"/>
    </row>
    <row r="2224" spans="1:22" x14ac:dyDescent="0.3">
      <c r="A2224" s="19"/>
      <c r="B2224" s="19"/>
      <c r="C2224" s="19" t="s">
        <v>795</v>
      </c>
      <c r="D2224" s="20"/>
      <c r="E2224" s="9"/>
      <c r="F2224" s="22">
        <f>Source!AM2102</f>
        <v>0</v>
      </c>
      <c r="G2224" s="21" t="str">
        <f>Source!DE2102</f>
        <v>)*13</v>
      </c>
      <c r="H2224" s="9">
        <f>Source!AV2102</f>
        <v>1</v>
      </c>
      <c r="I2224" s="9">
        <f>IF(Source!BB2102&lt;&gt; 0, Source!BB2102, 1)</f>
        <v>1</v>
      </c>
      <c r="J2224" s="22">
        <f>Source!Q2102</f>
        <v>0</v>
      </c>
      <c r="K2224" s="22"/>
    </row>
    <row r="2225" spans="1:22" x14ac:dyDescent="0.3">
      <c r="A2225" s="19"/>
      <c r="B2225" s="19"/>
      <c r="C2225" s="19" t="s">
        <v>796</v>
      </c>
      <c r="D2225" s="20"/>
      <c r="E2225" s="9"/>
      <c r="F2225" s="22">
        <f>Source!AN2102</f>
        <v>0</v>
      </c>
      <c r="G2225" s="21" t="str">
        <f>Source!DF2102</f>
        <v>)*13</v>
      </c>
      <c r="H2225" s="9">
        <f>Source!AV2102</f>
        <v>1</v>
      </c>
      <c r="I2225" s="9">
        <f>IF(Source!BS2102&lt;&gt; 0, Source!BS2102, 1)</f>
        <v>1</v>
      </c>
      <c r="J2225" s="23">
        <f>Source!R2102</f>
        <v>0</v>
      </c>
      <c r="K2225" s="22"/>
    </row>
    <row r="2226" spans="1:22" x14ac:dyDescent="0.3">
      <c r="A2226" s="19"/>
      <c r="B2226" s="19"/>
      <c r="C2226" s="19" t="s">
        <v>797</v>
      </c>
      <c r="D2226" s="20"/>
      <c r="E2226" s="9"/>
      <c r="F2226" s="22">
        <f>Source!AL2102</f>
        <v>0</v>
      </c>
      <c r="G2226" s="21" t="str">
        <f>Source!DD2102</f>
        <v>)*13</v>
      </c>
      <c r="H2226" s="9">
        <f>Source!AW2102</f>
        <v>1</v>
      </c>
      <c r="I2226" s="9">
        <f>IF(Source!BC2102&lt;&gt; 0, Source!BC2102, 1)</f>
        <v>1</v>
      </c>
      <c r="J2226" s="22">
        <f>Source!P2102</f>
        <v>0</v>
      </c>
      <c r="K2226" s="22"/>
    </row>
    <row r="2227" spans="1:22" x14ac:dyDescent="0.3">
      <c r="A2227" s="19"/>
      <c r="B2227" s="19"/>
      <c r="C2227" s="19" t="s">
        <v>798</v>
      </c>
      <c r="D2227" s="20" t="s">
        <v>799</v>
      </c>
      <c r="E2227" s="9">
        <f>Source!AT2102</f>
        <v>70</v>
      </c>
      <c r="F2227" s="22"/>
      <c r="G2227" s="21"/>
      <c r="H2227" s="9"/>
      <c r="I2227" s="9"/>
      <c r="J2227" s="22">
        <f>SUM(R2222:R2226)</f>
        <v>325206.88</v>
      </c>
      <c r="K2227" s="22"/>
    </row>
    <row r="2228" spans="1:22" x14ac:dyDescent="0.3">
      <c r="A2228" s="19"/>
      <c r="B2228" s="19"/>
      <c r="C2228" s="19" t="s">
        <v>800</v>
      </c>
      <c r="D2228" s="20" t="s">
        <v>799</v>
      </c>
      <c r="E2228" s="9">
        <f>Source!AU2102</f>
        <v>10</v>
      </c>
      <c r="F2228" s="22"/>
      <c r="G2228" s="21"/>
      <c r="H2228" s="9"/>
      <c r="I2228" s="9"/>
      <c r="J2228" s="22">
        <f>SUM(T2222:T2227)</f>
        <v>46458.13</v>
      </c>
      <c r="K2228" s="22"/>
    </row>
    <row r="2229" spans="1:22" x14ac:dyDescent="0.3">
      <c r="A2229" s="19"/>
      <c r="B2229" s="19"/>
      <c r="C2229" s="19" t="s">
        <v>801</v>
      </c>
      <c r="D2229" s="20" t="s">
        <v>799</v>
      </c>
      <c r="E2229" s="9">
        <f>108</f>
        <v>108</v>
      </c>
      <c r="F2229" s="22"/>
      <c r="G2229" s="21"/>
      <c r="H2229" s="9"/>
      <c r="I2229" s="9"/>
      <c r="J2229" s="22">
        <f>SUM(V2222:V2228)</f>
        <v>0</v>
      </c>
      <c r="K2229" s="22"/>
    </row>
    <row r="2230" spans="1:22" x14ac:dyDescent="0.3">
      <c r="A2230" s="19"/>
      <c r="B2230" s="19"/>
      <c r="C2230" s="19" t="s">
        <v>802</v>
      </c>
      <c r="D2230" s="20" t="s">
        <v>803</v>
      </c>
      <c r="E2230" s="9">
        <f>Source!AQ2102</f>
        <v>3</v>
      </c>
      <c r="F2230" s="22"/>
      <c r="G2230" s="21" t="str">
        <f>Source!DI2102</f>
        <v>)*13</v>
      </c>
      <c r="H2230" s="9">
        <f>Source!AV2102</f>
        <v>1</v>
      </c>
      <c r="I2230" s="9"/>
      <c r="J2230" s="22"/>
      <c r="K2230" s="22">
        <f>Source!U2102</f>
        <v>429</v>
      </c>
    </row>
    <row r="2231" spans="1:22" x14ac:dyDescent="0.3">
      <c r="A2231" s="25"/>
      <c r="B2231" s="25"/>
      <c r="C2231" s="25"/>
      <c r="D2231" s="25"/>
      <c r="E2231" s="25"/>
      <c r="F2231" s="25"/>
      <c r="G2231" s="25"/>
      <c r="H2231" s="25"/>
      <c r="I2231" s="43">
        <f>J2223+J2224+J2226+J2227+J2228+J2229</f>
        <v>836246.27</v>
      </c>
      <c r="J2231" s="43"/>
      <c r="K2231" s="26">
        <f>IF(Source!I2102&lt;&gt;0, ROUND(I2231/Source!I2102, 2), 0)</f>
        <v>76022.39</v>
      </c>
      <c r="P2231" s="24">
        <f>I2231</f>
        <v>836246.27</v>
      </c>
    </row>
    <row r="2232" spans="1:22" ht="40.950000000000003" x14ac:dyDescent="0.3">
      <c r="A2232" s="19">
        <v>192</v>
      </c>
      <c r="B2232" s="19" t="str">
        <f>Source!F2103</f>
        <v>2.14-2103-14-1/1</v>
      </c>
      <c r="C2232" s="19" t="str">
        <f>Source!G2103</f>
        <v>Техническое сопровождение ЛВС, настройка и техническая поддержка активного сетевого оборудования</v>
      </c>
      <c r="D2232" s="20" t="str">
        <f>Source!H2103</f>
        <v>устройство</v>
      </c>
      <c r="E2232" s="9">
        <f>Source!I2103</f>
        <v>11</v>
      </c>
      <c r="F2232" s="22"/>
      <c r="G2232" s="21"/>
      <c r="H2232" s="9"/>
      <c r="I2232" s="9"/>
      <c r="J2232" s="22"/>
      <c r="K2232" s="22"/>
      <c r="Q2232">
        <f>ROUND((Source!BZ2103/100)*ROUND((Source!AF2103*Source!AV2103)*Source!I2103, 2), 2)</f>
        <v>396696.3</v>
      </c>
      <c r="R2232">
        <f>Source!X2103</f>
        <v>396696.3</v>
      </c>
      <c r="S2232">
        <f>ROUND((Source!CA2103/100)*ROUND((Source!AF2103*Source!AV2103)*Source!I2103, 2), 2)</f>
        <v>56670.9</v>
      </c>
      <c r="T2232">
        <f>Source!Y2103</f>
        <v>56670.9</v>
      </c>
      <c r="U2232">
        <f>ROUND((175/100)*ROUND((Source!AE2103*Source!AV2103)*Source!I2103, 2), 2)</f>
        <v>0</v>
      </c>
      <c r="V2232">
        <f>ROUND((108/100)*ROUND(Source!CS2103*Source!I2103, 2), 2)</f>
        <v>0</v>
      </c>
    </row>
    <row r="2233" spans="1:22" x14ac:dyDescent="0.3">
      <c r="A2233" s="19"/>
      <c r="B2233" s="19"/>
      <c r="C2233" s="19" t="s">
        <v>794</v>
      </c>
      <c r="D2233" s="20"/>
      <c r="E2233" s="9"/>
      <c r="F2233" s="22">
        <f>Source!AO2103</f>
        <v>3963</v>
      </c>
      <c r="G2233" s="21" t="str">
        <f>Source!DG2103</f>
        <v>)*13</v>
      </c>
      <c r="H2233" s="9">
        <f>Source!AV2103</f>
        <v>1</v>
      </c>
      <c r="I2233" s="9">
        <f>IF(Source!BA2103&lt;&gt; 0, Source!BA2103, 1)</f>
        <v>1</v>
      </c>
      <c r="J2233" s="22">
        <f>Source!S2103</f>
        <v>566709</v>
      </c>
      <c r="K2233" s="22"/>
    </row>
    <row r="2234" spans="1:22" x14ac:dyDescent="0.3">
      <c r="A2234" s="19"/>
      <c r="B2234" s="19"/>
      <c r="C2234" s="19" t="s">
        <v>795</v>
      </c>
      <c r="D2234" s="20"/>
      <c r="E2234" s="9"/>
      <c r="F2234" s="22">
        <f>Source!AM2103</f>
        <v>0</v>
      </c>
      <c r="G2234" s="21" t="str">
        <f>Source!DE2103</f>
        <v>)*13</v>
      </c>
      <c r="H2234" s="9">
        <f>Source!AV2103</f>
        <v>1</v>
      </c>
      <c r="I2234" s="9">
        <f>IF(Source!BB2103&lt;&gt; 0, Source!BB2103, 1)</f>
        <v>1</v>
      </c>
      <c r="J2234" s="22">
        <f>Source!Q2103</f>
        <v>0</v>
      </c>
      <c r="K2234" s="22"/>
    </row>
    <row r="2235" spans="1:22" x14ac:dyDescent="0.3">
      <c r="A2235" s="19"/>
      <c r="B2235" s="19"/>
      <c r="C2235" s="19" t="s">
        <v>796</v>
      </c>
      <c r="D2235" s="20"/>
      <c r="E2235" s="9"/>
      <c r="F2235" s="22">
        <f>Source!AN2103</f>
        <v>0</v>
      </c>
      <c r="G2235" s="21" t="str">
        <f>Source!DF2103</f>
        <v>)*13</v>
      </c>
      <c r="H2235" s="9">
        <f>Source!AV2103</f>
        <v>1</v>
      </c>
      <c r="I2235" s="9">
        <f>IF(Source!BS2103&lt;&gt; 0, Source!BS2103, 1)</f>
        <v>1</v>
      </c>
      <c r="J2235" s="23">
        <f>Source!R2103</f>
        <v>0</v>
      </c>
      <c r="K2235" s="22"/>
    </row>
    <row r="2236" spans="1:22" x14ac:dyDescent="0.3">
      <c r="A2236" s="19"/>
      <c r="B2236" s="19"/>
      <c r="C2236" s="19" t="s">
        <v>797</v>
      </c>
      <c r="D2236" s="20"/>
      <c r="E2236" s="9"/>
      <c r="F2236" s="22">
        <f>Source!AL2103</f>
        <v>0</v>
      </c>
      <c r="G2236" s="21" t="str">
        <f>Source!DD2103</f>
        <v>)*13</v>
      </c>
      <c r="H2236" s="9">
        <f>Source!AW2103</f>
        <v>1</v>
      </c>
      <c r="I2236" s="9">
        <f>IF(Source!BC2103&lt;&gt; 0, Source!BC2103, 1)</f>
        <v>1</v>
      </c>
      <c r="J2236" s="22">
        <f>Source!P2103</f>
        <v>0</v>
      </c>
      <c r="K2236" s="22"/>
    </row>
    <row r="2237" spans="1:22" x14ac:dyDescent="0.3">
      <c r="A2237" s="19"/>
      <c r="B2237" s="19"/>
      <c r="C2237" s="19" t="s">
        <v>798</v>
      </c>
      <c r="D2237" s="20" t="s">
        <v>799</v>
      </c>
      <c r="E2237" s="9">
        <f>Source!AT2103</f>
        <v>70</v>
      </c>
      <c r="F2237" s="22"/>
      <c r="G2237" s="21"/>
      <c r="H2237" s="9"/>
      <c r="I2237" s="9"/>
      <c r="J2237" s="22">
        <f>SUM(R2232:R2236)</f>
        <v>396696.3</v>
      </c>
      <c r="K2237" s="22"/>
    </row>
    <row r="2238" spans="1:22" x14ac:dyDescent="0.3">
      <c r="A2238" s="19"/>
      <c r="B2238" s="19"/>
      <c r="C2238" s="19" t="s">
        <v>800</v>
      </c>
      <c r="D2238" s="20" t="s">
        <v>799</v>
      </c>
      <c r="E2238" s="9">
        <f>Source!AU2103</f>
        <v>10</v>
      </c>
      <c r="F2238" s="22"/>
      <c r="G2238" s="21"/>
      <c r="H2238" s="9"/>
      <c r="I2238" s="9"/>
      <c r="J2238" s="22">
        <f>SUM(T2232:T2237)</f>
        <v>56670.9</v>
      </c>
      <c r="K2238" s="22"/>
    </row>
    <row r="2239" spans="1:22" x14ac:dyDescent="0.3">
      <c r="A2239" s="19"/>
      <c r="B2239" s="19"/>
      <c r="C2239" s="19" t="s">
        <v>801</v>
      </c>
      <c r="D2239" s="20" t="s">
        <v>799</v>
      </c>
      <c r="E2239" s="9">
        <f>108</f>
        <v>108</v>
      </c>
      <c r="F2239" s="22"/>
      <c r="G2239" s="21"/>
      <c r="H2239" s="9"/>
      <c r="I2239" s="9"/>
      <c r="J2239" s="22">
        <f>SUM(V2232:V2238)</f>
        <v>0</v>
      </c>
      <c r="K2239" s="22"/>
    </row>
    <row r="2240" spans="1:22" x14ac:dyDescent="0.3">
      <c r="A2240" s="19"/>
      <c r="B2240" s="19"/>
      <c r="C2240" s="19" t="s">
        <v>802</v>
      </c>
      <c r="D2240" s="20" t="s">
        <v>803</v>
      </c>
      <c r="E2240" s="9">
        <f>Source!AQ2103</f>
        <v>4</v>
      </c>
      <c r="F2240" s="22"/>
      <c r="G2240" s="21" t="str">
        <f>Source!DI2103</f>
        <v>)*13</v>
      </c>
      <c r="H2240" s="9">
        <f>Source!AV2103</f>
        <v>1</v>
      </c>
      <c r="I2240" s="9"/>
      <c r="J2240" s="22"/>
      <c r="K2240" s="22">
        <f>Source!U2103</f>
        <v>572</v>
      </c>
    </row>
    <row r="2241" spans="1:32" x14ac:dyDescent="0.3">
      <c r="A2241" s="25"/>
      <c r="B2241" s="25"/>
      <c r="C2241" s="25"/>
      <c r="D2241" s="25"/>
      <c r="E2241" s="25"/>
      <c r="F2241" s="25"/>
      <c r="G2241" s="25"/>
      <c r="H2241" s="25"/>
      <c r="I2241" s="43">
        <f>J2233+J2234+J2236+J2237+J2238+J2239</f>
        <v>1020076.2000000001</v>
      </c>
      <c r="J2241" s="43"/>
      <c r="K2241" s="26">
        <f>IF(Source!I2103&lt;&gt;0, ROUND(I2241/Source!I2103, 2), 0)</f>
        <v>92734.2</v>
      </c>
      <c r="P2241" s="24">
        <f>I2241</f>
        <v>1020076.2000000001</v>
      </c>
    </row>
    <row r="2242" spans="1:32" ht="68.2" x14ac:dyDescent="0.3">
      <c r="A2242" s="19">
        <v>193</v>
      </c>
      <c r="B2242" s="19" t="str">
        <f>Source!F2104</f>
        <v>2.14-2103-1-13/1</v>
      </c>
      <c r="C2242" s="19" t="str">
        <f>Source!G2104</f>
        <v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</v>
      </c>
      <c r="D2242" s="20" t="str">
        <f>Source!H2104</f>
        <v>1 АРМ</v>
      </c>
      <c r="E2242" s="9">
        <f>Source!I2104</f>
        <v>1</v>
      </c>
      <c r="F2242" s="22"/>
      <c r="G2242" s="21"/>
      <c r="H2242" s="9"/>
      <c r="I2242" s="9"/>
      <c r="J2242" s="22"/>
      <c r="K2242" s="22"/>
      <c r="Q2242">
        <f>ROUND((Source!BZ2104/100)*ROUND((Source!AF2104*Source!AV2104)*Source!I2104, 2), 2)</f>
        <v>49587.08</v>
      </c>
      <c r="R2242">
        <f>Source!X2104</f>
        <v>49587.08</v>
      </c>
      <c r="S2242">
        <f>ROUND((Source!CA2104/100)*ROUND((Source!AF2104*Source!AV2104)*Source!I2104, 2), 2)</f>
        <v>7083.87</v>
      </c>
      <c r="T2242">
        <f>Source!Y2104</f>
        <v>7083.87</v>
      </c>
      <c r="U2242">
        <f>ROUND((175/100)*ROUND((Source!AE2104*Source!AV2104)*Source!I2104, 2), 2)</f>
        <v>0</v>
      </c>
      <c r="V2242">
        <f>ROUND((108/100)*ROUND(Source!CS2104*Source!I2104, 2), 2)</f>
        <v>0</v>
      </c>
    </row>
    <row r="2243" spans="1:32" x14ac:dyDescent="0.3">
      <c r="A2243" s="19"/>
      <c r="B2243" s="19"/>
      <c r="C2243" s="19" t="s">
        <v>794</v>
      </c>
      <c r="D2243" s="20"/>
      <c r="E2243" s="9"/>
      <c r="F2243" s="22">
        <f>Source!AO2104</f>
        <v>5449.13</v>
      </c>
      <c r="G2243" s="21" t="str">
        <f>Source!DG2104</f>
        <v>)*13</v>
      </c>
      <c r="H2243" s="9">
        <f>Source!AV2104</f>
        <v>1</v>
      </c>
      <c r="I2243" s="9">
        <f>IF(Source!BA2104&lt;&gt; 0, Source!BA2104, 1)</f>
        <v>1</v>
      </c>
      <c r="J2243" s="22">
        <f>Source!S2104</f>
        <v>70838.69</v>
      </c>
      <c r="K2243" s="22"/>
    </row>
    <row r="2244" spans="1:32" x14ac:dyDescent="0.3">
      <c r="A2244" s="19"/>
      <c r="B2244" s="19"/>
      <c r="C2244" s="19" t="s">
        <v>795</v>
      </c>
      <c r="D2244" s="20"/>
      <c r="E2244" s="9"/>
      <c r="F2244" s="22">
        <f>Source!AM2104</f>
        <v>0</v>
      </c>
      <c r="G2244" s="21" t="str">
        <f>Source!DE2104</f>
        <v>)*13</v>
      </c>
      <c r="H2244" s="9">
        <f>Source!AV2104</f>
        <v>1</v>
      </c>
      <c r="I2244" s="9">
        <f>IF(Source!BB2104&lt;&gt; 0, Source!BB2104, 1)</f>
        <v>1</v>
      </c>
      <c r="J2244" s="22">
        <f>Source!Q2104</f>
        <v>0</v>
      </c>
      <c r="K2244" s="22"/>
    </row>
    <row r="2245" spans="1:32" x14ac:dyDescent="0.3">
      <c r="A2245" s="19"/>
      <c r="B2245" s="19"/>
      <c r="C2245" s="19" t="s">
        <v>796</v>
      </c>
      <c r="D2245" s="20"/>
      <c r="E2245" s="9"/>
      <c r="F2245" s="22">
        <f>Source!AN2104</f>
        <v>0</v>
      </c>
      <c r="G2245" s="21" t="str">
        <f>Source!DF2104</f>
        <v>)*13</v>
      </c>
      <c r="H2245" s="9">
        <f>Source!AV2104</f>
        <v>1</v>
      </c>
      <c r="I2245" s="9">
        <f>IF(Source!BS2104&lt;&gt; 0, Source!BS2104, 1)</f>
        <v>1</v>
      </c>
      <c r="J2245" s="23">
        <f>Source!R2104</f>
        <v>0</v>
      </c>
      <c r="K2245" s="22"/>
    </row>
    <row r="2246" spans="1:32" x14ac:dyDescent="0.3">
      <c r="A2246" s="19"/>
      <c r="B2246" s="19"/>
      <c r="C2246" s="19" t="s">
        <v>797</v>
      </c>
      <c r="D2246" s="20"/>
      <c r="E2246" s="9"/>
      <c r="F2246" s="22">
        <f>Source!AL2104</f>
        <v>0</v>
      </c>
      <c r="G2246" s="21" t="str">
        <f>Source!DD2104</f>
        <v>)*13</v>
      </c>
      <c r="H2246" s="9">
        <f>Source!AW2104</f>
        <v>1</v>
      </c>
      <c r="I2246" s="9">
        <f>IF(Source!BC2104&lt;&gt; 0, Source!BC2104, 1)</f>
        <v>1</v>
      </c>
      <c r="J2246" s="22">
        <f>Source!P2104</f>
        <v>0</v>
      </c>
      <c r="K2246" s="22"/>
    </row>
    <row r="2247" spans="1:32" x14ac:dyDescent="0.3">
      <c r="A2247" s="19"/>
      <c r="B2247" s="19"/>
      <c r="C2247" s="19" t="s">
        <v>798</v>
      </c>
      <c r="D2247" s="20" t="s">
        <v>799</v>
      </c>
      <c r="E2247" s="9">
        <f>Source!AT2104</f>
        <v>70</v>
      </c>
      <c r="F2247" s="22"/>
      <c r="G2247" s="21"/>
      <c r="H2247" s="9"/>
      <c r="I2247" s="9"/>
      <c r="J2247" s="22">
        <f>SUM(R2242:R2246)</f>
        <v>49587.08</v>
      </c>
      <c r="K2247" s="22"/>
    </row>
    <row r="2248" spans="1:32" x14ac:dyDescent="0.3">
      <c r="A2248" s="19"/>
      <c r="B2248" s="19"/>
      <c r="C2248" s="19" t="s">
        <v>800</v>
      </c>
      <c r="D2248" s="20" t="s">
        <v>799</v>
      </c>
      <c r="E2248" s="9">
        <f>Source!AU2104</f>
        <v>10</v>
      </c>
      <c r="F2248" s="22"/>
      <c r="G2248" s="21"/>
      <c r="H2248" s="9"/>
      <c r="I2248" s="9"/>
      <c r="J2248" s="22">
        <f>SUM(T2242:T2247)</f>
        <v>7083.87</v>
      </c>
      <c r="K2248" s="22"/>
    </row>
    <row r="2249" spans="1:32" x14ac:dyDescent="0.3">
      <c r="A2249" s="19"/>
      <c r="B2249" s="19"/>
      <c r="C2249" s="19" t="s">
        <v>801</v>
      </c>
      <c r="D2249" s="20" t="s">
        <v>799</v>
      </c>
      <c r="E2249" s="9">
        <f>108</f>
        <v>108</v>
      </c>
      <c r="F2249" s="22"/>
      <c r="G2249" s="21"/>
      <c r="H2249" s="9"/>
      <c r="I2249" s="9"/>
      <c r="J2249" s="22">
        <f>SUM(V2242:V2248)</f>
        <v>0</v>
      </c>
      <c r="K2249" s="22"/>
    </row>
    <row r="2250" spans="1:32" x14ac:dyDescent="0.3">
      <c r="A2250" s="19"/>
      <c r="B2250" s="19"/>
      <c r="C2250" s="19" t="s">
        <v>802</v>
      </c>
      <c r="D2250" s="20" t="s">
        <v>803</v>
      </c>
      <c r="E2250" s="9">
        <f>Source!AQ2104</f>
        <v>5.5</v>
      </c>
      <c r="F2250" s="22"/>
      <c r="G2250" s="21" t="str">
        <f>Source!DI2104</f>
        <v>)*13</v>
      </c>
      <c r="H2250" s="9">
        <f>Source!AV2104</f>
        <v>1</v>
      </c>
      <c r="I2250" s="9"/>
      <c r="J2250" s="22"/>
      <c r="K2250" s="22">
        <f>Source!U2104</f>
        <v>71.5</v>
      </c>
    </row>
    <row r="2251" spans="1:32" x14ac:dyDescent="0.3">
      <c r="A2251" s="25"/>
      <c r="B2251" s="25"/>
      <c r="C2251" s="25"/>
      <c r="D2251" s="25"/>
      <c r="E2251" s="25"/>
      <c r="F2251" s="25"/>
      <c r="G2251" s="25"/>
      <c r="H2251" s="25"/>
      <c r="I2251" s="43">
        <f>J2243+J2244+J2246+J2247+J2248+J2249</f>
        <v>127509.64</v>
      </c>
      <c r="J2251" s="43"/>
      <c r="K2251" s="26">
        <f>IF(Source!I2104&lt;&gt;0, ROUND(I2251/Source!I2104, 2), 0)</f>
        <v>127509.64</v>
      </c>
      <c r="P2251" s="24">
        <f>I2251</f>
        <v>127509.64</v>
      </c>
    </row>
    <row r="2253" spans="1:32" x14ac:dyDescent="0.3">
      <c r="A2253" s="40" t="str">
        <f>CONCATENATE("Итого по подразделу: ",IF(Source!G2106&lt;&gt;"Новый подраздел", Source!G2106, ""))</f>
        <v>Итого по подразделу: СВН - Инженерные сооружения и коммуникации</v>
      </c>
      <c r="B2253" s="40"/>
      <c r="C2253" s="40"/>
      <c r="D2253" s="40"/>
      <c r="E2253" s="40"/>
      <c r="F2253" s="40"/>
      <c r="G2253" s="40"/>
      <c r="H2253" s="40"/>
      <c r="I2253" s="38">
        <f>SUM(P2201:P2252)</f>
        <v>2255901.5300000003</v>
      </c>
      <c r="J2253" s="39"/>
      <c r="K2253" s="27"/>
    </row>
    <row r="2256" spans="1:32" ht="28.4" x14ac:dyDescent="0.3">
      <c r="A2256" s="40" t="str">
        <f>CONCATENATE("Итого по разделу: ",IF(Source!G2136&lt;&gt;"Новый раздел", Source!G2136, ""))</f>
        <v>Итого по разделу: Зона №1  -   10. Внутренние и внутриплощадочные слаботочные сети Здание 7.2 (7.2.1-7.2.4) "Гостиница для посетителей"</v>
      </c>
      <c r="B2256" s="40"/>
      <c r="C2256" s="40"/>
      <c r="D2256" s="40"/>
      <c r="E2256" s="40"/>
      <c r="F2256" s="40"/>
      <c r="G2256" s="40"/>
      <c r="H2256" s="40"/>
      <c r="I2256" s="38">
        <f>SUM(P2054:P2255)</f>
        <v>6966523.2899999991</v>
      </c>
      <c r="J2256" s="39"/>
      <c r="K2256" s="27"/>
      <c r="AF2256" s="29" t="str">
        <f>CONCATENATE("Итого по разделу: ",IF(Source!G2136&lt;&gt;"Новый раздел", Source!G2136, ""))</f>
        <v>Итого по разделу: Зона №1  -   10. Внутренние и внутриплощадочные слаботочные сети Здание 7.2 (7.2.1-7.2.4) "Гостиница для посетителей"</v>
      </c>
    </row>
    <row r="2259" spans="1:22" x14ac:dyDescent="0.35">
      <c r="A2259" s="42" t="str">
        <f>CONCATENATE("Раздел: ",IF(Source!G2166&lt;&gt;"Новый раздел", Source!G2166, ""))</f>
        <v>Раздел: Зона №2  -   11. Внутренние и внутриплощадочные слаботочные сети Здание 6.3</v>
      </c>
      <c r="B2259" s="42"/>
      <c r="C2259" s="42"/>
      <c r="D2259" s="42"/>
      <c r="E2259" s="42"/>
      <c r="F2259" s="42"/>
      <c r="G2259" s="42"/>
      <c r="H2259" s="42"/>
      <c r="I2259" s="42"/>
      <c r="J2259" s="42"/>
      <c r="K2259" s="42"/>
    </row>
    <row r="2261" spans="1:22" x14ac:dyDescent="0.35">
      <c r="A2261" s="42" t="str">
        <f>CONCATENATE("Подраздел: ",IF(Source!G2170&lt;&gt;"Новый подраздел", Source!G2170, ""))</f>
        <v>Подраздел: СКУД - Инженерные сооружения и коммуникации</v>
      </c>
      <c r="B2261" s="42"/>
      <c r="C2261" s="42"/>
      <c r="D2261" s="42"/>
      <c r="E2261" s="42"/>
      <c r="F2261" s="42"/>
      <c r="G2261" s="42"/>
      <c r="H2261" s="42"/>
      <c r="I2261" s="42"/>
      <c r="J2261" s="42"/>
      <c r="K2261" s="42"/>
    </row>
    <row r="2262" spans="1:22" ht="27.3" x14ac:dyDescent="0.3">
      <c r="A2262" s="19">
        <v>194</v>
      </c>
      <c r="B2262" s="19" t="str">
        <f>Source!F2174</f>
        <v>2.1-2401-4-1/1</v>
      </c>
      <c r="C2262" s="19" t="str">
        <f>Source!G2174</f>
        <v>Технический осмотр блока управления шлагбаумом</v>
      </c>
      <c r="D2262" s="20" t="str">
        <f>Source!H2174</f>
        <v>шт.</v>
      </c>
      <c r="E2262" s="9">
        <f>Source!I2174</f>
        <v>1</v>
      </c>
      <c r="F2262" s="22"/>
      <c r="G2262" s="21"/>
      <c r="H2262" s="9"/>
      <c r="I2262" s="9"/>
      <c r="J2262" s="22"/>
      <c r="K2262" s="22"/>
      <c r="Q2262">
        <f>ROUND((Source!BZ2174/100)*ROUND((Source!AF2174*Source!AV2174)*Source!I2174, 2), 2)</f>
        <v>3939.3</v>
      </c>
      <c r="R2262">
        <f>Source!X2174</f>
        <v>3939.3</v>
      </c>
      <c r="S2262">
        <f>ROUND((Source!CA2174/100)*ROUND((Source!AF2174*Source!AV2174)*Source!I2174, 2), 2)</f>
        <v>562.76</v>
      </c>
      <c r="T2262">
        <f>Source!Y2174</f>
        <v>562.76</v>
      </c>
      <c r="U2262">
        <f>ROUND((175/100)*ROUND((Source!AE2174*Source!AV2174)*Source!I2174, 2), 2)</f>
        <v>563.97</v>
      </c>
      <c r="V2262">
        <f>ROUND((108/100)*ROUND(Source!CS2174*Source!I2174, 2), 2)</f>
        <v>348.05</v>
      </c>
    </row>
    <row r="2263" spans="1:22" x14ac:dyDescent="0.3">
      <c r="A2263" s="19"/>
      <c r="B2263" s="19"/>
      <c r="C2263" s="19" t="s">
        <v>794</v>
      </c>
      <c r="D2263" s="20"/>
      <c r="E2263" s="9"/>
      <c r="F2263" s="22">
        <f>Source!AO2174</f>
        <v>432.89</v>
      </c>
      <c r="G2263" s="21" t="str">
        <f>Source!DG2174</f>
        <v>)*13</v>
      </c>
      <c r="H2263" s="9">
        <f>Source!AV2174</f>
        <v>1</v>
      </c>
      <c r="I2263" s="9">
        <f>IF(Source!BA2174&lt;&gt; 0, Source!BA2174, 1)</f>
        <v>1</v>
      </c>
      <c r="J2263" s="22">
        <f>Source!S2174</f>
        <v>5627.57</v>
      </c>
      <c r="K2263" s="22"/>
    </row>
    <row r="2264" spans="1:22" x14ac:dyDescent="0.3">
      <c r="A2264" s="19"/>
      <c r="B2264" s="19"/>
      <c r="C2264" s="19" t="s">
        <v>795</v>
      </c>
      <c r="D2264" s="20"/>
      <c r="E2264" s="9"/>
      <c r="F2264" s="22">
        <f>Source!AM2174</f>
        <v>39.090000000000003</v>
      </c>
      <c r="G2264" s="21" t="str">
        <f>Source!DE2174</f>
        <v>)*13</v>
      </c>
      <c r="H2264" s="9">
        <f>Source!AV2174</f>
        <v>1</v>
      </c>
      <c r="I2264" s="9">
        <f>IF(Source!BB2174&lt;&gt; 0, Source!BB2174, 1)</f>
        <v>1</v>
      </c>
      <c r="J2264" s="22">
        <f>Source!Q2174</f>
        <v>508.17</v>
      </c>
      <c r="K2264" s="22"/>
    </row>
    <row r="2265" spans="1:22" x14ac:dyDescent="0.3">
      <c r="A2265" s="19"/>
      <c r="B2265" s="19"/>
      <c r="C2265" s="19" t="s">
        <v>796</v>
      </c>
      <c r="D2265" s="20"/>
      <c r="E2265" s="9"/>
      <c r="F2265" s="22">
        <f>Source!AN2174</f>
        <v>24.79</v>
      </c>
      <c r="G2265" s="21" t="str">
        <f>Source!DF2174</f>
        <v>)*13</v>
      </c>
      <c r="H2265" s="9">
        <f>Source!AV2174</f>
        <v>1</v>
      </c>
      <c r="I2265" s="9">
        <f>IF(Source!BS2174&lt;&gt; 0, Source!BS2174, 1)</f>
        <v>1</v>
      </c>
      <c r="J2265" s="23">
        <f>Source!R2174</f>
        <v>322.27</v>
      </c>
      <c r="K2265" s="22"/>
    </row>
    <row r="2266" spans="1:22" x14ac:dyDescent="0.3">
      <c r="A2266" s="19"/>
      <c r="B2266" s="19"/>
      <c r="C2266" s="19" t="s">
        <v>797</v>
      </c>
      <c r="D2266" s="20"/>
      <c r="E2266" s="9"/>
      <c r="F2266" s="22">
        <f>Source!AL2174</f>
        <v>0</v>
      </c>
      <c r="G2266" s="21" t="str">
        <f>Source!DD2174</f>
        <v>)*13</v>
      </c>
      <c r="H2266" s="9">
        <f>Source!AW2174</f>
        <v>1</v>
      </c>
      <c r="I2266" s="9">
        <f>IF(Source!BC2174&lt;&gt; 0, Source!BC2174, 1)</f>
        <v>1</v>
      </c>
      <c r="J2266" s="22">
        <f>Source!P2174</f>
        <v>0</v>
      </c>
      <c r="K2266" s="22"/>
    </row>
    <row r="2267" spans="1:22" x14ac:dyDescent="0.3">
      <c r="A2267" s="19"/>
      <c r="B2267" s="19"/>
      <c r="C2267" s="19" t="s">
        <v>798</v>
      </c>
      <c r="D2267" s="20" t="s">
        <v>799</v>
      </c>
      <c r="E2267" s="9">
        <f>Source!AT2174</f>
        <v>70</v>
      </c>
      <c r="F2267" s="22"/>
      <c r="G2267" s="21"/>
      <c r="H2267" s="9"/>
      <c r="I2267" s="9"/>
      <c r="J2267" s="22">
        <f>SUM(R2262:R2266)</f>
        <v>3939.3</v>
      </c>
      <c r="K2267" s="22"/>
    </row>
    <row r="2268" spans="1:22" x14ac:dyDescent="0.3">
      <c r="A2268" s="19"/>
      <c r="B2268" s="19"/>
      <c r="C2268" s="19" t="s">
        <v>800</v>
      </c>
      <c r="D2268" s="20" t="s">
        <v>799</v>
      </c>
      <c r="E2268" s="9">
        <f>Source!AU2174</f>
        <v>10</v>
      </c>
      <c r="F2268" s="22"/>
      <c r="G2268" s="21"/>
      <c r="H2268" s="9"/>
      <c r="I2268" s="9"/>
      <c r="J2268" s="22">
        <f>SUM(T2262:T2267)</f>
        <v>562.76</v>
      </c>
      <c r="K2268" s="22"/>
    </row>
    <row r="2269" spans="1:22" x14ac:dyDescent="0.3">
      <c r="A2269" s="19"/>
      <c r="B2269" s="19"/>
      <c r="C2269" s="19" t="s">
        <v>801</v>
      </c>
      <c r="D2269" s="20" t="s">
        <v>799</v>
      </c>
      <c r="E2269" s="9">
        <f>108</f>
        <v>108</v>
      </c>
      <c r="F2269" s="22"/>
      <c r="G2269" s="21"/>
      <c r="H2269" s="9"/>
      <c r="I2269" s="9"/>
      <c r="J2269" s="22">
        <f>SUM(V2262:V2268)</f>
        <v>348.05</v>
      </c>
      <c r="K2269" s="22"/>
    </row>
    <row r="2270" spans="1:22" x14ac:dyDescent="0.3">
      <c r="A2270" s="19"/>
      <c r="B2270" s="19"/>
      <c r="C2270" s="19" t="s">
        <v>802</v>
      </c>
      <c r="D2270" s="20" t="s">
        <v>803</v>
      </c>
      <c r="E2270" s="9">
        <f>Source!AQ2174</f>
        <v>0.61</v>
      </c>
      <c r="F2270" s="22"/>
      <c r="G2270" s="21" t="str">
        <f>Source!DI2174</f>
        <v>)*13</v>
      </c>
      <c r="H2270" s="9">
        <f>Source!AV2174</f>
        <v>1</v>
      </c>
      <c r="I2270" s="9"/>
      <c r="J2270" s="22"/>
      <c r="K2270" s="22">
        <f>Source!U2174</f>
        <v>7.93</v>
      </c>
    </row>
    <row r="2271" spans="1:22" x14ac:dyDescent="0.3">
      <c r="A2271" s="25"/>
      <c r="B2271" s="25"/>
      <c r="C2271" s="25"/>
      <c r="D2271" s="25"/>
      <c r="E2271" s="25"/>
      <c r="F2271" s="25"/>
      <c r="G2271" s="25"/>
      <c r="H2271" s="25"/>
      <c r="I2271" s="43">
        <f>J2263+J2264+J2266+J2267+J2268+J2269</f>
        <v>10985.85</v>
      </c>
      <c r="J2271" s="43"/>
      <c r="K2271" s="26">
        <f>IF(Source!I2174&lt;&gt;0, ROUND(I2271/Source!I2174, 2), 0)</f>
        <v>10985.85</v>
      </c>
      <c r="P2271" s="24">
        <f>I2271</f>
        <v>10985.85</v>
      </c>
    </row>
    <row r="2273" spans="1:22" x14ac:dyDescent="0.3">
      <c r="A2273" s="40" t="str">
        <f>CONCATENATE("Итого по подразделу: ",IF(Source!G2176&lt;&gt;"Новый подраздел", Source!G2176, ""))</f>
        <v>Итого по подразделу: СКУД - Инженерные сооружения и коммуникации</v>
      </c>
      <c r="B2273" s="40"/>
      <c r="C2273" s="40"/>
      <c r="D2273" s="40"/>
      <c r="E2273" s="40"/>
      <c r="F2273" s="40"/>
      <c r="G2273" s="40"/>
      <c r="H2273" s="40"/>
      <c r="I2273" s="38">
        <f>SUM(P2261:P2272)</f>
        <v>10985.85</v>
      </c>
      <c r="J2273" s="39"/>
      <c r="K2273" s="27"/>
    </row>
    <row r="2276" spans="1:22" x14ac:dyDescent="0.35">
      <c r="A2276" s="42" t="str">
        <f>CONCATENATE("Подраздел: ",IF(Source!G2206&lt;&gt;"Новый подраздел", Source!G2206, ""))</f>
        <v>Подраздел: СКУД - Здания</v>
      </c>
      <c r="B2276" s="42"/>
      <c r="C2276" s="42"/>
      <c r="D2276" s="42"/>
      <c r="E2276" s="42"/>
      <c r="F2276" s="42"/>
      <c r="G2276" s="42"/>
      <c r="H2276" s="42"/>
      <c r="I2276" s="42"/>
      <c r="J2276" s="42"/>
      <c r="K2276" s="42"/>
    </row>
    <row r="2277" spans="1:22" ht="109.1" x14ac:dyDescent="0.3">
      <c r="A2277" s="19">
        <v>195</v>
      </c>
      <c r="B2277" s="19" t="str">
        <f>Source!F2210</f>
        <v>1.23-2303-5-2/1</v>
      </c>
      <c r="C2277" s="19" t="str">
        <f>Source!G2210</f>
        <v>Комплекс работ по техническому обслуживанию оборудования, автоматизированных систем и исполнительных механизмов - контроллеры, устройства функциональные логические, арифметические, преобразователи аналого-цифровые, цифро-аналоговые</v>
      </c>
      <c r="D2277" s="20" t="str">
        <f>Source!H2210</f>
        <v>шт.</v>
      </c>
      <c r="E2277" s="9">
        <f>Source!I2210</f>
        <v>1</v>
      </c>
      <c r="F2277" s="22"/>
      <c r="G2277" s="21"/>
      <c r="H2277" s="9"/>
      <c r="I2277" s="9"/>
      <c r="J2277" s="22"/>
      <c r="K2277" s="22"/>
      <c r="Q2277">
        <f>ROUND((Source!BZ2210/100)*ROUND((Source!AF2210*Source!AV2210)*Source!I2210, 2), 2)</f>
        <v>3901.83</v>
      </c>
      <c r="R2277">
        <f>Source!X2210</f>
        <v>3901.83</v>
      </c>
      <c r="S2277">
        <f>ROUND((Source!CA2210/100)*ROUND((Source!AF2210*Source!AV2210)*Source!I2210, 2), 2)</f>
        <v>557.4</v>
      </c>
      <c r="T2277">
        <f>Source!Y2210</f>
        <v>557.4</v>
      </c>
      <c r="U2277">
        <f>ROUND((175/100)*ROUND((Source!AE2210*Source!AV2210)*Source!I2210, 2), 2)</f>
        <v>0</v>
      </c>
      <c r="V2277">
        <f>ROUND((108/100)*ROUND(Source!CS2210*Source!I2210, 2), 2)</f>
        <v>0</v>
      </c>
    </row>
    <row r="2278" spans="1:22" x14ac:dyDescent="0.3">
      <c r="A2278" s="19"/>
      <c r="B2278" s="19"/>
      <c r="C2278" s="19" t="s">
        <v>794</v>
      </c>
      <c r="D2278" s="20"/>
      <c r="E2278" s="9"/>
      <c r="F2278" s="22">
        <f>Source!AO2210</f>
        <v>1393.51</v>
      </c>
      <c r="G2278" s="21" t="str">
        <f>Source!DG2210</f>
        <v>)*4</v>
      </c>
      <c r="H2278" s="9">
        <f>Source!AV2210</f>
        <v>1</v>
      </c>
      <c r="I2278" s="9">
        <f>IF(Source!BA2210&lt;&gt; 0, Source!BA2210, 1)</f>
        <v>1</v>
      </c>
      <c r="J2278" s="22">
        <f>Source!S2210</f>
        <v>5574.04</v>
      </c>
      <c r="K2278" s="22"/>
    </row>
    <row r="2279" spans="1:22" x14ac:dyDescent="0.3">
      <c r="A2279" s="19"/>
      <c r="B2279" s="19"/>
      <c r="C2279" s="19" t="s">
        <v>795</v>
      </c>
      <c r="D2279" s="20"/>
      <c r="E2279" s="9"/>
      <c r="F2279" s="22">
        <f>Source!AM2210</f>
        <v>0</v>
      </c>
      <c r="G2279" s="21" t="str">
        <f>Source!DE2210</f>
        <v>)*4</v>
      </c>
      <c r="H2279" s="9">
        <f>Source!AV2210</f>
        <v>1</v>
      </c>
      <c r="I2279" s="9">
        <f>IF(Source!BB2210&lt;&gt; 0, Source!BB2210, 1)</f>
        <v>1</v>
      </c>
      <c r="J2279" s="22">
        <f>Source!Q2210</f>
        <v>0</v>
      </c>
      <c r="K2279" s="22"/>
    </row>
    <row r="2280" spans="1:22" x14ac:dyDescent="0.3">
      <c r="A2280" s="19"/>
      <c r="B2280" s="19"/>
      <c r="C2280" s="19" t="s">
        <v>796</v>
      </c>
      <c r="D2280" s="20"/>
      <c r="E2280" s="9"/>
      <c r="F2280" s="22">
        <f>Source!AN2210</f>
        <v>0</v>
      </c>
      <c r="G2280" s="21" t="str">
        <f>Source!DF2210</f>
        <v>)*4</v>
      </c>
      <c r="H2280" s="9">
        <f>Source!AV2210</f>
        <v>1</v>
      </c>
      <c r="I2280" s="9">
        <f>IF(Source!BS2210&lt;&gt; 0, Source!BS2210, 1)</f>
        <v>1</v>
      </c>
      <c r="J2280" s="23">
        <f>Source!R2210</f>
        <v>0</v>
      </c>
      <c r="K2280" s="22"/>
    </row>
    <row r="2281" spans="1:22" x14ac:dyDescent="0.3">
      <c r="A2281" s="19"/>
      <c r="B2281" s="19"/>
      <c r="C2281" s="19" t="s">
        <v>797</v>
      </c>
      <c r="D2281" s="20"/>
      <c r="E2281" s="9"/>
      <c r="F2281" s="22">
        <f>Source!AL2210</f>
        <v>0</v>
      </c>
      <c r="G2281" s="21" t="str">
        <f>Source!DD2210</f>
        <v>)*4</v>
      </c>
      <c r="H2281" s="9">
        <f>Source!AW2210</f>
        <v>1</v>
      </c>
      <c r="I2281" s="9">
        <f>IF(Source!BC2210&lt;&gt; 0, Source!BC2210, 1)</f>
        <v>1</v>
      </c>
      <c r="J2281" s="22">
        <f>Source!P2210</f>
        <v>0</v>
      </c>
      <c r="K2281" s="22"/>
    </row>
    <row r="2282" spans="1:22" x14ac:dyDescent="0.3">
      <c r="A2282" s="19"/>
      <c r="B2282" s="19"/>
      <c r="C2282" s="19" t="s">
        <v>798</v>
      </c>
      <c r="D2282" s="20" t="s">
        <v>799</v>
      </c>
      <c r="E2282" s="9">
        <f>Source!AT2210</f>
        <v>70</v>
      </c>
      <c r="F2282" s="22"/>
      <c r="G2282" s="21"/>
      <c r="H2282" s="9"/>
      <c r="I2282" s="9"/>
      <c r="J2282" s="22">
        <f>SUM(R2277:R2281)</f>
        <v>3901.83</v>
      </c>
      <c r="K2282" s="22"/>
    </row>
    <row r="2283" spans="1:22" x14ac:dyDescent="0.3">
      <c r="A2283" s="19"/>
      <c r="B2283" s="19"/>
      <c r="C2283" s="19" t="s">
        <v>800</v>
      </c>
      <c r="D2283" s="20" t="s">
        <v>799</v>
      </c>
      <c r="E2283" s="9">
        <f>Source!AU2210</f>
        <v>10</v>
      </c>
      <c r="F2283" s="22"/>
      <c r="G2283" s="21"/>
      <c r="H2283" s="9"/>
      <c r="I2283" s="9"/>
      <c r="J2283" s="22">
        <f>SUM(T2277:T2282)</f>
        <v>557.4</v>
      </c>
      <c r="K2283" s="22"/>
    </row>
    <row r="2284" spans="1:22" x14ac:dyDescent="0.3">
      <c r="A2284" s="19"/>
      <c r="B2284" s="19"/>
      <c r="C2284" s="19" t="s">
        <v>801</v>
      </c>
      <c r="D2284" s="20" t="s">
        <v>799</v>
      </c>
      <c r="E2284" s="9">
        <f>108</f>
        <v>108</v>
      </c>
      <c r="F2284" s="22"/>
      <c r="G2284" s="21"/>
      <c r="H2284" s="9"/>
      <c r="I2284" s="9"/>
      <c r="J2284" s="22">
        <f>SUM(V2277:V2283)</f>
        <v>0</v>
      </c>
      <c r="K2284" s="22"/>
    </row>
    <row r="2285" spans="1:22" x14ac:dyDescent="0.3">
      <c r="A2285" s="19"/>
      <c r="B2285" s="19"/>
      <c r="C2285" s="19" t="s">
        <v>802</v>
      </c>
      <c r="D2285" s="20" t="s">
        <v>803</v>
      </c>
      <c r="E2285" s="9">
        <f>Source!AQ2210</f>
        <v>1.68</v>
      </c>
      <c r="F2285" s="22"/>
      <c r="G2285" s="21" t="str">
        <f>Source!DI2210</f>
        <v>)*4</v>
      </c>
      <c r="H2285" s="9">
        <f>Source!AV2210</f>
        <v>1</v>
      </c>
      <c r="I2285" s="9"/>
      <c r="J2285" s="22"/>
      <c r="K2285" s="22">
        <f>Source!U2210</f>
        <v>6.72</v>
      </c>
    </row>
    <row r="2286" spans="1:22" x14ac:dyDescent="0.3">
      <c r="A2286" s="25"/>
      <c r="B2286" s="25"/>
      <c r="C2286" s="25"/>
      <c r="D2286" s="25"/>
      <c r="E2286" s="25"/>
      <c r="F2286" s="25"/>
      <c r="G2286" s="25"/>
      <c r="H2286" s="25"/>
      <c r="I2286" s="43">
        <f>J2278+J2279+J2281+J2282+J2283+J2284</f>
        <v>10033.269999999999</v>
      </c>
      <c r="J2286" s="43"/>
      <c r="K2286" s="26">
        <f>IF(Source!I2210&lt;&gt;0, ROUND(I2286/Source!I2210, 2), 0)</f>
        <v>10033.27</v>
      </c>
      <c r="P2286" s="24">
        <f>I2286</f>
        <v>10033.269999999999</v>
      </c>
    </row>
    <row r="2287" spans="1:22" ht="27.3" x14ac:dyDescent="0.3">
      <c r="A2287" s="19">
        <v>196</v>
      </c>
      <c r="B2287" s="19" t="str">
        <f>Source!F2211</f>
        <v>1.24-2103-20-1/1</v>
      </c>
      <c r="C2287" s="19" t="str">
        <f>Source!G2211</f>
        <v>Техническое обслуживание распашных ворот с электроприводом</v>
      </c>
      <c r="D2287" s="20" t="str">
        <f>Source!H2211</f>
        <v>шт.</v>
      </c>
      <c r="E2287" s="9">
        <f>Source!I2211</f>
        <v>1</v>
      </c>
      <c r="F2287" s="22"/>
      <c r="G2287" s="21"/>
      <c r="H2287" s="9"/>
      <c r="I2287" s="9"/>
      <c r="J2287" s="22"/>
      <c r="K2287" s="22"/>
      <c r="Q2287">
        <f>ROUND((Source!BZ2211/100)*ROUND((Source!AF2211*Source!AV2211)*Source!I2211, 2), 2)</f>
        <v>27974.74</v>
      </c>
      <c r="R2287">
        <f>Source!X2211</f>
        <v>27974.74</v>
      </c>
      <c r="S2287">
        <f>ROUND((Source!CA2211/100)*ROUND((Source!AF2211*Source!AV2211)*Source!I2211, 2), 2)</f>
        <v>3996.39</v>
      </c>
      <c r="T2287">
        <f>Source!Y2211</f>
        <v>3996.39</v>
      </c>
      <c r="U2287">
        <f>ROUND((175/100)*ROUND((Source!AE2211*Source!AV2211)*Source!I2211, 2), 2)</f>
        <v>0</v>
      </c>
      <c r="V2287">
        <f>ROUND((108/100)*ROUND(Source!CS2211*Source!I2211, 2), 2)</f>
        <v>0</v>
      </c>
    </row>
    <row r="2288" spans="1:22" x14ac:dyDescent="0.3">
      <c r="A2288" s="19"/>
      <c r="B2288" s="19"/>
      <c r="C2288" s="19" t="s">
        <v>794</v>
      </c>
      <c r="D2288" s="20"/>
      <c r="E2288" s="9"/>
      <c r="F2288" s="22">
        <f>Source!AO2211</f>
        <v>9990.98</v>
      </c>
      <c r="G2288" s="21" t="str">
        <f>Source!DG2211</f>
        <v>)*4</v>
      </c>
      <c r="H2288" s="9">
        <f>Source!AV2211</f>
        <v>1</v>
      </c>
      <c r="I2288" s="9">
        <f>IF(Source!BA2211&lt;&gt; 0, Source!BA2211, 1)</f>
        <v>1</v>
      </c>
      <c r="J2288" s="22">
        <f>Source!S2211</f>
        <v>39963.919999999998</v>
      </c>
      <c r="K2288" s="22"/>
    </row>
    <row r="2289" spans="1:32" x14ac:dyDescent="0.3">
      <c r="A2289" s="19"/>
      <c r="B2289" s="19"/>
      <c r="C2289" s="19" t="s">
        <v>795</v>
      </c>
      <c r="D2289" s="20"/>
      <c r="E2289" s="9"/>
      <c r="F2289" s="22">
        <f>Source!AM2211</f>
        <v>0</v>
      </c>
      <c r="G2289" s="21" t="str">
        <f>Source!DE2211</f>
        <v>)*4</v>
      </c>
      <c r="H2289" s="9">
        <f>Source!AV2211</f>
        <v>1</v>
      </c>
      <c r="I2289" s="9">
        <f>IF(Source!BB2211&lt;&gt; 0, Source!BB2211, 1)</f>
        <v>1</v>
      </c>
      <c r="J2289" s="22">
        <f>Source!Q2211</f>
        <v>0</v>
      </c>
      <c r="K2289" s="22"/>
    </row>
    <row r="2290" spans="1:32" x14ac:dyDescent="0.3">
      <c r="A2290" s="19"/>
      <c r="B2290" s="19"/>
      <c r="C2290" s="19" t="s">
        <v>796</v>
      </c>
      <c r="D2290" s="20"/>
      <c r="E2290" s="9"/>
      <c r="F2290" s="22">
        <f>Source!AN2211</f>
        <v>0</v>
      </c>
      <c r="G2290" s="21" t="str">
        <f>Source!DF2211</f>
        <v>)*4</v>
      </c>
      <c r="H2290" s="9">
        <f>Source!AV2211</f>
        <v>1</v>
      </c>
      <c r="I2290" s="9">
        <f>IF(Source!BS2211&lt;&gt; 0, Source!BS2211, 1)</f>
        <v>1</v>
      </c>
      <c r="J2290" s="23">
        <f>Source!R2211</f>
        <v>0</v>
      </c>
      <c r="K2290" s="22"/>
    </row>
    <row r="2291" spans="1:32" x14ac:dyDescent="0.3">
      <c r="A2291" s="19"/>
      <c r="B2291" s="19"/>
      <c r="C2291" s="19" t="s">
        <v>797</v>
      </c>
      <c r="D2291" s="20"/>
      <c r="E2291" s="9"/>
      <c r="F2291" s="22">
        <f>Source!AL2211</f>
        <v>97.83</v>
      </c>
      <c r="G2291" s="21" t="str">
        <f>Source!DD2211</f>
        <v>)*4</v>
      </c>
      <c r="H2291" s="9">
        <f>Source!AW2211</f>
        <v>1</v>
      </c>
      <c r="I2291" s="9">
        <f>IF(Source!BC2211&lt;&gt; 0, Source!BC2211, 1)</f>
        <v>1</v>
      </c>
      <c r="J2291" s="22">
        <f>Source!P2211</f>
        <v>391.32</v>
      </c>
      <c r="K2291" s="22"/>
    </row>
    <row r="2292" spans="1:32" x14ac:dyDescent="0.3">
      <c r="A2292" s="19"/>
      <c r="B2292" s="19"/>
      <c r="C2292" s="19" t="s">
        <v>798</v>
      </c>
      <c r="D2292" s="20" t="s">
        <v>799</v>
      </c>
      <c r="E2292" s="9">
        <f>Source!AT2211</f>
        <v>70</v>
      </c>
      <c r="F2292" s="22"/>
      <c r="G2292" s="21"/>
      <c r="H2292" s="9"/>
      <c r="I2292" s="9"/>
      <c r="J2292" s="22">
        <f>SUM(R2287:R2291)</f>
        <v>27974.74</v>
      </c>
      <c r="K2292" s="22"/>
    </row>
    <row r="2293" spans="1:32" x14ac:dyDescent="0.3">
      <c r="A2293" s="19"/>
      <c r="B2293" s="19"/>
      <c r="C2293" s="19" t="s">
        <v>800</v>
      </c>
      <c r="D2293" s="20" t="s">
        <v>799</v>
      </c>
      <c r="E2293" s="9">
        <f>Source!AU2211</f>
        <v>10</v>
      </c>
      <c r="F2293" s="22"/>
      <c r="G2293" s="21"/>
      <c r="H2293" s="9"/>
      <c r="I2293" s="9"/>
      <c r="J2293" s="22">
        <f>SUM(T2287:T2292)</f>
        <v>3996.39</v>
      </c>
      <c r="K2293" s="22"/>
    </row>
    <row r="2294" spans="1:32" x14ac:dyDescent="0.3">
      <c r="A2294" s="19"/>
      <c r="B2294" s="19"/>
      <c r="C2294" s="19" t="s">
        <v>801</v>
      </c>
      <c r="D2294" s="20" t="s">
        <v>799</v>
      </c>
      <c r="E2294" s="9">
        <f>108</f>
        <v>108</v>
      </c>
      <c r="F2294" s="22"/>
      <c r="G2294" s="21"/>
      <c r="H2294" s="9"/>
      <c r="I2294" s="9"/>
      <c r="J2294" s="22">
        <f>SUM(V2287:V2293)</f>
        <v>0</v>
      </c>
      <c r="K2294" s="22"/>
    </row>
    <row r="2295" spans="1:32" x14ac:dyDescent="0.3">
      <c r="A2295" s="19"/>
      <c r="B2295" s="19"/>
      <c r="C2295" s="19" t="s">
        <v>802</v>
      </c>
      <c r="D2295" s="20" t="s">
        <v>803</v>
      </c>
      <c r="E2295" s="9">
        <f>Source!AQ2211</f>
        <v>16.18</v>
      </c>
      <c r="F2295" s="22"/>
      <c r="G2295" s="21" t="str">
        <f>Source!DI2211</f>
        <v>)*4</v>
      </c>
      <c r="H2295" s="9">
        <f>Source!AV2211</f>
        <v>1</v>
      </c>
      <c r="I2295" s="9"/>
      <c r="J2295" s="22"/>
      <c r="K2295" s="22">
        <f>Source!U2211</f>
        <v>64.72</v>
      </c>
    </row>
    <row r="2296" spans="1:32" x14ac:dyDescent="0.3">
      <c r="A2296" s="25"/>
      <c r="B2296" s="25"/>
      <c r="C2296" s="25"/>
      <c r="D2296" s="25"/>
      <c r="E2296" s="25"/>
      <c r="F2296" s="25"/>
      <c r="G2296" s="25"/>
      <c r="H2296" s="25"/>
      <c r="I2296" s="43">
        <f>J2288+J2289+J2291+J2292+J2293+J2294</f>
        <v>72326.37</v>
      </c>
      <c r="J2296" s="43"/>
      <c r="K2296" s="26">
        <f>IF(Source!I2211&lt;&gt;0, ROUND(I2296/Source!I2211, 2), 0)</f>
        <v>72326.37</v>
      </c>
      <c r="P2296" s="24">
        <f>I2296</f>
        <v>72326.37</v>
      </c>
    </row>
    <row r="2298" spans="1:32" x14ac:dyDescent="0.3">
      <c r="A2298" s="40" t="str">
        <f>CONCATENATE("Итого по подразделу: ",IF(Source!G2213&lt;&gt;"Новый подраздел", Source!G2213, ""))</f>
        <v>Итого по подразделу: СКУД - Здания</v>
      </c>
      <c r="B2298" s="40"/>
      <c r="C2298" s="40"/>
      <c r="D2298" s="40"/>
      <c r="E2298" s="40"/>
      <c r="F2298" s="40"/>
      <c r="G2298" s="40"/>
      <c r="H2298" s="40"/>
      <c r="I2298" s="38">
        <f>SUM(P2276:P2297)</f>
        <v>82359.64</v>
      </c>
      <c r="J2298" s="39"/>
      <c r="K2298" s="27"/>
    </row>
    <row r="2301" spans="1:32" x14ac:dyDescent="0.3">
      <c r="A2301" s="40" t="str">
        <f>CONCATENATE("Итого по разделу: ",IF(Source!G2243&lt;&gt;"Новый раздел", Source!G2243, ""))</f>
        <v>Итого по разделу: Зона №2  -   11. Внутренние и внутриплощадочные слаботочные сети Здание 6.3</v>
      </c>
      <c r="B2301" s="40"/>
      <c r="C2301" s="40"/>
      <c r="D2301" s="40"/>
      <c r="E2301" s="40"/>
      <c r="F2301" s="40"/>
      <c r="G2301" s="40"/>
      <c r="H2301" s="40"/>
      <c r="I2301" s="38">
        <f>SUM(P2259:P2300)</f>
        <v>93345.489999999991</v>
      </c>
      <c r="J2301" s="39"/>
      <c r="K2301" s="27"/>
      <c r="AF2301" s="29" t="str">
        <f>CONCATENATE("Итого по разделу: ",IF(Source!G2243&lt;&gt;"Новый раздел", Source!G2243, ""))</f>
        <v>Итого по разделу: Зона №2  -   11. Внутренние и внутриплощадочные слаботочные сети Здание 6.3</v>
      </c>
    </row>
    <row r="2304" spans="1:32" x14ac:dyDescent="0.35">
      <c r="A2304" s="42" t="str">
        <f>CONCATENATE("Раздел: ",IF(Source!G2273&lt;&gt;"Новый раздел", Source!G2273, ""))</f>
        <v>Раздел: Зона №1  -   12. Внутренние и внутриплощадочные слаботочные сети 7.3 "Входная группа"</v>
      </c>
      <c r="B2304" s="42"/>
      <c r="C2304" s="42"/>
      <c r="D2304" s="42"/>
      <c r="E2304" s="42"/>
      <c r="F2304" s="42"/>
      <c r="G2304" s="42"/>
      <c r="H2304" s="42"/>
      <c r="I2304" s="42"/>
      <c r="J2304" s="42"/>
      <c r="K2304" s="42"/>
    </row>
    <row r="2306" spans="1:22" x14ac:dyDescent="0.35">
      <c r="A2306" s="42" t="str">
        <f>CONCATENATE("Подраздел: ",IF(Source!G2277&lt;&gt;"Новый подраздел", Source!G2277, ""))</f>
        <v>Подраздел: ЛВС - Инженерные сооружения и коммуникации</v>
      </c>
      <c r="B2306" s="42"/>
      <c r="C2306" s="42"/>
      <c r="D2306" s="42"/>
      <c r="E2306" s="42"/>
      <c r="F2306" s="42"/>
      <c r="G2306" s="42"/>
      <c r="H2306" s="42"/>
      <c r="I2306" s="42"/>
      <c r="J2306" s="42"/>
      <c r="K2306" s="42"/>
    </row>
    <row r="2307" spans="1:22" ht="27.3" x14ac:dyDescent="0.3">
      <c r="A2307" s="19">
        <v>197</v>
      </c>
      <c r="B2307" s="19" t="str">
        <f>Source!F2281</f>
        <v>2.14-3701-7-4/1</v>
      </c>
      <c r="C2307" s="19" t="str">
        <f>Source!G2281</f>
        <v>Проверка монтажа кабеля в шкафу связи</v>
      </c>
      <c r="D2307" s="20" t="str">
        <f>Source!H2281</f>
        <v>шт.</v>
      </c>
      <c r="E2307" s="9">
        <f>Source!I2281</f>
        <v>5</v>
      </c>
      <c r="F2307" s="22"/>
      <c r="G2307" s="21"/>
      <c r="H2307" s="9"/>
      <c r="I2307" s="9"/>
      <c r="J2307" s="22"/>
      <c r="K2307" s="22"/>
      <c r="Q2307">
        <f>ROUND((Source!BZ2281/100)*ROUND((Source!AF2281*Source!AV2281)*Source!I2281, 2), 2)</f>
        <v>3467.66</v>
      </c>
      <c r="R2307">
        <f>Source!X2281</f>
        <v>3467.66</v>
      </c>
      <c r="S2307">
        <f>ROUND((Source!CA2281/100)*ROUND((Source!AF2281*Source!AV2281)*Source!I2281, 2), 2)</f>
        <v>495.38</v>
      </c>
      <c r="T2307">
        <f>Source!Y2281</f>
        <v>495.38</v>
      </c>
      <c r="U2307">
        <f>ROUND((175/100)*ROUND((Source!AE2281*Source!AV2281)*Source!I2281, 2), 2)</f>
        <v>0</v>
      </c>
      <c r="V2307">
        <f>ROUND((108/100)*ROUND(Source!CS2281*Source!I2281, 2), 2)</f>
        <v>0</v>
      </c>
    </row>
    <row r="2308" spans="1:22" x14ac:dyDescent="0.3">
      <c r="A2308" s="19"/>
      <c r="B2308" s="19"/>
      <c r="C2308" s="19" t="s">
        <v>794</v>
      </c>
      <c r="D2308" s="20"/>
      <c r="E2308" s="9"/>
      <c r="F2308" s="22">
        <f>Source!AO2281</f>
        <v>247.69</v>
      </c>
      <c r="G2308" s="21" t="str">
        <f>Source!DG2281</f>
        <v>)*4</v>
      </c>
      <c r="H2308" s="9">
        <f>Source!AV2281</f>
        <v>1</v>
      </c>
      <c r="I2308" s="9">
        <f>IF(Source!BA2281&lt;&gt; 0, Source!BA2281, 1)</f>
        <v>1</v>
      </c>
      <c r="J2308" s="22">
        <f>Source!S2281</f>
        <v>4953.8</v>
      </c>
      <c r="K2308" s="22"/>
    </row>
    <row r="2309" spans="1:22" x14ac:dyDescent="0.3">
      <c r="A2309" s="19"/>
      <c r="B2309" s="19"/>
      <c r="C2309" s="19" t="s">
        <v>795</v>
      </c>
      <c r="D2309" s="20"/>
      <c r="E2309" s="9"/>
      <c r="F2309" s="22">
        <f>Source!AM2281</f>
        <v>0</v>
      </c>
      <c r="G2309" s="21" t="str">
        <f>Source!DE2281</f>
        <v>)*4</v>
      </c>
      <c r="H2309" s="9">
        <f>Source!AV2281</f>
        <v>1</v>
      </c>
      <c r="I2309" s="9">
        <f>IF(Source!BB2281&lt;&gt; 0, Source!BB2281, 1)</f>
        <v>1</v>
      </c>
      <c r="J2309" s="22">
        <f>Source!Q2281</f>
        <v>0</v>
      </c>
      <c r="K2309" s="22"/>
    </row>
    <row r="2310" spans="1:22" x14ac:dyDescent="0.3">
      <c r="A2310" s="19"/>
      <c r="B2310" s="19"/>
      <c r="C2310" s="19" t="s">
        <v>796</v>
      </c>
      <c r="D2310" s="20"/>
      <c r="E2310" s="9"/>
      <c r="F2310" s="22">
        <f>Source!AN2281</f>
        <v>0</v>
      </c>
      <c r="G2310" s="21" t="str">
        <f>Source!DF2281</f>
        <v>)*4</v>
      </c>
      <c r="H2310" s="9">
        <f>Source!AV2281</f>
        <v>1</v>
      </c>
      <c r="I2310" s="9">
        <f>IF(Source!BS2281&lt;&gt; 0, Source!BS2281, 1)</f>
        <v>1</v>
      </c>
      <c r="J2310" s="23">
        <f>Source!R2281</f>
        <v>0</v>
      </c>
      <c r="K2310" s="22"/>
    </row>
    <row r="2311" spans="1:22" x14ac:dyDescent="0.3">
      <c r="A2311" s="19"/>
      <c r="B2311" s="19"/>
      <c r="C2311" s="19" t="s">
        <v>797</v>
      </c>
      <c r="D2311" s="20"/>
      <c r="E2311" s="9"/>
      <c r="F2311" s="22">
        <f>Source!AL2281</f>
        <v>0</v>
      </c>
      <c r="G2311" s="21" t="str">
        <f>Source!DD2281</f>
        <v>)*4</v>
      </c>
      <c r="H2311" s="9">
        <f>Source!AW2281</f>
        <v>1</v>
      </c>
      <c r="I2311" s="9">
        <f>IF(Source!BC2281&lt;&gt; 0, Source!BC2281, 1)</f>
        <v>1</v>
      </c>
      <c r="J2311" s="22">
        <f>Source!P2281</f>
        <v>0</v>
      </c>
      <c r="K2311" s="22"/>
    </row>
    <row r="2312" spans="1:22" x14ac:dyDescent="0.3">
      <c r="A2312" s="19"/>
      <c r="B2312" s="19"/>
      <c r="C2312" s="19" t="s">
        <v>798</v>
      </c>
      <c r="D2312" s="20" t="s">
        <v>799</v>
      </c>
      <c r="E2312" s="9">
        <f>Source!AT2281</f>
        <v>70</v>
      </c>
      <c r="F2312" s="22"/>
      <c r="G2312" s="21"/>
      <c r="H2312" s="9"/>
      <c r="I2312" s="9"/>
      <c r="J2312" s="22">
        <f>SUM(R2307:R2311)</f>
        <v>3467.66</v>
      </c>
      <c r="K2312" s="22"/>
    </row>
    <row r="2313" spans="1:22" x14ac:dyDescent="0.3">
      <c r="A2313" s="19"/>
      <c r="B2313" s="19"/>
      <c r="C2313" s="19" t="s">
        <v>800</v>
      </c>
      <c r="D2313" s="20" t="s">
        <v>799</v>
      </c>
      <c r="E2313" s="9">
        <f>Source!AU2281</f>
        <v>10</v>
      </c>
      <c r="F2313" s="22"/>
      <c r="G2313" s="21"/>
      <c r="H2313" s="9"/>
      <c r="I2313" s="9"/>
      <c r="J2313" s="22">
        <f>SUM(T2307:T2312)</f>
        <v>495.38</v>
      </c>
      <c r="K2313" s="22"/>
    </row>
    <row r="2314" spans="1:22" x14ac:dyDescent="0.3">
      <c r="A2314" s="19"/>
      <c r="B2314" s="19"/>
      <c r="C2314" s="19" t="s">
        <v>801</v>
      </c>
      <c r="D2314" s="20" t="s">
        <v>799</v>
      </c>
      <c r="E2314" s="9">
        <f>108</f>
        <v>108</v>
      </c>
      <c r="F2314" s="22"/>
      <c r="G2314" s="21"/>
      <c r="H2314" s="9"/>
      <c r="I2314" s="9"/>
      <c r="J2314" s="22">
        <f>SUM(V2307:V2313)</f>
        <v>0</v>
      </c>
      <c r="K2314" s="22"/>
    </row>
    <row r="2315" spans="1:22" x14ac:dyDescent="0.3">
      <c r="A2315" s="19"/>
      <c r="B2315" s="19"/>
      <c r="C2315" s="19" t="s">
        <v>802</v>
      </c>
      <c r="D2315" s="20" t="s">
        <v>803</v>
      </c>
      <c r="E2315" s="9">
        <f>Source!AQ2281</f>
        <v>0.25</v>
      </c>
      <c r="F2315" s="22"/>
      <c r="G2315" s="21" t="str">
        <f>Source!DI2281</f>
        <v>)*4</v>
      </c>
      <c r="H2315" s="9">
        <f>Source!AV2281</f>
        <v>1</v>
      </c>
      <c r="I2315" s="9"/>
      <c r="J2315" s="22"/>
      <c r="K2315" s="22">
        <f>Source!U2281</f>
        <v>5</v>
      </c>
    </row>
    <row r="2316" spans="1:22" x14ac:dyDescent="0.3">
      <c r="A2316" s="25"/>
      <c r="B2316" s="25"/>
      <c r="C2316" s="25"/>
      <c r="D2316" s="25"/>
      <c r="E2316" s="25"/>
      <c r="F2316" s="25"/>
      <c r="G2316" s="25"/>
      <c r="H2316" s="25"/>
      <c r="I2316" s="43">
        <f>J2308+J2309+J2311+J2312+J2313+J2314</f>
        <v>8916.8399999999983</v>
      </c>
      <c r="J2316" s="43"/>
      <c r="K2316" s="26">
        <f>IF(Source!I2281&lt;&gt;0, ROUND(I2316/Source!I2281, 2), 0)</f>
        <v>1783.37</v>
      </c>
      <c r="P2316" s="24">
        <f>I2316</f>
        <v>8916.8399999999983</v>
      </c>
    </row>
    <row r="2317" spans="1:22" ht="27.3" x14ac:dyDescent="0.3">
      <c r="A2317" s="19">
        <v>198</v>
      </c>
      <c r="B2317" s="19" t="str">
        <f>Source!F2282</f>
        <v>2.14-3701-7-3/1</v>
      </c>
      <c r="C2317" s="19" t="str">
        <f>Source!G2282</f>
        <v>Внешний осмотр монтажа кроссировок и жил шкафа связи</v>
      </c>
      <c r="D2317" s="20" t="str">
        <f>Source!H2282</f>
        <v>шт.</v>
      </c>
      <c r="E2317" s="9">
        <f>Source!I2282</f>
        <v>29</v>
      </c>
      <c r="F2317" s="22"/>
      <c r="G2317" s="21"/>
      <c r="H2317" s="9"/>
      <c r="I2317" s="9"/>
      <c r="J2317" s="22"/>
      <c r="K2317" s="22"/>
      <c r="Q2317">
        <f>ROUND((Source!BZ2282/100)*ROUND((Source!AF2282*Source!AV2282)*Source!I2282, 2), 2)</f>
        <v>32984.25</v>
      </c>
      <c r="R2317">
        <f>Source!X2282</f>
        <v>32984.25</v>
      </c>
      <c r="S2317">
        <f>ROUND((Source!CA2282/100)*ROUND((Source!AF2282*Source!AV2282)*Source!I2282, 2), 2)</f>
        <v>4712.04</v>
      </c>
      <c r="T2317">
        <f>Source!Y2282</f>
        <v>4712.04</v>
      </c>
      <c r="U2317">
        <f>ROUND((175/100)*ROUND((Source!AE2282*Source!AV2282)*Source!I2282, 2), 2)</f>
        <v>0</v>
      </c>
      <c r="V2317">
        <f>ROUND((108/100)*ROUND(Source!CS2282*Source!I2282, 2), 2)</f>
        <v>0</v>
      </c>
    </row>
    <row r="2318" spans="1:22" x14ac:dyDescent="0.3">
      <c r="A2318" s="19"/>
      <c r="B2318" s="19"/>
      <c r="C2318" s="19" t="s">
        <v>794</v>
      </c>
      <c r="D2318" s="20"/>
      <c r="E2318" s="9"/>
      <c r="F2318" s="22">
        <f>Source!AO2282</f>
        <v>406.21</v>
      </c>
      <c r="G2318" s="21" t="str">
        <f>Source!DG2282</f>
        <v>)*4</v>
      </c>
      <c r="H2318" s="9">
        <f>Source!AV2282</f>
        <v>1</v>
      </c>
      <c r="I2318" s="9">
        <f>IF(Source!BA2282&lt;&gt; 0, Source!BA2282, 1)</f>
        <v>1</v>
      </c>
      <c r="J2318" s="22">
        <f>Source!S2282</f>
        <v>47120.36</v>
      </c>
      <c r="K2318" s="22"/>
    </row>
    <row r="2319" spans="1:22" x14ac:dyDescent="0.3">
      <c r="A2319" s="19"/>
      <c r="B2319" s="19"/>
      <c r="C2319" s="19" t="s">
        <v>795</v>
      </c>
      <c r="D2319" s="20"/>
      <c r="E2319" s="9"/>
      <c r="F2319" s="22">
        <f>Source!AM2282</f>
        <v>0</v>
      </c>
      <c r="G2319" s="21" t="str">
        <f>Source!DE2282</f>
        <v>)*4</v>
      </c>
      <c r="H2319" s="9">
        <f>Source!AV2282</f>
        <v>1</v>
      </c>
      <c r="I2319" s="9">
        <f>IF(Source!BB2282&lt;&gt; 0, Source!BB2282, 1)</f>
        <v>1</v>
      </c>
      <c r="J2319" s="22">
        <f>Source!Q2282</f>
        <v>0</v>
      </c>
      <c r="K2319" s="22"/>
    </row>
    <row r="2320" spans="1:22" x14ac:dyDescent="0.3">
      <c r="A2320" s="19"/>
      <c r="B2320" s="19"/>
      <c r="C2320" s="19" t="s">
        <v>796</v>
      </c>
      <c r="D2320" s="20"/>
      <c r="E2320" s="9"/>
      <c r="F2320" s="22">
        <f>Source!AN2282</f>
        <v>0</v>
      </c>
      <c r="G2320" s="21" t="str">
        <f>Source!DF2282</f>
        <v>)*4</v>
      </c>
      <c r="H2320" s="9">
        <f>Source!AV2282</f>
        <v>1</v>
      </c>
      <c r="I2320" s="9">
        <f>IF(Source!BS2282&lt;&gt; 0, Source!BS2282, 1)</f>
        <v>1</v>
      </c>
      <c r="J2320" s="23">
        <f>Source!R2282</f>
        <v>0</v>
      </c>
      <c r="K2320" s="22"/>
    </row>
    <row r="2321" spans="1:22" x14ac:dyDescent="0.3">
      <c r="A2321" s="19"/>
      <c r="B2321" s="19"/>
      <c r="C2321" s="19" t="s">
        <v>797</v>
      </c>
      <c r="D2321" s="20"/>
      <c r="E2321" s="9"/>
      <c r="F2321" s="22">
        <f>Source!AL2282</f>
        <v>0</v>
      </c>
      <c r="G2321" s="21" t="str">
        <f>Source!DD2282</f>
        <v>)*4</v>
      </c>
      <c r="H2321" s="9">
        <f>Source!AW2282</f>
        <v>1</v>
      </c>
      <c r="I2321" s="9">
        <f>IF(Source!BC2282&lt;&gt; 0, Source!BC2282, 1)</f>
        <v>1</v>
      </c>
      <c r="J2321" s="22">
        <f>Source!P2282</f>
        <v>0</v>
      </c>
      <c r="K2321" s="22"/>
    </row>
    <row r="2322" spans="1:22" x14ac:dyDescent="0.3">
      <c r="A2322" s="19"/>
      <c r="B2322" s="19"/>
      <c r="C2322" s="19" t="s">
        <v>798</v>
      </c>
      <c r="D2322" s="20" t="s">
        <v>799</v>
      </c>
      <c r="E2322" s="9">
        <f>Source!AT2282</f>
        <v>70</v>
      </c>
      <c r="F2322" s="22"/>
      <c r="G2322" s="21"/>
      <c r="H2322" s="9"/>
      <c r="I2322" s="9"/>
      <c r="J2322" s="22">
        <f>SUM(R2317:R2321)</f>
        <v>32984.25</v>
      </c>
      <c r="K2322" s="22"/>
    </row>
    <row r="2323" spans="1:22" x14ac:dyDescent="0.3">
      <c r="A2323" s="19"/>
      <c r="B2323" s="19"/>
      <c r="C2323" s="19" t="s">
        <v>800</v>
      </c>
      <c r="D2323" s="20" t="s">
        <v>799</v>
      </c>
      <c r="E2323" s="9">
        <f>Source!AU2282</f>
        <v>10</v>
      </c>
      <c r="F2323" s="22"/>
      <c r="G2323" s="21"/>
      <c r="H2323" s="9"/>
      <c r="I2323" s="9"/>
      <c r="J2323" s="22">
        <f>SUM(T2317:T2322)</f>
        <v>4712.04</v>
      </c>
      <c r="K2323" s="22"/>
    </row>
    <row r="2324" spans="1:22" x14ac:dyDescent="0.3">
      <c r="A2324" s="19"/>
      <c r="B2324" s="19"/>
      <c r="C2324" s="19" t="s">
        <v>801</v>
      </c>
      <c r="D2324" s="20" t="s">
        <v>799</v>
      </c>
      <c r="E2324" s="9">
        <f>108</f>
        <v>108</v>
      </c>
      <c r="F2324" s="22"/>
      <c r="G2324" s="21"/>
      <c r="H2324" s="9"/>
      <c r="I2324" s="9"/>
      <c r="J2324" s="22">
        <f>SUM(V2317:V2323)</f>
        <v>0</v>
      </c>
      <c r="K2324" s="22"/>
    </row>
    <row r="2325" spans="1:22" x14ac:dyDescent="0.3">
      <c r="A2325" s="19"/>
      <c r="B2325" s="19"/>
      <c r="C2325" s="19" t="s">
        <v>802</v>
      </c>
      <c r="D2325" s="20" t="s">
        <v>803</v>
      </c>
      <c r="E2325" s="9">
        <f>Source!AQ2282</f>
        <v>0.41</v>
      </c>
      <c r="F2325" s="22"/>
      <c r="G2325" s="21" t="str">
        <f>Source!DI2282</f>
        <v>)*4</v>
      </c>
      <c r="H2325" s="9">
        <f>Source!AV2282</f>
        <v>1</v>
      </c>
      <c r="I2325" s="9"/>
      <c r="J2325" s="22"/>
      <c r="K2325" s="22">
        <f>Source!U2282</f>
        <v>47.559999999999995</v>
      </c>
    </row>
    <row r="2326" spans="1:22" x14ac:dyDescent="0.3">
      <c r="A2326" s="25"/>
      <c r="B2326" s="25"/>
      <c r="C2326" s="25"/>
      <c r="D2326" s="25"/>
      <c r="E2326" s="25"/>
      <c r="F2326" s="25"/>
      <c r="G2326" s="25"/>
      <c r="H2326" s="25"/>
      <c r="I2326" s="43">
        <f>J2318+J2319+J2321+J2322+J2323+J2324</f>
        <v>84816.65</v>
      </c>
      <c r="J2326" s="43"/>
      <c r="K2326" s="26">
        <f>IF(Source!I2282&lt;&gt;0, ROUND(I2326/Source!I2282, 2), 0)</f>
        <v>2924.71</v>
      </c>
      <c r="P2326" s="24">
        <f>I2326</f>
        <v>84816.65</v>
      </c>
    </row>
    <row r="2327" spans="1:22" ht="40.950000000000003" x14ac:dyDescent="0.3">
      <c r="A2327" s="19">
        <v>199</v>
      </c>
      <c r="B2327" s="19" t="str">
        <f>Source!F2283</f>
        <v>2.14-2103-14-4/1</v>
      </c>
      <c r="C2327" s="19" t="str">
        <f>Source!G2283</f>
        <v>Техническое сопровождение ЛВС, техническое обслуживание устройств бесперебойного питания UPS</v>
      </c>
      <c r="D2327" s="20" t="str">
        <f>Source!H2283</f>
        <v>устройство</v>
      </c>
      <c r="E2327" s="9">
        <f>Source!I2283</f>
        <v>1</v>
      </c>
      <c r="F2327" s="22"/>
      <c r="G2327" s="21"/>
      <c r="H2327" s="9"/>
      <c r="I2327" s="9"/>
      <c r="J2327" s="22"/>
      <c r="K2327" s="22"/>
      <c r="Q2327">
        <f>ROUND((Source!BZ2283/100)*ROUND((Source!AF2283*Source!AV2283)*Source!I2283, 2), 2)</f>
        <v>4161.16</v>
      </c>
      <c r="R2327">
        <f>Source!X2283</f>
        <v>4161.16</v>
      </c>
      <c r="S2327">
        <f>ROUND((Source!CA2283/100)*ROUND((Source!AF2283*Source!AV2283)*Source!I2283, 2), 2)</f>
        <v>594.45000000000005</v>
      </c>
      <c r="T2327">
        <f>Source!Y2283</f>
        <v>594.45000000000005</v>
      </c>
      <c r="U2327">
        <f>ROUND((175/100)*ROUND((Source!AE2283*Source!AV2283)*Source!I2283, 2), 2)</f>
        <v>0</v>
      </c>
      <c r="V2327">
        <f>ROUND((108/100)*ROUND(Source!CS2283*Source!I2283, 2), 2)</f>
        <v>0</v>
      </c>
    </row>
    <row r="2328" spans="1:22" x14ac:dyDescent="0.3">
      <c r="A2328" s="19"/>
      <c r="B2328" s="19"/>
      <c r="C2328" s="19" t="s">
        <v>794</v>
      </c>
      <c r="D2328" s="20"/>
      <c r="E2328" s="9"/>
      <c r="F2328" s="22">
        <f>Source!AO2283</f>
        <v>1486.13</v>
      </c>
      <c r="G2328" s="21" t="str">
        <f>Source!DG2283</f>
        <v>)*4</v>
      </c>
      <c r="H2328" s="9">
        <f>Source!AV2283</f>
        <v>1</v>
      </c>
      <c r="I2328" s="9">
        <f>IF(Source!BA2283&lt;&gt; 0, Source!BA2283, 1)</f>
        <v>1</v>
      </c>
      <c r="J2328" s="22">
        <f>Source!S2283</f>
        <v>5944.52</v>
      </c>
      <c r="K2328" s="22"/>
    </row>
    <row r="2329" spans="1:22" x14ac:dyDescent="0.3">
      <c r="A2329" s="19"/>
      <c r="B2329" s="19"/>
      <c r="C2329" s="19" t="s">
        <v>795</v>
      </c>
      <c r="D2329" s="20"/>
      <c r="E2329" s="9"/>
      <c r="F2329" s="22">
        <f>Source!AM2283</f>
        <v>0</v>
      </c>
      <c r="G2329" s="21" t="str">
        <f>Source!DE2283</f>
        <v>)*4</v>
      </c>
      <c r="H2329" s="9">
        <f>Source!AV2283</f>
        <v>1</v>
      </c>
      <c r="I2329" s="9">
        <f>IF(Source!BB2283&lt;&gt; 0, Source!BB2283, 1)</f>
        <v>1</v>
      </c>
      <c r="J2329" s="22">
        <f>Source!Q2283</f>
        <v>0</v>
      </c>
      <c r="K2329" s="22"/>
    </row>
    <row r="2330" spans="1:22" x14ac:dyDescent="0.3">
      <c r="A2330" s="19"/>
      <c r="B2330" s="19"/>
      <c r="C2330" s="19" t="s">
        <v>796</v>
      </c>
      <c r="D2330" s="20"/>
      <c r="E2330" s="9"/>
      <c r="F2330" s="22">
        <f>Source!AN2283</f>
        <v>0</v>
      </c>
      <c r="G2330" s="21" t="str">
        <f>Source!DF2283</f>
        <v>)*4</v>
      </c>
      <c r="H2330" s="9">
        <f>Source!AV2283</f>
        <v>1</v>
      </c>
      <c r="I2330" s="9">
        <f>IF(Source!BS2283&lt;&gt; 0, Source!BS2283, 1)</f>
        <v>1</v>
      </c>
      <c r="J2330" s="23">
        <f>Source!R2283</f>
        <v>0</v>
      </c>
      <c r="K2330" s="22"/>
    </row>
    <row r="2331" spans="1:22" x14ac:dyDescent="0.3">
      <c r="A2331" s="19"/>
      <c r="B2331" s="19"/>
      <c r="C2331" s="19" t="s">
        <v>797</v>
      </c>
      <c r="D2331" s="20"/>
      <c r="E2331" s="9"/>
      <c r="F2331" s="22">
        <f>Source!AL2283</f>
        <v>0</v>
      </c>
      <c r="G2331" s="21" t="str">
        <f>Source!DD2283</f>
        <v>)*4</v>
      </c>
      <c r="H2331" s="9">
        <f>Source!AW2283</f>
        <v>1</v>
      </c>
      <c r="I2331" s="9">
        <f>IF(Source!BC2283&lt;&gt; 0, Source!BC2283, 1)</f>
        <v>1</v>
      </c>
      <c r="J2331" s="22">
        <f>Source!P2283</f>
        <v>0</v>
      </c>
      <c r="K2331" s="22"/>
    </row>
    <row r="2332" spans="1:22" x14ac:dyDescent="0.3">
      <c r="A2332" s="19"/>
      <c r="B2332" s="19"/>
      <c r="C2332" s="19" t="s">
        <v>798</v>
      </c>
      <c r="D2332" s="20" t="s">
        <v>799</v>
      </c>
      <c r="E2332" s="9">
        <f>Source!AT2283</f>
        <v>70</v>
      </c>
      <c r="F2332" s="22"/>
      <c r="G2332" s="21"/>
      <c r="H2332" s="9"/>
      <c r="I2332" s="9"/>
      <c r="J2332" s="22">
        <f>SUM(R2327:R2331)</f>
        <v>4161.16</v>
      </c>
      <c r="K2332" s="22"/>
    </row>
    <row r="2333" spans="1:22" x14ac:dyDescent="0.3">
      <c r="A2333" s="19"/>
      <c r="B2333" s="19"/>
      <c r="C2333" s="19" t="s">
        <v>800</v>
      </c>
      <c r="D2333" s="20" t="s">
        <v>799</v>
      </c>
      <c r="E2333" s="9">
        <f>Source!AU2283</f>
        <v>10</v>
      </c>
      <c r="F2333" s="22"/>
      <c r="G2333" s="21"/>
      <c r="H2333" s="9"/>
      <c r="I2333" s="9"/>
      <c r="J2333" s="22">
        <f>SUM(T2327:T2332)</f>
        <v>594.45000000000005</v>
      </c>
      <c r="K2333" s="22"/>
    </row>
    <row r="2334" spans="1:22" x14ac:dyDescent="0.3">
      <c r="A2334" s="19"/>
      <c r="B2334" s="19"/>
      <c r="C2334" s="19" t="s">
        <v>801</v>
      </c>
      <c r="D2334" s="20" t="s">
        <v>799</v>
      </c>
      <c r="E2334" s="9">
        <f>108</f>
        <v>108</v>
      </c>
      <c r="F2334" s="22"/>
      <c r="G2334" s="21"/>
      <c r="H2334" s="9"/>
      <c r="I2334" s="9"/>
      <c r="J2334" s="22">
        <f>SUM(V2327:V2333)</f>
        <v>0</v>
      </c>
      <c r="K2334" s="22"/>
    </row>
    <row r="2335" spans="1:22" x14ac:dyDescent="0.3">
      <c r="A2335" s="19"/>
      <c r="B2335" s="19"/>
      <c r="C2335" s="19" t="s">
        <v>802</v>
      </c>
      <c r="D2335" s="20" t="s">
        <v>803</v>
      </c>
      <c r="E2335" s="9">
        <f>Source!AQ2283</f>
        <v>1.5</v>
      </c>
      <c r="F2335" s="22"/>
      <c r="G2335" s="21" t="str">
        <f>Source!DI2283</f>
        <v>)*4</v>
      </c>
      <c r="H2335" s="9">
        <f>Source!AV2283</f>
        <v>1</v>
      </c>
      <c r="I2335" s="9"/>
      <c r="J2335" s="22"/>
      <c r="K2335" s="22">
        <f>Source!U2283</f>
        <v>6</v>
      </c>
    </row>
    <row r="2336" spans="1:22" x14ac:dyDescent="0.3">
      <c r="A2336" s="25"/>
      <c r="B2336" s="25"/>
      <c r="C2336" s="25"/>
      <c r="D2336" s="25"/>
      <c r="E2336" s="25"/>
      <c r="F2336" s="25"/>
      <c r="G2336" s="25"/>
      <c r="H2336" s="25"/>
      <c r="I2336" s="43">
        <f>J2328+J2329+J2331+J2332+J2333+J2334</f>
        <v>10700.130000000001</v>
      </c>
      <c r="J2336" s="43"/>
      <c r="K2336" s="26">
        <f>IF(Source!I2283&lt;&gt;0, ROUND(I2336/Source!I2283, 2), 0)</f>
        <v>10700.13</v>
      </c>
      <c r="P2336" s="24">
        <f>I2336</f>
        <v>10700.130000000001</v>
      </c>
    </row>
    <row r="2337" spans="1:22" ht="68.2" x14ac:dyDescent="0.3">
      <c r="A2337" s="19">
        <v>200</v>
      </c>
      <c r="B2337" s="19" t="str">
        <f>Source!F2284</f>
        <v>2.14-2103-1-13/1</v>
      </c>
      <c r="C2337" s="19" t="str">
        <f>Source!G2284</f>
        <v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</v>
      </c>
      <c r="D2337" s="20" t="str">
        <f>Source!H2284</f>
        <v>1 АРМ</v>
      </c>
      <c r="E2337" s="9">
        <f>Source!I2284</f>
        <v>2</v>
      </c>
      <c r="F2337" s="22"/>
      <c r="G2337" s="21"/>
      <c r="H2337" s="9"/>
      <c r="I2337" s="9"/>
      <c r="J2337" s="22"/>
      <c r="K2337" s="22"/>
      <c r="Q2337">
        <f>ROUND((Source!BZ2284/100)*ROUND((Source!AF2284*Source!AV2284)*Source!I2284, 2), 2)</f>
        <v>99174.17</v>
      </c>
      <c r="R2337">
        <f>Source!X2284</f>
        <v>99174.17</v>
      </c>
      <c r="S2337">
        <f>ROUND((Source!CA2284/100)*ROUND((Source!AF2284*Source!AV2284)*Source!I2284, 2), 2)</f>
        <v>14167.74</v>
      </c>
      <c r="T2337">
        <f>Source!Y2284</f>
        <v>14167.74</v>
      </c>
      <c r="U2337">
        <f>ROUND((175/100)*ROUND((Source!AE2284*Source!AV2284)*Source!I2284, 2), 2)</f>
        <v>0</v>
      </c>
      <c r="V2337">
        <f>ROUND((108/100)*ROUND(Source!CS2284*Source!I2284, 2), 2)</f>
        <v>0</v>
      </c>
    </row>
    <row r="2338" spans="1:22" x14ac:dyDescent="0.3">
      <c r="A2338" s="19"/>
      <c r="B2338" s="19"/>
      <c r="C2338" s="19" t="s">
        <v>794</v>
      </c>
      <c r="D2338" s="20"/>
      <c r="E2338" s="9"/>
      <c r="F2338" s="22">
        <f>Source!AO2284</f>
        <v>5449.13</v>
      </c>
      <c r="G2338" s="21" t="str">
        <f>Source!DG2284</f>
        <v>)*13</v>
      </c>
      <c r="H2338" s="9">
        <f>Source!AV2284</f>
        <v>1</v>
      </c>
      <c r="I2338" s="9">
        <f>IF(Source!BA2284&lt;&gt; 0, Source!BA2284, 1)</f>
        <v>1</v>
      </c>
      <c r="J2338" s="22">
        <f>Source!S2284</f>
        <v>141677.38</v>
      </c>
      <c r="K2338" s="22"/>
    </row>
    <row r="2339" spans="1:22" x14ac:dyDescent="0.3">
      <c r="A2339" s="19"/>
      <c r="B2339" s="19"/>
      <c r="C2339" s="19" t="s">
        <v>795</v>
      </c>
      <c r="D2339" s="20"/>
      <c r="E2339" s="9"/>
      <c r="F2339" s="22">
        <f>Source!AM2284</f>
        <v>0</v>
      </c>
      <c r="G2339" s="21" t="str">
        <f>Source!DE2284</f>
        <v>)*13</v>
      </c>
      <c r="H2339" s="9">
        <f>Source!AV2284</f>
        <v>1</v>
      </c>
      <c r="I2339" s="9">
        <f>IF(Source!BB2284&lt;&gt; 0, Source!BB2284, 1)</f>
        <v>1</v>
      </c>
      <c r="J2339" s="22">
        <f>Source!Q2284</f>
        <v>0</v>
      </c>
      <c r="K2339" s="22"/>
    </row>
    <row r="2340" spans="1:22" x14ac:dyDescent="0.3">
      <c r="A2340" s="19"/>
      <c r="B2340" s="19"/>
      <c r="C2340" s="19" t="s">
        <v>796</v>
      </c>
      <c r="D2340" s="20"/>
      <c r="E2340" s="9"/>
      <c r="F2340" s="22">
        <f>Source!AN2284</f>
        <v>0</v>
      </c>
      <c r="G2340" s="21" t="str">
        <f>Source!DF2284</f>
        <v>)*13</v>
      </c>
      <c r="H2340" s="9">
        <f>Source!AV2284</f>
        <v>1</v>
      </c>
      <c r="I2340" s="9">
        <f>IF(Source!BS2284&lt;&gt; 0, Source!BS2284, 1)</f>
        <v>1</v>
      </c>
      <c r="J2340" s="23">
        <f>Source!R2284</f>
        <v>0</v>
      </c>
      <c r="K2340" s="22"/>
    </row>
    <row r="2341" spans="1:22" x14ac:dyDescent="0.3">
      <c r="A2341" s="19"/>
      <c r="B2341" s="19"/>
      <c r="C2341" s="19" t="s">
        <v>797</v>
      </c>
      <c r="D2341" s="20"/>
      <c r="E2341" s="9"/>
      <c r="F2341" s="22">
        <f>Source!AL2284</f>
        <v>0</v>
      </c>
      <c r="G2341" s="21" t="str">
        <f>Source!DD2284</f>
        <v>)*13</v>
      </c>
      <c r="H2341" s="9">
        <f>Source!AW2284</f>
        <v>1</v>
      </c>
      <c r="I2341" s="9">
        <f>IF(Source!BC2284&lt;&gt; 0, Source!BC2284, 1)</f>
        <v>1</v>
      </c>
      <c r="J2341" s="22">
        <f>Source!P2284</f>
        <v>0</v>
      </c>
      <c r="K2341" s="22"/>
    </row>
    <row r="2342" spans="1:22" x14ac:dyDescent="0.3">
      <c r="A2342" s="19"/>
      <c r="B2342" s="19"/>
      <c r="C2342" s="19" t="s">
        <v>798</v>
      </c>
      <c r="D2342" s="20" t="s">
        <v>799</v>
      </c>
      <c r="E2342" s="9">
        <f>Source!AT2284</f>
        <v>70</v>
      </c>
      <c r="F2342" s="22"/>
      <c r="G2342" s="21"/>
      <c r="H2342" s="9"/>
      <c r="I2342" s="9"/>
      <c r="J2342" s="22">
        <f>SUM(R2337:R2341)</f>
        <v>99174.17</v>
      </c>
      <c r="K2342" s="22"/>
    </row>
    <row r="2343" spans="1:22" x14ac:dyDescent="0.3">
      <c r="A2343" s="19"/>
      <c r="B2343" s="19"/>
      <c r="C2343" s="19" t="s">
        <v>800</v>
      </c>
      <c r="D2343" s="20" t="s">
        <v>799</v>
      </c>
      <c r="E2343" s="9">
        <f>Source!AU2284</f>
        <v>10</v>
      </c>
      <c r="F2343" s="22"/>
      <c r="G2343" s="21"/>
      <c r="H2343" s="9"/>
      <c r="I2343" s="9"/>
      <c r="J2343" s="22">
        <f>SUM(T2337:T2342)</f>
        <v>14167.74</v>
      </c>
      <c r="K2343" s="22"/>
    </row>
    <row r="2344" spans="1:22" x14ac:dyDescent="0.3">
      <c r="A2344" s="19"/>
      <c r="B2344" s="19"/>
      <c r="C2344" s="19" t="s">
        <v>801</v>
      </c>
      <c r="D2344" s="20" t="s">
        <v>799</v>
      </c>
      <c r="E2344" s="9">
        <f>108</f>
        <v>108</v>
      </c>
      <c r="F2344" s="22"/>
      <c r="G2344" s="21"/>
      <c r="H2344" s="9"/>
      <c r="I2344" s="9"/>
      <c r="J2344" s="22">
        <f>SUM(V2337:V2343)</f>
        <v>0</v>
      </c>
      <c r="K2344" s="22"/>
    </row>
    <row r="2345" spans="1:22" x14ac:dyDescent="0.3">
      <c r="A2345" s="19"/>
      <c r="B2345" s="19"/>
      <c r="C2345" s="19" t="s">
        <v>802</v>
      </c>
      <c r="D2345" s="20" t="s">
        <v>803</v>
      </c>
      <c r="E2345" s="9">
        <f>Source!AQ2284</f>
        <v>5.5</v>
      </c>
      <c r="F2345" s="22"/>
      <c r="G2345" s="21" t="str">
        <f>Source!DI2284</f>
        <v>)*13</v>
      </c>
      <c r="H2345" s="9">
        <f>Source!AV2284</f>
        <v>1</v>
      </c>
      <c r="I2345" s="9"/>
      <c r="J2345" s="22"/>
      <c r="K2345" s="22">
        <f>Source!U2284</f>
        <v>143</v>
      </c>
    </row>
    <row r="2346" spans="1:22" x14ac:dyDescent="0.3">
      <c r="A2346" s="25"/>
      <c r="B2346" s="25"/>
      <c r="C2346" s="25"/>
      <c r="D2346" s="25"/>
      <c r="E2346" s="25"/>
      <c r="F2346" s="25"/>
      <c r="G2346" s="25"/>
      <c r="H2346" s="25"/>
      <c r="I2346" s="43">
        <f>J2338+J2339+J2341+J2342+J2343+J2344</f>
        <v>255019.28999999998</v>
      </c>
      <c r="J2346" s="43"/>
      <c r="K2346" s="26">
        <f>IF(Source!I2284&lt;&gt;0, ROUND(I2346/Source!I2284, 2), 0)</f>
        <v>127509.65</v>
      </c>
      <c r="P2346" s="24">
        <f>I2346</f>
        <v>255019.28999999998</v>
      </c>
    </row>
    <row r="2347" spans="1:22" ht="54.55" x14ac:dyDescent="0.3">
      <c r="A2347" s="19">
        <v>201</v>
      </c>
      <c r="B2347" s="19" t="str">
        <f>Source!F2285</f>
        <v>2.14-2103-2-4/1</v>
      </c>
      <c r="C2347" s="19" t="str">
        <f>Source!G2285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2347" s="20" t="str">
        <f>Source!H2285</f>
        <v>1 сервер</v>
      </c>
      <c r="E2347" s="9">
        <f>Source!I2285</f>
        <v>1</v>
      </c>
      <c r="F2347" s="22"/>
      <c r="G2347" s="21"/>
      <c r="H2347" s="9"/>
      <c r="I2347" s="9"/>
      <c r="J2347" s="22"/>
      <c r="K2347" s="22"/>
      <c r="Q2347">
        <f>ROUND((Source!BZ2285/100)*ROUND((Source!AF2285*Source!AV2285)*Source!I2285, 2), 2)</f>
        <v>47302.8</v>
      </c>
      <c r="R2347">
        <f>Source!X2285</f>
        <v>47302.8</v>
      </c>
      <c r="S2347">
        <f>ROUND((Source!CA2285/100)*ROUND((Source!AF2285*Source!AV2285)*Source!I2285, 2), 2)</f>
        <v>6757.54</v>
      </c>
      <c r="T2347">
        <f>Source!Y2285</f>
        <v>6757.54</v>
      </c>
      <c r="U2347">
        <f>ROUND((175/100)*ROUND((Source!AE2285*Source!AV2285)*Source!I2285, 2), 2)</f>
        <v>0</v>
      </c>
      <c r="V2347">
        <f>ROUND((108/100)*ROUND(Source!CS2285*Source!I2285, 2), 2)</f>
        <v>0</v>
      </c>
    </row>
    <row r="2348" spans="1:22" x14ac:dyDescent="0.3">
      <c r="A2348" s="19"/>
      <c r="B2348" s="19"/>
      <c r="C2348" s="19" t="s">
        <v>794</v>
      </c>
      <c r="D2348" s="20"/>
      <c r="E2348" s="9"/>
      <c r="F2348" s="22">
        <f>Source!AO2285</f>
        <v>5198.1099999999997</v>
      </c>
      <c r="G2348" s="21" t="str">
        <f>Source!DG2285</f>
        <v>)*13</v>
      </c>
      <c r="H2348" s="9">
        <f>Source!AV2285</f>
        <v>1</v>
      </c>
      <c r="I2348" s="9">
        <f>IF(Source!BA2285&lt;&gt; 0, Source!BA2285, 1)</f>
        <v>1</v>
      </c>
      <c r="J2348" s="22">
        <f>Source!S2285</f>
        <v>67575.429999999993</v>
      </c>
      <c r="K2348" s="22"/>
    </row>
    <row r="2349" spans="1:22" x14ac:dyDescent="0.3">
      <c r="A2349" s="19"/>
      <c r="B2349" s="19"/>
      <c r="C2349" s="19" t="s">
        <v>795</v>
      </c>
      <c r="D2349" s="20"/>
      <c r="E2349" s="9"/>
      <c r="F2349" s="22">
        <f>Source!AM2285</f>
        <v>0</v>
      </c>
      <c r="G2349" s="21" t="str">
        <f>Source!DE2285</f>
        <v>)*13</v>
      </c>
      <c r="H2349" s="9">
        <f>Source!AV2285</f>
        <v>1</v>
      </c>
      <c r="I2349" s="9">
        <f>IF(Source!BB2285&lt;&gt; 0, Source!BB2285, 1)</f>
        <v>1</v>
      </c>
      <c r="J2349" s="22">
        <f>Source!Q2285</f>
        <v>0</v>
      </c>
      <c r="K2349" s="22"/>
    </row>
    <row r="2350" spans="1:22" x14ac:dyDescent="0.3">
      <c r="A2350" s="19"/>
      <c r="B2350" s="19"/>
      <c r="C2350" s="19" t="s">
        <v>796</v>
      </c>
      <c r="D2350" s="20"/>
      <c r="E2350" s="9"/>
      <c r="F2350" s="22">
        <f>Source!AN2285</f>
        <v>0</v>
      </c>
      <c r="G2350" s="21" t="str">
        <f>Source!DF2285</f>
        <v>)*13</v>
      </c>
      <c r="H2350" s="9">
        <f>Source!AV2285</f>
        <v>1</v>
      </c>
      <c r="I2350" s="9">
        <f>IF(Source!BS2285&lt;&gt; 0, Source!BS2285, 1)</f>
        <v>1</v>
      </c>
      <c r="J2350" s="23">
        <f>Source!R2285</f>
        <v>0</v>
      </c>
      <c r="K2350" s="22"/>
    </row>
    <row r="2351" spans="1:22" x14ac:dyDescent="0.3">
      <c r="A2351" s="19"/>
      <c r="B2351" s="19"/>
      <c r="C2351" s="19" t="s">
        <v>797</v>
      </c>
      <c r="D2351" s="20"/>
      <c r="E2351" s="9"/>
      <c r="F2351" s="22">
        <f>Source!AL2285</f>
        <v>0</v>
      </c>
      <c r="G2351" s="21" t="str">
        <f>Source!DD2285</f>
        <v>)*13</v>
      </c>
      <c r="H2351" s="9">
        <f>Source!AW2285</f>
        <v>1</v>
      </c>
      <c r="I2351" s="9">
        <f>IF(Source!BC2285&lt;&gt; 0, Source!BC2285, 1)</f>
        <v>1</v>
      </c>
      <c r="J2351" s="22">
        <f>Source!P2285</f>
        <v>0</v>
      </c>
      <c r="K2351" s="22"/>
    </row>
    <row r="2352" spans="1:22" x14ac:dyDescent="0.3">
      <c r="A2352" s="19"/>
      <c r="B2352" s="19"/>
      <c r="C2352" s="19" t="s">
        <v>798</v>
      </c>
      <c r="D2352" s="20" t="s">
        <v>799</v>
      </c>
      <c r="E2352" s="9">
        <f>Source!AT2285</f>
        <v>70</v>
      </c>
      <c r="F2352" s="22"/>
      <c r="G2352" s="21"/>
      <c r="H2352" s="9"/>
      <c r="I2352" s="9"/>
      <c r="J2352" s="22">
        <f>SUM(R2347:R2351)</f>
        <v>47302.8</v>
      </c>
      <c r="K2352" s="22"/>
    </row>
    <row r="2353" spans="1:22" x14ac:dyDescent="0.3">
      <c r="A2353" s="19"/>
      <c r="B2353" s="19"/>
      <c r="C2353" s="19" t="s">
        <v>800</v>
      </c>
      <c r="D2353" s="20" t="s">
        <v>799</v>
      </c>
      <c r="E2353" s="9">
        <f>Source!AU2285</f>
        <v>10</v>
      </c>
      <c r="F2353" s="22"/>
      <c r="G2353" s="21"/>
      <c r="H2353" s="9"/>
      <c r="I2353" s="9"/>
      <c r="J2353" s="22">
        <f>SUM(T2347:T2352)</f>
        <v>6757.54</v>
      </c>
      <c r="K2353" s="22"/>
    </row>
    <row r="2354" spans="1:22" x14ac:dyDescent="0.3">
      <c r="A2354" s="19"/>
      <c r="B2354" s="19"/>
      <c r="C2354" s="19" t="s">
        <v>801</v>
      </c>
      <c r="D2354" s="20" t="s">
        <v>799</v>
      </c>
      <c r="E2354" s="9">
        <f>108</f>
        <v>108</v>
      </c>
      <c r="F2354" s="22"/>
      <c r="G2354" s="21"/>
      <c r="H2354" s="9"/>
      <c r="I2354" s="9"/>
      <c r="J2354" s="22">
        <f>SUM(V2347:V2353)</f>
        <v>0</v>
      </c>
      <c r="K2354" s="22"/>
    </row>
    <row r="2355" spans="1:22" x14ac:dyDescent="0.3">
      <c r="A2355" s="19"/>
      <c r="B2355" s="19"/>
      <c r="C2355" s="19" t="s">
        <v>802</v>
      </c>
      <c r="D2355" s="20" t="s">
        <v>803</v>
      </c>
      <c r="E2355" s="9">
        <f>Source!AQ2285</f>
        <v>4.8</v>
      </c>
      <c r="F2355" s="22"/>
      <c r="G2355" s="21" t="str">
        <f>Source!DI2285</f>
        <v>)*13</v>
      </c>
      <c r="H2355" s="9">
        <f>Source!AV2285</f>
        <v>1</v>
      </c>
      <c r="I2355" s="9"/>
      <c r="J2355" s="22"/>
      <c r="K2355" s="22">
        <f>Source!U2285</f>
        <v>62.4</v>
      </c>
    </row>
    <row r="2356" spans="1:22" x14ac:dyDescent="0.3">
      <c r="A2356" s="25"/>
      <c r="B2356" s="25"/>
      <c r="C2356" s="25"/>
      <c r="D2356" s="25"/>
      <c r="E2356" s="25"/>
      <c r="F2356" s="25"/>
      <c r="G2356" s="25"/>
      <c r="H2356" s="25"/>
      <c r="I2356" s="43">
        <f>J2348+J2349+J2351+J2352+J2353+J2354</f>
        <v>121635.76999999999</v>
      </c>
      <c r="J2356" s="43"/>
      <c r="K2356" s="26">
        <f>IF(Source!I2285&lt;&gt;0, ROUND(I2356/Source!I2285, 2), 0)</f>
        <v>121635.77</v>
      </c>
      <c r="P2356" s="24">
        <f>I2356</f>
        <v>121635.76999999999</v>
      </c>
    </row>
    <row r="2357" spans="1:22" ht="27.3" x14ac:dyDescent="0.3">
      <c r="A2357" s="19">
        <v>202</v>
      </c>
      <c r="B2357" s="19" t="str">
        <f>Source!F2286</f>
        <v>2.14-2103-14-2/1</v>
      </c>
      <c r="C2357" s="19" t="str">
        <f>Source!G2286</f>
        <v>Техническое сопровождение ЛВС, техническое обслуживание серверов</v>
      </c>
      <c r="D2357" s="20" t="str">
        <f>Source!H2286</f>
        <v>1 сервер</v>
      </c>
      <c r="E2357" s="9">
        <f>Source!I2286</f>
        <v>1</v>
      </c>
      <c r="F2357" s="22"/>
      <c r="G2357" s="21"/>
      <c r="H2357" s="9"/>
      <c r="I2357" s="9"/>
      <c r="J2357" s="22"/>
      <c r="K2357" s="22"/>
      <c r="Q2357">
        <f>ROUND((Source!BZ2286/100)*ROUND((Source!AF2286*Source!AV2286)*Source!I2286, 2), 2)</f>
        <v>36063.300000000003</v>
      </c>
      <c r="R2357">
        <f>Source!X2286</f>
        <v>36063.300000000003</v>
      </c>
      <c r="S2357">
        <f>ROUND((Source!CA2286/100)*ROUND((Source!AF2286*Source!AV2286)*Source!I2286, 2), 2)</f>
        <v>5151.8999999999996</v>
      </c>
      <c r="T2357">
        <f>Source!Y2286</f>
        <v>5151.8999999999996</v>
      </c>
      <c r="U2357">
        <f>ROUND((175/100)*ROUND((Source!AE2286*Source!AV2286)*Source!I2286, 2), 2)</f>
        <v>0</v>
      </c>
      <c r="V2357">
        <f>ROUND((108/100)*ROUND(Source!CS2286*Source!I2286, 2), 2)</f>
        <v>0</v>
      </c>
    </row>
    <row r="2358" spans="1:22" x14ac:dyDescent="0.3">
      <c r="A2358" s="19"/>
      <c r="B2358" s="19"/>
      <c r="C2358" s="19" t="s">
        <v>794</v>
      </c>
      <c r="D2358" s="20"/>
      <c r="E2358" s="9"/>
      <c r="F2358" s="22">
        <f>Source!AO2286</f>
        <v>3963</v>
      </c>
      <c r="G2358" s="21" t="str">
        <f>Source!DG2286</f>
        <v>)*13</v>
      </c>
      <c r="H2358" s="9">
        <f>Source!AV2286</f>
        <v>1</v>
      </c>
      <c r="I2358" s="9">
        <f>IF(Source!BA2286&lt;&gt; 0, Source!BA2286, 1)</f>
        <v>1</v>
      </c>
      <c r="J2358" s="22">
        <f>Source!S2286</f>
        <v>51519</v>
      </c>
      <c r="K2358" s="22"/>
    </row>
    <row r="2359" spans="1:22" x14ac:dyDescent="0.3">
      <c r="A2359" s="19"/>
      <c r="B2359" s="19"/>
      <c r="C2359" s="19" t="s">
        <v>795</v>
      </c>
      <c r="D2359" s="20"/>
      <c r="E2359" s="9"/>
      <c r="F2359" s="22">
        <f>Source!AM2286</f>
        <v>0</v>
      </c>
      <c r="G2359" s="21" t="str">
        <f>Source!DE2286</f>
        <v>)*13</v>
      </c>
      <c r="H2359" s="9">
        <f>Source!AV2286</f>
        <v>1</v>
      </c>
      <c r="I2359" s="9">
        <f>IF(Source!BB2286&lt;&gt; 0, Source!BB2286, 1)</f>
        <v>1</v>
      </c>
      <c r="J2359" s="22">
        <f>Source!Q2286</f>
        <v>0</v>
      </c>
      <c r="K2359" s="22"/>
    </row>
    <row r="2360" spans="1:22" x14ac:dyDescent="0.3">
      <c r="A2360" s="19"/>
      <c r="B2360" s="19"/>
      <c r="C2360" s="19" t="s">
        <v>796</v>
      </c>
      <c r="D2360" s="20"/>
      <c r="E2360" s="9"/>
      <c r="F2360" s="22">
        <f>Source!AN2286</f>
        <v>0</v>
      </c>
      <c r="G2360" s="21" t="str">
        <f>Source!DF2286</f>
        <v>)*13</v>
      </c>
      <c r="H2360" s="9">
        <f>Source!AV2286</f>
        <v>1</v>
      </c>
      <c r="I2360" s="9">
        <f>IF(Source!BS2286&lt;&gt; 0, Source!BS2286, 1)</f>
        <v>1</v>
      </c>
      <c r="J2360" s="23">
        <f>Source!R2286</f>
        <v>0</v>
      </c>
      <c r="K2360" s="22"/>
    </row>
    <row r="2361" spans="1:22" x14ac:dyDescent="0.3">
      <c r="A2361" s="19"/>
      <c r="B2361" s="19"/>
      <c r="C2361" s="19" t="s">
        <v>797</v>
      </c>
      <c r="D2361" s="20"/>
      <c r="E2361" s="9"/>
      <c r="F2361" s="22">
        <f>Source!AL2286</f>
        <v>0</v>
      </c>
      <c r="G2361" s="21" t="str">
        <f>Source!DD2286</f>
        <v>)*13</v>
      </c>
      <c r="H2361" s="9">
        <f>Source!AW2286</f>
        <v>1</v>
      </c>
      <c r="I2361" s="9">
        <f>IF(Source!BC2286&lt;&gt; 0, Source!BC2286, 1)</f>
        <v>1</v>
      </c>
      <c r="J2361" s="22">
        <f>Source!P2286</f>
        <v>0</v>
      </c>
      <c r="K2361" s="22"/>
    </row>
    <row r="2362" spans="1:22" x14ac:dyDescent="0.3">
      <c r="A2362" s="19"/>
      <c r="B2362" s="19"/>
      <c r="C2362" s="19" t="s">
        <v>798</v>
      </c>
      <c r="D2362" s="20" t="s">
        <v>799</v>
      </c>
      <c r="E2362" s="9">
        <f>Source!AT2286</f>
        <v>70</v>
      </c>
      <c r="F2362" s="22"/>
      <c r="G2362" s="21"/>
      <c r="H2362" s="9"/>
      <c r="I2362" s="9"/>
      <c r="J2362" s="22">
        <f>SUM(R2357:R2361)</f>
        <v>36063.300000000003</v>
      </c>
      <c r="K2362" s="22"/>
    </row>
    <row r="2363" spans="1:22" x14ac:dyDescent="0.3">
      <c r="A2363" s="19"/>
      <c r="B2363" s="19"/>
      <c r="C2363" s="19" t="s">
        <v>800</v>
      </c>
      <c r="D2363" s="20" t="s">
        <v>799</v>
      </c>
      <c r="E2363" s="9">
        <f>Source!AU2286</f>
        <v>10</v>
      </c>
      <c r="F2363" s="22"/>
      <c r="G2363" s="21"/>
      <c r="H2363" s="9"/>
      <c r="I2363" s="9"/>
      <c r="J2363" s="22">
        <f>SUM(T2357:T2362)</f>
        <v>5151.8999999999996</v>
      </c>
      <c r="K2363" s="22"/>
    </row>
    <row r="2364" spans="1:22" x14ac:dyDescent="0.3">
      <c r="A2364" s="19"/>
      <c r="B2364" s="19"/>
      <c r="C2364" s="19" t="s">
        <v>801</v>
      </c>
      <c r="D2364" s="20" t="s">
        <v>799</v>
      </c>
      <c r="E2364" s="9">
        <f>108</f>
        <v>108</v>
      </c>
      <c r="F2364" s="22"/>
      <c r="G2364" s="21"/>
      <c r="H2364" s="9"/>
      <c r="I2364" s="9"/>
      <c r="J2364" s="22">
        <f>SUM(V2357:V2363)</f>
        <v>0</v>
      </c>
      <c r="K2364" s="22"/>
    </row>
    <row r="2365" spans="1:22" x14ac:dyDescent="0.3">
      <c r="A2365" s="19"/>
      <c r="B2365" s="19"/>
      <c r="C2365" s="19" t="s">
        <v>802</v>
      </c>
      <c r="D2365" s="20" t="s">
        <v>803</v>
      </c>
      <c r="E2365" s="9">
        <f>Source!AQ2286</f>
        <v>4</v>
      </c>
      <c r="F2365" s="22"/>
      <c r="G2365" s="21" t="str">
        <f>Source!DI2286</f>
        <v>)*13</v>
      </c>
      <c r="H2365" s="9">
        <f>Source!AV2286</f>
        <v>1</v>
      </c>
      <c r="I2365" s="9"/>
      <c r="J2365" s="22"/>
      <c r="K2365" s="22">
        <f>Source!U2286</f>
        <v>52</v>
      </c>
    </row>
    <row r="2366" spans="1:22" x14ac:dyDescent="0.3">
      <c r="A2366" s="25"/>
      <c r="B2366" s="25"/>
      <c r="C2366" s="25"/>
      <c r="D2366" s="25"/>
      <c r="E2366" s="25"/>
      <c r="F2366" s="25"/>
      <c r="G2366" s="25"/>
      <c r="H2366" s="25"/>
      <c r="I2366" s="43">
        <f>J2358+J2359+J2361+J2362+J2363+J2364</f>
        <v>92734.2</v>
      </c>
      <c r="J2366" s="43"/>
      <c r="K2366" s="26">
        <f>IF(Source!I2286&lt;&gt;0, ROUND(I2366/Source!I2286, 2), 0)</f>
        <v>92734.2</v>
      </c>
      <c r="P2366" s="24">
        <f>I2366</f>
        <v>92734.2</v>
      </c>
    </row>
    <row r="2368" spans="1:22" x14ac:dyDescent="0.3">
      <c r="A2368" s="40" t="str">
        <f>CONCATENATE("Итого по подразделу: ",IF(Source!G2288&lt;&gt;"Новый подраздел", Source!G2288, ""))</f>
        <v>Итого по подразделу: ЛВС - Инженерные сооружения и коммуникации</v>
      </c>
      <c r="B2368" s="40"/>
      <c r="C2368" s="40"/>
      <c r="D2368" s="40"/>
      <c r="E2368" s="40"/>
      <c r="F2368" s="40"/>
      <c r="G2368" s="40"/>
      <c r="H2368" s="40"/>
      <c r="I2368" s="38">
        <f>SUM(P2306:P2367)</f>
        <v>573822.87999999989</v>
      </c>
      <c r="J2368" s="39"/>
      <c r="K2368" s="27"/>
    </row>
    <row r="2371" spans="1:22" x14ac:dyDescent="0.35">
      <c r="A2371" s="42" t="str">
        <f>CONCATENATE("Подраздел: ",IF(Source!G2318&lt;&gt;"Новый подраздел", Source!G2318, ""))</f>
        <v>Подраздел: СТС - Инженерные сооружения и коммуникации</v>
      </c>
      <c r="B2371" s="42"/>
      <c r="C2371" s="42"/>
      <c r="D2371" s="42"/>
      <c r="E2371" s="42"/>
      <c r="F2371" s="42"/>
      <c r="G2371" s="42"/>
      <c r="H2371" s="42"/>
      <c r="I2371" s="42"/>
      <c r="J2371" s="42"/>
      <c r="K2371" s="42"/>
    </row>
    <row r="2372" spans="1:22" ht="42.55" x14ac:dyDescent="0.3">
      <c r="A2372" s="19">
        <v>203</v>
      </c>
      <c r="B2372" s="19" t="str">
        <f>Source!F2322</f>
        <v>2.1-3501-2-2/1</v>
      </c>
      <c r="C2372" s="19" t="str">
        <f>Source!G2322</f>
        <v>Сетевой коммутатор, контроль соединений, проверка работоспособности</v>
      </c>
      <c r="D2372" s="20" t="str">
        <f>Source!H2322</f>
        <v>1 коммутатор</v>
      </c>
      <c r="E2372" s="9">
        <f>Source!I2322</f>
        <v>3</v>
      </c>
      <c r="F2372" s="22"/>
      <c r="G2372" s="21"/>
      <c r="H2372" s="9"/>
      <c r="I2372" s="9"/>
      <c r="J2372" s="22"/>
      <c r="K2372" s="22"/>
      <c r="Q2372">
        <f>ROUND((Source!BZ2322/100)*ROUND((Source!AF2322*Source!AV2322)*Source!I2322, 2), 2)</f>
        <v>10818.99</v>
      </c>
      <c r="R2372">
        <f>Source!X2322</f>
        <v>10818.99</v>
      </c>
      <c r="S2372">
        <f>ROUND((Source!CA2322/100)*ROUND((Source!AF2322*Source!AV2322)*Source!I2322, 2), 2)</f>
        <v>1545.57</v>
      </c>
      <c r="T2372">
        <f>Source!Y2322</f>
        <v>1545.57</v>
      </c>
      <c r="U2372">
        <f>ROUND((175/100)*ROUND((Source!AE2322*Source!AV2322)*Source!I2322, 2), 2)</f>
        <v>1127.49</v>
      </c>
      <c r="V2372">
        <f>ROUND((108/100)*ROUND(Source!CS2322*Source!I2322, 2), 2)</f>
        <v>695.82</v>
      </c>
    </row>
    <row r="2373" spans="1:22" x14ac:dyDescent="0.3">
      <c r="A2373" s="19"/>
      <c r="B2373" s="19"/>
      <c r="C2373" s="19" t="s">
        <v>794</v>
      </c>
      <c r="D2373" s="20"/>
      <c r="E2373" s="9"/>
      <c r="F2373" s="22">
        <f>Source!AO2322</f>
        <v>396.3</v>
      </c>
      <c r="G2373" s="21" t="str">
        <f>Source!DG2322</f>
        <v>)*13</v>
      </c>
      <c r="H2373" s="9">
        <f>Source!AV2322</f>
        <v>1</v>
      </c>
      <c r="I2373" s="9">
        <f>IF(Source!BA2322&lt;&gt; 0, Source!BA2322, 1)</f>
        <v>1</v>
      </c>
      <c r="J2373" s="22">
        <f>Source!S2322</f>
        <v>15455.7</v>
      </c>
      <c r="K2373" s="22"/>
    </row>
    <row r="2374" spans="1:22" x14ac:dyDescent="0.3">
      <c r="A2374" s="19"/>
      <c r="B2374" s="19"/>
      <c r="C2374" s="19" t="s">
        <v>795</v>
      </c>
      <c r="D2374" s="20"/>
      <c r="E2374" s="9"/>
      <c r="F2374" s="22">
        <f>Source!AM2322</f>
        <v>26.06</v>
      </c>
      <c r="G2374" s="21" t="str">
        <f>Source!DE2322</f>
        <v>)*13</v>
      </c>
      <c r="H2374" s="9">
        <f>Source!AV2322</f>
        <v>1</v>
      </c>
      <c r="I2374" s="9">
        <f>IF(Source!BB2322&lt;&gt; 0, Source!BB2322, 1)</f>
        <v>1</v>
      </c>
      <c r="J2374" s="22">
        <f>Source!Q2322</f>
        <v>1016.34</v>
      </c>
      <c r="K2374" s="22"/>
    </row>
    <row r="2375" spans="1:22" x14ac:dyDescent="0.3">
      <c r="A2375" s="19"/>
      <c r="B2375" s="19"/>
      <c r="C2375" s="19" t="s">
        <v>796</v>
      </c>
      <c r="D2375" s="20"/>
      <c r="E2375" s="9"/>
      <c r="F2375" s="22">
        <f>Source!AN2322</f>
        <v>16.52</v>
      </c>
      <c r="G2375" s="21" t="str">
        <f>Source!DF2322</f>
        <v>)*13</v>
      </c>
      <c r="H2375" s="9">
        <f>Source!AV2322</f>
        <v>1</v>
      </c>
      <c r="I2375" s="9">
        <f>IF(Source!BS2322&lt;&gt; 0, Source!BS2322, 1)</f>
        <v>1</v>
      </c>
      <c r="J2375" s="23">
        <f>Source!R2322</f>
        <v>644.28</v>
      </c>
      <c r="K2375" s="22"/>
    </row>
    <row r="2376" spans="1:22" x14ac:dyDescent="0.3">
      <c r="A2376" s="19"/>
      <c r="B2376" s="19"/>
      <c r="C2376" s="19" t="s">
        <v>797</v>
      </c>
      <c r="D2376" s="20"/>
      <c r="E2376" s="9"/>
      <c r="F2376" s="22">
        <f>Source!AL2322</f>
        <v>0</v>
      </c>
      <c r="G2376" s="21" t="str">
        <f>Source!DD2322</f>
        <v>)*13</v>
      </c>
      <c r="H2376" s="9">
        <f>Source!AW2322</f>
        <v>1</v>
      </c>
      <c r="I2376" s="9">
        <f>IF(Source!BC2322&lt;&gt; 0, Source!BC2322, 1)</f>
        <v>1</v>
      </c>
      <c r="J2376" s="22">
        <f>Source!P2322</f>
        <v>0</v>
      </c>
      <c r="K2376" s="22"/>
    </row>
    <row r="2377" spans="1:22" x14ac:dyDescent="0.3">
      <c r="A2377" s="19"/>
      <c r="B2377" s="19"/>
      <c r="C2377" s="19" t="s">
        <v>798</v>
      </c>
      <c r="D2377" s="20" t="s">
        <v>799</v>
      </c>
      <c r="E2377" s="9">
        <f>Source!AT2322</f>
        <v>70</v>
      </c>
      <c r="F2377" s="22"/>
      <c r="G2377" s="21"/>
      <c r="H2377" s="9"/>
      <c r="I2377" s="9"/>
      <c r="J2377" s="22">
        <f>SUM(R2372:R2376)</f>
        <v>10818.99</v>
      </c>
      <c r="K2377" s="22"/>
    </row>
    <row r="2378" spans="1:22" x14ac:dyDescent="0.3">
      <c r="A2378" s="19"/>
      <c r="B2378" s="19"/>
      <c r="C2378" s="19" t="s">
        <v>800</v>
      </c>
      <c r="D2378" s="20" t="s">
        <v>799</v>
      </c>
      <c r="E2378" s="9">
        <f>Source!AU2322</f>
        <v>10</v>
      </c>
      <c r="F2378" s="22"/>
      <c r="G2378" s="21"/>
      <c r="H2378" s="9"/>
      <c r="I2378" s="9"/>
      <c r="J2378" s="22">
        <f>SUM(T2372:T2377)</f>
        <v>1545.57</v>
      </c>
      <c r="K2378" s="22"/>
    </row>
    <row r="2379" spans="1:22" x14ac:dyDescent="0.3">
      <c r="A2379" s="19"/>
      <c r="B2379" s="19"/>
      <c r="C2379" s="19" t="s">
        <v>801</v>
      </c>
      <c r="D2379" s="20" t="s">
        <v>799</v>
      </c>
      <c r="E2379" s="9">
        <f>108</f>
        <v>108</v>
      </c>
      <c r="F2379" s="22"/>
      <c r="G2379" s="21"/>
      <c r="H2379" s="9"/>
      <c r="I2379" s="9"/>
      <c r="J2379" s="22">
        <f>SUM(V2372:V2378)</f>
        <v>695.82</v>
      </c>
      <c r="K2379" s="22"/>
    </row>
    <row r="2380" spans="1:22" x14ac:dyDescent="0.3">
      <c r="A2380" s="19"/>
      <c r="B2380" s="19"/>
      <c r="C2380" s="19" t="s">
        <v>802</v>
      </c>
      <c r="D2380" s="20" t="s">
        <v>803</v>
      </c>
      <c r="E2380" s="9">
        <f>Source!AQ2322</f>
        <v>0.4</v>
      </c>
      <c r="F2380" s="22"/>
      <c r="G2380" s="21" t="str">
        <f>Source!DI2322</f>
        <v>)*13</v>
      </c>
      <c r="H2380" s="9">
        <f>Source!AV2322</f>
        <v>1</v>
      </c>
      <c r="I2380" s="9"/>
      <c r="J2380" s="22"/>
      <c r="K2380" s="22">
        <f>Source!U2322</f>
        <v>15.600000000000001</v>
      </c>
    </row>
    <row r="2381" spans="1:22" x14ac:dyDescent="0.3">
      <c r="A2381" s="25"/>
      <c r="B2381" s="25"/>
      <c r="C2381" s="25"/>
      <c r="D2381" s="25"/>
      <c r="E2381" s="25"/>
      <c r="F2381" s="25"/>
      <c r="G2381" s="25"/>
      <c r="H2381" s="25"/>
      <c r="I2381" s="43">
        <f>J2373+J2374+J2376+J2377+J2378+J2379</f>
        <v>29532.42</v>
      </c>
      <c r="J2381" s="43"/>
      <c r="K2381" s="26">
        <f>IF(Source!I2322&lt;&gt;0, ROUND(I2381/Source!I2322, 2), 0)</f>
        <v>9844.14</v>
      </c>
      <c r="P2381" s="24">
        <f>I2381</f>
        <v>29532.42</v>
      </c>
    </row>
    <row r="2382" spans="1:22" ht="95.45" x14ac:dyDescent="0.3">
      <c r="A2382" s="19">
        <v>204</v>
      </c>
      <c r="B2382" s="19" t="str">
        <f>Source!F2323</f>
        <v>2.14-2103-3-5/1</v>
      </c>
      <c r="C2382" s="19" t="str">
        <f>Source!G2323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2382" s="20" t="str">
        <f>Source!H2323</f>
        <v>устройство</v>
      </c>
      <c r="E2382" s="9">
        <f>Source!I2323</f>
        <v>3</v>
      </c>
      <c r="F2382" s="22"/>
      <c r="G2382" s="21"/>
      <c r="H2382" s="9"/>
      <c r="I2382" s="9"/>
      <c r="J2382" s="22"/>
      <c r="K2382" s="22"/>
      <c r="Q2382">
        <f>ROUND((Source!BZ2323/100)*ROUND((Source!AF2323*Source!AV2323)*Source!I2323, 2), 2)</f>
        <v>88692.79</v>
      </c>
      <c r="R2382">
        <f>Source!X2323</f>
        <v>88692.79</v>
      </c>
      <c r="S2382">
        <f>ROUND((Source!CA2323/100)*ROUND((Source!AF2323*Source!AV2323)*Source!I2323, 2), 2)</f>
        <v>12670.4</v>
      </c>
      <c r="T2382">
        <f>Source!Y2323</f>
        <v>12670.4</v>
      </c>
      <c r="U2382">
        <f>ROUND((175/100)*ROUND((Source!AE2323*Source!AV2323)*Source!I2323, 2), 2)</f>
        <v>0</v>
      </c>
      <c r="V2382">
        <f>ROUND((108/100)*ROUND(Source!CS2323*Source!I2323, 2), 2)</f>
        <v>0</v>
      </c>
    </row>
    <row r="2383" spans="1:22" x14ac:dyDescent="0.3">
      <c r="A2383" s="19"/>
      <c r="B2383" s="19"/>
      <c r="C2383" s="19" t="s">
        <v>794</v>
      </c>
      <c r="D2383" s="20"/>
      <c r="E2383" s="9"/>
      <c r="F2383" s="22">
        <f>Source!AO2323</f>
        <v>3248.82</v>
      </c>
      <c r="G2383" s="21" t="str">
        <f>Source!DG2323</f>
        <v>)*13</v>
      </c>
      <c r="H2383" s="9">
        <f>Source!AV2323</f>
        <v>1</v>
      </c>
      <c r="I2383" s="9">
        <f>IF(Source!BA2323&lt;&gt; 0, Source!BA2323, 1)</f>
        <v>1</v>
      </c>
      <c r="J2383" s="22">
        <f>Source!S2323</f>
        <v>126703.98</v>
      </c>
      <c r="K2383" s="22"/>
    </row>
    <row r="2384" spans="1:22" x14ac:dyDescent="0.3">
      <c r="A2384" s="19"/>
      <c r="B2384" s="19"/>
      <c r="C2384" s="19" t="s">
        <v>795</v>
      </c>
      <c r="D2384" s="20"/>
      <c r="E2384" s="9"/>
      <c r="F2384" s="22">
        <f>Source!AM2323</f>
        <v>0</v>
      </c>
      <c r="G2384" s="21" t="str">
        <f>Source!DE2323</f>
        <v>)*13</v>
      </c>
      <c r="H2384" s="9">
        <f>Source!AV2323</f>
        <v>1</v>
      </c>
      <c r="I2384" s="9">
        <f>IF(Source!BB2323&lt;&gt; 0, Source!BB2323, 1)</f>
        <v>1</v>
      </c>
      <c r="J2384" s="22">
        <f>Source!Q2323</f>
        <v>0</v>
      </c>
      <c r="K2384" s="22"/>
    </row>
    <row r="2385" spans="1:22" x14ac:dyDescent="0.3">
      <c r="A2385" s="19"/>
      <c r="B2385" s="19"/>
      <c r="C2385" s="19" t="s">
        <v>796</v>
      </c>
      <c r="D2385" s="20"/>
      <c r="E2385" s="9"/>
      <c r="F2385" s="22">
        <f>Source!AN2323</f>
        <v>0</v>
      </c>
      <c r="G2385" s="21" t="str">
        <f>Source!DF2323</f>
        <v>)*13</v>
      </c>
      <c r="H2385" s="9">
        <f>Source!AV2323</f>
        <v>1</v>
      </c>
      <c r="I2385" s="9">
        <f>IF(Source!BS2323&lt;&gt; 0, Source!BS2323, 1)</f>
        <v>1</v>
      </c>
      <c r="J2385" s="23">
        <f>Source!R2323</f>
        <v>0</v>
      </c>
      <c r="K2385" s="22"/>
    </row>
    <row r="2386" spans="1:22" x14ac:dyDescent="0.3">
      <c r="A2386" s="19"/>
      <c r="B2386" s="19"/>
      <c r="C2386" s="19" t="s">
        <v>797</v>
      </c>
      <c r="D2386" s="20"/>
      <c r="E2386" s="9"/>
      <c r="F2386" s="22">
        <f>Source!AL2323</f>
        <v>0</v>
      </c>
      <c r="G2386" s="21" t="str">
        <f>Source!DD2323</f>
        <v>)*13</v>
      </c>
      <c r="H2386" s="9">
        <f>Source!AW2323</f>
        <v>1</v>
      </c>
      <c r="I2386" s="9">
        <f>IF(Source!BC2323&lt;&gt; 0, Source!BC2323, 1)</f>
        <v>1</v>
      </c>
      <c r="J2386" s="22">
        <f>Source!P2323</f>
        <v>0</v>
      </c>
      <c r="K2386" s="22"/>
    </row>
    <row r="2387" spans="1:22" x14ac:dyDescent="0.3">
      <c r="A2387" s="19"/>
      <c r="B2387" s="19"/>
      <c r="C2387" s="19" t="s">
        <v>798</v>
      </c>
      <c r="D2387" s="20" t="s">
        <v>799</v>
      </c>
      <c r="E2387" s="9">
        <f>Source!AT2323</f>
        <v>70</v>
      </c>
      <c r="F2387" s="22"/>
      <c r="G2387" s="21"/>
      <c r="H2387" s="9"/>
      <c r="I2387" s="9"/>
      <c r="J2387" s="22">
        <f>SUM(R2382:R2386)</f>
        <v>88692.79</v>
      </c>
      <c r="K2387" s="22"/>
    </row>
    <row r="2388" spans="1:22" x14ac:dyDescent="0.3">
      <c r="A2388" s="19"/>
      <c r="B2388" s="19"/>
      <c r="C2388" s="19" t="s">
        <v>800</v>
      </c>
      <c r="D2388" s="20" t="s">
        <v>799</v>
      </c>
      <c r="E2388" s="9">
        <f>Source!AU2323</f>
        <v>10</v>
      </c>
      <c r="F2388" s="22"/>
      <c r="G2388" s="21"/>
      <c r="H2388" s="9"/>
      <c r="I2388" s="9"/>
      <c r="J2388" s="22">
        <f>SUM(T2382:T2387)</f>
        <v>12670.4</v>
      </c>
      <c r="K2388" s="22"/>
    </row>
    <row r="2389" spans="1:22" x14ac:dyDescent="0.3">
      <c r="A2389" s="19"/>
      <c r="B2389" s="19"/>
      <c r="C2389" s="19" t="s">
        <v>801</v>
      </c>
      <c r="D2389" s="20" t="s">
        <v>799</v>
      </c>
      <c r="E2389" s="9">
        <f>108</f>
        <v>108</v>
      </c>
      <c r="F2389" s="22"/>
      <c r="G2389" s="21"/>
      <c r="H2389" s="9"/>
      <c r="I2389" s="9"/>
      <c r="J2389" s="22">
        <f>SUM(V2382:V2388)</f>
        <v>0</v>
      </c>
      <c r="K2389" s="22"/>
    </row>
    <row r="2390" spans="1:22" x14ac:dyDescent="0.3">
      <c r="A2390" s="19"/>
      <c r="B2390" s="19"/>
      <c r="C2390" s="19" t="s">
        <v>802</v>
      </c>
      <c r="D2390" s="20" t="s">
        <v>803</v>
      </c>
      <c r="E2390" s="9">
        <f>Source!AQ2323</f>
        <v>3</v>
      </c>
      <c r="F2390" s="22"/>
      <c r="G2390" s="21" t="str">
        <f>Source!DI2323</f>
        <v>)*13</v>
      </c>
      <c r="H2390" s="9">
        <f>Source!AV2323</f>
        <v>1</v>
      </c>
      <c r="I2390" s="9"/>
      <c r="J2390" s="22"/>
      <c r="K2390" s="22">
        <f>Source!U2323</f>
        <v>117</v>
      </c>
    </row>
    <row r="2391" spans="1:22" x14ac:dyDescent="0.3">
      <c r="A2391" s="25"/>
      <c r="B2391" s="25"/>
      <c r="C2391" s="25"/>
      <c r="D2391" s="25"/>
      <c r="E2391" s="25"/>
      <c r="F2391" s="25"/>
      <c r="G2391" s="25"/>
      <c r="H2391" s="25"/>
      <c r="I2391" s="43">
        <f>J2383+J2384+J2386+J2387+J2388+J2389</f>
        <v>228067.16999999998</v>
      </c>
      <c r="J2391" s="43"/>
      <c r="K2391" s="26">
        <f>IF(Source!I2323&lt;&gt;0, ROUND(I2391/Source!I2323, 2), 0)</f>
        <v>76022.39</v>
      </c>
      <c r="P2391" s="24">
        <f>I2391</f>
        <v>228067.16999999998</v>
      </c>
    </row>
    <row r="2392" spans="1:22" ht="40.950000000000003" x14ac:dyDescent="0.3">
      <c r="A2392" s="19">
        <v>205</v>
      </c>
      <c r="B2392" s="19" t="str">
        <f>Source!F2324</f>
        <v>2.14-2103-14-1/1</v>
      </c>
      <c r="C2392" s="19" t="str">
        <f>Source!G2324</f>
        <v>Техническое сопровождение ЛВС, настройка и техническая поддержка активного сетевого оборудования</v>
      </c>
      <c r="D2392" s="20" t="str">
        <f>Source!H2324</f>
        <v>устройство</v>
      </c>
      <c r="E2392" s="9">
        <f>Source!I2324</f>
        <v>3</v>
      </c>
      <c r="F2392" s="22"/>
      <c r="G2392" s="21"/>
      <c r="H2392" s="9"/>
      <c r="I2392" s="9"/>
      <c r="J2392" s="22"/>
      <c r="K2392" s="22"/>
      <c r="Q2392">
        <f>ROUND((Source!BZ2324/100)*ROUND((Source!AF2324*Source!AV2324)*Source!I2324, 2), 2)</f>
        <v>108189.9</v>
      </c>
      <c r="R2392">
        <f>Source!X2324</f>
        <v>108189.9</v>
      </c>
      <c r="S2392">
        <f>ROUND((Source!CA2324/100)*ROUND((Source!AF2324*Source!AV2324)*Source!I2324, 2), 2)</f>
        <v>15455.7</v>
      </c>
      <c r="T2392">
        <f>Source!Y2324</f>
        <v>15455.7</v>
      </c>
      <c r="U2392">
        <f>ROUND((175/100)*ROUND((Source!AE2324*Source!AV2324)*Source!I2324, 2), 2)</f>
        <v>0</v>
      </c>
      <c r="V2392">
        <f>ROUND((108/100)*ROUND(Source!CS2324*Source!I2324, 2), 2)</f>
        <v>0</v>
      </c>
    </row>
    <row r="2393" spans="1:22" x14ac:dyDescent="0.3">
      <c r="A2393" s="19"/>
      <c r="B2393" s="19"/>
      <c r="C2393" s="19" t="s">
        <v>794</v>
      </c>
      <c r="D2393" s="20"/>
      <c r="E2393" s="9"/>
      <c r="F2393" s="22">
        <f>Source!AO2324</f>
        <v>3963</v>
      </c>
      <c r="G2393" s="21" t="str">
        <f>Source!DG2324</f>
        <v>)*13</v>
      </c>
      <c r="H2393" s="9">
        <f>Source!AV2324</f>
        <v>1</v>
      </c>
      <c r="I2393" s="9">
        <f>IF(Source!BA2324&lt;&gt; 0, Source!BA2324, 1)</f>
        <v>1</v>
      </c>
      <c r="J2393" s="22">
        <f>Source!S2324</f>
        <v>154557</v>
      </c>
      <c r="K2393" s="22"/>
    </row>
    <row r="2394" spans="1:22" x14ac:dyDescent="0.3">
      <c r="A2394" s="19"/>
      <c r="B2394" s="19"/>
      <c r="C2394" s="19" t="s">
        <v>795</v>
      </c>
      <c r="D2394" s="20"/>
      <c r="E2394" s="9"/>
      <c r="F2394" s="22">
        <f>Source!AM2324</f>
        <v>0</v>
      </c>
      <c r="G2394" s="21" t="str">
        <f>Source!DE2324</f>
        <v>)*13</v>
      </c>
      <c r="H2394" s="9">
        <f>Source!AV2324</f>
        <v>1</v>
      </c>
      <c r="I2394" s="9">
        <f>IF(Source!BB2324&lt;&gt; 0, Source!BB2324, 1)</f>
        <v>1</v>
      </c>
      <c r="J2394" s="22">
        <f>Source!Q2324</f>
        <v>0</v>
      </c>
      <c r="K2394" s="22"/>
    </row>
    <row r="2395" spans="1:22" x14ac:dyDescent="0.3">
      <c r="A2395" s="19"/>
      <c r="B2395" s="19"/>
      <c r="C2395" s="19" t="s">
        <v>796</v>
      </c>
      <c r="D2395" s="20"/>
      <c r="E2395" s="9"/>
      <c r="F2395" s="22">
        <f>Source!AN2324</f>
        <v>0</v>
      </c>
      <c r="G2395" s="21" t="str">
        <f>Source!DF2324</f>
        <v>)*13</v>
      </c>
      <c r="H2395" s="9">
        <f>Source!AV2324</f>
        <v>1</v>
      </c>
      <c r="I2395" s="9">
        <f>IF(Source!BS2324&lt;&gt; 0, Source!BS2324, 1)</f>
        <v>1</v>
      </c>
      <c r="J2395" s="23">
        <f>Source!R2324</f>
        <v>0</v>
      </c>
      <c r="K2395" s="22"/>
    </row>
    <row r="2396" spans="1:22" x14ac:dyDescent="0.3">
      <c r="A2396" s="19"/>
      <c r="B2396" s="19"/>
      <c r="C2396" s="19" t="s">
        <v>797</v>
      </c>
      <c r="D2396" s="20"/>
      <c r="E2396" s="9"/>
      <c r="F2396" s="22">
        <f>Source!AL2324</f>
        <v>0</v>
      </c>
      <c r="G2396" s="21" t="str">
        <f>Source!DD2324</f>
        <v>)*13</v>
      </c>
      <c r="H2396" s="9">
        <f>Source!AW2324</f>
        <v>1</v>
      </c>
      <c r="I2396" s="9">
        <f>IF(Source!BC2324&lt;&gt; 0, Source!BC2324, 1)</f>
        <v>1</v>
      </c>
      <c r="J2396" s="22">
        <f>Source!P2324</f>
        <v>0</v>
      </c>
      <c r="K2396" s="22"/>
    </row>
    <row r="2397" spans="1:22" x14ac:dyDescent="0.3">
      <c r="A2397" s="19"/>
      <c r="B2397" s="19"/>
      <c r="C2397" s="19" t="s">
        <v>798</v>
      </c>
      <c r="D2397" s="20" t="s">
        <v>799</v>
      </c>
      <c r="E2397" s="9">
        <f>Source!AT2324</f>
        <v>70</v>
      </c>
      <c r="F2397" s="22"/>
      <c r="G2397" s="21"/>
      <c r="H2397" s="9"/>
      <c r="I2397" s="9"/>
      <c r="J2397" s="22">
        <f>SUM(R2392:R2396)</f>
        <v>108189.9</v>
      </c>
      <c r="K2397" s="22"/>
    </row>
    <row r="2398" spans="1:22" x14ac:dyDescent="0.3">
      <c r="A2398" s="19"/>
      <c r="B2398" s="19"/>
      <c r="C2398" s="19" t="s">
        <v>800</v>
      </c>
      <c r="D2398" s="20" t="s">
        <v>799</v>
      </c>
      <c r="E2398" s="9">
        <f>Source!AU2324</f>
        <v>10</v>
      </c>
      <c r="F2398" s="22"/>
      <c r="G2398" s="21"/>
      <c r="H2398" s="9"/>
      <c r="I2398" s="9"/>
      <c r="J2398" s="22">
        <f>SUM(T2392:T2397)</f>
        <v>15455.7</v>
      </c>
      <c r="K2398" s="22"/>
    </row>
    <row r="2399" spans="1:22" x14ac:dyDescent="0.3">
      <c r="A2399" s="19"/>
      <c r="B2399" s="19"/>
      <c r="C2399" s="19" t="s">
        <v>801</v>
      </c>
      <c r="D2399" s="20" t="s">
        <v>799</v>
      </c>
      <c r="E2399" s="9">
        <f>108</f>
        <v>108</v>
      </c>
      <c r="F2399" s="22"/>
      <c r="G2399" s="21"/>
      <c r="H2399" s="9"/>
      <c r="I2399" s="9"/>
      <c r="J2399" s="22">
        <f>SUM(V2392:V2398)</f>
        <v>0</v>
      </c>
      <c r="K2399" s="22"/>
    </row>
    <row r="2400" spans="1:22" x14ac:dyDescent="0.3">
      <c r="A2400" s="19"/>
      <c r="B2400" s="19"/>
      <c r="C2400" s="19" t="s">
        <v>802</v>
      </c>
      <c r="D2400" s="20" t="s">
        <v>803</v>
      </c>
      <c r="E2400" s="9">
        <f>Source!AQ2324</f>
        <v>4</v>
      </c>
      <c r="F2400" s="22"/>
      <c r="G2400" s="21" t="str">
        <f>Source!DI2324</f>
        <v>)*13</v>
      </c>
      <c r="H2400" s="9">
        <f>Source!AV2324</f>
        <v>1</v>
      </c>
      <c r="I2400" s="9"/>
      <c r="J2400" s="22"/>
      <c r="K2400" s="22">
        <f>Source!U2324</f>
        <v>156</v>
      </c>
    </row>
    <row r="2401" spans="1:22" x14ac:dyDescent="0.3">
      <c r="A2401" s="25"/>
      <c r="B2401" s="25"/>
      <c r="C2401" s="25"/>
      <c r="D2401" s="25"/>
      <c r="E2401" s="25"/>
      <c r="F2401" s="25"/>
      <c r="G2401" s="25"/>
      <c r="H2401" s="25"/>
      <c r="I2401" s="43">
        <f>J2393+J2394+J2396+J2397+J2398+J2399</f>
        <v>278202.60000000003</v>
      </c>
      <c r="J2401" s="43"/>
      <c r="K2401" s="26">
        <f>IF(Source!I2324&lt;&gt;0, ROUND(I2401/Source!I2324, 2), 0)</f>
        <v>92734.2</v>
      </c>
      <c r="P2401" s="24">
        <f>I2401</f>
        <v>278202.60000000003</v>
      </c>
    </row>
    <row r="2402" spans="1:22" ht="40.950000000000003" x14ac:dyDescent="0.3">
      <c r="A2402" s="19">
        <v>206</v>
      </c>
      <c r="B2402" s="19" t="str">
        <f>Source!F2325</f>
        <v>2.14-2103-14-4/1</v>
      </c>
      <c r="C2402" s="19" t="str">
        <f>Source!G2325</f>
        <v>Техническое сопровождение ЛВС, техническое обслуживание устройств бесперебойного питания UPS</v>
      </c>
      <c r="D2402" s="20" t="str">
        <f>Source!H2325</f>
        <v>устройство</v>
      </c>
      <c r="E2402" s="9">
        <f>Source!I2325</f>
        <v>1</v>
      </c>
      <c r="F2402" s="22"/>
      <c r="G2402" s="21"/>
      <c r="H2402" s="9"/>
      <c r="I2402" s="9"/>
      <c r="J2402" s="22"/>
      <c r="K2402" s="22"/>
      <c r="Q2402">
        <f>ROUND((Source!BZ2325/100)*ROUND((Source!AF2325*Source!AV2325)*Source!I2325, 2), 2)</f>
        <v>4161.16</v>
      </c>
      <c r="R2402">
        <f>Source!X2325</f>
        <v>4161.16</v>
      </c>
      <c r="S2402">
        <f>ROUND((Source!CA2325/100)*ROUND((Source!AF2325*Source!AV2325)*Source!I2325, 2), 2)</f>
        <v>594.45000000000005</v>
      </c>
      <c r="T2402">
        <f>Source!Y2325</f>
        <v>594.45000000000005</v>
      </c>
      <c r="U2402">
        <f>ROUND((175/100)*ROUND((Source!AE2325*Source!AV2325)*Source!I2325, 2), 2)</f>
        <v>0</v>
      </c>
      <c r="V2402">
        <f>ROUND((108/100)*ROUND(Source!CS2325*Source!I2325, 2), 2)</f>
        <v>0</v>
      </c>
    </row>
    <row r="2403" spans="1:22" x14ac:dyDescent="0.3">
      <c r="A2403" s="19"/>
      <c r="B2403" s="19"/>
      <c r="C2403" s="19" t="s">
        <v>794</v>
      </c>
      <c r="D2403" s="20"/>
      <c r="E2403" s="9"/>
      <c r="F2403" s="22">
        <f>Source!AO2325</f>
        <v>1486.13</v>
      </c>
      <c r="G2403" s="21" t="str">
        <f>Source!DG2325</f>
        <v>)*4</v>
      </c>
      <c r="H2403" s="9">
        <f>Source!AV2325</f>
        <v>1</v>
      </c>
      <c r="I2403" s="9">
        <f>IF(Source!BA2325&lt;&gt; 0, Source!BA2325, 1)</f>
        <v>1</v>
      </c>
      <c r="J2403" s="22">
        <f>Source!S2325</f>
        <v>5944.52</v>
      </c>
      <c r="K2403" s="22"/>
    </row>
    <row r="2404" spans="1:22" x14ac:dyDescent="0.3">
      <c r="A2404" s="19"/>
      <c r="B2404" s="19"/>
      <c r="C2404" s="19" t="s">
        <v>795</v>
      </c>
      <c r="D2404" s="20"/>
      <c r="E2404" s="9"/>
      <c r="F2404" s="22">
        <f>Source!AM2325</f>
        <v>0</v>
      </c>
      <c r="G2404" s="21" t="str">
        <f>Source!DE2325</f>
        <v>)*4</v>
      </c>
      <c r="H2404" s="9">
        <f>Source!AV2325</f>
        <v>1</v>
      </c>
      <c r="I2404" s="9">
        <f>IF(Source!BB2325&lt;&gt; 0, Source!BB2325, 1)</f>
        <v>1</v>
      </c>
      <c r="J2404" s="22">
        <f>Source!Q2325</f>
        <v>0</v>
      </c>
      <c r="K2404" s="22"/>
    </row>
    <row r="2405" spans="1:22" x14ac:dyDescent="0.3">
      <c r="A2405" s="19"/>
      <c r="B2405" s="19"/>
      <c r="C2405" s="19" t="s">
        <v>796</v>
      </c>
      <c r="D2405" s="20"/>
      <c r="E2405" s="9"/>
      <c r="F2405" s="22">
        <f>Source!AN2325</f>
        <v>0</v>
      </c>
      <c r="G2405" s="21" t="str">
        <f>Source!DF2325</f>
        <v>)*4</v>
      </c>
      <c r="H2405" s="9">
        <f>Source!AV2325</f>
        <v>1</v>
      </c>
      <c r="I2405" s="9">
        <f>IF(Source!BS2325&lt;&gt; 0, Source!BS2325, 1)</f>
        <v>1</v>
      </c>
      <c r="J2405" s="23">
        <f>Source!R2325</f>
        <v>0</v>
      </c>
      <c r="K2405" s="22"/>
    </row>
    <row r="2406" spans="1:22" x14ac:dyDescent="0.3">
      <c r="A2406" s="19"/>
      <c r="B2406" s="19"/>
      <c r="C2406" s="19" t="s">
        <v>797</v>
      </c>
      <c r="D2406" s="20"/>
      <c r="E2406" s="9"/>
      <c r="F2406" s="22">
        <f>Source!AL2325</f>
        <v>0</v>
      </c>
      <c r="G2406" s="21" t="str">
        <f>Source!DD2325</f>
        <v>)*4</v>
      </c>
      <c r="H2406" s="9">
        <f>Source!AW2325</f>
        <v>1</v>
      </c>
      <c r="I2406" s="9">
        <f>IF(Source!BC2325&lt;&gt; 0, Source!BC2325, 1)</f>
        <v>1</v>
      </c>
      <c r="J2406" s="22">
        <f>Source!P2325</f>
        <v>0</v>
      </c>
      <c r="K2406" s="22"/>
    </row>
    <row r="2407" spans="1:22" x14ac:dyDescent="0.3">
      <c r="A2407" s="19"/>
      <c r="B2407" s="19"/>
      <c r="C2407" s="19" t="s">
        <v>798</v>
      </c>
      <c r="D2407" s="20" t="s">
        <v>799</v>
      </c>
      <c r="E2407" s="9">
        <f>Source!AT2325</f>
        <v>70</v>
      </c>
      <c r="F2407" s="22"/>
      <c r="G2407" s="21"/>
      <c r="H2407" s="9"/>
      <c r="I2407" s="9"/>
      <c r="J2407" s="22">
        <f>SUM(R2402:R2406)</f>
        <v>4161.16</v>
      </c>
      <c r="K2407" s="22"/>
    </row>
    <row r="2408" spans="1:22" x14ac:dyDescent="0.3">
      <c r="A2408" s="19"/>
      <c r="B2408" s="19"/>
      <c r="C2408" s="19" t="s">
        <v>800</v>
      </c>
      <c r="D2408" s="20" t="s">
        <v>799</v>
      </c>
      <c r="E2408" s="9">
        <f>Source!AU2325</f>
        <v>10</v>
      </c>
      <c r="F2408" s="22"/>
      <c r="G2408" s="21"/>
      <c r="H2408" s="9"/>
      <c r="I2408" s="9"/>
      <c r="J2408" s="22">
        <f>SUM(T2402:T2407)</f>
        <v>594.45000000000005</v>
      </c>
      <c r="K2408" s="22"/>
    </row>
    <row r="2409" spans="1:22" x14ac:dyDescent="0.3">
      <c r="A2409" s="19"/>
      <c r="B2409" s="19"/>
      <c r="C2409" s="19" t="s">
        <v>801</v>
      </c>
      <c r="D2409" s="20" t="s">
        <v>799</v>
      </c>
      <c r="E2409" s="9">
        <f>108</f>
        <v>108</v>
      </c>
      <c r="F2409" s="22"/>
      <c r="G2409" s="21"/>
      <c r="H2409" s="9"/>
      <c r="I2409" s="9"/>
      <c r="J2409" s="22">
        <f>SUM(V2402:V2408)</f>
        <v>0</v>
      </c>
      <c r="K2409" s="22"/>
    </row>
    <row r="2410" spans="1:22" x14ac:dyDescent="0.3">
      <c r="A2410" s="19"/>
      <c r="B2410" s="19"/>
      <c r="C2410" s="19" t="s">
        <v>802</v>
      </c>
      <c r="D2410" s="20" t="s">
        <v>803</v>
      </c>
      <c r="E2410" s="9">
        <f>Source!AQ2325</f>
        <v>1.5</v>
      </c>
      <c r="F2410" s="22"/>
      <c r="G2410" s="21" t="str">
        <f>Source!DI2325</f>
        <v>)*4</v>
      </c>
      <c r="H2410" s="9">
        <f>Source!AV2325</f>
        <v>1</v>
      </c>
      <c r="I2410" s="9"/>
      <c r="J2410" s="22"/>
      <c r="K2410" s="22">
        <f>Source!U2325</f>
        <v>6</v>
      </c>
    </row>
    <row r="2411" spans="1:22" x14ac:dyDescent="0.3">
      <c r="A2411" s="25"/>
      <c r="B2411" s="25"/>
      <c r="C2411" s="25"/>
      <c r="D2411" s="25"/>
      <c r="E2411" s="25"/>
      <c r="F2411" s="25"/>
      <c r="G2411" s="25"/>
      <c r="H2411" s="25"/>
      <c r="I2411" s="43">
        <f>J2403+J2404+J2406+J2407+J2408+J2409</f>
        <v>10700.130000000001</v>
      </c>
      <c r="J2411" s="43"/>
      <c r="K2411" s="26">
        <f>IF(Source!I2325&lt;&gt;0, ROUND(I2411/Source!I2325, 2), 0)</f>
        <v>10700.13</v>
      </c>
      <c r="P2411" s="24">
        <f>I2411</f>
        <v>10700.130000000001</v>
      </c>
    </row>
    <row r="2413" spans="1:22" x14ac:dyDescent="0.3">
      <c r="A2413" s="40" t="str">
        <f>CONCATENATE("Итого по подразделу: ",IF(Source!G2327&lt;&gt;"Новый подраздел", Source!G2327, ""))</f>
        <v>Итого по подразделу: СТС - Инженерные сооружения и коммуникации</v>
      </c>
      <c r="B2413" s="40"/>
      <c r="C2413" s="40"/>
      <c r="D2413" s="40"/>
      <c r="E2413" s="40"/>
      <c r="F2413" s="40"/>
      <c r="G2413" s="40"/>
      <c r="H2413" s="40"/>
      <c r="I2413" s="38">
        <f>SUM(P2371:P2412)</f>
        <v>546502.31999999995</v>
      </c>
      <c r="J2413" s="39"/>
      <c r="K2413" s="27"/>
    </row>
    <row r="2416" spans="1:22" x14ac:dyDescent="0.35">
      <c r="A2416" s="42" t="str">
        <f>CONCATENATE("Подраздел: ",IF(Source!G2357&lt;&gt;"Новый подраздел", Source!G2357, ""))</f>
        <v>Подраздел: СКУД - Инженерные сооружения и коммуникации</v>
      </c>
      <c r="B2416" s="42"/>
      <c r="C2416" s="42"/>
      <c r="D2416" s="42"/>
      <c r="E2416" s="42"/>
      <c r="F2416" s="42"/>
      <c r="G2416" s="42"/>
      <c r="H2416" s="42"/>
      <c r="I2416" s="42"/>
      <c r="J2416" s="42"/>
      <c r="K2416" s="42"/>
    </row>
    <row r="2417" spans="1:22" ht="27.3" x14ac:dyDescent="0.3">
      <c r="A2417" s="19">
        <v>207</v>
      </c>
      <c r="B2417" s="19" t="str">
        <f>Source!F2361</f>
        <v>2.1-2401-4-1/1</v>
      </c>
      <c r="C2417" s="19" t="str">
        <f>Source!G2361</f>
        <v>Технический осмотр блока управления шлагбаумом</v>
      </c>
      <c r="D2417" s="20" t="str">
        <f>Source!H2361</f>
        <v>шт.</v>
      </c>
      <c r="E2417" s="9">
        <f>Source!I2361</f>
        <v>2</v>
      </c>
      <c r="F2417" s="22"/>
      <c r="G2417" s="21"/>
      <c r="H2417" s="9"/>
      <c r="I2417" s="9"/>
      <c r="J2417" s="22"/>
      <c r="K2417" s="22"/>
      <c r="Q2417">
        <f>ROUND((Source!BZ2361/100)*ROUND((Source!AF2361*Source!AV2361)*Source!I2361, 2), 2)</f>
        <v>7878.6</v>
      </c>
      <c r="R2417">
        <f>Source!X2361</f>
        <v>7878.6</v>
      </c>
      <c r="S2417">
        <f>ROUND((Source!CA2361/100)*ROUND((Source!AF2361*Source!AV2361)*Source!I2361, 2), 2)</f>
        <v>1125.51</v>
      </c>
      <c r="T2417">
        <f>Source!Y2361</f>
        <v>1125.51</v>
      </c>
      <c r="U2417">
        <f>ROUND((175/100)*ROUND((Source!AE2361*Source!AV2361)*Source!I2361, 2), 2)</f>
        <v>1127.95</v>
      </c>
      <c r="V2417">
        <f>ROUND((108/100)*ROUND(Source!CS2361*Source!I2361, 2), 2)</f>
        <v>696.1</v>
      </c>
    </row>
    <row r="2418" spans="1:22" x14ac:dyDescent="0.3">
      <c r="A2418" s="19"/>
      <c r="B2418" s="19"/>
      <c r="C2418" s="19" t="s">
        <v>794</v>
      </c>
      <c r="D2418" s="20"/>
      <c r="E2418" s="9"/>
      <c r="F2418" s="22">
        <f>Source!AO2361</f>
        <v>432.89</v>
      </c>
      <c r="G2418" s="21" t="str">
        <f>Source!DG2361</f>
        <v>)*13</v>
      </c>
      <c r="H2418" s="9">
        <f>Source!AV2361</f>
        <v>1</v>
      </c>
      <c r="I2418" s="9">
        <f>IF(Source!BA2361&lt;&gt; 0, Source!BA2361, 1)</f>
        <v>1</v>
      </c>
      <c r="J2418" s="22">
        <f>Source!S2361</f>
        <v>11255.14</v>
      </c>
      <c r="K2418" s="22"/>
    </row>
    <row r="2419" spans="1:22" x14ac:dyDescent="0.3">
      <c r="A2419" s="19"/>
      <c r="B2419" s="19"/>
      <c r="C2419" s="19" t="s">
        <v>795</v>
      </c>
      <c r="D2419" s="20"/>
      <c r="E2419" s="9"/>
      <c r="F2419" s="22">
        <f>Source!AM2361</f>
        <v>39.090000000000003</v>
      </c>
      <c r="G2419" s="21" t="str">
        <f>Source!DE2361</f>
        <v>)*13</v>
      </c>
      <c r="H2419" s="9">
        <f>Source!AV2361</f>
        <v>1</v>
      </c>
      <c r="I2419" s="9">
        <f>IF(Source!BB2361&lt;&gt; 0, Source!BB2361, 1)</f>
        <v>1</v>
      </c>
      <c r="J2419" s="22">
        <f>Source!Q2361</f>
        <v>1016.34</v>
      </c>
      <c r="K2419" s="22"/>
    </row>
    <row r="2420" spans="1:22" x14ac:dyDescent="0.3">
      <c r="A2420" s="19"/>
      <c r="B2420" s="19"/>
      <c r="C2420" s="19" t="s">
        <v>796</v>
      </c>
      <c r="D2420" s="20"/>
      <c r="E2420" s="9"/>
      <c r="F2420" s="22">
        <f>Source!AN2361</f>
        <v>24.79</v>
      </c>
      <c r="G2420" s="21" t="str">
        <f>Source!DF2361</f>
        <v>)*13</v>
      </c>
      <c r="H2420" s="9">
        <f>Source!AV2361</f>
        <v>1</v>
      </c>
      <c r="I2420" s="9">
        <f>IF(Source!BS2361&lt;&gt; 0, Source!BS2361, 1)</f>
        <v>1</v>
      </c>
      <c r="J2420" s="23">
        <f>Source!R2361</f>
        <v>644.54</v>
      </c>
      <c r="K2420" s="22"/>
    </row>
    <row r="2421" spans="1:22" x14ac:dyDescent="0.3">
      <c r="A2421" s="19"/>
      <c r="B2421" s="19"/>
      <c r="C2421" s="19" t="s">
        <v>797</v>
      </c>
      <c r="D2421" s="20"/>
      <c r="E2421" s="9"/>
      <c r="F2421" s="22">
        <f>Source!AL2361</f>
        <v>0</v>
      </c>
      <c r="G2421" s="21" t="str">
        <f>Source!DD2361</f>
        <v>)*13</v>
      </c>
      <c r="H2421" s="9">
        <f>Source!AW2361</f>
        <v>1</v>
      </c>
      <c r="I2421" s="9">
        <f>IF(Source!BC2361&lt;&gt; 0, Source!BC2361, 1)</f>
        <v>1</v>
      </c>
      <c r="J2421" s="22">
        <f>Source!P2361</f>
        <v>0</v>
      </c>
      <c r="K2421" s="22"/>
    </row>
    <row r="2422" spans="1:22" x14ac:dyDescent="0.3">
      <c r="A2422" s="19"/>
      <c r="B2422" s="19"/>
      <c r="C2422" s="19" t="s">
        <v>798</v>
      </c>
      <c r="D2422" s="20" t="s">
        <v>799</v>
      </c>
      <c r="E2422" s="9">
        <f>Source!AT2361</f>
        <v>70</v>
      </c>
      <c r="F2422" s="22"/>
      <c r="G2422" s="21"/>
      <c r="H2422" s="9"/>
      <c r="I2422" s="9"/>
      <c r="J2422" s="22">
        <f>SUM(R2417:R2421)</f>
        <v>7878.6</v>
      </c>
      <c r="K2422" s="22"/>
    </row>
    <row r="2423" spans="1:22" x14ac:dyDescent="0.3">
      <c r="A2423" s="19"/>
      <c r="B2423" s="19"/>
      <c r="C2423" s="19" t="s">
        <v>800</v>
      </c>
      <c r="D2423" s="20" t="s">
        <v>799</v>
      </c>
      <c r="E2423" s="9">
        <f>Source!AU2361</f>
        <v>10</v>
      </c>
      <c r="F2423" s="22"/>
      <c r="G2423" s="21"/>
      <c r="H2423" s="9"/>
      <c r="I2423" s="9"/>
      <c r="J2423" s="22">
        <f>SUM(T2417:T2422)</f>
        <v>1125.51</v>
      </c>
      <c r="K2423" s="22"/>
    </row>
    <row r="2424" spans="1:22" x14ac:dyDescent="0.3">
      <c r="A2424" s="19"/>
      <c r="B2424" s="19"/>
      <c r="C2424" s="19" t="s">
        <v>801</v>
      </c>
      <c r="D2424" s="20" t="s">
        <v>799</v>
      </c>
      <c r="E2424" s="9">
        <f>108</f>
        <v>108</v>
      </c>
      <c r="F2424" s="22"/>
      <c r="G2424" s="21"/>
      <c r="H2424" s="9"/>
      <c r="I2424" s="9"/>
      <c r="J2424" s="22">
        <f>SUM(V2417:V2423)</f>
        <v>696.1</v>
      </c>
      <c r="K2424" s="22"/>
    </row>
    <row r="2425" spans="1:22" x14ac:dyDescent="0.3">
      <c r="A2425" s="19"/>
      <c r="B2425" s="19"/>
      <c r="C2425" s="19" t="s">
        <v>802</v>
      </c>
      <c r="D2425" s="20" t="s">
        <v>803</v>
      </c>
      <c r="E2425" s="9">
        <f>Source!AQ2361</f>
        <v>0.61</v>
      </c>
      <c r="F2425" s="22"/>
      <c r="G2425" s="21" t="str">
        <f>Source!DI2361</f>
        <v>)*13</v>
      </c>
      <c r="H2425" s="9">
        <f>Source!AV2361</f>
        <v>1</v>
      </c>
      <c r="I2425" s="9"/>
      <c r="J2425" s="22"/>
      <c r="K2425" s="22">
        <f>Source!U2361</f>
        <v>15.86</v>
      </c>
    </row>
    <row r="2426" spans="1:22" x14ac:dyDescent="0.3">
      <c r="A2426" s="25"/>
      <c r="B2426" s="25"/>
      <c r="C2426" s="25"/>
      <c r="D2426" s="25"/>
      <c r="E2426" s="25"/>
      <c r="F2426" s="25"/>
      <c r="G2426" s="25"/>
      <c r="H2426" s="25"/>
      <c r="I2426" s="43">
        <f>J2418+J2419+J2421+J2422+J2423+J2424</f>
        <v>21971.69</v>
      </c>
      <c r="J2426" s="43"/>
      <c r="K2426" s="26">
        <f>IF(Source!I2361&lt;&gt;0, ROUND(I2426/Source!I2361, 2), 0)</f>
        <v>10985.85</v>
      </c>
      <c r="P2426" s="24">
        <f>I2426</f>
        <v>21971.69</v>
      </c>
    </row>
    <row r="2428" spans="1:22" x14ac:dyDescent="0.3">
      <c r="A2428" s="40" t="str">
        <f>CONCATENATE("Итого по подразделу: ",IF(Source!G2363&lt;&gt;"Новый подраздел", Source!G2363, ""))</f>
        <v>Итого по подразделу: СКУД - Инженерные сооружения и коммуникации</v>
      </c>
      <c r="B2428" s="40"/>
      <c r="C2428" s="40"/>
      <c r="D2428" s="40"/>
      <c r="E2428" s="40"/>
      <c r="F2428" s="40"/>
      <c r="G2428" s="40"/>
      <c r="H2428" s="40"/>
      <c r="I2428" s="38">
        <f>SUM(P2416:P2427)</f>
        <v>21971.69</v>
      </c>
      <c r="J2428" s="39"/>
      <c r="K2428" s="27"/>
    </row>
    <row r="2431" spans="1:22" x14ac:dyDescent="0.35">
      <c r="A2431" s="42" t="str">
        <f>CONCATENATE("Подраздел: ",IF(Source!G2393&lt;&gt;"Новый подраздел", Source!G2393, ""))</f>
        <v>Подраздел: СКУД - Здания</v>
      </c>
      <c r="B2431" s="42"/>
      <c r="C2431" s="42"/>
      <c r="D2431" s="42"/>
      <c r="E2431" s="42"/>
      <c r="F2431" s="42"/>
      <c r="G2431" s="42"/>
      <c r="H2431" s="42"/>
      <c r="I2431" s="42"/>
      <c r="J2431" s="42"/>
      <c r="K2431" s="42"/>
    </row>
    <row r="2432" spans="1:22" ht="109.1" x14ac:dyDescent="0.3">
      <c r="A2432" s="19">
        <v>208</v>
      </c>
      <c r="B2432" s="19" t="str">
        <f>Source!F2397</f>
        <v>1.23-2303-5-2/1</v>
      </c>
      <c r="C2432" s="19" t="str">
        <f>Source!G2397</f>
        <v>Комплекс работ по техническому обслуживанию оборудования, автоматизированных систем и исполнительных механизмов - контроллеры, устройства функциональные логические, арифметические, преобразователи аналого-цифровые, цифро-аналоговые</v>
      </c>
      <c r="D2432" s="20" t="str">
        <f>Source!H2397</f>
        <v>шт.</v>
      </c>
      <c r="E2432" s="9">
        <f>Source!I2397</f>
        <v>2</v>
      </c>
      <c r="F2432" s="22"/>
      <c r="G2432" s="21"/>
      <c r="H2432" s="9"/>
      <c r="I2432" s="9"/>
      <c r="J2432" s="22"/>
      <c r="K2432" s="22"/>
      <c r="Q2432">
        <f>ROUND((Source!BZ2397/100)*ROUND((Source!AF2397*Source!AV2397)*Source!I2397, 2), 2)</f>
        <v>7803.66</v>
      </c>
      <c r="R2432">
        <f>Source!X2397</f>
        <v>7803.66</v>
      </c>
      <c r="S2432">
        <f>ROUND((Source!CA2397/100)*ROUND((Source!AF2397*Source!AV2397)*Source!I2397, 2), 2)</f>
        <v>1114.81</v>
      </c>
      <c r="T2432">
        <f>Source!Y2397</f>
        <v>1114.81</v>
      </c>
      <c r="U2432">
        <f>ROUND((175/100)*ROUND((Source!AE2397*Source!AV2397)*Source!I2397, 2), 2)</f>
        <v>0</v>
      </c>
      <c r="V2432">
        <f>ROUND((108/100)*ROUND(Source!CS2397*Source!I2397, 2), 2)</f>
        <v>0</v>
      </c>
    </row>
    <row r="2433" spans="1:22" x14ac:dyDescent="0.3">
      <c r="A2433" s="19"/>
      <c r="B2433" s="19"/>
      <c r="C2433" s="19" t="s">
        <v>794</v>
      </c>
      <c r="D2433" s="20"/>
      <c r="E2433" s="9"/>
      <c r="F2433" s="22">
        <f>Source!AO2397</f>
        <v>1393.51</v>
      </c>
      <c r="G2433" s="21" t="str">
        <f>Source!DG2397</f>
        <v>)*4</v>
      </c>
      <c r="H2433" s="9">
        <f>Source!AV2397</f>
        <v>1</v>
      </c>
      <c r="I2433" s="9">
        <f>IF(Source!BA2397&lt;&gt; 0, Source!BA2397, 1)</f>
        <v>1</v>
      </c>
      <c r="J2433" s="22">
        <f>Source!S2397</f>
        <v>11148.08</v>
      </c>
      <c r="K2433" s="22"/>
    </row>
    <row r="2434" spans="1:22" x14ac:dyDescent="0.3">
      <c r="A2434" s="19"/>
      <c r="B2434" s="19"/>
      <c r="C2434" s="19" t="s">
        <v>795</v>
      </c>
      <c r="D2434" s="20"/>
      <c r="E2434" s="9"/>
      <c r="F2434" s="22">
        <f>Source!AM2397</f>
        <v>0</v>
      </c>
      <c r="G2434" s="21" t="str">
        <f>Source!DE2397</f>
        <v>)*4</v>
      </c>
      <c r="H2434" s="9">
        <f>Source!AV2397</f>
        <v>1</v>
      </c>
      <c r="I2434" s="9">
        <f>IF(Source!BB2397&lt;&gt; 0, Source!BB2397, 1)</f>
        <v>1</v>
      </c>
      <c r="J2434" s="22">
        <f>Source!Q2397</f>
        <v>0</v>
      </c>
      <c r="K2434" s="22"/>
    </row>
    <row r="2435" spans="1:22" x14ac:dyDescent="0.3">
      <c r="A2435" s="19"/>
      <c r="B2435" s="19"/>
      <c r="C2435" s="19" t="s">
        <v>796</v>
      </c>
      <c r="D2435" s="20"/>
      <c r="E2435" s="9"/>
      <c r="F2435" s="22">
        <f>Source!AN2397</f>
        <v>0</v>
      </c>
      <c r="G2435" s="21" t="str">
        <f>Source!DF2397</f>
        <v>)*4</v>
      </c>
      <c r="H2435" s="9">
        <f>Source!AV2397</f>
        <v>1</v>
      </c>
      <c r="I2435" s="9">
        <f>IF(Source!BS2397&lt;&gt; 0, Source!BS2397, 1)</f>
        <v>1</v>
      </c>
      <c r="J2435" s="23">
        <f>Source!R2397</f>
        <v>0</v>
      </c>
      <c r="K2435" s="22"/>
    </row>
    <row r="2436" spans="1:22" x14ac:dyDescent="0.3">
      <c r="A2436" s="19"/>
      <c r="B2436" s="19"/>
      <c r="C2436" s="19" t="s">
        <v>797</v>
      </c>
      <c r="D2436" s="20"/>
      <c r="E2436" s="9"/>
      <c r="F2436" s="22">
        <f>Source!AL2397</f>
        <v>0</v>
      </c>
      <c r="G2436" s="21" t="str">
        <f>Source!DD2397</f>
        <v>)*4</v>
      </c>
      <c r="H2436" s="9">
        <f>Source!AW2397</f>
        <v>1</v>
      </c>
      <c r="I2436" s="9">
        <f>IF(Source!BC2397&lt;&gt; 0, Source!BC2397, 1)</f>
        <v>1</v>
      </c>
      <c r="J2436" s="22">
        <f>Source!P2397</f>
        <v>0</v>
      </c>
      <c r="K2436" s="22"/>
    </row>
    <row r="2437" spans="1:22" x14ac:dyDescent="0.3">
      <c r="A2437" s="19"/>
      <c r="B2437" s="19"/>
      <c r="C2437" s="19" t="s">
        <v>798</v>
      </c>
      <c r="D2437" s="20" t="s">
        <v>799</v>
      </c>
      <c r="E2437" s="9">
        <f>Source!AT2397</f>
        <v>70</v>
      </c>
      <c r="F2437" s="22"/>
      <c r="G2437" s="21"/>
      <c r="H2437" s="9"/>
      <c r="I2437" s="9"/>
      <c r="J2437" s="22">
        <f>SUM(R2432:R2436)</f>
        <v>7803.66</v>
      </c>
      <c r="K2437" s="22"/>
    </row>
    <row r="2438" spans="1:22" x14ac:dyDescent="0.3">
      <c r="A2438" s="19"/>
      <c r="B2438" s="19"/>
      <c r="C2438" s="19" t="s">
        <v>800</v>
      </c>
      <c r="D2438" s="20" t="s">
        <v>799</v>
      </c>
      <c r="E2438" s="9">
        <f>Source!AU2397</f>
        <v>10</v>
      </c>
      <c r="F2438" s="22"/>
      <c r="G2438" s="21"/>
      <c r="H2438" s="9"/>
      <c r="I2438" s="9"/>
      <c r="J2438" s="22">
        <f>SUM(T2432:T2437)</f>
        <v>1114.81</v>
      </c>
      <c r="K2438" s="22"/>
    </row>
    <row r="2439" spans="1:22" x14ac:dyDescent="0.3">
      <c r="A2439" s="19"/>
      <c r="B2439" s="19"/>
      <c r="C2439" s="19" t="s">
        <v>801</v>
      </c>
      <c r="D2439" s="20" t="s">
        <v>799</v>
      </c>
      <c r="E2439" s="9">
        <f>108</f>
        <v>108</v>
      </c>
      <c r="F2439" s="22"/>
      <c r="G2439" s="21"/>
      <c r="H2439" s="9"/>
      <c r="I2439" s="9"/>
      <c r="J2439" s="22">
        <f>SUM(V2432:V2438)</f>
        <v>0</v>
      </c>
      <c r="K2439" s="22"/>
    </row>
    <row r="2440" spans="1:22" x14ac:dyDescent="0.3">
      <c r="A2440" s="19"/>
      <c r="B2440" s="19"/>
      <c r="C2440" s="19" t="s">
        <v>802</v>
      </c>
      <c r="D2440" s="20" t="s">
        <v>803</v>
      </c>
      <c r="E2440" s="9">
        <f>Source!AQ2397</f>
        <v>1.68</v>
      </c>
      <c r="F2440" s="22"/>
      <c r="G2440" s="21" t="str">
        <f>Source!DI2397</f>
        <v>)*4</v>
      </c>
      <c r="H2440" s="9">
        <f>Source!AV2397</f>
        <v>1</v>
      </c>
      <c r="I2440" s="9"/>
      <c r="J2440" s="22"/>
      <c r="K2440" s="22">
        <f>Source!U2397</f>
        <v>13.44</v>
      </c>
    </row>
    <row r="2441" spans="1:22" x14ac:dyDescent="0.3">
      <c r="A2441" s="25"/>
      <c r="B2441" s="25"/>
      <c r="C2441" s="25"/>
      <c r="D2441" s="25"/>
      <c r="E2441" s="25"/>
      <c r="F2441" s="25"/>
      <c r="G2441" s="25"/>
      <c r="H2441" s="25"/>
      <c r="I2441" s="43">
        <f>J2433+J2434+J2436+J2437+J2438+J2439</f>
        <v>20066.55</v>
      </c>
      <c r="J2441" s="43"/>
      <c r="K2441" s="26">
        <f>IF(Source!I2397&lt;&gt;0, ROUND(I2441/Source!I2397, 2), 0)</f>
        <v>10033.280000000001</v>
      </c>
      <c r="P2441" s="24">
        <f>I2441</f>
        <v>20066.55</v>
      </c>
    </row>
    <row r="2443" spans="1:22" x14ac:dyDescent="0.3">
      <c r="A2443" s="40" t="str">
        <f>CONCATENATE("Итого по подразделу: ",IF(Source!G2399&lt;&gt;"Новый подраздел", Source!G2399, ""))</f>
        <v>Итого по подразделу: СКУД - Здания</v>
      </c>
      <c r="B2443" s="40"/>
      <c r="C2443" s="40"/>
      <c r="D2443" s="40"/>
      <c r="E2443" s="40"/>
      <c r="F2443" s="40"/>
      <c r="G2443" s="40"/>
      <c r="H2443" s="40"/>
      <c r="I2443" s="38">
        <f>SUM(P2431:P2442)</f>
        <v>20066.55</v>
      </c>
      <c r="J2443" s="39"/>
      <c r="K2443" s="27"/>
    </row>
    <row r="2446" spans="1:22" x14ac:dyDescent="0.35">
      <c r="A2446" s="42" t="str">
        <f>CONCATENATE("Подраздел: ",IF(Source!G2429&lt;&gt;"Новый подраздел", Source!G2429, ""))</f>
        <v>Подраздел: СВН - Инженерные сооружения и коммуникации</v>
      </c>
      <c r="B2446" s="42"/>
      <c r="C2446" s="42"/>
      <c r="D2446" s="42"/>
      <c r="E2446" s="42"/>
      <c r="F2446" s="42"/>
      <c r="G2446" s="42"/>
      <c r="H2446" s="42"/>
      <c r="I2446" s="42"/>
      <c r="J2446" s="42"/>
      <c r="K2446" s="42"/>
    </row>
    <row r="2447" spans="1:22" ht="27.3" x14ac:dyDescent="0.3">
      <c r="A2447" s="19">
        <v>209</v>
      </c>
      <c r="B2447" s="19" t="str">
        <f>Source!F2433</f>
        <v>2.14-3701-7-3/1</v>
      </c>
      <c r="C2447" s="19" t="str">
        <f>Source!G2433</f>
        <v>Внешний осмотр монтажа кроссировок и жил шкафа связи</v>
      </c>
      <c r="D2447" s="20" t="str">
        <f>Source!H2433</f>
        <v>шт.</v>
      </c>
      <c r="E2447" s="9">
        <f>Source!I2433</f>
        <v>8</v>
      </c>
      <c r="F2447" s="22"/>
      <c r="G2447" s="21"/>
      <c r="H2447" s="9"/>
      <c r="I2447" s="9"/>
      <c r="J2447" s="22"/>
      <c r="K2447" s="22"/>
      <c r="Q2447">
        <f>ROUND((Source!BZ2433/100)*ROUND((Source!AF2433*Source!AV2433)*Source!I2433, 2), 2)</f>
        <v>9099.1</v>
      </c>
      <c r="R2447">
        <f>Source!X2433</f>
        <v>9099.1</v>
      </c>
      <c r="S2447">
        <f>ROUND((Source!CA2433/100)*ROUND((Source!AF2433*Source!AV2433)*Source!I2433, 2), 2)</f>
        <v>1299.8699999999999</v>
      </c>
      <c r="T2447">
        <f>Source!Y2433</f>
        <v>1299.8699999999999</v>
      </c>
      <c r="U2447">
        <f>ROUND((175/100)*ROUND((Source!AE2433*Source!AV2433)*Source!I2433, 2), 2)</f>
        <v>0</v>
      </c>
      <c r="V2447">
        <f>ROUND((108/100)*ROUND(Source!CS2433*Source!I2433, 2), 2)</f>
        <v>0</v>
      </c>
    </row>
    <row r="2448" spans="1:22" x14ac:dyDescent="0.3">
      <c r="A2448" s="19"/>
      <c r="B2448" s="19"/>
      <c r="C2448" s="19" t="s">
        <v>794</v>
      </c>
      <c r="D2448" s="20"/>
      <c r="E2448" s="9"/>
      <c r="F2448" s="22">
        <f>Source!AO2433</f>
        <v>406.21</v>
      </c>
      <c r="G2448" s="21" t="str">
        <f>Source!DG2433</f>
        <v>)*4</v>
      </c>
      <c r="H2448" s="9">
        <f>Source!AV2433</f>
        <v>1</v>
      </c>
      <c r="I2448" s="9">
        <f>IF(Source!BA2433&lt;&gt; 0, Source!BA2433, 1)</f>
        <v>1</v>
      </c>
      <c r="J2448" s="22">
        <f>Source!S2433</f>
        <v>12998.72</v>
      </c>
      <c r="K2448" s="22"/>
    </row>
    <row r="2449" spans="1:22" x14ac:dyDescent="0.3">
      <c r="A2449" s="19"/>
      <c r="B2449" s="19"/>
      <c r="C2449" s="19" t="s">
        <v>795</v>
      </c>
      <c r="D2449" s="20"/>
      <c r="E2449" s="9"/>
      <c r="F2449" s="22">
        <f>Source!AM2433</f>
        <v>0</v>
      </c>
      <c r="G2449" s="21" t="str">
        <f>Source!DE2433</f>
        <v>)*4</v>
      </c>
      <c r="H2449" s="9">
        <f>Source!AV2433</f>
        <v>1</v>
      </c>
      <c r="I2449" s="9">
        <f>IF(Source!BB2433&lt;&gt; 0, Source!BB2433, 1)</f>
        <v>1</v>
      </c>
      <c r="J2449" s="22">
        <f>Source!Q2433</f>
        <v>0</v>
      </c>
      <c r="K2449" s="22"/>
    </row>
    <row r="2450" spans="1:22" x14ac:dyDescent="0.3">
      <c r="A2450" s="19"/>
      <c r="B2450" s="19"/>
      <c r="C2450" s="19" t="s">
        <v>796</v>
      </c>
      <c r="D2450" s="20"/>
      <c r="E2450" s="9"/>
      <c r="F2450" s="22">
        <f>Source!AN2433</f>
        <v>0</v>
      </c>
      <c r="G2450" s="21" t="str">
        <f>Source!DF2433</f>
        <v>)*4</v>
      </c>
      <c r="H2450" s="9">
        <f>Source!AV2433</f>
        <v>1</v>
      </c>
      <c r="I2450" s="9">
        <f>IF(Source!BS2433&lt;&gt; 0, Source!BS2433, 1)</f>
        <v>1</v>
      </c>
      <c r="J2450" s="23">
        <f>Source!R2433</f>
        <v>0</v>
      </c>
      <c r="K2450" s="22"/>
    </row>
    <row r="2451" spans="1:22" x14ac:dyDescent="0.3">
      <c r="A2451" s="19"/>
      <c r="B2451" s="19"/>
      <c r="C2451" s="19" t="s">
        <v>797</v>
      </c>
      <c r="D2451" s="20"/>
      <c r="E2451" s="9"/>
      <c r="F2451" s="22">
        <f>Source!AL2433</f>
        <v>0</v>
      </c>
      <c r="G2451" s="21" t="str">
        <f>Source!DD2433</f>
        <v>)*4</v>
      </c>
      <c r="H2451" s="9">
        <f>Source!AW2433</f>
        <v>1</v>
      </c>
      <c r="I2451" s="9">
        <f>IF(Source!BC2433&lt;&gt; 0, Source!BC2433, 1)</f>
        <v>1</v>
      </c>
      <c r="J2451" s="22">
        <f>Source!P2433</f>
        <v>0</v>
      </c>
      <c r="K2451" s="22"/>
    </row>
    <row r="2452" spans="1:22" x14ac:dyDescent="0.3">
      <c r="A2452" s="19"/>
      <c r="B2452" s="19"/>
      <c r="C2452" s="19" t="s">
        <v>798</v>
      </c>
      <c r="D2452" s="20" t="s">
        <v>799</v>
      </c>
      <c r="E2452" s="9">
        <f>Source!AT2433</f>
        <v>70</v>
      </c>
      <c r="F2452" s="22"/>
      <c r="G2452" s="21"/>
      <c r="H2452" s="9"/>
      <c r="I2452" s="9"/>
      <c r="J2452" s="22">
        <f>SUM(R2447:R2451)</f>
        <v>9099.1</v>
      </c>
      <c r="K2452" s="22"/>
    </row>
    <row r="2453" spans="1:22" x14ac:dyDescent="0.3">
      <c r="A2453" s="19"/>
      <c r="B2453" s="19"/>
      <c r="C2453" s="19" t="s">
        <v>800</v>
      </c>
      <c r="D2453" s="20" t="s">
        <v>799</v>
      </c>
      <c r="E2453" s="9">
        <f>Source!AU2433</f>
        <v>10</v>
      </c>
      <c r="F2453" s="22"/>
      <c r="G2453" s="21"/>
      <c r="H2453" s="9"/>
      <c r="I2453" s="9"/>
      <c r="J2453" s="22">
        <f>SUM(T2447:T2452)</f>
        <v>1299.8699999999999</v>
      </c>
      <c r="K2453" s="22"/>
    </row>
    <row r="2454" spans="1:22" x14ac:dyDescent="0.3">
      <c r="A2454" s="19"/>
      <c r="B2454" s="19"/>
      <c r="C2454" s="19" t="s">
        <v>801</v>
      </c>
      <c r="D2454" s="20" t="s">
        <v>799</v>
      </c>
      <c r="E2454" s="9">
        <f>108</f>
        <v>108</v>
      </c>
      <c r="F2454" s="22"/>
      <c r="G2454" s="21"/>
      <c r="H2454" s="9"/>
      <c r="I2454" s="9"/>
      <c r="J2454" s="22">
        <f>SUM(V2447:V2453)</f>
        <v>0</v>
      </c>
      <c r="K2454" s="22"/>
    </row>
    <row r="2455" spans="1:22" x14ac:dyDescent="0.3">
      <c r="A2455" s="19"/>
      <c r="B2455" s="19"/>
      <c r="C2455" s="19" t="s">
        <v>802</v>
      </c>
      <c r="D2455" s="20" t="s">
        <v>803</v>
      </c>
      <c r="E2455" s="9">
        <f>Source!AQ2433</f>
        <v>0.41</v>
      </c>
      <c r="F2455" s="22"/>
      <c r="G2455" s="21" t="str">
        <f>Source!DI2433</f>
        <v>)*4</v>
      </c>
      <c r="H2455" s="9">
        <f>Source!AV2433</f>
        <v>1</v>
      </c>
      <c r="I2455" s="9"/>
      <c r="J2455" s="22"/>
      <c r="K2455" s="22">
        <f>Source!U2433</f>
        <v>13.12</v>
      </c>
    </row>
    <row r="2456" spans="1:22" x14ac:dyDescent="0.3">
      <c r="A2456" s="25"/>
      <c r="B2456" s="25"/>
      <c r="C2456" s="25"/>
      <c r="D2456" s="25"/>
      <c r="E2456" s="25"/>
      <c r="F2456" s="25"/>
      <c r="G2456" s="25"/>
      <c r="H2456" s="25"/>
      <c r="I2456" s="43">
        <f>J2448+J2449+J2451+J2452+J2453+J2454</f>
        <v>23397.69</v>
      </c>
      <c r="J2456" s="43"/>
      <c r="K2456" s="26">
        <f>IF(Source!I2433&lt;&gt;0, ROUND(I2456/Source!I2433, 2), 0)</f>
        <v>2924.71</v>
      </c>
      <c r="P2456" s="24">
        <f>I2456</f>
        <v>23397.69</v>
      </c>
    </row>
    <row r="2457" spans="1:22" ht="42.55" x14ac:dyDescent="0.3">
      <c r="A2457" s="19">
        <v>210</v>
      </c>
      <c r="B2457" s="19" t="str">
        <f>Source!F2434</f>
        <v>2.1-3501-2-2/1</v>
      </c>
      <c r="C2457" s="19" t="str">
        <f>Source!G2434</f>
        <v>Сетевой коммутатор, контроль соединений, проверка работоспособности</v>
      </c>
      <c r="D2457" s="20" t="str">
        <f>Source!H2434</f>
        <v>1 коммутатор</v>
      </c>
      <c r="E2457" s="9">
        <f>Source!I2434</f>
        <v>2</v>
      </c>
      <c r="F2457" s="22"/>
      <c r="G2457" s="21"/>
      <c r="H2457" s="9"/>
      <c r="I2457" s="9"/>
      <c r="J2457" s="22"/>
      <c r="K2457" s="22"/>
      <c r="Q2457">
        <f>ROUND((Source!BZ2434/100)*ROUND((Source!AF2434*Source!AV2434)*Source!I2434, 2), 2)</f>
        <v>7212.66</v>
      </c>
      <c r="R2457">
        <f>Source!X2434</f>
        <v>7212.66</v>
      </c>
      <c r="S2457">
        <f>ROUND((Source!CA2434/100)*ROUND((Source!AF2434*Source!AV2434)*Source!I2434, 2), 2)</f>
        <v>1030.3800000000001</v>
      </c>
      <c r="T2457">
        <f>Source!Y2434</f>
        <v>1030.3800000000001</v>
      </c>
      <c r="U2457">
        <f>ROUND((175/100)*ROUND((Source!AE2434*Source!AV2434)*Source!I2434, 2), 2)</f>
        <v>751.66</v>
      </c>
      <c r="V2457">
        <f>ROUND((108/100)*ROUND(Source!CS2434*Source!I2434, 2), 2)</f>
        <v>463.88</v>
      </c>
    </row>
    <row r="2458" spans="1:22" x14ac:dyDescent="0.3">
      <c r="A2458" s="19"/>
      <c r="B2458" s="19"/>
      <c r="C2458" s="19" t="s">
        <v>794</v>
      </c>
      <c r="D2458" s="20"/>
      <c r="E2458" s="9"/>
      <c r="F2458" s="22">
        <f>Source!AO2434</f>
        <v>396.3</v>
      </c>
      <c r="G2458" s="21" t="str">
        <f>Source!DG2434</f>
        <v>)*13</v>
      </c>
      <c r="H2458" s="9">
        <f>Source!AV2434</f>
        <v>1</v>
      </c>
      <c r="I2458" s="9">
        <f>IF(Source!BA2434&lt;&gt; 0, Source!BA2434, 1)</f>
        <v>1</v>
      </c>
      <c r="J2458" s="22">
        <f>Source!S2434</f>
        <v>10303.799999999999</v>
      </c>
      <c r="K2458" s="22"/>
    </row>
    <row r="2459" spans="1:22" x14ac:dyDescent="0.3">
      <c r="A2459" s="19"/>
      <c r="B2459" s="19"/>
      <c r="C2459" s="19" t="s">
        <v>795</v>
      </c>
      <c r="D2459" s="20"/>
      <c r="E2459" s="9"/>
      <c r="F2459" s="22">
        <f>Source!AM2434</f>
        <v>26.06</v>
      </c>
      <c r="G2459" s="21" t="str">
        <f>Source!DE2434</f>
        <v>)*13</v>
      </c>
      <c r="H2459" s="9">
        <f>Source!AV2434</f>
        <v>1</v>
      </c>
      <c r="I2459" s="9">
        <f>IF(Source!BB2434&lt;&gt; 0, Source!BB2434, 1)</f>
        <v>1</v>
      </c>
      <c r="J2459" s="22">
        <f>Source!Q2434</f>
        <v>677.56</v>
      </c>
      <c r="K2459" s="22"/>
    </row>
    <row r="2460" spans="1:22" x14ac:dyDescent="0.3">
      <c r="A2460" s="19"/>
      <c r="B2460" s="19"/>
      <c r="C2460" s="19" t="s">
        <v>796</v>
      </c>
      <c r="D2460" s="20"/>
      <c r="E2460" s="9"/>
      <c r="F2460" s="22">
        <f>Source!AN2434</f>
        <v>16.52</v>
      </c>
      <c r="G2460" s="21" t="str">
        <f>Source!DF2434</f>
        <v>)*13</v>
      </c>
      <c r="H2460" s="9">
        <f>Source!AV2434</f>
        <v>1</v>
      </c>
      <c r="I2460" s="9">
        <f>IF(Source!BS2434&lt;&gt; 0, Source!BS2434, 1)</f>
        <v>1</v>
      </c>
      <c r="J2460" s="23">
        <f>Source!R2434</f>
        <v>429.52</v>
      </c>
      <c r="K2460" s="22"/>
    </row>
    <row r="2461" spans="1:22" x14ac:dyDescent="0.3">
      <c r="A2461" s="19"/>
      <c r="B2461" s="19"/>
      <c r="C2461" s="19" t="s">
        <v>797</v>
      </c>
      <c r="D2461" s="20"/>
      <c r="E2461" s="9"/>
      <c r="F2461" s="22">
        <f>Source!AL2434</f>
        <v>0</v>
      </c>
      <c r="G2461" s="21" t="str">
        <f>Source!DD2434</f>
        <v>)*13</v>
      </c>
      <c r="H2461" s="9">
        <f>Source!AW2434</f>
        <v>1</v>
      </c>
      <c r="I2461" s="9">
        <f>IF(Source!BC2434&lt;&gt; 0, Source!BC2434, 1)</f>
        <v>1</v>
      </c>
      <c r="J2461" s="22">
        <f>Source!P2434</f>
        <v>0</v>
      </c>
      <c r="K2461" s="22"/>
    </row>
    <row r="2462" spans="1:22" x14ac:dyDescent="0.3">
      <c r="A2462" s="19"/>
      <c r="B2462" s="19"/>
      <c r="C2462" s="19" t="s">
        <v>798</v>
      </c>
      <c r="D2462" s="20" t="s">
        <v>799</v>
      </c>
      <c r="E2462" s="9">
        <f>Source!AT2434</f>
        <v>70</v>
      </c>
      <c r="F2462" s="22"/>
      <c r="G2462" s="21"/>
      <c r="H2462" s="9"/>
      <c r="I2462" s="9"/>
      <c r="J2462" s="22">
        <f>SUM(R2457:R2461)</f>
        <v>7212.66</v>
      </c>
      <c r="K2462" s="22"/>
    </row>
    <row r="2463" spans="1:22" x14ac:dyDescent="0.3">
      <c r="A2463" s="19"/>
      <c r="B2463" s="19"/>
      <c r="C2463" s="19" t="s">
        <v>800</v>
      </c>
      <c r="D2463" s="20" t="s">
        <v>799</v>
      </c>
      <c r="E2463" s="9">
        <f>Source!AU2434</f>
        <v>10</v>
      </c>
      <c r="F2463" s="22"/>
      <c r="G2463" s="21"/>
      <c r="H2463" s="9"/>
      <c r="I2463" s="9"/>
      <c r="J2463" s="22">
        <f>SUM(T2457:T2462)</f>
        <v>1030.3800000000001</v>
      </c>
      <c r="K2463" s="22"/>
    </row>
    <row r="2464" spans="1:22" x14ac:dyDescent="0.3">
      <c r="A2464" s="19"/>
      <c r="B2464" s="19"/>
      <c r="C2464" s="19" t="s">
        <v>801</v>
      </c>
      <c r="D2464" s="20" t="s">
        <v>799</v>
      </c>
      <c r="E2464" s="9">
        <f>108</f>
        <v>108</v>
      </c>
      <c r="F2464" s="22"/>
      <c r="G2464" s="21"/>
      <c r="H2464" s="9"/>
      <c r="I2464" s="9"/>
      <c r="J2464" s="22">
        <f>SUM(V2457:V2463)</f>
        <v>463.88</v>
      </c>
      <c r="K2464" s="22"/>
    </row>
    <row r="2465" spans="1:22" x14ac:dyDescent="0.3">
      <c r="A2465" s="19"/>
      <c r="B2465" s="19"/>
      <c r="C2465" s="19" t="s">
        <v>802</v>
      </c>
      <c r="D2465" s="20" t="s">
        <v>803</v>
      </c>
      <c r="E2465" s="9">
        <f>Source!AQ2434</f>
        <v>0.4</v>
      </c>
      <c r="F2465" s="22"/>
      <c r="G2465" s="21" t="str">
        <f>Source!DI2434</f>
        <v>)*13</v>
      </c>
      <c r="H2465" s="9">
        <f>Source!AV2434</f>
        <v>1</v>
      </c>
      <c r="I2465" s="9"/>
      <c r="J2465" s="22"/>
      <c r="K2465" s="22">
        <f>Source!U2434</f>
        <v>10.4</v>
      </c>
    </row>
    <row r="2466" spans="1:22" x14ac:dyDescent="0.3">
      <c r="A2466" s="25"/>
      <c r="B2466" s="25"/>
      <c r="C2466" s="25"/>
      <c r="D2466" s="25"/>
      <c r="E2466" s="25"/>
      <c r="F2466" s="25"/>
      <c r="G2466" s="25"/>
      <c r="H2466" s="25"/>
      <c r="I2466" s="43">
        <f>J2458+J2459+J2461+J2462+J2463+J2464</f>
        <v>19688.28</v>
      </c>
      <c r="J2466" s="43"/>
      <c r="K2466" s="26">
        <f>IF(Source!I2434&lt;&gt;0, ROUND(I2466/Source!I2434, 2), 0)</f>
        <v>9844.14</v>
      </c>
      <c r="P2466" s="24">
        <f>I2466</f>
        <v>19688.28</v>
      </c>
    </row>
    <row r="2467" spans="1:22" ht="95.45" x14ac:dyDescent="0.3">
      <c r="A2467" s="19">
        <v>211</v>
      </c>
      <c r="B2467" s="19" t="str">
        <f>Source!F2435</f>
        <v>2.14-2103-3-5/1</v>
      </c>
      <c r="C2467" s="19" t="str">
        <f>Source!G2435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2467" s="20" t="str">
        <f>Source!H2435</f>
        <v>устройство</v>
      </c>
      <c r="E2467" s="9">
        <f>Source!I2435</f>
        <v>2</v>
      </c>
      <c r="F2467" s="22"/>
      <c r="G2467" s="21"/>
      <c r="H2467" s="9"/>
      <c r="I2467" s="9"/>
      <c r="J2467" s="22"/>
      <c r="K2467" s="22"/>
      <c r="Q2467">
        <f>ROUND((Source!BZ2435/100)*ROUND((Source!AF2435*Source!AV2435)*Source!I2435, 2), 2)</f>
        <v>59128.52</v>
      </c>
      <c r="R2467">
        <f>Source!X2435</f>
        <v>59128.52</v>
      </c>
      <c r="S2467">
        <f>ROUND((Source!CA2435/100)*ROUND((Source!AF2435*Source!AV2435)*Source!I2435, 2), 2)</f>
        <v>8446.93</v>
      </c>
      <c r="T2467">
        <f>Source!Y2435</f>
        <v>8446.93</v>
      </c>
      <c r="U2467">
        <f>ROUND((175/100)*ROUND((Source!AE2435*Source!AV2435)*Source!I2435, 2), 2)</f>
        <v>0</v>
      </c>
      <c r="V2467">
        <f>ROUND((108/100)*ROUND(Source!CS2435*Source!I2435, 2), 2)</f>
        <v>0</v>
      </c>
    </row>
    <row r="2468" spans="1:22" x14ac:dyDescent="0.3">
      <c r="A2468" s="19"/>
      <c r="B2468" s="19"/>
      <c r="C2468" s="19" t="s">
        <v>794</v>
      </c>
      <c r="D2468" s="20"/>
      <c r="E2468" s="9"/>
      <c r="F2468" s="22">
        <f>Source!AO2435</f>
        <v>3248.82</v>
      </c>
      <c r="G2468" s="21" t="str">
        <f>Source!DG2435</f>
        <v>)*13</v>
      </c>
      <c r="H2468" s="9">
        <f>Source!AV2435</f>
        <v>1</v>
      </c>
      <c r="I2468" s="9">
        <f>IF(Source!BA2435&lt;&gt; 0, Source!BA2435, 1)</f>
        <v>1</v>
      </c>
      <c r="J2468" s="22">
        <f>Source!S2435</f>
        <v>84469.32</v>
      </c>
      <c r="K2468" s="22"/>
    </row>
    <row r="2469" spans="1:22" x14ac:dyDescent="0.3">
      <c r="A2469" s="19"/>
      <c r="B2469" s="19"/>
      <c r="C2469" s="19" t="s">
        <v>795</v>
      </c>
      <c r="D2469" s="20"/>
      <c r="E2469" s="9"/>
      <c r="F2469" s="22">
        <f>Source!AM2435</f>
        <v>0</v>
      </c>
      <c r="G2469" s="21" t="str">
        <f>Source!DE2435</f>
        <v>)*13</v>
      </c>
      <c r="H2469" s="9">
        <f>Source!AV2435</f>
        <v>1</v>
      </c>
      <c r="I2469" s="9">
        <f>IF(Source!BB2435&lt;&gt; 0, Source!BB2435, 1)</f>
        <v>1</v>
      </c>
      <c r="J2469" s="22">
        <f>Source!Q2435</f>
        <v>0</v>
      </c>
      <c r="K2469" s="22"/>
    </row>
    <row r="2470" spans="1:22" x14ac:dyDescent="0.3">
      <c r="A2470" s="19"/>
      <c r="B2470" s="19"/>
      <c r="C2470" s="19" t="s">
        <v>796</v>
      </c>
      <c r="D2470" s="20"/>
      <c r="E2470" s="9"/>
      <c r="F2470" s="22">
        <f>Source!AN2435</f>
        <v>0</v>
      </c>
      <c r="G2470" s="21" t="str">
        <f>Source!DF2435</f>
        <v>)*13</v>
      </c>
      <c r="H2470" s="9">
        <f>Source!AV2435</f>
        <v>1</v>
      </c>
      <c r="I2470" s="9">
        <f>IF(Source!BS2435&lt;&gt; 0, Source!BS2435, 1)</f>
        <v>1</v>
      </c>
      <c r="J2470" s="23">
        <f>Source!R2435</f>
        <v>0</v>
      </c>
      <c r="K2470" s="22"/>
    </row>
    <row r="2471" spans="1:22" x14ac:dyDescent="0.3">
      <c r="A2471" s="19"/>
      <c r="B2471" s="19"/>
      <c r="C2471" s="19" t="s">
        <v>797</v>
      </c>
      <c r="D2471" s="20"/>
      <c r="E2471" s="9"/>
      <c r="F2471" s="22">
        <f>Source!AL2435</f>
        <v>0</v>
      </c>
      <c r="G2471" s="21" t="str">
        <f>Source!DD2435</f>
        <v>)*13</v>
      </c>
      <c r="H2471" s="9">
        <f>Source!AW2435</f>
        <v>1</v>
      </c>
      <c r="I2471" s="9">
        <f>IF(Source!BC2435&lt;&gt; 0, Source!BC2435, 1)</f>
        <v>1</v>
      </c>
      <c r="J2471" s="22">
        <f>Source!P2435</f>
        <v>0</v>
      </c>
      <c r="K2471" s="22"/>
    </row>
    <row r="2472" spans="1:22" x14ac:dyDescent="0.3">
      <c r="A2472" s="19"/>
      <c r="B2472" s="19"/>
      <c r="C2472" s="19" t="s">
        <v>798</v>
      </c>
      <c r="D2472" s="20" t="s">
        <v>799</v>
      </c>
      <c r="E2472" s="9">
        <f>Source!AT2435</f>
        <v>70</v>
      </c>
      <c r="F2472" s="22"/>
      <c r="G2472" s="21"/>
      <c r="H2472" s="9"/>
      <c r="I2472" s="9"/>
      <c r="J2472" s="22">
        <f>SUM(R2467:R2471)</f>
        <v>59128.52</v>
      </c>
      <c r="K2472" s="22"/>
    </row>
    <row r="2473" spans="1:22" x14ac:dyDescent="0.3">
      <c r="A2473" s="19"/>
      <c r="B2473" s="19"/>
      <c r="C2473" s="19" t="s">
        <v>800</v>
      </c>
      <c r="D2473" s="20" t="s">
        <v>799</v>
      </c>
      <c r="E2473" s="9">
        <f>Source!AU2435</f>
        <v>10</v>
      </c>
      <c r="F2473" s="22"/>
      <c r="G2473" s="21"/>
      <c r="H2473" s="9"/>
      <c r="I2473" s="9"/>
      <c r="J2473" s="22">
        <f>SUM(T2467:T2472)</f>
        <v>8446.93</v>
      </c>
      <c r="K2473" s="22"/>
    </row>
    <row r="2474" spans="1:22" x14ac:dyDescent="0.3">
      <c r="A2474" s="19"/>
      <c r="B2474" s="19"/>
      <c r="C2474" s="19" t="s">
        <v>801</v>
      </c>
      <c r="D2474" s="20" t="s">
        <v>799</v>
      </c>
      <c r="E2474" s="9">
        <f>108</f>
        <v>108</v>
      </c>
      <c r="F2474" s="22"/>
      <c r="G2474" s="21"/>
      <c r="H2474" s="9"/>
      <c r="I2474" s="9"/>
      <c r="J2474" s="22">
        <f>SUM(V2467:V2473)</f>
        <v>0</v>
      </c>
      <c r="K2474" s="22"/>
    </row>
    <row r="2475" spans="1:22" x14ac:dyDescent="0.3">
      <c r="A2475" s="19"/>
      <c r="B2475" s="19"/>
      <c r="C2475" s="19" t="s">
        <v>802</v>
      </c>
      <c r="D2475" s="20" t="s">
        <v>803</v>
      </c>
      <c r="E2475" s="9">
        <f>Source!AQ2435</f>
        <v>3</v>
      </c>
      <c r="F2475" s="22"/>
      <c r="G2475" s="21" t="str">
        <f>Source!DI2435</f>
        <v>)*13</v>
      </c>
      <c r="H2475" s="9">
        <f>Source!AV2435</f>
        <v>1</v>
      </c>
      <c r="I2475" s="9"/>
      <c r="J2475" s="22"/>
      <c r="K2475" s="22">
        <f>Source!U2435</f>
        <v>78</v>
      </c>
    </row>
    <row r="2476" spans="1:22" x14ac:dyDescent="0.3">
      <c r="A2476" s="25"/>
      <c r="B2476" s="25"/>
      <c r="C2476" s="25"/>
      <c r="D2476" s="25"/>
      <c r="E2476" s="25"/>
      <c r="F2476" s="25"/>
      <c r="G2476" s="25"/>
      <c r="H2476" s="25"/>
      <c r="I2476" s="43">
        <f>J2468+J2469+J2471+J2472+J2473+J2474</f>
        <v>152044.76999999999</v>
      </c>
      <c r="J2476" s="43"/>
      <c r="K2476" s="26">
        <f>IF(Source!I2435&lt;&gt;0, ROUND(I2476/Source!I2435, 2), 0)</f>
        <v>76022.39</v>
      </c>
      <c r="P2476" s="24">
        <f>I2476</f>
        <v>152044.76999999999</v>
      </c>
    </row>
    <row r="2477" spans="1:22" ht="40.950000000000003" x14ac:dyDescent="0.3">
      <c r="A2477" s="19">
        <v>212</v>
      </c>
      <c r="B2477" s="19" t="str">
        <f>Source!F2436</f>
        <v>2.14-2103-14-1/1</v>
      </c>
      <c r="C2477" s="19" t="str">
        <f>Source!G2436</f>
        <v>Техническое сопровождение ЛВС, настройка и техническая поддержка активного сетевого оборудования</v>
      </c>
      <c r="D2477" s="20" t="str">
        <f>Source!H2436</f>
        <v>устройство</v>
      </c>
      <c r="E2477" s="9">
        <f>Source!I2436</f>
        <v>2</v>
      </c>
      <c r="F2477" s="22"/>
      <c r="G2477" s="21"/>
      <c r="H2477" s="9"/>
      <c r="I2477" s="9"/>
      <c r="J2477" s="22"/>
      <c r="K2477" s="22"/>
      <c r="Q2477">
        <f>ROUND((Source!BZ2436/100)*ROUND((Source!AF2436*Source!AV2436)*Source!I2436, 2), 2)</f>
        <v>72126.600000000006</v>
      </c>
      <c r="R2477">
        <f>Source!X2436</f>
        <v>72126.600000000006</v>
      </c>
      <c r="S2477">
        <f>ROUND((Source!CA2436/100)*ROUND((Source!AF2436*Source!AV2436)*Source!I2436, 2), 2)</f>
        <v>10303.799999999999</v>
      </c>
      <c r="T2477">
        <f>Source!Y2436</f>
        <v>10303.799999999999</v>
      </c>
      <c r="U2477">
        <f>ROUND((175/100)*ROUND((Source!AE2436*Source!AV2436)*Source!I2436, 2), 2)</f>
        <v>0</v>
      </c>
      <c r="V2477">
        <f>ROUND((108/100)*ROUND(Source!CS2436*Source!I2436, 2), 2)</f>
        <v>0</v>
      </c>
    </row>
    <row r="2478" spans="1:22" x14ac:dyDescent="0.3">
      <c r="A2478" s="19"/>
      <c r="B2478" s="19"/>
      <c r="C2478" s="19" t="s">
        <v>794</v>
      </c>
      <c r="D2478" s="20"/>
      <c r="E2478" s="9"/>
      <c r="F2478" s="22">
        <f>Source!AO2436</f>
        <v>3963</v>
      </c>
      <c r="G2478" s="21" t="str">
        <f>Source!DG2436</f>
        <v>)*13</v>
      </c>
      <c r="H2478" s="9">
        <f>Source!AV2436</f>
        <v>1</v>
      </c>
      <c r="I2478" s="9">
        <f>IF(Source!BA2436&lt;&gt; 0, Source!BA2436, 1)</f>
        <v>1</v>
      </c>
      <c r="J2478" s="22">
        <f>Source!S2436</f>
        <v>103038</v>
      </c>
      <c r="K2478" s="22"/>
    </row>
    <row r="2479" spans="1:22" x14ac:dyDescent="0.3">
      <c r="A2479" s="19"/>
      <c r="B2479" s="19"/>
      <c r="C2479" s="19" t="s">
        <v>795</v>
      </c>
      <c r="D2479" s="20"/>
      <c r="E2479" s="9"/>
      <c r="F2479" s="22">
        <f>Source!AM2436</f>
        <v>0</v>
      </c>
      <c r="G2479" s="21" t="str">
        <f>Source!DE2436</f>
        <v>)*13</v>
      </c>
      <c r="H2479" s="9">
        <f>Source!AV2436</f>
        <v>1</v>
      </c>
      <c r="I2479" s="9">
        <f>IF(Source!BB2436&lt;&gt; 0, Source!BB2436, 1)</f>
        <v>1</v>
      </c>
      <c r="J2479" s="22">
        <f>Source!Q2436</f>
        <v>0</v>
      </c>
      <c r="K2479" s="22"/>
    </row>
    <row r="2480" spans="1:22" x14ac:dyDescent="0.3">
      <c r="A2480" s="19"/>
      <c r="B2480" s="19"/>
      <c r="C2480" s="19" t="s">
        <v>796</v>
      </c>
      <c r="D2480" s="20"/>
      <c r="E2480" s="9"/>
      <c r="F2480" s="22">
        <f>Source!AN2436</f>
        <v>0</v>
      </c>
      <c r="G2480" s="21" t="str">
        <f>Source!DF2436</f>
        <v>)*13</v>
      </c>
      <c r="H2480" s="9">
        <f>Source!AV2436</f>
        <v>1</v>
      </c>
      <c r="I2480" s="9">
        <f>IF(Source!BS2436&lt;&gt; 0, Source!BS2436, 1)</f>
        <v>1</v>
      </c>
      <c r="J2480" s="23">
        <f>Source!R2436</f>
        <v>0</v>
      </c>
      <c r="K2480" s="22"/>
    </row>
    <row r="2481" spans="1:22" x14ac:dyDescent="0.3">
      <c r="A2481" s="19"/>
      <c r="B2481" s="19"/>
      <c r="C2481" s="19" t="s">
        <v>797</v>
      </c>
      <c r="D2481" s="20"/>
      <c r="E2481" s="9"/>
      <c r="F2481" s="22">
        <f>Source!AL2436</f>
        <v>0</v>
      </c>
      <c r="G2481" s="21" t="str">
        <f>Source!DD2436</f>
        <v>)*13</v>
      </c>
      <c r="H2481" s="9">
        <f>Source!AW2436</f>
        <v>1</v>
      </c>
      <c r="I2481" s="9">
        <f>IF(Source!BC2436&lt;&gt; 0, Source!BC2436, 1)</f>
        <v>1</v>
      </c>
      <c r="J2481" s="22">
        <f>Source!P2436</f>
        <v>0</v>
      </c>
      <c r="K2481" s="22"/>
    </row>
    <row r="2482" spans="1:22" x14ac:dyDescent="0.3">
      <c r="A2482" s="19"/>
      <c r="B2482" s="19"/>
      <c r="C2482" s="19" t="s">
        <v>798</v>
      </c>
      <c r="D2482" s="20" t="s">
        <v>799</v>
      </c>
      <c r="E2482" s="9">
        <f>Source!AT2436</f>
        <v>70</v>
      </c>
      <c r="F2482" s="22"/>
      <c r="G2482" s="21"/>
      <c r="H2482" s="9"/>
      <c r="I2482" s="9"/>
      <c r="J2482" s="22">
        <f>SUM(R2477:R2481)</f>
        <v>72126.600000000006</v>
      </c>
      <c r="K2482" s="22"/>
    </row>
    <row r="2483" spans="1:22" x14ac:dyDescent="0.3">
      <c r="A2483" s="19"/>
      <c r="B2483" s="19"/>
      <c r="C2483" s="19" t="s">
        <v>800</v>
      </c>
      <c r="D2483" s="20" t="s">
        <v>799</v>
      </c>
      <c r="E2483" s="9">
        <f>Source!AU2436</f>
        <v>10</v>
      </c>
      <c r="F2483" s="22"/>
      <c r="G2483" s="21"/>
      <c r="H2483" s="9"/>
      <c r="I2483" s="9"/>
      <c r="J2483" s="22">
        <f>SUM(T2477:T2482)</f>
        <v>10303.799999999999</v>
      </c>
      <c r="K2483" s="22"/>
    </row>
    <row r="2484" spans="1:22" x14ac:dyDescent="0.3">
      <c r="A2484" s="19"/>
      <c r="B2484" s="19"/>
      <c r="C2484" s="19" t="s">
        <v>801</v>
      </c>
      <c r="D2484" s="20" t="s">
        <v>799</v>
      </c>
      <c r="E2484" s="9">
        <f>108</f>
        <v>108</v>
      </c>
      <c r="F2484" s="22"/>
      <c r="G2484" s="21"/>
      <c r="H2484" s="9"/>
      <c r="I2484" s="9"/>
      <c r="J2484" s="22">
        <f>SUM(V2477:V2483)</f>
        <v>0</v>
      </c>
      <c r="K2484" s="22"/>
    </row>
    <row r="2485" spans="1:22" x14ac:dyDescent="0.3">
      <c r="A2485" s="19"/>
      <c r="B2485" s="19"/>
      <c r="C2485" s="19" t="s">
        <v>802</v>
      </c>
      <c r="D2485" s="20" t="s">
        <v>803</v>
      </c>
      <c r="E2485" s="9">
        <f>Source!AQ2436</f>
        <v>4</v>
      </c>
      <c r="F2485" s="22"/>
      <c r="G2485" s="21" t="str">
        <f>Source!DI2436</f>
        <v>)*13</v>
      </c>
      <c r="H2485" s="9">
        <f>Source!AV2436</f>
        <v>1</v>
      </c>
      <c r="I2485" s="9"/>
      <c r="J2485" s="22"/>
      <c r="K2485" s="22">
        <f>Source!U2436</f>
        <v>104</v>
      </c>
    </row>
    <row r="2486" spans="1:22" x14ac:dyDescent="0.3">
      <c r="A2486" s="25"/>
      <c r="B2486" s="25"/>
      <c r="C2486" s="25"/>
      <c r="D2486" s="25"/>
      <c r="E2486" s="25"/>
      <c r="F2486" s="25"/>
      <c r="G2486" s="25"/>
      <c r="H2486" s="25"/>
      <c r="I2486" s="43">
        <f>J2478+J2479+J2481+J2482+J2483+J2484</f>
        <v>185468.4</v>
      </c>
      <c r="J2486" s="43"/>
      <c r="K2486" s="26">
        <f>IF(Source!I2436&lt;&gt;0, ROUND(I2486/Source!I2436, 2), 0)</f>
        <v>92734.2</v>
      </c>
      <c r="P2486" s="24">
        <f>I2486</f>
        <v>185468.4</v>
      </c>
    </row>
    <row r="2487" spans="1:22" ht="40.950000000000003" x14ac:dyDescent="0.3">
      <c r="A2487" s="19">
        <v>213</v>
      </c>
      <c r="B2487" s="19" t="str">
        <f>Source!F2437</f>
        <v>2.14-2103-14-4/1</v>
      </c>
      <c r="C2487" s="19" t="str">
        <f>Source!G2437</f>
        <v>Техническое сопровождение ЛВС, техническое обслуживание устройств бесперебойного питания UPS</v>
      </c>
      <c r="D2487" s="20" t="str">
        <f>Source!H2437</f>
        <v>устройство</v>
      </c>
      <c r="E2487" s="9">
        <f>Source!I2437</f>
        <v>1</v>
      </c>
      <c r="F2487" s="22"/>
      <c r="G2487" s="21"/>
      <c r="H2487" s="9"/>
      <c r="I2487" s="9"/>
      <c r="J2487" s="22"/>
      <c r="K2487" s="22"/>
      <c r="Q2487">
        <f>ROUND((Source!BZ2437/100)*ROUND((Source!AF2437*Source!AV2437)*Source!I2437, 2), 2)</f>
        <v>4161.16</v>
      </c>
      <c r="R2487">
        <f>Source!X2437</f>
        <v>4161.16</v>
      </c>
      <c r="S2487">
        <f>ROUND((Source!CA2437/100)*ROUND((Source!AF2437*Source!AV2437)*Source!I2437, 2), 2)</f>
        <v>594.45000000000005</v>
      </c>
      <c r="T2487">
        <f>Source!Y2437</f>
        <v>594.45000000000005</v>
      </c>
      <c r="U2487">
        <f>ROUND((175/100)*ROUND((Source!AE2437*Source!AV2437)*Source!I2437, 2), 2)</f>
        <v>0</v>
      </c>
      <c r="V2487">
        <f>ROUND((108/100)*ROUND(Source!CS2437*Source!I2437, 2), 2)</f>
        <v>0</v>
      </c>
    </row>
    <row r="2488" spans="1:22" x14ac:dyDescent="0.3">
      <c r="A2488" s="19"/>
      <c r="B2488" s="19"/>
      <c r="C2488" s="19" t="s">
        <v>794</v>
      </c>
      <c r="D2488" s="20"/>
      <c r="E2488" s="9"/>
      <c r="F2488" s="22">
        <f>Source!AO2437</f>
        <v>1486.13</v>
      </c>
      <c r="G2488" s="21" t="str">
        <f>Source!DG2437</f>
        <v>)*4</v>
      </c>
      <c r="H2488" s="9">
        <f>Source!AV2437</f>
        <v>1</v>
      </c>
      <c r="I2488" s="9">
        <f>IF(Source!BA2437&lt;&gt; 0, Source!BA2437, 1)</f>
        <v>1</v>
      </c>
      <c r="J2488" s="22">
        <f>Source!S2437</f>
        <v>5944.52</v>
      </c>
      <c r="K2488" s="22"/>
    </row>
    <row r="2489" spans="1:22" x14ac:dyDescent="0.3">
      <c r="A2489" s="19"/>
      <c r="B2489" s="19"/>
      <c r="C2489" s="19" t="s">
        <v>795</v>
      </c>
      <c r="D2489" s="20"/>
      <c r="E2489" s="9"/>
      <c r="F2489" s="22">
        <f>Source!AM2437</f>
        <v>0</v>
      </c>
      <c r="G2489" s="21" t="str">
        <f>Source!DE2437</f>
        <v>)*4</v>
      </c>
      <c r="H2489" s="9">
        <f>Source!AV2437</f>
        <v>1</v>
      </c>
      <c r="I2489" s="9">
        <f>IF(Source!BB2437&lt;&gt; 0, Source!BB2437, 1)</f>
        <v>1</v>
      </c>
      <c r="J2489" s="22">
        <f>Source!Q2437</f>
        <v>0</v>
      </c>
      <c r="K2489" s="22"/>
    </row>
    <row r="2490" spans="1:22" x14ac:dyDescent="0.3">
      <c r="A2490" s="19"/>
      <c r="B2490" s="19"/>
      <c r="C2490" s="19" t="s">
        <v>796</v>
      </c>
      <c r="D2490" s="20"/>
      <c r="E2490" s="9"/>
      <c r="F2490" s="22">
        <f>Source!AN2437</f>
        <v>0</v>
      </c>
      <c r="G2490" s="21" t="str">
        <f>Source!DF2437</f>
        <v>)*4</v>
      </c>
      <c r="H2490" s="9">
        <f>Source!AV2437</f>
        <v>1</v>
      </c>
      <c r="I2490" s="9">
        <f>IF(Source!BS2437&lt;&gt; 0, Source!BS2437, 1)</f>
        <v>1</v>
      </c>
      <c r="J2490" s="23">
        <f>Source!R2437</f>
        <v>0</v>
      </c>
      <c r="K2490" s="22"/>
    </row>
    <row r="2491" spans="1:22" x14ac:dyDescent="0.3">
      <c r="A2491" s="19"/>
      <c r="B2491" s="19"/>
      <c r="C2491" s="19" t="s">
        <v>797</v>
      </c>
      <c r="D2491" s="20"/>
      <c r="E2491" s="9"/>
      <c r="F2491" s="22">
        <f>Source!AL2437</f>
        <v>0</v>
      </c>
      <c r="G2491" s="21" t="str">
        <f>Source!DD2437</f>
        <v>)*4</v>
      </c>
      <c r="H2491" s="9">
        <f>Source!AW2437</f>
        <v>1</v>
      </c>
      <c r="I2491" s="9">
        <f>IF(Source!BC2437&lt;&gt; 0, Source!BC2437, 1)</f>
        <v>1</v>
      </c>
      <c r="J2491" s="22">
        <f>Source!P2437</f>
        <v>0</v>
      </c>
      <c r="K2491" s="22"/>
    </row>
    <row r="2492" spans="1:22" x14ac:dyDescent="0.3">
      <c r="A2492" s="19"/>
      <c r="B2492" s="19"/>
      <c r="C2492" s="19" t="s">
        <v>798</v>
      </c>
      <c r="D2492" s="20" t="s">
        <v>799</v>
      </c>
      <c r="E2492" s="9">
        <f>Source!AT2437</f>
        <v>70</v>
      </c>
      <c r="F2492" s="22"/>
      <c r="G2492" s="21"/>
      <c r="H2492" s="9"/>
      <c r="I2492" s="9"/>
      <c r="J2492" s="22">
        <f>SUM(R2487:R2491)</f>
        <v>4161.16</v>
      </c>
      <c r="K2492" s="22"/>
    </row>
    <row r="2493" spans="1:22" x14ac:dyDescent="0.3">
      <c r="A2493" s="19"/>
      <c r="B2493" s="19"/>
      <c r="C2493" s="19" t="s">
        <v>800</v>
      </c>
      <c r="D2493" s="20" t="s">
        <v>799</v>
      </c>
      <c r="E2493" s="9">
        <f>Source!AU2437</f>
        <v>10</v>
      </c>
      <c r="F2493" s="22"/>
      <c r="G2493" s="21"/>
      <c r="H2493" s="9"/>
      <c r="I2493" s="9"/>
      <c r="J2493" s="22">
        <f>SUM(T2487:T2492)</f>
        <v>594.45000000000005</v>
      </c>
      <c r="K2493" s="22"/>
    </row>
    <row r="2494" spans="1:22" x14ac:dyDescent="0.3">
      <c r="A2494" s="19"/>
      <c r="B2494" s="19"/>
      <c r="C2494" s="19" t="s">
        <v>801</v>
      </c>
      <c r="D2494" s="20" t="s">
        <v>799</v>
      </c>
      <c r="E2494" s="9">
        <f>108</f>
        <v>108</v>
      </c>
      <c r="F2494" s="22"/>
      <c r="G2494" s="21"/>
      <c r="H2494" s="9"/>
      <c r="I2494" s="9"/>
      <c r="J2494" s="22">
        <f>SUM(V2487:V2493)</f>
        <v>0</v>
      </c>
      <c r="K2494" s="22"/>
    </row>
    <row r="2495" spans="1:22" x14ac:dyDescent="0.3">
      <c r="A2495" s="19"/>
      <c r="B2495" s="19"/>
      <c r="C2495" s="19" t="s">
        <v>802</v>
      </c>
      <c r="D2495" s="20" t="s">
        <v>803</v>
      </c>
      <c r="E2495" s="9">
        <f>Source!AQ2437</f>
        <v>1.5</v>
      </c>
      <c r="F2495" s="22"/>
      <c r="G2495" s="21" t="str">
        <f>Source!DI2437</f>
        <v>)*4</v>
      </c>
      <c r="H2495" s="9">
        <f>Source!AV2437</f>
        <v>1</v>
      </c>
      <c r="I2495" s="9"/>
      <c r="J2495" s="22"/>
      <c r="K2495" s="22">
        <f>Source!U2437</f>
        <v>6</v>
      </c>
    </row>
    <row r="2496" spans="1:22" x14ac:dyDescent="0.3">
      <c r="A2496" s="25"/>
      <c r="B2496" s="25"/>
      <c r="C2496" s="25"/>
      <c r="D2496" s="25"/>
      <c r="E2496" s="25"/>
      <c r="F2496" s="25"/>
      <c r="G2496" s="25"/>
      <c r="H2496" s="25"/>
      <c r="I2496" s="43">
        <f>J2488+J2489+J2491+J2492+J2493+J2494</f>
        <v>10700.130000000001</v>
      </c>
      <c r="J2496" s="43"/>
      <c r="K2496" s="26">
        <f>IF(Source!I2437&lt;&gt;0, ROUND(I2496/Source!I2437, 2), 0)</f>
        <v>10700.13</v>
      </c>
      <c r="P2496" s="24">
        <f>I2496</f>
        <v>10700.130000000001</v>
      </c>
    </row>
    <row r="2497" spans="1:22" ht="68.2" x14ac:dyDescent="0.3">
      <c r="A2497" s="19">
        <v>214</v>
      </c>
      <c r="B2497" s="19" t="str">
        <f>Source!F2438</f>
        <v>2.14-2103-1-13/1</v>
      </c>
      <c r="C2497" s="19" t="str">
        <f>Source!G2438</f>
        <v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</v>
      </c>
      <c r="D2497" s="20" t="str">
        <f>Source!H2438</f>
        <v>1 АРМ</v>
      </c>
      <c r="E2497" s="9">
        <f>Source!I2438</f>
        <v>5</v>
      </c>
      <c r="F2497" s="22"/>
      <c r="G2497" s="21"/>
      <c r="H2497" s="9"/>
      <c r="I2497" s="9"/>
      <c r="J2497" s="22"/>
      <c r="K2497" s="22"/>
      <c r="Q2497">
        <f>ROUND((Source!BZ2438/100)*ROUND((Source!AF2438*Source!AV2438)*Source!I2438, 2), 2)</f>
        <v>247935.42</v>
      </c>
      <c r="R2497">
        <f>Source!X2438</f>
        <v>247935.42</v>
      </c>
      <c r="S2497">
        <f>ROUND((Source!CA2438/100)*ROUND((Source!AF2438*Source!AV2438)*Source!I2438, 2), 2)</f>
        <v>35419.35</v>
      </c>
      <c r="T2497">
        <f>Source!Y2438</f>
        <v>35419.35</v>
      </c>
      <c r="U2497">
        <f>ROUND((175/100)*ROUND((Source!AE2438*Source!AV2438)*Source!I2438, 2), 2)</f>
        <v>0</v>
      </c>
      <c r="V2497">
        <f>ROUND((108/100)*ROUND(Source!CS2438*Source!I2438, 2), 2)</f>
        <v>0</v>
      </c>
    </row>
    <row r="2498" spans="1:22" x14ac:dyDescent="0.3">
      <c r="A2498" s="19"/>
      <c r="B2498" s="19"/>
      <c r="C2498" s="19" t="s">
        <v>794</v>
      </c>
      <c r="D2498" s="20"/>
      <c r="E2498" s="9"/>
      <c r="F2498" s="22">
        <f>Source!AO2438</f>
        <v>5449.13</v>
      </c>
      <c r="G2498" s="21" t="str">
        <f>Source!DG2438</f>
        <v>)*13</v>
      </c>
      <c r="H2498" s="9">
        <f>Source!AV2438</f>
        <v>1</v>
      </c>
      <c r="I2498" s="9">
        <f>IF(Source!BA2438&lt;&gt; 0, Source!BA2438, 1)</f>
        <v>1</v>
      </c>
      <c r="J2498" s="22">
        <f>Source!S2438</f>
        <v>354193.45</v>
      </c>
      <c r="K2498" s="22"/>
    </row>
    <row r="2499" spans="1:22" x14ac:dyDescent="0.3">
      <c r="A2499" s="19"/>
      <c r="B2499" s="19"/>
      <c r="C2499" s="19" t="s">
        <v>795</v>
      </c>
      <c r="D2499" s="20"/>
      <c r="E2499" s="9"/>
      <c r="F2499" s="22">
        <f>Source!AM2438</f>
        <v>0</v>
      </c>
      <c r="G2499" s="21" t="str">
        <f>Source!DE2438</f>
        <v>)*13</v>
      </c>
      <c r="H2499" s="9">
        <f>Source!AV2438</f>
        <v>1</v>
      </c>
      <c r="I2499" s="9">
        <f>IF(Source!BB2438&lt;&gt; 0, Source!BB2438, 1)</f>
        <v>1</v>
      </c>
      <c r="J2499" s="22">
        <f>Source!Q2438</f>
        <v>0</v>
      </c>
      <c r="K2499" s="22"/>
    </row>
    <row r="2500" spans="1:22" x14ac:dyDescent="0.3">
      <c r="A2500" s="19"/>
      <c r="B2500" s="19"/>
      <c r="C2500" s="19" t="s">
        <v>796</v>
      </c>
      <c r="D2500" s="20"/>
      <c r="E2500" s="9"/>
      <c r="F2500" s="22">
        <f>Source!AN2438</f>
        <v>0</v>
      </c>
      <c r="G2500" s="21" t="str">
        <f>Source!DF2438</f>
        <v>)*13</v>
      </c>
      <c r="H2500" s="9">
        <f>Source!AV2438</f>
        <v>1</v>
      </c>
      <c r="I2500" s="9">
        <f>IF(Source!BS2438&lt;&gt; 0, Source!BS2438, 1)</f>
        <v>1</v>
      </c>
      <c r="J2500" s="23">
        <f>Source!R2438</f>
        <v>0</v>
      </c>
      <c r="K2500" s="22"/>
    </row>
    <row r="2501" spans="1:22" x14ac:dyDescent="0.3">
      <c r="A2501" s="19"/>
      <c r="B2501" s="19"/>
      <c r="C2501" s="19" t="s">
        <v>797</v>
      </c>
      <c r="D2501" s="20"/>
      <c r="E2501" s="9"/>
      <c r="F2501" s="22">
        <f>Source!AL2438</f>
        <v>0</v>
      </c>
      <c r="G2501" s="21" t="str">
        <f>Source!DD2438</f>
        <v>)*13</v>
      </c>
      <c r="H2501" s="9">
        <f>Source!AW2438</f>
        <v>1</v>
      </c>
      <c r="I2501" s="9">
        <f>IF(Source!BC2438&lt;&gt; 0, Source!BC2438, 1)</f>
        <v>1</v>
      </c>
      <c r="J2501" s="22">
        <f>Source!P2438</f>
        <v>0</v>
      </c>
      <c r="K2501" s="22"/>
    </row>
    <row r="2502" spans="1:22" x14ac:dyDescent="0.3">
      <c r="A2502" s="19"/>
      <c r="B2502" s="19"/>
      <c r="C2502" s="19" t="s">
        <v>798</v>
      </c>
      <c r="D2502" s="20" t="s">
        <v>799</v>
      </c>
      <c r="E2502" s="9">
        <f>Source!AT2438</f>
        <v>70</v>
      </c>
      <c r="F2502" s="22"/>
      <c r="G2502" s="21"/>
      <c r="H2502" s="9"/>
      <c r="I2502" s="9"/>
      <c r="J2502" s="22">
        <f>SUM(R2497:R2501)</f>
        <v>247935.42</v>
      </c>
      <c r="K2502" s="22"/>
    </row>
    <row r="2503" spans="1:22" x14ac:dyDescent="0.3">
      <c r="A2503" s="19"/>
      <c r="B2503" s="19"/>
      <c r="C2503" s="19" t="s">
        <v>800</v>
      </c>
      <c r="D2503" s="20" t="s">
        <v>799</v>
      </c>
      <c r="E2503" s="9">
        <f>Source!AU2438</f>
        <v>10</v>
      </c>
      <c r="F2503" s="22"/>
      <c r="G2503" s="21"/>
      <c r="H2503" s="9"/>
      <c r="I2503" s="9"/>
      <c r="J2503" s="22">
        <f>SUM(T2497:T2502)</f>
        <v>35419.35</v>
      </c>
      <c r="K2503" s="22"/>
    </row>
    <row r="2504" spans="1:22" x14ac:dyDescent="0.3">
      <c r="A2504" s="19"/>
      <c r="B2504" s="19"/>
      <c r="C2504" s="19" t="s">
        <v>801</v>
      </c>
      <c r="D2504" s="20" t="s">
        <v>799</v>
      </c>
      <c r="E2504" s="9">
        <f>108</f>
        <v>108</v>
      </c>
      <c r="F2504" s="22"/>
      <c r="G2504" s="21"/>
      <c r="H2504" s="9"/>
      <c r="I2504" s="9"/>
      <c r="J2504" s="22">
        <f>SUM(V2497:V2503)</f>
        <v>0</v>
      </c>
      <c r="K2504" s="22"/>
    </row>
    <row r="2505" spans="1:22" x14ac:dyDescent="0.3">
      <c r="A2505" s="19"/>
      <c r="B2505" s="19"/>
      <c r="C2505" s="19" t="s">
        <v>802</v>
      </c>
      <c r="D2505" s="20" t="s">
        <v>803</v>
      </c>
      <c r="E2505" s="9">
        <f>Source!AQ2438</f>
        <v>5.5</v>
      </c>
      <c r="F2505" s="22"/>
      <c r="G2505" s="21" t="str">
        <f>Source!DI2438</f>
        <v>)*13</v>
      </c>
      <c r="H2505" s="9">
        <f>Source!AV2438</f>
        <v>1</v>
      </c>
      <c r="I2505" s="9"/>
      <c r="J2505" s="22"/>
      <c r="K2505" s="22">
        <f>Source!U2438</f>
        <v>357.5</v>
      </c>
    </row>
    <row r="2506" spans="1:22" x14ac:dyDescent="0.3">
      <c r="A2506" s="25"/>
      <c r="B2506" s="25"/>
      <c r="C2506" s="25"/>
      <c r="D2506" s="25"/>
      <c r="E2506" s="25"/>
      <c r="F2506" s="25"/>
      <c r="G2506" s="25"/>
      <c r="H2506" s="25"/>
      <c r="I2506" s="43">
        <f>J2498+J2499+J2501+J2502+J2503+J2504</f>
        <v>637548.22</v>
      </c>
      <c r="J2506" s="43"/>
      <c r="K2506" s="26">
        <f>IF(Source!I2438&lt;&gt;0, ROUND(I2506/Source!I2438, 2), 0)</f>
        <v>127509.64</v>
      </c>
      <c r="P2506" s="24">
        <f>I2506</f>
        <v>637548.22</v>
      </c>
    </row>
    <row r="2508" spans="1:22" x14ac:dyDescent="0.3">
      <c r="A2508" s="40" t="str">
        <f>CONCATENATE("Итого по подразделу: ",IF(Source!G2440&lt;&gt;"Новый подраздел", Source!G2440, ""))</f>
        <v>Итого по подразделу: СВН - Инженерные сооружения и коммуникации</v>
      </c>
      <c r="B2508" s="40"/>
      <c r="C2508" s="40"/>
      <c r="D2508" s="40"/>
      <c r="E2508" s="40"/>
      <c r="F2508" s="40"/>
      <c r="G2508" s="40"/>
      <c r="H2508" s="40"/>
      <c r="I2508" s="38">
        <f>SUM(P2446:P2507)</f>
        <v>1028847.49</v>
      </c>
      <c r="J2508" s="39"/>
      <c r="K2508" s="27"/>
    </row>
    <row r="2511" spans="1:22" x14ac:dyDescent="0.35">
      <c r="A2511" s="42" t="str">
        <f>CONCATENATE("Подраздел: ",IF(Source!G2470&lt;&gt;"Новый подраздел", Source!G2470, ""))</f>
        <v>Подраздел: СВН - Здания</v>
      </c>
      <c r="B2511" s="42"/>
      <c r="C2511" s="42"/>
      <c r="D2511" s="42"/>
      <c r="E2511" s="42"/>
      <c r="F2511" s="42"/>
      <c r="G2511" s="42"/>
      <c r="H2511" s="42"/>
      <c r="I2511" s="42"/>
      <c r="J2511" s="42"/>
      <c r="K2511" s="42"/>
    </row>
    <row r="2512" spans="1:22" ht="27.3" x14ac:dyDescent="0.3">
      <c r="A2512" s="19">
        <v>215</v>
      </c>
      <c r="B2512" s="19" t="str">
        <f>Source!F2474</f>
        <v>1.22-2203-2-3/1</v>
      </c>
      <c r="C2512" s="19" t="str">
        <f>Source!G2474</f>
        <v>Техническое обслуживание видеомонитора</v>
      </c>
      <c r="D2512" s="20" t="str">
        <f>Source!H2474</f>
        <v>шт.</v>
      </c>
      <c r="E2512" s="9">
        <f>Source!I2474</f>
        <v>5</v>
      </c>
      <c r="F2512" s="22"/>
      <c r="G2512" s="21"/>
      <c r="H2512" s="9"/>
      <c r="I2512" s="9"/>
      <c r="J2512" s="22"/>
      <c r="K2512" s="22"/>
      <c r="Q2512">
        <f>ROUND((Source!BZ2474/100)*ROUND((Source!AF2474*Source!AV2474)*Source!I2474, 2), 2)</f>
        <v>9140.4599999999991</v>
      </c>
      <c r="R2512">
        <f>Source!X2474</f>
        <v>9140.4599999999991</v>
      </c>
      <c r="S2512">
        <f>ROUND((Source!CA2474/100)*ROUND((Source!AF2474*Source!AV2474)*Source!I2474, 2), 2)</f>
        <v>1305.78</v>
      </c>
      <c r="T2512">
        <f>Source!Y2474</f>
        <v>1305.78</v>
      </c>
      <c r="U2512">
        <f>ROUND((175/100)*ROUND((Source!AE2474*Source!AV2474)*Source!I2474, 2), 2)</f>
        <v>0</v>
      </c>
      <c r="V2512">
        <f>ROUND((108/100)*ROUND(Source!CS2474*Source!I2474, 2), 2)</f>
        <v>0</v>
      </c>
    </row>
    <row r="2513" spans="1:22" x14ac:dyDescent="0.3">
      <c r="A2513" s="19"/>
      <c r="B2513" s="19"/>
      <c r="C2513" s="19" t="s">
        <v>794</v>
      </c>
      <c r="D2513" s="20"/>
      <c r="E2513" s="9"/>
      <c r="F2513" s="22">
        <f>Source!AO2474</f>
        <v>652.89</v>
      </c>
      <c r="G2513" s="21" t="str">
        <f>Source!DG2474</f>
        <v>)*4</v>
      </c>
      <c r="H2513" s="9">
        <f>Source!AV2474</f>
        <v>1</v>
      </c>
      <c r="I2513" s="9">
        <f>IF(Source!BA2474&lt;&gt; 0, Source!BA2474, 1)</f>
        <v>1</v>
      </c>
      <c r="J2513" s="22">
        <f>Source!S2474</f>
        <v>13057.8</v>
      </c>
      <c r="K2513" s="22"/>
    </row>
    <row r="2514" spans="1:22" x14ac:dyDescent="0.3">
      <c r="A2514" s="19"/>
      <c r="B2514" s="19"/>
      <c r="C2514" s="19" t="s">
        <v>795</v>
      </c>
      <c r="D2514" s="20"/>
      <c r="E2514" s="9"/>
      <c r="F2514" s="22">
        <f>Source!AM2474</f>
        <v>0</v>
      </c>
      <c r="G2514" s="21" t="str">
        <f>Source!DE2474</f>
        <v>)*4</v>
      </c>
      <c r="H2514" s="9">
        <f>Source!AV2474</f>
        <v>1</v>
      </c>
      <c r="I2514" s="9">
        <f>IF(Source!BB2474&lt;&gt; 0, Source!BB2474, 1)</f>
        <v>1</v>
      </c>
      <c r="J2514" s="22">
        <f>Source!Q2474</f>
        <v>0</v>
      </c>
      <c r="K2514" s="22"/>
    </row>
    <row r="2515" spans="1:22" x14ac:dyDescent="0.3">
      <c r="A2515" s="19"/>
      <c r="B2515" s="19"/>
      <c r="C2515" s="19" t="s">
        <v>796</v>
      </c>
      <c r="D2515" s="20"/>
      <c r="E2515" s="9"/>
      <c r="F2515" s="22">
        <f>Source!AN2474</f>
        <v>0</v>
      </c>
      <c r="G2515" s="21" t="str">
        <f>Source!DF2474</f>
        <v>)*4</v>
      </c>
      <c r="H2515" s="9">
        <f>Source!AV2474</f>
        <v>1</v>
      </c>
      <c r="I2515" s="9">
        <f>IF(Source!BS2474&lt;&gt; 0, Source!BS2474, 1)</f>
        <v>1</v>
      </c>
      <c r="J2515" s="23">
        <f>Source!R2474</f>
        <v>0</v>
      </c>
      <c r="K2515" s="22"/>
    </row>
    <row r="2516" spans="1:22" x14ac:dyDescent="0.3">
      <c r="A2516" s="19"/>
      <c r="B2516" s="19"/>
      <c r="C2516" s="19" t="s">
        <v>797</v>
      </c>
      <c r="D2516" s="20"/>
      <c r="E2516" s="9"/>
      <c r="F2516" s="22">
        <f>Source!AL2474</f>
        <v>4.97</v>
      </c>
      <c r="G2516" s="21" t="str">
        <f>Source!DD2474</f>
        <v>)*4</v>
      </c>
      <c r="H2516" s="9">
        <f>Source!AW2474</f>
        <v>1</v>
      </c>
      <c r="I2516" s="9">
        <f>IF(Source!BC2474&lt;&gt; 0, Source!BC2474, 1)</f>
        <v>1</v>
      </c>
      <c r="J2516" s="22">
        <f>Source!P2474</f>
        <v>99.4</v>
      </c>
      <c r="K2516" s="22"/>
    </row>
    <row r="2517" spans="1:22" x14ac:dyDescent="0.3">
      <c r="A2517" s="19"/>
      <c r="B2517" s="19"/>
      <c r="C2517" s="19" t="s">
        <v>798</v>
      </c>
      <c r="D2517" s="20" t="s">
        <v>799</v>
      </c>
      <c r="E2517" s="9">
        <f>Source!AT2474</f>
        <v>70</v>
      </c>
      <c r="F2517" s="22"/>
      <c r="G2517" s="21"/>
      <c r="H2517" s="9"/>
      <c r="I2517" s="9"/>
      <c r="J2517" s="22">
        <f>SUM(R2512:R2516)</f>
        <v>9140.4599999999991</v>
      </c>
      <c r="K2517" s="22"/>
    </row>
    <row r="2518" spans="1:22" x14ac:dyDescent="0.3">
      <c r="A2518" s="19"/>
      <c r="B2518" s="19"/>
      <c r="C2518" s="19" t="s">
        <v>800</v>
      </c>
      <c r="D2518" s="20" t="s">
        <v>799</v>
      </c>
      <c r="E2518" s="9">
        <f>Source!AU2474</f>
        <v>10</v>
      </c>
      <c r="F2518" s="22"/>
      <c r="G2518" s="21"/>
      <c r="H2518" s="9"/>
      <c r="I2518" s="9"/>
      <c r="J2518" s="22">
        <f>SUM(T2512:T2517)</f>
        <v>1305.78</v>
      </c>
      <c r="K2518" s="22"/>
    </row>
    <row r="2519" spans="1:22" x14ac:dyDescent="0.3">
      <c r="A2519" s="19"/>
      <c r="B2519" s="19"/>
      <c r="C2519" s="19" t="s">
        <v>801</v>
      </c>
      <c r="D2519" s="20" t="s">
        <v>799</v>
      </c>
      <c r="E2519" s="9">
        <f>108</f>
        <v>108</v>
      </c>
      <c r="F2519" s="22"/>
      <c r="G2519" s="21"/>
      <c r="H2519" s="9"/>
      <c r="I2519" s="9"/>
      <c r="J2519" s="22">
        <f>SUM(V2512:V2518)</f>
        <v>0</v>
      </c>
      <c r="K2519" s="22"/>
    </row>
    <row r="2520" spans="1:22" x14ac:dyDescent="0.3">
      <c r="A2520" s="19"/>
      <c r="B2520" s="19"/>
      <c r="C2520" s="19" t="s">
        <v>802</v>
      </c>
      <c r="D2520" s="20" t="s">
        <v>803</v>
      </c>
      <c r="E2520" s="9">
        <f>Source!AQ2474</f>
        <v>0.92</v>
      </c>
      <c r="F2520" s="22"/>
      <c r="G2520" s="21" t="str">
        <f>Source!DI2474</f>
        <v>)*4</v>
      </c>
      <c r="H2520" s="9">
        <f>Source!AV2474</f>
        <v>1</v>
      </c>
      <c r="I2520" s="9"/>
      <c r="J2520" s="22"/>
      <c r="K2520" s="22">
        <f>Source!U2474</f>
        <v>18.400000000000002</v>
      </c>
    </row>
    <row r="2521" spans="1:22" x14ac:dyDescent="0.3">
      <c r="A2521" s="25"/>
      <c r="B2521" s="25"/>
      <c r="C2521" s="25"/>
      <c r="D2521" s="25"/>
      <c r="E2521" s="25"/>
      <c r="F2521" s="25"/>
      <c r="G2521" s="25"/>
      <c r="H2521" s="25"/>
      <c r="I2521" s="43">
        <f>J2513+J2514+J2516+J2517+J2518+J2519</f>
        <v>23603.439999999995</v>
      </c>
      <c r="J2521" s="43"/>
      <c r="K2521" s="26">
        <f>IF(Source!I2474&lt;&gt;0, ROUND(I2521/Source!I2474, 2), 0)</f>
        <v>4720.6899999999996</v>
      </c>
      <c r="P2521" s="24">
        <f>I2521</f>
        <v>23603.439999999995</v>
      </c>
    </row>
    <row r="2522" spans="1:22" ht="27.3" x14ac:dyDescent="0.3">
      <c r="A2522" s="19">
        <v>216</v>
      </c>
      <c r="B2522" s="19" t="str">
        <f>Source!F2475</f>
        <v>1.22-2203-2-2/1</v>
      </c>
      <c r="C2522" s="19" t="str">
        <f>Source!G2475</f>
        <v>Техническое обслуживание камеры видеонаблюдения</v>
      </c>
      <c r="D2522" s="20" t="str">
        <f>Source!H2475</f>
        <v>шт.</v>
      </c>
      <c r="E2522" s="9">
        <f>Source!I2475</f>
        <v>5</v>
      </c>
      <c r="F2522" s="22"/>
      <c r="G2522" s="21"/>
      <c r="H2522" s="9"/>
      <c r="I2522" s="9"/>
      <c r="J2522" s="22"/>
      <c r="K2522" s="22"/>
      <c r="Q2522">
        <f>ROUND((Source!BZ2475/100)*ROUND((Source!AF2475*Source!AV2475)*Source!I2475, 2), 2)</f>
        <v>59089.94</v>
      </c>
      <c r="R2522">
        <f>Source!X2475</f>
        <v>59089.94</v>
      </c>
      <c r="S2522">
        <f>ROUND((Source!CA2475/100)*ROUND((Source!AF2475*Source!AV2475)*Source!I2475, 2), 2)</f>
        <v>8441.42</v>
      </c>
      <c r="T2522">
        <f>Source!Y2475</f>
        <v>8441.42</v>
      </c>
      <c r="U2522">
        <f>ROUND((175/100)*ROUND((Source!AE2475*Source!AV2475)*Source!I2475, 2), 2)</f>
        <v>0</v>
      </c>
      <c r="V2522">
        <f>ROUND((108/100)*ROUND(Source!CS2475*Source!I2475, 2), 2)</f>
        <v>0</v>
      </c>
    </row>
    <row r="2523" spans="1:22" x14ac:dyDescent="0.3">
      <c r="A2523" s="19"/>
      <c r="B2523" s="19"/>
      <c r="C2523" s="19" t="s">
        <v>794</v>
      </c>
      <c r="D2523" s="20"/>
      <c r="E2523" s="9"/>
      <c r="F2523" s="22">
        <f>Source!AO2475</f>
        <v>1298.68</v>
      </c>
      <c r="G2523" s="21" t="str">
        <f>Source!DG2475</f>
        <v>)*13</v>
      </c>
      <c r="H2523" s="9">
        <f>Source!AV2475</f>
        <v>1</v>
      </c>
      <c r="I2523" s="9">
        <f>IF(Source!BA2475&lt;&gt; 0, Source!BA2475, 1)</f>
        <v>1</v>
      </c>
      <c r="J2523" s="22">
        <f>Source!S2475</f>
        <v>84414.2</v>
      </c>
      <c r="K2523" s="22"/>
    </row>
    <row r="2524" spans="1:22" x14ac:dyDescent="0.3">
      <c r="A2524" s="19"/>
      <c r="B2524" s="19"/>
      <c r="C2524" s="19" t="s">
        <v>795</v>
      </c>
      <c r="D2524" s="20"/>
      <c r="E2524" s="9"/>
      <c r="F2524" s="22">
        <f>Source!AM2475</f>
        <v>0</v>
      </c>
      <c r="G2524" s="21" t="str">
        <f>Source!DE2475</f>
        <v>)*13</v>
      </c>
      <c r="H2524" s="9">
        <f>Source!AV2475</f>
        <v>1</v>
      </c>
      <c r="I2524" s="9">
        <f>IF(Source!BB2475&lt;&gt; 0, Source!BB2475, 1)</f>
        <v>1</v>
      </c>
      <c r="J2524" s="22">
        <f>Source!Q2475</f>
        <v>0</v>
      </c>
      <c r="K2524" s="22"/>
    </row>
    <row r="2525" spans="1:22" x14ac:dyDescent="0.3">
      <c r="A2525" s="19"/>
      <c r="B2525" s="19"/>
      <c r="C2525" s="19" t="s">
        <v>796</v>
      </c>
      <c r="D2525" s="20"/>
      <c r="E2525" s="9"/>
      <c r="F2525" s="22">
        <f>Source!AN2475</f>
        <v>0</v>
      </c>
      <c r="G2525" s="21" t="str">
        <f>Source!DF2475</f>
        <v>)*13</v>
      </c>
      <c r="H2525" s="9">
        <f>Source!AV2475</f>
        <v>1</v>
      </c>
      <c r="I2525" s="9">
        <f>IF(Source!BS2475&lt;&gt; 0, Source!BS2475, 1)</f>
        <v>1</v>
      </c>
      <c r="J2525" s="23">
        <f>Source!R2475</f>
        <v>0</v>
      </c>
      <c r="K2525" s="22"/>
    </row>
    <row r="2526" spans="1:22" x14ac:dyDescent="0.3">
      <c r="A2526" s="19"/>
      <c r="B2526" s="19"/>
      <c r="C2526" s="19" t="s">
        <v>797</v>
      </c>
      <c r="D2526" s="20"/>
      <c r="E2526" s="9"/>
      <c r="F2526" s="22">
        <f>Source!AL2475</f>
        <v>8.3699999999999992</v>
      </c>
      <c r="G2526" s="21" t="str">
        <f>Source!DD2475</f>
        <v>)*13</v>
      </c>
      <c r="H2526" s="9">
        <f>Source!AW2475</f>
        <v>1</v>
      </c>
      <c r="I2526" s="9">
        <f>IF(Source!BC2475&lt;&gt; 0, Source!BC2475, 1)</f>
        <v>1</v>
      </c>
      <c r="J2526" s="22">
        <f>Source!P2475</f>
        <v>544.04999999999995</v>
      </c>
      <c r="K2526" s="22"/>
    </row>
    <row r="2527" spans="1:22" x14ac:dyDescent="0.3">
      <c r="A2527" s="19"/>
      <c r="B2527" s="19"/>
      <c r="C2527" s="19" t="s">
        <v>798</v>
      </c>
      <c r="D2527" s="20" t="s">
        <v>799</v>
      </c>
      <c r="E2527" s="9">
        <f>Source!AT2475</f>
        <v>70</v>
      </c>
      <c r="F2527" s="22"/>
      <c r="G2527" s="21"/>
      <c r="H2527" s="9"/>
      <c r="I2527" s="9"/>
      <c r="J2527" s="22">
        <f>SUM(R2522:R2526)</f>
        <v>59089.94</v>
      </c>
      <c r="K2527" s="22"/>
    </row>
    <row r="2528" spans="1:22" x14ac:dyDescent="0.3">
      <c r="A2528" s="19"/>
      <c r="B2528" s="19"/>
      <c r="C2528" s="19" t="s">
        <v>800</v>
      </c>
      <c r="D2528" s="20" t="s">
        <v>799</v>
      </c>
      <c r="E2528" s="9">
        <f>Source!AU2475</f>
        <v>10</v>
      </c>
      <c r="F2528" s="22"/>
      <c r="G2528" s="21"/>
      <c r="H2528" s="9"/>
      <c r="I2528" s="9"/>
      <c r="J2528" s="22">
        <f>SUM(T2522:T2527)</f>
        <v>8441.42</v>
      </c>
      <c r="K2528" s="22"/>
    </row>
    <row r="2529" spans="1:22" x14ac:dyDescent="0.3">
      <c r="A2529" s="19"/>
      <c r="B2529" s="19"/>
      <c r="C2529" s="19" t="s">
        <v>801</v>
      </c>
      <c r="D2529" s="20" t="s">
        <v>799</v>
      </c>
      <c r="E2529" s="9">
        <f>108</f>
        <v>108</v>
      </c>
      <c r="F2529" s="22"/>
      <c r="G2529" s="21"/>
      <c r="H2529" s="9"/>
      <c r="I2529" s="9"/>
      <c r="J2529" s="22">
        <f>SUM(V2522:V2528)</f>
        <v>0</v>
      </c>
      <c r="K2529" s="22"/>
    </row>
    <row r="2530" spans="1:22" x14ac:dyDescent="0.3">
      <c r="A2530" s="19"/>
      <c r="B2530" s="19"/>
      <c r="C2530" s="19" t="s">
        <v>802</v>
      </c>
      <c r="D2530" s="20" t="s">
        <v>803</v>
      </c>
      <c r="E2530" s="9">
        <f>Source!AQ2475</f>
        <v>1.83</v>
      </c>
      <c r="F2530" s="22"/>
      <c r="G2530" s="21" t="str">
        <f>Source!DI2475</f>
        <v>)*13</v>
      </c>
      <c r="H2530" s="9">
        <f>Source!AV2475</f>
        <v>1</v>
      </c>
      <c r="I2530" s="9"/>
      <c r="J2530" s="22"/>
      <c r="K2530" s="22">
        <f>Source!U2475</f>
        <v>118.94999999999999</v>
      </c>
    </row>
    <row r="2531" spans="1:22" x14ac:dyDescent="0.3">
      <c r="A2531" s="25"/>
      <c r="B2531" s="25"/>
      <c r="C2531" s="25"/>
      <c r="D2531" s="25"/>
      <c r="E2531" s="25"/>
      <c r="F2531" s="25"/>
      <c r="G2531" s="25"/>
      <c r="H2531" s="25"/>
      <c r="I2531" s="43">
        <f>J2523+J2524+J2526+J2527+J2528+J2529</f>
        <v>152489.61000000002</v>
      </c>
      <c r="J2531" s="43"/>
      <c r="K2531" s="26">
        <f>IF(Source!I2475&lt;&gt;0, ROUND(I2531/Source!I2475, 2), 0)</f>
        <v>30497.919999999998</v>
      </c>
      <c r="P2531" s="24">
        <f>I2531</f>
        <v>152489.61000000002</v>
      </c>
    </row>
    <row r="2532" spans="1:22" ht="27.3" x14ac:dyDescent="0.3">
      <c r="A2532" s="19">
        <v>217</v>
      </c>
      <c r="B2532" s="19" t="str">
        <f>Source!F2476</f>
        <v>1.22-2203-2-2/1</v>
      </c>
      <c r="C2532" s="19" t="str">
        <f>Source!G2476</f>
        <v>Техническое обслуживание камеры видеонаблюдения - камера купольная</v>
      </c>
      <c r="D2532" s="20" t="str">
        <f>Source!H2476</f>
        <v>шт.</v>
      </c>
      <c r="E2532" s="9">
        <f>Source!I2476</f>
        <v>4</v>
      </c>
      <c r="F2532" s="22"/>
      <c r="G2532" s="21"/>
      <c r="H2532" s="9"/>
      <c r="I2532" s="9"/>
      <c r="J2532" s="22"/>
      <c r="K2532" s="22"/>
      <c r="Q2532">
        <f>ROUND((Source!BZ2476/100)*ROUND((Source!AF2476*Source!AV2476)*Source!I2476, 2), 2)</f>
        <v>47271.95</v>
      </c>
      <c r="R2532">
        <f>Source!X2476</f>
        <v>47271.95</v>
      </c>
      <c r="S2532">
        <f>ROUND((Source!CA2476/100)*ROUND((Source!AF2476*Source!AV2476)*Source!I2476, 2), 2)</f>
        <v>6753.14</v>
      </c>
      <c r="T2532">
        <f>Source!Y2476</f>
        <v>6753.14</v>
      </c>
      <c r="U2532">
        <f>ROUND((175/100)*ROUND((Source!AE2476*Source!AV2476)*Source!I2476, 2), 2)</f>
        <v>0</v>
      </c>
      <c r="V2532">
        <f>ROUND((108/100)*ROUND(Source!CS2476*Source!I2476, 2), 2)</f>
        <v>0</v>
      </c>
    </row>
    <row r="2533" spans="1:22" x14ac:dyDescent="0.3">
      <c r="A2533" s="19"/>
      <c r="B2533" s="19"/>
      <c r="C2533" s="19" t="s">
        <v>794</v>
      </c>
      <c r="D2533" s="20"/>
      <c r="E2533" s="9"/>
      <c r="F2533" s="22">
        <f>Source!AO2476</f>
        <v>1298.68</v>
      </c>
      <c r="G2533" s="21" t="str">
        <f>Source!DG2476</f>
        <v>)*13</v>
      </c>
      <c r="H2533" s="9">
        <f>Source!AV2476</f>
        <v>1</v>
      </c>
      <c r="I2533" s="9">
        <f>IF(Source!BA2476&lt;&gt; 0, Source!BA2476, 1)</f>
        <v>1</v>
      </c>
      <c r="J2533" s="22">
        <f>Source!S2476</f>
        <v>67531.360000000001</v>
      </c>
      <c r="K2533" s="22"/>
    </row>
    <row r="2534" spans="1:22" x14ac:dyDescent="0.3">
      <c r="A2534" s="19"/>
      <c r="B2534" s="19"/>
      <c r="C2534" s="19" t="s">
        <v>795</v>
      </c>
      <c r="D2534" s="20"/>
      <c r="E2534" s="9"/>
      <c r="F2534" s="22">
        <f>Source!AM2476</f>
        <v>0</v>
      </c>
      <c r="G2534" s="21" t="str">
        <f>Source!DE2476</f>
        <v>)*13</v>
      </c>
      <c r="H2534" s="9">
        <f>Source!AV2476</f>
        <v>1</v>
      </c>
      <c r="I2534" s="9">
        <f>IF(Source!BB2476&lt;&gt; 0, Source!BB2476, 1)</f>
        <v>1</v>
      </c>
      <c r="J2534" s="22">
        <f>Source!Q2476</f>
        <v>0</v>
      </c>
      <c r="K2534" s="22"/>
    </row>
    <row r="2535" spans="1:22" x14ac:dyDescent="0.3">
      <c r="A2535" s="19"/>
      <c r="B2535" s="19"/>
      <c r="C2535" s="19" t="s">
        <v>796</v>
      </c>
      <c r="D2535" s="20"/>
      <c r="E2535" s="9"/>
      <c r="F2535" s="22">
        <f>Source!AN2476</f>
        <v>0</v>
      </c>
      <c r="G2535" s="21" t="str">
        <f>Source!DF2476</f>
        <v>)*13</v>
      </c>
      <c r="H2535" s="9">
        <f>Source!AV2476</f>
        <v>1</v>
      </c>
      <c r="I2535" s="9">
        <f>IF(Source!BS2476&lt;&gt; 0, Source!BS2476, 1)</f>
        <v>1</v>
      </c>
      <c r="J2535" s="23">
        <f>Source!R2476</f>
        <v>0</v>
      </c>
      <c r="K2535" s="22"/>
    </row>
    <row r="2536" spans="1:22" x14ac:dyDescent="0.3">
      <c r="A2536" s="19"/>
      <c r="B2536" s="19"/>
      <c r="C2536" s="19" t="s">
        <v>797</v>
      </c>
      <c r="D2536" s="20"/>
      <c r="E2536" s="9"/>
      <c r="F2536" s="22">
        <f>Source!AL2476</f>
        <v>8.3699999999999992</v>
      </c>
      <c r="G2536" s="21" t="str">
        <f>Source!DD2476</f>
        <v>)*13</v>
      </c>
      <c r="H2536" s="9">
        <f>Source!AW2476</f>
        <v>1</v>
      </c>
      <c r="I2536" s="9">
        <f>IF(Source!BC2476&lt;&gt; 0, Source!BC2476, 1)</f>
        <v>1</v>
      </c>
      <c r="J2536" s="22">
        <f>Source!P2476</f>
        <v>435.24</v>
      </c>
      <c r="K2536" s="22"/>
    </row>
    <row r="2537" spans="1:22" x14ac:dyDescent="0.3">
      <c r="A2537" s="19"/>
      <c r="B2537" s="19"/>
      <c r="C2537" s="19" t="s">
        <v>798</v>
      </c>
      <c r="D2537" s="20" t="s">
        <v>799</v>
      </c>
      <c r="E2537" s="9">
        <f>Source!AT2476</f>
        <v>70</v>
      </c>
      <c r="F2537" s="22"/>
      <c r="G2537" s="21"/>
      <c r="H2537" s="9"/>
      <c r="I2537" s="9"/>
      <c r="J2537" s="22">
        <f>SUM(R2532:R2536)</f>
        <v>47271.95</v>
      </c>
      <c r="K2537" s="22"/>
    </row>
    <row r="2538" spans="1:22" x14ac:dyDescent="0.3">
      <c r="A2538" s="19"/>
      <c r="B2538" s="19"/>
      <c r="C2538" s="19" t="s">
        <v>800</v>
      </c>
      <c r="D2538" s="20" t="s">
        <v>799</v>
      </c>
      <c r="E2538" s="9">
        <f>Source!AU2476</f>
        <v>10</v>
      </c>
      <c r="F2538" s="22"/>
      <c r="G2538" s="21"/>
      <c r="H2538" s="9"/>
      <c r="I2538" s="9"/>
      <c r="J2538" s="22">
        <f>SUM(T2532:T2537)</f>
        <v>6753.14</v>
      </c>
      <c r="K2538" s="22"/>
    </row>
    <row r="2539" spans="1:22" x14ac:dyDescent="0.3">
      <c r="A2539" s="19"/>
      <c r="B2539" s="19"/>
      <c r="C2539" s="19" t="s">
        <v>801</v>
      </c>
      <c r="D2539" s="20" t="s">
        <v>799</v>
      </c>
      <c r="E2539" s="9">
        <f>108</f>
        <v>108</v>
      </c>
      <c r="F2539" s="22"/>
      <c r="G2539" s="21"/>
      <c r="H2539" s="9"/>
      <c r="I2539" s="9"/>
      <c r="J2539" s="22">
        <f>SUM(V2532:V2538)</f>
        <v>0</v>
      </c>
      <c r="K2539" s="22"/>
    </row>
    <row r="2540" spans="1:22" x14ac:dyDescent="0.3">
      <c r="A2540" s="19"/>
      <c r="B2540" s="19"/>
      <c r="C2540" s="19" t="s">
        <v>802</v>
      </c>
      <c r="D2540" s="20" t="s">
        <v>803</v>
      </c>
      <c r="E2540" s="9">
        <f>Source!AQ2476</f>
        <v>1.83</v>
      </c>
      <c r="F2540" s="22"/>
      <c r="G2540" s="21" t="str">
        <f>Source!DI2476</f>
        <v>)*13</v>
      </c>
      <c r="H2540" s="9">
        <f>Source!AV2476</f>
        <v>1</v>
      </c>
      <c r="I2540" s="9"/>
      <c r="J2540" s="22"/>
      <c r="K2540" s="22">
        <f>Source!U2476</f>
        <v>95.16</v>
      </c>
    </row>
    <row r="2541" spans="1:22" x14ac:dyDescent="0.3">
      <c r="A2541" s="25"/>
      <c r="B2541" s="25"/>
      <c r="C2541" s="25"/>
      <c r="D2541" s="25"/>
      <c r="E2541" s="25"/>
      <c r="F2541" s="25"/>
      <c r="G2541" s="25"/>
      <c r="H2541" s="25"/>
      <c r="I2541" s="43">
        <f>J2533+J2534+J2536+J2537+J2538+J2539</f>
        <v>121991.69</v>
      </c>
      <c r="J2541" s="43"/>
      <c r="K2541" s="26">
        <f>IF(Source!I2476&lt;&gt;0, ROUND(I2541/Source!I2476, 2), 0)</f>
        <v>30497.919999999998</v>
      </c>
      <c r="P2541" s="24">
        <f>I2541</f>
        <v>121991.69</v>
      </c>
    </row>
    <row r="2543" spans="1:22" x14ac:dyDescent="0.3">
      <c r="A2543" s="40" t="str">
        <f>CONCATENATE("Итого по подразделу: ",IF(Source!G2478&lt;&gt;"Новый подраздел", Source!G2478, ""))</f>
        <v>Итого по подразделу: СВН - Здания</v>
      </c>
      <c r="B2543" s="40"/>
      <c r="C2543" s="40"/>
      <c r="D2543" s="40"/>
      <c r="E2543" s="40"/>
      <c r="F2543" s="40"/>
      <c r="G2543" s="40"/>
      <c r="H2543" s="40"/>
      <c r="I2543" s="38">
        <f>SUM(P2511:P2542)</f>
        <v>298084.74</v>
      </c>
      <c r="J2543" s="39"/>
      <c r="K2543" s="27"/>
    </row>
    <row r="2546" spans="1:32" x14ac:dyDescent="0.3">
      <c r="A2546" s="40" t="str">
        <f>CONCATENATE("Итого по разделу: ",IF(Source!G2508&lt;&gt;"Новый раздел", Source!G2508, ""))</f>
        <v>Итого по разделу: Зона №1  -   12. Внутренние и внутриплощадочные слаботочные сети 7.3 "Входная группа"</v>
      </c>
      <c r="B2546" s="40"/>
      <c r="C2546" s="40"/>
      <c r="D2546" s="40"/>
      <c r="E2546" s="40"/>
      <c r="F2546" s="40"/>
      <c r="G2546" s="40"/>
      <c r="H2546" s="40"/>
      <c r="I2546" s="38">
        <f>SUM(P2304:P2545)</f>
        <v>2489295.6699999995</v>
      </c>
      <c r="J2546" s="39"/>
      <c r="K2546" s="27"/>
      <c r="AF2546" s="29" t="str">
        <f>CONCATENATE("Итого по разделу: ",IF(Source!G2508&lt;&gt;"Новый раздел", Source!G2508, ""))</f>
        <v>Итого по разделу: Зона №1  -   12. Внутренние и внутриплощадочные слаботочные сети 7.3 "Входная группа"</v>
      </c>
    </row>
    <row r="2549" spans="1:32" ht="33.85" x14ac:dyDescent="0.35">
      <c r="A2549" s="42" t="str">
        <f>CONCATENATE("Раздел: ",IF(Source!G2538&lt;&gt;"Новый раздел", Source!G2538, ""))</f>
        <v>Раздел: Зона №3  -   13. Внутренние и внутриплощадочные слаботочные сети - доп. раздел №1 (Ул. шкафы, ПО1, ПО2, ПО3, ПО4, ПО5)</v>
      </c>
      <c r="B2549" s="42"/>
      <c r="C2549" s="42"/>
      <c r="D2549" s="42"/>
      <c r="E2549" s="42"/>
      <c r="F2549" s="42"/>
      <c r="G2549" s="42"/>
      <c r="H2549" s="42"/>
      <c r="I2549" s="42"/>
      <c r="J2549" s="42"/>
      <c r="K2549" s="42"/>
      <c r="AE2549" s="30" t="str">
        <f>CONCATENATE("Раздел: ",IF(Source!G2538&lt;&gt;"Новый раздел", Source!G2538, ""))</f>
        <v>Раздел: Зона №3  -   13. Внутренние и внутриплощадочные слаботочные сети - доп. раздел №1 (Ул. шкафы, ПО1, ПО2, ПО3, ПО4, ПО5)</v>
      </c>
    </row>
    <row r="2551" spans="1:32" x14ac:dyDescent="0.35">
      <c r="A2551" s="42" t="str">
        <f>CONCATENATE("Подраздел: ",IF(Source!G2542&lt;&gt;"Новый подраздел", Source!G2542, ""))</f>
        <v>Подраздел: ЛВС - Инженерные сооружения и коммуникации</v>
      </c>
      <c r="B2551" s="42"/>
      <c r="C2551" s="42"/>
      <c r="D2551" s="42"/>
      <c r="E2551" s="42"/>
      <c r="F2551" s="42"/>
      <c r="G2551" s="42"/>
      <c r="H2551" s="42"/>
      <c r="I2551" s="42"/>
      <c r="J2551" s="42"/>
      <c r="K2551" s="42"/>
    </row>
    <row r="2552" spans="1:32" ht="27.3" x14ac:dyDescent="0.3">
      <c r="A2552" s="19">
        <v>218</v>
      </c>
      <c r="B2552" s="19" t="str">
        <f>Source!F2546</f>
        <v>2.14-3701-7-4/1</v>
      </c>
      <c r="C2552" s="19" t="str">
        <f>Source!G2546</f>
        <v>Проверка монтажа кабеля в шкафу связи</v>
      </c>
      <c r="D2552" s="20" t="str">
        <f>Source!H2546</f>
        <v>шт.</v>
      </c>
      <c r="E2552" s="9">
        <f>Source!I2546</f>
        <v>17</v>
      </c>
      <c r="F2552" s="22"/>
      <c r="G2552" s="21"/>
      <c r="H2552" s="9"/>
      <c r="I2552" s="9"/>
      <c r="J2552" s="22"/>
      <c r="K2552" s="22"/>
      <c r="Q2552">
        <f>ROUND((Source!BZ2546/100)*ROUND((Source!AF2546*Source!AV2546)*Source!I2546, 2), 2)</f>
        <v>11790.04</v>
      </c>
      <c r="R2552">
        <f>Source!X2546</f>
        <v>11790.04</v>
      </c>
      <c r="S2552">
        <f>ROUND((Source!CA2546/100)*ROUND((Source!AF2546*Source!AV2546)*Source!I2546, 2), 2)</f>
        <v>1684.29</v>
      </c>
      <c r="T2552">
        <f>Source!Y2546</f>
        <v>1684.29</v>
      </c>
      <c r="U2552">
        <f>ROUND((175/100)*ROUND((Source!AE2546*Source!AV2546)*Source!I2546, 2), 2)</f>
        <v>0</v>
      </c>
      <c r="V2552">
        <f>ROUND((108/100)*ROUND(Source!CS2546*Source!I2546, 2), 2)</f>
        <v>0</v>
      </c>
    </row>
    <row r="2553" spans="1:32" x14ac:dyDescent="0.3">
      <c r="A2553" s="19"/>
      <c r="B2553" s="19"/>
      <c r="C2553" s="19" t="s">
        <v>794</v>
      </c>
      <c r="D2553" s="20"/>
      <c r="E2553" s="9"/>
      <c r="F2553" s="22">
        <f>Source!AO2546</f>
        <v>247.69</v>
      </c>
      <c r="G2553" s="21" t="str">
        <f>Source!DG2546</f>
        <v>)*4</v>
      </c>
      <c r="H2553" s="9">
        <f>Source!AV2546</f>
        <v>1</v>
      </c>
      <c r="I2553" s="9">
        <f>IF(Source!BA2546&lt;&gt; 0, Source!BA2546, 1)</f>
        <v>1</v>
      </c>
      <c r="J2553" s="22">
        <f>Source!S2546</f>
        <v>16842.919999999998</v>
      </c>
      <c r="K2553" s="22"/>
    </row>
    <row r="2554" spans="1:32" x14ac:dyDescent="0.3">
      <c r="A2554" s="19"/>
      <c r="B2554" s="19"/>
      <c r="C2554" s="19" t="s">
        <v>795</v>
      </c>
      <c r="D2554" s="20"/>
      <c r="E2554" s="9"/>
      <c r="F2554" s="22">
        <f>Source!AM2546</f>
        <v>0</v>
      </c>
      <c r="G2554" s="21" t="str">
        <f>Source!DE2546</f>
        <v>)*4</v>
      </c>
      <c r="H2554" s="9">
        <f>Source!AV2546</f>
        <v>1</v>
      </c>
      <c r="I2554" s="9">
        <f>IF(Source!BB2546&lt;&gt; 0, Source!BB2546, 1)</f>
        <v>1</v>
      </c>
      <c r="J2554" s="22">
        <f>Source!Q2546</f>
        <v>0</v>
      </c>
      <c r="K2554" s="22"/>
    </row>
    <row r="2555" spans="1:32" x14ac:dyDescent="0.3">
      <c r="A2555" s="19"/>
      <c r="B2555" s="19"/>
      <c r="C2555" s="19" t="s">
        <v>796</v>
      </c>
      <c r="D2555" s="20"/>
      <c r="E2555" s="9"/>
      <c r="F2555" s="22">
        <f>Source!AN2546</f>
        <v>0</v>
      </c>
      <c r="G2555" s="21" t="str">
        <f>Source!DF2546</f>
        <v>)*4</v>
      </c>
      <c r="H2555" s="9">
        <f>Source!AV2546</f>
        <v>1</v>
      </c>
      <c r="I2555" s="9">
        <f>IF(Source!BS2546&lt;&gt; 0, Source!BS2546, 1)</f>
        <v>1</v>
      </c>
      <c r="J2555" s="23">
        <f>Source!R2546</f>
        <v>0</v>
      </c>
      <c r="K2555" s="22"/>
    </row>
    <row r="2556" spans="1:32" x14ac:dyDescent="0.3">
      <c r="A2556" s="19"/>
      <c r="B2556" s="19"/>
      <c r="C2556" s="19" t="s">
        <v>797</v>
      </c>
      <c r="D2556" s="20"/>
      <c r="E2556" s="9"/>
      <c r="F2556" s="22">
        <f>Source!AL2546</f>
        <v>0</v>
      </c>
      <c r="G2556" s="21" t="str">
        <f>Source!DD2546</f>
        <v>)*4</v>
      </c>
      <c r="H2556" s="9">
        <f>Source!AW2546</f>
        <v>1</v>
      </c>
      <c r="I2556" s="9">
        <f>IF(Source!BC2546&lt;&gt; 0, Source!BC2546, 1)</f>
        <v>1</v>
      </c>
      <c r="J2556" s="22">
        <f>Source!P2546</f>
        <v>0</v>
      </c>
      <c r="K2556" s="22"/>
    </row>
    <row r="2557" spans="1:32" x14ac:dyDescent="0.3">
      <c r="A2557" s="19"/>
      <c r="B2557" s="19"/>
      <c r="C2557" s="19" t="s">
        <v>798</v>
      </c>
      <c r="D2557" s="20" t="s">
        <v>799</v>
      </c>
      <c r="E2557" s="9">
        <f>Source!AT2546</f>
        <v>70</v>
      </c>
      <c r="F2557" s="22"/>
      <c r="G2557" s="21"/>
      <c r="H2557" s="9"/>
      <c r="I2557" s="9"/>
      <c r="J2557" s="22">
        <f>SUM(R2552:R2556)</f>
        <v>11790.04</v>
      </c>
      <c r="K2557" s="22"/>
    </row>
    <row r="2558" spans="1:32" x14ac:dyDescent="0.3">
      <c r="A2558" s="19"/>
      <c r="B2558" s="19"/>
      <c r="C2558" s="19" t="s">
        <v>800</v>
      </c>
      <c r="D2558" s="20" t="s">
        <v>799</v>
      </c>
      <c r="E2558" s="9">
        <f>Source!AU2546</f>
        <v>10</v>
      </c>
      <c r="F2558" s="22"/>
      <c r="G2558" s="21"/>
      <c r="H2558" s="9"/>
      <c r="I2558" s="9"/>
      <c r="J2558" s="22">
        <f>SUM(T2552:T2557)</f>
        <v>1684.29</v>
      </c>
      <c r="K2558" s="22"/>
    </row>
    <row r="2559" spans="1:32" x14ac:dyDescent="0.3">
      <c r="A2559" s="19"/>
      <c r="B2559" s="19"/>
      <c r="C2559" s="19" t="s">
        <v>801</v>
      </c>
      <c r="D2559" s="20" t="s">
        <v>799</v>
      </c>
      <c r="E2559" s="9">
        <f>108</f>
        <v>108</v>
      </c>
      <c r="F2559" s="22"/>
      <c r="G2559" s="21"/>
      <c r="H2559" s="9"/>
      <c r="I2559" s="9"/>
      <c r="J2559" s="22">
        <f>SUM(V2552:V2558)</f>
        <v>0</v>
      </c>
      <c r="K2559" s="22"/>
    </row>
    <row r="2560" spans="1:32" x14ac:dyDescent="0.3">
      <c r="A2560" s="19"/>
      <c r="B2560" s="19"/>
      <c r="C2560" s="19" t="s">
        <v>802</v>
      </c>
      <c r="D2560" s="20" t="s">
        <v>803</v>
      </c>
      <c r="E2560" s="9">
        <f>Source!AQ2546</f>
        <v>0.25</v>
      </c>
      <c r="F2560" s="22"/>
      <c r="G2560" s="21" t="str">
        <f>Source!DI2546</f>
        <v>)*4</v>
      </c>
      <c r="H2560" s="9">
        <f>Source!AV2546</f>
        <v>1</v>
      </c>
      <c r="I2560" s="9"/>
      <c r="J2560" s="22"/>
      <c r="K2560" s="22">
        <f>Source!U2546</f>
        <v>17</v>
      </c>
    </row>
    <row r="2561" spans="1:22" x14ac:dyDescent="0.3">
      <c r="A2561" s="25"/>
      <c r="B2561" s="25"/>
      <c r="C2561" s="25"/>
      <c r="D2561" s="25"/>
      <c r="E2561" s="25"/>
      <c r="F2561" s="25"/>
      <c r="G2561" s="25"/>
      <c r="H2561" s="25"/>
      <c r="I2561" s="43">
        <f>J2553+J2554+J2556+J2557+J2558+J2559</f>
        <v>30317.25</v>
      </c>
      <c r="J2561" s="43"/>
      <c r="K2561" s="26">
        <f>IF(Source!I2546&lt;&gt;0, ROUND(I2561/Source!I2546, 2), 0)</f>
        <v>1783.37</v>
      </c>
      <c r="P2561" s="24">
        <f>I2561</f>
        <v>30317.25</v>
      </c>
    </row>
    <row r="2562" spans="1:22" ht="27.3" x14ac:dyDescent="0.3">
      <c r="A2562" s="19">
        <v>219</v>
      </c>
      <c r="B2562" s="19" t="str">
        <f>Source!F2547</f>
        <v>2.14-3701-7-3/1</v>
      </c>
      <c r="C2562" s="19" t="str">
        <f>Source!G2547</f>
        <v>Внешний осмотр монтажа кроссировок и жил шкафа связи</v>
      </c>
      <c r="D2562" s="20" t="str">
        <f>Source!H2547</f>
        <v>шт.</v>
      </c>
      <c r="E2562" s="9">
        <f>Source!I2547</f>
        <v>115</v>
      </c>
      <c r="F2562" s="22"/>
      <c r="G2562" s="21"/>
      <c r="H2562" s="9"/>
      <c r="I2562" s="9"/>
      <c r="J2562" s="22"/>
      <c r="K2562" s="22"/>
      <c r="Q2562">
        <f>ROUND((Source!BZ2547/100)*ROUND((Source!AF2547*Source!AV2547)*Source!I2547, 2), 2)</f>
        <v>130799.62</v>
      </c>
      <c r="R2562">
        <f>Source!X2547</f>
        <v>130799.62</v>
      </c>
      <c r="S2562">
        <f>ROUND((Source!CA2547/100)*ROUND((Source!AF2547*Source!AV2547)*Source!I2547, 2), 2)</f>
        <v>18685.66</v>
      </c>
      <c r="T2562">
        <f>Source!Y2547</f>
        <v>18685.66</v>
      </c>
      <c r="U2562">
        <f>ROUND((175/100)*ROUND((Source!AE2547*Source!AV2547)*Source!I2547, 2), 2)</f>
        <v>0</v>
      </c>
      <c r="V2562">
        <f>ROUND((108/100)*ROUND(Source!CS2547*Source!I2547, 2), 2)</f>
        <v>0</v>
      </c>
    </row>
    <row r="2563" spans="1:22" x14ac:dyDescent="0.3">
      <c r="A2563" s="19"/>
      <c r="B2563" s="19"/>
      <c r="C2563" s="19" t="s">
        <v>794</v>
      </c>
      <c r="D2563" s="20"/>
      <c r="E2563" s="9"/>
      <c r="F2563" s="22">
        <f>Source!AO2547</f>
        <v>406.21</v>
      </c>
      <c r="G2563" s="21" t="str">
        <f>Source!DG2547</f>
        <v>)*4</v>
      </c>
      <c r="H2563" s="9">
        <f>Source!AV2547</f>
        <v>1</v>
      </c>
      <c r="I2563" s="9">
        <f>IF(Source!BA2547&lt;&gt; 0, Source!BA2547, 1)</f>
        <v>1</v>
      </c>
      <c r="J2563" s="22">
        <f>Source!S2547</f>
        <v>186856.6</v>
      </c>
      <c r="K2563" s="22"/>
    </row>
    <row r="2564" spans="1:22" x14ac:dyDescent="0.3">
      <c r="A2564" s="19"/>
      <c r="B2564" s="19"/>
      <c r="C2564" s="19" t="s">
        <v>795</v>
      </c>
      <c r="D2564" s="20"/>
      <c r="E2564" s="9"/>
      <c r="F2564" s="22">
        <f>Source!AM2547</f>
        <v>0</v>
      </c>
      <c r="G2564" s="21" t="str">
        <f>Source!DE2547</f>
        <v>)*4</v>
      </c>
      <c r="H2564" s="9">
        <f>Source!AV2547</f>
        <v>1</v>
      </c>
      <c r="I2564" s="9">
        <f>IF(Source!BB2547&lt;&gt; 0, Source!BB2547, 1)</f>
        <v>1</v>
      </c>
      <c r="J2564" s="22">
        <f>Source!Q2547</f>
        <v>0</v>
      </c>
      <c r="K2564" s="22"/>
    </row>
    <row r="2565" spans="1:22" x14ac:dyDescent="0.3">
      <c r="A2565" s="19"/>
      <c r="B2565" s="19"/>
      <c r="C2565" s="19" t="s">
        <v>796</v>
      </c>
      <c r="D2565" s="20"/>
      <c r="E2565" s="9"/>
      <c r="F2565" s="22">
        <f>Source!AN2547</f>
        <v>0</v>
      </c>
      <c r="G2565" s="21" t="str">
        <f>Source!DF2547</f>
        <v>)*4</v>
      </c>
      <c r="H2565" s="9">
        <f>Source!AV2547</f>
        <v>1</v>
      </c>
      <c r="I2565" s="9">
        <f>IF(Source!BS2547&lt;&gt; 0, Source!BS2547, 1)</f>
        <v>1</v>
      </c>
      <c r="J2565" s="23">
        <f>Source!R2547</f>
        <v>0</v>
      </c>
      <c r="K2565" s="22"/>
    </row>
    <row r="2566" spans="1:22" x14ac:dyDescent="0.3">
      <c r="A2566" s="19"/>
      <c r="B2566" s="19"/>
      <c r="C2566" s="19" t="s">
        <v>797</v>
      </c>
      <c r="D2566" s="20"/>
      <c r="E2566" s="9"/>
      <c r="F2566" s="22">
        <f>Source!AL2547</f>
        <v>0</v>
      </c>
      <c r="G2566" s="21" t="str">
        <f>Source!DD2547</f>
        <v>)*4</v>
      </c>
      <c r="H2566" s="9">
        <f>Source!AW2547</f>
        <v>1</v>
      </c>
      <c r="I2566" s="9">
        <f>IF(Source!BC2547&lt;&gt; 0, Source!BC2547, 1)</f>
        <v>1</v>
      </c>
      <c r="J2566" s="22">
        <f>Source!P2547</f>
        <v>0</v>
      </c>
      <c r="K2566" s="22"/>
    </row>
    <row r="2567" spans="1:22" x14ac:dyDescent="0.3">
      <c r="A2567" s="19"/>
      <c r="B2567" s="19"/>
      <c r="C2567" s="19" t="s">
        <v>798</v>
      </c>
      <c r="D2567" s="20" t="s">
        <v>799</v>
      </c>
      <c r="E2567" s="9">
        <f>Source!AT2547</f>
        <v>70</v>
      </c>
      <c r="F2567" s="22"/>
      <c r="G2567" s="21"/>
      <c r="H2567" s="9"/>
      <c r="I2567" s="9"/>
      <c r="J2567" s="22">
        <f>SUM(R2562:R2566)</f>
        <v>130799.62</v>
      </c>
      <c r="K2567" s="22"/>
    </row>
    <row r="2568" spans="1:22" x14ac:dyDescent="0.3">
      <c r="A2568" s="19"/>
      <c r="B2568" s="19"/>
      <c r="C2568" s="19" t="s">
        <v>800</v>
      </c>
      <c r="D2568" s="20" t="s">
        <v>799</v>
      </c>
      <c r="E2568" s="9">
        <f>Source!AU2547</f>
        <v>10</v>
      </c>
      <c r="F2568" s="22"/>
      <c r="G2568" s="21"/>
      <c r="H2568" s="9"/>
      <c r="I2568" s="9"/>
      <c r="J2568" s="22">
        <f>SUM(T2562:T2567)</f>
        <v>18685.66</v>
      </c>
      <c r="K2568" s="22"/>
    </row>
    <row r="2569" spans="1:22" x14ac:dyDescent="0.3">
      <c r="A2569" s="19"/>
      <c r="B2569" s="19"/>
      <c r="C2569" s="19" t="s">
        <v>801</v>
      </c>
      <c r="D2569" s="20" t="s">
        <v>799</v>
      </c>
      <c r="E2569" s="9">
        <f>108</f>
        <v>108</v>
      </c>
      <c r="F2569" s="22"/>
      <c r="G2569" s="21"/>
      <c r="H2569" s="9"/>
      <c r="I2569" s="9"/>
      <c r="J2569" s="22">
        <f>SUM(V2562:V2568)</f>
        <v>0</v>
      </c>
      <c r="K2569" s="22"/>
    </row>
    <row r="2570" spans="1:22" x14ac:dyDescent="0.3">
      <c r="A2570" s="19"/>
      <c r="B2570" s="19"/>
      <c r="C2570" s="19" t="s">
        <v>802</v>
      </c>
      <c r="D2570" s="20" t="s">
        <v>803</v>
      </c>
      <c r="E2570" s="9">
        <f>Source!AQ2547</f>
        <v>0.41</v>
      </c>
      <c r="F2570" s="22"/>
      <c r="G2570" s="21" t="str">
        <f>Source!DI2547</f>
        <v>)*4</v>
      </c>
      <c r="H2570" s="9">
        <f>Source!AV2547</f>
        <v>1</v>
      </c>
      <c r="I2570" s="9"/>
      <c r="J2570" s="22"/>
      <c r="K2570" s="22">
        <f>Source!U2547</f>
        <v>188.6</v>
      </c>
    </row>
    <row r="2571" spans="1:22" x14ac:dyDescent="0.3">
      <c r="A2571" s="25"/>
      <c r="B2571" s="25"/>
      <c r="C2571" s="25"/>
      <c r="D2571" s="25"/>
      <c r="E2571" s="25"/>
      <c r="F2571" s="25"/>
      <c r="G2571" s="25"/>
      <c r="H2571" s="25"/>
      <c r="I2571" s="43">
        <f>J2563+J2564+J2566+J2567+J2568+J2569</f>
        <v>336341.87999999995</v>
      </c>
      <c r="J2571" s="43"/>
      <c r="K2571" s="26">
        <f>IF(Source!I2547&lt;&gt;0, ROUND(I2571/Source!I2547, 2), 0)</f>
        <v>2924.71</v>
      </c>
      <c r="P2571" s="24">
        <f>I2571</f>
        <v>336341.87999999995</v>
      </c>
    </row>
    <row r="2572" spans="1:22" ht="40.950000000000003" x14ac:dyDescent="0.3">
      <c r="A2572" s="19">
        <v>220</v>
      </c>
      <c r="B2572" s="19" t="str">
        <f>Source!F2548</f>
        <v>2.14-2103-14-4/1</v>
      </c>
      <c r="C2572" s="19" t="str">
        <f>Source!G2548</f>
        <v>Техническое сопровождение ЛВС, техническое обслуживание устройств бесперебойного питания UPS</v>
      </c>
      <c r="D2572" s="20" t="str">
        <f>Source!H2548</f>
        <v>устройство</v>
      </c>
      <c r="E2572" s="9">
        <f>Source!I2548</f>
        <v>7</v>
      </c>
      <c r="F2572" s="22"/>
      <c r="G2572" s="21"/>
      <c r="H2572" s="9"/>
      <c r="I2572" s="9"/>
      <c r="J2572" s="22"/>
      <c r="K2572" s="22"/>
      <c r="Q2572">
        <f>ROUND((Source!BZ2548/100)*ROUND((Source!AF2548*Source!AV2548)*Source!I2548, 2), 2)</f>
        <v>29128.15</v>
      </c>
      <c r="R2572">
        <f>Source!X2548</f>
        <v>29128.15</v>
      </c>
      <c r="S2572">
        <f>ROUND((Source!CA2548/100)*ROUND((Source!AF2548*Source!AV2548)*Source!I2548, 2), 2)</f>
        <v>4161.16</v>
      </c>
      <c r="T2572">
        <f>Source!Y2548</f>
        <v>4161.16</v>
      </c>
      <c r="U2572">
        <f>ROUND((175/100)*ROUND((Source!AE2548*Source!AV2548)*Source!I2548, 2), 2)</f>
        <v>0</v>
      </c>
      <c r="V2572">
        <f>ROUND((108/100)*ROUND(Source!CS2548*Source!I2548, 2), 2)</f>
        <v>0</v>
      </c>
    </row>
    <row r="2573" spans="1:22" x14ac:dyDescent="0.3">
      <c r="A2573" s="19"/>
      <c r="B2573" s="19"/>
      <c r="C2573" s="19" t="s">
        <v>794</v>
      </c>
      <c r="D2573" s="20"/>
      <c r="E2573" s="9"/>
      <c r="F2573" s="22">
        <f>Source!AO2548</f>
        <v>1486.13</v>
      </c>
      <c r="G2573" s="21" t="str">
        <f>Source!DG2548</f>
        <v>)*4</v>
      </c>
      <c r="H2573" s="9">
        <f>Source!AV2548</f>
        <v>1</v>
      </c>
      <c r="I2573" s="9">
        <f>IF(Source!BA2548&lt;&gt; 0, Source!BA2548, 1)</f>
        <v>1</v>
      </c>
      <c r="J2573" s="22">
        <f>Source!S2548</f>
        <v>41611.64</v>
      </c>
      <c r="K2573" s="22"/>
    </row>
    <row r="2574" spans="1:22" x14ac:dyDescent="0.3">
      <c r="A2574" s="19"/>
      <c r="B2574" s="19"/>
      <c r="C2574" s="19" t="s">
        <v>795</v>
      </c>
      <c r="D2574" s="20"/>
      <c r="E2574" s="9"/>
      <c r="F2574" s="22">
        <f>Source!AM2548</f>
        <v>0</v>
      </c>
      <c r="G2574" s="21" t="str">
        <f>Source!DE2548</f>
        <v>)*4</v>
      </c>
      <c r="H2574" s="9">
        <f>Source!AV2548</f>
        <v>1</v>
      </c>
      <c r="I2574" s="9">
        <f>IF(Source!BB2548&lt;&gt; 0, Source!BB2548, 1)</f>
        <v>1</v>
      </c>
      <c r="J2574" s="22">
        <f>Source!Q2548</f>
        <v>0</v>
      </c>
      <c r="K2574" s="22"/>
    </row>
    <row r="2575" spans="1:22" x14ac:dyDescent="0.3">
      <c r="A2575" s="19"/>
      <c r="B2575" s="19"/>
      <c r="C2575" s="19" t="s">
        <v>796</v>
      </c>
      <c r="D2575" s="20"/>
      <c r="E2575" s="9"/>
      <c r="F2575" s="22">
        <f>Source!AN2548</f>
        <v>0</v>
      </c>
      <c r="G2575" s="21" t="str">
        <f>Source!DF2548</f>
        <v>)*4</v>
      </c>
      <c r="H2575" s="9">
        <f>Source!AV2548</f>
        <v>1</v>
      </c>
      <c r="I2575" s="9">
        <f>IF(Source!BS2548&lt;&gt; 0, Source!BS2548, 1)</f>
        <v>1</v>
      </c>
      <c r="J2575" s="23">
        <f>Source!R2548</f>
        <v>0</v>
      </c>
      <c r="K2575" s="22"/>
    </row>
    <row r="2576" spans="1:22" x14ac:dyDescent="0.3">
      <c r="A2576" s="19"/>
      <c r="B2576" s="19"/>
      <c r="C2576" s="19" t="s">
        <v>797</v>
      </c>
      <c r="D2576" s="20"/>
      <c r="E2576" s="9"/>
      <c r="F2576" s="22">
        <f>Source!AL2548</f>
        <v>0</v>
      </c>
      <c r="G2576" s="21" t="str">
        <f>Source!DD2548</f>
        <v>)*4</v>
      </c>
      <c r="H2576" s="9">
        <f>Source!AW2548</f>
        <v>1</v>
      </c>
      <c r="I2576" s="9">
        <f>IF(Source!BC2548&lt;&gt; 0, Source!BC2548, 1)</f>
        <v>1</v>
      </c>
      <c r="J2576" s="22">
        <f>Source!P2548</f>
        <v>0</v>
      </c>
      <c r="K2576" s="22"/>
    </row>
    <row r="2577" spans="1:22" x14ac:dyDescent="0.3">
      <c r="A2577" s="19"/>
      <c r="B2577" s="19"/>
      <c r="C2577" s="19" t="s">
        <v>798</v>
      </c>
      <c r="D2577" s="20" t="s">
        <v>799</v>
      </c>
      <c r="E2577" s="9">
        <f>Source!AT2548</f>
        <v>70</v>
      </c>
      <c r="F2577" s="22"/>
      <c r="G2577" s="21"/>
      <c r="H2577" s="9"/>
      <c r="I2577" s="9"/>
      <c r="J2577" s="22">
        <f>SUM(R2572:R2576)</f>
        <v>29128.15</v>
      </c>
      <c r="K2577" s="22"/>
    </row>
    <row r="2578" spans="1:22" x14ac:dyDescent="0.3">
      <c r="A2578" s="19"/>
      <c r="B2578" s="19"/>
      <c r="C2578" s="19" t="s">
        <v>800</v>
      </c>
      <c r="D2578" s="20" t="s">
        <v>799</v>
      </c>
      <c r="E2578" s="9">
        <f>Source!AU2548</f>
        <v>10</v>
      </c>
      <c r="F2578" s="22"/>
      <c r="G2578" s="21"/>
      <c r="H2578" s="9"/>
      <c r="I2578" s="9"/>
      <c r="J2578" s="22">
        <f>SUM(T2572:T2577)</f>
        <v>4161.16</v>
      </c>
      <c r="K2578" s="22"/>
    </row>
    <row r="2579" spans="1:22" x14ac:dyDescent="0.3">
      <c r="A2579" s="19"/>
      <c r="B2579" s="19"/>
      <c r="C2579" s="19" t="s">
        <v>801</v>
      </c>
      <c r="D2579" s="20" t="s">
        <v>799</v>
      </c>
      <c r="E2579" s="9">
        <f>108</f>
        <v>108</v>
      </c>
      <c r="F2579" s="22"/>
      <c r="G2579" s="21"/>
      <c r="H2579" s="9"/>
      <c r="I2579" s="9"/>
      <c r="J2579" s="22">
        <f>SUM(V2572:V2578)</f>
        <v>0</v>
      </c>
      <c r="K2579" s="22"/>
    </row>
    <row r="2580" spans="1:22" x14ac:dyDescent="0.3">
      <c r="A2580" s="19"/>
      <c r="B2580" s="19"/>
      <c r="C2580" s="19" t="s">
        <v>802</v>
      </c>
      <c r="D2580" s="20" t="s">
        <v>803</v>
      </c>
      <c r="E2580" s="9">
        <f>Source!AQ2548</f>
        <v>1.5</v>
      </c>
      <c r="F2580" s="22"/>
      <c r="G2580" s="21" t="str">
        <f>Source!DI2548</f>
        <v>)*4</v>
      </c>
      <c r="H2580" s="9">
        <f>Source!AV2548</f>
        <v>1</v>
      </c>
      <c r="I2580" s="9"/>
      <c r="J2580" s="22"/>
      <c r="K2580" s="22">
        <f>Source!U2548</f>
        <v>42</v>
      </c>
    </row>
    <row r="2581" spans="1:22" x14ac:dyDescent="0.3">
      <c r="A2581" s="25"/>
      <c r="B2581" s="25"/>
      <c r="C2581" s="25"/>
      <c r="D2581" s="25"/>
      <c r="E2581" s="25"/>
      <c r="F2581" s="25"/>
      <c r="G2581" s="25"/>
      <c r="H2581" s="25"/>
      <c r="I2581" s="43">
        <f>J2573+J2574+J2576+J2577+J2578+J2579</f>
        <v>74900.950000000012</v>
      </c>
      <c r="J2581" s="43"/>
      <c r="K2581" s="26">
        <f>IF(Source!I2548&lt;&gt;0, ROUND(I2581/Source!I2548, 2), 0)</f>
        <v>10700.14</v>
      </c>
      <c r="P2581" s="24">
        <f>I2581</f>
        <v>74900.950000000012</v>
      </c>
    </row>
    <row r="2582" spans="1:22" ht="42.55" x14ac:dyDescent="0.3">
      <c r="A2582" s="19">
        <v>221</v>
      </c>
      <c r="B2582" s="19" t="str">
        <f>Source!F2549</f>
        <v>2.1-3501-2-2/1</v>
      </c>
      <c r="C2582" s="19" t="str">
        <f>Source!G2549</f>
        <v>Сетевой коммутатор, контроль соединений, проверка работоспособности</v>
      </c>
      <c r="D2582" s="20" t="str">
        <f>Source!H2549</f>
        <v>1 коммутатор</v>
      </c>
      <c r="E2582" s="9">
        <f>Source!I2549</f>
        <v>7</v>
      </c>
      <c r="F2582" s="22"/>
      <c r="G2582" s="21"/>
      <c r="H2582" s="9"/>
      <c r="I2582" s="9"/>
      <c r="J2582" s="22"/>
      <c r="K2582" s="22"/>
      <c r="Q2582">
        <f>ROUND((Source!BZ2549/100)*ROUND((Source!AF2549*Source!AV2549)*Source!I2549, 2), 2)</f>
        <v>25244.31</v>
      </c>
      <c r="R2582">
        <f>Source!X2549</f>
        <v>25244.31</v>
      </c>
      <c r="S2582">
        <f>ROUND((Source!CA2549/100)*ROUND((Source!AF2549*Source!AV2549)*Source!I2549, 2), 2)</f>
        <v>3606.33</v>
      </c>
      <c r="T2582">
        <f>Source!Y2549</f>
        <v>3606.33</v>
      </c>
      <c r="U2582">
        <f>ROUND((175/100)*ROUND((Source!AE2549*Source!AV2549)*Source!I2549, 2), 2)</f>
        <v>2630.81</v>
      </c>
      <c r="V2582">
        <f>ROUND((108/100)*ROUND(Source!CS2549*Source!I2549, 2), 2)</f>
        <v>1623.59</v>
      </c>
    </row>
    <row r="2583" spans="1:22" x14ac:dyDescent="0.3">
      <c r="A2583" s="19"/>
      <c r="B2583" s="19"/>
      <c r="C2583" s="19" t="s">
        <v>794</v>
      </c>
      <c r="D2583" s="20"/>
      <c r="E2583" s="9"/>
      <c r="F2583" s="22">
        <f>Source!AO2549</f>
        <v>396.3</v>
      </c>
      <c r="G2583" s="21" t="str">
        <f>Source!DG2549</f>
        <v>)*13</v>
      </c>
      <c r="H2583" s="9">
        <f>Source!AV2549</f>
        <v>1</v>
      </c>
      <c r="I2583" s="9">
        <f>IF(Source!BA2549&lt;&gt; 0, Source!BA2549, 1)</f>
        <v>1</v>
      </c>
      <c r="J2583" s="22">
        <f>Source!S2549</f>
        <v>36063.300000000003</v>
      </c>
      <c r="K2583" s="22"/>
    </row>
    <row r="2584" spans="1:22" x14ac:dyDescent="0.3">
      <c r="A2584" s="19"/>
      <c r="B2584" s="19"/>
      <c r="C2584" s="19" t="s">
        <v>795</v>
      </c>
      <c r="D2584" s="20"/>
      <c r="E2584" s="9"/>
      <c r="F2584" s="22">
        <f>Source!AM2549</f>
        <v>26.06</v>
      </c>
      <c r="G2584" s="21" t="str">
        <f>Source!DE2549</f>
        <v>)*13</v>
      </c>
      <c r="H2584" s="9">
        <f>Source!AV2549</f>
        <v>1</v>
      </c>
      <c r="I2584" s="9">
        <f>IF(Source!BB2549&lt;&gt; 0, Source!BB2549, 1)</f>
        <v>1</v>
      </c>
      <c r="J2584" s="22">
        <f>Source!Q2549</f>
        <v>2371.46</v>
      </c>
      <c r="K2584" s="22"/>
    </row>
    <row r="2585" spans="1:22" x14ac:dyDescent="0.3">
      <c r="A2585" s="19"/>
      <c r="B2585" s="19"/>
      <c r="C2585" s="19" t="s">
        <v>796</v>
      </c>
      <c r="D2585" s="20"/>
      <c r="E2585" s="9"/>
      <c r="F2585" s="22">
        <f>Source!AN2549</f>
        <v>16.52</v>
      </c>
      <c r="G2585" s="21" t="str">
        <f>Source!DF2549</f>
        <v>)*13</v>
      </c>
      <c r="H2585" s="9">
        <f>Source!AV2549</f>
        <v>1</v>
      </c>
      <c r="I2585" s="9">
        <f>IF(Source!BS2549&lt;&gt; 0, Source!BS2549, 1)</f>
        <v>1</v>
      </c>
      <c r="J2585" s="23">
        <f>Source!R2549</f>
        <v>1503.32</v>
      </c>
      <c r="K2585" s="22"/>
    </row>
    <row r="2586" spans="1:22" x14ac:dyDescent="0.3">
      <c r="A2586" s="19"/>
      <c r="B2586" s="19"/>
      <c r="C2586" s="19" t="s">
        <v>797</v>
      </c>
      <c r="D2586" s="20"/>
      <c r="E2586" s="9"/>
      <c r="F2586" s="22">
        <f>Source!AL2549</f>
        <v>0</v>
      </c>
      <c r="G2586" s="21" t="str">
        <f>Source!DD2549</f>
        <v>)*13</v>
      </c>
      <c r="H2586" s="9">
        <f>Source!AW2549</f>
        <v>1</v>
      </c>
      <c r="I2586" s="9">
        <f>IF(Source!BC2549&lt;&gt; 0, Source!BC2549, 1)</f>
        <v>1</v>
      </c>
      <c r="J2586" s="22">
        <f>Source!P2549</f>
        <v>0</v>
      </c>
      <c r="K2586" s="22"/>
    </row>
    <row r="2587" spans="1:22" x14ac:dyDescent="0.3">
      <c r="A2587" s="19"/>
      <c r="B2587" s="19"/>
      <c r="C2587" s="19" t="s">
        <v>798</v>
      </c>
      <c r="D2587" s="20" t="s">
        <v>799</v>
      </c>
      <c r="E2587" s="9">
        <f>Source!AT2549</f>
        <v>70</v>
      </c>
      <c r="F2587" s="22"/>
      <c r="G2587" s="21"/>
      <c r="H2587" s="9"/>
      <c r="I2587" s="9"/>
      <c r="J2587" s="22">
        <f>SUM(R2582:R2586)</f>
        <v>25244.31</v>
      </c>
      <c r="K2587" s="22"/>
    </row>
    <row r="2588" spans="1:22" x14ac:dyDescent="0.3">
      <c r="A2588" s="19"/>
      <c r="B2588" s="19"/>
      <c r="C2588" s="19" t="s">
        <v>800</v>
      </c>
      <c r="D2588" s="20" t="s">
        <v>799</v>
      </c>
      <c r="E2588" s="9">
        <f>Source!AU2549</f>
        <v>10</v>
      </c>
      <c r="F2588" s="22"/>
      <c r="G2588" s="21"/>
      <c r="H2588" s="9"/>
      <c r="I2588" s="9"/>
      <c r="J2588" s="22">
        <f>SUM(T2582:T2587)</f>
        <v>3606.33</v>
      </c>
      <c r="K2588" s="22"/>
    </row>
    <row r="2589" spans="1:22" x14ac:dyDescent="0.3">
      <c r="A2589" s="19"/>
      <c r="B2589" s="19"/>
      <c r="C2589" s="19" t="s">
        <v>801</v>
      </c>
      <c r="D2589" s="20" t="s">
        <v>799</v>
      </c>
      <c r="E2589" s="9">
        <f>108</f>
        <v>108</v>
      </c>
      <c r="F2589" s="22"/>
      <c r="G2589" s="21"/>
      <c r="H2589" s="9"/>
      <c r="I2589" s="9"/>
      <c r="J2589" s="22">
        <f>SUM(V2582:V2588)</f>
        <v>1623.59</v>
      </c>
      <c r="K2589" s="22"/>
    </row>
    <row r="2590" spans="1:22" x14ac:dyDescent="0.3">
      <c r="A2590" s="19"/>
      <c r="B2590" s="19"/>
      <c r="C2590" s="19" t="s">
        <v>802</v>
      </c>
      <c r="D2590" s="20" t="s">
        <v>803</v>
      </c>
      <c r="E2590" s="9">
        <f>Source!AQ2549</f>
        <v>0.4</v>
      </c>
      <c r="F2590" s="22"/>
      <c r="G2590" s="21" t="str">
        <f>Source!DI2549</f>
        <v>)*13</v>
      </c>
      <c r="H2590" s="9">
        <f>Source!AV2549</f>
        <v>1</v>
      </c>
      <c r="I2590" s="9"/>
      <c r="J2590" s="22"/>
      <c r="K2590" s="22">
        <f>Source!U2549</f>
        <v>36.4</v>
      </c>
    </row>
    <row r="2591" spans="1:22" x14ac:dyDescent="0.3">
      <c r="A2591" s="25"/>
      <c r="B2591" s="25"/>
      <c r="C2591" s="25"/>
      <c r="D2591" s="25"/>
      <c r="E2591" s="25"/>
      <c r="F2591" s="25"/>
      <c r="G2591" s="25"/>
      <c r="H2591" s="25"/>
      <c r="I2591" s="43">
        <f>J2583+J2584+J2586+J2587+J2588+J2589</f>
        <v>68908.990000000005</v>
      </c>
      <c r="J2591" s="43"/>
      <c r="K2591" s="26">
        <f>IF(Source!I2549&lt;&gt;0, ROUND(I2591/Source!I2549, 2), 0)</f>
        <v>9844.14</v>
      </c>
      <c r="P2591" s="24">
        <f>I2591</f>
        <v>68908.990000000005</v>
      </c>
    </row>
    <row r="2592" spans="1:22" ht="95.45" x14ac:dyDescent="0.3">
      <c r="A2592" s="19">
        <v>222</v>
      </c>
      <c r="B2592" s="19" t="str">
        <f>Source!F2550</f>
        <v>2.14-2103-3-5/1</v>
      </c>
      <c r="C2592" s="19" t="str">
        <f>Source!G2550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2592" s="20" t="str">
        <f>Source!H2550</f>
        <v>устройство</v>
      </c>
      <c r="E2592" s="9">
        <f>Source!I2550</f>
        <v>7</v>
      </c>
      <c r="F2592" s="22"/>
      <c r="G2592" s="21"/>
      <c r="H2592" s="9"/>
      <c r="I2592" s="9"/>
      <c r="J2592" s="22"/>
      <c r="K2592" s="22"/>
      <c r="Q2592">
        <f>ROUND((Source!BZ2550/100)*ROUND((Source!AF2550*Source!AV2550)*Source!I2550, 2), 2)</f>
        <v>206949.83</v>
      </c>
      <c r="R2592">
        <f>Source!X2550</f>
        <v>206949.83</v>
      </c>
      <c r="S2592">
        <f>ROUND((Source!CA2550/100)*ROUND((Source!AF2550*Source!AV2550)*Source!I2550, 2), 2)</f>
        <v>29564.26</v>
      </c>
      <c r="T2592">
        <f>Source!Y2550</f>
        <v>29564.26</v>
      </c>
      <c r="U2592">
        <f>ROUND((175/100)*ROUND((Source!AE2550*Source!AV2550)*Source!I2550, 2), 2)</f>
        <v>0</v>
      </c>
      <c r="V2592">
        <f>ROUND((108/100)*ROUND(Source!CS2550*Source!I2550, 2), 2)</f>
        <v>0</v>
      </c>
    </row>
    <row r="2593" spans="1:22" x14ac:dyDescent="0.3">
      <c r="A2593" s="19"/>
      <c r="B2593" s="19"/>
      <c r="C2593" s="19" t="s">
        <v>794</v>
      </c>
      <c r="D2593" s="20"/>
      <c r="E2593" s="9"/>
      <c r="F2593" s="22">
        <f>Source!AO2550</f>
        <v>3248.82</v>
      </c>
      <c r="G2593" s="21" t="str">
        <f>Source!DG2550</f>
        <v>)*13</v>
      </c>
      <c r="H2593" s="9">
        <f>Source!AV2550</f>
        <v>1</v>
      </c>
      <c r="I2593" s="9">
        <f>IF(Source!BA2550&lt;&gt; 0, Source!BA2550, 1)</f>
        <v>1</v>
      </c>
      <c r="J2593" s="22">
        <f>Source!S2550</f>
        <v>295642.62</v>
      </c>
      <c r="K2593" s="22"/>
    </row>
    <row r="2594" spans="1:22" x14ac:dyDescent="0.3">
      <c r="A2594" s="19"/>
      <c r="B2594" s="19"/>
      <c r="C2594" s="19" t="s">
        <v>795</v>
      </c>
      <c r="D2594" s="20"/>
      <c r="E2594" s="9"/>
      <c r="F2594" s="22">
        <f>Source!AM2550</f>
        <v>0</v>
      </c>
      <c r="G2594" s="21" t="str">
        <f>Source!DE2550</f>
        <v>)*13</v>
      </c>
      <c r="H2594" s="9">
        <f>Source!AV2550</f>
        <v>1</v>
      </c>
      <c r="I2594" s="9">
        <f>IF(Source!BB2550&lt;&gt; 0, Source!BB2550, 1)</f>
        <v>1</v>
      </c>
      <c r="J2594" s="22">
        <f>Source!Q2550</f>
        <v>0</v>
      </c>
      <c r="K2594" s="22"/>
    </row>
    <row r="2595" spans="1:22" x14ac:dyDescent="0.3">
      <c r="A2595" s="19"/>
      <c r="B2595" s="19"/>
      <c r="C2595" s="19" t="s">
        <v>796</v>
      </c>
      <c r="D2595" s="20"/>
      <c r="E2595" s="9"/>
      <c r="F2595" s="22">
        <f>Source!AN2550</f>
        <v>0</v>
      </c>
      <c r="G2595" s="21" t="str">
        <f>Source!DF2550</f>
        <v>)*13</v>
      </c>
      <c r="H2595" s="9">
        <f>Source!AV2550</f>
        <v>1</v>
      </c>
      <c r="I2595" s="9">
        <f>IF(Source!BS2550&lt;&gt; 0, Source!BS2550, 1)</f>
        <v>1</v>
      </c>
      <c r="J2595" s="23">
        <f>Source!R2550</f>
        <v>0</v>
      </c>
      <c r="K2595" s="22"/>
    </row>
    <row r="2596" spans="1:22" x14ac:dyDescent="0.3">
      <c r="A2596" s="19"/>
      <c r="B2596" s="19"/>
      <c r="C2596" s="19" t="s">
        <v>797</v>
      </c>
      <c r="D2596" s="20"/>
      <c r="E2596" s="9"/>
      <c r="F2596" s="22">
        <f>Source!AL2550</f>
        <v>0</v>
      </c>
      <c r="G2596" s="21" t="str">
        <f>Source!DD2550</f>
        <v>)*13</v>
      </c>
      <c r="H2596" s="9">
        <f>Source!AW2550</f>
        <v>1</v>
      </c>
      <c r="I2596" s="9">
        <f>IF(Source!BC2550&lt;&gt; 0, Source!BC2550, 1)</f>
        <v>1</v>
      </c>
      <c r="J2596" s="22">
        <f>Source!P2550</f>
        <v>0</v>
      </c>
      <c r="K2596" s="22"/>
    </row>
    <row r="2597" spans="1:22" x14ac:dyDescent="0.3">
      <c r="A2597" s="19"/>
      <c r="B2597" s="19"/>
      <c r="C2597" s="19" t="s">
        <v>798</v>
      </c>
      <c r="D2597" s="20" t="s">
        <v>799</v>
      </c>
      <c r="E2597" s="9">
        <f>Source!AT2550</f>
        <v>70</v>
      </c>
      <c r="F2597" s="22"/>
      <c r="G2597" s="21"/>
      <c r="H2597" s="9"/>
      <c r="I2597" s="9"/>
      <c r="J2597" s="22">
        <f>SUM(R2592:R2596)</f>
        <v>206949.83</v>
      </c>
      <c r="K2597" s="22"/>
    </row>
    <row r="2598" spans="1:22" x14ac:dyDescent="0.3">
      <c r="A2598" s="19"/>
      <c r="B2598" s="19"/>
      <c r="C2598" s="19" t="s">
        <v>800</v>
      </c>
      <c r="D2598" s="20" t="s">
        <v>799</v>
      </c>
      <c r="E2598" s="9">
        <f>Source!AU2550</f>
        <v>10</v>
      </c>
      <c r="F2598" s="22"/>
      <c r="G2598" s="21"/>
      <c r="H2598" s="9"/>
      <c r="I2598" s="9"/>
      <c r="J2598" s="22">
        <f>SUM(T2592:T2597)</f>
        <v>29564.26</v>
      </c>
      <c r="K2598" s="22"/>
    </row>
    <row r="2599" spans="1:22" x14ac:dyDescent="0.3">
      <c r="A2599" s="19"/>
      <c r="B2599" s="19"/>
      <c r="C2599" s="19" t="s">
        <v>801</v>
      </c>
      <c r="D2599" s="20" t="s">
        <v>799</v>
      </c>
      <c r="E2599" s="9">
        <f>108</f>
        <v>108</v>
      </c>
      <c r="F2599" s="22"/>
      <c r="G2599" s="21"/>
      <c r="H2599" s="9"/>
      <c r="I2599" s="9"/>
      <c r="J2599" s="22">
        <f>SUM(V2592:V2598)</f>
        <v>0</v>
      </c>
      <c r="K2599" s="22"/>
    </row>
    <row r="2600" spans="1:22" x14ac:dyDescent="0.3">
      <c r="A2600" s="19"/>
      <c r="B2600" s="19"/>
      <c r="C2600" s="19" t="s">
        <v>802</v>
      </c>
      <c r="D2600" s="20" t="s">
        <v>803</v>
      </c>
      <c r="E2600" s="9">
        <f>Source!AQ2550</f>
        <v>3</v>
      </c>
      <c r="F2600" s="22"/>
      <c r="G2600" s="21" t="str">
        <f>Source!DI2550</f>
        <v>)*13</v>
      </c>
      <c r="H2600" s="9">
        <f>Source!AV2550</f>
        <v>1</v>
      </c>
      <c r="I2600" s="9"/>
      <c r="J2600" s="22"/>
      <c r="K2600" s="22">
        <f>Source!U2550</f>
        <v>273</v>
      </c>
    </row>
    <row r="2601" spans="1:22" x14ac:dyDescent="0.3">
      <c r="A2601" s="25"/>
      <c r="B2601" s="25"/>
      <c r="C2601" s="25"/>
      <c r="D2601" s="25"/>
      <c r="E2601" s="25"/>
      <c r="F2601" s="25"/>
      <c r="G2601" s="25"/>
      <c r="H2601" s="25"/>
      <c r="I2601" s="43">
        <f>J2593+J2594+J2596+J2597+J2598+J2599</f>
        <v>532156.71</v>
      </c>
      <c r="J2601" s="43"/>
      <c r="K2601" s="26">
        <f>IF(Source!I2550&lt;&gt;0, ROUND(I2601/Source!I2550, 2), 0)</f>
        <v>76022.39</v>
      </c>
      <c r="P2601" s="24">
        <f>I2601</f>
        <v>532156.71</v>
      </c>
    </row>
    <row r="2602" spans="1:22" ht="40.950000000000003" x14ac:dyDescent="0.3">
      <c r="A2602" s="19">
        <v>223</v>
      </c>
      <c r="B2602" s="19" t="str">
        <f>Source!F2551</f>
        <v>2.14-2103-14-1/1</v>
      </c>
      <c r="C2602" s="19" t="str">
        <f>Source!G2551</f>
        <v>Техническое сопровождение ЛВС, настройка и техническая поддержка активного сетевого оборудования</v>
      </c>
      <c r="D2602" s="20" t="str">
        <f>Source!H2551</f>
        <v>устройство</v>
      </c>
      <c r="E2602" s="9">
        <f>Source!I2551</f>
        <v>7</v>
      </c>
      <c r="F2602" s="22"/>
      <c r="G2602" s="21"/>
      <c r="H2602" s="9"/>
      <c r="I2602" s="9"/>
      <c r="J2602" s="22"/>
      <c r="K2602" s="22"/>
      <c r="Q2602">
        <f>ROUND((Source!BZ2551/100)*ROUND((Source!AF2551*Source!AV2551)*Source!I2551, 2), 2)</f>
        <v>252443.1</v>
      </c>
      <c r="R2602">
        <f>Source!X2551</f>
        <v>252443.1</v>
      </c>
      <c r="S2602">
        <f>ROUND((Source!CA2551/100)*ROUND((Source!AF2551*Source!AV2551)*Source!I2551, 2), 2)</f>
        <v>36063.300000000003</v>
      </c>
      <c r="T2602">
        <f>Source!Y2551</f>
        <v>36063.300000000003</v>
      </c>
      <c r="U2602">
        <f>ROUND((175/100)*ROUND((Source!AE2551*Source!AV2551)*Source!I2551, 2), 2)</f>
        <v>0</v>
      </c>
      <c r="V2602">
        <f>ROUND((108/100)*ROUND(Source!CS2551*Source!I2551, 2), 2)</f>
        <v>0</v>
      </c>
    </row>
    <row r="2603" spans="1:22" x14ac:dyDescent="0.3">
      <c r="A2603" s="19"/>
      <c r="B2603" s="19"/>
      <c r="C2603" s="19" t="s">
        <v>794</v>
      </c>
      <c r="D2603" s="20"/>
      <c r="E2603" s="9"/>
      <c r="F2603" s="22">
        <f>Source!AO2551</f>
        <v>3963</v>
      </c>
      <c r="G2603" s="21" t="str">
        <f>Source!DG2551</f>
        <v>)*13</v>
      </c>
      <c r="H2603" s="9">
        <f>Source!AV2551</f>
        <v>1</v>
      </c>
      <c r="I2603" s="9">
        <f>IF(Source!BA2551&lt;&gt; 0, Source!BA2551, 1)</f>
        <v>1</v>
      </c>
      <c r="J2603" s="22">
        <f>Source!S2551</f>
        <v>360633</v>
      </c>
      <c r="K2603" s="22"/>
    </row>
    <row r="2604" spans="1:22" x14ac:dyDescent="0.3">
      <c r="A2604" s="19"/>
      <c r="B2604" s="19"/>
      <c r="C2604" s="19" t="s">
        <v>795</v>
      </c>
      <c r="D2604" s="20"/>
      <c r="E2604" s="9"/>
      <c r="F2604" s="22">
        <f>Source!AM2551</f>
        <v>0</v>
      </c>
      <c r="G2604" s="21" t="str">
        <f>Source!DE2551</f>
        <v>)*13</v>
      </c>
      <c r="H2604" s="9">
        <f>Source!AV2551</f>
        <v>1</v>
      </c>
      <c r="I2604" s="9">
        <f>IF(Source!BB2551&lt;&gt; 0, Source!BB2551, 1)</f>
        <v>1</v>
      </c>
      <c r="J2604" s="22">
        <f>Source!Q2551</f>
        <v>0</v>
      </c>
      <c r="K2604" s="22"/>
    </row>
    <row r="2605" spans="1:22" x14ac:dyDescent="0.3">
      <c r="A2605" s="19"/>
      <c r="B2605" s="19"/>
      <c r="C2605" s="19" t="s">
        <v>796</v>
      </c>
      <c r="D2605" s="20"/>
      <c r="E2605" s="9"/>
      <c r="F2605" s="22">
        <f>Source!AN2551</f>
        <v>0</v>
      </c>
      <c r="G2605" s="21" t="str">
        <f>Source!DF2551</f>
        <v>)*13</v>
      </c>
      <c r="H2605" s="9">
        <f>Source!AV2551</f>
        <v>1</v>
      </c>
      <c r="I2605" s="9">
        <f>IF(Source!BS2551&lt;&gt; 0, Source!BS2551, 1)</f>
        <v>1</v>
      </c>
      <c r="J2605" s="23">
        <f>Source!R2551</f>
        <v>0</v>
      </c>
      <c r="K2605" s="22"/>
    </row>
    <row r="2606" spans="1:22" x14ac:dyDescent="0.3">
      <c r="A2606" s="19"/>
      <c r="B2606" s="19"/>
      <c r="C2606" s="19" t="s">
        <v>797</v>
      </c>
      <c r="D2606" s="20"/>
      <c r="E2606" s="9"/>
      <c r="F2606" s="22">
        <f>Source!AL2551</f>
        <v>0</v>
      </c>
      <c r="G2606" s="21" t="str">
        <f>Source!DD2551</f>
        <v>)*13</v>
      </c>
      <c r="H2606" s="9">
        <f>Source!AW2551</f>
        <v>1</v>
      </c>
      <c r="I2606" s="9">
        <f>IF(Source!BC2551&lt;&gt; 0, Source!BC2551, 1)</f>
        <v>1</v>
      </c>
      <c r="J2606" s="22">
        <f>Source!P2551</f>
        <v>0</v>
      </c>
      <c r="K2606" s="22"/>
    </row>
    <row r="2607" spans="1:22" x14ac:dyDescent="0.3">
      <c r="A2607" s="19"/>
      <c r="B2607" s="19"/>
      <c r="C2607" s="19" t="s">
        <v>798</v>
      </c>
      <c r="D2607" s="20" t="s">
        <v>799</v>
      </c>
      <c r="E2607" s="9">
        <f>Source!AT2551</f>
        <v>70</v>
      </c>
      <c r="F2607" s="22"/>
      <c r="G2607" s="21"/>
      <c r="H2607" s="9"/>
      <c r="I2607" s="9"/>
      <c r="J2607" s="22">
        <f>SUM(R2602:R2606)</f>
        <v>252443.1</v>
      </c>
      <c r="K2607" s="22"/>
    </row>
    <row r="2608" spans="1:22" x14ac:dyDescent="0.3">
      <c r="A2608" s="19"/>
      <c r="B2608" s="19"/>
      <c r="C2608" s="19" t="s">
        <v>800</v>
      </c>
      <c r="D2608" s="20" t="s">
        <v>799</v>
      </c>
      <c r="E2608" s="9">
        <f>Source!AU2551</f>
        <v>10</v>
      </c>
      <c r="F2608" s="22"/>
      <c r="G2608" s="21"/>
      <c r="H2608" s="9"/>
      <c r="I2608" s="9"/>
      <c r="J2608" s="22">
        <f>SUM(T2602:T2607)</f>
        <v>36063.300000000003</v>
      </c>
      <c r="K2608" s="22"/>
    </row>
    <row r="2609" spans="1:22" x14ac:dyDescent="0.3">
      <c r="A2609" s="19"/>
      <c r="B2609" s="19"/>
      <c r="C2609" s="19" t="s">
        <v>801</v>
      </c>
      <c r="D2609" s="20" t="s">
        <v>799</v>
      </c>
      <c r="E2609" s="9">
        <f>108</f>
        <v>108</v>
      </c>
      <c r="F2609" s="22"/>
      <c r="G2609" s="21"/>
      <c r="H2609" s="9"/>
      <c r="I2609" s="9"/>
      <c r="J2609" s="22">
        <f>SUM(V2602:V2608)</f>
        <v>0</v>
      </c>
      <c r="K2609" s="22"/>
    </row>
    <row r="2610" spans="1:22" x14ac:dyDescent="0.3">
      <c r="A2610" s="19"/>
      <c r="B2610" s="19"/>
      <c r="C2610" s="19" t="s">
        <v>802</v>
      </c>
      <c r="D2610" s="20" t="s">
        <v>803</v>
      </c>
      <c r="E2610" s="9">
        <f>Source!AQ2551</f>
        <v>4</v>
      </c>
      <c r="F2610" s="22"/>
      <c r="G2610" s="21" t="str">
        <f>Source!DI2551</f>
        <v>)*13</v>
      </c>
      <c r="H2610" s="9">
        <f>Source!AV2551</f>
        <v>1</v>
      </c>
      <c r="I2610" s="9"/>
      <c r="J2610" s="22"/>
      <c r="K2610" s="22">
        <f>Source!U2551</f>
        <v>364</v>
      </c>
    </row>
    <row r="2611" spans="1:22" x14ac:dyDescent="0.3">
      <c r="A2611" s="25"/>
      <c r="B2611" s="25"/>
      <c r="C2611" s="25"/>
      <c r="D2611" s="25"/>
      <c r="E2611" s="25"/>
      <c r="F2611" s="25"/>
      <c r="G2611" s="25"/>
      <c r="H2611" s="25"/>
      <c r="I2611" s="43">
        <f>J2603+J2604+J2606+J2607+J2608+J2609</f>
        <v>649139.4</v>
      </c>
      <c r="J2611" s="43"/>
      <c r="K2611" s="26">
        <f>IF(Source!I2551&lt;&gt;0, ROUND(I2611/Source!I2551, 2), 0)</f>
        <v>92734.2</v>
      </c>
      <c r="P2611" s="24">
        <f>I2611</f>
        <v>649139.4</v>
      </c>
    </row>
    <row r="2613" spans="1:22" x14ac:dyDescent="0.3">
      <c r="A2613" s="40" t="str">
        <f>CONCATENATE("Итого по подразделу: ",IF(Source!G2553&lt;&gt;"Новый подраздел", Source!G2553, ""))</f>
        <v>Итого по подразделу: ЛВС - Инженерные сооружения и коммуникации</v>
      </c>
      <c r="B2613" s="40"/>
      <c r="C2613" s="40"/>
      <c r="D2613" s="40"/>
      <c r="E2613" s="40"/>
      <c r="F2613" s="40"/>
      <c r="G2613" s="40"/>
      <c r="H2613" s="40"/>
      <c r="I2613" s="38">
        <f>SUM(P2551:P2612)</f>
        <v>1691765.18</v>
      </c>
      <c r="J2613" s="39"/>
      <c r="K2613" s="27"/>
    </row>
    <row r="2616" spans="1:22" x14ac:dyDescent="0.35">
      <c r="A2616" s="42" t="str">
        <f>CONCATENATE("Подраздел: ",IF(Source!G2583&lt;&gt;"Новый подраздел", Source!G2583, ""))</f>
        <v>Подраздел: СТС - Инженерные сооружения и коммуникации</v>
      </c>
      <c r="B2616" s="42"/>
      <c r="C2616" s="42"/>
      <c r="D2616" s="42"/>
      <c r="E2616" s="42"/>
      <c r="F2616" s="42"/>
      <c r="G2616" s="42"/>
      <c r="H2616" s="42"/>
      <c r="I2616" s="42"/>
      <c r="J2616" s="42"/>
      <c r="K2616" s="42"/>
    </row>
    <row r="2617" spans="1:22" ht="42.55" x14ac:dyDescent="0.3">
      <c r="A2617" s="19">
        <v>224</v>
      </c>
      <c r="B2617" s="19" t="str">
        <f>Source!F2587</f>
        <v>2.1-3501-2-2/1</v>
      </c>
      <c r="C2617" s="19" t="str">
        <f>Source!G2587</f>
        <v>Сетевой коммутатор, контроль соединений, проверка работоспособности</v>
      </c>
      <c r="D2617" s="20" t="str">
        <f>Source!H2587</f>
        <v>1 коммутатор</v>
      </c>
      <c r="E2617" s="9">
        <f>Source!I2587</f>
        <v>33</v>
      </c>
      <c r="F2617" s="22"/>
      <c r="G2617" s="21"/>
      <c r="H2617" s="9"/>
      <c r="I2617" s="9"/>
      <c r="J2617" s="22"/>
      <c r="K2617" s="22"/>
      <c r="Q2617">
        <f>ROUND((Source!BZ2587/100)*ROUND((Source!AF2587*Source!AV2587)*Source!I2587, 2), 2)</f>
        <v>119008.89</v>
      </c>
      <c r="R2617">
        <f>Source!X2587</f>
        <v>119008.89</v>
      </c>
      <c r="S2617">
        <f>ROUND((Source!CA2587/100)*ROUND((Source!AF2587*Source!AV2587)*Source!I2587, 2), 2)</f>
        <v>17001.27</v>
      </c>
      <c r="T2617">
        <f>Source!Y2587</f>
        <v>17001.27</v>
      </c>
      <c r="U2617">
        <f>ROUND((175/100)*ROUND((Source!AE2587*Source!AV2587)*Source!I2587, 2), 2)</f>
        <v>12402.39</v>
      </c>
      <c r="V2617">
        <f>ROUND((108/100)*ROUND(Source!CS2587*Source!I2587, 2), 2)</f>
        <v>7654.05</v>
      </c>
    </row>
    <row r="2618" spans="1:22" x14ac:dyDescent="0.3">
      <c r="A2618" s="19"/>
      <c r="B2618" s="19"/>
      <c r="C2618" s="19" t="s">
        <v>794</v>
      </c>
      <c r="D2618" s="20"/>
      <c r="E2618" s="9"/>
      <c r="F2618" s="22">
        <f>Source!AO2587</f>
        <v>396.3</v>
      </c>
      <c r="G2618" s="21" t="str">
        <f>Source!DG2587</f>
        <v>)*13</v>
      </c>
      <c r="H2618" s="9">
        <f>Source!AV2587</f>
        <v>1</v>
      </c>
      <c r="I2618" s="9">
        <f>IF(Source!BA2587&lt;&gt; 0, Source!BA2587, 1)</f>
        <v>1</v>
      </c>
      <c r="J2618" s="22">
        <f>Source!S2587</f>
        <v>170012.7</v>
      </c>
      <c r="K2618" s="22"/>
    </row>
    <row r="2619" spans="1:22" x14ac:dyDescent="0.3">
      <c r="A2619" s="19"/>
      <c r="B2619" s="19"/>
      <c r="C2619" s="19" t="s">
        <v>795</v>
      </c>
      <c r="D2619" s="20"/>
      <c r="E2619" s="9"/>
      <c r="F2619" s="22">
        <f>Source!AM2587</f>
        <v>26.06</v>
      </c>
      <c r="G2619" s="21" t="str">
        <f>Source!DE2587</f>
        <v>)*13</v>
      </c>
      <c r="H2619" s="9">
        <f>Source!AV2587</f>
        <v>1</v>
      </c>
      <c r="I2619" s="9">
        <f>IF(Source!BB2587&lt;&gt; 0, Source!BB2587, 1)</f>
        <v>1</v>
      </c>
      <c r="J2619" s="22">
        <f>Source!Q2587</f>
        <v>11179.74</v>
      </c>
      <c r="K2619" s="22"/>
    </row>
    <row r="2620" spans="1:22" x14ac:dyDescent="0.3">
      <c r="A2620" s="19"/>
      <c r="B2620" s="19"/>
      <c r="C2620" s="19" t="s">
        <v>796</v>
      </c>
      <c r="D2620" s="20"/>
      <c r="E2620" s="9"/>
      <c r="F2620" s="22">
        <f>Source!AN2587</f>
        <v>16.52</v>
      </c>
      <c r="G2620" s="21" t="str">
        <f>Source!DF2587</f>
        <v>)*13</v>
      </c>
      <c r="H2620" s="9">
        <f>Source!AV2587</f>
        <v>1</v>
      </c>
      <c r="I2620" s="9">
        <f>IF(Source!BS2587&lt;&gt; 0, Source!BS2587, 1)</f>
        <v>1</v>
      </c>
      <c r="J2620" s="23">
        <f>Source!R2587</f>
        <v>7087.08</v>
      </c>
      <c r="K2620" s="22"/>
    </row>
    <row r="2621" spans="1:22" x14ac:dyDescent="0.3">
      <c r="A2621" s="19"/>
      <c r="B2621" s="19"/>
      <c r="C2621" s="19" t="s">
        <v>797</v>
      </c>
      <c r="D2621" s="20"/>
      <c r="E2621" s="9"/>
      <c r="F2621" s="22">
        <f>Source!AL2587</f>
        <v>0</v>
      </c>
      <c r="G2621" s="21" t="str">
        <f>Source!DD2587</f>
        <v>)*13</v>
      </c>
      <c r="H2621" s="9">
        <f>Source!AW2587</f>
        <v>1</v>
      </c>
      <c r="I2621" s="9">
        <f>IF(Source!BC2587&lt;&gt; 0, Source!BC2587, 1)</f>
        <v>1</v>
      </c>
      <c r="J2621" s="22">
        <f>Source!P2587</f>
        <v>0</v>
      </c>
      <c r="K2621" s="22"/>
    </row>
    <row r="2622" spans="1:22" x14ac:dyDescent="0.3">
      <c r="A2622" s="19"/>
      <c r="B2622" s="19"/>
      <c r="C2622" s="19" t="s">
        <v>798</v>
      </c>
      <c r="D2622" s="20" t="s">
        <v>799</v>
      </c>
      <c r="E2622" s="9">
        <f>Source!AT2587</f>
        <v>70</v>
      </c>
      <c r="F2622" s="22"/>
      <c r="G2622" s="21"/>
      <c r="H2622" s="9"/>
      <c r="I2622" s="9"/>
      <c r="J2622" s="22">
        <f>SUM(R2617:R2621)</f>
        <v>119008.89</v>
      </c>
      <c r="K2622" s="22"/>
    </row>
    <row r="2623" spans="1:22" x14ac:dyDescent="0.3">
      <c r="A2623" s="19"/>
      <c r="B2623" s="19"/>
      <c r="C2623" s="19" t="s">
        <v>800</v>
      </c>
      <c r="D2623" s="20" t="s">
        <v>799</v>
      </c>
      <c r="E2623" s="9">
        <f>Source!AU2587</f>
        <v>10</v>
      </c>
      <c r="F2623" s="22"/>
      <c r="G2623" s="21"/>
      <c r="H2623" s="9"/>
      <c r="I2623" s="9"/>
      <c r="J2623" s="22">
        <f>SUM(T2617:T2622)</f>
        <v>17001.27</v>
      </c>
      <c r="K2623" s="22"/>
    </row>
    <row r="2624" spans="1:22" x14ac:dyDescent="0.3">
      <c r="A2624" s="19"/>
      <c r="B2624" s="19"/>
      <c r="C2624" s="19" t="s">
        <v>801</v>
      </c>
      <c r="D2624" s="20" t="s">
        <v>799</v>
      </c>
      <c r="E2624" s="9">
        <f>108</f>
        <v>108</v>
      </c>
      <c r="F2624" s="22"/>
      <c r="G2624" s="21"/>
      <c r="H2624" s="9"/>
      <c r="I2624" s="9"/>
      <c r="J2624" s="22">
        <f>SUM(V2617:V2623)</f>
        <v>7654.05</v>
      </c>
      <c r="K2624" s="22"/>
    </row>
    <row r="2625" spans="1:22" x14ac:dyDescent="0.3">
      <c r="A2625" s="19"/>
      <c r="B2625" s="19"/>
      <c r="C2625" s="19" t="s">
        <v>802</v>
      </c>
      <c r="D2625" s="20" t="s">
        <v>803</v>
      </c>
      <c r="E2625" s="9">
        <f>Source!AQ2587</f>
        <v>0.4</v>
      </c>
      <c r="F2625" s="22"/>
      <c r="G2625" s="21" t="str">
        <f>Source!DI2587</f>
        <v>)*13</v>
      </c>
      <c r="H2625" s="9">
        <f>Source!AV2587</f>
        <v>1</v>
      </c>
      <c r="I2625" s="9"/>
      <c r="J2625" s="22"/>
      <c r="K2625" s="22">
        <f>Source!U2587</f>
        <v>171.6</v>
      </c>
    </row>
    <row r="2626" spans="1:22" x14ac:dyDescent="0.3">
      <c r="A2626" s="25"/>
      <c r="B2626" s="25"/>
      <c r="C2626" s="25"/>
      <c r="D2626" s="25"/>
      <c r="E2626" s="25"/>
      <c r="F2626" s="25"/>
      <c r="G2626" s="25"/>
      <c r="H2626" s="25"/>
      <c r="I2626" s="43">
        <f>J2618+J2619+J2621+J2622+J2623+J2624</f>
        <v>324856.65000000002</v>
      </c>
      <c r="J2626" s="43"/>
      <c r="K2626" s="26">
        <f>IF(Source!I2587&lt;&gt;0, ROUND(I2626/Source!I2587, 2), 0)</f>
        <v>9844.14</v>
      </c>
      <c r="P2626" s="24">
        <f>I2626</f>
        <v>324856.65000000002</v>
      </c>
    </row>
    <row r="2627" spans="1:22" ht="95.45" x14ac:dyDescent="0.3">
      <c r="A2627" s="19">
        <v>225</v>
      </c>
      <c r="B2627" s="19" t="str">
        <f>Source!F2588</f>
        <v>2.14-2103-3-5/1</v>
      </c>
      <c r="C2627" s="19" t="str">
        <f>Source!G2588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2627" s="20" t="str">
        <f>Source!H2588</f>
        <v>устройство</v>
      </c>
      <c r="E2627" s="9">
        <f>Source!I2588</f>
        <v>33</v>
      </c>
      <c r="F2627" s="22"/>
      <c r="G2627" s="21"/>
      <c r="H2627" s="9"/>
      <c r="I2627" s="9"/>
      <c r="J2627" s="22"/>
      <c r="K2627" s="22"/>
      <c r="Q2627">
        <f>ROUND((Source!BZ2588/100)*ROUND((Source!AF2588*Source!AV2588)*Source!I2588, 2), 2)</f>
        <v>975620.65</v>
      </c>
      <c r="R2627">
        <f>Source!X2588</f>
        <v>975620.65</v>
      </c>
      <c r="S2627">
        <f>ROUND((Source!CA2588/100)*ROUND((Source!AF2588*Source!AV2588)*Source!I2588, 2), 2)</f>
        <v>139374.38</v>
      </c>
      <c r="T2627">
        <f>Source!Y2588</f>
        <v>139374.38</v>
      </c>
      <c r="U2627">
        <f>ROUND((175/100)*ROUND((Source!AE2588*Source!AV2588)*Source!I2588, 2), 2)</f>
        <v>0</v>
      </c>
      <c r="V2627">
        <f>ROUND((108/100)*ROUND(Source!CS2588*Source!I2588, 2), 2)</f>
        <v>0</v>
      </c>
    </row>
    <row r="2628" spans="1:22" x14ac:dyDescent="0.3">
      <c r="A2628" s="19"/>
      <c r="B2628" s="19"/>
      <c r="C2628" s="19" t="s">
        <v>794</v>
      </c>
      <c r="D2628" s="20"/>
      <c r="E2628" s="9"/>
      <c r="F2628" s="22">
        <f>Source!AO2588</f>
        <v>3248.82</v>
      </c>
      <c r="G2628" s="21" t="str">
        <f>Source!DG2588</f>
        <v>)*13</v>
      </c>
      <c r="H2628" s="9">
        <f>Source!AV2588</f>
        <v>1</v>
      </c>
      <c r="I2628" s="9">
        <f>IF(Source!BA2588&lt;&gt; 0, Source!BA2588, 1)</f>
        <v>1</v>
      </c>
      <c r="J2628" s="22">
        <f>Source!S2588</f>
        <v>1393743.78</v>
      </c>
      <c r="K2628" s="22"/>
    </row>
    <row r="2629" spans="1:22" x14ac:dyDescent="0.3">
      <c r="A2629" s="19"/>
      <c r="B2629" s="19"/>
      <c r="C2629" s="19" t="s">
        <v>795</v>
      </c>
      <c r="D2629" s="20"/>
      <c r="E2629" s="9"/>
      <c r="F2629" s="22">
        <f>Source!AM2588</f>
        <v>0</v>
      </c>
      <c r="G2629" s="21" t="str">
        <f>Source!DE2588</f>
        <v>)*13</v>
      </c>
      <c r="H2629" s="9">
        <f>Source!AV2588</f>
        <v>1</v>
      </c>
      <c r="I2629" s="9">
        <f>IF(Source!BB2588&lt;&gt; 0, Source!BB2588, 1)</f>
        <v>1</v>
      </c>
      <c r="J2629" s="22">
        <f>Source!Q2588</f>
        <v>0</v>
      </c>
      <c r="K2629" s="22"/>
    </row>
    <row r="2630" spans="1:22" x14ac:dyDescent="0.3">
      <c r="A2630" s="19"/>
      <c r="B2630" s="19"/>
      <c r="C2630" s="19" t="s">
        <v>796</v>
      </c>
      <c r="D2630" s="20"/>
      <c r="E2630" s="9"/>
      <c r="F2630" s="22">
        <f>Source!AN2588</f>
        <v>0</v>
      </c>
      <c r="G2630" s="21" t="str">
        <f>Source!DF2588</f>
        <v>)*13</v>
      </c>
      <c r="H2630" s="9">
        <f>Source!AV2588</f>
        <v>1</v>
      </c>
      <c r="I2630" s="9">
        <f>IF(Source!BS2588&lt;&gt; 0, Source!BS2588, 1)</f>
        <v>1</v>
      </c>
      <c r="J2630" s="23">
        <f>Source!R2588</f>
        <v>0</v>
      </c>
      <c r="K2630" s="22"/>
    </row>
    <row r="2631" spans="1:22" x14ac:dyDescent="0.3">
      <c r="A2631" s="19"/>
      <c r="B2631" s="19"/>
      <c r="C2631" s="19" t="s">
        <v>797</v>
      </c>
      <c r="D2631" s="20"/>
      <c r="E2631" s="9"/>
      <c r="F2631" s="22">
        <f>Source!AL2588</f>
        <v>0</v>
      </c>
      <c r="G2631" s="21" t="str">
        <f>Source!DD2588</f>
        <v>)*13</v>
      </c>
      <c r="H2631" s="9">
        <f>Source!AW2588</f>
        <v>1</v>
      </c>
      <c r="I2631" s="9">
        <f>IF(Source!BC2588&lt;&gt; 0, Source!BC2588, 1)</f>
        <v>1</v>
      </c>
      <c r="J2631" s="22">
        <f>Source!P2588</f>
        <v>0</v>
      </c>
      <c r="K2631" s="22"/>
    </row>
    <row r="2632" spans="1:22" x14ac:dyDescent="0.3">
      <c r="A2632" s="19"/>
      <c r="B2632" s="19"/>
      <c r="C2632" s="19" t="s">
        <v>798</v>
      </c>
      <c r="D2632" s="20" t="s">
        <v>799</v>
      </c>
      <c r="E2632" s="9">
        <f>Source!AT2588</f>
        <v>70</v>
      </c>
      <c r="F2632" s="22"/>
      <c r="G2632" s="21"/>
      <c r="H2632" s="9"/>
      <c r="I2632" s="9"/>
      <c r="J2632" s="22">
        <f>SUM(R2627:R2631)</f>
        <v>975620.65</v>
      </c>
      <c r="K2632" s="22"/>
    </row>
    <row r="2633" spans="1:22" x14ac:dyDescent="0.3">
      <c r="A2633" s="19"/>
      <c r="B2633" s="19"/>
      <c r="C2633" s="19" t="s">
        <v>800</v>
      </c>
      <c r="D2633" s="20" t="s">
        <v>799</v>
      </c>
      <c r="E2633" s="9">
        <f>Source!AU2588</f>
        <v>10</v>
      </c>
      <c r="F2633" s="22"/>
      <c r="G2633" s="21"/>
      <c r="H2633" s="9"/>
      <c r="I2633" s="9"/>
      <c r="J2633" s="22">
        <f>SUM(T2627:T2632)</f>
        <v>139374.38</v>
      </c>
      <c r="K2633" s="22"/>
    </row>
    <row r="2634" spans="1:22" x14ac:dyDescent="0.3">
      <c r="A2634" s="19"/>
      <c r="B2634" s="19"/>
      <c r="C2634" s="19" t="s">
        <v>801</v>
      </c>
      <c r="D2634" s="20" t="s">
        <v>799</v>
      </c>
      <c r="E2634" s="9">
        <f>108</f>
        <v>108</v>
      </c>
      <c r="F2634" s="22"/>
      <c r="G2634" s="21"/>
      <c r="H2634" s="9"/>
      <c r="I2634" s="9"/>
      <c r="J2634" s="22">
        <f>SUM(V2627:V2633)</f>
        <v>0</v>
      </c>
      <c r="K2634" s="22"/>
    </row>
    <row r="2635" spans="1:22" x14ac:dyDescent="0.3">
      <c r="A2635" s="19"/>
      <c r="B2635" s="19"/>
      <c r="C2635" s="19" t="s">
        <v>802</v>
      </c>
      <c r="D2635" s="20" t="s">
        <v>803</v>
      </c>
      <c r="E2635" s="9">
        <f>Source!AQ2588</f>
        <v>3</v>
      </c>
      <c r="F2635" s="22"/>
      <c r="G2635" s="21" t="str">
        <f>Source!DI2588</f>
        <v>)*13</v>
      </c>
      <c r="H2635" s="9">
        <f>Source!AV2588</f>
        <v>1</v>
      </c>
      <c r="I2635" s="9"/>
      <c r="J2635" s="22"/>
      <c r="K2635" s="22">
        <f>Source!U2588</f>
        <v>1287</v>
      </c>
    </row>
    <row r="2636" spans="1:22" x14ac:dyDescent="0.3">
      <c r="A2636" s="25"/>
      <c r="B2636" s="25"/>
      <c r="C2636" s="25"/>
      <c r="D2636" s="25"/>
      <c r="E2636" s="25"/>
      <c r="F2636" s="25"/>
      <c r="G2636" s="25"/>
      <c r="H2636" s="25"/>
      <c r="I2636" s="43">
        <f>J2628+J2629+J2631+J2632+J2633+J2634</f>
        <v>2508738.81</v>
      </c>
      <c r="J2636" s="43"/>
      <c r="K2636" s="26">
        <f>IF(Source!I2588&lt;&gt;0, ROUND(I2636/Source!I2588, 2), 0)</f>
        <v>76022.39</v>
      </c>
      <c r="P2636" s="24">
        <f>I2636</f>
        <v>2508738.81</v>
      </c>
    </row>
    <row r="2637" spans="1:22" ht="40.950000000000003" x14ac:dyDescent="0.3">
      <c r="A2637" s="19">
        <v>226</v>
      </c>
      <c r="B2637" s="19" t="str">
        <f>Source!F2589</f>
        <v>2.14-2103-14-1/1</v>
      </c>
      <c r="C2637" s="19" t="str">
        <f>Source!G2589</f>
        <v>Техническое сопровождение ЛВС, настройка и техническая поддержка активного сетевого оборудования</v>
      </c>
      <c r="D2637" s="20" t="str">
        <f>Source!H2589</f>
        <v>устройство</v>
      </c>
      <c r="E2637" s="9">
        <f>Source!I2589</f>
        <v>33</v>
      </c>
      <c r="F2637" s="22"/>
      <c r="G2637" s="21"/>
      <c r="H2637" s="9"/>
      <c r="I2637" s="9"/>
      <c r="J2637" s="22"/>
      <c r="K2637" s="22"/>
      <c r="Q2637">
        <f>ROUND((Source!BZ2589/100)*ROUND((Source!AF2589*Source!AV2589)*Source!I2589, 2), 2)</f>
        <v>1190088.8999999999</v>
      </c>
      <c r="R2637">
        <f>Source!X2589</f>
        <v>1190088.8999999999</v>
      </c>
      <c r="S2637">
        <f>ROUND((Source!CA2589/100)*ROUND((Source!AF2589*Source!AV2589)*Source!I2589, 2), 2)</f>
        <v>170012.7</v>
      </c>
      <c r="T2637">
        <f>Source!Y2589</f>
        <v>170012.7</v>
      </c>
      <c r="U2637">
        <f>ROUND((175/100)*ROUND((Source!AE2589*Source!AV2589)*Source!I2589, 2), 2)</f>
        <v>0</v>
      </c>
      <c r="V2637">
        <f>ROUND((108/100)*ROUND(Source!CS2589*Source!I2589, 2), 2)</f>
        <v>0</v>
      </c>
    </row>
    <row r="2638" spans="1:22" x14ac:dyDescent="0.3">
      <c r="A2638" s="19"/>
      <c r="B2638" s="19"/>
      <c r="C2638" s="19" t="s">
        <v>794</v>
      </c>
      <c r="D2638" s="20"/>
      <c r="E2638" s="9"/>
      <c r="F2638" s="22">
        <f>Source!AO2589</f>
        <v>3963</v>
      </c>
      <c r="G2638" s="21" t="str">
        <f>Source!DG2589</f>
        <v>)*13</v>
      </c>
      <c r="H2638" s="9">
        <f>Source!AV2589</f>
        <v>1</v>
      </c>
      <c r="I2638" s="9">
        <f>IF(Source!BA2589&lt;&gt; 0, Source!BA2589, 1)</f>
        <v>1</v>
      </c>
      <c r="J2638" s="22">
        <f>Source!S2589</f>
        <v>1700127</v>
      </c>
      <c r="K2638" s="22"/>
    </row>
    <row r="2639" spans="1:22" x14ac:dyDescent="0.3">
      <c r="A2639" s="19"/>
      <c r="B2639" s="19"/>
      <c r="C2639" s="19" t="s">
        <v>795</v>
      </c>
      <c r="D2639" s="20"/>
      <c r="E2639" s="9"/>
      <c r="F2639" s="22">
        <f>Source!AM2589</f>
        <v>0</v>
      </c>
      <c r="G2639" s="21" t="str">
        <f>Source!DE2589</f>
        <v>)*13</v>
      </c>
      <c r="H2639" s="9">
        <f>Source!AV2589</f>
        <v>1</v>
      </c>
      <c r="I2639" s="9">
        <f>IF(Source!BB2589&lt;&gt; 0, Source!BB2589, 1)</f>
        <v>1</v>
      </c>
      <c r="J2639" s="22">
        <f>Source!Q2589</f>
        <v>0</v>
      </c>
      <c r="K2639" s="22"/>
    </row>
    <row r="2640" spans="1:22" x14ac:dyDescent="0.3">
      <c r="A2640" s="19"/>
      <c r="B2640" s="19"/>
      <c r="C2640" s="19" t="s">
        <v>796</v>
      </c>
      <c r="D2640" s="20"/>
      <c r="E2640" s="9"/>
      <c r="F2640" s="22">
        <f>Source!AN2589</f>
        <v>0</v>
      </c>
      <c r="G2640" s="21" t="str">
        <f>Source!DF2589</f>
        <v>)*13</v>
      </c>
      <c r="H2640" s="9">
        <f>Source!AV2589</f>
        <v>1</v>
      </c>
      <c r="I2640" s="9">
        <f>IF(Source!BS2589&lt;&gt; 0, Source!BS2589, 1)</f>
        <v>1</v>
      </c>
      <c r="J2640" s="23">
        <f>Source!R2589</f>
        <v>0</v>
      </c>
      <c r="K2640" s="22"/>
    </row>
    <row r="2641" spans="1:32" x14ac:dyDescent="0.3">
      <c r="A2641" s="19"/>
      <c r="B2641" s="19"/>
      <c r="C2641" s="19" t="s">
        <v>797</v>
      </c>
      <c r="D2641" s="20"/>
      <c r="E2641" s="9"/>
      <c r="F2641" s="22">
        <f>Source!AL2589</f>
        <v>0</v>
      </c>
      <c r="G2641" s="21" t="str">
        <f>Source!DD2589</f>
        <v>)*13</v>
      </c>
      <c r="H2641" s="9">
        <f>Source!AW2589</f>
        <v>1</v>
      </c>
      <c r="I2641" s="9">
        <f>IF(Source!BC2589&lt;&gt; 0, Source!BC2589, 1)</f>
        <v>1</v>
      </c>
      <c r="J2641" s="22">
        <f>Source!P2589</f>
        <v>0</v>
      </c>
      <c r="K2641" s="22"/>
    </row>
    <row r="2642" spans="1:32" x14ac:dyDescent="0.3">
      <c r="A2642" s="19"/>
      <c r="B2642" s="19"/>
      <c r="C2642" s="19" t="s">
        <v>798</v>
      </c>
      <c r="D2642" s="20" t="s">
        <v>799</v>
      </c>
      <c r="E2642" s="9">
        <f>Source!AT2589</f>
        <v>70</v>
      </c>
      <c r="F2642" s="22"/>
      <c r="G2642" s="21"/>
      <c r="H2642" s="9"/>
      <c r="I2642" s="9"/>
      <c r="J2642" s="22">
        <f>SUM(R2637:R2641)</f>
        <v>1190088.8999999999</v>
      </c>
      <c r="K2642" s="22"/>
    </row>
    <row r="2643" spans="1:32" x14ac:dyDescent="0.3">
      <c r="A2643" s="19"/>
      <c r="B2643" s="19"/>
      <c r="C2643" s="19" t="s">
        <v>800</v>
      </c>
      <c r="D2643" s="20" t="s">
        <v>799</v>
      </c>
      <c r="E2643" s="9">
        <f>Source!AU2589</f>
        <v>10</v>
      </c>
      <c r="F2643" s="22"/>
      <c r="G2643" s="21"/>
      <c r="H2643" s="9"/>
      <c r="I2643" s="9"/>
      <c r="J2643" s="22">
        <f>SUM(T2637:T2642)</f>
        <v>170012.7</v>
      </c>
      <c r="K2643" s="22"/>
    </row>
    <row r="2644" spans="1:32" x14ac:dyDescent="0.3">
      <c r="A2644" s="19"/>
      <c r="B2644" s="19"/>
      <c r="C2644" s="19" t="s">
        <v>801</v>
      </c>
      <c r="D2644" s="20" t="s">
        <v>799</v>
      </c>
      <c r="E2644" s="9">
        <f>108</f>
        <v>108</v>
      </c>
      <c r="F2644" s="22"/>
      <c r="G2644" s="21"/>
      <c r="H2644" s="9"/>
      <c r="I2644" s="9"/>
      <c r="J2644" s="22">
        <f>SUM(V2637:V2643)</f>
        <v>0</v>
      </c>
      <c r="K2644" s="22"/>
    </row>
    <row r="2645" spans="1:32" x14ac:dyDescent="0.3">
      <c r="A2645" s="19"/>
      <c r="B2645" s="19"/>
      <c r="C2645" s="19" t="s">
        <v>802</v>
      </c>
      <c r="D2645" s="20" t="s">
        <v>803</v>
      </c>
      <c r="E2645" s="9">
        <f>Source!AQ2589</f>
        <v>4</v>
      </c>
      <c r="F2645" s="22"/>
      <c r="G2645" s="21" t="str">
        <f>Source!DI2589</f>
        <v>)*13</v>
      </c>
      <c r="H2645" s="9">
        <f>Source!AV2589</f>
        <v>1</v>
      </c>
      <c r="I2645" s="9"/>
      <c r="J2645" s="22"/>
      <c r="K2645" s="22">
        <f>Source!U2589</f>
        <v>1716</v>
      </c>
    </row>
    <row r="2646" spans="1:32" x14ac:dyDescent="0.3">
      <c r="A2646" s="25"/>
      <c r="B2646" s="25"/>
      <c r="C2646" s="25"/>
      <c r="D2646" s="25"/>
      <c r="E2646" s="25"/>
      <c r="F2646" s="25"/>
      <c r="G2646" s="25"/>
      <c r="H2646" s="25"/>
      <c r="I2646" s="43">
        <f>J2638+J2639+J2641+J2642+J2643+J2644</f>
        <v>3060228.6</v>
      </c>
      <c r="J2646" s="43"/>
      <c r="K2646" s="26">
        <f>IF(Source!I2589&lt;&gt;0, ROUND(I2646/Source!I2589, 2), 0)</f>
        <v>92734.2</v>
      </c>
      <c r="P2646" s="24">
        <f>I2646</f>
        <v>3060228.6</v>
      </c>
    </row>
    <row r="2648" spans="1:32" x14ac:dyDescent="0.3">
      <c r="A2648" s="40" t="str">
        <f>CONCATENATE("Итого по подразделу: ",IF(Source!G2591&lt;&gt;"Новый подраздел", Source!G2591, ""))</f>
        <v>Итого по подразделу: СТС - Инженерные сооружения и коммуникации</v>
      </c>
      <c r="B2648" s="40"/>
      <c r="C2648" s="40"/>
      <c r="D2648" s="40"/>
      <c r="E2648" s="40"/>
      <c r="F2648" s="40"/>
      <c r="G2648" s="40"/>
      <c r="H2648" s="40"/>
      <c r="I2648" s="38">
        <f>SUM(P2616:P2647)</f>
        <v>5893824.0600000005</v>
      </c>
      <c r="J2648" s="39"/>
      <c r="K2648" s="27"/>
    </row>
    <row r="2651" spans="1:32" ht="28.4" x14ac:dyDescent="0.3">
      <c r="A2651" s="40" t="str">
        <f>CONCATENATE("Итого по разделу: ",IF(Source!G2621&lt;&gt;"Новый раздел", Source!G2621, ""))</f>
        <v>Итого по разделу: Зона №3  -   13. Внутренние и внутриплощадочные слаботочные сети - доп. раздел №1 (Ул. шкафы, ПО1, ПО2, ПО3, ПО4, ПО5)</v>
      </c>
      <c r="B2651" s="40"/>
      <c r="C2651" s="40"/>
      <c r="D2651" s="40"/>
      <c r="E2651" s="40"/>
      <c r="F2651" s="40"/>
      <c r="G2651" s="40"/>
      <c r="H2651" s="40"/>
      <c r="I2651" s="38">
        <f>SUM(P2549:P2650)</f>
        <v>7585589.2400000002</v>
      </c>
      <c r="J2651" s="39"/>
      <c r="K2651" s="27"/>
      <c r="AF2651" s="29" t="str">
        <f>CONCATENATE("Итого по разделу: ",IF(Source!G2621&lt;&gt;"Новый раздел", Source!G2621, ""))</f>
        <v>Итого по разделу: Зона №3  -   13. Внутренние и внутриплощадочные слаботочные сети - доп. раздел №1 (Ул. шкафы, ПО1, ПО2, ПО3, ПО4, ПО5)</v>
      </c>
    </row>
    <row r="2654" spans="1:32" x14ac:dyDescent="0.35">
      <c r="A2654" s="42" t="str">
        <f>CONCATENATE("Раздел: ",IF(Source!G2651&lt;&gt;"Новый раздел", Source!G2651, ""))</f>
        <v>Раздел: Зона №1  -   14. Внутренние и внутриплощадочные слаботочные сети - доп. раздел №2 (ЦС)</v>
      </c>
      <c r="B2654" s="42"/>
      <c r="C2654" s="42"/>
      <c r="D2654" s="42"/>
      <c r="E2654" s="42"/>
      <c r="F2654" s="42"/>
      <c r="G2654" s="42"/>
      <c r="H2654" s="42"/>
      <c r="I2654" s="42"/>
      <c r="J2654" s="42"/>
      <c r="K2654" s="42"/>
    </row>
    <row r="2656" spans="1:32" x14ac:dyDescent="0.35">
      <c r="A2656" s="42" t="str">
        <f>CONCATENATE("Подраздел: ",IF(Source!G2655&lt;&gt;"Новый подраздел", Source!G2655, ""))</f>
        <v>Подраздел: ЛВС - Инженерные сооружения и коммуникации</v>
      </c>
      <c r="B2656" s="42"/>
      <c r="C2656" s="42"/>
      <c r="D2656" s="42"/>
      <c r="E2656" s="42"/>
      <c r="F2656" s="42"/>
      <c r="G2656" s="42"/>
      <c r="H2656" s="42"/>
      <c r="I2656" s="42"/>
      <c r="J2656" s="42"/>
      <c r="K2656" s="42"/>
    </row>
    <row r="2657" spans="1:22" ht="27.3" x14ac:dyDescent="0.3">
      <c r="A2657" s="19">
        <v>227</v>
      </c>
      <c r="B2657" s="19" t="str">
        <f>Source!F2659</f>
        <v>2.14-3701-7-4/1</v>
      </c>
      <c r="C2657" s="19" t="str">
        <f>Source!G2659</f>
        <v>Проверка монтажа кабеля в шкафу связи</v>
      </c>
      <c r="D2657" s="20" t="str">
        <f>Source!H2659</f>
        <v>шт.</v>
      </c>
      <c r="E2657" s="9">
        <f>Source!I2659</f>
        <v>7</v>
      </c>
      <c r="F2657" s="22"/>
      <c r="G2657" s="21"/>
      <c r="H2657" s="9"/>
      <c r="I2657" s="9"/>
      <c r="J2657" s="22"/>
      <c r="K2657" s="22"/>
      <c r="Q2657">
        <f>ROUND((Source!BZ2659/100)*ROUND((Source!AF2659*Source!AV2659)*Source!I2659, 2), 2)</f>
        <v>4854.72</v>
      </c>
      <c r="R2657">
        <f>Source!X2659</f>
        <v>4854.72</v>
      </c>
      <c r="S2657">
        <f>ROUND((Source!CA2659/100)*ROUND((Source!AF2659*Source!AV2659)*Source!I2659, 2), 2)</f>
        <v>693.53</v>
      </c>
      <c r="T2657">
        <f>Source!Y2659</f>
        <v>693.53</v>
      </c>
      <c r="U2657">
        <f>ROUND((175/100)*ROUND((Source!AE2659*Source!AV2659)*Source!I2659, 2), 2)</f>
        <v>0</v>
      </c>
      <c r="V2657">
        <f>ROUND((108/100)*ROUND(Source!CS2659*Source!I2659, 2), 2)</f>
        <v>0</v>
      </c>
    </row>
    <row r="2658" spans="1:22" x14ac:dyDescent="0.3">
      <c r="A2658" s="19"/>
      <c r="B2658" s="19"/>
      <c r="C2658" s="19" t="s">
        <v>794</v>
      </c>
      <c r="D2658" s="20"/>
      <c r="E2658" s="9"/>
      <c r="F2658" s="22">
        <f>Source!AO2659</f>
        <v>247.69</v>
      </c>
      <c r="G2658" s="21" t="str">
        <f>Source!DG2659</f>
        <v>)*4</v>
      </c>
      <c r="H2658" s="9">
        <f>Source!AV2659</f>
        <v>1</v>
      </c>
      <c r="I2658" s="9">
        <f>IF(Source!BA2659&lt;&gt; 0, Source!BA2659, 1)</f>
        <v>1</v>
      </c>
      <c r="J2658" s="22">
        <f>Source!S2659</f>
        <v>6935.32</v>
      </c>
      <c r="K2658" s="22"/>
    </row>
    <row r="2659" spans="1:22" x14ac:dyDescent="0.3">
      <c r="A2659" s="19"/>
      <c r="B2659" s="19"/>
      <c r="C2659" s="19" t="s">
        <v>795</v>
      </c>
      <c r="D2659" s="20"/>
      <c r="E2659" s="9"/>
      <c r="F2659" s="22">
        <f>Source!AM2659</f>
        <v>0</v>
      </c>
      <c r="G2659" s="21" t="str">
        <f>Source!DE2659</f>
        <v>)*4</v>
      </c>
      <c r="H2659" s="9">
        <f>Source!AV2659</f>
        <v>1</v>
      </c>
      <c r="I2659" s="9">
        <f>IF(Source!BB2659&lt;&gt; 0, Source!BB2659, 1)</f>
        <v>1</v>
      </c>
      <c r="J2659" s="22">
        <f>Source!Q2659</f>
        <v>0</v>
      </c>
      <c r="K2659" s="22"/>
    </row>
    <row r="2660" spans="1:22" x14ac:dyDescent="0.3">
      <c r="A2660" s="19"/>
      <c r="B2660" s="19"/>
      <c r="C2660" s="19" t="s">
        <v>796</v>
      </c>
      <c r="D2660" s="20"/>
      <c r="E2660" s="9"/>
      <c r="F2660" s="22">
        <f>Source!AN2659</f>
        <v>0</v>
      </c>
      <c r="G2660" s="21" t="str">
        <f>Source!DF2659</f>
        <v>)*4</v>
      </c>
      <c r="H2660" s="9">
        <f>Source!AV2659</f>
        <v>1</v>
      </c>
      <c r="I2660" s="9">
        <f>IF(Source!BS2659&lt;&gt; 0, Source!BS2659, 1)</f>
        <v>1</v>
      </c>
      <c r="J2660" s="23">
        <f>Source!R2659</f>
        <v>0</v>
      </c>
      <c r="K2660" s="22"/>
    </row>
    <row r="2661" spans="1:22" x14ac:dyDescent="0.3">
      <c r="A2661" s="19"/>
      <c r="B2661" s="19"/>
      <c r="C2661" s="19" t="s">
        <v>797</v>
      </c>
      <c r="D2661" s="20"/>
      <c r="E2661" s="9"/>
      <c r="F2661" s="22">
        <f>Source!AL2659</f>
        <v>0</v>
      </c>
      <c r="G2661" s="21" t="str">
        <f>Source!DD2659</f>
        <v>)*4</v>
      </c>
      <c r="H2661" s="9">
        <f>Source!AW2659</f>
        <v>1</v>
      </c>
      <c r="I2661" s="9">
        <f>IF(Source!BC2659&lt;&gt; 0, Source!BC2659, 1)</f>
        <v>1</v>
      </c>
      <c r="J2661" s="22">
        <f>Source!P2659</f>
        <v>0</v>
      </c>
      <c r="K2661" s="22"/>
    </row>
    <row r="2662" spans="1:22" x14ac:dyDescent="0.3">
      <c r="A2662" s="19"/>
      <c r="B2662" s="19"/>
      <c r="C2662" s="19" t="s">
        <v>798</v>
      </c>
      <c r="D2662" s="20" t="s">
        <v>799</v>
      </c>
      <c r="E2662" s="9">
        <f>Source!AT2659</f>
        <v>70</v>
      </c>
      <c r="F2662" s="22"/>
      <c r="G2662" s="21"/>
      <c r="H2662" s="9"/>
      <c r="I2662" s="9"/>
      <c r="J2662" s="22">
        <f>SUM(R2657:R2661)</f>
        <v>4854.72</v>
      </c>
      <c r="K2662" s="22"/>
    </row>
    <row r="2663" spans="1:22" x14ac:dyDescent="0.3">
      <c r="A2663" s="19"/>
      <c r="B2663" s="19"/>
      <c r="C2663" s="19" t="s">
        <v>800</v>
      </c>
      <c r="D2663" s="20" t="s">
        <v>799</v>
      </c>
      <c r="E2663" s="9">
        <f>Source!AU2659</f>
        <v>10</v>
      </c>
      <c r="F2663" s="22"/>
      <c r="G2663" s="21"/>
      <c r="H2663" s="9"/>
      <c r="I2663" s="9"/>
      <c r="J2663" s="22">
        <f>SUM(T2657:T2662)</f>
        <v>693.53</v>
      </c>
      <c r="K2663" s="22"/>
    </row>
    <row r="2664" spans="1:22" x14ac:dyDescent="0.3">
      <c r="A2664" s="19"/>
      <c r="B2664" s="19"/>
      <c r="C2664" s="19" t="s">
        <v>801</v>
      </c>
      <c r="D2664" s="20" t="s">
        <v>799</v>
      </c>
      <c r="E2664" s="9">
        <f>108</f>
        <v>108</v>
      </c>
      <c r="F2664" s="22"/>
      <c r="G2664" s="21"/>
      <c r="H2664" s="9"/>
      <c r="I2664" s="9"/>
      <c r="J2664" s="22">
        <f>SUM(V2657:V2663)</f>
        <v>0</v>
      </c>
      <c r="K2664" s="22"/>
    </row>
    <row r="2665" spans="1:22" x14ac:dyDescent="0.3">
      <c r="A2665" s="19"/>
      <c r="B2665" s="19"/>
      <c r="C2665" s="19" t="s">
        <v>802</v>
      </c>
      <c r="D2665" s="20" t="s">
        <v>803</v>
      </c>
      <c r="E2665" s="9">
        <f>Source!AQ2659</f>
        <v>0.25</v>
      </c>
      <c r="F2665" s="22"/>
      <c r="G2665" s="21" t="str">
        <f>Source!DI2659</f>
        <v>)*4</v>
      </c>
      <c r="H2665" s="9">
        <f>Source!AV2659</f>
        <v>1</v>
      </c>
      <c r="I2665" s="9"/>
      <c r="J2665" s="22"/>
      <c r="K2665" s="22">
        <f>Source!U2659</f>
        <v>7</v>
      </c>
    </row>
    <row r="2666" spans="1:22" x14ac:dyDescent="0.3">
      <c r="A2666" s="25"/>
      <c r="B2666" s="25"/>
      <c r="C2666" s="25"/>
      <c r="D2666" s="25"/>
      <c r="E2666" s="25"/>
      <c r="F2666" s="25"/>
      <c r="G2666" s="25"/>
      <c r="H2666" s="25"/>
      <c r="I2666" s="43">
        <f>J2658+J2659+J2661+J2662+J2663+J2664</f>
        <v>12483.570000000002</v>
      </c>
      <c r="J2666" s="43"/>
      <c r="K2666" s="26">
        <f>IF(Source!I2659&lt;&gt;0, ROUND(I2666/Source!I2659, 2), 0)</f>
        <v>1783.37</v>
      </c>
      <c r="P2666" s="24">
        <f>I2666</f>
        <v>12483.570000000002</v>
      </c>
    </row>
    <row r="2667" spans="1:22" ht="27.3" x14ac:dyDescent="0.3">
      <c r="A2667" s="19">
        <v>228</v>
      </c>
      <c r="B2667" s="19" t="str">
        <f>Source!F2660</f>
        <v>2.14-3701-7-3/1</v>
      </c>
      <c r="C2667" s="19" t="str">
        <f>Source!G2660</f>
        <v>Внешний осмотр монтажа кроссировок и жил шкафа связи</v>
      </c>
      <c r="D2667" s="20" t="str">
        <f>Source!H2660</f>
        <v>шт.</v>
      </c>
      <c r="E2667" s="9">
        <f>Source!I2660</f>
        <v>59</v>
      </c>
      <c r="F2667" s="22"/>
      <c r="G2667" s="21"/>
      <c r="H2667" s="9"/>
      <c r="I2667" s="9"/>
      <c r="J2667" s="22"/>
      <c r="K2667" s="22"/>
      <c r="Q2667">
        <f>ROUND((Source!BZ2660/100)*ROUND((Source!AF2660*Source!AV2660)*Source!I2660, 2), 2)</f>
        <v>67105.89</v>
      </c>
      <c r="R2667">
        <f>Source!X2660</f>
        <v>67105.89</v>
      </c>
      <c r="S2667">
        <f>ROUND((Source!CA2660/100)*ROUND((Source!AF2660*Source!AV2660)*Source!I2660, 2), 2)</f>
        <v>9586.56</v>
      </c>
      <c r="T2667">
        <f>Source!Y2660</f>
        <v>9586.56</v>
      </c>
      <c r="U2667">
        <f>ROUND((175/100)*ROUND((Source!AE2660*Source!AV2660)*Source!I2660, 2), 2)</f>
        <v>0</v>
      </c>
      <c r="V2667">
        <f>ROUND((108/100)*ROUND(Source!CS2660*Source!I2660, 2), 2)</f>
        <v>0</v>
      </c>
    </row>
    <row r="2668" spans="1:22" x14ac:dyDescent="0.3">
      <c r="A2668" s="19"/>
      <c r="B2668" s="19"/>
      <c r="C2668" s="19" t="s">
        <v>794</v>
      </c>
      <c r="D2668" s="20"/>
      <c r="E2668" s="9"/>
      <c r="F2668" s="22">
        <f>Source!AO2660</f>
        <v>406.21</v>
      </c>
      <c r="G2668" s="21" t="str">
        <f>Source!DG2660</f>
        <v>)*4</v>
      </c>
      <c r="H2668" s="9">
        <f>Source!AV2660</f>
        <v>1</v>
      </c>
      <c r="I2668" s="9">
        <f>IF(Source!BA2660&lt;&gt; 0, Source!BA2660, 1)</f>
        <v>1</v>
      </c>
      <c r="J2668" s="22">
        <f>Source!S2660</f>
        <v>95865.56</v>
      </c>
      <c r="K2668" s="22"/>
    </row>
    <row r="2669" spans="1:22" x14ac:dyDescent="0.3">
      <c r="A2669" s="19"/>
      <c r="B2669" s="19"/>
      <c r="C2669" s="19" t="s">
        <v>795</v>
      </c>
      <c r="D2669" s="20"/>
      <c r="E2669" s="9"/>
      <c r="F2669" s="22">
        <f>Source!AM2660</f>
        <v>0</v>
      </c>
      <c r="G2669" s="21" t="str">
        <f>Source!DE2660</f>
        <v>)*4</v>
      </c>
      <c r="H2669" s="9">
        <f>Source!AV2660</f>
        <v>1</v>
      </c>
      <c r="I2669" s="9">
        <f>IF(Source!BB2660&lt;&gt; 0, Source!BB2660, 1)</f>
        <v>1</v>
      </c>
      <c r="J2669" s="22">
        <f>Source!Q2660</f>
        <v>0</v>
      </c>
      <c r="K2669" s="22"/>
    </row>
    <row r="2670" spans="1:22" x14ac:dyDescent="0.3">
      <c r="A2670" s="19"/>
      <c r="B2670" s="19"/>
      <c r="C2670" s="19" t="s">
        <v>796</v>
      </c>
      <c r="D2670" s="20"/>
      <c r="E2670" s="9"/>
      <c r="F2670" s="22">
        <f>Source!AN2660</f>
        <v>0</v>
      </c>
      <c r="G2670" s="21" t="str">
        <f>Source!DF2660</f>
        <v>)*4</v>
      </c>
      <c r="H2670" s="9">
        <f>Source!AV2660</f>
        <v>1</v>
      </c>
      <c r="I2670" s="9">
        <f>IF(Source!BS2660&lt;&gt; 0, Source!BS2660, 1)</f>
        <v>1</v>
      </c>
      <c r="J2670" s="23">
        <f>Source!R2660</f>
        <v>0</v>
      </c>
      <c r="K2670" s="22"/>
    </row>
    <row r="2671" spans="1:22" x14ac:dyDescent="0.3">
      <c r="A2671" s="19"/>
      <c r="B2671" s="19"/>
      <c r="C2671" s="19" t="s">
        <v>797</v>
      </c>
      <c r="D2671" s="20"/>
      <c r="E2671" s="9"/>
      <c r="F2671" s="22">
        <f>Source!AL2660</f>
        <v>0</v>
      </c>
      <c r="G2671" s="21" t="str">
        <f>Source!DD2660</f>
        <v>)*4</v>
      </c>
      <c r="H2671" s="9">
        <f>Source!AW2660</f>
        <v>1</v>
      </c>
      <c r="I2671" s="9">
        <f>IF(Source!BC2660&lt;&gt; 0, Source!BC2660, 1)</f>
        <v>1</v>
      </c>
      <c r="J2671" s="22">
        <f>Source!P2660</f>
        <v>0</v>
      </c>
      <c r="K2671" s="22"/>
    </row>
    <row r="2672" spans="1:22" x14ac:dyDescent="0.3">
      <c r="A2672" s="19"/>
      <c r="B2672" s="19"/>
      <c r="C2672" s="19" t="s">
        <v>798</v>
      </c>
      <c r="D2672" s="20" t="s">
        <v>799</v>
      </c>
      <c r="E2672" s="9">
        <f>Source!AT2660</f>
        <v>70</v>
      </c>
      <c r="F2672" s="22"/>
      <c r="G2672" s="21"/>
      <c r="H2672" s="9"/>
      <c r="I2672" s="9"/>
      <c r="J2672" s="22">
        <f>SUM(R2667:R2671)</f>
        <v>67105.89</v>
      </c>
      <c r="K2672" s="22"/>
    </row>
    <row r="2673" spans="1:22" x14ac:dyDescent="0.3">
      <c r="A2673" s="19"/>
      <c r="B2673" s="19"/>
      <c r="C2673" s="19" t="s">
        <v>800</v>
      </c>
      <c r="D2673" s="20" t="s">
        <v>799</v>
      </c>
      <c r="E2673" s="9">
        <f>Source!AU2660</f>
        <v>10</v>
      </c>
      <c r="F2673" s="22"/>
      <c r="G2673" s="21"/>
      <c r="H2673" s="9"/>
      <c r="I2673" s="9"/>
      <c r="J2673" s="22">
        <f>SUM(T2667:T2672)</f>
        <v>9586.56</v>
      </c>
      <c r="K2673" s="22"/>
    </row>
    <row r="2674" spans="1:22" x14ac:dyDescent="0.3">
      <c r="A2674" s="19"/>
      <c r="B2674" s="19"/>
      <c r="C2674" s="19" t="s">
        <v>801</v>
      </c>
      <c r="D2674" s="20" t="s">
        <v>799</v>
      </c>
      <c r="E2674" s="9">
        <f>108</f>
        <v>108</v>
      </c>
      <c r="F2674" s="22"/>
      <c r="G2674" s="21"/>
      <c r="H2674" s="9"/>
      <c r="I2674" s="9"/>
      <c r="J2674" s="22">
        <f>SUM(V2667:V2673)</f>
        <v>0</v>
      </c>
      <c r="K2674" s="22"/>
    </row>
    <row r="2675" spans="1:22" x14ac:dyDescent="0.3">
      <c r="A2675" s="19"/>
      <c r="B2675" s="19"/>
      <c r="C2675" s="19" t="s">
        <v>802</v>
      </c>
      <c r="D2675" s="20" t="s">
        <v>803</v>
      </c>
      <c r="E2675" s="9">
        <f>Source!AQ2660</f>
        <v>0.41</v>
      </c>
      <c r="F2675" s="22"/>
      <c r="G2675" s="21" t="str">
        <f>Source!DI2660</f>
        <v>)*4</v>
      </c>
      <c r="H2675" s="9">
        <f>Source!AV2660</f>
        <v>1</v>
      </c>
      <c r="I2675" s="9"/>
      <c r="J2675" s="22"/>
      <c r="K2675" s="22">
        <f>Source!U2660</f>
        <v>96.759999999999991</v>
      </c>
    </row>
    <row r="2676" spans="1:22" x14ac:dyDescent="0.3">
      <c r="A2676" s="25"/>
      <c r="B2676" s="25"/>
      <c r="C2676" s="25"/>
      <c r="D2676" s="25"/>
      <c r="E2676" s="25"/>
      <c r="F2676" s="25"/>
      <c r="G2676" s="25"/>
      <c r="H2676" s="25"/>
      <c r="I2676" s="43">
        <f>J2668+J2669+J2671+J2672+J2673+J2674</f>
        <v>172558.01</v>
      </c>
      <c r="J2676" s="43"/>
      <c r="K2676" s="26">
        <f>IF(Source!I2660&lt;&gt;0, ROUND(I2676/Source!I2660, 2), 0)</f>
        <v>2924.71</v>
      </c>
      <c r="P2676" s="24">
        <f>I2676</f>
        <v>172558.01</v>
      </c>
    </row>
    <row r="2677" spans="1:22" ht="40.950000000000003" x14ac:dyDescent="0.3">
      <c r="A2677" s="19">
        <v>229</v>
      </c>
      <c r="B2677" s="19" t="str">
        <f>Source!F2661</f>
        <v>2.14-2103-14-4/1</v>
      </c>
      <c r="C2677" s="19" t="str">
        <f>Source!G2661</f>
        <v>Техническое сопровождение ЛВС, техническое обслуживание устройств бесперебойного питания UPS</v>
      </c>
      <c r="D2677" s="20" t="str">
        <f>Source!H2661</f>
        <v>устройство</v>
      </c>
      <c r="E2677" s="9">
        <f>Source!I2661</f>
        <v>9</v>
      </c>
      <c r="F2677" s="22"/>
      <c r="G2677" s="21"/>
      <c r="H2677" s="9"/>
      <c r="I2677" s="9"/>
      <c r="J2677" s="22"/>
      <c r="K2677" s="22"/>
      <c r="Q2677">
        <f>ROUND((Source!BZ2661/100)*ROUND((Source!AF2661*Source!AV2661)*Source!I2661, 2), 2)</f>
        <v>37450.480000000003</v>
      </c>
      <c r="R2677">
        <f>Source!X2661</f>
        <v>37450.480000000003</v>
      </c>
      <c r="S2677">
        <f>ROUND((Source!CA2661/100)*ROUND((Source!AF2661*Source!AV2661)*Source!I2661, 2), 2)</f>
        <v>5350.07</v>
      </c>
      <c r="T2677">
        <f>Source!Y2661</f>
        <v>5350.07</v>
      </c>
      <c r="U2677">
        <f>ROUND((175/100)*ROUND((Source!AE2661*Source!AV2661)*Source!I2661, 2), 2)</f>
        <v>0</v>
      </c>
      <c r="V2677">
        <f>ROUND((108/100)*ROUND(Source!CS2661*Source!I2661, 2), 2)</f>
        <v>0</v>
      </c>
    </row>
    <row r="2678" spans="1:22" x14ac:dyDescent="0.3">
      <c r="A2678" s="19"/>
      <c r="B2678" s="19"/>
      <c r="C2678" s="19" t="s">
        <v>794</v>
      </c>
      <c r="D2678" s="20"/>
      <c r="E2678" s="9"/>
      <c r="F2678" s="22">
        <f>Source!AO2661</f>
        <v>1486.13</v>
      </c>
      <c r="G2678" s="21" t="str">
        <f>Source!DG2661</f>
        <v>)*4</v>
      </c>
      <c r="H2678" s="9">
        <f>Source!AV2661</f>
        <v>1</v>
      </c>
      <c r="I2678" s="9">
        <f>IF(Source!BA2661&lt;&gt; 0, Source!BA2661, 1)</f>
        <v>1</v>
      </c>
      <c r="J2678" s="22">
        <f>Source!S2661</f>
        <v>53500.68</v>
      </c>
      <c r="K2678" s="22"/>
    </row>
    <row r="2679" spans="1:22" x14ac:dyDescent="0.3">
      <c r="A2679" s="19"/>
      <c r="B2679" s="19"/>
      <c r="C2679" s="19" t="s">
        <v>795</v>
      </c>
      <c r="D2679" s="20"/>
      <c r="E2679" s="9"/>
      <c r="F2679" s="22">
        <f>Source!AM2661</f>
        <v>0</v>
      </c>
      <c r="G2679" s="21" t="str">
        <f>Source!DE2661</f>
        <v>)*4</v>
      </c>
      <c r="H2679" s="9">
        <f>Source!AV2661</f>
        <v>1</v>
      </c>
      <c r="I2679" s="9">
        <f>IF(Source!BB2661&lt;&gt; 0, Source!BB2661, 1)</f>
        <v>1</v>
      </c>
      <c r="J2679" s="22">
        <f>Source!Q2661</f>
        <v>0</v>
      </c>
      <c r="K2679" s="22"/>
    </row>
    <row r="2680" spans="1:22" x14ac:dyDescent="0.3">
      <c r="A2680" s="19"/>
      <c r="B2680" s="19"/>
      <c r="C2680" s="19" t="s">
        <v>796</v>
      </c>
      <c r="D2680" s="20"/>
      <c r="E2680" s="9"/>
      <c r="F2680" s="22">
        <f>Source!AN2661</f>
        <v>0</v>
      </c>
      <c r="G2680" s="21" t="str">
        <f>Source!DF2661</f>
        <v>)*4</v>
      </c>
      <c r="H2680" s="9">
        <f>Source!AV2661</f>
        <v>1</v>
      </c>
      <c r="I2680" s="9">
        <f>IF(Source!BS2661&lt;&gt; 0, Source!BS2661, 1)</f>
        <v>1</v>
      </c>
      <c r="J2680" s="23">
        <f>Source!R2661</f>
        <v>0</v>
      </c>
      <c r="K2680" s="22"/>
    </row>
    <row r="2681" spans="1:22" x14ac:dyDescent="0.3">
      <c r="A2681" s="19"/>
      <c r="B2681" s="19"/>
      <c r="C2681" s="19" t="s">
        <v>797</v>
      </c>
      <c r="D2681" s="20"/>
      <c r="E2681" s="9"/>
      <c r="F2681" s="22">
        <f>Source!AL2661</f>
        <v>0</v>
      </c>
      <c r="G2681" s="21" t="str">
        <f>Source!DD2661</f>
        <v>)*4</v>
      </c>
      <c r="H2681" s="9">
        <f>Source!AW2661</f>
        <v>1</v>
      </c>
      <c r="I2681" s="9">
        <f>IF(Source!BC2661&lt;&gt; 0, Source!BC2661, 1)</f>
        <v>1</v>
      </c>
      <c r="J2681" s="22">
        <f>Source!P2661</f>
        <v>0</v>
      </c>
      <c r="K2681" s="22"/>
    </row>
    <row r="2682" spans="1:22" x14ac:dyDescent="0.3">
      <c r="A2682" s="19"/>
      <c r="B2682" s="19"/>
      <c r="C2682" s="19" t="s">
        <v>798</v>
      </c>
      <c r="D2682" s="20" t="s">
        <v>799</v>
      </c>
      <c r="E2682" s="9">
        <f>Source!AT2661</f>
        <v>70</v>
      </c>
      <c r="F2682" s="22"/>
      <c r="G2682" s="21"/>
      <c r="H2682" s="9"/>
      <c r="I2682" s="9"/>
      <c r="J2682" s="22">
        <f>SUM(R2677:R2681)</f>
        <v>37450.480000000003</v>
      </c>
      <c r="K2682" s="22"/>
    </row>
    <row r="2683" spans="1:22" x14ac:dyDescent="0.3">
      <c r="A2683" s="19"/>
      <c r="B2683" s="19"/>
      <c r="C2683" s="19" t="s">
        <v>800</v>
      </c>
      <c r="D2683" s="20" t="s">
        <v>799</v>
      </c>
      <c r="E2683" s="9">
        <f>Source!AU2661</f>
        <v>10</v>
      </c>
      <c r="F2683" s="22"/>
      <c r="G2683" s="21"/>
      <c r="H2683" s="9"/>
      <c r="I2683" s="9"/>
      <c r="J2683" s="22">
        <f>SUM(T2677:T2682)</f>
        <v>5350.07</v>
      </c>
      <c r="K2683" s="22"/>
    </row>
    <row r="2684" spans="1:22" x14ac:dyDescent="0.3">
      <c r="A2684" s="19"/>
      <c r="B2684" s="19"/>
      <c r="C2684" s="19" t="s">
        <v>801</v>
      </c>
      <c r="D2684" s="20" t="s">
        <v>799</v>
      </c>
      <c r="E2684" s="9">
        <f>108</f>
        <v>108</v>
      </c>
      <c r="F2684" s="22"/>
      <c r="G2684" s="21"/>
      <c r="H2684" s="9"/>
      <c r="I2684" s="9"/>
      <c r="J2684" s="22">
        <f>SUM(V2677:V2683)</f>
        <v>0</v>
      </c>
      <c r="K2684" s="22"/>
    </row>
    <row r="2685" spans="1:22" x14ac:dyDescent="0.3">
      <c r="A2685" s="19"/>
      <c r="B2685" s="19"/>
      <c r="C2685" s="19" t="s">
        <v>802</v>
      </c>
      <c r="D2685" s="20" t="s">
        <v>803</v>
      </c>
      <c r="E2685" s="9">
        <f>Source!AQ2661</f>
        <v>1.5</v>
      </c>
      <c r="F2685" s="22"/>
      <c r="G2685" s="21" t="str">
        <f>Source!DI2661</f>
        <v>)*4</v>
      </c>
      <c r="H2685" s="9">
        <f>Source!AV2661</f>
        <v>1</v>
      </c>
      <c r="I2685" s="9"/>
      <c r="J2685" s="22"/>
      <c r="K2685" s="22">
        <f>Source!U2661</f>
        <v>54</v>
      </c>
    </row>
    <row r="2686" spans="1:22" x14ac:dyDescent="0.3">
      <c r="A2686" s="25"/>
      <c r="B2686" s="25"/>
      <c r="C2686" s="25"/>
      <c r="D2686" s="25"/>
      <c r="E2686" s="25"/>
      <c r="F2686" s="25"/>
      <c r="G2686" s="25"/>
      <c r="H2686" s="25"/>
      <c r="I2686" s="43">
        <f>J2678+J2679+J2681+J2682+J2683+J2684</f>
        <v>96301.23000000001</v>
      </c>
      <c r="J2686" s="43"/>
      <c r="K2686" s="26">
        <f>IF(Source!I2661&lt;&gt;0, ROUND(I2686/Source!I2661, 2), 0)</f>
        <v>10700.14</v>
      </c>
      <c r="P2686" s="24">
        <f>I2686</f>
        <v>96301.23000000001</v>
      </c>
    </row>
    <row r="2687" spans="1:22" ht="42.55" x14ac:dyDescent="0.3">
      <c r="A2687" s="19">
        <v>230</v>
      </c>
      <c r="B2687" s="19" t="str">
        <f>Source!F2662</f>
        <v>2.1-3501-2-2/1</v>
      </c>
      <c r="C2687" s="19" t="str">
        <f>Source!G2662</f>
        <v>Сетевой коммутатор, контроль соединений, проверка работоспособности</v>
      </c>
      <c r="D2687" s="20" t="str">
        <f>Source!H2662</f>
        <v>1 коммутатор</v>
      </c>
      <c r="E2687" s="9">
        <f>Source!I2662</f>
        <v>7</v>
      </c>
      <c r="F2687" s="22"/>
      <c r="G2687" s="21"/>
      <c r="H2687" s="9"/>
      <c r="I2687" s="9"/>
      <c r="J2687" s="22"/>
      <c r="K2687" s="22"/>
      <c r="Q2687">
        <f>ROUND((Source!BZ2662/100)*ROUND((Source!AF2662*Source!AV2662)*Source!I2662, 2), 2)</f>
        <v>25244.31</v>
      </c>
      <c r="R2687">
        <f>Source!X2662</f>
        <v>25244.31</v>
      </c>
      <c r="S2687">
        <f>ROUND((Source!CA2662/100)*ROUND((Source!AF2662*Source!AV2662)*Source!I2662, 2), 2)</f>
        <v>3606.33</v>
      </c>
      <c r="T2687">
        <f>Source!Y2662</f>
        <v>3606.33</v>
      </c>
      <c r="U2687">
        <f>ROUND((175/100)*ROUND((Source!AE2662*Source!AV2662)*Source!I2662, 2), 2)</f>
        <v>2630.81</v>
      </c>
      <c r="V2687">
        <f>ROUND((108/100)*ROUND(Source!CS2662*Source!I2662, 2), 2)</f>
        <v>1623.59</v>
      </c>
    </row>
    <row r="2688" spans="1:22" x14ac:dyDescent="0.3">
      <c r="A2688" s="19"/>
      <c r="B2688" s="19"/>
      <c r="C2688" s="19" t="s">
        <v>794</v>
      </c>
      <c r="D2688" s="20"/>
      <c r="E2688" s="9"/>
      <c r="F2688" s="22">
        <f>Source!AO2662</f>
        <v>396.3</v>
      </c>
      <c r="G2688" s="21" t="str">
        <f>Source!DG2662</f>
        <v>)*13</v>
      </c>
      <c r="H2688" s="9">
        <f>Source!AV2662</f>
        <v>1</v>
      </c>
      <c r="I2688" s="9">
        <f>IF(Source!BA2662&lt;&gt; 0, Source!BA2662, 1)</f>
        <v>1</v>
      </c>
      <c r="J2688" s="22">
        <f>Source!S2662</f>
        <v>36063.300000000003</v>
      </c>
      <c r="K2688" s="22"/>
    </row>
    <row r="2689" spans="1:22" x14ac:dyDescent="0.3">
      <c r="A2689" s="19"/>
      <c r="B2689" s="19"/>
      <c r="C2689" s="19" t="s">
        <v>795</v>
      </c>
      <c r="D2689" s="20"/>
      <c r="E2689" s="9"/>
      <c r="F2689" s="22">
        <f>Source!AM2662</f>
        <v>26.06</v>
      </c>
      <c r="G2689" s="21" t="str">
        <f>Source!DE2662</f>
        <v>)*13</v>
      </c>
      <c r="H2689" s="9">
        <f>Source!AV2662</f>
        <v>1</v>
      </c>
      <c r="I2689" s="9">
        <f>IF(Source!BB2662&lt;&gt; 0, Source!BB2662, 1)</f>
        <v>1</v>
      </c>
      <c r="J2689" s="22">
        <f>Source!Q2662</f>
        <v>2371.46</v>
      </c>
      <c r="K2689" s="22"/>
    </row>
    <row r="2690" spans="1:22" x14ac:dyDescent="0.3">
      <c r="A2690" s="19"/>
      <c r="B2690" s="19"/>
      <c r="C2690" s="19" t="s">
        <v>796</v>
      </c>
      <c r="D2690" s="20"/>
      <c r="E2690" s="9"/>
      <c r="F2690" s="22">
        <f>Source!AN2662</f>
        <v>16.52</v>
      </c>
      <c r="G2690" s="21" t="str">
        <f>Source!DF2662</f>
        <v>)*13</v>
      </c>
      <c r="H2690" s="9">
        <f>Source!AV2662</f>
        <v>1</v>
      </c>
      <c r="I2690" s="9">
        <f>IF(Source!BS2662&lt;&gt; 0, Source!BS2662, 1)</f>
        <v>1</v>
      </c>
      <c r="J2690" s="23">
        <f>Source!R2662</f>
        <v>1503.32</v>
      </c>
      <c r="K2690" s="22"/>
    </row>
    <row r="2691" spans="1:22" x14ac:dyDescent="0.3">
      <c r="A2691" s="19"/>
      <c r="B2691" s="19"/>
      <c r="C2691" s="19" t="s">
        <v>797</v>
      </c>
      <c r="D2691" s="20"/>
      <c r="E2691" s="9"/>
      <c r="F2691" s="22">
        <f>Source!AL2662</f>
        <v>0</v>
      </c>
      <c r="G2691" s="21" t="str">
        <f>Source!DD2662</f>
        <v>)*13</v>
      </c>
      <c r="H2691" s="9">
        <f>Source!AW2662</f>
        <v>1</v>
      </c>
      <c r="I2691" s="9">
        <f>IF(Source!BC2662&lt;&gt; 0, Source!BC2662, 1)</f>
        <v>1</v>
      </c>
      <c r="J2691" s="22">
        <f>Source!P2662</f>
        <v>0</v>
      </c>
      <c r="K2691" s="22"/>
    </row>
    <row r="2692" spans="1:22" x14ac:dyDescent="0.3">
      <c r="A2692" s="19"/>
      <c r="B2692" s="19"/>
      <c r="C2692" s="19" t="s">
        <v>798</v>
      </c>
      <c r="D2692" s="20" t="s">
        <v>799</v>
      </c>
      <c r="E2692" s="9">
        <f>Source!AT2662</f>
        <v>70</v>
      </c>
      <c r="F2692" s="22"/>
      <c r="G2692" s="21"/>
      <c r="H2692" s="9"/>
      <c r="I2692" s="9"/>
      <c r="J2692" s="22">
        <f>SUM(R2687:R2691)</f>
        <v>25244.31</v>
      </c>
      <c r="K2692" s="22"/>
    </row>
    <row r="2693" spans="1:22" x14ac:dyDescent="0.3">
      <c r="A2693" s="19"/>
      <c r="B2693" s="19"/>
      <c r="C2693" s="19" t="s">
        <v>800</v>
      </c>
      <c r="D2693" s="20" t="s">
        <v>799</v>
      </c>
      <c r="E2693" s="9">
        <f>Source!AU2662</f>
        <v>10</v>
      </c>
      <c r="F2693" s="22"/>
      <c r="G2693" s="21"/>
      <c r="H2693" s="9"/>
      <c r="I2693" s="9"/>
      <c r="J2693" s="22">
        <f>SUM(T2687:T2692)</f>
        <v>3606.33</v>
      </c>
      <c r="K2693" s="22"/>
    </row>
    <row r="2694" spans="1:22" x14ac:dyDescent="0.3">
      <c r="A2694" s="19"/>
      <c r="B2694" s="19"/>
      <c r="C2694" s="19" t="s">
        <v>801</v>
      </c>
      <c r="D2694" s="20" t="s">
        <v>799</v>
      </c>
      <c r="E2694" s="9">
        <f>108</f>
        <v>108</v>
      </c>
      <c r="F2694" s="22"/>
      <c r="G2694" s="21"/>
      <c r="H2694" s="9"/>
      <c r="I2694" s="9"/>
      <c r="J2694" s="22">
        <f>SUM(V2687:V2693)</f>
        <v>1623.59</v>
      </c>
      <c r="K2694" s="22"/>
    </row>
    <row r="2695" spans="1:22" x14ac:dyDescent="0.3">
      <c r="A2695" s="19"/>
      <c r="B2695" s="19"/>
      <c r="C2695" s="19" t="s">
        <v>802</v>
      </c>
      <c r="D2695" s="20" t="s">
        <v>803</v>
      </c>
      <c r="E2695" s="9">
        <f>Source!AQ2662</f>
        <v>0.4</v>
      </c>
      <c r="F2695" s="22"/>
      <c r="G2695" s="21" t="str">
        <f>Source!DI2662</f>
        <v>)*13</v>
      </c>
      <c r="H2695" s="9">
        <f>Source!AV2662</f>
        <v>1</v>
      </c>
      <c r="I2695" s="9"/>
      <c r="J2695" s="22"/>
      <c r="K2695" s="22">
        <f>Source!U2662</f>
        <v>36.4</v>
      </c>
    </row>
    <row r="2696" spans="1:22" x14ac:dyDescent="0.3">
      <c r="A2696" s="25"/>
      <c r="B2696" s="25"/>
      <c r="C2696" s="25"/>
      <c r="D2696" s="25"/>
      <c r="E2696" s="25"/>
      <c r="F2696" s="25"/>
      <c r="G2696" s="25"/>
      <c r="H2696" s="25"/>
      <c r="I2696" s="43">
        <f>J2688+J2689+J2691+J2692+J2693+J2694</f>
        <v>68908.990000000005</v>
      </c>
      <c r="J2696" s="43"/>
      <c r="K2696" s="26">
        <f>IF(Source!I2662&lt;&gt;0, ROUND(I2696/Source!I2662, 2), 0)</f>
        <v>9844.14</v>
      </c>
      <c r="P2696" s="24">
        <f>I2696</f>
        <v>68908.990000000005</v>
      </c>
    </row>
    <row r="2697" spans="1:22" ht="95.45" x14ac:dyDescent="0.3">
      <c r="A2697" s="19">
        <v>231</v>
      </c>
      <c r="B2697" s="19" t="str">
        <f>Source!F2663</f>
        <v>2.14-2103-3-5/1</v>
      </c>
      <c r="C2697" s="19" t="str">
        <f>Source!G2663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2697" s="20" t="str">
        <f>Source!H2663</f>
        <v>устройство</v>
      </c>
      <c r="E2697" s="9">
        <f>Source!I2663</f>
        <v>7</v>
      </c>
      <c r="F2697" s="22"/>
      <c r="G2697" s="21"/>
      <c r="H2697" s="9"/>
      <c r="I2697" s="9"/>
      <c r="J2697" s="22"/>
      <c r="K2697" s="22"/>
      <c r="Q2697">
        <f>ROUND((Source!BZ2663/100)*ROUND((Source!AF2663*Source!AV2663)*Source!I2663, 2), 2)</f>
        <v>206949.83</v>
      </c>
      <c r="R2697">
        <f>Source!X2663</f>
        <v>206949.83</v>
      </c>
      <c r="S2697">
        <f>ROUND((Source!CA2663/100)*ROUND((Source!AF2663*Source!AV2663)*Source!I2663, 2), 2)</f>
        <v>29564.26</v>
      </c>
      <c r="T2697">
        <f>Source!Y2663</f>
        <v>29564.26</v>
      </c>
      <c r="U2697">
        <f>ROUND((175/100)*ROUND((Source!AE2663*Source!AV2663)*Source!I2663, 2), 2)</f>
        <v>0</v>
      </c>
      <c r="V2697">
        <f>ROUND((108/100)*ROUND(Source!CS2663*Source!I2663, 2), 2)</f>
        <v>0</v>
      </c>
    </row>
    <row r="2698" spans="1:22" x14ac:dyDescent="0.3">
      <c r="A2698" s="19"/>
      <c r="B2698" s="19"/>
      <c r="C2698" s="19" t="s">
        <v>794</v>
      </c>
      <c r="D2698" s="20"/>
      <c r="E2698" s="9"/>
      <c r="F2698" s="22">
        <f>Source!AO2663</f>
        <v>3248.82</v>
      </c>
      <c r="G2698" s="21" t="str">
        <f>Source!DG2663</f>
        <v>)*13</v>
      </c>
      <c r="H2698" s="9">
        <f>Source!AV2663</f>
        <v>1</v>
      </c>
      <c r="I2698" s="9">
        <f>IF(Source!BA2663&lt;&gt; 0, Source!BA2663, 1)</f>
        <v>1</v>
      </c>
      <c r="J2698" s="22">
        <f>Source!S2663</f>
        <v>295642.62</v>
      </c>
      <c r="K2698" s="22"/>
    </row>
    <row r="2699" spans="1:22" x14ac:dyDescent="0.3">
      <c r="A2699" s="19"/>
      <c r="B2699" s="19"/>
      <c r="C2699" s="19" t="s">
        <v>795</v>
      </c>
      <c r="D2699" s="20"/>
      <c r="E2699" s="9"/>
      <c r="F2699" s="22">
        <f>Source!AM2663</f>
        <v>0</v>
      </c>
      <c r="G2699" s="21" t="str">
        <f>Source!DE2663</f>
        <v>)*13</v>
      </c>
      <c r="H2699" s="9">
        <f>Source!AV2663</f>
        <v>1</v>
      </c>
      <c r="I2699" s="9">
        <f>IF(Source!BB2663&lt;&gt; 0, Source!BB2663, 1)</f>
        <v>1</v>
      </c>
      <c r="J2699" s="22">
        <f>Source!Q2663</f>
        <v>0</v>
      </c>
      <c r="K2699" s="22"/>
    </row>
    <row r="2700" spans="1:22" x14ac:dyDescent="0.3">
      <c r="A2700" s="19"/>
      <c r="B2700" s="19"/>
      <c r="C2700" s="19" t="s">
        <v>796</v>
      </c>
      <c r="D2700" s="20"/>
      <c r="E2700" s="9"/>
      <c r="F2700" s="22">
        <f>Source!AN2663</f>
        <v>0</v>
      </c>
      <c r="G2700" s="21" t="str">
        <f>Source!DF2663</f>
        <v>)*13</v>
      </c>
      <c r="H2700" s="9">
        <f>Source!AV2663</f>
        <v>1</v>
      </c>
      <c r="I2700" s="9">
        <f>IF(Source!BS2663&lt;&gt; 0, Source!BS2663, 1)</f>
        <v>1</v>
      </c>
      <c r="J2700" s="23">
        <f>Source!R2663</f>
        <v>0</v>
      </c>
      <c r="K2700" s="22"/>
    </row>
    <row r="2701" spans="1:22" x14ac:dyDescent="0.3">
      <c r="A2701" s="19"/>
      <c r="B2701" s="19"/>
      <c r="C2701" s="19" t="s">
        <v>797</v>
      </c>
      <c r="D2701" s="20"/>
      <c r="E2701" s="9"/>
      <c r="F2701" s="22">
        <f>Source!AL2663</f>
        <v>0</v>
      </c>
      <c r="G2701" s="21" t="str">
        <f>Source!DD2663</f>
        <v>)*13</v>
      </c>
      <c r="H2701" s="9">
        <f>Source!AW2663</f>
        <v>1</v>
      </c>
      <c r="I2701" s="9">
        <f>IF(Source!BC2663&lt;&gt; 0, Source!BC2663, 1)</f>
        <v>1</v>
      </c>
      <c r="J2701" s="22">
        <f>Source!P2663</f>
        <v>0</v>
      </c>
      <c r="K2701" s="22"/>
    </row>
    <row r="2702" spans="1:22" x14ac:dyDescent="0.3">
      <c r="A2702" s="19"/>
      <c r="B2702" s="19"/>
      <c r="C2702" s="19" t="s">
        <v>798</v>
      </c>
      <c r="D2702" s="20" t="s">
        <v>799</v>
      </c>
      <c r="E2702" s="9">
        <f>Source!AT2663</f>
        <v>70</v>
      </c>
      <c r="F2702" s="22"/>
      <c r="G2702" s="21"/>
      <c r="H2702" s="9"/>
      <c r="I2702" s="9"/>
      <c r="J2702" s="22">
        <f>SUM(R2697:R2701)</f>
        <v>206949.83</v>
      </c>
      <c r="K2702" s="22"/>
    </row>
    <row r="2703" spans="1:22" x14ac:dyDescent="0.3">
      <c r="A2703" s="19"/>
      <c r="B2703" s="19"/>
      <c r="C2703" s="19" t="s">
        <v>800</v>
      </c>
      <c r="D2703" s="20" t="s">
        <v>799</v>
      </c>
      <c r="E2703" s="9">
        <f>Source!AU2663</f>
        <v>10</v>
      </c>
      <c r="F2703" s="22"/>
      <c r="G2703" s="21"/>
      <c r="H2703" s="9"/>
      <c r="I2703" s="9"/>
      <c r="J2703" s="22">
        <f>SUM(T2697:T2702)</f>
        <v>29564.26</v>
      </c>
      <c r="K2703" s="22"/>
    </row>
    <row r="2704" spans="1:22" x14ac:dyDescent="0.3">
      <c r="A2704" s="19"/>
      <c r="B2704" s="19"/>
      <c r="C2704" s="19" t="s">
        <v>801</v>
      </c>
      <c r="D2704" s="20" t="s">
        <v>799</v>
      </c>
      <c r="E2704" s="9">
        <f>108</f>
        <v>108</v>
      </c>
      <c r="F2704" s="22"/>
      <c r="G2704" s="21"/>
      <c r="H2704" s="9"/>
      <c r="I2704" s="9"/>
      <c r="J2704" s="22">
        <f>SUM(V2697:V2703)</f>
        <v>0</v>
      </c>
      <c r="K2704" s="22"/>
    </row>
    <row r="2705" spans="1:22" x14ac:dyDescent="0.3">
      <c r="A2705" s="19"/>
      <c r="B2705" s="19"/>
      <c r="C2705" s="19" t="s">
        <v>802</v>
      </c>
      <c r="D2705" s="20" t="s">
        <v>803</v>
      </c>
      <c r="E2705" s="9">
        <f>Source!AQ2663</f>
        <v>3</v>
      </c>
      <c r="F2705" s="22"/>
      <c r="G2705" s="21" t="str">
        <f>Source!DI2663</f>
        <v>)*13</v>
      </c>
      <c r="H2705" s="9">
        <f>Source!AV2663</f>
        <v>1</v>
      </c>
      <c r="I2705" s="9"/>
      <c r="J2705" s="22"/>
      <c r="K2705" s="22">
        <f>Source!U2663</f>
        <v>273</v>
      </c>
    </row>
    <row r="2706" spans="1:22" x14ac:dyDescent="0.3">
      <c r="A2706" s="25"/>
      <c r="B2706" s="25"/>
      <c r="C2706" s="25"/>
      <c r="D2706" s="25"/>
      <c r="E2706" s="25"/>
      <c r="F2706" s="25"/>
      <c r="G2706" s="25"/>
      <c r="H2706" s="25"/>
      <c r="I2706" s="43">
        <f>J2698+J2699+J2701+J2702+J2703+J2704</f>
        <v>532156.71</v>
      </c>
      <c r="J2706" s="43"/>
      <c r="K2706" s="26">
        <f>IF(Source!I2663&lt;&gt;0, ROUND(I2706/Source!I2663, 2), 0)</f>
        <v>76022.39</v>
      </c>
      <c r="P2706" s="24">
        <f>I2706</f>
        <v>532156.71</v>
      </c>
    </row>
    <row r="2707" spans="1:22" ht="40.950000000000003" x14ac:dyDescent="0.3">
      <c r="A2707" s="19">
        <v>232</v>
      </c>
      <c r="B2707" s="19" t="str">
        <f>Source!F2664</f>
        <v>2.14-2103-14-1/1</v>
      </c>
      <c r="C2707" s="19" t="str">
        <f>Source!G2664</f>
        <v>Техническое сопровождение ЛВС, настройка и техническая поддержка активного сетевого оборудования</v>
      </c>
      <c r="D2707" s="20" t="str">
        <f>Source!H2664</f>
        <v>устройство</v>
      </c>
      <c r="E2707" s="9">
        <f>Source!I2664</f>
        <v>7</v>
      </c>
      <c r="F2707" s="22"/>
      <c r="G2707" s="21"/>
      <c r="H2707" s="9"/>
      <c r="I2707" s="9"/>
      <c r="J2707" s="22"/>
      <c r="K2707" s="22"/>
      <c r="Q2707">
        <f>ROUND((Source!BZ2664/100)*ROUND((Source!AF2664*Source!AV2664)*Source!I2664, 2), 2)</f>
        <v>252443.1</v>
      </c>
      <c r="R2707">
        <f>Source!X2664</f>
        <v>252443.1</v>
      </c>
      <c r="S2707">
        <f>ROUND((Source!CA2664/100)*ROUND((Source!AF2664*Source!AV2664)*Source!I2664, 2), 2)</f>
        <v>36063.300000000003</v>
      </c>
      <c r="T2707">
        <f>Source!Y2664</f>
        <v>36063.300000000003</v>
      </c>
      <c r="U2707">
        <f>ROUND((175/100)*ROUND((Source!AE2664*Source!AV2664)*Source!I2664, 2), 2)</f>
        <v>0</v>
      </c>
      <c r="V2707">
        <f>ROUND((108/100)*ROUND(Source!CS2664*Source!I2664, 2), 2)</f>
        <v>0</v>
      </c>
    </row>
    <row r="2708" spans="1:22" x14ac:dyDescent="0.3">
      <c r="A2708" s="19"/>
      <c r="B2708" s="19"/>
      <c r="C2708" s="19" t="s">
        <v>794</v>
      </c>
      <c r="D2708" s="20"/>
      <c r="E2708" s="9"/>
      <c r="F2708" s="22">
        <f>Source!AO2664</f>
        <v>3963</v>
      </c>
      <c r="G2708" s="21" t="str">
        <f>Source!DG2664</f>
        <v>)*13</v>
      </c>
      <c r="H2708" s="9">
        <f>Source!AV2664</f>
        <v>1</v>
      </c>
      <c r="I2708" s="9">
        <f>IF(Source!BA2664&lt;&gt; 0, Source!BA2664, 1)</f>
        <v>1</v>
      </c>
      <c r="J2708" s="22">
        <f>Source!S2664</f>
        <v>360633</v>
      </c>
      <c r="K2708" s="22"/>
    </row>
    <row r="2709" spans="1:22" x14ac:dyDescent="0.3">
      <c r="A2709" s="19"/>
      <c r="B2709" s="19"/>
      <c r="C2709" s="19" t="s">
        <v>795</v>
      </c>
      <c r="D2709" s="20"/>
      <c r="E2709" s="9"/>
      <c r="F2709" s="22">
        <f>Source!AM2664</f>
        <v>0</v>
      </c>
      <c r="G2709" s="21" t="str">
        <f>Source!DE2664</f>
        <v>)*13</v>
      </c>
      <c r="H2709" s="9">
        <f>Source!AV2664</f>
        <v>1</v>
      </c>
      <c r="I2709" s="9">
        <f>IF(Source!BB2664&lt;&gt; 0, Source!BB2664, 1)</f>
        <v>1</v>
      </c>
      <c r="J2709" s="22">
        <f>Source!Q2664</f>
        <v>0</v>
      </c>
      <c r="K2709" s="22"/>
    </row>
    <row r="2710" spans="1:22" x14ac:dyDescent="0.3">
      <c r="A2710" s="19"/>
      <c r="B2710" s="19"/>
      <c r="C2710" s="19" t="s">
        <v>796</v>
      </c>
      <c r="D2710" s="20"/>
      <c r="E2710" s="9"/>
      <c r="F2710" s="22">
        <f>Source!AN2664</f>
        <v>0</v>
      </c>
      <c r="G2710" s="21" t="str">
        <f>Source!DF2664</f>
        <v>)*13</v>
      </c>
      <c r="H2710" s="9">
        <f>Source!AV2664</f>
        <v>1</v>
      </c>
      <c r="I2710" s="9">
        <f>IF(Source!BS2664&lt;&gt; 0, Source!BS2664, 1)</f>
        <v>1</v>
      </c>
      <c r="J2710" s="23">
        <f>Source!R2664</f>
        <v>0</v>
      </c>
      <c r="K2710" s="22"/>
    </row>
    <row r="2711" spans="1:22" x14ac:dyDescent="0.3">
      <c r="A2711" s="19"/>
      <c r="B2711" s="19"/>
      <c r="C2711" s="19" t="s">
        <v>797</v>
      </c>
      <c r="D2711" s="20"/>
      <c r="E2711" s="9"/>
      <c r="F2711" s="22">
        <f>Source!AL2664</f>
        <v>0</v>
      </c>
      <c r="G2711" s="21" t="str">
        <f>Source!DD2664</f>
        <v>)*13</v>
      </c>
      <c r="H2711" s="9">
        <f>Source!AW2664</f>
        <v>1</v>
      </c>
      <c r="I2711" s="9">
        <f>IF(Source!BC2664&lt;&gt; 0, Source!BC2664, 1)</f>
        <v>1</v>
      </c>
      <c r="J2711" s="22">
        <f>Source!P2664</f>
        <v>0</v>
      </c>
      <c r="K2711" s="22"/>
    </row>
    <row r="2712" spans="1:22" x14ac:dyDescent="0.3">
      <c r="A2712" s="19"/>
      <c r="B2712" s="19"/>
      <c r="C2712" s="19" t="s">
        <v>798</v>
      </c>
      <c r="D2712" s="20" t="s">
        <v>799</v>
      </c>
      <c r="E2712" s="9">
        <f>Source!AT2664</f>
        <v>70</v>
      </c>
      <c r="F2712" s="22"/>
      <c r="G2712" s="21"/>
      <c r="H2712" s="9"/>
      <c r="I2712" s="9"/>
      <c r="J2712" s="22">
        <f>SUM(R2707:R2711)</f>
        <v>252443.1</v>
      </c>
      <c r="K2712" s="22"/>
    </row>
    <row r="2713" spans="1:22" x14ac:dyDescent="0.3">
      <c r="A2713" s="19"/>
      <c r="B2713" s="19"/>
      <c r="C2713" s="19" t="s">
        <v>800</v>
      </c>
      <c r="D2713" s="20" t="s">
        <v>799</v>
      </c>
      <c r="E2713" s="9">
        <f>Source!AU2664</f>
        <v>10</v>
      </c>
      <c r="F2713" s="22"/>
      <c r="G2713" s="21"/>
      <c r="H2713" s="9"/>
      <c r="I2713" s="9"/>
      <c r="J2713" s="22">
        <f>SUM(T2707:T2712)</f>
        <v>36063.300000000003</v>
      </c>
      <c r="K2713" s="22"/>
    </row>
    <row r="2714" spans="1:22" x14ac:dyDescent="0.3">
      <c r="A2714" s="19"/>
      <c r="B2714" s="19"/>
      <c r="C2714" s="19" t="s">
        <v>801</v>
      </c>
      <c r="D2714" s="20" t="s">
        <v>799</v>
      </c>
      <c r="E2714" s="9">
        <f>108</f>
        <v>108</v>
      </c>
      <c r="F2714" s="22"/>
      <c r="G2714" s="21"/>
      <c r="H2714" s="9"/>
      <c r="I2714" s="9"/>
      <c r="J2714" s="22">
        <f>SUM(V2707:V2713)</f>
        <v>0</v>
      </c>
      <c r="K2714" s="22"/>
    </row>
    <row r="2715" spans="1:22" x14ac:dyDescent="0.3">
      <c r="A2715" s="19"/>
      <c r="B2715" s="19"/>
      <c r="C2715" s="19" t="s">
        <v>802</v>
      </c>
      <c r="D2715" s="20" t="s">
        <v>803</v>
      </c>
      <c r="E2715" s="9">
        <f>Source!AQ2664</f>
        <v>4</v>
      </c>
      <c r="F2715" s="22"/>
      <c r="G2715" s="21" t="str">
        <f>Source!DI2664</f>
        <v>)*13</v>
      </c>
      <c r="H2715" s="9">
        <f>Source!AV2664</f>
        <v>1</v>
      </c>
      <c r="I2715" s="9"/>
      <c r="J2715" s="22"/>
      <c r="K2715" s="22">
        <f>Source!U2664</f>
        <v>364</v>
      </c>
    </row>
    <row r="2716" spans="1:22" x14ac:dyDescent="0.3">
      <c r="A2716" s="25"/>
      <c r="B2716" s="25"/>
      <c r="C2716" s="25"/>
      <c r="D2716" s="25"/>
      <c r="E2716" s="25"/>
      <c r="F2716" s="25"/>
      <c r="G2716" s="25"/>
      <c r="H2716" s="25"/>
      <c r="I2716" s="43">
        <f>J2708+J2709+J2711+J2712+J2713+J2714</f>
        <v>649139.4</v>
      </c>
      <c r="J2716" s="43"/>
      <c r="K2716" s="26">
        <f>IF(Source!I2664&lt;&gt;0, ROUND(I2716/Source!I2664, 2), 0)</f>
        <v>92734.2</v>
      </c>
      <c r="P2716" s="24">
        <f>I2716</f>
        <v>649139.4</v>
      </c>
    </row>
    <row r="2717" spans="1:22" ht="54.55" x14ac:dyDescent="0.3">
      <c r="A2717" s="19">
        <v>233</v>
      </c>
      <c r="B2717" s="19" t="str">
        <f>Source!F2665</f>
        <v>2.14-2103-2-4/1</v>
      </c>
      <c r="C2717" s="19" t="str">
        <f>Source!G2665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2717" s="20" t="str">
        <f>Source!H2665</f>
        <v>1 сервер</v>
      </c>
      <c r="E2717" s="9">
        <f>Source!I2665</f>
        <v>1</v>
      </c>
      <c r="F2717" s="22"/>
      <c r="G2717" s="21"/>
      <c r="H2717" s="9"/>
      <c r="I2717" s="9"/>
      <c r="J2717" s="22"/>
      <c r="K2717" s="22"/>
      <c r="Q2717">
        <f>ROUND((Source!BZ2665/100)*ROUND((Source!AF2665*Source!AV2665)*Source!I2665, 2), 2)</f>
        <v>47302.8</v>
      </c>
      <c r="R2717">
        <f>Source!X2665</f>
        <v>47302.8</v>
      </c>
      <c r="S2717">
        <f>ROUND((Source!CA2665/100)*ROUND((Source!AF2665*Source!AV2665)*Source!I2665, 2), 2)</f>
        <v>6757.54</v>
      </c>
      <c r="T2717">
        <f>Source!Y2665</f>
        <v>6757.54</v>
      </c>
      <c r="U2717">
        <f>ROUND((175/100)*ROUND((Source!AE2665*Source!AV2665)*Source!I2665, 2), 2)</f>
        <v>0</v>
      </c>
      <c r="V2717">
        <f>ROUND((108/100)*ROUND(Source!CS2665*Source!I2665, 2), 2)</f>
        <v>0</v>
      </c>
    </row>
    <row r="2718" spans="1:22" x14ac:dyDescent="0.3">
      <c r="A2718" s="19"/>
      <c r="B2718" s="19"/>
      <c r="C2718" s="19" t="s">
        <v>794</v>
      </c>
      <c r="D2718" s="20"/>
      <c r="E2718" s="9"/>
      <c r="F2718" s="22">
        <f>Source!AO2665</f>
        <v>5198.1099999999997</v>
      </c>
      <c r="G2718" s="21" t="str">
        <f>Source!DG2665</f>
        <v>)*13</v>
      </c>
      <c r="H2718" s="9">
        <f>Source!AV2665</f>
        <v>1</v>
      </c>
      <c r="I2718" s="9">
        <f>IF(Source!BA2665&lt;&gt; 0, Source!BA2665, 1)</f>
        <v>1</v>
      </c>
      <c r="J2718" s="22">
        <f>Source!S2665</f>
        <v>67575.429999999993</v>
      </c>
      <c r="K2718" s="22"/>
    </row>
    <row r="2719" spans="1:22" x14ac:dyDescent="0.3">
      <c r="A2719" s="19"/>
      <c r="B2719" s="19"/>
      <c r="C2719" s="19" t="s">
        <v>795</v>
      </c>
      <c r="D2719" s="20"/>
      <c r="E2719" s="9"/>
      <c r="F2719" s="22">
        <f>Source!AM2665</f>
        <v>0</v>
      </c>
      <c r="G2719" s="21" t="str">
        <f>Source!DE2665</f>
        <v>)*13</v>
      </c>
      <c r="H2719" s="9">
        <f>Source!AV2665</f>
        <v>1</v>
      </c>
      <c r="I2719" s="9">
        <f>IF(Source!BB2665&lt;&gt; 0, Source!BB2665, 1)</f>
        <v>1</v>
      </c>
      <c r="J2719" s="22">
        <f>Source!Q2665</f>
        <v>0</v>
      </c>
      <c r="K2719" s="22"/>
    </row>
    <row r="2720" spans="1:22" x14ac:dyDescent="0.3">
      <c r="A2720" s="19"/>
      <c r="B2720" s="19"/>
      <c r="C2720" s="19" t="s">
        <v>796</v>
      </c>
      <c r="D2720" s="20"/>
      <c r="E2720" s="9"/>
      <c r="F2720" s="22">
        <f>Source!AN2665</f>
        <v>0</v>
      </c>
      <c r="G2720" s="21" t="str">
        <f>Source!DF2665</f>
        <v>)*13</v>
      </c>
      <c r="H2720" s="9">
        <f>Source!AV2665</f>
        <v>1</v>
      </c>
      <c r="I2720" s="9">
        <f>IF(Source!BS2665&lt;&gt; 0, Source!BS2665, 1)</f>
        <v>1</v>
      </c>
      <c r="J2720" s="23">
        <f>Source!R2665</f>
        <v>0</v>
      </c>
      <c r="K2720" s="22"/>
    </row>
    <row r="2721" spans="1:22" x14ac:dyDescent="0.3">
      <c r="A2721" s="19"/>
      <c r="B2721" s="19"/>
      <c r="C2721" s="19" t="s">
        <v>797</v>
      </c>
      <c r="D2721" s="20"/>
      <c r="E2721" s="9"/>
      <c r="F2721" s="22">
        <f>Source!AL2665</f>
        <v>0</v>
      </c>
      <c r="G2721" s="21" t="str">
        <f>Source!DD2665</f>
        <v>)*13</v>
      </c>
      <c r="H2721" s="9">
        <f>Source!AW2665</f>
        <v>1</v>
      </c>
      <c r="I2721" s="9">
        <f>IF(Source!BC2665&lt;&gt; 0, Source!BC2665, 1)</f>
        <v>1</v>
      </c>
      <c r="J2721" s="22">
        <f>Source!P2665</f>
        <v>0</v>
      </c>
      <c r="K2721" s="22"/>
    </row>
    <row r="2722" spans="1:22" x14ac:dyDescent="0.3">
      <c r="A2722" s="19"/>
      <c r="B2722" s="19"/>
      <c r="C2722" s="19" t="s">
        <v>798</v>
      </c>
      <c r="D2722" s="20" t="s">
        <v>799</v>
      </c>
      <c r="E2722" s="9">
        <f>Source!AT2665</f>
        <v>70</v>
      </c>
      <c r="F2722" s="22"/>
      <c r="G2722" s="21"/>
      <c r="H2722" s="9"/>
      <c r="I2722" s="9"/>
      <c r="J2722" s="22">
        <f>SUM(R2717:R2721)</f>
        <v>47302.8</v>
      </c>
      <c r="K2722" s="22"/>
    </row>
    <row r="2723" spans="1:22" x14ac:dyDescent="0.3">
      <c r="A2723" s="19"/>
      <c r="B2723" s="19"/>
      <c r="C2723" s="19" t="s">
        <v>800</v>
      </c>
      <c r="D2723" s="20" t="s">
        <v>799</v>
      </c>
      <c r="E2723" s="9">
        <f>Source!AU2665</f>
        <v>10</v>
      </c>
      <c r="F2723" s="22"/>
      <c r="G2723" s="21"/>
      <c r="H2723" s="9"/>
      <c r="I2723" s="9"/>
      <c r="J2723" s="22">
        <f>SUM(T2717:T2722)</f>
        <v>6757.54</v>
      </c>
      <c r="K2723" s="22"/>
    </row>
    <row r="2724" spans="1:22" x14ac:dyDescent="0.3">
      <c r="A2724" s="19"/>
      <c r="B2724" s="19"/>
      <c r="C2724" s="19" t="s">
        <v>801</v>
      </c>
      <c r="D2724" s="20" t="s">
        <v>799</v>
      </c>
      <c r="E2724" s="9">
        <f>108</f>
        <v>108</v>
      </c>
      <c r="F2724" s="22"/>
      <c r="G2724" s="21"/>
      <c r="H2724" s="9"/>
      <c r="I2724" s="9"/>
      <c r="J2724" s="22">
        <f>SUM(V2717:V2723)</f>
        <v>0</v>
      </c>
      <c r="K2724" s="22"/>
    </row>
    <row r="2725" spans="1:22" x14ac:dyDescent="0.3">
      <c r="A2725" s="19"/>
      <c r="B2725" s="19"/>
      <c r="C2725" s="19" t="s">
        <v>802</v>
      </c>
      <c r="D2725" s="20" t="s">
        <v>803</v>
      </c>
      <c r="E2725" s="9">
        <f>Source!AQ2665</f>
        <v>4.8</v>
      </c>
      <c r="F2725" s="22"/>
      <c r="G2725" s="21" t="str">
        <f>Source!DI2665</f>
        <v>)*13</v>
      </c>
      <c r="H2725" s="9">
        <f>Source!AV2665</f>
        <v>1</v>
      </c>
      <c r="I2725" s="9"/>
      <c r="J2725" s="22"/>
      <c r="K2725" s="22">
        <f>Source!U2665</f>
        <v>62.4</v>
      </c>
    </row>
    <row r="2726" spans="1:22" x14ac:dyDescent="0.3">
      <c r="A2726" s="25"/>
      <c r="B2726" s="25"/>
      <c r="C2726" s="25"/>
      <c r="D2726" s="25"/>
      <c r="E2726" s="25"/>
      <c r="F2726" s="25"/>
      <c r="G2726" s="25"/>
      <c r="H2726" s="25"/>
      <c r="I2726" s="43">
        <f>J2718+J2719+J2721+J2722+J2723+J2724</f>
        <v>121635.76999999999</v>
      </c>
      <c r="J2726" s="43"/>
      <c r="K2726" s="26">
        <f>IF(Source!I2665&lt;&gt;0, ROUND(I2726/Source!I2665, 2), 0)</f>
        <v>121635.77</v>
      </c>
      <c r="P2726" s="24">
        <f>I2726</f>
        <v>121635.76999999999</v>
      </c>
    </row>
    <row r="2727" spans="1:22" ht="27.3" x14ac:dyDescent="0.3">
      <c r="A2727" s="19">
        <v>234</v>
      </c>
      <c r="B2727" s="19" t="str">
        <f>Source!F2666</f>
        <v>2.14-2103-14-2/1</v>
      </c>
      <c r="C2727" s="19" t="str">
        <f>Source!G2666</f>
        <v>Техническое сопровождение ЛВС, техническое обслуживание серверов</v>
      </c>
      <c r="D2727" s="20" t="str">
        <f>Source!H2666</f>
        <v>1 сервер</v>
      </c>
      <c r="E2727" s="9">
        <f>Source!I2666</f>
        <v>1</v>
      </c>
      <c r="F2727" s="22"/>
      <c r="G2727" s="21"/>
      <c r="H2727" s="9"/>
      <c r="I2727" s="9"/>
      <c r="J2727" s="22"/>
      <c r="K2727" s="22"/>
      <c r="Q2727">
        <f>ROUND((Source!BZ2666/100)*ROUND((Source!AF2666*Source!AV2666)*Source!I2666, 2), 2)</f>
        <v>36063.300000000003</v>
      </c>
      <c r="R2727">
        <f>Source!X2666</f>
        <v>36063.300000000003</v>
      </c>
      <c r="S2727">
        <f>ROUND((Source!CA2666/100)*ROUND((Source!AF2666*Source!AV2666)*Source!I2666, 2), 2)</f>
        <v>5151.8999999999996</v>
      </c>
      <c r="T2727">
        <f>Source!Y2666</f>
        <v>5151.8999999999996</v>
      </c>
      <c r="U2727">
        <f>ROUND((175/100)*ROUND((Source!AE2666*Source!AV2666)*Source!I2666, 2), 2)</f>
        <v>0</v>
      </c>
      <c r="V2727">
        <f>ROUND((108/100)*ROUND(Source!CS2666*Source!I2666, 2), 2)</f>
        <v>0</v>
      </c>
    </row>
    <row r="2728" spans="1:22" x14ac:dyDescent="0.3">
      <c r="A2728" s="19"/>
      <c r="B2728" s="19"/>
      <c r="C2728" s="19" t="s">
        <v>794</v>
      </c>
      <c r="D2728" s="20"/>
      <c r="E2728" s="9"/>
      <c r="F2728" s="22">
        <f>Source!AO2666</f>
        <v>3963</v>
      </c>
      <c r="G2728" s="21" t="str">
        <f>Source!DG2666</f>
        <v>)*13</v>
      </c>
      <c r="H2728" s="9">
        <f>Source!AV2666</f>
        <v>1</v>
      </c>
      <c r="I2728" s="9">
        <f>IF(Source!BA2666&lt;&gt; 0, Source!BA2666, 1)</f>
        <v>1</v>
      </c>
      <c r="J2728" s="22">
        <f>Source!S2666</f>
        <v>51519</v>
      </c>
      <c r="K2728" s="22"/>
    </row>
    <row r="2729" spans="1:22" x14ac:dyDescent="0.3">
      <c r="A2729" s="19"/>
      <c r="B2729" s="19"/>
      <c r="C2729" s="19" t="s">
        <v>795</v>
      </c>
      <c r="D2729" s="20"/>
      <c r="E2729" s="9"/>
      <c r="F2729" s="22">
        <f>Source!AM2666</f>
        <v>0</v>
      </c>
      <c r="G2729" s="21" t="str">
        <f>Source!DE2666</f>
        <v>)*13</v>
      </c>
      <c r="H2729" s="9">
        <f>Source!AV2666</f>
        <v>1</v>
      </c>
      <c r="I2729" s="9">
        <f>IF(Source!BB2666&lt;&gt; 0, Source!BB2666, 1)</f>
        <v>1</v>
      </c>
      <c r="J2729" s="22">
        <f>Source!Q2666</f>
        <v>0</v>
      </c>
      <c r="K2729" s="22"/>
    </row>
    <row r="2730" spans="1:22" x14ac:dyDescent="0.3">
      <c r="A2730" s="19"/>
      <c r="B2730" s="19"/>
      <c r="C2730" s="19" t="s">
        <v>796</v>
      </c>
      <c r="D2730" s="20"/>
      <c r="E2730" s="9"/>
      <c r="F2730" s="22">
        <f>Source!AN2666</f>
        <v>0</v>
      </c>
      <c r="G2730" s="21" t="str">
        <f>Source!DF2666</f>
        <v>)*13</v>
      </c>
      <c r="H2730" s="9">
        <f>Source!AV2666</f>
        <v>1</v>
      </c>
      <c r="I2730" s="9">
        <f>IF(Source!BS2666&lt;&gt; 0, Source!BS2666, 1)</f>
        <v>1</v>
      </c>
      <c r="J2730" s="23">
        <f>Source!R2666</f>
        <v>0</v>
      </c>
      <c r="K2730" s="22"/>
    </row>
    <row r="2731" spans="1:22" x14ac:dyDescent="0.3">
      <c r="A2731" s="19"/>
      <c r="B2731" s="19"/>
      <c r="C2731" s="19" t="s">
        <v>797</v>
      </c>
      <c r="D2731" s="20"/>
      <c r="E2731" s="9"/>
      <c r="F2731" s="22">
        <f>Source!AL2666</f>
        <v>0</v>
      </c>
      <c r="G2731" s="21" t="str">
        <f>Source!DD2666</f>
        <v>)*13</v>
      </c>
      <c r="H2731" s="9">
        <f>Source!AW2666</f>
        <v>1</v>
      </c>
      <c r="I2731" s="9">
        <f>IF(Source!BC2666&lt;&gt; 0, Source!BC2666, 1)</f>
        <v>1</v>
      </c>
      <c r="J2731" s="22">
        <f>Source!P2666</f>
        <v>0</v>
      </c>
      <c r="K2731" s="22"/>
    </row>
    <row r="2732" spans="1:22" x14ac:dyDescent="0.3">
      <c r="A2732" s="19"/>
      <c r="B2732" s="19"/>
      <c r="C2732" s="19" t="s">
        <v>798</v>
      </c>
      <c r="D2732" s="20" t="s">
        <v>799</v>
      </c>
      <c r="E2732" s="9">
        <f>Source!AT2666</f>
        <v>70</v>
      </c>
      <c r="F2732" s="22"/>
      <c r="G2732" s="21"/>
      <c r="H2732" s="9"/>
      <c r="I2732" s="9"/>
      <c r="J2732" s="22">
        <f>SUM(R2727:R2731)</f>
        <v>36063.300000000003</v>
      </c>
      <c r="K2732" s="22"/>
    </row>
    <row r="2733" spans="1:22" x14ac:dyDescent="0.3">
      <c r="A2733" s="19"/>
      <c r="B2733" s="19"/>
      <c r="C2733" s="19" t="s">
        <v>800</v>
      </c>
      <c r="D2733" s="20" t="s">
        <v>799</v>
      </c>
      <c r="E2733" s="9">
        <f>Source!AU2666</f>
        <v>10</v>
      </c>
      <c r="F2733" s="22"/>
      <c r="G2733" s="21"/>
      <c r="H2733" s="9"/>
      <c r="I2733" s="9"/>
      <c r="J2733" s="22">
        <f>SUM(T2727:T2732)</f>
        <v>5151.8999999999996</v>
      </c>
      <c r="K2733" s="22"/>
    </row>
    <row r="2734" spans="1:22" x14ac:dyDescent="0.3">
      <c r="A2734" s="19"/>
      <c r="B2734" s="19"/>
      <c r="C2734" s="19" t="s">
        <v>801</v>
      </c>
      <c r="D2734" s="20" t="s">
        <v>799</v>
      </c>
      <c r="E2734" s="9">
        <f>108</f>
        <v>108</v>
      </c>
      <c r="F2734" s="22"/>
      <c r="G2734" s="21"/>
      <c r="H2734" s="9"/>
      <c r="I2734" s="9"/>
      <c r="J2734" s="22">
        <f>SUM(V2727:V2733)</f>
        <v>0</v>
      </c>
      <c r="K2734" s="22"/>
    </row>
    <row r="2735" spans="1:22" x14ac:dyDescent="0.3">
      <c r="A2735" s="19"/>
      <c r="B2735" s="19"/>
      <c r="C2735" s="19" t="s">
        <v>802</v>
      </c>
      <c r="D2735" s="20" t="s">
        <v>803</v>
      </c>
      <c r="E2735" s="9">
        <f>Source!AQ2666</f>
        <v>4</v>
      </c>
      <c r="F2735" s="22"/>
      <c r="G2735" s="21" t="str">
        <f>Source!DI2666</f>
        <v>)*13</v>
      </c>
      <c r="H2735" s="9">
        <f>Source!AV2666</f>
        <v>1</v>
      </c>
      <c r="I2735" s="9"/>
      <c r="J2735" s="22"/>
      <c r="K2735" s="22">
        <f>Source!U2666</f>
        <v>52</v>
      </c>
    </row>
    <row r="2736" spans="1:22" x14ac:dyDescent="0.3">
      <c r="A2736" s="25"/>
      <c r="B2736" s="25"/>
      <c r="C2736" s="25"/>
      <c r="D2736" s="25"/>
      <c r="E2736" s="25"/>
      <c r="F2736" s="25"/>
      <c r="G2736" s="25"/>
      <c r="H2736" s="25"/>
      <c r="I2736" s="43">
        <f>J2728+J2729+J2731+J2732+J2733+J2734</f>
        <v>92734.2</v>
      </c>
      <c r="J2736" s="43"/>
      <c r="K2736" s="26">
        <f>IF(Source!I2666&lt;&gt;0, ROUND(I2736/Source!I2666, 2), 0)</f>
        <v>92734.2</v>
      </c>
      <c r="P2736" s="24">
        <f>I2736</f>
        <v>92734.2</v>
      </c>
    </row>
    <row r="2738" spans="1:22" x14ac:dyDescent="0.3">
      <c r="A2738" s="40" t="str">
        <f>CONCATENATE("Итого по подразделу: ",IF(Source!G2668&lt;&gt;"Новый подраздел", Source!G2668, ""))</f>
        <v>Итого по подразделу: ЛВС - Инженерные сооружения и коммуникации</v>
      </c>
      <c r="B2738" s="40"/>
      <c r="C2738" s="40"/>
      <c r="D2738" s="40"/>
      <c r="E2738" s="40"/>
      <c r="F2738" s="40"/>
      <c r="G2738" s="40"/>
      <c r="H2738" s="40"/>
      <c r="I2738" s="38">
        <f>SUM(P2656:P2737)</f>
        <v>1745917.8800000001</v>
      </c>
      <c r="J2738" s="39"/>
      <c r="K2738" s="27"/>
    </row>
    <row r="2741" spans="1:22" x14ac:dyDescent="0.35">
      <c r="A2741" s="42" t="str">
        <f>CONCATENATE("Подраздел: ",IF(Source!G2698&lt;&gt;"Новый подраздел", Source!G2698, ""))</f>
        <v>Подраздел: СТС - Инженерные сооружения и коммуникации</v>
      </c>
      <c r="B2741" s="42"/>
      <c r="C2741" s="42"/>
      <c r="D2741" s="42"/>
      <c r="E2741" s="42"/>
      <c r="F2741" s="42"/>
      <c r="G2741" s="42"/>
      <c r="H2741" s="42"/>
      <c r="I2741" s="42"/>
      <c r="J2741" s="42"/>
      <c r="K2741" s="42"/>
    </row>
    <row r="2742" spans="1:22" ht="54.55" x14ac:dyDescent="0.3">
      <c r="A2742" s="19">
        <v>235</v>
      </c>
      <c r="B2742" s="19" t="str">
        <f>Source!F2702</f>
        <v>2.14-2103-2-4/1</v>
      </c>
      <c r="C2742" s="19" t="str">
        <f>Source!G2702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2742" s="20" t="str">
        <f>Source!H2702</f>
        <v>1 сервер</v>
      </c>
      <c r="E2742" s="9">
        <f>Source!I2702</f>
        <v>1</v>
      </c>
      <c r="F2742" s="22"/>
      <c r="G2742" s="21"/>
      <c r="H2742" s="9"/>
      <c r="I2742" s="9"/>
      <c r="J2742" s="22"/>
      <c r="K2742" s="22"/>
      <c r="Q2742">
        <f>ROUND((Source!BZ2702/100)*ROUND((Source!AF2702*Source!AV2702)*Source!I2702, 2), 2)</f>
        <v>47302.8</v>
      </c>
      <c r="R2742">
        <f>Source!X2702</f>
        <v>47302.8</v>
      </c>
      <c r="S2742">
        <f>ROUND((Source!CA2702/100)*ROUND((Source!AF2702*Source!AV2702)*Source!I2702, 2), 2)</f>
        <v>6757.54</v>
      </c>
      <c r="T2742">
        <f>Source!Y2702</f>
        <v>6757.54</v>
      </c>
      <c r="U2742">
        <f>ROUND((175/100)*ROUND((Source!AE2702*Source!AV2702)*Source!I2702, 2), 2)</f>
        <v>0</v>
      </c>
      <c r="V2742">
        <f>ROUND((108/100)*ROUND(Source!CS2702*Source!I2702, 2), 2)</f>
        <v>0</v>
      </c>
    </row>
    <row r="2743" spans="1:22" x14ac:dyDescent="0.3">
      <c r="A2743" s="19"/>
      <c r="B2743" s="19"/>
      <c r="C2743" s="19" t="s">
        <v>794</v>
      </c>
      <c r="D2743" s="20"/>
      <c r="E2743" s="9"/>
      <c r="F2743" s="22">
        <f>Source!AO2702</f>
        <v>5198.1099999999997</v>
      </c>
      <c r="G2743" s="21" t="str">
        <f>Source!DG2702</f>
        <v>)*13</v>
      </c>
      <c r="H2743" s="9">
        <f>Source!AV2702</f>
        <v>1</v>
      </c>
      <c r="I2743" s="9">
        <f>IF(Source!BA2702&lt;&gt; 0, Source!BA2702, 1)</f>
        <v>1</v>
      </c>
      <c r="J2743" s="22">
        <f>Source!S2702</f>
        <v>67575.429999999993</v>
      </c>
      <c r="K2743" s="22"/>
    </row>
    <row r="2744" spans="1:22" x14ac:dyDescent="0.3">
      <c r="A2744" s="19"/>
      <c r="B2744" s="19"/>
      <c r="C2744" s="19" t="s">
        <v>795</v>
      </c>
      <c r="D2744" s="20"/>
      <c r="E2744" s="9"/>
      <c r="F2744" s="22">
        <f>Source!AM2702</f>
        <v>0</v>
      </c>
      <c r="G2744" s="21" t="str">
        <f>Source!DE2702</f>
        <v>)*13</v>
      </c>
      <c r="H2744" s="9">
        <f>Source!AV2702</f>
        <v>1</v>
      </c>
      <c r="I2744" s="9">
        <f>IF(Source!BB2702&lt;&gt; 0, Source!BB2702, 1)</f>
        <v>1</v>
      </c>
      <c r="J2744" s="22">
        <f>Source!Q2702</f>
        <v>0</v>
      </c>
      <c r="K2744" s="22"/>
    </row>
    <row r="2745" spans="1:22" x14ac:dyDescent="0.3">
      <c r="A2745" s="19"/>
      <c r="B2745" s="19"/>
      <c r="C2745" s="19" t="s">
        <v>796</v>
      </c>
      <c r="D2745" s="20"/>
      <c r="E2745" s="9"/>
      <c r="F2745" s="22">
        <f>Source!AN2702</f>
        <v>0</v>
      </c>
      <c r="G2745" s="21" t="str">
        <f>Source!DF2702</f>
        <v>)*13</v>
      </c>
      <c r="H2745" s="9">
        <f>Source!AV2702</f>
        <v>1</v>
      </c>
      <c r="I2745" s="9">
        <f>IF(Source!BS2702&lt;&gt; 0, Source!BS2702, 1)</f>
        <v>1</v>
      </c>
      <c r="J2745" s="23">
        <f>Source!R2702</f>
        <v>0</v>
      </c>
      <c r="K2745" s="22"/>
    </row>
    <row r="2746" spans="1:22" x14ac:dyDescent="0.3">
      <c r="A2746" s="19"/>
      <c r="B2746" s="19"/>
      <c r="C2746" s="19" t="s">
        <v>797</v>
      </c>
      <c r="D2746" s="20"/>
      <c r="E2746" s="9"/>
      <c r="F2746" s="22">
        <f>Source!AL2702</f>
        <v>0</v>
      </c>
      <c r="G2746" s="21" t="str">
        <f>Source!DD2702</f>
        <v>)*13</v>
      </c>
      <c r="H2746" s="9">
        <f>Source!AW2702</f>
        <v>1</v>
      </c>
      <c r="I2746" s="9">
        <f>IF(Source!BC2702&lt;&gt; 0, Source!BC2702, 1)</f>
        <v>1</v>
      </c>
      <c r="J2746" s="22">
        <f>Source!P2702</f>
        <v>0</v>
      </c>
      <c r="K2746" s="22"/>
    </row>
    <row r="2747" spans="1:22" x14ac:dyDescent="0.3">
      <c r="A2747" s="19"/>
      <c r="B2747" s="19"/>
      <c r="C2747" s="19" t="s">
        <v>798</v>
      </c>
      <c r="D2747" s="20" t="s">
        <v>799</v>
      </c>
      <c r="E2747" s="9">
        <f>Source!AT2702</f>
        <v>70</v>
      </c>
      <c r="F2747" s="22"/>
      <c r="G2747" s="21"/>
      <c r="H2747" s="9"/>
      <c r="I2747" s="9"/>
      <c r="J2747" s="22">
        <f>SUM(R2742:R2746)</f>
        <v>47302.8</v>
      </c>
      <c r="K2747" s="22"/>
    </row>
    <row r="2748" spans="1:22" x14ac:dyDescent="0.3">
      <c r="A2748" s="19"/>
      <c r="B2748" s="19"/>
      <c r="C2748" s="19" t="s">
        <v>800</v>
      </c>
      <c r="D2748" s="20" t="s">
        <v>799</v>
      </c>
      <c r="E2748" s="9">
        <f>Source!AU2702</f>
        <v>10</v>
      </c>
      <c r="F2748" s="22"/>
      <c r="G2748" s="21"/>
      <c r="H2748" s="9"/>
      <c r="I2748" s="9"/>
      <c r="J2748" s="22">
        <f>SUM(T2742:T2747)</f>
        <v>6757.54</v>
      </c>
      <c r="K2748" s="22"/>
    </row>
    <row r="2749" spans="1:22" x14ac:dyDescent="0.3">
      <c r="A2749" s="19"/>
      <c r="B2749" s="19"/>
      <c r="C2749" s="19" t="s">
        <v>801</v>
      </c>
      <c r="D2749" s="20" t="s">
        <v>799</v>
      </c>
      <c r="E2749" s="9">
        <f>108</f>
        <v>108</v>
      </c>
      <c r="F2749" s="22"/>
      <c r="G2749" s="21"/>
      <c r="H2749" s="9"/>
      <c r="I2749" s="9"/>
      <c r="J2749" s="22">
        <f>SUM(V2742:V2748)</f>
        <v>0</v>
      </c>
      <c r="K2749" s="22"/>
    </row>
    <row r="2750" spans="1:22" x14ac:dyDescent="0.3">
      <c r="A2750" s="19"/>
      <c r="B2750" s="19"/>
      <c r="C2750" s="19" t="s">
        <v>802</v>
      </c>
      <c r="D2750" s="20" t="s">
        <v>803</v>
      </c>
      <c r="E2750" s="9">
        <f>Source!AQ2702</f>
        <v>4.8</v>
      </c>
      <c r="F2750" s="22"/>
      <c r="G2750" s="21" t="str">
        <f>Source!DI2702</f>
        <v>)*13</v>
      </c>
      <c r="H2750" s="9">
        <f>Source!AV2702</f>
        <v>1</v>
      </c>
      <c r="I2750" s="9"/>
      <c r="J2750" s="22"/>
      <c r="K2750" s="22">
        <f>Source!U2702</f>
        <v>62.4</v>
      </c>
    </row>
    <row r="2751" spans="1:22" x14ac:dyDescent="0.3">
      <c r="A2751" s="25"/>
      <c r="B2751" s="25"/>
      <c r="C2751" s="25"/>
      <c r="D2751" s="25"/>
      <c r="E2751" s="25"/>
      <c r="F2751" s="25"/>
      <c r="G2751" s="25"/>
      <c r="H2751" s="25"/>
      <c r="I2751" s="43">
        <f>J2743+J2744+J2746+J2747+J2748+J2749</f>
        <v>121635.76999999999</v>
      </c>
      <c r="J2751" s="43"/>
      <c r="K2751" s="26">
        <f>IF(Source!I2702&lt;&gt;0, ROUND(I2751/Source!I2702, 2), 0)</f>
        <v>121635.77</v>
      </c>
      <c r="P2751" s="24">
        <f>I2751</f>
        <v>121635.76999999999</v>
      </c>
    </row>
    <row r="2752" spans="1:22" ht="27.3" x14ac:dyDescent="0.3">
      <c r="A2752" s="19">
        <v>236</v>
      </c>
      <c r="B2752" s="19" t="str">
        <f>Source!F2703</f>
        <v>2.14-2103-14-2/1</v>
      </c>
      <c r="C2752" s="19" t="str">
        <f>Source!G2703</f>
        <v>Техническое сопровождение ЛВС, техническое обслуживание серверов</v>
      </c>
      <c r="D2752" s="20" t="str">
        <f>Source!H2703</f>
        <v>1 сервер</v>
      </c>
      <c r="E2752" s="9">
        <f>Source!I2703</f>
        <v>1</v>
      </c>
      <c r="F2752" s="22"/>
      <c r="G2752" s="21"/>
      <c r="H2752" s="9"/>
      <c r="I2752" s="9"/>
      <c r="J2752" s="22"/>
      <c r="K2752" s="22"/>
      <c r="Q2752">
        <f>ROUND((Source!BZ2703/100)*ROUND((Source!AF2703*Source!AV2703)*Source!I2703, 2), 2)</f>
        <v>36063.300000000003</v>
      </c>
      <c r="R2752">
        <f>Source!X2703</f>
        <v>36063.300000000003</v>
      </c>
      <c r="S2752">
        <f>ROUND((Source!CA2703/100)*ROUND((Source!AF2703*Source!AV2703)*Source!I2703, 2), 2)</f>
        <v>5151.8999999999996</v>
      </c>
      <c r="T2752">
        <f>Source!Y2703</f>
        <v>5151.8999999999996</v>
      </c>
      <c r="U2752">
        <f>ROUND((175/100)*ROUND((Source!AE2703*Source!AV2703)*Source!I2703, 2), 2)</f>
        <v>0</v>
      </c>
      <c r="V2752">
        <f>ROUND((108/100)*ROUND(Source!CS2703*Source!I2703, 2), 2)</f>
        <v>0</v>
      </c>
    </row>
    <row r="2753" spans="1:32" x14ac:dyDescent="0.3">
      <c r="A2753" s="19"/>
      <c r="B2753" s="19"/>
      <c r="C2753" s="19" t="s">
        <v>794</v>
      </c>
      <c r="D2753" s="20"/>
      <c r="E2753" s="9"/>
      <c r="F2753" s="22">
        <f>Source!AO2703</f>
        <v>3963</v>
      </c>
      <c r="G2753" s="21" t="str">
        <f>Source!DG2703</f>
        <v>)*13</v>
      </c>
      <c r="H2753" s="9">
        <f>Source!AV2703</f>
        <v>1</v>
      </c>
      <c r="I2753" s="9">
        <f>IF(Source!BA2703&lt;&gt; 0, Source!BA2703, 1)</f>
        <v>1</v>
      </c>
      <c r="J2753" s="22">
        <f>Source!S2703</f>
        <v>51519</v>
      </c>
      <c r="K2753" s="22"/>
    </row>
    <row r="2754" spans="1:32" x14ac:dyDescent="0.3">
      <c r="A2754" s="19"/>
      <c r="B2754" s="19"/>
      <c r="C2754" s="19" t="s">
        <v>795</v>
      </c>
      <c r="D2754" s="20"/>
      <c r="E2754" s="9"/>
      <c r="F2754" s="22">
        <f>Source!AM2703</f>
        <v>0</v>
      </c>
      <c r="G2754" s="21" t="str">
        <f>Source!DE2703</f>
        <v>)*13</v>
      </c>
      <c r="H2754" s="9">
        <f>Source!AV2703</f>
        <v>1</v>
      </c>
      <c r="I2754" s="9">
        <f>IF(Source!BB2703&lt;&gt; 0, Source!BB2703, 1)</f>
        <v>1</v>
      </c>
      <c r="J2754" s="22">
        <f>Source!Q2703</f>
        <v>0</v>
      </c>
      <c r="K2754" s="22"/>
    </row>
    <row r="2755" spans="1:32" x14ac:dyDescent="0.3">
      <c r="A2755" s="19"/>
      <c r="B2755" s="19"/>
      <c r="C2755" s="19" t="s">
        <v>796</v>
      </c>
      <c r="D2755" s="20"/>
      <c r="E2755" s="9"/>
      <c r="F2755" s="22">
        <f>Source!AN2703</f>
        <v>0</v>
      </c>
      <c r="G2755" s="21" t="str">
        <f>Source!DF2703</f>
        <v>)*13</v>
      </c>
      <c r="H2755" s="9">
        <f>Source!AV2703</f>
        <v>1</v>
      </c>
      <c r="I2755" s="9">
        <f>IF(Source!BS2703&lt;&gt; 0, Source!BS2703, 1)</f>
        <v>1</v>
      </c>
      <c r="J2755" s="23">
        <f>Source!R2703</f>
        <v>0</v>
      </c>
      <c r="K2755" s="22"/>
    </row>
    <row r="2756" spans="1:32" x14ac:dyDescent="0.3">
      <c r="A2756" s="19"/>
      <c r="B2756" s="19"/>
      <c r="C2756" s="19" t="s">
        <v>797</v>
      </c>
      <c r="D2756" s="20"/>
      <c r="E2756" s="9"/>
      <c r="F2756" s="22">
        <f>Source!AL2703</f>
        <v>0</v>
      </c>
      <c r="G2756" s="21" t="str">
        <f>Source!DD2703</f>
        <v>)*13</v>
      </c>
      <c r="H2756" s="9">
        <f>Source!AW2703</f>
        <v>1</v>
      </c>
      <c r="I2756" s="9">
        <f>IF(Source!BC2703&lt;&gt; 0, Source!BC2703, 1)</f>
        <v>1</v>
      </c>
      <c r="J2756" s="22">
        <f>Source!P2703</f>
        <v>0</v>
      </c>
      <c r="K2756" s="22"/>
    </row>
    <row r="2757" spans="1:32" x14ac:dyDescent="0.3">
      <c r="A2757" s="19"/>
      <c r="B2757" s="19"/>
      <c r="C2757" s="19" t="s">
        <v>798</v>
      </c>
      <c r="D2757" s="20" t="s">
        <v>799</v>
      </c>
      <c r="E2757" s="9">
        <f>Source!AT2703</f>
        <v>70</v>
      </c>
      <c r="F2757" s="22"/>
      <c r="G2757" s="21"/>
      <c r="H2757" s="9"/>
      <c r="I2757" s="9"/>
      <c r="J2757" s="22">
        <f>SUM(R2752:R2756)</f>
        <v>36063.300000000003</v>
      </c>
      <c r="K2757" s="22"/>
    </row>
    <row r="2758" spans="1:32" x14ac:dyDescent="0.3">
      <c r="A2758" s="19"/>
      <c r="B2758" s="19"/>
      <c r="C2758" s="19" t="s">
        <v>800</v>
      </c>
      <c r="D2758" s="20" t="s">
        <v>799</v>
      </c>
      <c r="E2758" s="9">
        <f>Source!AU2703</f>
        <v>10</v>
      </c>
      <c r="F2758" s="22"/>
      <c r="G2758" s="21"/>
      <c r="H2758" s="9"/>
      <c r="I2758" s="9"/>
      <c r="J2758" s="22">
        <f>SUM(T2752:T2757)</f>
        <v>5151.8999999999996</v>
      </c>
      <c r="K2758" s="22"/>
    </row>
    <row r="2759" spans="1:32" x14ac:dyDescent="0.3">
      <c r="A2759" s="19"/>
      <c r="B2759" s="19"/>
      <c r="C2759" s="19" t="s">
        <v>801</v>
      </c>
      <c r="D2759" s="20" t="s">
        <v>799</v>
      </c>
      <c r="E2759" s="9">
        <f>108</f>
        <v>108</v>
      </c>
      <c r="F2759" s="22"/>
      <c r="G2759" s="21"/>
      <c r="H2759" s="9"/>
      <c r="I2759" s="9"/>
      <c r="J2759" s="22">
        <f>SUM(V2752:V2758)</f>
        <v>0</v>
      </c>
      <c r="K2759" s="22"/>
    </row>
    <row r="2760" spans="1:32" x14ac:dyDescent="0.3">
      <c r="A2760" s="19"/>
      <c r="B2760" s="19"/>
      <c r="C2760" s="19" t="s">
        <v>802</v>
      </c>
      <c r="D2760" s="20" t="s">
        <v>803</v>
      </c>
      <c r="E2760" s="9">
        <f>Source!AQ2703</f>
        <v>4</v>
      </c>
      <c r="F2760" s="22"/>
      <c r="G2760" s="21" t="str">
        <f>Source!DI2703</f>
        <v>)*13</v>
      </c>
      <c r="H2760" s="9">
        <f>Source!AV2703</f>
        <v>1</v>
      </c>
      <c r="I2760" s="9"/>
      <c r="J2760" s="22"/>
      <c r="K2760" s="22">
        <f>Source!U2703</f>
        <v>52</v>
      </c>
    </row>
    <row r="2761" spans="1:32" x14ac:dyDescent="0.3">
      <c r="A2761" s="25"/>
      <c r="B2761" s="25"/>
      <c r="C2761" s="25"/>
      <c r="D2761" s="25"/>
      <c r="E2761" s="25"/>
      <c r="F2761" s="25"/>
      <c r="G2761" s="25"/>
      <c r="H2761" s="25"/>
      <c r="I2761" s="43">
        <f>J2753+J2754+J2756+J2757+J2758+J2759</f>
        <v>92734.2</v>
      </c>
      <c r="J2761" s="43"/>
      <c r="K2761" s="26">
        <f>IF(Source!I2703&lt;&gt;0, ROUND(I2761/Source!I2703, 2), 0)</f>
        <v>92734.2</v>
      </c>
      <c r="P2761" s="24">
        <f>I2761</f>
        <v>92734.2</v>
      </c>
    </row>
    <row r="2763" spans="1:32" x14ac:dyDescent="0.3">
      <c r="A2763" s="40" t="str">
        <f>CONCATENATE("Итого по подразделу: ",IF(Source!G2705&lt;&gt;"Новый подраздел", Source!G2705, ""))</f>
        <v>Итого по подразделу: СТС - Инженерные сооружения и коммуникации</v>
      </c>
      <c r="B2763" s="40"/>
      <c r="C2763" s="40"/>
      <c r="D2763" s="40"/>
      <c r="E2763" s="40"/>
      <c r="F2763" s="40"/>
      <c r="G2763" s="40"/>
      <c r="H2763" s="40"/>
      <c r="I2763" s="38">
        <f>SUM(P2741:P2762)</f>
        <v>214369.96999999997</v>
      </c>
      <c r="J2763" s="39"/>
      <c r="K2763" s="27"/>
    </row>
    <row r="2766" spans="1:32" x14ac:dyDescent="0.3">
      <c r="A2766" s="40" t="str">
        <f>CONCATENATE("Итого по разделу: ",IF(Source!G2735&lt;&gt;"Новый раздел", Source!G2735, ""))</f>
        <v>Итого по разделу: Зона №1  -   14. Внутренние и внутриплощадочные слаботочные сети - доп. раздел №2 (ЦС)</v>
      </c>
      <c r="B2766" s="40"/>
      <c r="C2766" s="40"/>
      <c r="D2766" s="40"/>
      <c r="E2766" s="40"/>
      <c r="F2766" s="40"/>
      <c r="G2766" s="40"/>
      <c r="H2766" s="40"/>
      <c r="I2766" s="38">
        <f>SUM(P2654:P2765)</f>
        <v>1960287.85</v>
      </c>
      <c r="J2766" s="39"/>
      <c r="K2766" s="27"/>
      <c r="AF2766" s="29" t="str">
        <f>CONCATENATE("Итого по разделу: ",IF(Source!G2735&lt;&gt;"Новый раздел", Source!G2735, ""))</f>
        <v>Итого по разделу: Зона №1  -   14. Внутренние и внутриплощадочные слаботочные сети - доп. раздел №2 (ЦС)</v>
      </c>
    </row>
    <row r="2769" spans="1:31" x14ac:dyDescent="0.35">
      <c r="A2769" s="42" t="str">
        <f>CONCATENATE("Раздел: ",IF(Source!G2765&lt;&gt;"Новый раздел", Source!G2765, ""))</f>
        <v>Раздел: Зона №1  -   15. Внутренние и внутриплощадочные слаботочные сети "ТО, проверка и технический осмотр ГГС"</v>
      </c>
      <c r="B2769" s="42"/>
      <c r="C2769" s="42"/>
      <c r="D2769" s="42"/>
      <c r="E2769" s="42"/>
      <c r="F2769" s="42"/>
      <c r="G2769" s="42"/>
      <c r="H2769" s="42"/>
      <c r="I2769" s="42"/>
      <c r="J2769" s="42"/>
      <c r="K2769" s="42"/>
      <c r="AE2769" s="30" t="str">
        <f>CONCATENATE("Раздел: ",IF(Source!G2765&lt;&gt;"Новый раздел", Source!G2765, ""))</f>
        <v>Раздел: Зона №1  -   15. Внутренние и внутриплощадочные слаботочные сети "ТО, проверка и технический осмотр ГГС"</v>
      </c>
    </row>
    <row r="2771" spans="1:31" x14ac:dyDescent="0.35">
      <c r="A2771" s="42" t="str">
        <f>CONCATENATE("Подраздел: ",IF(Source!G2769&lt;&gt;"Новый подраздел", Source!G2769, ""))</f>
        <v>Подраздел: ГГС - Здания</v>
      </c>
      <c r="B2771" s="42"/>
      <c r="C2771" s="42"/>
      <c r="D2771" s="42"/>
      <c r="E2771" s="42"/>
      <c r="F2771" s="42"/>
      <c r="G2771" s="42"/>
      <c r="H2771" s="42"/>
      <c r="I2771" s="42"/>
      <c r="J2771" s="42"/>
      <c r="K2771" s="42"/>
    </row>
    <row r="2772" spans="1:31" ht="27.3" x14ac:dyDescent="0.3">
      <c r="A2772" s="19">
        <v>237</v>
      </c>
      <c r="B2772" s="19" t="str">
        <f>Source!F2773</f>
        <v>1.22-2203-2-3/1</v>
      </c>
      <c r="C2772" s="19" t="str">
        <f>Source!G2773</f>
        <v>Техническое обслуживание видеомонитора</v>
      </c>
      <c r="D2772" s="20" t="str">
        <f>Source!H2773</f>
        <v>шт.</v>
      </c>
      <c r="E2772" s="9">
        <f>Source!I2773</f>
        <v>1</v>
      </c>
      <c r="F2772" s="22"/>
      <c r="G2772" s="21"/>
      <c r="H2772" s="9"/>
      <c r="I2772" s="9"/>
      <c r="J2772" s="22"/>
      <c r="K2772" s="22"/>
      <c r="Q2772">
        <f>ROUND((Source!BZ2773/100)*ROUND((Source!AF2773*Source!AV2773)*Source!I2773, 2), 2)</f>
        <v>1828.09</v>
      </c>
      <c r="R2772">
        <f>Source!X2773</f>
        <v>1828.09</v>
      </c>
      <c r="S2772">
        <f>ROUND((Source!CA2773/100)*ROUND((Source!AF2773*Source!AV2773)*Source!I2773, 2), 2)</f>
        <v>261.16000000000003</v>
      </c>
      <c r="T2772">
        <f>Source!Y2773</f>
        <v>261.16000000000003</v>
      </c>
      <c r="U2772">
        <f>ROUND((175/100)*ROUND((Source!AE2773*Source!AV2773)*Source!I2773, 2), 2)</f>
        <v>0</v>
      </c>
      <c r="V2772">
        <f>ROUND((108/100)*ROUND(Source!CS2773*Source!I2773, 2), 2)</f>
        <v>0</v>
      </c>
    </row>
    <row r="2773" spans="1:31" x14ac:dyDescent="0.3">
      <c r="A2773" s="19"/>
      <c r="B2773" s="19"/>
      <c r="C2773" s="19" t="s">
        <v>794</v>
      </c>
      <c r="D2773" s="20"/>
      <c r="E2773" s="9"/>
      <c r="F2773" s="22">
        <f>Source!AO2773</f>
        <v>652.89</v>
      </c>
      <c r="G2773" s="21" t="str">
        <f>Source!DG2773</f>
        <v>)*4</v>
      </c>
      <c r="H2773" s="9">
        <f>Source!AV2773</f>
        <v>1</v>
      </c>
      <c r="I2773" s="9">
        <f>IF(Source!BA2773&lt;&gt; 0, Source!BA2773, 1)</f>
        <v>1</v>
      </c>
      <c r="J2773" s="22">
        <f>Source!S2773</f>
        <v>2611.56</v>
      </c>
      <c r="K2773" s="22"/>
    </row>
    <row r="2774" spans="1:31" x14ac:dyDescent="0.3">
      <c r="A2774" s="19"/>
      <c r="B2774" s="19"/>
      <c r="C2774" s="19" t="s">
        <v>795</v>
      </c>
      <c r="D2774" s="20"/>
      <c r="E2774" s="9"/>
      <c r="F2774" s="22">
        <f>Source!AM2773</f>
        <v>0</v>
      </c>
      <c r="G2774" s="21" t="str">
        <f>Source!DE2773</f>
        <v>)*4</v>
      </c>
      <c r="H2774" s="9">
        <f>Source!AV2773</f>
        <v>1</v>
      </c>
      <c r="I2774" s="9">
        <f>IF(Source!BB2773&lt;&gt; 0, Source!BB2773, 1)</f>
        <v>1</v>
      </c>
      <c r="J2774" s="22">
        <f>Source!Q2773</f>
        <v>0</v>
      </c>
      <c r="K2774" s="22"/>
    </row>
    <row r="2775" spans="1:31" x14ac:dyDescent="0.3">
      <c r="A2775" s="19"/>
      <c r="B2775" s="19"/>
      <c r="C2775" s="19" t="s">
        <v>796</v>
      </c>
      <c r="D2775" s="20"/>
      <c r="E2775" s="9"/>
      <c r="F2775" s="22">
        <f>Source!AN2773</f>
        <v>0</v>
      </c>
      <c r="G2775" s="21" t="str">
        <f>Source!DF2773</f>
        <v>)*4</v>
      </c>
      <c r="H2775" s="9">
        <f>Source!AV2773</f>
        <v>1</v>
      </c>
      <c r="I2775" s="9">
        <f>IF(Source!BS2773&lt;&gt; 0, Source!BS2773, 1)</f>
        <v>1</v>
      </c>
      <c r="J2775" s="23">
        <f>Source!R2773</f>
        <v>0</v>
      </c>
      <c r="K2775" s="22"/>
    </row>
    <row r="2776" spans="1:31" x14ac:dyDescent="0.3">
      <c r="A2776" s="19"/>
      <c r="B2776" s="19"/>
      <c r="C2776" s="19" t="s">
        <v>797</v>
      </c>
      <c r="D2776" s="20"/>
      <c r="E2776" s="9"/>
      <c r="F2776" s="22">
        <f>Source!AL2773</f>
        <v>4.97</v>
      </c>
      <c r="G2776" s="21" t="str">
        <f>Source!DD2773</f>
        <v>)*4</v>
      </c>
      <c r="H2776" s="9">
        <f>Source!AW2773</f>
        <v>1</v>
      </c>
      <c r="I2776" s="9">
        <f>IF(Source!BC2773&lt;&gt; 0, Source!BC2773, 1)</f>
        <v>1</v>
      </c>
      <c r="J2776" s="22">
        <f>Source!P2773</f>
        <v>19.88</v>
      </c>
      <c r="K2776" s="22"/>
    </row>
    <row r="2777" spans="1:31" x14ac:dyDescent="0.3">
      <c r="A2777" s="19"/>
      <c r="B2777" s="19"/>
      <c r="C2777" s="19" t="s">
        <v>798</v>
      </c>
      <c r="D2777" s="20" t="s">
        <v>799</v>
      </c>
      <c r="E2777" s="9">
        <f>Source!AT2773</f>
        <v>70</v>
      </c>
      <c r="F2777" s="22"/>
      <c r="G2777" s="21"/>
      <c r="H2777" s="9"/>
      <c r="I2777" s="9"/>
      <c r="J2777" s="22">
        <f>SUM(R2772:R2776)</f>
        <v>1828.09</v>
      </c>
      <c r="K2777" s="22"/>
    </row>
    <row r="2778" spans="1:31" x14ac:dyDescent="0.3">
      <c r="A2778" s="19"/>
      <c r="B2778" s="19"/>
      <c r="C2778" s="19" t="s">
        <v>800</v>
      </c>
      <c r="D2778" s="20" t="s">
        <v>799</v>
      </c>
      <c r="E2778" s="9">
        <f>Source!AU2773</f>
        <v>10</v>
      </c>
      <c r="F2778" s="22"/>
      <c r="G2778" s="21"/>
      <c r="H2778" s="9"/>
      <c r="I2778" s="9"/>
      <c r="J2778" s="22">
        <f>SUM(T2772:T2777)</f>
        <v>261.16000000000003</v>
      </c>
      <c r="K2778" s="22"/>
    </row>
    <row r="2779" spans="1:31" x14ac:dyDescent="0.3">
      <c r="A2779" s="19"/>
      <c r="B2779" s="19"/>
      <c r="C2779" s="19" t="s">
        <v>801</v>
      </c>
      <c r="D2779" s="20" t="s">
        <v>799</v>
      </c>
      <c r="E2779" s="9">
        <f>108</f>
        <v>108</v>
      </c>
      <c r="F2779" s="22"/>
      <c r="G2779" s="21"/>
      <c r="H2779" s="9"/>
      <c r="I2779" s="9"/>
      <c r="J2779" s="22">
        <f>SUM(V2772:V2778)</f>
        <v>0</v>
      </c>
      <c r="K2779" s="22"/>
    </row>
    <row r="2780" spans="1:31" x14ac:dyDescent="0.3">
      <c r="A2780" s="19"/>
      <c r="B2780" s="19"/>
      <c r="C2780" s="19" t="s">
        <v>802</v>
      </c>
      <c r="D2780" s="20" t="s">
        <v>803</v>
      </c>
      <c r="E2780" s="9">
        <f>Source!AQ2773</f>
        <v>0.92</v>
      </c>
      <c r="F2780" s="22"/>
      <c r="G2780" s="21" t="str">
        <f>Source!DI2773</f>
        <v>)*4</v>
      </c>
      <c r="H2780" s="9">
        <f>Source!AV2773</f>
        <v>1</v>
      </c>
      <c r="I2780" s="9"/>
      <c r="J2780" s="22"/>
      <c r="K2780" s="22">
        <f>Source!U2773</f>
        <v>3.68</v>
      </c>
    </row>
    <row r="2781" spans="1:31" x14ac:dyDescent="0.3">
      <c r="A2781" s="25"/>
      <c r="B2781" s="25"/>
      <c r="C2781" s="25"/>
      <c r="D2781" s="25"/>
      <c r="E2781" s="25"/>
      <c r="F2781" s="25"/>
      <c r="G2781" s="25"/>
      <c r="H2781" s="25"/>
      <c r="I2781" s="43">
        <f>J2773+J2774+J2776+J2777+J2778+J2779</f>
        <v>4720.6899999999996</v>
      </c>
      <c r="J2781" s="43"/>
      <c r="K2781" s="26">
        <f>IF(Source!I2773&lt;&gt;0, ROUND(I2781/Source!I2773, 2), 0)</f>
        <v>4720.6899999999996</v>
      </c>
      <c r="P2781" s="24">
        <f>I2781</f>
        <v>4720.6899999999996</v>
      </c>
    </row>
    <row r="2782" spans="1:31" ht="54.55" x14ac:dyDescent="0.3">
      <c r="A2782" s="19">
        <v>238</v>
      </c>
      <c r="B2782" s="19" t="str">
        <f>Source!F2774</f>
        <v>1.22-2201-80-5/1</v>
      </c>
      <c r="C2782" s="19" t="str">
        <f>Source!G2774</f>
        <v>Технический осмотр приборов системы оповещения и управления эвакуацией людей (СОУЭ), громкоговоритель рупорный - ежемесячный</v>
      </c>
      <c r="D2782" s="20" t="str">
        <f>Source!H2774</f>
        <v>10 шт.</v>
      </c>
      <c r="E2782" s="9">
        <f>Source!I2774</f>
        <v>4.7</v>
      </c>
      <c r="F2782" s="22"/>
      <c r="G2782" s="21"/>
      <c r="H2782" s="9"/>
      <c r="I2782" s="9"/>
      <c r="J2782" s="22"/>
      <c r="K2782" s="22"/>
      <c r="Q2782">
        <f>ROUND((Source!BZ2774/100)*ROUND((Source!AF2774*Source!AV2774)*Source!I2774, 2), 2)</f>
        <v>41582.28</v>
      </c>
      <c r="R2782">
        <f>Source!X2774</f>
        <v>41582.28</v>
      </c>
      <c r="S2782">
        <f>ROUND((Source!CA2774/100)*ROUND((Source!AF2774*Source!AV2774)*Source!I2774, 2), 2)</f>
        <v>5940.33</v>
      </c>
      <c r="T2782">
        <f>Source!Y2774</f>
        <v>5940.33</v>
      </c>
      <c r="U2782">
        <f>ROUND((175/100)*ROUND((Source!AE2774*Source!AV2774)*Source!I2774, 2), 2)</f>
        <v>0</v>
      </c>
      <c r="V2782">
        <f>ROUND((108/100)*ROUND(Source!CS2774*Source!I2774, 2), 2)</f>
        <v>0</v>
      </c>
    </row>
    <row r="2783" spans="1:31" x14ac:dyDescent="0.25">
      <c r="C2783" s="28" t="str">
        <f>"Объем: "&amp;Source!I2774&amp;"=47/"&amp;"10"</f>
        <v>Объем: 4,7=47/10</v>
      </c>
    </row>
    <row r="2784" spans="1:31" x14ac:dyDescent="0.3">
      <c r="A2784" s="19"/>
      <c r="B2784" s="19"/>
      <c r="C2784" s="19" t="s">
        <v>794</v>
      </c>
      <c r="D2784" s="20"/>
      <c r="E2784" s="9"/>
      <c r="F2784" s="22">
        <f>Source!AO2774</f>
        <v>972.23</v>
      </c>
      <c r="G2784" s="21" t="str">
        <f>Source!DG2774</f>
        <v>)*13</v>
      </c>
      <c r="H2784" s="9">
        <f>Source!AV2774</f>
        <v>1</v>
      </c>
      <c r="I2784" s="9">
        <f>IF(Source!BA2774&lt;&gt; 0, Source!BA2774, 1)</f>
        <v>1</v>
      </c>
      <c r="J2784" s="22">
        <f>Source!S2774</f>
        <v>59403.25</v>
      </c>
      <c r="K2784" s="22"/>
    </row>
    <row r="2785" spans="1:22" x14ac:dyDescent="0.3">
      <c r="A2785" s="19"/>
      <c r="B2785" s="19"/>
      <c r="C2785" s="19" t="s">
        <v>795</v>
      </c>
      <c r="D2785" s="20"/>
      <c r="E2785" s="9"/>
      <c r="F2785" s="22">
        <f>Source!AM2774</f>
        <v>0</v>
      </c>
      <c r="G2785" s="21" t="str">
        <f>Source!DE2774</f>
        <v>)*13</v>
      </c>
      <c r="H2785" s="9">
        <f>Source!AV2774</f>
        <v>1</v>
      </c>
      <c r="I2785" s="9">
        <f>IF(Source!BB2774&lt;&gt; 0, Source!BB2774, 1)</f>
        <v>1</v>
      </c>
      <c r="J2785" s="22">
        <f>Source!Q2774</f>
        <v>0</v>
      </c>
      <c r="K2785" s="22"/>
    </row>
    <row r="2786" spans="1:22" x14ac:dyDescent="0.3">
      <c r="A2786" s="19"/>
      <c r="B2786" s="19"/>
      <c r="C2786" s="19" t="s">
        <v>796</v>
      </c>
      <c r="D2786" s="20"/>
      <c r="E2786" s="9"/>
      <c r="F2786" s="22">
        <f>Source!AN2774</f>
        <v>0</v>
      </c>
      <c r="G2786" s="21" t="str">
        <f>Source!DF2774</f>
        <v>)*13</v>
      </c>
      <c r="H2786" s="9">
        <f>Source!AV2774</f>
        <v>1</v>
      </c>
      <c r="I2786" s="9">
        <f>IF(Source!BS2774&lt;&gt; 0, Source!BS2774, 1)</f>
        <v>1</v>
      </c>
      <c r="J2786" s="23">
        <f>Source!R2774</f>
        <v>0</v>
      </c>
      <c r="K2786" s="22"/>
    </row>
    <row r="2787" spans="1:22" x14ac:dyDescent="0.3">
      <c r="A2787" s="19"/>
      <c r="B2787" s="19"/>
      <c r="C2787" s="19" t="s">
        <v>797</v>
      </c>
      <c r="D2787" s="20"/>
      <c r="E2787" s="9"/>
      <c r="F2787" s="22">
        <f>Source!AL2774</f>
        <v>2.52</v>
      </c>
      <c r="G2787" s="21" t="str">
        <f>Source!DD2774</f>
        <v>)*13</v>
      </c>
      <c r="H2787" s="9">
        <f>Source!AW2774</f>
        <v>1</v>
      </c>
      <c r="I2787" s="9">
        <f>IF(Source!BC2774&lt;&gt; 0, Source!BC2774, 1)</f>
        <v>1</v>
      </c>
      <c r="J2787" s="22">
        <f>Source!P2774</f>
        <v>153.97</v>
      </c>
      <c r="K2787" s="22"/>
    </row>
    <row r="2788" spans="1:22" x14ac:dyDescent="0.3">
      <c r="A2788" s="19"/>
      <c r="B2788" s="19"/>
      <c r="C2788" s="19" t="s">
        <v>798</v>
      </c>
      <c r="D2788" s="20" t="s">
        <v>799</v>
      </c>
      <c r="E2788" s="9">
        <f>Source!AT2774</f>
        <v>70</v>
      </c>
      <c r="F2788" s="22"/>
      <c r="G2788" s="21"/>
      <c r="H2788" s="9"/>
      <c r="I2788" s="9"/>
      <c r="J2788" s="22">
        <f>SUM(R2782:R2787)</f>
        <v>41582.28</v>
      </c>
      <c r="K2788" s="22"/>
    </row>
    <row r="2789" spans="1:22" x14ac:dyDescent="0.3">
      <c r="A2789" s="19"/>
      <c r="B2789" s="19"/>
      <c r="C2789" s="19" t="s">
        <v>800</v>
      </c>
      <c r="D2789" s="20" t="s">
        <v>799</v>
      </c>
      <c r="E2789" s="9">
        <f>Source!AU2774</f>
        <v>10</v>
      </c>
      <c r="F2789" s="22"/>
      <c r="G2789" s="21"/>
      <c r="H2789" s="9"/>
      <c r="I2789" s="9"/>
      <c r="J2789" s="22">
        <f>SUM(T2782:T2788)</f>
        <v>5940.33</v>
      </c>
      <c r="K2789" s="22"/>
    </row>
    <row r="2790" spans="1:22" x14ac:dyDescent="0.3">
      <c r="A2790" s="19"/>
      <c r="B2790" s="19"/>
      <c r="C2790" s="19" t="s">
        <v>801</v>
      </c>
      <c r="D2790" s="20" t="s">
        <v>799</v>
      </c>
      <c r="E2790" s="9">
        <f>108</f>
        <v>108</v>
      </c>
      <c r="F2790" s="22"/>
      <c r="G2790" s="21"/>
      <c r="H2790" s="9"/>
      <c r="I2790" s="9"/>
      <c r="J2790" s="22">
        <f>SUM(V2782:V2789)</f>
        <v>0</v>
      </c>
      <c r="K2790" s="22"/>
    </row>
    <row r="2791" spans="1:22" x14ac:dyDescent="0.3">
      <c r="A2791" s="19"/>
      <c r="B2791" s="19"/>
      <c r="C2791" s="19" t="s">
        <v>802</v>
      </c>
      <c r="D2791" s="20" t="s">
        <v>803</v>
      </c>
      <c r="E2791" s="9">
        <f>Source!AQ2774</f>
        <v>1.37</v>
      </c>
      <c r="F2791" s="22"/>
      <c r="G2791" s="21" t="str">
        <f>Source!DI2774</f>
        <v>)*13</v>
      </c>
      <c r="H2791" s="9">
        <f>Source!AV2774</f>
        <v>1</v>
      </c>
      <c r="I2791" s="9"/>
      <c r="J2791" s="22"/>
      <c r="K2791" s="22">
        <f>Source!U2774</f>
        <v>83.707000000000008</v>
      </c>
    </row>
    <row r="2792" spans="1:22" x14ac:dyDescent="0.3">
      <c r="A2792" s="25"/>
      <c r="B2792" s="25"/>
      <c r="C2792" s="25"/>
      <c r="D2792" s="25"/>
      <c r="E2792" s="25"/>
      <c r="F2792" s="25"/>
      <c r="G2792" s="25"/>
      <c r="H2792" s="25"/>
      <c r="I2792" s="43">
        <f>J2784+J2785+J2787+J2788+J2789+J2790</f>
        <v>107079.83</v>
      </c>
      <c r="J2792" s="43"/>
      <c r="K2792" s="26">
        <f>IF(Source!I2774&lt;&gt;0, ROUND(I2792/Source!I2774, 2), 0)</f>
        <v>22782.94</v>
      </c>
      <c r="P2792" s="24">
        <f>I2792</f>
        <v>107079.83</v>
      </c>
    </row>
    <row r="2794" spans="1:22" x14ac:dyDescent="0.3">
      <c r="A2794" s="40" t="str">
        <f>CONCATENATE("Итого по подразделу: ",IF(Source!G2776&lt;&gt;"Новый подраздел", Source!G2776, ""))</f>
        <v>Итого по подразделу: ГГС - Здания</v>
      </c>
      <c r="B2794" s="40"/>
      <c r="C2794" s="40"/>
      <c r="D2794" s="40"/>
      <c r="E2794" s="40"/>
      <c r="F2794" s="40"/>
      <c r="G2794" s="40"/>
      <c r="H2794" s="40"/>
      <c r="I2794" s="38">
        <f>SUM(P2771:P2793)</f>
        <v>111800.52</v>
      </c>
      <c r="J2794" s="39"/>
      <c r="K2794" s="27"/>
    </row>
    <row r="2797" spans="1:22" x14ac:dyDescent="0.35">
      <c r="A2797" s="42" t="str">
        <f>CONCATENATE("Подраздел: ",IF(Source!G2806&lt;&gt;"Новый подраздел", Source!G2806, ""))</f>
        <v>Подраздел: ГГС - Инженерные сооружения и коммуникации</v>
      </c>
      <c r="B2797" s="42"/>
      <c r="C2797" s="42"/>
      <c r="D2797" s="42"/>
      <c r="E2797" s="42"/>
      <c r="F2797" s="42"/>
      <c r="G2797" s="42"/>
      <c r="H2797" s="42"/>
      <c r="I2797" s="42"/>
      <c r="J2797" s="42"/>
      <c r="K2797" s="42"/>
    </row>
    <row r="2798" spans="1:22" ht="27.3" x14ac:dyDescent="0.3">
      <c r="A2798" s="19">
        <v>239</v>
      </c>
      <c r="B2798" s="19" t="str">
        <f>Source!F2810</f>
        <v>2.14-3701-7-3/1</v>
      </c>
      <c r="C2798" s="19" t="str">
        <f>Source!G2810</f>
        <v>Внешний осмотр монтажа кроссировок и жил шкафа связи</v>
      </c>
      <c r="D2798" s="20" t="str">
        <f>Source!H2810</f>
        <v>шт.</v>
      </c>
      <c r="E2798" s="9">
        <f>Source!I2810</f>
        <v>39</v>
      </c>
      <c r="F2798" s="22"/>
      <c r="G2798" s="21"/>
      <c r="H2798" s="9"/>
      <c r="I2798" s="9"/>
      <c r="J2798" s="22"/>
      <c r="K2798" s="22"/>
      <c r="Q2798">
        <f>ROUND((Source!BZ2810/100)*ROUND((Source!AF2810*Source!AV2810)*Source!I2810, 2), 2)</f>
        <v>44358.13</v>
      </c>
      <c r="R2798">
        <f>Source!X2810</f>
        <v>44358.13</v>
      </c>
      <c r="S2798">
        <f>ROUND((Source!CA2810/100)*ROUND((Source!AF2810*Source!AV2810)*Source!I2810, 2), 2)</f>
        <v>6336.88</v>
      </c>
      <c r="T2798">
        <f>Source!Y2810</f>
        <v>6336.88</v>
      </c>
      <c r="U2798">
        <f>ROUND((175/100)*ROUND((Source!AE2810*Source!AV2810)*Source!I2810, 2), 2)</f>
        <v>0</v>
      </c>
      <c r="V2798">
        <f>ROUND((108/100)*ROUND(Source!CS2810*Source!I2810, 2), 2)</f>
        <v>0</v>
      </c>
    </row>
    <row r="2799" spans="1:22" x14ac:dyDescent="0.3">
      <c r="A2799" s="19"/>
      <c r="B2799" s="19"/>
      <c r="C2799" s="19" t="s">
        <v>794</v>
      </c>
      <c r="D2799" s="20"/>
      <c r="E2799" s="9"/>
      <c r="F2799" s="22">
        <f>Source!AO2810</f>
        <v>406.21</v>
      </c>
      <c r="G2799" s="21" t="str">
        <f>Source!DG2810</f>
        <v>)*4</v>
      </c>
      <c r="H2799" s="9">
        <f>Source!AV2810</f>
        <v>1</v>
      </c>
      <c r="I2799" s="9">
        <f>IF(Source!BA2810&lt;&gt; 0, Source!BA2810, 1)</f>
        <v>1</v>
      </c>
      <c r="J2799" s="22">
        <f>Source!S2810</f>
        <v>63368.76</v>
      </c>
      <c r="K2799" s="22"/>
    </row>
    <row r="2800" spans="1:22" x14ac:dyDescent="0.3">
      <c r="A2800" s="19"/>
      <c r="B2800" s="19"/>
      <c r="C2800" s="19" t="s">
        <v>795</v>
      </c>
      <c r="D2800" s="20"/>
      <c r="E2800" s="9"/>
      <c r="F2800" s="22">
        <f>Source!AM2810</f>
        <v>0</v>
      </c>
      <c r="G2800" s="21" t="str">
        <f>Source!DE2810</f>
        <v>)*4</v>
      </c>
      <c r="H2800" s="9">
        <f>Source!AV2810</f>
        <v>1</v>
      </c>
      <c r="I2800" s="9">
        <f>IF(Source!BB2810&lt;&gt; 0, Source!BB2810, 1)</f>
        <v>1</v>
      </c>
      <c r="J2800" s="22">
        <f>Source!Q2810</f>
        <v>0</v>
      </c>
      <c r="K2800" s="22"/>
    </row>
    <row r="2801" spans="1:22" x14ac:dyDescent="0.3">
      <c r="A2801" s="19"/>
      <c r="B2801" s="19"/>
      <c r="C2801" s="19" t="s">
        <v>796</v>
      </c>
      <c r="D2801" s="20"/>
      <c r="E2801" s="9"/>
      <c r="F2801" s="22">
        <f>Source!AN2810</f>
        <v>0</v>
      </c>
      <c r="G2801" s="21" t="str">
        <f>Source!DF2810</f>
        <v>)*4</v>
      </c>
      <c r="H2801" s="9">
        <f>Source!AV2810</f>
        <v>1</v>
      </c>
      <c r="I2801" s="9">
        <f>IF(Source!BS2810&lt;&gt; 0, Source!BS2810, 1)</f>
        <v>1</v>
      </c>
      <c r="J2801" s="23">
        <f>Source!R2810</f>
        <v>0</v>
      </c>
      <c r="K2801" s="22"/>
    </row>
    <row r="2802" spans="1:22" x14ac:dyDescent="0.3">
      <c r="A2802" s="19"/>
      <c r="B2802" s="19"/>
      <c r="C2802" s="19" t="s">
        <v>797</v>
      </c>
      <c r="D2802" s="20"/>
      <c r="E2802" s="9"/>
      <c r="F2802" s="22">
        <f>Source!AL2810</f>
        <v>0</v>
      </c>
      <c r="G2802" s="21" t="str">
        <f>Source!DD2810</f>
        <v>)*4</v>
      </c>
      <c r="H2802" s="9">
        <f>Source!AW2810</f>
        <v>1</v>
      </c>
      <c r="I2802" s="9">
        <f>IF(Source!BC2810&lt;&gt; 0, Source!BC2810, 1)</f>
        <v>1</v>
      </c>
      <c r="J2802" s="22">
        <f>Source!P2810</f>
        <v>0</v>
      </c>
      <c r="K2802" s="22"/>
    </row>
    <row r="2803" spans="1:22" x14ac:dyDescent="0.3">
      <c r="A2803" s="19"/>
      <c r="B2803" s="19"/>
      <c r="C2803" s="19" t="s">
        <v>798</v>
      </c>
      <c r="D2803" s="20" t="s">
        <v>799</v>
      </c>
      <c r="E2803" s="9">
        <f>Source!AT2810</f>
        <v>70</v>
      </c>
      <c r="F2803" s="22"/>
      <c r="G2803" s="21"/>
      <c r="H2803" s="9"/>
      <c r="I2803" s="9"/>
      <c r="J2803" s="22">
        <f>SUM(R2798:R2802)</f>
        <v>44358.13</v>
      </c>
      <c r="K2803" s="22"/>
    </row>
    <row r="2804" spans="1:22" x14ac:dyDescent="0.3">
      <c r="A2804" s="19"/>
      <c r="B2804" s="19"/>
      <c r="C2804" s="19" t="s">
        <v>800</v>
      </c>
      <c r="D2804" s="20" t="s">
        <v>799</v>
      </c>
      <c r="E2804" s="9">
        <f>Source!AU2810</f>
        <v>10</v>
      </c>
      <c r="F2804" s="22"/>
      <c r="G2804" s="21"/>
      <c r="H2804" s="9"/>
      <c r="I2804" s="9"/>
      <c r="J2804" s="22">
        <f>SUM(T2798:T2803)</f>
        <v>6336.88</v>
      </c>
      <c r="K2804" s="22"/>
    </row>
    <row r="2805" spans="1:22" x14ac:dyDescent="0.3">
      <c r="A2805" s="19"/>
      <c r="B2805" s="19"/>
      <c r="C2805" s="19" t="s">
        <v>801</v>
      </c>
      <c r="D2805" s="20" t="s">
        <v>799</v>
      </c>
      <c r="E2805" s="9">
        <f>108</f>
        <v>108</v>
      </c>
      <c r="F2805" s="22"/>
      <c r="G2805" s="21"/>
      <c r="H2805" s="9"/>
      <c r="I2805" s="9"/>
      <c r="J2805" s="22">
        <f>SUM(V2798:V2804)</f>
        <v>0</v>
      </c>
      <c r="K2805" s="22"/>
    </row>
    <row r="2806" spans="1:22" x14ac:dyDescent="0.3">
      <c r="A2806" s="19"/>
      <c r="B2806" s="19"/>
      <c r="C2806" s="19" t="s">
        <v>802</v>
      </c>
      <c r="D2806" s="20" t="s">
        <v>803</v>
      </c>
      <c r="E2806" s="9">
        <f>Source!AQ2810</f>
        <v>0.41</v>
      </c>
      <c r="F2806" s="22"/>
      <c r="G2806" s="21" t="str">
        <f>Source!DI2810</f>
        <v>)*4</v>
      </c>
      <c r="H2806" s="9">
        <f>Source!AV2810</f>
        <v>1</v>
      </c>
      <c r="I2806" s="9"/>
      <c r="J2806" s="22"/>
      <c r="K2806" s="22">
        <f>Source!U2810</f>
        <v>63.959999999999994</v>
      </c>
    </row>
    <row r="2807" spans="1:22" x14ac:dyDescent="0.3">
      <c r="A2807" s="25"/>
      <c r="B2807" s="25"/>
      <c r="C2807" s="25"/>
      <c r="D2807" s="25"/>
      <c r="E2807" s="25"/>
      <c r="F2807" s="25"/>
      <c r="G2807" s="25"/>
      <c r="H2807" s="25"/>
      <c r="I2807" s="43">
        <f>J2799+J2800+J2802+J2803+J2804+J2805</f>
        <v>114063.77</v>
      </c>
      <c r="J2807" s="43"/>
      <c r="K2807" s="26">
        <f>IF(Source!I2810&lt;&gt;0, ROUND(I2807/Source!I2810, 2), 0)</f>
        <v>2924.71</v>
      </c>
      <c r="P2807" s="24">
        <f>I2807</f>
        <v>114063.77</v>
      </c>
    </row>
    <row r="2808" spans="1:22" ht="95.45" x14ac:dyDescent="0.3">
      <c r="A2808" s="19">
        <v>240</v>
      </c>
      <c r="B2808" s="19" t="str">
        <f>Source!F2811</f>
        <v>2.14-2103-3-5/1</v>
      </c>
      <c r="C2808" s="19" t="str">
        <f>Source!G2811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2808" s="20" t="str">
        <f>Source!H2811</f>
        <v>устройство</v>
      </c>
      <c r="E2808" s="9">
        <f>Source!I2811</f>
        <v>15</v>
      </c>
      <c r="F2808" s="22"/>
      <c r="G2808" s="21"/>
      <c r="H2808" s="9"/>
      <c r="I2808" s="9"/>
      <c r="J2808" s="22"/>
      <c r="K2808" s="22"/>
      <c r="Q2808">
        <f>ROUND((Source!BZ2811/100)*ROUND((Source!AF2811*Source!AV2811)*Source!I2811, 2), 2)</f>
        <v>443463.93</v>
      </c>
      <c r="R2808">
        <f>Source!X2811</f>
        <v>443463.93</v>
      </c>
      <c r="S2808">
        <f>ROUND((Source!CA2811/100)*ROUND((Source!AF2811*Source!AV2811)*Source!I2811, 2), 2)</f>
        <v>63351.99</v>
      </c>
      <c r="T2808">
        <f>Source!Y2811</f>
        <v>63351.99</v>
      </c>
      <c r="U2808">
        <f>ROUND((175/100)*ROUND((Source!AE2811*Source!AV2811)*Source!I2811, 2), 2)</f>
        <v>0</v>
      </c>
      <c r="V2808">
        <f>ROUND((108/100)*ROUND(Source!CS2811*Source!I2811, 2), 2)</f>
        <v>0</v>
      </c>
    </row>
    <row r="2809" spans="1:22" x14ac:dyDescent="0.3">
      <c r="A2809" s="19"/>
      <c r="B2809" s="19"/>
      <c r="C2809" s="19" t="s">
        <v>794</v>
      </c>
      <c r="D2809" s="20"/>
      <c r="E2809" s="9"/>
      <c r="F2809" s="22">
        <f>Source!AO2811</f>
        <v>3248.82</v>
      </c>
      <c r="G2809" s="21" t="str">
        <f>Source!DG2811</f>
        <v>)*13</v>
      </c>
      <c r="H2809" s="9">
        <f>Source!AV2811</f>
        <v>1</v>
      </c>
      <c r="I2809" s="9">
        <f>IF(Source!BA2811&lt;&gt; 0, Source!BA2811, 1)</f>
        <v>1</v>
      </c>
      <c r="J2809" s="22">
        <f>Source!S2811</f>
        <v>633519.9</v>
      </c>
      <c r="K2809" s="22"/>
    </row>
    <row r="2810" spans="1:22" x14ac:dyDescent="0.3">
      <c r="A2810" s="19"/>
      <c r="B2810" s="19"/>
      <c r="C2810" s="19" t="s">
        <v>795</v>
      </c>
      <c r="D2810" s="20"/>
      <c r="E2810" s="9"/>
      <c r="F2810" s="22">
        <f>Source!AM2811</f>
        <v>0</v>
      </c>
      <c r="G2810" s="21" t="str">
        <f>Source!DE2811</f>
        <v>)*13</v>
      </c>
      <c r="H2810" s="9">
        <f>Source!AV2811</f>
        <v>1</v>
      </c>
      <c r="I2810" s="9">
        <f>IF(Source!BB2811&lt;&gt; 0, Source!BB2811, 1)</f>
        <v>1</v>
      </c>
      <c r="J2810" s="22">
        <f>Source!Q2811</f>
        <v>0</v>
      </c>
      <c r="K2810" s="22"/>
    </row>
    <row r="2811" spans="1:22" x14ac:dyDescent="0.3">
      <c r="A2811" s="19"/>
      <c r="B2811" s="19"/>
      <c r="C2811" s="19" t="s">
        <v>796</v>
      </c>
      <c r="D2811" s="20"/>
      <c r="E2811" s="9"/>
      <c r="F2811" s="22">
        <f>Source!AN2811</f>
        <v>0</v>
      </c>
      <c r="G2811" s="21" t="str">
        <f>Source!DF2811</f>
        <v>)*13</v>
      </c>
      <c r="H2811" s="9">
        <f>Source!AV2811</f>
        <v>1</v>
      </c>
      <c r="I2811" s="9">
        <f>IF(Source!BS2811&lt;&gt; 0, Source!BS2811, 1)</f>
        <v>1</v>
      </c>
      <c r="J2811" s="23">
        <f>Source!R2811</f>
        <v>0</v>
      </c>
      <c r="K2811" s="22"/>
    </row>
    <row r="2812" spans="1:22" x14ac:dyDescent="0.3">
      <c r="A2812" s="19"/>
      <c r="B2812" s="19"/>
      <c r="C2812" s="19" t="s">
        <v>797</v>
      </c>
      <c r="D2812" s="20"/>
      <c r="E2812" s="9"/>
      <c r="F2812" s="22">
        <f>Source!AL2811</f>
        <v>0</v>
      </c>
      <c r="G2812" s="21" t="str">
        <f>Source!DD2811</f>
        <v>)*13</v>
      </c>
      <c r="H2812" s="9">
        <f>Source!AW2811</f>
        <v>1</v>
      </c>
      <c r="I2812" s="9">
        <f>IF(Source!BC2811&lt;&gt; 0, Source!BC2811, 1)</f>
        <v>1</v>
      </c>
      <c r="J2812" s="22">
        <f>Source!P2811</f>
        <v>0</v>
      </c>
      <c r="K2812" s="22"/>
    </row>
    <row r="2813" spans="1:22" x14ac:dyDescent="0.3">
      <c r="A2813" s="19"/>
      <c r="B2813" s="19"/>
      <c r="C2813" s="19" t="s">
        <v>798</v>
      </c>
      <c r="D2813" s="20" t="s">
        <v>799</v>
      </c>
      <c r="E2813" s="9">
        <f>Source!AT2811</f>
        <v>70</v>
      </c>
      <c r="F2813" s="22"/>
      <c r="G2813" s="21"/>
      <c r="H2813" s="9"/>
      <c r="I2813" s="9"/>
      <c r="J2813" s="22">
        <f>SUM(R2808:R2812)</f>
        <v>443463.93</v>
      </c>
      <c r="K2813" s="22"/>
    </row>
    <row r="2814" spans="1:22" x14ac:dyDescent="0.3">
      <c r="A2814" s="19"/>
      <c r="B2814" s="19"/>
      <c r="C2814" s="19" t="s">
        <v>800</v>
      </c>
      <c r="D2814" s="20" t="s">
        <v>799</v>
      </c>
      <c r="E2814" s="9">
        <f>Source!AU2811</f>
        <v>10</v>
      </c>
      <c r="F2814" s="22"/>
      <c r="G2814" s="21"/>
      <c r="H2814" s="9"/>
      <c r="I2814" s="9"/>
      <c r="J2814" s="22">
        <f>SUM(T2808:T2813)</f>
        <v>63351.99</v>
      </c>
      <c r="K2814" s="22"/>
    </row>
    <row r="2815" spans="1:22" x14ac:dyDescent="0.3">
      <c r="A2815" s="19"/>
      <c r="B2815" s="19"/>
      <c r="C2815" s="19" t="s">
        <v>801</v>
      </c>
      <c r="D2815" s="20" t="s">
        <v>799</v>
      </c>
      <c r="E2815" s="9">
        <f>108</f>
        <v>108</v>
      </c>
      <c r="F2815" s="22"/>
      <c r="G2815" s="21"/>
      <c r="H2815" s="9"/>
      <c r="I2815" s="9"/>
      <c r="J2815" s="22">
        <f>SUM(V2808:V2814)</f>
        <v>0</v>
      </c>
      <c r="K2815" s="22"/>
    </row>
    <row r="2816" spans="1:22" x14ac:dyDescent="0.3">
      <c r="A2816" s="19"/>
      <c r="B2816" s="19"/>
      <c r="C2816" s="19" t="s">
        <v>802</v>
      </c>
      <c r="D2816" s="20" t="s">
        <v>803</v>
      </c>
      <c r="E2816" s="9">
        <f>Source!AQ2811</f>
        <v>3</v>
      </c>
      <c r="F2816" s="22"/>
      <c r="G2816" s="21" t="str">
        <f>Source!DI2811</f>
        <v>)*13</v>
      </c>
      <c r="H2816" s="9">
        <f>Source!AV2811</f>
        <v>1</v>
      </c>
      <c r="I2816" s="9"/>
      <c r="J2816" s="22"/>
      <c r="K2816" s="22">
        <f>Source!U2811</f>
        <v>585</v>
      </c>
    </row>
    <row r="2817" spans="1:22" x14ac:dyDescent="0.3">
      <c r="A2817" s="25"/>
      <c r="B2817" s="25"/>
      <c r="C2817" s="25"/>
      <c r="D2817" s="25"/>
      <c r="E2817" s="25"/>
      <c r="F2817" s="25"/>
      <c r="G2817" s="25"/>
      <c r="H2817" s="25"/>
      <c r="I2817" s="43">
        <f>J2809+J2810+J2812+J2813+J2814+J2815</f>
        <v>1140335.82</v>
      </c>
      <c r="J2817" s="43"/>
      <c r="K2817" s="26">
        <f>IF(Source!I2811&lt;&gt;0, ROUND(I2817/Source!I2811, 2), 0)</f>
        <v>76022.39</v>
      </c>
      <c r="P2817" s="24">
        <f>I2817</f>
        <v>1140335.82</v>
      </c>
    </row>
    <row r="2818" spans="1:22" ht="40.950000000000003" x14ac:dyDescent="0.3">
      <c r="A2818" s="19">
        <v>241</v>
      </c>
      <c r="B2818" s="19" t="str">
        <f>Source!F2812</f>
        <v>2.14-2103-14-1/1</v>
      </c>
      <c r="C2818" s="19" t="str">
        <f>Source!G2812</f>
        <v>Техническое сопровождение ЛВС, настройка и техническая поддержка активного сетевого оборудования</v>
      </c>
      <c r="D2818" s="20" t="str">
        <f>Source!H2812</f>
        <v>устройство</v>
      </c>
      <c r="E2818" s="9">
        <f>Source!I2812</f>
        <v>15</v>
      </c>
      <c r="F2818" s="22"/>
      <c r="G2818" s="21"/>
      <c r="H2818" s="9"/>
      <c r="I2818" s="9"/>
      <c r="J2818" s="22"/>
      <c r="K2818" s="22"/>
      <c r="Q2818">
        <f>ROUND((Source!BZ2812/100)*ROUND((Source!AF2812*Source!AV2812)*Source!I2812, 2), 2)</f>
        <v>540949.5</v>
      </c>
      <c r="R2818">
        <f>Source!X2812</f>
        <v>540949.5</v>
      </c>
      <c r="S2818">
        <f>ROUND((Source!CA2812/100)*ROUND((Source!AF2812*Source!AV2812)*Source!I2812, 2), 2)</f>
        <v>77278.5</v>
      </c>
      <c r="T2818">
        <f>Source!Y2812</f>
        <v>77278.5</v>
      </c>
      <c r="U2818">
        <f>ROUND((175/100)*ROUND((Source!AE2812*Source!AV2812)*Source!I2812, 2), 2)</f>
        <v>0</v>
      </c>
      <c r="V2818">
        <f>ROUND((108/100)*ROUND(Source!CS2812*Source!I2812, 2), 2)</f>
        <v>0</v>
      </c>
    </row>
    <row r="2819" spans="1:22" x14ac:dyDescent="0.3">
      <c r="A2819" s="19"/>
      <c r="B2819" s="19"/>
      <c r="C2819" s="19" t="s">
        <v>794</v>
      </c>
      <c r="D2819" s="20"/>
      <c r="E2819" s="9"/>
      <c r="F2819" s="22">
        <f>Source!AO2812</f>
        <v>3963</v>
      </c>
      <c r="G2819" s="21" t="str">
        <f>Source!DG2812</f>
        <v>)*13</v>
      </c>
      <c r="H2819" s="9">
        <f>Source!AV2812</f>
        <v>1</v>
      </c>
      <c r="I2819" s="9">
        <f>IF(Source!BA2812&lt;&gt; 0, Source!BA2812, 1)</f>
        <v>1</v>
      </c>
      <c r="J2819" s="22">
        <f>Source!S2812</f>
        <v>772785</v>
      </c>
      <c r="K2819" s="22"/>
    </row>
    <row r="2820" spans="1:22" x14ac:dyDescent="0.3">
      <c r="A2820" s="19"/>
      <c r="B2820" s="19"/>
      <c r="C2820" s="19" t="s">
        <v>795</v>
      </c>
      <c r="D2820" s="20"/>
      <c r="E2820" s="9"/>
      <c r="F2820" s="22">
        <f>Source!AM2812</f>
        <v>0</v>
      </c>
      <c r="G2820" s="21" t="str">
        <f>Source!DE2812</f>
        <v>)*13</v>
      </c>
      <c r="H2820" s="9">
        <f>Source!AV2812</f>
        <v>1</v>
      </c>
      <c r="I2820" s="9">
        <f>IF(Source!BB2812&lt;&gt; 0, Source!BB2812, 1)</f>
        <v>1</v>
      </c>
      <c r="J2820" s="22">
        <f>Source!Q2812</f>
        <v>0</v>
      </c>
      <c r="K2820" s="22"/>
    </row>
    <row r="2821" spans="1:22" x14ac:dyDescent="0.3">
      <c r="A2821" s="19"/>
      <c r="B2821" s="19"/>
      <c r="C2821" s="19" t="s">
        <v>796</v>
      </c>
      <c r="D2821" s="20"/>
      <c r="E2821" s="9"/>
      <c r="F2821" s="22">
        <f>Source!AN2812</f>
        <v>0</v>
      </c>
      <c r="G2821" s="21" t="str">
        <f>Source!DF2812</f>
        <v>)*13</v>
      </c>
      <c r="H2821" s="9">
        <f>Source!AV2812</f>
        <v>1</v>
      </c>
      <c r="I2821" s="9">
        <f>IF(Source!BS2812&lt;&gt; 0, Source!BS2812, 1)</f>
        <v>1</v>
      </c>
      <c r="J2821" s="23">
        <f>Source!R2812</f>
        <v>0</v>
      </c>
      <c r="K2821" s="22"/>
    </row>
    <row r="2822" spans="1:22" x14ac:dyDescent="0.3">
      <c r="A2822" s="19"/>
      <c r="B2822" s="19"/>
      <c r="C2822" s="19" t="s">
        <v>797</v>
      </c>
      <c r="D2822" s="20"/>
      <c r="E2822" s="9"/>
      <c r="F2822" s="22">
        <f>Source!AL2812</f>
        <v>0</v>
      </c>
      <c r="G2822" s="21" t="str">
        <f>Source!DD2812</f>
        <v>)*13</v>
      </c>
      <c r="H2822" s="9">
        <f>Source!AW2812</f>
        <v>1</v>
      </c>
      <c r="I2822" s="9">
        <f>IF(Source!BC2812&lt;&gt; 0, Source!BC2812, 1)</f>
        <v>1</v>
      </c>
      <c r="J2822" s="22">
        <f>Source!P2812</f>
        <v>0</v>
      </c>
      <c r="K2822" s="22"/>
    </row>
    <row r="2823" spans="1:22" x14ac:dyDescent="0.3">
      <c r="A2823" s="19"/>
      <c r="B2823" s="19"/>
      <c r="C2823" s="19" t="s">
        <v>798</v>
      </c>
      <c r="D2823" s="20" t="s">
        <v>799</v>
      </c>
      <c r="E2823" s="9">
        <f>Source!AT2812</f>
        <v>70</v>
      </c>
      <c r="F2823" s="22"/>
      <c r="G2823" s="21"/>
      <c r="H2823" s="9"/>
      <c r="I2823" s="9"/>
      <c r="J2823" s="22">
        <f>SUM(R2818:R2822)</f>
        <v>540949.5</v>
      </c>
      <c r="K2823" s="22"/>
    </row>
    <row r="2824" spans="1:22" x14ac:dyDescent="0.3">
      <c r="A2824" s="19"/>
      <c r="B2824" s="19"/>
      <c r="C2824" s="19" t="s">
        <v>800</v>
      </c>
      <c r="D2824" s="20" t="s">
        <v>799</v>
      </c>
      <c r="E2824" s="9">
        <f>Source!AU2812</f>
        <v>10</v>
      </c>
      <c r="F2824" s="22"/>
      <c r="G2824" s="21"/>
      <c r="H2824" s="9"/>
      <c r="I2824" s="9"/>
      <c r="J2824" s="22">
        <f>SUM(T2818:T2823)</f>
        <v>77278.5</v>
      </c>
      <c r="K2824" s="22"/>
    </row>
    <row r="2825" spans="1:22" x14ac:dyDescent="0.3">
      <c r="A2825" s="19"/>
      <c r="B2825" s="19"/>
      <c r="C2825" s="19" t="s">
        <v>801</v>
      </c>
      <c r="D2825" s="20" t="s">
        <v>799</v>
      </c>
      <c r="E2825" s="9">
        <f>108</f>
        <v>108</v>
      </c>
      <c r="F2825" s="22"/>
      <c r="G2825" s="21"/>
      <c r="H2825" s="9"/>
      <c r="I2825" s="9"/>
      <c r="J2825" s="22">
        <f>SUM(V2818:V2824)</f>
        <v>0</v>
      </c>
      <c r="K2825" s="22"/>
    </row>
    <row r="2826" spans="1:22" x14ac:dyDescent="0.3">
      <c r="A2826" s="19"/>
      <c r="B2826" s="19"/>
      <c r="C2826" s="19" t="s">
        <v>802</v>
      </c>
      <c r="D2826" s="20" t="s">
        <v>803</v>
      </c>
      <c r="E2826" s="9">
        <f>Source!AQ2812</f>
        <v>4</v>
      </c>
      <c r="F2826" s="22"/>
      <c r="G2826" s="21" t="str">
        <f>Source!DI2812</f>
        <v>)*13</v>
      </c>
      <c r="H2826" s="9">
        <f>Source!AV2812</f>
        <v>1</v>
      </c>
      <c r="I2826" s="9"/>
      <c r="J2826" s="22"/>
      <c r="K2826" s="22">
        <f>Source!U2812</f>
        <v>780</v>
      </c>
    </row>
    <row r="2827" spans="1:22" x14ac:dyDescent="0.3">
      <c r="A2827" s="25"/>
      <c r="B2827" s="25"/>
      <c r="C2827" s="25"/>
      <c r="D2827" s="25"/>
      <c r="E2827" s="25"/>
      <c r="F2827" s="25"/>
      <c r="G2827" s="25"/>
      <c r="H2827" s="25"/>
      <c r="I2827" s="43">
        <f>J2819+J2820+J2822+J2823+J2824+J2825</f>
        <v>1391013</v>
      </c>
      <c r="J2827" s="43"/>
      <c r="K2827" s="26">
        <f>IF(Source!I2812&lt;&gt;0, ROUND(I2827/Source!I2812, 2), 0)</f>
        <v>92734.2</v>
      </c>
      <c r="P2827" s="24">
        <f>I2827</f>
        <v>1391013</v>
      </c>
    </row>
    <row r="2828" spans="1:22" ht="54.55" x14ac:dyDescent="0.3">
      <c r="A2828" s="19">
        <v>242</v>
      </c>
      <c r="B2828" s="19" t="str">
        <f>Source!F2813</f>
        <v>2.14-2103-2-4/1</v>
      </c>
      <c r="C2828" s="19" t="str">
        <f>Source!G2813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2828" s="20" t="str">
        <f>Source!H2813</f>
        <v>1 сервер</v>
      </c>
      <c r="E2828" s="9">
        <f>Source!I2813</f>
        <v>1</v>
      </c>
      <c r="F2828" s="22"/>
      <c r="G2828" s="21"/>
      <c r="H2828" s="9"/>
      <c r="I2828" s="9"/>
      <c r="J2828" s="22"/>
      <c r="K2828" s="22"/>
      <c r="Q2828">
        <f>ROUND((Source!BZ2813/100)*ROUND((Source!AF2813*Source!AV2813)*Source!I2813, 2), 2)</f>
        <v>47302.8</v>
      </c>
      <c r="R2828">
        <f>Source!X2813</f>
        <v>47302.8</v>
      </c>
      <c r="S2828">
        <f>ROUND((Source!CA2813/100)*ROUND((Source!AF2813*Source!AV2813)*Source!I2813, 2), 2)</f>
        <v>6757.54</v>
      </c>
      <c r="T2828">
        <f>Source!Y2813</f>
        <v>6757.54</v>
      </c>
      <c r="U2828">
        <f>ROUND((175/100)*ROUND((Source!AE2813*Source!AV2813)*Source!I2813, 2), 2)</f>
        <v>0</v>
      </c>
      <c r="V2828">
        <f>ROUND((108/100)*ROUND(Source!CS2813*Source!I2813, 2), 2)</f>
        <v>0</v>
      </c>
    </row>
    <row r="2829" spans="1:22" x14ac:dyDescent="0.3">
      <c r="A2829" s="19"/>
      <c r="B2829" s="19"/>
      <c r="C2829" s="19" t="s">
        <v>794</v>
      </c>
      <c r="D2829" s="20"/>
      <c r="E2829" s="9"/>
      <c r="F2829" s="22">
        <f>Source!AO2813</f>
        <v>5198.1099999999997</v>
      </c>
      <c r="G2829" s="21" t="str">
        <f>Source!DG2813</f>
        <v>)*13</v>
      </c>
      <c r="H2829" s="9">
        <f>Source!AV2813</f>
        <v>1</v>
      </c>
      <c r="I2829" s="9">
        <f>IF(Source!BA2813&lt;&gt; 0, Source!BA2813, 1)</f>
        <v>1</v>
      </c>
      <c r="J2829" s="22">
        <f>Source!S2813</f>
        <v>67575.429999999993</v>
      </c>
      <c r="K2829" s="22"/>
    </row>
    <row r="2830" spans="1:22" x14ac:dyDescent="0.3">
      <c r="A2830" s="19"/>
      <c r="B2830" s="19"/>
      <c r="C2830" s="19" t="s">
        <v>795</v>
      </c>
      <c r="D2830" s="20"/>
      <c r="E2830" s="9"/>
      <c r="F2830" s="22">
        <f>Source!AM2813</f>
        <v>0</v>
      </c>
      <c r="G2830" s="21" t="str">
        <f>Source!DE2813</f>
        <v>)*13</v>
      </c>
      <c r="H2830" s="9">
        <f>Source!AV2813</f>
        <v>1</v>
      </c>
      <c r="I2830" s="9">
        <f>IF(Source!BB2813&lt;&gt; 0, Source!BB2813, 1)</f>
        <v>1</v>
      </c>
      <c r="J2830" s="22">
        <f>Source!Q2813</f>
        <v>0</v>
      </c>
      <c r="K2830" s="22"/>
    </row>
    <row r="2831" spans="1:22" x14ac:dyDescent="0.3">
      <c r="A2831" s="19"/>
      <c r="B2831" s="19"/>
      <c r="C2831" s="19" t="s">
        <v>796</v>
      </c>
      <c r="D2831" s="20"/>
      <c r="E2831" s="9"/>
      <c r="F2831" s="22">
        <f>Source!AN2813</f>
        <v>0</v>
      </c>
      <c r="G2831" s="21" t="str">
        <f>Source!DF2813</f>
        <v>)*13</v>
      </c>
      <c r="H2831" s="9">
        <f>Source!AV2813</f>
        <v>1</v>
      </c>
      <c r="I2831" s="9">
        <f>IF(Source!BS2813&lt;&gt; 0, Source!BS2813, 1)</f>
        <v>1</v>
      </c>
      <c r="J2831" s="23">
        <f>Source!R2813</f>
        <v>0</v>
      </c>
      <c r="K2831" s="22"/>
    </row>
    <row r="2832" spans="1:22" x14ac:dyDescent="0.3">
      <c r="A2832" s="19"/>
      <c r="B2832" s="19"/>
      <c r="C2832" s="19" t="s">
        <v>797</v>
      </c>
      <c r="D2832" s="20"/>
      <c r="E2832" s="9"/>
      <c r="F2832" s="22">
        <f>Source!AL2813</f>
        <v>0</v>
      </c>
      <c r="G2832" s="21" t="str">
        <f>Source!DD2813</f>
        <v>)*13</v>
      </c>
      <c r="H2832" s="9">
        <f>Source!AW2813</f>
        <v>1</v>
      </c>
      <c r="I2832" s="9">
        <f>IF(Source!BC2813&lt;&gt; 0, Source!BC2813, 1)</f>
        <v>1</v>
      </c>
      <c r="J2832" s="22">
        <f>Source!P2813</f>
        <v>0</v>
      </c>
      <c r="K2832" s="22"/>
    </row>
    <row r="2833" spans="1:22" x14ac:dyDescent="0.3">
      <c r="A2833" s="19"/>
      <c r="B2833" s="19"/>
      <c r="C2833" s="19" t="s">
        <v>798</v>
      </c>
      <c r="D2833" s="20" t="s">
        <v>799</v>
      </c>
      <c r="E2833" s="9">
        <f>Source!AT2813</f>
        <v>70</v>
      </c>
      <c r="F2833" s="22"/>
      <c r="G2833" s="21"/>
      <c r="H2833" s="9"/>
      <c r="I2833" s="9"/>
      <c r="J2833" s="22">
        <f>SUM(R2828:R2832)</f>
        <v>47302.8</v>
      </c>
      <c r="K2833" s="22"/>
    </row>
    <row r="2834" spans="1:22" x14ac:dyDescent="0.3">
      <c r="A2834" s="19"/>
      <c r="B2834" s="19"/>
      <c r="C2834" s="19" t="s">
        <v>800</v>
      </c>
      <c r="D2834" s="20" t="s">
        <v>799</v>
      </c>
      <c r="E2834" s="9">
        <f>Source!AU2813</f>
        <v>10</v>
      </c>
      <c r="F2834" s="22"/>
      <c r="G2834" s="21"/>
      <c r="H2834" s="9"/>
      <c r="I2834" s="9"/>
      <c r="J2834" s="22">
        <f>SUM(T2828:T2833)</f>
        <v>6757.54</v>
      </c>
      <c r="K2834" s="22"/>
    </row>
    <row r="2835" spans="1:22" x14ac:dyDescent="0.3">
      <c r="A2835" s="19"/>
      <c r="B2835" s="19"/>
      <c r="C2835" s="19" t="s">
        <v>801</v>
      </c>
      <c r="D2835" s="20" t="s">
        <v>799</v>
      </c>
      <c r="E2835" s="9">
        <f>108</f>
        <v>108</v>
      </c>
      <c r="F2835" s="22"/>
      <c r="G2835" s="21"/>
      <c r="H2835" s="9"/>
      <c r="I2835" s="9"/>
      <c r="J2835" s="22">
        <f>SUM(V2828:V2834)</f>
        <v>0</v>
      </c>
      <c r="K2835" s="22"/>
    </row>
    <row r="2836" spans="1:22" x14ac:dyDescent="0.3">
      <c r="A2836" s="19"/>
      <c r="B2836" s="19"/>
      <c r="C2836" s="19" t="s">
        <v>802</v>
      </c>
      <c r="D2836" s="20" t="s">
        <v>803</v>
      </c>
      <c r="E2836" s="9">
        <f>Source!AQ2813</f>
        <v>4.8</v>
      </c>
      <c r="F2836" s="22"/>
      <c r="G2836" s="21" t="str">
        <f>Source!DI2813</f>
        <v>)*13</v>
      </c>
      <c r="H2836" s="9">
        <f>Source!AV2813</f>
        <v>1</v>
      </c>
      <c r="I2836" s="9"/>
      <c r="J2836" s="22"/>
      <c r="K2836" s="22">
        <f>Source!U2813</f>
        <v>62.4</v>
      </c>
    </row>
    <row r="2837" spans="1:22" x14ac:dyDescent="0.3">
      <c r="A2837" s="25"/>
      <c r="B2837" s="25"/>
      <c r="C2837" s="25"/>
      <c r="D2837" s="25"/>
      <c r="E2837" s="25"/>
      <c r="F2837" s="25"/>
      <c r="G2837" s="25"/>
      <c r="H2837" s="25"/>
      <c r="I2837" s="43">
        <f>J2829+J2830+J2832+J2833+J2834+J2835</f>
        <v>121635.76999999999</v>
      </c>
      <c r="J2837" s="43"/>
      <c r="K2837" s="26">
        <f>IF(Source!I2813&lt;&gt;0, ROUND(I2837/Source!I2813, 2), 0)</f>
        <v>121635.77</v>
      </c>
      <c r="P2837" s="24">
        <f>I2837</f>
        <v>121635.76999999999</v>
      </c>
    </row>
    <row r="2838" spans="1:22" ht="27.3" x14ac:dyDescent="0.3">
      <c r="A2838" s="19">
        <v>243</v>
      </c>
      <c r="B2838" s="19" t="str">
        <f>Source!F2814</f>
        <v>2.14-2103-14-2/1</v>
      </c>
      <c r="C2838" s="19" t="str">
        <f>Source!G2814</f>
        <v>Техническое сопровождение ЛВС, техническое обслуживание серверов</v>
      </c>
      <c r="D2838" s="20" t="str">
        <f>Source!H2814</f>
        <v>1 сервер</v>
      </c>
      <c r="E2838" s="9">
        <f>Source!I2814</f>
        <v>1</v>
      </c>
      <c r="F2838" s="22"/>
      <c r="G2838" s="21"/>
      <c r="H2838" s="9"/>
      <c r="I2838" s="9"/>
      <c r="J2838" s="22"/>
      <c r="K2838" s="22"/>
      <c r="Q2838">
        <f>ROUND((Source!BZ2814/100)*ROUND((Source!AF2814*Source!AV2814)*Source!I2814, 2), 2)</f>
        <v>36063.300000000003</v>
      </c>
      <c r="R2838">
        <f>Source!X2814</f>
        <v>36063.300000000003</v>
      </c>
      <c r="S2838">
        <f>ROUND((Source!CA2814/100)*ROUND((Source!AF2814*Source!AV2814)*Source!I2814, 2), 2)</f>
        <v>5151.8999999999996</v>
      </c>
      <c r="T2838">
        <f>Source!Y2814</f>
        <v>5151.8999999999996</v>
      </c>
      <c r="U2838">
        <f>ROUND((175/100)*ROUND((Source!AE2814*Source!AV2814)*Source!I2814, 2), 2)</f>
        <v>0</v>
      </c>
      <c r="V2838">
        <f>ROUND((108/100)*ROUND(Source!CS2814*Source!I2814, 2), 2)</f>
        <v>0</v>
      </c>
    </row>
    <row r="2839" spans="1:22" x14ac:dyDescent="0.3">
      <c r="A2839" s="19"/>
      <c r="B2839" s="19"/>
      <c r="C2839" s="19" t="s">
        <v>794</v>
      </c>
      <c r="D2839" s="20"/>
      <c r="E2839" s="9"/>
      <c r="F2839" s="22">
        <f>Source!AO2814</f>
        <v>3963</v>
      </c>
      <c r="G2839" s="21" t="str">
        <f>Source!DG2814</f>
        <v>)*13</v>
      </c>
      <c r="H2839" s="9">
        <f>Source!AV2814</f>
        <v>1</v>
      </c>
      <c r="I2839" s="9">
        <f>IF(Source!BA2814&lt;&gt; 0, Source!BA2814, 1)</f>
        <v>1</v>
      </c>
      <c r="J2839" s="22">
        <f>Source!S2814</f>
        <v>51519</v>
      </c>
      <c r="K2839" s="22"/>
    </row>
    <row r="2840" spans="1:22" x14ac:dyDescent="0.3">
      <c r="A2840" s="19"/>
      <c r="B2840" s="19"/>
      <c r="C2840" s="19" t="s">
        <v>795</v>
      </c>
      <c r="D2840" s="20"/>
      <c r="E2840" s="9"/>
      <c r="F2840" s="22">
        <f>Source!AM2814</f>
        <v>0</v>
      </c>
      <c r="G2840" s="21" t="str">
        <f>Source!DE2814</f>
        <v>)*13</v>
      </c>
      <c r="H2840" s="9">
        <f>Source!AV2814</f>
        <v>1</v>
      </c>
      <c r="I2840" s="9">
        <f>IF(Source!BB2814&lt;&gt; 0, Source!BB2814, 1)</f>
        <v>1</v>
      </c>
      <c r="J2840" s="22">
        <f>Source!Q2814</f>
        <v>0</v>
      </c>
      <c r="K2840" s="22"/>
    </row>
    <row r="2841" spans="1:22" x14ac:dyDescent="0.3">
      <c r="A2841" s="19"/>
      <c r="B2841" s="19"/>
      <c r="C2841" s="19" t="s">
        <v>796</v>
      </c>
      <c r="D2841" s="20"/>
      <c r="E2841" s="9"/>
      <c r="F2841" s="22">
        <f>Source!AN2814</f>
        <v>0</v>
      </c>
      <c r="G2841" s="21" t="str">
        <f>Source!DF2814</f>
        <v>)*13</v>
      </c>
      <c r="H2841" s="9">
        <f>Source!AV2814</f>
        <v>1</v>
      </c>
      <c r="I2841" s="9">
        <f>IF(Source!BS2814&lt;&gt; 0, Source!BS2814, 1)</f>
        <v>1</v>
      </c>
      <c r="J2841" s="23">
        <f>Source!R2814</f>
        <v>0</v>
      </c>
      <c r="K2841" s="22"/>
    </row>
    <row r="2842" spans="1:22" x14ac:dyDescent="0.3">
      <c r="A2842" s="19"/>
      <c r="B2842" s="19"/>
      <c r="C2842" s="19" t="s">
        <v>797</v>
      </c>
      <c r="D2842" s="20"/>
      <c r="E2842" s="9"/>
      <c r="F2842" s="22">
        <f>Source!AL2814</f>
        <v>0</v>
      </c>
      <c r="G2842" s="21" t="str">
        <f>Source!DD2814</f>
        <v>)*13</v>
      </c>
      <c r="H2842" s="9">
        <f>Source!AW2814</f>
        <v>1</v>
      </c>
      <c r="I2842" s="9">
        <f>IF(Source!BC2814&lt;&gt; 0, Source!BC2814, 1)</f>
        <v>1</v>
      </c>
      <c r="J2842" s="22">
        <f>Source!P2814</f>
        <v>0</v>
      </c>
      <c r="K2842" s="22"/>
    </row>
    <row r="2843" spans="1:22" x14ac:dyDescent="0.3">
      <c r="A2843" s="19"/>
      <c r="B2843" s="19"/>
      <c r="C2843" s="19" t="s">
        <v>798</v>
      </c>
      <c r="D2843" s="20" t="s">
        <v>799</v>
      </c>
      <c r="E2843" s="9">
        <f>Source!AT2814</f>
        <v>70</v>
      </c>
      <c r="F2843" s="22"/>
      <c r="G2843" s="21"/>
      <c r="H2843" s="9"/>
      <c r="I2843" s="9"/>
      <c r="J2843" s="22">
        <f>SUM(R2838:R2842)</f>
        <v>36063.300000000003</v>
      </c>
      <c r="K2843" s="22"/>
    </row>
    <row r="2844" spans="1:22" x14ac:dyDescent="0.3">
      <c r="A2844" s="19"/>
      <c r="B2844" s="19"/>
      <c r="C2844" s="19" t="s">
        <v>800</v>
      </c>
      <c r="D2844" s="20" t="s">
        <v>799</v>
      </c>
      <c r="E2844" s="9">
        <f>Source!AU2814</f>
        <v>10</v>
      </c>
      <c r="F2844" s="22"/>
      <c r="G2844" s="21"/>
      <c r="H2844" s="9"/>
      <c r="I2844" s="9"/>
      <c r="J2844" s="22">
        <f>SUM(T2838:T2843)</f>
        <v>5151.8999999999996</v>
      </c>
      <c r="K2844" s="22"/>
    </row>
    <row r="2845" spans="1:22" x14ac:dyDescent="0.3">
      <c r="A2845" s="19"/>
      <c r="B2845" s="19"/>
      <c r="C2845" s="19" t="s">
        <v>801</v>
      </c>
      <c r="D2845" s="20" t="s">
        <v>799</v>
      </c>
      <c r="E2845" s="9">
        <f>108</f>
        <v>108</v>
      </c>
      <c r="F2845" s="22"/>
      <c r="G2845" s="21"/>
      <c r="H2845" s="9"/>
      <c r="I2845" s="9"/>
      <c r="J2845" s="22">
        <f>SUM(V2838:V2844)</f>
        <v>0</v>
      </c>
      <c r="K2845" s="22"/>
    </row>
    <row r="2846" spans="1:22" x14ac:dyDescent="0.3">
      <c r="A2846" s="19"/>
      <c r="B2846" s="19"/>
      <c r="C2846" s="19" t="s">
        <v>802</v>
      </c>
      <c r="D2846" s="20" t="s">
        <v>803</v>
      </c>
      <c r="E2846" s="9">
        <f>Source!AQ2814</f>
        <v>4</v>
      </c>
      <c r="F2846" s="22"/>
      <c r="G2846" s="21" t="str">
        <f>Source!DI2814</f>
        <v>)*13</v>
      </c>
      <c r="H2846" s="9">
        <f>Source!AV2814</f>
        <v>1</v>
      </c>
      <c r="I2846" s="9"/>
      <c r="J2846" s="22"/>
      <c r="K2846" s="22">
        <f>Source!U2814</f>
        <v>52</v>
      </c>
    </row>
    <row r="2847" spans="1:22" x14ac:dyDescent="0.3">
      <c r="A2847" s="25"/>
      <c r="B2847" s="25"/>
      <c r="C2847" s="25"/>
      <c r="D2847" s="25"/>
      <c r="E2847" s="25"/>
      <c r="F2847" s="25"/>
      <c r="G2847" s="25"/>
      <c r="H2847" s="25"/>
      <c r="I2847" s="43">
        <f>J2839+J2840+J2842+J2843+J2844+J2845</f>
        <v>92734.2</v>
      </c>
      <c r="J2847" s="43"/>
      <c r="K2847" s="26">
        <f>IF(Source!I2814&lt;&gt;0, ROUND(I2847/Source!I2814, 2), 0)</f>
        <v>92734.2</v>
      </c>
      <c r="P2847" s="24">
        <f>I2847</f>
        <v>92734.2</v>
      </c>
    </row>
    <row r="2848" spans="1:22" ht="68.2" x14ac:dyDescent="0.3">
      <c r="A2848" s="19">
        <v>244</v>
      </c>
      <c r="B2848" s="19" t="str">
        <f>Source!F2815</f>
        <v>2.14-2103-1-13/1</v>
      </c>
      <c r="C2848" s="19" t="str">
        <f>Source!G2815</f>
        <v>Системное сопровождение рабочих станций, ежемесячное комплексное системное сопровождение автоматизированного рабочего места (АРМ) в составе локальной сети</v>
      </c>
      <c r="D2848" s="20" t="str">
        <f>Source!H2815</f>
        <v>1 АРМ</v>
      </c>
      <c r="E2848" s="9">
        <f>Source!I2815</f>
        <v>1</v>
      </c>
      <c r="F2848" s="22"/>
      <c r="G2848" s="21"/>
      <c r="H2848" s="9"/>
      <c r="I2848" s="9"/>
      <c r="J2848" s="22"/>
      <c r="K2848" s="22"/>
      <c r="Q2848">
        <f>ROUND((Source!BZ2815/100)*ROUND((Source!AF2815*Source!AV2815)*Source!I2815, 2), 2)</f>
        <v>49587.08</v>
      </c>
      <c r="R2848">
        <f>Source!X2815</f>
        <v>49587.08</v>
      </c>
      <c r="S2848">
        <f>ROUND((Source!CA2815/100)*ROUND((Source!AF2815*Source!AV2815)*Source!I2815, 2), 2)</f>
        <v>7083.87</v>
      </c>
      <c r="T2848">
        <f>Source!Y2815</f>
        <v>7083.87</v>
      </c>
      <c r="U2848">
        <f>ROUND((175/100)*ROUND((Source!AE2815*Source!AV2815)*Source!I2815, 2), 2)</f>
        <v>0</v>
      </c>
      <c r="V2848">
        <f>ROUND((108/100)*ROUND(Source!CS2815*Source!I2815, 2), 2)</f>
        <v>0</v>
      </c>
    </row>
    <row r="2849" spans="1:22" x14ac:dyDescent="0.3">
      <c r="A2849" s="19"/>
      <c r="B2849" s="19"/>
      <c r="C2849" s="19" t="s">
        <v>794</v>
      </c>
      <c r="D2849" s="20"/>
      <c r="E2849" s="9"/>
      <c r="F2849" s="22">
        <f>Source!AO2815</f>
        <v>5449.13</v>
      </c>
      <c r="G2849" s="21" t="str">
        <f>Source!DG2815</f>
        <v>)*13</v>
      </c>
      <c r="H2849" s="9">
        <f>Source!AV2815</f>
        <v>1</v>
      </c>
      <c r="I2849" s="9">
        <f>IF(Source!BA2815&lt;&gt; 0, Source!BA2815, 1)</f>
        <v>1</v>
      </c>
      <c r="J2849" s="22">
        <f>Source!S2815</f>
        <v>70838.69</v>
      </c>
      <c r="K2849" s="22"/>
    </row>
    <row r="2850" spans="1:22" x14ac:dyDescent="0.3">
      <c r="A2850" s="19"/>
      <c r="B2850" s="19"/>
      <c r="C2850" s="19" t="s">
        <v>795</v>
      </c>
      <c r="D2850" s="20"/>
      <c r="E2850" s="9"/>
      <c r="F2850" s="22">
        <f>Source!AM2815</f>
        <v>0</v>
      </c>
      <c r="G2850" s="21" t="str">
        <f>Source!DE2815</f>
        <v>)*13</v>
      </c>
      <c r="H2850" s="9">
        <f>Source!AV2815</f>
        <v>1</v>
      </c>
      <c r="I2850" s="9">
        <f>IF(Source!BB2815&lt;&gt; 0, Source!BB2815, 1)</f>
        <v>1</v>
      </c>
      <c r="J2850" s="22">
        <f>Source!Q2815</f>
        <v>0</v>
      </c>
      <c r="K2850" s="22"/>
    </row>
    <row r="2851" spans="1:22" x14ac:dyDescent="0.3">
      <c r="A2851" s="19"/>
      <c r="B2851" s="19"/>
      <c r="C2851" s="19" t="s">
        <v>796</v>
      </c>
      <c r="D2851" s="20"/>
      <c r="E2851" s="9"/>
      <c r="F2851" s="22">
        <f>Source!AN2815</f>
        <v>0</v>
      </c>
      <c r="G2851" s="21" t="str">
        <f>Source!DF2815</f>
        <v>)*13</v>
      </c>
      <c r="H2851" s="9">
        <f>Source!AV2815</f>
        <v>1</v>
      </c>
      <c r="I2851" s="9">
        <f>IF(Source!BS2815&lt;&gt; 0, Source!BS2815, 1)</f>
        <v>1</v>
      </c>
      <c r="J2851" s="23">
        <f>Source!R2815</f>
        <v>0</v>
      </c>
      <c r="K2851" s="22"/>
    </row>
    <row r="2852" spans="1:22" x14ac:dyDescent="0.3">
      <c r="A2852" s="19"/>
      <c r="B2852" s="19"/>
      <c r="C2852" s="19" t="s">
        <v>797</v>
      </c>
      <c r="D2852" s="20"/>
      <c r="E2852" s="9"/>
      <c r="F2852" s="22">
        <f>Source!AL2815</f>
        <v>0</v>
      </c>
      <c r="G2852" s="21" t="str">
        <f>Source!DD2815</f>
        <v>)*13</v>
      </c>
      <c r="H2852" s="9">
        <f>Source!AW2815</f>
        <v>1</v>
      </c>
      <c r="I2852" s="9">
        <f>IF(Source!BC2815&lt;&gt; 0, Source!BC2815, 1)</f>
        <v>1</v>
      </c>
      <c r="J2852" s="22">
        <f>Source!P2815</f>
        <v>0</v>
      </c>
      <c r="K2852" s="22"/>
    </row>
    <row r="2853" spans="1:22" x14ac:dyDescent="0.3">
      <c r="A2853" s="19"/>
      <c r="B2853" s="19"/>
      <c r="C2853" s="19" t="s">
        <v>798</v>
      </c>
      <c r="D2853" s="20" t="s">
        <v>799</v>
      </c>
      <c r="E2853" s="9">
        <f>Source!AT2815</f>
        <v>70</v>
      </c>
      <c r="F2853" s="22"/>
      <c r="G2853" s="21"/>
      <c r="H2853" s="9"/>
      <c r="I2853" s="9"/>
      <c r="J2853" s="22">
        <f>SUM(R2848:R2852)</f>
        <v>49587.08</v>
      </c>
      <c r="K2853" s="22"/>
    </row>
    <row r="2854" spans="1:22" x14ac:dyDescent="0.3">
      <c r="A2854" s="19"/>
      <c r="B2854" s="19"/>
      <c r="C2854" s="19" t="s">
        <v>800</v>
      </c>
      <c r="D2854" s="20" t="s">
        <v>799</v>
      </c>
      <c r="E2854" s="9">
        <f>Source!AU2815</f>
        <v>10</v>
      </c>
      <c r="F2854" s="22"/>
      <c r="G2854" s="21"/>
      <c r="H2854" s="9"/>
      <c r="I2854" s="9"/>
      <c r="J2854" s="22">
        <f>SUM(T2848:T2853)</f>
        <v>7083.87</v>
      </c>
      <c r="K2854" s="22"/>
    </row>
    <row r="2855" spans="1:22" x14ac:dyDescent="0.3">
      <c r="A2855" s="19"/>
      <c r="B2855" s="19"/>
      <c r="C2855" s="19" t="s">
        <v>801</v>
      </c>
      <c r="D2855" s="20" t="s">
        <v>799</v>
      </c>
      <c r="E2855" s="9">
        <f>108</f>
        <v>108</v>
      </c>
      <c r="F2855" s="22"/>
      <c r="G2855" s="21"/>
      <c r="H2855" s="9"/>
      <c r="I2855" s="9"/>
      <c r="J2855" s="22">
        <f>SUM(V2848:V2854)</f>
        <v>0</v>
      </c>
      <c r="K2855" s="22"/>
    </row>
    <row r="2856" spans="1:22" x14ac:dyDescent="0.3">
      <c r="A2856" s="19"/>
      <c r="B2856" s="19"/>
      <c r="C2856" s="19" t="s">
        <v>802</v>
      </c>
      <c r="D2856" s="20" t="s">
        <v>803</v>
      </c>
      <c r="E2856" s="9">
        <f>Source!AQ2815</f>
        <v>5.5</v>
      </c>
      <c r="F2856" s="22"/>
      <c r="G2856" s="21" t="str">
        <f>Source!DI2815</f>
        <v>)*13</v>
      </c>
      <c r="H2856" s="9">
        <f>Source!AV2815</f>
        <v>1</v>
      </c>
      <c r="I2856" s="9"/>
      <c r="J2856" s="22"/>
      <c r="K2856" s="22">
        <f>Source!U2815</f>
        <v>71.5</v>
      </c>
    </row>
    <row r="2857" spans="1:22" x14ac:dyDescent="0.3">
      <c r="A2857" s="25"/>
      <c r="B2857" s="25"/>
      <c r="C2857" s="25"/>
      <c r="D2857" s="25"/>
      <c r="E2857" s="25"/>
      <c r="F2857" s="25"/>
      <c r="G2857" s="25"/>
      <c r="H2857" s="25"/>
      <c r="I2857" s="43">
        <f>J2849+J2850+J2852+J2853+J2854+J2855</f>
        <v>127509.64</v>
      </c>
      <c r="J2857" s="43"/>
      <c r="K2857" s="26">
        <f>IF(Source!I2815&lt;&gt;0, ROUND(I2857/Source!I2815, 2), 0)</f>
        <v>127509.64</v>
      </c>
      <c r="P2857" s="24">
        <f>I2857</f>
        <v>127509.64</v>
      </c>
    </row>
    <row r="2859" spans="1:22" x14ac:dyDescent="0.3">
      <c r="A2859" s="40" t="str">
        <f>CONCATENATE("Итого по подразделу: ",IF(Source!G2817&lt;&gt;"Новый подраздел", Source!G2817, ""))</f>
        <v>Итого по подразделу: ГГС - Инженерные сооружения и коммуникации</v>
      </c>
      <c r="B2859" s="40"/>
      <c r="C2859" s="40"/>
      <c r="D2859" s="40"/>
      <c r="E2859" s="40"/>
      <c r="F2859" s="40"/>
      <c r="G2859" s="40"/>
      <c r="H2859" s="40"/>
      <c r="I2859" s="38">
        <f>SUM(P2797:P2858)</f>
        <v>2987292.2</v>
      </c>
      <c r="J2859" s="39"/>
      <c r="K2859" s="27"/>
    </row>
    <row r="2862" spans="1:22" x14ac:dyDescent="0.35">
      <c r="A2862" s="42" t="str">
        <f>CONCATENATE("Подраздел: ",IF(Source!G2847&lt;&gt;"Новый подраздел", Source!G2847, ""))</f>
        <v>Подраздел: ГГС - Сети связи</v>
      </c>
      <c r="B2862" s="42"/>
      <c r="C2862" s="42"/>
      <c r="D2862" s="42"/>
      <c r="E2862" s="42"/>
      <c r="F2862" s="42"/>
      <c r="G2862" s="42"/>
      <c r="H2862" s="42"/>
      <c r="I2862" s="42"/>
      <c r="J2862" s="42"/>
      <c r="K2862" s="42"/>
    </row>
    <row r="2863" spans="1:22" ht="40.950000000000003" x14ac:dyDescent="0.3">
      <c r="A2863" s="19">
        <v>245</v>
      </c>
      <c r="B2863" s="19" t="str">
        <f>Source!F2851</f>
        <v>2.8-2103-1-3/1</v>
      </c>
      <c r="C2863" s="19" t="str">
        <f>Source!G2851</f>
        <v>Техническое обслуживание кабеля пожарной сигнализации, проложенного в непроходных каналах и трубах</v>
      </c>
      <c r="D2863" s="20" t="str">
        <f>Source!H2851</f>
        <v>100 м</v>
      </c>
      <c r="E2863" s="9">
        <f>Source!I2851</f>
        <v>19.256</v>
      </c>
      <c r="F2863" s="22"/>
      <c r="G2863" s="21"/>
      <c r="H2863" s="9"/>
      <c r="I2863" s="9"/>
      <c r="J2863" s="22"/>
      <c r="K2863" s="22"/>
      <c r="Q2863">
        <f>ROUND((Source!BZ2851/100)*ROUND((Source!AF2851*Source!AV2851)*Source!I2851, 2), 2)</f>
        <v>17029.080000000002</v>
      </c>
      <c r="R2863">
        <f>Source!X2851</f>
        <v>17029.080000000002</v>
      </c>
      <c r="S2863">
        <f>ROUND((Source!CA2851/100)*ROUND((Source!AF2851*Source!AV2851)*Source!I2851, 2), 2)</f>
        <v>2432.73</v>
      </c>
      <c r="T2863">
        <f>Source!Y2851</f>
        <v>2432.73</v>
      </c>
      <c r="U2863">
        <f>ROUND((175/100)*ROUND((Source!AE2851*Source!AV2851)*Source!I2851, 2), 2)</f>
        <v>6681.64</v>
      </c>
      <c r="V2863">
        <f>ROUND((108/100)*ROUND(Source!CS2851*Source!I2851, 2), 2)</f>
        <v>4123.53</v>
      </c>
    </row>
    <row r="2864" spans="1:22" x14ac:dyDescent="0.25">
      <c r="C2864" s="28" t="str">
        <f>"Объем: "&amp;Source!I2851&amp;"=1925,6/"&amp;"100"</f>
        <v>Объем: 19,256=1925,6/100</v>
      </c>
    </row>
    <row r="2865" spans="1:32" x14ac:dyDescent="0.3">
      <c r="A2865" s="19"/>
      <c r="B2865" s="19"/>
      <c r="C2865" s="19" t="s">
        <v>794</v>
      </c>
      <c r="D2865" s="20"/>
      <c r="E2865" s="9"/>
      <c r="F2865" s="22">
        <f>Source!AO2851</f>
        <v>315.83999999999997</v>
      </c>
      <c r="G2865" s="21" t="str">
        <f>Source!DG2851</f>
        <v>)*4</v>
      </c>
      <c r="H2865" s="9">
        <f>Source!AV2851</f>
        <v>1</v>
      </c>
      <c r="I2865" s="9">
        <f>IF(Source!BA2851&lt;&gt; 0, Source!BA2851, 1)</f>
        <v>1</v>
      </c>
      <c r="J2865" s="22">
        <f>Source!S2851</f>
        <v>24327.26</v>
      </c>
      <c r="K2865" s="22"/>
    </row>
    <row r="2866" spans="1:32" x14ac:dyDescent="0.3">
      <c r="A2866" s="19"/>
      <c r="B2866" s="19"/>
      <c r="C2866" s="19" t="s">
        <v>795</v>
      </c>
      <c r="D2866" s="20"/>
      <c r="E2866" s="9"/>
      <c r="F2866" s="22">
        <f>Source!AM2851</f>
        <v>78.180000000000007</v>
      </c>
      <c r="G2866" s="21" t="str">
        <f>Source!DE2851</f>
        <v>)*4</v>
      </c>
      <c r="H2866" s="9">
        <f>Source!AV2851</f>
        <v>1</v>
      </c>
      <c r="I2866" s="9">
        <f>IF(Source!BB2851&lt;&gt; 0, Source!BB2851, 1)</f>
        <v>1</v>
      </c>
      <c r="J2866" s="22">
        <f>Source!Q2851</f>
        <v>6021.74</v>
      </c>
      <c r="K2866" s="22"/>
    </row>
    <row r="2867" spans="1:32" x14ac:dyDescent="0.3">
      <c r="A2867" s="19"/>
      <c r="B2867" s="19"/>
      <c r="C2867" s="19" t="s">
        <v>796</v>
      </c>
      <c r="D2867" s="20"/>
      <c r="E2867" s="9"/>
      <c r="F2867" s="22">
        <f>Source!AN2851</f>
        <v>49.57</v>
      </c>
      <c r="G2867" s="21" t="str">
        <f>Source!DF2851</f>
        <v>)*4</v>
      </c>
      <c r="H2867" s="9">
        <f>Source!AV2851</f>
        <v>1</v>
      </c>
      <c r="I2867" s="9">
        <f>IF(Source!BS2851&lt;&gt; 0, Source!BS2851, 1)</f>
        <v>1</v>
      </c>
      <c r="J2867" s="23">
        <f>Source!R2851</f>
        <v>3818.08</v>
      </c>
      <c r="K2867" s="22"/>
    </row>
    <row r="2868" spans="1:32" x14ac:dyDescent="0.3">
      <c r="A2868" s="19"/>
      <c r="B2868" s="19"/>
      <c r="C2868" s="19" t="s">
        <v>797</v>
      </c>
      <c r="D2868" s="20"/>
      <c r="E2868" s="9"/>
      <c r="F2868" s="22">
        <f>Source!AL2851</f>
        <v>0.31</v>
      </c>
      <c r="G2868" s="21" t="str">
        <f>Source!DD2851</f>
        <v>)*4</v>
      </c>
      <c r="H2868" s="9">
        <f>Source!AW2851</f>
        <v>1</v>
      </c>
      <c r="I2868" s="9">
        <f>IF(Source!BC2851&lt;&gt; 0, Source!BC2851, 1)</f>
        <v>1</v>
      </c>
      <c r="J2868" s="22">
        <f>Source!P2851</f>
        <v>23.88</v>
      </c>
      <c r="K2868" s="22"/>
    </row>
    <row r="2869" spans="1:32" x14ac:dyDescent="0.3">
      <c r="A2869" s="19"/>
      <c r="B2869" s="19"/>
      <c r="C2869" s="19" t="s">
        <v>798</v>
      </c>
      <c r="D2869" s="20" t="s">
        <v>799</v>
      </c>
      <c r="E2869" s="9">
        <f>Source!AT2851</f>
        <v>70</v>
      </c>
      <c r="F2869" s="22"/>
      <c r="G2869" s="21"/>
      <c r="H2869" s="9"/>
      <c r="I2869" s="9"/>
      <c r="J2869" s="22">
        <f>SUM(R2863:R2868)</f>
        <v>17029.080000000002</v>
      </c>
      <c r="K2869" s="22"/>
    </row>
    <row r="2870" spans="1:32" x14ac:dyDescent="0.3">
      <c r="A2870" s="19"/>
      <c r="B2870" s="19"/>
      <c r="C2870" s="19" t="s">
        <v>800</v>
      </c>
      <c r="D2870" s="20" t="s">
        <v>799</v>
      </c>
      <c r="E2870" s="9">
        <f>Source!AU2851</f>
        <v>10</v>
      </c>
      <c r="F2870" s="22"/>
      <c r="G2870" s="21"/>
      <c r="H2870" s="9"/>
      <c r="I2870" s="9"/>
      <c r="J2870" s="22">
        <f>SUM(T2863:T2869)</f>
        <v>2432.73</v>
      </c>
      <c r="K2870" s="22"/>
    </row>
    <row r="2871" spans="1:32" x14ac:dyDescent="0.3">
      <c r="A2871" s="19"/>
      <c r="B2871" s="19"/>
      <c r="C2871" s="19" t="s">
        <v>801</v>
      </c>
      <c r="D2871" s="20" t="s">
        <v>799</v>
      </c>
      <c r="E2871" s="9">
        <f>108</f>
        <v>108</v>
      </c>
      <c r="F2871" s="22"/>
      <c r="G2871" s="21"/>
      <c r="H2871" s="9"/>
      <c r="I2871" s="9"/>
      <c r="J2871" s="22">
        <f>SUM(V2863:V2870)</f>
        <v>4123.53</v>
      </c>
      <c r="K2871" s="22"/>
    </row>
    <row r="2872" spans="1:32" x14ac:dyDescent="0.3">
      <c r="A2872" s="19"/>
      <c r="B2872" s="19"/>
      <c r="C2872" s="19" t="s">
        <v>802</v>
      </c>
      <c r="D2872" s="20" t="s">
        <v>803</v>
      </c>
      <c r="E2872" s="9">
        <f>Source!AQ2851</f>
        <v>0.59</v>
      </c>
      <c r="F2872" s="22"/>
      <c r="G2872" s="21" t="str">
        <f>Source!DI2851</f>
        <v>)*4</v>
      </c>
      <c r="H2872" s="9">
        <f>Source!AV2851</f>
        <v>1</v>
      </c>
      <c r="I2872" s="9"/>
      <c r="J2872" s="22"/>
      <c r="K2872" s="22">
        <f>Source!U2851</f>
        <v>45.444159999999997</v>
      </c>
    </row>
    <row r="2873" spans="1:32" x14ac:dyDescent="0.3">
      <c r="A2873" s="25"/>
      <c r="B2873" s="25"/>
      <c r="C2873" s="25"/>
      <c r="D2873" s="25"/>
      <c r="E2873" s="25"/>
      <c r="F2873" s="25"/>
      <c r="G2873" s="25"/>
      <c r="H2873" s="25"/>
      <c r="I2873" s="43">
        <f>J2865+J2866+J2868+J2869+J2870+J2871</f>
        <v>53958.220000000008</v>
      </c>
      <c r="J2873" s="43"/>
      <c r="K2873" s="26">
        <f>IF(Source!I2851&lt;&gt;0, ROUND(I2873/Source!I2851, 2), 0)</f>
        <v>2802.15</v>
      </c>
      <c r="P2873" s="24">
        <f>I2873</f>
        <v>53958.220000000008</v>
      </c>
    </row>
    <row r="2875" spans="1:32" x14ac:dyDescent="0.3">
      <c r="A2875" s="40" t="str">
        <f>CONCATENATE("Итого по подразделу: ",IF(Source!G2853&lt;&gt;"Новый подраздел", Source!G2853, ""))</f>
        <v>Итого по подразделу: ГГС - Сети связи</v>
      </c>
      <c r="B2875" s="40"/>
      <c r="C2875" s="40"/>
      <c r="D2875" s="40"/>
      <c r="E2875" s="40"/>
      <c r="F2875" s="40"/>
      <c r="G2875" s="40"/>
      <c r="H2875" s="40"/>
      <c r="I2875" s="38">
        <f>SUM(P2862:P2874)</f>
        <v>53958.220000000008</v>
      </c>
      <c r="J2875" s="39"/>
      <c r="K2875" s="27"/>
    </row>
    <row r="2878" spans="1:32" ht="28.4" x14ac:dyDescent="0.3">
      <c r="A2878" s="40" t="str">
        <f>CONCATENATE("Итого по разделу: ",IF(Source!G2883&lt;&gt;"Новый раздел", Source!G2883, ""))</f>
        <v>Итого по разделу: Зона №1  -   15. Внутренние и внутриплощадочные слаботочные сети "ТО, проверка и технический осмотр ГГС"</v>
      </c>
      <c r="B2878" s="40"/>
      <c r="C2878" s="40"/>
      <c r="D2878" s="40"/>
      <c r="E2878" s="40"/>
      <c r="F2878" s="40"/>
      <c r="G2878" s="40"/>
      <c r="H2878" s="40"/>
      <c r="I2878" s="38">
        <f>SUM(P2769:P2877)</f>
        <v>3153050.9400000009</v>
      </c>
      <c r="J2878" s="39"/>
      <c r="K2878" s="27"/>
      <c r="AF2878" s="29" t="str">
        <f>CONCATENATE("Итого по разделу: ",IF(Source!G2883&lt;&gt;"Новый раздел", Source!G2883, ""))</f>
        <v>Итого по разделу: Зона №1  -   15. Внутренние и внутриплощадочные слаботочные сети "ТО, проверка и технический осмотр ГГС"</v>
      </c>
    </row>
    <row r="2881" spans="1:22" x14ac:dyDescent="0.35">
      <c r="A2881" s="42" t="str">
        <f>CONCATENATE("Раздел: ",IF(Source!G2913&lt;&gt;"Новый раздел", Source!G2913, ""))</f>
        <v>Раздел: Зона №1  -   16. Внутренние и внутриплощадочные слаботочные сети "Крытый исторический манеж"</v>
      </c>
      <c r="B2881" s="42"/>
      <c r="C2881" s="42"/>
      <c r="D2881" s="42"/>
      <c r="E2881" s="42"/>
      <c r="F2881" s="42"/>
      <c r="G2881" s="42"/>
      <c r="H2881" s="42"/>
      <c r="I2881" s="42"/>
      <c r="J2881" s="42"/>
      <c r="K2881" s="42"/>
    </row>
    <row r="2883" spans="1:22" x14ac:dyDescent="0.35">
      <c r="A2883" s="42" t="str">
        <f>CONCATENATE("Подраздел: ",IF(Source!G2917&lt;&gt;"Новый подраздел", Source!G2917, ""))</f>
        <v>Подраздел: ЛВС - Инженерные сооружения и коммуникации</v>
      </c>
      <c r="B2883" s="42"/>
      <c r="C2883" s="42"/>
      <c r="D2883" s="42"/>
      <c r="E2883" s="42"/>
      <c r="F2883" s="42"/>
      <c r="G2883" s="42"/>
      <c r="H2883" s="42"/>
      <c r="I2883" s="42"/>
      <c r="J2883" s="42"/>
      <c r="K2883" s="42"/>
    </row>
    <row r="2884" spans="1:22" ht="27.3" x14ac:dyDescent="0.3">
      <c r="A2884" s="19">
        <v>246</v>
      </c>
      <c r="B2884" s="19" t="str">
        <f>Source!F2921</f>
        <v>2.14-3701-7-4/1</v>
      </c>
      <c r="C2884" s="19" t="str">
        <f>Source!G2921</f>
        <v>Проверка монтажа кабеля в шкафу связи</v>
      </c>
      <c r="D2884" s="20" t="str">
        <f>Source!H2921</f>
        <v>шт.</v>
      </c>
      <c r="E2884" s="9">
        <f>Source!I2921</f>
        <v>20</v>
      </c>
      <c r="F2884" s="22"/>
      <c r="G2884" s="21"/>
      <c r="H2884" s="9"/>
      <c r="I2884" s="9"/>
      <c r="J2884" s="22"/>
      <c r="K2884" s="22"/>
      <c r="Q2884">
        <f>ROUND((Source!BZ2921/100)*ROUND((Source!AF2921*Source!AV2921)*Source!I2921, 2), 2)</f>
        <v>13870.64</v>
      </c>
      <c r="R2884">
        <f>Source!X2921</f>
        <v>13870.64</v>
      </c>
      <c r="S2884">
        <f>ROUND((Source!CA2921/100)*ROUND((Source!AF2921*Source!AV2921)*Source!I2921, 2), 2)</f>
        <v>1981.52</v>
      </c>
      <c r="T2884">
        <f>Source!Y2921</f>
        <v>1981.52</v>
      </c>
      <c r="U2884">
        <f>ROUND((175/100)*ROUND((Source!AE2921*Source!AV2921)*Source!I2921, 2), 2)</f>
        <v>0</v>
      </c>
      <c r="V2884">
        <f>ROUND((108/100)*ROUND(Source!CS2921*Source!I2921, 2), 2)</f>
        <v>0</v>
      </c>
    </row>
    <row r="2885" spans="1:22" x14ac:dyDescent="0.3">
      <c r="A2885" s="19"/>
      <c r="B2885" s="19"/>
      <c r="C2885" s="19" t="s">
        <v>794</v>
      </c>
      <c r="D2885" s="20"/>
      <c r="E2885" s="9"/>
      <c r="F2885" s="22">
        <f>Source!AO2921</f>
        <v>247.69</v>
      </c>
      <c r="G2885" s="21" t="str">
        <f>Source!DG2921</f>
        <v>)*4</v>
      </c>
      <c r="H2885" s="9">
        <f>Source!AV2921</f>
        <v>1</v>
      </c>
      <c r="I2885" s="9">
        <f>IF(Source!BA2921&lt;&gt; 0, Source!BA2921, 1)</f>
        <v>1</v>
      </c>
      <c r="J2885" s="22">
        <f>Source!S2921</f>
        <v>19815.2</v>
      </c>
      <c r="K2885" s="22"/>
    </row>
    <row r="2886" spans="1:22" x14ac:dyDescent="0.3">
      <c r="A2886" s="19"/>
      <c r="B2886" s="19"/>
      <c r="C2886" s="19" t="s">
        <v>795</v>
      </c>
      <c r="D2886" s="20"/>
      <c r="E2886" s="9"/>
      <c r="F2886" s="22">
        <f>Source!AM2921</f>
        <v>0</v>
      </c>
      <c r="G2886" s="21" t="str">
        <f>Source!DE2921</f>
        <v>)*4</v>
      </c>
      <c r="H2886" s="9">
        <f>Source!AV2921</f>
        <v>1</v>
      </c>
      <c r="I2886" s="9">
        <f>IF(Source!BB2921&lt;&gt; 0, Source!BB2921, 1)</f>
        <v>1</v>
      </c>
      <c r="J2886" s="22">
        <f>Source!Q2921</f>
        <v>0</v>
      </c>
      <c r="K2886" s="22"/>
    </row>
    <row r="2887" spans="1:22" x14ac:dyDescent="0.3">
      <c r="A2887" s="19"/>
      <c r="B2887" s="19"/>
      <c r="C2887" s="19" t="s">
        <v>796</v>
      </c>
      <c r="D2887" s="20"/>
      <c r="E2887" s="9"/>
      <c r="F2887" s="22">
        <f>Source!AN2921</f>
        <v>0</v>
      </c>
      <c r="G2887" s="21" t="str">
        <f>Source!DF2921</f>
        <v>)*4</v>
      </c>
      <c r="H2887" s="9">
        <f>Source!AV2921</f>
        <v>1</v>
      </c>
      <c r="I2887" s="9">
        <f>IF(Source!BS2921&lt;&gt; 0, Source!BS2921, 1)</f>
        <v>1</v>
      </c>
      <c r="J2887" s="23">
        <f>Source!R2921</f>
        <v>0</v>
      </c>
      <c r="K2887" s="22"/>
    </row>
    <row r="2888" spans="1:22" x14ac:dyDescent="0.3">
      <c r="A2888" s="19"/>
      <c r="B2888" s="19"/>
      <c r="C2888" s="19" t="s">
        <v>797</v>
      </c>
      <c r="D2888" s="20"/>
      <c r="E2888" s="9"/>
      <c r="F2888" s="22">
        <f>Source!AL2921</f>
        <v>0</v>
      </c>
      <c r="G2888" s="21" t="str">
        <f>Source!DD2921</f>
        <v>)*4</v>
      </c>
      <c r="H2888" s="9">
        <f>Source!AW2921</f>
        <v>1</v>
      </c>
      <c r="I2888" s="9">
        <f>IF(Source!BC2921&lt;&gt; 0, Source!BC2921, 1)</f>
        <v>1</v>
      </c>
      <c r="J2888" s="22">
        <f>Source!P2921</f>
        <v>0</v>
      </c>
      <c r="K2888" s="22"/>
    </row>
    <row r="2889" spans="1:22" x14ac:dyDescent="0.3">
      <c r="A2889" s="19"/>
      <c r="B2889" s="19"/>
      <c r="C2889" s="19" t="s">
        <v>798</v>
      </c>
      <c r="D2889" s="20" t="s">
        <v>799</v>
      </c>
      <c r="E2889" s="9">
        <f>Source!AT2921</f>
        <v>70</v>
      </c>
      <c r="F2889" s="22"/>
      <c r="G2889" s="21"/>
      <c r="H2889" s="9"/>
      <c r="I2889" s="9"/>
      <c r="J2889" s="22">
        <f>SUM(R2884:R2888)</f>
        <v>13870.64</v>
      </c>
      <c r="K2889" s="22"/>
    </row>
    <row r="2890" spans="1:22" x14ac:dyDescent="0.3">
      <c r="A2890" s="19"/>
      <c r="B2890" s="19"/>
      <c r="C2890" s="19" t="s">
        <v>800</v>
      </c>
      <c r="D2890" s="20" t="s">
        <v>799</v>
      </c>
      <c r="E2890" s="9">
        <f>Source!AU2921</f>
        <v>10</v>
      </c>
      <c r="F2890" s="22"/>
      <c r="G2890" s="21"/>
      <c r="H2890" s="9"/>
      <c r="I2890" s="9"/>
      <c r="J2890" s="22">
        <f>SUM(T2884:T2889)</f>
        <v>1981.52</v>
      </c>
      <c r="K2890" s="22"/>
    </row>
    <row r="2891" spans="1:22" x14ac:dyDescent="0.3">
      <c r="A2891" s="19"/>
      <c r="B2891" s="19"/>
      <c r="C2891" s="19" t="s">
        <v>801</v>
      </c>
      <c r="D2891" s="20" t="s">
        <v>799</v>
      </c>
      <c r="E2891" s="9">
        <f>108</f>
        <v>108</v>
      </c>
      <c r="F2891" s="22"/>
      <c r="G2891" s="21"/>
      <c r="H2891" s="9"/>
      <c r="I2891" s="9"/>
      <c r="J2891" s="22">
        <f>SUM(V2884:V2890)</f>
        <v>0</v>
      </c>
      <c r="K2891" s="22"/>
    </row>
    <row r="2892" spans="1:22" x14ac:dyDescent="0.3">
      <c r="A2892" s="19"/>
      <c r="B2892" s="19"/>
      <c r="C2892" s="19" t="s">
        <v>802</v>
      </c>
      <c r="D2892" s="20" t="s">
        <v>803</v>
      </c>
      <c r="E2892" s="9">
        <f>Source!AQ2921</f>
        <v>0.25</v>
      </c>
      <c r="F2892" s="22"/>
      <c r="G2892" s="21" t="str">
        <f>Source!DI2921</f>
        <v>)*4</v>
      </c>
      <c r="H2892" s="9">
        <f>Source!AV2921</f>
        <v>1</v>
      </c>
      <c r="I2892" s="9"/>
      <c r="J2892" s="22"/>
      <c r="K2892" s="22">
        <f>Source!U2921</f>
        <v>20</v>
      </c>
    </row>
    <row r="2893" spans="1:22" x14ac:dyDescent="0.3">
      <c r="A2893" s="25"/>
      <c r="B2893" s="25"/>
      <c r="C2893" s="25"/>
      <c r="D2893" s="25"/>
      <c r="E2893" s="25"/>
      <c r="F2893" s="25"/>
      <c r="G2893" s="25"/>
      <c r="H2893" s="25"/>
      <c r="I2893" s="43">
        <f>J2885+J2886+J2888+J2889+J2890+J2891</f>
        <v>35667.359999999993</v>
      </c>
      <c r="J2893" s="43"/>
      <c r="K2893" s="26">
        <f>IF(Source!I2921&lt;&gt;0, ROUND(I2893/Source!I2921, 2), 0)</f>
        <v>1783.37</v>
      </c>
      <c r="P2893" s="24">
        <f>I2893</f>
        <v>35667.359999999993</v>
      </c>
    </row>
    <row r="2894" spans="1:22" ht="27.3" x14ac:dyDescent="0.3">
      <c r="A2894" s="19">
        <v>247</v>
      </c>
      <c r="B2894" s="19" t="str">
        <f>Source!F2922</f>
        <v>2.14-3701-7-3/1</v>
      </c>
      <c r="C2894" s="19" t="str">
        <f>Source!G2922</f>
        <v>Внешний осмотр монтажа кроссировок и жил шкафа связи</v>
      </c>
      <c r="D2894" s="20" t="str">
        <f>Source!H2922</f>
        <v>шт.</v>
      </c>
      <c r="E2894" s="9">
        <f>Source!I2922</f>
        <v>20</v>
      </c>
      <c r="F2894" s="22"/>
      <c r="G2894" s="21"/>
      <c r="H2894" s="9"/>
      <c r="I2894" s="9"/>
      <c r="J2894" s="22"/>
      <c r="K2894" s="22"/>
      <c r="Q2894">
        <f>ROUND((Source!BZ2922/100)*ROUND((Source!AF2922*Source!AV2922)*Source!I2922, 2), 2)</f>
        <v>22747.759999999998</v>
      </c>
      <c r="R2894">
        <f>Source!X2922</f>
        <v>22747.759999999998</v>
      </c>
      <c r="S2894">
        <f>ROUND((Source!CA2922/100)*ROUND((Source!AF2922*Source!AV2922)*Source!I2922, 2), 2)</f>
        <v>3249.68</v>
      </c>
      <c r="T2894">
        <f>Source!Y2922</f>
        <v>3249.68</v>
      </c>
      <c r="U2894">
        <f>ROUND((175/100)*ROUND((Source!AE2922*Source!AV2922)*Source!I2922, 2), 2)</f>
        <v>0</v>
      </c>
      <c r="V2894">
        <f>ROUND((108/100)*ROUND(Source!CS2922*Source!I2922, 2), 2)</f>
        <v>0</v>
      </c>
    </row>
    <row r="2895" spans="1:22" x14ac:dyDescent="0.3">
      <c r="A2895" s="19"/>
      <c r="B2895" s="19"/>
      <c r="C2895" s="19" t="s">
        <v>794</v>
      </c>
      <c r="D2895" s="20"/>
      <c r="E2895" s="9"/>
      <c r="F2895" s="22">
        <f>Source!AO2922</f>
        <v>406.21</v>
      </c>
      <c r="G2895" s="21" t="str">
        <f>Source!DG2922</f>
        <v>)*4</v>
      </c>
      <c r="H2895" s="9">
        <f>Source!AV2922</f>
        <v>1</v>
      </c>
      <c r="I2895" s="9">
        <f>IF(Source!BA2922&lt;&gt; 0, Source!BA2922, 1)</f>
        <v>1</v>
      </c>
      <c r="J2895" s="22">
        <f>Source!S2922</f>
        <v>32496.799999999999</v>
      </c>
      <c r="K2895" s="22"/>
    </row>
    <row r="2896" spans="1:22" x14ac:dyDescent="0.3">
      <c r="A2896" s="19"/>
      <c r="B2896" s="19"/>
      <c r="C2896" s="19" t="s">
        <v>795</v>
      </c>
      <c r="D2896" s="20"/>
      <c r="E2896" s="9"/>
      <c r="F2896" s="22">
        <f>Source!AM2922</f>
        <v>0</v>
      </c>
      <c r="G2896" s="21" t="str">
        <f>Source!DE2922</f>
        <v>)*4</v>
      </c>
      <c r="H2896" s="9">
        <f>Source!AV2922</f>
        <v>1</v>
      </c>
      <c r="I2896" s="9">
        <f>IF(Source!BB2922&lt;&gt; 0, Source!BB2922, 1)</f>
        <v>1</v>
      </c>
      <c r="J2896" s="22">
        <f>Source!Q2922</f>
        <v>0</v>
      </c>
      <c r="K2896" s="22"/>
    </row>
    <row r="2897" spans="1:22" x14ac:dyDescent="0.3">
      <c r="A2897" s="19"/>
      <c r="B2897" s="19"/>
      <c r="C2897" s="19" t="s">
        <v>796</v>
      </c>
      <c r="D2897" s="20"/>
      <c r="E2897" s="9"/>
      <c r="F2897" s="22">
        <f>Source!AN2922</f>
        <v>0</v>
      </c>
      <c r="G2897" s="21" t="str">
        <f>Source!DF2922</f>
        <v>)*4</v>
      </c>
      <c r="H2897" s="9">
        <f>Source!AV2922</f>
        <v>1</v>
      </c>
      <c r="I2897" s="9">
        <f>IF(Source!BS2922&lt;&gt; 0, Source!BS2922, 1)</f>
        <v>1</v>
      </c>
      <c r="J2897" s="23">
        <f>Source!R2922</f>
        <v>0</v>
      </c>
      <c r="K2897" s="22"/>
    </row>
    <row r="2898" spans="1:22" x14ac:dyDescent="0.3">
      <c r="A2898" s="19"/>
      <c r="B2898" s="19"/>
      <c r="C2898" s="19" t="s">
        <v>797</v>
      </c>
      <c r="D2898" s="20"/>
      <c r="E2898" s="9"/>
      <c r="F2898" s="22">
        <f>Source!AL2922</f>
        <v>0</v>
      </c>
      <c r="G2898" s="21" t="str">
        <f>Source!DD2922</f>
        <v>)*4</v>
      </c>
      <c r="H2898" s="9">
        <f>Source!AW2922</f>
        <v>1</v>
      </c>
      <c r="I2898" s="9">
        <f>IF(Source!BC2922&lt;&gt; 0, Source!BC2922, 1)</f>
        <v>1</v>
      </c>
      <c r="J2898" s="22">
        <f>Source!P2922</f>
        <v>0</v>
      </c>
      <c r="K2898" s="22"/>
    </row>
    <row r="2899" spans="1:22" x14ac:dyDescent="0.3">
      <c r="A2899" s="19"/>
      <c r="B2899" s="19"/>
      <c r="C2899" s="19" t="s">
        <v>798</v>
      </c>
      <c r="D2899" s="20" t="s">
        <v>799</v>
      </c>
      <c r="E2899" s="9">
        <f>Source!AT2922</f>
        <v>70</v>
      </c>
      <c r="F2899" s="22"/>
      <c r="G2899" s="21"/>
      <c r="H2899" s="9"/>
      <c r="I2899" s="9"/>
      <c r="J2899" s="22">
        <f>SUM(R2894:R2898)</f>
        <v>22747.759999999998</v>
      </c>
      <c r="K2899" s="22"/>
    </row>
    <row r="2900" spans="1:22" x14ac:dyDescent="0.3">
      <c r="A2900" s="19"/>
      <c r="B2900" s="19"/>
      <c r="C2900" s="19" t="s">
        <v>800</v>
      </c>
      <c r="D2900" s="20" t="s">
        <v>799</v>
      </c>
      <c r="E2900" s="9">
        <f>Source!AU2922</f>
        <v>10</v>
      </c>
      <c r="F2900" s="22"/>
      <c r="G2900" s="21"/>
      <c r="H2900" s="9"/>
      <c r="I2900" s="9"/>
      <c r="J2900" s="22">
        <f>SUM(T2894:T2899)</f>
        <v>3249.68</v>
      </c>
      <c r="K2900" s="22"/>
    </row>
    <row r="2901" spans="1:22" x14ac:dyDescent="0.3">
      <c r="A2901" s="19"/>
      <c r="B2901" s="19"/>
      <c r="C2901" s="19" t="s">
        <v>801</v>
      </c>
      <c r="D2901" s="20" t="s">
        <v>799</v>
      </c>
      <c r="E2901" s="9">
        <f>108</f>
        <v>108</v>
      </c>
      <c r="F2901" s="22"/>
      <c r="G2901" s="21"/>
      <c r="H2901" s="9"/>
      <c r="I2901" s="9"/>
      <c r="J2901" s="22">
        <f>SUM(V2894:V2900)</f>
        <v>0</v>
      </c>
      <c r="K2901" s="22"/>
    </row>
    <row r="2902" spans="1:22" x14ac:dyDescent="0.3">
      <c r="A2902" s="19"/>
      <c r="B2902" s="19"/>
      <c r="C2902" s="19" t="s">
        <v>802</v>
      </c>
      <c r="D2902" s="20" t="s">
        <v>803</v>
      </c>
      <c r="E2902" s="9">
        <f>Source!AQ2922</f>
        <v>0.41</v>
      </c>
      <c r="F2902" s="22"/>
      <c r="G2902" s="21" t="str">
        <f>Source!DI2922</f>
        <v>)*4</v>
      </c>
      <c r="H2902" s="9">
        <f>Source!AV2922</f>
        <v>1</v>
      </c>
      <c r="I2902" s="9"/>
      <c r="J2902" s="22"/>
      <c r="K2902" s="22">
        <f>Source!U2922</f>
        <v>32.799999999999997</v>
      </c>
    </row>
    <row r="2903" spans="1:22" x14ac:dyDescent="0.3">
      <c r="A2903" s="25"/>
      <c r="B2903" s="25"/>
      <c r="C2903" s="25"/>
      <c r="D2903" s="25"/>
      <c r="E2903" s="25"/>
      <c r="F2903" s="25"/>
      <c r="G2903" s="25"/>
      <c r="H2903" s="25"/>
      <c r="I2903" s="43">
        <f>J2895+J2896+J2898+J2899+J2900+J2901</f>
        <v>58494.239999999998</v>
      </c>
      <c r="J2903" s="43"/>
      <c r="K2903" s="26">
        <f>IF(Source!I2922&lt;&gt;0, ROUND(I2903/Source!I2922, 2), 0)</f>
        <v>2924.71</v>
      </c>
      <c r="P2903" s="24">
        <f>I2903</f>
        <v>58494.239999999998</v>
      </c>
    </row>
    <row r="2904" spans="1:22" ht="40.950000000000003" x14ac:dyDescent="0.3">
      <c r="A2904" s="19">
        <v>248</v>
      </c>
      <c r="B2904" s="19" t="str">
        <f>Source!F2923</f>
        <v>2.14-2103-14-4/1</v>
      </c>
      <c r="C2904" s="19" t="str">
        <f>Source!G2923</f>
        <v>Техническое сопровождение ЛВС, техническое обслуживание устройств бесперебойного питания UPS</v>
      </c>
      <c r="D2904" s="20" t="str">
        <f>Source!H2923</f>
        <v>устройство</v>
      </c>
      <c r="E2904" s="9">
        <f>Source!I2923</f>
        <v>4</v>
      </c>
      <c r="F2904" s="22"/>
      <c r="G2904" s="21"/>
      <c r="H2904" s="9"/>
      <c r="I2904" s="9"/>
      <c r="J2904" s="22"/>
      <c r="K2904" s="22"/>
      <c r="Q2904">
        <f>ROUND((Source!BZ2923/100)*ROUND((Source!AF2923*Source!AV2923)*Source!I2923, 2), 2)</f>
        <v>16644.66</v>
      </c>
      <c r="R2904">
        <f>Source!X2923</f>
        <v>16644.66</v>
      </c>
      <c r="S2904">
        <f>ROUND((Source!CA2923/100)*ROUND((Source!AF2923*Source!AV2923)*Source!I2923, 2), 2)</f>
        <v>2377.81</v>
      </c>
      <c r="T2904">
        <f>Source!Y2923</f>
        <v>2377.81</v>
      </c>
      <c r="U2904">
        <f>ROUND((175/100)*ROUND((Source!AE2923*Source!AV2923)*Source!I2923, 2), 2)</f>
        <v>0</v>
      </c>
      <c r="V2904">
        <f>ROUND((108/100)*ROUND(Source!CS2923*Source!I2923, 2), 2)</f>
        <v>0</v>
      </c>
    </row>
    <row r="2905" spans="1:22" x14ac:dyDescent="0.3">
      <c r="A2905" s="19"/>
      <c r="B2905" s="19"/>
      <c r="C2905" s="19" t="s">
        <v>794</v>
      </c>
      <c r="D2905" s="20"/>
      <c r="E2905" s="9"/>
      <c r="F2905" s="22">
        <f>Source!AO2923</f>
        <v>1486.13</v>
      </c>
      <c r="G2905" s="21" t="str">
        <f>Source!DG2923</f>
        <v>)*4</v>
      </c>
      <c r="H2905" s="9">
        <f>Source!AV2923</f>
        <v>1</v>
      </c>
      <c r="I2905" s="9">
        <f>IF(Source!BA2923&lt;&gt; 0, Source!BA2923, 1)</f>
        <v>1</v>
      </c>
      <c r="J2905" s="22">
        <f>Source!S2923</f>
        <v>23778.080000000002</v>
      </c>
      <c r="K2905" s="22"/>
    </row>
    <row r="2906" spans="1:22" x14ac:dyDescent="0.3">
      <c r="A2906" s="19"/>
      <c r="B2906" s="19"/>
      <c r="C2906" s="19" t="s">
        <v>795</v>
      </c>
      <c r="D2906" s="20"/>
      <c r="E2906" s="9"/>
      <c r="F2906" s="22">
        <f>Source!AM2923</f>
        <v>0</v>
      </c>
      <c r="G2906" s="21" t="str">
        <f>Source!DE2923</f>
        <v>)*4</v>
      </c>
      <c r="H2906" s="9">
        <f>Source!AV2923</f>
        <v>1</v>
      </c>
      <c r="I2906" s="9">
        <f>IF(Source!BB2923&lt;&gt; 0, Source!BB2923, 1)</f>
        <v>1</v>
      </c>
      <c r="J2906" s="22">
        <f>Source!Q2923</f>
        <v>0</v>
      </c>
      <c r="K2906" s="22"/>
    </row>
    <row r="2907" spans="1:22" x14ac:dyDescent="0.3">
      <c r="A2907" s="19"/>
      <c r="B2907" s="19"/>
      <c r="C2907" s="19" t="s">
        <v>796</v>
      </c>
      <c r="D2907" s="20"/>
      <c r="E2907" s="9"/>
      <c r="F2907" s="22">
        <f>Source!AN2923</f>
        <v>0</v>
      </c>
      <c r="G2907" s="21" t="str">
        <f>Source!DF2923</f>
        <v>)*4</v>
      </c>
      <c r="H2907" s="9">
        <f>Source!AV2923</f>
        <v>1</v>
      </c>
      <c r="I2907" s="9">
        <f>IF(Source!BS2923&lt;&gt; 0, Source!BS2923, 1)</f>
        <v>1</v>
      </c>
      <c r="J2907" s="23">
        <f>Source!R2923</f>
        <v>0</v>
      </c>
      <c r="K2907" s="22"/>
    </row>
    <row r="2908" spans="1:22" x14ac:dyDescent="0.3">
      <c r="A2908" s="19"/>
      <c r="B2908" s="19"/>
      <c r="C2908" s="19" t="s">
        <v>797</v>
      </c>
      <c r="D2908" s="20"/>
      <c r="E2908" s="9"/>
      <c r="F2908" s="22">
        <f>Source!AL2923</f>
        <v>0</v>
      </c>
      <c r="G2908" s="21" t="str">
        <f>Source!DD2923</f>
        <v>)*4</v>
      </c>
      <c r="H2908" s="9">
        <f>Source!AW2923</f>
        <v>1</v>
      </c>
      <c r="I2908" s="9">
        <f>IF(Source!BC2923&lt;&gt; 0, Source!BC2923, 1)</f>
        <v>1</v>
      </c>
      <c r="J2908" s="22">
        <f>Source!P2923</f>
        <v>0</v>
      </c>
      <c r="K2908" s="22"/>
    </row>
    <row r="2909" spans="1:22" x14ac:dyDescent="0.3">
      <c r="A2909" s="19"/>
      <c r="B2909" s="19"/>
      <c r="C2909" s="19" t="s">
        <v>798</v>
      </c>
      <c r="D2909" s="20" t="s">
        <v>799</v>
      </c>
      <c r="E2909" s="9">
        <f>Source!AT2923</f>
        <v>70</v>
      </c>
      <c r="F2909" s="22"/>
      <c r="G2909" s="21"/>
      <c r="H2909" s="9"/>
      <c r="I2909" s="9"/>
      <c r="J2909" s="22">
        <f>SUM(R2904:R2908)</f>
        <v>16644.66</v>
      </c>
      <c r="K2909" s="22"/>
    </row>
    <row r="2910" spans="1:22" x14ac:dyDescent="0.3">
      <c r="A2910" s="19"/>
      <c r="B2910" s="19"/>
      <c r="C2910" s="19" t="s">
        <v>800</v>
      </c>
      <c r="D2910" s="20" t="s">
        <v>799</v>
      </c>
      <c r="E2910" s="9">
        <f>Source!AU2923</f>
        <v>10</v>
      </c>
      <c r="F2910" s="22"/>
      <c r="G2910" s="21"/>
      <c r="H2910" s="9"/>
      <c r="I2910" s="9"/>
      <c r="J2910" s="22">
        <f>SUM(T2904:T2909)</f>
        <v>2377.81</v>
      </c>
      <c r="K2910" s="22"/>
    </row>
    <row r="2911" spans="1:22" x14ac:dyDescent="0.3">
      <c r="A2911" s="19"/>
      <c r="B2911" s="19"/>
      <c r="C2911" s="19" t="s">
        <v>801</v>
      </c>
      <c r="D2911" s="20" t="s">
        <v>799</v>
      </c>
      <c r="E2911" s="9">
        <f>108</f>
        <v>108</v>
      </c>
      <c r="F2911" s="22"/>
      <c r="G2911" s="21"/>
      <c r="H2911" s="9"/>
      <c r="I2911" s="9"/>
      <c r="J2911" s="22">
        <f>SUM(V2904:V2910)</f>
        <v>0</v>
      </c>
      <c r="K2911" s="22"/>
    </row>
    <row r="2912" spans="1:22" x14ac:dyDescent="0.3">
      <c r="A2912" s="19"/>
      <c r="B2912" s="19"/>
      <c r="C2912" s="19" t="s">
        <v>802</v>
      </c>
      <c r="D2912" s="20" t="s">
        <v>803</v>
      </c>
      <c r="E2912" s="9">
        <f>Source!AQ2923</f>
        <v>1.5</v>
      </c>
      <c r="F2912" s="22"/>
      <c r="G2912" s="21" t="str">
        <f>Source!DI2923</f>
        <v>)*4</v>
      </c>
      <c r="H2912" s="9">
        <f>Source!AV2923</f>
        <v>1</v>
      </c>
      <c r="I2912" s="9"/>
      <c r="J2912" s="22"/>
      <c r="K2912" s="22">
        <f>Source!U2923</f>
        <v>24</v>
      </c>
    </row>
    <row r="2913" spans="1:22" x14ac:dyDescent="0.3">
      <c r="A2913" s="25"/>
      <c r="B2913" s="25"/>
      <c r="C2913" s="25"/>
      <c r="D2913" s="25"/>
      <c r="E2913" s="25"/>
      <c r="F2913" s="25"/>
      <c r="G2913" s="25"/>
      <c r="H2913" s="25"/>
      <c r="I2913" s="43">
        <f>J2905+J2906+J2908+J2909+J2910+J2911</f>
        <v>42800.55</v>
      </c>
      <c r="J2913" s="43"/>
      <c r="K2913" s="26">
        <f>IF(Source!I2923&lt;&gt;0, ROUND(I2913/Source!I2923, 2), 0)</f>
        <v>10700.14</v>
      </c>
      <c r="P2913" s="24">
        <f>I2913</f>
        <v>42800.55</v>
      </c>
    </row>
    <row r="2914" spans="1:22" ht="42.55" x14ac:dyDescent="0.3">
      <c r="A2914" s="19">
        <v>249</v>
      </c>
      <c r="B2914" s="19" t="str">
        <f>Source!F2924</f>
        <v>2.1-3501-2-2/1</v>
      </c>
      <c r="C2914" s="19" t="str">
        <f>Source!G2924</f>
        <v>Сетевой коммутатор, контроль соединений, проверка работоспособности</v>
      </c>
      <c r="D2914" s="20" t="str">
        <f>Source!H2924</f>
        <v>1 коммутатор</v>
      </c>
      <c r="E2914" s="9">
        <f>Source!I2924</f>
        <v>20</v>
      </c>
      <c r="F2914" s="22"/>
      <c r="G2914" s="21"/>
      <c r="H2914" s="9"/>
      <c r="I2914" s="9"/>
      <c r="J2914" s="22"/>
      <c r="K2914" s="22"/>
      <c r="Q2914">
        <f>ROUND((Source!BZ2924/100)*ROUND((Source!AF2924*Source!AV2924)*Source!I2924, 2), 2)</f>
        <v>72126.600000000006</v>
      </c>
      <c r="R2914">
        <f>Source!X2924</f>
        <v>72126.600000000006</v>
      </c>
      <c r="S2914">
        <f>ROUND((Source!CA2924/100)*ROUND((Source!AF2924*Source!AV2924)*Source!I2924, 2), 2)</f>
        <v>10303.799999999999</v>
      </c>
      <c r="T2914">
        <f>Source!Y2924</f>
        <v>10303.799999999999</v>
      </c>
      <c r="U2914">
        <f>ROUND((175/100)*ROUND((Source!AE2924*Source!AV2924)*Source!I2924, 2), 2)</f>
        <v>7516.6</v>
      </c>
      <c r="V2914">
        <f>ROUND((108/100)*ROUND(Source!CS2924*Source!I2924, 2), 2)</f>
        <v>4638.82</v>
      </c>
    </row>
    <row r="2915" spans="1:22" x14ac:dyDescent="0.3">
      <c r="A2915" s="19"/>
      <c r="B2915" s="19"/>
      <c r="C2915" s="19" t="s">
        <v>794</v>
      </c>
      <c r="D2915" s="20"/>
      <c r="E2915" s="9"/>
      <c r="F2915" s="22">
        <f>Source!AO2924</f>
        <v>396.3</v>
      </c>
      <c r="G2915" s="21" t="str">
        <f>Source!DG2924</f>
        <v>)*13</v>
      </c>
      <c r="H2915" s="9">
        <f>Source!AV2924</f>
        <v>1</v>
      </c>
      <c r="I2915" s="9">
        <f>IF(Source!BA2924&lt;&gt; 0, Source!BA2924, 1)</f>
        <v>1</v>
      </c>
      <c r="J2915" s="22">
        <f>Source!S2924</f>
        <v>103038</v>
      </c>
      <c r="K2915" s="22"/>
    </row>
    <row r="2916" spans="1:22" x14ac:dyDescent="0.3">
      <c r="A2916" s="19"/>
      <c r="B2916" s="19"/>
      <c r="C2916" s="19" t="s">
        <v>795</v>
      </c>
      <c r="D2916" s="20"/>
      <c r="E2916" s="9"/>
      <c r="F2916" s="22">
        <f>Source!AM2924</f>
        <v>26.06</v>
      </c>
      <c r="G2916" s="21" t="str">
        <f>Source!DE2924</f>
        <v>)*13</v>
      </c>
      <c r="H2916" s="9">
        <f>Source!AV2924</f>
        <v>1</v>
      </c>
      <c r="I2916" s="9">
        <f>IF(Source!BB2924&lt;&gt; 0, Source!BB2924, 1)</f>
        <v>1</v>
      </c>
      <c r="J2916" s="22">
        <f>Source!Q2924</f>
        <v>6775.6</v>
      </c>
      <c r="K2916" s="22"/>
    </row>
    <row r="2917" spans="1:22" x14ac:dyDescent="0.3">
      <c r="A2917" s="19"/>
      <c r="B2917" s="19"/>
      <c r="C2917" s="19" t="s">
        <v>796</v>
      </c>
      <c r="D2917" s="20"/>
      <c r="E2917" s="9"/>
      <c r="F2917" s="22">
        <f>Source!AN2924</f>
        <v>16.52</v>
      </c>
      <c r="G2917" s="21" t="str">
        <f>Source!DF2924</f>
        <v>)*13</v>
      </c>
      <c r="H2917" s="9">
        <f>Source!AV2924</f>
        <v>1</v>
      </c>
      <c r="I2917" s="9">
        <f>IF(Source!BS2924&lt;&gt; 0, Source!BS2924, 1)</f>
        <v>1</v>
      </c>
      <c r="J2917" s="23">
        <f>Source!R2924</f>
        <v>4295.2</v>
      </c>
      <c r="K2917" s="22"/>
    </row>
    <row r="2918" spans="1:22" x14ac:dyDescent="0.3">
      <c r="A2918" s="19"/>
      <c r="B2918" s="19"/>
      <c r="C2918" s="19" t="s">
        <v>797</v>
      </c>
      <c r="D2918" s="20"/>
      <c r="E2918" s="9"/>
      <c r="F2918" s="22">
        <f>Source!AL2924</f>
        <v>0</v>
      </c>
      <c r="G2918" s="21" t="str">
        <f>Source!DD2924</f>
        <v>)*13</v>
      </c>
      <c r="H2918" s="9">
        <f>Source!AW2924</f>
        <v>1</v>
      </c>
      <c r="I2918" s="9">
        <f>IF(Source!BC2924&lt;&gt; 0, Source!BC2924, 1)</f>
        <v>1</v>
      </c>
      <c r="J2918" s="22">
        <f>Source!P2924</f>
        <v>0</v>
      </c>
      <c r="K2918" s="22"/>
    </row>
    <row r="2919" spans="1:22" x14ac:dyDescent="0.3">
      <c r="A2919" s="19"/>
      <c r="B2919" s="19"/>
      <c r="C2919" s="19" t="s">
        <v>798</v>
      </c>
      <c r="D2919" s="20" t="s">
        <v>799</v>
      </c>
      <c r="E2919" s="9">
        <f>Source!AT2924</f>
        <v>70</v>
      </c>
      <c r="F2919" s="22"/>
      <c r="G2919" s="21"/>
      <c r="H2919" s="9"/>
      <c r="I2919" s="9"/>
      <c r="J2919" s="22">
        <f>SUM(R2914:R2918)</f>
        <v>72126.600000000006</v>
      </c>
      <c r="K2919" s="22"/>
    </row>
    <row r="2920" spans="1:22" x14ac:dyDescent="0.3">
      <c r="A2920" s="19"/>
      <c r="B2920" s="19"/>
      <c r="C2920" s="19" t="s">
        <v>800</v>
      </c>
      <c r="D2920" s="20" t="s">
        <v>799</v>
      </c>
      <c r="E2920" s="9">
        <f>Source!AU2924</f>
        <v>10</v>
      </c>
      <c r="F2920" s="22"/>
      <c r="G2920" s="21"/>
      <c r="H2920" s="9"/>
      <c r="I2920" s="9"/>
      <c r="J2920" s="22">
        <f>SUM(T2914:T2919)</f>
        <v>10303.799999999999</v>
      </c>
      <c r="K2920" s="22"/>
    </row>
    <row r="2921" spans="1:22" x14ac:dyDescent="0.3">
      <c r="A2921" s="19"/>
      <c r="B2921" s="19"/>
      <c r="C2921" s="19" t="s">
        <v>801</v>
      </c>
      <c r="D2921" s="20" t="s">
        <v>799</v>
      </c>
      <c r="E2921" s="9">
        <f>108</f>
        <v>108</v>
      </c>
      <c r="F2921" s="22"/>
      <c r="G2921" s="21"/>
      <c r="H2921" s="9"/>
      <c r="I2921" s="9"/>
      <c r="J2921" s="22">
        <f>SUM(V2914:V2920)</f>
        <v>4638.82</v>
      </c>
      <c r="K2921" s="22"/>
    </row>
    <row r="2922" spans="1:22" x14ac:dyDescent="0.3">
      <c r="A2922" s="19"/>
      <c r="B2922" s="19"/>
      <c r="C2922" s="19" t="s">
        <v>802</v>
      </c>
      <c r="D2922" s="20" t="s">
        <v>803</v>
      </c>
      <c r="E2922" s="9">
        <f>Source!AQ2924</f>
        <v>0.4</v>
      </c>
      <c r="F2922" s="22"/>
      <c r="G2922" s="21" t="str">
        <f>Source!DI2924</f>
        <v>)*13</v>
      </c>
      <c r="H2922" s="9">
        <f>Source!AV2924</f>
        <v>1</v>
      </c>
      <c r="I2922" s="9"/>
      <c r="J2922" s="22"/>
      <c r="K2922" s="22">
        <f>Source!U2924</f>
        <v>104</v>
      </c>
    </row>
    <row r="2923" spans="1:22" x14ac:dyDescent="0.3">
      <c r="A2923" s="25"/>
      <c r="B2923" s="25"/>
      <c r="C2923" s="25"/>
      <c r="D2923" s="25"/>
      <c r="E2923" s="25"/>
      <c r="F2923" s="25"/>
      <c r="G2923" s="25"/>
      <c r="H2923" s="25"/>
      <c r="I2923" s="43">
        <f>J2915+J2916+J2918+J2919+J2920+J2921</f>
        <v>196882.82</v>
      </c>
      <c r="J2923" s="43"/>
      <c r="K2923" s="26">
        <f>IF(Source!I2924&lt;&gt;0, ROUND(I2923/Source!I2924, 2), 0)</f>
        <v>9844.14</v>
      </c>
      <c r="P2923" s="24">
        <f>I2923</f>
        <v>196882.82</v>
      </c>
    </row>
    <row r="2924" spans="1:22" ht="95.45" x14ac:dyDescent="0.3">
      <c r="A2924" s="19">
        <v>250</v>
      </c>
      <c r="B2924" s="19" t="str">
        <f>Source!F2925</f>
        <v>2.14-2103-3-5/1</v>
      </c>
      <c r="C2924" s="19" t="str">
        <f>Source!G2925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2924" s="20" t="str">
        <f>Source!H2925</f>
        <v>устройство</v>
      </c>
      <c r="E2924" s="9">
        <f>Source!I2925</f>
        <v>20</v>
      </c>
      <c r="F2924" s="22"/>
      <c r="G2924" s="21"/>
      <c r="H2924" s="9"/>
      <c r="I2924" s="9"/>
      <c r="J2924" s="22"/>
      <c r="K2924" s="22"/>
      <c r="Q2924">
        <f>ROUND((Source!BZ2925/100)*ROUND((Source!AF2925*Source!AV2925)*Source!I2925, 2), 2)</f>
        <v>591285.24</v>
      </c>
      <c r="R2924">
        <f>Source!X2925</f>
        <v>591285.24</v>
      </c>
      <c r="S2924">
        <f>ROUND((Source!CA2925/100)*ROUND((Source!AF2925*Source!AV2925)*Source!I2925, 2), 2)</f>
        <v>84469.32</v>
      </c>
      <c r="T2924">
        <f>Source!Y2925</f>
        <v>84469.32</v>
      </c>
      <c r="U2924">
        <f>ROUND((175/100)*ROUND((Source!AE2925*Source!AV2925)*Source!I2925, 2), 2)</f>
        <v>0</v>
      </c>
      <c r="V2924">
        <f>ROUND((108/100)*ROUND(Source!CS2925*Source!I2925, 2), 2)</f>
        <v>0</v>
      </c>
    </row>
    <row r="2925" spans="1:22" x14ac:dyDescent="0.3">
      <c r="A2925" s="19"/>
      <c r="B2925" s="19"/>
      <c r="C2925" s="19" t="s">
        <v>794</v>
      </c>
      <c r="D2925" s="20"/>
      <c r="E2925" s="9"/>
      <c r="F2925" s="22">
        <f>Source!AO2925</f>
        <v>3248.82</v>
      </c>
      <c r="G2925" s="21" t="str">
        <f>Source!DG2925</f>
        <v>)*13</v>
      </c>
      <c r="H2925" s="9">
        <f>Source!AV2925</f>
        <v>1</v>
      </c>
      <c r="I2925" s="9">
        <f>IF(Source!BA2925&lt;&gt; 0, Source!BA2925, 1)</f>
        <v>1</v>
      </c>
      <c r="J2925" s="22">
        <f>Source!S2925</f>
        <v>844693.2</v>
      </c>
      <c r="K2925" s="22"/>
    </row>
    <row r="2926" spans="1:22" x14ac:dyDescent="0.3">
      <c r="A2926" s="19"/>
      <c r="B2926" s="19"/>
      <c r="C2926" s="19" t="s">
        <v>795</v>
      </c>
      <c r="D2926" s="20"/>
      <c r="E2926" s="9"/>
      <c r="F2926" s="22">
        <f>Source!AM2925</f>
        <v>0</v>
      </c>
      <c r="G2926" s="21" t="str">
        <f>Source!DE2925</f>
        <v>)*13</v>
      </c>
      <c r="H2926" s="9">
        <f>Source!AV2925</f>
        <v>1</v>
      </c>
      <c r="I2926" s="9">
        <f>IF(Source!BB2925&lt;&gt; 0, Source!BB2925, 1)</f>
        <v>1</v>
      </c>
      <c r="J2926" s="22">
        <f>Source!Q2925</f>
        <v>0</v>
      </c>
      <c r="K2926" s="22"/>
    </row>
    <row r="2927" spans="1:22" x14ac:dyDescent="0.3">
      <c r="A2927" s="19"/>
      <c r="B2927" s="19"/>
      <c r="C2927" s="19" t="s">
        <v>796</v>
      </c>
      <c r="D2927" s="20"/>
      <c r="E2927" s="9"/>
      <c r="F2927" s="22">
        <f>Source!AN2925</f>
        <v>0</v>
      </c>
      <c r="G2927" s="21" t="str">
        <f>Source!DF2925</f>
        <v>)*13</v>
      </c>
      <c r="H2927" s="9">
        <f>Source!AV2925</f>
        <v>1</v>
      </c>
      <c r="I2927" s="9">
        <f>IF(Source!BS2925&lt;&gt; 0, Source!BS2925, 1)</f>
        <v>1</v>
      </c>
      <c r="J2927" s="23">
        <f>Source!R2925</f>
        <v>0</v>
      </c>
      <c r="K2927" s="22"/>
    </row>
    <row r="2928" spans="1:22" x14ac:dyDescent="0.3">
      <c r="A2928" s="19"/>
      <c r="B2928" s="19"/>
      <c r="C2928" s="19" t="s">
        <v>797</v>
      </c>
      <c r="D2928" s="20"/>
      <c r="E2928" s="9"/>
      <c r="F2928" s="22">
        <f>Source!AL2925</f>
        <v>0</v>
      </c>
      <c r="G2928" s="21" t="str">
        <f>Source!DD2925</f>
        <v>)*13</v>
      </c>
      <c r="H2928" s="9">
        <f>Source!AW2925</f>
        <v>1</v>
      </c>
      <c r="I2928" s="9">
        <f>IF(Source!BC2925&lt;&gt; 0, Source!BC2925, 1)</f>
        <v>1</v>
      </c>
      <c r="J2928" s="22">
        <f>Source!P2925</f>
        <v>0</v>
      </c>
      <c r="K2928" s="22"/>
    </row>
    <row r="2929" spans="1:22" x14ac:dyDescent="0.3">
      <c r="A2929" s="19"/>
      <c r="B2929" s="19"/>
      <c r="C2929" s="19" t="s">
        <v>798</v>
      </c>
      <c r="D2929" s="20" t="s">
        <v>799</v>
      </c>
      <c r="E2929" s="9">
        <f>Source!AT2925</f>
        <v>70</v>
      </c>
      <c r="F2929" s="22"/>
      <c r="G2929" s="21"/>
      <c r="H2929" s="9"/>
      <c r="I2929" s="9"/>
      <c r="J2929" s="22">
        <f>SUM(R2924:R2928)</f>
        <v>591285.24</v>
      </c>
      <c r="K2929" s="22"/>
    </row>
    <row r="2930" spans="1:22" x14ac:dyDescent="0.3">
      <c r="A2930" s="19"/>
      <c r="B2930" s="19"/>
      <c r="C2930" s="19" t="s">
        <v>800</v>
      </c>
      <c r="D2930" s="20" t="s">
        <v>799</v>
      </c>
      <c r="E2930" s="9">
        <f>Source!AU2925</f>
        <v>10</v>
      </c>
      <c r="F2930" s="22"/>
      <c r="G2930" s="21"/>
      <c r="H2930" s="9"/>
      <c r="I2930" s="9"/>
      <c r="J2930" s="22">
        <f>SUM(T2924:T2929)</f>
        <v>84469.32</v>
      </c>
      <c r="K2930" s="22"/>
    </row>
    <row r="2931" spans="1:22" x14ac:dyDescent="0.3">
      <c r="A2931" s="19"/>
      <c r="B2931" s="19"/>
      <c r="C2931" s="19" t="s">
        <v>801</v>
      </c>
      <c r="D2931" s="20" t="s">
        <v>799</v>
      </c>
      <c r="E2931" s="9">
        <f>108</f>
        <v>108</v>
      </c>
      <c r="F2931" s="22"/>
      <c r="G2931" s="21"/>
      <c r="H2931" s="9"/>
      <c r="I2931" s="9"/>
      <c r="J2931" s="22">
        <f>SUM(V2924:V2930)</f>
        <v>0</v>
      </c>
      <c r="K2931" s="22"/>
    </row>
    <row r="2932" spans="1:22" x14ac:dyDescent="0.3">
      <c r="A2932" s="19"/>
      <c r="B2932" s="19"/>
      <c r="C2932" s="19" t="s">
        <v>802</v>
      </c>
      <c r="D2932" s="20" t="s">
        <v>803</v>
      </c>
      <c r="E2932" s="9">
        <f>Source!AQ2925</f>
        <v>3</v>
      </c>
      <c r="F2932" s="22"/>
      <c r="G2932" s="21" t="str">
        <f>Source!DI2925</f>
        <v>)*13</v>
      </c>
      <c r="H2932" s="9">
        <f>Source!AV2925</f>
        <v>1</v>
      </c>
      <c r="I2932" s="9"/>
      <c r="J2932" s="22"/>
      <c r="K2932" s="22">
        <f>Source!U2925</f>
        <v>780</v>
      </c>
    </row>
    <row r="2933" spans="1:22" x14ac:dyDescent="0.3">
      <c r="A2933" s="25"/>
      <c r="B2933" s="25"/>
      <c r="C2933" s="25"/>
      <c r="D2933" s="25"/>
      <c r="E2933" s="25"/>
      <c r="F2933" s="25"/>
      <c r="G2933" s="25"/>
      <c r="H2933" s="25"/>
      <c r="I2933" s="43">
        <f>J2925+J2926+J2928+J2929+J2930+J2931</f>
        <v>1520447.76</v>
      </c>
      <c r="J2933" s="43"/>
      <c r="K2933" s="26">
        <f>IF(Source!I2925&lt;&gt;0, ROUND(I2933/Source!I2925, 2), 0)</f>
        <v>76022.39</v>
      </c>
      <c r="P2933" s="24">
        <f>I2933</f>
        <v>1520447.76</v>
      </c>
    </row>
    <row r="2934" spans="1:22" ht="40.950000000000003" x14ac:dyDescent="0.3">
      <c r="A2934" s="19">
        <v>251</v>
      </c>
      <c r="B2934" s="19" t="str">
        <f>Source!F2926</f>
        <v>2.14-2103-14-1/1</v>
      </c>
      <c r="C2934" s="19" t="str">
        <f>Source!G2926</f>
        <v>Техническое сопровождение ЛВС, настройка и техническая поддержка активного сетевого оборудования</v>
      </c>
      <c r="D2934" s="20" t="str">
        <f>Source!H2926</f>
        <v>устройство</v>
      </c>
      <c r="E2934" s="9">
        <f>Source!I2926</f>
        <v>20</v>
      </c>
      <c r="F2934" s="22"/>
      <c r="G2934" s="21"/>
      <c r="H2934" s="9"/>
      <c r="I2934" s="9"/>
      <c r="J2934" s="22"/>
      <c r="K2934" s="22"/>
      <c r="Q2934">
        <f>ROUND((Source!BZ2926/100)*ROUND((Source!AF2926*Source!AV2926)*Source!I2926, 2), 2)</f>
        <v>721266</v>
      </c>
      <c r="R2934">
        <f>Source!X2926</f>
        <v>721266</v>
      </c>
      <c r="S2934">
        <f>ROUND((Source!CA2926/100)*ROUND((Source!AF2926*Source!AV2926)*Source!I2926, 2), 2)</f>
        <v>103038</v>
      </c>
      <c r="T2934">
        <f>Source!Y2926</f>
        <v>103038</v>
      </c>
      <c r="U2934">
        <f>ROUND((175/100)*ROUND((Source!AE2926*Source!AV2926)*Source!I2926, 2), 2)</f>
        <v>0</v>
      </c>
      <c r="V2934">
        <f>ROUND((108/100)*ROUND(Source!CS2926*Source!I2926, 2), 2)</f>
        <v>0</v>
      </c>
    </row>
    <row r="2935" spans="1:22" x14ac:dyDescent="0.3">
      <c r="A2935" s="19"/>
      <c r="B2935" s="19"/>
      <c r="C2935" s="19" t="s">
        <v>794</v>
      </c>
      <c r="D2935" s="20"/>
      <c r="E2935" s="9"/>
      <c r="F2935" s="22">
        <f>Source!AO2926</f>
        <v>3963</v>
      </c>
      <c r="G2935" s="21" t="str">
        <f>Source!DG2926</f>
        <v>)*13</v>
      </c>
      <c r="H2935" s="9">
        <f>Source!AV2926</f>
        <v>1</v>
      </c>
      <c r="I2935" s="9">
        <f>IF(Source!BA2926&lt;&gt; 0, Source!BA2926, 1)</f>
        <v>1</v>
      </c>
      <c r="J2935" s="22">
        <f>Source!S2926</f>
        <v>1030380</v>
      </c>
      <c r="K2935" s="22"/>
    </row>
    <row r="2936" spans="1:22" x14ac:dyDescent="0.3">
      <c r="A2936" s="19"/>
      <c r="B2936" s="19"/>
      <c r="C2936" s="19" t="s">
        <v>795</v>
      </c>
      <c r="D2936" s="20"/>
      <c r="E2936" s="9"/>
      <c r="F2936" s="22">
        <f>Source!AM2926</f>
        <v>0</v>
      </c>
      <c r="G2936" s="21" t="str">
        <f>Source!DE2926</f>
        <v>)*13</v>
      </c>
      <c r="H2936" s="9">
        <f>Source!AV2926</f>
        <v>1</v>
      </c>
      <c r="I2936" s="9">
        <f>IF(Source!BB2926&lt;&gt; 0, Source!BB2926, 1)</f>
        <v>1</v>
      </c>
      <c r="J2936" s="22">
        <f>Source!Q2926</f>
        <v>0</v>
      </c>
      <c r="K2936" s="22"/>
    </row>
    <row r="2937" spans="1:22" x14ac:dyDescent="0.3">
      <c r="A2937" s="19"/>
      <c r="B2937" s="19"/>
      <c r="C2937" s="19" t="s">
        <v>796</v>
      </c>
      <c r="D2937" s="20"/>
      <c r="E2937" s="9"/>
      <c r="F2937" s="22">
        <f>Source!AN2926</f>
        <v>0</v>
      </c>
      <c r="G2937" s="21" t="str">
        <f>Source!DF2926</f>
        <v>)*13</v>
      </c>
      <c r="H2937" s="9">
        <f>Source!AV2926</f>
        <v>1</v>
      </c>
      <c r="I2937" s="9">
        <f>IF(Source!BS2926&lt;&gt; 0, Source!BS2926, 1)</f>
        <v>1</v>
      </c>
      <c r="J2937" s="23">
        <f>Source!R2926</f>
        <v>0</v>
      </c>
      <c r="K2937" s="22"/>
    </row>
    <row r="2938" spans="1:22" x14ac:dyDescent="0.3">
      <c r="A2938" s="19"/>
      <c r="B2938" s="19"/>
      <c r="C2938" s="19" t="s">
        <v>797</v>
      </c>
      <c r="D2938" s="20"/>
      <c r="E2938" s="9"/>
      <c r="F2938" s="22">
        <f>Source!AL2926</f>
        <v>0</v>
      </c>
      <c r="G2938" s="21" t="str">
        <f>Source!DD2926</f>
        <v>)*13</v>
      </c>
      <c r="H2938" s="9">
        <f>Source!AW2926</f>
        <v>1</v>
      </c>
      <c r="I2938" s="9">
        <f>IF(Source!BC2926&lt;&gt; 0, Source!BC2926, 1)</f>
        <v>1</v>
      </c>
      <c r="J2938" s="22">
        <f>Source!P2926</f>
        <v>0</v>
      </c>
      <c r="K2938" s="22"/>
    </row>
    <row r="2939" spans="1:22" x14ac:dyDescent="0.3">
      <c r="A2939" s="19"/>
      <c r="B2939" s="19"/>
      <c r="C2939" s="19" t="s">
        <v>798</v>
      </c>
      <c r="D2939" s="20" t="s">
        <v>799</v>
      </c>
      <c r="E2939" s="9">
        <f>Source!AT2926</f>
        <v>70</v>
      </c>
      <c r="F2939" s="22"/>
      <c r="G2939" s="21"/>
      <c r="H2939" s="9"/>
      <c r="I2939" s="9"/>
      <c r="J2939" s="22">
        <f>SUM(R2934:R2938)</f>
        <v>721266</v>
      </c>
      <c r="K2939" s="22"/>
    </row>
    <row r="2940" spans="1:22" x14ac:dyDescent="0.3">
      <c r="A2940" s="19"/>
      <c r="B2940" s="19"/>
      <c r="C2940" s="19" t="s">
        <v>800</v>
      </c>
      <c r="D2940" s="20" t="s">
        <v>799</v>
      </c>
      <c r="E2940" s="9">
        <f>Source!AU2926</f>
        <v>10</v>
      </c>
      <c r="F2940" s="22"/>
      <c r="G2940" s="21"/>
      <c r="H2940" s="9"/>
      <c r="I2940" s="9"/>
      <c r="J2940" s="22">
        <f>SUM(T2934:T2939)</f>
        <v>103038</v>
      </c>
      <c r="K2940" s="22"/>
    </row>
    <row r="2941" spans="1:22" x14ac:dyDescent="0.3">
      <c r="A2941" s="19"/>
      <c r="B2941" s="19"/>
      <c r="C2941" s="19" t="s">
        <v>801</v>
      </c>
      <c r="D2941" s="20" t="s">
        <v>799</v>
      </c>
      <c r="E2941" s="9">
        <f>108</f>
        <v>108</v>
      </c>
      <c r="F2941" s="22"/>
      <c r="G2941" s="21"/>
      <c r="H2941" s="9"/>
      <c r="I2941" s="9"/>
      <c r="J2941" s="22">
        <f>SUM(V2934:V2940)</f>
        <v>0</v>
      </c>
      <c r="K2941" s="22"/>
    </row>
    <row r="2942" spans="1:22" x14ac:dyDescent="0.3">
      <c r="A2942" s="19"/>
      <c r="B2942" s="19"/>
      <c r="C2942" s="19" t="s">
        <v>802</v>
      </c>
      <c r="D2942" s="20" t="s">
        <v>803</v>
      </c>
      <c r="E2942" s="9">
        <f>Source!AQ2926</f>
        <v>4</v>
      </c>
      <c r="F2942" s="22"/>
      <c r="G2942" s="21" t="str">
        <f>Source!DI2926</f>
        <v>)*13</v>
      </c>
      <c r="H2942" s="9">
        <f>Source!AV2926</f>
        <v>1</v>
      </c>
      <c r="I2942" s="9"/>
      <c r="J2942" s="22"/>
      <c r="K2942" s="22">
        <f>Source!U2926</f>
        <v>1040</v>
      </c>
    </row>
    <row r="2943" spans="1:22" x14ac:dyDescent="0.3">
      <c r="A2943" s="25"/>
      <c r="B2943" s="25"/>
      <c r="C2943" s="25"/>
      <c r="D2943" s="25"/>
      <c r="E2943" s="25"/>
      <c r="F2943" s="25"/>
      <c r="G2943" s="25"/>
      <c r="H2943" s="25"/>
      <c r="I2943" s="43">
        <f>J2935+J2936+J2938+J2939+J2940+J2941</f>
        <v>1854684</v>
      </c>
      <c r="J2943" s="43"/>
      <c r="K2943" s="26">
        <f>IF(Source!I2926&lt;&gt;0, ROUND(I2943/Source!I2926, 2), 0)</f>
        <v>92734.2</v>
      </c>
      <c r="P2943" s="24">
        <f>I2943</f>
        <v>1854684</v>
      </c>
    </row>
    <row r="2945" spans="1:22" x14ac:dyDescent="0.3">
      <c r="A2945" s="40" t="str">
        <f>CONCATENATE("Итого по подразделу: ",IF(Source!G2928&lt;&gt;"Новый подраздел", Source!G2928, ""))</f>
        <v>Итого по подразделу: ЛВС - Инженерные сооружения и коммуникации</v>
      </c>
      <c r="B2945" s="40"/>
      <c r="C2945" s="40"/>
      <c r="D2945" s="40"/>
      <c r="E2945" s="40"/>
      <c r="F2945" s="40"/>
      <c r="G2945" s="40"/>
      <c r="H2945" s="40"/>
      <c r="I2945" s="38">
        <f>SUM(P2883:P2944)</f>
        <v>3708976.73</v>
      </c>
      <c r="J2945" s="39"/>
      <c r="K2945" s="27"/>
    </row>
    <row r="2948" spans="1:22" x14ac:dyDescent="0.35">
      <c r="A2948" s="42" t="str">
        <f>CONCATENATE("Подраздел: ",IF(Source!G2958&lt;&gt;"Новый подраздел", Source!G2958, ""))</f>
        <v>Подраздел: СВН - Здания</v>
      </c>
      <c r="B2948" s="42"/>
      <c r="C2948" s="42"/>
      <c r="D2948" s="42"/>
      <c r="E2948" s="42"/>
      <c r="F2948" s="42"/>
      <c r="G2948" s="42"/>
      <c r="H2948" s="42"/>
      <c r="I2948" s="42"/>
      <c r="J2948" s="42"/>
      <c r="K2948" s="42"/>
    </row>
    <row r="2949" spans="1:22" ht="27.3" x14ac:dyDescent="0.3">
      <c r="A2949" s="19">
        <v>252</v>
      </c>
      <c r="B2949" s="19" t="str">
        <f>Source!F2962</f>
        <v>1.22-2203-2-2/1</v>
      </c>
      <c r="C2949" s="19" t="str">
        <f>Source!G2962</f>
        <v>Техническое обслуживание камеры видеонаблюдения</v>
      </c>
      <c r="D2949" s="20" t="str">
        <f>Source!H2962</f>
        <v>шт.</v>
      </c>
      <c r="E2949" s="9">
        <f>Source!I2962</f>
        <v>116</v>
      </c>
      <c r="F2949" s="22"/>
      <c r="G2949" s="21"/>
      <c r="H2949" s="9"/>
      <c r="I2949" s="9"/>
      <c r="J2949" s="22"/>
      <c r="K2949" s="22"/>
      <c r="Q2949">
        <f>ROUND((Source!BZ2962/100)*ROUND((Source!AF2962*Source!AV2962)*Source!I2962, 2), 2)</f>
        <v>1370886.61</v>
      </c>
      <c r="R2949">
        <f>Source!X2962</f>
        <v>1370886.61</v>
      </c>
      <c r="S2949">
        <f>ROUND((Source!CA2962/100)*ROUND((Source!AF2962*Source!AV2962)*Source!I2962, 2), 2)</f>
        <v>195840.94</v>
      </c>
      <c r="T2949">
        <f>Source!Y2962</f>
        <v>195840.94</v>
      </c>
      <c r="U2949">
        <f>ROUND((175/100)*ROUND((Source!AE2962*Source!AV2962)*Source!I2962, 2), 2)</f>
        <v>0</v>
      </c>
      <c r="V2949">
        <f>ROUND((108/100)*ROUND(Source!CS2962*Source!I2962, 2), 2)</f>
        <v>0</v>
      </c>
    </row>
    <row r="2950" spans="1:22" x14ac:dyDescent="0.3">
      <c r="A2950" s="19"/>
      <c r="B2950" s="19"/>
      <c r="C2950" s="19" t="s">
        <v>794</v>
      </c>
      <c r="D2950" s="20"/>
      <c r="E2950" s="9"/>
      <c r="F2950" s="22">
        <f>Source!AO2962</f>
        <v>1298.68</v>
      </c>
      <c r="G2950" s="21" t="str">
        <f>Source!DG2962</f>
        <v>)*13</v>
      </c>
      <c r="H2950" s="9">
        <f>Source!AV2962</f>
        <v>1</v>
      </c>
      <c r="I2950" s="9">
        <f>IF(Source!BA2962&lt;&gt; 0, Source!BA2962, 1)</f>
        <v>1</v>
      </c>
      <c r="J2950" s="22">
        <f>Source!S2962</f>
        <v>1958409.44</v>
      </c>
      <c r="K2950" s="22"/>
    </row>
    <row r="2951" spans="1:22" x14ac:dyDescent="0.3">
      <c r="A2951" s="19"/>
      <c r="B2951" s="19"/>
      <c r="C2951" s="19" t="s">
        <v>795</v>
      </c>
      <c r="D2951" s="20"/>
      <c r="E2951" s="9"/>
      <c r="F2951" s="22">
        <f>Source!AM2962</f>
        <v>0</v>
      </c>
      <c r="G2951" s="21" t="str">
        <f>Source!DE2962</f>
        <v>)*13</v>
      </c>
      <c r="H2951" s="9">
        <f>Source!AV2962</f>
        <v>1</v>
      </c>
      <c r="I2951" s="9">
        <f>IF(Source!BB2962&lt;&gt; 0, Source!BB2962, 1)</f>
        <v>1</v>
      </c>
      <c r="J2951" s="22">
        <f>Source!Q2962</f>
        <v>0</v>
      </c>
      <c r="K2951" s="22"/>
    </row>
    <row r="2952" spans="1:22" x14ac:dyDescent="0.3">
      <c r="A2952" s="19"/>
      <c r="B2952" s="19"/>
      <c r="C2952" s="19" t="s">
        <v>796</v>
      </c>
      <c r="D2952" s="20"/>
      <c r="E2952" s="9"/>
      <c r="F2952" s="22">
        <f>Source!AN2962</f>
        <v>0</v>
      </c>
      <c r="G2952" s="21" t="str">
        <f>Source!DF2962</f>
        <v>)*13</v>
      </c>
      <c r="H2952" s="9">
        <f>Source!AV2962</f>
        <v>1</v>
      </c>
      <c r="I2952" s="9">
        <f>IF(Source!BS2962&lt;&gt; 0, Source!BS2962, 1)</f>
        <v>1</v>
      </c>
      <c r="J2952" s="23">
        <f>Source!R2962</f>
        <v>0</v>
      </c>
      <c r="K2952" s="22"/>
    </row>
    <row r="2953" spans="1:22" x14ac:dyDescent="0.3">
      <c r="A2953" s="19"/>
      <c r="B2953" s="19"/>
      <c r="C2953" s="19" t="s">
        <v>797</v>
      </c>
      <c r="D2953" s="20"/>
      <c r="E2953" s="9"/>
      <c r="F2953" s="22">
        <f>Source!AL2962</f>
        <v>8.3699999999999992</v>
      </c>
      <c r="G2953" s="21" t="str">
        <f>Source!DD2962</f>
        <v>)*13</v>
      </c>
      <c r="H2953" s="9">
        <f>Source!AW2962</f>
        <v>1</v>
      </c>
      <c r="I2953" s="9">
        <f>IF(Source!BC2962&lt;&gt; 0, Source!BC2962, 1)</f>
        <v>1</v>
      </c>
      <c r="J2953" s="22">
        <f>Source!P2962</f>
        <v>12621.96</v>
      </c>
      <c r="K2953" s="22"/>
    </row>
    <row r="2954" spans="1:22" x14ac:dyDescent="0.3">
      <c r="A2954" s="19"/>
      <c r="B2954" s="19"/>
      <c r="C2954" s="19" t="s">
        <v>798</v>
      </c>
      <c r="D2954" s="20" t="s">
        <v>799</v>
      </c>
      <c r="E2954" s="9">
        <f>Source!AT2962</f>
        <v>70</v>
      </c>
      <c r="F2954" s="22"/>
      <c r="G2954" s="21"/>
      <c r="H2954" s="9"/>
      <c r="I2954" s="9"/>
      <c r="J2954" s="22">
        <f>SUM(R2949:R2953)</f>
        <v>1370886.61</v>
      </c>
      <c r="K2954" s="22"/>
    </row>
    <row r="2955" spans="1:22" x14ac:dyDescent="0.3">
      <c r="A2955" s="19"/>
      <c r="B2955" s="19"/>
      <c r="C2955" s="19" t="s">
        <v>800</v>
      </c>
      <c r="D2955" s="20" t="s">
        <v>799</v>
      </c>
      <c r="E2955" s="9">
        <f>Source!AU2962</f>
        <v>10</v>
      </c>
      <c r="F2955" s="22"/>
      <c r="G2955" s="21"/>
      <c r="H2955" s="9"/>
      <c r="I2955" s="9"/>
      <c r="J2955" s="22">
        <f>SUM(T2949:T2954)</f>
        <v>195840.94</v>
      </c>
      <c r="K2955" s="22"/>
    </row>
    <row r="2956" spans="1:22" x14ac:dyDescent="0.3">
      <c r="A2956" s="19"/>
      <c r="B2956" s="19"/>
      <c r="C2956" s="19" t="s">
        <v>801</v>
      </c>
      <c r="D2956" s="20" t="s">
        <v>799</v>
      </c>
      <c r="E2956" s="9">
        <f>108</f>
        <v>108</v>
      </c>
      <c r="F2956" s="22"/>
      <c r="G2956" s="21"/>
      <c r="H2956" s="9"/>
      <c r="I2956" s="9"/>
      <c r="J2956" s="22">
        <f>SUM(V2949:V2955)</f>
        <v>0</v>
      </c>
      <c r="K2956" s="22"/>
    </row>
    <row r="2957" spans="1:22" x14ac:dyDescent="0.3">
      <c r="A2957" s="19"/>
      <c r="B2957" s="19"/>
      <c r="C2957" s="19" t="s">
        <v>802</v>
      </c>
      <c r="D2957" s="20" t="s">
        <v>803</v>
      </c>
      <c r="E2957" s="9">
        <f>Source!AQ2962</f>
        <v>1.83</v>
      </c>
      <c r="F2957" s="22"/>
      <c r="G2957" s="21" t="str">
        <f>Source!DI2962</f>
        <v>)*13</v>
      </c>
      <c r="H2957" s="9">
        <f>Source!AV2962</f>
        <v>1</v>
      </c>
      <c r="I2957" s="9"/>
      <c r="J2957" s="22"/>
      <c r="K2957" s="22">
        <f>Source!U2962</f>
        <v>2759.64</v>
      </c>
    </row>
    <row r="2958" spans="1:22" x14ac:dyDescent="0.3">
      <c r="A2958" s="25"/>
      <c r="B2958" s="25"/>
      <c r="C2958" s="25"/>
      <c r="D2958" s="25"/>
      <c r="E2958" s="25"/>
      <c r="F2958" s="25"/>
      <c r="G2958" s="25"/>
      <c r="H2958" s="25"/>
      <c r="I2958" s="43">
        <f>J2950+J2951+J2953+J2954+J2955+J2956</f>
        <v>3537758.9499999997</v>
      </c>
      <c r="J2958" s="43"/>
      <c r="K2958" s="26">
        <f>IF(Source!I2962&lt;&gt;0, ROUND(I2958/Source!I2962, 2), 0)</f>
        <v>30497.919999999998</v>
      </c>
      <c r="P2958" s="24">
        <f>I2958</f>
        <v>3537758.9499999997</v>
      </c>
    </row>
    <row r="2960" spans="1:22" x14ac:dyDescent="0.3">
      <c r="A2960" s="40" t="str">
        <f>CONCATENATE("Итого по подразделу: ",IF(Source!G2964&lt;&gt;"Новый подраздел", Source!G2964, ""))</f>
        <v>Итого по подразделу: СВН - Здания</v>
      </c>
      <c r="B2960" s="40"/>
      <c r="C2960" s="40"/>
      <c r="D2960" s="40"/>
      <c r="E2960" s="40"/>
      <c r="F2960" s="40"/>
      <c r="G2960" s="40"/>
      <c r="H2960" s="40"/>
      <c r="I2960" s="38">
        <f>SUM(P2948:P2959)</f>
        <v>3537758.9499999997</v>
      </c>
      <c r="J2960" s="39"/>
      <c r="K2960" s="27"/>
    </row>
    <row r="2963" spans="1:22" x14ac:dyDescent="0.35">
      <c r="A2963" s="42" t="str">
        <f>CONCATENATE("Подраздел: ",IF(Source!G2994&lt;&gt;"Новый подраздел", Source!G2994, ""))</f>
        <v>Подраздел: СВН - Инженерные сооружения и коммуникации</v>
      </c>
      <c r="B2963" s="42"/>
      <c r="C2963" s="42"/>
      <c r="D2963" s="42"/>
      <c r="E2963" s="42"/>
      <c r="F2963" s="42"/>
      <c r="G2963" s="42"/>
      <c r="H2963" s="42"/>
      <c r="I2963" s="42"/>
      <c r="J2963" s="42"/>
      <c r="K2963" s="42"/>
    </row>
    <row r="2964" spans="1:22" ht="27.3" x14ac:dyDescent="0.3">
      <c r="A2964" s="19">
        <v>253</v>
      </c>
      <c r="B2964" s="19" t="str">
        <f>Source!F2998</f>
        <v>2.14-3701-7-4/1</v>
      </c>
      <c r="C2964" s="19" t="str">
        <f>Source!G2998</f>
        <v>Проверка монтажа кабеля в шкафу связи</v>
      </c>
      <c r="D2964" s="20" t="str">
        <f>Source!H2998</f>
        <v>шт.</v>
      </c>
      <c r="E2964" s="9">
        <f>Source!I2998</f>
        <v>124</v>
      </c>
      <c r="F2964" s="22"/>
      <c r="G2964" s="21"/>
      <c r="H2964" s="9"/>
      <c r="I2964" s="9"/>
      <c r="J2964" s="22"/>
      <c r="K2964" s="22"/>
      <c r="Q2964">
        <f>ROUND((Source!BZ2998/100)*ROUND((Source!AF2998*Source!AV2998)*Source!I2998, 2), 2)</f>
        <v>85997.97</v>
      </c>
      <c r="R2964">
        <f>Source!X2998</f>
        <v>85997.97</v>
      </c>
      <c r="S2964">
        <f>ROUND((Source!CA2998/100)*ROUND((Source!AF2998*Source!AV2998)*Source!I2998, 2), 2)</f>
        <v>12285.42</v>
      </c>
      <c r="T2964">
        <f>Source!Y2998</f>
        <v>12285.42</v>
      </c>
      <c r="U2964">
        <f>ROUND((175/100)*ROUND((Source!AE2998*Source!AV2998)*Source!I2998, 2), 2)</f>
        <v>0</v>
      </c>
      <c r="V2964">
        <f>ROUND((108/100)*ROUND(Source!CS2998*Source!I2998, 2), 2)</f>
        <v>0</v>
      </c>
    </row>
    <row r="2965" spans="1:22" x14ac:dyDescent="0.3">
      <c r="A2965" s="19"/>
      <c r="B2965" s="19"/>
      <c r="C2965" s="19" t="s">
        <v>794</v>
      </c>
      <c r="D2965" s="20"/>
      <c r="E2965" s="9"/>
      <c r="F2965" s="22">
        <f>Source!AO2998</f>
        <v>247.69</v>
      </c>
      <c r="G2965" s="21" t="str">
        <f>Source!DG2998</f>
        <v>)*4</v>
      </c>
      <c r="H2965" s="9">
        <f>Source!AV2998</f>
        <v>1</v>
      </c>
      <c r="I2965" s="9">
        <f>IF(Source!BA2998&lt;&gt; 0, Source!BA2998, 1)</f>
        <v>1</v>
      </c>
      <c r="J2965" s="22">
        <f>Source!S2998</f>
        <v>122854.24</v>
      </c>
      <c r="K2965" s="22"/>
    </row>
    <row r="2966" spans="1:22" x14ac:dyDescent="0.3">
      <c r="A2966" s="19"/>
      <c r="B2966" s="19"/>
      <c r="C2966" s="19" t="s">
        <v>795</v>
      </c>
      <c r="D2966" s="20"/>
      <c r="E2966" s="9"/>
      <c r="F2966" s="22">
        <f>Source!AM2998</f>
        <v>0</v>
      </c>
      <c r="G2966" s="21" t="str">
        <f>Source!DE2998</f>
        <v>)*4</v>
      </c>
      <c r="H2966" s="9">
        <f>Source!AV2998</f>
        <v>1</v>
      </c>
      <c r="I2966" s="9">
        <f>IF(Source!BB2998&lt;&gt; 0, Source!BB2998, 1)</f>
        <v>1</v>
      </c>
      <c r="J2966" s="22">
        <f>Source!Q2998</f>
        <v>0</v>
      </c>
      <c r="K2966" s="22"/>
    </row>
    <row r="2967" spans="1:22" x14ac:dyDescent="0.3">
      <c r="A2967" s="19"/>
      <c r="B2967" s="19"/>
      <c r="C2967" s="19" t="s">
        <v>796</v>
      </c>
      <c r="D2967" s="20"/>
      <c r="E2967" s="9"/>
      <c r="F2967" s="22">
        <f>Source!AN2998</f>
        <v>0</v>
      </c>
      <c r="G2967" s="21" t="str">
        <f>Source!DF2998</f>
        <v>)*4</v>
      </c>
      <c r="H2967" s="9">
        <f>Source!AV2998</f>
        <v>1</v>
      </c>
      <c r="I2967" s="9">
        <f>IF(Source!BS2998&lt;&gt; 0, Source!BS2998, 1)</f>
        <v>1</v>
      </c>
      <c r="J2967" s="23">
        <f>Source!R2998</f>
        <v>0</v>
      </c>
      <c r="K2967" s="22"/>
    </row>
    <row r="2968" spans="1:22" x14ac:dyDescent="0.3">
      <c r="A2968" s="19"/>
      <c r="B2968" s="19"/>
      <c r="C2968" s="19" t="s">
        <v>797</v>
      </c>
      <c r="D2968" s="20"/>
      <c r="E2968" s="9"/>
      <c r="F2968" s="22">
        <f>Source!AL2998</f>
        <v>0</v>
      </c>
      <c r="G2968" s="21" t="str">
        <f>Source!DD2998</f>
        <v>)*4</v>
      </c>
      <c r="H2968" s="9">
        <f>Source!AW2998</f>
        <v>1</v>
      </c>
      <c r="I2968" s="9">
        <f>IF(Source!BC2998&lt;&gt; 0, Source!BC2998, 1)</f>
        <v>1</v>
      </c>
      <c r="J2968" s="22">
        <f>Source!P2998</f>
        <v>0</v>
      </c>
      <c r="K2968" s="22"/>
    </row>
    <row r="2969" spans="1:22" x14ac:dyDescent="0.3">
      <c r="A2969" s="19"/>
      <c r="B2969" s="19"/>
      <c r="C2969" s="19" t="s">
        <v>798</v>
      </c>
      <c r="D2969" s="20" t="s">
        <v>799</v>
      </c>
      <c r="E2969" s="9">
        <f>Source!AT2998</f>
        <v>70</v>
      </c>
      <c r="F2969" s="22"/>
      <c r="G2969" s="21"/>
      <c r="H2969" s="9"/>
      <c r="I2969" s="9"/>
      <c r="J2969" s="22">
        <f>SUM(R2964:R2968)</f>
        <v>85997.97</v>
      </c>
      <c r="K2969" s="22"/>
    </row>
    <row r="2970" spans="1:22" x14ac:dyDescent="0.3">
      <c r="A2970" s="19"/>
      <c r="B2970" s="19"/>
      <c r="C2970" s="19" t="s">
        <v>800</v>
      </c>
      <c r="D2970" s="20" t="s">
        <v>799</v>
      </c>
      <c r="E2970" s="9">
        <f>Source!AU2998</f>
        <v>10</v>
      </c>
      <c r="F2970" s="22"/>
      <c r="G2970" s="21"/>
      <c r="H2970" s="9"/>
      <c r="I2970" s="9"/>
      <c r="J2970" s="22">
        <f>SUM(T2964:T2969)</f>
        <v>12285.42</v>
      </c>
      <c r="K2970" s="22"/>
    </row>
    <row r="2971" spans="1:22" x14ac:dyDescent="0.3">
      <c r="A2971" s="19"/>
      <c r="B2971" s="19"/>
      <c r="C2971" s="19" t="s">
        <v>801</v>
      </c>
      <c r="D2971" s="20" t="s">
        <v>799</v>
      </c>
      <c r="E2971" s="9">
        <f>108</f>
        <v>108</v>
      </c>
      <c r="F2971" s="22"/>
      <c r="G2971" s="21"/>
      <c r="H2971" s="9"/>
      <c r="I2971" s="9"/>
      <c r="J2971" s="22">
        <f>SUM(V2964:V2970)</f>
        <v>0</v>
      </c>
      <c r="K2971" s="22"/>
    </row>
    <row r="2972" spans="1:22" x14ac:dyDescent="0.3">
      <c r="A2972" s="19"/>
      <c r="B2972" s="19"/>
      <c r="C2972" s="19" t="s">
        <v>802</v>
      </c>
      <c r="D2972" s="20" t="s">
        <v>803</v>
      </c>
      <c r="E2972" s="9">
        <f>Source!AQ2998</f>
        <v>0.25</v>
      </c>
      <c r="F2972" s="22"/>
      <c r="G2972" s="21" t="str">
        <f>Source!DI2998</f>
        <v>)*4</v>
      </c>
      <c r="H2972" s="9">
        <f>Source!AV2998</f>
        <v>1</v>
      </c>
      <c r="I2972" s="9"/>
      <c r="J2972" s="22"/>
      <c r="K2972" s="22">
        <f>Source!U2998</f>
        <v>124</v>
      </c>
    </row>
    <row r="2973" spans="1:22" x14ac:dyDescent="0.3">
      <c r="A2973" s="25"/>
      <c r="B2973" s="25"/>
      <c r="C2973" s="25"/>
      <c r="D2973" s="25"/>
      <c r="E2973" s="25"/>
      <c r="F2973" s="25"/>
      <c r="G2973" s="25"/>
      <c r="H2973" s="25"/>
      <c r="I2973" s="43">
        <f>J2965+J2966+J2968+J2969+J2970+J2971</f>
        <v>221137.63000000003</v>
      </c>
      <c r="J2973" s="43"/>
      <c r="K2973" s="26">
        <f>IF(Source!I2998&lt;&gt;0, ROUND(I2973/Source!I2998, 2), 0)</f>
        <v>1783.37</v>
      </c>
      <c r="P2973" s="24">
        <f>I2973</f>
        <v>221137.63000000003</v>
      </c>
    </row>
    <row r="2974" spans="1:22" ht="27.3" x14ac:dyDescent="0.3">
      <c r="A2974" s="19">
        <v>254</v>
      </c>
      <c r="B2974" s="19" t="str">
        <f>Source!F2999</f>
        <v>2.14-3701-7-3/1</v>
      </c>
      <c r="C2974" s="19" t="str">
        <f>Source!G2999</f>
        <v>Внешний осмотр монтажа кроссировок и жил шкафа связи</v>
      </c>
      <c r="D2974" s="20" t="str">
        <f>Source!H2999</f>
        <v>шт.</v>
      </c>
      <c r="E2974" s="9">
        <f>Source!I2999</f>
        <v>124</v>
      </c>
      <c r="F2974" s="22"/>
      <c r="G2974" s="21"/>
      <c r="H2974" s="9"/>
      <c r="I2974" s="9"/>
      <c r="J2974" s="22"/>
      <c r="K2974" s="22"/>
      <c r="Q2974">
        <f>ROUND((Source!BZ2999/100)*ROUND((Source!AF2999*Source!AV2999)*Source!I2999, 2), 2)</f>
        <v>141036.10999999999</v>
      </c>
      <c r="R2974">
        <f>Source!X2999</f>
        <v>141036.10999999999</v>
      </c>
      <c r="S2974">
        <f>ROUND((Source!CA2999/100)*ROUND((Source!AF2999*Source!AV2999)*Source!I2999, 2), 2)</f>
        <v>20148.02</v>
      </c>
      <c r="T2974">
        <f>Source!Y2999</f>
        <v>20148.02</v>
      </c>
      <c r="U2974">
        <f>ROUND((175/100)*ROUND((Source!AE2999*Source!AV2999)*Source!I2999, 2), 2)</f>
        <v>0</v>
      </c>
      <c r="V2974">
        <f>ROUND((108/100)*ROUND(Source!CS2999*Source!I2999, 2), 2)</f>
        <v>0</v>
      </c>
    </row>
    <row r="2975" spans="1:22" x14ac:dyDescent="0.3">
      <c r="A2975" s="19"/>
      <c r="B2975" s="19"/>
      <c r="C2975" s="19" t="s">
        <v>794</v>
      </c>
      <c r="D2975" s="20"/>
      <c r="E2975" s="9"/>
      <c r="F2975" s="22">
        <f>Source!AO2999</f>
        <v>406.21</v>
      </c>
      <c r="G2975" s="21" t="str">
        <f>Source!DG2999</f>
        <v>)*4</v>
      </c>
      <c r="H2975" s="9">
        <f>Source!AV2999</f>
        <v>1</v>
      </c>
      <c r="I2975" s="9">
        <f>IF(Source!BA2999&lt;&gt; 0, Source!BA2999, 1)</f>
        <v>1</v>
      </c>
      <c r="J2975" s="22">
        <f>Source!S2999</f>
        <v>201480.16</v>
      </c>
      <c r="K2975" s="22"/>
    </row>
    <row r="2976" spans="1:22" x14ac:dyDescent="0.3">
      <c r="A2976" s="19"/>
      <c r="B2976" s="19"/>
      <c r="C2976" s="19" t="s">
        <v>795</v>
      </c>
      <c r="D2976" s="20"/>
      <c r="E2976" s="9"/>
      <c r="F2976" s="22">
        <f>Source!AM2999</f>
        <v>0</v>
      </c>
      <c r="G2976" s="21" t="str">
        <f>Source!DE2999</f>
        <v>)*4</v>
      </c>
      <c r="H2976" s="9">
        <f>Source!AV2999</f>
        <v>1</v>
      </c>
      <c r="I2976" s="9">
        <f>IF(Source!BB2999&lt;&gt; 0, Source!BB2999, 1)</f>
        <v>1</v>
      </c>
      <c r="J2976" s="22">
        <f>Source!Q2999</f>
        <v>0</v>
      </c>
      <c r="K2976" s="22"/>
    </row>
    <row r="2977" spans="1:22" x14ac:dyDescent="0.3">
      <c r="A2977" s="19"/>
      <c r="B2977" s="19"/>
      <c r="C2977" s="19" t="s">
        <v>796</v>
      </c>
      <c r="D2977" s="20"/>
      <c r="E2977" s="9"/>
      <c r="F2977" s="22">
        <f>Source!AN2999</f>
        <v>0</v>
      </c>
      <c r="G2977" s="21" t="str">
        <f>Source!DF2999</f>
        <v>)*4</v>
      </c>
      <c r="H2977" s="9">
        <f>Source!AV2999</f>
        <v>1</v>
      </c>
      <c r="I2977" s="9">
        <f>IF(Source!BS2999&lt;&gt; 0, Source!BS2999, 1)</f>
        <v>1</v>
      </c>
      <c r="J2977" s="23">
        <f>Source!R2999</f>
        <v>0</v>
      </c>
      <c r="K2977" s="22"/>
    </row>
    <row r="2978" spans="1:22" x14ac:dyDescent="0.3">
      <c r="A2978" s="19"/>
      <c r="B2978" s="19"/>
      <c r="C2978" s="19" t="s">
        <v>797</v>
      </c>
      <c r="D2978" s="20"/>
      <c r="E2978" s="9"/>
      <c r="F2978" s="22">
        <f>Source!AL2999</f>
        <v>0</v>
      </c>
      <c r="G2978" s="21" t="str">
        <f>Source!DD2999</f>
        <v>)*4</v>
      </c>
      <c r="H2978" s="9">
        <f>Source!AW2999</f>
        <v>1</v>
      </c>
      <c r="I2978" s="9">
        <f>IF(Source!BC2999&lt;&gt; 0, Source!BC2999, 1)</f>
        <v>1</v>
      </c>
      <c r="J2978" s="22">
        <f>Source!P2999</f>
        <v>0</v>
      </c>
      <c r="K2978" s="22"/>
    </row>
    <row r="2979" spans="1:22" x14ac:dyDescent="0.3">
      <c r="A2979" s="19"/>
      <c r="B2979" s="19"/>
      <c r="C2979" s="19" t="s">
        <v>798</v>
      </c>
      <c r="D2979" s="20" t="s">
        <v>799</v>
      </c>
      <c r="E2979" s="9">
        <f>Source!AT2999</f>
        <v>70</v>
      </c>
      <c r="F2979" s="22"/>
      <c r="G2979" s="21"/>
      <c r="H2979" s="9"/>
      <c r="I2979" s="9"/>
      <c r="J2979" s="22">
        <f>SUM(R2974:R2978)</f>
        <v>141036.10999999999</v>
      </c>
      <c r="K2979" s="22"/>
    </row>
    <row r="2980" spans="1:22" x14ac:dyDescent="0.3">
      <c r="A2980" s="19"/>
      <c r="B2980" s="19"/>
      <c r="C2980" s="19" t="s">
        <v>800</v>
      </c>
      <c r="D2980" s="20" t="s">
        <v>799</v>
      </c>
      <c r="E2980" s="9">
        <f>Source!AU2999</f>
        <v>10</v>
      </c>
      <c r="F2980" s="22"/>
      <c r="G2980" s="21"/>
      <c r="H2980" s="9"/>
      <c r="I2980" s="9"/>
      <c r="J2980" s="22">
        <f>SUM(T2974:T2979)</f>
        <v>20148.02</v>
      </c>
      <c r="K2980" s="22"/>
    </row>
    <row r="2981" spans="1:22" x14ac:dyDescent="0.3">
      <c r="A2981" s="19"/>
      <c r="B2981" s="19"/>
      <c r="C2981" s="19" t="s">
        <v>801</v>
      </c>
      <c r="D2981" s="20" t="s">
        <v>799</v>
      </c>
      <c r="E2981" s="9">
        <f>108</f>
        <v>108</v>
      </c>
      <c r="F2981" s="22"/>
      <c r="G2981" s="21"/>
      <c r="H2981" s="9"/>
      <c r="I2981" s="9"/>
      <c r="J2981" s="22">
        <f>SUM(V2974:V2980)</f>
        <v>0</v>
      </c>
      <c r="K2981" s="22"/>
    </row>
    <row r="2982" spans="1:22" x14ac:dyDescent="0.3">
      <c r="A2982" s="19"/>
      <c r="B2982" s="19"/>
      <c r="C2982" s="19" t="s">
        <v>802</v>
      </c>
      <c r="D2982" s="20" t="s">
        <v>803</v>
      </c>
      <c r="E2982" s="9">
        <f>Source!AQ2999</f>
        <v>0.41</v>
      </c>
      <c r="F2982" s="22"/>
      <c r="G2982" s="21" t="str">
        <f>Source!DI2999</f>
        <v>)*4</v>
      </c>
      <c r="H2982" s="9">
        <f>Source!AV2999</f>
        <v>1</v>
      </c>
      <c r="I2982" s="9"/>
      <c r="J2982" s="22"/>
      <c r="K2982" s="22">
        <f>Source!U2999</f>
        <v>203.35999999999999</v>
      </c>
    </row>
    <row r="2983" spans="1:22" x14ac:dyDescent="0.3">
      <c r="A2983" s="25"/>
      <c r="B2983" s="25"/>
      <c r="C2983" s="25"/>
      <c r="D2983" s="25"/>
      <c r="E2983" s="25"/>
      <c r="F2983" s="25"/>
      <c r="G2983" s="25"/>
      <c r="H2983" s="25"/>
      <c r="I2983" s="43">
        <f>J2975+J2976+J2978+J2979+J2980+J2981</f>
        <v>362664.29000000004</v>
      </c>
      <c r="J2983" s="43"/>
      <c r="K2983" s="26">
        <f>IF(Source!I2999&lt;&gt;0, ROUND(I2983/Source!I2999, 2), 0)</f>
        <v>2924.71</v>
      </c>
      <c r="P2983" s="24">
        <f>I2983</f>
        <v>362664.29000000004</v>
      </c>
    </row>
    <row r="2984" spans="1:22" ht="42.55" x14ac:dyDescent="0.3">
      <c r="A2984" s="19">
        <v>255</v>
      </c>
      <c r="B2984" s="19" t="str">
        <f>Source!F3000</f>
        <v>2.1-3501-2-2/1</v>
      </c>
      <c r="C2984" s="19" t="str">
        <f>Source!G3000</f>
        <v>Сетевой коммутатор, контроль соединений, проверка работоспособности</v>
      </c>
      <c r="D2984" s="20" t="str">
        <f>Source!H3000</f>
        <v>1 коммутатор</v>
      </c>
      <c r="E2984" s="9">
        <f>Source!I3000</f>
        <v>8</v>
      </c>
      <c r="F2984" s="22"/>
      <c r="G2984" s="21"/>
      <c r="H2984" s="9"/>
      <c r="I2984" s="9"/>
      <c r="J2984" s="22"/>
      <c r="K2984" s="22"/>
      <c r="Q2984">
        <f>ROUND((Source!BZ3000/100)*ROUND((Source!AF3000*Source!AV3000)*Source!I3000, 2), 2)</f>
        <v>28850.639999999999</v>
      </c>
      <c r="R2984">
        <f>Source!X3000</f>
        <v>28850.639999999999</v>
      </c>
      <c r="S2984">
        <f>ROUND((Source!CA3000/100)*ROUND((Source!AF3000*Source!AV3000)*Source!I3000, 2), 2)</f>
        <v>4121.5200000000004</v>
      </c>
      <c r="T2984">
        <f>Source!Y3000</f>
        <v>4121.5200000000004</v>
      </c>
      <c r="U2984">
        <f>ROUND((175/100)*ROUND((Source!AE3000*Source!AV3000)*Source!I3000, 2), 2)</f>
        <v>3006.64</v>
      </c>
      <c r="V2984">
        <f>ROUND((108/100)*ROUND(Source!CS3000*Source!I3000, 2), 2)</f>
        <v>1855.53</v>
      </c>
    </row>
    <row r="2985" spans="1:22" x14ac:dyDescent="0.3">
      <c r="A2985" s="19"/>
      <c r="B2985" s="19"/>
      <c r="C2985" s="19" t="s">
        <v>794</v>
      </c>
      <c r="D2985" s="20"/>
      <c r="E2985" s="9"/>
      <c r="F2985" s="22">
        <f>Source!AO3000</f>
        <v>396.3</v>
      </c>
      <c r="G2985" s="21" t="str">
        <f>Source!DG3000</f>
        <v>)*13</v>
      </c>
      <c r="H2985" s="9">
        <f>Source!AV3000</f>
        <v>1</v>
      </c>
      <c r="I2985" s="9">
        <f>IF(Source!BA3000&lt;&gt; 0, Source!BA3000, 1)</f>
        <v>1</v>
      </c>
      <c r="J2985" s="22">
        <f>Source!S3000</f>
        <v>41215.199999999997</v>
      </c>
      <c r="K2985" s="22"/>
    </row>
    <row r="2986" spans="1:22" x14ac:dyDescent="0.3">
      <c r="A2986" s="19"/>
      <c r="B2986" s="19"/>
      <c r="C2986" s="19" t="s">
        <v>795</v>
      </c>
      <c r="D2986" s="20"/>
      <c r="E2986" s="9"/>
      <c r="F2986" s="22">
        <f>Source!AM3000</f>
        <v>26.06</v>
      </c>
      <c r="G2986" s="21" t="str">
        <f>Source!DE3000</f>
        <v>)*13</v>
      </c>
      <c r="H2986" s="9">
        <f>Source!AV3000</f>
        <v>1</v>
      </c>
      <c r="I2986" s="9">
        <f>IF(Source!BB3000&lt;&gt; 0, Source!BB3000, 1)</f>
        <v>1</v>
      </c>
      <c r="J2986" s="22">
        <f>Source!Q3000</f>
        <v>2710.24</v>
      </c>
      <c r="K2986" s="22"/>
    </row>
    <row r="2987" spans="1:22" x14ac:dyDescent="0.3">
      <c r="A2987" s="19"/>
      <c r="B2987" s="19"/>
      <c r="C2987" s="19" t="s">
        <v>796</v>
      </c>
      <c r="D2987" s="20"/>
      <c r="E2987" s="9"/>
      <c r="F2987" s="22">
        <f>Source!AN3000</f>
        <v>16.52</v>
      </c>
      <c r="G2987" s="21" t="str">
        <f>Source!DF3000</f>
        <v>)*13</v>
      </c>
      <c r="H2987" s="9">
        <f>Source!AV3000</f>
        <v>1</v>
      </c>
      <c r="I2987" s="9">
        <f>IF(Source!BS3000&lt;&gt; 0, Source!BS3000, 1)</f>
        <v>1</v>
      </c>
      <c r="J2987" s="23">
        <f>Source!R3000</f>
        <v>1718.08</v>
      </c>
      <c r="K2987" s="22"/>
    </row>
    <row r="2988" spans="1:22" x14ac:dyDescent="0.3">
      <c r="A2988" s="19"/>
      <c r="B2988" s="19"/>
      <c r="C2988" s="19" t="s">
        <v>797</v>
      </c>
      <c r="D2988" s="20"/>
      <c r="E2988" s="9"/>
      <c r="F2988" s="22">
        <f>Source!AL3000</f>
        <v>0</v>
      </c>
      <c r="G2988" s="21" t="str">
        <f>Source!DD3000</f>
        <v>)*13</v>
      </c>
      <c r="H2988" s="9">
        <f>Source!AW3000</f>
        <v>1</v>
      </c>
      <c r="I2988" s="9">
        <f>IF(Source!BC3000&lt;&gt; 0, Source!BC3000, 1)</f>
        <v>1</v>
      </c>
      <c r="J2988" s="22">
        <f>Source!P3000</f>
        <v>0</v>
      </c>
      <c r="K2988" s="22"/>
    </row>
    <row r="2989" spans="1:22" x14ac:dyDescent="0.3">
      <c r="A2989" s="19"/>
      <c r="B2989" s="19"/>
      <c r="C2989" s="19" t="s">
        <v>798</v>
      </c>
      <c r="D2989" s="20" t="s">
        <v>799</v>
      </c>
      <c r="E2989" s="9">
        <f>Source!AT3000</f>
        <v>70</v>
      </c>
      <c r="F2989" s="22"/>
      <c r="G2989" s="21"/>
      <c r="H2989" s="9"/>
      <c r="I2989" s="9"/>
      <c r="J2989" s="22">
        <f>SUM(R2984:R2988)</f>
        <v>28850.639999999999</v>
      </c>
      <c r="K2989" s="22"/>
    </row>
    <row r="2990" spans="1:22" x14ac:dyDescent="0.3">
      <c r="A2990" s="19"/>
      <c r="B2990" s="19"/>
      <c r="C2990" s="19" t="s">
        <v>800</v>
      </c>
      <c r="D2990" s="20" t="s">
        <v>799</v>
      </c>
      <c r="E2990" s="9">
        <f>Source!AU3000</f>
        <v>10</v>
      </c>
      <c r="F2990" s="22"/>
      <c r="G2990" s="21"/>
      <c r="H2990" s="9"/>
      <c r="I2990" s="9"/>
      <c r="J2990" s="22">
        <f>SUM(T2984:T2989)</f>
        <v>4121.5200000000004</v>
      </c>
      <c r="K2990" s="22"/>
    </row>
    <row r="2991" spans="1:22" x14ac:dyDescent="0.3">
      <c r="A2991" s="19"/>
      <c r="B2991" s="19"/>
      <c r="C2991" s="19" t="s">
        <v>801</v>
      </c>
      <c r="D2991" s="20" t="s">
        <v>799</v>
      </c>
      <c r="E2991" s="9">
        <f>108</f>
        <v>108</v>
      </c>
      <c r="F2991" s="22"/>
      <c r="G2991" s="21"/>
      <c r="H2991" s="9"/>
      <c r="I2991" s="9"/>
      <c r="J2991" s="22">
        <f>SUM(V2984:V2990)</f>
        <v>1855.53</v>
      </c>
      <c r="K2991" s="22"/>
    </row>
    <row r="2992" spans="1:22" x14ac:dyDescent="0.3">
      <c r="A2992" s="19"/>
      <c r="B2992" s="19"/>
      <c r="C2992" s="19" t="s">
        <v>802</v>
      </c>
      <c r="D2992" s="20" t="s">
        <v>803</v>
      </c>
      <c r="E2992" s="9">
        <f>Source!AQ3000</f>
        <v>0.4</v>
      </c>
      <c r="F2992" s="22"/>
      <c r="G2992" s="21" t="str">
        <f>Source!DI3000</f>
        <v>)*13</v>
      </c>
      <c r="H2992" s="9">
        <f>Source!AV3000</f>
        <v>1</v>
      </c>
      <c r="I2992" s="9"/>
      <c r="J2992" s="22"/>
      <c r="K2992" s="22">
        <f>Source!U3000</f>
        <v>41.6</v>
      </c>
    </row>
    <row r="2993" spans="1:22" x14ac:dyDescent="0.3">
      <c r="A2993" s="25"/>
      <c r="B2993" s="25"/>
      <c r="C2993" s="25"/>
      <c r="D2993" s="25"/>
      <c r="E2993" s="25"/>
      <c r="F2993" s="25"/>
      <c r="G2993" s="25"/>
      <c r="H2993" s="25"/>
      <c r="I2993" s="43">
        <f>J2985+J2986+J2988+J2989+J2990+J2991</f>
        <v>78753.12999999999</v>
      </c>
      <c r="J2993" s="43"/>
      <c r="K2993" s="26">
        <f>IF(Source!I3000&lt;&gt;0, ROUND(I2993/Source!I3000, 2), 0)</f>
        <v>9844.14</v>
      </c>
      <c r="P2993" s="24">
        <f>I2993</f>
        <v>78753.12999999999</v>
      </c>
    </row>
    <row r="2994" spans="1:22" ht="95.45" x14ac:dyDescent="0.3">
      <c r="A2994" s="19">
        <v>256</v>
      </c>
      <c r="B2994" s="19" t="str">
        <f>Source!F3001</f>
        <v>2.14-2103-3-5/1</v>
      </c>
      <c r="C2994" s="19" t="str">
        <f>Source!G3001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2994" s="20" t="str">
        <f>Source!H3001</f>
        <v>устройство</v>
      </c>
      <c r="E2994" s="9">
        <f>Source!I3001</f>
        <v>8</v>
      </c>
      <c r="F2994" s="22"/>
      <c r="G2994" s="21"/>
      <c r="H2994" s="9"/>
      <c r="I2994" s="9"/>
      <c r="J2994" s="22"/>
      <c r="K2994" s="22"/>
      <c r="Q2994">
        <f>ROUND((Source!BZ3001/100)*ROUND((Source!AF3001*Source!AV3001)*Source!I3001, 2), 2)</f>
        <v>236514.1</v>
      </c>
      <c r="R2994">
        <f>Source!X3001</f>
        <v>236514.1</v>
      </c>
      <c r="S2994">
        <f>ROUND((Source!CA3001/100)*ROUND((Source!AF3001*Source!AV3001)*Source!I3001, 2), 2)</f>
        <v>33787.730000000003</v>
      </c>
      <c r="T2994">
        <f>Source!Y3001</f>
        <v>33787.730000000003</v>
      </c>
      <c r="U2994">
        <f>ROUND((175/100)*ROUND((Source!AE3001*Source!AV3001)*Source!I3001, 2), 2)</f>
        <v>0</v>
      </c>
      <c r="V2994">
        <f>ROUND((108/100)*ROUND(Source!CS3001*Source!I3001, 2), 2)</f>
        <v>0</v>
      </c>
    </row>
    <row r="2995" spans="1:22" x14ac:dyDescent="0.3">
      <c r="A2995" s="19"/>
      <c r="B2995" s="19"/>
      <c r="C2995" s="19" t="s">
        <v>794</v>
      </c>
      <c r="D2995" s="20"/>
      <c r="E2995" s="9"/>
      <c r="F2995" s="22">
        <f>Source!AO3001</f>
        <v>3248.82</v>
      </c>
      <c r="G2995" s="21" t="str">
        <f>Source!DG3001</f>
        <v>)*13</v>
      </c>
      <c r="H2995" s="9">
        <f>Source!AV3001</f>
        <v>1</v>
      </c>
      <c r="I2995" s="9">
        <f>IF(Source!BA3001&lt;&gt; 0, Source!BA3001, 1)</f>
        <v>1</v>
      </c>
      <c r="J2995" s="22">
        <f>Source!S3001</f>
        <v>337877.28</v>
      </c>
      <c r="K2995" s="22"/>
    </row>
    <row r="2996" spans="1:22" x14ac:dyDescent="0.3">
      <c r="A2996" s="19"/>
      <c r="B2996" s="19"/>
      <c r="C2996" s="19" t="s">
        <v>795</v>
      </c>
      <c r="D2996" s="20"/>
      <c r="E2996" s="9"/>
      <c r="F2996" s="22">
        <f>Source!AM3001</f>
        <v>0</v>
      </c>
      <c r="G2996" s="21" t="str">
        <f>Source!DE3001</f>
        <v>)*13</v>
      </c>
      <c r="H2996" s="9">
        <f>Source!AV3001</f>
        <v>1</v>
      </c>
      <c r="I2996" s="9">
        <f>IF(Source!BB3001&lt;&gt; 0, Source!BB3001, 1)</f>
        <v>1</v>
      </c>
      <c r="J2996" s="22">
        <f>Source!Q3001</f>
        <v>0</v>
      </c>
      <c r="K2996" s="22"/>
    </row>
    <row r="2997" spans="1:22" x14ac:dyDescent="0.3">
      <c r="A2997" s="19"/>
      <c r="B2997" s="19"/>
      <c r="C2997" s="19" t="s">
        <v>796</v>
      </c>
      <c r="D2997" s="20"/>
      <c r="E2997" s="9"/>
      <c r="F2997" s="22">
        <f>Source!AN3001</f>
        <v>0</v>
      </c>
      <c r="G2997" s="21" t="str">
        <f>Source!DF3001</f>
        <v>)*13</v>
      </c>
      <c r="H2997" s="9">
        <f>Source!AV3001</f>
        <v>1</v>
      </c>
      <c r="I2997" s="9">
        <f>IF(Source!BS3001&lt;&gt; 0, Source!BS3001, 1)</f>
        <v>1</v>
      </c>
      <c r="J2997" s="23">
        <f>Source!R3001</f>
        <v>0</v>
      </c>
      <c r="K2997" s="22"/>
    </row>
    <row r="2998" spans="1:22" x14ac:dyDescent="0.3">
      <c r="A2998" s="19"/>
      <c r="B2998" s="19"/>
      <c r="C2998" s="19" t="s">
        <v>797</v>
      </c>
      <c r="D2998" s="20"/>
      <c r="E2998" s="9"/>
      <c r="F2998" s="22">
        <f>Source!AL3001</f>
        <v>0</v>
      </c>
      <c r="G2998" s="21" t="str">
        <f>Source!DD3001</f>
        <v>)*13</v>
      </c>
      <c r="H2998" s="9">
        <f>Source!AW3001</f>
        <v>1</v>
      </c>
      <c r="I2998" s="9">
        <f>IF(Source!BC3001&lt;&gt; 0, Source!BC3001, 1)</f>
        <v>1</v>
      </c>
      <c r="J2998" s="22">
        <f>Source!P3001</f>
        <v>0</v>
      </c>
      <c r="K2998" s="22"/>
    </row>
    <row r="2999" spans="1:22" x14ac:dyDescent="0.3">
      <c r="A2999" s="19"/>
      <c r="B2999" s="19"/>
      <c r="C2999" s="19" t="s">
        <v>798</v>
      </c>
      <c r="D2999" s="20" t="s">
        <v>799</v>
      </c>
      <c r="E2999" s="9">
        <f>Source!AT3001</f>
        <v>70</v>
      </c>
      <c r="F2999" s="22"/>
      <c r="G2999" s="21"/>
      <c r="H2999" s="9"/>
      <c r="I2999" s="9"/>
      <c r="J2999" s="22">
        <f>SUM(R2994:R2998)</f>
        <v>236514.1</v>
      </c>
      <c r="K2999" s="22"/>
    </row>
    <row r="3000" spans="1:22" x14ac:dyDescent="0.3">
      <c r="A3000" s="19"/>
      <c r="B3000" s="19"/>
      <c r="C3000" s="19" t="s">
        <v>800</v>
      </c>
      <c r="D3000" s="20" t="s">
        <v>799</v>
      </c>
      <c r="E3000" s="9">
        <f>Source!AU3001</f>
        <v>10</v>
      </c>
      <c r="F3000" s="22"/>
      <c r="G3000" s="21"/>
      <c r="H3000" s="9"/>
      <c r="I3000" s="9"/>
      <c r="J3000" s="22">
        <f>SUM(T2994:T2999)</f>
        <v>33787.730000000003</v>
      </c>
      <c r="K3000" s="22"/>
    </row>
    <row r="3001" spans="1:22" x14ac:dyDescent="0.3">
      <c r="A3001" s="19"/>
      <c r="B3001" s="19"/>
      <c r="C3001" s="19" t="s">
        <v>801</v>
      </c>
      <c r="D3001" s="20" t="s">
        <v>799</v>
      </c>
      <c r="E3001" s="9">
        <f>108</f>
        <v>108</v>
      </c>
      <c r="F3001" s="22"/>
      <c r="G3001" s="21"/>
      <c r="H3001" s="9"/>
      <c r="I3001" s="9"/>
      <c r="J3001" s="22">
        <f>SUM(V2994:V3000)</f>
        <v>0</v>
      </c>
      <c r="K3001" s="22"/>
    </row>
    <row r="3002" spans="1:22" x14ac:dyDescent="0.3">
      <c r="A3002" s="19"/>
      <c r="B3002" s="19"/>
      <c r="C3002" s="19" t="s">
        <v>802</v>
      </c>
      <c r="D3002" s="20" t="s">
        <v>803</v>
      </c>
      <c r="E3002" s="9">
        <f>Source!AQ3001</f>
        <v>3</v>
      </c>
      <c r="F3002" s="22"/>
      <c r="G3002" s="21" t="str">
        <f>Source!DI3001</f>
        <v>)*13</v>
      </c>
      <c r="H3002" s="9">
        <f>Source!AV3001</f>
        <v>1</v>
      </c>
      <c r="I3002" s="9"/>
      <c r="J3002" s="22"/>
      <c r="K3002" s="22">
        <f>Source!U3001</f>
        <v>312</v>
      </c>
    </row>
    <row r="3003" spans="1:22" x14ac:dyDescent="0.3">
      <c r="A3003" s="25"/>
      <c r="B3003" s="25"/>
      <c r="C3003" s="25"/>
      <c r="D3003" s="25"/>
      <c r="E3003" s="25"/>
      <c r="F3003" s="25"/>
      <c r="G3003" s="25"/>
      <c r="H3003" s="25"/>
      <c r="I3003" s="43">
        <f>J2995+J2996+J2998+J2999+J3000+J3001</f>
        <v>608179.11</v>
      </c>
      <c r="J3003" s="43"/>
      <c r="K3003" s="26">
        <f>IF(Source!I3001&lt;&gt;0, ROUND(I3003/Source!I3001, 2), 0)</f>
        <v>76022.39</v>
      </c>
      <c r="P3003" s="24">
        <f>I3003</f>
        <v>608179.11</v>
      </c>
    </row>
    <row r="3004" spans="1:22" ht="40.950000000000003" x14ac:dyDescent="0.3">
      <c r="A3004" s="19">
        <v>257</v>
      </c>
      <c r="B3004" s="19" t="str">
        <f>Source!F3002</f>
        <v>2.14-2103-14-1/1</v>
      </c>
      <c r="C3004" s="19" t="str">
        <f>Source!G3002</f>
        <v>Техническое сопровождение ЛВС, настройка и техническая поддержка активного сетевого оборудования</v>
      </c>
      <c r="D3004" s="20" t="str">
        <f>Source!H3002</f>
        <v>устройство</v>
      </c>
      <c r="E3004" s="9">
        <f>Source!I3002</f>
        <v>8</v>
      </c>
      <c r="F3004" s="22"/>
      <c r="G3004" s="21"/>
      <c r="H3004" s="9"/>
      <c r="I3004" s="9"/>
      <c r="J3004" s="22"/>
      <c r="K3004" s="22"/>
      <c r="Q3004">
        <f>ROUND((Source!BZ3002/100)*ROUND((Source!AF3002*Source!AV3002)*Source!I3002, 2), 2)</f>
        <v>288506.40000000002</v>
      </c>
      <c r="R3004">
        <f>Source!X3002</f>
        <v>288506.40000000002</v>
      </c>
      <c r="S3004">
        <f>ROUND((Source!CA3002/100)*ROUND((Source!AF3002*Source!AV3002)*Source!I3002, 2), 2)</f>
        <v>41215.199999999997</v>
      </c>
      <c r="T3004">
        <f>Source!Y3002</f>
        <v>41215.199999999997</v>
      </c>
      <c r="U3004">
        <f>ROUND((175/100)*ROUND((Source!AE3002*Source!AV3002)*Source!I3002, 2), 2)</f>
        <v>0</v>
      </c>
      <c r="V3004">
        <f>ROUND((108/100)*ROUND(Source!CS3002*Source!I3002, 2), 2)</f>
        <v>0</v>
      </c>
    </row>
    <row r="3005" spans="1:22" x14ac:dyDescent="0.3">
      <c r="A3005" s="19"/>
      <c r="B3005" s="19"/>
      <c r="C3005" s="19" t="s">
        <v>794</v>
      </c>
      <c r="D3005" s="20"/>
      <c r="E3005" s="9"/>
      <c r="F3005" s="22">
        <f>Source!AO3002</f>
        <v>3963</v>
      </c>
      <c r="G3005" s="21" t="str">
        <f>Source!DG3002</f>
        <v>)*13</v>
      </c>
      <c r="H3005" s="9">
        <f>Source!AV3002</f>
        <v>1</v>
      </c>
      <c r="I3005" s="9">
        <f>IF(Source!BA3002&lt;&gt; 0, Source!BA3002, 1)</f>
        <v>1</v>
      </c>
      <c r="J3005" s="22">
        <f>Source!S3002</f>
        <v>412152</v>
      </c>
      <c r="K3005" s="22"/>
    </row>
    <row r="3006" spans="1:22" x14ac:dyDescent="0.3">
      <c r="A3006" s="19"/>
      <c r="B3006" s="19"/>
      <c r="C3006" s="19" t="s">
        <v>795</v>
      </c>
      <c r="D3006" s="20"/>
      <c r="E3006" s="9"/>
      <c r="F3006" s="22">
        <f>Source!AM3002</f>
        <v>0</v>
      </c>
      <c r="G3006" s="21" t="str">
        <f>Source!DE3002</f>
        <v>)*13</v>
      </c>
      <c r="H3006" s="9">
        <f>Source!AV3002</f>
        <v>1</v>
      </c>
      <c r="I3006" s="9">
        <f>IF(Source!BB3002&lt;&gt; 0, Source!BB3002, 1)</f>
        <v>1</v>
      </c>
      <c r="J3006" s="22">
        <f>Source!Q3002</f>
        <v>0</v>
      </c>
      <c r="K3006" s="22"/>
    </row>
    <row r="3007" spans="1:22" x14ac:dyDescent="0.3">
      <c r="A3007" s="19"/>
      <c r="B3007" s="19"/>
      <c r="C3007" s="19" t="s">
        <v>796</v>
      </c>
      <c r="D3007" s="20"/>
      <c r="E3007" s="9"/>
      <c r="F3007" s="22">
        <f>Source!AN3002</f>
        <v>0</v>
      </c>
      <c r="G3007" s="21" t="str">
        <f>Source!DF3002</f>
        <v>)*13</v>
      </c>
      <c r="H3007" s="9">
        <f>Source!AV3002</f>
        <v>1</v>
      </c>
      <c r="I3007" s="9">
        <f>IF(Source!BS3002&lt;&gt; 0, Source!BS3002, 1)</f>
        <v>1</v>
      </c>
      <c r="J3007" s="23">
        <f>Source!R3002</f>
        <v>0</v>
      </c>
      <c r="K3007" s="22"/>
    </row>
    <row r="3008" spans="1:22" x14ac:dyDescent="0.3">
      <c r="A3008" s="19"/>
      <c r="B3008" s="19"/>
      <c r="C3008" s="19" t="s">
        <v>797</v>
      </c>
      <c r="D3008" s="20"/>
      <c r="E3008" s="9"/>
      <c r="F3008" s="22">
        <f>Source!AL3002</f>
        <v>0</v>
      </c>
      <c r="G3008" s="21" t="str">
        <f>Source!DD3002</f>
        <v>)*13</v>
      </c>
      <c r="H3008" s="9">
        <f>Source!AW3002</f>
        <v>1</v>
      </c>
      <c r="I3008" s="9">
        <f>IF(Source!BC3002&lt;&gt; 0, Source!BC3002, 1)</f>
        <v>1</v>
      </c>
      <c r="J3008" s="22">
        <f>Source!P3002</f>
        <v>0</v>
      </c>
      <c r="K3008" s="22"/>
    </row>
    <row r="3009" spans="1:32" x14ac:dyDescent="0.3">
      <c r="A3009" s="19"/>
      <c r="B3009" s="19"/>
      <c r="C3009" s="19" t="s">
        <v>798</v>
      </c>
      <c r="D3009" s="20" t="s">
        <v>799</v>
      </c>
      <c r="E3009" s="9">
        <f>Source!AT3002</f>
        <v>70</v>
      </c>
      <c r="F3009" s="22"/>
      <c r="G3009" s="21"/>
      <c r="H3009" s="9"/>
      <c r="I3009" s="9"/>
      <c r="J3009" s="22">
        <f>SUM(R3004:R3008)</f>
        <v>288506.40000000002</v>
      </c>
      <c r="K3009" s="22"/>
    </row>
    <row r="3010" spans="1:32" x14ac:dyDescent="0.3">
      <c r="A3010" s="19"/>
      <c r="B3010" s="19"/>
      <c r="C3010" s="19" t="s">
        <v>800</v>
      </c>
      <c r="D3010" s="20" t="s">
        <v>799</v>
      </c>
      <c r="E3010" s="9">
        <f>Source!AU3002</f>
        <v>10</v>
      </c>
      <c r="F3010" s="22"/>
      <c r="G3010" s="21"/>
      <c r="H3010" s="9"/>
      <c r="I3010" s="9"/>
      <c r="J3010" s="22">
        <f>SUM(T3004:T3009)</f>
        <v>41215.199999999997</v>
      </c>
      <c r="K3010" s="22"/>
    </row>
    <row r="3011" spans="1:32" x14ac:dyDescent="0.3">
      <c r="A3011" s="19"/>
      <c r="B3011" s="19"/>
      <c r="C3011" s="19" t="s">
        <v>801</v>
      </c>
      <c r="D3011" s="20" t="s">
        <v>799</v>
      </c>
      <c r="E3011" s="9">
        <f>108</f>
        <v>108</v>
      </c>
      <c r="F3011" s="22"/>
      <c r="G3011" s="21"/>
      <c r="H3011" s="9"/>
      <c r="I3011" s="9"/>
      <c r="J3011" s="22">
        <f>SUM(V3004:V3010)</f>
        <v>0</v>
      </c>
      <c r="K3011" s="22"/>
    </row>
    <row r="3012" spans="1:32" x14ac:dyDescent="0.3">
      <c r="A3012" s="19"/>
      <c r="B3012" s="19"/>
      <c r="C3012" s="19" t="s">
        <v>802</v>
      </c>
      <c r="D3012" s="20" t="s">
        <v>803</v>
      </c>
      <c r="E3012" s="9">
        <f>Source!AQ3002</f>
        <v>4</v>
      </c>
      <c r="F3012" s="22"/>
      <c r="G3012" s="21" t="str">
        <f>Source!DI3002</f>
        <v>)*13</v>
      </c>
      <c r="H3012" s="9">
        <f>Source!AV3002</f>
        <v>1</v>
      </c>
      <c r="I3012" s="9"/>
      <c r="J3012" s="22"/>
      <c r="K3012" s="22">
        <f>Source!U3002</f>
        <v>416</v>
      </c>
    </row>
    <row r="3013" spans="1:32" x14ac:dyDescent="0.3">
      <c r="A3013" s="25"/>
      <c r="B3013" s="25"/>
      <c r="C3013" s="25"/>
      <c r="D3013" s="25"/>
      <c r="E3013" s="25"/>
      <c r="F3013" s="25"/>
      <c r="G3013" s="25"/>
      <c r="H3013" s="25"/>
      <c r="I3013" s="43">
        <f>J3005+J3006+J3008+J3009+J3010+J3011</f>
        <v>741873.6</v>
      </c>
      <c r="J3013" s="43"/>
      <c r="K3013" s="26">
        <f>IF(Source!I3002&lt;&gt;0, ROUND(I3013/Source!I3002, 2), 0)</f>
        <v>92734.2</v>
      </c>
      <c r="P3013" s="24">
        <f>I3013</f>
        <v>741873.6</v>
      </c>
    </row>
    <row r="3015" spans="1:32" x14ac:dyDescent="0.3">
      <c r="A3015" s="40" t="str">
        <f>CONCATENATE("Итого по подразделу: ",IF(Source!G3004&lt;&gt;"Новый подраздел", Source!G3004, ""))</f>
        <v>Итого по подразделу: СВН - Инженерные сооружения и коммуникации</v>
      </c>
      <c r="B3015" s="40"/>
      <c r="C3015" s="40"/>
      <c r="D3015" s="40"/>
      <c r="E3015" s="40"/>
      <c r="F3015" s="40"/>
      <c r="G3015" s="40"/>
      <c r="H3015" s="40"/>
      <c r="I3015" s="38">
        <f>SUM(P2963:P3014)</f>
        <v>2012607.7600000002</v>
      </c>
      <c r="J3015" s="39"/>
      <c r="K3015" s="27"/>
    </row>
    <row r="3018" spans="1:32" ht="28.4" x14ac:dyDescent="0.3">
      <c r="A3018" s="40" t="str">
        <f>CONCATENATE("Итого по разделу: ",IF(Source!G3034&lt;&gt;"Новый раздел", Source!G3034, ""))</f>
        <v>Итого по разделу: Зона №1  -   16. Внутренние и внутриплощадочные слаботочные сети "Крытый исторический манеж"</v>
      </c>
      <c r="B3018" s="40"/>
      <c r="C3018" s="40"/>
      <c r="D3018" s="40"/>
      <c r="E3018" s="40"/>
      <c r="F3018" s="40"/>
      <c r="G3018" s="40"/>
      <c r="H3018" s="40"/>
      <c r="I3018" s="38">
        <f>SUM(P2881:P3017)</f>
        <v>9259343.4399999995</v>
      </c>
      <c r="J3018" s="39"/>
      <c r="K3018" s="27"/>
      <c r="AF3018" s="29" t="str">
        <f>CONCATENATE("Итого по разделу: ",IF(Source!G3034&lt;&gt;"Новый раздел", Source!G3034, ""))</f>
        <v>Итого по разделу: Зона №1  -   16. Внутренние и внутриплощадочные слаботочные сети "Крытый исторический манеж"</v>
      </c>
    </row>
    <row r="3021" spans="1:32" x14ac:dyDescent="0.35">
      <c r="A3021" s="42" t="str">
        <f>CONCATENATE("Раздел: ",IF(Source!G3064&lt;&gt;"Новый раздел", Source!G3064, ""))</f>
        <v>Раздел: Зона №1  -   17. Внутренние и внутриплощадочные слаботочные сети "Музей гужевой техники"</v>
      </c>
      <c r="B3021" s="42"/>
      <c r="C3021" s="42"/>
      <c r="D3021" s="42"/>
      <c r="E3021" s="42"/>
      <c r="F3021" s="42"/>
      <c r="G3021" s="42"/>
      <c r="H3021" s="42"/>
      <c r="I3021" s="42"/>
      <c r="J3021" s="42"/>
      <c r="K3021" s="42"/>
    </row>
    <row r="3023" spans="1:32" x14ac:dyDescent="0.35">
      <c r="A3023" s="42" t="str">
        <f>CONCATENATE("Подраздел: ",IF(Source!G3068&lt;&gt;"Новый подраздел", Source!G3068, ""))</f>
        <v>Подраздел: ЛВС - Инженерные сооружения и коммуникации</v>
      </c>
      <c r="B3023" s="42"/>
      <c r="C3023" s="42"/>
      <c r="D3023" s="42"/>
      <c r="E3023" s="42"/>
      <c r="F3023" s="42"/>
      <c r="G3023" s="42"/>
      <c r="H3023" s="42"/>
      <c r="I3023" s="42"/>
      <c r="J3023" s="42"/>
      <c r="K3023" s="42"/>
    </row>
    <row r="3024" spans="1:32" ht="27.3" x14ac:dyDescent="0.3">
      <c r="A3024" s="19">
        <v>258</v>
      </c>
      <c r="B3024" s="19" t="str">
        <f>Source!F3072</f>
        <v>2.14-3701-7-4/1</v>
      </c>
      <c r="C3024" s="19" t="str">
        <f>Source!G3072</f>
        <v>Проверка монтажа кабеля в шкафу связи</v>
      </c>
      <c r="D3024" s="20" t="str">
        <f>Source!H3072</f>
        <v>шт.</v>
      </c>
      <c r="E3024" s="9">
        <f>Source!I3072</f>
        <v>7</v>
      </c>
      <c r="F3024" s="22"/>
      <c r="G3024" s="21"/>
      <c r="H3024" s="9"/>
      <c r="I3024" s="9"/>
      <c r="J3024" s="22"/>
      <c r="K3024" s="22"/>
      <c r="Q3024">
        <f>ROUND((Source!BZ3072/100)*ROUND((Source!AF3072*Source!AV3072)*Source!I3072, 2), 2)</f>
        <v>4854.72</v>
      </c>
      <c r="R3024">
        <f>Source!X3072</f>
        <v>4854.72</v>
      </c>
      <c r="S3024">
        <f>ROUND((Source!CA3072/100)*ROUND((Source!AF3072*Source!AV3072)*Source!I3072, 2), 2)</f>
        <v>693.53</v>
      </c>
      <c r="T3024">
        <f>Source!Y3072</f>
        <v>693.53</v>
      </c>
      <c r="U3024">
        <f>ROUND((175/100)*ROUND((Source!AE3072*Source!AV3072)*Source!I3072, 2), 2)</f>
        <v>0</v>
      </c>
      <c r="V3024">
        <f>ROUND((108/100)*ROUND(Source!CS3072*Source!I3072, 2), 2)</f>
        <v>0</v>
      </c>
    </row>
    <row r="3025" spans="1:22" x14ac:dyDescent="0.3">
      <c r="A3025" s="19"/>
      <c r="B3025" s="19"/>
      <c r="C3025" s="19" t="s">
        <v>794</v>
      </c>
      <c r="D3025" s="20"/>
      <c r="E3025" s="9"/>
      <c r="F3025" s="22">
        <f>Source!AO3072</f>
        <v>247.69</v>
      </c>
      <c r="G3025" s="21" t="str">
        <f>Source!DG3072</f>
        <v>)*4</v>
      </c>
      <c r="H3025" s="9">
        <f>Source!AV3072</f>
        <v>1</v>
      </c>
      <c r="I3025" s="9">
        <f>IF(Source!BA3072&lt;&gt; 0, Source!BA3072, 1)</f>
        <v>1</v>
      </c>
      <c r="J3025" s="22">
        <f>Source!S3072</f>
        <v>6935.32</v>
      </c>
      <c r="K3025" s="22"/>
    </row>
    <row r="3026" spans="1:22" x14ac:dyDescent="0.3">
      <c r="A3026" s="19"/>
      <c r="B3026" s="19"/>
      <c r="C3026" s="19" t="s">
        <v>795</v>
      </c>
      <c r="D3026" s="20"/>
      <c r="E3026" s="9"/>
      <c r="F3026" s="22">
        <f>Source!AM3072</f>
        <v>0</v>
      </c>
      <c r="G3026" s="21" t="str">
        <f>Source!DE3072</f>
        <v>)*4</v>
      </c>
      <c r="H3026" s="9">
        <f>Source!AV3072</f>
        <v>1</v>
      </c>
      <c r="I3026" s="9">
        <f>IF(Source!BB3072&lt;&gt; 0, Source!BB3072, 1)</f>
        <v>1</v>
      </c>
      <c r="J3026" s="22">
        <f>Source!Q3072</f>
        <v>0</v>
      </c>
      <c r="K3026" s="22"/>
    </row>
    <row r="3027" spans="1:22" x14ac:dyDescent="0.3">
      <c r="A3027" s="19"/>
      <c r="B3027" s="19"/>
      <c r="C3027" s="19" t="s">
        <v>796</v>
      </c>
      <c r="D3027" s="20"/>
      <c r="E3027" s="9"/>
      <c r="F3027" s="22">
        <f>Source!AN3072</f>
        <v>0</v>
      </c>
      <c r="G3027" s="21" t="str">
        <f>Source!DF3072</f>
        <v>)*4</v>
      </c>
      <c r="H3027" s="9">
        <f>Source!AV3072</f>
        <v>1</v>
      </c>
      <c r="I3027" s="9">
        <f>IF(Source!BS3072&lt;&gt; 0, Source!BS3072, 1)</f>
        <v>1</v>
      </c>
      <c r="J3027" s="23">
        <f>Source!R3072</f>
        <v>0</v>
      </c>
      <c r="K3027" s="22"/>
    </row>
    <row r="3028" spans="1:22" x14ac:dyDescent="0.3">
      <c r="A3028" s="19"/>
      <c r="B3028" s="19"/>
      <c r="C3028" s="19" t="s">
        <v>797</v>
      </c>
      <c r="D3028" s="20"/>
      <c r="E3028" s="9"/>
      <c r="F3028" s="22">
        <f>Source!AL3072</f>
        <v>0</v>
      </c>
      <c r="G3028" s="21" t="str">
        <f>Source!DD3072</f>
        <v>)*4</v>
      </c>
      <c r="H3028" s="9">
        <f>Source!AW3072</f>
        <v>1</v>
      </c>
      <c r="I3028" s="9">
        <f>IF(Source!BC3072&lt;&gt; 0, Source!BC3072, 1)</f>
        <v>1</v>
      </c>
      <c r="J3028" s="22">
        <f>Source!P3072</f>
        <v>0</v>
      </c>
      <c r="K3028" s="22"/>
    </row>
    <row r="3029" spans="1:22" x14ac:dyDescent="0.3">
      <c r="A3029" s="19"/>
      <c r="B3029" s="19"/>
      <c r="C3029" s="19" t="s">
        <v>798</v>
      </c>
      <c r="D3029" s="20" t="s">
        <v>799</v>
      </c>
      <c r="E3029" s="9">
        <f>Source!AT3072</f>
        <v>70</v>
      </c>
      <c r="F3029" s="22"/>
      <c r="G3029" s="21"/>
      <c r="H3029" s="9"/>
      <c r="I3029" s="9"/>
      <c r="J3029" s="22">
        <f>SUM(R3024:R3028)</f>
        <v>4854.72</v>
      </c>
      <c r="K3029" s="22"/>
    </row>
    <row r="3030" spans="1:22" x14ac:dyDescent="0.3">
      <c r="A3030" s="19"/>
      <c r="B3030" s="19"/>
      <c r="C3030" s="19" t="s">
        <v>800</v>
      </c>
      <c r="D3030" s="20" t="s">
        <v>799</v>
      </c>
      <c r="E3030" s="9">
        <f>Source!AU3072</f>
        <v>10</v>
      </c>
      <c r="F3030" s="22"/>
      <c r="G3030" s="21"/>
      <c r="H3030" s="9"/>
      <c r="I3030" s="9"/>
      <c r="J3030" s="22">
        <f>SUM(T3024:T3029)</f>
        <v>693.53</v>
      </c>
      <c r="K3030" s="22"/>
    </row>
    <row r="3031" spans="1:22" x14ac:dyDescent="0.3">
      <c r="A3031" s="19"/>
      <c r="B3031" s="19"/>
      <c r="C3031" s="19" t="s">
        <v>801</v>
      </c>
      <c r="D3031" s="20" t="s">
        <v>799</v>
      </c>
      <c r="E3031" s="9">
        <f>108</f>
        <v>108</v>
      </c>
      <c r="F3031" s="22"/>
      <c r="G3031" s="21"/>
      <c r="H3031" s="9"/>
      <c r="I3031" s="9"/>
      <c r="J3031" s="22">
        <f>SUM(V3024:V3030)</f>
        <v>0</v>
      </c>
      <c r="K3031" s="22"/>
    </row>
    <row r="3032" spans="1:22" x14ac:dyDescent="0.3">
      <c r="A3032" s="19"/>
      <c r="B3032" s="19"/>
      <c r="C3032" s="19" t="s">
        <v>802</v>
      </c>
      <c r="D3032" s="20" t="s">
        <v>803</v>
      </c>
      <c r="E3032" s="9">
        <f>Source!AQ3072</f>
        <v>0.25</v>
      </c>
      <c r="F3032" s="22"/>
      <c r="G3032" s="21" t="str">
        <f>Source!DI3072</f>
        <v>)*4</v>
      </c>
      <c r="H3032" s="9">
        <f>Source!AV3072</f>
        <v>1</v>
      </c>
      <c r="I3032" s="9"/>
      <c r="J3032" s="22"/>
      <c r="K3032" s="22">
        <f>Source!U3072</f>
        <v>7</v>
      </c>
    </row>
    <row r="3033" spans="1:22" x14ac:dyDescent="0.3">
      <c r="A3033" s="25"/>
      <c r="B3033" s="25"/>
      <c r="C3033" s="25"/>
      <c r="D3033" s="25"/>
      <c r="E3033" s="25"/>
      <c r="F3033" s="25"/>
      <c r="G3033" s="25"/>
      <c r="H3033" s="25"/>
      <c r="I3033" s="43">
        <f>J3025+J3026+J3028+J3029+J3030+J3031</f>
        <v>12483.570000000002</v>
      </c>
      <c r="J3033" s="43"/>
      <c r="K3033" s="26">
        <f>IF(Source!I3072&lt;&gt;0, ROUND(I3033/Source!I3072, 2), 0)</f>
        <v>1783.37</v>
      </c>
      <c r="P3033" s="24">
        <f>I3033</f>
        <v>12483.570000000002</v>
      </c>
    </row>
    <row r="3034" spans="1:22" ht="27.3" x14ac:dyDescent="0.3">
      <c r="A3034" s="19">
        <v>259</v>
      </c>
      <c r="B3034" s="19" t="str">
        <f>Source!F3073</f>
        <v>2.14-3701-7-3/1</v>
      </c>
      <c r="C3034" s="19" t="str">
        <f>Source!G3073</f>
        <v>Внешний осмотр монтажа кроссировок и жил шкафа связи</v>
      </c>
      <c r="D3034" s="20" t="str">
        <f>Source!H3073</f>
        <v>шт.</v>
      </c>
      <c r="E3034" s="9">
        <f>Source!I3073</f>
        <v>7</v>
      </c>
      <c r="F3034" s="22"/>
      <c r="G3034" s="21"/>
      <c r="H3034" s="9"/>
      <c r="I3034" s="9"/>
      <c r="J3034" s="22"/>
      <c r="K3034" s="22"/>
      <c r="Q3034">
        <f>ROUND((Source!BZ3073/100)*ROUND((Source!AF3073*Source!AV3073)*Source!I3073, 2), 2)</f>
        <v>7961.72</v>
      </c>
      <c r="R3034">
        <f>Source!X3073</f>
        <v>7961.72</v>
      </c>
      <c r="S3034">
        <f>ROUND((Source!CA3073/100)*ROUND((Source!AF3073*Source!AV3073)*Source!I3073, 2), 2)</f>
        <v>1137.3900000000001</v>
      </c>
      <c r="T3034">
        <f>Source!Y3073</f>
        <v>1137.3900000000001</v>
      </c>
      <c r="U3034">
        <f>ROUND((175/100)*ROUND((Source!AE3073*Source!AV3073)*Source!I3073, 2), 2)</f>
        <v>0</v>
      </c>
      <c r="V3034">
        <f>ROUND((108/100)*ROUND(Source!CS3073*Source!I3073, 2), 2)</f>
        <v>0</v>
      </c>
    </row>
    <row r="3035" spans="1:22" x14ac:dyDescent="0.3">
      <c r="A3035" s="19"/>
      <c r="B3035" s="19"/>
      <c r="C3035" s="19" t="s">
        <v>794</v>
      </c>
      <c r="D3035" s="20"/>
      <c r="E3035" s="9"/>
      <c r="F3035" s="22">
        <f>Source!AO3073</f>
        <v>406.21</v>
      </c>
      <c r="G3035" s="21" t="str">
        <f>Source!DG3073</f>
        <v>)*4</v>
      </c>
      <c r="H3035" s="9">
        <f>Source!AV3073</f>
        <v>1</v>
      </c>
      <c r="I3035" s="9">
        <f>IF(Source!BA3073&lt;&gt; 0, Source!BA3073, 1)</f>
        <v>1</v>
      </c>
      <c r="J3035" s="22">
        <f>Source!S3073</f>
        <v>11373.88</v>
      </c>
      <c r="K3035" s="22"/>
    </row>
    <row r="3036" spans="1:22" x14ac:dyDescent="0.3">
      <c r="A3036" s="19"/>
      <c r="B3036" s="19"/>
      <c r="C3036" s="19" t="s">
        <v>795</v>
      </c>
      <c r="D3036" s="20"/>
      <c r="E3036" s="9"/>
      <c r="F3036" s="22">
        <f>Source!AM3073</f>
        <v>0</v>
      </c>
      <c r="G3036" s="21" t="str">
        <f>Source!DE3073</f>
        <v>)*4</v>
      </c>
      <c r="H3036" s="9">
        <f>Source!AV3073</f>
        <v>1</v>
      </c>
      <c r="I3036" s="9">
        <f>IF(Source!BB3073&lt;&gt; 0, Source!BB3073, 1)</f>
        <v>1</v>
      </c>
      <c r="J3036" s="22">
        <f>Source!Q3073</f>
        <v>0</v>
      </c>
      <c r="K3036" s="22"/>
    </row>
    <row r="3037" spans="1:22" x14ac:dyDescent="0.3">
      <c r="A3037" s="19"/>
      <c r="B3037" s="19"/>
      <c r="C3037" s="19" t="s">
        <v>796</v>
      </c>
      <c r="D3037" s="20"/>
      <c r="E3037" s="9"/>
      <c r="F3037" s="22">
        <f>Source!AN3073</f>
        <v>0</v>
      </c>
      <c r="G3037" s="21" t="str">
        <f>Source!DF3073</f>
        <v>)*4</v>
      </c>
      <c r="H3037" s="9">
        <f>Source!AV3073</f>
        <v>1</v>
      </c>
      <c r="I3037" s="9">
        <f>IF(Source!BS3073&lt;&gt; 0, Source!BS3073, 1)</f>
        <v>1</v>
      </c>
      <c r="J3037" s="23">
        <f>Source!R3073</f>
        <v>0</v>
      </c>
      <c r="K3037" s="22"/>
    </row>
    <row r="3038" spans="1:22" x14ac:dyDescent="0.3">
      <c r="A3038" s="19"/>
      <c r="B3038" s="19"/>
      <c r="C3038" s="19" t="s">
        <v>797</v>
      </c>
      <c r="D3038" s="20"/>
      <c r="E3038" s="9"/>
      <c r="F3038" s="22">
        <f>Source!AL3073</f>
        <v>0</v>
      </c>
      <c r="G3038" s="21" t="str">
        <f>Source!DD3073</f>
        <v>)*4</v>
      </c>
      <c r="H3038" s="9">
        <f>Source!AW3073</f>
        <v>1</v>
      </c>
      <c r="I3038" s="9">
        <f>IF(Source!BC3073&lt;&gt; 0, Source!BC3073, 1)</f>
        <v>1</v>
      </c>
      <c r="J3038" s="22">
        <f>Source!P3073</f>
        <v>0</v>
      </c>
      <c r="K3038" s="22"/>
    </row>
    <row r="3039" spans="1:22" x14ac:dyDescent="0.3">
      <c r="A3039" s="19"/>
      <c r="B3039" s="19"/>
      <c r="C3039" s="19" t="s">
        <v>798</v>
      </c>
      <c r="D3039" s="20" t="s">
        <v>799</v>
      </c>
      <c r="E3039" s="9">
        <f>Source!AT3073</f>
        <v>70</v>
      </c>
      <c r="F3039" s="22"/>
      <c r="G3039" s="21"/>
      <c r="H3039" s="9"/>
      <c r="I3039" s="9"/>
      <c r="J3039" s="22">
        <f>SUM(R3034:R3038)</f>
        <v>7961.72</v>
      </c>
      <c r="K3039" s="22"/>
    </row>
    <row r="3040" spans="1:22" x14ac:dyDescent="0.3">
      <c r="A3040" s="19"/>
      <c r="B3040" s="19"/>
      <c r="C3040" s="19" t="s">
        <v>800</v>
      </c>
      <c r="D3040" s="20" t="s">
        <v>799</v>
      </c>
      <c r="E3040" s="9">
        <f>Source!AU3073</f>
        <v>10</v>
      </c>
      <c r="F3040" s="22"/>
      <c r="G3040" s="21"/>
      <c r="H3040" s="9"/>
      <c r="I3040" s="9"/>
      <c r="J3040" s="22">
        <f>SUM(T3034:T3039)</f>
        <v>1137.3900000000001</v>
      </c>
      <c r="K3040" s="22"/>
    </row>
    <row r="3041" spans="1:22" x14ac:dyDescent="0.3">
      <c r="A3041" s="19"/>
      <c r="B3041" s="19"/>
      <c r="C3041" s="19" t="s">
        <v>801</v>
      </c>
      <c r="D3041" s="20" t="s">
        <v>799</v>
      </c>
      <c r="E3041" s="9">
        <f>108</f>
        <v>108</v>
      </c>
      <c r="F3041" s="22"/>
      <c r="G3041" s="21"/>
      <c r="H3041" s="9"/>
      <c r="I3041" s="9"/>
      <c r="J3041" s="22">
        <f>SUM(V3034:V3040)</f>
        <v>0</v>
      </c>
      <c r="K3041" s="22"/>
    </row>
    <row r="3042" spans="1:22" x14ac:dyDescent="0.3">
      <c r="A3042" s="19"/>
      <c r="B3042" s="19"/>
      <c r="C3042" s="19" t="s">
        <v>802</v>
      </c>
      <c r="D3042" s="20" t="s">
        <v>803</v>
      </c>
      <c r="E3042" s="9">
        <f>Source!AQ3073</f>
        <v>0.41</v>
      </c>
      <c r="F3042" s="22"/>
      <c r="G3042" s="21" t="str">
        <f>Source!DI3073</f>
        <v>)*4</v>
      </c>
      <c r="H3042" s="9">
        <f>Source!AV3073</f>
        <v>1</v>
      </c>
      <c r="I3042" s="9"/>
      <c r="J3042" s="22"/>
      <c r="K3042" s="22">
        <f>Source!U3073</f>
        <v>11.479999999999999</v>
      </c>
    </row>
    <row r="3043" spans="1:22" x14ac:dyDescent="0.3">
      <c r="A3043" s="25"/>
      <c r="B3043" s="25"/>
      <c r="C3043" s="25"/>
      <c r="D3043" s="25"/>
      <c r="E3043" s="25"/>
      <c r="F3043" s="25"/>
      <c r="G3043" s="25"/>
      <c r="H3043" s="25"/>
      <c r="I3043" s="43">
        <f>J3035+J3036+J3038+J3039+J3040+J3041</f>
        <v>20472.989999999998</v>
      </c>
      <c r="J3043" s="43"/>
      <c r="K3043" s="26">
        <f>IF(Source!I3073&lt;&gt;0, ROUND(I3043/Source!I3073, 2), 0)</f>
        <v>2924.71</v>
      </c>
      <c r="P3043" s="24">
        <f>I3043</f>
        <v>20472.989999999998</v>
      </c>
    </row>
    <row r="3044" spans="1:22" ht="40.950000000000003" x14ac:dyDescent="0.3">
      <c r="A3044" s="19">
        <v>260</v>
      </c>
      <c r="B3044" s="19" t="str">
        <f>Source!F3074</f>
        <v>2.14-2103-14-4/1</v>
      </c>
      <c r="C3044" s="19" t="str">
        <f>Source!G3074</f>
        <v>Техническое сопровождение ЛВС, техническое обслуживание устройств бесперебойного питания UPS</v>
      </c>
      <c r="D3044" s="20" t="str">
        <f>Source!H3074</f>
        <v>устройство</v>
      </c>
      <c r="E3044" s="9">
        <f>Source!I3074</f>
        <v>2</v>
      </c>
      <c r="F3044" s="22"/>
      <c r="G3044" s="21"/>
      <c r="H3044" s="9"/>
      <c r="I3044" s="9"/>
      <c r="J3044" s="22"/>
      <c r="K3044" s="22"/>
      <c r="Q3044">
        <f>ROUND((Source!BZ3074/100)*ROUND((Source!AF3074*Source!AV3074)*Source!I3074, 2), 2)</f>
        <v>8322.33</v>
      </c>
      <c r="R3044">
        <f>Source!X3074</f>
        <v>8322.33</v>
      </c>
      <c r="S3044">
        <f>ROUND((Source!CA3074/100)*ROUND((Source!AF3074*Source!AV3074)*Source!I3074, 2), 2)</f>
        <v>1188.9000000000001</v>
      </c>
      <c r="T3044">
        <f>Source!Y3074</f>
        <v>1188.9000000000001</v>
      </c>
      <c r="U3044">
        <f>ROUND((175/100)*ROUND((Source!AE3074*Source!AV3074)*Source!I3074, 2), 2)</f>
        <v>0</v>
      </c>
      <c r="V3044">
        <f>ROUND((108/100)*ROUND(Source!CS3074*Source!I3074, 2), 2)</f>
        <v>0</v>
      </c>
    </row>
    <row r="3045" spans="1:22" x14ac:dyDescent="0.3">
      <c r="A3045" s="19"/>
      <c r="B3045" s="19"/>
      <c r="C3045" s="19" t="s">
        <v>794</v>
      </c>
      <c r="D3045" s="20"/>
      <c r="E3045" s="9"/>
      <c r="F3045" s="22">
        <f>Source!AO3074</f>
        <v>1486.13</v>
      </c>
      <c r="G3045" s="21" t="str">
        <f>Source!DG3074</f>
        <v>)*4</v>
      </c>
      <c r="H3045" s="9">
        <f>Source!AV3074</f>
        <v>1</v>
      </c>
      <c r="I3045" s="9">
        <f>IF(Source!BA3074&lt;&gt; 0, Source!BA3074, 1)</f>
        <v>1</v>
      </c>
      <c r="J3045" s="22">
        <f>Source!S3074</f>
        <v>11889.04</v>
      </c>
      <c r="K3045" s="22"/>
    </row>
    <row r="3046" spans="1:22" x14ac:dyDescent="0.3">
      <c r="A3046" s="19"/>
      <c r="B3046" s="19"/>
      <c r="C3046" s="19" t="s">
        <v>795</v>
      </c>
      <c r="D3046" s="20"/>
      <c r="E3046" s="9"/>
      <c r="F3046" s="22">
        <f>Source!AM3074</f>
        <v>0</v>
      </c>
      <c r="G3046" s="21" t="str">
        <f>Source!DE3074</f>
        <v>)*4</v>
      </c>
      <c r="H3046" s="9">
        <f>Source!AV3074</f>
        <v>1</v>
      </c>
      <c r="I3046" s="9">
        <f>IF(Source!BB3074&lt;&gt; 0, Source!BB3074, 1)</f>
        <v>1</v>
      </c>
      <c r="J3046" s="22">
        <f>Source!Q3074</f>
        <v>0</v>
      </c>
      <c r="K3046" s="22"/>
    </row>
    <row r="3047" spans="1:22" x14ac:dyDescent="0.3">
      <c r="A3047" s="19"/>
      <c r="B3047" s="19"/>
      <c r="C3047" s="19" t="s">
        <v>796</v>
      </c>
      <c r="D3047" s="20"/>
      <c r="E3047" s="9"/>
      <c r="F3047" s="22">
        <f>Source!AN3074</f>
        <v>0</v>
      </c>
      <c r="G3047" s="21" t="str">
        <f>Source!DF3074</f>
        <v>)*4</v>
      </c>
      <c r="H3047" s="9">
        <f>Source!AV3074</f>
        <v>1</v>
      </c>
      <c r="I3047" s="9">
        <f>IF(Source!BS3074&lt;&gt; 0, Source!BS3074, 1)</f>
        <v>1</v>
      </c>
      <c r="J3047" s="23">
        <f>Source!R3074</f>
        <v>0</v>
      </c>
      <c r="K3047" s="22"/>
    </row>
    <row r="3048" spans="1:22" x14ac:dyDescent="0.3">
      <c r="A3048" s="19"/>
      <c r="B3048" s="19"/>
      <c r="C3048" s="19" t="s">
        <v>797</v>
      </c>
      <c r="D3048" s="20"/>
      <c r="E3048" s="9"/>
      <c r="F3048" s="22">
        <f>Source!AL3074</f>
        <v>0</v>
      </c>
      <c r="G3048" s="21" t="str">
        <f>Source!DD3074</f>
        <v>)*4</v>
      </c>
      <c r="H3048" s="9">
        <f>Source!AW3074</f>
        <v>1</v>
      </c>
      <c r="I3048" s="9">
        <f>IF(Source!BC3074&lt;&gt; 0, Source!BC3074, 1)</f>
        <v>1</v>
      </c>
      <c r="J3048" s="22">
        <f>Source!P3074</f>
        <v>0</v>
      </c>
      <c r="K3048" s="22"/>
    </row>
    <row r="3049" spans="1:22" x14ac:dyDescent="0.3">
      <c r="A3049" s="19"/>
      <c r="B3049" s="19"/>
      <c r="C3049" s="19" t="s">
        <v>798</v>
      </c>
      <c r="D3049" s="20" t="s">
        <v>799</v>
      </c>
      <c r="E3049" s="9">
        <f>Source!AT3074</f>
        <v>70</v>
      </c>
      <c r="F3049" s="22"/>
      <c r="G3049" s="21"/>
      <c r="H3049" s="9"/>
      <c r="I3049" s="9"/>
      <c r="J3049" s="22">
        <f>SUM(R3044:R3048)</f>
        <v>8322.33</v>
      </c>
      <c r="K3049" s="22"/>
    </row>
    <row r="3050" spans="1:22" x14ac:dyDescent="0.3">
      <c r="A3050" s="19"/>
      <c r="B3050" s="19"/>
      <c r="C3050" s="19" t="s">
        <v>800</v>
      </c>
      <c r="D3050" s="20" t="s">
        <v>799</v>
      </c>
      <c r="E3050" s="9">
        <f>Source!AU3074</f>
        <v>10</v>
      </c>
      <c r="F3050" s="22"/>
      <c r="G3050" s="21"/>
      <c r="H3050" s="9"/>
      <c r="I3050" s="9"/>
      <c r="J3050" s="22">
        <f>SUM(T3044:T3049)</f>
        <v>1188.9000000000001</v>
      </c>
      <c r="K3050" s="22"/>
    </row>
    <row r="3051" spans="1:22" x14ac:dyDescent="0.3">
      <c r="A3051" s="19"/>
      <c r="B3051" s="19"/>
      <c r="C3051" s="19" t="s">
        <v>801</v>
      </c>
      <c r="D3051" s="20" t="s">
        <v>799</v>
      </c>
      <c r="E3051" s="9">
        <f>108</f>
        <v>108</v>
      </c>
      <c r="F3051" s="22"/>
      <c r="G3051" s="21"/>
      <c r="H3051" s="9"/>
      <c r="I3051" s="9"/>
      <c r="J3051" s="22">
        <f>SUM(V3044:V3050)</f>
        <v>0</v>
      </c>
      <c r="K3051" s="22"/>
    </row>
    <row r="3052" spans="1:22" x14ac:dyDescent="0.3">
      <c r="A3052" s="19"/>
      <c r="B3052" s="19"/>
      <c r="C3052" s="19" t="s">
        <v>802</v>
      </c>
      <c r="D3052" s="20" t="s">
        <v>803</v>
      </c>
      <c r="E3052" s="9">
        <f>Source!AQ3074</f>
        <v>1.5</v>
      </c>
      <c r="F3052" s="22"/>
      <c r="G3052" s="21" t="str">
        <f>Source!DI3074</f>
        <v>)*4</v>
      </c>
      <c r="H3052" s="9">
        <f>Source!AV3074</f>
        <v>1</v>
      </c>
      <c r="I3052" s="9"/>
      <c r="J3052" s="22"/>
      <c r="K3052" s="22">
        <f>Source!U3074</f>
        <v>12</v>
      </c>
    </row>
    <row r="3053" spans="1:22" x14ac:dyDescent="0.3">
      <c r="A3053" s="25"/>
      <c r="B3053" s="25"/>
      <c r="C3053" s="25"/>
      <c r="D3053" s="25"/>
      <c r="E3053" s="25"/>
      <c r="F3053" s="25"/>
      <c r="G3053" s="25"/>
      <c r="H3053" s="25"/>
      <c r="I3053" s="43">
        <f>J3045+J3046+J3048+J3049+J3050+J3051</f>
        <v>21400.270000000004</v>
      </c>
      <c r="J3053" s="43"/>
      <c r="K3053" s="26">
        <f>IF(Source!I3074&lt;&gt;0, ROUND(I3053/Source!I3074, 2), 0)</f>
        <v>10700.14</v>
      </c>
      <c r="P3053" s="24">
        <f>I3053</f>
        <v>21400.270000000004</v>
      </c>
    </row>
    <row r="3054" spans="1:22" ht="54.55" x14ac:dyDescent="0.3">
      <c r="A3054" s="19">
        <v>261</v>
      </c>
      <c r="B3054" s="19" t="str">
        <f>Source!F3075</f>
        <v>2.14-2103-2-4/1</v>
      </c>
      <c r="C3054" s="19" t="str">
        <f>Source!G3075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3054" s="20" t="str">
        <f>Source!H3075</f>
        <v>1 сервер</v>
      </c>
      <c r="E3054" s="9">
        <f>Source!I3075</f>
        <v>1</v>
      </c>
      <c r="F3054" s="22"/>
      <c r="G3054" s="21"/>
      <c r="H3054" s="9"/>
      <c r="I3054" s="9"/>
      <c r="J3054" s="22"/>
      <c r="K3054" s="22"/>
      <c r="Q3054">
        <f>ROUND((Source!BZ3075/100)*ROUND((Source!AF3075*Source!AV3075)*Source!I3075, 2), 2)</f>
        <v>47302.8</v>
      </c>
      <c r="R3054">
        <f>Source!X3075</f>
        <v>47302.8</v>
      </c>
      <c r="S3054">
        <f>ROUND((Source!CA3075/100)*ROUND((Source!AF3075*Source!AV3075)*Source!I3075, 2), 2)</f>
        <v>6757.54</v>
      </c>
      <c r="T3054">
        <f>Source!Y3075</f>
        <v>6757.54</v>
      </c>
      <c r="U3054">
        <f>ROUND((175/100)*ROUND((Source!AE3075*Source!AV3075)*Source!I3075, 2), 2)</f>
        <v>0</v>
      </c>
      <c r="V3054">
        <f>ROUND((108/100)*ROUND(Source!CS3075*Source!I3075, 2), 2)</f>
        <v>0</v>
      </c>
    </row>
    <row r="3055" spans="1:22" x14ac:dyDescent="0.3">
      <c r="A3055" s="19"/>
      <c r="B3055" s="19"/>
      <c r="C3055" s="19" t="s">
        <v>794</v>
      </c>
      <c r="D3055" s="20"/>
      <c r="E3055" s="9"/>
      <c r="F3055" s="22">
        <f>Source!AO3075</f>
        <v>5198.1099999999997</v>
      </c>
      <c r="G3055" s="21" t="str">
        <f>Source!DG3075</f>
        <v>)*13</v>
      </c>
      <c r="H3055" s="9">
        <f>Source!AV3075</f>
        <v>1</v>
      </c>
      <c r="I3055" s="9">
        <f>IF(Source!BA3075&lt;&gt; 0, Source!BA3075, 1)</f>
        <v>1</v>
      </c>
      <c r="J3055" s="22">
        <f>Source!S3075</f>
        <v>67575.429999999993</v>
      </c>
      <c r="K3055" s="22"/>
    </row>
    <row r="3056" spans="1:22" x14ac:dyDescent="0.3">
      <c r="A3056" s="19"/>
      <c r="B3056" s="19"/>
      <c r="C3056" s="19" t="s">
        <v>795</v>
      </c>
      <c r="D3056" s="20"/>
      <c r="E3056" s="9"/>
      <c r="F3056" s="22">
        <f>Source!AM3075</f>
        <v>0</v>
      </c>
      <c r="G3056" s="21" t="str">
        <f>Source!DE3075</f>
        <v>)*13</v>
      </c>
      <c r="H3056" s="9">
        <f>Source!AV3075</f>
        <v>1</v>
      </c>
      <c r="I3056" s="9">
        <f>IF(Source!BB3075&lt;&gt; 0, Source!BB3075, 1)</f>
        <v>1</v>
      </c>
      <c r="J3056" s="22">
        <f>Source!Q3075</f>
        <v>0</v>
      </c>
      <c r="K3056" s="22"/>
    </row>
    <row r="3057" spans="1:22" x14ac:dyDescent="0.3">
      <c r="A3057" s="19"/>
      <c r="B3057" s="19"/>
      <c r="C3057" s="19" t="s">
        <v>796</v>
      </c>
      <c r="D3057" s="20"/>
      <c r="E3057" s="9"/>
      <c r="F3057" s="22">
        <f>Source!AN3075</f>
        <v>0</v>
      </c>
      <c r="G3057" s="21" t="str">
        <f>Source!DF3075</f>
        <v>)*13</v>
      </c>
      <c r="H3057" s="9">
        <f>Source!AV3075</f>
        <v>1</v>
      </c>
      <c r="I3057" s="9">
        <f>IF(Source!BS3075&lt;&gt; 0, Source!BS3075, 1)</f>
        <v>1</v>
      </c>
      <c r="J3057" s="23">
        <f>Source!R3075</f>
        <v>0</v>
      </c>
      <c r="K3057" s="22"/>
    </row>
    <row r="3058" spans="1:22" x14ac:dyDescent="0.3">
      <c r="A3058" s="19"/>
      <c r="B3058" s="19"/>
      <c r="C3058" s="19" t="s">
        <v>797</v>
      </c>
      <c r="D3058" s="20"/>
      <c r="E3058" s="9"/>
      <c r="F3058" s="22">
        <f>Source!AL3075</f>
        <v>0</v>
      </c>
      <c r="G3058" s="21" t="str">
        <f>Source!DD3075</f>
        <v>)*13</v>
      </c>
      <c r="H3058" s="9">
        <f>Source!AW3075</f>
        <v>1</v>
      </c>
      <c r="I3058" s="9">
        <f>IF(Source!BC3075&lt;&gt; 0, Source!BC3075, 1)</f>
        <v>1</v>
      </c>
      <c r="J3058" s="22">
        <f>Source!P3075</f>
        <v>0</v>
      </c>
      <c r="K3058" s="22"/>
    </row>
    <row r="3059" spans="1:22" x14ac:dyDescent="0.3">
      <c r="A3059" s="19"/>
      <c r="B3059" s="19"/>
      <c r="C3059" s="19" t="s">
        <v>798</v>
      </c>
      <c r="D3059" s="20" t="s">
        <v>799</v>
      </c>
      <c r="E3059" s="9">
        <f>Source!AT3075</f>
        <v>70</v>
      </c>
      <c r="F3059" s="22"/>
      <c r="G3059" s="21"/>
      <c r="H3059" s="9"/>
      <c r="I3059" s="9"/>
      <c r="J3059" s="22">
        <f>SUM(R3054:R3058)</f>
        <v>47302.8</v>
      </c>
      <c r="K3059" s="22"/>
    </row>
    <row r="3060" spans="1:22" x14ac:dyDescent="0.3">
      <c r="A3060" s="19"/>
      <c r="B3060" s="19"/>
      <c r="C3060" s="19" t="s">
        <v>800</v>
      </c>
      <c r="D3060" s="20" t="s">
        <v>799</v>
      </c>
      <c r="E3060" s="9">
        <f>Source!AU3075</f>
        <v>10</v>
      </c>
      <c r="F3060" s="22"/>
      <c r="G3060" s="21"/>
      <c r="H3060" s="9"/>
      <c r="I3060" s="9"/>
      <c r="J3060" s="22">
        <f>SUM(T3054:T3059)</f>
        <v>6757.54</v>
      </c>
      <c r="K3060" s="22"/>
    </row>
    <row r="3061" spans="1:22" x14ac:dyDescent="0.3">
      <c r="A3061" s="19"/>
      <c r="B3061" s="19"/>
      <c r="C3061" s="19" t="s">
        <v>801</v>
      </c>
      <c r="D3061" s="20" t="s">
        <v>799</v>
      </c>
      <c r="E3061" s="9">
        <f>108</f>
        <v>108</v>
      </c>
      <c r="F3061" s="22"/>
      <c r="G3061" s="21"/>
      <c r="H3061" s="9"/>
      <c r="I3061" s="9"/>
      <c r="J3061" s="22">
        <f>SUM(V3054:V3060)</f>
        <v>0</v>
      </c>
      <c r="K3061" s="22"/>
    </row>
    <row r="3062" spans="1:22" x14ac:dyDescent="0.3">
      <c r="A3062" s="19"/>
      <c r="B3062" s="19"/>
      <c r="C3062" s="19" t="s">
        <v>802</v>
      </c>
      <c r="D3062" s="20" t="s">
        <v>803</v>
      </c>
      <c r="E3062" s="9">
        <f>Source!AQ3075</f>
        <v>4.8</v>
      </c>
      <c r="F3062" s="22"/>
      <c r="G3062" s="21" t="str">
        <f>Source!DI3075</f>
        <v>)*13</v>
      </c>
      <c r="H3062" s="9">
        <f>Source!AV3075</f>
        <v>1</v>
      </c>
      <c r="I3062" s="9"/>
      <c r="J3062" s="22"/>
      <c r="K3062" s="22">
        <f>Source!U3075</f>
        <v>62.4</v>
      </c>
    </row>
    <row r="3063" spans="1:22" x14ac:dyDescent="0.3">
      <c r="A3063" s="25"/>
      <c r="B3063" s="25"/>
      <c r="C3063" s="25"/>
      <c r="D3063" s="25"/>
      <c r="E3063" s="25"/>
      <c r="F3063" s="25"/>
      <c r="G3063" s="25"/>
      <c r="H3063" s="25"/>
      <c r="I3063" s="43">
        <f>J3055+J3056+J3058+J3059+J3060+J3061</f>
        <v>121635.76999999999</v>
      </c>
      <c r="J3063" s="43"/>
      <c r="K3063" s="26">
        <f>IF(Source!I3075&lt;&gt;0, ROUND(I3063/Source!I3075, 2), 0)</f>
        <v>121635.77</v>
      </c>
      <c r="P3063" s="24">
        <f>I3063</f>
        <v>121635.76999999999</v>
      </c>
    </row>
    <row r="3064" spans="1:22" ht="27.3" x14ac:dyDescent="0.3">
      <c r="A3064" s="19">
        <v>262</v>
      </c>
      <c r="B3064" s="19" t="str">
        <f>Source!F3076</f>
        <v>2.14-2103-14-2/1</v>
      </c>
      <c r="C3064" s="19" t="str">
        <f>Source!G3076</f>
        <v>Техническое сопровождение ЛВС, техническое обслуживание серверов</v>
      </c>
      <c r="D3064" s="20" t="str">
        <f>Source!H3076</f>
        <v>1 сервер</v>
      </c>
      <c r="E3064" s="9">
        <f>Source!I3076</f>
        <v>1</v>
      </c>
      <c r="F3064" s="22"/>
      <c r="G3064" s="21"/>
      <c r="H3064" s="9"/>
      <c r="I3064" s="9"/>
      <c r="J3064" s="22"/>
      <c r="K3064" s="22"/>
      <c r="Q3064">
        <f>ROUND((Source!BZ3076/100)*ROUND((Source!AF3076*Source!AV3076)*Source!I3076, 2), 2)</f>
        <v>36063.300000000003</v>
      </c>
      <c r="R3064">
        <f>Source!X3076</f>
        <v>36063.300000000003</v>
      </c>
      <c r="S3064">
        <f>ROUND((Source!CA3076/100)*ROUND((Source!AF3076*Source!AV3076)*Source!I3076, 2), 2)</f>
        <v>5151.8999999999996</v>
      </c>
      <c r="T3064">
        <f>Source!Y3076</f>
        <v>5151.8999999999996</v>
      </c>
      <c r="U3064">
        <f>ROUND((175/100)*ROUND((Source!AE3076*Source!AV3076)*Source!I3076, 2), 2)</f>
        <v>0</v>
      </c>
      <c r="V3064">
        <f>ROUND((108/100)*ROUND(Source!CS3076*Source!I3076, 2), 2)</f>
        <v>0</v>
      </c>
    </row>
    <row r="3065" spans="1:22" x14ac:dyDescent="0.3">
      <c r="A3065" s="19"/>
      <c r="B3065" s="19"/>
      <c r="C3065" s="19" t="s">
        <v>794</v>
      </c>
      <c r="D3065" s="20"/>
      <c r="E3065" s="9"/>
      <c r="F3065" s="22">
        <f>Source!AO3076</f>
        <v>3963</v>
      </c>
      <c r="G3065" s="21" t="str">
        <f>Source!DG3076</f>
        <v>)*13</v>
      </c>
      <c r="H3065" s="9">
        <f>Source!AV3076</f>
        <v>1</v>
      </c>
      <c r="I3065" s="9">
        <f>IF(Source!BA3076&lt;&gt; 0, Source!BA3076, 1)</f>
        <v>1</v>
      </c>
      <c r="J3065" s="22">
        <f>Source!S3076</f>
        <v>51519</v>
      </c>
      <c r="K3065" s="22"/>
    </row>
    <row r="3066" spans="1:22" x14ac:dyDescent="0.3">
      <c r="A3066" s="19"/>
      <c r="B3066" s="19"/>
      <c r="C3066" s="19" t="s">
        <v>795</v>
      </c>
      <c r="D3066" s="20"/>
      <c r="E3066" s="9"/>
      <c r="F3066" s="22">
        <f>Source!AM3076</f>
        <v>0</v>
      </c>
      <c r="G3066" s="21" t="str">
        <f>Source!DE3076</f>
        <v>)*13</v>
      </c>
      <c r="H3066" s="9">
        <f>Source!AV3076</f>
        <v>1</v>
      </c>
      <c r="I3066" s="9">
        <f>IF(Source!BB3076&lt;&gt; 0, Source!BB3076, 1)</f>
        <v>1</v>
      </c>
      <c r="J3066" s="22">
        <f>Source!Q3076</f>
        <v>0</v>
      </c>
      <c r="K3066" s="22"/>
    </row>
    <row r="3067" spans="1:22" x14ac:dyDescent="0.3">
      <c r="A3067" s="19"/>
      <c r="B3067" s="19"/>
      <c r="C3067" s="19" t="s">
        <v>796</v>
      </c>
      <c r="D3067" s="20"/>
      <c r="E3067" s="9"/>
      <c r="F3067" s="22">
        <f>Source!AN3076</f>
        <v>0</v>
      </c>
      <c r="G3067" s="21" t="str">
        <f>Source!DF3076</f>
        <v>)*13</v>
      </c>
      <c r="H3067" s="9">
        <f>Source!AV3076</f>
        <v>1</v>
      </c>
      <c r="I3067" s="9">
        <f>IF(Source!BS3076&lt;&gt; 0, Source!BS3076, 1)</f>
        <v>1</v>
      </c>
      <c r="J3067" s="23">
        <f>Source!R3076</f>
        <v>0</v>
      </c>
      <c r="K3067" s="22"/>
    </row>
    <row r="3068" spans="1:22" x14ac:dyDescent="0.3">
      <c r="A3068" s="19"/>
      <c r="B3068" s="19"/>
      <c r="C3068" s="19" t="s">
        <v>797</v>
      </c>
      <c r="D3068" s="20"/>
      <c r="E3068" s="9"/>
      <c r="F3068" s="22">
        <f>Source!AL3076</f>
        <v>0</v>
      </c>
      <c r="G3068" s="21" t="str">
        <f>Source!DD3076</f>
        <v>)*13</v>
      </c>
      <c r="H3068" s="9">
        <f>Source!AW3076</f>
        <v>1</v>
      </c>
      <c r="I3068" s="9">
        <f>IF(Source!BC3076&lt;&gt; 0, Source!BC3076, 1)</f>
        <v>1</v>
      </c>
      <c r="J3068" s="22">
        <f>Source!P3076</f>
        <v>0</v>
      </c>
      <c r="K3068" s="22"/>
    </row>
    <row r="3069" spans="1:22" x14ac:dyDescent="0.3">
      <c r="A3069" s="19"/>
      <c r="B3069" s="19"/>
      <c r="C3069" s="19" t="s">
        <v>798</v>
      </c>
      <c r="D3069" s="20" t="s">
        <v>799</v>
      </c>
      <c r="E3069" s="9">
        <f>Source!AT3076</f>
        <v>70</v>
      </c>
      <c r="F3069" s="22"/>
      <c r="G3069" s="21"/>
      <c r="H3069" s="9"/>
      <c r="I3069" s="9"/>
      <c r="J3069" s="22">
        <f>SUM(R3064:R3068)</f>
        <v>36063.300000000003</v>
      </c>
      <c r="K3069" s="22"/>
    </row>
    <row r="3070" spans="1:22" x14ac:dyDescent="0.3">
      <c r="A3070" s="19"/>
      <c r="B3070" s="19"/>
      <c r="C3070" s="19" t="s">
        <v>800</v>
      </c>
      <c r="D3070" s="20" t="s">
        <v>799</v>
      </c>
      <c r="E3070" s="9">
        <f>Source!AU3076</f>
        <v>10</v>
      </c>
      <c r="F3070" s="22"/>
      <c r="G3070" s="21"/>
      <c r="H3070" s="9"/>
      <c r="I3070" s="9"/>
      <c r="J3070" s="22">
        <f>SUM(T3064:T3069)</f>
        <v>5151.8999999999996</v>
      </c>
      <c r="K3070" s="22"/>
    </row>
    <row r="3071" spans="1:22" x14ac:dyDescent="0.3">
      <c r="A3071" s="19"/>
      <c r="B3071" s="19"/>
      <c r="C3071" s="19" t="s">
        <v>801</v>
      </c>
      <c r="D3071" s="20" t="s">
        <v>799</v>
      </c>
      <c r="E3071" s="9">
        <f>108</f>
        <v>108</v>
      </c>
      <c r="F3071" s="22"/>
      <c r="G3071" s="21"/>
      <c r="H3071" s="9"/>
      <c r="I3071" s="9"/>
      <c r="J3071" s="22">
        <f>SUM(V3064:V3070)</f>
        <v>0</v>
      </c>
      <c r="K3071" s="22"/>
    </row>
    <row r="3072" spans="1:22" x14ac:dyDescent="0.3">
      <c r="A3072" s="19"/>
      <c r="B3072" s="19"/>
      <c r="C3072" s="19" t="s">
        <v>802</v>
      </c>
      <c r="D3072" s="20" t="s">
        <v>803</v>
      </c>
      <c r="E3072" s="9">
        <f>Source!AQ3076</f>
        <v>4</v>
      </c>
      <c r="F3072" s="22"/>
      <c r="G3072" s="21" t="str">
        <f>Source!DI3076</f>
        <v>)*13</v>
      </c>
      <c r="H3072" s="9">
        <f>Source!AV3076</f>
        <v>1</v>
      </c>
      <c r="I3072" s="9"/>
      <c r="J3072" s="22"/>
      <c r="K3072" s="22">
        <f>Source!U3076</f>
        <v>52</v>
      </c>
    </row>
    <row r="3073" spans="1:22" x14ac:dyDescent="0.3">
      <c r="A3073" s="25"/>
      <c r="B3073" s="25"/>
      <c r="C3073" s="25"/>
      <c r="D3073" s="25"/>
      <c r="E3073" s="25"/>
      <c r="F3073" s="25"/>
      <c r="G3073" s="25"/>
      <c r="H3073" s="25"/>
      <c r="I3073" s="43">
        <f>J3065+J3066+J3068+J3069+J3070+J3071</f>
        <v>92734.2</v>
      </c>
      <c r="J3073" s="43"/>
      <c r="K3073" s="26">
        <f>IF(Source!I3076&lt;&gt;0, ROUND(I3073/Source!I3076, 2), 0)</f>
        <v>92734.2</v>
      </c>
      <c r="P3073" s="24">
        <f>I3073</f>
        <v>92734.2</v>
      </c>
    </row>
    <row r="3074" spans="1:22" ht="42.55" x14ac:dyDescent="0.3">
      <c r="A3074" s="19">
        <v>263</v>
      </c>
      <c r="B3074" s="19" t="str">
        <f>Source!F3077</f>
        <v>2.1-3501-2-2/1</v>
      </c>
      <c r="C3074" s="19" t="str">
        <f>Source!G3077</f>
        <v>Сетевой коммутатор, контроль соединений, проверка работоспособности</v>
      </c>
      <c r="D3074" s="20" t="str">
        <f>Source!H3077</f>
        <v>1 коммутатор</v>
      </c>
      <c r="E3074" s="9">
        <f>Source!I3077</f>
        <v>7</v>
      </c>
      <c r="F3074" s="22"/>
      <c r="G3074" s="21"/>
      <c r="H3074" s="9"/>
      <c r="I3074" s="9"/>
      <c r="J3074" s="22"/>
      <c r="K3074" s="22"/>
      <c r="Q3074">
        <f>ROUND((Source!BZ3077/100)*ROUND((Source!AF3077*Source!AV3077)*Source!I3077, 2), 2)</f>
        <v>25244.31</v>
      </c>
      <c r="R3074">
        <f>Source!X3077</f>
        <v>25244.31</v>
      </c>
      <c r="S3074">
        <f>ROUND((Source!CA3077/100)*ROUND((Source!AF3077*Source!AV3077)*Source!I3077, 2), 2)</f>
        <v>3606.33</v>
      </c>
      <c r="T3074">
        <f>Source!Y3077</f>
        <v>3606.33</v>
      </c>
      <c r="U3074">
        <f>ROUND((175/100)*ROUND((Source!AE3077*Source!AV3077)*Source!I3077, 2), 2)</f>
        <v>2630.81</v>
      </c>
      <c r="V3074">
        <f>ROUND((108/100)*ROUND(Source!CS3077*Source!I3077, 2), 2)</f>
        <v>1623.59</v>
      </c>
    </row>
    <row r="3075" spans="1:22" x14ac:dyDescent="0.3">
      <c r="A3075" s="19"/>
      <c r="B3075" s="19"/>
      <c r="C3075" s="19" t="s">
        <v>794</v>
      </c>
      <c r="D3075" s="20"/>
      <c r="E3075" s="9"/>
      <c r="F3075" s="22">
        <f>Source!AO3077</f>
        <v>396.3</v>
      </c>
      <c r="G3075" s="21" t="str">
        <f>Source!DG3077</f>
        <v>)*13</v>
      </c>
      <c r="H3075" s="9">
        <f>Source!AV3077</f>
        <v>1</v>
      </c>
      <c r="I3075" s="9">
        <f>IF(Source!BA3077&lt;&gt; 0, Source!BA3077, 1)</f>
        <v>1</v>
      </c>
      <c r="J3075" s="22">
        <f>Source!S3077</f>
        <v>36063.300000000003</v>
      </c>
      <c r="K3075" s="22"/>
    </row>
    <row r="3076" spans="1:22" x14ac:dyDescent="0.3">
      <c r="A3076" s="19"/>
      <c r="B3076" s="19"/>
      <c r="C3076" s="19" t="s">
        <v>795</v>
      </c>
      <c r="D3076" s="20"/>
      <c r="E3076" s="9"/>
      <c r="F3076" s="22">
        <f>Source!AM3077</f>
        <v>26.06</v>
      </c>
      <c r="G3076" s="21" t="str">
        <f>Source!DE3077</f>
        <v>)*13</v>
      </c>
      <c r="H3076" s="9">
        <f>Source!AV3077</f>
        <v>1</v>
      </c>
      <c r="I3076" s="9">
        <f>IF(Source!BB3077&lt;&gt; 0, Source!BB3077, 1)</f>
        <v>1</v>
      </c>
      <c r="J3076" s="22">
        <f>Source!Q3077</f>
        <v>2371.46</v>
      </c>
      <c r="K3076" s="22"/>
    </row>
    <row r="3077" spans="1:22" x14ac:dyDescent="0.3">
      <c r="A3077" s="19"/>
      <c r="B3077" s="19"/>
      <c r="C3077" s="19" t="s">
        <v>796</v>
      </c>
      <c r="D3077" s="20"/>
      <c r="E3077" s="9"/>
      <c r="F3077" s="22">
        <f>Source!AN3077</f>
        <v>16.52</v>
      </c>
      <c r="G3077" s="21" t="str">
        <f>Source!DF3077</f>
        <v>)*13</v>
      </c>
      <c r="H3077" s="9">
        <f>Source!AV3077</f>
        <v>1</v>
      </c>
      <c r="I3077" s="9">
        <f>IF(Source!BS3077&lt;&gt; 0, Source!BS3077, 1)</f>
        <v>1</v>
      </c>
      <c r="J3077" s="23">
        <f>Source!R3077</f>
        <v>1503.32</v>
      </c>
      <c r="K3077" s="22"/>
    </row>
    <row r="3078" spans="1:22" x14ac:dyDescent="0.3">
      <c r="A3078" s="19"/>
      <c r="B3078" s="19"/>
      <c r="C3078" s="19" t="s">
        <v>797</v>
      </c>
      <c r="D3078" s="20"/>
      <c r="E3078" s="9"/>
      <c r="F3078" s="22">
        <f>Source!AL3077</f>
        <v>0</v>
      </c>
      <c r="G3078" s="21" t="str">
        <f>Source!DD3077</f>
        <v>)*13</v>
      </c>
      <c r="H3078" s="9">
        <f>Source!AW3077</f>
        <v>1</v>
      </c>
      <c r="I3078" s="9">
        <f>IF(Source!BC3077&lt;&gt; 0, Source!BC3077, 1)</f>
        <v>1</v>
      </c>
      <c r="J3078" s="22">
        <f>Source!P3077</f>
        <v>0</v>
      </c>
      <c r="K3078" s="22"/>
    </row>
    <row r="3079" spans="1:22" x14ac:dyDescent="0.3">
      <c r="A3079" s="19"/>
      <c r="B3079" s="19"/>
      <c r="C3079" s="19" t="s">
        <v>798</v>
      </c>
      <c r="D3079" s="20" t="s">
        <v>799</v>
      </c>
      <c r="E3079" s="9">
        <f>Source!AT3077</f>
        <v>70</v>
      </c>
      <c r="F3079" s="22"/>
      <c r="G3079" s="21"/>
      <c r="H3079" s="9"/>
      <c r="I3079" s="9"/>
      <c r="J3079" s="22">
        <f>SUM(R3074:R3078)</f>
        <v>25244.31</v>
      </c>
      <c r="K3079" s="22"/>
    </row>
    <row r="3080" spans="1:22" x14ac:dyDescent="0.3">
      <c r="A3080" s="19"/>
      <c r="B3080" s="19"/>
      <c r="C3080" s="19" t="s">
        <v>800</v>
      </c>
      <c r="D3080" s="20" t="s">
        <v>799</v>
      </c>
      <c r="E3080" s="9">
        <f>Source!AU3077</f>
        <v>10</v>
      </c>
      <c r="F3080" s="22"/>
      <c r="G3080" s="21"/>
      <c r="H3080" s="9"/>
      <c r="I3080" s="9"/>
      <c r="J3080" s="22">
        <f>SUM(T3074:T3079)</f>
        <v>3606.33</v>
      </c>
      <c r="K3080" s="22"/>
    </row>
    <row r="3081" spans="1:22" x14ac:dyDescent="0.3">
      <c r="A3081" s="19"/>
      <c r="B3081" s="19"/>
      <c r="C3081" s="19" t="s">
        <v>801</v>
      </c>
      <c r="D3081" s="20" t="s">
        <v>799</v>
      </c>
      <c r="E3081" s="9">
        <f>108</f>
        <v>108</v>
      </c>
      <c r="F3081" s="22"/>
      <c r="G3081" s="21"/>
      <c r="H3081" s="9"/>
      <c r="I3081" s="9"/>
      <c r="J3081" s="22">
        <f>SUM(V3074:V3080)</f>
        <v>1623.59</v>
      </c>
      <c r="K3081" s="22"/>
    </row>
    <row r="3082" spans="1:22" x14ac:dyDescent="0.3">
      <c r="A3082" s="19"/>
      <c r="B3082" s="19"/>
      <c r="C3082" s="19" t="s">
        <v>802</v>
      </c>
      <c r="D3082" s="20" t="s">
        <v>803</v>
      </c>
      <c r="E3082" s="9">
        <f>Source!AQ3077</f>
        <v>0.4</v>
      </c>
      <c r="F3082" s="22"/>
      <c r="G3082" s="21" t="str">
        <f>Source!DI3077</f>
        <v>)*13</v>
      </c>
      <c r="H3082" s="9">
        <f>Source!AV3077</f>
        <v>1</v>
      </c>
      <c r="I3082" s="9"/>
      <c r="J3082" s="22"/>
      <c r="K3082" s="22">
        <f>Source!U3077</f>
        <v>36.4</v>
      </c>
    </row>
    <row r="3083" spans="1:22" x14ac:dyDescent="0.3">
      <c r="A3083" s="25"/>
      <c r="B3083" s="25"/>
      <c r="C3083" s="25"/>
      <c r="D3083" s="25"/>
      <c r="E3083" s="25"/>
      <c r="F3083" s="25"/>
      <c r="G3083" s="25"/>
      <c r="H3083" s="25"/>
      <c r="I3083" s="43">
        <f>J3075+J3076+J3078+J3079+J3080+J3081</f>
        <v>68908.990000000005</v>
      </c>
      <c r="J3083" s="43"/>
      <c r="K3083" s="26">
        <f>IF(Source!I3077&lt;&gt;0, ROUND(I3083/Source!I3077, 2), 0)</f>
        <v>9844.14</v>
      </c>
      <c r="P3083" s="24">
        <f>I3083</f>
        <v>68908.990000000005</v>
      </c>
    </row>
    <row r="3084" spans="1:22" ht="95.45" x14ac:dyDescent="0.3">
      <c r="A3084" s="19">
        <v>264</v>
      </c>
      <c r="B3084" s="19" t="str">
        <f>Source!F3078</f>
        <v>2.14-2103-3-5/1</v>
      </c>
      <c r="C3084" s="19" t="str">
        <f>Source!G3078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3084" s="20" t="str">
        <f>Source!H3078</f>
        <v>устройство</v>
      </c>
      <c r="E3084" s="9">
        <f>Source!I3078</f>
        <v>7</v>
      </c>
      <c r="F3084" s="22"/>
      <c r="G3084" s="21"/>
      <c r="H3084" s="9"/>
      <c r="I3084" s="9"/>
      <c r="J3084" s="22"/>
      <c r="K3084" s="22"/>
      <c r="Q3084">
        <f>ROUND((Source!BZ3078/100)*ROUND((Source!AF3078*Source!AV3078)*Source!I3078, 2), 2)</f>
        <v>206949.83</v>
      </c>
      <c r="R3084">
        <f>Source!X3078</f>
        <v>206949.83</v>
      </c>
      <c r="S3084">
        <f>ROUND((Source!CA3078/100)*ROUND((Source!AF3078*Source!AV3078)*Source!I3078, 2), 2)</f>
        <v>29564.26</v>
      </c>
      <c r="T3084">
        <f>Source!Y3078</f>
        <v>29564.26</v>
      </c>
      <c r="U3084">
        <f>ROUND((175/100)*ROUND((Source!AE3078*Source!AV3078)*Source!I3078, 2), 2)</f>
        <v>0</v>
      </c>
      <c r="V3084">
        <f>ROUND((108/100)*ROUND(Source!CS3078*Source!I3078, 2), 2)</f>
        <v>0</v>
      </c>
    </row>
    <row r="3085" spans="1:22" x14ac:dyDescent="0.3">
      <c r="A3085" s="19"/>
      <c r="B3085" s="19"/>
      <c r="C3085" s="19" t="s">
        <v>794</v>
      </c>
      <c r="D3085" s="20"/>
      <c r="E3085" s="9"/>
      <c r="F3085" s="22">
        <f>Source!AO3078</f>
        <v>3248.82</v>
      </c>
      <c r="G3085" s="21" t="str">
        <f>Source!DG3078</f>
        <v>)*13</v>
      </c>
      <c r="H3085" s="9">
        <f>Source!AV3078</f>
        <v>1</v>
      </c>
      <c r="I3085" s="9">
        <f>IF(Source!BA3078&lt;&gt; 0, Source!BA3078, 1)</f>
        <v>1</v>
      </c>
      <c r="J3085" s="22">
        <f>Source!S3078</f>
        <v>295642.62</v>
      </c>
      <c r="K3085" s="22"/>
    </row>
    <row r="3086" spans="1:22" x14ac:dyDescent="0.3">
      <c r="A3086" s="19"/>
      <c r="B3086" s="19"/>
      <c r="C3086" s="19" t="s">
        <v>795</v>
      </c>
      <c r="D3086" s="20"/>
      <c r="E3086" s="9"/>
      <c r="F3086" s="22">
        <f>Source!AM3078</f>
        <v>0</v>
      </c>
      <c r="G3086" s="21" t="str">
        <f>Source!DE3078</f>
        <v>)*13</v>
      </c>
      <c r="H3086" s="9">
        <f>Source!AV3078</f>
        <v>1</v>
      </c>
      <c r="I3086" s="9">
        <f>IF(Source!BB3078&lt;&gt; 0, Source!BB3078, 1)</f>
        <v>1</v>
      </c>
      <c r="J3086" s="22">
        <f>Source!Q3078</f>
        <v>0</v>
      </c>
      <c r="K3086" s="22"/>
    </row>
    <row r="3087" spans="1:22" x14ac:dyDescent="0.3">
      <c r="A3087" s="19"/>
      <c r="B3087" s="19"/>
      <c r="C3087" s="19" t="s">
        <v>796</v>
      </c>
      <c r="D3087" s="20"/>
      <c r="E3087" s="9"/>
      <c r="F3087" s="22">
        <f>Source!AN3078</f>
        <v>0</v>
      </c>
      <c r="G3087" s="21" t="str">
        <f>Source!DF3078</f>
        <v>)*13</v>
      </c>
      <c r="H3087" s="9">
        <f>Source!AV3078</f>
        <v>1</v>
      </c>
      <c r="I3087" s="9">
        <f>IF(Source!BS3078&lt;&gt; 0, Source!BS3078, 1)</f>
        <v>1</v>
      </c>
      <c r="J3087" s="23">
        <f>Source!R3078</f>
        <v>0</v>
      </c>
      <c r="K3087" s="22"/>
    </row>
    <row r="3088" spans="1:22" x14ac:dyDescent="0.3">
      <c r="A3088" s="19"/>
      <c r="B3088" s="19"/>
      <c r="C3088" s="19" t="s">
        <v>797</v>
      </c>
      <c r="D3088" s="20"/>
      <c r="E3088" s="9"/>
      <c r="F3088" s="22">
        <f>Source!AL3078</f>
        <v>0</v>
      </c>
      <c r="G3088" s="21" t="str">
        <f>Source!DD3078</f>
        <v>)*13</v>
      </c>
      <c r="H3088" s="9">
        <f>Source!AW3078</f>
        <v>1</v>
      </c>
      <c r="I3088" s="9">
        <f>IF(Source!BC3078&lt;&gt; 0, Source!BC3078, 1)</f>
        <v>1</v>
      </c>
      <c r="J3088" s="22">
        <f>Source!P3078</f>
        <v>0</v>
      </c>
      <c r="K3088" s="22"/>
    </row>
    <row r="3089" spans="1:22" x14ac:dyDescent="0.3">
      <c r="A3089" s="19"/>
      <c r="B3089" s="19"/>
      <c r="C3089" s="19" t="s">
        <v>798</v>
      </c>
      <c r="D3089" s="20" t="s">
        <v>799</v>
      </c>
      <c r="E3089" s="9">
        <f>Source!AT3078</f>
        <v>70</v>
      </c>
      <c r="F3089" s="22"/>
      <c r="G3089" s="21"/>
      <c r="H3089" s="9"/>
      <c r="I3089" s="9"/>
      <c r="J3089" s="22">
        <f>SUM(R3084:R3088)</f>
        <v>206949.83</v>
      </c>
      <c r="K3089" s="22"/>
    </row>
    <row r="3090" spans="1:22" x14ac:dyDescent="0.3">
      <c r="A3090" s="19"/>
      <c r="B3090" s="19"/>
      <c r="C3090" s="19" t="s">
        <v>800</v>
      </c>
      <c r="D3090" s="20" t="s">
        <v>799</v>
      </c>
      <c r="E3090" s="9">
        <f>Source!AU3078</f>
        <v>10</v>
      </c>
      <c r="F3090" s="22"/>
      <c r="G3090" s="21"/>
      <c r="H3090" s="9"/>
      <c r="I3090" s="9"/>
      <c r="J3090" s="22">
        <f>SUM(T3084:T3089)</f>
        <v>29564.26</v>
      </c>
      <c r="K3090" s="22"/>
    </row>
    <row r="3091" spans="1:22" x14ac:dyDescent="0.3">
      <c r="A3091" s="19"/>
      <c r="B3091" s="19"/>
      <c r="C3091" s="19" t="s">
        <v>801</v>
      </c>
      <c r="D3091" s="20" t="s">
        <v>799</v>
      </c>
      <c r="E3091" s="9">
        <f>108</f>
        <v>108</v>
      </c>
      <c r="F3091" s="22"/>
      <c r="G3091" s="21"/>
      <c r="H3091" s="9"/>
      <c r="I3091" s="9"/>
      <c r="J3091" s="22">
        <f>SUM(V3084:V3090)</f>
        <v>0</v>
      </c>
      <c r="K3091" s="22"/>
    </row>
    <row r="3092" spans="1:22" x14ac:dyDescent="0.3">
      <c r="A3092" s="19"/>
      <c r="B3092" s="19"/>
      <c r="C3092" s="19" t="s">
        <v>802</v>
      </c>
      <c r="D3092" s="20" t="s">
        <v>803</v>
      </c>
      <c r="E3092" s="9">
        <f>Source!AQ3078</f>
        <v>3</v>
      </c>
      <c r="F3092" s="22"/>
      <c r="G3092" s="21" t="str">
        <f>Source!DI3078</f>
        <v>)*13</v>
      </c>
      <c r="H3092" s="9">
        <f>Source!AV3078</f>
        <v>1</v>
      </c>
      <c r="I3092" s="9"/>
      <c r="J3092" s="22"/>
      <c r="K3092" s="22">
        <f>Source!U3078</f>
        <v>273</v>
      </c>
    </row>
    <row r="3093" spans="1:22" x14ac:dyDescent="0.3">
      <c r="A3093" s="25"/>
      <c r="B3093" s="25"/>
      <c r="C3093" s="25"/>
      <c r="D3093" s="25"/>
      <c r="E3093" s="25"/>
      <c r="F3093" s="25"/>
      <c r="G3093" s="25"/>
      <c r="H3093" s="25"/>
      <c r="I3093" s="43">
        <f>J3085+J3086+J3088+J3089+J3090+J3091</f>
        <v>532156.71</v>
      </c>
      <c r="J3093" s="43"/>
      <c r="K3093" s="26">
        <f>IF(Source!I3078&lt;&gt;0, ROUND(I3093/Source!I3078, 2), 0)</f>
        <v>76022.39</v>
      </c>
      <c r="P3093" s="24">
        <f>I3093</f>
        <v>532156.71</v>
      </c>
    </row>
    <row r="3094" spans="1:22" ht="40.950000000000003" x14ac:dyDescent="0.3">
      <c r="A3094" s="19">
        <v>265</v>
      </c>
      <c r="B3094" s="19" t="str">
        <f>Source!F3079</f>
        <v>2.14-2103-14-1/1</v>
      </c>
      <c r="C3094" s="19" t="str">
        <f>Source!G3079</f>
        <v>Техническое сопровождение ЛВС, настройка и техническая поддержка активного сетевого оборудования</v>
      </c>
      <c r="D3094" s="20" t="str">
        <f>Source!H3079</f>
        <v>устройство</v>
      </c>
      <c r="E3094" s="9">
        <f>Source!I3079</f>
        <v>7</v>
      </c>
      <c r="F3094" s="22"/>
      <c r="G3094" s="21"/>
      <c r="H3094" s="9"/>
      <c r="I3094" s="9"/>
      <c r="J3094" s="22"/>
      <c r="K3094" s="22"/>
      <c r="Q3094">
        <f>ROUND((Source!BZ3079/100)*ROUND((Source!AF3079*Source!AV3079)*Source!I3079, 2), 2)</f>
        <v>252443.1</v>
      </c>
      <c r="R3094">
        <f>Source!X3079</f>
        <v>252443.1</v>
      </c>
      <c r="S3094">
        <f>ROUND((Source!CA3079/100)*ROUND((Source!AF3079*Source!AV3079)*Source!I3079, 2), 2)</f>
        <v>36063.300000000003</v>
      </c>
      <c r="T3094">
        <f>Source!Y3079</f>
        <v>36063.300000000003</v>
      </c>
      <c r="U3094">
        <f>ROUND((175/100)*ROUND((Source!AE3079*Source!AV3079)*Source!I3079, 2), 2)</f>
        <v>0</v>
      </c>
      <c r="V3094">
        <f>ROUND((108/100)*ROUND(Source!CS3079*Source!I3079, 2), 2)</f>
        <v>0</v>
      </c>
    </row>
    <row r="3095" spans="1:22" x14ac:dyDescent="0.3">
      <c r="A3095" s="19"/>
      <c r="B3095" s="19"/>
      <c r="C3095" s="19" t="s">
        <v>794</v>
      </c>
      <c r="D3095" s="20"/>
      <c r="E3095" s="9"/>
      <c r="F3095" s="22">
        <f>Source!AO3079</f>
        <v>3963</v>
      </c>
      <c r="G3095" s="21" t="str">
        <f>Source!DG3079</f>
        <v>)*13</v>
      </c>
      <c r="H3095" s="9">
        <f>Source!AV3079</f>
        <v>1</v>
      </c>
      <c r="I3095" s="9">
        <f>IF(Source!BA3079&lt;&gt; 0, Source!BA3079, 1)</f>
        <v>1</v>
      </c>
      <c r="J3095" s="22">
        <f>Source!S3079</f>
        <v>360633</v>
      </c>
      <c r="K3095" s="22"/>
    </row>
    <row r="3096" spans="1:22" x14ac:dyDescent="0.3">
      <c r="A3096" s="19"/>
      <c r="B3096" s="19"/>
      <c r="C3096" s="19" t="s">
        <v>795</v>
      </c>
      <c r="D3096" s="20"/>
      <c r="E3096" s="9"/>
      <c r="F3096" s="22">
        <f>Source!AM3079</f>
        <v>0</v>
      </c>
      <c r="G3096" s="21" t="str">
        <f>Source!DE3079</f>
        <v>)*13</v>
      </c>
      <c r="H3096" s="9">
        <f>Source!AV3079</f>
        <v>1</v>
      </c>
      <c r="I3096" s="9">
        <f>IF(Source!BB3079&lt;&gt; 0, Source!BB3079, 1)</f>
        <v>1</v>
      </c>
      <c r="J3096" s="22">
        <f>Source!Q3079</f>
        <v>0</v>
      </c>
      <c r="K3096" s="22"/>
    </row>
    <row r="3097" spans="1:22" x14ac:dyDescent="0.3">
      <c r="A3097" s="19"/>
      <c r="B3097" s="19"/>
      <c r="C3097" s="19" t="s">
        <v>796</v>
      </c>
      <c r="D3097" s="20"/>
      <c r="E3097" s="9"/>
      <c r="F3097" s="22">
        <f>Source!AN3079</f>
        <v>0</v>
      </c>
      <c r="G3097" s="21" t="str">
        <f>Source!DF3079</f>
        <v>)*13</v>
      </c>
      <c r="H3097" s="9">
        <f>Source!AV3079</f>
        <v>1</v>
      </c>
      <c r="I3097" s="9">
        <f>IF(Source!BS3079&lt;&gt; 0, Source!BS3079, 1)</f>
        <v>1</v>
      </c>
      <c r="J3097" s="23">
        <f>Source!R3079</f>
        <v>0</v>
      </c>
      <c r="K3097" s="22"/>
    </row>
    <row r="3098" spans="1:22" x14ac:dyDescent="0.3">
      <c r="A3098" s="19"/>
      <c r="B3098" s="19"/>
      <c r="C3098" s="19" t="s">
        <v>797</v>
      </c>
      <c r="D3098" s="20"/>
      <c r="E3098" s="9"/>
      <c r="F3098" s="22">
        <f>Source!AL3079</f>
        <v>0</v>
      </c>
      <c r="G3098" s="21" t="str">
        <f>Source!DD3079</f>
        <v>)*13</v>
      </c>
      <c r="H3098" s="9">
        <f>Source!AW3079</f>
        <v>1</v>
      </c>
      <c r="I3098" s="9">
        <f>IF(Source!BC3079&lt;&gt; 0, Source!BC3079, 1)</f>
        <v>1</v>
      </c>
      <c r="J3098" s="22">
        <f>Source!P3079</f>
        <v>0</v>
      </c>
      <c r="K3098" s="22"/>
    </row>
    <row r="3099" spans="1:22" x14ac:dyDescent="0.3">
      <c r="A3099" s="19"/>
      <c r="B3099" s="19"/>
      <c r="C3099" s="19" t="s">
        <v>798</v>
      </c>
      <c r="D3099" s="20" t="s">
        <v>799</v>
      </c>
      <c r="E3099" s="9">
        <f>Source!AT3079</f>
        <v>70</v>
      </c>
      <c r="F3099" s="22"/>
      <c r="G3099" s="21"/>
      <c r="H3099" s="9"/>
      <c r="I3099" s="9"/>
      <c r="J3099" s="22">
        <f>SUM(R3094:R3098)</f>
        <v>252443.1</v>
      </c>
      <c r="K3099" s="22"/>
    </row>
    <row r="3100" spans="1:22" x14ac:dyDescent="0.3">
      <c r="A3100" s="19"/>
      <c r="B3100" s="19"/>
      <c r="C3100" s="19" t="s">
        <v>800</v>
      </c>
      <c r="D3100" s="20" t="s">
        <v>799</v>
      </c>
      <c r="E3100" s="9">
        <f>Source!AU3079</f>
        <v>10</v>
      </c>
      <c r="F3100" s="22"/>
      <c r="G3100" s="21"/>
      <c r="H3100" s="9"/>
      <c r="I3100" s="9"/>
      <c r="J3100" s="22">
        <f>SUM(T3094:T3099)</f>
        <v>36063.300000000003</v>
      </c>
      <c r="K3100" s="22"/>
    </row>
    <row r="3101" spans="1:22" x14ac:dyDescent="0.3">
      <c r="A3101" s="19"/>
      <c r="B3101" s="19"/>
      <c r="C3101" s="19" t="s">
        <v>801</v>
      </c>
      <c r="D3101" s="20" t="s">
        <v>799</v>
      </c>
      <c r="E3101" s="9">
        <f>108</f>
        <v>108</v>
      </c>
      <c r="F3101" s="22"/>
      <c r="G3101" s="21"/>
      <c r="H3101" s="9"/>
      <c r="I3101" s="9"/>
      <c r="J3101" s="22">
        <f>SUM(V3094:V3100)</f>
        <v>0</v>
      </c>
      <c r="K3101" s="22"/>
    </row>
    <row r="3102" spans="1:22" x14ac:dyDescent="0.3">
      <c r="A3102" s="19"/>
      <c r="B3102" s="19"/>
      <c r="C3102" s="19" t="s">
        <v>802</v>
      </c>
      <c r="D3102" s="20" t="s">
        <v>803</v>
      </c>
      <c r="E3102" s="9">
        <f>Source!AQ3079</f>
        <v>4</v>
      </c>
      <c r="F3102" s="22"/>
      <c r="G3102" s="21" t="str">
        <f>Source!DI3079</f>
        <v>)*13</v>
      </c>
      <c r="H3102" s="9">
        <f>Source!AV3079</f>
        <v>1</v>
      </c>
      <c r="I3102" s="9"/>
      <c r="J3102" s="22"/>
      <c r="K3102" s="22">
        <f>Source!U3079</f>
        <v>364</v>
      </c>
    </row>
    <row r="3103" spans="1:22" x14ac:dyDescent="0.3">
      <c r="A3103" s="25"/>
      <c r="B3103" s="25"/>
      <c r="C3103" s="25"/>
      <c r="D3103" s="25"/>
      <c r="E3103" s="25"/>
      <c r="F3103" s="25"/>
      <c r="G3103" s="25"/>
      <c r="H3103" s="25"/>
      <c r="I3103" s="43">
        <f>J3095+J3096+J3098+J3099+J3100+J3101</f>
        <v>649139.4</v>
      </c>
      <c r="J3103" s="43"/>
      <c r="K3103" s="26">
        <f>IF(Source!I3079&lt;&gt;0, ROUND(I3103/Source!I3079, 2), 0)</f>
        <v>92734.2</v>
      </c>
      <c r="P3103" s="24">
        <f>I3103</f>
        <v>649139.4</v>
      </c>
    </row>
    <row r="3105" spans="1:22" x14ac:dyDescent="0.3">
      <c r="A3105" s="40" t="str">
        <f>CONCATENATE("Итого по подразделу: ",IF(Source!G3081&lt;&gt;"Новый подраздел", Source!G3081, ""))</f>
        <v>Итого по подразделу: ЛВС - Инженерные сооружения и коммуникации</v>
      </c>
      <c r="B3105" s="40"/>
      <c r="C3105" s="40"/>
      <c r="D3105" s="40"/>
      <c r="E3105" s="40"/>
      <c r="F3105" s="40"/>
      <c r="G3105" s="40"/>
      <c r="H3105" s="40"/>
      <c r="I3105" s="38">
        <f>SUM(P3023:P3104)</f>
        <v>1518931.9</v>
      </c>
      <c r="J3105" s="39"/>
      <c r="K3105" s="27"/>
    </row>
    <row r="3108" spans="1:22" x14ac:dyDescent="0.35">
      <c r="A3108" s="42" t="str">
        <f>CONCATENATE("Подраздел: ",IF(Source!G3111&lt;&gt;"Новый подраздел", Source!G3111, ""))</f>
        <v>Подраздел: СВН - Здания</v>
      </c>
      <c r="B3108" s="42"/>
      <c r="C3108" s="42"/>
      <c r="D3108" s="42"/>
      <c r="E3108" s="42"/>
      <c r="F3108" s="42"/>
      <c r="G3108" s="42"/>
      <c r="H3108" s="42"/>
      <c r="I3108" s="42"/>
      <c r="J3108" s="42"/>
      <c r="K3108" s="42"/>
    </row>
    <row r="3109" spans="1:22" ht="27.3" x14ac:dyDescent="0.3">
      <c r="A3109" s="19">
        <v>266</v>
      </c>
      <c r="B3109" s="19" t="str">
        <f>Source!F3115</f>
        <v>1.22-2203-2-2/1</v>
      </c>
      <c r="C3109" s="19" t="str">
        <f>Source!G3115</f>
        <v>Техническое обслуживание камеры видеонаблюдения</v>
      </c>
      <c r="D3109" s="20" t="str">
        <f>Source!H3115</f>
        <v>шт.</v>
      </c>
      <c r="E3109" s="9">
        <f>Source!I3115</f>
        <v>54</v>
      </c>
      <c r="F3109" s="22"/>
      <c r="G3109" s="21"/>
      <c r="H3109" s="9"/>
      <c r="I3109" s="9"/>
      <c r="J3109" s="22"/>
      <c r="K3109" s="22"/>
      <c r="Q3109">
        <f>ROUND((Source!BZ3115/100)*ROUND((Source!AF3115*Source!AV3115)*Source!I3115, 2), 2)</f>
        <v>638171.35</v>
      </c>
      <c r="R3109">
        <f>Source!X3115</f>
        <v>638171.35</v>
      </c>
      <c r="S3109">
        <f>ROUND((Source!CA3115/100)*ROUND((Source!AF3115*Source!AV3115)*Source!I3115, 2), 2)</f>
        <v>91167.34</v>
      </c>
      <c r="T3109">
        <f>Source!Y3115</f>
        <v>91167.34</v>
      </c>
      <c r="U3109">
        <f>ROUND((175/100)*ROUND((Source!AE3115*Source!AV3115)*Source!I3115, 2), 2)</f>
        <v>0</v>
      </c>
      <c r="V3109">
        <f>ROUND((108/100)*ROUND(Source!CS3115*Source!I3115, 2), 2)</f>
        <v>0</v>
      </c>
    </row>
    <row r="3110" spans="1:22" x14ac:dyDescent="0.3">
      <c r="A3110" s="19"/>
      <c r="B3110" s="19"/>
      <c r="C3110" s="19" t="s">
        <v>794</v>
      </c>
      <c r="D3110" s="20"/>
      <c r="E3110" s="9"/>
      <c r="F3110" s="22">
        <f>Source!AO3115</f>
        <v>1298.68</v>
      </c>
      <c r="G3110" s="21" t="str">
        <f>Source!DG3115</f>
        <v>)*13</v>
      </c>
      <c r="H3110" s="9">
        <f>Source!AV3115</f>
        <v>1</v>
      </c>
      <c r="I3110" s="9">
        <f>IF(Source!BA3115&lt;&gt; 0, Source!BA3115, 1)</f>
        <v>1</v>
      </c>
      <c r="J3110" s="22">
        <f>Source!S3115</f>
        <v>911673.36</v>
      </c>
      <c r="K3110" s="22"/>
    </row>
    <row r="3111" spans="1:22" x14ac:dyDescent="0.3">
      <c r="A3111" s="19"/>
      <c r="B3111" s="19"/>
      <c r="C3111" s="19" t="s">
        <v>795</v>
      </c>
      <c r="D3111" s="20"/>
      <c r="E3111" s="9"/>
      <c r="F3111" s="22">
        <f>Source!AM3115</f>
        <v>0</v>
      </c>
      <c r="G3111" s="21" t="str">
        <f>Source!DE3115</f>
        <v>)*13</v>
      </c>
      <c r="H3111" s="9">
        <f>Source!AV3115</f>
        <v>1</v>
      </c>
      <c r="I3111" s="9">
        <f>IF(Source!BB3115&lt;&gt; 0, Source!BB3115, 1)</f>
        <v>1</v>
      </c>
      <c r="J3111" s="22">
        <f>Source!Q3115</f>
        <v>0</v>
      </c>
      <c r="K3111" s="22"/>
    </row>
    <row r="3112" spans="1:22" x14ac:dyDescent="0.3">
      <c r="A3112" s="19"/>
      <c r="B3112" s="19"/>
      <c r="C3112" s="19" t="s">
        <v>796</v>
      </c>
      <c r="D3112" s="20"/>
      <c r="E3112" s="9"/>
      <c r="F3112" s="22">
        <f>Source!AN3115</f>
        <v>0</v>
      </c>
      <c r="G3112" s="21" t="str">
        <f>Source!DF3115</f>
        <v>)*13</v>
      </c>
      <c r="H3112" s="9">
        <f>Source!AV3115</f>
        <v>1</v>
      </c>
      <c r="I3112" s="9">
        <f>IF(Source!BS3115&lt;&gt; 0, Source!BS3115, 1)</f>
        <v>1</v>
      </c>
      <c r="J3112" s="23">
        <f>Source!R3115</f>
        <v>0</v>
      </c>
      <c r="K3112" s="22"/>
    </row>
    <row r="3113" spans="1:22" x14ac:dyDescent="0.3">
      <c r="A3113" s="19"/>
      <c r="B3113" s="19"/>
      <c r="C3113" s="19" t="s">
        <v>797</v>
      </c>
      <c r="D3113" s="20"/>
      <c r="E3113" s="9"/>
      <c r="F3113" s="22">
        <f>Source!AL3115</f>
        <v>8.3699999999999992</v>
      </c>
      <c r="G3113" s="21" t="str">
        <f>Source!DD3115</f>
        <v>)*13</v>
      </c>
      <c r="H3113" s="9">
        <f>Source!AW3115</f>
        <v>1</v>
      </c>
      <c r="I3113" s="9">
        <f>IF(Source!BC3115&lt;&gt; 0, Source!BC3115, 1)</f>
        <v>1</v>
      </c>
      <c r="J3113" s="22">
        <f>Source!P3115</f>
        <v>5875.74</v>
      </c>
      <c r="K3113" s="22"/>
    </row>
    <row r="3114" spans="1:22" x14ac:dyDescent="0.3">
      <c r="A3114" s="19"/>
      <c r="B3114" s="19"/>
      <c r="C3114" s="19" t="s">
        <v>798</v>
      </c>
      <c r="D3114" s="20" t="s">
        <v>799</v>
      </c>
      <c r="E3114" s="9">
        <f>Source!AT3115</f>
        <v>70</v>
      </c>
      <c r="F3114" s="22"/>
      <c r="G3114" s="21"/>
      <c r="H3114" s="9"/>
      <c r="I3114" s="9"/>
      <c r="J3114" s="22">
        <f>SUM(R3109:R3113)</f>
        <v>638171.35</v>
      </c>
      <c r="K3114" s="22"/>
    </row>
    <row r="3115" spans="1:22" x14ac:dyDescent="0.3">
      <c r="A3115" s="19"/>
      <c r="B3115" s="19"/>
      <c r="C3115" s="19" t="s">
        <v>800</v>
      </c>
      <c r="D3115" s="20" t="s">
        <v>799</v>
      </c>
      <c r="E3115" s="9">
        <f>Source!AU3115</f>
        <v>10</v>
      </c>
      <c r="F3115" s="22"/>
      <c r="G3115" s="21"/>
      <c r="H3115" s="9"/>
      <c r="I3115" s="9"/>
      <c r="J3115" s="22">
        <f>SUM(T3109:T3114)</f>
        <v>91167.34</v>
      </c>
      <c r="K3115" s="22"/>
    </row>
    <row r="3116" spans="1:22" x14ac:dyDescent="0.3">
      <c r="A3116" s="19"/>
      <c r="B3116" s="19"/>
      <c r="C3116" s="19" t="s">
        <v>801</v>
      </c>
      <c r="D3116" s="20" t="s">
        <v>799</v>
      </c>
      <c r="E3116" s="9">
        <f>108</f>
        <v>108</v>
      </c>
      <c r="F3116" s="22"/>
      <c r="G3116" s="21"/>
      <c r="H3116" s="9"/>
      <c r="I3116" s="9"/>
      <c r="J3116" s="22">
        <f>SUM(V3109:V3115)</f>
        <v>0</v>
      </c>
      <c r="K3116" s="22"/>
    </row>
    <row r="3117" spans="1:22" x14ac:dyDescent="0.3">
      <c r="A3117" s="19"/>
      <c r="B3117" s="19"/>
      <c r="C3117" s="19" t="s">
        <v>802</v>
      </c>
      <c r="D3117" s="20" t="s">
        <v>803</v>
      </c>
      <c r="E3117" s="9">
        <f>Source!AQ3115</f>
        <v>1.83</v>
      </c>
      <c r="F3117" s="22"/>
      <c r="G3117" s="21" t="str">
        <f>Source!DI3115</f>
        <v>)*13</v>
      </c>
      <c r="H3117" s="9">
        <f>Source!AV3115</f>
        <v>1</v>
      </c>
      <c r="I3117" s="9"/>
      <c r="J3117" s="22"/>
      <c r="K3117" s="22">
        <f>Source!U3115</f>
        <v>1284.6599999999999</v>
      </c>
    </row>
    <row r="3118" spans="1:22" x14ac:dyDescent="0.3">
      <c r="A3118" s="25"/>
      <c r="B3118" s="25"/>
      <c r="C3118" s="25"/>
      <c r="D3118" s="25"/>
      <c r="E3118" s="25"/>
      <c r="F3118" s="25"/>
      <c r="G3118" s="25"/>
      <c r="H3118" s="25"/>
      <c r="I3118" s="43">
        <f>J3110+J3111+J3113+J3114+J3115+J3116</f>
        <v>1646887.79</v>
      </c>
      <c r="J3118" s="43"/>
      <c r="K3118" s="26">
        <f>IF(Source!I3115&lt;&gt;0, ROUND(I3118/Source!I3115, 2), 0)</f>
        <v>30497.919999999998</v>
      </c>
      <c r="P3118" s="24">
        <f>I3118</f>
        <v>1646887.79</v>
      </c>
    </row>
    <row r="3120" spans="1:22" x14ac:dyDescent="0.3">
      <c r="A3120" s="40" t="str">
        <f>CONCATENATE("Итого по подразделу: ",IF(Source!G3117&lt;&gt;"Новый подраздел", Source!G3117, ""))</f>
        <v>Итого по подразделу: СВН - Здания</v>
      </c>
      <c r="B3120" s="40"/>
      <c r="C3120" s="40"/>
      <c r="D3120" s="40"/>
      <c r="E3120" s="40"/>
      <c r="F3120" s="40"/>
      <c r="G3120" s="40"/>
      <c r="H3120" s="40"/>
      <c r="I3120" s="38">
        <f>SUM(P3108:P3119)</f>
        <v>1646887.79</v>
      </c>
      <c r="J3120" s="39"/>
      <c r="K3120" s="27"/>
    </row>
    <row r="3123" spans="1:22" x14ac:dyDescent="0.35">
      <c r="A3123" s="42" t="str">
        <f>CONCATENATE("Подраздел: ",IF(Source!G3147&lt;&gt;"Новый подраздел", Source!G3147, ""))</f>
        <v>Подраздел: СВН - Инженерные сооружения и коммуникации</v>
      </c>
      <c r="B3123" s="42"/>
      <c r="C3123" s="42"/>
      <c r="D3123" s="42"/>
      <c r="E3123" s="42"/>
      <c r="F3123" s="42"/>
      <c r="G3123" s="42"/>
      <c r="H3123" s="42"/>
      <c r="I3123" s="42"/>
      <c r="J3123" s="42"/>
      <c r="K3123" s="42"/>
    </row>
    <row r="3124" spans="1:22" ht="27.3" x14ac:dyDescent="0.3">
      <c r="A3124" s="19">
        <v>267</v>
      </c>
      <c r="B3124" s="19" t="str">
        <f>Source!F3151</f>
        <v>2.14-3701-7-4/1</v>
      </c>
      <c r="C3124" s="19" t="str">
        <f>Source!G3151</f>
        <v>Проверка монтажа кабеля в шкафу связи</v>
      </c>
      <c r="D3124" s="20" t="str">
        <f>Source!H3151</f>
        <v>шт.</v>
      </c>
      <c r="E3124" s="9">
        <f>Source!I3151</f>
        <v>58</v>
      </c>
      <c r="F3124" s="22"/>
      <c r="G3124" s="21"/>
      <c r="H3124" s="9"/>
      <c r="I3124" s="9"/>
      <c r="J3124" s="22"/>
      <c r="K3124" s="22"/>
      <c r="Q3124">
        <f>ROUND((Source!BZ3151/100)*ROUND((Source!AF3151*Source!AV3151)*Source!I3151, 2), 2)</f>
        <v>40224.86</v>
      </c>
      <c r="R3124">
        <f>Source!X3151</f>
        <v>40224.86</v>
      </c>
      <c r="S3124">
        <f>ROUND((Source!CA3151/100)*ROUND((Source!AF3151*Source!AV3151)*Source!I3151, 2), 2)</f>
        <v>5746.41</v>
      </c>
      <c r="T3124">
        <f>Source!Y3151</f>
        <v>5746.41</v>
      </c>
      <c r="U3124">
        <f>ROUND((175/100)*ROUND((Source!AE3151*Source!AV3151)*Source!I3151, 2), 2)</f>
        <v>0</v>
      </c>
      <c r="V3124">
        <f>ROUND((108/100)*ROUND(Source!CS3151*Source!I3151, 2), 2)</f>
        <v>0</v>
      </c>
    </row>
    <row r="3125" spans="1:22" x14ac:dyDescent="0.3">
      <c r="A3125" s="19"/>
      <c r="B3125" s="19"/>
      <c r="C3125" s="19" t="s">
        <v>794</v>
      </c>
      <c r="D3125" s="20"/>
      <c r="E3125" s="9"/>
      <c r="F3125" s="22">
        <f>Source!AO3151</f>
        <v>247.69</v>
      </c>
      <c r="G3125" s="21" t="str">
        <f>Source!DG3151</f>
        <v>)*4</v>
      </c>
      <c r="H3125" s="9">
        <f>Source!AV3151</f>
        <v>1</v>
      </c>
      <c r="I3125" s="9">
        <f>IF(Source!BA3151&lt;&gt; 0, Source!BA3151, 1)</f>
        <v>1</v>
      </c>
      <c r="J3125" s="22">
        <f>Source!S3151</f>
        <v>57464.08</v>
      </c>
      <c r="K3125" s="22"/>
    </row>
    <row r="3126" spans="1:22" x14ac:dyDescent="0.3">
      <c r="A3126" s="19"/>
      <c r="B3126" s="19"/>
      <c r="C3126" s="19" t="s">
        <v>795</v>
      </c>
      <c r="D3126" s="20"/>
      <c r="E3126" s="9"/>
      <c r="F3126" s="22">
        <f>Source!AM3151</f>
        <v>0</v>
      </c>
      <c r="G3126" s="21" t="str">
        <f>Source!DE3151</f>
        <v>)*4</v>
      </c>
      <c r="H3126" s="9">
        <f>Source!AV3151</f>
        <v>1</v>
      </c>
      <c r="I3126" s="9">
        <f>IF(Source!BB3151&lt;&gt; 0, Source!BB3151, 1)</f>
        <v>1</v>
      </c>
      <c r="J3126" s="22">
        <f>Source!Q3151</f>
        <v>0</v>
      </c>
      <c r="K3126" s="22"/>
    </row>
    <row r="3127" spans="1:22" x14ac:dyDescent="0.3">
      <c r="A3127" s="19"/>
      <c r="B3127" s="19"/>
      <c r="C3127" s="19" t="s">
        <v>796</v>
      </c>
      <c r="D3127" s="20"/>
      <c r="E3127" s="9"/>
      <c r="F3127" s="22">
        <f>Source!AN3151</f>
        <v>0</v>
      </c>
      <c r="G3127" s="21" t="str">
        <f>Source!DF3151</f>
        <v>)*4</v>
      </c>
      <c r="H3127" s="9">
        <f>Source!AV3151</f>
        <v>1</v>
      </c>
      <c r="I3127" s="9">
        <f>IF(Source!BS3151&lt;&gt; 0, Source!BS3151, 1)</f>
        <v>1</v>
      </c>
      <c r="J3127" s="23">
        <f>Source!R3151</f>
        <v>0</v>
      </c>
      <c r="K3127" s="22"/>
    </row>
    <row r="3128" spans="1:22" x14ac:dyDescent="0.3">
      <c r="A3128" s="19"/>
      <c r="B3128" s="19"/>
      <c r="C3128" s="19" t="s">
        <v>797</v>
      </c>
      <c r="D3128" s="20"/>
      <c r="E3128" s="9"/>
      <c r="F3128" s="22">
        <f>Source!AL3151</f>
        <v>0</v>
      </c>
      <c r="G3128" s="21" t="str">
        <f>Source!DD3151</f>
        <v>)*4</v>
      </c>
      <c r="H3128" s="9">
        <f>Source!AW3151</f>
        <v>1</v>
      </c>
      <c r="I3128" s="9">
        <f>IF(Source!BC3151&lt;&gt; 0, Source!BC3151, 1)</f>
        <v>1</v>
      </c>
      <c r="J3128" s="22">
        <f>Source!P3151</f>
        <v>0</v>
      </c>
      <c r="K3128" s="22"/>
    </row>
    <row r="3129" spans="1:22" x14ac:dyDescent="0.3">
      <c r="A3129" s="19"/>
      <c r="B3129" s="19"/>
      <c r="C3129" s="19" t="s">
        <v>798</v>
      </c>
      <c r="D3129" s="20" t="s">
        <v>799</v>
      </c>
      <c r="E3129" s="9">
        <f>Source!AT3151</f>
        <v>70</v>
      </c>
      <c r="F3129" s="22"/>
      <c r="G3129" s="21"/>
      <c r="H3129" s="9"/>
      <c r="I3129" s="9"/>
      <c r="J3129" s="22">
        <f>SUM(R3124:R3128)</f>
        <v>40224.86</v>
      </c>
      <c r="K3129" s="22"/>
    </row>
    <row r="3130" spans="1:22" x14ac:dyDescent="0.3">
      <c r="A3130" s="19"/>
      <c r="B3130" s="19"/>
      <c r="C3130" s="19" t="s">
        <v>800</v>
      </c>
      <c r="D3130" s="20" t="s">
        <v>799</v>
      </c>
      <c r="E3130" s="9">
        <f>Source!AU3151</f>
        <v>10</v>
      </c>
      <c r="F3130" s="22"/>
      <c r="G3130" s="21"/>
      <c r="H3130" s="9"/>
      <c r="I3130" s="9"/>
      <c r="J3130" s="22">
        <f>SUM(T3124:T3129)</f>
        <v>5746.41</v>
      </c>
      <c r="K3130" s="22"/>
    </row>
    <row r="3131" spans="1:22" x14ac:dyDescent="0.3">
      <c r="A3131" s="19"/>
      <c r="B3131" s="19"/>
      <c r="C3131" s="19" t="s">
        <v>801</v>
      </c>
      <c r="D3131" s="20" t="s">
        <v>799</v>
      </c>
      <c r="E3131" s="9">
        <f>108</f>
        <v>108</v>
      </c>
      <c r="F3131" s="22"/>
      <c r="G3131" s="21"/>
      <c r="H3131" s="9"/>
      <c r="I3131" s="9"/>
      <c r="J3131" s="22">
        <f>SUM(V3124:V3130)</f>
        <v>0</v>
      </c>
      <c r="K3131" s="22"/>
    </row>
    <row r="3132" spans="1:22" x14ac:dyDescent="0.3">
      <c r="A3132" s="19"/>
      <c r="B3132" s="19"/>
      <c r="C3132" s="19" t="s">
        <v>802</v>
      </c>
      <c r="D3132" s="20" t="s">
        <v>803</v>
      </c>
      <c r="E3132" s="9">
        <f>Source!AQ3151</f>
        <v>0.25</v>
      </c>
      <c r="F3132" s="22"/>
      <c r="G3132" s="21" t="str">
        <f>Source!DI3151</f>
        <v>)*4</v>
      </c>
      <c r="H3132" s="9">
        <f>Source!AV3151</f>
        <v>1</v>
      </c>
      <c r="I3132" s="9"/>
      <c r="J3132" s="22"/>
      <c r="K3132" s="22">
        <f>Source!U3151</f>
        <v>58</v>
      </c>
    </row>
    <row r="3133" spans="1:22" x14ac:dyDescent="0.3">
      <c r="A3133" s="25"/>
      <c r="B3133" s="25"/>
      <c r="C3133" s="25"/>
      <c r="D3133" s="25"/>
      <c r="E3133" s="25"/>
      <c r="F3133" s="25"/>
      <c r="G3133" s="25"/>
      <c r="H3133" s="25"/>
      <c r="I3133" s="43">
        <f>J3125+J3126+J3128+J3129+J3130+J3131</f>
        <v>103435.35</v>
      </c>
      <c r="J3133" s="43"/>
      <c r="K3133" s="26">
        <f>IF(Source!I3151&lt;&gt;0, ROUND(I3133/Source!I3151, 2), 0)</f>
        <v>1783.37</v>
      </c>
      <c r="P3133" s="24">
        <f>I3133</f>
        <v>103435.35</v>
      </c>
    </row>
    <row r="3134" spans="1:22" ht="27.3" x14ac:dyDescent="0.3">
      <c r="A3134" s="19">
        <v>268</v>
      </c>
      <c r="B3134" s="19" t="str">
        <f>Source!F3152</f>
        <v>2.14-3701-7-3/1</v>
      </c>
      <c r="C3134" s="19" t="str">
        <f>Source!G3152</f>
        <v>Внешний осмотр монтажа кроссировок и жил шкафа связи</v>
      </c>
      <c r="D3134" s="20" t="str">
        <f>Source!H3152</f>
        <v>шт.</v>
      </c>
      <c r="E3134" s="9">
        <f>Source!I3152</f>
        <v>58</v>
      </c>
      <c r="F3134" s="22"/>
      <c r="G3134" s="21"/>
      <c r="H3134" s="9"/>
      <c r="I3134" s="9"/>
      <c r="J3134" s="22"/>
      <c r="K3134" s="22"/>
      <c r="Q3134">
        <f>ROUND((Source!BZ3152/100)*ROUND((Source!AF3152*Source!AV3152)*Source!I3152, 2), 2)</f>
        <v>65968.5</v>
      </c>
      <c r="R3134">
        <f>Source!X3152</f>
        <v>65968.5</v>
      </c>
      <c r="S3134">
        <f>ROUND((Source!CA3152/100)*ROUND((Source!AF3152*Source!AV3152)*Source!I3152, 2), 2)</f>
        <v>9424.07</v>
      </c>
      <c r="T3134">
        <f>Source!Y3152</f>
        <v>9424.07</v>
      </c>
      <c r="U3134">
        <f>ROUND((175/100)*ROUND((Source!AE3152*Source!AV3152)*Source!I3152, 2), 2)</f>
        <v>0</v>
      </c>
      <c r="V3134">
        <f>ROUND((108/100)*ROUND(Source!CS3152*Source!I3152, 2), 2)</f>
        <v>0</v>
      </c>
    </row>
    <row r="3135" spans="1:22" x14ac:dyDescent="0.3">
      <c r="A3135" s="19"/>
      <c r="B3135" s="19"/>
      <c r="C3135" s="19" t="s">
        <v>794</v>
      </c>
      <c r="D3135" s="20"/>
      <c r="E3135" s="9"/>
      <c r="F3135" s="22">
        <f>Source!AO3152</f>
        <v>406.21</v>
      </c>
      <c r="G3135" s="21" t="str">
        <f>Source!DG3152</f>
        <v>)*4</v>
      </c>
      <c r="H3135" s="9">
        <f>Source!AV3152</f>
        <v>1</v>
      </c>
      <c r="I3135" s="9">
        <f>IF(Source!BA3152&lt;&gt; 0, Source!BA3152, 1)</f>
        <v>1</v>
      </c>
      <c r="J3135" s="22">
        <f>Source!S3152</f>
        <v>94240.72</v>
      </c>
      <c r="K3135" s="22"/>
    </row>
    <row r="3136" spans="1:22" x14ac:dyDescent="0.3">
      <c r="A3136" s="19"/>
      <c r="B3136" s="19"/>
      <c r="C3136" s="19" t="s">
        <v>795</v>
      </c>
      <c r="D3136" s="20"/>
      <c r="E3136" s="9"/>
      <c r="F3136" s="22">
        <f>Source!AM3152</f>
        <v>0</v>
      </c>
      <c r="G3136" s="21" t="str">
        <f>Source!DE3152</f>
        <v>)*4</v>
      </c>
      <c r="H3136" s="9">
        <f>Source!AV3152</f>
        <v>1</v>
      </c>
      <c r="I3136" s="9">
        <f>IF(Source!BB3152&lt;&gt; 0, Source!BB3152, 1)</f>
        <v>1</v>
      </c>
      <c r="J3136" s="22">
        <f>Source!Q3152</f>
        <v>0</v>
      </c>
      <c r="K3136" s="22"/>
    </row>
    <row r="3137" spans="1:22" x14ac:dyDescent="0.3">
      <c r="A3137" s="19"/>
      <c r="B3137" s="19"/>
      <c r="C3137" s="19" t="s">
        <v>796</v>
      </c>
      <c r="D3137" s="20"/>
      <c r="E3137" s="9"/>
      <c r="F3137" s="22">
        <f>Source!AN3152</f>
        <v>0</v>
      </c>
      <c r="G3137" s="21" t="str">
        <f>Source!DF3152</f>
        <v>)*4</v>
      </c>
      <c r="H3137" s="9">
        <f>Source!AV3152</f>
        <v>1</v>
      </c>
      <c r="I3137" s="9">
        <f>IF(Source!BS3152&lt;&gt; 0, Source!BS3152, 1)</f>
        <v>1</v>
      </c>
      <c r="J3137" s="23">
        <f>Source!R3152</f>
        <v>0</v>
      </c>
      <c r="K3137" s="22"/>
    </row>
    <row r="3138" spans="1:22" x14ac:dyDescent="0.3">
      <c r="A3138" s="19"/>
      <c r="B3138" s="19"/>
      <c r="C3138" s="19" t="s">
        <v>797</v>
      </c>
      <c r="D3138" s="20"/>
      <c r="E3138" s="9"/>
      <c r="F3138" s="22">
        <f>Source!AL3152</f>
        <v>0</v>
      </c>
      <c r="G3138" s="21" t="str">
        <f>Source!DD3152</f>
        <v>)*4</v>
      </c>
      <c r="H3138" s="9">
        <f>Source!AW3152</f>
        <v>1</v>
      </c>
      <c r="I3138" s="9">
        <f>IF(Source!BC3152&lt;&gt; 0, Source!BC3152, 1)</f>
        <v>1</v>
      </c>
      <c r="J3138" s="22">
        <f>Source!P3152</f>
        <v>0</v>
      </c>
      <c r="K3138" s="22"/>
    </row>
    <row r="3139" spans="1:22" x14ac:dyDescent="0.3">
      <c r="A3139" s="19"/>
      <c r="B3139" s="19"/>
      <c r="C3139" s="19" t="s">
        <v>798</v>
      </c>
      <c r="D3139" s="20" t="s">
        <v>799</v>
      </c>
      <c r="E3139" s="9">
        <f>Source!AT3152</f>
        <v>70</v>
      </c>
      <c r="F3139" s="22"/>
      <c r="G3139" s="21"/>
      <c r="H3139" s="9"/>
      <c r="I3139" s="9"/>
      <c r="J3139" s="22">
        <f>SUM(R3134:R3138)</f>
        <v>65968.5</v>
      </c>
      <c r="K3139" s="22"/>
    </row>
    <row r="3140" spans="1:22" x14ac:dyDescent="0.3">
      <c r="A3140" s="19"/>
      <c r="B3140" s="19"/>
      <c r="C3140" s="19" t="s">
        <v>800</v>
      </c>
      <c r="D3140" s="20" t="s">
        <v>799</v>
      </c>
      <c r="E3140" s="9">
        <f>Source!AU3152</f>
        <v>10</v>
      </c>
      <c r="F3140" s="22"/>
      <c r="G3140" s="21"/>
      <c r="H3140" s="9"/>
      <c r="I3140" s="9"/>
      <c r="J3140" s="22">
        <f>SUM(T3134:T3139)</f>
        <v>9424.07</v>
      </c>
      <c r="K3140" s="22"/>
    </row>
    <row r="3141" spans="1:22" x14ac:dyDescent="0.3">
      <c r="A3141" s="19"/>
      <c r="B3141" s="19"/>
      <c r="C3141" s="19" t="s">
        <v>801</v>
      </c>
      <c r="D3141" s="20" t="s">
        <v>799</v>
      </c>
      <c r="E3141" s="9">
        <f>108</f>
        <v>108</v>
      </c>
      <c r="F3141" s="22"/>
      <c r="G3141" s="21"/>
      <c r="H3141" s="9"/>
      <c r="I3141" s="9"/>
      <c r="J3141" s="22">
        <f>SUM(V3134:V3140)</f>
        <v>0</v>
      </c>
      <c r="K3141" s="22"/>
    </row>
    <row r="3142" spans="1:22" x14ac:dyDescent="0.3">
      <c r="A3142" s="19"/>
      <c r="B3142" s="19"/>
      <c r="C3142" s="19" t="s">
        <v>802</v>
      </c>
      <c r="D3142" s="20" t="s">
        <v>803</v>
      </c>
      <c r="E3142" s="9">
        <f>Source!AQ3152</f>
        <v>0.41</v>
      </c>
      <c r="F3142" s="22"/>
      <c r="G3142" s="21" t="str">
        <f>Source!DI3152</f>
        <v>)*4</v>
      </c>
      <c r="H3142" s="9">
        <f>Source!AV3152</f>
        <v>1</v>
      </c>
      <c r="I3142" s="9"/>
      <c r="J3142" s="22"/>
      <c r="K3142" s="22">
        <f>Source!U3152</f>
        <v>95.11999999999999</v>
      </c>
    </row>
    <row r="3143" spans="1:22" x14ac:dyDescent="0.3">
      <c r="A3143" s="25"/>
      <c r="B3143" s="25"/>
      <c r="C3143" s="25"/>
      <c r="D3143" s="25"/>
      <c r="E3143" s="25"/>
      <c r="F3143" s="25"/>
      <c r="G3143" s="25"/>
      <c r="H3143" s="25"/>
      <c r="I3143" s="43">
        <f>J3135+J3136+J3138+J3139+J3140+J3141</f>
        <v>169633.29</v>
      </c>
      <c r="J3143" s="43"/>
      <c r="K3143" s="26">
        <f>IF(Source!I3152&lt;&gt;0, ROUND(I3143/Source!I3152, 2), 0)</f>
        <v>2924.71</v>
      </c>
      <c r="P3143" s="24">
        <f>I3143</f>
        <v>169633.29</v>
      </c>
    </row>
    <row r="3144" spans="1:22" ht="42.55" x14ac:dyDescent="0.3">
      <c r="A3144" s="19">
        <v>269</v>
      </c>
      <c r="B3144" s="19" t="str">
        <f>Source!F3153</f>
        <v>2.1-3501-2-2/1</v>
      </c>
      <c r="C3144" s="19" t="str">
        <f>Source!G3153</f>
        <v>Сетевой коммутатор, контроль соединений, проверка работоспособности</v>
      </c>
      <c r="D3144" s="20" t="str">
        <f>Source!H3153</f>
        <v>1 коммутатор</v>
      </c>
      <c r="E3144" s="9">
        <f>Source!I3153</f>
        <v>4</v>
      </c>
      <c r="F3144" s="22"/>
      <c r="G3144" s="21"/>
      <c r="H3144" s="9"/>
      <c r="I3144" s="9"/>
      <c r="J3144" s="22"/>
      <c r="K3144" s="22"/>
      <c r="Q3144">
        <f>ROUND((Source!BZ3153/100)*ROUND((Source!AF3153*Source!AV3153)*Source!I3153, 2), 2)</f>
        <v>14425.32</v>
      </c>
      <c r="R3144">
        <f>Source!X3153</f>
        <v>14425.32</v>
      </c>
      <c r="S3144">
        <f>ROUND((Source!CA3153/100)*ROUND((Source!AF3153*Source!AV3153)*Source!I3153, 2), 2)</f>
        <v>2060.7600000000002</v>
      </c>
      <c r="T3144">
        <f>Source!Y3153</f>
        <v>2060.7600000000002</v>
      </c>
      <c r="U3144">
        <f>ROUND((175/100)*ROUND((Source!AE3153*Source!AV3153)*Source!I3153, 2), 2)</f>
        <v>1503.32</v>
      </c>
      <c r="V3144">
        <f>ROUND((108/100)*ROUND(Source!CS3153*Source!I3153, 2), 2)</f>
        <v>927.76</v>
      </c>
    </row>
    <row r="3145" spans="1:22" x14ac:dyDescent="0.3">
      <c r="A3145" s="19"/>
      <c r="B3145" s="19"/>
      <c r="C3145" s="19" t="s">
        <v>794</v>
      </c>
      <c r="D3145" s="20"/>
      <c r="E3145" s="9"/>
      <c r="F3145" s="22">
        <f>Source!AO3153</f>
        <v>396.3</v>
      </c>
      <c r="G3145" s="21" t="str">
        <f>Source!DG3153</f>
        <v>)*13</v>
      </c>
      <c r="H3145" s="9">
        <f>Source!AV3153</f>
        <v>1</v>
      </c>
      <c r="I3145" s="9">
        <f>IF(Source!BA3153&lt;&gt; 0, Source!BA3153, 1)</f>
        <v>1</v>
      </c>
      <c r="J3145" s="22">
        <f>Source!S3153</f>
        <v>20607.599999999999</v>
      </c>
      <c r="K3145" s="22"/>
    </row>
    <row r="3146" spans="1:22" x14ac:dyDescent="0.3">
      <c r="A3146" s="19"/>
      <c r="B3146" s="19"/>
      <c r="C3146" s="19" t="s">
        <v>795</v>
      </c>
      <c r="D3146" s="20"/>
      <c r="E3146" s="9"/>
      <c r="F3146" s="22">
        <f>Source!AM3153</f>
        <v>26.06</v>
      </c>
      <c r="G3146" s="21" t="str">
        <f>Source!DE3153</f>
        <v>)*13</v>
      </c>
      <c r="H3146" s="9">
        <f>Source!AV3153</f>
        <v>1</v>
      </c>
      <c r="I3146" s="9">
        <f>IF(Source!BB3153&lt;&gt; 0, Source!BB3153, 1)</f>
        <v>1</v>
      </c>
      <c r="J3146" s="22">
        <f>Source!Q3153</f>
        <v>1355.12</v>
      </c>
      <c r="K3146" s="22"/>
    </row>
    <row r="3147" spans="1:22" x14ac:dyDescent="0.3">
      <c r="A3147" s="19"/>
      <c r="B3147" s="19"/>
      <c r="C3147" s="19" t="s">
        <v>796</v>
      </c>
      <c r="D3147" s="20"/>
      <c r="E3147" s="9"/>
      <c r="F3147" s="22">
        <f>Source!AN3153</f>
        <v>16.52</v>
      </c>
      <c r="G3147" s="21" t="str">
        <f>Source!DF3153</f>
        <v>)*13</v>
      </c>
      <c r="H3147" s="9">
        <f>Source!AV3153</f>
        <v>1</v>
      </c>
      <c r="I3147" s="9">
        <f>IF(Source!BS3153&lt;&gt; 0, Source!BS3153, 1)</f>
        <v>1</v>
      </c>
      <c r="J3147" s="23">
        <f>Source!R3153</f>
        <v>859.04</v>
      </c>
      <c r="K3147" s="22"/>
    </row>
    <row r="3148" spans="1:22" x14ac:dyDescent="0.3">
      <c r="A3148" s="19"/>
      <c r="B3148" s="19"/>
      <c r="C3148" s="19" t="s">
        <v>797</v>
      </c>
      <c r="D3148" s="20"/>
      <c r="E3148" s="9"/>
      <c r="F3148" s="22">
        <f>Source!AL3153</f>
        <v>0</v>
      </c>
      <c r="G3148" s="21" t="str">
        <f>Source!DD3153</f>
        <v>)*13</v>
      </c>
      <c r="H3148" s="9">
        <f>Source!AW3153</f>
        <v>1</v>
      </c>
      <c r="I3148" s="9">
        <f>IF(Source!BC3153&lt;&gt; 0, Source!BC3153, 1)</f>
        <v>1</v>
      </c>
      <c r="J3148" s="22">
        <f>Source!P3153</f>
        <v>0</v>
      </c>
      <c r="K3148" s="22"/>
    </row>
    <row r="3149" spans="1:22" x14ac:dyDescent="0.3">
      <c r="A3149" s="19"/>
      <c r="B3149" s="19"/>
      <c r="C3149" s="19" t="s">
        <v>798</v>
      </c>
      <c r="D3149" s="20" t="s">
        <v>799</v>
      </c>
      <c r="E3149" s="9">
        <f>Source!AT3153</f>
        <v>70</v>
      </c>
      <c r="F3149" s="22"/>
      <c r="G3149" s="21"/>
      <c r="H3149" s="9"/>
      <c r="I3149" s="9"/>
      <c r="J3149" s="22">
        <f>SUM(R3144:R3148)</f>
        <v>14425.32</v>
      </c>
      <c r="K3149" s="22"/>
    </row>
    <row r="3150" spans="1:22" x14ac:dyDescent="0.3">
      <c r="A3150" s="19"/>
      <c r="B3150" s="19"/>
      <c r="C3150" s="19" t="s">
        <v>800</v>
      </c>
      <c r="D3150" s="20" t="s">
        <v>799</v>
      </c>
      <c r="E3150" s="9">
        <f>Source!AU3153</f>
        <v>10</v>
      </c>
      <c r="F3150" s="22"/>
      <c r="G3150" s="21"/>
      <c r="H3150" s="9"/>
      <c r="I3150" s="9"/>
      <c r="J3150" s="22">
        <f>SUM(T3144:T3149)</f>
        <v>2060.7600000000002</v>
      </c>
      <c r="K3150" s="22"/>
    </row>
    <row r="3151" spans="1:22" x14ac:dyDescent="0.3">
      <c r="A3151" s="19"/>
      <c r="B3151" s="19"/>
      <c r="C3151" s="19" t="s">
        <v>801</v>
      </c>
      <c r="D3151" s="20" t="s">
        <v>799</v>
      </c>
      <c r="E3151" s="9">
        <f>108</f>
        <v>108</v>
      </c>
      <c r="F3151" s="22"/>
      <c r="G3151" s="21"/>
      <c r="H3151" s="9"/>
      <c r="I3151" s="9"/>
      <c r="J3151" s="22">
        <f>SUM(V3144:V3150)</f>
        <v>927.76</v>
      </c>
      <c r="K3151" s="22"/>
    </row>
    <row r="3152" spans="1:22" x14ac:dyDescent="0.3">
      <c r="A3152" s="19"/>
      <c r="B3152" s="19"/>
      <c r="C3152" s="19" t="s">
        <v>802</v>
      </c>
      <c r="D3152" s="20" t="s">
        <v>803</v>
      </c>
      <c r="E3152" s="9">
        <f>Source!AQ3153</f>
        <v>0.4</v>
      </c>
      <c r="F3152" s="22"/>
      <c r="G3152" s="21" t="str">
        <f>Source!DI3153</f>
        <v>)*13</v>
      </c>
      <c r="H3152" s="9">
        <f>Source!AV3153</f>
        <v>1</v>
      </c>
      <c r="I3152" s="9"/>
      <c r="J3152" s="22"/>
      <c r="K3152" s="22">
        <f>Source!U3153</f>
        <v>20.8</v>
      </c>
    </row>
    <row r="3153" spans="1:22" x14ac:dyDescent="0.3">
      <c r="A3153" s="25"/>
      <c r="B3153" s="25"/>
      <c r="C3153" s="25"/>
      <c r="D3153" s="25"/>
      <c r="E3153" s="25"/>
      <c r="F3153" s="25"/>
      <c r="G3153" s="25"/>
      <c r="H3153" s="25"/>
      <c r="I3153" s="43">
        <f>J3145+J3146+J3148+J3149+J3150+J3151</f>
        <v>39376.559999999998</v>
      </c>
      <c r="J3153" s="43"/>
      <c r="K3153" s="26">
        <f>IF(Source!I3153&lt;&gt;0, ROUND(I3153/Source!I3153, 2), 0)</f>
        <v>9844.14</v>
      </c>
      <c r="P3153" s="24">
        <f>I3153</f>
        <v>39376.559999999998</v>
      </c>
    </row>
    <row r="3154" spans="1:22" ht="95.45" x14ac:dyDescent="0.3">
      <c r="A3154" s="19">
        <v>270</v>
      </c>
      <c r="B3154" s="19" t="str">
        <f>Source!F3154</f>
        <v>2.14-2103-3-5/1</v>
      </c>
      <c r="C3154" s="19" t="str">
        <f>Source!G3154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3154" s="20" t="str">
        <f>Source!H3154</f>
        <v>устройство</v>
      </c>
      <c r="E3154" s="9">
        <f>Source!I3154</f>
        <v>4</v>
      </c>
      <c r="F3154" s="22"/>
      <c r="G3154" s="21"/>
      <c r="H3154" s="9"/>
      <c r="I3154" s="9"/>
      <c r="J3154" s="22"/>
      <c r="K3154" s="22"/>
      <c r="Q3154">
        <f>ROUND((Source!BZ3154/100)*ROUND((Source!AF3154*Source!AV3154)*Source!I3154, 2), 2)</f>
        <v>118257.05</v>
      </c>
      <c r="R3154">
        <f>Source!X3154</f>
        <v>118257.05</v>
      </c>
      <c r="S3154">
        <f>ROUND((Source!CA3154/100)*ROUND((Source!AF3154*Source!AV3154)*Source!I3154, 2), 2)</f>
        <v>16893.86</v>
      </c>
      <c r="T3154">
        <f>Source!Y3154</f>
        <v>16893.86</v>
      </c>
      <c r="U3154">
        <f>ROUND((175/100)*ROUND((Source!AE3154*Source!AV3154)*Source!I3154, 2), 2)</f>
        <v>0</v>
      </c>
      <c r="V3154">
        <f>ROUND((108/100)*ROUND(Source!CS3154*Source!I3154, 2), 2)</f>
        <v>0</v>
      </c>
    </row>
    <row r="3155" spans="1:22" x14ac:dyDescent="0.3">
      <c r="A3155" s="19"/>
      <c r="B3155" s="19"/>
      <c r="C3155" s="19" t="s">
        <v>794</v>
      </c>
      <c r="D3155" s="20"/>
      <c r="E3155" s="9"/>
      <c r="F3155" s="22">
        <f>Source!AO3154</f>
        <v>3248.82</v>
      </c>
      <c r="G3155" s="21" t="str">
        <f>Source!DG3154</f>
        <v>)*13</v>
      </c>
      <c r="H3155" s="9">
        <f>Source!AV3154</f>
        <v>1</v>
      </c>
      <c r="I3155" s="9">
        <f>IF(Source!BA3154&lt;&gt; 0, Source!BA3154, 1)</f>
        <v>1</v>
      </c>
      <c r="J3155" s="22">
        <f>Source!S3154</f>
        <v>168938.64</v>
      </c>
      <c r="K3155" s="22"/>
    </row>
    <row r="3156" spans="1:22" x14ac:dyDescent="0.3">
      <c r="A3156" s="19"/>
      <c r="B3156" s="19"/>
      <c r="C3156" s="19" t="s">
        <v>795</v>
      </c>
      <c r="D3156" s="20"/>
      <c r="E3156" s="9"/>
      <c r="F3156" s="22">
        <f>Source!AM3154</f>
        <v>0</v>
      </c>
      <c r="G3156" s="21" t="str">
        <f>Source!DE3154</f>
        <v>)*13</v>
      </c>
      <c r="H3156" s="9">
        <f>Source!AV3154</f>
        <v>1</v>
      </c>
      <c r="I3156" s="9">
        <f>IF(Source!BB3154&lt;&gt; 0, Source!BB3154, 1)</f>
        <v>1</v>
      </c>
      <c r="J3156" s="22">
        <f>Source!Q3154</f>
        <v>0</v>
      </c>
      <c r="K3156" s="22"/>
    </row>
    <row r="3157" spans="1:22" x14ac:dyDescent="0.3">
      <c r="A3157" s="19"/>
      <c r="B3157" s="19"/>
      <c r="C3157" s="19" t="s">
        <v>796</v>
      </c>
      <c r="D3157" s="20"/>
      <c r="E3157" s="9"/>
      <c r="F3157" s="22">
        <f>Source!AN3154</f>
        <v>0</v>
      </c>
      <c r="G3157" s="21" t="str">
        <f>Source!DF3154</f>
        <v>)*13</v>
      </c>
      <c r="H3157" s="9">
        <f>Source!AV3154</f>
        <v>1</v>
      </c>
      <c r="I3157" s="9">
        <f>IF(Source!BS3154&lt;&gt; 0, Source!BS3154, 1)</f>
        <v>1</v>
      </c>
      <c r="J3157" s="23">
        <f>Source!R3154</f>
        <v>0</v>
      </c>
      <c r="K3157" s="22"/>
    </row>
    <row r="3158" spans="1:22" x14ac:dyDescent="0.3">
      <c r="A3158" s="19"/>
      <c r="B3158" s="19"/>
      <c r="C3158" s="19" t="s">
        <v>797</v>
      </c>
      <c r="D3158" s="20"/>
      <c r="E3158" s="9"/>
      <c r="F3158" s="22">
        <f>Source!AL3154</f>
        <v>0</v>
      </c>
      <c r="G3158" s="21" t="str">
        <f>Source!DD3154</f>
        <v>)*13</v>
      </c>
      <c r="H3158" s="9">
        <f>Source!AW3154</f>
        <v>1</v>
      </c>
      <c r="I3158" s="9">
        <f>IF(Source!BC3154&lt;&gt; 0, Source!BC3154, 1)</f>
        <v>1</v>
      </c>
      <c r="J3158" s="22">
        <f>Source!P3154</f>
        <v>0</v>
      </c>
      <c r="K3158" s="22"/>
    </row>
    <row r="3159" spans="1:22" x14ac:dyDescent="0.3">
      <c r="A3159" s="19"/>
      <c r="B3159" s="19"/>
      <c r="C3159" s="19" t="s">
        <v>798</v>
      </c>
      <c r="D3159" s="20" t="s">
        <v>799</v>
      </c>
      <c r="E3159" s="9">
        <f>Source!AT3154</f>
        <v>70</v>
      </c>
      <c r="F3159" s="22"/>
      <c r="G3159" s="21"/>
      <c r="H3159" s="9"/>
      <c r="I3159" s="9"/>
      <c r="J3159" s="22">
        <f>SUM(R3154:R3158)</f>
        <v>118257.05</v>
      </c>
      <c r="K3159" s="22"/>
    </row>
    <row r="3160" spans="1:22" x14ac:dyDescent="0.3">
      <c r="A3160" s="19"/>
      <c r="B3160" s="19"/>
      <c r="C3160" s="19" t="s">
        <v>800</v>
      </c>
      <c r="D3160" s="20" t="s">
        <v>799</v>
      </c>
      <c r="E3160" s="9">
        <f>Source!AU3154</f>
        <v>10</v>
      </c>
      <c r="F3160" s="22"/>
      <c r="G3160" s="21"/>
      <c r="H3160" s="9"/>
      <c r="I3160" s="9"/>
      <c r="J3160" s="22">
        <f>SUM(T3154:T3159)</f>
        <v>16893.86</v>
      </c>
      <c r="K3160" s="22"/>
    </row>
    <row r="3161" spans="1:22" x14ac:dyDescent="0.3">
      <c r="A3161" s="19"/>
      <c r="B3161" s="19"/>
      <c r="C3161" s="19" t="s">
        <v>801</v>
      </c>
      <c r="D3161" s="20" t="s">
        <v>799</v>
      </c>
      <c r="E3161" s="9">
        <f>108</f>
        <v>108</v>
      </c>
      <c r="F3161" s="22"/>
      <c r="G3161" s="21"/>
      <c r="H3161" s="9"/>
      <c r="I3161" s="9"/>
      <c r="J3161" s="22">
        <f>SUM(V3154:V3160)</f>
        <v>0</v>
      </c>
      <c r="K3161" s="22"/>
    </row>
    <row r="3162" spans="1:22" x14ac:dyDescent="0.3">
      <c r="A3162" s="19"/>
      <c r="B3162" s="19"/>
      <c r="C3162" s="19" t="s">
        <v>802</v>
      </c>
      <c r="D3162" s="20" t="s">
        <v>803</v>
      </c>
      <c r="E3162" s="9">
        <f>Source!AQ3154</f>
        <v>3</v>
      </c>
      <c r="F3162" s="22"/>
      <c r="G3162" s="21" t="str">
        <f>Source!DI3154</f>
        <v>)*13</v>
      </c>
      <c r="H3162" s="9">
        <f>Source!AV3154</f>
        <v>1</v>
      </c>
      <c r="I3162" s="9"/>
      <c r="J3162" s="22"/>
      <c r="K3162" s="22">
        <f>Source!U3154</f>
        <v>156</v>
      </c>
    </row>
    <row r="3163" spans="1:22" x14ac:dyDescent="0.3">
      <c r="A3163" s="25"/>
      <c r="B3163" s="25"/>
      <c r="C3163" s="25"/>
      <c r="D3163" s="25"/>
      <c r="E3163" s="25"/>
      <c r="F3163" s="25"/>
      <c r="G3163" s="25"/>
      <c r="H3163" s="25"/>
      <c r="I3163" s="43">
        <f>J3155+J3156+J3158+J3159+J3160+J3161</f>
        <v>304089.55</v>
      </c>
      <c r="J3163" s="43"/>
      <c r="K3163" s="26">
        <f>IF(Source!I3154&lt;&gt;0, ROUND(I3163/Source!I3154, 2), 0)</f>
        <v>76022.39</v>
      </c>
      <c r="P3163" s="24">
        <f>I3163</f>
        <v>304089.55</v>
      </c>
    </row>
    <row r="3164" spans="1:22" ht="40.950000000000003" x14ac:dyDescent="0.3">
      <c r="A3164" s="19">
        <v>271</v>
      </c>
      <c r="B3164" s="19" t="str">
        <f>Source!F3155</f>
        <v>2.14-2103-14-1/1</v>
      </c>
      <c r="C3164" s="19" t="str">
        <f>Source!G3155</f>
        <v>Техническое сопровождение ЛВС, настройка и техническая поддержка активного сетевого оборудования</v>
      </c>
      <c r="D3164" s="20" t="str">
        <f>Source!H3155</f>
        <v>устройство</v>
      </c>
      <c r="E3164" s="9">
        <f>Source!I3155</f>
        <v>4</v>
      </c>
      <c r="F3164" s="22"/>
      <c r="G3164" s="21"/>
      <c r="H3164" s="9"/>
      <c r="I3164" s="9"/>
      <c r="J3164" s="22"/>
      <c r="K3164" s="22"/>
      <c r="Q3164">
        <f>ROUND((Source!BZ3155/100)*ROUND((Source!AF3155*Source!AV3155)*Source!I3155, 2), 2)</f>
        <v>144253.20000000001</v>
      </c>
      <c r="R3164">
        <f>Source!X3155</f>
        <v>144253.20000000001</v>
      </c>
      <c r="S3164">
        <f>ROUND((Source!CA3155/100)*ROUND((Source!AF3155*Source!AV3155)*Source!I3155, 2), 2)</f>
        <v>20607.599999999999</v>
      </c>
      <c r="T3164">
        <f>Source!Y3155</f>
        <v>20607.599999999999</v>
      </c>
      <c r="U3164">
        <f>ROUND((175/100)*ROUND((Source!AE3155*Source!AV3155)*Source!I3155, 2), 2)</f>
        <v>0</v>
      </c>
      <c r="V3164">
        <f>ROUND((108/100)*ROUND(Source!CS3155*Source!I3155, 2), 2)</f>
        <v>0</v>
      </c>
    </row>
    <row r="3165" spans="1:22" x14ac:dyDescent="0.3">
      <c r="A3165" s="19"/>
      <c r="B3165" s="19"/>
      <c r="C3165" s="19" t="s">
        <v>794</v>
      </c>
      <c r="D3165" s="20"/>
      <c r="E3165" s="9"/>
      <c r="F3165" s="22">
        <f>Source!AO3155</f>
        <v>3963</v>
      </c>
      <c r="G3165" s="21" t="str">
        <f>Source!DG3155</f>
        <v>)*13</v>
      </c>
      <c r="H3165" s="9">
        <f>Source!AV3155</f>
        <v>1</v>
      </c>
      <c r="I3165" s="9">
        <f>IF(Source!BA3155&lt;&gt; 0, Source!BA3155, 1)</f>
        <v>1</v>
      </c>
      <c r="J3165" s="22">
        <f>Source!S3155</f>
        <v>206076</v>
      </c>
      <c r="K3165" s="22"/>
    </row>
    <row r="3166" spans="1:22" x14ac:dyDescent="0.3">
      <c r="A3166" s="19"/>
      <c r="B3166" s="19"/>
      <c r="C3166" s="19" t="s">
        <v>795</v>
      </c>
      <c r="D3166" s="20"/>
      <c r="E3166" s="9"/>
      <c r="F3166" s="22">
        <f>Source!AM3155</f>
        <v>0</v>
      </c>
      <c r="G3166" s="21" t="str">
        <f>Source!DE3155</f>
        <v>)*13</v>
      </c>
      <c r="H3166" s="9">
        <f>Source!AV3155</f>
        <v>1</v>
      </c>
      <c r="I3166" s="9">
        <f>IF(Source!BB3155&lt;&gt; 0, Source!BB3155, 1)</f>
        <v>1</v>
      </c>
      <c r="J3166" s="22">
        <f>Source!Q3155</f>
        <v>0</v>
      </c>
      <c r="K3166" s="22"/>
    </row>
    <row r="3167" spans="1:22" x14ac:dyDescent="0.3">
      <c r="A3167" s="19"/>
      <c r="B3167" s="19"/>
      <c r="C3167" s="19" t="s">
        <v>796</v>
      </c>
      <c r="D3167" s="20"/>
      <c r="E3167" s="9"/>
      <c r="F3167" s="22">
        <f>Source!AN3155</f>
        <v>0</v>
      </c>
      <c r="G3167" s="21" t="str">
        <f>Source!DF3155</f>
        <v>)*13</v>
      </c>
      <c r="H3167" s="9">
        <f>Source!AV3155</f>
        <v>1</v>
      </c>
      <c r="I3167" s="9">
        <f>IF(Source!BS3155&lt;&gt; 0, Source!BS3155, 1)</f>
        <v>1</v>
      </c>
      <c r="J3167" s="23">
        <f>Source!R3155</f>
        <v>0</v>
      </c>
      <c r="K3167" s="22"/>
    </row>
    <row r="3168" spans="1:22" x14ac:dyDescent="0.3">
      <c r="A3168" s="19"/>
      <c r="B3168" s="19"/>
      <c r="C3168" s="19" t="s">
        <v>797</v>
      </c>
      <c r="D3168" s="20"/>
      <c r="E3168" s="9"/>
      <c r="F3168" s="22">
        <f>Source!AL3155</f>
        <v>0</v>
      </c>
      <c r="G3168" s="21" t="str">
        <f>Source!DD3155</f>
        <v>)*13</v>
      </c>
      <c r="H3168" s="9">
        <f>Source!AW3155</f>
        <v>1</v>
      </c>
      <c r="I3168" s="9">
        <f>IF(Source!BC3155&lt;&gt; 0, Source!BC3155, 1)</f>
        <v>1</v>
      </c>
      <c r="J3168" s="22">
        <f>Source!P3155</f>
        <v>0</v>
      </c>
      <c r="K3168" s="22"/>
    </row>
    <row r="3169" spans="1:32" x14ac:dyDescent="0.3">
      <c r="A3169" s="19"/>
      <c r="B3169" s="19"/>
      <c r="C3169" s="19" t="s">
        <v>798</v>
      </c>
      <c r="D3169" s="20" t="s">
        <v>799</v>
      </c>
      <c r="E3169" s="9">
        <f>Source!AT3155</f>
        <v>70</v>
      </c>
      <c r="F3169" s="22"/>
      <c r="G3169" s="21"/>
      <c r="H3169" s="9"/>
      <c r="I3169" s="9"/>
      <c r="J3169" s="22">
        <f>SUM(R3164:R3168)</f>
        <v>144253.20000000001</v>
      </c>
      <c r="K3169" s="22"/>
    </row>
    <row r="3170" spans="1:32" x14ac:dyDescent="0.3">
      <c r="A3170" s="19"/>
      <c r="B3170" s="19"/>
      <c r="C3170" s="19" t="s">
        <v>800</v>
      </c>
      <c r="D3170" s="20" t="s">
        <v>799</v>
      </c>
      <c r="E3170" s="9">
        <f>Source!AU3155</f>
        <v>10</v>
      </c>
      <c r="F3170" s="22"/>
      <c r="G3170" s="21"/>
      <c r="H3170" s="9"/>
      <c r="I3170" s="9"/>
      <c r="J3170" s="22">
        <f>SUM(T3164:T3169)</f>
        <v>20607.599999999999</v>
      </c>
      <c r="K3170" s="22"/>
    </row>
    <row r="3171" spans="1:32" x14ac:dyDescent="0.3">
      <c r="A3171" s="19"/>
      <c r="B3171" s="19"/>
      <c r="C3171" s="19" t="s">
        <v>801</v>
      </c>
      <c r="D3171" s="20" t="s">
        <v>799</v>
      </c>
      <c r="E3171" s="9">
        <f>108</f>
        <v>108</v>
      </c>
      <c r="F3171" s="22"/>
      <c r="G3171" s="21"/>
      <c r="H3171" s="9"/>
      <c r="I3171" s="9"/>
      <c r="J3171" s="22">
        <f>SUM(V3164:V3170)</f>
        <v>0</v>
      </c>
      <c r="K3171" s="22"/>
    </row>
    <row r="3172" spans="1:32" x14ac:dyDescent="0.3">
      <c r="A3172" s="19"/>
      <c r="B3172" s="19"/>
      <c r="C3172" s="19" t="s">
        <v>802</v>
      </c>
      <c r="D3172" s="20" t="s">
        <v>803</v>
      </c>
      <c r="E3172" s="9">
        <f>Source!AQ3155</f>
        <v>4</v>
      </c>
      <c r="F3172" s="22"/>
      <c r="G3172" s="21" t="str">
        <f>Source!DI3155</f>
        <v>)*13</v>
      </c>
      <c r="H3172" s="9">
        <f>Source!AV3155</f>
        <v>1</v>
      </c>
      <c r="I3172" s="9"/>
      <c r="J3172" s="22"/>
      <c r="K3172" s="22">
        <f>Source!U3155</f>
        <v>208</v>
      </c>
    </row>
    <row r="3173" spans="1:32" x14ac:dyDescent="0.3">
      <c r="A3173" s="25"/>
      <c r="B3173" s="25"/>
      <c r="C3173" s="25"/>
      <c r="D3173" s="25"/>
      <c r="E3173" s="25"/>
      <c r="F3173" s="25"/>
      <c r="G3173" s="25"/>
      <c r="H3173" s="25"/>
      <c r="I3173" s="43">
        <f>J3165+J3166+J3168+J3169+J3170+J3171</f>
        <v>370936.8</v>
      </c>
      <c r="J3173" s="43"/>
      <c r="K3173" s="26">
        <f>IF(Source!I3155&lt;&gt;0, ROUND(I3173/Source!I3155, 2), 0)</f>
        <v>92734.2</v>
      </c>
      <c r="P3173" s="24">
        <f>I3173</f>
        <v>370936.8</v>
      </c>
    </row>
    <row r="3175" spans="1:32" x14ac:dyDescent="0.3">
      <c r="A3175" s="40" t="str">
        <f>CONCATENATE("Итого по подразделу: ",IF(Source!G3157&lt;&gt;"Новый подраздел", Source!G3157, ""))</f>
        <v>Итого по подразделу: СВН - Инженерные сооружения и коммуникации</v>
      </c>
      <c r="B3175" s="40"/>
      <c r="C3175" s="40"/>
      <c r="D3175" s="40"/>
      <c r="E3175" s="40"/>
      <c r="F3175" s="40"/>
      <c r="G3175" s="40"/>
      <c r="H3175" s="40"/>
      <c r="I3175" s="38">
        <f>SUM(P3123:P3174)</f>
        <v>987471.55</v>
      </c>
      <c r="J3175" s="39"/>
      <c r="K3175" s="27"/>
    </row>
    <row r="3178" spans="1:32" ht="28.4" x14ac:dyDescent="0.3">
      <c r="A3178" s="40" t="str">
        <f>CONCATENATE("Итого по разделу: ",IF(Source!G3187&lt;&gt;"Новый раздел", Source!G3187, ""))</f>
        <v>Итого по разделу: Зона №1  -   17. Внутренние и внутриплощадочные слаботочные сети "Музей гужевой техники"</v>
      </c>
      <c r="B3178" s="40"/>
      <c r="C3178" s="40"/>
      <c r="D3178" s="40"/>
      <c r="E3178" s="40"/>
      <c r="F3178" s="40"/>
      <c r="G3178" s="40"/>
      <c r="H3178" s="40"/>
      <c r="I3178" s="38">
        <f>SUM(P3021:P3177)</f>
        <v>4153291.2399999998</v>
      </c>
      <c r="J3178" s="39"/>
      <c r="K3178" s="27"/>
      <c r="AF3178" s="29" t="str">
        <f>CONCATENATE("Итого по разделу: ",IF(Source!G3187&lt;&gt;"Новый раздел", Source!G3187, ""))</f>
        <v>Итого по разделу: Зона №1  -   17. Внутренние и внутриплощадочные слаботочные сети "Музей гужевой техники"</v>
      </c>
    </row>
    <row r="3181" spans="1:32" x14ac:dyDescent="0.35">
      <c r="A3181" s="42" t="str">
        <f>CONCATENATE("Раздел: ",IF(Source!G3217&lt;&gt;"Новый раздел", Source!G3217, ""))</f>
        <v>Раздел: Зона №1  -   18. Внутренние и внутриплощадочные слаботочные сети "Общественное питание (манеж)"</v>
      </c>
      <c r="B3181" s="42"/>
      <c r="C3181" s="42"/>
      <c r="D3181" s="42"/>
      <c r="E3181" s="42"/>
      <c r="F3181" s="42"/>
      <c r="G3181" s="42"/>
      <c r="H3181" s="42"/>
      <c r="I3181" s="42"/>
      <c r="J3181" s="42"/>
      <c r="K3181" s="42"/>
      <c r="AE3181" s="30" t="str">
        <f>CONCATENATE("Раздел: ",IF(Source!G3217&lt;&gt;"Новый раздел", Source!G3217, ""))</f>
        <v>Раздел: Зона №1  -   18. Внутренние и внутриплощадочные слаботочные сети "Общественное питание (манеж)"</v>
      </c>
    </row>
    <row r="3183" spans="1:32" x14ac:dyDescent="0.35">
      <c r="A3183" s="42" t="str">
        <f>CONCATENATE("Подраздел: ",IF(Source!G3221&lt;&gt;"Новый подраздел", Source!G3221, ""))</f>
        <v>Подраздел: ЛВС - Инженерные сооружения и коммуникации</v>
      </c>
      <c r="B3183" s="42"/>
      <c r="C3183" s="42"/>
      <c r="D3183" s="42"/>
      <c r="E3183" s="42"/>
      <c r="F3183" s="42"/>
      <c r="G3183" s="42"/>
      <c r="H3183" s="42"/>
      <c r="I3183" s="42"/>
      <c r="J3183" s="42"/>
      <c r="K3183" s="42"/>
    </row>
    <row r="3184" spans="1:32" ht="27.3" x14ac:dyDescent="0.3">
      <c r="A3184" s="19">
        <v>272</v>
      </c>
      <c r="B3184" s="19" t="str">
        <f>Source!F3225</f>
        <v>2.14-3701-7-4/1</v>
      </c>
      <c r="C3184" s="19" t="str">
        <f>Source!G3225</f>
        <v>Проверка монтажа кабеля в шкафу связи</v>
      </c>
      <c r="D3184" s="20" t="str">
        <f>Source!H3225</f>
        <v>шт.</v>
      </c>
      <c r="E3184" s="9">
        <f>Source!I3225</f>
        <v>14</v>
      </c>
      <c r="F3184" s="22"/>
      <c r="G3184" s="21"/>
      <c r="H3184" s="9"/>
      <c r="I3184" s="9"/>
      <c r="J3184" s="22"/>
      <c r="K3184" s="22"/>
      <c r="Q3184">
        <f>ROUND((Source!BZ3225/100)*ROUND((Source!AF3225*Source!AV3225)*Source!I3225, 2), 2)</f>
        <v>9709.4500000000007</v>
      </c>
      <c r="R3184">
        <f>Source!X3225</f>
        <v>9709.4500000000007</v>
      </c>
      <c r="S3184">
        <f>ROUND((Source!CA3225/100)*ROUND((Source!AF3225*Source!AV3225)*Source!I3225, 2), 2)</f>
        <v>1387.06</v>
      </c>
      <c r="T3184">
        <f>Source!Y3225</f>
        <v>1387.06</v>
      </c>
      <c r="U3184">
        <f>ROUND((175/100)*ROUND((Source!AE3225*Source!AV3225)*Source!I3225, 2), 2)</f>
        <v>0</v>
      </c>
      <c r="V3184">
        <f>ROUND((108/100)*ROUND(Source!CS3225*Source!I3225, 2), 2)</f>
        <v>0</v>
      </c>
    </row>
    <row r="3185" spans="1:22" x14ac:dyDescent="0.3">
      <c r="A3185" s="19"/>
      <c r="B3185" s="19"/>
      <c r="C3185" s="19" t="s">
        <v>794</v>
      </c>
      <c r="D3185" s="20"/>
      <c r="E3185" s="9"/>
      <c r="F3185" s="22">
        <f>Source!AO3225</f>
        <v>247.69</v>
      </c>
      <c r="G3185" s="21" t="str">
        <f>Source!DG3225</f>
        <v>)*4</v>
      </c>
      <c r="H3185" s="9">
        <f>Source!AV3225</f>
        <v>1</v>
      </c>
      <c r="I3185" s="9">
        <f>IF(Source!BA3225&lt;&gt; 0, Source!BA3225, 1)</f>
        <v>1</v>
      </c>
      <c r="J3185" s="22">
        <f>Source!S3225</f>
        <v>13870.64</v>
      </c>
      <c r="K3185" s="22"/>
    </row>
    <row r="3186" spans="1:22" x14ac:dyDescent="0.3">
      <c r="A3186" s="19"/>
      <c r="B3186" s="19"/>
      <c r="C3186" s="19" t="s">
        <v>795</v>
      </c>
      <c r="D3186" s="20"/>
      <c r="E3186" s="9"/>
      <c r="F3186" s="22">
        <f>Source!AM3225</f>
        <v>0</v>
      </c>
      <c r="G3186" s="21" t="str">
        <f>Source!DE3225</f>
        <v>)*4</v>
      </c>
      <c r="H3186" s="9">
        <f>Source!AV3225</f>
        <v>1</v>
      </c>
      <c r="I3186" s="9">
        <f>IF(Source!BB3225&lt;&gt; 0, Source!BB3225, 1)</f>
        <v>1</v>
      </c>
      <c r="J3186" s="22">
        <f>Source!Q3225</f>
        <v>0</v>
      </c>
      <c r="K3186" s="22"/>
    </row>
    <row r="3187" spans="1:22" x14ac:dyDescent="0.3">
      <c r="A3187" s="19"/>
      <c r="B3187" s="19"/>
      <c r="C3187" s="19" t="s">
        <v>796</v>
      </c>
      <c r="D3187" s="20"/>
      <c r="E3187" s="9"/>
      <c r="F3187" s="22">
        <f>Source!AN3225</f>
        <v>0</v>
      </c>
      <c r="G3187" s="21" t="str">
        <f>Source!DF3225</f>
        <v>)*4</v>
      </c>
      <c r="H3187" s="9">
        <f>Source!AV3225</f>
        <v>1</v>
      </c>
      <c r="I3187" s="9">
        <f>IF(Source!BS3225&lt;&gt; 0, Source!BS3225, 1)</f>
        <v>1</v>
      </c>
      <c r="J3187" s="23">
        <f>Source!R3225</f>
        <v>0</v>
      </c>
      <c r="K3187" s="22"/>
    </row>
    <row r="3188" spans="1:22" x14ac:dyDescent="0.3">
      <c r="A3188" s="19"/>
      <c r="B3188" s="19"/>
      <c r="C3188" s="19" t="s">
        <v>797</v>
      </c>
      <c r="D3188" s="20"/>
      <c r="E3188" s="9"/>
      <c r="F3188" s="22">
        <f>Source!AL3225</f>
        <v>0</v>
      </c>
      <c r="G3188" s="21" t="str">
        <f>Source!DD3225</f>
        <v>)*4</v>
      </c>
      <c r="H3188" s="9">
        <f>Source!AW3225</f>
        <v>1</v>
      </c>
      <c r="I3188" s="9">
        <f>IF(Source!BC3225&lt;&gt; 0, Source!BC3225, 1)</f>
        <v>1</v>
      </c>
      <c r="J3188" s="22">
        <f>Source!P3225</f>
        <v>0</v>
      </c>
      <c r="K3188" s="22"/>
    </row>
    <row r="3189" spans="1:22" x14ac:dyDescent="0.3">
      <c r="A3189" s="19"/>
      <c r="B3189" s="19"/>
      <c r="C3189" s="19" t="s">
        <v>798</v>
      </c>
      <c r="D3189" s="20" t="s">
        <v>799</v>
      </c>
      <c r="E3189" s="9">
        <f>Source!AT3225</f>
        <v>70</v>
      </c>
      <c r="F3189" s="22"/>
      <c r="G3189" s="21"/>
      <c r="H3189" s="9"/>
      <c r="I3189" s="9"/>
      <c r="J3189" s="22">
        <f>SUM(R3184:R3188)</f>
        <v>9709.4500000000007</v>
      </c>
      <c r="K3189" s="22"/>
    </row>
    <row r="3190" spans="1:22" x14ac:dyDescent="0.3">
      <c r="A3190" s="19"/>
      <c r="B3190" s="19"/>
      <c r="C3190" s="19" t="s">
        <v>800</v>
      </c>
      <c r="D3190" s="20" t="s">
        <v>799</v>
      </c>
      <c r="E3190" s="9">
        <f>Source!AU3225</f>
        <v>10</v>
      </c>
      <c r="F3190" s="22"/>
      <c r="G3190" s="21"/>
      <c r="H3190" s="9"/>
      <c r="I3190" s="9"/>
      <c r="J3190" s="22">
        <f>SUM(T3184:T3189)</f>
        <v>1387.06</v>
      </c>
      <c r="K3190" s="22"/>
    </row>
    <row r="3191" spans="1:22" x14ac:dyDescent="0.3">
      <c r="A3191" s="19"/>
      <c r="B3191" s="19"/>
      <c r="C3191" s="19" t="s">
        <v>801</v>
      </c>
      <c r="D3191" s="20" t="s">
        <v>799</v>
      </c>
      <c r="E3191" s="9">
        <f>108</f>
        <v>108</v>
      </c>
      <c r="F3191" s="22"/>
      <c r="G3191" s="21"/>
      <c r="H3191" s="9"/>
      <c r="I3191" s="9"/>
      <c r="J3191" s="22">
        <f>SUM(V3184:V3190)</f>
        <v>0</v>
      </c>
      <c r="K3191" s="22"/>
    </row>
    <row r="3192" spans="1:22" x14ac:dyDescent="0.3">
      <c r="A3192" s="19"/>
      <c r="B3192" s="19"/>
      <c r="C3192" s="19" t="s">
        <v>802</v>
      </c>
      <c r="D3192" s="20" t="s">
        <v>803</v>
      </c>
      <c r="E3192" s="9">
        <f>Source!AQ3225</f>
        <v>0.25</v>
      </c>
      <c r="F3192" s="22"/>
      <c r="G3192" s="21" t="str">
        <f>Source!DI3225</f>
        <v>)*4</v>
      </c>
      <c r="H3192" s="9">
        <f>Source!AV3225</f>
        <v>1</v>
      </c>
      <c r="I3192" s="9"/>
      <c r="J3192" s="22"/>
      <c r="K3192" s="22">
        <f>Source!U3225</f>
        <v>14</v>
      </c>
    </row>
    <row r="3193" spans="1:22" x14ac:dyDescent="0.3">
      <c r="A3193" s="25"/>
      <c r="B3193" s="25"/>
      <c r="C3193" s="25"/>
      <c r="D3193" s="25"/>
      <c r="E3193" s="25"/>
      <c r="F3193" s="25"/>
      <c r="G3193" s="25"/>
      <c r="H3193" s="25"/>
      <c r="I3193" s="43">
        <f>J3185+J3186+J3188+J3189+J3190+J3191</f>
        <v>24967.15</v>
      </c>
      <c r="J3193" s="43"/>
      <c r="K3193" s="26">
        <f>IF(Source!I3225&lt;&gt;0, ROUND(I3193/Source!I3225, 2), 0)</f>
        <v>1783.37</v>
      </c>
      <c r="P3193" s="24">
        <f>I3193</f>
        <v>24967.15</v>
      </c>
    </row>
    <row r="3194" spans="1:22" ht="27.3" x14ac:dyDescent="0.3">
      <c r="A3194" s="19">
        <v>273</v>
      </c>
      <c r="B3194" s="19" t="str">
        <f>Source!F3226</f>
        <v>2.14-3701-7-3/1</v>
      </c>
      <c r="C3194" s="19" t="str">
        <f>Source!G3226</f>
        <v>Внешний осмотр монтажа кроссировок и жил шкафа связи</v>
      </c>
      <c r="D3194" s="20" t="str">
        <f>Source!H3226</f>
        <v>шт.</v>
      </c>
      <c r="E3194" s="9">
        <f>Source!I3226</f>
        <v>14</v>
      </c>
      <c r="F3194" s="22"/>
      <c r="G3194" s="21"/>
      <c r="H3194" s="9"/>
      <c r="I3194" s="9"/>
      <c r="J3194" s="22"/>
      <c r="K3194" s="22"/>
      <c r="Q3194">
        <f>ROUND((Source!BZ3226/100)*ROUND((Source!AF3226*Source!AV3226)*Source!I3226, 2), 2)</f>
        <v>15923.43</v>
      </c>
      <c r="R3194">
        <f>Source!X3226</f>
        <v>15923.43</v>
      </c>
      <c r="S3194">
        <f>ROUND((Source!CA3226/100)*ROUND((Source!AF3226*Source!AV3226)*Source!I3226, 2), 2)</f>
        <v>2274.7800000000002</v>
      </c>
      <c r="T3194">
        <f>Source!Y3226</f>
        <v>2274.7800000000002</v>
      </c>
      <c r="U3194">
        <f>ROUND((175/100)*ROUND((Source!AE3226*Source!AV3226)*Source!I3226, 2), 2)</f>
        <v>0</v>
      </c>
      <c r="V3194">
        <f>ROUND((108/100)*ROUND(Source!CS3226*Source!I3226, 2), 2)</f>
        <v>0</v>
      </c>
    </row>
    <row r="3195" spans="1:22" x14ac:dyDescent="0.3">
      <c r="A3195" s="19"/>
      <c r="B3195" s="19"/>
      <c r="C3195" s="19" t="s">
        <v>794</v>
      </c>
      <c r="D3195" s="20"/>
      <c r="E3195" s="9"/>
      <c r="F3195" s="22">
        <f>Source!AO3226</f>
        <v>406.21</v>
      </c>
      <c r="G3195" s="21" t="str">
        <f>Source!DG3226</f>
        <v>)*4</v>
      </c>
      <c r="H3195" s="9">
        <f>Source!AV3226</f>
        <v>1</v>
      </c>
      <c r="I3195" s="9">
        <f>IF(Source!BA3226&lt;&gt; 0, Source!BA3226, 1)</f>
        <v>1</v>
      </c>
      <c r="J3195" s="22">
        <f>Source!S3226</f>
        <v>22747.759999999998</v>
      </c>
      <c r="K3195" s="22"/>
    </row>
    <row r="3196" spans="1:22" x14ac:dyDescent="0.3">
      <c r="A3196" s="19"/>
      <c r="B3196" s="19"/>
      <c r="C3196" s="19" t="s">
        <v>795</v>
      </c>
      <c r="D3196" s="20"/>
      <c r="E3196" s="9"/>
      <c r="F3196" s="22">
        <f>Source!AM3226</f>
        <v>0</v>
      </c>
      <c r="G3196" s="21" t="str">
        <f>Source!DE3226</f>
        <v>)*4</v>
      </c>
      <c r="H3196" s="9">
        <f>Source!AV3226</f>
        <v>1</v>
      </c>
      <c r="I3196" s="9">
        <f>IF(Source!BB3226&lt;&gt; 0, Source!BB3226, 1)</f>
        <v>1</v>
      </c>
      <c r="J3196" s="22">
        <f>Source!Q3226</f>
        <v>0</v>
      </c>
      <c r="K3196" s="22"/>
    </row>
    <row r="3197" spans="1:22" x14ac:dyDescent="0.3">
      <c r="A3197" s="19"/>
      <c r="B3197" s="19"/>
      <c r="C3197" s="19" t="s">
        <v>796</v>
      </c>
      <c r="D3197" s="20"/>
      <c r="E3197" s="9"/>
      <c r="F3197" s="22">
        <f>Source!AN3226</f>
        <v>0</v>
      </c>
      <c r="G3197" s="21" t="str">
        <f>Source!DF3226</f>
        <v>)*4</v>
      </c>
      <c r="H3197" s="9">
        <f>Source!AV3226</f>
        <v>1</v>
      </c>
      <c r="I3197" s="9">
        <f>IF(Source!BS3226&lt;&gt; 0, Source!BS3226, 1)</f>
        <v>1</v>
      </c>
      <c r="J3197" s="23">
        <f>Source!R3226</f>
        <v>0</v>
      </c>
      <c r="K3197" s="22"/>
    </row>
    <row r="3198" spans="1:22" x14ac:dyDescent="0.3">
      <c r="A3198" s="19"/>
      <c r="B3198" s="19"/>
      <c r="C3198" s="19" t="s">
        <v>797</v>
      </c>
      <c r="D3198" s="20"/>
      <c r="E3198" s="9"/>
      <c r="F3198" s="22">
        <f>Source!AL3226</f>
        <v>0</v>
      </c>
      <c r="G3198" s="21" t="str">
        <f>Source!DD3226</f>
        <v>)*4</v>
      </c>
      <c r="H3198" s="9">
        <f>Source!AW3226</f>
        <v>1</v>
      </c>
      <c r="I3198" s="9">
        <f>IF(Source!BC3226&lt;&gt; 0, Source!BC3226, 1)</f>
        <v>1</v>
      </c>
      <c r="J3198" s="22">
        <f>Source!P3226</f>
        <v>0</v>
      </c>
      <c r="K3198" s="22"/>
    </row>
    <row r="3199" spans="1:22" x14ac:dyDescent="0.3">
      <c r="A3199" s="19"/>
      <c r="B3199" s="19"/>
      <c r="C3199" s="19" t="s">
        <v>798</v>
      </c>
      <c r="D3199" s="20" t="s">
        <v>799</v>
      </c>
      <c r="E3199" s="9">
        <f>Source!AT3226</f>
        <v>70</v>
      </c>
      <c r="F3199" s="22"/>
      <c r="G3199" s="21"/>
      <c r="H3199" s="9"/>
      <c r="I3199" s="9"/>
      <c r="J3199" s="22">
        <f>SUM(R3194:R3198)</f>
        <v>15923.43</v>
      </c>
      <c r="K3199" s="22"/>
    </row>
    <row r="3200" spans="1:22" x14ac:dyDescent="0.3">
      <c r="A3200" s="19"/>
      <c r="B3200" s="19"/>
      <c r="C3200" s="19" t="s">
        <v>800</v>
      </c>
      <c r="D3200" s="20" t="s">
        <v>799</v>
      </c>
      <c r="E3200" s="9">
        <f>Source!AU3226</f>
        <v>10</v>
      </c>
      <c r="F3200" s="22"/>
      <c r="G3200" s="21"/>
      <c r="H3200" s="9"/>
      <c r="I3200" s="9"/>
      <c r="J3200" s="22">
        <f>SUM(T3194:T3199)</f>
        <v>2274.7800000000002</v>
      </c>
      <c r="K3200" s="22"/>
    </row>
    <row r="3201" spans="1:22" x14ac:dyDescent="0.3">
      <c r="A3201" s="19"/>
      <c r="B3201" s="19"/>
      <c r="C3201" s="19" t="s">
        <v>801</v>
      </c>
      <c r="D3201" s="20" t="s">
        <v>799</v>
      </c>
      <c r="E3201" s="9">
        <f>108</f>
        <v>108</v>
      </c>
      <c r="F3201" s="22"/>
      <c r="G3201" s="21"/>
      <c r="H3201" s="9"/>
      <c r="I3201" s="9"/>
      <c r="J3201" s="22">
        <f>SUM(V3194:V3200)</f>
        <v>0</v>
      </c>
      <c r="K3201" s="22"/>
    </row>
    <row r="3202" spans="1:22" x14ac:dyDescent="0.3">
      <c r="A3202" s="19"/>
      <c r="B3202" s="19"/>
      <c r="C3202" s="19" t="s">
        <v>802</v>
      </c>
      <c r="D3202" s="20" t="s">
        <v>803</v>
      </c>
      <c r="E3202" s="9">
        <f>Source!AQ3226</f>
        <v>0.41</v>
      </c>
      <c r="F3202" s="22"/>
      <c r="G3202" s="21" t="str">
        <f>Source!DI3226</f>
        <v>)*4</v>
      </c>
      <c r="H3202" s="9">
        <f>Source!AV3226</f>
        <v>1</v>
      </c>
      <c r="I3202" s="9"/>
      <c r="J3202" s="22"/>
      <c r="K3202" s="22">
        <f>Source!U3226</f>
        <v>22.959999999999997</v>
      </c>
    </row>
    <row r="3203" spans="1:22" x14ac:dyDescent="0.3">
      <c r="A3203" s="25"/>
      <c r="B3203" s="25"/>
      <c r="C3203" s="25"/>
      <c r="D3203" s="25"/>
      <c r="E3203" s="25"/>
      <c r="F3203" s="25"/>
      <c r="G3203" s="25"/>
      <c r="H3203" s="25"/>
      <c r="I3203" s="43">
        <f>J3195+J3196+J3198+J3199+J3200+J3201</f>
        <v>40945.97</v>
      </c>
      <c r="J3203" s="43"/>
      <c r="K3203" s="26">
        <f>IF(Source!I3226&lt;&gt;0, ROUND(I3203/Source!I3226, 2), 0)</f>
        <v>2924.71</v>
      </c>
      <c r="P3203" s="24">
        <f>I3203</f>
        <v>40945.97</v>
      </c>
    </row>
    <row r="3204" spans="1:22" ht="40.950000000000003" x14ac:dyDescent="0.3">
      <c r="A3204" s="19">
        <v>274</v>
      </c>
      <c r="B3204" s="19" t="str">
        <f>Source!F3227</f>
        <v>2.14-2103-14-4/1</v>
      </c>
      <c r="C3204" s="19" t="str">
        <f>Source!G3227</f>
        <v>Техническое сопровождение ЛВС, техническое обслуживание устройств бесперебойного питания UPS</v>
      </c>
      <c r="D3204" s="20" t="str">
        <f>Source!H3227</f>
        <v>устройство</v>
      </c>
      <c r="E3204" s="9">
        <f>Source!I3227</f>
        <v>3</v>
      </c>
      <c r="F3204" s="22"/>
      <c r="G3204" s="21"/>
      <c r="H3204" s="9"/>
      <c r="I3204" s="9"/>
      <c r="J3204" s="22"/>
      <c r="K3204" s="22"/>
      <c r="Q3204">
        <f>ROUND((Source!BZ3227/100)*ROUND((Source!AF3227*Source!AV3227)*Source!I3227, 2), 2)</f>
        <v>12483.49</v>
      </c>
      <c r="R3204">
        <f>Source!X3227</f>
        <v>12483.49</v>
      </c>
      <c r="S3204">
        <f>ROUND((Source!CA3227/100)*ROUND((Source!AF3227*Source!AV3227)*Source!I3227, 2), 2)</f>
        <v>1783.36</v>
      </c>
      <c r="T3204">
        <f>Source!Y3227</f>
        <v>1783.36</v>
      </c>
      <c r="U3204">
        <f>ROUND((175/100)*ROUND((Source!AE3227*Source!AV3227)*Source!I3227, 2), 2)</f>
        <v>0</v>
      </c>
      <c r="V3204">
        <f>ROUND((108/100)*ROUND(Source!CS3227*Source!I3227, 2), 2)</f>
        <v>0</v>
      </c>
    </row>
    <row r="3205" spans="1:22" x14ac:dyDescent="0.3">
      <c r="A3205" s="19"/>
      <c r="B3205" s="19"/>
      <c r="C3205" s="19" t="s">
        <v>794</v>
      </c>
      <c r="D3205" s="20"/>
      <c r="E3205" s="9"/>
      <c r="F3205" s="22">
        <f>Source!AO3227</f>
        <v>1486.13</v>
      </c>
      <c r="G3205" s="21" t="str">
        <f>Source!DG3227</f>
        <v>)*4</v>
      </c>
      <c r="H3205" s="9">
        <f>Source!AV3227</f>
        <v>1</v>
      </c>
      <c r="I3205" s="9">
        <f>IF(Source!BA3227&lt;&gt; 0, Source!BA3227, 1)</f>
        <v>1</v>
      </c>
      <c r="J3205" s="22">
        <f>Source!S3227</f>
        <v>17833.560000000001</v>
      </c>
      <c r="K3205" s="22"/>
    </row>
    <row r="3206" spans="1:22" x14ac:dyDescent="0.3">
      <c r="A3206" s="19"/>
      <c r="B3206" s="19"/>
      <c r="C3206" s="19" t="s">
        <v>795</v>
      </c>
      <c r="D3206" s="20"/>
      <c r="E3206" s="9"/>
      <c r="F3206" s="22">
        <f>Source!AM3227</f>
        <v>0</v>
      </c>
      <c r="G3206" s="21" t="str">
        <f>Source!DE3227</f>
        <v>)*4</v>
      </c>
      <c r="H3206" s="9">
        <f>Source!AV3227</f>
        <v>1</v>
      </c>
      <c r="I3206" s="9">
        <f>IF(Source!BB3227&lt;&gt; 0, Source!BB3227, 1)</f>
        <v>1</v>
      </c>
      <c r="J3206" s="22">
        <f>Source!Q3227</f>
        <v>0</v>
      </c>
      <c r="K3206" s="22"/>
    </row>
    <row r="3207" spans="1:22" x14ac:dyDescent="0.3">
      <c r="A3207" s="19"/>
      <c r="B3207" s="19"/>
      <c r="C3207" s="19" t="s">
        <v>796</v>
      </c>
      <c r="D3207" s="20"/>
      <c r="E3207" s="9"/>
      <c r="F3207" s="22">
        <f>Source!AN3227</f>
        <v>0</v>
      </c>
      <c r="G3207" s="21" t="str">
        <f>Source!DF3227</f>
        <v>)*4</v>
      </c>
      <c r="H3207" s="9">
        <f>Source!AV3227</f>
        <v>1</v>
      </c>
      <c r="I3207" s="9">
        <f>IF(Source!BS3227&lt;&gt; 0, Source!BS3227, 1)</f>
        <v>1</v>
      </c>
      <c r="J3207" s="23">
        <f>Source!R3227</f>
        <v>0</v>
      </c>
      <c r="K3207" s="22"/>
    </row>
    <row r="3208" spans="1:22" x14ac:dyDescent="0.3">
      <c r="A3208" s="19"/>
      <c r="B3208" s="19"/>
      <c r="C3208" s="19" t="s">
        <v>797</v>
      </c>
      <c r="D3208" s="20"/>
      <c r="E3208" s="9"/>
      <c r="F3208" s="22">
        <f>Source!AL3227</f>
        <v>0</v>
      </c>
      <c r="G3208" s="21" t="str">
        <f>Source!DD3227</f>
        <v>)*4</v>
      </c>
      <c r="H3208" s="9">
        <f>Source!AW3227</f>
        <v>1</v>
      </c>
      <c r="I3208" s="9">
        <f>IF(Source!BC3227&lt;&gt; 0, Source!BC3227, 1)</f>
        <v>1</v>
      </c>
      <c r="J3208" s="22">
        <f>Source!P3227</f>
        <v>0</v>
      </c>
      <c r="K3208" s="22"/>
    </row>
    <row r="3209" spans="1:22" x14ac:dyDescent="0.3">
      <c r="A3209" s="19"/>
      <c r="B3209" s="19"/>
      <c r="C3209" s="19" t="s">
        <v>798</v>
      </c>
      <c r="D3209" s="20" t="s">
        <v>799</v>
      </c>
      <c r="E3209" s="9">
        <f>Source!AT3227</f>
        <v>70</v>
      </c>
      <c r="F3209" s="22"/>
      <c r="G3209" s="21"/>
      <c r="H3209" s="9"/>
      <c r="I3209" s="9"/>
      <c r="J3209" s="22">
        <f>SUM(R3204:R3208)</f>
        <v>12483.49</v>
      </c>
      <c r="K3209" s="22"/>
    </row>
    <row r="3210" spans="1:22" x14ac:dyDescent="0.3">
      <c r="A3210" s="19"/>
      <c r="B3210" s="19"/>
      <c r="C3210" s="19" t="s">
        <v>800</v>
      </c>
      <c r="D3210" s="20" t="s">
        <v>799</v>
      </c>
      <c r="E3210" s="9">
        <f>Source!AU3227</f>
        <v>10</v>
      </c>
      <c r="F3210" s="22"/>
      <c r="G3210" s="21"/>
      <c r="H3210" s="9"/>
      <c r="I3210" s="9"/>
      <c r="J3210" s="22">
        <f>SUM(T3204:T3209)</f>
        <v>1783.36</v>
      </c>
      <c r="K3210" s="22"/>
    </row>
    <row r="3211" spans="1:22" x14ac:dyDescent="0.3">
      <c r="A3211" s="19"/>
      <c r="B3211" s="19"/>
      <c r="C3211" s="19" t="s">
        <v>801</v>
      </c>
      <c r="D3211" s="20" t="s">
        <v>799</v>
      </c>
      <c r="E3211" s="9">
        <f>108</f>
        <v>108</v>
      </c>
      <c r="F3211" s="22"/>
      <c r="G3211" s="21"/>
      <c r="H3211" s="9"/>
      <c r="I3211" s="9"/>
      <c r="J3211" s="22">
        <f>SUM(V3204:V3210)</f>
        <v>0</v>
      </c>
      <c r="K3211" s="22"/>
    </row>
    <row r="3212" spans="1:22" x14ac:dyDescent="0.3">
      <c r="A3212" s="19"/>
      <c r="B3212" s="19"/>
      <c r="C3212" s="19" t="s">
        <v>802</v>
      </c>
      <c r="D3212" s="20" t="s">
        <v>803</v>
      </c>
      <c r="E3212" s="9">
        <f>Source!AQ3227</f>
        <v>1.5</v>
      </c>
      <c r="F3212" s="22"/>
      <c r="G3212" s="21" t="str">
        <f>Source!DI3227</f>
        <v>)*4</v>
      </c>
      <c r="H3212" s="9">
        <f>Source!AV3227</f>
        <v>1</v>
      </c>
      <c r="I3212" s="9"/>
      <c r="J3212" s="22"/>
      <c r="K3212" s="22">
        <f>Source!U3227</f>
        <v>18</v>
      </c>
    </row>
    <row r="3213" spans="1:22" x14ac:dyDescent="0.3">
      <c r="A3213" s="25"/>
      <c r="B3213" s="25"/>
      <c r="C3213" s="25"/>
      <c r="D3213" s="25"/>
      <c r="E3213" s="25"/>
      <c r="F3213" s="25"/>
      <c r="G3213" s="25"/>
      <c r="H3213" s="25"/>
      <c r="I3213" s="43">
        <f>J3205+J3206+J3208+J3209+J3210+J3211</f>
        <v>32100.410000000003</v>
      </c>
      <c r="J3213" s="43"/>
      <c r="K3213" s="26">
        <f>IF(Source!I3227&lt;&gt;0, ROUND(I3213/Source!I3227, 2), 0)</f>
        <v>10700.14</v>
      </c>
      <c r="P3213" s="24">
        <f>I3213</f>
        <v>32100.410000000003</v>
      </c>
    </row>
    <row r="3214" spans="1:22" ht="54.55" x14ac:dyDescent="0.3">
      <c r="A3214" s="19">
        <v>275</v>
      </c>
      <c r="B3214" s="19" t="str">
        <f>Source!F3228</f>
        <v>2.14-2103-2-4/1</v>
      </c>
      <c r="C3214" s="19" t="str">
        <f>Source!G3228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3214" s="20" t="str">
        <f>Source!H3228</f>
        <v>1 сервер</v>
      </c>
      <c r="E3214" s="9">
        <f>Source!I3228</f>
        <v>2</v>
      </c>
      <c r="F3214" s="22"/>
      <c r="G3214" s="21"/>
      <c r="H3214" s="9"/>
      <c r="I3214" s="9"/>
      <c r="J3214" s="22"/>
      <c r="K3214" s="22"/>
      <c r="Q3214">
        <f>ROUND((Source!BZ3228/100)*ROUND((Source!AF3228*Source!AV3228)*Source!I3228, 2), 2)</f>
        <v>94605.6</v>
      </c>
      <c r="R3214">
        <f>Source!X3228</f>
        <v>94605.6</v>
      </c>
      <c r="S3214">
        <f>ROUND((Source!CA3228/100)*ROUND((Source!AF3228*Source!AV3228)*Source!I3228, 2), 2)</f>
        <v>13515.09</v>
      </c>
      <c r="T3214">
        <f>Source!Y3228</f>
        <v>13515.09</v>
      </c>
      <c r="U3214">
        <f>ROUND((175/100)*ROUND((Source!AE3228*Source!AV3228)*Source!I3228, 2), 2)</f>
        <v>0</v>
      </c>
      <c r="V3214">
        <f>ROUND((108/100)*ROUND(Source!CS3228*Source!I3228, 2), 2)</f>
        <v>0</v>
      </c>
    </row>
    <row r="3215" spans="1:22" x14ac:dyDescent="0.3">
      <c r="A3215" s="19"/>
      <c r="B3215" s="19"/>
      <c r="C3215" s="19" t="s">
        <v>794</v>
      </c>
      <c r="D3215" s="20"/>
      <c r="E3215" s="9"/>
      <c r="F3215" s="22">
        <f>Source!AO3228</f>
        <v>5198.1099999999997</v>
      </c>
      <c r="G3215" s="21" t="str">
        <f>Source!DG3228</f>
        <v>)*13</v>
      </c>
      <c r="H3215" s="9">
        <f>Source!AV3228</f>
        <v>1</v>
      </c>
      <c r="I3215" s="9">
        <f>IF(Source!BA3228&lt;&gt; 0, Source!BA3228, 1)</f>
        <v>1</v>
      </c>
      <c r="J3215" s="22">
        <f>Source!S3228</f>
        <v>135150.85999999999</v>
      </c>
      <c r="K3215" s="22"/>
    </row>
    <row r="3216" spans="1:22" x14ac:dyDescent="0.3">
      <c r="A3216" s="19"/>
      <c r="B3216" s="19"/>
      <c r="C3216" s="19" t="s">
        <v>795</v>
      </c>
      <c r="D3216" s="20"/>
      <c r="E3216" s="9"/>
      <c r="F3216" s="22">
        <f>Source!AM3228</f>
        <v>0</v>
      </c>
      <c r="G3216" s="21" t="str">
        <f>Source!DE3228</f>
        <v>)*13</v>
      </c>
      <c r="H3216" s="9">
        <f>Source!AV3228</f>
        <v>1</v>
      </c>
      <c r="I3216" s="9">
        <f>IF(Source!BB3228&lt;&gt; 0, Source!BB3228, 1)</f>
        <v>1</v>
      </c>
      <c r="J3216" s="22">
        <f>Source!Q3228</f>
        <v>0</v>
      </c>
      <c r="K3216" s="22"/>
    </row>
    <row r="3217" spans="1:22" x14ac:dyDescent="0.3">
      <c r="A3217" s="19"/>
      <c r="B3217" s="19"/>
      <c r="C3217" s="19" t="s">
        <v>796</v>
      </c>
      <c r="D3217" s="20"/>
      <c r="E3217" s="9"/>
      <c r="F3217" s="22">
        <f>Source!AN3228</f>
        <v>0</v>
      </c>
      <c r="G3217" s="21" t="str">
        <f>Source!DF3228</f>
        <v>)*13</v>
      </c>
      <c r="H3217" s="9">
        <f>Source!AV3228</f>
        <v>1</v>
      </c>
      <c r="I3217" s="9">
        <f>IF(Source!BS3228&lt;&gt; 0, Source!BS3228, 1)</f>
        <v>1</v>
      </c>
      <c r="J3217" s="23">
        <f>Source!R3228</f>
        <v>0</v>
      </c>
      <c r="K3217" s="22"/>
    </row>
    <row r="3218" spans="1:22" x14ac:dyDescent="0.3">
      <c r="A3218" s="19"/>
      <c r="B3218" s="19"/>
      <c r="C3218" s="19" t="s">
        <v>797</v>
      </c>
      <c r="D3218" s="20"/>
      <c r="E3218" s="9"/>
      <c r="F3218" s="22">
        <f>Source!AL3228</f>
        <v>0</v>
      </c>
      <c r="G3218" s="21" t="str">
        <f>Source!DD3228</f>
        <v>)*13</v>
      </c>
      <c r="H3218" s="9">
        <f>Source!AW3228</f>
        <v>1</v>
      </c>
      <c r="I3218" s="9">
        <f>IF(Source!BC3228&lt;&gt; 0, Source!BC3228, 1)</f>
        <v>1</v>
      </c>
      <c r="J3218" s="22">
        <f>Source!P3228</f>
        <v>0</v>
      </c>
      <c r="K3218" s="22"/>
    </row>
    <row r="3219" spans="1:22" x14ac:dyDescent="0.3">
      <c r="A3219" s="19"/>
      <c r="B3219" s="19"/>
      <c r="C3219" s="19" t="s">
        <v>798</v>
      </c>
      <c r="D3219" s="20" t="s">
        <v>799</v>
      </c>
      <c r="E3219" s="9">
        <f>Source!AT3228</f>
        <v>70</v>
      </c>
      <c r="F3219" s="22"/>
      <c r="G3219" s="21"/>
      <c r="H3219" s="9"/>
      <c r="I3219" s="9"/>
      <c r="J3219" s="22">
        <f>SUM(R3214:R3218)</f>
        <v>94605.6</v>
      </c>
      <c r="K3219" s="22"/>
    </row>
    <row r="3220" spans="1:22" x14ac:dyDescent="0.3">
      <c r="A3220" s="19"/>
      <c r="B3220" s="19"/>
      <c r="C3220" s="19" t="s">
        <v>800</v>
      </c>
      <c r="D3220" s="20" t="s">
        <v>799</v>
      </c>
      <c r="E3220" s="9">
        <f>Source!AU3228</f>
        <v>10</v>
      </c>
      <c r="F3220" s="22"/>
      <c r="G3220" s="21"/>
      <c r="H3220" s="9"/>
      <c r="I3220" s="9"/>
      <c r="J3220" s="22">
        <f>SUM(T3214:T3219)</f>
        <v>13515.09</v>
      </c>
      <c r="K3220" s="22"/>
    </row>
    <row r="3221" spans="1:22" x14ac:dyDescent="0.3">
      <c r="A3221" s="19"/>
      <c r="B3221" s="19"/>
      <c r="C3221" s="19" t="s">
        <v>801</v>
      </c>
      <c r="D3221" s="20" t="s">
        <v>799</v>
      </c>
      <c r="E3221" s="9">
        <f>108</f>
        <v>108</v>
      </c>
      <c r="F3221" s="22"/>
      <c r="G3221" s="21"/>
      <c r="H3221" s="9"/>
      <c r="I3221" s="9"/>
      <c r="J3221" s="22">
        <f>SUM(V3214:V3220)</f>
        <v>0</v>
      </c>
      <c r="K3221" s="22"/>
    </row>
    <row r="3222" spans="1:22" x14ac:dyDescent="0.3">
      <c r="A3222" s="19"/>
      <c r="B3222" s="19"/>
      <c r="C3222" s="19" t="s">
        <v>802</v>
      </c>
      <c r="D3222" s="20" t="s">
        <v>803</v>
      </c>
      <c r="E3222" s="9">
        <f>Source!AQ3228</f>
        <v>4.8</v>
      </c>
      <c r="F3222" s="22"/>
      <c r="G3222" s="21" t="str">
        <f>Source!DI3228</f>
        <v>)*13</v>
      </c>
      <c r="H3222" s="9">
        <f>Source!AV3228</f>
        <v>1</v>
      </c>
      <c r="I3222" s="9"/>
      <c r="J3222" s="22"/>
      <c r="K3222" s="22">
        <f>Source!U3228</f>
        <v>124.8</v>
      </c>
    </row>
    <row r="3223" spans="1:22" x14ac:dyDescent="0.3">
      <c r="A3223" s="25"/>
      <c r="B3223" s="25"/>
      <c r="C3223" s="25"/>
      <c r="D3223" s="25"/>
      <c r="E3223" s="25"/>
      <c r="F3223" s="25"/>
      <c r="G3223" s="25"/>
      <c r="H3223" s="25"/>
      <c r="I3223" s="43">
        <f>J3215+J3216+J3218+J3219+J3220+J3221</f>
        <v>243271.55</v>
      </c>
      <c r="J3223" s="43"/>
      <c r="K3223" s="26">
        <f>IF(Source!I3228&lt;&gt;0, ROUND(I3223/Source!I3228, 2), 0)</f>
        <v>121635.78</v>
      </c>
      <c r="P3223" s="24">
        <f>I3223</f>
        <v>243271.55</v>
      </c>
    </row>
    <row r="3224" spans="1:22" ht="27.3" x14ac:dyDescent="0.3">
      <c r="A3224" s="19">
        <v>276</v>
      </c>
      <c r="B3224" s="19" t="str">
        <f>Source!F3229</f>
        <v>2.14-2103-14-2/1</v>
      </c>
      <c r="C3224" s="19" t="str">
        <f>Source!G3229</f>
        <v>Техническое сопровождение ЛВС, техническое обслуживание серверов</v>
      </c>
      <c r="D3224" s="20" t="str">
        <f>Source!H3229</f>
        <v>1 сервер</v>
      </c>
      <c r="E3224" s="9">
        <f>Source!I3229</f>
        <v>2</v>
      </c>
      <c r="F3224" s="22"/>
      <c r="G3224" s="21"/>
      <c r="H3224" s="9"/>
      <c r="I3224" s="9"/>
      <c r="J3224" s="22"/>
      <c r="K3224" s="22"/>
      <c r="Q3224">
        <f>ROUND((Source!BZ3229/100)*ROUND((Source!AF3229*Source!AV3229)*Source!I3229, 2), 2)</f>
        <v>72126.600000000006</v>
      </c>
      <c r="R3224">
        <f>Source!X3229</f>
        <v>72126.600000000006</v>
      </c>
      <c r="S3224">
        <f>ROUND((Source!CA3229/100)*ROUND((Source!AF3229*Source!AV3229)*Source!I3229, 2), 2)</f>
        <v>10303.799999999999</v>
      </c>
      <c r="T3224">
        <f>Source!Y3229</f>
        <v>10303.799999999999</v>
      </c>
      <c r="U3224">
        <f>ROUND((175/100)*ROUND((Source!AE3229*Source!AV3229)*Source!I3229, 2), 2)</f>
        <v>0</v>
      </c>
      <c r="V3224">
        <f>ROUND((108/100)*ROUND(Source!CS3229*Source!I3229, 2), 2)</f>
        <v>0</v>
      </c>
    </row>
    <row r="3225" spans="1:22" x14ac:dyDescent="0.3">
      <c r="A3225" s="19"/>
      <c r="B3225" s="19"/>
      <c r="C3225" s="19" t="s">
        <v>794</v>
      </c>
      <c r="D3225" s="20"/>
      <c r="E3225" s="9"/>
      <c r="F3225" s="22">
        <f>Source!AO3229</f>
        <v>3963</v>
      </c>
      <c r="G3225" s="21" t="str">
        <f>Source!DG3229</f>
        <v>)*13</v>
      </c>
      <c r="H3225" s="9">
        <f>Source!AV3229</f>
        <v>1</v>
      </c>
      <c r="I3225" s="9">
        <f>IF(Source!BA3229&lt;&gt; 0, Source!BA3229, 1)</f>
        <v>1</v>
      </c>
      <c r="J3225" s="22">
        <f>Source!S3229</f>
        <v>103038</v>
      </c>
      <c r="K3225" s="22"/>
    </row>
    <row r="3226" spans="1:22" x14ac:dyDescent="0.3">
      <c r="A3226" s="19"/>
      <c r="B3226" s="19"/>
      <c r="C3226" s="19" t="s">
        <v>795</v>
      </c>
      <c r="D3226" s="20"/>
      <c r="E3226" s="9"/>
      <c r="F3226" s="22">
        <f>Source!AM3229</f>
        <v>0</v>
      </c>
      <c r="G3226" s="21" t="str">
        <f>Source!DE3229</f>
        <v>)*13</v>
      </c>
      <c r="H3226" s="9">
        <f>Source!AV3229</f>
        <v>1</v>
      </c>
      <c r="I3226" s="9">
        <f>IF(Source!BB3229&lt;&gt; 0, Source!BB3229, 1)</f>
        <v>1</v>
      </c>
      <c r="J3226" s="22">
        <f>Source!Q3229</f>
        <v>0</v>
      </c>
      <c r="K3226" s="22"/>
    </row>
    <row r="3227" spans="1:22" x14ac:dyDescent="0.3">
      <c r="A3227" s="19"/>
      <c r="B3227" s="19"/>
      <c r="C3227" s="19" t="s">
        <v>796</v>
      </c>
      <c r="D3227" s="20"/>
      <c r="E3227" s="9"/>
      <c r="F3227" s="22">
        <f>Source!AN3229</f>
        <v>0</v>
      </c>
      <c r="G3227" s="21" t="str">
        <f>Source!DF3229</f>
        <v>)*13</v>
      </c>
      <c r="H3227" s="9">
        <f>Source!AV3229</f>
        <v>1</v>
      </c>
      <c r="I3227" s="9">
        <f>IF(Source!BS3229&lt;&gt; 0, Source!BS3229, 1)</f>
        <v>1</v>
      </c>
      <c r="J3227" s="23">
        <f>Source!R3229</f>
        <v>0</v>
      </c>
      <c r="K3227" s="22"/>
    </row>
    <row r="3228" spans="1:22" x14ac:dyDescent="0.3">
      <c r="A3228" s="19"/>
      <c r="B3228" s="19"/>
      <c r="C3228" s="19" t="s">
        <v>797</v>
      </c>
      <c r="D3228" s="20"/>
      <c r="E3228" s="9"/>
      <c r="F3228" s="22">
        <f>Source!AL3229</f>
        <v>0</v>
      </c>
      <c r="G3228" s="21" t="str">
        <f>Source!DD3229</f>
        <v>)*13</v>
      </c>
      <c r="H3228" s="9">
        <f>Source!AW3229</f>
        <v>1</v>
      </c>
      <c r="I3228" s="9">
        <f>IF(Source!BC3229&lt;&gt; 0, Source!BC3229, 1)</f>
        <v>1</v>
      </c>
      <c r="J3228" s="22">
        <f>Source!P3229</f>
        <v>0</v>
      </c>
      <c r="K3228" s="22"/>
    </row>
    <row r="3229" spans="1:22" x14ac:dyDescent="0.3">
      <c r="A3229" s="19"/>
      <c r="B3229" s="19"/>
      <c r="C3229" s="19" t="s">
        <v>798</v>
      </c>
      <c r="D3229" s="20" t="s">
        <v>799</v>
      </c>
      <c r="E3229" s="9">
        <f>Source!AT3229</f>
        <v>70</v>
      </c>
      <c r="F3229" s="22"/>
      <c r="G3229" s="21"/>
      <c r="H3229" s="9"/>
      <c r="I3229" s="9"/>
      <c r="J3229" s="22">
        <f>SUM(R3224:R3228)</f>
        <v>72126.600000000006</v>
      </c>
      <c r="K3229" s="22"/>
    </row>
    <row r="3230" spans="1:22" x14ac:dyDescent="0.3">
      <c r="A3230" s="19"/>
      <c r="B3230" s="19"/>
      <c r="C3230" s="19" t="s">
        <v>800</v>
      </c>
      <c r="D3230" s="20" t="s">
        <v>799</v>
      </c>
      <c r="E3230" s="9">
        <f>Source!AU3229</f>
        <v>10</v>
      </c>
      <c r="F3230" s="22"/>
      <c r="G3230" s="21"/>
      <c r="H3230" s="9"/>
      <c r="I3230" s="9"/>
      <c r="J3230" s="22">
        <f>SUM(T3224:T3229)</f>
        <v>10303.799999999999</v>
      </c>
      <c r="K3230" s="22"/>
    </row>
    <row r="3231" spans="1:22" x14ac:dyDescent="0.3">
      <c r="A3231" s="19"/>
      <c r="B3231" s="19"/>
      <c r="C3231" s="19" t="s">
        <v>801</v>
      </c>
      <c r="D3231" s="20" t="s">
        <v>799</v>
      </c>
      <c r="E3231" s="9">
        <f>108</f>
        <v>108</v>
      </c>
      <c r="F3231" s="22"/>
      <c r="G3231" s="21"/>
      <c r="H3231" s="9"/>
      <c r="I3231" s="9"/>
      <c r="J3231" s="22">
        <f>SUM(V3224:V3230)</f>
        <v>0</v>
      </c>
      <c r="K3231" s="22"/>
    </row>
    <row r="3232" spans="1:22" x14ac:dyDescent="0.3">
      <c r="A3232" s="19"/>
      <c r="B3232" s="19"/>
      <c r="C3232" s="19" t="s">
        <v>802</v>
      </c>
      <c r="D3232" s="20" t="s">
        <v>803</v>
      </c>
      <c r="E3232" s="9">
        <f>Source!AQ3229</f>
        <v>4</v>
      </c>
      <c r="F3232" s="22"/>
      <c r="G3232" s="21" t="str">
        <f>Source!DI3229</f>
        <v>)*13</v>
      </c>
      <c r="H3232" s="9">
        <f>Source!AV3229</f>
        <v>1</v>
      </c>
      <c r="I3232" s="9"/>
      <c r="J3232" s="22"/>
      <c r="K3232" s="22">
        <f>Source!U3229</f>
        <v>104</v>
      </c>
    </row>
    <row r="3233" spans="1:22" x14ac:dyDescent="0.3">
      <c r="A3233" s="25"/>
      <c r="B3233" s="25"/>
      <c r="C3233" s="25"/>
      <c r="D3233" s="25"/>
      <c r="E3233" s="25"/>
      <c r="F3233" s="25"/>
      <c r="G3233" s="25"/>
      <c r="H3233" s="25"/>
      <c r="I3233" s="43">
        <f>J3225+J3226+J3228+J3229+J3230+J3231</f>
        <v>185468.4</v>
      </c>
      <c r="J3233" s="43"/>
      <c r="K3233" s="26">
        <f>IF(Source!I3229&lt;&gt;0, ROUND(I3233/Source!I3229, 2), 0)</f>
        <v>92734.2</v>
      </c>
      <c r="P3233" s="24">
        <f>I3233</f>
        <v>185468.4</v>
      </c>
    </row>
    <row r="3234" spans="1:22" ht="42.55" x14ac:dyDescent="0.3">
      <c r="A3234" s="19">
        <v>277</v>
      </c>
      <c r="B3234" s="19" t="str">
        <f>Source!F3230</f>
        <v>2.1-3501-2-2/1</v>
      </c>
      <c r="C3234" s="19" t="str">
        <f>Source!G3230</f>
        <v>Сетевой коммутатор, контроль соединений, проверка работоспособности</v>
      </c>
      <c r="D3234" s="20" t="str">
        <f>Source!H3230</f>
        <v>1 коммутатор</v>
      </c>
      <c r="E3234" s="9">
        <f>Source!I3230</f>
        <v>14</v>
      </c>
      <c r="F3234" s="22"/>
      <c r="G3234" s="21"/>
      <c r="H3234" s="9"/>
      <c r="I3234" s="9"/>
      <c r="J3234" s="22"/>
      <c r="K3234" s="22"/>
      <c r="Q3234">
        <f>ROUND((Source!BZ3230/100)*ROUND((Source!AF3230*Source!AV3230)*Source!I3230, 2), 2)</f>
        <v>50488.62</v>
      </c>
      <c r="R3234">
        <f>Source!X3230</f>
        <v>50488.62</v>
      </c>
      <c r="S3234">
        <f>ROUND((Source!CA3230/100)*ROUND((Source!AF3230*Source!AV3230)*Source!I3230, 2), 2)</f>
        <v>7212.66</v>
      </c>
      <c r="T3234">
        <f>Source!Y3230</f>
        <v>7212.66</v>
      </c>
      <c r="U3234">
        <f>ROUND((175/100)*ROUND((Source!AE3230*Source!AV3230)*Source!I3230, 2), 2)</f>
        <v>5261.62</v>
      </c>
      <c r="V3234">
        <f>ROUND((108/100)*ROUND(Source!CS3230*Source!I3230, 2), 2)</f>
        <v>3247.17</v>
      </c>
    </row>
    <row r="3235" spans="1:22" x14ac:dyDescent="0.3">
      <c r="A3235" s="19"/>
      <c r="B3235" s="19"/>
      <c r="C3235" s="19" t="s">
        <v>794</v>
      </c>
      <c r="D3235" s="20"/>
      <c r="E3235" s="9"/>
      <c r="F3235" s="22">
        <f>Source!AO3230</f>
        <v>396.3</v>
      </c>
      <c r="G3235" s="21" t="str">
        <f>Source!DG3230</f>
        <v>)*13</v>
      </c>
      <c r="H3235" s="9">
        <f>Source!AV3230</f>
        <v>1</v>
      </c>
      <c r="I3235" s="9">
        <f>IF(Source!BA3230&lt;&gt; 0, Source!BA3230, 1)</f>
        <v>1</v>
      </c>
      <c r="J3235" s="22">
        <f>Source!S3230</f>
        <v>72126.600000000006</v>
      </c>
      <c r="K3235" s="22"/>
    </row>
    <row r="3236" spans="1:22" x14ac:dyDescent="0.3">
      <c r="A3236" s="19"/>
      <c r="B3236" s="19"/>
      <c r="C3236" s="19" t="s">
        <v>795</v>
      </c>
      <c r="D3236" s="20"/>
      <c r="E3236" s="9"/>
      <c r="F3236" s="22">
        <f>Source!AM3230</f>
        <v>26.06</v>
      </c>
      <c r="G3236" s="21" t="str">
        <f>Source!DE3230</f>
        <v>)*13</v>
      </c>
      <c r="H3236" s="9">
        <f>Source!AV3230</f>
        <v>1</v>
      </c>
      <c r="I3236" s="9">
        <f>IF(Source!BB3230&lt;&gt; 0, Source!BB3230, 1)</f>
        <v>1</v>
      </c>
      <c r="J3236" s="22">
        <f>Source!Q3230</f>
        <v>4742.92</v>
      </c>
      <c r="K3236" s="22"/>
    </row>
    <row r="3237" spans="1:22" x14ac:dyDescent="0.3">
      <c r="A3237" s="19"/>
      <c r="B3237" s="19"/>
      <c r="C3237" s="19" t="s">
        <v>796</v>
      </c>
      <c r="D3237" s="20"/>
      <c r="E3237" s="9"/>
      <c r="F3237" s="22">
        <f>Source!AN3230</f>
        <v>16.52</v>
      </c>
      <c r="G3237" s="21" t="str">
        <f>Source!DF3230</f>
        <v>)*13</v>
      </c>
      <c r="H3237" s="9">
        <f>Source!AV3230</f>
        <v>1</v>
      </c>
      <c r="I3237" s="9">
        <f>IF(Source!BS3230&lt;&gt; 0, Source!BS3230, 1)</f>
        <v>1</v>
      </c>
      <c r="J3237" s="23">
        <f>Source!R3230</f>
        <v>3006.64</v>
      </c>
      <c r="K3237" s="22"/>
    </row>
    <row r="3238" spans="1:22" x14ac:dyDescent="0.3">
      <c r="A3238" s="19"/>
      <c r="B3238" s="19"/>
      <c r="C3238" s="19" t="s">
        <v>797</v>
      </c>
      <c r="D3238" s="20"/>
      <c r="E3238" s="9"/>
      <c r="F3238" s="22">
        <f>Source!AL3230</f>
        <v>0</v>
      </c>
      <c r="G3238" s="21" t="str">
        <f>Source!DD3230</f>
        <v>)*13</v>
      </c>
      <c r="H3238" s="9">
        <f>Source!AW3230</f>
        <v>1</v>
      </c>
      <c r="I3238" s="9">
        <f>IF(Source!BC3230&lt;&gt; 0, Source!BC3230, 1)</f>
        <v>1</v>
      </c>
      <c r="J3238" s="22">
        <f>Source!P3230</f>
        <v>0</v>
      </c>
      <c r="K3238" s="22"/>
    </row>
    <row r="3239" spans="1:22" x14ac:dyDescent="0.3">
      <c r="A3239" s="19"/>
      <c r="B3239" s="19"/>
      <c r="C3239" s="19" t="s">
        <v>798</v>
      </c>
      <c r="D3239" s="20" t="s">
        <v>799</v>
      </c>
      <c r="E3239" s="9">
        <f>Source!AT3230</f>
        <v>70</v>
      </c>
      <c r="F3239" s="22"/>
      <c r="G3239" s="21"/>
      <c r="H3239" s="9"/>
      <c r="I3239" s="9"/>
      <c r="J3239" s="22">
        <f>SUM(R3234:R3238)</f>
        <v>50488.62</v>
      </c>
      <c r="K3239" s="22"/>
    </row>
    <row r="3240" spans="1:22" x14ac:dyDescent="0.3">
      <c r="A3240" s="19"/>
      <c r="B3240" s="19"/>
      <c r="C3240" s="19" t="s">
        <v>800</v>
      </c>
      <c r="D3240" s="20" t="s">
        <v>799</v>
      </c>
      <c r="E3240" s="9">
        <f>Source!AU3230</f>
        <v>10</v>
      </c>
      <c r="F3240" s="22"/>
      <c r="G3240" s="21"/>
      <c r="H3240" s="9"/>
      <c r="I3240" s="9"/>
      <c r="J3240" s="22">
        <f>SUM(T3234:T3239)</f>
        <v>7212.66</v>
      </c>
      <c r="K3240" s="22"/>
    </row>
    <row r="3241" spans="1:22" x14ac:dyDescent="0.3">
      <c r="A3241" s="19"/>
      <c r="B3241" s="19"/>
      <c r="C3241" s="19" t="s">
        <v>801</v>
      </c>
      <c r="D3241" s="20" t="s">
        <v>799</v>
      </c>
      <c r="E3241" s="9">
        <f>108</f>
        <v>108</v>
      </c>
      <c r="F3241" s="22"/>
      <c r="G3241" s="21"/>
      <c r="H3241" s="9"/>
      <c r="I3241" s="9"/>
      <c r="J3241" s="22">
        <f>SUM(V3234:V3240)</f>
        <v>3247.17</v>
      </c>
      <c r="K3241" s="22"/>
    </row>
    <row r="3242" spans="1:22" x14ac:dyDescent="0.3">
      <c r="A3242" s="19"/>
      <c r="B3242" s="19"/>
      <c r="C3242" s="19" t="s">
        <v>802</v>
      </c>
      <c r="D3242" s="20" t="s">
        <v>803</v>
      </c>
      <c r="E3242" s="9">
        <f>Source!AQ3230</f>
        <v>0.4</v>
      </c>
      <c r="F3242" s="22"/>
      <c r="G3242" s="21" t="str">
        <f>Source!DI3230</f>
        <v>)*13</v>
      </c>
      <c r="H3242" s="9">
        <f>Source!AV3230</f>
        <v>1</v>
      </c>
      <c r="I3242" s="9"/>
      <c r="J3242" s="22"/>
      <c r="K3242" s="22">
        <f>Source!U3230</f>
        <v>72.8</v>
      </c>
    </row>
    <row r="3243" spans="1:22" x14ac:dyDescent="0.3">
      <c r="A3243" s="25"/>
      <c r="B3243" s="25"/>
      <c r="C3243" s="25"/>
      <c r="D3243" s="25"/>
      <c r="E3243" s="25"/>
      <c r="F3243" s="25"/>
      <c r="G3243" s="25"/>
      <c r="H3243" s="25"/>
      <c r="I3243" s="43">
        <f>J3235+J3236+J3238+J3239+J3240+J3241</f>
        <v>137817.97000000003</v>
      </c>
      <c r="J3243" s="43"/>
      <c r="K3243" s="26">
        <f>IF(Source!I3230&lt;&gt;0, ROUND(I3243/Source!I3230, 2), 0)</f>
        <v>9844.14</v>
      </c>
      <c r="P3243" s="24">
        <f>I3243</f>
        <v>137817.97000000003</v>
      </c>
    </row>
    <row r="3244" spans="1:22" ht="95.45" x14ac:dyDescent="0.3">
      <c r="A3244" s="19">
        <v>278</v>
      </c>
      <c r="B3244" s="19" t="str">
        <f>Source!F3231</f>
        <v>2.14-2103-3-5/1</v>
      </c>
      <c r="C3244" s="19" t="str">
        <f>Source!G3231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3244" s="20" t="str">
        <f>Source!H3231</f>
        <v>устройство</v>
      </c>
      <c r="E3244" s="9">
        <f>Source!I3231</f>
        <v>14</v>
      </c>
      <c r="F3244" s="22"/>
      <c r="G3244" s="21"/>
      <c r="H3244" s="9"/>
      <c r="I3244" s="9"/>
      <c r="J3244" s="22"/>
      <c r="K3244" s="22"/>
      <c r="Q3244">
        <f>ROUND((Source!BZ3231/100)*ROUND((Source!AF3231*Source!AV3231)*Source!I3231, 2), 2)</f>
        <v>413899.67</v>
      </c>
      <c r="R3244">
        <f>Source!X3231</f>
        <v>413899.67</v>
      </c>
      <c r="S3244">
        <f>ROUND((Source!CA3231/100)*ROUND((Source!AF3231*Source!AV3231)*Source!I3231, 2), 2)</f>
        <v>59128.52</v>
      </c>
      <c r="T3244">
        <f>Source!Y3231</f>
        <v>59128.52</v>
      </c>
      <c r="U3244">
        <f>ROUND((175/100)*ROUND((Source!AE3231*Source!AV3231)*Source!I3231, 2), 2)</f>
        <v>0</v>
      </c>
      <c r="V3244">
        <f>ROUND((108/100)*ROUND(Source!CS3231*Source!I3231, 2), 2)</f>
        <v>0</v>
      </c>
    </row>
    <row r="3245" spans="1:22" x14ac:dyDescent="0.3">
      <c r="A3245" s="19"/>
      <c r="B3245" s="19"/>
      <c r="C3245" s="19" t="s">
        <v>794</v>
      </c>
      <c r="D3245" s="20"/>
      <c r="E3245" s="9"/>
      <c r="F3245" s="22">
        <f>Source!AO3231</f>
        <v>3248.82</v>
      </c>
      <c r="G3245" s="21" t="str">
        <f>Source!DG3231</f>
        <v>)*13</v>
      </c>
      <c r="H3245" s="9">
        <f>Source!AV3231</f>
        <v>1</v>
      </c>
      <c r="I3245" s="9">
        <f>IF(Source!BA3231&lt;&gt; 0, Source!BA3231, 1)</f>
        <v>1</v>
      </c>
      <c r="J3245" s="22">
        <f>Source!S3231</f>
        <v>591285.24</v>
      </c>
      <c r="K3245" s="22"/>
    </row>
    <row r="3246" spans="1:22" x14ac:dyDescent="0.3">
      <c r="A3246" s="19"/>
      <c r="B3246" s="19"/>
      <c r="C3246" s="19" t="s">
        <v>795</v>
      </c>
      <c r="D3246" s="20"/>
      <c r="E3246" s="9"/>
      <c r="F3246" s="22">
        <f>Source!AM3231</f>
        <v>0</v>
      </c>
      <c r="G3246" s="21" t="str">
        <f>Source!DE3231</f>
        <v>)*13</v>
      </c>
      <c r="H3246" s="9">
        <f>Source!AV3231</f>
        <v>1</v>
      </c>
      <c r="I3246" s="9">
        <f>IF(Source!BB3231&lt;&gt; 0, Source!BB3231, 1)</f>
        <v>1</v>
      </c>
      <c r="J3246" s="22">
        <f>Source!Q3231</f>
        <v>0</v>
      </c>
      <c r="K3246" s="22"/>
    </row>
    <row r="3247" spans="1:22" x14ac:dyDescent="0.3">
      <c r="A3247" s="19"/>
      <c r="B3247" s="19"/>
      <c r="C3247" s="19" t="s">
        <v>796</v>
      </c>
      <c r="D3247" s="20"/>
      <c r="E3247" s="9"/>
      <c r="F3247" s="22">
        <f>Source!AN3231</f>
        <v>0</v>
      </c>
      <c r="G3247" s="21" t="str">
        <f>Source!DF3231</f>
        <v>)*13</v>
      </c>
      <c r="H3247" s="9">
        <f>Source!AV3231</f>
        <v>1</v>
      </c>
      <c r="I3247" s="9">
        <f>IF(Source!BS3231&lt;&gt; 0, Source!BS3231, 1)</f>
        <v>1</v>
      </c>
      <c r="J3247" s="23">
        <f>Source!R3231</f>
        <v>0</v>
      </c>
      <c r="K3247" s="22"/>
    </row>
    <row r="3248" spans="1:22" x14ac:dyDescent="0.3">
      <c r="A3248" s="19"/>
      <c r="B3248" s="19"/>
      <c r="C3248" s="19" t="s">
        <v>797</v>
      </c>
      <c r="D3248" s="20"/>
      <c r="E3248" s="9"/>
      <c r="F3248" s="22">
        <f>Source!AL3231</f>
        <v>0</v>
      </c>
      <c r="G3248" s="21" t="str">
        <f>Source!DD3231</f>
        <v>)*13</v>
      </c>
      <c r="H3248" s="9">
        <f>Source!AW3231</f>
        <v>1</v>
      </c>
      <c r="I3248" s="9">
        <f>IF(Source!BC3231&lt;&gt; 0, Source!BC3231, 1)</f>
        <v>1</v>
      </c>
      <c r="J3248" s="22">
        <f>Source!P3231</f>
        <v>0</v>
      </c>
      <c r="K3248" s="22"/>
    </row>
    <row r="3249" spans="1:22" x14ac:dyDescent="0.3">
      <c r="A3249" s="19"/>
      <c r="B3249" s="19"/>
      <c r="C3249" s="19" t="s">
        <v>798</v>
      </c>
      <c r="D3249" s="20" t="s">
        <v>799</v>
      </c>
      <c r="E3249" s="9">
        <f>Source!AT3231</f>
        <v>70</v>
      </c>
      <c r="F3249" s="22"/>
      <c r="G3249" s="21"/>
      <c r="H3249" s="9"/>
      <c r="I3249" s="9"/>
      <c r="J3249" s="22">
        <f>SUM(R3244:R3248)</f>
        <v>413899.67</v>
      </c>
      <c r="K3249" s="22"/>
    </row>
    <row r="3250" spans="1:22" x14ac:dyDescent="0.3">
      <c r="A3250" s="19"/>
      <c r="B3250" s="19"/>
      <c r="C3250" s="19" t="s">
        <v>800</v>
      </c>
      <c r="D3250" s="20" t="s">
        <v>799</v>
      </c>
      <c r="E3250" s="9">
        <f>Source!AU3231</f>
        <v>10</v>
      </c>
      <c r="F3250" s="22"/>
      <c r="G3250" s="21"/>
      <c r="H3250" s="9"/>
      <c r="I3250" s="9"/>
      <c r="J3250" s="22">
        <f>SUM(T3244:T3249)</f>
        <v>59128.52</v>
      </c>
      <c r="K3250" s="22"/>
    </row>
    <row r="3251" spans="1:22" x14ac:dyDescent="0.3">
      <c r="A3251" s="19"/>
      <c r="B3251" s="19"/>
      <c r="C3251" s="19" t="s">
        <v>801</v>
      </c>
      <c r="D3251" s="20" t="s">
        <v>799</v>
      </c>
      <c r="E3251" s="9">
        <f>108</f>
        <v>108</v>
      </c>
      <c r="F3251" s="22"/>
      <c r="G3251" s="21"/>
      <c r="H3251" s="9"/>
      <c r="I3251" s="9"/>
      <c r="J3251" s="22">
        <f>SUM(V3244:V3250)</f>
        <v>0</v>
      </c>
      <c r="K3251" s="22"/>
    </row>
    <row r="3252" spans="1:22" x14ac:dyDescent="0.3">
      <c r="A3252" s="19"/>
      <c r="B3252" s="19"/>
      <c r="C3252" s="19" t="s">
        <v>802</v>
      </c>
      <c r="D3252" s="20" t="s">
        <v>803</v>
      </c>
      <c r="E3252" s="9">
        <f>Source!AQ3231</f>
        <v>3</v>
      </c>
      <c r="F3252" s="22"/>
      <c r="G3252" s="21" t="str">
        <f>Source!DI3231</f>
        <v>)*13</v>
      </c>
      <c r="H3252" s="9">
        <f>Source!AV3231</f>
        <v>1</v>
      </c>
      <c r="I3252" s="9"/>
      <c r="J3252" s="22"/>
      <c r="K3252" s="22">
        <f>Source!U3231</f>
        <v>546</v>
      </c>
    </row>
    <row r="3253" spans="1:22" x14ac:dyDescent="0.3">
      <c r="A3253" s="25"/>
      <c r="B3253" s="25"/>
      <c r="C3253" s="25"/>
      <c r="D3253" s="25"/>
      <c r="E3253" s="25"/>
      <c r="F3253" s="25"/>
      <c r="G3253" s="25"/>
      <c r="H3253" s="25"/>
      <c r="I3253" s="43">
        <f>J3245+J3246+J3248+J3249+J3250+J3251</f>
        <v>1064313.43</v>
      </c>
      <c r="J3253" s="43"/>
      <c r="K3253" s="26">
        <f>IF(Source!I3231&lt;&gt;0, ROUND(I3253/Source!I3231, 2), 0)</f>
        <v>76022.39</v>
      </c>
      <c r="P3253" s="24">
        <f>I3253</f>
        <v>1064313.43</v>
      </c>
    </row>
    <row r="3254" spans="1:22" ht="40.950000000000003" x14ac:dyDescent="0.3">
      <c r="A3254" s="19">
        <v>279</v>
      </c>
      <c r="B3254" s="19" t="str">
        <f>Source!F3232</f>
        <v>2.14-2103-14-1/1</v>
      </c>
      <c r="C3254" s="19" t="str">
        <f>Source!G3232</f>
        <v>Техническое сопровождение ЛВС, настройка и техническая поддержка активного сетевого оборудования</v>
      </c>
      <c r="D3254" s="20" t="str">
        <f>Source!H3232</f>
        <v>устройство</v>
      </c>
      <c r="E3254" s="9">
        <f>Source!I3232</f>
        <v>14</v>
      </c>
      <c r="F3254" s="22"/>
      <c r="G3254" s="21"/>
      <c r="H3254" s="9"/>
      <c r="I3254" s="9"/>
      <c r="J3254" s="22"/>
      <c r="K3254" s="22"/>
      <c r="Q3254">
        <f>ROUND((Source!BZ3232/100)*ROUND((Source!AF3232*Source!AV3232)*Source!I3232, 2), 2)</f>
        <v>504886.2</v>
      </c>
      <c r="R3254">
        <f>Source!X3232</f>
        <v>504886.2</v>
      </c>
      <c r="S3254">
        <f>ROUND((Source!CA3232/100)*ROUND((Source!AF3232*Source!AV3232)*Source!I3232, 2), 2)</f>
        <v>72126.600000000006</v>
      </c>
      <c r="T3254">
        <f>Source!Y3232</f>
        <v>72126.600000000006</v>
      </c>
      <c r="U3254">
        <f>ROUND((175/100)*ROUND((Source!AE3232*Source!AV3232)*Source!I3232, 2), 2)</f>
        <v>0</v>
      </c>
      <c r="V3254">
        <f>ROUND((108/100)*ROUND(Source!CS3232*Source!I3232, 2), 2)</f>
        <v>0</v>
      </c>
    </row>
    <row r="3255" spans="1:22" x14ac:dyDescent="0.3">
      <c r="A3255" s="19"/>
      <c r="B3255" s="19"/>
      <c r="C3255" s="19" t="s">
        <v>794</v>
      </c>
      <c r="D3255" s="20"/>
      <c r="E3255" s="9"/>
      <c r="F3255" s="22">
        <f>Source!AO3232</f>
        <v>3963</v>
      </c>
      <c r="G3255" s="21" t="str">
        <f>Source!DG3232</f>
        <v>)*13</v>
      </c>
      <c r="H3255" s="9">
        <f>Source!AV3232</f>
        <v>1</v>
      </c>
      <c r="I3255" s="9">
        <f>IF(Source!BA3232&lt;&gt; 0, Source!BA3232, 1)</f>
        <v>1</v>
      </c>
      <c r="J3255" s="22">
        <f>Source!S3232</f>
        <v>721266</v>
      </c>
      <c r="K3255" s="22"/>
    </row>
    <row r="3256" spans="1:22" x14ac:dyDescent="0.3">
      <c r="A3256" s="19"/>
      <c r="B3256" s="19"/>
      <c r="C3256" s="19" t="s">
        <v>795</v>
      </c>
      <c r="D3256" s="20"/>
      <c r="E3256" s="9"/>
      <c r="F3256" s="22">
        <f>Source!AM3232</f>
        <v>0</v>
      </c>
      <c r="G3256" s="21" t="str">
        <f>Source!DE3232</f>
        <v>)*13</v>
      </c>
      <c r="H3256" s="9">
        <f>Source!AV3232</f>
        <v>1</v>
      </c>
      <c r="I3256" s="9">
        <f>IF(Source!BB3232&lt;&gt; 0, Source!BB3232, 1)</f>
        <v>1</v>
      </c>
      <c r="J3256" s="22">
        <f>Source!Q3232</f>
        <v>0</v>
      </c>
      <c r="K3256" s="22"/>
    </row>
    <row r="3257" spans="1:22" x14ac:dyDescent="0.3">
      <c r="A3257" s="19"/>
      <c r="B3257" s="19"/>
      <c r="C3257" s="19" t="s">
        <v>796</v>
      </c>
      <c r="D3257" s="20"/>
      <c r="E3257" s="9"/>
      <c r="F3257" s="22">
        <f>Source!AN3232</f>
        <v>0</v>
      </c>
      <c r="G3257" s="21" t="str">
        <f>Source!DF3232</f>
        <v>)*13</v>
      </c>
      <c r="H3257" s="9">
        <f>Source!AV3232</f>
        <v>1</v>
      </c>
      <c r="I3257" s="9">
        <f>IF(Source!BS3232&lt;&gt; 0, Source!BS3232, 1)</f>
        <v>1</v>
      </c>
      <c r="J3257" s="23">
        <f>Source!R3232</f>
        <v>0</v>
      </c>
      <c r="K3257" s="22"/>
    </row>
    <row r="3258" spans="1:22" x14ac:dyDescent="0.3">
      <c r="A3258" s="19"/>
      <c r="B3258" s="19"/>
      <c r="C3258" s="19" t="s">
        <v>797</v>
      </c>
      <c r="D3258" s="20"/>
      <c r="E3258" s="9"/>
      <c r="F3258" s="22">
        <f>Source!AL3232</f>
        <v>0</v>
      </c>
      <c r="G3258" s="21" t="str">
        <f>Source!DD3232</f>
        <v>)*13</v>
      </c>
      <c r="H3258" s="9">
        <f>Source!AW3232</f>
        <v>1</v>
      </c>
      <c r="I3258" s="9">
        <f>IF(Source!BC3232&lt;&gt; 0, Source!BC3232, 1)</f>
        <v>1</v>
      </c>
      <c r="J3258" s="22">
        <f>Source!P3232</f>
        <v>0</v>
      </c>
      <c r="K3258" s="22"/>
    </row>
    <row r="3259" spans="1:22" x14ac:dyDescent="0.3">
      <c r="A3259" s="19"/>
      <c r="B3259" s="19"/>
      <c r="C3259" s="19" t="s">
        <v>798</v>
      </c>
      <c r="D3259" s="20" t="s">
        <v>799</v>
      </c>
      <c r="E3259" s="9">
        <f>Source!AT3232</f>
        <v>70</v>
      </c>
      <c r="F3259" s="22"/>
      <c r="G3259" s="21"/>
      <c r="H3259" s="9"/>
      <c r="I3259" s="9"/>
      <c r="J3259" s="22">
        <f>SUM(R3254:R3258)</f>
        <v>504886.2</v>
      </c>
      <c r="K3259" s="22"/>
    </row>
    <row r="3260" spans="1:22" x14ac:dyDescent="0.3">
      <c r="A3260" s="19"/>
      <c r="B3260" s="19"/>
      <c r="C3260" s="19" t="s">
        <v>800</v>
      </c>
      <c r="D3260" s="20" t="s">
        <v>799</v>
      </c>
      <c r="E3260" s="9">
        <f>Source!AU3232</f>
        <v>10</v>
      </c>
      <c r="F3260" s="22"/>
      <c r="G3260" s="21"/>
      <c r="H3260" s="9"/>
      <c r="I3260" s="9"/>
      <c r="J3260" s="22">
        <f>SUM(T3254:T3259)</f>
        <v>72126.600000000006</v>
      </c>
      <c r="K3260" s="22"/>
    </row>
    <row r="3261" spans="1:22" x14ac:dyDescent="0.3">
      <c r="A3261" s="19"/>
      <c r="B3261" s="19"/>
      <c r="C3261" s="19" t="s">
        <v>801</v>
      </c>
      <c r="D3261" s="20" t="s">
        <v>799</v>
      </c>
      <c r="E3261" s="9">
        <f>108</f>
        <v>108</v>
      </c>
      <c r="F3261" s="22"/>
      <c r="G3261" s="21"/>
      <c r="H3261" s="9"/>
      <c r="I3261" s="9"/>
      <c r="J3261" s="22">
        <f>SUM(V3254:V3260)</f>
        <v>0</v>
      </c>
      <c r="K3261" s="22"/>
    </row>
    <row r="3262" spans="1:22" x14ac:dyDescent="0.3">
      <c r="A3262" s="19"/>
      <c r="B3262" s="19"/>
      <c r="C3262" s="19" t="s">
        <v>802</v>
      </c>
      <c r="D3262" s="20" t="s">
        <v>803</v>
      </c>
      <c r="E3262" s="9">
        <f>Source!AQ3232</f>
        <v>4</v>
      </c>
      <c r="F3262" s="22"/>
      <c r="G3262" s="21" t="str">
        <f>Source!DI3232</f>
        <v>)*13</v>
      </c>
      <c r="H3262" s="9">
        <f>Source!AV3232</f>
        <v>1</v>
      </c>
      <c r="I3262" s="9"/>
      <c r="J3262" s="22"/>
      <c r="K3262" s="22">
        <f>Source!U3232</f>
        <v>728</v>
      </c>
    </row>
    <row r="3263" spans="1:22" x14ac:dyDescent="0.3">
      <c r="A3263" s="25"/>
      <c r="B3263" s="25"/>
      <c r="C3263" s="25"/>
      <c r="D3263" s="25"/>
      <c r="E3263" s="25"/>
      <c r="F3263" s="25"/>
      <c r="G3263" s="25"/>
      <c r="H3263" s="25"/>
      <c r="I3263" s="43">
        <f>J3255+J3256+J3258+J3259+J3260+J3261</f>
        <v>1298278.8</v>
      </c>
      <c r="J3263" s="43"/>
      <c r="K3263" s="26">
        <f>IF(Source!I3232&lt;&gt;0, ROUND(I3263/Source!I3232, 2), 0)</f>
        <v>92734.2</v>
      </c>
      <c r="P3263" s="24">
        <f>I3263</f>
        <v>1298278.8</v>
      </c>
    </row>
    <row r="3265" spans="1:22" x14ac:dyDescent="0.3">
      <c r="A3265" s="40" t="str">
        <f>CONCATENATE("Итого по подразделу: ",IF(Source!G3234&lt;&gt;"Новый подраздел", Source!G3234, ""))</f>
        <v>Итого по подразделу: ЛВС - Инженерные сооружения и коммуникации</v>
      </c>
      <c r="B3265" s="40"/>
      <c r="C3265" s="40"/>
      <c r="D3265" s="40"/>
      <c r="E3265" s="40"/>
      <c r="F3265" s="40"/>
      <c r="G3265" s="40"/>
      <c r="H3265" s="40"/>
      <c r="I3265" s="38">
        <f>SUM(P3183:P3264)</f>
        <v>3027163.6799999997</v>
      </c>
      <c r="J3265" s="39"/>
      <c r="K3265" s="27"/>
    </row>
    <row r="3268" spans="1:22" x14ac:dyDescent="0.35">
      <c r="A3268" s="42" t="str">
        <f>CONCATENATE("Подраздел: ",IF(Source!G3264&lt;&gt;"Новый подраздел", Source!G3264, ""))</f>
        <v>Подраздел: СВН - Здания</v>
      </c>
      <c r="B3268" s="42"/>
      <c r="C3268" s="42"/>
      <c r="D3268" s="42"/>
      <c r="E3268" s="42"/>
      <c r="F3268" s="42"/>
      <c r="G3268" s="42"/>
      <c r="H3268" s="42"/>
      <c r="I3268" s="42"/>
      <c r="J3268" s="42"/>
      <c r="K3268" s="42"/>
    </row>
    <row r="3269" spans="1:22" ht="27.3" x14ac:dyDescent="0.3">
      <c r="A3269" s="19">
        <v>280</v>
      </c>
      <c r="B3269" s="19" t="str">
        <f>Source!F3268</f>
        <v>1.22-2203-2-2/1</v>
      </c>
      <c r="C3269" s="19" t="str">
        <f>Source!G3268</f>
        <v>Техническое обслуживание камеры видеонаблюдения</v>
      </c>
      <c r="D3269" s="20" t="str">
        <f>Source!H3268</f>
        <v>шт.</v>
      </c>
      <c r="E3269" s="9">
        <f>Source!I3268</f>
        <v>84</v>
      </c>
      <c r="F3269" s="22"/>
      <c r="G3269" s="21"/>
      <c r="H3269" s="9"/>
      <c r="I3269" s="9"/>
      <c r="J3269" s="22"/>
      <c r="K3269" s="22"/>
      <c r="Q3269">
        <f>ROUND((Source!BZ3268/100)*ROUND((Source!AF3268*Source!AV3268)*Source!I3268, 2), 2)</f>
        <v>992710.99</v>
      </c>
      <c r="R3269">
        <f>Source!X3268</f>
        <v>992710.99</v>
      </c>
      <c r="S3269">
        <f>ROUND((Source!CA3268/100)*ROUND((Source!AF3268*Source!AV3268)*Source!I3268, 2), 2)</f>
        <v>141815.85999999999</v>
      </c>
      <c r="T3269">
        <f>Source!Y3268</f>
        <v>141815.85999999999</v>
      </c>
      <c r="U3269">
        <f>ROUND((175/100)*ROUND((Source!AE3268*Source!AV3268)*Source!I3268, 2), 2)</f>
        <v>0</v>
      </c>
      <c r="V3269">
        <f>ROUND((108/100)*ROUND(Source!CS3268*Source!I3268, 2), 2)</f>
        <v>0</v>
      </c>
    </row>
    <row r="3270" spans="1:22" x14ac:dyDescent="0.3">
      <c r="A3270" s="19"/>
      <c r="B3270" s="19"/>
      <c r="C3270" s="19" t="s">
        <v>794</v>
      </c>
      <c r="D3270" s="20"/>
      <c r="E3270" s="9"/>
      <c r="F3270" s="22">
        <f>Source!AO3268</f>
        <v>1298.68</v>
      </c>
      <c r="G3270" s="21" t="str">
        <f>Source!DG3268</f>
        <v>)*13</v>
      </c>
      <c r="H3270" s="9">
        <f>Source!AV3268</f>
        <v>1</v>
      </c>
      <c r="I3270" s="9">
        <f>IF(Source!BA3268&lt;&gt; 0, Source!BA3268, 1)</f>
        <v>1</v>
      </c>
      <c r="J3270" s="22">
        <f>Source!S3268</f>
        <v>1418158.56</v>
      </c>
      <c r="K3270" s="22"/>
    </row>
    <row r="3271" spans="1:22" x14ac:dyDescent="0.3">
      <c r="A3271" s="19"/>
      <c r="B3271" s="19"/>
      <c r="C3271" s="19" t="s">
        <v>795</v>
      </c>
      <c r="D3271" s="20"/>
      <c r="E3271" s="9"/>
      <c r="F3271" s="22">
        <f>Source!AM3268</f>
        <v>0</v>
      </c>
      <c r="G3271" s="21" t="str">
        <f>Source!DE3268</f>
        <v>)*13</v>
      </c>
      <c r="H3271" s="9">
        <f>Source!AV3268</f>
        <v>1</v>
      </c>
      <c r="I3271" s="9">
        <f>IF(Source!BB3268&lt;&gt; 0, Source!BB3268, 1)</f>
        <v>1</v>
      </c>
      <c r="J3271" s="22">
        <f>Source!Q3268</f>
        <v>0</v>
      </c>
      <c r="K3271" s="22"/>
    </row>
    <row r="3272" spans="1:22" x14ac:dyDescent="0.3">
      <c r="A3272" s="19"/>
      <c r="B3272" s="19"/>
      <c r="C3272" s="19" t="s">
        <v>796</v>
      </c>
      <c r="D3272" s="20"/>
      <c r="E3272" s="9"/>
      <c r="F3272" s="22">
        <f>Source!AN3268</f>
        <v>0</v>
      </c>
      <c r="G3272" s="21" t="str">
        <f>Source!DF3268</f>
        <v>)*13</v>
      </c>
      <c r="H3272" s="9">
        <f>Source!AV3268</f>
        <v>1</v>
      </c>
      <c r="I3272" s="9">
        <f>IF(Source!BS3268&lt;&gt; 0, Source!BS3268, 1)</f>
        <v>1</v>
      </c>
      <c r="J3272" s="23">
        <f>Source!R3268</f>
        <v>0</v>
      </c>
      <c r="K3272" s="22"/>
    </row>
    <row r="3273" spans="1:22" x14ac:dyDescent="0.3">
      <c r="A3273" s="19"/>
      <c r="B3273" s="19"/>
      <c r="C3273" s="19" t="s">
        <v>797</v>
      </c>
      <c r="D3273" s="20"/>
      <c r="E3273" s="9"/>
      <c r="F3273" s="22">
        <f>Source!AL3268</f>
        <v>8.3699999999999992</v>
      </c>
      <c r="G3273" s="21" t="str">
        <f>Source!DD3268</f>
        <v>)*13</v>
      </c>
      <c r="H3273" s="9">
        <f>Source!AW3268</f>
        <v>1</v>
      </c>
      <c r="I3273" s="9">
        <f>IF(Source!BC3268&lt;&gt; 0, Source!BC3268, 1)</f>
        <v>1</v>
      </c>
      <c r="J3273" s="22">
        <f>Source!P3268</f>
        <v>9140.0400000000009</v>
      </c>
      <c r="K3273" s="22"/>
    </row>
    <row r="3274" spans="1:22" x14ac:dyDescent="0.3">
      <c r="A3274" s="19"/>
      <c r="B3274" s="19"/>
      <c r="C3274" s="19" t="s">
        <v>798</v>
      </c>
      <c r="D3274" s="20" t="s">
        <v>799</v>
      </c>
      <c r="E3274" s="9">
        <f>Source!AT3268</f>
        <v>70</v>
      </c>
      <c r="F3274" s="22"/>
      <c r="G3274" s="21"/>
      <c r="H3274" s="9"/>
      <c r="I3274" s="9"/>
      <c r="J3274" s="22">
        <f>SUM(R3269:R3273)</f>
        <v>992710.99</v>
      </c>
      <c r="K3274" s="22"/>
    </row>
    <row r="3275" spans="1:22" x14ac:dyDescent="0.3">
      <c r="A3275" s="19"/>
      <c r="B3275" s="19"/>
      <c r="C3275" s="19" t="s">
        <v>800</v>
      </c>
      <c r="D3275" s="20" t="s">
        <v>799</v>
      </c>
      <c r="E3275" s="9">
        <f>Source!AU3268</f>
        <v>10</v>
      </c>
      <c r="F3275" s="22"/>
      <c r="G3275" s="21"/>
      <c r="H3275" s="9"/>
      <c r="I3275" s="9"/>
      <c r="J3275" s="22">
        <f>SUM(T3269:T3274)</f>
        <v>141815.85999999999</v>
      </c>
      <c r="K3275" s="22"/>
    </row>
    <row r="3276" spans="1:22" x14ac:dyDescent="0.3">
      <c r="A3276" s="19"/>
      <c r="B3276" s="19"/>
      <c r="C3276" s="19" t="s">
        <v>801</v>
      </c>
      <c r="D3276" s="20" t="s">
        <v>799</v>
      </c>
      <c r="E3276" s="9">
        <f>108</f>
        <v>108</v>
      </c>
      <c r="F3276" s="22"/>
      <c r="G3276" s="21"/>
      <c r="H3276" s="9"/>
      <c r="I3276" s="9"/>
      <c r="J3276" s="22">
        <f>SUM(V3269:V3275)</f>
        <v>0</v>
      </c>
      <c r="K3276" s="22"/>
    </row>
    <row r="3277" spans="1:22" x14ac:dyDescent="0.3">
      <c r="A3277" s="19"/>
      <c r="B3277" s="19"/>
      <c r="C3277" s="19" t="s">
        <v>802</v>
      </c>
      <c r="D3277" s="20" t="s">
        <v>803</v>
      </c>
      <c r="E3277" s="9">
        <f>Source!AQ3268</f>
        <v>1.83</v>
      </c>
      <c r="F3277" s="22"/>
      <c r="G3277" s="21" t="str">
        <f>Source!DI3268</f>
        <v>)*13</v>
      </c>
      <c r="H3277" s="9">
        <f>Source!AV3268</f>
        <v>1</v>
      </c>
      <c r="I3277" s="9"/>
      <c r="J3277" s="22"/>
      <c r="K3277" s="22">
        <f>Source!U3268</f>
        <v>1998.36</v>
      </c>
    </row>
    <row r="3278" spans="1:22" x14ac:dyDescent="0.3">
      <c r="A3278" s="25"/>
      <c r="B3278" s="25"/>
      <c r="C3278" s="25"/>
      <c r="D3278" s="25"/>
      <c r="E3278" s="25"/>
      <c r="F3278" s="25"/>
      <c r="G3278" s="25"/>
      <c r="H3278" s="25"/>
      <c r="I3278" s="43">
        <f>J3270+J3271+J3273+J3274+J3275+J3276</f>
        <v>2561825.4499999997</v>
      </c>
      <c r="J3278" s="43"/>
      <c r="K3278" s="26">
        <f>IF(Source!I3268&lt;&gt;0, ROUND(I3278/Source!I3268, 2), 0)</f>
        <v>30497.919999999998</v>
      </c>
      <c r="P3278" s="24">
        <f>I3278</f>
        <v>2561825.4499999997</v>
      </c>
    </row>
    <row r="3280" spans="1:22" x14ac:dyDescent="0.3">
      <c r="A3280" s="40" t="str">
        <f>CONCATENATE("Итого по подразделу: ",IF(Source!G3270&lt;&gt;"Новый подраздел", Source!G3270, ""))</f>
        <v>Итого по подразделу: СВН - Здания</v>
      </c>
      <c r="B3280" s="40"/>
      <c r="C3280" s="40"/>
      <c r="D3280" s="40"/>
      <c r="E3280" s="40"/>
      <c r="F3280" s="40"/>
      <c r="G3280" s="40"/>
      <c r="H3280" s="40"/>
      <c r="I3280" s="38">
        <f>SUM(P3268:P3279)</f>
        <v>2561825.4499999997</v>
      </c>
      <c r="J3280" s="39"/>
      <c r="K3280" s="27"/>
    </row>
    <row r="3283" spans="1:22" x14ac:dyDescent="0.35">
      <c r="A3283" s="42" t="str">
        <f>CONCATENATE("Подраздел: ",IF(Source!G3300&lt;&gt;"Новый подраздел", Source!G3300, ""))</f>
        <v>Подраздел: СВН - Инженерные сооружения и коммуникации</v>
      </c>
      <c r="B3283" s="42"/>
      <c r="C3283" s="42"/>
      <c r="D3283" s="42"/>
      <c r="E3283" s="42"/>
      <c r="F3283" s="42"/>
      <c r="G3283" s="42"/>
      <c r="H3283" s="42"/>
      <c r="I3283" s="42"/>
      <c r="J3283" s="42"/>
      <c r="K3283" s="42"/>
    </row>
    <row r="3284" spans="1:22" ht="27.3" x14ac:dyDescent="0.3">
      <c r="A3284" s="19">
        <v>281</v>
      </c>
      <c r="B3284" s="19" t="str">
        <f>Source!F3304</f>
        <v>2.14-3701-7-4/1</v>
      </c>
      <c r="C3284" s="19" t="str">
        <f>Source!G3304</f>
        <v>Проверка монтажа кабеля в шкафу связи</v>
      </c>
      <c r="D3284" s="20" t="str">
        <f>Source!H3304</f>
        <v>шт.</v>
      </c>
      <c r="E3284" s="9">
        <f>Source!I3304</f>
        <v>94</v>
      </c>
      <c r="F3284" s="22"/>
      <c r="G3284" s="21"/>
      <c r="H3284" s="9"/>
      <c r="I3284" s="9"/>
      <c r="J3284" s="22"/>
      <c r="K3284" s="22"/>
      <c r="Q3284">
        <f>ROUND((Source!BZ3304/100)*ROUND((Source!AF3304*Source!AV3304)*Source!I3304, 2), 2)</f>
        <v>65192.01</v>
      </c>
      <c r="R3284">
        <f>Source!X3304</f>
        <v>65192.01</v>
      </c>
      <c r="S3284">
        <f>ROUND((Source!CA3304/100)*ROUND((Source!AF3304*Source!AV3304)*Source!I3304, 2), 2)</f>
        <v>9313.14</v>
      </c>
      <c r="T3284">
        <f>Source!Y3304</f>
        <v>9313.14</v>
      </c>
      <c r="U3284">
        <f>ROUND((175/100)*ROUND((Source!AE3304*Source!AV3304)*Source!I3304, 2), 2)</f>
        <v>0</v>
      </c>
      <c r="V3284">
        <f>ROUND((108/100)*ROUND(Source!CS3304*Source!I3304, 2), 2)</f>
        <v>0</v>
      </c>
    </row>
    <row r="3285" spans="1:22" x14ac:dyDescent="0.3">
      <c r="A3285" s="19"/>
      <c r="B3285" s="19"/>
      <c r="C3285" s="19" t="s">
        <v>794</v>
      </c>
      <c r="D3285" s="20"/>
      <c r="E3285" s="9"/>
      <c r="F3285" s="22">
        <f>Source!AO3304</f>
        <v>247.69</v>
      </c>
      <c r="G3285" s="21" t="str">
        <f>Source!DG3304</f>
        <v>)*4</v>
      </c>
      <c r="H3285" s="9">
        <f>Source!AV3304</f>
        <v>1</v>
      </c>
      <c r="I3285" s="9">
        <f>IF(Source!BA3304&lt;&gt; 0, Source!BA3304, 1)</f>
        <v>1</v>
      </c>
      <c r="J3285" s="22">
        <f>Source!S3304</f>
        <v>93131.44</v>
      </c>
      <c r="K3285" s="22"/>
    </row>
    <row r="3286" spans="1:22" x14ac:dyDescent="0.3">
      <c r="A3286" s="19"/>
      <c r="B3286" s="19"/>
      <c r="C3286" s="19" t="s">
        <v>795</v>
      </c>
      <c r="D3286" s="20"/>
      <c r="E3286" s="9"/>
      <c r="F3286" s="22">
        <f>Source!AM3304</f>
        <v>0</v>
      </c>
      <c r="G3286" s="21" t="str">
        <f>Source!DE3304</f>
        <v>)*4</v>
      </c>
      <c r="H3286" s="9">
        <f>Source!AV3304</f>
        <v>1</v>
      </c>
      <c r="I3286" s="9">
        <f>IF(Source!BB3304&lt;&gt; 0, Source!BB3304, 1)</f>
        <v>1</v>
      </c>
      <c r="J3286" s="22">
        <f>Source!Q3304</f>
        <v>0</v>
      </c>
      <c r="K3286" s="22"/>
    </row>
    <row r="3287" spans="1:22" x14ac:dyDescent="0.3">
      <c r="A3287" s="19"/>
      <c r="B3287" s="19"/>
      <c r="C3287" s="19" t="s">
        <v>796</v>
      </c>
      <c r="D3287" s="20"/>
      <c r="E3287" s="9"/>
      <c r="F3287" s="22">
        <f>Source!AN3304</f>
        <v>0</v>
      </c>
      <c r="G3287" s="21" t="str">
        <f>Source!DF3304</f>
        <v>)*4</v>
      </c>
      <c r="H3287" s="9">
        <f>Source!AV3304</f>
        <v>1</v>
      </c>
      <c r="I3287" s="9">
        <f>IF(Source!BS3304&lt;&gt; 0, Source!BS3304, 1)</f>
        <v>1</v>
      </c>
      <c r="J3287" s="23">
        <f>Source!R3304</f>
        <v>0</v>
      </c>
      <c r="K3287" s="22"/>
    </row>
    <row r="3288" spans="1:22" x14ac:dyDescent="0.3">
      <c r="A3288" s="19"/>
      <c r="B3288" s="19"/>
      <c r="C3288" s="19" t="s">
        <v>797</v>
      </c>
      <c r="D3288" s="20"/>
      <c r="E3288" s="9"/>
      <c r="F3288" s="22">
        <f>Source!AL3304</f>
        <v>0</v>
      </c>
      <c r="G3288" s="21" t="str">
        <f>Source!DD3304</f>
        <v>)*4</v>
      </c>
      <c r="H3288" s="9">
        <f>Source!AW3304</f>
        <v>1</v>
      </c>
      <c r="I3288" s="9">
        <f>IF(Source!BC3304&lt;&gt; 0, Source!BC3304, 1)</f>
        <v>1</v>
      </c>
      <c r="J3288" s="22">
        <f>Source!P3304</f>
        <v>0</v>
      </c>
      <c r="K3288" s="22"/>
    </row>
    <row r="3289" spans="1:22" x14ac:dyDescent="0.3">
      <c r="A3289" s="19"/>
      <c r="B3289" s="19"/>
      <c r="C3289" s="19" t="s">
        <v>798</v>
      </c>
      <c r="D3289" s="20" t="s">
        <v>799</v>
      </c>
      <c r="E3289" s="9">
        <f>Source!AT3304</f>
        <v>70</v>
      </c>
      <c r="F3289" s="22"/>
      <c r="G3289" s="21"/>
      <c r="H3289" s="9"/>
      <c r="I3289" s="9"/>
      <c r="J3289" s="22">
        <f>SUM(R3284:R3288)</f>
        <v>65192.01</v>
      </c>
      <c r="K3289" s="22"/>
    </row>
    <row r="3290" spans="1:22" x14ac:dyDescent="0.3">
      <c r="A3290" s="19"/>
      <c r="B3290" s="19"/>
      <c r="C3290" s="19" t="s">
        <v>800</v>
      </c>
      <c r="D3290" s="20" t="s">
        <v>799</v>
      </c>
      <c r="E3290" s="9">
        <f>Source!AU3304</f>
        <v>10</v>
      </c>
      <c r="F3290" s="22"/>
      <c r="G3290" s="21"/>
      <c r="H3290" s="9"/>
      <c r="I3290" s="9"/>
      <c r="J3290" s="22">
        <f>SUM(T3284:T3289)</f>
        <v>9313.14</v>
      </c>
      <c r="K3290" s="22"/>
    </row>
    <row r="3291" spans="1:22" x14ac:dyDescent="0.3">
      <c r="A3291" s="19"/>
      <c r="B3291" s="19"/>
      <c r="C3291" s="19" t="s">
        <v>801</v>
      </c>
      <c r="D3291" s="20" t="s">
        <v>799</v>
      </c>
      <c r="E3291" s="9">
        <f>108</f>
        <v>108</v>
      </c>
      <c r="F3291" s="22"/>
      <c r="G3291" s="21"/>
      <c r="H3291" s="9"/>
      <c r="I3291" s="9"/>
      <c r="J3291" s="22">
        <f>SUM(V3284:V3290)</f>
        <v>0</v>
      </c>
      <c r="K3291" s="22"/>
    </row>
    <row r="3292" spans="1:22" x14ac:dyDescent="0.3">
      <c r="A3292" s="19"/>
      <c r="B3292" s="19"/>
      <c r="C3292" s="19" t="s">
        <v>802</v>
      </c>
      <c r="D3292" s="20" t="s">
        <v>803</v>
      </c>
      <c r="E3292" s="9">
        <f>Source!AQ3304</f>
        <v>0.25</v>
      </c>
      <c r="F3292" s="22"/>
      <c r="G3292" s="21" t="str">
        <f>Source!DI3304</f>
        <v>)*4</v>
      </c>
      <c r="H3292" s="9">
        <f>Source!AV3304</f>
        <v>1</v>
      </c>
      <c r="I3292" s="9"/>
      <c r="J3292" s="22"/>
      <c r="K3292" s="22">
        <f>Source!U3304</f>
        <v>94</v>
      </c>
    </row>
    <row r="3293" spans="1:22" x14ac:dyDescent="0.3">
      <c r="A3293" s="25"/>
      <c r="B3293" s="25"/>
      <c r="C3293" s="25"/>
      <c r="D3293" s="25"/>
      <c r="E3293" s="25"/>
      <c r="F3293" s="25"/>
      <c r="G3293" s="25"/>
      <c r="H3293" s="25"/>
      <c r="I3293" s="43">
        <f>J3285+J3286+J3288+J3289+J3290+J3291</f>
        <v>167636.59000000003</v>
      </c>
      <c r="J3293" s="43"/>
      <c r="K3293" s="26">
        <f>IF(Source!I3304&lt;&gt;0, ROUND(I3293/Source!I3304, 2), 0)</f>
        <v>1783.37</v>
      </c>
      <c r="P3293" s="24">
        <f>I3293</f>
        <v>167636.59000000003</v>
      </c>
    </row>
    <row r="3294" spans="1:22" ht="27.3" x14ac:dyDescent="0.3">
      <c r="A3294" s="19">
        <v>282</v>
      </c>
      <c r="B3294" s="19" t="str">
        <f>Source!F3305</f>
        <v>2.14-3701-7-3/1</v>
      </c>
      <c r="C3294" s="19" t="str">
        <f>Source!G3305</f>
        <v>Внешний осмотр монтажа кроссировок и жил шкафа связи</v>
      </c>
      <c r="D3294" s="20" t="str">
        <f>Source!H3305</f>
        <v>шт.</v>
      </c>
      <c r="E3294" s="9">
        <f>Source!I3305</f>
        <v>94</v>
      </c>
      <c r="F3294" s="22"/>
      <c r="G3294" s="21"/>
      <c r="H3294" s="9"/>
      <c r="I3294" s="9"/>
      <c r="J3294" s="22"/>
      <c r="K3294" s="22"/>
      <c r="Q3294">
        <f>ROUND((Source!BZ3305/100)*ROUND((Source!AF3305*Source!AV3305)*Source!I3305, 2), 2)</f>
        <v>106914.47</v>
      </c>
      <c r="R3294">
        <f>Source!X3305</f>
        <v>106914.47</v>
      </c>
      <c r="S3294">
        <f>ROUND((Source!CA3305/100)*ROUND((Source!AF3305*Source!AV3305)*Source!I3305, 2), 2)</f>
        <v>15273.5</v>
      </c>
      <c r="T3294">
        <f>Source!Y3305</f>
        <v>15273.5</v>
      </c>
      <c r="U3294">
        <f>ROUND((175/100)*ROUND((Source!AE3305*Source!AV3305)*Source!I3305, 2), 2)</f>
        <v>0</v>
      </c>
      <c r="V3294">
        <f>ROUND((108/100)*ROUND(Source!CS3305*Source!I3305, 2), 2)</f>
        <v>0</v>
      </c>
    </row>
    <row r="3295" spans="1:22" x14ac:dyDescent="0.3">
      <c r="A3295" s="19"/>
      <c r="B3295" s="19"/>
      <c r="C3295" s="19" t="s">
        <v>794</v>
      </c>
      <c r="D3295" s="20"/>
      <c r="E3295" s="9"/>
      <c r="F3295" s="22">
        <f>Source!AO3305</f>
        <v>406.21</v>
      </c>
      <c r="G3295" s="21" t="str">
        <f>Source!DG3305</f>
        <v>)*4</v>
      </c>
      <c r="H3295" s="9">
        <f>Source!AV3305</f>
        <v>1</v>
      </c>
      <c r="I3295" s="9">
        <f>IF(Source!BA3305&lt;&gt; 0, Source!BA3305, 1)</f>
        <v>1</v>
      </c>
      <c r="J3295" s="22">
        <f>Source!S3305</f>
        <v>152734.96</v>
      </c>
      <c r="K3295" s="22"/>
    </row>
    <row r="3296" spans="1:22" x14ac:dyDescent="0.3">
      <c r="A3296" s="19"/>
      <c r="B3296" s="19"/>
      <c r="C3296" s="19" t="s">
        <v>795</v>
      </c>
      <c r="D3296" s="20"/>
      <c r="E3296" s="9"/>
      <c r="F3296" s="22">
        <f>Source!AM3305</f>
        <v>0</v>
      </c>
      <c r="G3296" s="21" t="str">
        <f>Source!DE3305</f>
        <v>)*4</v>
      </c>
      <c r="H3296" s="9">
        <f>Source!AV3305</f>
        <v>1</v>
      </c>
      <c r="I3296" s="9">
        <f>IF(Source!BB3305&lt;&gt; 0, Source!BB3305, 1)</f>
        <v>1</v>
      </c>
      <c r="J3296" s="22">
        <f>Source!Q3305</f>
        <v>0</v>
      </c>
      <c r="K3296" s="22"/>
    </row>
    <row r="3297" spans="1:22" x14ac:dyDescent="0.3">
      <c r="A3297" s="19"/>
      <c r="B3297" s="19"/>
      <c r="C3297" s="19" t="s">
        <v>796</v>
      </c>
      <c r="D3297" s="20"/>
      <c r="E3297" s="9"/>
      <c r="F3297" s="22">
        <f>Source!AN3305</f>
        <v>0</v>
      </c>
      <c r="G3297" s="21" t="str">
        <f>Source!DF3305</f>
        <v>)*4</v>
      </c>
      <c r="H3297" s="9">
        <f>Source!AV3305</f>
        <v>1</v>
      </c>
      <c r="I3297" s="9">
        <f>IF(Source!BS3305&lt;&gt; 0, Source!BS3305, 1)</f>
        <v>1</v>
      </c>
      <c r="J3297" s="23">
        <f>Source!R3305</f>
        <v>0</v>
      </c>
      <c r="K3297" s="22"/>
    </row>
    <row r="3298" spans="1:22" x14ac:dyDescent="0.3">
      <c r="A3298" s="19"/>
      <c r="B3298" s="19"/>
      <c r="C3298" s="19" t="s">
        <v>797</v>
      </c>
      <c r="D3298" s="20"/>
      <c r="E3298" s="9"/>
      <c r="F3298" s="22">
        <f>Source!AL3305</f>
        <v>0</v>
      </c>
      <c r="G3298" s="21" t="str">
        <f>Source!DD3305</f>
        <v>)*4</v>
      </c>
      <c r="H3298" s="9">
        <f>Source!AW3305</f>
        <v>1</v>
      </c>
      <c r="I3298" s="9">
        <f>IF(Source!BC3305&lt;&gt; 0, Source!BC3305, 1)</f>
        <v>1</v>
      </c>
      <c r="J3298" s="22">
        <f>Source!P3305</f>
        <v>0</v>
      </c>
      <c r="K3298" s="22"/>
    </row>
    <row r="3299" spans="1:22" x14ac:dyDescent="0.3">
      <c r="A3299" s="19"/>
      <c r="B3299" s="19"/>
      <c r="C3299" s="19" t="s">
        <v>798</v>
      </c>
      <c r="D3299" s="20" t="s">
        <v>799</v>
      </c>
      <c r="E3299" s="9">
        <f>Source!AT3305</f>
        <v>70</v>
      </c>
      <c r="F3299" s="22"/>
      <c r="G3299" s="21"/>
      <c r="H3299" s="9"/>
      <c r="I3299" s="9"/>
      <c r="J3299" s="22">
        <f>SUM(R3294:R3298)</f>
        <v>106914.47</v>
      </c>
      <c r="K3299" s="22"/>
    </row>
    <row r="3300" spans="1:22" x14ac:dyDescent="0.3">
      <c r="A3300" s="19"/>
      <c r="B3300" s="19"/>
      <c r="C3300" s="19" t="s">
        <v>800</v>
      </c>
      <c r="D3300" s="20" t="s">
        <v>799</v>
      </c>
      <c r="E3300" s="9">
        <f>Source!AU3305</f>
        <v>10</v>
      </c>
      <c r="F3300" s="22"/>
      <c r="G3300" s="21"/>
      <c r="H3300" s="9"/>
      <c r="I3300" s="9"/>
      <c r="J3300" s="22">
        <f>SUM(T3294:T3299)</f>
        <v>15273.5</v>
      </c>
      <c r="K3300" s="22"/>
    </row>
    <row r="3301" spans="1:22" x14ac:dyDescent="0.3">
      <c r="A3301" s="19"/>
      <c r="B3301" s="19"/>
      <c r="C3301" s="19" t="s">
        <v>801</v>
      </c>
      <c r="D3301" s="20" t="s">
        <v>799</v>
      </c>
      <c r="E3301" s="9">
        <f>108</f>
        <v>108</v>
      </c>
      <c r="F3301" s="22"/>
      <c r="G3301" s="21"/>
      <c r="H3301" s="9"/>
      <c r="I3301" s="9"/>
      <c r="J3301" s="22">
        <f>SUM(V3294:V3300)</f>
        <v>0</v>
      </c>
      <c r="K3301" s="22"/>
    </row>
    <row r="3302" spans="1:22" x14ac:dyDescent="0.3">
      <c r="A3302" s="19"/>
      <c r="B3302" s="19"/>
      <c r="C3302" s="19" t="s">
        <v>802</v>
      </c>
      <c r="D3302" s="20" t="s">
        <v>803</v>
      </c>
      <c r="E3302" s="9">
        <f>Source!AQ3305</f>
        <v>0.41</v>
      </c>
      <c r="F3302" s="22"/>
      <c r="G3302" s="21" t="str">
        <f>Source!DI3305</f>
        <v>)*4</v>
      </c>
      <c r="H3302" s="9">
        <f>Source!AV3305</f>
        <v>1</v>
      </c>
      <c r="I3302" s="9"/>
      <c r="J3302" s="22"/>
      <c r="K3302" s="22">
        <f>Source!U3305</f>
        <v>154.16</v>
      </c>
    </row>
    <row r="3303" spans="1:22" x14ac:dyDescent="0.3">
      <c r="A3303" s="25"/>
      <c r="B3303" s="25"/>
      <c r="C3303" s="25"/>
      <c r="D3303" s="25"/>
      <c r="E3303" s="25"/>
      <c r="F3303" s="25"/>
      <c r="G3303" s="25"/>
      <c r="H3303" s="25"/>
      <c r="I3303" s="43">
        <f>J3295+J3296+J3298+J3299+J3300+J3301</f>
        <v>274922.93</v>
      </c>
      <c r="J3303" s="43"/>
      <c r="K3303" s="26">
        <f>IF(Source!I3305&lt;&gt;0, ROUND(I3303/Source!I3305, 2), 0)</f>
        <v>2924.71</v>
      </c>
      <c r="P3303" s="24">
        <f>I3303</f>
        <v>274922.93</v>
      </c>
    </row>
    <row r="3304" spans="1:22" ht="42.55" x14ac:dyDescent="0.3">
      <c r="A3304" s="19">
        <v>283</v>
      </c>
      <c r="B3304" s="19" t="str">
        <f>Source!F3306</f>
        <v>2.1-3501-2-2/1</v>
      </c>
      <c r="C3304" s="19" t="str">
        <f>Source!G3306</f>
        <v>Сетевой коммутатор, контроль соединений, проверка работоспособности</v>
      </c>
      <c r="D3304" s="20" t="str">
        <f>Source!H3306</f>
        <v>1 коммутатор</v>
      </c>
      <c r="E3304" s="9">
        <f>Source!I3306</f>
        <v>10</v>
      </c>
      <c r="F3304" s="22"/>
      <c r="G3304" s="21"/>
      <c r="H3304" s="9"/>
      <c r="I3304" s="9"/>
      <c r="J3304" s="22"/>
      <c r="K3304" s="22"/>
      <c r="Q3304">
        <f>ROUND((Source!BZ3306/100)*ROUND((Source!AF3306*Source!AV3306)*Source!I3306, 2), 2)</f>
        <v>36063.300000000003</v>
      </c>
      <c r="R3304">
        <f>Source!X3306</f>
        <v>36063.300000000003</v>
      </c>
      <c r="S3304">
        <f>ROUND((Source!CA3306/100)*ROUND((Source!AF3306*Source!AV3306)*Source!I3306, 2), 2)</f>
        <v>5151.8999999999996</v>
      </c>
      <c r="T3304">
        <f>Source!Y3306</f>
        <v>5151.8999999999996</v>
      </c>
      <c r="U3304">
        <f>ROUND((175/100)*ROUND((Source!AE3306*Source!AV3306)*Source!I3306, 2), 2)</f>
        <v>3758.3</v>
      </c>
      <c r="V3304">
        <f>ROUND((108/100)*ROUND(Source!CS3306*Source!I3306, 2), 2)</f>
        <v>2319.41</v>
      </c>
    </row>
    <row r="3305" spans="1:22" x14ac:dyDescent="0.3">
      <c r="A3305" s="19"/>
      <c r="B3305" s="19"/>
      <c r="C3305" s="19" t="s">
        <v>794</v>
      </c>
      <c r="D3305" s="20"/>
      <c r="E3305" s="9"/>
      <c r="F3305" s="22">
        <f>Source!AO3306</f>
        <v>396.3</v>
      </c>
      <c r="G3305" s="21" t="str">
        <f>Source!DG3306</f>
        <v>)*13</v>
      </c>
      <c r="H3305" s="9">
        <f>Source!AV3306</f>
        <v>1</v>
      </c>
      <c r="I3305" s="9">
        <f>IF(Source!BA3306&lt;&gt; 0, Source!BA3306, 1)</f>
        <v>1</v>
      </c>
      <c r="J3305" s="22">
        <f>Source!S3306</f>
        <v>51519</v>
      </c>
      <c r="K3305" s="22"/>
    </row>
    <row r="3306" spans="1:22" x14ac:dyDescent="0.3">
      <c r="A3306" s="19"/>
      <c r="B3306" s="19"/>
      <c r="C3306" s="19" t="s">
        <v>795</v>
      </c>
      <c r="D3306" s="20"/>
      <c r="E3306" s="9"/>
      <c r="F3306" s="22">
        <f>Source!AM3306</f>
        <v>26.06</v>
      </c>
      <c r="G3306" s="21" t="str">
        <f>Source!DE3306</f>
        <v>)*13</v>
      </c>
      <c r="H3306" s="9">
        <f>Source!AV3306</f>
        <v>1</v>
      </c>
      <c r="I3306" s="9">
        <f>IF(Source!BB3306&lt;&gt; 0, Source!BB3306, 1)</f>
        <v>1</v>
      </c>
      <c r="J3306" s="22">
        <f>Source!Q3306</f>
        <v>3387.8</v>
      </c>
      <c r="K3306" s="22"/>
    </row>
    <row r="3307" spans="1:22" x14ac:dyDescent="0.3">
      <c r="A3307" s="19"/>
      <c r="B3307" s="19"/>
      <c r="C3307" s="19" t="s">
        <v>796</v>
      </c>
      <c r="D3307" s="20"/>
      <c r="E3307" s="9"/>
      <c r="F3307" s="22">
        <f>Source!AN3306</f>
        <v>16.52</v>
      </c>
      <c r="G3307" s="21" t="str">
        <f>Source!DF3306</f>
        <v>)*13</v>
      </c>
      <c r="H3307" s="9">
        <f>Source!AV3306</f>
        <v>1</v>
      </c>
      <c r="I3307" s="9">
        <f>IF(Source!BS3306&lt;&gt; 0, Source!BS3306, 1)</f>
        <v>1</v>
      </c>
      <c r="J3307" s="23">
        <f>Source!R3306</f>
        <v>2147.6</v>
      </c>
      <c r="K3307" s="22"/>
    </row>
    <row r="3308" spans="1:22" x14ac:dyDescent="0.3">
      <c r="A3308" s="19"/>
      <c r="B3308" s="19"/>
      <c r="C3308" s="19" t="s">
        <v>797</v>
      </c>
      <c r="D3308" s="20"/>
      <c r="E3308" s="9"/>
      <c r="F3308" s="22">
        <f>Source!AL3306</f>
        <v>0</v>
      </c>
      <c r="G3308" s="21" t="str">
        <f>Source!DD3306</f>
        <v>)*13</v>
      </c>
      <c r="H3308" s="9">
        <f>Source!AW3306</f>
        <v>1</v>
      </c>
      <c r="I3308" s="9">
        <f>IF(Source!BC3306&lt;&gt; 0, Source!BC3306, 1)</f>
        <v>1</v>
      </c>
      <c r="J3308" s="22">
        <f>Source!P3306</f>
        <v>0</v>
      </c>
      <c r="K3308" s="22"/>
    </row>
    <row r="3309" spans="1:22" x14ac:dyDescent="0.3">
      <c r="A3309" s="19"/>
      <c r="B3309" s="19"/>
      <c r="C3309" s="19" t="s">
        <v>798</v>
      </c>
      <c r="D3309" s="20" t="s">
        <v>799</v>
      </c>
      <c r="E3309" s="9">
        <f>Source!AT3306</f>
        <v>70</v>
      </c>
      <c r="F3309" s="22"/>
      <c r="G3309" s="21"/>
      <c r="H3309" s="9"/>
      <c r="I3309" s="9"/>
      <c r="J3309" s="22">
        <f>SUM(R3304:R3308)</f>
        <v>36063.300000000003</v>
      </c>
      <c r="K3309" s="22"/>
    </row>
    <row r="3310" spans="1:22" x14ac:dyDescent="0.3">
      <c r="A3310" s="19"/>
      <c r="B3310" s="19"/>
      <c r="C3310" s="19" t="s">
        <v>800</v>
      </c>
      <c r="D3310" s="20" t="s">
        <v>799</v>
      </c>
      <c r="E3310" s="9">
        <f>Source!AU3306</f>
        <v>10</v>
      </c>
      <c r="F3310" s="22"/>
      <c r="G3310" s="21"/>
      <c r="H3310" s="9"/>
      <c r="I3310" s="9"/>
      <c r="J3310" s="22">
        <f>SUM(T3304:T3309)</f>
        <v>5151.8999999999996</v>
      </c>
      <c r="K3310" s="22"/>
    </row>
    <row r="3311" spans="1:22" x14ac:dyDescent="0.3">
      <c r="A3311" s="19"/>
      <c r="B3311" s="19"/>
      <c r="C3311" s="19" t="s">
        <v>801</v>
      </c>
      <c r="D3311" s="20" t="s">
        <v>799</v>
      </c>
      <c r="E3311" s="9">
        <f>108</f>
        <v>108</v>
      </c>
      <c r="F3311" s="22"/>
      <c r="G3311" s="21"/>
      <c r="H3311" s="9"/>
      <c r="I3311" s="9"/>
      <c r="J3311" s="22">
        <f>SUM(V3304:V3310)</f>
        <v>2319.41</v>
      </c>
      <c r="K3311" s="22"/>
    </row>
    <row r="3312" spans="1:22" x14ac:dyDescent="0.3">
      <c r="A3312" s="19"/>
      <c r="B3312" s="19"/>
      <c r="C3312" s="19" t="s">
        <v>802</v>
      </c>
      <c r="D3312" s="20" t="s">
        <v>803</v>
      </c>
      <c r="E3312" s="9">
        <f>Source!AQ3306</f>
        <v>0.4</v>
      </c>
      <c r="F3312" s="22"/>
      <c r="G3312" s="21" t="str">
        <f>Source!DI3306</f>
        <v>)*13</v>
      </c>
      <c r="H3312" s="9">
        <f>Source!AV3306</f>
        <v>1</v>
      </c>
      <c r="I3312" s="9"/>
      <c r="J3312" s="22"/>
      <c r="K3312" s="22">
        <f>Source!U3306</f>
        <v>52</v>
      </c>
    </row>
    <row r="3313" spans="1:22" x14ac:dyDescent="0.3">
      <c r="A3313" s="25"/>
      <c r="B3313" s="25"/>
      <c r="C3313" s="25"/>
      <c r="D3313" s="25"/>
      <c r="E3313" s="25"/>
      <c r="F3313" s="25"/>
      <c r="G3313" s="25"/>
      <c r="H3313" s="25"/>
      <c r="I3313" s="43">
        <f>J3305+J3306+J3308+J3309+J3310+J3311</f>
        <v>98441.41</v>
      </c>
      <c r="J3313" s="43"/>
      <c r="K3313" s="26">
        <f>IF(Source!I3306&lt;&gt;0, ROUND(I3313/Source!I3306, 2), 0)</f>
        <v>9844.14</v>
      </c>
      <c r="P3313" s="24">
        <f>I3313</f>
        <v>98441.41</v>
      </c>
    </row>
    <row r="3314" spans="1:22" ht="95.45" x14ac:dyDescent="0.3">
      <c r="A3314" s="19">
        <v>284</v>
      </c>
      <c r="B3314" s="19" t="str">
        <f>Source!F3307</f>
        <v>2.14-2103-3-5/1</v>
      </c>
      <c r="C3314" s="19" t="str">
        <f>Source!G3307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3314" s="20" t="str">
        <f>Source!H3307</f>
        <v>устройство</v>
      </c>
      <c r="E3314" s="9">
        <f>Source!I3307</f>
        <v>10</v>
      </c>
      <c r="F3314" s="22"/>
      <c r="G3314" s="21"/>
      <c r="H3314" s="9"/>
      <c r="I3314" s="9"/>
      <c r="J3314" s="22"/>
      <c r="K3314" s="22"/>
      <c r="Q3314">
        <f>ROUND((Source!BZ3307/100)*ROUND((Source!AF3307*Source!AV3307)*Source!I3307, 2), 2)</f>
        <v>295642.62</v>
      </c>
      <c r="R3314">
        <f>Source!X3307</f>
        <v>295642.62</v>
      </c>
      <c r="S3314">
        <f>ROUND((Source!CA3307/100)*ROUND((Source!AF3307*Source!AV3307)*Source!I3307, 2), 2)</f>
        <v>42234.66</v>
      </c>
      <c r="T3314">
        <f>Source!Y3307</f>
        <v>42234.66</v>
      </c>
      <c r="U3314">
        <f>ROUND((175/100)*ROUND((Source!AE3307*Source!AV3307)*Source!I3307, 2), 2)</f>
        <v>0</v>
      </c>
      <c r="V3314">
        <f>ROUND((108/100)*ROUND(Source!CS3307*Source!I3307, 2), 2)</f>
        <v>0</v>
      </c>
    </row>
    <row r="3315" spans="1:22" x14ac:dyDescent="0.3">
      <c r="A3315" s="19"/>
      <c r="B3315" s="19"/>
      <c r="C3315" s="19" t="s">
        <v>794</v>
      </c>
      <c r="D3315" s="20"/>
      <c r="E3315" s="9"/>
      <c r="F3315" s="22">
        <f>Source!AO3307</f>
        <v>3248.82</v>
      </c>
      <c r="G3315" s="21" t="str">
        <f>Source!DG3307</f>
        <v>)*13</v>
      </c>
      <c r="H3315" s="9">
        <f>Source!AV3307</f>
        <v>1</v>
      </c>
      <c r="I3315" s="9">
        <f>IF(Source!BA3307&lt;&gt; 0, Source!BA3307, 1)</f>
        <v>1</v>
      </c>
      <c r="J3315" s="22">
        <f>Source!S3307</f>
        <v>422346.6</v>
      </c>
      <c r="K3315" s="22"/>
    </row>
    <row r="3316" spans="1:22" x14ac:dyDescent="0.3">
      <c r="A3316" s="19"/>
      <c r="B3316" s="19"/>
      <c r="C3316" s="19" t="s">
        <v>795</v>
      </c>
      <c r="D3316" s="20"/>
      <c r="E3316" s="9"/>
      <c r="F3316" s="22">
        <f>Source!AM3307</f>
        <v>0</v>
      </c>
      <c r="G3316" s="21" t="str">
        <f>Source!DE3307</f>
        <v>)*13</v>
      </c>
      <c r="H3316" s="9">
        <f>Source!AV3307</f>
        <v>1</v>
      </c>
      <c r="I3316" s="9">
        <f>IF(Source!BB3307&lt;&gt; 0, Source!BB3307, 1)</f>
        <v>1</v>
      </c>
      <c r="J3316" s="22">
        <f>Source!Q3307</f>
        <v>0</v>
      </c>
      <c r="K3316" s="22"/>
    </row>
    <row r="3317" spans="1:22" x14ac:dyDescent="0.3">
      <c r="A3317" s="19"/>
      <c r="B3317" s="19"/>
      <c r="C3317" s="19" t="s">
        <v>796</v>
      </c>
      <c r="D3317" s="20"/>
      <c r="E3317" s="9"/>
      <c r="F3317" s="22">
        <f>Source!AN3307</f>
        <v>0</v>
      </c>
      <c r="G3317" s="21" t="str">
        <f>Source!DF3307</f>
        <v>)*13</v>
      </c>
      <c r="H3317" s="9">
        <f>Source!AV3307</f>
        <v>1</v>
      </c>
      <c r="I3317" s="9">
        <f>IF(Source!BS3307&lt;&gt; 0, Source!BS3307, 1)</f>
        <v>1</v>
      </c>
      <c r="J3317" s="23">
        <f>Source!R3307</f>
        <v>0</v>
      </c>
      <c r="K3317" s="22"/>
    </row>
    <row r="3318" spans="1:22" x14ac:dyDescent="0.3">
      <c r="A3318" s="19"/>
      <c r="B3318" s="19"/>
      <c r="C3318" s="19" t="s">
        <v>797</v>
      </c>
      <c r="D3318" s="20"/>
      <c r="E3318" s="9"/>
      <c r="F3318" s="22">
        <f>Source!AL3307</f>
        <v>0</v>
      </c>
      <c r="G3318" s="21" t="str">
        <f>Source!DD3307</f>
        <v>)*13</v>
      </c>
      <c r="H3318" s="9">
        <f>Source!AW3307</f>
        <v>1</v>
      </c>
      <c r="I3318" s="9">
        <f>IF(Source!BC3307&lt;&gt; 0, Source!BC3307, 1)</f>
        <v>1</v>
      </c>
      <c r="J3318" s="22">
        <f>Source!P3307</f>
        <v>0</v>
      </c>
      <c r="K3318" s="22"/>
    </row>
    <row r="3319" spans="1:22" x14ac:dyDescent="0.3">
      <c r="A3319" s="19"/>
      <c r="B3319" s="19"/>
      <c r="C3319" s="19" t="s">
        <v>798</v>
      </c>
      <c r="D3319" s="20" t="s">
        <v>799</v>
      </c>
      <c r="E3319" s="9">
        <f>Source!AT3307</f>
        <v>70</v>
      </c>
      <c r="F3319" s="22"/>
      <c r="G3319" s="21"/>
      <c r="H3319" s="9"/>
      <c r="I3319" s="9"/>
      <c r="J3319" s="22">
        <f>SUM(R3314:R3318)</f>
        <v>295642.62</v>
      </c>
      <c r="K3319" s="22"/>
    </row>
    <row r="3320" spans="1:22" x14ac:dyDescent="0.3">
      <c r="A3320" s="19"/>
      <c r="B3320" s="19"/>
      <c r="C3320" s="19" t="s">
        <v>800</v>
      </c>
      <c r="D3320" s="20" t="s">
        <v>799</v>
      </c>
      <c r="E3320" s="9">
        <f>Source!AU3307</f>
        <v>10</v>
      </c>
      <c r="F3320" s="22"/>
      <c r="G3320" s="21"/>
      <c r="H3320" s="9"/>
      <c r="I3320" s="9"/>
      <c r="J3320" s="22">
        <f>SUM(T3314:T3319)</f>
        <v>42234.66</v>
      </c>
      <c r="K3320" s="22"/>
    </row>
    <row r="3321" spans="1:22" x14ac:dyDescent="0.3">
      <c r="A3321" s="19"/>
      <c r="B3321" s="19"/>
      <c r="C3321" s="19" t="s">
        <v>801</v>
      </c>
      <c r="D3321" s="20" t="s">
        <v>799</v>
      </c>
      <c r="E3321" s="9">
        <f>108</f>
        <v>108</v>
      </c>
      <c r="F3321" s="22"/>
      <c r="G3321" s="21"/>
      <c r="H3321" s="9"/>
      <c r="I3321" s="9"/>
      <c r="J3321" s="22">
        <f>SUM(V3314:V3320)</f>
        <v>0</v>
      </c>
      <c r="K3321" s="22"/>
    </row>
    <row r="3322" spans="1:22" x14ac:dyDescent="0.3">
      <c r="A3322" s="19"/>
      <c r="B3322" s="19"/>
      <c r="C3322" s="19" t="s">
        <v>802</v>
      </c>
      <c r="D3322" s="20" t="s">
        <v>803</v>
      </c>
      <c r="E3322" s="9">
        <f>Source!AQ3307</f>
        <v>3</v>
      </c>
      <c r="F3322" s="22"/>
      <c r="G3322" s="21" t="str">
        <f>Source!DI3307</f>
        <v>)*13</v>
      </c>
      <c r="H3322" s="9">
        <f>Source!AV3307</f>
        <v>1</v>
      </c>
      <c r="I3322" s="9"/>
      <c r="J3322" s="22"/>
      <c r="K3322" s="22">
        <f>Source!U3307</f>
        <v>390</v>
      </c>
    </row>
    <row r="3323" spans="1:22" x14ac:dyDescent="0.3">
      <c r="A3323" s="25"/>
      <c r="B3323" s="25"/>
      <c r="C3323" s="25"/>
      <c r="D3323" s="25"/>
      <c r="E3323" s="25"/>
      <c r="F3323" s="25"/>
      <c r="G3323" s="25"/>
      <c r="H3323" s="25"/>
      <c r="I3323" s="43">
        <f>J3315+J3316+J3318+J3319+J3320+J3321</f>
        <v>760223.88</v>
      </c>
      <c r="J3323" s="43"/>
      <c r="K3323" s="26">
        <f>IF(Source!I3307&lt;&gt;0, ROUND(I3323/Source!I3307, 2), 0)</f>
        <v>76022.39</v>
      </c>
      <c r="P3323" s="24">
        <f>I3323</f>
        <v>760223.88</v>
      </c>
    </row>
    <row r="3324" spans="1:22" ht="40.950000000000003" x14ac:dyDescent="0.3">
      <c r="A3324" s="19">
        <v>285</v>
      </c>
      <c r="B3324" s="19" t="str">
        <f>Source!F3308</f>
        <v>2.14-2103-14-1/1</v>
      </c>
      <c r="C3324" s="19" t="str">
        <f>Source!G3308</f>
        <v>Техническое сопровождение ЛВС, настройка и техническая поддержка активного сетевого оборудования</v>
      </c>
      <c r="D3324" s="20" t="str">
        <f>Source!H3308</f>
        <v>устройство</v>
      </c>
      <c r="E3324" s="9">
        <f>Source!I3308</f>
        <v>10</v>
      </c>
      <c r="F3324" s="22"/>
      <c r="G3324" s="21"/>
      <c r="H3324" s="9"/>
      <c r="I3324" s="9"/>
      <c r="J3324" s="22"/>
      <c r="K3324" s="22"/>
      <c r="Q3324">
        <f>ROUND((Source!BZ3308/100)*ROUND((Source!AF3308*Source!AV3308)*Source!I3308, 2), 2)</f>
        <v>360633</v>
      </c>
      <c r="R3324">
        <f>Source!X3308</f>
        <v>360633</v>
      </c>
      <c r="S3324">
        <f>ROUND((Source!CA3308/100)*ROUND((Source!AF3308*Source!AV3308)*Source!I3308, 2), 2)</f>
        <v>51519</v>
      </c>
      <c r="T3324">
        <f>Source!Y3308</f>
        <v>51519</v>
      </c>
      <c r="U3324">
        <f>ROUND((175/100)*ROUND((Source!AE3308*Source!AV3308)*Source!I3308, 2), 2)</f>
        <v>0</v>
      </c>
      <c r="V3324">
        <f>ROUND((108/100)*ROUND(Source!CS3308*Source!I3308, 2), 2)</f>
        <v>0</v>
      </c>
    </row>
    <row r="3325" spans="1:22" x14ac:dyDescent="0.3">
      <c r="A3325" s="19"/>
      <c r="B3325" s="19"/>
      <c r="C3325" s="19" t="s">
        <v>794</v>
      </c>
      <c r="D3325" s="20"/>
      <c r="E3325" s="9"/>
      <c r="F3325" s="22">
        <f>Source!AO3308</f>
        <v>3963</v>
      </c>
      <c r="G3325" s="21" t="str">
        <f>Source!DG3308</f>
        <v>)*13</v>
      </c>
      <c r="H3325" s="9">
        <f>Source!AV3308</f>
        <v>1</v>
      </c>
      <c r="I3325" s="9">
        <f>IF(Source!BA3308&lt;&gt; 0, Source!BA3308, 1)</f>
        <v>1</v>
      </c>
      <c r="J3325" s="22">
        <f>Source!S3308</f>
        <v>515190</v>
      </c>
      <c r="K3325" s="22"/>
    </row>
    <row r="3326" spans="1:22" x14ac:dyDescent="0.3">
      <c r="A3326" s="19"/>
      <c r="B3326" s="19"/>
      <c r="C3326" s="19" t="s">
        <v>795</v>
      </c>
      <c r="D3326" s="20"/>
      <c r="E3326" s="9"/>
      <c r="F3326" s="22">
        <f>Source!AM3308</f>
        <v>0</v>
      </c>
      <c r="G3326" s="21" t="str">
        <f>Source!DE3308</f>
        <v>)*13</v>
      </c>
      <c r="H3326" s="9">
        <f>Source!AV3308</f>
        <v>1</v>
      </c>
      <c r="I3326" s="9">
        <f>IF(Source!BB3308&lt;&gt; 0, Source!BB3308, 1)</f>
        <v>1</v>
      </c>
      <c r="J3326" s="22">
        <f>Source!Q3308</f>
        <v>0</v>
      </c>
      <c r="K3326" s="22"/>
    </row>
    <row r="3327" spans="1:22" x14ac:dyDescent="0.3">
      <c r="A3327" s="19"/>
      <c r="B3327" s="19"/>
      <c r="C3327" s="19" t="s">
        <v>796</v>
      </c>
      <c r="D3327" s="20"/>
      <c r="E3327" s="9"/>
      <c r="F3327" s="22">
        <f>Source!AN3308</f>
        <v>0</v>
      </c>
      <c r="G3327" s="21" t="str">
        <f>Source!DF3308</f>
        <v>)*13</v>
      </c>
      <c r="H3327" s="9">
        <f>Source!AV3308</f>
        <v>1</v>
      </c>
      <c r="I3327" s="9">
        <f>IF(Source!BS3308&lt;&gt; 0, Source!BS3308, 1)</f>
        <v>1</v>
      </c>
      <c r="J3327" s="23">
        <f>Source!R3308</f>
        <v>0</v>
      </c>
      <c r="K3327" s="22"/>
    </row>
    <row r="3328" spans="1:22" x14ac:dyDescent="0.3">
      <c r="A3328" s="19"/>
      <c r="B3328" s="19"/>
      <c r="C3328" s="19" t="s">
        <v>797</v>
      </c>
      <c r="D3328" s="20"/>
      <c r="E3328" s="9"/>
      <c r="F3328" s="22">
        <f>Source!AL3308</f>
        <v>0</v>
      </c>
      <c r="G3328" s="21" t="str">
        <f>Source!DD3308</f>
        <v>)*13</v>
      </c>
      <c r="H3328" s="9">
        <f>Source!AW3308</f>
        <v>1</v>
      </c>
      <c r="I3328" s="9">
        <f>IF(Source!BC3308&lt;&gt; 0, Source!BC3308, 1)</f>
        <v>1</v>
      </c>
      <c r="J3328" s="22">
        <f>Source!P3308</f>
        <v>0</v>
      </c>
      <c r="K3328" s="22"/>
    </row>
    <row r="3329" spans="1:32" x14ac:dyDescent="0.3">
      <c r="A3329" s="19"/>
      <c r="B3329" s="19"/>
      <c r="C3329" s="19" t="s">
        <v>798</v>
      </c>
      <c r="D3329" s="20" t="s">
        <v>799</v>
      </c>
      <c r="E3329" s="9">
        <f>Source!AT3308</f>
        <v>70</v>
      </c>
      <c r="F3329" s="22"/>
      <c r="G3329" s="21"/>
      <c r="H3329" s="9"/>
      <c r="I3329" s="9"/>
      <c r="J3329" s="22">
        <f>SUM(R3324:R3328)</f>
        <v>360633</v>
      </c>
      <c r="K3329" s="22"/>
    </row>
    <row r="3330" spans="1:32" x14ac:dyDescent="0.3">
      <c r="A3330" s="19"/>
      <c r="B3330" s="19"/>
      <c r="C3330" s="19" t="s">
        <v>800</v>
      </c>
      <c r="D3330" s="20" t="s">
        <v>799</v>
      </c>
      <c r="E3330" s="9">
        <f>Source!AU3308</f>
        <v>10</v>
      </c>
      <c r="F3330" s="22"/>
      <c r="G3330" s="21"/>
      <c r="H3330" s="9"/>
      <c r="I3330" s="9"/>
      <c r="J3330" s="22">
        <f>SUM(T3324:T3329)</f>
        <v>51519</v>
      </c>
      <c r="K3330" s="22"/>
    </row>
    <row r="3331" spans="1:32" x14ac:dyDescent="0.3">
      <c r="A3331" s="19"/>
      <c r="B3331" s="19"/>
      <c r="C3331" s="19" t="s">
        <v>801</v>
      </c>
      <c r="D3331" s="20" t="s">
        <v>799</v>
      </c>
      <c r="E3331" s="9">
        <f>108</f>
        <v>108</v>
      </c>
      <c r="F3331" s="22"/>
      <c r="G3331" s="21"/>
      <c r="H3331" s="9"/>
      <c r="I3331" s="9"/>
      <c r="J3331" s="22">
        <f>SUM(V3324:V3330)</f>
        <v>0</v>
      </c>
      <c r="K3331" s="22"/>
    </row>
    <row r="3332" spans="1:32" x14ac:dyDescent="0.3">
      <c r="A3332" s="19"/>
      <c r="B3332" s="19"/>
      <c r="C3332" s="19" t="s">
        <v>802</v>
      </c>
      <c r="D3332" s="20" t="s">
        <v>803</v>
      </c>
      <c r="E3332" s="9">
        <f>Source!AQ3308</f>
        <v>4</v>
      </c>
      <c r="F3332" s="22"/>
      <c r="G3332" s="21" t="str">
        <f>Source!DI3308</f>
        <v>)*13</v>
      </c>
      <c r="H3332" s="9">
        <f>Source!AV3308</f>
        <v>1</v>
      </c>
      <c r="I3332" s="9"/>
      <c r="J3332" s="22"/>
      <c r="K3332" s="22">
        <f>Source!U3308</f>
        <v>520</v>
      </c>
    </row>
    <row r="3333" spans="1:32" x14ac:dyDescent="0.3">
      <c r="A3333" s="25"/>
      <c r="B3333" s="25"/>
      <c r="C3333" s="25"/>
      <c r="D3333" s="25"/>
      <c r="E3333" s="25"/>
      <c r="F3333" s="25"/>
      <c r="G3333" s="25"/>
      <c r="H3333" s="25"/>
      <c r="I3333" s="43">
        <f>J3325+J3326+J3328+J3329+J3330+J3331</f>
        <v>927342</v>
      </c>
      <c r="J3333" s="43"/>
      <c r="K3333" s="26">
        <f>IF(Source!I3308&lt;&gt;0, ROUND(I3333/Source!I3308, 2), 0)</f>
        <v>92734.2</v>
      </c>
      <c r="P3333" s="24">
        <f>I3333</f>
        <v>927342</v>
      </c>
    </row>
    <row r="3335" spans="1:32" x14ac:dyDescent="0.3">
      <c r="A3335" s="40" t="str">
        <f>CONCATENATE("Итого по подразделу: ",IF(Source!G3310&lt;&gt;"Новый подраздел", Source!G3310, ""))</f>
        <v>Итого по подразделу: СВН - Инженерные сооружения и коммуникации</v>
      </c>
      <c r="B3335" s="40"/>
      <c r="C3335" s="40"/>
      <c r="D3335" s="40"/>
      <c r="E3335" s="40"/>
      <c r="F3335" s="40"/>
      <c r="G3335" s="40"/>
      <c r="H3335" s="40"/>
      <c r="I3335" s="38">
        <f>SUM(P3283:P3334)</f>
        <v>2228566.81</v>
      </c>
      <c r="J3335" s="39"/>
      <c r="K3335" s="27"/>
    </row>
    <row r="3338" spans="1:32" ht="28.4" x14ac:dyDescent="0.3">
      <c r="A3338" s="40" t="str">
        <f>CONCATENATE("Итого по разделу: ",IF(Source!G3340&lt;&gt;"Новый раздел", Source!G3340, ""))</f>
        <v>Итого по разделу: Зона №1  -   18. Внутренние и внутриплощадочные слаботочные сети "Общественное питание (манеж)"</v>
      </c>
      <c r="B3338" s="40"/>
      <c r="C3338" s="40"/>
      <c r="D3338" s="40"/>
      <c r="E3338" s="40"/>
      <c r="F3338" s="40"/>
      <c r="G3338" s="40"/>
      <c r="H3338" s="40"/>
      <c r="I3338" s="38">
        <f>SUM(P3181:P3337)</f>
        <v>7817555.9399999985</v>
      </c>
      <c r="J3338" s="39"/>
      <c r="K3338" s="27"/>
      <c r="AF3338" s="29" t="str">
        <f>CONCATENATE("Итого по разделу: ",IF(Source!G3340&lt;&gt;"Новый раздел", Source!G3340, ""))</f>
        <v>Итого по разделу: Зона №1  -   18. Внутренние и внутриплощадочные слаботочные сети "Общественное питание (манеж)"</v>
      </c>
    </row>
    <row r="3341" spans="1:32" x14ac:dyDescent="0.35">
      <c r="A3341" s="42" t="str">
        <f>CONCATENATE("Раздел: ",IF(Source!G3370&lt;&gt;"Новый раздел", Source!G3370, ""))</f>
        <v>Раздел: Зона №1  -   19. Внутренние и внутриплощадочные слаботочные сети "Манеж"</v>
      </c>
      <c r="B3341" s="42"/>
      <c r="C3341" s="42"/>
      <c r="D3341" s="42"/>
      <c r="E3341" s="42"/>
      <c r="F3341" s="42"/>
      <c r="G3341" s="42"/>
      <c r="H3341" s="42"/>
      <c r="I3341" s="42"/>
      <c r="J3341" s="42"/>
      <c r="K3341" s="42"/>
    </row>
    <row r="3343" spans="1:32" x14ac:dyDescent="0.35">
      <c r="A3343" s="42" t="str">
        <f>CONCATENATE("Подраздел: ",IF(Source!G3374&lt;&gt;"Новый подраздел", Source!G3374, ""))</f>
        <v>Подраздел: ЛВС - Инженерные сооружения и коммуникации</v>
      </c>
      <c r="B3343" s="42"/>
      <c r="C3343" s="42"/>
      <c r="D3343" s="42"/>
      <c r="E3343" s="42"/>
      <c r="F3343" s="42"/>
      <c r="G3343" s="42"/>
      <c r="H3343" s="42"/>
      <c r="I3343" s="42"/>
      <c r="J3343" s="42"/>
      <c r="K3343" s="42"/>
    </row>
    <row r="3344" spans="1:32" ht="27.3" x14ac:dyDescent="0.3">
      <c r="A3344" s="19">
        <v>286</v>
      </c>
      <c r="B3344" s="19" t="str">
        <f>Source!F3378</f>
        <v>2.14-3701-7-4/1</v>
      </c>
      <c r="C3344" s="19" t="str">
        <f>Source!G3378</f>
        <v>Проверка монтажа кабеля в шкафу связи</v>
      </c>
      <c r="D3344" s="20" t="str">
        <f>Source!H3378</f>
        <v>шт.</v>
      </c>
      <c r="E3344" s="9">
        <f>Source!I3378</f>
        <v>16</v>
      </c>
      <c r="F3344" s="22"/>
      <c r="G3344" s="21"/>
      <c r="H3344" s="9"/>
      <c r="I3344" s="9"/>
      <c r="J3344" s="22"/>
      <c r="K3344" s="22"/>
      <c r="Q3344">
        <f>ROUND((Source!BZ3378/100)*ROUND((Source!AF3378*Source!AV3378)*Source!I3378, 2), 2)</f>
        <v>11096.51</v>
      </c>
      <c r="R3344">
        <f>Source!X3378</f>
        <v>11096.51</v>
      </c>
      <c r="S3344">
        <f>ROUND((Source!CA3378/100)*ROUND((Source!AF3378*Source!AV3378)*Source!I3378, 2), 2)</f>
        <v>1585.22</v>
      </c>
      <c r="T3344">
        <f>Source!Y3378</f>
        <v>1585.22</v>
      </c>
      <c r="U3344">
        <f>ROUND((175/100)*ROUND((Source!AE3378*Source!AV3378)*Source!I3378, 2), 2)</f>
        <v>0</v>
      </c>
      <c r="V3344">
        <f>ROUND((108/100)*ROUND(Source!CS3378*Source!I3378, 2), 2)</f>
        <v>0</v>
      </c>
    </row>
    <row r="3345" spans="1:22" x14ac:dyDescent="0.3">
      <c r="A3345" s="19"/>
      <c r="B3345" s="19"/>
      <c r="C3345" s="19" t="s">
        <v>794</v>
      </c>
      <c r="D3345" s="20"/>
      <c r="E3345" s="9"/>
      <c r="F3345" s="22">
        <f>Source!AO3378</f>
        <v>247.69</v>
      </c>
      <c r="G3345" s="21" t="str">
        <f>Source!DG3378</f>
        <v>)*4</v>
      </c>
      <c r="H3345" s="9">
        <f>Source!AV3378</f>
        <v>1</v>
      </c>
      <c r="I3345" s="9">
        <f>IF(Source!BA3378&lt;&gt; 0, Source!BA3378, 1)</f>
        <v>1</v>
      </c>
      <c r="J3345" s="22">
        <f>Source!S3378</f>
        <v>15852.16</v>
      </c>
      <c r="K3345" s="22"/>
    </row>
    <row r="3346" spans="1:22" x14ac:dyDescent="0.3">
      <c r="A3346" s="19"/>
      <c r="B3346" s="19"/>
      <c r="C3346" s="19" t="s">
        <v>795</v>
      </c>
      <c r="D3346" s="20"/>
      <c r="E3346" s="9"/>
      <c r="F3346" s="22">
        <f>Source!AM3378</f>
        <v>0</v>
      </c>
      <c r="G3346" s="21" t="str">
        <f>Source!DE3378</f>
        <v>)*4</v>
      </c>
      <c r="H3346" s="9">
        <f>Source!AV3378</f>
        <v>1</v>
      </c>
      <c r="I3346" s="9">
        <f>IF(Source!BB3378&lt;&gt; 0, Source!BB3378, 1)</f>
        <v>1</v>
      </c>
      <c r="J3346" s="22">
        <f>Source!Q3378</f>
        <v>0</v>
      </c>
      <c r="K3346" s="22"/>
    </row>
    <row r="3347" spans="1:22" x14ac:dyDescent="0.3">
      <c r="A3347" s="19"/>
      <c r="B3347" s="19"/>
      <c r="C3347" s="19" t="s">
        <v>796</v>
      </c>
      <c r="D3347" s="20"/>
      <c r="E3347" s="9"/>
      <c r="F3347" s="22">
        <f>Source!AN3378</f>
        <v>0</v>
      </c>
      <c r="G3347" s="21" t="str">
        <f>Source!DF3378</f>
        <v>)*4</v>
      </c>
      <c r="H3347" s="9">
        <f>Source!AV3378</f>
        <v>1</v>
      </c>
      <c r="I3347" s="9">
        <f>IF(Source!BS3378&lt;&gt; 0, Source!BS3378, 1)</f>
        <v>1</v>
      </c>
      <c r="J3347" s="23">
        <f>Source!R3378</f>
        <v>0</v>
      </c>
      <c r="K3347" s="22"/>
    </row>
    <row r="3348" spans="1:22" x14ac:dyDescent="0.3">
      <c r="A3348" s="19"/>
      <c r="B3348" s="19"/>
      <c r="C3348" s="19" t="s">
        <v>797</v>
      </c>
      <c r="D3348" s="20"/>
      <c r="E3348" s="9"/>
      <c r="F3348" s="22">
        <f>Source!AL3378</f>
        <v>0</v>
      </c>
      <c r="G3348" s="21" t="str">
        <f>Source!DD3378</f>
        <v>)*4</v>
      </c>
      <c r="H3348" s="9">
        <f>Source!AW3378</f>
        <v>1</v>
      </c>
      <c r="I3348" s="9">
        <f>IF(Source!BC3378&lt;&gt; 0, Source!BC3378, 1)</f>
        <v>1</v>
      </c>
      <c r="J3348" s="22">
        <f>Source!P3378</f>
        <v>0</v>
      </c>
      <c r="K3348" s="22"/>
    </row>
    <row r="3349" spans="1:22" x14ac:dyDescent="0.3">
      <c r="A3349" s="19"/>
      <c r="B3349" s="19"/>
      <c r="C3349" s="19" t="s">
        <v>798</v>
      </c>
      <c r="D3349" s="20" t="s">
        <v>799</v>
      </c>
      <c r="E3349" s="9">
        <f>Source!AT3378</f>
        <v>70</v>
      </c>
      <c r="F3349" s="22"/>
      <c r="G3349" s="21"/>
      <c r="H3349" s="9"/>
      <c r="I3349" s="9"/>
      <c r="J3349" s="22">
        <f>SUM(R3344:R3348)</f>
        <v>11096.51</v>
      </c>
      <c r="K3349" s="22"/>
    </row>
    <row r="3350" spans="1:22" x14ac:dyDescent="0.3">
      <c r="A3350" s="19"/>
      <c r="B3350" s="19"/>
      <c r="C3350" s="19" t="s">
        <v>800</v>
      </c>
      <c r="D3350" s="20" t="s">
        <v>799</v>
      </c>
      <c r="E3350" s="9">
        <f>Source!AU3378</f>
        <v>10</v>
      </c>
      <c r="F3350" s="22"/>
      <c r="G3350" s="21"/>
      <c r="H3350" s="9"/>
      <c r="I3350" s="9"/>
      <c r="J3350" s="22">
        <f>SUM(T3344:T3349)</f>
        <v>1585.22</v>
      </c>
      <c r="K3350" s="22"/>
    </row>
    <row r="3351" spans="1:22" x14ac:dyDescent="0.3">
      <c r="A3351" s="19"/>
      <c r="B3351" s="19"/>
      <c r="C3351" s="19" t="s">
        <v>801</v>
      </c>
      <c r="D3351" s="20" t="s">
        <v>799</v>
      </c>
      <c r="E3351" s="9">
        <f>108</f>
        <v>108</v>
      </c>
      <c r="F3351" s="22"/>
      <c r="G3351" s="21"/>
      <c r="H3351" s="9"/>
      <c r="I3351" s="9"/>
      <c r="J3351" s="22">
        <f>SUM(V3344:V3350)</f>
        <v>0</v>
      </c>
      <c r="K3351" s="22"/>
    </row>
    <row r="3352" spans="1:22" x14ac:dyDescent="0.3">
      <c r="A3352" s="19"/>
      <c r="B3352" s="19"/>
      <c r="C3352" s="19" t="s">
        <v>802</v>
      </c>
      <c r="D3352" s="20" t="s">
        <v>803</v>
      </c>
      <c r="E3352" s="9">
        <f>Source!AQ3378</f>
        <v>0.25</v>
      </c>
      <c r="F3352" s="22"/>
      <c r="G3352" s="21" t="str">
        <f>Source!DI3378</f>
        <v>)*4</v>
      </c>
      <c r="H3352" s="9">
        <f>Source!AV3378</f>
        <v>1</v>
      </c>
      <c r="I3352" s="9"/>
      <c r="J3352" s="22"/>
      <c r="K3352" s="22">
        <f>Source!U3378</f>
        <v>16</v>
      </c>
    </row>
    <row r="3353" spans="1:22" x14ac:dyDescent="0.3">
      <c r="A3353" s="25"/>
      <c r="B3353" s="25"/>
      <c r="C3353" s="25"/>
      <c r="D3353" s="25"/>
      <c r="E3353" s="25"/>
      <c r="F3353" s="25"/>
      <c r="G3353" s="25"/>
      <c r="H3353" s="25"/>
      <c r="I3353" s="43">
        <f>J3345+J3346+J3348+J3349+J3350+J3351</f>
        <v>28533.89</v>
      </c>
      <c r="J3353" s="43"/>
      <c r="K3353" s="26">
        <f>IF(Source!I3378&lt;&gt;0, ROUND(I3353/Source!I3378, 2), 0)</f>
        <v>1783.37</v>
      </c>
      <c r="P3353" s="24">
        <f>I3353</f>
        <v>28533.89</v>
      </c>
    </row>
    <row r="3354" spans="1:22" ht="27.3" x14ac:dyDescent="0.3">
      <c r="A3354" s="19">
        <v>287</v>
      </c>
      <c r="B3354" s="19" t="str">
        <f>Source!F3379</f>
        <v>2.14-3701-7-3/1</v>
      </c>
      <c r="C3354" s="19" t="str">
        <f>Source!G3379</f>
        <v>Внешний осмотр монтажа кроссировок и жил шкафа связи</v>
      </c>
      <c r="D3354" s="20" t="str">
        <f>Source!H3379</f>
        <v>шт.</v>
      </c>
      <c r="E3354" s="9">
        <f>Source!I3379</f>
        <v>16</v>
      </c>
      <c r="F3354" s="22"/>
      <c r="G3354" s="21"/>
      <c r="H3354" s="9"/>
      <c r="I3354" s="9"/>
      <c r="J3354" s="22"/>
      <c r="K3354" s="22"/>
      <c r="Q3354">
        <f>ROUND((Source!BZ3379/100)*ROUND((Source!AF3379*Source!AV3379)*Source!I3379, 2), 2)</f>
        <v>18198.21</v>
      </c>
      <c r="R3354">
        <f>Source!X3379</f>
        <v>18198.21</v>
      </c>
      <c r="S3354">
        <f>ROUND((Source!CA3379/100)*ROUND((Source!AF3379*Source!AV3379)*Source!I3379, 2), 2)</f>
        <v>2599.7399999999998</v>
      </c>
      <c r="T3354">
        <f>Source!Y3379</f>
        <v>2599.7399999999998</v>
      </c>
      <c r="U3354">
        <f>ROUND((175/100)*ROUND((Source!AE3379*Source!AV3379)*Source!I3379, 2), 2)</f>
        <v>0</v>
      </c>
      <c r="V3354">
        <f>ROUND((108/100)*ROUND(Source!CS3379*Source!I3379, 2), 2)</f>
        <v>0</v>
      </c>
    </row>
    <row r="3355" spans="1:22" x14ac:dyDescent="0.3">
      <c r="A3355" s="19"/>
      <c r="B3355" s="19"/>
      <c r="C3355" s="19" t="s">
        <v>794</v>
      </c>
      <c r="D3355" s="20"/>
      <c r="E3355" s="9"/>
      <c r="F3355" s="22">
        <f>Source!AO3379</f>
        <v>406.21</v>
      </c>
      <c r="G3355" s="21" t="str">
        <f>Source!DG3379</f>
        <v>)*4</v>
      </c>
      <c r="H3355" s="9">
        <f>Source!AV3379</f>
        <v>1</v>
      </c>
      <c r="I3355" s="9">
        <f>IF(Source!BA3379&lt;&gt; 0, Source!BA3379, 1)</f>
        <v>1</v>
      </c>
      <c r="J3355" s="22">
        <f>Source!S3379</f>
        <v>25997.439999999999</v>
      </c>
      <c r="K3355" s="22"/>
    </row>
    <row r="3356" spans="1:22" x14ac:dyDescent="0.3">
      <c r="A3356" s="19"/>
      <c r="B3356" s="19"/>
      <c r="C3356" s="19" t="s">
        <v>795</v>
      </c>
      <c r="D3356" s="20"/>
      <c r="E3356" s="9"/>
      <c r="F3356" s="22">
        <f>Source!AM3379</f>
        <v>0</v>
      </c>
      <c r="G3356" s="21" t="str">
        <f>Source!DE3379</f>
        <v>)*4</v>
      </c>
      <c r="H3356" s="9">
        <f>Source!AV3379</f>
        <v>1</v>
      </c>
      <c r="I3356" s="9">
        <f>IF(Source!BB3379&lt;&gt; 0, Source!BB3379, 1)</f>
        <v>1</v>
      </c>
      <c r="J3356" s="22">
        <f>Source!Q3379</f>
        <v>0</v>
      </c>
      <c r="K3356" s="22"/>
    </row>
    <row r="3357" spans="1:22" x14ac:dyDescent="0.3">
      <c r="A3357" s="19"/>
      <c r="B3357" s="19"/>
      <c r="C3357" s="19" t="s">
        <v>796</v>
      </c>
      <c r="D3357" s="20"/>
      <c r="E3357" s="9"/>
      <c r="F3357" s="22">
        <f>Source!AN3379</f>
        <v>0</v>
      </c>
      <c r="G3357" s="21" t="str">
        <f>Source!DF3379</f>
        <v>)*4</v>
      </c>
      <c r="H3357" s="9">
        <f>Source!AV3379</f>
        <v>1</v>
      </c>
      <c r="I3357" s="9">
        <f>IF(Source!BS3379&lt;&gt; 0, Source!BS3379, 1)</f>
        <v>1</v>
      </c>
      <c r="J3357" s="23">
        <f>Source!R3379</f>
        <v>0</v>
      </c>
      <c r="K3357" s="22"/>
    </row>
    <row r="3358" spans="1:22" x14ac:dyDescent="0.3">
      <c r="A3358" s="19"/>
      <c r="B3358" s="19"/>
      <c r="C3358" s="19" t="s">
        <v>797</v>
      </c>
      <c r="D3358" s="20"/>
      <c r="E3358" s="9"/>
      <c r="F3358" s="22">
        <f>Source!AL3379</f>
        <v>0</v>
      </c>
      <c r="G3358" s="21" t="str">
        <f>Source!DD3379</f>
        <v>)*4</v>
      </c>
      <c r="H3358" s="9">
        <f>Source!AW3379</f>
        <v>1</v>
      </c>
      <c r="I3358" s="9">
        <f>IF(Source!BC3379&lt;&gt; 0, Source!BC3379, 1)</f>
        <v>1</v>
      </c>
      <c r="J3358" s="22">
        <f>Source!P3379</f>
        <v>0</v>
      </c>
      <c r="K3358" s="22"/>
    </row>
    <row r="3359" spans="1:22" x14ac:dyDescent="0.3">
      <c r="A3359" s="19"/>
      <c r="B3359" s="19"/>
      <c r="C3359" s="19" t="s">
        <v>798</v>
      </c>
      <c r="D3359" s="20" t="s">
        <v>799</v>
      </c>
      <c r="E3359" s="9">
        <f>Source!AT3379</f>
        <v>70</v>
      </c>
      <c r="F3359" s="22"/>
      <c r="G3359" s="21"/>
      <c r="H3359" s="9"/>
      <c r="I3359" s="9"/>
      <c r="J3359" s="22">
        <f>SUM(R3354:R3358)</f>
        <v>18198.21</v>
      </c>
      <c r="K3359" s="22"/>
    </row>
    <row r="3360" spans="1:22" x14ac:dyDescent="0.3">
      <c r="A3360" s="19"/>
      <c r="B3360" s="19"/>
      <c r="C3360" s="19" t="s">
        <v>800</v>
      </c>
      <c r="D3360" s="20" t="s">
        <v>799</v>
      </c>
      <c r="E3360" s="9">
        <f>Source!AU3379</f>
        <v>10</v>
      </c>
      <c r="F3360" s="22"/>
      <c r="G3360" s="21"/>
      <c r="H3360" s="9"/>
      <c r="I3360" s="9"/>
      <c r="J3360" s="22">
        <f>SUM(T3354:T3359)</f>
        <v>2599.7399999999998</v>
      </c>
      <c r="K3360" s="22"/>
    </row>
    <row r="3361" spans="1:22" x14ac:dyDescent="0.3">
      <c r="A3361" s="19"/>
      <c r="B3361" s="19"/>
      <c r="C3361" s="19" t="s">
        <v>801</v>
      </c>
      <c r="D3361" s="20" t="s">
        <v>799</v>
      </c>
      <c r="E3361" s="9">
        <f>108</f>
        <v>108</v>
      </c>
      <c r="F3361" s="22"/>
      <c r="G3361" s="21"/>
      <c r="H3361" s="9"/>
      <c r="I3361" s="9"/>
      <c r="J3361" s="22">
        <f>SUM(V3354:V3360)</f>
        <v>0</v>
      </c>
      <c r="K3361" s="22"/>
    </row>
    <row r="3362" spans="1:22" x14ac:dyDescent="0.3">
      <c r="A3362" s="19"/>
      <c r="B3362" s="19"/>
      <c r="C3362" s="19" t="s">
        <v>802</v>
      </c>
      <c r="D3362" s="20" t="s">
        <v>803</v>
      </c>
      <c r="E3362" s="9">
        <f>Source!AQ3379</f>
        <v>0.41</v>
      </c>
      <c r="F3362" s="22"/>
      <c r="G3362" s="21" t="str">
        <f>Source!DI3379</f>
        <v>)*4</v>
      </c>
      <c r="H3362" s="9">
        <f>Source!AV3379</f>
        <v>1</v>
      </c>
      <c r="I3362" s="9"/>
      <c r="J3362" s="22"/>
      <c r="K3362" s="22">
        <f>Source!U3379</f>
        <v>26.24</v>
      </c>
    </row>
    <row r="3363" spans="1:22" x14ac:dyDescent="0.3">
      <c r="A3363" s="25"/>
      <c r="B3363" s="25"/>
      <c r="C3363" s="25"/>
      <c r="D3363" s="25"/>
      <c r="E3363" s="25"/>
      <c r="F3363" s="25"/>
      <c r="G3363" s="25"/>
      <c r="H3363" s="25"/>
      <c r="I3363" s="43">
        <f>J3355+J3356+J3358+J3359+J3360+J3361</f>
        <v>46795.389999999992</v>
      </c>
      <c r="J3363" s="43"/>
      <c r="K3363" s="26">
        <f>IF(Source!I3379&lt;&gt;0, ROUND(I3363/Source!I3379, 2), 0)</f>
        <v>2924.71</v>
      </c>
      <c r="P3363" s="24">
        <f>I3363</f>
        <v>46795.389999999992</v>
      </c>
    </row>
    <row r="3364" spans="1:22" ht="40.950000000000003" x14ac:dyDescent="0.3">
      <c r="A3364" s="19">
        <v>288</v>
      </c>
      <c r="B3364" s="19" t="str">
        <f>Source!F3380</f>
        <v>2.14-2103-14-4/1</v>
      </c>
      <c r="C3364" s="19" t="str">
        <f>Source!G3380</f>
        <v>Техническое сопровождение ЛВС, техническое обслуживание устройств бесперебойного питания UPS</v>
      </c>
      <c r="D3364" s="20" t="str">
        <f>Source!H3380</f>
        <v>устройство</v>
      </c>
      <c r="E3364" s="9">
        <f>Source!I3380</f>
        <v>5</v>
      </c>
      <c r="F3364" s="22"/>
      <c r="G3364" s="21"/>
      <c r="H3364" s="9"/>
      <c r="I3364" s="9"/>
      <c r="J3364" s="22"/>
      <c r="K3364" s="22"/>
      <c r="Q3364">
        <f>ROUND((Source!BZ3380/100)*ROUND((Source!AF3380*Source!AV3380)*Source!I3380, 2), 2)</f>
        <v>20805.82</v>
      </c>
      <c r="R3364">
        <f>Source!X3380</f>
        <v>20805.82</v>
      </c>
      <c r="S3364">
        <f>ROUND((Source!CA3380/100)*ROUND((Source!AF3380*Source!AV3380)*Source!I3380, 2), 2)</f>
        <v>2972.26</v>
      </c>
      <c r="T3364">
        <f>Source!Y3380</f>
        <v>2972.26</v>
      </c>
      <c r="U3364">
        <f>ROUND((175/100)*ROUND((Source!AE3380*Source!AV3380)*Source!I3380, 2), 2)</f>
        <v>0</v>
      </c>
      <c r="V3364">
        <f>ROUND((108/100)*ROUND(Source!CS3380*Source!I3380, 2), 2)</f>
        <v>0</v>
      </c>
    </row>
    <row r="3365" spans="1:22" x14ac:dyDescent="0.3">
      <c r="A3365" s="19"/>
      <c r="B3365" s="19"/>
      <c r="C3365" s="19" t="s">
        <v>794</v>
      </c>
      <c r="D3365" s="20"/>
      <c r="E3365" s="9"/>
      <c r="F3365" s="22">
        <f>Source!AO3380</f>
        <v>1486.13</v>
      </c>
      <c r="G3365" s="21" t="str">
        <f>Source!DG3380</f>
        <v>)*4</v>
      </c>
      <c r="H3365" s="9">
        <f>Source!AV3380</f>
        <v>1</v>
      </c>
      <c r="I3365" s="9">
        <f>IF(Source!BA3380&lt;&gt; 0, Source!BA3380, 1)</f>
        <v>1</v>
      </c>
      <c r="J3365" s="22">
        <f>Source!S3380</f>
        <v>29722.6</v>
      </c>
      <c r="K3365" s="22"/>
    </row>
    <row r="3366" spans="1:22" x14ac:dyDescent="0.3">
      <c r="A3366" s="19"/>
      <c r="B3366" s="19"/>
      <c r="C3366" s="19" t="s">
        <v>795</v>
      </c>
      <c r="D3366" s="20"/>
      <c r="E3366" s="9"/>
      <c r="F3366" s="22">
        <f>Source!AM3380</f>
        <v>0</v>
      </c>
      <c r="G3366" s="21" t="str">
        <f>Source!DE3380</f>
        <v>)*4</v>
      </c>
      <c r="H3366" s="9">
        <f>Source!AV3380</f>
        <v>1</v>
      </c>
      <c r="I3366" s="9">
        <f>IF(Source!BB3380&lt;&gt; 0, Source!BB3380, 1)</f>
        <v>1</v>
      </c>
      <c r="J3366" s="22">
        <f>Source!Q3380</f>
        <v>0</v>
      </c>
      <c r="K3366" s="22"/>
    </row>
    <row r="3367" spans="1:22" x14ac:dyDescent="0.3">
      <c r="A3367" s="19"/>
      <c r="B3367" s="19"/>
      <c r="C3367" s="19" t="s">
        <v>796</v>
      </c>
      <c r="D3367" s="20"/>
      <c r="E3367" s="9"/>
      <c r="F3367" s="22">
        <f>Source!AN3380</f>
        <v>0</v>
      </c>
      <c r="G3367" s="21" t="str">
        <f>Source!DF3380</f>
        <v>)*4</v>
      </c>
      <c r="H3367" s="9">
        <f>Source!AV3380</f>
        <v>1</v>
      </c>
      <c r="I3367" s="9">
        <f>IF(Source!BS3380&lt;&gt; 0, Source!BS3380, 1)</f>
        <v>1</v>
      </c>
      <c r="J3367" s="23">
        <f>Source!R3380</f>
        <v>0</v>
      </c>
      <c r="K3367" s="22"/>
    </row>
    <row r="3368" spans="1:22" x14ac:dyDescent="0.3">
      <c r="A3368" s="19"/>
      <c r="B3368" s="19"/>
      <c r="C3368" s="19" t="s">
        <v>797</v>
      </c>
      <c r="D3368" s="20"/>
      <c r="E3368" s="9"/>
      <c r="F3368" s="22">
        <f>Source!AL3380</f>
        <v>0</v>
      </c>
      <c r="G3368" s="21" t="str">
        <f>Source!DD3380</f>
        <v>)*4</v>
      </c>
      <c r="H3368" s="9">
        <f>Source!AW3380</f>
        <v>1</v>
      </c>
      <c r="I3368" s="9">
        <f>IF(Source!BC3380&lt;&gt; 0, Source!BC3380, 1)</f>
        <v>1</v>
      </c>
      <c r="J3368" s="22">
        <f>Source!P3380</f>
        <v>0</v>
      </c>
      <c r="K3368" s="22"/>
    </row>
    <row r="3369" spans="1:22" x14ac:dyDescent="0.3">
      <c r="A3369" s="19"/>
      <c r="B3369" s="19"/>
      <c r="C3369" s="19" t="s">
        <v>798</v>
      </c>
      <c r="D3369" s="20" t="s">
        <v>799</v>
      </c>
      <c r="E3369" s="9">
        <f>Source!AT3380</f>
        <v>70</v>
      </c>
      <c r="F3369" s="22"/>
      <c r="G3369" s="21"/>
      <c r="H3369" s="9"/>
      <c r="I3369" s="9"/>
      <c r="J3369" s="22">
        <f>SUM(R3364:R3368)</f>
        <v>20805.82</v>
      </c>
      <c r="K3369" s="22"/>
    </row>
    <row r="3370" spans="1:22" x14ac:dyDescent="0.3">
      <c r="A3370" s="19"/>
      <c r="B3370" s="19"/>
      <c r="C3370" s="19" t="s">
        <v>800</v>
      </c>
      <c r="D3370" s="20" t="s">
        <v>799</v>
      </c>
      <c r="E3370" s="9">
        <f>Source!AU3380</f>
        <v>10</v>
      </c>
      <c r="F3370" s="22"/>
      <c r="G3370" s="21"/>
      <c r="H3370" s="9"/>
      <c r="I3370" s="9"/>
      <c r="J3370" s="22">
        <f>SUM(T3364:T3369)</f>
        <v>2972.26</v>
      </c>
      <c r="K3370" s="22"/>
    </row>
    <row r="3371" spans="1:22" x14ac:dyDescent="0.3">
      <c r="A3371" s="19"/>
      <c r="B3371" s="19"/>
      <c r="C3371" s="19" t="s">
        <v>801</v>
      </c>
      <c r="D3371" s="20" t="s">
        <v>799</v>
      </c>
      <c r="E3371" s="9">
        <f>108</f>
        <v>108</v>
      </c>
      <c r="F3371" s="22"/>
      <c r="G3371" s="21"/>
      <c r="H3371" s="9"/>
      <c r="I3371" s="9"/>
      <c r="J3371" s="22">
        <f>SUM(V3364:V3370)</f>
        <v>0</v>
      </c>
      <c r="K3371" s="22"/>
    </row>
    <row r="3372" spans="1:22" x14ac:dyDescent="0.3">
      <c r="A3372" s="19"/>
      <c r="B3372" s="19"/>
      <c r="C3372" s="19" t="s">
        <v>802</v>
      </c>
      <c r="D3372" s="20" t="s">
        <v>803</v>
      </c>
      <c r="E3372" s="9">
        <f>Source!AQ3380</f>
        <v>1.5</v>
      </c>
      <c r="F3372" s="22"/>
      <c r="G3372" s="21" t="str">
        <f>Source!DI3380</f>
        <v>)*4</v>
      </c>
      <c r="H3372" s="9">
        <f>Source!AV3380</f>
        <v>1</v>
      </c>
      <c r="I3372" s="9"/>
      <c r="J3372" s="22"/>
      <c r="K3372" s="22">
        <f>Source!U3380</f>
        <v>30</v>
      </c>
    </row>
    <row r="3373" spans="1:22" x14ac:dyDescent="0.3">
      <c r="A3373" s="25"/>
      <c r="B3373" s="25"/>
      <c r="C3373" s="25"/>
      <c r="D3373" s="25"/>
      <c r="E3373" s="25"/>
      <c r="F3373" s="25"/>
      <c r="G3373" s="25"/>
      <c r="H3373" s="25"/>
      <c r="I3373" s="43">
        <f>J3365+J3366+J3368+J3369+J3370+J3371</f>
        <v>53500.68</v>
      </c>
      <c r="J3373" s="43"/>
      <c r="K3373" s="26">
        <f>IF(Source!I3380&lt;&gt;0, ROUND(I3373/Source!I3380, 2), 0)</f>
        <v>10700.14</v>
      </c>
      <c r="P3373" s="24">
        <f>I3373</f>
        <v>53500.68</v>
      </c>
    </row>
    <row r="3374" spans="1:22" ht="54.55" x14ac:dyDescent="0.3">
      <c r="A3374" s="19">
        <v>289</v>
      </c>
      <c r="B3374" s="19" t="str">
        <f>Source!F3381</f>
        <v>2.14-2103-2-4/1</v>
      </c>
      <c r="C3374" s="19" t="str">
        <f>Source!G3381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3374" s="20" t="str">
        <f>Source!H3381</f>
        <v>1 сервер</v>
      </c>
      <c r="E3374" s="9">
        <f>Source!I3381</f>
        <v>2</v>
      </c>
      <c r="F3374" s="22"/>
      <c r="G3374" s="21"/>
      <c r="H3374" s="9"/>
      <c r="I3374" s="9"/>
      <c r="J3374" s="22"/>
      <c r="K3374" s="22"/>
      <c r="Q3374">
        <f>ROUND((Source!BZ3381/100)*ROUND((Source!AF3381*Source!AV3381)*Source!I3381, 2), 2)</f>
        <v>94605.6</v>
      </c>
      <c r="R3374">
        <f>Source!X3381</f>
        <v>94605.6</v>
      </c>
      <c r="S3374">
        <f>ROUND((Source!CA3381/100)*ROUND((Source!AF3381*Source!AV3381)*Source!I3381, 2), 2)</f>
        <v>13515.09</v>
      </c>
      <c r="T3374">
        <f>Source!Y3381</f>
        <v>13515.09</v>
      </c>
      <c r="U3374">
        <f>ROUND((175/100)*ROUND((Source!AE3381*Source!AV3381)*Source!I3381, 2), 2)</f>
        <v>0</v>
      </c>
      <c r="V3374">
        <f>ROUND((108/100)*ROUND(Source!CS3381*Source!I3381, 2), 2)</f>
        <v>0</v>
      </c>
    </row>
    <row r="3375" spans="1:22" x14ac:dyDescent="0.3">
      <c r="A3375" s="19"/>
      <c r="B3375" s="19"/>
      <c r="C3375" s="19" t="s">
        <v>794</v>
      </c>
      <c r="D3375" s="20"/>
      <c r="E3375" s="9"/>
      <c r="F3375" s="22">
        <f>Source!AO3381</f>
        <v>5198.1099999999997</v>
      </c>
      <c r="G3375" s="21" t="str">
        <f>Source!DG3381</f>
        <v>)*13</v>
      </c>
      <c r="H3375" s="9">
        <f>Source!AV3381</f>
        <v>1</v>
      </c>
      <c r="I3375" s="9">
        <f>IF(Source!BA3381&lt;&gt; 0, Source!BA3381, 1)</f>
        <v>1</v>
      </c>
      <c r="J3375" s="22">
        <f>Source!S3381</f>
        <v>135150.85999999999</v>
      </c>
      <c r="K3375" s="22"/>
    </row>
    <row r="3376" spans="1:22" x14ac:dyDescent="0.3">
      <c r="A3376" s="19"/>
      <c r="B3376" s="19"/>
      <c r="C3376" s="19" t="s">
        <v>795</v>
      </c>
      <c r="D3376" s="20"/>
      <c r="E3376" s="9"/>
      <c r="F3376" s="22">
        <f>Source!AM3381</f>
        <v>0</v>
      </c>
      <c r="G3376" s="21" t="str">
        <f>Source!DE3381</f>
        <v>)*13</v>
      </c>
      <c r="H3376" s="9">
        <f>Source!AV3381</f>
        <v>1</v>
      </c>
      <c r="I3376" s="9">
        <f>IF(Source!BB3381&lt;&gt; 0, Source!BB3381, 1)</f>
        <v>1</v>
      </c>
      <c r="J3376" s="22">
        <f>Source!Q3381</f>
        <v>0</v>
      </c>
      <c r="K3376" s="22"/>
    </row>
    <row r="3377" spans="1:22" x14ac:dyDescent="0.3">
      <c r="A3377" s="19"/>
      <c r="B3377" s="19"/>
      <c r="C3377" s="19" t="s">
        <v>796</v>
      </c>
      <c r="D3377" s="20"/>
      <c r="E3377" s="9"/>
      <c r="F3377" s="22">
        <f>Source!AN3381</f>
        <v>0</v>
      </c>
      <c r="G3377" s="21" t="str">
        <f>Source!DF3381</f>
        <v>)*13</v>
      </c>
      <c r="H3377" s="9">
        <f>Source!AV3381</f>
        <v>1</v>
      </c>
      <c r="I3377" s="9">
        <f>IF(Source!BS3381&lt;&gt; 0, Source!BS3381, 1)</f>
        <v>1</v>
      </c>
      <c r="J3377" s="23">
        <f>Source!R3381</f>
        <v>0</v>
      </c>
      <c r="K3377" s="22"/>
    </row>
    <row r="3378" spans="1:22" x14ac:dyDescent="0.3">
      <c r="A3378" s="19"/>
      <c r="B3378" s="19"/>
      <c r="C3378" s="19" t="s">
        <v>797</v>
      </c>
      <c r="D3378" s="20"/>
      <c r="E3378" s="9"/>
      <c r="F3378" s="22">
        <f>Source!AL3381</f>
        <v>0</v>
      </c>
      <c r="G3378" s="21" t="str">
        <f>Source!DD3381</f>
        <v>)*13</v>
      </c>
      <c r="H3378" s="9">
        <f>Source!AW3381</f>
        <v>1</v>
      </c>
      <c r="I3378" s="9">
        <f>IF(Source!BC3381&lt;&gt; 0, Source!BC3381, 1)</f>
        <v>1</v>
      </c>
      <c r="J3378" s="22">
        <f>Source!P3381</f>
        <v>0</v>
      </c>
      <c r="K3378" s="22"/>
    </row>
    <row r="3379" spans="1:22" x14ac:dyDescent="0.3">
      <c r="A3379" s="19"/>
      <c r="B3379" s="19"/>
      <c r="C3379" s="19" t="s">
        <v>798</v>
      </c>
      <c r="D3379" s="20" t="s">
        <v>799</v>
      </c>
      <c r="E3379" s="9">
        <f>Source!AT3381</f>
        <v>70</v>
      </c>
      <c r="F3379" s="22"/>
      <c r="G3379" s="21"/>
      <c r="H3379" s="9"/>
      <c r="I3379" s="9"/>
      <c r="J3379" s="22">
        <f>SUM(R3374:R3378)</f>
        <v>94605.6</v>
      </c>
      <c r="K3379" s="22"/>
    </row>
    <row r="3380" spans="1:22" x14ac:dyDescent="0.3">
      <c r="A3380" s="19"/>
      <c r="B3380" s="19"/>
      <c r="C3380" s="19" t="s">
        <v>800</v>
      </c>
      <c r="D3380" s="20" t="s">
        <v>799</v>
      </c>
      <c r="E3380" s="9">
        <f>Source!AU3381</f>
        <v>10</v>
      </c>
      <c r="F3380" s="22"/>
      <c r="G3380" s="21"/>
      <c r="H3380" s="9"/>
      <c r="I3380" s="9"/>
      <c r="J3380" s="22">
        <f>SUM(T3374:T3379)</f>
        <v>13515.09</v>
      </c>
      <c r="K3380" s="22"/>
    </row>
    <row r="3381" spans="1:22" x14ac:dyDescent="0.3">
      <c r="A3381" s="19"/>
      <c r="B3381" s="19"/>
      <c r="C3381" s="19" t="s">
        <v>801</v>
      </c>
      <c r="D3381" s="20" t="s">
        <v>799</v>
      </c>
      <c r="E3381" s="9">
        <f>108</f>
        <v>108</v>
      </c>
      <c r="F3381" s="22"/>
      <c r="G3381" s="21"/>
      <c r="H3381" s="9"/>
      <c r="I3381" s="9"/>
      <c r="J3381" s="22">
        <f>SUM(V3374:V3380)</f>
        <v>0</v>
      </c>
      <c r="K3381" s="22"/>
    </row>
    <row r="3382" spans="1:22" x14ac:dyDescent="0.3">
      <c r="A3382" s="19"/>
      <c r="B3382" s="19"/>
      <c r="C3382" s="19" t="s">
        <v>802</v>
      </c>
      <c r="D3382" s="20" t="s">
        <v>803</v>
      </c>
      <c r="E3382" s="9">
        <f>Source!AQ3381</f>
        <v>4.8</v>
      </c>
      <c r="F3382" s="22"/>
      <c r="G3382" s="21" t="str">
        <f>Source!DI3381</f>
        <v>)*13</v>
      </c>
      <c r="H3382" s="9">
        <f>Source!AV3381</f>
        <v>1</v>
      </c>
      <c r="I3382" s="9"/>
      <c r="J3382" s="22"/>
      <c r="K3382" s="22">
        <f>Source!U3381</f>
        <v>124.8</v>
      </c>
    </row>
    <row r="3383" spans="1:22" x14ac:dyDescent="0.3">
      <c r="A3383" s="25"/>
      <c r="B3383" s="25"/>
      <c r="C3383" s="25"/>
      <c r="D3383" s="25"/>
      <c r="E3383" s="25"/>
      <c r="F3383" s="25"/>
      <c r="G3383" s="25"/>
      <c r="H3383" s="25"/>
      <c r="I3383" s="43">
        <f>J3375+J3376+J3378+J3379+J3380+J3381</f>
        <v>243271.55</v>
      </c>
      <c r="J3383" s="43"/>
      <c r="K3383" s="26">
        <f>IF(Source!I3381&lt;&gt;0, ROUND(I3383/Source!I3381, 2), 0)</f>
        <v>121635.78</v>
      </c>
      <c r="P3383" s="24">
        <f>I3383</f>
        <v>243271.55</v>
      </c>
    </row>
    <row r="3384" spans="1:22" ht="27.3" x14ac:dyDescent="0.3">
      <c r="A3384" s="19">
        <v>290</v>
      </c>
      <c r="B3384" s="19" t="str">
        <f>Source!F3382</f>
        <v>2.14-2103-14-2/1</v>
      </c>
      <c r="C3384" s="19" t="str">
        <f>Source!G3382</f>
        <v>Техническое сопровождение ЛВС, техническое обслуживание серверов</v>
      </c>
      <c r="D3384" s="20" t="str">
        <f>Source!H3382</f>
        <v>1 сервер</v>
      </c>
      <c r="E3384" s="9">
        <f>Source!I3382</f>
        <v>2</v>
      </c>
      <c r="F3384" s="22"/>
      <c r="G3384" s="21"/>
      <c r="H3384" s="9"/>
      <c r="I3384" s="9"/>
      <c r="J3384" s="22"/>
      <c r="K3384" s="22"/>
      <c r="Q3384">
        <f>ROUND((Source!BZ3382/100)*ROUND((Source!AF3382*Source!AV3382)*Source!I3382, 2), 2)</f>
        <v>72126.600000000006</v>
      </c>
      <c r="R3384">
        <f>Source!X3382</f>
        <v>72126.600000000006</v>
      </c>
      <c r="S3384">
        <f>ROUND((Source!CA3382/100)*ROUND((Source!AF3382*Source!AV3382)*Source!I3382, 2), 2)</f>
        <v>10303.799999999999</v>
      </c>
      <c r="T3384">
        <f>Source!Y3382</f>
        <v>10303.799999999999</v>
      </c>
      <c r="U3384">
        <f>ROUND((175/100)*ROUND((Source!AE3382*Source!AV3382)*Source!I3382, 2), 2)</f>
        <v>0</v>
      </c>
      <c r="V3384">
        <f>ROUND((108/100)*ROUND(Source!CS3382*Source!I3382, 2), 2)</f>
        <v>0</v>
      </c>
    </row>
    <row r="3385" spans="1:22" x14ac:dyDescent="0.3">
      <c r="A3385" s="19"/>
      <c r="B3385" s="19"/>
      <c r="C3385" s="19" t="s">
        <v>794</v>
      </c>
      <c r="D3385" s="20"/>
      <c r="E3385" s="9"/>
      <c r="F3385" s="22">
        <f>Source!AO3382</f>
        <v>3963</v>
      </c>
      <c r="G3385" s="21" t="str">
        <f>Source!DG3382</f>
        <v>)*13</v>
      </c>
      <c r="H3385" s="9">
        <f>Source!AV3382</f>
        <v>1</v>
      </c>
      <c r="I3385" s="9">
        <f>IF(Source!BA3382&lt;&gt; 0, Source!BA3382, 1)</f>
        <v>1</v>
      </c>
      <c r="J3385" s="22">
        <f>Source!S3382</f>
        <v>103038</v>
      </c>
      <c r="K3385" s="22"/>
    </row>
    <row r="3386" spans="1:22" x14ac:dyDescent="0.3">
      <c r="A3386" s="19"/>
      <c r="B3386" s="19"/>
      <c r="C3386" s="19" t="s">
        <v>795</v>
      </c>
      <c r="D3386" s="20"/>
      <c r="E3386" s="9"/>
      <c r="F3386" s="22">
        <f>Source!AM3382</f>
        <v>0</v>
      </c>
      <c r="G3386" s="21" t="str">
        <f>Source!DE3382</f>
        <v>)*13</v>
      </c>
      <c r="H3386" s="9">
        <f>Source!AV3382</f>
        <v>1</v>
      </c>
      <c r="I3386" s="9">
        <f>IF(Source!BB3382&lt;&gt; 0, Source!BB3382, 1)</f>
        <v>1</v>
      </c>
      <c r="J3386" s="22">
        <f>Source!Q3382</f>
        <v>0</v>
      </c>
      <c r="K3386" s="22"/>
    </row>
    <row r="3387" spans="1:22" x14ac:dyDescent="0.3">
      <c r="A3387" s="19"/>
      <c r="B3387" s="19"/>
      <c r="C3387" s="19" t="s">
        <v>796</v>
      </c>
      <c r="D3387" s="20"/>
      <c r="E3387" s="9"/>
      <c r="F3387" s="22">
        <f>Source!AN3382</f>
        <v>0</v>
      </c>
      <c r="G3387" s="21" t="str">
        <f>Source!DF3382</f>
        <v>)*13</v>
      </c>
      <c r="H3387" s="9">
        <f>Source!AV3382</f>
        <v>1</v>
      </c>
      <c r="I3387" s="9">
        <f>IF(Source!BS3382&lt;&gt; 0, Source!BS3382, 1)</f>
        <v>1</v>
      </c>
      <c r="J3387" s="23">
        <f>Source!R3382</f>
        <v>0</v>
      </c>
      <c r="K3387" s="22"/>
    </row>
    <row r="3388" spans="1:22" x14ac:dyDescent="0.3">
      <c r="A3388" s="19"/>
      <c r="B3388" s="19"/>
      <c r="C3388" s="19" t="s">
        <v>797</v>
      </c>
      <c r="D3388" s="20"/>
      <c r="E3388" s="9"/>
      <c r="F3388" s="22">
        <f>Source!AL3382</f>
        <v>0</v>
      </c>
      <c r="G3388" s="21" t="str">
        <f>Source!DD3382</f>
        <v>)*13</v>
      </c>
      <c r="H3388" s="9">
        <f>Source!AW3382</f>
        <v>1</v>
      </c>
      <c r="I3388" s="9">
        <f>IF(Source!BC3382&lt;&gt; 0, Source!BC3382, 1)</f>
        <v>1</v>
      </c>
      <c r="J3388" s="22">
        <f>Source!P3382</f>
        <v>0</v>
      </c>
      <c r="K3388" s="22"/>
    </row>
    <row r="3389" spans="1:22" x14ac:dyDescent="0.3">
      <c r="A3389" s="19"/>
      <c r="B3389" s="19"/>
      <c r="C3389" s="19" t="s">
        <v>798</v>
      </c>
      <c r="D3389" s="20" t="s">
        <v>799</v>
      </c>
      <c r="E3389" s="9">
        <f>Source!AT3382</f>
        <v>70</v>
      </c>
      <c r="F3389" s="22"/>
      <c r="G3389" s="21"/>
      <c r="H3389" s="9"/>
      <c r="I3389" s="9"/>
      <c r="J3389" s="22">
        <f>SUM(R3384:R3388)</f>
        <v>72126.600000000006</v>
      </c>
      <c r="K3389" s="22"/>
    </row>
    <row r="3390" spans="1:22" x14ac:dyDescent="0.3">
      <c r="A3390" s="19"/>
      <c r="B3390" s="19"/>
      <c r="C3390" s="19" t="s">
        <v>800</v>
      </c>
      <c r="D3390" s="20" t="s">
        <v>799</v>
      </c>
      <c r="E3390" s="9">
        <f>Source!AU3382</f>
        <v>10</v>
      </c>
      <c r="F3390" s="22"/>
      <c r="G3390" s="21"/>
      <c r="H3390" s="9"/>
      <c r="I3390" s="9"/>
      <c r="J3390" s="22">
        <f>SUM(T3384:T3389)</f>
        <v>10303.799999999999</v>
      </c>
      <c r="K3390" s="22"/>
    </row>
    <row r="3391" spans="1:22" x14ac:dyDescent="0.3">
      <c r="A3391" s="19"/>
      <c r="B3391" s="19"/>
      <c r="C3391" s="19" t="s">
        <v>801</v>
      </c>
      <c r="D3391" s="20" t="s">
        <v>799</v>
      </c>
      <c r="E3391" s="9">
        <f>108</f>
        <v>108</v>
      </c>
      <c r="F3391" s="22"/>
      <c r="G3391" s="21"/>
      <c r="H3391" s="9"/>
      <c r="I3391" s="9"/>
      <c r="J3391" s="22">
        <f>SUM(V3384:V3390)</f>
        <v>0</v>
      </c>
      <c r="K3391" s="22"/>
    </row>
    <row r="3392" spans="1:22" x14ac:dyDescent="0.3">
      <c r="A3392" s="19"/>
      <c r="B3392" s="19"/>
      <c r="C3392" s="19" t="s">
        <v>802</v>
      </c>
      <c r="D3392" s="20" t="s">
        <v>803</v>
      </c>
      <c r="E3392" s="9">
        <f>Source!AQ3382</f>
        <v>4</v>
      </c>
      <c r="F3392" s="22"/>
      <c r="G3392" s="21" t="str">
        <f>Source!DI3382</f>
        <v>)*13</v>
      </c>
      <c r="H3392" s="9">
        <f>Source!AV3382</f>
        <v>1</v>
      </c>
      <c r="I3392" s="9"/>
      <c r="J3392" s="22"/>
      <c r="K3392" s="22">
        <f>Source!U3382</f>
        <v>104</v>
      </c>
    </row>
    <row r="3393" spans="1:22" x14ac:dyDescent="0.3">
      <c r="A3393" s="25"/>
      <c r="B3393" s="25"/>
      <c r="C3393" s="25"/>
      <c r="D3393" s="25"/>
      <c r="E3393" s="25"/>
      <c r="F3393" s="25"/>
      <c r="G3393" s="25"/>
      <c r="H3393" s="25"/>
      <c r="I3393" s="43">
        <f>J3385+J3386+J3388+J3389+J3390+J3391</f>
        <v>185468.4</v>
      </c>
      <c r="J3393" s="43"/>
      <c r="K3393" s="26">
        <f>IF(Source!I3382&lt;&gt;0, ROUND(I3393/Source!I3382, 2), 0)</f>
        <v>92734.2</v>
      </c>
      <c r="P3393" s="24">
        <f>I3393</f>
        <v>185468.4</v>
      </c>
    </row>
    <row r="3394" spans="1:22" ht="42.55" x14ac:dyDescent="0.3">
      <c r="A3394" s="19">
        <v>291</v>
      </c>
      <c r="B3394" s="19" t="str">
        <f>Source!F3383</f>
        <v>2.1-3501-2-2/1</v>
      </c>
      <c r="C3394" s="19" t="str">
        <f>Source!G3383</f>
        <v>Сетевой коммутатор, контроль соединений, проверка работоспособности</v>
      </c>
      <c r="D3394" s="20" t="str">
        <f>Source!H3383</f>
        <v>1 коммутатор</v>
      </c>
      <c r="E3394" s="9">
        <f>Source!I3383</f>
        <v>16</v>
      </c>
      <c r="F3394" s="22"/>
      <c r="G3394" s="21"/>
      <c r="H3394" s="9"/>
      <c r="I3394" s="9"/>
      <c r="J3394" s="22"/>
      <c r="K3394" s="22"/>
      <c r="Q3394">
        <f>ROUND((Source!BZ3383/100)*ROUND((Source!AF3383*Source!AV3383)*Source!I3383, 2), 2)</f>
        <v>57701.279999999999</v>
      </c>
      <c r="R3394">
        <f>Source!X3383</f>
        <v>57701.279999999999</v>
      </c>
      <c r="S3394">
        <f>ROUND((Source!CA3383/100)*ROUND((Source!AF3383*Source!AV3383)*Source!I3383, 2), 2)</f>
        <v>8243.0400000000009</v>
      </c>
      <c r="T3394">
        <f>Source!Y3383</f>
        <v>8243.0400000000009</v>
      </c>
      <c r="U3394">
        <f>ROUND((175/100)*ROUND((Source!AE3383*Source!AV3383)*Source!I3383, 2), 2)</f>
        <v>6013.28</v>
      </c>
      <c r="V3394">
        <f>ROUND((108/100)*ROUND(Source!CS3383*Source!I3383, 2), 2)</f>
        <v>3711.05</v>
      </c>
    </row>
    <row r="3395" spans="1:22" x14ac:dyDescent="0.3">
      <c r="A3395" s="19"/>
      <c r="B3395" s="19"/>
      <c r="C3395" s="19" t="s">
        <v>794</v>
      </c>
      <c r="D3395" s="20"/>
      <c r="E3395" s="9"/>
      <c r="F3395" s="22">
        <f>Source!AO3383</f>
        <v>396.3</v>
      </c>
      <c r="G3395" s="21" t="str">
        <f>Source!DG3383</f>
        <v>)*13</v>
      </c>
      <c r="H3395" s="9">
        <f>Source!AV3383</f>
        <v>1</v>
      </c>
      <c r="I3395" s="9">
        <f>IF(Source!BA3383&lt;&gt; 0, Source!BA3383, 1)</f>
        <v>1</v>
      </c>
      <c r="J3395" s="22">
        <f>Source!S3383</f>
        <v>82430.399999999994</v>
      </c>
      <c r="K3395" s="22"/>
    </row>
    <row r="3396" spans="1:22" x14ac:dyDescent="0.3">
      <c r="A3396" s="19"/>
      <c r="B3396" s="19"/>
      <c r="C3396" s="19" t="s">
        <v>795</v>
      </c>
      <c r="D3396" s="20"/>
      <c r="E3396" s="9"/>
      <c r="F3396" s="22">
        <f>Source!AM3383</f>
        <v>26.06</v>
      </c>
      <c r="G3396" s="21" t="str">
        <f>Source!DE3383</f>
        <v>)*13</v>
      </c>
      <c r="H3396" s="9">
        <f>Source!AV3383</f>
        <v>1</v>
      </c>
      <c r="I3396" s="9">
        <f>IF(Source!BB3383&lt;&gt; 0, Source!BB3383, 1)</f>
        <v>1</v>
      </c>
      <c r="J3396" s="22">
        <f>Source!Q3383</f>
        <v>5420.48</v>
      </c>
      <c r="K3396" s="22"/>
    </row>
    <row r="3397" spans="1:22" x14ac:dyDescent="0.3">
      <c r="A3397" s="19"/>
      <c r="B3397" s="19"/>
      <c r="C3397" s="19" t="s">
        <v>796</v>
      </c>
      <c r="D3397" s="20"/>
      <c r="E3397" s="9"/>
      <c r="F3397" s="22">
        <f>Source!AN3383</f>
        <v>16.52</v>
      </c>
      <c r="G3397" s="21" t="str">
        <f>Source!DF3383</f>
        <v>)*13</v>
      </c>
      <c r="H3397" s="9">
        <f>Source!AV3383</f>
        <v>1</v>
      </c>
      <c r="I3397" s="9">
        <f>IF(Source!BS3383&lt;&gt; 0, Source!BS3383, 1)</f>
        <v>1</v>
      </c>
      <c r="J3397" s="23">
        <f>Source!R3383</f>
        <v>3436.16</v>
      </c>
      <c r="K3397" s="22"/>
    </row>
    <row r="3398" spans="1:22" x14ac:dyDescent="0.3">
      <c r="A3398" s="19"/>
      <c r="B3398" s="19"/>
      <c r="C3398" s="19" t="s">
        <v>797</v>
      </c>
      <c r="D3398" s="20"/>
      <c r="E3398" s="9"/>
      <c r="F3398" s="22">
        <f>Source!AL3383</f>
        <v>0</v>
      </c>
      <c r="G3398" s="21" t="str">
        <f>Source!DD3383</f>
        <v>)*13</v>
      </c>
      <c r="H3398" s="9">
        <f>Source!AW3383</f>
        <v>1</v>
      </c>
      <c r="I3398" s="9">
        <f>IF(Source!BC3383&lt;&gt; 0, Source!BC3383, 1)</f>
        <v>1</v>
      </c>
      <c r="J3398" s="22">
        <f>Source!P3383</f>
        <v>0</v>
      </c>
      <c r="K3398" s="22"/>
    </row>
    <row r="3399" spans="1:22" x14ac:dyDescent="0.3">
      <c r="A3399" s="19"/>
      <c r="B3399" s="19"/>
      <c r="C3399" s="19" t="s">
        <v>798</v>
      </c>
      <c r="D3399" s="20" t="s">
        <v>799</v>
      </c>
      <c r="E3399" s="9">
        <f>Source!AT3383</f>
        <v>70</v>
      </c>
      <c r="F3399" s="22"/>
      <c r="G3399" s="21"/>
      <c r="H3399" s="9"/>
      <c r="I3399" s="9"/>
      <c r="J3399" s="22">
        <f>SUM(R3394:R3398)</f>
        <v>57701.279999999999</v>
      </c>
      <c r="K3399" s="22"/>
    </row>
    <row r="3400" spans="1:22" x14ac:dyDescent="0.3">
      <c r="A3400" s="19"/>
      <c r="B3400" s="19"/>
      <c r="C3400" s="19" t="s">
        <v>800</v>
      </c>
      <c r="D3400" s="20" t="s">
        <v>799</v>
      </c>
      <c r="E3400" s="9">
        <f>Source!AU3383</f>
        <v>10</v>
      </c>
      <c r="F3400" s="22"/>
      <c r="G3400" s="21"/>
      <c r="H3400" s="9"/>
      <c r="I3400" s="9"/>
      <c r="J3400" s="22">
        <f>SUM(T3394:T3399)</f>
        <v>8243.0400000000009</v>
      </c>
      <c r="K3400" s="22"/>
    </row>
    <row r="3401" spans="1:22" x14ac:dyDescent="0.3">
      <c r="A3401" s="19"/>
      <c r="B3401" s="19"/>
      <c r="C3401" s="19" t="s">
        <v>801</v>
      </c>
      <c r="D3401" s="20" t="s">
        <v>799</v>
      </c>
      <c r="E3401" s="9">
        <f>108</f>
        <v>108</v>
      </c>
      <c r="F3401" s="22"/>
      <c r="G3401" s="21"/>
      <c r="H3401" s="9"/>
      <c r="I3401" s="9"/>
      <c r="J3401" s="22">
        <f>SUM(V3394:V3400)</f>
        <v>3711.05</v>
      </c>
      <c r="K3401" s="22"/>
    </row>
    <row r="3402" spans="1:22" x14ac:dyDescent="0.3">
      <c r="A3402" s="19"/>
      <c r="B3402" s="19"/>
      <c r="C3402" s="19" t="s">
        <v>802</v>
      </c>
      <c r="D3402" s="20" t="s">
        <v>803</v>
      </c>
      <c r="E3402" s="9">
        <f>Source!AQ3383</f>
        <v>0.4</v>
      </c>
      <c r="F3402" s="22"/>
      <c r="G3402" s="21" t="str">
        <f>Source!DI3383</f>
        <v>)*13</v>
      </c>
      <c r="H3402" s="9">
        <f>Source!AV3383</f>
        <v>1</v>
      </c>
      <c r="I3402" s="9"/>
      <c r="J3402" s="22"/>
      <c r="K3402" s="22">
        <f>Source!U3383</f>
        <v>83.2</v>
      </c>
    </row>
    <row r="3403" spans="1:22" x14ac:dyDescent="0.3">
      <c r="A3403" s="25"/>
      <c r="B3403" s="25"/>
      <c r="C3403" s="25"/>
      <c r="D3403" s="25"/>
      <c r="E3403" s="25"/>
      <c r="F3403" s="25"/>
      <c r="G3403" s="25"/>
      <c r="H3403" s="25"/>
      <c r="I3403" s="43">
        <f>J3395+J3396+J3398+J3399+J3400+J3401</f>
        <v>157506.24999999997</v>
      </c>
      <c r="J3403" s="43"/>
      <c r="K3403" s="26">
        <f>IF(Source!I3383&lt;&gt;0, ROUND(I3403/Source!I3383, 2), 0)</f>
        <v>9844.14</v>
      </c>
      <c r="P3403" s="24">
        <f>I3403</f>
        <v>157506.24999999997</v>
      </c>
    </row>
    <row r="3404" spans="1:22" ht="95.45" x14ac:dyDescent="0.3">
      <c r="A3404" s="19">
        <v>292</v>
      </c>
      <c r="B3404" s="19" t="str">
        <f>Source!F3384</f>
        <v>2.14-2103-3-5/1</v>
      </c>
      <c r="C3404" s="19" t="str">
        <f>Source!G3384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3404" s="20" t="str">
        <f>Source!H3384</f>
        <v>устройство</v>
      </c>
      <c r="E3404" s="9">
        <f>Source!I3384</f>
        <v>16</v>
      </c>
      <c r="F3404" s="22"/>
      <c r="G3404" s="21"/>
      <c r="H3404" s="9"/>
      <c r="I3404" s="9"/>
      <c r="J3404" s="22"/>
      <c r="K3404" s="22"/>
      <c r="Q3404">
        <f>ROUND((Source!BZ3384/100)*ROUND((Source!AF3384*Source!AV3384)*Source!I3384, 2), 2)</f>
        <v>473028.19</v>
      </c>
      <c r="R3404">
        <f>Source!X3384</f>
        <v>473028.19</v>
      </c>
      <c r="S3404">
        <f>ROUND((Source!CA3384/100)*ROUND((Source!AF3384*Source!AV3384)*Source!I3384, 2), 2)</f>
        <v>67575.460000000006</v>
      </c>
      <c r="T3404">
        <f>Source!Y3384</f>
        <v>67575.460000000006</v>
      </c>
      <c r="U3404">
        <f>ROUND((175/100)*ROUND((Source!AE3384*Source!AV3384)*Source!I3384, 2), 2)</f>
        <v>0</v>
      </c>
      <c r="V3404">
        <f>ROUND((108/100)*ROUND(Source!CS3384*Source!I3384, 2), 2)</f>
        <v>0</v>
      </c>
    </row>
    <row r="3405" spans="1:22" x14ac:dyDescent="0.3">
      <c r="A3405" s="19"/>
      <c r="B3405" s="19"/>
      <c r="C3405" s="19" t="s">
        <v>794</v>
      </c>
      <c r="D3405" s="20"/>
      <c r="E3405" s="9"/>
      <c r="F3405" s="22">
        <f>Source!AO3384</f>
        <v>3248.82</v>
      </c>
      <c r="G3405" s="21" t="str">
        <f>Source!DG3384</f>
        <v>)*13</v>
      </c>
      <c r="H3405" s="9">
        <f>Source!AV3384</f>
        <v>1</v>
      </c>
      <c r="I3405" s="9">
        <f>IF(Source!BA3384&lt;&gt; 0, Source!BA3384, 1)</f>
        <v>1</v>
      </c>
      <c r="J3405" s="22">
        <f>Source!S3384</f>
        <v>675754.56</v>
      </c>
      <c r="K3405" s="22"/>
    </row>
    <row r="3406" spans="1:22" x14ac:dyDescent="0.3">
      <c r="A3406" s="19"/>
      <c r="B3406" s="19"/>
      <c r="C3406" s="19" t="s">
        <v>795</v>
      </c>
      <c r="D3406" s="20"/>
      <c r="E3406" s="9"/>
      <c r="F3406" s="22">
        <f>Source!AM3384</f>
        <v>0</v>
      </c>
      <c r="G3406" s="21" t="str">
        <f>Source!DE3384</f>
        <v>)*13</v>
      </c>
      <c r="H3406" s="9">
        <f>Source!AV3384</f>
        <v>1</v>
      </c>
      <c r="I3406" s="9">
        <f>IF(Source!BB3384&lt;&gt; 0, Source!BB3384, 1)</f>
        <v>1</v>
      </c>
      <c r="J3406" s="22">
        <f>Source!Q3384</f>
        <v>0</v>
      </c>
      <c r="K3406" s="22"/>
    </row>
    <row r="3407" spans="1:22" x14ac:dyDescent="0.3">
      <c r="A3407" s="19"/>
      <c r="B3407" s="19"/>
      <c r="C3407" s="19" t="s">
        <v>796</v>
      </c>
      <c r="D3407" s="20"/>
      <c r="E3407" s="9"/>
      <c r="F3407" s="22">
        <f>Source!AN3384</f>
        <v>0</v>
      </c>
      <c r="G3407" s="21" t="str">
        <f>Source!DF3384</f>
        <v>)*13</v>
      </c>
      <c r="H3407" s="9">
        <f>Source!AV3384</f>
        <v>1</v>
      </c>
      <c r="I3407" s="9">
        <f>IF(Source!BS3384&lt;&gt; 0, Source!BS3384, 1)</f>
        <v>1</v>
      </c>
      <c r="J3407" s="23">
        <f>Source!R3384</f>
        <v>0</v>
      </c>
      <c r="K3407" s="22"/>
    </row>
    <row r="3408" spans="1:22" x14ac:dyDescent="0.3">
      <c r="A3408" s="19"/>
      <c r="B3408" s="19"/>
      <c r="C3408" s="19" t="s">
        <v>797</v>
      </c>
      <c r="D3408" s="20"/>
      <c r="E3408" s="9"/>
      <c r="F3408" s="22">
        <f>Source!AL3384</f>
        <v>0</v>
      </c>
      <c r="G3408" s="21" t="str">
        <f>Source!DD3384</f>
        <v>)*13</v>
      </c>
      <c r="H3408" s="9">
        <f>Source!AW3384</f>
        <v>1</v>
      </c>
      <c r="I3408" s="9">
        <f>IF(Source!BC3384&lt;&gt; 0, Source!BC3384, 1)</f>
        <v>1</v>
      </c>
      <c r="J3408" s="22">
        <f>Source!P3384</f>
        <v>0</v>
      </c>
      <c r="K3408" s="22"/>
    </row>
    <row r="3409" spans="1:22" x14ac:dyDescent="0.3">
      <c r="A3409" s="19"/>
      <c r="B3409" s="19"/>
      <c r="C3409" s="19" t="s">
        <v>798</v>
      </c>
      <c r="D3409" s="20" t="s">
        <v>799</v>
      </c>
      <c r="E3409" s="9">
        <f>Source!AT3384</f>
        <v>70</v>
      </c>
      <c r="F3409" s="22"/>
      <c r="G3409" s="21"/>
      <c r="H3409" s="9"/>
      <c r="I3409" s="9"/>
      <c r="J3409" s="22">
        <f>SUM(R3404:R3408)</f>
        <v>473028.19</v>
      </c>
      <c r="K3409" s="22"/>
    </row>
    <row r="3410" spans="1:22" x14ac:dyDescent="0.3">
      <c r="A3410" s="19"/>
      <c r="B3410" s="19"/>
      <c r="C3410" s="19" t="s">
        <v>800</v>
      </c>
      <c r="D3410" s="20" t="s">
        <v>799</v>
      </c>
      <c r="E3410" s="9">
        <f>Source!AU3384</f>
        <v>10</v>
      </c>
      <c r="F3410" s="22"/>
      <c r="G3410" s="21"/>
      <c r="H3410" s="9"/>
      <c r="I3410" s="9"/>
      <c r="J3410" s="22">
        <f>SUM(T3404:T3409)</f>
        <v>67575.460000000006</v>
      </c>
      <c r="K3410" s="22"/>
    </row>
    <row r="3411" spans="1:22" x14ac:dyDescent="0.3">
      <c r="A3411" s="19"/>
      <c r="B3411" s="19"/>
      <c r="C3411" s="19" t="s">
        <v>801</v>
      </c>
      <c r="D3411" s="20" t="s">
        <v>799</v>
      </c>
      <c r="E3411" s="9">
        <f>108</f>
        <v>108</v>
      </c>
      <c r="F3411" s="22"/>
      <c r="G3411" s="21"/>
      <c r="H3411" s="9"/>
      <c r="I3411" s="9"/>
      <c r="J3411" s="22">
        <f>SUM(V3404:V3410)</f>
        <v>0</v>
      </c>
      <c r="K3411" s="22"/>
    </row>
    <row r="3412" spans="1:22" x14ac:dyDescent="0.3">
      <c r="A3412" s="19"/>
      <c r="B3412" s="19"/>
      <c r="C3412" s="19" t="s">
        <v>802</v>
      </c>
      <c r="D3412" s="20" t="s">
        <v>803</v>
      </c>
      <c r="E3412" s="9">
        <f>Source!AQ3384</f>
        <v>3</v>
      </c>
      <c r="F3412" s="22"/>
      <c r="G3412" s="21" t="str">
        <f>Source!DI3384</f>
        <v>)*13</v>
      </c>
      <c r="H3412" s="9">
        <f>Source!AV3384</f>
        <v>1</v>
      </c>
      <c r="I3412" s="9"/>
      <c r="J3412" s="22"/>
      <c r="K3412" s="22">
        <f>Source!U3384</f>
        <v>624</v>
      </c>
    </row>
    <row r="3413" spans="1:22" x14ac:dyDescent="0.3">
      <c r="A3413" s="25"/>
      <c r="B3413" s="25"/>
      <c r="C3413" s="25"/>
      <c r="D3413" s="25"/>
      <c r="E3413" s="25"/>
      <c r="F3413" s="25"/>
      <c r="G3413" s="25"/>
      <c r="H3413" s="25"/>
      <c r="I3413" s="43">
        <f>J3405+J3406+J3408+J3409+J3410+J3411</f>
        <v>1216358.21</v>
      </c>
      <c r="J3413" s="43"/>
      <c r="K3413" s="26">
        <f>IF(Source!I3384&lt;&gt;0, ROUND(I3413/Source!I3384, 2), 0)</f>
        <v>76022.39</v>
      </c>
      <c r="P3413" s="24">
        <f>I3413</f>
        <v>1216358.21</v>
      </c>
    </row>
    <row r="3414" spans="1:22" ht="40.950000000000003" x14ac:dyDescent="0.3">
      <c r="A3414" s="19">
        <v>293</v>
      </c>
      <c r="B3414" s="19" t="str">
        <f>Source!F3385</f>
        <v>2.14-2103-14-1/1</v>
      </c>
      <c r="C3414" s="19" t="str">
        <f>Source!G3385</f>
        <v>Техническое сопровождение ЛВС, настройка и техническая поддержка активного сетевого оборудования</v>
      </c>
      <c r="D3414" s="20" t="str">
        <f>Source!H3385</f>
        <v>устройство</v>
      </c>
      <c r="E3414" s="9">
        <f>Source!I3385</f>
        <v>16</v>
      </c>
      <c r="F3414" s="22"/>
      <c r="G3414" s="21"/>
      <c r="H3414" s="9"/>
      <c r="I3414" s="9"/>
      <c r="J3414" s="22"/>
      <c r="K3414" s="22"/>
      <c r="Q3414">
        <f>ROUND((Source!BZ3385/100)*ROUND((Source!AF3385*Source!AV3385)*Source!I3385, 2), 2)</f>
        <v>577012.80000000005</v>
      </c>
      <c r="R3414">
        <f>Source!X3385</f>
        <v>577012.80000000005</v>
      </c>
      <c r="S3414">
        <f>ROUND((Source!CA3385/100)*ROUND((Source!AF3385*Source!AV3385)*Source!I3385, 2), 2)</f>
        <v>82430.399999999994</v>
      </c>
      <c r="T3414">
        <f>Source!Y3385</f>
        <v>82430.399999999994</v>
      </c>
      <c r="U3414">
        <f>ROUND((175/100)*ROUND((Source!AE3385*Source!AV3385)*Source!I3385, 2), 2)</f>
        <v>0</v>
      </c>
      <c r="V3414">
        <f>ROUND((108/100)*ROUND(Source!CS3385*Source!I3385, 2), 2)</f>
        <v>0</v>
      </c>
    </row>
    <row r="3415" spans="1:22" x14ac:dyDescent="0.3">
      <c r="A3415" s="19"/>
      <c r="B3415" s="19"/>
      <c r="C3415" s="19" t="s">
        <v>794</v>
      </c>
      <c r="D3415" s="20"/>
      <c r="E3415" s="9"/>
      <c r="F3415" s="22">
        <f>Source!AO3385</f>
        <v>3963</v>
      </c>
      <c r="G3415" s="21" t="str">
        <f>Source!DG3385</f>
        <v>)*13</v>
      </c>
      <c r="H3415" s="9">
        <f>Source!AV3385</f>
        <v>1</v>
      </c>
      <c r="I3415" s="9">
        <f>IF(Source!BA3385&lt;&gt; 0, Source!BA3385, 1)</f>
        <v>1</v>
      </c>
      <c r="J3415" s="22">
        <f>Source!S3385</f>
        <v>824304</v>
      </c>
      <c r="K3415" s="22"/>
    </row>
    <row r="3416" spans="1:22" x14ac:dyDescent="0.3">
      <c r="A3416" s="19"/>
      <c r="B3416" s="19"/>
      <c r="C3416" s="19" t="s">
        <v>795</v>
      </c>
      <c r="D3416" s="20"/>
      <c r="E3416" s="9"/>
      <c r="F3416" s="22">
        <f>Source!AM3385</f>
        <v>0</v>
      </c>
      <c r="G3416" s="21" t="str">
        <f>Source!DE3385</f>
        <v>)*13</v>
      </c>
      <c r="H3416" s="9">
        <f>Source!AV3385</f>
        <v>1</v>
      </c>
      <c r="I3416" s="9">
        <f>IF(Source!BB3385&lt;&gt; 0, Source!BB3385, 1)</f>
        <v>1</v>
      </c>
      <c r="J3416" s="22">
        <f>Source!Q3385</f>
        <v>0</v>
      </c>
      <c r="K3416" s="22"/>
    </row>
    <row r="3417" spans="1:22" x14ac:dyDescent="0.3">
      <c r="A3417" s="19"/>
      <c r="B3417" s="19"/>
      <c r="C3417" s="19" t="s">
        <v>796</v>
      </c>
      <c r="D3417" s="20"/>
      <c r="E3417" s="9"/>
      <c r="F3417" s="22">
        <f>Source!AN3385</f>
        <v>0</v>
      </c>
      <c r="G3417" s="21" t="str">
        <f>Source!DF3385</f>
        <v>)*13</v>
      </c>
      <c r="H3417" s="9">
        <f>Source!AV3385</f>
        <v>1</v>
      </c>
      <c r="I3417" s="9">
        <f>IF(Source!BS3385&lt;&gt; 0, Source!BS3385, 1)</f>
        <v>1</v>
      </c>
      <c r="J3417" s="23">
        <f>Source!R3385</f>
        <v>0</v>
      </c>
      <c r="K3417" s="22"/>
    </row>
    <row r="3418" spans="1:22" x14ac:dyDescent="0.3">
      <c r="A3418" s="19"/>
      <c r="B3418" s="19"/>
      <c r="C3418" s="19" t="s">
        <v>797</v>
      </c>
      <c r="D3418" s="20"/>
      <c r="E3418" s="9"/>
      <c r="F3418" s="22">
        <f>Source!AL3385</f>
        <v>0</v>
      </c>
      <c r="G3418" s="21" t="str">
        <f>Source!DD3385</f>
        <v>)*13</v>
      </c>
      <c r="H3418" s="9">
        <f>Source!AW3385</f>
        <v>1</v>
      </c>
      <c r="I3418" s="9">
        <f>IF(Source!BC3385&lt;&gt; 0, Source!BC3385, 1)</f>
        <v>1</v>
      </c>
      <c r="J3418" s="22">
        <f>Source!P3385</f>
        <v>0</v>
      </c>
      <c r="K3418" s="22"/>
    </row>
    <row r="3419" spans="1:22" x14ac:dyDescent="0.3">
      <c r="A3419" s="19"/>
      <c r="B3419" s="19"/>
      <c r="C3419" s="19" t="s">
        <v>798</v>
      </c>
      <c r="D3419" s="20" t="s">
        <v>799</v>
      </c>
      <c r="E3419" s="9">
        <f>Source!AT3385</f>
        <v>70</v>
      </c>
      <c r="F3419" s="22"/>
      <c r="G3419" s="21"/>
      <c r="H3419" s="9"/>
      <c r="I3419" s="9"/>
      <c r="J3419" s="22">
        <f>SUM(R3414:R3418)</f>
        <v>577012.80000000005</v>
      </c>
      <c r="K3419" s="22"/>
    </row>
    <row r="3420" spans="1:22" x14ac:dyDescent="0.3">
      <c r="A3420" s="19"/>
      <c r="B3420" s="19"/>
      <c r="C3420" s="19" t="s">
        <v>800</v>
      </c>
      <c r="D3420" s="20" t="s">
        <v>799</v>
      </c>
      <c r="E3420" s="9">
        <f>Source!AU3385</f>
        <v>10</v>
      </c>
      <c r="F3420" s="22"/>
      <c r="G3420" s="21"/>
      <c r="H3420" s="9"/>
      <c r="I3420" s="9"/>
      <c r="J3420" s="22">
        <f>SUM(T3414:T3419)</f>
        <v>82430.399999999994</v>
      </c>
      <c r="K3420" s="22"/>
    </row>
    <row r="3421" spans="1:22" x14ac:dyDescent="0.3">
      <c r="A3421" s="19"/>
      <c r="B3421" s="19"/>
      <c r="C3421" s="19" t="s">
        <v>801</v>
      </c>
      <c r="D3421" s="20" t="s">
        <v>799</v>
      </c>
      <c r="E3421" s="9">
        <f>108</f>
        <v>108</v>
      </c>
      <c r="F3421" s="22"/>
      <c r="G3421" s="21"/>
      <c r="H3421" s="9"/>
      <c r="I3421" s="9"/>
      <c r="J3421" s="22">
        <f>SUM(V3414:V3420)</f>
        <v>0</v>
      </c>
      <c r="K3421" s="22"/>
    </row>
    <row r="3422" spans="1:22" x14ac:dyDescent="0.3">
      <c r="A3422" s="19"/>
      <c r="B3422" s="19"/>
      <c r="C3422" s="19" t="s">
        <v>802</v>
      </c>
      <c r="D3422" s="20" t="s">
        <v>803</v>
      </c>
      <c r="E3422" s="9">
        <f>Source!AQ3385</f>
        <v>4</v>
      </c>
      <c r="F3422" s="22"/>
      <c r="G3422" s="21" t="str">
        <f>Source!DI3385</f>
        <v>)*13</v>
      </c>
      <c r="H3422" s="9">
        <f>Source!AV3385</f>
        <v>1</v>
      </c>
      <c r="I3422" s="9"/>
      <c r="J3422" s="22"/>
      <c r="K3422" s="22">
        <f>Source!U3385</f>
        <v>832</v>
      </c>
    </row>
    <row r="3423" spans="1:22" x14ac:dyDescent="0.3">
      <c r="A3423" s="25"/>
      <c r="B3423" s="25"/>
      <c r="C3423" s="25"/>
      <c r="D3423" s="25"/>
      <c r="E3423" s="25"/>
      <c r="F3423" s="25"/>
      <c r="G3423" s="25"/>
      <c r="H3423" s="25"/>
      <c r="I3423" s="43">
        <f>J3415+J3416+J3418+J3419+J3420+J3421</f>
        <v>1483747.2</v>
      </c>
      <c r="J3423" s="43"/>
      <c r="K3423" s="26">
        <f>IF(Source!I3385&lt;&gt;0, ROUND(I3423/Source!I3385, 2), 0)</f>
        <v>92734.2</v>
      </c>
      <c r="P3423" s="24">
        <f>I3423</f>
        <v>1483747.2</v>
      </c>
    </row>
    <row r="3425" spans="1:22" x14ac:dyDescent="0.3">
      <c r="A3425" s="40" t="str">
        <f>CONCATENATE("Итого по подразделу: ",IF(Source!G3387&lt;&gt;"Новый подраздел", Source!G3387, ""))</f>
        <v>Итого по подразделу: ЛВС - Инженерные сооружения и коммуникации</v>
      </c>
      <c r="B3425" s="40"/>
      <c r="C3425" s="40"/>
      <c r="D3425" s="40"/>
      <c r="E3425" s="40"/>
      <c r="F3425" s="40"/>
      <c r="G3425" s="40"/>
      <c r="H3425" s="40"/>
      <c r="I3425" s="38">
        <f>SUM(P3343:P3424)</f>
        <v>3415181.5700000003</v>
      </c>
      <c r="J3425" s="39"/>
      <c r="K3425" s="27"/>
    </row>
    <row r="3428" spans="1:22" x14ac:dyDescent="0.35">
      <c r="A3428" s="42" t="str">
        <f>CONCATENATE("Подраздел: ",IF(Source!G3417&lt;&gt;"Новый подраздел", Source!G3417, ""))</f>
        <v>Подраздел: СВН - Здания</v>
      </c>
      <c r="B3428" s="42"/>
      <c r="C3428" s="42"/>
      <c r="D3428" s="42"/>
      <c r="E3428" s="42"/>
      <c r="F3428" s="42"/>
      <c r="G3428" s="42"/>
      <c r="H3428" s="42"/>
      <c r="I3428" s="42"/>
      <c r="J3428" s="42"/>
      <c r="K3428" s="42"/>
    </row>
    <row r="3429" spans="1:22" ht="27.3" x14ac:dyDescent="0.3">
      <c r="A3429" s="19">
        <v>294</v>
      </c>
      <c r="B3429" s="19" t="str">
        <f>Source!F3421</f>
        <v>1.22-2203-2-2/1</v>
      </c>
      <c r="C3429" s="19" t="str">
        <f>Source!G3421</f>
        <v>Техническое обслуживание камеры видеонаблюдения</v>
      </c>
      <c r="D3429" s="20" t="str">
        <f>Source!H3421</f>
        <v>шт.</v>
      </c>
      <c r="E3429" s="9">
        <f>Source!I3421</f>
        <v>31</v>
      </c>
      <c r="F3429" s="22"/>
      <c r="G3429" s="21"/>
      <c r="H3429" s="9"/>
      <c r="I3429" s="9"/>
      <c r="J3429" s="22"/>
      <c r="K3429" s="22"/>
      <c r="Q3429">
        <f>ROUND((Source!BZ3421/100)*ROUND((Source!AF3421*Source!AV3421)*Source!I3421, 2), 2)</f>
        <v>366357.63</v>
      </c>
      <c r="R3429">
        <f>Source!X3421</f>
        <v>366357.63</v>
      </c>
      <c r="S3429">
        <f>ROUND((Source!CA3421/100)*ROUND((Source!AF3421*Source!AV3421)*Source!I3421, 2), 2)</f>
        <v>52336.800000000003</v>
      </c>
      <c r="T3429">
        <f>Source!Y3421</f>
        <v>52336.800000000003</v>
      </c>
      <c r="U3429">
        <f>ROUND((175/100)*ROUND((Source!AE3421*Source!AV3421)*Source!I3421, 2), 2)</f>
        <v>0</v>
      </c>
      <c r="V3429">
        <f>ROUND((108/100)*ROUND(Source!CS3421*Source!I3421, 2), 2)</f>
        <v>0</v>
      </c>
    </row>
    <row r="3430" spans="1:22" x14ac:dyDescent="0.3">
      <c r="A3430" s="19"/>
      <c r="B3430" s="19"/>
      <c r="C3430" s="19" t="s">
        <v>794</v>
      </c>
      <c r="D3430" s="20"/>
      <c r="E3430" s="9"/>
      <c r="F3430" s="22">
        <f>Source!AO3421</f>
        <v>1298.68</v>
      </c>
      <c r="G3430" s="21" t="str">
        <f>Source!DG3421</f>
        <v>)*13</v>
      </c>
      <c r="H3430" s="9">
        <f>Source!AV3421</f>
        <v>1</v>
      </c>
      <c r="I3430" s="9">
        <f>IF(Source!BA3421&lt;&gt; 0, Source!BA3421, 1)</f>
        <v>1</v>
      </c>
      <c r="J3430" s="22">
        <f>Source!S3421</f>
        <v>523368.04</v>
      </c>
      <c r="K3430" s="22"/>
    </row>
    <row r="3431" spans="1:22" x14ac:dyDescent="0.3">
      <c r="A3431" s="19"/>
      <c r="B3431" s="19"/>
      <c r="C3431" s="19" t="s">
        <v>795</v>
      </c>
      <c r="D3431" s="20"/>
      <c r="E3431" s="9"/>
      <c r="F3431" s="22">
        <f>Source!AM3421</f>
        <v>0</v>
      </c>
      <c r="G3431" s="21" t="str">
        <f>Source!DE3421</f>
        <v>)*13</v>
      </c>
      <c r="H3431" s="9">
        <f>Source!AV3421</f>
        <v>1</v>
      </c>
      <c r="I3431" s="9">
        <f>IF(Source!BB3421&lt;&gt; 0, Source!BB3421, 1)</f>
        <v>1</v>
      </c>
      <c r="J3431" s="22">
        <f>Source!Q3421</f>
        <v>0</v>
      </c>
      <c r="K3431" s="22"/>
    </row>
    <row r="3432" spans="1:22" x14ac:dyDescent="0.3">
      <c r="A3432" s="19"/>
      <c r="B3432" s="19"/>
      <c r="C3432" s="19" t="s">
        <v>796</v>
      </c>
      <c r="D3432" s="20"/>
      <c r="E3432" s="9"/>
      <c r="F3432" s="22">
        <f>Source!AN3421</f>
        <v>0</v>
      </c>
      <c r="G3432" s="21" t="str">
        <f>Source!DF3421</f>
        <v>)*13</v>
      </c>
      <c r="H3432" s="9">
        <f>Source!AV3421</f>
        <v>1</v>
      </c>
      <c r="I3432" s="9">
        <f>IF(Source!BS3421&lt;&gt; 0, Source!BS3421, 1)</f>
        <v>1</v>
      </c>
      <c r="J3432" s="23">
        <f>Source!R3421</f>
        <v>0</v>
      </c>
      <c r="K3432" s="22"/>
    </row>
    <row r="3433" spans="1:22" x14ac:dyDescent="0.3">
      <c r="A3433" s="19"/>
      <c r="B3433" s="19"/>
      <c r="C3433" s="19" t="s">
        <v>797</v>
      </c>
      <c r="D3433" s="20"/>
      <c r="E3433" s="9"/>
      <c r="F3433" s="22">
        <f>Source!AL3421</f>
        <v>8.3699999999999992</v>
      </c>
      <c r="G3433" s="21" t="str">
        <f>Source!DD3421</f>
        <v>)*13</v>
      </c>
      <c r="H3433" s="9">
        <f>Source!AW3421</f>
        <v>1</v>
      </c>
      <c r="I3433" s="9">
        <f>IF(Source!BC3421&lt;&gt; 0, Source!BC3421, 1)</f>
        <v>1</v>
      </c>
      <c r="J3433" s="22">
        <f>Source!P3421</f>
        <v>3373.11</v>
      </c>
      <c r="K3433" s="22"/>
    </row>
    <row r="3434" spans="1:22" x14ac:dyDescent="0.3">
      <c r="A3434" s="19"/>
      <c r="B3434" s="19"/>
      <c r="C3434" s="19" t="s">
        <v>798</v>
      </c>
      <c r="D3434" s="20" t="s">
        <v>799</v>
      </c>
      <c r="E3434" s="9">
        <f>Source!AT3421</f>
        <v>70</v>
      </c>
      <c r="F3434" s="22"/>
      <c r="G3434" s="21"/>
      <c r="H3434" s="9"/>
      <c r="I3434" s="9"/>
      <c r="J3434" s="22">
        <f>SUM(R3429:R3433)</f>
        <v>366357.63</v>
      </c>
      <c r="K3434" s="22"/>
    </row>
    <row r="3435" spans="1:22" x14ac:dyDescent="0.3">
      <c r="A3435" s="19"/>
      <c r="B3435" s="19"/>
      <c r="C3435" s="19" t="s">
        <v>800</v>
      </c>
      <c r="D3435" s="20" t="s">
        <v>799</v>
      </c>
      <c r="E3435" s="9">
        <f>Source!AU3421</f>
        <v>10</v>
      </c>
      <c r="F3435" s="22"/>
      <c r="G3435" s="21"/>
      <c r="H3435" s="9"/>
      <c r="I3435" s="9"/>
      <c r="J3435" s="22">
        <f>SUM(T3429:T3434)</f>
        <v>52336.800000000003</v>
      </c>
      <c r="K3435" s="22"/>
    </row>
    <row r="3436" spans="1:22" x14ac:dyDescent="0.3">
      <c r="A3436" s="19"/>
      <c r="B3436" s="19"/>
      <c r="C3436" s="19" t="s">
        <v>801</v>
      </c>
      <c r="D3436" s="20" t="s">
        <v>799</v>
      </c>
      <c r="E3436" s="9">
        <f>108</f>
        <v>108</v>
      </c>
      <c r="F3436" s="22"/>
      <c r="G3436" s="21"/>
      <c r="H3436" s="9"/>
      <c r="I3436" s="9"/>
      <c r="J3436" s="22">
        <f>SUM(V3429:V3435)</f>
        <v>0</v>
      </c>
      <c r="K3436" s="22"/>
    </row>
    <row r="3437" spans="1:22" x14ac:dyDescent="0.3">
      <c r="A3437" s="19"/>
      <c r="B3437" s="19"/>
      <c r="C3437" s="19" t="s">
        <v>802</v>
      </c>
      <c r="D3437" s="20" t="s">
        <v>803</v>
      </c>
      <c r="E3437" s="9">
        <f>Source!AQ3421</f>
        <v>1.83</v>
      </c>
      <c r="F3437" s="22"/>
      <c r="G3437" s="21" t="str">
        <f>Source!DI3421</f>
        <v>)*13</v>
      </c>
      <c r="H3437" s="9">
        <f>Source!AV3421</f>
        <v>1</v>
      </c>
      <c r="I3437" s="9"/>
      <c r="J3437" s="22"/>
      <c r="K3437" s="22">
        <f>Source!U3421</f>
        <v>737.49</v>
      </c>
    </row>
    <row r="3438" spans="1:22" x14ac:dyDescent="0.3">
      <c r="A3438" s="25"/>
      <c r="B3438" s="25"/>
      <c r="C3438" s="25"/>
      <c r="D3438" s="25"/>
      <c r="E3438" s="25"/>
      <c r="F3438" s="25"/>
      <c r="G3438" s="25"/>
      <c r="H3438" s="25"/>
      <c r="I3438" s="43">
        <f>J3430+J3431+J3433+J3434+J3435+J3436</f>
        <v>945435.58000000007</v>
      </c>
      <c r="J3438" s="43"/>
      <c r="K3438" s="26">
        <f>IF(Source!I3421&lt;&gt;0, ROUND(I3438/Source!I3421, 2), 0)</f>
        <v>30497.919999999998</v>
      </c>
      <c r="P3438" s="24">
        <f>I3438</f>
        <v>945435.58000000007</v>
      </c>
    </row>
    <row r="3440" spans="1:22" x14ac:dyDescent="0.3">
      <c r="A3440" s="40" t="str">
        <f>CONCATENATE("Итого по подразделу: ",IF(Source!G3423&lt;&gt;"Новый подраздел", Source!G3423, ""))</f>
        <v>Итого по подразделу: СВН - Здания</v>
      </c>
      <c r="B3440" s="40"/>
      <c r="C3440" s="40"/>
      <c r="D3440" s="40"/>
      <c r="E3440" s="40"/>
      <c r="F3440" s="40"/>
      <c r="G3440" s="40"/>
      <c r="H3440" s="40"/>
      <c r="I3440" s="38">
        <f>SUM(P3428:P3439)</f>
        <v>945435.58000000007</v>
      </c>
      <c r="J3440" s="39"/>
      <c r="K3440" s="27"/>
    </row>
    <row r="3443" spans="1:22" x14ac:dyDescent="0.35">
      <c r="A3443" s="42" t="str">
        <f>CONCATENATE("Подраздел: ",IF(Source!G3453&lt;&gt;"Новый подраздел", Source!G3453, ""))</f>
        <v>Подраздел: СВН - Инженерные сооружения и коммуникации</v>
      </c>
      <c r="B3443" s="42"/>
      <c r="C3443" s="42"/>
      <c r="D3443" s="42"/>
      <c r="E3443" s="42"/>
      <c r="F3443" s="42"/>
      <c r="G3443" s="42"/>
      <c r="H3443" s="42"/>
      <c r="I3443" s="42"/>
      <c r="J3443" s="42"/>
      <c r="K3443" s="42"/>
    </row>
    <row r="3444" spans="1:22" ht="27.3" x14ac:dyDescent="0.3">
      <c r="A3444" s="19">
        <v>295</v>
      </c>
      <c r="B3444" s="19" t="str">
        <f>Source!F3457</f>
        <v>2.14-3701-7-4/1</v>
      </c>
      <c r="C3444" s="19" t="str">
        <f>Source!G3457</f>
        <v>Проверка монтажа кабеля в шкафу связи</v>
      </c>
      <c r="D3444" s="20" t="str">
        <f>Source!H3457</f>
        <v>шт.</v>
      </c>
      <c r="E3444" s="9">
        <f>Source!I3457</f>
        <v>35</v>
      </c>
      <c r="F3444" s="22"/>
      <c r="G3444" s="21"/>
      <c r="H3444" s="9"/>
      <c r="I3444" s="9"/>
      <c r="J3444" s="22"/>
      <c r="K3444" s="22"/>
      <c r="Q3444">
        <f>ROUND((Source!BZ3457/100)*ROUND((Source!AF3457*Source!AV3457)*Source!I3457, 2), 2)</f>
        <v>24273.62</v>
      </c>
      <c r="R3444">
        <f>Source!X3457</f>
        <v>24273.62</v>
      </c>
      <c r="S3444">
        <f>ROUND((Source!CA3457/100)*ROUND((Source!AF3457*Source!AV3457)*Source!I3457, 2), 2)</f>
        <v>3467.66</v>
      </c>
      <c r="T3444">
        <f>Source!Y3457</f>
        <v>3467.66</v>
      </c>
      <c r="U3444">
        <f>ROUND((175/100)*ROUND((Source!AE3457*Source!AV3457)*Source!I3457, 2), 2)</f>
        <v>0</v>
      </c>
      <c r="V3444">
        <f>ROUND((108/100)*ROUND(Source!CS3457*Source!I3457, 2), 2)</f>
        <v>0</v>
      </c>
    </row>
    <row r="3445" spans="1:22" x14ac:dyDescent="0.3">
      <c r="A3445" s="19"/>
      <c r="B3445" s="19"/>
      <c r="C3445" s="19" t="s">
        <v>794</v>
      </c>
      <c r="D3445" s="20"/>
      <c r="E3445" s="9"/>
      <c r="F3445" s="22">
        <f>Source!AO3457</f>
        <v>247.69</v>
      </c>
      <c r="G3445" s="21" t="str">
        <f>Source!DG3457</f>
        <v>)*4</v>
      </c>
      <c r="H3445" s="9">
        <f>Source!AV3457</f>
        <v>1</v>
      </c>
      <c r="I3445" s="9">
        <f>IF(Source!BA3457&lt;&gt; 0, Source!BA3457, 1)</f>
        <v>1</v>
      </c>
      <c r="J3445" s="22">
        <f>Source!S3457</f>
        <v>34676.6</v>
      </c>
      <c r="K3445" s="22"/>
    </row>
    <row r="3446" spans="1:22" x14ac:dyDescent="0.3">
      <c r="A3446" s="19"/>
      <c r="B3446" s="19"/>
      <c r="C3446" s="19" t="s">
        <v>795</v>
      </c>
      <c r="D3446" s="20"/>
      <c r="E3446" s="9"/>
      <c r="F3446" s="22">
        <f>Source!AM3457</f>
        <v>0</v>
      </c>
      <c r="G3446" s="21" t="str">
        <f>Source!DE3457</f>
        <v>)*4</v>
      </c>
      <c r="H3446" s="9">
        <f>Source!AV3457</f>
        <v>1</v>
      </c>
      <c r="I3446" s="9">
        <f>IF(Source!BB3457&lt;&gt; 0, Source!BB3457, 1)</f>
        <v>1</v>
      </c>
      <c r="J3446" s="22">
        <f>Source!Q3457</f>
        <v>0</v>
      </c>
      <c r="K3446" s="22"/>
    </row>
    <row r="3447" spans="1:22" x14ac:dyDescent="0.3">
      <c r="A3447" s="19"/>
      <c r="B3447" s="19"/>
      <c r="C3447" s="19" t="s">
        <v>796</v>
      </c>
      <c r="D3447" s="20"/>
      <c r="E3447" s="9"/>
      <c r="F3447" s="22">
        <f>Source!AN3457</f>
        <v>0</v>
      </c>
      <c r="G3447" s="21" t="str">
        <f>Source!DF3457</f>
        <v>)*4</v>
      </c>
      <c r="H3447" s="9">
        <f>Source!AV3457</f>
        <v>1</v>
      </c>
      <c r="I3447" s="9">
        <f>IF(Source!BS3457&lt;&gt; 0, Source!BS3457, 1)</f>
        <v>1</v>
      </c>
      <c r="J3447" s="23">
        <f>Source!R3457</f>
        <v>0</v>
      </c>
      <c r="K3447" s="22"/>
    </row>
    <row r="3448" spans="1:22" x14ac:dyDescent="0.3">
      <c r="A3448" s="19"/>
      <c r="B3448" s="19"/>
      <c r="C3448" s="19" t="s">
        <v>797</v>
      </c>
      <c r="D3448" s="20"/>
      <c r="E3448" s="9"/>
      <c r="F3448" s="22">
        <f>Source!AL3457</f>
        <v>0</v>
      </c>
      <c r="G3448" s="21" t="str">
        <f>Source!DD3457</f>
        <v>)*4</v>
      </c>
      <c r="H3448" s="9">
        <f>Source!AW3457</f>
        <v>1</v>
      </c>
      <c r="I3448" s="9">
        <f>IF(Source!BC3457&lt;&gt; 0, Source!BC3457, 1)</f>
        <v>1</v>
      </c>
      <c r="J3448" s="22">
        <f>Source!P3457</f>
        <v>0</v>
      </c>
      <c r="K3448" s="22"/>
    </row>
    <row r="3449" spans="1:22" x14ac:dyDescent="0.3">
      <c r="A3449" s="19"/>
      <c r="B3449" s="19"/>
      <c r="C3449" s="19" t="s">
        <v>798</v>
      </c>
      <c r="D3449" s="20" t="s">
        <v>799</v>
      </c>
      <c r="E3449" s="9">
        <f>Source!AT3457</f>
        <v>70</v>
      </c>
      <c r="F3449" s="22"/>
      <c r="G3449" s="21"/>
      <c r="H3449" s="9"/>
      <c r="I3449" s="9"/>
      <c r="J3449" s="22">
        <f>SUM(R3444:R3448)</f>
        <v>24273.62</v>
      </c>
      <c r="K3449" s="22"/>
    </row>
    <row r="3450" spans="1:22" x14ac:dyDescent="0.3">
      <c r="A3450" s="19"/>
      <c r="B3450" s="19"/>
      <c r="C3450" s="19" t="s">
        <v>800</v>
      </c>
      <c r="D3450" s="20" t="s">
        <v>799</v>
      </c>
      <c r="E3450" s="9">
        <f>Source!AU3457</f>
        <v>10</v>
      </c>
      <c r="F3450" s="22"/>
      <c r="G3450" s="21"/>
      <c r="H3450" s="9"/>
      <c r="I3450" s="9"/>
      <c r="J3450" s="22">
        <f>SUM(T3444:T3449)</f>
        <v>3467.66</v>
      </c>
      <c r="K3450" s="22"/>
    </row>
    <row r="3451" spans="1:22" x14ac:dyDescent="0.3">
      <c r="A3451" s="19"/>
      <c r="B3451" s="19"/>
      <c r="C3451" s="19" t="s">
        <v>801</v>
      </c>
      <c r="D3451" s="20" t="s">
        <v>799</v>
      </c>
      <c r="E3451" s="9">
        <f>108</f>
        <v>108</v>
      </c>
      <c r="F3451" s="22"/>
      <c r="G3451" s="21"/>
      <c r="H3451" s="9"/>
      <c r="I3451" s="9"/>
      <c r="J3451" s="22">
        <f>SUM(V3444:V3450)</f>
        <v>0</v>
      </c>
      <c r="K3451" s="22"/>
    </row>
    <row r="3452" spans="1:22" x14ac:dyDescent="0.3">
      <c r="A3452" s="19"/>
      <c r="B3452" s="19"/>
      <c r="C3452" s="19" t="s">
        <v>802</v>
      </c>
      <c r="D3452" s="20" t="s">
        <v>803</v>
      </c>
      <c r="E3452" s="9">
        <f>Source!AQ3457</f>
        <v>0.25</v>
      </c>
      <c r="F3452" s="22"/>
      <c r="G3452" s="21" t="str">
        <f>Source!DI3457</f>
        <v>)*4</v>
      </c>
      <c r="H3452" s="9">
        <f>Source!AV3457</f>
        <v>1</v>
      </c>
      <c r="I3452" s="9"/>
      <c r="J3452" s="22"/>
      <c r="K3452" s="22">
        <f>Source!U3457</f>
        <v>35</v>
      </c>
    </row>
    <row r="3453" spans="1:22" x14ac:dyDescent="0.3">
      <c r="A3453" s="25"/>
      <c r="B3453" s="25"/>
      <c r="C3453" s="25"/>
      <c r="D3453" s="25"/>
      <c r="E3453" s="25"/>
      <c r="F3453" s="25"/>
      <c r="G3453" s="25"/>
      <c r="H3453" s="25"/>
      <c r="I3453" s="43">
        <f>J3445+J3446+J3448+J3449+J3450+J3451</f>
        <v>62417.880000000005</v>
      </c>
      <c r="J3453" s="43"/>
      <c r="K3453" s="26">
        <f>IF(Source!I3457&lt;&gt;0, ROUND(I3453/Source!I3457, 2), 0)</f>
        <v>1783.37</v>
      </c>
      <c r="P3453" s="24">
        <f>I3453</f>
        <v>62417.880000000005</v>
      </c>
    </row>
    <row r="3454" spans="1:22" ht="27.3" x14ac:dyDescent="0.3">
      <c r="A3454" s="19">
        <v>296</v>
      </c>
      <c r="B3454" s="19" t="str">
        <f>Source!F3458</f>
        <v>2.14-3701-7-3/1</v>
      </c>
      <c r="C3454" s="19" t="str">
        <f>Source!G3458</f>
        <v>Внешний осмотр монтажа кроссировок и жил шкафа связи</v>
      </c>
      <c r="D3454" s="20" t="str">
        <f>Source!H3458</f>
        <v>шт.</v>
      </c>
      <c r="E3454" s="9">
        <f>Source!I3458</f>
        <v>35</v>
      </c>
      <c r="F3454" s="22"/>
      <c r="G3454" s="21"/>
      <c r="H3454" s="9"/>
      <c r="I3454" s="9"/>
      <c r="J3454" s="22"/>
      <c r="K3454" s="22"/>
      <c r="Q3454">
        <f>ROUND((Source!BZ3458/100)*ROUND((Source!AF3458*Source!AV3458)*Source!I3458, 2), 2)</f>
        <v>39808.58</v>
      </c>
      <c r="R3454">
        <f>Source!X3458</f>
        <v>39808.58</v>
      </c>
      <c r="S3454">
        <f>ROUND((Source!CA3458/100)*ROUND((Source!AF3458*Source!AV3458)*Source!I3458, 2), 2)</f>
        <v>5686.94</v>
      </c>
      <c r="T3454">
        <f>Source!Y3458</f>
        <v>5686.94</v>
      </c>
      <c r="U3454">
        <f>ROUND((175/100)*ROUND((Source!AE3458*Source!AV3458)*Source!I3458, 2), 2)</f>
        <v>0</v>
      </c>
      <c r="V3454">
        <f>ROUND((108/100)*ROUND(Source!CS3458*Source!I3458, 2), 2)</f>
        <v>0</v>
      </c>
    </row>
    <row r="3455" spans="1:22" x14ac:dyDescent="0.3">
      <c r="A3455" s="19"/>
      <c r="B3455" s="19"/>
      <c r="C3455" s="19" t="s">
        <v>794</v>
      </c>
      <c r="D3455" s="20"/>
      <c r="E3455" s="9"/>
      <c r="F3455" s="22">
        <f>Source!AO3458</f>
        <v>406.21</v>
      </c>
      <c r="G3455" s="21" t="str">
        <f>Source!DG3458</f>
        <v>)*4</v>
      </c>
      <c r="H3455" s="9">
        <f>Source!AV3458</f>
        <v>1</v>
      </c>
      <c r="I3455" s="9">
        <f>IF(Source!BA3458&lt;&gt; 0, Source!BA3458, 1)</f>
        <v>1</v>
      </c>
      <c r="J3455" s="22">
        <f>Source!S3458</f>
        <v>56869.4</v>
      </c>
      <c r="K3455" s="22"/>
    </row>
    <row r="3456" spans="1:22" x14ac:dyDescent="0.3">
      <c r="A3456" s="19"/>
      <c r="B3456" s="19"/>
      <c r="C3456" s="19" t="s">
        <v>795</v>
      </c>
      <c r="D3456" s="20"/>
      <c r="E3456" s="9"/>
      <c r="F3456" s="22">
        <f>Source!AM3458</f>
        <v>0</v>
      </c>
      <c r="G3456" s="21" t="str">
        <f>Source!DE3458</f>
        <v>)*4</v>
      </c>
      <c r="H3456" s="9">
        <f>Source!AV3458</f>
        <v>1</v>
      </c>
      <c r="I3456" s="9">
        <f>IF(Source!BB3458&lt;&gt; 0, Source!BB3458, 1)</f>
        <v>1</v>
      </c>
      <c r="J3456" s="22">
        <f>Source!Q3458</f>
        <v>0</v>
      </c>
      <c r="K3456" s="22"/>
    </row>
    <row r="3457" spans="1:22" x14ac:dyDescent="0.3">
      <c r="A3457" s="19"/>
      <c r="B3457" s="19"/>
      <c r="C3457" s="19" t="s">
        <v>796</v>
      </c>
      <c r="D3457" s="20"/>
      <c r="E3457" s="9"/>
      <c r="F3457" s="22">
        <f>Source!AN3458</f>
        <v>0</v>
      </c>
      <c r="G3457" s="21" t="str">
        <f>Source!DF3458</f>
        <v>)*4</v>
      </c>
      <c r="H3457" s="9">
        <f>Source!AV3458</f>
        <v>1</v>
      </c>
      <c r="I3457" s="9">
        <f>IF(Source!BS3458&lt;&gt; 0, Source!BS3458, 1)</f>
        <v>1</v>
      </c>
      <c r="J3457" s="23">
        <f>Source!R3458</f>
        <v>0</v>
      </c>
      <c r="K3457" s="22"/>
    </row>
    <row r="3458" spans="1:22" x14ac:dyDescent="0.3">
      <c r="A3458" s="19"/>
      <c r="B3458" s="19"/>
      <c r="C3458" s="19" t="s">
        <v>797</v>
      </c>
      <c r="D3458" s="20"/>
      <c r="E3458" s="9"/>
      <c r="F3458" s="22">
        <f>Source!AL3458</f>
        <v>0</v>
      </c>
      <c r="G3458" s="21" t="str">
        <f>Source!DD3458</f>
        <v>)*4</v>
      </c>
      <c r="H3458" s="9">
        <f>Source!AW3458</f>
        <v>1</v>
      </c>
      <c r="I3458" s="9">
        <f>IF(Source!BC3458&lt;&gt; 0, Source!BC3458, 1)</f>
        <v>1</v>
      </c>
      <c r="J3458" s="22">
        <f>Source!P3458</f>
        <v>0</v>
      </c>
      <c r="K3458" s="22"/>
    </row>
    <row r="3459" spans="1:22" x14ac:dyDescent="0.3">
      <c r="A3459" s="19"/>
      <c r="B3459" s="19"/>
      <c r="C3459" s="19" t="s">
        <v>798</v>
      </c>
      <c r="D3459" s="20" t="s">
        <v>799</v>
      </c>
      <c r="E3459" s="9">
        <f>Source!AT3458</f>
        <v>70</v>
      </c>
      <c r="F3459" s="22"/>
      <c r="G3459" s="21"/>
      <c r="H3459" s="9"/>
      <c r="I3459" s="9"/>
      <c r="J3459" s="22">
        <f>SUM(R3454:R3458)</f>
        <v>39808.58</v>
      </c>
      <c r="K3459" s="22"/>
    </row>
    <row r="3460" spans="1:22" x14ac:dyDescent="0.3">
      <c r="A3460" s="19"/>
      <c r="B3460" s="19"/>
      <c r="C3460" s="19" t="s">
        <v>800</v>
      </c>
      <c r="D3460" s="20" t="s">
        <v>799</v>
      </c>
      <c r="E3460" s="9">
        <f>Source!AU3458</f>
        <v>10</v>
      </c>
      <c r="F3460" s="22"/>
      <c r="G3460" s="21"/>
      <c r="H3460" s="9"/>
      <c r="I3460" s="9"/>
      <c r="J3460" s="22">
        <f>SUM(T3454:T3459)</f>
        <v>5686.94</v>
      </c>
      <c r="K3460" s="22"/>
    </row>
    <row r="3461" spans="1:22" x14ac:dyDescent="0.3">
      <c r="A3461" s="19"/>
      <c r="B3461" s="19"/>
      <c r="C3461" s="19" t="s">
        <v>801</v>
      </c>
      <c r="D3461" s="20" t="s">
        <v>799</v>
      </c>
      <c r="E3461" s="9">
        <f>108</f>
        <v>108</v>
      </c>
      <c r="F3461" s="22"/>
      <c r="G3461" s="21"/>
      <c r="H3461" s="9"/>
      <c r="I3461" s="9"/>
      <c r="J3461" s="22">
        <f>SUM(V3454:V3460)</f>
        <v>0</v>
      </c>
      <c r="K3461" s="22"/>
    </row>
    <row r="3462" spans="1:22" x14ac:dyDescent="0.3">
      <c r="A3462" s="19"/>
      <c r="B3462" s="19"/>
      <c r="C3462" s="19" t="s">
        <v>802</v>
      </c>
      <c r="D3462" s="20" t="s">
        <v>803</v>
      </c>
      <c r="E3462" s="9">
        <f>Source!AQ3458</f>
        <v>0.41</v>
      </c>
      <c r="F3462" s="22"/>
      <c r="G3462" s="21" t="str">
        <f>Source!DI3458</f>
        <v>)*4</v>
      </c>
      <c r="H3462" s="9">
        <f>Source!AV3458</f>
        <v>1</v>
      </c>
      <c r="I3462" s="9"/>
      <c r="J3462" s="22"/>
      <c r="K3462" s="22">
        <f>Source!U3458</f>
        <v>57.4</v>
      </c>
    </row>
    <row r="3463" spans="1:22" x14ac:dyDescent="0.3">
      <c r="A3463" s="25"/>
      <c r="B3463" s="25"/>
      <c r="C3463" s="25"/>
      <c r="D3463" s="25"/>
      <c r="E3463" s="25"/>
      <c r="F3463" s="25"/>
      <c r="G3463" s="25"/>
      <c r="H3463" s="25"/>
      <c r="I3463" s="43">
        <f>J3455+J3456+J3458+J3459+J3460+J3461</f>
        <v>102364.92000000001</v>
      </c>
      <c r="J3463" s="43"/>
      <c r="K3463" s="26">
        <f>IF(Source!I3458&lt;&gt;0, ROUND(I3463/Source!I3458, 2), 0)</f>
        <v>2924.71</v>
      </c>
      <c r="P3463" s="24">
        <f>I3463</f>
        <v>102364.92000000001</v>
      </c>
    </row>
    <row r="3464" spans="1:22" ht="42.55" x14ac:dyDescent="0.3">
      <c r="A3464" s="19">
        <v>297</v>
      </c>
      <c r="B3464" s="19" t="str">
        <f>Source!F3459</f>
        <v>2.1-3501-2-2/1</v>
      </c>
      <c r="C3464" s="19" t="str">
        <f>Source!G3459</f>
        <v>Сетевой коммутатор, контроль соединений, проверка работоспособности</v>
      </c>
      <c r="D3464" s="20" t="str">
        <f>Source!H3459</f>
        <v>1 коммутатор</v>
      </c>
      <c r="E3464" s="9">
        <f>Source!I3459</f>
        <v>4</v>
      </c>
      <c r="F3464" s="22"/>
      <c r="G3464" s="21"/>
      <c r="H3464" s="9"/>
      <c r="I3464" s="9"/>
      <c r="J3464" s="22"/>
      <c r="K3464" s="22"/>
      <c r="Q3464">
        <f>ROUND((Source!BZ3459/100)*ROUND((Source!AF3459*Source!AV3459)*Source!I3459, 2), 2)</f>
        <v>14425.32</v>
      </c>
      <c r="R3464">
        <f>Source!X3459</f>
        <v>14425.32</v>
      </c>
      <c r="S3464">
        <f>ROUND((Source!CA3459/100)*ROUND((Source!AF3459*Source!AV3459)*Source!I3459, 2), 2)</f>
        <v>2060.7600000000002</v>
      </c>
      <c r="T3464">
        <f>Source!Y3459</f>
        <v>2060.7600000000002</v>
      </c>
      <c r="U3464">
        <f>ROUND((175/100)*ROUND((Source!AE3459*Source!AV3459)*Source!I3459, 2), 2)</f>
        <v>1503.32</v>
      </c>
      <c r="V3464">
        <f>ROUND((108/100)*ROUND(Source!CS3459*Source!I3459, 2), 2)</f>
        <v>927.76</v>
      </c>
    </row>
    <row r="3465" spans="1:22" x14ac:dyDescent="0.3">
      <c r="A3465" s="19"/>
      <c r="B3465" s="19"/>
      <c r="C3465" s="19" t="s">
        <v>794</v>
      </c>
      <c r="D3465" s="20"/>
      <c r="E3465" s="9"/>
      <c r="F3465" s="22">
        <f>Source!AO3459</f>
        <v>396.3</v>
      </c>
      <c r="G3465" s="21" t="str">
        <f>Source!DG3459</f>
        <v>)*13</v>
      </c>
      <c r="H3465" s="9">
        <f>Source!AV3459</f>
        <v>1</v>
      </c>
      <c r="I3465" s="9">
        <f>IF(Source!BA3459&lt;&gt; 0, Source!BA3459, 1)</f>
        <v>1</v>
      </c>
      <c r="J3465" s="22">
        <f>Source!S3459</f>
        <v>20607.599999999999</v>
      </c>
      <c r="K3465" s="22"/>
    </row>
    <row r="3466" spans="1:22" x14ac:dyDescent="0.3">
      <c r="A3466" s="19"/>
      <c r="B3466" s="19"/>
      <c r="C3466" s="19" t="s">
        <v>795</v>
      </c>
      <c r="D3466" s="20"/>
      <c r="E3466" s="9"/>
      <c r="F3466" s="22">
        <f>Source!AM3459</f>
        <v>26.06</v>
      </c>
      <c r="G3466" s="21" t="str">
        <f>Source!DE3459</f>
        <v>)*13</v>
      </c>
      <c r="H3466" s="9">
        <f>Source!AV3459</f>
        <v>1</v>
      </c>
      <c r="I3466" s="9">
        <f>IF(Source!BB3459&lt;&gt; 0, Source!BB3459, 1)</f>
        <v>1</v>
      </c>
      <c r="J3466" s="22">
        <f>Source!Q3459</f>
        <v>1355.12</v>
      </c>
      <c r="K3466" s="22"/>
    </row>
    <row r="3467" spans="1:22" x14ac:dyDescent="0.3">
      <c r="A3467" s="19"/>
      <c r="B3467" s="19"/>
      <c r="C3467" s="19" t="s">
        <v>796</v>
      </c>
      <c r="D3467" s="20"/>
      <c r="E3467" s="9"/>
      <c r="F3467" s="22">
        <f>Source!AN3459</f>
        <v>16.52</v>
      </c>
      <c r="G3467" s="21" t="str">
        <f>Source!DF3459</f>
        <v>)*13</v>
      </c>
      <c r="H3467" s="9">
        <f>Source!AV3459</f>
        <v>1</v>
      </c>
      <c r="I3467" s="9">
        <f>IF(Source!BS3459&lt;&gt; 0, Source!BS3459, 1)</f>
        <v>1</v>
      </c>
      <c r="J3467" s="23">
        <f>Source!R3459</f>
        <v>859.04</v>
      </c>
      <c r="K3467" s="22"/>
    </row>
    <row r="3468" spans="1:22" x14ac:dyDescent="0.3">
      <c r="A3468" s="19"/>
      <c r="B3468" s="19"/>
      <c r="C3468" s="19" t="s">
        <v>797</v>
      </c>
      <c r="D3468" s="20"/>
      <c r="E3468" s="9"/>
      <c r="F3468" s="22">
        <f>Source!AL3459</f>
        <v>0</v>
      </c>
      <c r="G3468" s="21" t="str">
        <f>Source!DD3459</f>
        <v>)*13</v>
      </c>
      <c r="H3468" s="9">
        <f>Source!AW3459</f>
        <v>1</v>
      </c>
      <c r="I3468" s="9">
        <f>IF(Source!BC3459&lt;&gt; 0, Source!BC3459, 1)</f>
        <v>1</v>
      </c>
      <c r="J3468" s="22">
        <f>Source!P3459</f>
        <v>0</v>
      </c>
      <c r="K3468" s="22"/>
    </row>
    <row r="3469" spans="1:22" x14ac:dyDescent="0.3">
      <c r="A3469" s="19"/>
      <c r="B3469" s="19"/>
      <c r="C3469" s="19" t="s">
        <v>798</v>
      </c>
      <c r="D3469" s="20" t="s">
        <v>799</v>
      </c>
      <c r="E3469" s="9">
        <f>Source!AT3459</f>
        <v>70</v>
      </c>
      <c r="F3469" s="22"/>
      <c r="G3469" s="21"/>
      <c r="H3469" s="9"/>
      <c r="I3469" s="9"/>
      <c r="J3469" s="22">
        <f>SUM(R3464:R3468)</f>
        <v>14425.32</v>
      </c>
      <c r="K3469" s="22"/>
    </row>
    <row r="3470" spans="1:22" x14ac:dyDescent="0.3">
      <c r="A3470" s="19"/>
      <c r="B3470" s="19"/>
      <c r="C3470" s="19" t="s">
        <v>800</v>
      </c>
      <c r="D3470" s="20" t="s">
        <v>799</v>
      </c>
      <c r="E3470" s="9">
        <f>Source!AU3459</f>
        <v>10</v>
      </c>
      <c r="F3470" s="22"/>
      <c r="G3470" s="21"/>
      <c r="H3470" s="9"/>
      <c r="I3470" s="9"/>
      <c r="J3470" s="22">
        <f>SUM(T3464:T3469)</f>
        <v>2060.7600000000002</v>
      </c>
      <c r="K3470" s="22"/>
    </row>
    <row r="3471" spans="1:22" x14ac:dyDescent="0.3">
      <c r="A3471" s="19"/>
      <c r="B3471" s="19"/>
      <c r="C3471" s="19" t="s">
        <v>801</v>
      </c>
      <c r="D3471" s="20" t="s">
        <v>799</v>
      </c>
      <c r="E3471" s="9">
        <f>108</f>
        <v>108</v>
      </c>
      <c r="F3471" s="22"/>
      <c r="G3471" s="21"/>
      <c r="H3471" s="9"/>
      <c r="I3471" s="9"/>
      <c r="J3471" s="22">
        <f>SUM(V3464:V3470)</f>
        <v>927.76</v>
      </c>
      <c r="K3471" s="22"/>
    </row>
    <row r="3472" spans="1:22" x14ac:dyDescent="0.3">
      <c r="A3472" s="19"/>
      <c r="B3472" s="19"/>
      <c r="C3472" s="19" t="s">
        <v>802</v>
      </c>
      <c r="D3472" s="20" t="s">
        <v>803</v>
      </c>
      <c r="E3472" s="9">
        <f>Source!AQ3459</f>
        <v>0.4</v>
      </c>
      <c r="F3472" s="22"/>
      <c r="G3472" s="21" t="str">
        <f>Source!DI3459</f>
        <v>)*13</v>
      </c>
      <c r="H3472" s="9">
        <f>Source!AV3459</f>
        <v>1</v>
      </c>
      <c r="I3472" s="9"/>
      <c r="J3472" s="22"/>
      <c r="K3472" s="22">
        <f>Source!U3459</f>
        <v>20.8</v>
      </c>
    </row>
    <row r="3473" spans="1:22" x14ac:dyDescent="0.3">
      <c r="A3473" s="25"/>
      <c r="B3473" s="25"/>
      <c r="C3473" s="25"/>
      <c r="D3473" s="25"/>
      <c r="E3473" s="25"/>
      <c r="F3473" s="25"/>
      <c r="G3473" s="25"/>
      <c r="H3473" s="25"/>
      <c r="I3473" s="43">
        <f>J3465+J3466+J3468+J3469+J3470+J3471</f>
        <v>39376.559999999998</v>
      </c>
      <c r="J3473" s="43"/>
      <c r="K3473" s="26">
        <f>IF(Source!I3459&lt;&gt;0, ROUND(I3473/Source!I3459, 2), 0)</f>
        <v>9844.14</v>
      </c>
      <c r="P3473" s="24">
        <f>I3473</f>
        <v>39376.559999999998</v>
      </c>
    </row>
    <row r="3474" spans="1:22" ht="95.45" x14ac:dyDescent="0.3">
      <c r="A3474" s="19">
        <v>298</v>
      </c>
      <c r="B3474" s="19" t="str">
        <f>Source!F3460</f>
        <v>2.14-2103-3-5/1</v>
      </c>
      <c r="C3474" s="19" t="str">
        <f>Source!G3460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3474" s="20" t="str">
        <f>Source!H3460</f>
        <v>устройство</v>
      </c>
      <c r="E3474" s="9">
        <f>Source!I3460</f>
        <v>4</v>
      </c>
      <c r="F3474" s="22"/>
      <c r="G3474" s="21"/>
      <c r="H3474" s="9"/>
      <c r="I3474" s="9"/>
      <c r="J3474" s="22"/>
      <c r="K3474" s="22"/>
      <c r="Q3474">
        <f>ROUND((Source!BZ3460/100)*ROUND((Source!AF3460*Source!AV3460)*Source!I3460, 2), 2)</f>
        <v>118257.05</v>
      </c>
      <c r="R3474">
        <f>Source!X3460</f>
        <v>118257.05</v>
      </c>
      <c r="S3474">
        <f>ROUND((Source!CA3460/100)*ROUND((Source!AF3460*Source!AV3460)*Source!I3460, 2), 2)</f>
        <v>16893.86</v>
      </c>
      <c r="T3474">
        <f>Source!Y3460</f>
        <v>16893.86</v>
      </c>
      <c r="U3474">
        <f>ROUND((175/100)*ROUND((Source!AE3460*Source!AV3460)*Source!I3460, 2), 2)</f>
        <v>0</v>
      </c>
      <c r="V3474">
        <f>ROUND((108/100)*ROUND(Source!CS3460*Source!I3460, 2), 2)</f>
        <v>0</v>
      </c>
    </row>
    <row r="3475" spans="1:22" x14ac:dyDescent="0.3">
      <c r="A3475" s="19"/>
      <c r="B3475" s="19"/>
      <c r="C3475" s="19" t="s">
        <v>794</v>
      </c>
      <c r="D3475" s="20"/>
      <c r="E3475" s="9"/>
      <c r="F3475" s="22">
        <f>Source!AO3460</f>
        <v>3248.82</v>
      </c>
      <c r="G3475" s="21" t="str">
        <f>Source!DG3460</f>
        <v>)*13</v>
      </c>
      <c r="H3475" s="9">
        <f>Source!AV3460</f>
        <v>1</v>
      </c>
      <c r="I3475" s="9">
        <f>IF(Source!BA3460&lt;&gt; 0, Source!BA3460, 1)</f>
        <v>1</v>
      </c>
      <c r="J3475" s="22">
        <f>Source!S3460</f>
        <v>168938.64</v>
      </c>
      <c r="K3475" s="22"/>
    </row>
    <row r="3476" spans="1:22" x14ac:dyDescent="0.3">
      <c r="A3476" s="19"/>
      <c r="B3476" s="19"/>
      <c r="C3476" s="19" t="s">
        <v>795</v>
      </c>
      <c r="D3476" s="20"/>
      <c r="E3476" s="9"/>
      <c r="F3476" s="22">
        <f>Source!AM3460</f>
        <v>0</v>
      </c>
      <c r="G3476" s="21" t="str">
        <f>Source!DE3460</f>
        <v>)*13</v>
      </c>
      <c r="H3476" s="9">
        <f>Source!AV3460</f>
        <v>1</v>
      </c>
      <c r="I3476" s="9">
        <f>IF(Source!BB3460&lt;&gt; 0, Source!BB3460, 1)</f>
        <v>1</v>
      </c>
      <c r="J3476" s="22">
        <f>Source!Q3460</f>
        <v>0</v>
      </c>
      <c r="K3476" s="22"/>
    </row>
    <row r="3477" spans="1:22" x14ac:dyDescent="0.3">
      <c r="A3477" s="19"/>
      <c r="B3477" s="19"/>
      <c r="C3477" s="19" t="s">
        <v>796</v>
      </c>
      <c r="D3477" s="20"/>
      <c r="E3477" s="9"/>
      <c r="F3477" s="22">
        <f>Source!AN3460</f>
        <v>0</v>
      </c>
      <c r="G3477" s="21" t="str">
        <f>Source!DF3460</f>
        <v>)*13</v>
      </c>
      <c r="H3477" s="9">
        <f>Source!AV3460</f>
        <v>1</v>
      </c>
      <c r="I3477" s="9">
        <f>IF(Source!BS3460&lt;&gt; 0, Source!BS3460, 1)</f>
        <v>1</v>
      </c>
      <c r="J3477" s="23">
        <f>Source!R3460</f>
        <v>0</v>
      </c>
      <c r="K3477" s="22"/>
    </row>
    <row r="3478" spans="1:22" x14ac:dyDescent="0.3">
      <c r="A3478" s="19"/>
      <c r="B3478" s="19"/>
      <c r="C3478" s="19" t="s">
        <v>797</v>
      </c>
      <c r="D3478" s="20"/>
      <c r="E3478" s="9"/>
      <c r="F3478" s="22">
        <f>Source!AL3460</f>
        <v>0</v>
      </c>
      <c r="G3478" s="21" t="str">
        <f>Source!DD3460</f>
        <v>)*13</v>
      </c>
      <c r="H3478" s="9">
        <f>Source!AW3460</f>
        <v>1</v>
      </c>
      <c r="I3478" s="9">
        <f>IF(Source!BC3460&lt;&gt; 0, Source!BC3460, 1)</f>
        <v>1</v>
      </c>
      <c r="J3478" s="22">
        <f>Source!P3460</f>
        <v>0</v>
      </c>
      <c r="K3478" s="22"/>
    </row>
    <row r="3479" spans="1:22" x14ac:dyDescent="0.3">
      <c r="A3479" s="19"/>
      <c r="B3479" s="19"/>
      <c r="C3479" s="19" t="s">
        <v>798</v>
      </c>
      <c r="D3479" s="20" t="s">
        <v>799</v>
      </c>
      <c r="E3479" s="9">
        <f>Source!AT3460</f>
        <v>70</v>
      </c>
      <c r="F3479" s="22"/>
      <c r="G3479" s="21"/>
      <c r="H3479" s="9"/>
      <c r="I3479" s="9"/>
      <c r="J3479" s="22">
        <f>SUM(R3474:R3478)</f>
        <v>118257.05</v>
      </c>
      <c r="K3479" s="22"/>
    </row>
    <row r="3480" spans="1:22" x14ac:dyDescent="0.3">
      <c r="A3480" s="19"/>
      <c r="B3480" s="19"/>
      <c r="C3480" s="19" t="s">
        <v>800</v>
      </c>
      <c r="D3480" s="20" t="s">
        <v>799</v>
      </c>
      <c r="E3480" s="9">
        <f>Source!AU3460</f>
        <v>10</v>
      </c>
      <c r="F3480" s="22"/>
      <c r="G3480" s="21"/>
      <c r="H3480" s="9"/>
      <c r="I3480" s="9"/>
      <c r="J3480" s="22">
        <f>SUM(T3474:T3479)</f>
        <v>16893.86</v>
      </c>
      <c r="K3480" s="22"/>
    </row>
    <row r="3481" spans="1:22" x14ac:dyDescent="0.3">
      <c r="A3481" s="19"/>
      <c r="B3481" s="19"/>
      <c r="C3481" s="19" t="s">
        <v>801</v>
      </c>
      <c r="D3481" s="20" t="s">
        <v>799</v>
      </c>
      <c r="E3481" s="9">
        <f>108</f>
        <v>108</v>
      </c>
      <c r="F3481" s="22"/>
      <c r="G3481" s="21"/>
      <c r="H3481" s="9"/>
      <c r="I3481" s="9"/>
      <c r="J3481" s="22">
        <f>SUM(V3474:V3480)</f>
        <v>0</v>
      </c>
      <c r="K3481" s="22"/>
    </row>
    <row r="3482" spans="1:22" x14ac:dyDescent="0.3">
      <c r="A3482" s="19"/>
      <c r="B3482" s="19"/>
      <c r="C3482" s="19" t="s">
        <v>802</v>
      </c>
      <c r="D3482" s="20" t="s">
        <v>803</v>
      </c>
      <c r="E3482" s="9">
        <f>Source!AQ3460</f>
        <v>3</v>
      </c>
      <c r="F3482" s="22"/>
      <c r="G3482" s="21" t="str">
        <f>Source!DI3460</f>
        <v>)*13</v>
      </c>
      <c r="H3482" s="9">
        <f>Source!AV3460</f>
        <v>1</v>
      </c>
      <c r="I3482" s="9"/>
      <c r="J3482" s="22"/>
      <c r="K3482" s="22">
        <f>Source!U3460</f>
        <v>156</v>
      </c>
    </row>
    <row r="3483" spans="1:22" x14ac:dyDescent="0.3">
      <c r="A3483" s="25"/>
      <c r="B3483" s="25"/>
      <c r="C3483" s="25"/>
      <c r="D3483" s="25"/>
      <c r="E3483" s="25"/>
      <c r="F3483" s="25"/>
      <c r="G3483" s="25"/>
      <c r="H3483" s="25"/>
      <c r="I3483" s="43">
        <f>J3475+J3476+J3478+J3479+J3480+J3481</f>
        <v>304089.55</v>
      </c>
      <c r="J3483" s="43"/>
      <c r="K3483" s="26">
        <f>IF(Source!I3460&lt;&gt;0, ROUND(I3483/Source!I3460, 2), 0)</f>
        <v>76022.39</v>
      </c>
      <c r="P3483" s="24">
        <f>I3483</f>
        <v>304089.55</v>
      </c>
    </row>
    <row r="3484" spans="1:22" ht="40.950000000000003" x14ac:dyDescent="0.3">
      <c r="A3484" s="19">
        <v>299</v>
      </c>
      <c r="B3484" s="19" t="str">
        <f>Source!F3461</f>
        <v>2.14-2103-14-1/1</v>
      </c>
      <c r="C3484" s="19" t="str">
        <f>Source!G3461</f>
        <v>Техническое сопровождение ЛВС, настройка и техническая поддержка активного сетевого оборудования</v>
      </c>
      <c r="D3484" s="20" t="str">
        <f>Source!H3461</f>
        <v>устройство</v>
      </c>
      <c r="E3484" s="9">
        <f>Source!I3461</f>
        <v>4</v>
      </c>
      <c r="F3484" s="22"/>
      <c r="G3484" s="21"/>
      <c r="H3484" s="9"/>
      <c r="I3484" s="9"/>
      <c r="J3484" s="22"/>
      <c r="K3484" s="22"/>
      <c r="Q3484">
        <f>ROUND((Source!BZ3461/100)*ROUND((Source!AF3461*Source!AV3461)*Source!I3461, 2), 2)</f>
        <v>144253.20000000001</v>
      </c>
      <c r="R3484">
        <f>Source!X3461</f>
        <v>144253.20000000001</v>
      </c>
      <c r="S3484">
        <f>ROUND((Source!CA3461/100)*ROUND((Source!AF3461*Source!AV3461)*Source!I3461, 2), 2)</f>
        <v>20607.599999999999</v>
      </c>
      <c r="T3484">
        <f>Source!Y3461</f>
        <v>20607.599999999999</v>
      </c>
      <c r="U3484">
        <f>ROUND((175/100)*ROUND((Source!AE3461*Source!AV3461)*Source!I3461, 2), 2)</f>
        <v>0</v>
      </c>
      <c r="V3484">
        <f>ROUND((108/100)*ROUND(Source!CS3461*Source!I3461, 2), 2)</f>
        <v>0</v>
      </c>
    </row>
    <row r="3485" spans="1:22" x14ac:dyDescent="0.3">
      <c r="A3485" s="19"/>
      <c r="B3485" s="19"/>
      <c r="C3485" s="19" t="s">
        <v>794</v>
      </c>
      <c r="D3485" s="20"/>
      <c r="E3485" s="9"/>
      <c r="F3485" s="22">
        <f>Source!AO3461</f>
        <v>3963</v>
      </c>
      <c r="G3485" s="21" t="str">
        <f>Source!DG3461</f>
        <v>)*13</v>
      </c>
      <c r="H3485" s="9">
        <f>Source!AV3461</f>
        <v>1</v>
      </c>
      <c r="I3485" s="9">
        <f>IF(Source!BA3461&lt;&gt; 0, Source!BA3461, 1)</f>
        <v>1</v>
      </c>
      <c r="J3485" s="22">
        <f>Source!S3461</f>
        <v>206076</v>
      </c>
      <c r="K3485" s="22"/>
    </row>
    <row r="3486" spans="1:22" x14ac:dyDescent="0.3">
      <c r="A3486" s="19"/>
      <c r="B3486" s="19"/>
      <c r="C3486" s="19" t="s">
        <v>795</v>
      </c>
      <c r="D3486" s="20"/>
      <c r="E3486" s="9"/>
      <c r="F3486" s="22">
        <f>Source!AM3461</f>
        <v>0</v>
      </c>
      <c r="G3486" s="21" t="str">
        <f>Source!DE3461</f>
        <v>)*13</v>
      </c>
      <c r="H3486" s="9">
        <f>Source!AV3461</f>
        <v>1</v>
      </c>
      <c r="I3486" s="9">
        <f>IF(Source!BB3461&lt;&gt; 0, Source!BB3461, 1)</f>
        <v>1</v>
      </c>
      <c r="J3486" s="22">
        <f>Source!Q3461</f>
        <v>0</v>
      </c>
      <c r="K3486" s="22"/>
    </row>
    <row r="3487" spans="1:22" x14ac:dyDescent="0.3">
      <c r="A3487" s="19"/>
      <c r="B3487" s="19"/>
      <c r="C3487" s="19" t="s">
        <v>796</v>
      </c>
      <c r="D3487" s="20"/>
      <c r="E3487" s="9"/>
      <c r="F3487" s="22">
        <f>Source!AN3461</f>
        <v>0</v>
      </c>
      <c r="G3487" s="21" t="str">
        <f>Source!DF3461</f>
        <v>)*13</v>
      </c>
      <c r="H3487" s="9">
        <f>Source!AV3461</f>
        <v>1</v>
      </c>
      <c r="I3487" s="9">
        <f>IF(Source!BS3461&lt;&gt; 0, Source!BS3461, 1)</f>
        <v>1</v>
      </c>
      <c r="J3487" s="23">
        <f>Source!R3461</f>
        <v>0</v>
      </c>
      <c r="K3487" s="22"/>
    </row>
    <row r="3488" spans="1:22" x14ac:dyDescent="0.3">
      <c r="A3488" s="19"/>
      <c r="B3488" s="19"/>
      <c r="C3488" s="19" t="s">
        <v>797</v>
      </c>
      <c r="D3488" s="20"/>
      <c r="E3488" s="9"/>
      <c r="F3488" s="22">
        <f>Source!AL3461</f>
        <v>0</v>
      </c>
      <c r="G3488" s="21" t="str">
        <f>Source!DD3461</f>
        <v>)*13</v>
      </c>
      <c r="H3488" s="9">
        <f>Source!AW3461</f>
        <v>1</v>
      </c>
      <c r="I3488" s="9">
        <f>IF(Source!BC3461&lt;&gt; 0, Source!BC3461, 1)</f>
        <v>1</v>
      </c>
      <c r="J3488" s="22">
        <f>Source!P3461</f>
        <v>0</v>
      </c>
      <c r="K3488" s="22"/>
    </row>
    <row r="3489" spans="1:32" x14ac:dyDescent="0.3">
      <c r="A3489" s="19"/>
      <c r="B3489" s="19"/>
      <c r="C3489" s="19" t="s">
        <v>798</v>
      </c>
      <c r="D3489" s="20" t="s">
        <v>799</v>
      </c>
      <c r="E3489" s="9">
        <f>Source!AT3461</f>
        <v>70</v>
      </c>
      <c r="F3489" s="22"/>
      <c r="G3489" s="21"/>
      <c r="H3489" s="9"/>
      <c r="I3489" s="9"/>
      <c r="J3489" s="22">
        <f>SUM(R3484:R3488)</f>
        <v>144253.20000000001</v>
      </c>
      <c r="K3489" s="22"/>
    </row>
    <row r="3490" spans="1:32" x14ac:dyDescent="0.3">
      <c r="A3490" s="19"/>
      <c r="B3490" s="19"/>
      <c r="C3490" s="19" t="s">
        <v>800</v>
      </c>
      <c r="D3490" s="20" t="s">
        <v>799</v>
      </c>
      <c r="E3490" s="9">
        <f>Source!AU3461</f>
        <v>10</v>
      </c>
      <c r="F3490" s="22"/>
      <c r="G3490" s="21"/>
      <c r="H3490" s="9"/>
      <c r="I3490" s="9"/>
      <c r="J3490" s="22">
        <f>SUM(T3484:T3489)</f>
        <v>20607.599999999999</v>
      </c>
      <c r="K3490" s="22"/>
    </row>
    <row r="3491" spans="1:32" x14ac:dyDescent="0.3">
      <c r="A3491" s="19"/>
      <c r="B3491" s="19"/>
      <c r="C3491" s="19" t="s">
        <v>801</v>
      </c>
      <c r="D3491" s="20" t="s">
        <v>799</v>
      </c>
      <c r="E3491" s="9">
        <f>108</f>
        <v>108</v>
      </c>
      <c r="F3491" s="22"/>
      <c r="G3491" s="21"/>
      <c r="H3491" s="9"/>
      <c r="I3491" s="9"/>
      <c r="J3491" s="22">
        <f>SUM(V3484:V3490)</f>
        <v>0</v>
      </c>
      <c r="K3491" s="22"/>
    </row>
    <row r="3492" spans="1:32" x14ac:dyDescent="0.3">
      <c r="A3492" s="19"/>
      <c r="B3492" s="19"/>
      <c r="C3492" s="19" t="s">
        <v>802</v>
      </c>
      <c r="D3492" s="20" t="s">
        <v>803</v>
      </c>
      <c r="E3492" s="9">
        <f>Source!AQ3461</f>
        <v>4</v>
      </c>
      <c r="F3492" s="22"/>
      <c r="G3492" s="21" t="str">
        <f>Source!DI3461</f>
        <v>)*13</v>
      </c>
      <c r="H3492" s="9">
        <f>Source!AV3461</f>
        <v>1</v>
      </c>
      <c r="I3492" s="9"/>
      <c r="J3492" s="22"/>
      <c r="K3492" s="22">
        <f>Source!U3461</f>
        <v>208</v>
      </c>
    </row>
    <row r="3493" spans="1:32" x14ac:dyDescent="0.3">
      <c r="A3493" s="25"/>
      <c r="B3493" s="25"/>
      <c r="C3493" s="25"/>
      <c r="D3493" s="25"/>
      <c r="E3493" s="25"/>
      <c r="F3493" s="25"/>
      <c r="G3493" s="25"/>
      <c r="H3493" s="25"/>
      <c r="I3493" s="43">
        <f>J3485+J3486+J3488+J3489+J3490+J3491</f>
        <v>370936.8</v>
      </c>
      <c r="J3493" s="43"/>
      <c r="K3493" s="26">
        <f>IF(Source!I3461&lt;&gt;0, ROUND(I3493/Source!I3461, 2), 0)</f>
        <v>92734.2</v>
      </c>
      <c r="P3493" s="24">
        <f>I3493</f>
        <v>370936.8</v>
      </c>
    </row>
    <row r="3495" spans="1:32" x14ac:dyDescent="0.3">
      <c r="A3495" s="40" t="str">
        <f>CONCATENATE("Итого по подразделу: ",IF(Source!G3463&lt;&gt;"Новый подраздел", Source!G3463, ""))</f>
        <v>Итого по подразделу: СВН - Инженерные сооружения и коммуникации</v>
      </c>
      <c r="B3495" s="40"/>
      <c r="C3495" s="40"/>
      <c r="D3495" s="40"/>
      <c r="E3495" s="40"/>
      <c r="F3495" s="40"/>
      <c r="G3495" s="40"/>
      <c r="H3495" s="40"/>
      <c r="I3495" s="38">
        <f>SUM(P3443:P3494)</f>
        <v>879185.71</v>
      </c>
      <c r="J3495" s="39"/>
      <c r="K3495" s="27"/>
    </row>
    <row r="3498" spans="1:32" x14ac:dyDescent="0.3">
      <c r="A3498" s="40" t="str">
        <f>CONCATENATE("Итого по разделу: ",IF(Source!G3493&lt;&gt;"Новый раздел", Source!G3493, ""))</f>
        <v>Итого по разделу: Зона №1  -   19. Внутренние и внутриплощадочные слаботочные сети "Манеж"</v>
      </c>
      <c r="B3498" s="40"/>
      <c r="C3498" s="40"/>
      <c r="D3498" s="40"/>
      <c r="E3498" s="40"/>
      <c r="F3498" s="40"/>
      <c r="G3498" s="40"/>
      <c r="H3498" s="40"/>
      <c r="I3498" s="38">
        <f>SUM(P3341:P3497)</f>
        <v>5239802.8599999994</v>
      </c>
      <c r="J3498" s="39"/>
      <c r="K3498" s="27"/>
      <c r="AF3498" s="29" t="str">
        <f>CONCATENATE("Итого по разделу: ",IF(Source!G3493&lt;&gt;"Новый раздел", Source!G3493, ""))</f>
        <v>Итого по разделу: Зона №1  -   19. Внутренние и внутриплощадочные слаботочные сети "Манеж"</v>
      </c>
    </row>
    <row r="3501" spans="1:32" x14ac:dyDescent="0.35">
      <c r="A3501" s="42" t="str">
        <f>CONCATENATE("Раздел: ",IF(Source!G3523&lt;&gt;"Новый раздел", Source!G3523, ""))</f>
        <v>Раздел: Зона №1  -   20. Внутренние и внутриплощадочные слаботочные сети "Зимний пав."</v>
      </c>
      <c r="B3501" s="42"/>
      <c r="C3501" s="42"/>
      <c r="D3501" s="42"/>
      <c r="E3501" s="42"/>
      <c r="F3501" s="42"/>
      <c r="G3501" s="42"/>
      <c r="H3501" s="42"/>
      <c r="I3501" s="42"/>
      <c r="J3501" s="42"/>
      <c r="K3501" s="42"/>
    </row>
    <row r="3503" spans="1:32" x14ac:dyDescent="0.35">
      <c r="A3503" s="42" t="str">
        <f>CONCATENATE("Подраздел: ",IF(Source!G3527&lt;&gt;"Новый подраздел", Source!G3527, ""))</f>
        <v>Подраздел: ЛВС - Инженерные сооружения и коммуникации</v>
      </c>
      <c r="B3503" s="42"/>
      <c r="C3503" s="42"/>
      <c r="D3503" s="42"/>
      <c r="E3503" s="42"/>
      <c r="F3503" s="42"/>
      <c r="G3503" s="42"/>
      <c r="H3503" s="42"/>
      <c r="I3503" s="42"/>
      <c r="J3503" s="42"/>
      <c r="K3503" s="42"/>
    </row>
    <row r="3504" spans="1:32" ht="27.3" x14ac:dyDescent="0.3">
      <c r="A3504" s="19">
        <v>300</v>
      </c>
      <c r="B3504" s="19" t="str">
        <f>Source!F3531</f>
        <v>2.14-3701-7-4/1</v>
      </c>
      <c r="C3504" s="19" t="str">
        <f>Source!G3531</f>
        <v>Проверка монтажа кабеля в шкафу связи</v>
      </c>
      <c r="D3504" s="20" t="str">
        <f>Source!H3531</f>
        <v>шт.</v>
      </c>
      <c r="E3504" s="9">
        <f>Source!I3531</f>
        <v>5</v>
      </c>
      <c r="F3504" s="22"/>
      <c r="G3504" s="21"/>
      <c r="H3504" s="9"/>
      <c r="I3504" s="9"/>
      <c r="J3504" s="22"/>
      <c r="K3504" s="22"/>
      <c r="Q3504">
        <f>ROUND((Source!BZ3531/100)*ROUND((Source!AF3531*Source!AV3531)*Source!I3531, 2), 2)</f>
        <v>3467.66</v>
      </c>
      <c r="R3504">
        <f>Source!X3531</f>
        <v>3467.66</v>
      </c>
      <c r="S3504">
        <f>ROUND((Source!CA3531/100)*ROUND((Source!AF3531*Source!AV3531)*Source!I3531, 2), 2)</f>
        <v>495.38</v>
      </c>
      <c r="T3504">
        <f>Source!Y3531</f>
        <v>495.38</v>
      </c>
      <c r="U3504">
        <f>ROUND((175/100)*ROUND((Source!AE3531*Source!AV3531)*Source!I3531, 2), 2)</f>
        <v>0</v>
      </c>
      <c r="V3504">
        <f>ROUND((108/100)*ROUND(Source!CS3531*Source!I3531, 2), 2)</f>
        <v>0</v>
      </c>
    </row>
    <row r="3505" spans="1:22" x14ac:dyDescent="0.3">
      <c r="A3505" s="19"/>
      <c r="B3505" s="19"/>
      <c r="C3505" s="19" t="s">
        <v>794</v>
      </c>
      <c r="D3505" s="20"/>
      <c r="E3505" s="9"/>
      <c r="F3505" s="22">
        <f>Source!AO3531</f>
        <v>247.69</v>
      </c>
      <c r="G3505" s="21" t="str">
        <f>Source!DG3531</f>
        <v>)*4</v>
      </c>
      <c r="H3505" s="9">
        <f>Source!AV3531</f>
        <v>1</v>
      </c>
      <c r="I3505" s="9">
        <f>IF(Source!BA3531&lt;&gt; 0, Source!BA3531, 1)</f>
        <v>1</v>
      </c>
      <c r="J3505" s="22">
        <f>Source!S3531</f>
        <v>4953.8</v>
      </c>
      <c r="K3505" s="22"/>
    </row>
    <row r="3506" spans="1:22" x14ac:dyDescent="0.3">
      <c r="A3506" s="19"/>
      <c r="B3506" s="19"/>
      <c r="C3506" s="19" t="s">
        <v>795</v>
      </c>
      <c r="D3506" s="20"/>
      <c r="E3506" s="9"/>
      <c r="F3506" s="22">
        <f>Source!AM3531</f>
        <v>0</v>
      </c>
      <c r="G3506" s="21" t="str">
        <f>Source!DE3531</f>
        <v>)*4</v>
      </c>
      <c r="H3506" s="9">
        <f>Source!AV3531</f>
        <v>1</v>
      </c>
      <c r="I3506" s="9">
        <f>IF(Source!BB3531&lt;&gt; 0, Source!BB3531, 1)</f>
        <v>1</v>
      </c>
      <c r="J3506" s="22">
        <f>Source!Q3531</f>
        <v>0</v>
      </c>
      <c r="K3506" s="22"/>
    </row>
    <row r="3507" spans="1:22" x14ac:dyDescent="0.3">
      <c r="A3507" s="19"/>
      <c r="B3507" s="19"/>
      <c r="C3507" s="19" t="s">
        <v>796</v>
      </c>
      <c r="D3507" s="20"/>
      <c r="E3507" s="9"/>
      <c r="F3507" s="22">
        <f>Source!AN3531</f>
        <v>0</v>
      </c>
      <c r="G3507" s="21" t="str">
        <f>Source!DF3531</f>
        <v>)*4</v>
      </c>
      <c r="H3507" s="9">
        <f>Source!AV3531</f>
        <v>1</v>
      </c>
      <c r="I3507" s="9">
        <f>IF(Source!BS3531&lt;&gt; 0, Source!BS3531, 1)</f>
        <v>1</v>
      </c>
      <c r="J3507" s="23">
        <f>Source!R3531</f>
        <v>0</v>
      </c>
      <c r="K3507" s="22"/>
    </row>
    <row r="3508" spans="1:22" x14ac:dyDescent="0.3">
      <c r="A3508" s="19"/>
      <c r="B3508" s="19"/>
      <c r="C3508" s="19" t="s">
        <v>797</v>
      </c>
      <c r="D3508" s="20"/>
      <c r="E3508" s="9"/>
      <c r="F3508" s="22">
        <f>Source!AL3531</f>
        <v>0</v>
      </c>
      <c r="G3508" s="21" t="str">
        <f>Source!DD3531</f>
        <v>)*4</v>
      </c>
      <c r="H3508" s="9">
        <f>Source!AW3531</f>
        <v>1</v>
      </c>
      <c r="I3508" s="9">
        <f>IF(Source!BC3531&lt;&gt; 0, Source!BC3531, 1)</f>
        <v>1</v>
      </c>
      <c r="J3508" s="22">
        <f>Source!P3531</f>
        <v>0</v>
      </c>
      <c r="K3508" s="22"/>
    </row>
    <row r="3509" spans="1:22" x14ac:dyDescent="0.3">
      <c r="A3509" s="19"/>
      <c r="B3509" s="19"/>
      <c r="C3509" s="19" t="s">
        <v>798</v>
      </c>
      <c r="D3509" s="20" t="s">
        <v>799</v>
      </c>
      <c r="E3509" s="9">
        <f>Source!AT3531</f>
        <v>70</v>
      </c>
      <c r="F3509" s="22"/>
      <c r="G3509" s="21"/>
      <c r="H3509" s="9"/>
      <c r="I3509" s="9"/>
      <c r="J3509" s="22">
        <f>SUM(R3504:R3508)</f>
        <v>3467.66</v>
      </c>
      <c r="K3509" s="22"/>
    </row>
    <row r="3510" spans="1:22" x14ac:dyDescent="0.3">
      <c r="A3510" s="19"/>
      <c r="B3510" s="19"/>
      <c r="C3510" s="19" t="s">
        <v>800</v>
      </c>
      <c r="D3510" s="20" t="s">
        <v>799</v>
      </c>
      <c r="E3510" s="9">
        <f>Source!AU3531</f>
        <v>10</v>
      </c>
      <c r="F3510" s="22"/>
      <c r="G3510" s="21"/>
      <c r="H3510" s="9"/>
      <c r="I3510" s="9"/>
      <c r="J3510" s="22">
        <f>SUM(T3504:T3509)</f>
        <v>495.38</v>
      </c>
      <c r="K3510" s="22"/>
    </row>
    <row r="3511" spans="1:22" x14ac:dyDescent="0.3">
      <c r="A3511" s="19"/>
      <c r="B3511" s="19"/>
      <c r="C3511" s="19" t="s">
        <v>801</v>
      </c>
      <c r="D3511" s="20" t="s">
        <v>799</v>
      </c>
      <c r="E3511" s="9">
        <f>108</f>
        <v>108</v>
      </c>
      <c r="F3511" s="22"/>
      <c r="G3511" s="21"/>
      <c r="H3511" s="9"/>
      <c r="I3511" s="9"/>
      <c r="J3511" s="22">
        <f>SUM(V3504:V3510)</f>
        <v>0</v>
      </c>
      <c r="K3511" s="22"/>
    </row>
    <row r="3512" spans="1:22" x14ac:dyDescent="0.3">
      <c r="A3512" s="19"/>
      <c r="B3512" s="19"/>
      <c r="C3512" s="19" t="s">
        <v>802</v>
      </c>
      <c r="D3512" s="20" t="s">
        <v>803</v>
      </c>
      <c r="E3512" s="9">
        <f>Source!AQ3531</f>
        <v>0.25</v>
      </c>
      <c r="F3512" s="22"/>
      <c r="G3512" s="21" t="str">
        <f>Source!DI3531</f>
        <v>)*4</v>
      </c>
      <c r="H3512" s="9">
        <f>Source!AV3531</f>
        <v>1</v>
      </c>
      <c r="I3512" s="9"/>
      <c r="J3512" s="22"/>
      <c r="K3512" s="22">
        <f>Source!U3531</f>
        <v>5</v>
      </c>
    </row>
    <row r="3513" spans="1:22" x14ac:dyDescent="0.3">
      <c r="A3513" s="25"/>
      <c r="B3513" s="25"/>
      <c r="C3513" s="25"/>
      <c r="D3513" s="25"/>
      <c r="E3513" s="25"/>
      <c r="F3513" s="25"/>
      <c r="G3513" s="25"/>
      <c r="H3513" s="25"/>
      <c r="I3513" s="43">
        <f>J3505+J3506+J3508+J3509+J3510+J3511</f>
        <v>8916.8399999999983</v>
      </c>
      <c r="J3513" s="43"/>
      <c r="K3513" s="26">
        <f>IF(Source!I3531&lt;&gt;0, ROUND(I3513/Source!I3531, 2), 0)</f>
        <v>1783.37</v>
      </c>
      <c r="P3513" s="24">
        <f>I3513</f>
        <v>8916.8399999999983</v>
      </c>
    </row>
    <row r="3514" spans="1:22" ht="27.3" x14ac:dyDescent="0.3">
      <c r="A3514" s="19">
        <v>301</v>
      </c>
      <c r="B3514" s="19" t="str">
        <f>Source!F3532</f>
        <v>2.14-3701-7-3/1</v>
      </c>
      <c r="C3514" s="19" t="str">
        <f>Source!G3532</f>
        <v>Внешний осмотр монтажа кроссировок и жил шкафа связи</v>
      </c>
      <c r="D3514" s="20" t="str">
        <f>Source!H3532</f>
        <v>шт.</v>
      </c>
      <c r="E3514" s="9">
        <f>Source!I3532</f>
        <v>5</v>
      </c>
      <c r="F3514" s="22"/>
      <c r="G3514" s="21"/>
      <c r="H3514" s="9"/>
      <c r="I3514" s="9"/>
      <c r="J3514" s="22"/>
      <c r="K3514" s="22"/>
      <c r="Q3514">
        <f>ROUND((Source!BZ3532/100)*ROUND((Source!AF3532*Source!AV3532)*Source!I3532, 2), 2)</f>
        <v>5686.94</v>
      </c>
      <c r="R3514">
        <f>Source!X3532</f>
        <v>5686.94</v>
      </c>
      <c r="S3514">
        <f>ROUND((Source!CA3532/100)*ROUND((Source!AF3532*Source!AV3532)*Source!I3532, 2), 2)</f>
        <v>812.42</v>
      </c>
      <c r="T3514">
        <f>Source!Y3532</f>
        <v>812.42</v>
      </c>
      <c r="U3514">
        <f>ROUND((175/100)*ROUND((Source!AE3532*Source!AV3532)*Source!I3532, 2), 2)</f>
        <v>0</v>
      </c>
      <c r="V3514">
        <f>ROUND((108/100)*ROUND(Source!CS3532*Source!I3532, 2), 2)</f>
        <v>0</v>
      </c>
    </row>
    <row r="3515" spans="1:22" x14ac:dyDescent="0.3">
      <c r="A3515" s="19"/>
      <c r="B3515" s="19"/>
      <c r="C3515" s="19" t="s">
        <v>794</v>
      </c>
      <c r="D3515" s="20"/>
      <c r="E3515" s="9"/>
      <c r="F3515" s="22">
        <f>Source!AO3532</f>
        <v>406.21</v>
      </c>
      <c r="G3515" s="21" t="str">
        <f>Source!DG3532</f>
        <v>)*4</v>
      </c>
      <c r="H3515" s="9">
        <f>Source!AV3532</f>
        <v>1</v>
      </c>
      <c r="I3515" s="9">
        <f>IF(Source!BA3532&lt;&gt; 0, Source!BA3532, 1)</f>
        <v>1</v>
      </c>
      <c r="J3515" s="22">
        <f>Source!S3532</f>
        <v>8124.2</v>
      </c>
      <c r="K3515" s="22"/>
    </row>
    <row r="3516" spans="1:22" x14ac:dyDescent="0.3">
      <c r="A3516" s="19"/>
      <c r="B3516" s="19"/>
      <c r="C3516" s="19" t="s">
        <v>795</v>
      </c>
      <c r="D3516" s="20"/>
      <c r="E3516" s="9"/>
      <c r="F3516" s="22">
        <f>Source!AM3532</f>
        <v>0</v>
      </c>
      <c r="G3516" s="21" t="str">
        <f>Source!DE3532</f>
        <v>)*4</v>
      </c>
      <c r="H3516" s="9">
        <f>Source!AV3532</f>
        <v>1</v>
      </c>
      <c r="I3516" s="9">
        <f>IF(Source!BB3532&lt;&gt; 0, Source!BB3532, 1)</f>
        <v>1</v>
      </c>
      <c r="J3516" s="22">
        <f>Source!Q3532</f>
        <v>0</v>
      </c>
      <c r="K3516" s="22"/>
    </row>
    <row r="3517" spans="1:22" x14ac:dyDescent="0.3">
      <c r="A3517" s="19"/>
      <c r="B3517" s="19"/>
      <c r="C3517" s="19" t="s">
        <v>796</v>
      </c>
      <c r="D3517" s="20"/>
      <c r="E3517" s="9"/>
      <c r="F3517" s="22">
        <f>Source!AN3532</f>
        <v>0</v>
      </c>
      <c r="G3517" s="21" t="str">
        <f>Source!DF3532</f>
        <v>)*4</v>
      </c>
      <c r="H3517" s="9">
        <f>Source!AV3532</f>
        <v>1</v>
      </c>
      <c r="I3517" s="9">
        <f>IF(Source!BS3532&lt;&gt; 0, Source!BS3532, 1)</f>
        <v>1</v>
      </c>
      <c r="J3517" s="23">
        <f>Source!R3532</f>
        <v>0</v>
      </c>
      <c r="K3517" s="22"/>
    </row>
    <row r="3518" spans="1:22" x14ac:dyDescent="0.3">
      <c r="A3518" s="19"/>
      <c r="B3518" s="19"/>
      <c r="C3518" s="19" t="s">
        <v>797</v>
      </c>
      <c r="D3518" s="20"/>
      <c r="E3518" s="9"/>
      <c r="F3518" s="22">
        <f>Source!AL3532</f>
        <v>0</v>
      </c>
      <c r="G3518" s="21" t="str">
        <f>Source!DD3532</f>
        <v>)*4</v>
      </c>
      <c r="H3518" s="9">
        <f>Source!AW3532</f>
        <v>1</v>
      </c>
      <c r="I3518" s="9">
        <f>IF(Source!BC3532&lt;&gt; 0, Source!BC3532, 1)</f>
        <v>1</v>
      </c>
      <c r="J3518" s="22">
        <f>Source!P3532</f>
        <v>0</v>
      </c>
      <c r="K3518" s="22"/>
    </row>
    <row r="3519" spans="1:22" x14ac:dyDescent="0.3">
      <c r="A3519" s="19"/>
      <c r="B3519" s="19"/>
      <c r="C3519" s="19" t="s">
        <v>798</v>
      </c>
      <c r="D3519" s="20" t="s">
        <v>799</v>
      </c>
      <c r="E3519" s="9">
        <f>Source!AT3532</f>
        <v>70</v>
      </c>
      <c r="F3519" s="22"/>
      <c r="G3519" s="21"/>
      <c r="H3519" s="9"/>
      <c r="I3519" s="9"/>
      <c r="J3519" s="22">
        <f>SUM(R3514:R3518)</f>
        <v>5686.94</v>
      </c>
      <c r="K3519" s="22"/>
    </row>
    <row r="3520" spans="1:22" x14ac:dyDescent="0.3">
      <c r="A3520" s="19"/>
      <c r="B3520" s="19"/>
      <c r="C3520" s="19" t="s">
        <v>800</v>
      </c>
      <c r="D3520" s="20" t="s">
        <v>799</v>
      </c>
      <c r="E3520" s="9">
        <f>Source!AU3532</f>
        <v>10</v>
      </c>
      <c r="F3520" s="22"/>
      <c r="G3520" s="21"/>
      <c r="H3520" s="9"/>
      <c r="I3520" s="9"/>
      <c r="J3520" s="22">
        <f>SUM(T3514:T3519)</f>
        <v>812.42</v>
      </c>
      <c r="K3520" s="22"/>
    </row>
    <row r="3521" spans="1:22" x14ac:dyDescent="0.3">
      <c r="A3521" s="19"/>
      <c r="B3521" s="19"/>
      <c r="C3521" s="19" t="s">
        <v>801</v>
      </c>
      <c r="D3521" s="20" t="s">
        <v>799</v>
      </c>
      <c r="E3521" s="9">
        <f>108</f>
        <v>108</v>
      </c>
      <c r="F3521" s="22"/>
      <c r="G3521" s="21"/>
      <c r="H3521" s="9"/>
      <c r="I3521" s="9"/>
      <c r="J3521" s="22">
        <f>SUM(V3514:V3520)</f>
        <v>0</v>
      </c>
      <c r="K3521" s="22"/>
    </row>
    <row r="3522" spans="1:22" x14ac:dyDescent="0.3">
      <c r="A3522" s="19"/>
      <c r="B3522" s="19"/>
      <c r="C3522" s="19" t="s">
        <v>802</v>
      </c>
      <c r="D3522" s="20" t="s">
        <v>803</v>
      </c>
      <c r="E3522" s="9">
        <f>Source!AQ3532</f>
        <v>0.41</v>
      </c>
      <c r="F3522" s="22"/>
      <c r="G3522" s="21" t="str">
        <f>Source!DI3532</f>
        <v>)*4</v>
      </c>
      <c r="H3522" s="9">
        <f>Source!AV3532</f>
        <v>1</v>
      </c>
      <c r="I3522" s="9"/>
      <c r="J3522" s="22"/>
      <c r="K3522" s="22">
        <f>Source!U3532</f>
        <v>8.1999999999999993</v>
      </c>
    </row>
    <row r="3523" spans="1:22" x14ac:dyDescent="0.3">
      <c r="A3523" s="25"/>
      <c r="B3523" s="25"/>
      <c r="C3523" s="25"/>
      <c r="D3523" s="25"/>
      <c r="E3523" s="25"/>
      <c r="F3523" s="25"/>
      <c r="G3523" s="25"/>
      <c r="H3523" s="25"/>
      <c r="I3523" s="43">
        <f>J3515+J3516+J3518+J3519+J3520+J3521</f>
        <v>14623.56</v>
      </c>
      <c r="J3523" s="43"/>
      <c r="K3523" s="26">
        <f>IF(Source!I3532&lt;&gt;0, ROUND(I3523/Source!I3532, 2), 0)</f>
        <v>2924.71</v>
      </c>
      <c r="P3523" s="24">
        <f>I3523</f>
        <v>14623.56</v>
      </c>
    </row>
    <row r="3524" spans="1:22" ht="40.950000000000003" x14ac:dyDescent="0.3">
      <c r="A3524" s="19">
        <v>302</v>
      </c>
      <c r="B3524" s="19" t="str">
        <f>Source!F3533</f>
        <v>2.14-2103-14-4/1</v>
      </c>
      <c r="C3524" s="19" t="str">
        <f>Source!G3533</f>
        <v>Техническое сопровождение ЛВС, техническое обслуживание устройств бесперебойного питания UPS</v>
      </c>
      <c r="D3524" s="20" t="str">
        <f>Source!H3533</f>
        <v>устройство</v>
      </c>
      <c r="E3524" s="9">
        <f>Source!I3533</f>
        <v>2</v>
      </c>
      <c r="F3524" s="22"/>
      <c r="G3524" s="21"/>
      <c r="H3524" s="9"/>
      <c r="I3524" s="9"/>
      <c r="J3524" s="22"/>
      <c r="K3524" s="22"/>
      <c r="Q3524">
        <f>ROUND((Source!BZ3533/100)*ROUND((Source!AF3533*Source!AV3533)*Source!I3533, 2), 2)</f>
        <v>8322.33</v>
      </c>
      <c r="R3524">
        <f>Source!X3533</f>
        <v>8322.33</v>
      </c>
      <c r="S3524">
        <f>ROUND((Source!CA3533/100)*ROUND((Source!AF3533*Source!AV3533)*Source!I3533, 2), 2)</f>
        <v>1188.9000000000001</v>
      </c>
      <c r="T3524">
        <f>Source!Y3533</f>
        <v>1188.9000000000001</v>
      </c>
      <c r="U3524">
        <f>ROUND((175/100)*ROUND((Source!AE3533*Source!AV3533)*Source!I3533, 2), 2)</f>
        <v>0</v>
      </c>
      <c r="V3524">
        <f>ROUND((108/100)*ROUND(Source!CS3533*Source!I3533, 2), 2)</f>
        <v>0</v>
      </c>
    </row>
    <row r="3525" spans="1:22" x14ac:dyDescent="0.3">
      <c r="A3525" s="19"/>
      <c r="B3525" s="19"/>
      <c r="C3525" s="19" t="s">
        <v>794</v>
      </c>
      <c r="D3525" s="20"/>
      <c r="E3525" s="9"/>
      <c r="F3525" s="22">
        <f>Source!AO3533</f>
        <v>1486.13</v>
      </c>
      <c r="G3525" s="21" t="str">
        <f>Source!DG3533</f>
        <v>)*4</v>
      </c>
      <c r="H3525" s="9">
        <f>Source!AV3533</f>
        <v>1</v>
      </c>
      <c r="I3525" s="9">
        <f>IF(Source!BA3533&lt;&gt; 0, Source!BA3533, 1)</f>
        <v>1</v>
      </c>
      <c r="J3525" s="22">
        <f>Source!S3533</f>
        <v>11889.04</v>
      </c>
      <c r="K3525" s="22"/>
    </row>
    <row r="3526" spans="1:22" x14ac:dyDescent="0.3">
      <c r="A3526" s="19"/>
      <c r="B3526" s="19"/>
      <c r="C3526" s="19" t="s">
        <v>795</v>
      </c>
      <c r="D3526" s="20"/>
      <c r="E3526" s="9"/>
      <c r="F3526" s="22">
        <f>Source!AM3533</f>
        <v>0</v>
      </c>
      <c r="G3526" s="21" t="str">
        <f>Source!DE3533</f>
        <v>)*4</v>
      </c>
      <c r="H3526" s="9">
        <f>Source!AV3533</f>
        <v>1</v>
      </c>
      <c r="I3526" s="9">
        <f>IF(Source!BB3533&lt;&gt; 0, Source!BB3533, 1)</f>
        <v>1</v>
      </c>
      <c r="J3526" s="22">
        <f>Source!Q3533</f>
        <v>0</v>
      </c>
      <c r="K3526" s="22"/>
    </row>
    <row r="3527" spans="1:22" x14ac:dyDescent="0.3">
      <c r="A3527" s="19"/>
      <c r="B3527" s="19"/>
      <c r="C3527" s="19" t="s">
        <v>796</v>
      </c>
      <c r="D3527" s="20"/>
      <c r="E3527" s="9"/>
      <c r="F3527" s="22">
        <f>Source!AN3533</f>
        <v>0</v>
      </c>
      <c r="G3527" s="21" t="str">
        <f>Source!DF3533</f>
        <v>)*4</v>
      </c>
      <c r="H3527" s="9">
        <f>Source!AV3533</f>
        <v>1</v>
      </c>
      <c r="I3527" s="9">
        <f>IF(Source!BS3533&lt;&gt; 0, Source!BS3533, 1)</f>
        <v>1</v>
      </c>
      <c r="J3527" s="23">
        <f>Source!R3533</f>
        <v>0</v>
      </c>
      <c r="K3527" s="22"/>
    </row>
    <row r="3528" spans="1:22" x14ac:dyDescent="0.3">
      <c r="A3528" s="19"/>
      <c r="B3528" s="19"/>
      <c r="C3528" s="19" t="s">
        <v>797</v>
      </c>
      <c r="D3528" s="20"/>
      <c r="E3528" s="9"/>
      <c r="F3528" s="22">
        <f>Source!AL3533</f>
        <v>0</v>
      </c>
      <c r="G3528" s="21" t="str">
        <f>Source!DD3533</f>
        <v>)*4</v>
      </c>
      <c r="H3528" s="9">
        <f>Source!AW3533</f>
        <v>1</v>
      </c>
      <c r="I3528" s="9">
        <f>IF(Source!BC3533&lt;&gt; 0, Source!BC3533, 1)</f>
        <v>1</v>
      </c>
      <c r="J3528" s="22">
        <f>Source!P3533</f>
        <v>0</v>
      </c>
      <c r="K3528" s="22"/>
    </row>
    <row r="3529" spans="1:22" x14ac:dyDescent="0.3">
      <c r="A3529" s="19"/>
      <c r="B3529" s="19"/>
      <c r="C3529" s="19" t="s">
        <v>798</v>
      </c>
      <c r="D3529" s="20" t="s">
        <v>799</v>
      </c>
      <c r="E3529" s="9">
        <f>Source!AT3533</f>
        <v>70</v>
      </c>
      <c r="F3529" s="22"/>
      <c r="G3529" s="21"/>
      <c r="H3529" s="9"/>
      <c r="I3529" s="9"/>
      <c r="J3529" s="22">
        <f>SUM(R3524:R3528)</f>
        <v>8322.33</v>
      </c>
      <c r="K3529" s="22"/>
    </row>
    <row r="3530" spans="1:22" x14ac:dyDescent="0.3">
      <c r="A3530" s="19"/>
      <c r="B3530" s="19"/>
      <c r="C3530" s="19" t="s">
        <v>800</v>
      </c>
      <c r="D3530" s="20" t="s">
        <v>799</v>
      </c>
      <c r="E3530" s="9">
        <f>Source!AU3533</f>
        <v>10</v>
      </c>
      <c r="F3530" s="22"/>
      <c r="G3530" s="21"/>
      <c r="H3530" s="9"/>
      <c r="I3530" s="9"/>
      <c r="J3530" s="22">
        <f>SUM(T3524:T3529)</f>
        <v>1188.9000000000001</v>
      </c>
      <c r="K3530" s="22"/>
    </row>
    <row r="3531" spans="1:22" x14ac:dyDescent="0.3">
      <c r="A3531" s="19"/>
      <c r="B3531" s="19"/>
      <c r="C3531" s="19" t="s">
        <v>801</v>
      </c>
      <c r="D3531" s="20" t="s">
        <v>799</v>
      </c>
      <c r="E3531" s="9">
        <f>108</f>
        <v>108</v>
      </c>
      <c r="F3531" s="22"/>
      <c r="G3531" s="21"/>
      <c r="H3531" s="9"/>
      <c r="I3531" s="9"/>
      <c r="J3531" s="22">
        <f>SUM(V3524:V3530)</f>
        <v>0</v>
      </c>
      <c r="K3531" s="22"/>
    </row>
    <row r="3532" spans="1:22" x14ac:dyDescent="0.3">
      <c r="A3532" s="19"/>
      <c r="B3532" s="19"/>
      <c r="C3532" s="19" t="s">
        <v>802</v>
      </c>
      <c r="D3532" s="20" t="s">
        <v>803</v>
      </c>
      <c r="E3532" s="9">
        <f>Source!AQ3533</f>
        <v>1.5</v>
      </c>
      <c r="F3532" s="22"/>
      <c r="G3532" s="21" t="str">
        <f>Source!DI3533</f>
        <v>)*4</v>
      </c>
      <c r="H3532" s="9">
        <f>Source!AV3533</f>
        <v>1</v>
      </c>
      <c r="I3532" s="9"/>
      <c r="J3532" s="22"/>
      <c r="K3532" s="22">
        <f>Source!U3533</f>
        <v>12</v>
      </c>
    </row>
    <row r="3533" spans="1:22" x14ac:dyDescent="0.3">
      <c r="A3533" s="25"/>
      <c r="B3533" s="25"/>
      <c r="C3533" s="25"/>
      <c r="D3533" s="25"/>
      <c r="E3533" s="25"/>
      <c r="F3533" s="25"/>
      <c r="G3533" s="25"/>
      <c r="H3533" s="25"/>
      <c r="I3533" s="43">
        <f>J3525+J3526+J3528+J3529+J3530+J3531</f>
        <v>21400.270000000004</v>
      </c>
      <c r="J3533" s="43"/>
      <c r="K3533" s="26">
        <f>IF(Source!I3533&lt;&gt;0, ROUND(I3533/Source!I3533, 2), 0)</f>
        <v>10700.14</v>
      </c>
      <c r="P3533" s="24">
        <f>I3533</f>
        <v>21400.270000000004</v>
      </c>
    </row>
    <row r="3534" spans="1:22" ht="54.55" x14ac:dyDescent="0.3">
      <c r="A3534" s="19">
        <v>303</v>
      </c>
      <c r="B3534" s="19" t="str">
        <f>Source!F3534</f>
        <v>2.14-2103-2-4/1</v>
      </c>
      <c r="C3534" s="19" t="str">
        <f>Source!G3534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3534" s="20" t="str">
        <f>Source!H3534</f>
        <v>1 сервер</v>
      </c>
      <c r="E3534" s="9">
        <f>Source!I3534</f>
        <v>1</v>
      </c>
      <c r="F3534" s="22"/>
      <c r="G3534" s="21"/>
      <c r="H3534" s="9"/>
      <c r="I3534" s="9"/>
      <c r="J3534" s="22"/>
      <c r="K3534" s="22"/>
      <c r="Q3534">
        <f>ROUND((Source!BZ3534/100)*ROUND((Source!AF3534*Source!AV3534)*Source!I3534, 2), 2)</f>
        <v>47302.8</v>
      </c>
      <c r="R3534">
        <f>Source!X3534</f>
        <v>47302.8</v>
      </c>
      <c r="S3534">
        <f>ROUND((Source!CA3534/100)*ROUND((Source!AF3534*Source!AV3534)*Source!I3534, 2), 2)</f>
        <v>6757.54</v>
      </c>
      <c r="T3534">
        <f>Source!Y3534</f>
        <v>6757.54</v>
      </c>
      <c r="U3534">
        <f>ROUND((175/100)*ROUND((Source!AE3534*Source!AV3534)*Source!I3534, 2), 2)</f>
        <v>0</v>
      </c>
      <c r="V3534">
        <f>ROUND((108/100)*ROUND(Source!CS3534*Source!I3534, 2), 2)</f>
        <v>0</v>
      </c>
    </row>
    <row r="3535" spans="1:22" x14ac:dyDescent="0.3">
      <c r="A3535" s="19"/>
      <c r="B3535" s="19"/>
      <c r="C3535" s="19" t="s">
        <v>794</v>
      </c>
      <c r="D3535" s="20"/>
      <c r="E3535" s="9"/>
      <c r="F3535" s="22">
        <f>Source!AO3534</f>
        <v>5198.1099999999997</v>
      </c>
      <c r="G3535" s="21" t="str">
        <f>Source!DG3534</f>
        <v>)*13</v>
      </c>
      <c r="H3535" s="9">
        <f>Source!AV3534</f>
        <v>1</v>
      </c>
      <c r="I3535" s="9">
        <f>IF(Source!BA3534&lt;&gt; 0, Source!BA3534, 1)</f>
        <v>1</v>
      </c>
      <c r="J3535" s="22">
        <f>Source!S3534</f>
        <v>67575.429999999993</v>
      </c>
      <c r="K3535" s="22"/>
    </row>
    <row r="3536" spans="1:22" x14ac:dyDescent="0.3">
      <c r="A3536" s="19"/>
      <c r="B3536" s="19"/>
      <c r="C3536" s="19" t="s">
        <v>795</v>
      </c>
      <c r="D3536" s="20"/>
      <c r="E3536" s="9"/>
      <c r="F3536" s="22">
        <f>Source!AM3534</f>
        <v>0</v>
      </c>
      <c r="G3536" s="21" t="str">
        <f>Source!DE3534</f>
        <v>)*13</v>
      </c>
      <c r="H3536" s="9">
        <f>Source!AV3534</f>
        <v>1</v>
      </c>
      <c r="I3536" s="9">
        <f>IF(Source!BB3534&lt;&gt; 0, Source!BB3534, 1)</f>
        <v>1</v>
      </c>
      <c r="J3536" s="22">
        <f>Source!Q3534</f>
        <v>0</v>
      </c>
      <c r="K3536" s="22"/>
    </row>
    <row r="3537" spans="1:22" x14ac:dyDescent="0.3">
      <c r="A3537" s="19"/>
      <c r="B3537" s="19"/>
      <c r="C3537" s="19" t="s">
        <v>796</v>
      </c>
      <c r="D3537" s="20"/>
      <c r="E3537" s="9"/>
      <c r="F3537" s="22">
        <f>Source!AN3534</f>
        <v>0</v>
      </c>
      <c r="G3537" s="21" t="str">
        <f>Source!DF3534</f>
        <v>)*13</v>
      </c>
      <c r="H3537" s="9">
        <f>Source!AV3534</f>
        <v>1</v>
      </c>
      <c r="I3537" s="9">
        <f>IF(Source!BS3534&lt;&gt; 0, Source!BS3534, 1)</f>
        <v>1</v>
      </c>
      <c r="J3537" s="23">
        <f>Source!R3534</f>
        <v>0</v>
      </c>
      <c r="K3537" s="22"/>
    </row>
    <row r="3538" spans="1:22" x14ac:dyDescent="0.3">
      <c r="A3538" s="19"/>
      <c r="B3538" s="19"/>
      <c r="C3538" s="19" t="s">
        <v>797</v>
      </c>
      <c r="D3538" s="20"/>
      <c r="E3538" s="9"/>
      <c r="F3538" s="22">
        <f>Source!AL3534</f>
        <v>0</v>
      </c>
      <c r="G3538" s="21" t="str">
        <f>Source!DD3534</f>
        <v>)*13</v>
      </c>
      <c r="H3538" s="9">
        <f>Source!AW3534</f>
        <v>1</v>
      </c>
      <c r="I3538" s="9">
        <f>IF(Source!BC3534&lt;&gt; 0, Source!BC3534, 1)</f>
        <v>1</v>
      </c>
      <c r="J3538" s="22">
        <f>Source!P3534</f>
        <v>0</v>
      </c>
      <c r="K3538" s="22"/>
    </row>
    <row r="3539" spans="1:22" x14ac:dyDescent="0.3">
      <c r="A3539" s="19"/>
      <c r="B3539" s="19"/>
      <c r="C3539" s="19" t="s">
        <v>798</v>
      </c>
      <c r="D3539" s="20" t="s">
        <v>799</v>
      </c>
      <c r="E3539" s="9">
        <f>Source!AT3534</f>
        <v>70</v>
      </c>
      <c r="F3539" s="22"/>
      <c r="G3539" s="21"/>
      <c r="H3539" s="9"/>
      <c r="I3539" s="9"/>
      <c r="J3539" s="22">
        <f>SUM(R3534:R3538)</f>
        <v>47302.8</v>
      </c>
      <c r="K3539" s="22"/>
    </row>
    <row r="3540" spans="1:22" x14ac:dyDescent="0.3">
      <c r="A3540" s="19"/>
      <c r="B3540" s="19"/>
      <c r="C3540" s="19" t="s">
        <v>800</v>
      </c>
      <c r="D3540" s="20" t="s">
        <v>799</v>
      </c>
      <c r="E3540" s="9">
        <f>Source!AU3534</f>
        <v>10</v>
      </c>
      <c r="F3540" s="22"/>
      <c r="G3540" s="21"/>
      <c r="H3540" s="9"/>
      <c r="I3540" s="9"/>
      <c r="J3540" s="22">
        <f>SUM(T3534:T3539)</f>
        <v>6757.54</v>
      </c>
      <c r="K3540" s="22"/>
    </row>
    <row r="3541" spans="1:22" x14ac:dyDescent="0.3">
      <c r="A3541" s="19"/>
      <c r="B3541" s="19"/>
      <c r="C3541" s="19" t="s">
        <v>801</v>
      </c>
      <c r="D3541" s="20" t="s">
        <v>799</v>
      </c>
      <c r="E3541" s="9">
        <f>108</f>
        <v>108</v>
      </c>
      <c r="F3541" s="22"/>
      <c r="G3541" s="21"/>
      <c r="H3541" s="9"/>
      <c r="I3541" s="9"/>
      <c r="J3541" s="22">
        <f>SUM(V3534:V3540)</f>
        <v>0</v>
      </c>
      <c r="K3541" s="22"/>
    </row>
    <row r="3542" spans="1:22" x14ac:dyDescent="0.3">
      <c r="A3542" s="19"/>
      <c r="B3542" s="19"/>
      <c r="C3542" s="19" t="s">
        <v>802</v>
      </c>
      <c r="D3542" s="20" t="s">
        <v>803</v>
      </c>
      <c r="E3542" s="9">
        <f>Source!AQ3534</f>
        <v>4.8</v>
      </c>
      <c r="F3542" s="22"/>
      <c r="G3542" s="21" t="str">
        <f>Source!DI3534</f>
        <v>)*13</v>
      </c>
      <c r="H3542" s="9">
        <f>Source!AV3534</f>
        <v>1</v>
      </c>
      <c r="I3542" s="9"/>
      <c r="J3542" s="22"/>
      <c r="K3542" s="22">
        <f>Source!U3534</f>
        <v>62.4</v>
      </c>
    </row>
    <row r="3543" spans="1:22" x14ac:dyDescent="0.3">
      <c r="A3543" s="25"/>
      <c r="B3543" s="25"/>
      <c r="C3543" s="25"/>
      <c r="D3543" s="25"/>
      <c r="E3543" s="25"/>
      <c r="F3543" s="25"/>
      <c r="G3543" s="25"/>
      <c r="H3543" s="25"/>
      <c r="I3543" s="43">
        <f>J3535+J3536+J3538+J3539+J3540+J3541</f>
        <v>121635.76999999999</v>
      </c>
      <c r="J3543" s="43"/>
      <c r="K3543" s="26">
        <f>IF(Source!I3534&lt;&gt;0, ROUND(I3543/Source!I3534, 2), 0)</f>
        <v>121635.77</v>
      </c>
      <c r="P3543" s="24">
        <f>I3543</f>
        <v>121635.76999999999</v>
      </c>
    </row>
    <row r="3544" spans="1:22" ht="27.3" x14ac:dyDescent="0.3">
      <c r="A3544" s="19">
        <v>304</v>
      </c>
      <c r="B3544" s="19" t="str">
        <f>Source!F3535</f>
        <v>2.14-2103-14-2/1</v>
      </c>
      <c r="C3544" s="19" t="str">
        <f>Source!G3535</f>
        <v>Техническое сопровождение ЛВС, техническое обслуживание серверов</v>
      </c>
      <c r="D3544" s="20" t="str">
        <f>Source!H3535</f>
        <v>1 сервер</v>
      </c>
      <c r="E3544" s="9">
        <f>Source!I3535</f>
        <v>1</v>
      </c>
      <c r="F3544" s="22"/>
      <c r="G3544" s="21"/>
      <c r="H3544" s="9"/>
      <c r="I3544" s="9"/>
      <c r="J3544" s="22"/>
      <c r="K3544" s="22"/>
      <c r="Q3544">
        <f>ROUND((Source!BZ3535/100)*ROUND((Source!AF3535*Source!AV3535)*Source!I3535, 2), 2)</f>
        <v>36063.300000000003</v>
      </c>
      <c r="R3544">
        <f>Source!X3535</f>
        <v>36063.300000000003</v>
      </c>
      <c r="S3544">
        <f>ROUND((Source!CA3535/100)*ROUND((Source!AF3535*Source!AV3535)*Source!I3535, 2), 2)</f>
        <v>5151.8999999999996</v>
      </c>
      <c r="T3544">
        <f>Source!Y3535</f>
        <v>5151.8999999999996</v>
      </c>
      <c r="U3544">
        <f>ROUND((175/100)*ROUND((Source!AE3535*Source!AV3535)*Source!I3535, 2), 2)</f>
        <v>0</v>
      </c>
      <c r="V3544">
        <f>ROUND((108/100)*ROUND(Source!CS3535*Source!I3535, 2), 2)</f>
        <v>0</v>
      </c>
    </row>
    <row r="3545" spans="1:22" x14ac:dyDescent="0.3">
      <c r="A3545" s="19"/>
      <c r="B3545" s="19"/>
      <c r="C3545" s="19" t="s">
        <v>794</v>
      </c>
      <c r="D3545" s="20"/>
      <c r="E3545" s="9"/>
      <c r="F3545" s="22">
        <f>Source!AO3535</f>
        <v>3963</v>
      </c>
      <c r="G3545" s="21" t="str">
        <f>Source!DG3535</f>
        <v>)*13</v>
      </c>
      <c r="H3545" s="9">
        <f>Source!AV3535</f>
        <v>1</v>
      </c>
      <c r="I3545" s="9">
        <f>IF(Source!BA3535&lt;&gt; 0, Source!BA3535, 1)</f>
        <v>1</v>
      </c>
      <c r="J3545" s="22">
        <f>Source!S3535</f>
        <v>51519</v>
      </c>
      <c r="K3545" s="22"/>
    </row>
    <row r="3546" spans="1:22" x14ac:dyDescent="0.3">
      <c r="A3546" s="19"/>
      <c r="B3546" s="19"/>
      <c r="C3546" s="19" t="s">
        <v>795</v>
      </c>
      <c r="D3546" s="20"/>
      <c r="E3546" s="9"/>
      <c r="F3546" s="22">
        <f>Source!AM3535</f>
        <v>0</v>
      </c>
      <c r="G3546" s="21" t="str">
        <f>Source!DE3535</f>
        <v>)*13</v>
      </c>
      <c r="H3546" s="9">
        <f>Source!AV3535</f>
        <v>1</v>
      </c>
      <c r="I3546" s="9">
        <f>IF(Source!BB3535&lt;&gt; 0, Source!BB3535, 1)</f>
        <v>1</v>
      </c>
      <c r="J3546" s="22">
        <f>Source!Q3535</f>
        <v>0</v>
      </c>
      <c r="K3546" s="22"/>
    </row>
    <row r="3547" spans="1:22" x14ac:dyDescent="0.3">
      <c r="A3547" s="19"/>
      <c r="B3547" s="19"/>
      <c r="C3547" s="19" t="s">
        <v>796</v>
      </c>
      <c r="D3547" s="20"/>
      <c r="E3547" s="9"/>
      <c r="F3547" s="22">
        <f>Source!AN3535</f>
        <v>0</v>
      </c>
      <c r="G3547" s="21" t="str">
        <f>Source!DF3535</f>
        <v>)*13</v>
      </c>
      <c r="H3547" s="9">
        <f>Source!AV3535</f>
        <v>1</v>
      </c>
      <c r="I3547" s="9">
        <f>IF(Source!BS3535&lt;&gt; 0, Source!BS3535, 1)</f>
        <v>1</v>
      </c>
      <c r="J3547" s="23">
        <f>Source!R3535</f>
        <v>0</v>
      </c>
      <c r="K3547" s="22"/>
    </row>
    <row r="3548" spans="1:22" x14ac:dyDescent="0.3">
      <c r="A3548" s="19"/>
      <c r="B3548" s="19"/>
      <c r="C3548" s="19" t="s">
        <v>797</v>
      </c>
      <c r="D3548" s="20"/>
      <c r="E3548" s="9"/>
      <c r="F3548" s="22">
        <f>Source!AL3535</f>
        <v>0</v>
      </c>
      <c r="G3548" s="21" t="str">
        <f>Source!DD3535</f>
        <v>)*13</v>
      </c>
      <c r="H3548" s="9">
        <f>Source!AW3535</f>
        <v>1</v>
      </c>
      <c r="I3548" s="9">
        <f>IF(Source!BC3535&lt;&gt; 0, Source!BC3535, 1)</f>
        <v>1</v>
      </c>
      <c r="J3548" s="22">
        <f>Source!P3535</f>
        <v>0</v>
      </c>
      <c r="K3548" s="22"/>
    </row>
    <row r="3549" spans="1:22" x14ac:dyDescent="0.3">
      <c r="A3549" s="19"/>
      <c r="B3549" s="19"/>
      <c r="C3549" s="19" t="s">
        <v>798</v>
      </c>
      <c r="D3549" s="20" t="s">
        <v>799</v>
      </c>
      <c r="E3549" s="9">
        <f>Source!AT3535</f>
        <v>70</v>
      </c>
      <c r="F3549" s="22"/>
      <c r="G3549" s="21"/>
      <c r="H3549" s="9"/>
      <c r="I3549" s="9"/>
      <c r="J3549" s="22">
        <f>SUM(R3544:R3548)</f>
        <v>36063.300000000003</v>
      </c>
      <c r="K3549" s="22"/>
    </row>
    <row r="3550" spans="1:22" x14ac:dyDescent="0.3">
      <c r="A3550" s="19"/>
      <c r="B3550" s="19"/>
      <c r="C3550" s="19" t="s">
        <v>800</v>
      </c>
      <c r="D3550" s="20" t="s">
        <v>799</v>
      </c>
      <c r="E3550" s="9">
        <f>Source!AU3535</f>
        <v>10</v>
      </c>
      <c r="F3550" s="22"/>
      <c r="G3550" s="21"/>
      <c r="H3550" s="9"/>
      <c r="I3550" s="9"/>
      <c r="J3550" s="22">
        <f>SUM(T3544:T3549)</f>
        <v>5151.8999999999996</v>
      </c>
      <c r="K3550" s="22"/>
    </row>
    <row r="3551" spans="1:22" x14ac:dyDescent="0.3">
      <c r="A3551" s="19"/>
      <c r="B3551" s="19"/>
      <c r="C3551" s="19" t="s">
        <v>801</v>
      </c>
      <c r="D3551" s="20" t="s">
        <v>799</v>
      </c>
      <c r="E3551" s="9">
        <f>108</f>
        <v>108</v>
      </c>
      <c r="F3551" s="22"/>
      <c r="G3551" s="21"/>
      <c r="H3551" s="9"/>
      <c r="I3551" s="9"/>
      <c r="J3551" s="22">
        <f>SUM(V3544:V3550)</f>
        <v>0</v>
      </c>
      <c r="K3551" s="22"/>
    </row>
    <row r="3552" spans="1:22" x14ac:dyDescent="0.3">
      <c r="A3552" s="19"/>
      <c r="B3552" s="19"/>
      <c r="C3552" s="19" t="s">
        <v>802</v>
      </c>
      <c r="D3552" s="20" t="s">
        <v>803</v>
      </c>
      <c r="E3552" s="9">
        <f>Source!AQ3535</f>
        <v>4</v>
      </c>
      <c r="F3552" s="22"/>
      <c r="G3552" s="21" t="str">
        <f>Source!DI3535</f>
        <v>)*13</v>
      </c>
      <c r="H3552" s="9">
        <f>Source!AV3535</f>
        <v>1</v>
      </c>
      <c r="I3552" s="9"/>
      <c r="J3552" s="22"/>
      <c r="K3552" s="22">
        <f>Source!U3535</f>
        <v>52</v>
      </c>
    </row>
    <row r="3553" spans="1:22" x14ac:dyDescent="0.3">
      <c r="A3553" s="25"/>
      <c r="B3553" s="25"/>
      <c r="C3553" s="25"/>
      <c r="D3553" s="25"/>
      <c r="E3553" s="25"/>
      <c r="F3553" s="25"/>
      <c r="G3553" s="25"/>
      <c r="H3553" s="25"/>
      <c r="I3553" s="43">
        <f>J3545+J3546+J3548+J3549+J3550+J3551</f>
        <v>92734.2</v>
      </c>
      <c r="J3553" s="43"/>
      <c r="K3553" s="26">
        <f>IF(Source!I3535&lt;&gt;0, ROUND(I3553/Source!I3535, 2), 0)</f>
        <v>92734.2</v>
      </c>
      <c r="P3553" s="24">
        <f>I3553</f>
        <v>92734.2</v>
      </c>
    </row>
    <row r="3554" spans="1:22" ht="42.55" x14ac:dyDescent="0.3">
      <c r="A3554" s="19">
        <v>305</v>
      </c>
      <c r="B3554" s="19" t="str">
        <f>Source!F3536</f>
        <v>2.1-3501-2-2/1</v>
      </c>
      <c r="C3554" s="19" t="str">
        <f>Source!G3536</f>
        <v>Сетевой коммутатор, контроль соединений, проверка работоспособности</v>
      </c>
      <c r="D3554" s="20" t="str">
        <f>Source!H3536</f>
        <v>1 коммутатор</v>
      </c>
      <c r="E3554" s="9">
        <f>Source!I3536</f>
        <v>5</v>
      </c>
      <c r="F3554" s="22"/>
      <c r="G3554" s="21"/>
      <c r="H3554" s="9"/>
      <c r="I3554" s="9"/>
      <c r="J3554" s="22"/>
      <c r="K3554" s="22"/>
      <c r="Q3554">
        <f>ROUND((Source!BZ3536/100)*ROUND((Source!AF3536*Source!AV3536)*Source!I3536, 2), 2)</f>
        <v>18031.650000000001</v>
      </c>
      <c r="R3554">
        <f>Source!X3536</f>
        <v>18031.650000000001</v>
      </c>
      <c r="S3554">
        <f>ROUND((Source!CA3536/100)*ROUND((Source!AF3536*Source!AV3536)*Source!I3536, 2), 2)</f>
        <v>2575.9499999999998</v>
      </c>
      <c r="T3554">
        <f>Source!Y3536</f>
        <v>2575.9499999999998</v>
      </c>
      <c r="U3554">
        <f>ROUND((175/100)*ROUND((Source!AE3536*Source!AV3536)*Source!I3536, 2), 2)</f>
        <v>1879.15</v>
      </c>
      <c r="V3554">
        <f>ROUND((108/100)*ROUND(Source!CS3536*Source!I3536, 2), 2)</f>
        <v>1159.7</v>
      </c>
    </row>
    <row r="3555" spans="1:22" x14ac:dyDescent="0.3">
      <c r="A3555" s="19"/>
      <c r="B3555" s="19"/>
      <c r="C3555" s="19" t="s">
        <v>794</v>
      </c>
      <c r="D3555" s="20"/>
      <c r="E3555" s="9"/>
      <c r="F3555" s="22">
        <f>Source!AO3536</f>
        <v>396.3</v>
      </c>
      <c r="G3555" s="21" t="str">
        <f>Source!DG3536</f>
        <v>)*13</v>
      </c>
      <c r="H3555" s="9">
        <f>Source!AV3536</f>
        <v>1</v>
      </c>
      <c r="I3555" s="9">
        <f>IF(Source!BA3536&lt;&gt; 0, Source!BA3536, 1)</f>
        <v>1</v>
      </c>
      <c r="J3555" s="22">
        <f>Source!S3536</f>
        <v>25759.5</v>
      </c>
      <c r="K3555" s="22"/>
    </row>
    <row r="3556" spans="1:22" x14ac:dyDescent="0.3">
      <c r="A3556" s="19"/>
      <c r="B3556" s="19"/>
      <c r="C3556" s="19" t="s">
        <v>795</v>
      </c>
      <c r="D3556" s="20"/>
      <c r="E3556" s="9"/>
      <c r="F3556" s="22">
        <f>Source!AM3536</f>
        <v>26.06</v>
      </c>
      <c r="G3556" s="21" t="str">
        <f>Source!DE3536</f>
        <v>)*13</v>
      </c>
      <c r="H3556" s="9">
        <f>Source!AV3536</f>
        <v>1</v>
      </c>
      <c r="I3556" s="9">
        <f>IF(Source!BB3536&lt;&gt; 0, Source!BB3536, 1)</f>
        <v>1</v>
      </c>
      <c r="J3556" s="22">
        <f>Source!Q3536</f>
        <v>1693.9</v>
      </c>
      <c r="K3556" s="22"/>
    </row>
    <row r="3557" spans="1:22" x14ac:dyDescent="0.3">
      <c r="A3557" s="19"/>
      <c r="B3557" s="19"/>
      <c r="C3557" s="19" t="s">
        <v>796</v>
      </c>
      <c r="D3557" s="20"/>
      <c r="E3557" s="9"/>
      <c r="F3557" s="22">
        <f>Source!AN3536</f>
        <v>16.52</v>
      </c>
      <c r="G3557" s="21" t="str">
        <f>Source!DF3536</f>
        <v>)*13</v>
      </c>
      <c r="H3557" s="9">
        <f>Source!AV3536</f>
        <v>1</v>
      </c>
      <c r="I3557" s="9">
        <f>IF(Source!BS3536&lt;&gt; 0, Source!BS3536, 1)</f>
        <v>1</v>
      </c>
      <c r="J3557" s="23">
        <f>Source!R3536</f>
        <v>1073.8</v>
      </c>
      <c r="K3557" s="22"/>
    </row>
    <row r="3558" spans="1:22" x14ac:dyDescent="0.3">
      <c r="A3558" s="19"/>
      <c r="B3558" s="19"/>
      <c r="C3558" s="19" t="s">
        <v>797</v>
      </c>
      <c r="D3558" s="20"/>
      <c r="E3558" s="9"/>
      <c r="F3558" s="22">
        <f>Source!AL3536</f>
        <v>0</v>
      </c>
      <c r="G3558" s="21" t="str">
        <f>Source!DD3536</f>
        <v>)*13</v>
      </c>
      <c r="H3558" s="9">
        <f>Source!AW3536</f>
        <v>1</v>
      </c>
      <c r="I3558" s="9">
        <f>IF(Source!BC3536&lt;&gt; 0, Source!BC3536, 1)</f>
        <v>1</v>
      </c>
      <c r="J3558" s="22">
        <f>Source!P3536</f>
        <v>0</v>
      </c>
      <c r="K3558" s="22"/>
    </row>
    <row r="3559" spans="1:22" x14ac:dyDescent="0.3">
      <c r="A3559" s="19"/>
      <c r="B3559" s="19"/>
      <c r="C3559" s="19" t="s">
        <v>798</v>
      </c>
      <c r="D3559" s="20" t="s">
        <v>799</v>
      </c>
      <c r="E3559" s="9">
        <f>Source!AT3536</f>
        <v>70</v>
      </c>
      <c r="F3559" s="22"/>
      <c r="G3559" s="21"/>
      <c r="H3559" s="9"/>
      <c r="I3559" s="9"/>
      <c r="J3559" s="22">
        <f>SUM(R3554:R3558)</f>
        <v>18031.650000000001</v>
      </c>
      <c r="K3559" s="22"/>
    </row>
    <row r="3560" spans="1:22" x14ac:dyDescent="0.3">
      <c r="A3560" s="19"/>
      <c r="B3560" s="19"/>
      <c r="C3560" s="19" t="s">
        <v>800</v>
      </c>
      <c r="D3560" s="20" t="s">
        <v>799</v>
      </c>
      <c r="E3560" s="9">
        <f>Source!AU3536</f>
        <v>10</v>
      </c>
      <c r="F3560" s="22"/>
      <c r="G3560" s="21"/>
      <c r="H3560" s="9"/>
      <c r="I3560" s="9"/>
      <c r="J3560" s="22">
        <f>SUM(T3554:T3559)</f>
        <v>2575.9499999999998</v>
      </c>
      <c r="K3560" s="22"/>
    </row>
    <row r="3561" spans="1:22" x14ac:dyDescent="0.3">
      <c r="A3561" s="19"/>
      <c r="B3561" s="19"/>
      <c r="C3561" s="19" t="s">
        <v>801</v>
      </c>
      <c r="D3561" s="20" t="s">
        <v>799</v>
      </c>
      <c r="E3561" s="9">
        <f>108</f>
        <v>108</v>
      </c>
      <c r="F3561" s="22"/>
      <c r="G3561" s="21"/>
      <c r="H3561" s="9"/>
      <c r="I3561" s="9"/>
      <c r="J3561" s="22">
        <f>SUM(V3554:V3560)</f>
        <v>1159.7</v>
      </c>
      <c r="K3561" s="22"/>
    </row>
    <row r="3562" spans="1:22" x14ac:dyDescent="0.3">
      <c r="A3562" s="19"/>
      <c r="B3562" s="19"/>
      <c r="C3562" s="19" t="s">
        <v>802</v>
      </c>
      <c r="D3562" s="20" t="s">
        <v>803</v>
      </c>
      <c r="E3562" s="9">
        <f>Source!AQ3536</f>
        <v>0.4</v>
      </c>
      <c r="F3562" s="22"/>
      <c r="G3562" s="21" t="str">
        <f>Source!DI3536</f>
        <v>)*13</v>
      </c>
      <c r="H3562" s="9">
        <f>Source!AV3536</f>
        <v>1</v>
      </c>
      <c r="I3562" s="9"/>
      <c r="J3562" s="22"/>
      <c r="K3562" s="22">
        <f>Source!U3536</f>
        <v>26</v>
      </c>
    </row>
    <row r="3563" spans="1:22" x14ac:dyDescent="0.3">
      <c r="A3563" s="25"/>
      <c r="B3563" s="25"/>
      <c r="C3563" s="25"/>
      <c r="D3563" s="25"/>
      <c r="E3563" s="25"/>
      <c r="F3563" s="25"/>
      <c r="G3563" s="25"/>
      <c r="H3563" s="25"/>
      <c r="I3563" s="43">
        <f>J3555+J3556+J3558+J3559+J3560+J3561</f>
        <v>49220.7</v>
      </c>
      <c r="J3563" s="43"/>
      <c r="K3563" s="26">
        <f>IF(Source!I3536&lt;&gt;0, ROUND(I3563/Source!I3536, 2), 0)</f>
        <v>9844.14</v>
      </c>
      <c r="P3563" s="24">
        <f>I3563</f>
        <v>49220.7</v>
      </c>
    </row>
    <row r="3564" spans="1:22" ht="95.45" x14ac:dyDescent="0.3">
      <c r="A3564" s="19">
        <v>306</v>
      </c>
      <c r="B3564" s="19" t="str">
        <f>Source!F3537</f>
        <v>2.14-2103-3-5/1</v>
      </c>
      <c r="C3564" s="19" t="str">
        <f>Source!G3537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3564" s="20" t="str">
        <f>Source!H3537</f>
        <v>устройство</v>
      </c>
      <c r="E3564" s="9">
        <f>Source!I3537</f>
        <v>5</v>
      </c>
      <c r="F3564" s="22"/>
      <c r="G3564" s="21"/>
      <c r="H3564" s="9"/>
      <c r="I3564" s="9"/>
      <c r="J3564" s="22"/>
      <c r="K3564" s="22"/>
      <c r="Q3564">
        <f>ROUND((Source!BZ3537/100)*ROUND((Source!AF3537*Source!AV3537)*Source!I3537, 2), 2)</f>
        <v>147821.31</v>
      </c>
      <c r="R3564">
        <f>Source!X3537</f>
        <v>147821.31</v>
      </c>
      <c r="S3564">
        <f>ROUND((Source!CA3537/100)*ROUND((Source!AF3537*Source!AV3537)*Source!I3537, 2), 2)</f>
        <v>21117.33</v>
      </c>
      <c r="T3564">
        <f>Source!Y3537</f>
        <v>21117.33</v>
      </c>
      <c r="U3564">
        <f>ROUND((175/100)*ROUND((Source!AE3537*Source!AV3537)*Source!I3537, 2), 2)</f>
        <v>0</v>
      </c>
      <c r="V3564">
        <f>ROUND((108/100)*ROUND(Source!CS3537*Source!I3537, 2), 2)</f>
        <v>0</v>
      </c>
    </row>
    <row r="3565" spans="1:22" x14ac:dyDescent="0.3">
      <c r="A3565" s="19"/>
      <c r="B3565" s="19"/>
      <c r="C3565" s="19" t="s">
        <v>794</v>
      </c>
      <c r="D3565" s="20"/>
      <c r="E3565" s="9"/>
      <c r="F3565" s="22">
        <f>Source!AO3537</f>
        <v>3248.82</v>
      </c>
      <c r="G3565" s="21" t="str">
        <f>Source!DG3537</f>
        <v>)*13</v>
      </c>
      <c r="H3565" s="9">
        <f>Source!AV3537</f>
        <v>1</v>
      </c>
      <c r="I3565" s="9">
        <f>IF(Source!BA3537&lt;&gt; 0, Source!BA3537, 1)</f>
        <v>1</v>
      </c>
      <c r="J3565" s="22">
        <f>Source!S3537</f>
        <v>211173.3</v>
      </c>
      <c r="K3565" s="22"/>
    </row>
    <row r="3566" spans="1:22" x14ac:dyDescent="0.3">
      <c r="A3566" s="19"/>
      <c r="B3566" s="19"/>
      <c r="C3566" s="19" t="s">
        <v>795</v>
      </c>
      <c r="D3566" s="20"/>
      <c r="E3566" s="9"/>
      <c r="F3566" s="22">
        <f>Source!AM3537</f>
        <v>0</v>
      </c>
      <c r="G3566" s="21" t="str">
        <f>Source!DE3537</f>
        <v>)*13</v>
      </c>
      <c r="H3566" s="9">
        <f>Source!AV3537</f>
        <v>1</v>
      </c>
      <c r="I3566" s="9">
        <f>IF(Source!BB3537&lt;&gt; 0, Source!BB3537, 1)</f>
        <v>1</v>
      </c>
      <c r="J3566" s="22">
        <f>Source!Q3537</f>
        <v>0</v>
      </c>
      <c r="K3566" s="22"/>
    </row>
    <row r="3567" spans="1:22" x14ac:dyDescent="0.3">
      <c r="A3567" s="19"/>
      <c r="B3567" s="19"/>
      <c r="C3567" s="19" t="s">
        <v>796</v>
      </c>
      <c r="D3567" s="20"/>
      <c r="E3567" s="9"/>
      <c r="F3567" s="22">
        <f>Source!AN3537</f>
        <v>0</v>
      </c>
      <c r="G3567" s="21" t="str">
        <f>Source!DF3537</f>
        <v>)*13</v>
      </c>
      <c r="H3567" s="9">
        <f>Source!AV3537</f>
        <v>1</v>
      </c>
      <c r="I3567" s="9">
        <f>IF(Source!BS3537&lt;&gt; 0, Source!BS3537, 1)</f>
        <v>1</v>
      </c>
      <c r="J3567" s="23">
        <f>Source!R3537</f>
        <v>0</v>
      </c>
      <c r="K3567" s="22"/>
    </row>
    <row r="3568" spans="1:22" x14ac:dyDescent="0.3">
      <c r="A3568" s="19"/>
      <c r="B3568" s="19"/>
      <c r="C3568" s="19" t="s">
        <v>797</v>
      </c>
      <c r="D3568" s="20"/>
      <c r="E3568" s="9"/>
      <c r="F3568" s="22">
        <f>Source!AL3537</f>
        <v>0</v>
      </c>
      <c r="G3568" s="21" t="str">
        <f>Source!DD3537</f>
        <v>)*13</v>
      </c>
      <c r="H3568" s="9">
        <f>Source!AW3537</f>
        <v>1</v>
      </c>
      <c r="I3568" s="9">
        <f>IF(Source!BC3537&lt;&gt; 0, Source!BC3537, 1)</f>
        <v>1</v>
      </c>
      <c r="J3568" s="22">
        <f>Source!P3537</f>
        <v>0</v>
      </c>
      <c r="K3568" s="22"/>
    </row>
    <row r="3569" spans="1:22" x14ac:dyDescent="0.3">
      <c r="A3569" s="19"/>
      <c r="B3569" s="19"/>
      <c r="C3569" s="19" t="s">
        <v>798</v>
      </c>
      <c r="D3569" s="20" t="s">
        <v>799</v>
      </c>
      <c r="E3569" s="9">
        <f>Source!AT3537</f>
        <v>70</v>
      </c>
      <c r="F3569" s="22"/>
      <c r="G3569" s="21"/>
      <c r="H3569" s="9"/>
      <c r="I3569" s="9"/>
      <c r="J3569" s="22">
        <f>SUM(R3564:R3568)</f>
        <v>147821.31</v>
      </c>
      <c r="K3569" s="22"/>
    </row>
    <row r="3570" spans="1:22" x14ac:dyDescent="0.3">
      <c r="A3570" s="19"/>
      <c r="B3570" s="19"/>
      <c r="C3570" s="19" t="s">
        <v>800</v>
      </c>
      <c r="D3570" s="20" t="s">
        <v>799</v>
      </c>
      <c r="E3570" s="9">
        <f>Source!AU3537</f>
        <v>10</v>
      </c>
      <c r="F3570" s="22"/>
      <c r="G3570" s="21"/>
      <c r="H3570" s="9"/>
      <c r="I3570" s="9"/>
      <c r="J3570" s="22">
        <f>SUM(T3564:T3569)</f>
        <v>21117.33</v>
      </c>
      <c r="K3570" s="22"/>
    </row>
    <row r="3571" spans="1:22" x14ac:dyDescent="0.3">
      <c r="A3571" s="19"/>
      <c r="B3571" s="19"/>
      <c r="C3571" s="19" t="s">
        <v>801</v>
      </c>
      <c r="D3571" s="20" t="s">
        <v>799</v>
      </c>
      <c r="E3571" s="9">
        <f>108</f>
        <v>108</v>
      </c>
      <c r="F3571" s="22"/>
      <c r="G3571" s="21"/>
      <c r="H3571" s="9"/>
      <c r="I3571" s="9"/>
      <c r="J3571" s="22">
        <f>SUM(V3564:V3570)</f>
        <v>0</v>
      </c>
      <c r="K3571" s="22"/>
    </row>
    <row r="3572" spans="1:22" x14ac:dyDescent="0.3">
      <c r="A3572" s="19"/>
      <c r="B3572" s="19"/>
      <c r="C3572" s="19" t="s">
        <v>802</v>
      </c>
      <c r="D3572" s="20" t="s">
        <v>803</v>
      </c>
      <c r="E3572" s="9">
        <f>Source!AQ3537</f>
        <v>3</v>
      </c>
      <c r="F3572" s="22"/>
      <c r="G3572" s="21" t="str">
        <f>Source!DI3537</f>
        <v>)*13</v>
      </c>
      <c r="H3572" s="9">
        <f>Source!AV3537</f>
        <v>1</v>
      </c>
      <c r="I3572" s="9"/>
      <c r="J3572" s="22"/>
      <c r="K3572" s="22">
        <f>Source!U3537</f>
        <v>195</v>
      </c>
    </row>
    <row r="3573" spans="1:22" x14ac:dyDescent="0.3">
      <c r="A3573" s="25"/>
      <c r="B3573" s="25"/>
      <c r="C3573" s="25"/>
      <c r="D3573" s="25"/>
      <c r="E3573" s="25"/>
      <c r="F3573" s="25"/>
      <c r="G3573" s="25"/>
      <c r="H3573" s="25"/>
      <c r="I3573" s="43">
        <f>J3565+J3566+J3568+J3569+J3570+J3571</f>
        <v>380111.94</v>
      </c>
      <c r="J3573" s="43"/>
      <c r="K3573" s="26">
        <f>IF(Source!I3537&lt;&gt;0, ROUND(I3573/Source!I3537, 2), 0)</f>
        <v>76022.39</v>
      </c>
      <c r="P3573" s="24">
        <f>I3573</f>
        <v>380111.94</v>
      </c>
    </row>
    <row r="3574" spans="1:22" ht="40.950000000000003" x14ac:dyDescent="0.3">
      <c r="A3574" s="19">
        <v>307</v>
      </c>
      <c r="B3574" s="19" t="str">
        <f>Source!F3538</f>
        <v>2.14-2103-14-1/1</v>
      </c>
      <c r="C3574" s="19" t="str">
        <f>Source!G3538</f>
        <v>Техническое сопровождение ЛВС, настройка и техническая поддержка активного сетевого оборудования</v>
      </c>
      <c r="D3574" s="20" t="str">
        <f>Source!H3538</f>
        <v>устройство</v>
      </c>
      <c r="E3574" s="9">
        <f>Source!I3538</f>
        <v>5</v>
      </c>
      <c r="F3574" s="22"/>
      <c r="G3574" s="21"/>
      <c r="H3574" s="9"/>
      <c r="I3574" s="9"/>
      <c r="J3574" s="22"/>
      <c r="K3574" s="22"/>
      <c r="Q3574">
        <f>ROUND((Source!BZ3538/100)*ROUND((Source!AF3538*Source!AV3538)*Source!I3538, 2), 2)</f>
        <v>180316.5</v>
      </c>
      <c r="R3574">
        <f>Source!X3538</f>
        <v>180316.5</v>
      </c>
      <c r="S3574">
        <f>ROUND((Source!CA3538/100)*ROUND((Source!AF3538*Source!AV3538)*Source!I3538, 2), 2)</f>
        <v>25759.5</v>
      </c>
      <c r="T3574">
        <f>Source!Y3538</f>
        <v>25759.5</v>
      </c>
      <c r="U3574">
        <f>ROUND((175/100)*ROUND((Source!AE3538*Source!AV3538)*Source!I3538, 2), 2)</f>
        <v>0</v>
      </c>
      <c r="V3574">
        <f>ROUND((108/100)*ROUND(Source!CS3538*Source!I3538, 2), 2)</f>
        <v>0</v>
      </c>
    </row>
    <row r="3575" spans="1:22" x14ac:dyDescent="0.3">
      <c r="A3575" s="19"/>
      <c r="B3575" s="19"/>
      <c r="C3575" s="19" t="s">
        <v>794</v>
      </c>
      <c r="D3575" s="20"/>
      <c r="E3575" s="9"/>
      <c r="F3575" s="22">
        <f>Source!AO3538</f>
        <v>3963</v>
      </c>
      <c r="G3575" s="21" t="str">
        <f>Source!DG3538</f>
        <v>)*13</v>
      </c>
      <c r="H3575" s="9">
        <f>Source!AV3538</f>
        <v>1</v>
      </c>
      <c r="I3575" s="9">
        <f>IF(Source!BA3538&lt;&gt; 0, Source!BA3538, 1)</f>
        <v>1</v>
      </c>
      <c r="J3575" s="22">
        <f>Source!S3538</f>
        <v>257595</v>
      </c>
      <c r="K3575" s="22"/>
    </row>
    <row r="3576" spans="1:22" x14ac:dyDescent="0.3">
      <c r="A3576" s="19"/>
      <c r="B3576" s="19"/>
      <c r="C3576" s="19" t="s">
        <v>795</v>
      </c>
      <c r="D3576" s="20"/>
      <c r="E3576" s="9"/>
      <c r="F3576" s="22">
        <f>Source!AM3538</f>
        <v>0</v>
      </c>
      <c r="G3576" s="21" t="str">
        <f>Source!DE3538</f>
        <v>)*13</v>
      </c>
      <c r="H3576" s="9">
        <f>Source!AV3538</f>
        <v>1</v>
      </c>
      <c r="I3576" s="9">
        <f>IF(Source!BB3538&lt;&gt; 0, Source!BB3538, 1)</f>
        <v>1</v>
      </c>
      <c r="J3576" s="22">
        <f>Source!Q3538</f>
        <v>0</v>
      </c>
      <c r="K3576" s="22"/>
    </row>
    <row r="3577" spans="1:22" x14ac:dyDescent="0.3">
      <c r="A3577" s="19"/>
      <c r="B3577" s="19"/>
      <c r="C3577" s="19" t="s">
        <v>796</v>
      </c>
      <c r="D3577" s="20"/>
      <c r="E3577" s="9"/>
      <c r="F3577" s="22">
        <f>Source!AN3538</f>
        <v>0</v>
      </c>
      <c r="G3577" s="21" t="str">
        <f>Source!DF3538</f>
        <v>)*13</v>
      </c>
      <c r="H3577" s="9">
        <f>Source!AV3538</f>
        <v>1</v>
      </c>
      <c r="I3577" s="9">
        <f>IF(Source!BS3538&lt;&gt; 0, Source!BS3538, 1)</f>
        <v>1</v>
      </c>
      <c r="J3577" s="23">
        <f>Source!R3538</f>
        <v>0</v>
      </c>
      <c r="K3577" s="22"/>
    </row>
    <row r="3578" spans="1:22" x14ac:dyDescent="0.3">
      <c r="A3578" s="19"/>
      <c r="B3578" s="19"/>
      <c r="C3578" s="19" t="s">
        <v>797</v>
      </c>
      <c r="D3578" s="20"/>
      <c r="E3578" s="9"/>
      <c r="F3578" s="22">
        <f>Source!AL3538</f>
        <v>0</v>
      </c>
      <c r="G3578" s="21" t="str">
        <f>Source!DD3538</f>
        <v>)*13</v>
      </c>
      <c r="H3578" s="9">
        <f>Source!AW3538</f>
        <v>1</v>
      </c>
      <c r="I3578" s="9">
        <f>IF(Source!BC3538&lt;&gt; 0, Source!BC3538, 1)</f>
        <v>1</v>
      </c>
      <c r="J3578" s="22">
        <f>Source!P3538</f>
        <v>0</v>
      </c>
      <c r="K3578" s="22"/>
    </row>
    <row r="3579" spans="1:22" x14ac:dyDescent="0.3">
      <c r="A3579" s="19"/>
      <c r="B3579" s="19"/>
      <c r="C3579" s="19" t="s">
        <v>798</v>
      </c>
      <c r="D3579" s="20" t="s">
        <v>799</v>
      </c>
      <c r="E3579" s="9">
        <f>Source!AT3538</f>
        <v>70</v>
      </c>
      <c r="F3579" s="22"/>
      <c r="G3579" s="21"/>
      <c r="H3579" s="9"/>
      <c r="I3579" s="9"/>
      <c r="J3579" s="22">
        <f>SUM(R3574:R3578)</f>
        <v>180316.5</v>
      </c>
      <c r="K3579" s="22"/>
    </row>
    <row r="3580" spans="1:22" x14ac:dyDescent="0.3">
      <c r="A3580" s="19"/>
      <c r="B3580" s="19"/>
      <c r="C3580" s="19" t="s">
        <v>800</v>
      </c>
      <c r="D3580" s="20" t="s">
        <v>799</v>
      </c>
      <c r="E3580" s="9">
        <f>Source!AU3538</f>
        <v>10</v>
      </c>
      <c r="F3580" s="22"/>
      <c r="G3580" s="21"/>
      <c r="H3580" s="9"/>
      <c r="I3580" s="9"/>
      <c r="J3580" s="22">
        <f>SUM(T3574:T3579)</f>
        <v>25759.5</v>
      </c>
      <c r="K3580" s="22"/>
    </row>
    <row r="3581" spans="1:22" x14ac:dyDescent="0.3">
      <c r="A3581" s="19"/>
      <c r="B3581" s="19"/>
      <c r="C3581" s="19" t="s">
        <v>801</v>
      </c>
      <c r="D3581" s="20" t="s">
        <v>799</v>
      </c>
      <c r="E3581" s="9">
        <f>108</f>
        <v>108</v>
      </c>
      <c r="F3581" s="22"/>
      <c r="G3581" s="21"/>
      <c r="H3581" s="9"/>
      <c r="I3581" s="9"/>
      <c r="J3581" s="22">
        <f>SUM(V3574:V3580)</f>
        <v>0</v>
      </c>
      <c r="K3581" s="22"/>
    </row>
    <row r="3582" spans="1:22" x14ac:dyDescent="0.3">
      <c r="A3582" s="19"/>
      <c r="B3582" s="19"/>
      <c r="C3582" s="19" t="s">
        <v>802</v>
      </c>
      <c r="D3582" s="20" t="s">
        <v>803</v>
      </c>
      <c r="E3582" s="9">
        <f>Source!AQ3538</f>
        <v>4</v>
      </c>
      <c r="F3582" s="22"/>
      <c r="G3582" s="21" t="str">
        <f>Source!DI3538</f>
        <v>)*13</v>
      </c>
      <c r="H3582" s="9">
        <f>Source!AV3538</f>
        <v>1</v>
      </c>
      <c r="I3582" s="9"/>
      <c r="J3582" s="22"/>
      <c r="K3582" s="22">
        <f>Source!U3538</f>
        <v>260</v>
      </c>
    </row>
    <row r="3583" spans="1:22" x14ac:dyDescent="0.3">
      <c r="A3583" s="25"/>
      <c r="B3583" s="25"/>
      <c r="C3583" s="25"/>
      <c r="D3583" s="25"/>
      <c r="E3583" s="25"/>
      <c r="F3583" s="25"/>
      <c r="G3583" s="25"/>
      <c r="H3583" s="25"/>
      <c r="I3583" s="43">
        <f>J3575+J3576+J3578+J3579+J3580+J3581</f>
        <v>463671</v>
      </c>
      <c r="J3583" s="43"/>
      <c r="K3583" s="26">
        <f>IF(Source!I3538&lt;&gt;0, ROUND(I3583/Source!I3538, 2), 0)</f>
        <v>92734.2</v>
      </c>
      <c r="P3583" s="24">
        <f>I3583</f>
        <v>463671</v>
      </c>
    </row>
    <row r="3585" spans="1:22" x14ac:dyDescent="0.3">
      <c r="A3585" s="40" t="str">
        <f>CONCATENATE("Итого по подразделу: ",IF(Source!G3540&lt;&gt;"Новый подраздел", Source!G3540, ""))</f>
        <v>Итого по подразделу: ЛВС - Инженерные сооружения и коммуникации</v>
      </c>
      <c r="B3585" s="40"/>
      <c r="C3585" s="40"/>
      <c r="D3585" s="40"/>
      <c r="E3585" s="40"/>
      <c r="F3585" s="40"/>
      <c r="G3585" s="40"/>
      <c r="H3585" s="40"/>
      <c r="I3585" s="38">
        <f>SUM(P3503:P3584)</f>
        <v>1152314.28</v>
      </c>
      <c r="J3585" s="39"/>
      <c r="K3585" s="27"/>
    </row>
    <row r="3588" spans="1:22" x14ac:dyDescent="0.35">
      <c r="A3588" s="42" t="str">
        <f>CONCATENATE("Подраздел: ",IF(Source!G3570&lt;&gt;"Новый подраздел", Source!G3570, ""))</f>
        <v>Подраздел: СВН - Здания</v>
      </c>
      <c r="B3588" s="42"/>
      <c r="C3588" s="42"/>
      <c r="D3588" s="42"/>
      <c r="E3588" s="42"/>
      <c r="F3588" s="42"/>
      <c r="G3588" s="42"/>
      <c r="H3588" s="42"/>
      <c r="I3588" s="42"/>
      <c r="J3588" s="42"/>
      <c r="K3588" s="42"/>
    </row>
    <row r="3589" spans="1:22" ht="27.3" x14ac:dyDescent="0.3">
      <c r="A3589" s="19">
        <v>308</v>
      </c>
      <c r="B3589" s="19" t="str">
        <f>Source!F3574</f>
        <v>1.22-2203-2-2/1</v>
      </c>
      <c r="C3589" s="19" t="str">
        <f>Source!G3574</f>
        <v>Техническое обслуживание камеры видеонаблюдения</v>
      </c>
      <c r="D3589" s="20" t="str">
        <f>Source!H3574</f>
        <v>шт.</v>
      </c>
      <c r="E3589" s="9">
        <f>Source!I3574</f>
        <v>20</v>
      </c>
      <c r="F3589" s="22"/>
      <c r="G3589" s="21"/>
      <c r="H3589" s="9"/>
      <c r="I3589" s="9"/>
      <c r="J3589" s="22"/>
      <c r="K3589" s="22"/>
      <c r="Q3589">
        <f>ROUND((Source!BZ3574/100)*ROUND((Source!AF3574*Source!AV3574)*Source!I3574, 2), 2)</f>
        <v>236359.76</v>
      </c>
      <c r="R3589">
        <f>Source!X3574</f>
        <v>236359.76</v>
      </c>
      <c r="S3589">
        <f>ROUND((Source!CA3574/100)*ROUND((Source!AF3574*Source!AV3574)*Source!I3574, 2), 2)</f>
        <v>33765.68</v>
      </c>
      <c r="T3589">
        <f>Source!Y3574</f>
        <v>33765.68</v>
      </c>
      <c r="U3589">
        <f>ROUND((175/100)*ROUND((Source!AE3574*Source!AV3574)*Source!I3574, 2), 2)</f>
        <v>0</v>
      </c>
      <c r="V3589">
        <f>ROUND((108/100)*ROUND(Source!CS3574*Source!I3574, 2), 2)</f>
        <v>0</v>
      </c>
    </row>
    <row r="3590" spans="1:22" x14ac:dyDescent="0.3">
      <c r="A3590" s="19"/>
      <c r="B3590" s="19"/>
      <c r="C3590" s="19" t="s">
        <v>794</v>
      </c>
      <c r="D3590" s="20"/>
      <c r="E3590" s="9"/>
      <c r="F3590" s="22">
        <f>Source!AO3574</f>
        <v>1298.68</v>
      </c>
      <c r="G3590" s="21" t="str">
        <f>Source!DG3574</f>
        <v>)*13</v>
      </c>
      <c r="H3590" s="9">
        <f>Source!AV3574</f>
        <v>1</v>
      </c>
      <c r="I3590" s="9">
        <f>IF(Source!BA3574&lt;&gt; 0, Source!BA3574, 1)</f>
        <v>1</v>
      </c>
      <c r="J3590" s="22">
        <f>Source!S3574</f>
        <v>337656.8</v>
      </c>
      <c r="K3590" s="22"/>
    </row>
    <row r="3591" spans="1:22" x14ac:dyDescent="0.3">
      <c r="A3591" s="19"/>
      <c r="B3591" s="19"/>
      <c r="C3591" s="19" t="s">
        <v>795</v>
      </c>
      <c r="D3591" s="20"/>
      <c r="E3591" s="9"/>
      <c r="F3591" s="22">
        <f>Source!AM3574</f>
        <v>0</v>
      </c>
      <c r="G3591" s="21" t="str">
        <f>Source!DE3574</f>
        <v>)*13</v>
      </c>
      <c r="H3591" s="9">
        <f>Source!AV3574</f>
        <v>1</v>
      </c>
      <c r="I3591" s="9">
        <f>IF(Source!BB3574&lt;&gt; 0, Source!BB3574, 1)</f>
        <v>1</v>
      </c>
      <c r="J3591" s="22">
        <f>Source!Q3574</f>
        <v>0</v>
      </c>
      <c r="K3591" s="22"/>
    </row>
    <row r="3592" spans="1:22" x14ac:dyDescent="0.3">
      <c r="A3592" s="19"/>
      <c r="B3592" s="19"/>
      <c r="C3592" s="19" t="s">
        <v>796</v>
      </c>
      <c r="D3592" s="20"/>
      <c r="E3592" s="9"/>
      <c r="F3592" s="22">
        <f>Source!AN3574</f>
        <v>0</v>
      </c>
      <c r="G3592" s="21" t="str">
        <f>Source!DF3574</f>
        <v>)*13</v>
      </c>
      <c r="H3592" s="9">
        <f>Source!AV3574</f>
        <v>1</v>
      </c>
      <c r="I3592" s="9">
        <f>IF(Source!BS3574&lt;&gt; 0, Source!BS3574, 1)</f>
        <v>1</v>
      </c>
      <c r="J3592" s="23">
        <f>Source!R3574</f>
        <v>0</v>
      </c>
      <c r="K3592" s="22"/>
    </row>
    <row r="3593" spans="1:22" x14ac:dyDescent="0.3">
      <c r="A3593" s="19"/>
      <c r="B3593" s="19"/>
      <c r="C3593" s="19" t="s">
        <v>797</v>
      </c>
      <c r="D3593" s="20"/>
      <c r="E3593" s="9"/>
      <c r="F3593" s="22">
        <f>Source!AL3574</f>
        <v>8.3699999999999992</v>
      </c>
      <c r="G3593" s="21" t="str">
        <f>Source!DD3574</f>
        <v>)*13</v>
      </c>
      <c r="H3593" s="9">
        <f>Source!AW3574</f>
        <v>1</v>
      </c>
      <c r="I3593" s="9">
        <f>IF(Source!BC3574&lt;&gt; 0, Source!BC3574, 1)</f>
        <v>1</v>
      </c>
      <c r="J3593" s="22">
        <f>Source!P3574</f>
        <v>2176.1999999999998</v>
      </c>
      <c r="K3593" s="22"/>
    </row>
    <row r="3594" spans="1:22" x14ac:dyDescent="0.3">
      <c r="A3594" s="19"/>
      <c r="B3594" s="19"/>
      <c r="C3594" s="19" t="s">
        <v>798</v>
      </c>
      <c r="D3594" s="20" t="s">
        <v>799</v>
      </c>
      <c r="E3594" s="9">
        <f>Source!AT3574</f>
        <v>70</v>
      </c>
      <c r="F3594" s="22"/>
      <c r="G3594" s="21"/>
      <c r="H3594" s="9"/>
      <c r="I3594" s="9"/>
      <c r="J3594" s="22">
        <f>SUM(R3589:R3593)</f>
        <v>236359.76</v>
      </c>
      <c r="K3594" s="22"/>
    </row>
    <row r="3595" spans="1:22" x14ac:dyDescent="0.3">
      <c r="A3595" s="19"/>
      <c r="B3595" s="19"/>
      <c r="C3595" s="19" t="s">
        <v>800</v>
      </c>
      <c r="D3595" s="20" t="s">
        <v>799</v>
      </c>
      <c r="E3595" s="9">
        <f>Source!AU3574</f>
        <v>10</v>
      </c>
      <c r="F3595" s="22"/>
      <c r="G3595" s="21"/>
      <c r="H3595" s="9"/>
      <c r="I3595" s="9"/>
      <c r="J3595" s="22">
        <f>SUM(T3589:T3594)</f>
        <v>33765.68</v>
      </c>
      <c r="K3595" s="22"/>
    </row>
    <row r="3596" spans="1:22" x14ac:dyDescent="0.3">
      <c r="A3596" s="19"/>
      <c r="B3596" s="19"/>
      <c r="C3596" s="19" t="s">
        <v>801</v>
      </c>
      <c r="D3596" s="20" t="s">
        <v>799</v>
      </c>
      <c r="E3596" s="9">
        <f>108</f>
        <v>108</v>
      </c>
      <c r="F3596" s="22"/>
      <c r="G3596" s="21"/>
      <c r="H3596" s="9"/>
      <c r="I3596" s="9"/>
      <c r="J3596" s="22">
        <f>SUM(V3589:V3595)</f>
        <v>0</v>
      </c>
      <c r="K3596" s="22"/>
    </row>
    <row r="3597" spans="1:22" x14ac:dyDescent="0.3">
      <c r="A3597" s="19"/>
      <c r="B3597" s="19"/>
      <c r="C3597" s="19" t="s">
        <v>802</v>
      </c>
      <c r="D3597" s="20" t="s">
        <v>803</v>
      </c>
      <c r="E3597" s="9">
        <f>Source!AQ3574</f>
        <v>1.83</v>
      </c>
      <c r="F3597" s="22"/>
      <c r="G3597" s="21" t="str">
        <f>Source!DI3574</f>
        <v>)*13</v>
      </c>
      <c r="H3597" s="9">
        <f>Source!AV3574</f>
        <v>1</v>
      </c>
      <c r="I3597" s="9"/>
      <c r="J3597" s="22"/>
      <c r="K3597" s="22">
        <f>Source!U3574</f>
        <v>475.79999999999995</v>
      </c>
    </row>
    <row r="3598" spans="1:22" x14ac:dyDescent="0.3">
      <c r="A3598" s="25"/>
      <c r="B3598" s="25"/>
      <c r="C3598" s="25"/>
      <c r="D3598" s="25"/>
      <c r="E3598" s="25"/>
      <c r="F3598" s="25"/>
      <c r="G3598" s="25"/>
      <c r="H3598" s="25"/>
      <c r="I3598" s="43">
        <f>J3590+J3591+J3593+J3594+J3595+J3596</f>
        <v>609958.44000000006</v>
      </c>
      <c r="J3598" s="43"/>
      <c r="K3598" s="26">
        <f>IF(Source!I3574&lt;&gt;0, ROUND(I3598/Source!I3574, 2), 0)</f>
        <v>30497.919999999998</v>
      </c>
      <c r="P3598" s="24">
        <f>I3598</f>
        <v>609958.44000000006</v>
      </c>
    </row>
    <row r="3600" spans="1:22" x14ac:dyDescent="0.3">
      <c r="A3600" s="40" t="str">
        <f>CONCATENATE("Итого по подразделу: ",IF(Source!G3576&lt;&gt;"Новый подраздел", Source!G3576, ""))</f>
        <v>Итого по подразделу: СВН - Здания</v>
      </c>
      <c r="B3600" s="40"/>
      <c r="C3600" s="40"/>
      <c r="D3600" s="40"/>
      <c r="E3600" s="40"/>
      <c r="F3600" s="40"/>
      <c r="G3600" s="40"/>
      <c r="H3600" s="40"/>
      <c r="I3600" s="38">
        <f>SUM(P3588:P3599)</f>
        <v>609958.44000000006</v>
      </c>
      <c r="J3600" s="39"/>
      <c r="K3600" s="27"/>
    </row>
    <row r="3603" spans="1:22" x14ac:dyDescent="0.35">
      <c r="A3603" s="42" t="str">
        <f>CONCATENATE("Подраздел: ",IF(Source!G3606&lt;&gt;"Новый подраздел", Source!G3606, ""))</f>
        <v>Подраздел: СВН - Инженерные сооружения и коммуникации</v>
      </c>
      <c r="B3603" s="42"/>
      <c r="C3603" s="42"/>
      <c r="D3603" s="42"/>
      <c r="E3603" s="42"/>
      <c r="F3603" s="42"/>
      <c r="G3603" s="42"/>
      <c r="H3603" s="42"/>
      <c r="I3603" s="42"/>
      <c r="J3603" s="42"/>
      <c r="K3603" s="42"/>
    </row>
    <row r="3604" spans="1:22" ht="27.3" x14ac:dyDescent="0.3">
      <c r="A3604" s="19">
        <v>309</v>
      </c>
      <c r="B3604" s="19" t="str">
        <f>Source!F3610</f>
        <v>2.14-3701-7-4/1</v>
      </c>
      <c r="C3604" s="19" t="str">
        <f>Source!G3610</f>
        <v>Проверка монтажа кабеля в шкафу связи</v>
      </c>
      <c r="D3604" s="20" t="str">
        <f>Source!H3610</f>
        <v>шт.</v>
      </c>
      <c r="E3604" s="9">
        <f>Source!I3610</f>
        <v>24</v>
      </c>
      <c r="F3604" s="22"/>
      <c r="G3604" s="21"/>
      <c r="H3604" s="9"/>
      <c r="I3604" s="9"/>
      <c r="J3604" s="22"/>
      <c r="K3604" s="22"/>
      <c r="Q3604">
        <f>ROUND((Source!BZ3610/100)*ROUND((Source!AF3610*Source!AV3610)*Source!I3610, 2), 2)</f>
        <v>16644.77</v>
      </c>
      <c r="R3604">
        <f>Source!X3610</f>
        <v>16644.77</v>
      </c>
      <c r="S3604">
        <f>ROUND((Source!CA3610/100)*ROUND((Source!AF3610*Source!AV3610)*Source!I3610, 2), 2)</f>
        <v>2377.8200000000002</v>
      </c>
      <c r="T3604">
        <f>Source!Y3610</f>
        <v>2377.8200000000002</v>
      </c>
      <c r="U3604">
        <f>ROUND((175/100)*ROUND((Source!AE3610*Source!AV3610)*Source!I3610, 2), 2)</f>
        <v>0</v>
      </c>
      <c r="V3604">
        <f>ROUND((108/100)*ROUND(Source!CS3610*Source!I3610, 2), 2)</f>
        <v>0</v>
      </c>
    </row>
    <row r="3605" spans="1:22" x14ac:dyDescent="0.3">
      <c r="A3605" s="19"/>
      <c r="B3605" s="19"/>
      <c r="C3605" s="19" t="s">
        <v>794</v>
      </c>
      <c r="D3605" s="20"/>
      <c r="E3605" s="9"/>
      <c r="F3605" s="22">
        <f>Source!AO3610</f>
        <v>247.69</v>
      </c>
      <c r="G3605" s="21" t="str">
        <f>Source!DG3610</f>
        <v>)*4</v>
      </c>
      <c r="H3605" s="9">
        <f>Source!AV3610</f>
        <v>1</v>
      </c>
      <c r="I3605" s="9">
        <f>IF(Source!BA3610&lt;&gt; 0, Source!BA3610, 1)</f>
        <v>1</v>
      </c>
      <c r="J3605" s="22">
        <f>Source!S3610</f>
        <v>23778.240000000002</v>
      </c>
      <c r="K3605" s="22"/>
    </row>
    <row r="3606" spans="1:22" x14ac:dyDescent="0.3">
      <c r="A3606" s="19"/>
      <c r="B3606" s="19"/>
      <c r="C3606" s="19" t="s">
        <v>795</v>
      </c>
      <c r="D3606" s="20"/>
      <c r="E3606" s="9"/>
      <c r="F3606" s="22">
        <f>Source!AM3610</f>
        <v>0</v>
      </c>
      <c r="G3606" s="21" t="str">
        <f>Source!DE3610</f>
        <v>)*4</v>
      </c>
      <c r="H3606" s="9">
        <f>Source!AV3610</f>
        <v>1</v>
      </c>
      <c r="I3606" s="9">
        <f>IF(Source!BB3610&lt;&gt; 0, Source!BB3610, 1)</f>
        <v>1</v>
      </c>
      <c r="J3606" s="22">
        <f>Source!Q3610</f>
        <v>0</v>
      </c>
      <c r="K3606" s="22"/>
    </row>
    <row r="3607" spans="1:22" x14ac:dyDescent="0.3">
      <c r="A3607" s="19"/>
      <c r="B3607" s="19"/>
      <c r="C3607" s="19" t="s">
        <v>796</v>
      </c>
      <c r="D3607" s="20"/>
      <c r="E3607" s="9"/>
      <c r="F3607" s="22">
        <f>Source!AN3610</f>
        <v>0</v>
      </c>
      <c r="G3607" s="21" t="str">
        <f>Source!DF3610</f>
        <v>)*4</v>
      </c>
      <c r="H3607" s="9">
        <f>Source!AV3610</f>
        <v>1</v>
      </c>
      <c r="I3607" s="9">
        <f>IF(Source!BS3610&lt;&gt; 0, Source!BS3610, 1)</f>
        <v>1</v>
      </c>
      <c r="J3607" s="23">
        <f>Source!R3610</f>
        <v>0</v>
      </c>
      <c r="K3607" s="22"/>
    </row>
    <row r="3608" spans="1:22" x14ac:dyDescent="0.3">
      <c r="A3608" s="19"/>
      <c r="B3608" s="19"/>
      <c r="C3608" s="19" t="s">
        <v>797</v>
      </c>
      <c r="D3608" s="20"/>
      <c r="E3608" s="9"/>
      <c r="F3608" s="22">
        <f>Source!AL3610</f>
        <v>0</v>
      </c>
      <c r="G3608" s="21" t="str">
        <f>Source!DD3610</f>
        <v>)*4</v>
      </c>
      <c r="H3608" s="9">
        <f>Source!AW3610</f>
        <v>1</v>
      </c>
      <c r="I3608" s="9">
        <f>IF(Source!BC3610&lt;&gt; 0, Source!BC3610, 1)</f>
        <v>1</v>
      </c>
      <c r="J3608" s="22">
        <f>Source!P3610</f>
        <v>0</v>
      </c>
      <c r="K3608" s="22"/>
    </row>
    <row r="3609" spans="1:22" x14ac:dyDescent="0.3">
      <c r="A3609" s="19"/>
      <c r="B3609" s="19"/>
      <c r="C3609" s="19" t="s">
        <v>798</v>
      </c>
      <c r="D3609" s="20" t="s">
        <v>799</v>
      </c>
      <c r="E3609" s="9">
        <f>Source!AT3610</f>
        <v>70</v>
      </c>
      <c r="F3609" s="22"/>
      <c r="G3609" s="21"/>
      <c r="H3609" s="9"/>
      <c r="I3609" s="9"/>
      <c r="J3609" s="22">
        <f>SUM(R3604:R3608)</f>
        <v>16644.77</v>
      </c>
      <c r="K3609" s="22"/>
    </row>
    <row r="3610" spans="1:22" x14ac:dyDescent="0.3">
      <c r="A3610" s="19"/>
      <c r="B3610" s="19"/>
      <c r="C3610" s="19" t="s">
        <v>800</v>
      </c>
      <c r="D3610" s="20" t="s">
        <v>799</v>
      </c>
      <c r="E3610" s="9">
        <f>Source!AU3610</f>
        <v>10</v>
      </c>
      <c r="F3610" s="22"/>
      <c r="G3610" s="21"/>
      <c r="H3610" s="9"/>
      <c r="I3610" s="9"/>
      <c r="J3610" s="22">
        <f>SUM(T3604:T3609)</f>
        <v>2377.8200000000002</v>
      </c>
      <c r="K3610" s="22"/>
    </row>
    <row r="3611" spans="1:22" x14ac:dyDescent="0.3">
      <c r="A3611" s="19"/>
      <c r="B3611" s="19"/>
      <c r="C3611" s="19" t="s">
        <v>801</v>
      </c>
      <c r="D3611" s="20" t="s">
        <v>799</v>
      </c>
      <c r="E3611" s="9">
        <f>108</f>
        <v>108</v>
      </c>
      <c r="F3611" s="22"/>
      <c r="G3611" s="21"/>
      <c r="H3611" s="9"/>
      <c r="I3611" s="9"/>
      <c r="J3611" s="22">
        <f>SUM(V3604:V3610)</f>
        <v>0</v>
      </c>
      <c r="K3611" s="22"/>
    </row>
    <row r="3612" spans="1:22" x14ac:dyDescent="0.3">
      <c r="A3612" s="19"/>
      <c r="B3612" s="19"/>
      <c r="C3612" s="19" t="s">
        <v>802</v>
      </c>
      <c r="D3612" s="20" t="s">
        <v>803</v>
      </c>
      <c r="E3612" s="9">
        <f>Source!AQ3610</f>
        <v>0.25</v>
      </c>
      <c r="F3612" s="22"/>
      <c r="G3612" s="21" t="str">
        <f>Source!DI3610</f>
        <v>)*4</v>
      </c>
      <c r="H3612" s="9">
        <f>Source!AV3610</f>
        <v>1</v>
      </c>
      <c r="I3612" s="9"/>
      <c r="J3612" s="22"/>
      <c r="K3612" s="22">
        <f>Source!U3610</f>
        <v>24</v>
      </c>
    </row>
    <row r="3613" spans="1:22" x14ac:dyDescent="0.3">
      <c r="A3613" s="25"/>
      <c r="B3613" s="25"/>
      <c r="C3613" s="25"/>
      <c r="D3613" s="25"/>
      <c r="E3613" s="25"/>
      <c r="F3613" s="25"/>
      <c r="G3613" s="25"/>
      <c r="H3613" s="25"/>
      <c r="I3613" s="43">
        <f>J3605+J3606+J3608+J3609+J3610+J3611</f>
        <v>42800.83</v>
      </c>
      <c r="J3613" s="43"/>
      <c r="K3613" s="26">
        <f>IF(Source!I3610&lt;&gt;0, ROUND(I3613/Source!I3610, 2), 0)</f>
        <v>1783.37</v>
      </c>
      <c r="P3613" s="24">
        <f>I3613</f>
        <v>42800.83</v>
      </c>
    </row>
    <row r="3614" spans="1:22" ht="27.3" x14ac:dyDescent="0.3">
      <c r="A3614" s="19">
        <v>310</v>
      </c>
      <c r="B3614" s="19" t="str">
        <f>Source!F3611</f>
        <v>2.14-3701-7-3/1</v>
      </c>
      <c r="C3614" s="19" t="str">
        <f>Source!G3611</f>
        <v>Внешний осмотр монтажа кроссировок и жил шкафа связи</v>
      </c>
      <c r="D3614" s="20" t="str">
        <f>Source!H3611</f>
        <v>шт.</v>
      </c>
      <c r="E3614" s="9">
        <f>Source!I3611</f>
        <v>24</v>
      </c>
      <c r="F3614" s="22"/>
      <c r="G3614" s="21"/>
      <c r="H3614" s="9"/>
      <c r="I3614" s="9"/>
      <c r="J3614" s="22"/>
      <c r="K3614" s="22"/>
      <c r="Q3614">
        <f>ROUND((Source!BZ3611/100)*ROUND((Source!AF3611*Source!AV3611)*Source!I3611, 2), 2)</f>
        <v>27297.31</v>
      </c>
      <c r="R3614">
        <f>Source!X3611</f>
        <v>27297.31</v>
      </c>
      <c r="S3614">
        <f>ROUND((Source!CA3611/100)*ROUND((Source!AF3611*Source!AV3611)*Source!I3611, 2), 2)</f>
        <v>3899.62</v>
      </c>
      <c r="T3614">
        <f>Source!Y3611</f>
        <v>3899.62</v>
      </c>
      <c r="U3614">
        <f>ROUND((175/100)*ROUND((Source!AE3611*Source!AV3611)*Source!I3611, 2), 2)</f>
        <v>0</v>
      </c>
      <c r="V3614">
        <f>ROUND((108/100)*ROUND(Source!CS3611*Source!I3611, 2), 2)</f>
        <v>0</v>
      </c>
    </row>
    <row r="3615" spans="1:22" x14ac:dyDescent="0.3">
      <c r="A3615" s="19"/>
      <c r="B3615" s="19"/>
      <c r="C3615" s="19" t="s">
        <v>794</v>
      </c>
      <c r="D3615" s="20"/>
      <c r="E3615" s="9"/>
      <c r="F3615" s="22">
        <f>Source!AO3611</f>
        <v>406.21</v>
      </c>
      <c r="G3615" s="21" t="str">
        <f>Source!DG3611</f>
        <v>)*4</v>
      </c>
      <c r="H3615" s="9">
        <f>Source!AV3611</f>
        <v>1</v>
      </c>
      <c r="I3615" s="9">
        <f>IF(Source!BA3611&lt;&gt; 0, Source!BA3611, 1)</f>
        <v>1</v>
      </c>
      <c r="J3615" s="22">
        <f>Source!S3611</f>
        <v>38996.160000000003</v>
      </c>
      <c r="K3615" s="22"/>
    </row>
    <row r="3616" spans="1:22" x14ac:dyDescent="0.3">
      <c r="A3616" s="19"/>
      <c r="B3616" s="19"/>
      <c r="C3616" s="19" t="s">
        <v>795</v>
      </c>
      <c r="D3616" s="20"/>
      <c r="E3616" s="9"/>
      <c r="F3616" s="22">
        <f>Source!AM3611</f>
        <v>0</v>
      </c>
      <c r="G3616" s="21" t="str">
        <f>Source!DE3611</f>
        <v>)*4</v>
      </c>
      <c r="H3616" s="9">
        <f>Source!AV3611</f>
        <v>1</v>
      </c>
      <c r="I3616" s="9">
        <f>IF(Source!BB3611&lt;&gt; 0, Source!BB3611, 1)</f>
        <v>1</v>
      </c>
      <c r="J3616" s="22">
        <f>Source!Q3611</f>
        <v>0</v>
      </c>
      <c r="K3616" s="22"/>
    </row>
    <row r="3617" spans="1:22" x14ac:dyDescent="0.3">
      <c r="A3617" s="19"/>
      <c r="B3617" s="19"/>
      <c r="C3617" s="19" t="s">
        <v>796</v>
      </c>
      <c r="D3617" s="20"/>
      <c r="E3617" s="9"/>
      <c r="F3617" s="22">
        <f>Source!AN3611</f>
        <v>0</v>
      </c>
      <c r="G3617" s="21" t="str">
        <f>Source!DF3611</f>
        <v>)*4</v>
      </c>
      <c r="H3617" s="9">
        <f>Source!AV3611</f>
        <v>1</v>
      </c>
      <c r="I3617" s="9">
        <f>IF(Source!BS3611&lt;&gt; 0, Source!BS3611, 1)</f>
        <v>1</v>
      </c>
      <c r="J3617" s="23">
        <f>Source!R3611</f>
        <v>0</v>
      </c>
      <c r="K3617" s="22"/>
    </row>
    <row r="3618" spans="1:22" x14ac:dyDescent="0.3">
      <c r="A3618" s="19"/>
      <c r="B3618" s="19"/>
      <c r="C3618" s="19" t="s">
        <v>797</v>
      </c>
      <c r="D3618" s="20"/>
      <c r="E3618" s="9"/>
      <c r="F3618" s="22">
        <f>Source!AL3611</f>
        <v>0</v>
      </c>
      <c r="G3618" s="21" t="str">
        <f>Source!DD3611</f>
        <v>)*4</v>
      </c>
      <c r="H3618" s="9">
        <f>Source!AW3611</f>
        <v>1</v>
      </c>
      <c r="I3618" s="9">
        <f>IF(Source!BC3611&lt;&gt; 0, Source!BC3611, 1)</f>
        <v>1</v>
      </c>
      <c r="J3618" s="22">
        <f>Source!P3611</f>
        <v>0</v>
      </c>
      <c r="K3618" s="22"/>
    </row>
    <row r="3619" spans="1:22" x14ac:dyDescent="0.3">
      <c r="A3619" s="19"/>
      <c r="B3619" s="19"/>
      <c r="C3619" s="19" t="s">
        <v>798</v>
      </c>
      <c r="D3619" s="20" t="s">
        <v>799</v>
      </c>
      <c r="E3619" s="9">
        <f>Source!AT3611</f>
        <v>70</v>
      </c>
      <c r="F3619" s="22"/>
      <c r="G3619" s="21"/>
      <c r="H3619" s="9"/>
      <c r="I3619" s="9"/>
      <c r="J3619" s="22">
        <f>SUM(R3614:R3618)</f>
        <v>27297.31</v>
      </c>
      <c r="K3619" s="22"/>
    </row>
    <row r="3620" spans="1:22" x14ac:dyDescent="0.3">
      <c r="A3620" s="19"/>
      <c r="B3620" s="19"/>
      <c r="C3620" s="19" t="s">
        <v>800</v>
      </c>
      <c r="D3620" s="20" t="s">
        <v>799</v>
      </c>
      <c r="E3620" s="9">
        <f>Source!AU3611</f>
        <v>10</v>
      </c>
      <c r="F3620" s="22"/>
      <c r="G3620" s="21"/>
      <c r="H3620" s="9"/>
      <c r="I3620" s="9"/>
      <c r="J3620" s="22">
        <f>SUM(T3614:T3619)</f>
        <v>3899.62</v>
      </c>
      <c r="K3620" s="22"/>
    </row>
    <row r="3621" spans="1:22" x14ac:dyDescent="0.3">
      <c r="A3621" s="19"/>
      <c r="B3621" s="19"/>
      <c r="C3621" s="19" t="s">
        <v>801</v>
      </c>
      <c r="D3621" s="20" t="s">
        <v>799</v>
      </c>
      <c r="E3621" s="9">
        <f>108</f>
        <v>108</v>
      </c>
      <c r="F3621" s="22"/>
      <c r="G3621" s="21"/>
      <c r="H3621" s="9"/>
      <c r="I3621" s="9"/>
      <c r="J3621" s="22">
        <f>SUM(V3614:V3620)</f>
        <v>0</v>
      </c>
      <c r="K3621" s="22"/>
    </row>
    <row r="3622" spans="1:22" x14ac:dyDescent="0.3">
      <c r="A3622" s="19"/>
      <c r="B3622" s="19"/>
      <c r="C3622" s="19" t="s">
        <v>802</v>
      </c>
      <c r="D3622" s="20" t="s">
        <v>803</v>
      </c>
      <c r="E3622" s="9">
        <f>Source!AQ3611</f>
        <v>0.41</v>
      </c>
      <c r="F3622" s="22"/>
      <c r="G3622" s="21" t="str">
        <f>Source!DI3611</f>
        <v>)*4</v>
      </c>
      <c r="H3622" s="9">
        <f>Source!AV3611</f>
        <v>1</v>
      </c>
      <c r="I3622" s="9"/>
      <c r="J3622" s="22"/>
      <c r="K3622" s="22">
        <f>Source!U3611</f>
        <v>39.36</v>
      </c>
    </row>
    <row r="3623" spans="1:22" x14ac:dyDescent="0.3">
      <c r="A3623" s="25"/>
      <c r="B3623" s="25"/>
      <c r="C3623" s="25"/>
      <c r="D3623" s="25"/>
      <c r="E3623" s="25"/>
      <c r="F3623" s="25"/>
      <c r="G3623" s="25"/>
      <c r="H3623" s="25"/>
      <c r="I3623" s="43">
        <f>J3615+J3616+J3618+J3619+J3620+J3621</f>
        <v>70193.09</v>
      </c>
      <c r="J3623" s="43"/>
      <c r="K3623" s="26">
        <f>IF(Source!I3611&lt;&gt;0, ROUND(I3623/Source!I3611, 2), 0)</f>
        <v>2924.71</v>
      </c>
      <c r="P3623" s="24">
        <f>I3623</f>
        <v>70193.09</v>
      </c>
    </row>
    <row r="3624" spans="1:22" ht="42.55" x14ac:dyDescent="0.3">
      <c r="A3624" s="19">
        <v>311</v>
      </c>
      <c r="B3624" s="19" t="str">
        <f>Source!F3612</f>
        <v>2.1-3501-2-2/1</v>
      </c>
      <c r="C3624" s="19" t="str">
        <f>Source!G3612</f>
        <v>Сетевой коммутатор, контроль соединений, проверка работоспособности</v>
      </c>
      <c r="D3624" s="20" t="str">
        <f>Source!H3612</f>
        <v>1 коммутатор</v>
      </c>
      <c r="E3624" s="9">
        <f>Source!I3612</f>
        <v>4</v>
      </c>
      <c r="F3624" s="22"/>
      <c r="G3624" s="21"/>
      <c r="H3624" s="9"/>
      <c r="I3624" s="9"/>
      <c r="J3624" s="22"/>
      <c r="K3624" s="22"/>
      <c r="Q3624">
        <f>ROUND((Source!BZ3612/100)*ROUND((Source!AF3612*Source!AV3612)*Source!I3612, 2), 2)</f>
        <v>14425.32</v>
      </c>
      <c r="R3624">
        <f>Source!X3612</f>
        <v>14425.32</v>
      </c>
      <c r="S3624">
        <f>ROUND((Source!CA3612/100)*ROUND((Source!AF3612*Source!AV3612)*Source!I3612, 2), 2)</f>
        <v>2060.7600000000002</v>
      </c>
      <c r="T3624">
        <f>Source!Y3612</f>
        <v>2060.7600000000002</v>
      </c>
      <c r="U3624">
        <f>ROUND((175/100)*ROUND((Source!AE3612*Source!AV3612)*Source!I3612, 2), 2)</f>
        <v>1503.32</v>
      </c>
      <c r="V3624">
        <f>ROUND((108/100)*ROUND(Source!CS3612*Source!I3612, 2), 2)</f>
        <v>927.76</v>
      </c>
    </row>
    <row r="3625" spans="1:22" x14ac:dyDescent="0.3">
      <c r="A3625" s="19"/>
      <c r="B3625" s="19"/>
      <c r="C3625" s="19" t="s">
        <v>794</v>
      </c>
      <c r="D3625" s="20"/>
      <c r="E3625" s="9"/>
      <c r="F3625" s="22">
        <f>Source!AO3612</f>
        <v>396.3</v>
      </c>
      <c r="G3625" s="21" t="str">
        <f>Source!DG3612</f>
        <v>)*13</v>
      </c>
      <c r="H3625" s="9">
        <f>Source!AV3612</f>
        <v>1</v>
      </c>
      <c r="I3625" s="9">
        <f>IF(Source!BA3612&lt;&gt; 0, Source!BA3612, 1)</f>
        <v>1</v>
      </c>
      <c r="J3625" s="22">
        <f>Source!S3612</f>
        <v>20607.599999999999</v>
      </c>
      <c r="K3625" s="22"/>
    </row>
    <row r="3626" spans="1:22" x14ac:dyDescent="0.3">
      <c r="A3626" s="19"/>
      <c r="B3626" s="19"/>
      <c r="C3626" s="19" t="s">
        <v>795</v>
      </c>
      <c r="D3626" s="20"/>
      <c r="E3626" s="9"/>
      <c r="F3626" s="22">
        <f>Source!AM3612</f>
        <v>26.06</v>
      </c>
      <c r="G3626" s="21" t="str">
        <f>Source!DE3612</f>
        <v>)*13</v>
      </c>
      <c r="H3626" s="9">
        <f>Source!AV3612</f>
        <v>1</v>
      </c>
      <c r="I3626" s="9">
        <f>IF(Source!BB3612&lt;&gt; 0, Source!BB3612, 1)</f>
        <v>1</v>
      </c>
      <c r="J3626" s="22">
        <f>Source!Q3612</f>
        <v>1355.12</v>
      </c>
      <c r="K3626" s="22"/>
    </row>
    <row r="3627" spans="1:22" x14ac:dyDescent="0.3">
      <c r="A3627" s="19"/>
      <c r="B3627" s="19"/>
      <c r="C3627" s="19" t="s">
        <v>796</v>
      </c>
      <c r="D3627" s="20"/>
      <c r="E3627" s="9"/>
      <c r="F3627" s="22">
        <f>Source!AN3612</f>
        <v>16.52</v>
      </c>
      <c r="G3627" s="21" t="str">
        <f>Source!DF3612</f>
        <v>)*13</v>
      </c>
      <c r="H3627" s="9">
        <f>Source!AV3612</f>
        <v>1</v>
      </c>
      <c r="I3627" s="9">
        <f>IF(Source!BS3612&lt;&gt; 0, Source!BS3612, 1)</f>
        <v>1</v>
      </c>
      <c r="J3627" s="23">
        <f>Source!R3612</f>
        <v>859.04</v>
      </c>
      <c r="K3627" s="22"/>
    </row>
    <row r="3628" spans="1:22" x14ac:dyDescent="0.3">
      <c r="A3628" s="19"/>
      <c r="B3628" s="19"/>
      <c r="C3628" s="19" t="s">
        <v>797</v>
      </c>
      <c r="D3628" s="20"/>
      <c r="E3628" s="9"/>
      <c r="F3628" s="22">
        <f>Source!AL3612</f>
        <v>0</v>
      </c>
      <c r="G3628" s="21" t="str">
        <f>Source!DD3612</f>
        <v>)*13</v>
      </c>
      <c r="H3628" s="9">
        <f>Source!AW3612</f>
        <v>1</v>
      </c>
      <c r="I3628" s="9">
        <f>IF(Source!BC3612&lt;&gt; 0, Source!BC3612, 1)</f>
        <v>1</v>
      </c>
      <c r="J3628" s="22">
        <f>Source!P3612</f>
        <v>0</v>
      </c>
      <c r="K3628" s="22"/>
    </row>
    <row r="3629" spans="1:22" x14ac:dyDescent="0.3">
      <c r="A3629" s="19"/>
      <c r="B3629" s="19"/>
      <c r="C3629" s="19" t="s">
        <v>798</v>
      </c>
      <c r="D3629" s="20" t="s">
        <v>799</v>
      </c>
      <c r="E3629" s="9">
        <f>Source!AT3612</f>
        <v>70</v>
      </c>
      <c r="F3629" s="22"/>
      <c r="G3629" s="21"/>
      <c r="H3629" s="9"/>
      <c r="I3629" s="9"/>
      <c r="J3629" s="22">
        <f>SUM(R3624:R3628)</f>
        <v>14425.32</v>
      </c>
      <c r="K3629" s="22"/>
    </row>
    <row r="3630" spans="1:22" x14ac:dyDescent="0.3">
      <c r="A3630" s="19"/>
      <c r="B3630" s="19"/>
      <c r="C3630" s="19" t="s">
        <v>800</v>
      </c>
      <c r="D3630" s="20" t="s">
        <v>799</v>
      </c>
      <c r="E3630" s="9">
        <f>Source!AU3612</f>
        <v>10</v>
      </c>
      <c r="F3630" s="22"/>
      <c r="G3630" s="21"/>
      <c r="H3630" s="9"/>
      <c r="I3630" s="9"/>
      <c r="J3630" s="22">
        <f>SUM(T3624:T3629)</f>
        <v>2060.7600000000002</v>
      </c>
      <c r="K3630" s="22"/>
    </row>
    <row r="3631" spans="1:22" x14ac:dyDescent="0.3">
      <c r="A3631" s="19"/>
      <c r="B3631" s="19"/>
      <c r="C3631" s="19" t="s">
        <v>801</v>
      </c>
      <c r="D3631" s="20" t="s">
        <v>799</v>
      </c>
      <c r="E3631" s="9">
        <f>108</f>
        <v>108</v>
      </c>
      <c r="F3631" s="22"/>
      <c r="G3631" s="21"/>
      <c r="H3631" s="9"/>
      <c r="I3631" s="9"/>
      <c r="J3631" s="22">
        <f>SUM(V3624:V3630)</f>
        <v>927.76</v>
      </c>
      <c r="K3631" s="22"/>
    </row>
    <row r="3632" spans="1:22" x14ac:dyDescent="0.3">
      <c r="A3632" s="19"/>
      <c r="B3632" s="19"/>
      <c r="C3632" s="19" t="s">
        <v>802</v>
      </c>
      <c r="D3632" s="20" t="s">
        <v>803</v>
      </c>
      <c r="E3632" s="9">
        <f>Source!AQ3612</f>
        <v>0.4</v>
      </c>
      <c r="F3632" s="22"/>
      <c r="G3632" s="21" t="str">
        <f>Source!DI3612</f>
        <v>)*13</v>
      </c>
      <c r="H3632" s="9">
        <f>Source!AV3612</f>
        <v>1</v>
      </c>
      <c r="I3632" s="9"/>
      <c r="J3632" s="22"/>
      <c r="K3632" s="22">
        <f>Source!U3612</f>
        <v>20.8</v>
      </c>
    </row>
    <row r="3633" spans="1:22" x14ac:dyDescent="0.3">
      <c r="A3633" s="25"/>
      <c r="B3633" s="25"/>
      <c r="C3633" s="25"/>
      <c r="D3633" s="25"/>
      <c r="E3633" s="25"/>
      <c r="F3633" s="25"/>
      <c r="G3633" s="25"/>
      <c r="H3633" s="25"/>
      <c r="I3633" s="43">
        <f>J3625+J3626+J3628+J3629+J3630+J3631</f>
        <v>39376.559999999998</v>
      </c>
      <c r="J3633" s="43"/>
      <c r="K3633" s="26">
        <f>IF(Source!I3612&lt;&gt;0, ROUND(I3633/Source!I3612, 2), 0)</f>
        <v>9844.14</v>
      </c>
      <c r="P3633" s="24">
        <f>I3633</f>
        <v>39376.559999999998</v>
      </c>
    </row>
    <row r="3634" spans="1:22" ht="95.45" x14ac:dyDescent="0.3">
      <c r="A3634" s="19">
        <v>312</v>
      </c>
      <c r="B3634" s="19" t="str">
        <f>Source!F3613</f>
        <v>2.14-2103-3-5/1</v>
      </c>
      <c r="C3634" s="19" t="str">
        <f>Source!G3613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3634" s="20" t="str">
        <f>Source!H3613</f>
        <v>устройство</v>
      </c>
      <c r="E3634" s="9">
        <f>Source!I3613</f>
        <v>4</v>
      </c>
      <c r="F3634" s="22"/>
      <c r="G3634" s="21"/>
      <c r="H3634" s="9"/>
      <c r="I3634" s="9"/>
      <c r="J3634" s="22"/>
      <c r="K3634" s="22"/>
      <c r="Q3634">
        <f>ROUND((Source!BZ3613/100)*ROUND((Source!AF3613*Source!AV3613)*Source!I3613, 2), 2)</f>
        <v>118257.05</v>
      </c>
      <c r="R3634">
        <f>Source!X3613</f>
        <v>118257.05</v>
      </c>
      <c r="S3634">
        <f>ROUND((Source!CA3613/100)*ROUND((Source!AF3613*Source!AV3613)*Source!I3613, 2), 2)</f>
        <v>16893.86</v>
      </c>
      <c r="T3634">
        <f>Source!Y3613</f>
        <v>16893.86</v>
      </c>
      <c r="U3634">
        <f>ROUND((175/100)*ROUND((Source!AE3613*Source!AV3613)*Source!I3613, 2), 2)</f>
        <v>0</v>
      </c>
      <c r="V3634">
        <f>ROUND((108/100)*ROUND(Source!CS3613*Source!I3613, 2), 2)</f>
        <v>0</v>
      </c>
    </row>
    <row r="3635" spans="1:22" x14ac:dyDescent="0.3">
      <c r="A3635" s="19"/>
      <c r="B3635" s="19"/>
      <c r="C3635" s="19" t="s">
        <v>794</v>
      </c>
      <c r="D3635" s="20"/>
      <c r="E3635" s="9"/>
      <c r="F3635" s="22">
        <f>Source!AO3613</f>
        <v>3248.82</v>
      </c>
      <c r="G3635" s="21" t="str">
        <f>Source!DG3613</f>
        <v>)*13</v>
      </c>
      <c r="H3635" s="9">
        <f>Source!AV3613</f>
        <v>1</v>
      </c>
      <c r="I3635" s="9">
        <f>IF(Source!BA3613&lt;&gt; 0, Source!BA3613, 1)</f>
        <v>1</v>
      </c>
      <c r="J3635" s="22">
        <f>Source!S3613</f>
        <v>168938.64</v>
      </c>
      <c r="K3635" s="22"/>
    </row>
    <row r="3636" spans="1:22" x14ac:dyDescent="0.3">
      <c r="A3636" s="19"/>
      <c r="B3636" s="19"/>
      <c r="C3636" s="19" t="s">
        <v>795</v>
      </c>
      <c r="D3636" s="20"/>
      <c r="E3636" s="9"/>
      <c r="F3636" s="22">
        <f>Source!AM3613</f>
        <v>0</v>
      </c>
      <c r="G3636" s="21" t="str">
        <f>Source!DE3613</f>
        <v>)*13</v>
      </c>
      <c r="H3636" s="9">
        <f>Source!AV3613</f>
        <v>1</v>
      </c>
      <c r="I3636" s="9">
        <f>IF(Source!BB3613&lt;&gt; 0, Source!BB3613, 1)</f>
        <v>1</v>
      </c>
      <c r="J3636" s="22">
        <f>Source!Q3613</f>
        <v>0</v>
      </c>
      <c r="K3636" s="22"/>
    </row>
    <row r="3637" spans="1:22" x14ac:dyDescent="0.3">
      <c r="A3637" s="19"/>
      <c r="B3637" s="19"/>
      <c r="C3637" s="19" t="s">
        <v>796</v>
      </c>
      <c r="D3637" s="20"/>
      <c r="E3637" s="9"/>
      <c r="F3637" s="22">
        <f>Source!AN3613</f>
        <v>0</v>
      </c>
      <c r="G3637" s="21" t="str">
        <f>Source!DF3613</f>
        <v>)*13</v>
      </c>
      <c r="H3637" s="9">
        <f>Source!AV3613</f>
        <v>1</v>
      </c>
      <c r="I3637" s="9">
        <f>IF(Source!BS3613&lt;&gt; 0, Source!BS3613, 1)</f>
        <v>1</v>
      </c>
      <c r="J3637" s="23">
        <f>Source!R3613</f>
        <v>0</v>
      </c>
      <c r="K3637" s="22"/>
    </row>
    <row r="3638" spans="1:22" x14ac:dyDescent="0.3">
      <c r="A3638" s="19"/>
      <c r="B3638" s="19"/>
      <c r="C3638" s="19" t="s">
        <v>797</v>
      </c>
      <c r="D3638" s="20"/>
      <c r="E3638" s="9"/>
      <c r="F3638" s="22">
        <f>Source!AL3613</f>
        <v>0</v>
      </c>
      <c r="G3638" s="21" t="str">
        <f>Source!DD3613</f>
        <v>)*13</v>
      </c>
      <c r="H3638" s="9">
        <f>Source!AW3613</f>
        <v>1</v>
      </c>
      <c r="I3638" s="9">
        <f>IF(Source!BC3613&lt;&gt; 0, Source!BC3613, 1)</f>
        <v>1</v>
      </c>
      <c r="J3638" s="22">
        <f>Source!P3613</f>
        <v>0</v>
      </c>
      <c r="K3638" s="22"/>
    </row>
    <row r="3639" spans="1:22" x14ac:dyDescent="0.3">
      <c r="A3639" s="19"/>
      <c r="B3639" s="19"/>
      <c r="C3639" s="19" t="s">
        <v>798</v>
      </c>
      <c r="D3639" s="20" t="s">
        <v>799</v>
      </c>
      <c r="E3639" s="9">
        <f>Source!AT3613</f>
        <v>70</v>
      </c>
      <c r="F3639" s="22"/>
      <c r="G3639" s="21"/>
      <c r="H3639" s="9"/>
      <c r="I3639" s="9"/>
      <c r="J3639" s="22">
        <f>SUM(R3634:R3638)</f>
        <v>118257.05</v>
      </c>
      <c r="K3639" s="22"/>
    </row>
    <row r="3640" spans="1:22" x14ac:dyDescent="0.3">
      <c r="A3640" s="19"/>
      <c r="B3640" s="19"/>
      <c r="C3640" s="19" t="s">
        <v>800</v>
      </c>
      <c r="D3640" s="20" t="s">
        <v>799</v>
      </c>
      <c r="E3640" s="9">
        <f>Source!AU3613</f>
        <v>10</v>
      </c>
      <c r="F3640" s="22"/>
      <c r="G3640" s="21"/>
      <c r="H3640" s="9"/>
      <c r="I3640" s="9"/>
      <c r="J3640" s="22">
        <f>SUM(T3634:T3639)</f>
        <v>16893.86</v>
      </c>
      <c r="K3640" s="22"/>
    </row>
    <row r="3641" spans="1:22" x14ac:dyDescent="0.3">
      <c r="A3641" s="19"/>
      <c r="B3641" s="19"/>
      <c r="C3641" s="19" t="s">
        <v>801</v>
      </c>
      <c r="D3641" s="20" t="s">
        <v>799</v>
      </c>
      <c r="E3641" s="9">
        <f>108</f>
        <v>108</v>
      </c>
      <c r="F3641" s="22"/>
      <c r="G3641" s="21"/>
      <c r="H3641" s="9"/>
      <c r="I3641" s="9"/>
      <c r="J3641" s="22">
        <f>SUM(V3634:V3640)</f>
        <v>0</v>
      </c>
      <c r="K3641" s="22"/>
    </row>
    <row r="3642" spans="1:22" x14ac:dyDescent="0.3">
      <c r="A3642" s="19"/>
      <c r="B3642" s="19"/>
      <c r="C3642" s="19" t="s">
        <v>802</v>
      </c>
      <c r="D3642" s="20" t="s">
        <v>803</v>
      </c>
      <c r="E3642" s="9">
        <f>Source!AQ3613</f>
        <v>3</v>
      </c>
      <c r="F3642" s="22"/>
      <c r="G3642" s="21" t="str">
        <f>Source!DI3613</f>
        <v>)*13</v>
      </c>
      <c r="H3642" s="9">
        <f>Source!AV3613</f>
        <v>1</v>
      </c>
      <c r="I3642" s="9"/>
      <c r="J3642" s="22"/>
      <c r="K3642" s="22">
        <f>Source!U3613</f>
        <v>156</v>
      </c>
    </row>
    <row r="3643" spans="1:22" x14ac:dyDescent="0.3">
      <c r="A3643" s="25"/>
      <c r="B3643" s="25"/>
      <c r="C3643" s="25"/>
      <c r="D3643" s="25"/>
      <c r="E3643" s="25"/>
      <c r="F3643" s="25"/>
      <c r="G3643" s="25"/>
      <c r="H3643" s="25"/>
      <c r="I3643" s="43">
        <f>J3635+J3636+J3638+J3639+J3640+J3641</f>
        <v>304089.55</v>
      </c>
      <c r="J3643" s="43"/>
      <c r="K3643" s="26">
        <f>IF(Source!I3613&lt;&gt;0, ROUND(I3643/Source!I3613, 2), 0)</f>
        <v>76022.39</v>
      </c>
      <c r="P3643" s="24">
        <f>I3643</f>
        <v>304089.55</v>
      </c>
    </row>
    <row r="3644" spans="1:22" ht="40.950000000000003" x14ac:dyDescent="0.3">
      <c r="A3644" s="19">
        <v>313</v>
      </c>
      <c r="B3644" s="19" t="str">
        <f>Source!F3614</f>
        <v>2.14-2103-14-1/1</v>
      </c>
      <c r="C3644" s="19" t="str">
        <f>Source!G3614</f>
        <v>Техническое сопровождение ЛВС, настройка и техническая поддержка активного сетевого оборудования</v>
      </c>
      <c r="D3644" s="20" t="str">
        <f>Source!H3614</f>
        <v>устройство</v>
      </c>
      <c r="E3644" s="9">
        <f>Source!I3614</f>
        <v>4</v>
      </c>
      <c r="F3644" s="22"/>
      <c r="G3644" s="21"/>
      <c r="H3644" s="9"/>
      <c r="I3644" s="9"/>
      <c r="J3644" s="22"/>
      <c r="K3644" s="22"/>
      <c r="Q3644">
        <f>ROUND((Source!BZ3614/100)*ROUND((Source!AF3614*Source!AV3614)*Source!I3614, 2), 2)</f>
        <v>144253.20000000001</v>
      </c>
      <c r="R3644">
        <f>Source!X3614</f>
        <v>144253.20000000001</v>
      </c>
      <c r="S3644">
        <f>ROUND((Source!CA3614/100)*ROUND((Source!AF3614*Source!AV3614)*Source!I3614, 2), 2)</f>
        <v>20607.599999999999</v>
      </c>
      <c r="T3644">
        <f>Source!Y3614</f>
        <v>20607.599999999999</v>
      </c>
      <c r="U3644">
        <f>ROUND((175/100)*ROUND((Source!AE3614*Source!AV3614)*Source!I3614, 2), 2)</f>
        <v>0</v>
      </c>
      <c r="V3644">
        <f>ROUND((108/100)*ROUND(Source!CS3614*Source!I3614, 2), 2)</f>
        <v>0</v>
      </c>
    </row>
    <row r="3645" spans="1:22" x14ac:dyDescent="0.3">
      <c r="A3645" s="19"/>
      <c r="B3645" s="19"/>
      <c r="C3645" s="19" t="s">
        <v>794</v>
      </c>
      <c r="D3645" s="20"/>
      <c r="E3645" s="9"/>
      <c r="F3645" s="22">
        <f>Source!AO3614</f>
        <v>3963</v>
      </c>
      <c r="G3645" s="21" t="str">
        <f>Source!DG3614</f>
        <v>)*13</v>
      </c>
      <c r="H3645" s="9">
        <f>Source!AV3614</f>
        <v>1</v>
      </c>
      <c r="I3645" s="9">
        <f>IF(Source!BA3614&lt;&gt; 0, Source!BA3614, 1)</f>
        <v>1</v>
      </c>
      <c r="J3645" s="22">
        <f>Source!S3614</f>
        <v>206076</v>
      </c>
      <c r="K3645" s="22"/>
    </row>
    <row r="3646" spans="1:22" x14ac:dyDescent="0.3">
      <c r="A3646" s="19"/>
      <c r="B3646" s="19"/>
      <c r="C3646" s="19" t="s">
        <v>795</v>
      </c>
      <c r="D3646" s="20"/>
      <c r="E3646" s="9"/>
      <c r="F3646" s="22">
        <f>Source!AM3614</f>
        <v>0</v>
      </c>
      <c r="G3646" s="21" t="str">
        <f>Source!DE3614</f>
        <v>)*13</v>
      </c>
      <c r="H3646" s="9">
        <f>Source!AV3614</f>
        <v>1</v>
      </c>
      <c r="I3646" s="9">
        <f>IF(Source!BB3614&lt;&gt; 0, Source!BB3614, 1)</f>
        <v>1</v>
      </c>
      <c r="J3646" s="22">
        <f>Source!Q3614</f>
        <v>0</v>
      </c>
      <c r="K3646" s="22"/>
    </row>
    <row r="3647" spans="1:22" x14ac:dyDescent="0.3">
      <c r="A3647" s="19"/>
      <c r="B3647" s="19"/>
      <c r="C3647" s="19" t="s">
        <v>796</v>
      </c>
      <c r="D3647" s="20"/>
      <c r="E3647" s="9"/>
      <c r="F3647" s="22">
        <f>Source!AN3614</f>
        <v>0</v>
      </c>
      <c r="G3647" s="21" t="str">
        <f>Source!DF3614</f>
        <v>)*13</v>
      </c>
      <c r="H3647" s="9">
        <f>Source!AV3614</f>
        <v>1</v>
      </c>
      <c r="I3647" s="9">
        <f>IF(Source!BS3614&lt;&gt; 0, Source!BS3614, 1)</f>
        <v>1</v>
      </c>
      <c r="J3647" s="23">
        <f>Source!R3614</f>
        <v>0</v>
      </c>
      <c r="K3647" s="22"/>
    </row>
    <row r="3648" spans="1:22" x14ac:dyDescent="0.3">
      <c r="A3648" s="19"/>
      <c r="B3648" s="19"/>
      <c r="C3648" s="19" t="s">
        <v>797</v>
      </c>
      <c r="D3648" s="20"/>
      <c r="E3648" s="9"/>
      <c r="F3648" s="22">
        <f>Source!AL3614</f>
        <v>0</v>
      </c>
      <c r="G3648" s="21" t="str">
        <f>Source!DD3614</f>
        <v>)*13</v>
      </c>
      <c r="H3648" s="9">
        <f>Source!AW3614</f>
        <v>1</v>
      </c>
      <c r="I3648" s="9">
        <f>IF(Source!BC3614&lt;&gt; 0, Source!BC3614, 1)</f>
        <v>1</v>
      </c>
      <c r="J3648" s="22">
        <f>Source!P3614</f>
        <v>0</v>
      </c>
      <c r="K3648" s="22"/>
    </row>
    <row r="3649" spans="1:32" x14ac:dyDescent="0.3">
      <c r="A3649" s="19"/>
      <c r="B3649" s="19"/>
      <c r="C3649" s="19" t="s">
        <v>798</v>
      </c>
      <c r="D3649" s="20" t="s">
        <v>799</v>
      </c>
      <c r="E3649" s="9">
        <f>Source!AT3614</f>
        <v>70</v>
      </c>
      <c r="F3649" s="22"/>
      <c r="G3649" s="21"/>
      <c r="H3649" s="9"/>
      <c r="I3649" s="9"/>
      <c r="J3649" s="22">
        <f>SUM(R3644:R3648)</f>
        <v>144253.20000000001</v>
      </c>
      <c r="K3649" s="22"/>
    </row>
    <row r="3650" spans="1:32" x14ac:dyDescent="0.3">
      <c r="A3650" s="19"/>
      <c r="B3650" s="19"/>
      <c r="C3650" s="19" t="s">
        <v>800</v>
      </c>
      <c r="D3650" s="20" t="s">
        <v>799</v>
      </c>
      <c r="E3650" s="9">
        <f>Source!AU3614</f>
        <v>10</v>
      </c>
      <c r="F3650" s="22"/>
      <c r="G3650" s="21"/>
      <c r="H3650" s="9"/>
      <c r="I3650" s="9"/>
      <c r="J3650" s="22">
        <f>SUM(T3644:T3649)</f>
        <v>20607.599999999999</v>
      </c>
      <c r="K3650" s="22"/>
    </row>
    <row r="3651" spans="1:32" x14ac:dyDescent="0.3">
      <c r="A3651" s="19"/>
      <c r="B3651" s="19"/>
      <c r="C3651" s="19" t="s">
        <v>801</v>
      </c>
      <c r="D3651" s="20" t="s">
        <v>799</v>
      </c>
      <c r="E3651" s="9">
        <f>108</f>
        <v>108</v>
      </c>
      <c r="F3651" s="22"/>
      <c r="G3651" s="21"/>
      <c r="H3651" s="9"/>
      <c r="I3651" s="9"/>
      <c r="J3651" s="22">
        <f>SUM(V3644:V3650)</f>
        <v>0</v>
      </c>
      <c r="K3651" s="22"/>
    </row>
    <row r="3652" spans="1:32" x14ac:dyDescent="0.3">
      <c r="A3652" s="19"/>
      <c r="B3652" s="19"/>
      <c r="C3652" s="19" t="s">
        <v>802</v>
      </c>
      <c r="D3652" s="20" t="s">
        <v>803</v>
      </c>
      <c r="E3652" s="9">
        <f>Source!AQ3614</f>
        <v>4</v>
      </c>
      <c r="F3652" s="22"/>
      <c r="G3652" s="21" t="str">
        <f>Source!DI3614</f>
        <v>)*13</v>
      </c>
      <c r="H3652" s="9">
        <f>Source!AV3614</f>
        <v>1</v>
      </c>
      <c r="I3652" s="9"/>
      <c r="J3652" s="22"/>
      <c r="K3652" s="22">
        <f>Source!U3614</f>
        <v>208</v>
      </c>
    </row>
    <row r="3653" spans="1:32" x14ac:dyDescent="0.3">
      <c r="A3653" s="25"/>
      <c r="B3653" s="25"/>
      <c r="C3653" s="25"/>
      <c r="D3653" s="25"/>
      <c r="E3653" s="25"/>
      <c r="F3653" s="25"/>
      <c r="G3653" s="25"/>
      <c r="H3653" s="25"/>
      <c r="I3653" s="43">
        <f>J3645+J3646+J3648+J3649+J3650+J3651</f>
        <v>370936.8</v>
      </c>
      <c r="J3653" s="43"/>
      <c r="K3653" s="26">
        <f>IF(Source!I3614&lt;&gt;0, ROUND(I3653/Source!I3614, 2), 0)</f>
        <v>92734.2</v>
      </c>
      <c r="P3653" s="24">
        <f>I3653</f>
        <v>370936.8</v>
      </c>
    </row>
    <row r="3655" spans="1:32" x14ac:dyDescent="0.3">
      <c r="A3655" s="40" t="str">
        <f>CONCATENATE("Итого по подразделу: ",IF(Source!G3616&lt;&gt;"Новый подраздел", Source!G3616, ""))</f>
        <v>Итого по подразделу: СВН - Инженерные сооружения и коммуникации</v>
      </c>
      <c r="B3655" s="40"/>
      <c r="C3655" s="40"/>
      <c r="D3655" s="40"/>
      <c r="E3655" s="40"/>
      <c r="F3655" s="40"/>
      <c r="G3655" s="40"/>
      <c r="H3655" s="40"/>
      <c r="I3655" s="38">
        <f>SUM(P3603:P3654)</f>
        <v>827396.83</v>
      </c>
      <c r="J3655" s="39"/>
      <c r="K3655" s="27"/>
    </row>
    <row r="3658" spans="1:32" x14ac:dyDescent="0.3">
      <c r="A3658" s="40" t="str">
        <f>CONCATENATE("Итого по разделу: ",IF(Source!G3646&lt;&gt;"Новый раздел", Source!G3646, ""))</f>
        <v>Итого по разделу: Зона №1  -   20. Внутренние и внутриплощадочные слаботочные сети "Зимний пав."</v>
      </c>
      <c r="B3658" s="40"/>
      <c r="C3658" s="40"/>
      <c r="D3658" s="40"/>
      <c r="E3658" s="40"/>
      <c r="F3658" s="40"/>
      <c r="G3658" s="40"/>
      <c r="H3658" s="40"/>
      <c r="I3658" s="38">
        <f>SUM(P3501:P3657)</f>
        <v>2589669.5500000003</v>
      </c>
      <c r="J3658" s="39"/>
      <c r="K3658" s="27"/>
      <c r="AF3658" s="29" t="str">
        <f>CONCATENATE("Итого по разделу: ",IF(Source!G3646&lt;&gt;"Новый раздел", Source!G3646, ""))</f>
        <v>Итого по разделу: Зона №1  -   20. Внутренние и внутриплощадочные слаботочные сети "Зимний пав."</v>
      </c>
    </row>
    <row r="3661" spans="1:32" x14ac:dyDescent="0.35">
      <c r="A3661" s="42" t="str">
        <f>CONCATENATE("Раздел: ",IF(Source!G3676&lt;&gt;"Новый раздел", Source!G3676, ""))</f>
        <v>Раздел: Зона №1  -   21. Внутренние и внутриплощадочные слаботочные сети "СС5 - Пост охраны"</v>
      </c>
      <c r="B3661" s="42"/>
      <c r="C3661" s="42"/>
      <c r="D3661" s="42"/>
      <c r="E3661" s="42"/>
      <c r="F3661" s="42"/>
      <c r="G3661" s="42"/>
      <c r="H3661" s="42"/>
      <c r="I3661" s="42"/>
      <c r="J3661" s="42"/>
      <c r="K3661" s="42"/>
    </row>
    <row r="3663" spans="1:32" x14ac:dyDescent="0.35">
      <c r="A3663" s="42" t="str">
        <f>CONCATENATE("Подраздел: ",IF(Source!G3680&lt;&gt;"Новый подраздел", Source!G3680, ""))</f>
        <v>Подраздел: СВН - Здания</v>
      </c>
      <c r="B3663" s="42"/>
      <c r="C3663" s="42"/>
      <c r="D3663" s="42"/>
      <c r="E3663" s="42"/>
      <c r="F3663" s="42"/>
      <c r="G3663" s="42"/>
      <c r="H3663" s="42"/>
      <c r="I3663" s="42"/>
      <c r="J3663" s="42"/>
      <c r="K3663" s="42"/>
    </row>
    <row r="3664" spans="1:32" ht="27.3" x14ac:dyDescent="0.3">
      <c r="A3664" s="19">
        <v>314</v>
      </c>
      <c r="B3664" s="19" t="str">
        <f>Source!F3684</f>
        <v>1.22-2203-2-2/1</v>
      </c>
      <c r="C3664" s="19" t="str">
        <f>Source!G3684</f>
        <v>Техническое обслуживание камеры видеонаблюдения</v>
      </c>
      <c r="D3664" s="20" t="str">
        <f>Source!H3684</f>
        <v>шт.</v>
      </c>
      <c r="E3664" s="9">
        <f>Source!I3684</f>
        <v>5</v>
      </c>
      <c r="F3664" s="22"/>
      <c r="G3664" s="21"/>
      <c r="H3664" s="9"/>
      <c r="I3664" s="9"/>
      <c r="J3664" s="22"/>
      <c r="K3664" s="22"/>
      <c r="Q3664">
        <f>ROUND((Source!BZ3684/100)*ROUND((Source!AF3684*Source!AV3684)*Source!I3684, 2), 2)</f>
        <v>59089.94</v>
      </c>
      <c r="R3664">
        <f>Source!X3684</f>
        <v>59089.94</v>
      </c>
      <c r="S3664">
        <f>ROUND((Source!CA3684/100)*ROUND((Source!AF3684*Source!AV3684)*Source!I3684, 2), 2)</f>
        <v>8441.42</v>
      </c>
      <c r="T3664">
        <f>Source!Y3684</f>
        <v>8441.42</v>
      </c>
      <c r="U3664">
        <f>ROUND((175/100)*ROUND((Source!AE3684*Source!AV3684)*Source!I3684, 2), 2)</f>
        <v>0</v>
      </c>
      <c r="V3664">
        <f>ROUND((108/100)*ROUND(Source!CS3684*Source!I3684, 2), 2)</f>
        <v>0</v>
      </c>
    </row>
    <row r="3665" spans="1:22" x14ac:dyDescent="0.3">
      <c r="A3665" s="19"/>
      <c r="B3665" s="19"/>
      <c r="C3665" s="19" t="s">
        <v>794</v>
      </c>
      <c r="D3665" s="20"/>
      <c r="E3665" s="9"/>
      <c r="F3665" s="22">
        <f>Source!AO3684</f>
        <v>1298.68</v>
      </c>
      <c r="G3665" s="21" t="str">
        <f>Source!DG3684</f>
        <v>)*13</v>
      </c>
      <c r="H3665" s="9">
        <f>Source!AV3684</f>
        <v>1</v>
      </c>
      <c r="I3665" s="9">
        <f>IF(Source!BA3684&lt;&gt; 0, Source!BA3684, 1)</f>
        <v>1</v>
      </c>
      <c r="J3665" s="22">
        <f>Source!S3684</f>
        <v>84414.2</v>
      </c>
      <c r="K3665" s="22"/>
    </row>
    <row r="3666" spans="1:22" x14ac:dyDescent="0.3">
      <c r="A3666" s="19"/>
      <c r="B3666" s="19"/>
      <c r="C3666" s="19" t="s">
        <v>795</v>
      </c>
      <c r="D3666" s="20"/>
      <c r="E3666" s="9"/>
      <c r="F3666" s="22">
        <f>Source!AM3684</f>
        <v>0</v>
      </c>
      <c r="G3666" s="21" t="str">
        <f>Source!DE3684</f>
        <v>)*13</v>
      </c>
      <c r="H3666" s="9">
        <f>Source!AV3684</f>
        <v>1</v>
      </c>
      <c r="I3666" s="9">
        <f>IF(Source!BB3684&lt;&gt; 0, Source!BB3684, 1)</f>
        <v>1</v>
      </c>
      <c r="J3666" s="22">
        <f>Source!Q3684</f>
        <v>0</v>
      </c>
      <c r="K3666" s="22"/>
    </row>
    <row r="3667" spans="1:22" x14ac:dyDescent="0.3">
      <c r="A3667" s="19"/>
      <c r="B3667" s="19"/>
      <c r="C3667" s="19" t="s">
        <v>796</v>
      </c>
      <c r="D3667" s="20"/>
      <c r="E3667" s="9"/>
      <c r="F3667" s="22">
        <f>Source!AN3684</f>
        <v>0</v>
      </c>
      <c r="G3667" s="21" t="str">
        <f>Source!DF3684</f>
        <v>)*13</v>
      </c>
      <c r="H3667" s="9">
        <f>Source!AV3684</f>
        <v>1</v>
      </c>
      <c r="I3667" s="9">
        <f>IF(Source!BS3684&lt;&gt; 0, Source!BS3684, 1)</f>
        <v>1</v>
      </c>
      <c r="J3667" s="23">
        <f>Source!R3684</f>
        <v>0</v>
      </c>
      <c r="K3667" s="22"/>
    </row>
    <row r="3668" spans="1:22" x14ac:dyDescent="0.3">
      <c r="A3668" s="19"/>
      <c r="B3668" s="19"/>
      <c r="C3668" s="19" t="s">
        <v>797</v>
      </c>
      <c r="D3668" s="20"/>
      <c r="E3668" s="9"/>
      <c r="F3668" s="22">
        <f>Source!AL3684</f>
        <v>8.3699999999999992</v>
      </c>
      <c r="G3668" s="21" t="str">
        <f>Source!DD3684</f>
        <v>)*13</v>
      </c>
      <c r="H3668" s="9">
        <f>Source!AW3684</f>
        <v>1</v>
      </c>
      <c r="I3668" s="9">
        <f>IF(Source!BC3684&lt;&gt; 0, Source!BC3684, 1)</f>
        <v>1</v>
      </c>
      <c r="J3668" s="22">
        <f>Source!P3684</f>
        <v>544.04999999999995</v>
      </c>
      <c r="K3668" s="22"/>
    </row>
    <row r="3669" spans="1:22" x14ac:dyDescent="0.3">
      <c r="A3669" s="19"/>
      <c r="B3669" s="19"/>
      <c r="C3669" s="19" t="s">
        <v>798</v>
      </c>
      <c r="D3669" s="20" t="s">
        <v>799</v>
      </c>
      <c r="E3669" s="9">
        <f>Source!AT3684</f>
        <v>70</v>
      </c>
      <c r="F3669" s="22"/>
      <c r="G3669" s="21"/>
      <c r="H3669" s="9"/>
      <c r="I3669" s="9"/>
      <c r="J3669" s="22">
        <f>SUM(R3664:R3668)</f>
        <v>59089.94</v>
      </c>
      <c r="K3669" s="22"/>
    </row>
    <row r="3670" spans="1:22" x14ac:dyDescent="0.3">
      <c r="A3670" s="19"/>
      <c r="B3670" s="19"/>
      <c r="C3670" s="19" t="s">
        <v>800</v>
      </c>
      <c r="D3670" s="20" t="s">
        <v>799</v>
      </c>
      <c r="E3670" s="9">
        <f>Source!AU3684</f>
        <v>10</v>
      </c>
      <c r="F3670" s="22"/>
      <c r="G3670" s="21"/>
      <c r="H3670" s="9"/>
      <c r="I3670" s="9"/>
      <c r="J3670" s="22">
        <f>SUM(T3664:T3669)</f>
        <v>8441.42</v>
      </c>
      <c r="K3670" s="22"/>
    </row>
    <row r="3671" spans="1:22" x14ac:dyDescent="0.3">
      <c r="A3671" s="19"/>
      <c r="B3671" s="19"/>
      <c r="C3671" s="19" t="s">
        <v>801</v>
      </c>
      <c r="D3671" s="20" t="s">
        <v>799</v>
      </c>
      <c r="E3671" s="9">
        <f>108</f>
        <v>108</v>
      </c>
      <c r="F3671" s="22"/>
      <c r="G3671" s="21"/>
      <c r="H3671" s="9"/>
      <c r="I3671" s="9"/>
      <c r="J3671" s="22">
        <f>SUM(V3664:V3670)</f>
        <v>0</v>
      </c>
      <c r="K3671" s="22"/>
    </row>
    <row r="3672" spans="1:22" x14ac:dyDescent="0.3">
      <c r="A3672" s="19"/>
      <c r="B3672" s="19"/>
      <c r="C3672" s="19" t="s">
        <v>802</v>
      </c>
      <c r="D3672" s="20" t="s">
        <v>803</v>
      </c>
      <c r="E3672" s="9">
        <f>Source!AQ3684</f>
        <v>1.83</v>
      </c>
      <c r="F3672" s="22"/>
      <c r="G3672" s="21" t="str">
        <f>Source!DI3684</f>
        <v>)*13</v>
      </c>
      <c r="H3672" s="9">
        <f>Source!AV3684</f>
        <v>1</v>
      </c>
      <c r="I3672" s="9"/>
      <c r="J3672" s="22"/>
      <c r="K3672" s="22">
        <f>Source!U3684</f>
        <v>118.94999999999999</v>
      </c>
    </row>
    <row r="3673" spans="1:22" x14ac:dyDescent="0.3">
      <c r="A3673" s="25"/>
      <c r="B3673" s="25"/>
      <c r="C3673" s="25"/>
      <c r="D3673" s="25"/>
      <c r="E3673" s="25"/>
      <c r="F3673" s="25"/>
      <c r="G3673" s="25"/>
      <c r="H3673" s="25"/>
      <c r="I3673" s="43">
        <f>J3665+J3666+J3668+J3669+J3670+J3671</f>
        <v>152489.61000000002</v>
      </c>
      <c r="J3673" s="43"/>
      <c r="K3673" s="26">
        <f>IF(Source!I3684&lt;&gt;0, ROUND(I3673/Source!I3684, 2), 0)</f>
        <v>30497.919999999998</v>
      </c>
      <c r="P3673" s="24">
        <f>I3673</f>
        <v>152489.61000000002</v>
      </c>
    </row>
    <row r="3675" spans="1:22" x14ac:dyDescent="0.3">
      <c r="A3675" s="40" t="str">
        <f>CONCATENATE("Итого по подразделу: ",IF(Source!G3686&lt;&gt;"Новый подраздел", Source!G3686, ""))</f>
        <v>Итого по подразделу: СВН - Здания</v>
      </c>
      <c r="B3675" s="40"/>
      <c r="C3675" s="40"/>
      <c r="D3675" s="40"/>
      <c r="E3675" s="40"/>
      <c r="F3675" s="40"/>
      <c r="G3675" s="40"/>
      <c r="H3675" s="40"/>
      <c r="I3675" s="38">
        <f>SUM(P3663:P3674)</f>
        <v>152489.61000000002</v>
      </c>
      <c r="J3675" s="39"/>
      <c r="K3675" s="27"/>
    </row>
    <row r="3678" spans="1:22" x14ac:dyDescent="0.35">
      <c r="A3678" s="42" t="str">
        <f>CONCATENATE("Подраздел: ",IF(Source!G3716&lt;&gt;"Новый подраздел", Source!G3716, ""))</f>
        <v>Подраздел: СВН - Инженерные сооружения и коммуникации</v>
      </c>
      <c r="B3678" s="42"/>
      <c r="C3678" s="42"/>
      <c r="D3678" s="42"/>
      <c r="E3678" s="42"/>
      <c r="F3678" s="42"/>
      <c r="G3678" s="42"/>
      <c r="H3678" s="42"/>
      <c r="I3678" s="42"/>
      <c r="J3678" s="42"/>
      <c r="K3678" s="42"/>
    </row>
    <row r="3679" spans="1:22" ht="27.3" x14ac:dyDescent="0.3">
      <c r="A3679" s="19">
        <v>315</v>
      </c>
      <c r="B3679" s="19" t="str">
        <f>Source!F3720</f>
        <v>2.14-3701-7-4/1</v>
      </c>
      <c r="C3679" s="19" t="str">
        <f>Source!G3720</f>
        <v>Проверка монтажа кабеля в шкафу связи</v>
      </c>
      <c r="D3679" s="20" t="str">
        <f>Source!H3720</f>
        <v>шт.</v>
      </c>
      <c r="E3679" s="9">
        <f>Source!I3720</f>
        <v>7</v>
      </c>
      <c r="F3679" s="22"/>
      <c r="G3679" s="21"/>
      <c r="H3679" s="9"/>
      <c r="I3679" s="9"/>
      <c r="J3679" s="22"/>
      <c r="K3679" s="22"/>
      <c r="Q3679">
        <f>ROUND((Source!BZ3720/100)*ROUND((Source!AF3720*Source!AV3720)*Source!I3720, 2), 2)</f>
        <v>4854.72</v>
      </c>
      <c r="R3679">
        <f>Source!X3720</f>
        <v>4854.72</v>
      </c>
      <c r="S3679">
        <f>ROUND((Source!CA3720/100)*ROUND((Source!AF3720*Source!AV3720)*Source!I3720, 2), 2)</f>
        <v>693.53</v>
      </c>
      <c r="T3679">
        <f>Source!Y3720</f>
        <v>693.53</v>
      </c>
      <c r="U3679">
        <f>ROUND((175/100)*ROUND((Source!AE3720*Source!AV3720)*Source!I3720, 2), 2)</f>
        <v>0</v>
      </c>
      <c r="V3679">
        <f>ROUND((108/100)*ROUND(Source!CS3720*Source!I3720, 2), 2)</f>
        <v>0</v>
      </c>
    </row>
    <row r="3680" spans="1:22" x14ac:dyDescent="0.3">
      <c r="A3680" s="19"/>
      <c r="B3680" s="19"/>
      <c r="C3680" s="19" t="s">
        <v>794</v>
      </c>
      <c r="D3680" s="20"/>
      <c r="E3680" s="9"/>
      <c r="F3680" s="22">
        <f>Source!AO3720</f>
        <v>247.69</v>
      </c>
      <c r="G3680" s="21" t="str">
        <f>Source!DG3720</f>
        <v>)*4</v>
      </c>
      <c r="H3680" s="9">
        <f>Source!AV3720</f>
        <v>1</v>
      </c>
      <c r="I3680" s="9">
        <f>IF(Source!BA3720&lt;&gt; 0, Source!BA3720, 1)</f>
        <v>1</v>
      </c>
      <c r="J3680" s="22">
        <f>Source!S3720</f>
        <v>6935.32</v>
      </c>
      <c r="K3680" s="22"/>
    </row>
    <row r="3681" spans="1:22" x14ac:dyDescent="0.3">
      <c r="A3681" s="19"/>
      <c r="B3681" s="19"/>
      <c r="C3681" s="19" t="s">
        <v>795</v>
      </c>
      <c r="D3681" s="20"/>
      <c r="E3681" s="9"/>
      <c r="F3681" s="22">
        <f>Source!AM3720</f>
        <v>0</v>
      </c>
      <c r="G3681" s="21" t="str">
        <f>Source!DE3720</f>
        <v>)*4</v>
      </c>
      <c r="H3681" s="9">
        <f>Source!AV3720</f>
        <v>1</v>
      </c>
      <c r="I3681" s="9">
        <f>IF(Source!BB3720&lt;&gt; 0, Source!BB3720, 1)</f>
        <v>1</v>
      </c>
      <c r="J3681" s="22">
        <f>Source!Q3720</f>
        <v>0</v>
      </c>
      <c r="K3681" s="22"/>
    </row>
    <row r="3682" spans="1:22" x14ac:dyDescent="0.3">
      <c r="A3682" s="19"/>
      <c r="B3682" s="19"/>
      <c r="C3682" s="19" t="s">
        <v>796</v>
      </c>
      <c r="D3682" s="20"/>
      <c r="E3682" s="9"/>
      <c r="F3682" s="22">
        <f>Source!AN3720</f>
        <v>0</v>
      </c>
      <c r="G3682" s="21" t="str">
        <f>Source!DF3720</f>
        <v>)*4</v>
      </c>
      <c r="H3682" s="9">
        <f>Source!AV3720</f>
        <v>1</v>
      </c>
      <c r="I3682" s="9">
        <f>IF(Source!BS3720&lt;&gt; 0, Source!BS3720, 1)</f>
        <v>1</v>
      </c>
      <c r="J3682" s="23">
        <f>Source!R3720</f>
        <v>0</v>
      </c>
      <c r="K3682" s="22"/>
    </row>
    <row r="3683" spans="1:22" x14ac:dyDescent="0.3">
      <c r="A3683" s="19"/>
      <c r="B3683" s="19"/>
      <c r="C3683" s="19" t="s">
        <v>797</v>
      </c>
      <c r="D3683" s="20"/>
      <c r="E3683" s="9"/>
      <c r="F3683" s="22">
        <f>Source!AL3720</f>
        <v>0</v>
      </c>
      <c r="G3683" s="21" t="str">
        <f>Source!DD3720</f>
        <v>)*4</v>
      </c>
      <c r="H3683" s="9">
        <f>Source!AW3720</f>
        <v>1</v>
      </c>
      <c r="I3683" s="9">
        <f>IF(Source!BC3720&lt;&gt; 0, Source!BC3720, 1)</f>
        <v>1</v>
      </c>
      <c r="J3683" s="22">
        <f>Source!P3720</f>
        <v>0</v>
      </c>
      <c r="K3683" s="22"/>
    </row>
    <row r="3684" spans="1:22" x14ac:dyDescent="0.3">
      <c r="A3684" s="19"/>
      <c r="B3684" s="19"/>
      <c r="C3684" s="19" t="s">
        <v>798</v>
      </c>
      <c r="D3684" s="20" t="s">
        <v>799</v>
      </c>
      <c r="E3684" s="9">
        <f>Source!AT3720</f>
        <v>70</v>
      </c>
      <c r="F3684" s="22"/>
      <c r="G3684" s="21"/>
      <c r="H3684" s="9"/>
      <c r="I3684" s="9"/>
      <c r="J3684" s="22">
        <f>SUM(R3679:R3683)</f>
        <v>4854.72</v>
      </c>
      <c r="K3684" s="22"/>
    </row>
    <row r="3685" spans="1:22" x14ac:dyDescent="0.3">
      <c r="A3685" s="19"/>
      <c r="B3685" s="19"/>
      <c r="C3685" s="19" t="s">
        <v>800</v>
      </c>
      <c r="D3685" s="20" t="s">
        <v>799</v>
      </c>
      <c r="E3685" s="9">
        <f>Source!AU3720</f>
        <v>10</v>
      </c>
      <c r="F3685" s="22"/>
      <c r="G3685" s="21"/>
      <c r="H3685" s="9"/>
      <c r="I3685" s="9"/>
      <c r="J3685" s="22">
        <f>SUM(T3679:T3684)</f>
        <v>693.53</v>
      </c>
      <c r="K3685" s="22"/>
    </row>
    <row r="3686" spans="1:22" x14ac:dyDescent="0.3">
      <c r="A3686" s="19"/>
      <c r="B3686" s="19"/>
      <c r="C3686" s="19" t="s">
        <v>801</v>
      </c>
      <c r="D3686" s="20" t="s">
        <v>799</v>
      </c>
      <c r="E3686" s="9">
        <f>108</f>
        <v>108</v>
      </c>
      <c r="F3686" s="22"/>
      <c r="G3686" s="21"/>
      <c r="H3686" s="9"/>
      <c r="I3686" s="9"/>
      <c r="J3686" s="22">
        <f>SUM(V3679:V3685)</f>
        <v>0</v>
      </c>
      <c r="K3686" s="22"/>
    </row>
    <row r="3687" spans="1:22" x14ac:dyDescent="0.3">
      <c r="A3687" s="19"/>
      <c r="B3687" s="19"/>
      <c r="C3687" s="19" t="s">
        <v>802</v>
      </c>
      <c r="D3687" s="20" t="s">
        <v>803</v>
      </c>
      <c r="E3687" s="9">
        <f>Source!AQ3720</f>
        <v>0.25</v>
      </c>
      <c r="F3687" s="22"/>
      <c r="G3687" s="21" t="str">
        <f>Source!DI3720</f>
        <v>)*4</v>
      </c>
      <c r="H3687" s="9">
        <f>Source!AV3720</f>
        <v>1</v>
      </c>
      <c r="I3687" s="9"/>
      <c r="J3687" s="22"/>
      <c r="K3687" s="22">
        <f>Source!U3720</f>
        <v>7</v>
      </c>
    </row>
    <row r="3688" spans="1:22" x14ac:dyDescent="0.3">
      <c r="A3688" s="25"/>
      <c r="B3688" s="25"/>
      <c r="C3688" s="25"/>
      <c r="D3688" s="25"/>
      <c r="E3688" s="25"/>
      <c r="F3688" s="25"/>
      <c r="G3688" s="25"/>
      <c r="H3688" s="25"/>
      <c r="I3688" s="43">
        <f>J3680+J3681+J3683+J3684+J3685+J3686</f>
        <v>12483.570000000002</v>
      </c>
      <c r="J3688" s="43"/>
      <c r="K3688" s="26">
        <f>IF(Source!I3720&lt;&gt;0, ROUND(I3688/Source!I3720, 2), 0)</f>
        <v>1783.37</v>
      </c>
      <c r="P3688" s="24">
        <f>I3688</f>
        <v>12483.570000000002</v>
      </c>
    </row>
    <row r="3689" spans="1:22" ht="27.3" x14ac:dyDescent="0.3">
      <c r="A3689" s="19">
        <v>316</v>
      </c>
      <c r="B3689" s="19" t="str">
        <f>Source!F3721</f>
        <v>2.14-3701-7-3/1</v>
      </c>
      <c r="C3689" s="19" t="str">
        <f>Source!G3721</f>
        <v>Внешний осмотр монтажа кроссировок и жил шкафа связи</v>
      </c>
      <c r="D3689" s="20" t="str">
        <f>Source!H3721</f>
        <v>шт.</v>
      </c>
      <c r="E3689" s="9">
        <f>Source!I3721</f>
        <v>7</v>
      </c>
      <c r="F3689" s="22"/>
      <c r="G3689" s="21"/>
      <c r="H3689" s="9"/>
      <c r="I3689" s="9"/>
      <c r="J3689" s="22"/>
      <c r="K3689" s="22"/>
      <c r="Q3689">
        <f>ROUND((Source!BZ3721/100)*ROUND((Source!AF3721*Source!AV3721)*Source!I3721, 2), 2)</f>
        <v>7961.72</v>
      </c>
      <c r="R3689">
        <f>Source!X3721</f>
        <v>7961.72</v>
      </c>
      <c r="S3689">
        <f>ROUND((Source!CA3721/100)*ROUND((Source!AF3721*Source!AV3721)*Source!I3721, 2), 2)</f>
        <v>1137.3900000000001</v>
      </c>
      <c r="T3689">
        <f>Source!Y3721</f>
        <v>1137.3900000000001</v>
      </c>
      <c r="U3689">
        <f>ROUND((175/100)*ROUND((Source!AE3721*Source!AV3721)*Source!I3721, 2), 2)</f>
        <v>0</v>
      </c>
      <c r="V3689">
        <f>ROUND((108/100)*ROUND(Source!CS3721*Source!I3721, 2), 2)</f>
        <v>0</v>
      </c>
    </row>
    <row r="3690" spans="1:22" x14ac:dyDescent="0.3">
      <c r="A3690" s="19"/>
      <c r="B3690" s="19"/>
      <c r="C3690" s="19" t="s">
        <v>794</v>
      </c>
      <c r="D3690" s="20"/>
      <c r="E3690" s="9"/>
      <c r="F3690" s="22">
        <f>Source!AO3721</f>
        <v>406.21</v>
      </c>
      <c r="G3690" s="21" t="str">
        <f>Source!DG3721</f>
        <v>)*4</v>
      </c>
      <c r="H3690" s="9">
        <f>Source!AV3721</f>
        <v>1</v>
      </c>
      <c r="I3690" s="9">
        <f>IF(Source!BA3721&lt;&gt; 0, Source!BA3721, 1)</f>
        <v>1</v>
      </c>
      <c r="J3690" s="22">
        <f>Source!S3721</f>
        <v>11373.88</v>
      </c>
      <c r="K3690" s="22"/>
    </row>
    <row r="3691" spans="1:22" x14ac:dyDescent="0.3">
      <c r="A3691" s="19"/>
      <c r="B3691" s="19"/>
      <c r="C3691" s="19" t="s">
        <v>795</v>
      </c>
      <c r="D3691" s="20"/>
      <c r="E3691" s="9"/>
      <c r="F3691" s="22">
        <f>Source!AM3721</f>
        <v>0</v>
      </c>
      <c r="G3691" s="21" t="str">
        <f>Source!DE3721</f>
        <v>)*4</v>
      </c>
      <c r="H3691" s="9">
        <f>Source!AV3721</f>
        <v>1</v>
      </c>
      <c r="I3691" s="9">
        <f>IF(Source!BB3721&lt;&gt; 0, Source!BB3721, 1)</f>
        <v>1</v>
      </c>
      <c r="J3691" s="22">
        <f>Source!Q3721</f>
        <v>0</v>
      </c>
      <c r="K3691" s="22"/>
    </row>
    <row r="3692" spans="1:22" x14ac:dyDescent="0.3">
      <c r="A3692" s="19"/>
      <c r="B3692" s="19"/>
      <c r="C3692" s="19" t="s">
        <v>796</v>
      </c>
      <c r="D3692" s="20"/>
      <c r="E3692" s="9"/>
      <c r="F3692" s="22">
        <f>Source!AN3721</f>
        <v>0</v>
      </c>
      <c r="G3692" s="21" t="str">
        <f>Source!DF3721</f>
        <v>)*4</v>
      </c>
      <c r="H3692" s="9">
        <f>Source!AV3721</f>
        <v>1</v>
      </c>
      <c r="I3692" s="9">
        <f>IF(Source!BS3721&lt;&gt; 0, Source!BS3721, 1)</f>
        <v>1</v>
      </c>
      <c r="J3692" s="23">
        <f>Source!R3721</f>
        <v>0</v>
      </c>
      <c r="K3692" s="22"/>
    </row>
    <row r="3693" spans="1:22" x14ac:dyDescent="0.3">
      <c r="A3693" s="19"/>
      <c r="B3693" s="19"/>
      <c r="C3693" s="19" t="s">
        <v>797</v>
      </c>
      <c r="D3693" s="20"/>
      <c r="E3693" s="9"/>
      <c r="F3693" s="22">
        <f>Source!AL3721</f>
        <v>0</v>
      </c>
      <c r="G3693" s="21" t="str">
        <f>Source!DD3721</f>
        <v>)*4</v>
      </c>
      <c r="H3693" s="9">
        <f>Source!AW3721</f>
        <v>1</v>
      </c>
      <c r="I3693" s="9">
        <f>IF(Source!BC3721&lt;&gt; 0, Source!BC3721, 1)</f>
        <v>1</v>
      </c>
      <c r="J3693" s="22">
        <f>Source!P3721</f>
        <v>0</v>
      </c>
      <c r="K3693" s="22"/>
    </row>
    <row r="3694" spans="1:22" x14ac:dyDescent="0.3">
      <c r="A3694" s="19"/>
      <c r="B3694" s="19"/>
      <c r="C3694" s="19" t="s">
        <v>798</v>
      </c>
      <c r="D3694" s="20" t="s">
        <v>799</v>
      </c>
      <c r="E3694" s="9">
        <f>Source!AT3721</f>
        <v>70</v>
      </c>
      <c r="F3694" s="22"/>
      <c r="G3694" s="21"/>
      <c r="H3694" s="9"/>
      <c r="I3694" s="9"/>
      <c r="J3694" s="22">
        <f>SUM(R3689:R3693)</f>
        <v>7961.72</v>
      </c>
      <c r="K3694" s="22"/>
    </row>
    <row r="3695" spans="1:22" x14ac:dyDescent="0.3">
      <c r="A3695" s="19"/>
      <c r="B3695" s="19"/>
      <c r="C3695" s="19" t="s">
        <v>800</v>
      </c>
      <c r="D3695" s="20" t="s">
        <v>799</v>
      </c>
      <c r="E3695" s="9">
        <f>Source!AU3721</f>
        <v>10</v>
      </c>
      <c r="F3695" s="22"/>
      <c r="G3695" s="21"/>
      <c r="H3695" s="9"/>
      <c r="I3695" s="9"/>
      <c r="J3695" s="22">
        <f>SUM(T3689:T3694)</f>
        <v>1137.3900000000001</v>
      </c>
      <c r="K3695" s="22"/>
    </row>
    <row r="3696" spans="1:22" x14ac:dyDescent="0.3">
      <c r="A3696" s="19"/>
      <c r="B3696" s="19"/>
      <c r="C3696" s="19" t="s">
        <v>801</v>
      </c>
      <c r="D3696" s="20" t="s">
        <v>799</v>
      </c>
      <c r="E3696" s="9">
        <f>108</f>
        <v>108</v>
      </c>
      <c r="F3696" s="22"/>
      <c r="G3696" s="21"/>
      <c r="H3696" s="9"/>
      <c r="I3696" s="9"/>
      <c r="J3696" s="22">
        <f>SUM(V3689:V3695)</f>
        <v>0</v>
      </c>
      <c r="K3696" s="22"/>
    </row>
    <row r="3697" spans="1:22" x14ac:dyDescent="0.3">
      <c r="A3697" s="19"/>
      <c r="B3697" s="19"/>
      <c r="C3697" s="19" t="s">
        <v>802</v>
      </c>
      <c r="D3697" s="20" t="s">
        <v>803</v>
      </c>
      <c r="E3697" s="9">
        <f>Source!AQ3721</f>
        <v>0.41</v>
      </c>
      <c r="F3697" s="22"/>
      <c r="G3697" s="21" t="str">
        <f>Source!DI3721</f>
        <v>)*4</v>
      </c>
      <c r="H3697" s="9">
        <f>Source!AV3721</f>
        <v>1</v>
      </c>
      <c r="I3697" s="9"/>
      <c r="J3697" s="22"/>
      <c r="K3697" s="22">
        <f>Source!U3721</f>
        <v>11.479999999999999</v>
      </c>
    </row>
    <row r="3698" spans="1:22" x14ac:dyDescent="0.3">
      <c r="A3698" s="25"/>
      <c r="B3698" s="25"/>
      <c r="C3698" s="25"/>
      <c r="D3698" s="25"/>
      <c r="E3698" s="25"/>
      <c r="F3698" s="25"/>
      <c r="G3698" s="25"/>
      <c r="H3698" s="25"/>
      <c r="I3698" s="43">
        <f>J3690+J3691+J3693+J3694+J3695+J3696</f>
        <v>20472.989999999998</v>
      </c>
      <c r="J3698" s="43"/>
      <c r="K3698" s="26">
        <f>IF(Source!I3721&lt;&gt;0, ROUND(I3698/Source!I3721, 2), 0)</f>
        <v>2924.71</v>
      </c>
      <c r="P3698" s="24">
        <f>I3698</f>
        <v>20472.989999999998</v>
      </c>
    </row>
    <row r="3699" spans="1:22" ht="42.55" x14ac:dyDescent="0.3">
      <c r="A3699" s="19">
        <v>317</v>
      </c>
      <c r="B3699" s="19" t="str">
        <f>Source!F3722</f>
        <v>2.1-3501-2-2/1</v>
      </c>
      <c r="C3699" s="19" t="str">
        <f>Source!G3722</f>
        <v>Сетевой коммутатор, контроль соединений, проверка работоспособности</v>
      </c>
      <c r="D3699" s="20" t="str">
        <f>Source!H3722</f>
        <v>1 коммутатор</v>
      </c>
      <c r="E3699" s="9">
        <f>Source!I3722</f>
        <v>2</v>
      </c>
      <c r="F3699" s="22"/>
      <c r="G3699" s="21"/>
      <c r="H3699" s="9"/>
      <c r="I3699" s="9"/>
      <c r="J3699" s="22"/>
      <c r="K3699" s="22"/>
      <c r="Q3699">
        <f>ROUND((Source!BZ3722/100)*ROUND((Source!AF3722*Source!AV3722)*Source!I3722, 2), 2)</f>
        <v>7212.66</v>
      </c>
      <c r="R3699">
        <f>Source!X3722</f>
        <v>7212.66</v>
      </c>
      <c r="S3699">
        <f>ROUND((Source!CA3722/100)*ROUND((Source!AF3722*Source!AV3722)*Source!I3722, 2), 2)</f>
        <v>1030.3800000000001</v>
      </c>
      <c r="T3699">
        <f>Source!Y3722</f>
        <v>1030.3800000000001</v>
      </c>
      <c r="U3699">
        <f>ROUND((175/100)*ROUND((Source!AE3722*Source!AV3722)*Source!I3722, 2), 2)</f>
        <v>751.66</v>
      </c>
      <c r="V3699">
        <f>ROUND((108/100)*ROUND(Source!CS3722*Source!I3722, 2), 2)</f>
        <v>463.88</v>
      </c>
    </row>
    <row r="3700" spans="1:22" x14ac:dyDescent="0.3">
      <c r="A3700" s="19"/>
      <c r="B3700" s="19"/>
      <c r="C3700" s="19" t="s">
        <v>794</v>
      </c>
      <c r="D3700" s="20"/>
      <c r="E3700" s="9"/>
      <c r="F3700" s="22">
        <f>Source!AO3722</f>
        <v>396.3</v>
      </c>
      <c r="G3700" s="21" t="str">
        <f>Source!DG3722</f>
        <v>)*13</v>
      </c>
      <c r="H3700" s="9">
        <f>Source!AV3722</f>
        <v>1</v>
      </c>
      <c r="I3700" s="9">
        <f>IF(Source!BA3722&lt;&gt; 0, Source!BA3722, 1)</f>
        <v>1</v>
      </c>
      <c r="J3700" s="22">
        <f>Source!S3722</f>
        <v>10303.799999999999</v>
      </c>
      <c r="K3700" s="22"/>
    </row>
    <row r="3701" spans="1:22" x14ac:dyDescent="0.3">
      <c r="A3701" s="19"/>
      <c r="B3701" s="19"/>
      <c r="C3701" s="19" t="s">
        <v>795</v>
      </c>
      <c r="D3701" s="20"/>
      <c r="E3701" s="9"/>
      <c r="F3701" s="22">
        <f>Source!AM3722</f>
        <v>26.06</v>
      </c>
      <c r="G3701" s="21" t="str">
        <f>Source!DE3722</f>
        <v>)*13</v>
      </c>
      <c r="H3701" s="9">
        <f>Source!AV3722</f>
        <v>1</v>
      </c>
      <c r="I3701" s="9">
        <f>IF(Source!BB3722&lt;&gt; 0, Source!BB3722, 1)</f>
        <v>1</v>
      </c>
      <c r="J3701" s="22">
        <f>Source!Q3722</f>
        <v>677.56</v>
      </c>
      <c r="K3701" s="22"/>
    </row>
    <row r="3702" spans="1:22" x14ac:dyDescent="0.3">
      <c r="A3702" s="19"/>
      <c r="B3702" s="19"/>
      <c r="C3702" s="19" t="s">
        <v>796</v>
      </c>
      <c r="D3702" s="20"/>
      <c r="E3702" s="9"/>
      <c r="F3702" s="22">
        <f>Source!AN3722</f>
        <v>16.52</v>
      </c>
      <c r="G3702" s="21" t="str">
        <f>Source!DF3722</f>
        <v>)*13</v>
      </c>
      <c r="H3702" s="9">
        <f>Source!AV3722</f>
        <v>1</v>
      </c>
      <c r="I3702" s="9">
        <f>IF(Source!BS3722&lt;&gt; 0, Source!BS3722, 1)</f>
        <v>1</v>
      </c>
      <c r="J3702" s="23">
        <f>Source!R3722</f>
        <v>429.52</v>
      </c>
      <c r="K3702" s="22"/>
    </row>
    <row r="3703" spans="1:22" x14ac:dyDescent="0.3">
      <c r="A3703" s="19"/>
      <c r="B3703" s="19"/>
      <c r="C3703" s="19" t="s">
        <v>797</v>
      </c>
      <c r="D3703" s="20"/>
      <c r="E3703" s="9"/>
      <c r="F3703" s="22">
        <f>Source!AL3722</f>
        <v>0</v>
      </c>
      <c r="G3703" s="21" t="str">
        <f>Source!DD3722</f>
        <v>)*13</v>
      </c>
      <c r="H3703" s="9">
        <f>Source!AW3722</f>
        <v>1</v>
      </c>
      <c r="I3703" s="9">
        <f>IF(Source!BC3722&lt;&gt; 0, Source!BC3722, 1)</f>
        <v>1</v>
      </c>
      <c r="J3703" s="22">
        <f>Source!P3722</f>
        <v>0</v>
      </c>
      <c r="K3703" s="22"/>
    </row>
    <row r="3704" spans="1:22" x14ac:dyDescent="0.3">
      <c r="A3704" s="19"/>
      <c r="B3704" s="19"/>
      <c r="C3704" s="19" t="s">
        <v>798</v>
      </c>
      <c r="D3704" s="20" t="s">
        <v>799</v>
      </c>
      <c r="E3704" s="9">
        <f>Source!AT3722</f>
        <v>70</v>
      </c>
      <c r="F3704" s="22"/>
      <c r="G3704" s="21"/>
      <c r="H3704" s="9"/>
      <c r="I3704" s="9"/>
      <c r="J3704" s="22">
        <f>SUM(R3699:R3703)</f>
        <v>7212.66</v>
      </c>
      <c r="K3704" s="22"/>
    </row>
    <row r="3705" spans="1:22" x14ac:dyDescent="0.3">
      <c r="A3705" s="19"/>
      <c r="B3705" s="19"/>
      <c r="C3705" s="19" t="s">
        <v>800</v>
      </c>
      <c r="D3705" s="20" t="s">
        <v>799</v>
      </c>
      <c r="E3705" s="9">
        <f>Source!AU3722</f>
        <v>10</v>
      </c>
      <c r="F3705" s="22"/>
      <c r="G3705" s="21"/>
      <c r="H3705" s="9"/>
      <c r="I3705" s="9"/>
      <c r="J3705" s="22">
        <f>SUM(T3699:T3704)</f>
        <v>1030.3800000000001</v>
      </c>
      <c r="K3705" s="22"/>
    </row>
    <row r="3706" spans="1:22" x14ac:dyDescent="0.3">
      <c r="A3706" s="19"/>
      <c r="B3706" s="19"/>
      <c r="C3706" s="19" t="s">
        <v>801</v>
      </c>
      <c r="D3706" s="20" t="s">
        <v>799</v>
      </c>
      <c r="E3706" s="9">
        <f>108</f>
        <v>108</v>
      </c>
      <c r="F3706" s="22"/>
      <c r="G3706" s="21"/>
      <c r="H3706" s="9"/>
      <c r="I3706" s="9"/>
      <c r="J3706" s="22">
        <f>SUM(V3699:V3705)</f>
        <v>463.88</v>
      </c>
      <c r="K3706" s="22"/>
    </row>
    <row r="3707" spans="1:22" x14ac:dyDescent="0.3">
      <c r="A3707" s="19"/>
      <c r="B3707" s="19"/>
      <c r="C3707" s="19" t="s">
        <v>802</v>
      </c>
      <c r="D3707" s="20" t="s">
        <v>803</v>
      </c>
      <c r="E3707" s="9">
        <f>Source!AQ3722</f>
        <v>0.4</v>
      </c>
      <c r="F3707" s="22"/>
      <c r="G3707" s="21" t="str">
        <f>Source!DI3722</f>
        <v>)*13</v>
      </c>
      <c r="H3707" s="9">
        <f>Source!AV3722</f>
        <v>1</v>
      </c>
      <c r="I3707" s="9"/>
      <c r="J3707" s="22"/>
      <c r="K3707" s="22">
        <f>Source!U3722</f>
        <v>10.4</v>
      </c>
    </row>
    <row r="3708" spans="1:22" x14ac:dyDescent="0.3">
      <c r="A3708" s="25"/>
      <c r="B3708" s="25"/>
      <c r="C3708" s="25"/>
      <c r="D3708" s="25"/>
      <c r="E3708" s="25"/>
      <c r="F3708" s="25"/>
      <c r="G3708" s="25"/>
      <c r="H3708" s="25"/>
      <c r="I3708" s="43">
        <f>J3700+J3701+J3703+J3704+J3705+J3706</f>
        <v>19688.28</v>
      </c>
      <c r="J3708" s="43"/>
      <c r="K3708" s="26">
        <f>IF(Source!I3722&lt;&gt;0, ROUND(I3708/Source!I3722, 2), 0)</f>
        <v>9844.14</v>
      </c>
      <c r="P3708" s="24">
        <f>I3708</f>
        <v>19688.28</v>
      </c>
    </row>
    <row r="3709" spans="1:22" ht="95.45" x14ac:dyDescent="0.3">
      <c r="A3709" s="19">
        <v>318</v>
      </c>
      <c r="B3709" s="19" t="str">
        <f>Source!F3723</f>
        <v>2.14-2103-3-5/1</v>
      </c>
      <c r="C3709" s="19" t="str">
        <f>Source!G3723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3709" s="20" t="str">
        <f>Source!H3723</f>
        <v>устройство</v>
      </c>
      <c r="E3709" s="9">
        <f>Source!I3723</f>
        <v>2</v>
      </c>
      <c r="F3709" s="22"/>
      <c r="G3709" s="21"/>
      <c r="H3709" s="9"/>
      <c r="I3709" s="9"/>
      <c r="J3709" s="22"/>
      <c r="K3709" s="22"/>
      <c r="Q3709">
        <f>ROUND((Source!BZ3723/100)*ROUND((Source!AF3723*Source!AV3723)*Source!I3723, 2), 2)</f>
        <v>59128.52</v>
      </c>
      <c r="R3709">
        <f>Source!X3723</f>
        <v>59128.52</v>
      </c>
      <c r="S3709">
        <f>ROUND((Source!CA3723/100)*ROUND((Source!AF3723*Source!AV3723)*Source!I3723, 2), 2)</f>
        <v>8446.93</v>
      </c>
      <c r="T3709">
        <f>Source!Y3723</f>
        <v>8446.93</v>
      </c>
      <c r="U3709">
        <f>ROUND((175/100)*ROUND((Source!AE3723*Source!AV3723)*Source!I3723, 2), 2)</f>
        <v>0</v>
      </c>
      <c r="V3709">
        <f>ROUND((108/100)*ROUND(Source!CS3723*Source!I3723, 2), 2)</f>
        <v>0</v>
      </c>
    </row>
    <row r="3710" spans="1:22" x14ac:dyDescent="0.3">
      <c r="A3710" s="19"/>
      <c r="B3710" s="19"/>
      <c r="C3710" s="19" t="s">
        <v>794</v>
      </c>
      <c r="D3710" s="20"/>
      <c r="E3710" s="9"/>
      <c r="F3710" s="22">
        <f>Source!AO3723</f>
        <v>3248.82</v>
      </c>
      <c r="G3710" s="21" t="str">
        <f>Source!DG3723</f>
        <v>)*13</v>
      </c>
      <c r="H3710" s="9">
        <f>Source!AV3723</f>
        <v>1</v>
      </c>
      <c r="I3710" s="9">
        <f>IF(Source!BA3723&lt;&gt; 0, Source!BA3723, 1)</f>
        <v>1</v>
      </c>
      <c r="J3710" s="22">
        <f>Source!S3723</f>
        <v>84469.32</v>
      </c>
      <c r="K3710" s="22"/>
    </row>
    <row r="3711" spans="1:22" x14ac:dyDescent="0.3">
      <c r="A3711" s="19"/>
      <c r="B3711" s="19"/>
      <c r="C3711" s="19" t="s">
        <v>795</v>
      </c>
      <c r="D3711" s="20"/>
      <c r="E3711" s="9"/>
      <c r="F3711" s="22">
        <f>Source!AM3723</f>
        <v>0</v>
      </c>
      <c r="G3711" s="21" t="str">
        <f>Source!DE3723</f>
        <v>)*13</v>
      </c>
      <c r="H3711" s="9">
        <f>Source!AV3723</f>
        <v>1</v>
      </c>
      <c r="I3711" s="9">
        <f>IF(Source!BB3723&lt;&gt; 0, Source!BB3723, 1)</f>
        <v>1</v>
      </c>
      <c r="J3711" s="22">
        <f>Source!Q3723</f>
        <v>0</v>
      </c>
      <c r="K3711" s="22"/>
    </row>
    <row r="3712" spans="1:22" x14ac:dyDescent="0.3">
      <c r="A3712" s="19"/>
      <c r="B3712" s="19"/>
      <c r="C3712" s="19" t="s">
        <v>796</v>
      </c>
      <c r="D3712" s="20"/>
      <c r="E3712" s="9"/>
      <c r="F3712" s="22">
        <f>Source!AN3723</f>
        <v>0</v>
      </c>
      <c r="G3712" s="21" t="str">
        <f>Source!DF3723</f>
        <v>)*13</v>
      </c>
      <c r="H3712" s="9">
        <f>Source!AV3723</f>
        <v>1</v>
      </c>
      <c r="I3712" s="9">
        <f>IF(Source!BS3723&lt;&gt; 0, Source!BS3723, 1)</f>
        <v>1</v>
      </c>
      <c r="J3712" s="23">
        <f>Source!R3723</f>
        <v>0</v>
      </c>
      <c r="K3712" s="22"/>
    </row>
    <row r="3713" spans="1:22" x14ac:dyDescent="0.3">
      <c r="A3713" s="19"/>
      <c r="B3713" s="19"/>
      <c r="C3713" s="19" t="s">
        <v>797</v>
      </c>
      <c r="D3713" s="20"/>
      <c r="E3713" s="9"/>
      <c r="F3713" s="22">
        <f>Source!AL3723</f>
        <v>0</v>
      </c>
      <c r="G3713" s="21" t="str">
        <f>Source!DD3723</f>
        <v>)*13</v>
      </c>
      <c r="H3713" s="9">
        <f>Source!AW3723</f>
        <v>1</v>
      </c>
      <c r="I3713" s="9">
        <f>IF(Source!BC3723&lt;&gt; 0, Source!BC3723, 1)</f>
        <v>1</v>
      </c>
      <c r="J3713" s="22">
        <f>Source!P3723</f>
        <v>0</v>
      </c>
      <c r="K3713" s="22"/>
    </row>
    <row r="3714" spans="1:22" x14ac:dyDescent="0.3">
      <c r="A3714" s="19"/>
      <c r="B3714" s="19"/>
      <c r="C3714" s="19" t="s">
        <v>798</v>
      </c>
      <c r="D3714" s="20" t="s">
        <v>799</v>
      </c>
      <c r="E3714" s="9">
        <f>Source!AT3723</f>
        <v>70</v>
      </c>
      <c r="F3714" s="22"/>
      <c r="G3714" s="21"/>
      <c r="H3714" s="9"/>
      <c r="I3714" s="9"/>
      <c r="J3714" s="22">
        <f>SUM(R3709:R3713)</f>
        <v>59128.52</v>
      </c>
      <c r="K3714" s="22"/>
    </row>
    <row r="3715" spans="1:22" x14ac:dyDescent="0.3">
      <c r="A3715" s="19"/>
      <c r="B3715" s="19"/>
      <c r="C3715" s="19" t="s">
        <v>800</v>
      </c>
      <c r="D3715" s="20" t="s">
        <v>799</v>
      </c>
      <c r="E3715" s="9">
        <f>Source!AU3723</f>
        <v>10</v>
      </c>
      <c r="F3715" s="22"/>
      <c r="G3715" s="21"/>
      <c r="H3715" s="9"/>
      <c r="I3715" s="9"/>
      <c r="J3715" s="22">
        <f>SUM(T3709:T3714)</f>
        <v>8446.93</v>
      </c>
      <c r="K3715" s="22"/>
    </row>
    <row r="3716" spans="1:22" x14ac:dyDescent="0.3">
      <c r="A3716" s="19"/>
      <c r="B3716" s="19"/>
      <c r="C3716" s="19" t="s">
        <v>801</v>
      </c>
      <c r="D3716" s="20" t="s">
        <v>799</v>
      </c>
      <c r="E3716" s="9">
        <f>108</f>
        <v>108</v>
      </c>
      <c r="F3716" s="22"/>
      <c r="G3716" s="21"/>
      <c r="H3716" s="9"/>
      <c r="I3716" s="9"/>
      <c r="J3716" s="22">
        <f>SUM(V3709:V3715)</f>
        <v>0</v>
      </c>
      <c r="K3716" s="22"/>
    </row>
    <row r="3717" spans="1:22" x14ac:dyDescent="0.3">
      <c r="A3717" s="19"/>
      <c r="B3717" s="19"/>
      <c r="C3717" s="19" t="s">
        <v>802</v>
      </c>
      <c r="D3717" s="20" t="s">
        <v>803</v>
      </c>
      <c r="E3717" s="9">
        <f>Source!AQ3723</f>
        <v>3</v>
      </c>
      <c r="F3717" s="22"/>
      <c r="G3717" s="21" t="str">
        <f>Source!DI3723</f>
        <v>)*13</v>
      </c>
      <c r="H3717" s="9">
        <f>Source!AV3723</f>
        <v>1</v>
      </c>
      <c r="I3717" s="9"/>
      <c r="J3717" s="22"/>
      <c r="K3717" s="22">
        <f>Source!U3723</f>
        <v>78</v>
      </c>
    </row>
    <row r="3718" spans="1:22" x14ac:dyDescent="0.3">
      <c r="A3718" s="25"/>
      <c r="B3718" s="25"/>
      <c r="C3718" s="25"/>
      <c r="D3718" s="25"/>
      <c r="E3718" s="25"/>
      <c r="F3718" s="25"/>
      <c r="G3718" s="25"/>
      <c r="H3718" s="25"/>
      <c r="I3718" s="43">
        <f>J3710+J3711+J3713+J3714+J3715+J3716</f>
        <v>152044.76999999999</v>
      </c>
      <c r="J3718" s="43"/>
      <c r="K3718" s="26">
        <f>IF(Source!I3723&lt;&gt;0, ROUND(I3718/Source!I3723, 2), 0)</f>
        <v>76022.39</v>
      </c>
      <c r="P3718" s="24">
        <f>I3718</f>
        <v>152044.76999999999</v>
      </c>
    </row>
    <row r="3719" spans="1:22" ht="40.950000000000003" x14ac:dyDescent="0.3">
      <c r="A3719" s="19">
        <v>319</v>
      </c>
      <c r="B3719" s="19" t="str">
        <f>Source!F3724</f>
        <v>2.14-2103-14-1/1</v>
      </c>
      <c r="C3719" s="19" t="str">
        <f>Source!G3724</f>
        <v>Техническое сопровождение ЛВС, настройка и техническая поддержка активного сетевого оборудования</v>
      </c>
      <c r="D3719" s="20" t="str">
        <f>Source!H3724</f>
        <v>устройство</v>
      </c>
      <c r="E3719" s="9">
        <f>Source!I3724</f>
        <v>2</v>
      </c>
      <c r="F3719" s="22"/>
      <c r="G3719" s="21"/>
      <c r="H3719" s="9"/>
      <c r="I3719" s="9"/>
      <c r="J3719" s="22"/>
      <c r="K3719" s="22"/>
      <c r="Q3719">
        <f>ROUND((Source!BZ3724/100)*ROUND((Source!AF3724*Source!AV3724)*Source!I3724, 2), 2)</f>
        <v>72126.600000000006</v>
      </c>
      <c r="R3719">
        <f>Source!X3724</f>
        <v>72126.600000000006</v>
      </c>
      <c r="S3719">
        <f>ROUND((Source!CA3724/100)*ROUND((Source!AF3724*Source!AV3724)*Source!I3724, 2), 2)</f>
        <v>10303.799999999999</v>
      </c>
      <c r="T3719">
        <f>Source!Y3724</f>
        <v>10303.799999999999</v>
      </c>
      <c r="U3719">
        <f>ROUND((175/100)*ROUND((Source!AE3724*Source!AV3724)*Source!I3724, 2), 2)</f>
        <v>0</v>
      </c>
      <c r="V3719">
        <f>ROUND((108/100)*ROUND(Source!CS3724*Source!I3724, 2), 2)</f>
        <v>0</v>
      </c>
    </row>
    <row r="3720" spans="1:22" x14ac:dyDescent="0.3">
      <c r="A3720" s="19"/>
      <c r="B3720" s="19"/>
      <c r="C3720" s="19" t="s">
        <v>794</v>
      </c>
      <c r="D3720" s="20"/>
      <c r="E3720" s="9"/>
      <c r="F3720" s="22">
        <f>Source!AO3724</f>
        <v>3963</v>
      </c>
      <c r="G3720" s="21" t="str">
        <f>Source!DG3724</f>
        <v>)*13</v>
      </c>
      <c r="H3720" s="9">
        <f>Source!AV3724</f>
        <v>1</v>
      </c>
      <c r="I3720" s="9">
        <f>IF(Source!BA3724&lt;&gt; 0, Source!BA3724, 1)</f>
        <v>1</v>
      </c>
      <c r="J3720" s="22">
        <f>Source!S3724</f>
        <v>103038</v>
      </c>
      <c r="K3720" s="22"/>
    </row>
    <row r="3721" spans="1:22" x14ac:dyDescent="0.3">
      <c r="A3721" s="19"/>
      <c r="B3721" s="19"/>
      <c r="C3721" s="19" t="s">
        <v>795</v>
      </c>
      <c r="D3721" s="20"/>
      <c r="E3721" s="9"/>
      <c r="F3721" s="22">
        <f>Source!AM3724</f>
        <v>0</v>
      </c>
      <c r="G3721" s="21" t="str">
        <f>Source!DE3724</f>
        <v>)*13</v>
      </c>
      <c r="H3721" s="9">
        <f>Source!AV3724</f>
        <v>1</v>
      </c>
      <c r="I3721" s="9">
        <f>IF(Source!BB3724&lt;&gt; 0, Source!BB3724, 1)</f>
        <v>1</v>
      </c>
      <c r="J3721" s="22">
        <f>Source!Q3724</f>
        <v>0</v>
      </c>
      <c r="K3721" s="22"/>
    </row>
    <row r="3722" spans="1:22" x14ac:dyDescent="0.3">
      <c r="A3722" s="19"/>
      <c r="B3722" s="19"/>
      <c r="C3722" s="19" t="s">
        <v>796</v>
      </c>
      <c r="D3722" s="20"/>
      <c r="E3722" s="9"/>
      <c r="F3722" s="22">
        <f>Source!AN3724</f>
        <v>0</v>
      </c>
      <c r="G3722" s="21" t="str">
        <f>Source!DF3724</f>
        <v>)*13</v>
      </c>
      <c r="H3722" s="9">
        <f>Source!AV3724</f>
        <v>1</v>
      </c>
      <c r="I3722" s="9">
        <f>IF(Source!BS3724&lt;&gt; 0, Source!BS3724, 1)</f>
        <v>1</v>
      </c>
      <c r="J3722" s="23">
        <f>Source!R3724</f>
        <v>0</v>
      </c>
      <c r="K3722" s="22"/>
    </row>
    <row r="3723" spans="1:22" x14ac:dyDescent="0.3">
      <c r="A3723" s="19"/>
      <c r="B3723" s="19"/>
      <c r="C3723" s="19" t="s">
        <v>797</v>
      </c>
      <c r="D3723" s="20"/>
      <c r="E3723" s="9"/>
      <c r="F3723" s="22">
        <f>Source!AL3724</f>
        <v>0</v>
      </c>
      <c r="G3723" s="21" t="str">
        <f>Source!DD3724</f>
        <v>)*13</v>
      </c>
      <c r="H3723" s="9">
        <f>Source!AW3724</f>
        <v>1</v>
      </c>
      <c r="I3723" s="9">
        <f>IF(Source!BC3724&lt;&gt; 0, Source!BC3724, 1)</f>
        <v>1</v>
      </c>
      <c r="J3723" s="22">
        <f>Source!P3724</f>
        <v>0</v>
      </c>
      <c r="K3723" s="22"/>
    </row>
    <row r="3724" spans="1:22" x14ac:dyDescent="0.3">
      <c r="A3724" s="19"/>
      <c r="B3724" s="19"/>
      <c r="C3724" s="19" t="s">
        <v>798</v>
      </c>
      <c r="D3724" s="20" t="s">
        <v>799</v>
      </c>
      <c r="E3724" s="9">
        <f>Source!AT3724</f>
        <v>70</v>
      </c>
      <c r="F3724" s="22"/>
      <c r="G3724" s="21"/>
      <c r="H3724" s="9"/>
      <c r="I3724" s="9"/>
      <c r="J3724" s="22">
        <f>SUM(R3719:R3723)</f>
        <v>72126.600000000006</v>
      </c>
      <c r="K3724" s="22"/>
    </row>
    <row r="3725" spans="1:22" x14ac:dyDescent="0.3">
      <c r="A3725" s="19"/>
      <c r="B3725" s="19"/>
      <c r="C3725" s="19" t="s">
        <v>800</v>
      </c>
      <c r="D3725" s="20" t="s">
        <v>799</v>
      </c>
      <c r="E3725" s="9">
        <f>Source!AU3724</f>
        <v>10</v>
      </c>
      <c r="F3725" s="22"/>
      <c r="G3725" s="21"/>
      <c r="H3725" s="9"/>
      <c r="I3725" s="9"/>
      <c r="J3725" s="22">
        <f>SUM(T3719:T3724)</f>
        <v>10303.799999999999</v>
      </c>
      <c r="K3725" s="22"/>
    </row>
    <row r="3726" spans="1:22" x14ac:dyDescent="0.3">
      <c r="A3726" s="19"/>
      <c r="B3726" s="19"/>
      <c r="C3726" s="19" t="s">
        <v>801</v>
      </c>
      <c r="D3726" s="20" t="s">
        <v>799</v>
      </c>
      <c r="E3726" s="9">
        <f>108</f>
        <v>108</v>
      </c>
      <c r="F3726" s="22"/>
      <c r="G3726" s="21"/>
      <c r="H3726" s="9"/>
      <c r="I3726" s="9"/>
      <c r="J3726" s="22">
        <f>SUM(V3719:V3725)</f>
        <v>0</v>
      </c>
      <c r="K3726" s="22"/>
    </row>
    <row r="3727" spans="1:22" x14ac:dyDescent="0.3">
      <c r="A3727" s="19"/>
      <c r="B3727" s="19"/>
      <c r="C3727" s="19" t="s">
        <v>802</v>
      </c>
      <c r="D3727" s="20" t="s">
        <v>803</v>
      </c>
      <c r="E3727" s="9">
        <f>Source!AQ3724</f>
        <v>4</v>
      </c>
      <c r="F3727" s="22"/>
      <c r="G3727" s="21" t="str">
        <f>Source!DI3724</f>
        <v>)*13</v>
      </c>
      <c r="H3727" s="9">
        <f>Source!AV3724</f>
        <v>1</v>
      </c>
      <c r="I3727" s="9"/>
      <c r="J3727" s="22"/>
      <c r="K3727" s="22">
        <f>Source!U3724</f>
        <v>104</v>
      </c>
    </row>
    <row r="3728" spans="1:22" x14ac:dyDescent="0.3">
      <c r="A3728" s="25"/>
      <c r="B3728" s="25"/>
      <c r="C3728" s="25"/>
      <c r="D3728" s="25"/>
      <c r="E3728" s="25"/>
      <c r="F3728" s="25"/>
      <c r="G3728" s="25"/>
      <c r="H3728" s="25"/>
      <c r="I3728" s="43">
        <f>J3720+J3721+J3723+J3724+J3725+J3726</f>
        <v>185468.4</v>
      </c>
      <c r="J3728" s="43"/>
      <c r="K3728" s="26">
        <f>IF(Source!I3724&lt;&gt;0, ROUND(I3728/Source!I3724, 2), 0)</f>
        <v>92734.2</v>
      </c>
      <c r="P3728" s="24">
        <f>I3728</f>
        <v>185468.4</v>
      </c>
    </row>
    <row r="3729" spans="1:32" ht="40.950000000000003" x14ac:dyDescent="0.3">
      <c r="A3729" s="19">
        <v>320</v>
      </c>
      <c r="B3729" s="19" t="str">
        <f>Source!F3725</f>
        <v>2.14-2103-14-4/1</v>
      </c>
      <c r="C3729" s="19" t="str">
        <f>Source!G3725</f>
        <v>Техническое сопровождение ЛВС, техническое обслуживание устройств бесперебойного питания UPS</v>
      </c>
      <c r="D3729" s="20" t="str">
        <f>Source!H3725</f>
        <v>устройство</v>
      </c>
      <c r="E3729" s="9">
        <f>Source!I3725</f>
        <v>1</v>
      </c>
      <c r="F3729" s="22"/>
      <c r="G3729" s="21"/>
      <c r="H3729" s="9"/>
      <c r="I3729" s="9"/>
      <c r="J3729" s="22"/>
      <c r="K3729" s="22"/>
      <c r="Q3729">
        <f>ROUND((Source!BZ3725/100)*ROUND((Source!AF3725*Source!AV3725)*Source!I3725, 2), 2)</f>
        <v>4161.16</v>
      </c>
      <c r="R3729">
        <f>Source!X3725</f>
        <v>4161.16</v>
      </c>
      <c r="S3729">
        <f>ROUND((Source!CA3725/100)*ROUND((Source!AF3725*Source!AV3725)*Source!I3725, 2), 2)</f>
        <v>594.45000000000005</v>
      </c>
      <c r="T3729">
        <f>Source!Y3725</f>
        <v>594.45000000000005</v>
      </c>
      <c r="U3729">
        <f>ROUND((175/100)*ROUND((Source!AE3725*Source!AV3725)*Source!I3725, 2), 2)</f>
        <v>0</v>
      </c>
      <c r="V3729">
        <f>ROUND((108/100)*ROUND(Source!CS3725*Source!I3725, 2), 2)</f>
        <v>0</v>
      </c>
    </row>
    <row r="3730" spans="1:32" x14ac:dyDescent="0.3">
      <c r="A3730" s="19"/>
      <c r="B3730" s="19"/>
      <c r="C3730" s="19" t="s">
        <v>794</v>
      </c>
      <c r="D3730" s="20"/>
      <c r="E3730" s="9"/>
      <c r="F3730" s="22">
        <f>Source!AO3725</f>
        <v>1486.13</v>
      </c>
      <c r="G3730" s="21" t="str">
        <f>Source!DG3725</f>
        <v>)*4</v>
      </c>
      <c r="H3730" s="9">
        <f>Source!AV3725</f>
        <v>1</v>
      </c>
      <c r="I3730" s="9">
        <f>IF(Source!BA3725&lt;&gt; 0, Source!BA3725, 1)</f>
        <v>1</v>
      </c>
      <c r="J3730" s="22">
        <f>Source!S3725</f>
        <v>5944.52</v>
      </c>
      <c r="K3730" s="22"/>
    </row>
    <row r="3731" spans="1:32" x14ac:dyDescent="0.3">
      <c r="A3731" s="19"/>
      <c r="B3731" s="19"/>
      <c r="C3731" s="19" t="s">
        <v>795</v>
      </c>
      <c r="D3731" s="20"/>
      <c r="E3731" s="9"/>
      <c r="F3731" s="22">
        <f>Source!AM3725</f>
        <v>0</v>
      </c>
      <c r="G3731" s="21" t="str">
        <f>Source!DE3725</f>
        <v>)*4</v>
      </c>
      <c r="H3731" s="9">
        <f>Source!AV3725</f>
        <v>1</v>
      </c>
      <c r="I3731" s="9">
        <f>IF(Source!BB3725&lt;&gt; 0, Source!BB3725, 1)</f>
        <v>1</v>
      </c>
      <c r="J3731" s="22">
        <f>Source!Q3725</f>
        <v>0</v>
      </c>
      <c r="K3731" s="22"/>
    </row>
    <row r="3732" spans="1:32" x14ac:dyDescent="0.3">
      <c r="A3732" s="19"/>
      <c r="B3732" s="19"/>
      <c r="C3732" s="19" t="s">
        <v>796</v>
      </c>
      <c r="D3732" s="20"/>
      <c r="E3732" s="9"/>
      <c r="F3732" s="22">
        <f>Source!AN3725</f>
        <v>0</v>
      </c>
      <c r="G3732" s="21" t="str">
        <f>Source!DF3725</f>
        <v>)*4</v>
      </c>
      <c r="H3732" s="9">
        <f>Source!AV3725</f>
        <v>1</v>
      </c>
      <c r="I3732" s="9">
        <f>IF(Source!BS3725&lt;&gt; 0, Source!BS3725, 1)</f>
        <v>1</v>
      </c>
      <c r="J3732" s="23">
        <f>Source!R3725</f>
        <v>0</v>
      </c>
      <c r="K3732" s="22"/>
    </row>
    <row r="3733" spans="1:32" x14ac:dyDescent="0.3">
      <c r="A3733" s="19"/>
      <c r="B3733" s="19"/>
      <c r="C3733" s="19" t="s">
        <v>797</v>
      </c>
      <c r="D3733" s="20"/>
      <c r="E3733" s="9"/>
      <c r="F3733" s="22">
        <f>Source!AL3725</f>
        <v>0</v>
      </c>
      <c r="G3733" s="21" t="str">
        <f>Source!DD3725</f>
        <v>)*4</v>
      </c>
      <c r="H3733" s="9">
        <f>Source!AW3725</f>
        <v>1</v>
      </c>
      <c r="I3733" s="9">
        <f>IF(Source!BC3725&lt;&gt; 0, Source!BC3725, 1)</f>
        <v>1</v>
      </c>
      <c r="J3733" s="22">
        <f>Source!P3725</f>
        <v>0</v>
      </c>
      <c r="K3733" s="22"/>
    </row>
    <row r="3734" spans="1:32" x14ac:dyDescent="0.3">
      <c r="A3734" s="19"/>
      <c r="B3734" s="19"/>
      <c r="C3734" s="19" t="s">
        <v>798</v>
      </c>
      <c r="D3734" s="20" t="s">
        <v>799</v>
      </c>
      <c r="E3734" s="9">
        <f>Source!AT3725</f>
        <v>70</v>
      </c>
      <c r="F3734" s="22"/>
      <c r="G3734" s="21"/>
      <c r="H3734" s="9"/>
      <c r="I3734" s="9"/>
      <c r="J3734" s="22">
        <f>SUM(R3729:R3733)</f>
        <v>4161.16</v>
      </c>
      <c r="K3734" s="22"/>
    </row>
    <row r="3735" spans="1:32" x14ac:dyDescent="0.3">
      <c r="A3735" s="19"/>
      <c r="B3735" s="19"/>
      <c r="C3735" s="19" t="s">
        <v>800</v>
      </c>
      <c r="D3735" s="20" t="s">
        <v>799</v>
      </c>
      <c r="E3735" s="9">
        <f>Source!AU3725</f>
        <v>10</v>
      </c>
      <c r="F3735" s="22"/>
      <c r="G3735" s="21"/>
      <c r="H3735" s="9"/>
      <c r="I3735" s="9"/>
      <c r="J3735" s="22">
        <f>SUM(T3729:T3734)</f>
        <v>594.45000000000005</v>
      </c>
      <c r="K3735" s="22"/>
    </row>
    <row r="3736" spans="1:32" x14ac:dyDescent="0.3">
      <c r="A3736" s="19"/>
      <c r="B3736" s="19"/>
      <c r="C3736" s="19" t="s">
        <v>801</v>
      </c>
      <c r="D3736" s="20" t="s">
        <v>799</v>
      </c>
      <c r="E3736" s="9">
        <f>108</f>
        <v>108</v>
      </c>
      <c r="F3736" s="22"/>
      <c r="G3736" s="21"/>
      <c r="H3736" s="9"/>
      <c r="I3736" s="9"/>
      <c r="J3736" s="22">
        <f>SUM(V3729:V3735)</f>
        <v>0</v>
      </c>
      <c r="K3736" s="22"/>
    </row>
    <row r="3737" spans="1:32" x14ac:dyDescent="0.3">
      <c r="A3737" s="19"/>
      <c r="B3737" s="19"/>
      <c r="C3737" s="19" t="s">
        <v>802</v>
      </c>
      <c r="D3737" s="20" t="s">
        <v>803</v>
      </c>
      <c r="E3737" s="9">
        <f>Source!AQ3725</f>
        <v>1.5</v>
      </c>
      <c r="F3737" s="22"/>
      <c r="G3737" s="21" t="str">
        <f>Source!DI3725</f>
        <v>)*4</v>
      </c>
      <c r="H3737" s="9">
        <f>Source!AV3725</f>
        <v>1</v>
      </c>
      <c r="I3737" s="9"/>
      <c r="J3737" s="22"/>
      <c r="K3737" s="22">
        <f>Source!U3725</f>
        <v>6</v>
      </c>
    </row>
    <row r="3738" spans="1:32" x14ac:dyDescent="0.3">
      <c r="A3738" s="25"/>
      <c r="B3738" s="25"/>
      <c r="C3738" s="25"/>
      <c r="D3738" s="25"/>
      <c r="E3738" s="25"/>
      <c r="F3738" s="25"/>
      <c r="G3738" s="25"/>
      <c r="H3738" s="25"/>
      <c r="I3738" s="43">
        <f>J3730+J3731+J3733+J3734+J3735+J3736</f>
        <v>10700.130000000001</v>
      </c>
      <c r="J3738" s="43"/>
      <c r="K3738" s="26">
        <f>IF(Source!I3725&lt;&gt;0, ROUND(I3738/Source!I3725, 2), 0)</f>
        <v>10700.13</v>
      </c>
      <c r="P3738" s="24">
        <f>I3738</f>
        <v>10700.130000000001</v>
      </c>
    </row>
    <row r="3740" spans="1:32" x14ac:dyDescent="0.3">
      <c r="A3740" s="40" t="str">
        <f>CONCATENATE("Итого по подразделу: ",IF(Source!G3727&lt;&gt;"Новый подраздел", Source!G3727, ""))</f>
        <v>Итого по подразделу: СВН - Инженерные сооружения и коммуникации</v>
      </c>
      <c r="B3740" s="40"/>
      <c r="C3740" s="40"/>
      <c r="D3740" s="40"/>
      <c r="E3740" s="40"/>
      <c r="F3740" s="40"/>
      <c r="G3740" s="40"/>
      <c r="H3740" s="40"/>
      <c r="I3740" s="38">
        <f>SUM(P3678:P3739)</f>
        <v>400858.14</v>
      </c>
      <c r="J3740" s="39"/>
      <c r="K3740" s="27"/>
    </row>
    <row r="3743" spans="1:32" x14ac:dyDescent="0.3">
      <c r="A3743" s="40" t="str">
        <f>CONCATENATE("Итого по разделу: ",IF(Source!G3757&lt;&gt;"Новый раздел", Source!G3757, ""))</f>
        <v>Итого по разделу: Зона №1  -   21. Внутренние и внутриплощадочные слаботочные сети "СС5 - Пост охраны"</v>
      </c>
      <c r="B3743" s="40"/>
      <c r="C3743" s="40"/>
      <c r="D3743" s="40"/>
      <c r="E3743" s="40"/>
      <c r="F3743" s="40"/>
      <c r="G3743" s="40"/>
      <c r="H3743" s="40"/>
      <c r="I3743" s="38">
        <f>SUM(P3661:P3742)</f>
        <v>553347.75</v>
      </c>
      <c r="J3743" s="39"/>
      <c r="K3743" s="27"/>
      <c r="AF3743" s="29" t="str">
        <f>CONCATENATE("Итого по разделу: ",IF(Source!G3757&lt;&gt;"Новый раздел", Source!G3757, ""))</f>
        <v>Итого по разделу: Зона №1  -   21. Внутренние и внутриплощадочные слаботочные сети "СС5 - Пост охраны"</v>
      </c>
    </row>
    <row r="3746" spans="1:22" x14ac:dyDescent="0.35">
      <c r="A3746" s="42" t="str">
        <f>CONCATENATE("Раздел: ",IF(Source!G3787&lt;&gt;"Новый раздел", Source!G3787, ""))</f>
        <v>Раздел: Зона №1  -   22. С6-Склад хранения корма и подстилки</v>
      </c>
      <c r="B3746" s="42"/>
      <c r="C3746" s="42"/>
      <c r="D3746" s="42"/>
      <c r="E3746" s="42"/>
      <c r="F3746" s="42"/>
      <c r="G3746" s="42"/>
      <c r="H3746" s="42"/>
      <c r="I3746" s="42"/>
      <c r="J3746" s="42"/>
      <c r="K3746" s="42"/>
    </row>
    <row r="3748" spans="1:22" x14ac:dyDescent="0.35">
      <c r="A3748" s="42" t="str">
        <f>CONCATENATE("Подраздел: ",IF(Source!G3791&lt;&gt;"Новый подраздел", Source!G3791, ""))</f>
        <v>Подраздел: СВН - Здания</v>
      </c>
      <c r="B3748" s="42"/>
      <c r="C3748" s="42"/>
      <c r="D3748" s="42"/>
      <c r="E3748" s="42"/>
      <c r="F3748" s="42"/>
      <c r="G3748" s="42"/>
      <c r="H3748" s="42"/>
      <c r="I3748" s="42"/>
      <c r="J3748" s="42"/>
      <c r="K3748" s="42"/>
    </row>
    <row r="3749" spans="1:22" ht="27.3" x14ac:dyDescent="0.3">
      <c r="A3749" s="19">
        <v>321</v>
      </c>
      <c r="B3749" s="19" t="str">
        <f>Source!F3795</f>
        <v>1.22-2203-2-2/1</v>
      </c>
      <c r="C3749" s="19" t="str">
        <f>Source!G3795</f>
        <v>Техническое обслуживание камеры видеонаблюдения</v>
      </c>
      <c r="D3749" s="20" t="str">
        <f>Source!H3795</f>
        <v>шт.</v>
      </c>
      <c r="E3749" s="9">
        <f>Source!I3795</f>
        <v>6</v>
      </c>
      <c r="F3749" s="22"/>
      <c r="G3749" s="21"/>
      <c r="H3749" s="9"/>
      <c r="I3749" s="9"/>
      <c r="J3749" s="22"/>
      <c r="K3749" s="22"/>
      <c r="Q3749">
        <f>ROUND((Source!BZ3795/100)*ROUND((Source!AF3795*Source!AV3795)*Source!I3795, 2), 2)</f>
        <v>70907.929999999993</v>
      </c>
      <c r="R3749">
        <f>Source!X3795</f>
        <v>70907.929999999993</v>
      </c>
      <c r="S3749">
        <f>ROUND((Source!CA3795/100)*ROUND((Source!AF3795*Source!AV3795)*Source!I3795, 2), 2)</f>
        <v>10129.700000000001</v>
      </c>
      <c r="T3749">
        <f>Source!Y3795</f>
        <v>10129.700000000001</v>
      </c>
      <c r="U3749">
        <f>ROUND((175/100)*ROUND((Source!AE3795*Source!AV3795)*Source!I3795, 2), 2)</f>
        <v>0</v>
      </c>
      <c r="V3749">
        <f>ROUND((108/100)*ROUND(Source!CS3795*Source!I3795, 2), 2)</f>
        <v>0</v>
      </c>
    </row>
    <row r="3750" spans="1:22" x14ac:dyDescent="0.3">
      <c r="A3750" s="19"/>
      <c r="B3750" s="19"/>
      <c r="C3750" s="19" t="s">
        <v>794</v>
      </c>
      <c r="D3750" s="20"/>
      <c r="E3750" s="9"/>
      <c r="F3750" s="22">
        <f>Source!AO3795</f>
        <v>1298.68</v>
      </c>
      <c r="G3750" s="21" t="str">
        <f>Source!DG3795</f>
        <v>)*13</v>
      </c>
      <c r="H3750" s="9">
        <f>Source!AV3795</f>
        <v>1</v>
      </c>
      <c r="I3750" s="9">
        <f>IF(Source!BA3795&lt;&gt; 0, Source!BA3795, 1)</f>
        <v>1</v>
      </c>
      <c r="J3750" s="22">
        <f>Source!S3795</f>
        <v>101297.04</v>
      </c>
      <c r="K3750" s="22"/>
    </row>
    <row r="3751" spans="1:22" x14ac:dyDescent="0.3">
      <c r="A3751" s="19"/>
      <c r="B3751" s="19"/>
      <c r="C3751" s="19" t="s">
        <v>795</v>
      </c>
      <c r="D3751" s="20"/>
      <c r="E3751" s="9"/>
      <c r="F3751" s="22">
        <f>Source!AM3795</f>
        <v>0</v>
      </c>
      <c r="G3751" s="21" t="str">
        <f>Source!DE3795</f>
        <v>)*13</v>
      </c>
      <c r="H3751" s="9">
        <f>Source!AV3795</f>
        <v>1</v>
      </c>
      <c r="I3751" s="9">
        <f>IF(Source!BB3795&lt;&gt; 0, Source!BB3795, 1)</f>
        <v>1</v>
      </c>
      <c r="J3751" s="22">
        <f>Source!Q3795</f>
        <v>0</v>
      </c>
      <c r="K3751" s="22"/>
    </row>
    <row r="3752" spans="1:22" x14ac:dyDescent="0.3">
      <c r="A3752" s="19"/>
      <c r="B3752" s="19"/>
      <c r="C3752" s="19" t="s">
        <v>796</v>
      </c>
      <c r="D3752" s="20"/>
      <c r="E3752" s="9"/>
      <c r="F3752" s="22">
        <f>Source!AN3795</f>
        <v>0</v>
      </c>
      <c r="G3752" s="21" t="str">
        <f>Source!DF3795</f>
        <v>)*13</v>
      </c>
      <c r="H3752" s="9">
        <f>Source!AV3795</f>
        <v>1</v>
      </c>
      <c r="I3752" s="9">
        <f>IF(Source!BS3795&lt;&gt; 0, Source!BS3795, 1)</f>
        <v>1</v>
      </c>
      <c r="J3752" s="23">
        <f>Source!R3795</f>
        <v>0</v>
      </c>
      <c r="K3752" s="22"/>
    </row>
    <row r="3753" spans="1:22" x14ac:dyDescent="0.3">
      <c r="A3753" s="19"/>
      <c r="B3753" s="19"/>
      <c r="C3753" s="19" t="s">
        <v>797</v>
      </c>
      <c r="D3753" s="20"/>
      <c r="E3753" s="9"/>
      <c r="F3753" s="22">
        <f>Source!AL3795</f>
        <v>8.3699999999999992</v>
      </c>
      <c r="G3753" s="21" t="str">
        <f>Source!DD3795</f>
        <v>)*13</v>
      </c>
      <c r="H3753" s="9">
        <f>Source!AW3795</f>
        <v>1</v>
      </c>
      <c r="I3753" s="9">
        <f>IF(Source!BC3795&lt;&gt; 0, Source!BC3795, 1)</f>
        <v>1</v>
      </c>
      <c r="J3753" s="22">
        <f>Source!P3795</f>
        <v>652.86</v>
      </c>
      <c r="K3753" s="22"/>
    </row>
    <row r="3754" spans="1:22" x14ac:dyDescent="0.3">
      <c r="A3754" s="19"/>
      <c r="B3754" s="19"/>
      <c r="C3754" s="19" t="s">
        <v>798</v>
      </c>
      <c r="D3754" s="20" t="s">
        <v>799</v>
      </c>
      <c r="E3754" s="9">
        <f>Source!AT3795</f>
        <v>70</v>
      </c>
      <c r="F3754" s="22"/>
      <c r="G3754" s="21"/>
      <c r="H3754" s="9"/>
      <c r="I3754" s="9"/>
      <c r="J3754" s="22">
        <f>SUM(R3749:R3753)</f>
        <v>70907.929999999993</v>
      </c>
      <c r="K3754" s="22"/>
    </row>
    <row r="3755" spans="1:22" x14ac:dyDescent="0.3">
      <c r="A3755" s="19"/>
      <c r="B3755" s="19"/>
      <c r="C3755" s="19" t="s">
        <v>800</v>
      </c>
      <c r="D3755" s="20" t="s">
        <v>799</v>
      </c>
      <c r="E3755" s="9">
        <f>Source!AU3795</f>
        <v>10</v>
      </c>
      <c r="F3755" s="22"/>
      <c r="G3755" s="21"/>
      <c r="H3755" s="9"/>
      <c r="I3755" s="9"/>
      <c r="J3755" s="22">
        <f>SUM(T3749:T3754)</f>
        <v>10129.700000000001</v>
      </c>
      <c r="K3755" s="22"/>
    </row>
    <row r="3756" spans="1:22" x14ac:dyDescent="0.3">
      <c r="A3756" s="19"/>
      <c r="B3756" s="19"/>
      <c r="C3756" s="19" t="s">
        <v>801</v>
      </c>
      <c r="D3756" s="20" t="s">
        <v>799</v>
      </c>
      <c r="E3756" s="9">
        <f>108</f>
        <v>108</v>
      </c>
      <c r="F3756" s="22"/>
      <c r="G3756" s="21"/>
      <c r="H3756" s="9"/>
      <c r="I3756" s="9"/>
      <c r="J3756" s="22">
        <f>SUM(V3749:V3755)</f>
        <v>0</v>
      </c>
      <c r="K3756" s="22"/>
    </row>
    <row r="3757" spans="1:22" x14ac:dyDescent="0.3">
      <c r="A3757" s="19"/>
      <c r="B3757" s="19"/>
      <c r="C3757" s="19" t="s">
        <v>802</v>
      </c>
      <c r="D3757" s="20" t="s">
        <v>803</v>
      </c>
      <c r="E3757" s="9">
        <f>Source!AQ3795</f>
        <v>1.83</v>
      </c>
      <c r="F3757" s="22"/>
      <c r="G3757" s="21" t="str">
        <f>Source!DI3795</f>
        <v>)*13</v>
      </c>
      <c r="H3757" s="9">
        <f>Source!AV3795</f>
        <v>1</v>
      </c>
      <c r="I3757" s="9"/>
      <c r="J3757" s="22"/>
      <c r="K3757" s="22">
        <f>Source!U3795</f>
        <v>142.74</v>
      </c>
    </row>
    <row r="3758" spans="1:22" x14ac:dyDescent="0.3">
      <c r="A3758" s="25"/>
      <c r="B3758" s="25"/>
      <c r="C3758" s="25"/>
      <c r="D3758" s="25"/>
      <c r="E3758" s="25"/>
      <c r="F3758" s="25"/>
      <c r="G3758" s="25"/>
      <c r="H3758" s="25"/>
      <c r="I3758" s="43">
        <f>J3750+J3751+J3753+J3754+J3755+J3756</f>
        <v>182987.53</v>
      </c>
      <c r="J3758" s="43"/>
      <c r="K3758" s="26">
        <f>IF(Source!I3795&lt;&gt;0, ROUND(I3758/Source!I3795, 2), 0)</f>
        <v>30497.919999999998</v>
      </c>
      <c r="P3758" s="24">
        <f>I3758</f>
        <v>182987.53</v>
      </c>
    </row>
    <row r="3760" spans="1:22" x14ac:dyDescent="0.3">
      <c r="A3760" s="40" t="str">
        <f>CONCATENATE("Итого по подразделу: ",IF(Source!G3797&lt;&gt;"Новый подраздел", Source!G3797, ""))</f>
        <v>Итого по подразделу: СВН - Здания</v>
      </c>
      <c r="B3760" s="40"/>
      <c r="C3760" s="40"/>
      <c r="D3760" s="40"/>
      <c r="E3760" s="40"/>
      <c r="F3760" s="40"/>
      <c r="G3760" s="40"/>
      <c r="H3760" s="40"/>
      <c r="I3760" s="38">
        <f>SUM(P3748:P3759)</f>
        <v>182987.53</v>
      </c>
      <c r="J3760" s="39"/>
      <c r="K3760" s="27"/>
    </row>
    <row r="3763" spans="1:22" x14ac:dyDescent="0.35">
      <c r="A3763" s="42" t="str">
        <f>CONCATENATE("Подраздел: ",IF(Source!G3827&lt;&gt;"Новый подраздел", Source!G3827, ""))</f>
        <v>Подраздел: СВН - Инженерные сооружения и коммуникации</v>
      </c>
      <c r="B3763" s="42"/>
      <c r="C3763" s="42"/>
      <c r="D3763" s="42"/>
      <c r="E3763" s="42"/>
      <c r="F3763" s="42"/>
      <c r="G3763" s="42"/>
      <c r="H3763" s="42"/>
      <c r="I3763" s="42"/>
      <c r="J3763" s="42"/>
      <c r="K3763" s="42"/>
    </row>
    <row r="3764" spans="1:22" ht="27.3" x14ac:dyDescent="0.3">
      <c r="A3764" s="19">
        <v>322</v>
      </c>
      <c r="B3764" s="19" t="str">
        <f>Source!F3831</f>
        <v>2.14-3701-7-4/1</v>
      </c>
      <c r="C3764" s="19" t="str">
        <f>Source!G3831</f>
        <v>Проверка монтажа кабеля в шкафу связи</v>
      </c>
      <c r="D3764" s="20" t="str">
        <f>Source!H3831</f>
        <v>шт.</v>
      </c>
      <c r="E3764" s="9">
        <f>Source!I3831</f>
        <v>8</v>
      </c>
      <c r="F3764" s="22"/>
      <c r="G3764" s="21"/>
      <c r="H3764" s="9"/>
      <c r="I3764" s="9"/>
      <c r="J3764" s="22"/>
      <c r="K3764" s="22"/>
      <c r="Q3764">
        <f>ROUND((Source!BZ3831/100)*ROUND((Source!AF3831*Source!AV3831)*Source!I3831, 2), 2)</f>
        <v>5548.26</v>
      </c>
      <c r="R3764">
        <f>Source!X3831</f>
        <v>5548.26</v>
      </c>
      <c r="S3764">
        <f>ROUND((Source!CA3831/100)*ROUND((Source!AF3831*Source!AV3831)*Source!I3831, 2), 2)</f>
        <v>792.61</v>
      </c>
      <c r="T3764">
        <f>Source!Y3831</f>
        <v>792.61</v>
      </c>
      <c r="U3764">
        <f>ROUND((175/100)*ROUND((Source!AE3831*Source!AV3831)*Source!I3831, 2), 2)</f>
        <v>0</v>
      </c>
      <c r="V3764">
        <f>ROUND((108/100)*ROUND(Source!CS3831*Source!I3831, 2), 2)</f>
        <v>0</v>
      </c>
    </row>
    <row r="3765" spans="1:22" x14ac:dyDescent="0.3">
      <c r="A3765" s="19"/>
      <c r="B3765" s="19"/>
      <c r="C3765" s="19" t="s">
        <v>794</v>
      </c>
      <c r="D3765" s="20"/>
      <c r="E3765" s="9"/>
      <c r="F3765" s="22">
        <f>Source!AO3831</f>
        <v>247.69</v>
      </c>
      <c r="G3765" s="21" t="str">
        <f>Source!DG3831</f>
        <v>)*4</v>
      </c>
      <c r="H3765" s="9">
        <f>Source!AV3831</f>
        <v>1</v>
      </c>
      <c r="I3765" s="9">
        <f>IF(Source!BA3831&lt;&gt; 0, Source!BA3831, 1)</f>
        <v>1</v>
      </c>
      <c r="J3765" s="22">
        <f>Source!S3831</f>
        <v>7926.08</v>
      </c>
      <c r="K3765" s="22"/>
    </row>
    <row r="3766" spans="1:22" x14ac:dyDescent="0.3">
      <c r="A3766" s="19"/>
      <c r="B3766" s="19"/>
      <c r="C3766" s="19" t="s">
        <v>795</v>
      </c>
      <c r="D3766" s="20"/>
      <c r="E3766" s="9"/>
      <c r="F3766" s="22">
        <f>Source!AM3831</f>
        <v>0</v>
      </c>
      <c r="G3766" s="21" t="str">
        <f>Source!DE3831</f>
        <v>)*4</v>
      </c>
      <c r="H3766" s="9">
        <f>Source!AV3831</f>
        <v>1</v>
      </c>
      <c r="I3766" s="9">
        <f>IF(Source!BB3831&lt;&gt; 0, Source!BB3831, 1)</f>
        <v>1</v>
      </c>
      <c r="J3766" s="22">
        <f>Source!Q3831</f>
        <v>0</v>
      </c>
      <c r="K3766" s="22"/>
    </row>
    <row r="3767" spans="1:22" x14ac:dyDescent="0.3">
      <c r="A3767" s="19"/>
      <c r="B3767" s="19"/>
      <c r="C3767" s="19" t="s">
        <v>796</v>
      </c>
      <c r="D3767" s="20"/>
      <c r="E3767" s="9"/>
      <c r="F3767" s="22">
        <f>Source!AN3831</f>
        <v>0</v>
      </c>
      <c r="G3767" s="21" t="str">
        <f>Source!DF3831</f>
        <v>)*4</v>
      </c>
      <c r="H3767" s="9">
        <f>Source!AV3831</f>
        <v>1</v>
      </c>
      <c r="I3767" s="9">
        <f>IF(Source!BS3831&lt;&gt; 0, Source!BS3831, 1)</f>
        <v>1</v>
      </c>
      <c r="J3767" s="23">
        <f>Source!R3831</f>
        <v>0</v>
      </c>
      <c r="K3767" s="22"/>
    </row>
    <row r="3768" spans="1:22" x14ac:dyDescent="0.3">
      <c r="A3768" s="19"/>
      <c r="B3768" s="19"/>
      <c r="C3768" s="19" t="s">
        <v>797</v>
      </c>
      <c r="D3768" s="20"/>
      <c r="E3768" s="9"/>
      <c r="F3768" s="22">
        <f>Source!AL3831</f>
        <v>0</v>
      </c>
      <c r="G3768" s="21" t="str">
        <f>Source!DD3831</f>
        <v>)*4</v>
      </c>
      <c r="H3768" s="9">
        <f>Source!AW3831</f>
        <v>1</v>
      </c>
      <c r="I3768" s="9">
        <f>IF(Source!BC3831&lt;&gt; 0, Source!BC3831, 1)</f>
        <v>1</v>
      </c>
      <c r="J3768" s="22">
        <f>Source!P3831</f>
        <v>0</v>
      </c>
      <c r="K3768" s="22"/>
    </row>
    <row r="3769" spans="1:22" x14ac:dyDescent="0.3">
      <c r="A3769" s="19"/>
      <c r="B3769" s="19"/>
      <c r="C3769" s="19" t="s">
        <v>798</v>
      </c>
      <c r="D3769" s="20" t="s">
        <v>799</v>
      </c>
      <c r="E3769" s="9">
        <f>Source!AT3831</f>
        <v>70</v>
      </c>
      <c r="F3769" s="22"/>
      <c r="G3769" s="21"/>
      <c r="H3769" s="9"/>
      <c r="I3769" s="9"/>
      <c r="J3769" s="22">
        <f>SUM(R3764:R3768)</f>
        <v>5548.26</v>
      </c>
      <c r="K3769" s="22"/>
    </row>
    <row r="3770" spans="1:22" x14ac:dyDescent="0.3">
      <c r="A3770" s="19"/>
      <c r="B3770" s="19"/>
      <c r="C3770" s="19" t="s">
        <v>800</v>
      </c>
      <c r="D3770" s="20" t="s">
        <v>799</v>
      </c>
      <c r="E3770" s="9">
        <f>Source!AU3831</f>
        <v>10</v>
      </c>
      <c r="F3770" s="22"/>
      <c r="G3770" s="21"/>
      <c r="H3770" s="9"/>
      <c r="I3770" s="9"/>
      <c r="J3770" s="22">
        <f>SUM(T3764:T3769)</f>
        <v>792.61</v>
      </c>
      <c r="K3770" s="22"/>
    </row>
    <row r="3771" spans="1:22" x14ac:dyDescent="0.3">
      <c r="A3771" s="19"/>
      <c r="B3771" s="19"/>
      <c r="C3771" s="19" t="s">
        <v>801</v>
      </c>
      <c r="D3771" s="20" t="s">
        <v>799</v>
      </c>
      <c r="E3771" s="9">
        <f>108</f>
        <v>108</v>
      </c>
      <c r="F3771" s="22"/>
      <c r="G3771" s="21"/>
      <c r="H3771" s="9"/>
      <c r="I3771" s="9"/>
      <c r="J3771" s="22">
        <f>SUM(V3764:V3770)</f>
        <v>0</v>
      </c>
      <c r="K3771" s="22"/>
    </row>
    <row r="3772" spans="1:22" x14ac:dyDescent="0.3">
      <c r="A3772" s="19"/>
      <c r="B3772" s="19"/>
      <c r="C3772" s="19" t="s">
        <v>802</v>
      </c>
      <c r="D3772" s="20" t="s">
        <v>803</v>
      </c>
      <c r="E3772" s="9">
        <f>Source!AQ3831</f>
        <v>0.25</v>
      </c>
      <c r="F3772" s="22"/>
      <c r="G3772" s="21" t="str">
        <f>Source!DI3831</f>
        <v>)*4</v>
      </c>
      <c r="H3772" s="9">
        <f>Source!AV3831</f>
        <v>1</v>
      </c>
      <c r="I3772" s="9"/>
      <c r="J3772" s="22"/>
      <c r="K3772" s="22">
        <f>Source!U3831</f>
        <v>8</v>
      </c>
    </row>
    <row r="3773" spans="1:22" x14ac:dyDescent="0.3">
      <c r="A3773" s="25"/>
      <c r="B3773" s="25"/>
      <c r="C3773" s="25"/>
      <c r="D3773" s="25"/>
      <c r="E3773" s="25"/>
      <c r="F3773" s="25"/>
      <c r="G3773" s="25"/>
      <c r="H3773" s="25"/>
      <c r="I3773" s="43">
        <f>J3765+J3766+J3768+J3769+J3770+J3771</f>
        <v>14266.95</v>
      </c>
      <c r="J3773" s="43"/>
      <c r="K3773" s="26">
        <f>IF(Source!I3831&lt;&gt;0, ROUND(I3773/Source!I3831, 2), 0)</f>
        <v>1783.37</v>
      </c>
      <c r="P3773" s="24">
        <f>I3773</f>
        <v>14266.95</v>
      </c>
    </row>
    <row r="3774" spans="1:22" ht="27.3" x14ac:dyDescent="0.3">
      <c r="A3774" s="19">
        <v>323</v>
      </c>
      <c r="B3774" s="19" t="str">
        <f>Source!F3832</f>
        <v>2.14-3701-7-3/1</v>
      </c>
      <c r="C3774" s="19" t="str">
        <f>Source!G3832</f>
        <v>Внешний осмотр монтажа кроссировок и жил шкафа связи</v>
      </c>
      <c r="D3774" s="20" t="str">
        <f>Source!H3832</f>
        <v>шт.</v>
      </c>
      <c r="E3774" s="9">
        <f>Source!I3832</f>
        <v>8</v>
      </c>
      <c r="F3774" s="22"/>
      <c r="G3774" s="21"/>
      <c r="H3774" s="9"/>
      <c r="I3774" s="9"/>
      <c r="J3774" s="22"/>
      <c r="K3774" s="22"/>
      <c r="Q3774">
        <f>ROUND((Source!BZ3832/100)*ROUND((Source!AF3832*Source!AV3832)*Source!I3832, 2), 2)</f>
        <v>9099.1</v>
      </c>
      <c r="R3774">
        <f>Source!X3832</f>
        <v>9099.1</v>
      </c>
      <c r="S3774">
        <f>ROUND((Source!CA3832/100)*ROUND((Source!AF3832*Source!AV3832)*Source!I3832, 2), 2)</f>
        <v>1299.8699999999999</v>
      </c>
      <c r="T3774">
        <f>Source!Y3832</f>
        <v>1299.8699999999999</v>
      </c>
      <c r="U3774">
        <f>ROUND((175/100)*ROUND((Source!AE3832*Source!AV3832)*Source!I3832, 2), 2)</f>
        <v>0</v>
      </c>
      <c r="V3774">
        <f>ROUND((108/100)*ROUND(Source!CS3832*Source!I3832, 2), 2)</f>
        <v>0</v>
      </c>
    </row>
    <row r="3775" spans="1:22" x14ac:dyDescent="0.3">
      <c r="A3775" s="19"/>
      <c r="B3775" s="19"/>
      <c r="C3775" s="19" t="s">
        <v>794</v>
      </c>
      <c r="D3775" s="20"/>
      <c r="E3775" s="9"/>
      <c r="F3775" s="22">
        <f>Source!AO3832</f>
        <v>406.21</v>
      </c>
      <c r="G3775" s="21" t="str">
        <f>Source!DG3832</f>
        <v>)*4</v>
      </c>
      <c r="H3775" s="9">
        <f>Source!AV3832</f>
        <v>1</v>
      </c>
      <c r="I3775" s="9">
        <f>IF(Source!BA3832&lt;&gt; 0, Source!BA3832, 1)</f>
        <v>1</v>
      </c>
      <c r="J3775" s="22">
        <f>Source!S3832</f>
        <v>12998.72</v>
      </c>
      <c r="K3775" s="22"/>
    </row>
    <row r="3776" spans="1:22" x14ac:dyDescent="0.3">
      <c r="A3776" s="19"/>
      <c r="B3776" s="19"/>
      <c r="C3776" s="19" t="s">
        <v>795</v>
      </c>
      <c r="D3776" s="20"/>
      <c r="E3776" s="9"/>
      <c r="F3776" s="22">
        <f>Source!AM3832</f>
        <v>0</v>
      </c>
      <c r="G3776" s="21" t="str">
        <f>Source!DE3832</f>
        <v>)*4</v>
      </c>
      <c r="H3776" s="9">
        <f>Source!AV3832</f>
        <v>1</v>
      </c>
      <c r="I3776" s="9">
        <f>IF(Source!BB3832&lt;&gt; 0, Source!BB3832, 1)</f>
        <v>1</v>
      </c>
      <c r="J3776" s="22">
        <f>Source!Q3832</f>
        <v>0</v>
      </c>
      <c r="K3776" s="22"/>
    </row>
    <row r="3777" spans="1:22" x14ac:dyDescent="0.3">
      <c r="A3777" s="19"/>
      <c r="B3777" s="19"/>
      <c r="C3777" s="19" t="s">
        <v>796</v>
      </c>
      <c r="D3777" s="20"/>
      <c r="E3777" s="9"/>
      <c r="F3777" s="22">
        <f>Source!AN3832</f>
        <v>0</v>
      </c>
      <c r="G3777" s="21" t="str">
        <f>Source!DF3832</f>
        <v>)*4</v>
      </c>
      <c r="H3777" s="9">
        <f>Source!AV3832</f>
        <v>1</v>
      </c>
      <c r="I3777" s="9">
        <f>IF(Source!BS3832&lt;&gt; 0, Source!BS3832, 1)</f>
        <v>1</v>
      </c>
      <c r="J3777" s="23">
        <f>Source!R3832</f>
        <v>0</v>
      </c>
      <c r="K3777" s="22"/>
    </row>
    <row r="3778" spans="1:22" x14ac:dyDescent="0.3">
      <c r="A3778" s="19"/>
      <c r="B3778" s="19"/>
      <c r="C3778" s="19" t="s">
        <v>797</v>
      </c>
      <c r="D3778" s="20"/>
      <c r="E3778" s="9"/>
      <c r="F3778" s="22">
        <f>Source!AL3832</f>
        <v>0</v>
      </c>
      <c r="G3778" s="21" t="str">
        <f>Source!DD3832</f>
        <v>)*4</v>
      </c>
      <c r="H3778" s="9">
        <f>Source!AW3832</f>
        <v>1</v>
      </c>
      <c r="I3778" s="9">
        <f>IF(Source!BC3832&lt;&gt; 0, Source!BC3832, 1)</f>
        <v>1</v>
      </c>
      <c r="J3778" s="22">
        <f>Source!P3832</f>
        <v>0</v>
      </c>
      <c r="K3778" s="22"/>
    </row>
    <row r="3779" spans="1:22" x14ac:dyDescent="0.3">
      <c r="A3779" s="19"/>
      <c r="B3779" s="19"/>
      <c r="C3779" s="19" t="s">
        <v>798</v>
      </c>
      <c r="D3779" s="20" t="s">
        <v>799</v>
      </c>
      <c r="E3779" s="9">
        <f>Source!AT3832</f>
        <v>70</v>
      </c>
      <c r="F3779" s="22"/>
      <c r="G3779" s="21"/>
      <c r="H3779" s="9"/>
      <c r="I3779" s="9"/>
      <c r="J3779" s="22">
        <f>SUM(R3774:R3778)</f>
        <v>9099.1</v>
      </c>
      <c r="K3779" s="22"/>
    </row>
    <row r="3780" spans="1:22" x14ac:dyDescent="0.3">
      <c r="A3780" s="19"/>
      <c r="B3780" s="19"/>
      <c r="C3780" s="19" t="s">
        <v>800</v>
      </c>
      <c r="D3780" s="20" t="s">
        <v>799</v>
      </c>
      <c r="E3780" s="9">
        <f>Source!AU3832</f>
        <v>10</v>
      </c>
      <c r="F3780" s="22"/>
      <c r="G3780" s="21"/>
      <c r="H3780" s="9"/>
      <c r="I3780" s="9"/>
      <c r="J3780" s="22">
        <f>SUM(T3774:T3779)</f>
        <v>1299.8699999999999</v>
      </c>
      <c r="K3780" s="22"/>
    </row>
    <row r="3781" spans="1:22" x14ac:dyDescent="0.3">
      <c r="A3781" s="19"/>
      <c r="B3781" s="19"/>
      <c r="C3781" s="19" t="s">
        <v>801</v>
      </c>
      <c r="D3781" s="20" t="s">
        <v>799</v>
      </c>
      <c r="E3781" s="9">
        <f>108</f>
        <v>108</v>
      </c>
      <c r="F3781" s="22"/>
      <c r="G3781" s="21"/>
      <c r="H3781" s="9"/>
      <c r="I3781" s="9"/>
      <c r="J3781" s="22">
        <f>SUM(V3774:V3780)</f>
        <v>0</v>
      </c>
      <c r="K3781" s="22"/>
    </row>
    <row r="3782" spans="1:22" x14ac:dyDescent="0.3">
      <c r="A3782" s="19"/>
      <c r="B3782" s="19"/>
      <c r="C3782" s="19" t="s">
        <v>802</v>
      </c>
      <c r="D3782" s="20" t="s">
        <v>803</v>
      </c>
      <c r="E3782" s="9">
        <f>Source!AQ3832</f>
        <v>0.41</v>
      </c>
      <c r="F3782" s="22"/>
      <c r="G3782" s="21" t="str">
        <f>Source!DI3832</f>
        <v>)*4</v>
      </c>
      <c r="H3782" s="9">
        <f>Source!AV3832</f>
        <v>1</v>
      </c>
      <c r="I3782" s="9"/>
      <c r="J3782" s="22"/>
      <c r="K3782" s="22">
        <f>Source!U3832</f>
        <v>13.12</v>
      </c>
    </row>
    <row r="3783" spans="1:22" x14ac:dyDescent="0.3">
      <c r="A3783" s="25"/>
      <c r="B3783" s="25"/>
      <c r="C3783" s="25"/>
      <c r="D3783" s="25"/>
      <c r="E3783" s="25"/>
      <c r="F3783" s="25"/>
      <c r="G3783" s="25"/>
      <c r="H3783" s="25"/>
      <c r="I3783" s="43">
        <f>J3775+J3776+J3778+J3779+J3780+J3781</f>
        <v>23397.69</v>
      </c>
      <c r="J3783" s="43"/>
      <c r="K3783" s="26">
        <f>IF(Source!I3832&lt;&gt;0, ROUND(I3783/Source!I3832, 2), 0)</f>
        <v>2924.71</v>
      </c>
      <c r="P3783" s="24">
        <f>I3783</f>
        <v>23397.69</v>
      </c>
    </row>
    <row r="3784" spans="1:22" ht="42.55" x14ac:dyDescent="0.3">
      <c r="A3784" s="19">
        <v>324</v>
      </c>
      <c r="B3784" s="19" t="str">
        <f>Source!F3833</f>
        <v>2.1-3501-2-2/1</v>
      </c>
      <c r="C3784" s="19" t="str">
        <f>Source!G3833</f>
        <v>Сетевой коммутатор, контроль соединений, проверка работоспособности</v>
      </c>
      <c r="D3784" s="20" t="str">
        <f>Source!H3833</f>
        <v>1 коммутатор</v>
      </c>
      <c r="E3784" s="9">
        <f>Source!I3833</f>
        <v>2</v>
      </c>
      <c r="F3784" s="22"/>
      <c r="G3784" s="21"/>
      <c r="H3784" s="9"/>
      <c r="I3784" s="9"/>
      <c r="J3784" s="22"/>
      <c r="K3784" s="22"/>
      <c r="Q3784">
        <f>ROUND((Source!BZ3833/100)*ROUND((Source!AF3833*Source!AV3833)*Source!I3833, 2), 2)</f>
        <v>7212.66</v>
      </c>
      <c r="R3784">
        <f>Source!X3833</f>
        <v>7212.66</v>
      </c>
      <c r="S3784">
        <f>ROUND((Source!CA3833/100)*ROUND((Source!AF3833*Source!AV3833)*Source!I3833, 2), 2)</f>
        <v>1030.3800000000001</v>
      </c>
      <c r="T3784">
        <f>Source!Y3833</f>
        <v>1030.3800000000001</v>
      </c>
      <c r="U3784">
        <f>ROUND((175/100)*ROUND((Source!AE3833*Source!AV3833)*Source!I3833, 2), 2)</f>
        <v>751.66</v>
      </c>
      <c r="V3784">
        <f>ROUND((108/100)*ROUND(Source!CS3833*Source!I3833, 2), 2)</f>
        <v>463.88</v>
      </c>
    </row>
    <row r="3785" spans="1:22" x14ac:dyDescent="0.3">
      <c r="A3785" s="19"/>
      <c r="B3785" s="19"/>
      <c r="C3785" s="19" t="s">
        <v>794</v>
      </c>
      <c r="D3785" s="20"/>
      <c r="E3785" s="9"/>
      <c r="F3785" s="22">
        <f>Source!AO3833</f>
        <v>396.3</v>
      </c>
      <c r="G3785" s="21" t="str">
        <f>Source!DG3833</f>
        <v>)*13</v>
      </c>
      <c r="H3785" s="9">
        <f>Source!AV3833</f>
        <v>1</v>
      </c>
      <c r="I3785" s="9">
        <f>IF(Source!BA3833&lt;&gt; 0, Source!BA3833, 1)</f>
        <v>1</v>
      </c>
      <c r="J3785" s="22">
        <f>Source!S3833</f>
        <v>10303.799999999999</v>
      </c>
      <c r="K3785" s="22"/>
    </row>
    <row r="3786" spans="1:22" x14ac:dyDescent="0.3">
      <c r="A3786" s="19"/>
      <c r="B3786" s="19"/>
      <c r="C3786" s="19" t="s">
        <v>795</v>
      </c>
      <c r="D3786" s="20"/>
      <c r="E3786" s="9"/>
      <c r="F3786" s="22">
        <f>Source!AM3833</f>
        <v>26.06</v>
      </c>
      <c r="G3786" s="21" t="str">
        <f>Source!DE3833</f>
        <v>)*13</v>
      </c>
      <c r="H3786" s="9">
        <f>Source!AV3833</f>
        <v>1</v>
      </c>
      <c r="I3786" s="9">
        <f>IF(Source!BB3833&lt;&gt; 0, Source!BB3833, 1)</f>
        <v>1</v>
      </c>
      <c r="J3786" s="22">
        <f>Source!Q3833</f>
        <v>677.56</v>
      </c>
      <c r="K3786" s="22"/>
    </row>
    <row r="3787" spans="1:22" x14ac:dyDescent="0.3">
      <c r="A3787" s="19"/>
      <c r="B3787" s="19"/>
      <c r="C3787" s="19" t="s">
        <v>796</v>
      </c>
      <c r="D3787" s="20"/>
      <c r="E3787" s="9"/>
      <c r="F3787" s="22">
        <f>Source!AN3833</f>
        <v>16.52</v>
      </c>
      <c r="G3787" s="21" t="str">
        <f>Source!DF3833</f>
        <v>)*13</v>
      </c>
      <c r="H3787" s="9">
        <f>Source!AV3833</f>
        <v>1</v>
      </c>
      <c r="I3787" s="9">
        <f>IF(Source!BS3833&lt;&gt; 0, Source!BS3833, 1)</f>
        <v>1</v>
      </c>
      <c r="J3787" s="23">
        <f>Source!R3833</f>
        <v>429.52</v>
      </c>
      <c r="K3787" s="22"/>
    </row>
    <row r="3788" spans="1:22" x14ac:dyDescent="0.3">
      <c r="A3788" s="19"/>
      <c r="B3788" s="19"/>
      <c r="C3788" s="19" t="s">
        <v>797</v>
      </c>
      <c r="D3788" s="20"/>
      <c r="E3788" s="9"/>
      <c r="F3788" s="22">
        <f>Source!AL3833</f>
        <v>0</v>
      </c>
      <c r="G3788" s="21" t="str">
        <f>Source!DD3833</f>
        <v>)*13</v>
      </c>
      <c r="H3788" s="9">
        <f>Source!AW3833</f>
        <v>1</v>
      </c>
      <c r="I3788" s="9">
        <f>IF(Source!BC3833&lt;&gt; 0, Source!BC3833, 1)</f>
        <v>1</v>
      </c>
      <c r="J3788" s="22">
        <f>Source!P3833</f>
        <v>0</v>
      </c>
      <c r="K3788" s="22"/>
    </row>
    <row r="3789" spans="1:22" x14ac:dyDescent="0.3">
      <c r="A3789" s="19"/>
      <c r="B3789" s="19"/>
      <c r="C3789" s="19" t="s">
        <v>798</v>
      </c>
      <c r="D3789" s="20" t="s">
        <v>799</v>
      </c>
      <c r="E3789" s="9">
        <f>Source!AT3833</f>
        <v>70</v>
      </c>
      <c r="F3789" s="22"/>
      <c r="G3789" s="21"/>
      <c r="H3789" s="9"/>
      <c r="I3789" s="9"/>
      <c r="J3789" s="22">
        <f>SUM(R3784:R3788)</f>
        <v>7212.66</v>
      </c>
      <c r="K3789" s="22"/>
    </row>
    <row r="3790" spans="1:22" x14ac:dyDescent="0.3">
      <c r="A3790" s="19"/>
      <c r="B3790" s="19"/>
      <c r="C3790" s="19" t="s">
        <v>800</v>
      </c>
      <c r="D3790" s="20" t="s">
        <v>799</v>
      </c>
      <c r="E3790" s="9">
        <f>Source!AU3833</f>
        <v>10</v>
      </c>
      <c r="F3790" s="22"/>
      <c r="G3790" s="21"/>
      <c r="H3790" s="9"/>
      <c r="I3790" s="9"/>
      <c r="J3790" s="22">
        <f>SUM(T3784:T3789)</f>
        <v>1030.3800000000001</v>
      </c>
      <c r="K3790" s="22"/>
    </row>
    <row r="3791" spans="1:22" x14ac:dyDescent="0.3">
      <c r="A3791" s="19"/>
      <c r="B3791" s="19"/>
      <c r="C3791" s="19" t="s">
        <v>801</v>
      </c>
      <c r="D3791" s="20" t="s">
        <v>799</v>
      </c>
      <c r="E3791" s="9">
        <f>108</f>
        <v>108</v>
      </c>
      <c r="F3791" s="22"/>
      <c r="G3791" s="21"/>
      <c r="H3791" s="9"/>
      <c r="I3791" s="9"/>
      <c r="J3791" s="22">
        <f>SUM(V3784:V3790)</f>
        <v>463.88</v>
      </c>
      <c r="K3791" s="22"/>
    </row>
    <row r="3792" spans="1:22" x14ac:dyDescent="0.3">
      <c r="A3792" s="19"/>
      <c r="B3792" s="19"/>
      <c r="C3792" s="19" t="s">
        <v>802</v>
      </c>
      <c r="D3792" s="20" t="s">
        <v>803</v>
      </c>
      <c r="E3792" s="9">
        <f>Source!AQ3833</f>
        <v>0.4</v>
      </c>
      <c r="F3792" s="22"/>
      <c r="G3792" s="21" t="str">
        <f>Source!DI3833</f>
        <v>)*13</v>
      </c>
      <c r="H3792" s="9">
        <f>Source!AV3833</f>
        <v>1</v>
      </c>
      <c r="I3792" s="9"/>
      <c r="J3792" s="22"/>
      <c r="K3792" s="22">
        <f>Source!U3833</f>
        <v>10.4</v>
      </c>
    </row>
    <row r="3793" spans="1:22" x14ac:dyDescent="0.3">
      <c r="A3793" s="25"/>
      <c r="B3793" s="25"/>
      <c r="C3793" s="25"/>
      <c r="D3793" s="25"/>
      <c r="E3793" s="25"/>
      <c r="F3793" s="25"/>
      <c r="G3793" s="25"/>
      <c r="H3793" s="25"/>
      <c r="I3793" s="43">
        <f>J3785+J3786+J3788+J3789+J3790+J3791</f>
        <v>19688.28</v>
      </c>
      <c r="J3793" s="43"/>
      <c r="K3793" s="26">
        <f>IF(Source!I3833&lt;&gt;0, ROUND(I3793/Source!I3833, 2), 0)</f>
        <v>9844.14</v>
      </c>
      <c r="P3793" s="24">
        <f>I3793</f>
        <v>19688.28</v>
      </c>
    </row>
    <row r="3794" spans="1:22" ht="95.45" x14ac:dyDescent="0.3">
      <c r="A3794" s="19">
        <v>325</v>
      </c>
      <c r="B3794" s="19" t="str">
        <f>Source!F3834</f>
        <v>2.14-2103-3-5/1</v>
      </c>
      <c r="C3794" s="19" t="str">
        <f>Source!G3834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3794" s="20" t="str">
        <f>Source!H3834</f>
        <v>устройство</v>
      </c>
      <c r="E3794" s="9">
        <f>Source!I3834</f>
        <v>2</v>
      </c>
      <c r="F3794" s="22"/>
      <c r="G3794" s="21"/>
      <c r="H3794" s="9"/>
      <c r="I3794" s="9"/>
      <c r="J3794" s="22"/>
      <c r="K3794" s="22"/>
      <c r="Q3794">
        <f>ROUND((Source!BZ3834/100)*ROUND((Source!AF3834*Source!AV3834)*Source!I3834, 2), 2)</f>
        <v>59128.52</v>
      </c>
      <c r="R3794">
        <f>Source!X3834</f>
        <v>59128.52</v>
      </c>
      <c r="S3794">
        <f>ROUND((Source!CA3834/100)*ROUND((Source!AF3834*Source!AV3834)*Source!I3834, 2), 2)</f>
        <v>8446.93</v>
      </c>
      <c r="T3794">
        <f>Source!Y3834</f>
        <v>8446.93</v>
      </c>
      <c r="U3794">
        <f>ROUND((175/100)*ROUND((Source!AE3834*Source!AV3834)*Source!I3834, 2), 2)</f>
        <v>0</v>
      </c>
      <c r="V3794">
        <f>ROUND((108/100)*ROUND(Source!CS3834*Source!I3834, 2), 2)</f>
        <v>0</v>
      </c>
    </row>
    <row r="3795" spans="1:22" x14ac:dyDescent="0.3">
      <c r="A3795" s="19"/>
      <c r="B3795" s="19"/>
      <c r="C3795" s="19" t="s">
        <v>794</v>
      </c>
      <c r="D3795" s="20"/>
      <c r="E3795" s="9"/>
      <c r="F3795" s="22">
        <f>Source!AO3834</f>
        <v>3248.82</v>
      </c>
      <c r="G3795" s="21" t="str">
        <f>Source!DG3834</f>
        <v>)*13</v>
      </c>
      <c r="H3795" s="9">
        <f>Source!AV3834</f>
        <v>1</v>
      </c>
      <c r="I3795" s="9">
        <f>IF(Source!BA3834&lt;&gt; 0, Source!BA3834, 1)</f>
        <v>1</v>
      </c>
      <c r="J3795" s="22">
        <f>Source!S3834</f>
        <v>84469.32</v>
      </c>
      <c r="K3795" s="22"/>
    </row>
    <row r="3796" spans="1:22" x14ac:dyDescent="0.3">
      <c r="A3796" s="19"/>
      <c r="B3796" s="19"/>
      <c r="C3796" s="19" t="s">
        <v>795</v>
      </c>
      <c r="D3796" s="20"/>
      <c r="E3796" s="9"/>
      <c r="F3796" s="22">
        <f>Source!AM3834</f>
        <v>0</v>
      </c>
      <c r="G3796" s="21" t="str">
        <f>Source!DE3834</f>
        <v>)*13</v>
      </c>
      <c r="H3796" s="9">
        <f>Source!AV3834</f>
        <v>1</v>
      </c>
      <c r="I3796" s="9">
        <f>IF(Source!BB3834&lt;&gt; 0, Source!BB3834, 1)</f>
        <v>1</v>
      </c>
      <c r="J3796" s="22">
        <f>Source!Q3834</f>
        <v>0</v>
      </c>
      <c r="K3796" s="22"/>
    </row>
    <row r="3797" spans="1:22" x14ac:dyDescent="0.3">
      <c r="A3797" s="19"/>
      <c r="B3797" s="19"/>
      <c r="C3797" s="19" t="s">
        <v>796</v>
      </c>
      <c r="D3797" s="20"/>
      <c r="E3797" s="9"/>
      <c r="F3797" s="22">
        <f>Source!AN3834</f>
        <v>0</v>
      </c>
      <c r="G3797" s="21" t="str">
        <f>Source!DF3834</f>
        <v>)*13</v>
      </c>
      <c r="H3797" s="9">
        <f>Source!AV3834</f>
        <v>1</v>
      </c>
      <c r="I3797" s="9">
        <f>IF(Source!BS3834&lt;&gt; 0, Source!BS3834, 1)</f>
        <v>1</v>
      </c>
      <c r="J3797" s="23">
        <f>Source!R3834</f>
        <v>0</v>
      </c>
      <c r="K3797" s="22"/>
    </row>
    <row r="3798" spans="1:22" x14ac:dyDescent="0.3">
      <c r="A3798" s="19"/>
      <c r="B3798" s="19"/>
      <c r="C3798" s="19" t="s">
        <v>797</v>
      </c>
      <c r="D3798" s="20"/>
      <c r="E3798" s="9"/>
      <c r="F3798" s="22">
        <f>Source!AL3834</f>
        <v>0</v>
      </c>
      <c r="G3798" s="21" t="str">
        <f>Source!DD3834</f>
        <v>)*13</v>
      </c>
      <c r="H3798" s="9">
        <f>Source!AW3834</f>
        <v>1</v>
      </c>
      <c r="I3798" s="9">
        <f>IF(Source!BC3834&lt;&gt; 0, Source!BC3834, 1)</f>
        <v>1</v>
      </c>
      <c r="J3798" s="22">
        <f>Source!P3834</f>
        <v>0</v>
      </c>
      <c r="K3798" s="22"/>
    </row>
    <row r="3799" spans="1:22" x14ac:dyDescent="0.3">
      <c r="A3799" s="19"/>
      <c r="B3799" s="19"/>
      <c r="C3799" s="19" t="s">
        <v>798</v>
      </c>
      <c r="D3799" s="20" t="s">
        <v>799</v>
      </c>
      <c r="E3799" s="9">
        <f>Source!AT3834</f>
        <v>70</v>
      </c>
      <c r="F3799" s="22"/>
      <c r="G3799" s="21"/>
      <c r="H3799" s="9"/>
      <c r="I3799" s="9"/>
      <c r="J3799" s="22">
        <f>SUM(R3794:R3798)</f>
        <v>59128.52</v>
      </c>
      <c r="K3799" s="22"/>
    </row>
    <row r="3800" spans="1:22" x14ac:dyDescent="0.3">
      <c r="A3800" s="19"/>
      <c r="B3800" s="19"/>
      <c r="C3800" s="19" t="s">
        <v>800</v>
      </c>
      <c r="D3800" s="20" t="s">
        <v>799</v>
      </c>
      <c r="E3800" s="9">
        <f>Source!AU3834</f>
        <v>10</v>
      </c>
      <c r="F3800" s="22"/>
      <c r="G3800" s="21"/>
      <c r="H3800" s="9"/>
      <c r="I3800" s="9"/>
      <c r="J3800" s="22">
        <f>SUM(T3794:T3799)</f>
        <v>8446.93</v>
      </c>
      <c r="K3800" s="22"/>
    </row>
    <row r="3801" spans="1:22" x14ac:dyDescent="0.3">
      <c r="A3801" s="19"/>
      <c r="B3801" s="19"/>
      <c r="C3801" s="19" t="s">
        <v>801</v>
      </c>
      <c r="D3801" s="20" t="s">
        <v>799</v>
      </c>
      <c r="E3801" s="9">
        <f>108</f>
        <v>108</v>
      </c>
      <c r="F3801" s="22"/>
      <c r="G3801" s="21"/>
      <c r="H3801" s="9"/>
      <c r="I3801" s="9"/>
      <c r="J3801" s="22">
        <f>SUM(V3794:V3800)</f>
        <v>0</v>
      </c>
      <c r="K3801" s="22"/>
    </row>
    <row r="3802" spans="1:22" x14ac:dyDescent="0.3">
      <c r="A3802" s="19"/>
      <c r="B3802" s="19"/>
      <c r="C3802" s="19" t="s">
        <v>802</v>
      </c>
      <c r="D3802" s="20" t="s">
        <v>803</v>
      </c>
      <c r="E3802" s="9">
        <f>Source!AQ3834</f>
        <v>3</v>
      </c>
      <c r="F3802" s="22"/>
      <c r="G3802" s="21" t="str">
        <f>Source!DI3834</f>
        <v>)*13</v>
      </c>
      <c r="H3802" s="9">
        <f>Source!AV3834</f>
        <v>1</v>
      </c>
      <c r="I3802" s="9"/>
      <c r="J3802" s="22"/>
      <c r="K3802" s="22">
        <f>Source!U3834</f>
        <v>78</v>
      </c>
    </row>
    <row r="3803" spans="1:22" x14ac:dyDescent="0.3">
      <c r="A3803" s="25"/>
      <c r="B3803" s="25"/>
      <c r="C3803" s="25"/>
      <c r="D3803" s="25"/>
      <c r="E3803" s="25"/>
      <c r="F3803" s="25"/>
      <c r="G3803" s="25"/>
      <c r="H3803" s="25"/>
      <c r="I3803" s="43">
        <f>J3795+J3796+J3798+J3799+J3800+J3801</f>
        <v>152044.76999999999</v>
      </c>
      <c r="J3803" s="43"/>
      <c r="K3803" s="26">
        <f>IF(Source!I3834&lt;&gt;0, ROUND(I3803/Source!I3834, 2), 0)</f>
        <v>76022.39</v>
      </c>
      <c r="P3803" s="24">
        <f>I3803</f>
        <v>152044.76999999999</v>
      </c>
    </row>
    <row r="3804" spans="1:22" ht="40.950000000000003" x14ac:dyDescent="0.3">
      <c r="A3804" s="19">
        <v>326</v>
      </c>
      <c r="B3804" s="19" t="str">
        <f>Source!F3835</f>
        <v>2.14-2103-14-1/1</v>
      </c>
      <c r="C3804" s="19" t="str">
        <f>Source!G3835</f>
        <v>Техническое сопровождение ЛВС, настройка и техническая поддержка активного сетевого оборудования</v>
      </c>
      <c r="D3804" s="20" t="str">
        <f>Source!H3835</f>
        <v>устройство</v>
      </c>
      <c r="E3804" s="9">
        <f>Source!I3835</f>
        <v>2</v>
      </c>
      <c r="F3804" s="22"/>
      <c r="G3804" s="21"/>
      <c r="H3804" s="9"/>
      <c r="I3804" s="9"/>
      <c r="J3804" s="22"/>
      <c r="K3804" s="22"/>
      <c r="Q3804">
        <f>ROUND((Source!BZ3835/100)*ROUND((Source!AF3835*Source!AV3835)*Source!I3835, 2), 2)</f>
        <v>72126.600000000006</v>
      </c>
      <c r="R3804">
        <f>Source!X3835</f>
        <v>72126.600000000006</v>
      </c>
      <c r="S3804">
        <f>ROUND((Source!CA3835/100)*ROUND((Source!AF3835*Source!AV3835)*Source!I3835, 2), 2)</f>
        <v>10303.799999999999</v>
      </c>
      <c r="T3804">
        <f>Source!Y3835</f>
        <v>10303.799999999999</v>
      </c>
      <c r="U3804">
        <f>ROUND((175/100)*ROUND((Source!AE3835*Source!AV3835)*Source!I3835, 2), 2)</f>
        <v>0</v>
      </c>
      <c r="V3804">
        <f>ROUND((108/100)*ROUND(Source!CS3835*Source!I3835, 2), 2)</f>
        <v>0</v>
      </c>
    </row>
    <row r="3805" spans="1:22" x14ac:dyDescent="0.3">
      <c r="A3805" s="19"/>
      <c r="B3805" s="19"/>
      <c r="C3805" s="19" t="s">
        <v>794</v>
      </c>
      <c r="D3805" s="20"/>
      <c r="E3805" s="9"/>
      <c r="F3805" s="22">
        <f>Source!AO3835</f>
        <v>3963</v>
      </c>
      <c r="G3805" s="21" t="str">
        <f>Source!DG3835</f>
        <v>)*13</v>
      </c>
      <c r="H3805" s="9">
        <f>Source!AV3835</f>
        <v>1</v>
      </c>
      <c r="I3805" s="9">
        <f>IF(Source!BA3835&lt;&gt; 0, Source!BA3835, 1)</f>
        <v>1</v>
      </c>
      <c r="J3805" s="22">
        <f>Source!S3835</f>
        <v>103038</v>
      </c>
      <c r="K3805" s="22"/>
    </row>
    <row r="3806" spans="1:22" x14ac:dyDescent="0.3">
      <c r="A3806" s="19"/>
      <c r="B3806" s="19"/>
      <c r="C3806" s="19" t="s">
        <v>795</v>
      </c>
      <c r="D3806" s="20"/>
      <c r="E3806" s="9"/>
      <c r="F3806" s="22">
        <f>Source!AM3835</f>
        <v>0</v>
      </c>
      <c r="G3806" s="21" t="str">
        <f>Source!DE3835</f>
        <v>)*13</v>
      </c>
      <c r="H3806" s="9">
        <f>Source!AV3835</f>
        <v>1</v>
      </c>
      <c r="I3806" s="9">
        <f>IF(Source!BB3835&lt;&gt; 0, Source!BB3835, 1)</f>
        <v>1</v>
      </c>
      <c r="J3806" s="22">
        <f>Source!Q3835</f>
        <v>0</v>
      </c>
      <c r="K3806" s="22"/>
    </row>
    <row r="3807" spans="1:22" x14ac:dyDescent="0.3">
      <c r="A3807" s="19"/>
      <c r="B3807" s="19"/>
      <c r="C3807" s="19" t="s">
        <v>796</v>
      </c>
      <c r="D3807" s="20"/>
      <c r="E3807" s="9"/>
      <c r="F3807" s="22">
        <f>Source!AN3835</f>
        <v>0</v>
      </c>
      <c r="G3807" s="21" t="str">
        <f>Source!DF3835</f>
        <v>)*13</v>
      </c>
      <c r="H3807" s="9">
        <f>Source!AV3835</f>
        <v>1</v>
      </c>
      <c r="I3807" s="9">
        <f>IF(Source!BS3835&lt;&gt; 0, Source!BS3835, 1)</f>
        <v>1</v>
      </c>
      <c r="J3807" s="23">
        <f>Source!R3835</f>
        <v>0</v>
      </c>
      <c r="K3807" s="22"/>
    </row>
    <row r="3808" spans="1:22" x14ac:dyDescent="0.3">
      <c r="A3808" s="19"/>
      <c r="B3808" s="19"/>
      <c r="C3808" s="19" t="s">
        <v>797</v>
      </c>
      <c r="D3808" s="20"/>
      <c r="E3808" s="9"/>
      <c r="F3808" s="22">
        <f>Source!AL3835</f>
        <v>0</v>
      </c>
      <c r="G3808" s="21" t="str">
        <f>Source!DD3835</f>
        <v>)*13</v>
      </c>
      <c r="H3808" s="9">
        <f>Source!AW3835</f>
        <v>1</v>
      </c>
      <c r="I3808" s="9">
        <f>IF(Source!BC3835&lt;&gt; 0, Source!BC3835, 1)</f>
        <v>1</v>
      </c>
      <c r="J3808" s="22">
        <f>Source!P3835</f>
        <v>0</v>
      </c>
      <c r="K3808" s="22"/>
    </row>
    <row r="3809" spans="1:22" x14ac:dyDescent="0.3">
      <c r="A3809" s="19"/>
      <c r="B3809" s="19"/>
      <c r="C3809" s="19" t="s">
        <v>798</v>
      </c>
      <c r="D3809" s="20" t="s">
        <v>799</v>
      </c>
      <c r="E3809" s="9">
        <f>Source!AT3835</f>
        <v>70</v>
      </c>
      <c r="F3809" s="22"/>
      <c r="G3809" s="21"/>
      <c r="H3809" s="9"/>
      <c r="I3809" s="9"/>
      <c r="J3809" s="22">
        <f>SUM(R3804:R3808)</f>
        <v>72126.600000000006</v>
      </c>
      <c r="K3809" s="22"/>
    </row>
    <row r="3810" spans="1:22" x14ac:dyDescent="0.3">
      <c r="A3810" s="19"/>
      <c r="B3810" s="19"/>
      <c r="C3810" s="19" t="s">
        <v>800</v>
      </c>
      <c r="D3810" s="20" t="s">
        <v>799</v>
      </c>
      <c r="E3810" s="9">
        <f>Source!AU3835</f>
        <v>10</v>
      </c>
      <c r="F3810" s="22"/>
      <c r="G3810" s="21"/>
      <c r="H3810" s="9"/>
      <c r="I3810" s="9"/>
      <c r="J3810" s="22">
        <f>SUM(T3804:T3809)</f>
        <v>10303.799999999999</v>
      </c>
      <c r="K3810" s="22"/>
    </row>
    <row r="3811" spans="1:22" x14ac:dyDescent="0.3">
      <c r="A3811" s="19"/>
      <c r="B3811" s="19"/>
      <c r="C3811" s="19" t="s">
        <v>801</v>
      </c>
      <c r="D3811" s="20" t="s">
        <v>799</v>
      </c>
      <c r="E3811" s="9">
        <f>108</f>
        <v>108</v>
      </c>
      <c r="F3811" s="22"/>
      <c r="G3811" s="21"/>
      <c r="H3811" s="9"/>
      <c r="I3811" s="9"/>
      <c r="J3811" s="22">
        <f>SUM(V3804:V3810)</f>
        <v>0</v>
      </c>
      <c r="K3811" s="22"/>
    </row>
    <row r="3812" spans="1:22" x14ac:dyDescent="0.3">
      <c r="A3812" s="19"/>
      <c r="B3812" s="19"/>
      <c r="C3812" s="19" t="s">
        <v>802</v>
      </c>
      <c r="D3812" s="20" t="s">
        <v>803</v>
      </c>
      <c r="E3812" s="9">
        <f>Source!AQ3835</f>
        <v>4</v>
      </c>
      <c r="F3812" s="22"/>
      <c r="G3812" s="21" t="str">
        <f>Source!DI3835</f>
        <v>)*13</v>
      </c>
      <c r="H3812" s="9">
        <f>Source!AV3835</f>
        <v>1</v>
      </c>
      <c r="I3812" s="9"/>
      <c r="J3812" s="22"/>
      <c r="K3812" s="22">
        <f>Source!U3835</f>
        <v>104</v>
      </c>
    </row>
    <row r="3813" spans="1:22" x14ac:dyDescent="0.3">
      <c r="A3813" s="25"/>
      <c r="B3813" s="25"/>
      <c r="C3813" s="25"/>
      <c r="D3813" s="25"/>
      <c r="E3813" s="25"/>
      <c r="F3813" s="25"/>
      <c r="G3813" s="25"/>
      <c r="H3813" s="25"/>
      <c r="I3813" s="43">
        <f>J3805+J3806+J3808+J3809+J3810+J3811</f>
        <v>185468.4</v>
      </c>
      <c r="J3813" s="43"/>
      <c r="K3813" s="26">
        <f>IF(Source!I3835&lt;&gt;0, ROUND(I3813/Source!I3835, 2), 0)</f>
        <v>92734.2</v>
      </c>
      <c r="P3813" s="24">
        <f>I3813</f>
        <v>185468.4</v>
      </c>
    </row>
    <row r="3814" spans="1:22" ht="40.950000000000003" x14ac:dyDescent="0.3">
      <c r="A3814" s="19">
        <v>327</v>
      </c>
      <c r="B3814" s="19" t="str">
        <f>Source!F3836</f>
        <v>2.14-2103-14-4/1</v>
      </c>
      <c r="C3814" s="19" t="str">
        <f>Source!G3836</f>
        <v>Техническое сопровождение ЛВС, техническое обслуживание устройств бесперебойного питания UPS</v>
      </c>
      <c r="D3814" s="20" t="str">
        <f>Source!H3836</f>
        <v>устройство</v>
      </c>
      <c r="E3814" s="9">
        <f>Source!I3836</f>
        <v>1</v>
      </c>
      <c r="F3814" s="22"/>
      <c r="G3814" s="21"/>
      <c r="H3814" s="9"/>
      <c r="I3814" s="9"/>
      <c r="J3814" s="22"/>
      <c r="K3814" s="22"/>
      <c r="Q3814">
        <f>ROUND((Source!BZ3836/100)*ROUND((Source!AF3836*Source!AV3836)*Source!I3836, 2), 2)</f>
        <v>4161.16</v>
      </c>
      <c r="R3814">
        <f>Source!X3836</f>
        <v>4161.16</v>
      </c>
      <c r="S3814">
        <f>ROUND((Source!CA3836/100)*ROUND((Source!AF3836*Source!AV3836)*Source!I3836, 2), 2)</f>
        <v>594.45000000000005</v>
      </c>
      <c r="T3814">
        <f>Source!Y3836</f>
        <v>594.45000000000005</v>
      </c>
      <c r="U3814">
        <f>ROUND((175/100)*ROUND((Source!AE3836*Source!AV3836)*Source!I3836, 2), 2)</f>
        <v>0</v>
      </c>
      <c r="V3814">
        <f>ROUND((108/100)*ROUND(Source!CS3836*Source!I3836, 2), 2)</f>
        <v>0</v>
      </c>
    </row>
    <row r="3815" spans="1:22" x14ac:dyDescent="0.3">
      <c r="A3815" s="19"/>
      <c r="B3815" s="19"/>
      <c r="C3815" s="19" t="s">
        <v>794</v>
      </c>
      <c r="D3815" s="20"/>
      <c r="E3815" s="9"/>
      <c r="F3815" s="22">
        <f>Source!AO3836</f>
        <v>1486.13</v>
      </c>
      <c r="G3815" s="21" t="str">
        <f>Source!DG3836</f>
        <v>)*4</v>
      </c>
      <c r="H3815" s="9">
        <f>Source!AV3836</f>
        <v>1</v>
      </c>
      <c r="I3815" s="9">
        <f>IF(Source!BA3836&lt;&gt; 0, Source!BA3836, 1)</f>
        <v>1</v>
      </c>
      <c r="J3815" s="22">
        <f>Source!S3836</f>
        <v>5944.52</v>
      </c>
      <c r="K3815" s="22"/>
    </row>
    <row r="3816" spans="1:22" x14ac:dyDescent="0.3">
      <c r="A3816" s="19"/>
      <c r="B3816" s="19"/>
      <c r="C3816" s="19" t="s">
        <v>795</v>
      </c>
      <c r="D3816" s="20"/>
      <c r="E3816" s="9"/>
      <c r="F3816" s="22">
        <f>Source!AM3836</f>
        <v>0</v>
      </c>
      <c r="G3816" s="21" t="str">
        <f>Source!DE3836</f>
        <v>)*4</v>
      </c>
      <c r="H3816" s="9">
        <f>Source!AV3836</f>
        <v>1</v>
      </c>
      <c r="I3816" s="9">
        <f>IF(Source!BB3836&lt;&gt; 0, Source!BB3836, 1)</f>
        <v>1</v>
      </c>
      <c r="J3816" s="22">
        <f>Source!Q3836</f>
        <v>0</v>
      </c>
      <c r="K3816" s="22"/>
    </row>
    <row r="3817" spans="1:22" x14ac:dyDescent="0.3">
      <c r="A3817" s="19"/>
      <c r="B3817" s="19"/>
      <c r="C3817" s="19" t="s">
        <v>796</v>
      </c>
      <c r="D3817" s="20"/>
      <c r="E3817" s="9"/>
      <c r="F3817" s="22">
        <f>Source!AN3836</f>
        <v>0</v>
      </c>
      <c r="G3817" s="21" t="str">
        <f>Source!DF3836</f>
        <v>)*4</v>
      </c>
      <c r="H3817" s="9">
        <f>Source!AV3836</f>
        <v>1</v>
      </c>
      <c r="I3817" s="9">
        <f>IF(Source!BS3836&lt;&gt; 0, Source!BS3836, 1)</f>
        <v>1</v>
      </c>
      <c r="J3817" s="23">
        <f>Source!R3836</f>
        <v>0</v>
      </c>
      <c r="K3817" s="22"/>
    </row>
    <row r="3818" spans="1:22" x14ac:dyDescent="0.3">
      <c r="A3818" s="19"/>
      <c r="B3818" s="19"/>
      <c r="C3818" s="19" t="s">
        <v>797</v>
      </c>
      <c r="D3818" s="20"/>
      <c r="E3818" s="9"/>
      <c r="F3818" s="22">
        <f>Source!AL3836</f>
        <v>0</v>
      </c>
      <c r="G3818" s="21" t="str">
        <f>Source!DD3836</f>
        <v>)*4</v>
      </c>
      <c r="H3818" s="9">
        <f>Source!AW3836</f>
        <v>1</v>
      </c>
      <c r="I3818" s="9">
        <f>IF(Source!BC3836&lt;&gt; 0, Source!BC3836, 1)</f>
        <v>1</v>
      </c>
      <c r="J3818" s="22">
        <f>Source!P3836</f>
        <v>0</v>
      </c>
      <c r="K3818" s="22"/>
    </row>
    <row r="3819" spans="1:22" x14ac:dyDescent="0.3">
      <c r="A3819" s="19"/>
      <c r="B3819" s="19"/>
      <c r="C3819" s="19" t="s">
        <v>798</v>
      </c>
      <c r="D3819" s="20" t="s">
        <v>799</v>
      </c>
      <c r="E3819" s="9">
        <f>Source!AT3836</f>
        <v>70</v>
      </c>
      <c r="F3819" s="22"/>
      <c r="G3819" s="21"/>
      <c r="H3819" s="9"/>
      <c r="I3819" s="9"/>
      <c r="J3819" s="22">
        <f>SUM(R3814:R3818)</f>
        <v>4161.16</v>
      </c>
      <c r="K3819" s="22"/>
    </row>
    <row r="3820" spans="1:22" x14ac:dyDescent="0.3">
      <c r="A3820" s="19"/>
      <c r="B3820" s="19"/>
      <c r="C3820" s="19" t="s">
        <v>800</v>
      </c>
      <c r="D3820" s="20" t="s">
        <v>799</v>
      </c>
      <c r="E3820" s="9">
        <f>Source!AU3836</f>
        <v>10</v>
      </c>
      <c r="F3820" s="22"/>
      <c r="G3820" s="21"/>
      <c r="H3820" s="9"/>
      <c r="I3820" s="9"/>
      <c r="J3820" s="22">
        <f>SUM(T3814:T3819)</f>
        <v>594.45000000000005</v>
      </c>
      <c r="K3820" s="22"/>
    </row>
    <row r="3821" spans="1:22" x14ac:dyDescent="0.3">
      <c r="A3821" s="19"/>
      <c r="B3821" s="19"/>
      <c r="C3821" s="19" t="s">
        <v>801</v>
      </c>
      <c r="D3821" s="20" t="s">
        <v>799</v>
      </c>
      <c r="E3821" s="9">
        <f>108</f>
        <v>108</v>
      </c>
      <c r="F3821" s="22"/>
      <c r="G3821" s="21"/>
      <c r="H3821" s="9"/>
      <c r="I3821" s="9"/>
      <c r="J3821" s="22">
        <f>SUM(V3814:V3820)</f>
        <v>0</v>
      </c>
      <c r="K3821" s="22"/>
    </row>
    <row r="3822" spans="1:22" x14ac:dyDescent="0.3">
      <c r="A3822" s="19"/>
      <c r="B3822" s="19"/>
      <c r="C3822" s="19" t="s">
        <v>802</v>
      </c>
      <c r="D3822" s="20" t="s">
        <v>803</v>
      </c>
      <c r="E3822" s="9">
        <f>Source!AQ3836</f>
        <v>1.5</v>
      </c>
      <c r="F3822" s="22"/>
      <c r="G3822" s="21" t="str">
        <f>Source!DI3836</f>
        <v>)*4</v>
      </c>
      <c r="H3822" s="9">
        <f>Source!AV3836</f>
        <v>1</v>
      </c>
      <c r="I3822" s="9"/>
      <c r="J3822" s="22"/>
      <c r="K3822" s="22">
        <f>Source!U3836</f>
        <v>6</v>
      </c>
    </row>
    <row r="3823" spans="1:22" x14ac:dyDescent="0.3">
      <c r="A3823" s="25"/>
      <c r="B3823" s="25"/>
      <c r="C3823" s="25"/>
      <c r="D3823" s="25"/>
      <c r="E3823" s="25"/>
      <c r="F3823" s="25"/>
      <c r="G3823" s="25"/>
      <c r="H3823" s="25"/>
      <c r="I3823" s="43">
        <f>J3815+J3816+J3818+J3819+J3820+J3821</f>
        <v>10700.130000000001</v>
      </c>
      <c r="J3823" s="43"/>
      <c r="K3823" s="26">
        <f>IF(Source!I3836&lt;&gt;0, ROUND(I3823/Source!I3836, 2), 0)</f>
        <v>10700.13</v>
      </c>
      <c r="P3823" s="24">
        <f>I3823</f>
        <v>10700.130000000001</v>
      </c>
    </row>
    <row r="3825" spans="1:31" x14ac:dyDescent="0.3">
      <c r="A3825" s="40" t="str">
        <f>CONCATENATE("Итого по подразделу: ",IF(Source!G3838&lt;&gt;"Новый подраздел", Source!G3838, ""))</f>
        <v>Итого по подразделу: СВН - Инженерные сооружения и коммуникации</v>
      </c>
      <c r="B3825" s="40"/>
      <c r="C3825" s="40"/>
      <c r="D3825" s="40"/>
      <c r="E3825" s="40"/>
      <c r="F3825" s="40"/>
      <c r="G3825" s="40"/>
      <c r="H3825" s="40"/>
      <c r="I3825" s="38">
        <f>SUM(P3763:P3824)</f>
        <v>405566.22</v>
      </c>
      <c r="J3825" s="39"/>
      <c r="K3825" s="27"/>
    </row>
    <row r="3828" spans="1:31" x14ac:dyDescent="0.3">
      <c r="A3828" s="40" t="str">
        <f>CONCATENATE("Итого по разделу: ",IF(Source!G3868&lt;&gt;"Новый раздел", Source!G3868, ""))</f>
        <v>Итого по разделу: Зона №1  -   22. С6-Склад хранения корма и подстилки</v>
      </c>
      <c r="B3828" s="40"/>
      <c r="C3828" s="40"/>
      <c r="D3828" s="40"/>
      <c r="E3828" s="40"/>
      <c r="F3828" s="40"/>
      <c r="G3828" s="40"/>
      <c r="H3828" s="40"/>
      <c r="I3828" s="38">
        <f>SUM(P3746:P3827)</f>
        <v>588553.75</v>
      </c>
      <c r="J3828" s="39"/>
      <c r="K3828" s="27"/>
    </row>
    <row r="3831" spans="1:31" x14ac:dyDescent="0.35">
      <c r="A3831" s="42" t="str">
        <f>CONCATENATE("Раздел: ",IF(Source!G3898&lt;&gt;"Новый раздел", Source!G3898, ""))</f>
        <v>Раздел: Зона №3,№4,№5  -   23. Внутренние и внутриплощадочные слаботочные сети "доп. объекты Кинопарка"</v>
      </c>
      <c r="B3831" s="42"/>
      <c r="C3831" s="42"/>
      <c r="D3831" s="42"/>
      <c r="E3831" s="42"/>
      <c r="F3831" s="42"/>
      <c r="G3831" s="42"/>
      <c r="H3831" s="42"/>
      <c r="I3831" s="42"/>
      <c r="J3831" s="42"/>
      <c r="K3831" s="42"/>
      <c r="AE3831" s="30" t="str">
        <f>CONCATENATE("Раздел: ",IF(Source!G3898&lt;&gt;"Новый раздел", Source!G3898, ""))</f>
        <v>Раздел: Зона №3,№4,№5  -   23. Внутренние и внутриплощадочные слаботочные сети "доп. объекты Кинопарка"</v>
      </c>
    </row>
    <row r="3833" spans="1:31" x14ac:dyDescent="0.35">
      <c r="A3833" s="42" t="str">
        <f>CONCATENATE("Подраздел: ",IF(Source!G3902&lt;&gt;"Новый подраздел", Source!G3902, ""))</f>
        <v>Подраздел: ЛВС - Инженерные сооружения и коммуникации</v>
      </c>
      <c r="B3833" s="42"/>
      <c r="C3833" s="42"/>
      <c r="D3833" s="42"/>
      <c r="E3833" s="42"/>
      <c r="F3833" s="42"/>
      <c r="G3833" s="42"/>
      <c r="H3833" s="42"/>
      <c r="I3833" s="42"/>
      <c r="J3833" s="42"/>
      <c r="K3833" s="42"/>
    </row>
    <row r="3834" spans="1:31" ht="27.3" x14ac:dyDescent="0.3">
      <c r="A3834" s="19">
        <v>328</v>
      </c>
      <c r="B3834" s="19" t="str">
        <f>Source!F3906</f>
        <v>2.14-3701-7-4/1</v>
      </c>
      <c r="C3834" s="19" t="str">
        <f>Source!G3906</f>
        <v>Проверка монтажа кабеля в шкафу связи</v>
      </c>
      <c r="D3834" s="20" t="str">
        <f>Source!H3906</f>
        <v>шт.</v>
      </c>
      <c r="E3834" s="9">
        <f>Source!I3906</f>
        <v>32</v>
      </c>
      <c r="F3834" s="22"/>
      <c r="G3834" s="21"/>
      <c r="H3834" s="9"/>
      <c r="I3834" s="9"/>
      <c r="J3834" s="22"/>
      <c r="K3834" s="22"/>
      <c r="L3834" s="33"/>
      <c r="Q3834">
        <f>ROUND((Source!BZ3906/100)*ROUND((Source!AF3906*Source!AV3906)*Source!I3906, 2), 2)</f>
        <v>22193.02</v>
      </c>
      <c r="R3834">
        <f>Source!X3906</f>
        <v>22193.02</v>
      </c>
      <c r="S3834">
        <f>ROUND((Source!CA3906/100)*ROUND((Source!AF3906*Source!AV3906)*Source!I3906, 2), 2)</f>
        <v>3170.43</v>
      </c>
      <c r="T3834">
        <f>Source!Y3906</f>
        <v>3170.43</v>
      </c>
      <c r="U3834">
        <f>ROUND((175/100)*ROUND((Source!AE3906*Source!AV3906)*Source!I3906, 2), 2)</f>
        <v>0</v>
      </c>
      <c r="V3834">
        <f>ROUND((108/100)*ROUND(Source!CS3906*Source!I3906, 2), 2)</f>
        <v>0</v>
      </c>
    </row>
    <row r="3835" spans="1:31" x14ac:dyDescent="0.3">
      <c r="A3835" s="19"/>
      <c r="B3835" s="19"/>
      <c r="C3835" s="19" t="s">
        <v>794</v>
      </c>
      <c r="D3835" s="20"/>
      <c r="E3835" s="9"/>
      <c r="F3835" s="22">
        <f>Source!AO3906</f>
        <v>247.69</v>
      </c>
      <c r="G3835" s="21" t="str">
        <f>Source!DG3906</f>
        <v>)*4</v>
      </c>
      <c r="H3835" s="9">
        <f>Source!AV3906</f>
        <v>1</v>
      </c>
      <c r="I3835" s="9">
        <f>IF(Source!BA3906&lt;&gt; 0, Source!BA3906, 1)</f>
        <v>1</v>
      </c>
      <c r="J3835" s="22">
        <f>Source!S3906</f>
        <v>31704.32</v>
      </c>
      <c r="K3835" s="22"/>
    </row>
    <row r="3836" spans="1:31" x14ac:dyDescent="0.3">
      <c r="A3836" s="19"/>
      <c r="B3836" s="19"/>
      <c r="C3836" s="19" t="s">
        <v>795</v>
      </c>
      <c r="D3836" s="20"/>
      <c r="E3836" s="9"/>
      <c r="F3836" s="22">
        <f>Source!AM3906</f>
        <v>0</v>
      </c>
      <c r="G3836" s="21" t="str">
        <f>Source!DE3906</f>
        <v>)*4</v>
      </c>
      <c r="H3836" s="9">
        <f>Source!AV3906</f>
        <v>1</v>
      </c>
      <c r="I3836" s="9">
        <f>IF(Source!BB3906&lt;&gt; 0, Source!BB3906, 1)</f>
        <v>1</v>
      </c>
      <c r="J3836" s="22">
        <f>Source!Q3906</f>
        <v>0</v>
      </c>
      <c r="K3836" s="22"/>
    </row>
    <row r="3837" spans="1:31" x14ac:dyDescent="0.3">
      <c r="A3837" s="19"/>
      <c r="B3837" s="19"/>
      <c r="C3837" s="19" t="s">
        <v>796</v>
      </c>
      <c r="D3837" s="20"/>
      <c r="E3837" s="9"/>
      <c r="F3837" s="22">
        <f>Source!AN3906</f>
        <v>0</v>
      </c>
      <c r="G3837" s="21" t="str">
        <f>Source!DF3906</f>
        <v>)*4</v>
      </c>
      <c r="H3837" s="9">
        <f>Source!AV3906</f>
        <v>1</v>
      </c>
      <c r="I3837" s="9">
        <f>IF(Source!BS3906&lt;&gt; 0, Source!BS3906, 1)</f>
        <v>1</v>
      </c>
      <c r="J3837" s="23">
        <f>Source!R3906</f>
        <v>0</v>
      </c>
      <c r="K3837" s="22"/>
    </row>
    <row r="3838" spans="1:31" x14ac:dyDescent="0.3">
      <c r="A3838" s="19"/>
      <c r="B3838" s="19"/>
      <c r="C3838" s="19" t="s">
        <v>797</v>
      </c>
      <c r="D3838" s="20"/>
      <c r="E3838" s="9"/>
      <c r="F3838" s="22">
        <f>Source!AL3906</f>
        <v>0</v>
      </c>
      <c r="G3838" s="21" t="str">
        <f>Source!DD3906</f>
        <v>)*4</v>
      </c>
      <c r="H3838" s="9">
        <f>Source!AW3906</f>
        <v>1</v>
      </c>
      <c r="I3838" s="9">
        <f>IF(Source!BC3906&lt;&gt; 0, Source!BC3906, 1)</f>
        <v>1</v>
      </c>
      <c r="J3838" s="22">
        <f>Source!P3906</f>
        <v>0</v>
      </c>
      <c r="K3838" s="22"/>
    </row>
    <row r="3839" spans="1:31" x14ac:dyDescent="0.3">
      <c r="A3839" s="19"/>
      <c r="B3839" s="19"/>
      <c r="C3839" s="19" t="s">
        <v>798</v>
      </c>
      <c r="D3839" s="20" t="s">
        <v>799</v>
      </c>
      <c r="E3839" s="9">
        <f>Source!AT3906</f>
        <v>70</v>
      </c>
      <c r="F3839" s="22"/>
      <c r="G3839" s="21"/>
      <c r="H3839" s="9"/>
      <c r="I3839" s="9"/>
      <c r="J3839" s="22">
        <f>SUM(R3834:R3838)</f>
        <v>22193.02</v>
      </c>
      <c r="K3839" s="22"/>
    </row>
    <row r="3840" spans="1:31" x14ac:dyDescent="0.3">
      <c r="A3840" s="19"/>
      <c r="B3840" s="19"/>
      <c r="C3840" s="19" t="s">
        <v>800</v>
      </c>
      <c r="D3840" s="20" t="s">
        <v>799</v>
      </c>
      <c r="E3840" s="9">
        <f>Source!AU3906</f>
        <v>10</v>
      </c>
      <c r="F3840" s="22"/>
      <c r="G3840" s="21"/>
      <c r="H3840" s="9"/>
      <c r="I3840" s="9"/>
      <c r="J3840" s="22">
        <f>SUM(T3834:T3839)</f>
        <v>3170.43</v>
      </c>
      <c r="K3840" s="22"/>
    </row>
    <row r="3841" spans="1:22" x14ac:dyDescent="0.3">
      <c r="A3841" s="19"/>
      <c r="B3841" s="19"/>
      <c r="C3841" s="19" t="s">
        <v>801</v>
      </c>
      <c r="D3841" s="20" t="s">
        <v>799</v>
      </c>
      <c r="E3841" s="9">
        <f>108</f>
        <v>108</v>
      </c>
      <c r="F3841" s="22"/>
      <c r="G3841" s="21"/>
      <c r="H3841" s="9"/>
      <c r="I3841" s="9"/>
      <c r="J3841" s="22">
        <f>SUM(V3834:V3840)</f>
        <v>0</v>
      </c>
      <c r="K3841" s="22"/>
    </row>
    <row r="3842" spans="1:22" x14ac:dyDescent="0.3">
      <c r="A3842" s="19"/>
      <c r="B3842" s="19"/>
      <c r="C3842" s="19" t="s">
        <v>802</v>
      </c>
      <c r="D3842" s="20" t="s">
        <v>803</v>
      </c>
      <c r="E3842" s="9">
        <f>Source!AQ3906</f>
        <v>0.25</v>
      </c>
      <c r="F3842" s="22"/>
      <c r="G3842" s="21" t="str">
        <f>Source!DI3906</f>
        <v>)*4</v>
      </c>
      <c r="H3842" s="9">
        <f>Source!AV3906</f>
        <v>1</v>
      </c>
      <c r="I3842" s="9"/>
      <c r="J3842" s="22"/>
      <c r="K3842" s="22">
        <f>Source!U3906</f>
        <v>32</v>
      </c>
    </row>
    <row r="3843" spans="1:22" x14ac:dyDescent="0.3">
      <c r="A3843" s="25"/>
      <c r="B3843" s="25"/>
      <c r="C3843" s="25"/>
      <c r="D3843" s="25"/>
      <c r="E3843" s="25"/>
      <c r="F3843" s="25"/>
      <c r="G3843" s="25"/>
      <c r="H3843" s="25"/>
      <c r="I3843" s="43">
        <f>J3835+J3836+J3838+J3839+J3840+J3841</f>
        <v>57067.77</v>
      </c>
      <c r="J3843" s="43"/>
      <c r="K3843" s="26">
        <f>IF(Source!I3906&lt;&gt;0, ROUND(I3843/Source!I3906, 2), 0)</f>
        <v>1783.37</v>
      </c>
      <c r="P3843" s="24">
        <f>I3843</f>
        <v>57067.77</v>
      </c>
    </row>
    <row r="3844" spans="1:22" ht="27.3" x14ac:dyDescent="0.3">
      <c r="A3844" s="19">
        <v>329</v>
      </c>
      <c r="B3844" s="19" t="str">
        <f>Source!F3907</f>
        <v>2.14-3701-7-3/1</v>
      </c>
      <c r="C3844" s="19" t="str">
        <f>Source!G3907</f>
        <v>Внешний осмотр монтажа кроссировок и жил шкафа связи</v>
      </c>
      <c r="D3844" s="20" t="str">
        <f>Source!H3907</f>
        <v>шт.</v>
      </c>
      <c r="E3844" s="9">
        <f>Source!I3907</f>
        <v>32</v>
      </c>
      <c r="F3844" s="22"/>
      <c r="G3844" s="21"/>
      <c r="H3844" s="9"/>
      <c r="I3844" s="9"/>
      <c r="J3844" s="22"/>
      <c r="K3844" s="22"/>
      <c r="L3844" s="33"/>
      <c r="Q3844">
        <f>ROUND((Source!BZ3907/100)*ROUND((Source!AF3907*Source!AV3907)*Source!I3907, 2), 2)</f>
        <v>36396.42</v>
      </c>
      <c r="R3844">
        <f>Source!X3907</f>
        <v>36396.42</v>
      </c>
      <c r="S3844">
        <f>ROUND((Source!CA3907/100)*ROUND((Source!AF3907*Source!AV3907)*Source!I3907, 2), 2)</f>
        <v>5199.49</v>
      </c>
      <c r="T3844">
        <f>Source!Y3907</f>
        <v>5199.49</v>
      </c>
      <c r="U3844">
        <f>ROUND((175/100)*ROUND((Source!AE3907*Source!AV3907)*Source!I3907, 2), 2)</f>
        <v>0</v>
      </c>
      <c r="V3844">
        <f>ROUND((108/100)*ROUND(Source!CS3907*Source!I3907, 2), 2)</f>
        <v>0</v>
      </c>
    </row>
    <row r="3845" spans="1:22" x14ac:dyDescent="0.3">
      <c r="A3845" s="19"/>
      <c r="B3845" s="19"/>
      <c r="C3845" s="19" t="s">
        <v>794</v>
      </c>
      <c r="D3845" s="20"/>
      <c r="E3845" s="9"/>
      <c r="F3845" s="22">
        <f>Source!AO3907</f>
        <v>406.21</v>
      </c>
      <c r="G3845" s="21" t="str">
        <f>Source!DG3907</f>
        <v>)*4</v>
      </c>
      <c r="H3845" s="9">
        <f>Source!AV3907</f>
        <v>1</v>
      </c>
      <c r="I3845" s="9">
        <f>IF(Source!BA3907&lt;&gt; 0, Source!BA3907, 1)</f>
        <v>1</v>
      </c>
      <c r="J3845" s="22">
        <f>Source!S3907</f>
        <v>51994.879999999997</v>
      </c>
      <c r="K3845" s="22"/>
    </row>
    <row r="3846" spans="1:22" x14ac:dyDescent="0.3">
      <c r="A3846" s="19"/>
      <c r="B3846" s="19"/>
      <c r="C3846" s="19" t="s">
        <v>795</v>
      </c>
      <c r="D3846" s="20"/>
      <c r="E3846" s="9"/>
      <c r="F3846" s="22">
        <f>Source!AM3907</f>
        <v>0</v>
      </c>
      <c r="G3846" s="21" t="str">
        <f>Source!DE3907</f>
        <v>)*4</v>
      </c>
      <c r="H3846" s="9">
        <f>Source!AV3907</f>
        <v>1</v>
      </c>
      <c r="I3846" s="9">
        <f>IF(Source!BB3907&lt;&gt; 0, Source!BB3907, 1)</f>
        <v>1</v>
      </c>
      <c r="J3846" s="22">
        <f>Source!Q3907</f>
        <v>0</v>
      </c>
      <c r="K3846" s="22"/>
    </row>
    <row r="3847" spans="1:22" x14ac:dyDescent="0.3">
      <c r="A3847" s="19"/>
      <c r="B3847" s="19"/>
      <c r="C3847" s="19" t="s">
        <v>796</v>
      </c>
      <c r="D3847" s="20"/>
      <c r="E3847" s="9"/>
      <c r="F3847" s="22">
        <f>Source!AN3907</f>
        <v>0</v>
      </c>
      <c r="G3847" s="21" t="str">
        <f>Source!DF3907</f>
        <v>)*4</v>
      </c>
      <c r="H3847" s="9">
        <f>Source!AV3907</f>
        <v>1</v>
      </c>
      <c r="I3847" s="9">
        <f>IF(Source!BS3907&lt;&gt; 0, Source!BS3907, 1)</f>
        <v>1</v>
      </c>
      <c r="J3847" s="23">
        <f>Source!R3907</f>
        <v>0</v>
      </c>
      <c r="K3847" s="22"/>
    </row>
    <row r="3848" spans="1:22" x14ac:dyDescent="0.3">
      <c r="A3848" s="19"/>
      <c r="B3848" s="19"/>
      <c r="C3848" s="19" t="s">
        <v>797</v>
      </c>
      <c r="D3848" s="20"/>
      <c r="E3848" s="9"/>
      <c r="F3848" s="22">
        <f>Source!AL3907</f>
        <v>0</v>
      </c>
      <c r="G3848" s="21" t="str">
        <f>Source!DD3907</f>
        <v>)*4</v>
      </c>
      <c r="H3848" s="9">
        <f>Source!AW3907</f>
        <v>1</v>
      </c>
      <c r="I3848" s="9">
        <f>IF(Source!BC3907&lt;&gt; 0, Source!BC3907, 1)</f>
        <v>1</v>
      </c>
      <c r="J3848" s="22">
        <f>Source!P3907</f>
        <v>0</v>
      </c>
      <c r="K3848" s="22"/>
    </row>
    <row r="3849" spans="1:22" x14ac:dyDescent="0.3">
      <c r="A3849" s="19"/>
      <c r="B3849" s="19"/>
      <c r="C3849" s="19" t="s">
        <v>798</v>
      </c>
      <c r="D3849" s="20" t="s">
        <v>799</v>
      </c>
      <c r="E3849" s="9">
        <f>Source!AT3907</f>
        <v>70</v>
      </c>
      <c r="F3849" s="22"/>
      <c r="G3849" s="21"/>
      <c r="H3849" s="9"/>
      <c r="I3849" s="9"/>
      <c r="J3849" s="22">
        <f>SUM(R3844:R3848)</f>
        <v>36396.42</v>
      </c>
      <c r="K3849" s="22"/>
    </row>
    <row r="3850" spans="1:22" x14ac:dyDescent="0.3">
      <c r="A3850" s="19"/>
      <c r="B3850" s="19"/>
      <c r="C3850" s="19" t="s">
        <v>800</v>
      </c>
      <c r="D3850" s="20" t="s">
        <v>799</v>
      </c>
      <c r="E3850" s="9">
        <f>Source!AU3907</f>
        <v>10</v>
      </c>
      <c r="F3850" s="22"/>
      <c r="G3850" s="21"/>
      <c r="H3850" s="9"/>
      <c r="I3850" s="9"/>
      <c r="J3850" s="22">
        <f>SUM(T3844:T3849)</f>
        <v>5199.49</v>
      </c>
      <c r="K3850" s="22"/>
    </row>
    <row r="3851" spans="1:22" x14ac:dyDescent="0.3">
      <c r="A3851" s="19"/>
      <c r="B3851" s="19"/>
      <c r="C3851" s="19" t="s">
        <v>801</v>
      </c>
      <c r="D3851" s="20" t="s">
        <v>799</v>
      </c>
      <c r="E3851" s="9">
        <f>108</f>
        <v>108</v>
      </c>
      <c r="F3851" s="22"/>
      <c r="G3851" s="21"/>
      <c r="H3851" s="9"/>
      <c r="I3851" s="9"/>
      <c r="J3851" s="22">
        <f>SUM(V3844:V3850)</f>
        <v>0</v>
      </c>
      <c r="K3851" s="22"/>
    </row>
    <row r="3852" spans="1:22" x14ac:dyDescent="0.3">
      <c r="A3852" s="19"/>
      <c r="B3852" s="19"/>
      <c r="C3852" s="19" t="s">
        <v>802</v>
      </c>
      <c r="D3852" s="20" t="s">
        <v>803</v>
      </c>
      <c r="E3852" s="9">
        <f>Source!AQ3907</f>
        <v>0.41</v>
      </c>
      <c r="F3852" s="22"/>
      <c r="G3852" s="21" t="str">
        <f>Source!DI3907</f>
        <v>)*4</v>
      </c>
      <c r="H3852" s="9">
        <f>Source!AV3907</f>
        <v>1</v>
      </c>
      <c r="I3852" s="9"/>
      <c r="J3852" s="22"/>
      <c r="K3852" s="22">
        <f>Source!U3907</f>
        <v>52.48</v>
      </c>
    </row>
    <row r="3853" spans="1:22" x14ac:dyDescent="0.3">
      <c r="A3853" s="25"/>
      <c r="B3853" s="25"/>
      <c r="C3853" s="25"/>
      <c r="D3853" s="25"/>
      <c r="E3853" s="25"/>
      <c r="F3853" s="25"/>
      <c r="G3853" s="25"/>
      <c r="H3853" s="25"/>
      <c r="I3853" s="43">
        <f>J3845+J3846+J3848+J3849+J3850+J3851</f>
        <v>93590.79</v>
      </c>
      <c r="J3853" s="43"/>
      <c r="K3853" s="26">
        <f>IF(Source!I3907&lt;&gt;0, ROUND(I3853/Source!I3907, 2), 0)</f>
        <v>2924.71</v>
      </c>
      <c r="P3853" s="24">
        <f>I3853</f>
        <v>93590.79</v>
      </c>
    </row>
    <row r="3854" spans="1:22" ht="40.950000000000003" x14ac:dyDescent="0.3">
      <c r="A3854" s="19">
        <v>330</v>
      </c>
      <c r="B3854" s="19" t="str">
        <f>Source!F3908</f>
        <v>2.14-2103-14-4/1</v>
      </c>
      <c r="C3854" s="19" t="str">
        <f>Source!G3908</f>
        <v>Техническое сопровождение ЛВС, техническое обслуживание устройств бесперебойного питания UPS</v>
      </c>
      <c r="D3854" s="20" t="str">
        <f>Source!H3908</f>
        <v>устройство</v>
      </c>
      <c r="E3854" s="9">
        <f>Source!I3908</f>
        <v>3</v>
      </c>
      <c r="F3854" s="22"/>
      <c r="G3854" s="21"/>
      <c r="H3854" s="9"/>
      <c r="I3854" s="9"/>
      <c r="J3854" s="22"/>
      <c r="K3854" s="22"/>
      <c r="Q3854">
        <f>ROUND((Source!BZ3908/100)*ROUND((Source!AF3908*Source!AV3908)*Source!I3908, 2), 2)</f>
        <v>12483.49</v>
      </c>
      <c r="R3854">
        <f>Source!X3908</f>
        <v>12483.49</v>
      </c>
      <c r="S3854">
        <f>ROUND((Source!CA3908/100)*ROUND((Source!AF3908*Source!AV3908)*Source!I3908, 2), 2)</f>
        <v>1783.36</v>
      </c>
      <c r="T3854">
        <f>Source!Y3908</f>
        <v>1783.36</v>
      </c>
      <c r="U3854">
        <f>ROUND((175/100)*ROUND((Source!AE3908*Source!AV3908)*Source!I3908, 2), 2)</f>
        <v>0</v>
      </c>
      <c r="V3854">
        <f>ROUND((108/100)*ROUND(Source!CS3908*Source!I3908, 2), 2)</f>
        <v>0</v>
      </c>
    </row>
    <row r="3855" spans="1:22" x14ac:dyDescent="0.3">
      <c r="A3855" s="19"/>
      <c r="B3855" s="19"/>
      <c r="C3855" s="19" t="s">
        <v>794</v>
      </c>
      <c r="D3855" s="20"/>
      <c r="E3855" s="9"/>
      <c r="F3855" s="22">
        <f>Source!AO3908</f>
        <v>1486.13</v>
      </c>
      <c r="G3855" s="21" t="str">
        <f>Source!DG3908</f>
        <v>)*4</v>
      </c>
      <c r="H3855" s="9">
        <f>Source!AV3908</f>
        <v>1</v>
      </c>
      <c r="I3855" s="9">
        <f>IF(Source!BA3908&lt;&gt; 0, Source!BA3908, 1)</f>
        <v>1</v>
      </c>
      <c r="J3855" s="22">
        <f>Source!S3908</f>
        <v>17833.560000000001</v>
      </c>
      <c r="K3855" s="22"/>
    </row>
    <row r="3856" spans="1:22" x14ac:dyDescent="0.3">
      <c r="A3856" s="19"/>
      <c r="B3856" s="19"/>
      <c r="C3856" s="19" t="s">
        <v>795</v>
      </c>
      <c r="D3856" s="20"/>
      <c r="E3856" s="9"/>
      <c r="F3856" s="22">
        <f>Source!AM3908</f>
        <v>0</v>
      </c>
      <c r="G3856" s="21" t="str">
        <f>Source!DE3908</f>
        <v>)*4</v>
      </c>
      <c r="H3856" s="9">
        <f>Source!AV3908</f>
        <v>1</v>
      </c>
      <c r="I3856" s="9">
        <f>IF(Source!BB3908&lt;&gt; 0, Source!BB3908, 1)</f>
        <v>1</v>
      </c>
      <c r="J3856" s="22">
        <f>Source!Q3908</f>
        <v>0</v>
      </c>
      <c r="K3856" s="22"/>
    </row>
    <row r="3857" spans="1:22" x14ac:dyDescent="0.3">
      <c r="A3857" s="19"/>
      <c r="B3857" s="19"/>
      <c r="C3857" s="19" t="s">
        <v>796</v>
      </c>
      <c r="D3857" s="20"/>
      <c r="E3857" s="9"/>
      <c r="F3857" s="22">
        <f>Source!AN3908</f>
        <v>0</v>
      </c>
      <c r="G3857" s="21" t="str">
        <f>Source!DF3908</f>
        <v>)*4</v>
      </c>
      <c r="H3857" s="9">
        <f>Source!AV3908</f>
        <v>1</v>
      </c>
      <c r="I3857" s="9">
        <f>IF(Source!BS3908&lt;&gt; 0, Source!BS3908, 1)</f>
        <v>1</v>
      </c>
      <c r="J3857" s="23">
        <f>Source!R3908</f>
        <v>0</v>
      </c>
      <c r="K3857" s="22"/>
    </row>
    <row r="3858" spans="1:22" x14ac:dyDescent="0.3">
      <c r="A3858" s="19"/>
      <c r="B3858" s="19"/>
      <c r="C3858" s="19" t="s">
        <v>797</v>
      </c>
      <c r="D3858" s="20"/>
      <c r="E3858" s="9"/>
      <c r="F3858" s="22">
        <f>Source!AL3908</f>
        <v>0</v>
      </c>
      <c r="G3858" s="21" t="str">
        <f>Source!DD3908</f>
        <v>)*4</v>
      </c>
      <c r="H3858" s="9">
        <f>Source!AW3908</f>
        <v>1</v>
      </c>
      <c r="I3858" s="9">
        <f>IF(Source!BC3908&lt;&gt; 0, Source!BC3908, 1)</f>
        <v>1</v>
      </c>
      <c r="J3858" s="22">
        <f>Source!P3908</f>
        <v>0</v>
      </c>
      <c r="K3858" s="22"/>
    </row>
    <row r="3859" spans="1:22" x14ac:dyDescent="0.3">
      <c r="A3859" s="19"/>
      <c r="B3859" s="19"/>
      <c r="C3859" s="19" t="s">
        <v>798</v>
      </c>
      <c r="D3859" s="20" t="s">
        <v>799</v>
      </c>
      <c r="E3859" s="9">
        <f>Source!AT3908</f>
        <v>70</v>
      </c>
      <c r="F3859" s="22"/>
      <c r="G3859" s="21"/>
      <c r="H3859" s="9"/>
      <c r="I3859" s="9"/>
      <c r="J3859" s="22">
        <f>SUM(R3854:R3858)</f>
        <v>12483.49</v>
      </c>
      <c r="K3859" s="22"/>
    </row>
    <row r="3860" spans="1:22" x14ac:dyDescent="0.3">
      <c r="A3860" s="19"/>
      <c r="B3860" s="19"/>
      <c r="C3860" s="19" t="s">
        <v>800</v>
      </c>
      <c r="D3860" s="20" t="s">
        <v>799</v>
      </c>
      <c r="E3860" s="9">
        <f>Source!AU3908</f>
        <v>10</v>
      </c>
      <c r="F3860" s="22"/>
      <c r="G3860" s="21"/>
      <c r="H3860" s="9"/>
      <c r="I3860" s="9"/>
      <c r="J3860" s="22">
        <f>SUM(T3854:T3859)</f>
        <v>1783.36</v>
      </c>
      <c r="K3860" s="22"/>
    </row>
    <row r="3861" spans="1:22" x14ac:dyDescent="0.3">
      <c r="A3861" s="19"/>
      <c r="B3861" s="19"/>
      <c r="C3861" s="19" t="s">
        <v>801</v>
      </c>
      <c r="D3861" s="20" t="s">
        <v>799</v>
      </c>
      <c r="E3861" s="9">
        <f>108</f>
        <v>108</v>
      </c>
      <c r="F3861" s="22"/>
      <c r="G3861" s="21"/>
      <c r="H3861" s="9"/>
      <c r="I3861" s="9"/>
      <c r="J3861" s="22">
        <f>SUM(V3854:V3860)</f>
        <v>0</v>
      </c>
      <c r="K3861" s="22"/>
    </row>
    <row r="3862" spans="1:22" x14ac:dyDescent="0.3">
      <c r="A3862" s="19"/>
      <c r="B3862" s="19"/>
      <c r="C3862" s="19" t="s">
        <v>802</v>
      </c>
      <c r="D3862" s="20" t="s">
        <v>803</v>
      </c>
      <c r="E3862" s="9">
        <f>Source!AQ3908</f>
        <v>1.5</v>
      </c>
      <c r="F3862" s="22"/>
      <c r="G3862" s="21" t="str">
        <f>Source!DI3908</f>
        <v>)*4</v>
      </c>
      <c r="H3862" s="9">
        <f>Source!AV3908</f>
        <v>1</v>
      </c>
      <c r="I3862" s="9"/>
      <c r="J3862" s="22"/>
      <c r="K3862" s="22">
        <f>Source!U3908</f>
        <v>18</v>
      </c>
    </row>
    <row r="3863" spans="1:22" x14ac:dyDescent="0.3">
      <c r="A3863" s="25"/>
      <c r="B3863" s="25"/>
      <c r="C3863" s="25"/>
      <c r="D3863" s="25"/>
      <c r="E3863" s="25"/>
      <c r="F3863" s="25"/>
      <c r="G3863" s="25"/>
      <c r="H3863" s="25"/>
      <c r="I3863" s="43">
        <f>J3855+J3856+J3858+J3859+J3860+J3861</f>
        <v>32100.410000000003</v>
      </c>
      <c r="J3863" s="43"/>
      <c r="K3863" s="26">
        <f>IF(Source!I3908&lt;&gt;0, ROUND(I3863/Source!I3908, 2), 0)</f>
        <v>10700.14</v>
      </c>
      <c r="P3863" s="24">
        <f>I3863</f>
        <v>32100.410000000003</v>
      </c>
    </row>
    <row r="3864" spans="1:22" ht="54.55" x14ac:dyDescent="0.3">
      <c r="A3864" s="19">
        <v>331</v>
      </c>
      <c r="B3864" s="19" t="str">
        <f>Source!F3909</f>
        <v>2.14-2103-2-4/1</v>
      </c>
      <c r="C3864" s="19" t="str">
        <f>Source!G3909</f>
        <v>Системное сопровождение серверного оборудования, сопровождение и обслуживание серверов и кластерных систем, сервер с 2 и более процессорами</v>
      </c>
      <c r="D3864" s="20" t="str">
        <f>Source!H3909</f>
        <v>1 сервер</v>
      </c>
      <c r="E3864" s="9">
        <f>Source!I3909</f>
        <v>3</v>
      </c>
      <c r="F3864" s="22"/>
      <c r="G3864" s="21"/>
      <c r="H3864" s="9"/>
      <c r="I3864" s="9"/>
      <c r="J3864" s="22"/>
      <c r="K3864" s="22"/>
      <c r="Q3864">
        <f>ROUND((Source!BZ3909/100)*ROUND((Source!AF3909*Source!AV3909)*Source!I3909, 2), 2)</f>
        <v>141908.4</v>
      </c>
      <c r="R3864">
        <f>Source!X3909</f>
        <v>141908.4</v>
      </c>
      <c r="S3864">
        <f>ROUND((Source!CA3909/100)*ROUND((Source!AF3909*Source!AV3909)*Source!I3909, 2), 2)</f>
        <v>20272.63</v>
      </c>
      <c r="T3864">
        <f>Source!Y3909</f>
        <v>20272.63</v>
      </c>
      <c r="U3864">
        <f>ROUND((175/100)*ROUND((Source!AE3909*Source!AV3909)*Source!I3909, 2), 2)</f>
        <v>0</v>
      </c>
      <c r="V3864">
        <f>ROUND((108/100)*ROUND(Source!CS3909*Source!I3909, 2), 2)</f>
        <v>0</v>
      </c>
    </row>
    <row r="3865" spans="1:22" x14ac:dyDescent="0.3">
      <c r="A3865" s="19"/>
      <c r="B3865" s="19"/>
      <c r="C3865" s="19" t="s">
        <v>794</v>
      </c>
      <c r="D3865" s="20"/>
      <c r="E3865" s="9"/>
      <c r="F3865" s="22">
        <f>Source!AO3909</f>
        <v>5198.1099999999997</v>
      </c>
      <c r="G3865" s="21" t="str">
        <f>Source!DG3909</f>
        <v>)*13</v>
      </c>
      <c r="H3865" s="9">
        <f>Source!AV3909</f>
        <v>1</v>
      </c>
      <c r="I3865" s="9">
        <f>IF(Source!BA3909&lt;&gt; 0, Source!BA3909, 1)</f>
        <v>1</v>
      </c>
      <c r="J3865" s="22">
        <f>Source!S3909</f>
        <v>202726.29</v>
      </c>
      <c r="K3865" s="22"/>
    </row>
    <row r="3866" spans="1:22" x14ac:dyDescent="0.3">
      <c r="A3866" s="19"/>
      <c r="B3866" s="19"/>
      <c r="C3866" s="19" t="s">
        <v>795</v>
      </c>
      <c r="D3866" s="20"/>
      <c r="E3866" s="9"/>
      <c r="F3866" s="22">
        <f>Source!AM3909</f>
        <v>0</v>
      </c>
      <c r="G3866" s="21" t="str">
        <f>Source!DE3909</f>
        <v>)*13</v>
      </c>
      <c r="H3866" s="9">
        <f>Source!AV3909</f>
        <v>1</v>
      </c>
      <c r="I3866" s="9">
        <f>IF(Source!BB3909&lt;&gt; 0, Source!BB3909, 1)</f>
        <v>1</v>
      </c>
      <c r="J3866" s="22">
        <f>Source!Q3909</f>
        <v>0</v>
      </c>
      <c r="K3866" s="22"/>
    </row>
    <row r="3867" spans="1:22" x14ac:dyDescent="0.3">
      <c r="A3867" s="19"/>
      <c r="B3867" s="19"/>
      <c r="C3867" s="19" t="s">
        <v>796</v>
      </c>
      <c r="D3867" s="20"/>
      <c r="E3867" s="9"/>
      <c r="F3867" s="22">
        <f>Source!AN3909</f>
        <v>0</v>
      </c>
      <c r="G3867" s="21" t="str">
        <f>Source!DF3909</f>
        <v>)*13</v>
      </c>
      <c r="H3867" s="9">
        <f>Source!AV3909</f>
        <v>1</v>
      </c>
      <c r="I3867" s="9">
        <f>IF(Source!BS3909&lt;&gt; 0, Source!BS3909, 1)</f>
        <v>1</v>
      </c>
      <c r="J3867" s="23">
        <f>Source!R3909</f>
        <v>0</v>
      </c>
      <c r="K3867" s="22"/>
    </row>
    <row r="3868" spans="1:22" x14ac:dyDescent="0.3">
      <c r="A3868" s="19"/>
      <c r="B3868" s="19"/>
      <c r="C3868" s="19" t="s">
        <v>797</v>
      </c>
      <c r="D3868" s="20"/>
      <c r="E3868" s="9"/>
      <c r="F3868" s="22">
        <f>Source!AL3909</f>
        <v>0</v>
      </c>
      <c r="G3868" s="21" t="str">
        <f>Source!DD3909</f>
        <v>)*13</v>
      </c>
      <c r="H3868" s="9">
        <f>Source!AW3909</f>
        <v>1</v>
      </c>
      <c r="I3868" s="9">
        <f>IF(Source!BC3909&lt;&gt; 0, Source!BC3909, 1)</f>
        <v>1</v>
      </c>
      <c r="J3868" s="22">
        <f>Source!P3909</f>
        <v>0</v>
      </c>
      <c r="K3868" s="22"/>
    </row>
    <row r="3869" spans="1:22" x14ac:dyDescent="0.3">
      <c r="A3869" s="19"/>
      <c r="B3869" s="19"/>
      <c r="C3869" s="19" t="s">
        <v>798</v>
      </c>
      <c r="D3869" s="20" t="s">
        <v>799</v>
      </c>
      <c r="E3869" s="9">
        <f>Source!AT3909</f>
        <v>70</v>
      </c>
      <c r="F3869" s="22"/>
      <c r="G3869" s="21"/>
      <c r="H3869" s="9"/>
      <c r="I3869" s="9"/>
      <c r="J3869" s="22">
        <f>SUM(R3864:R3868)</f>
        <v>141908.4</v>
      </c>
      <c r="K3869" s="22"/>
    </row>
    <row r="3870" spans="1:22" x14ac:dyDescent="0.3">
      <c r="A3870" s="19"/>
      <c r="B3870" s="19"/>
      <c r="C3870" s="19" t="s">
        <v>800</v>
      </c>
      <c r="D3870" s="20" t="s">
        <v>799</v>
      </c>
      <c r="E3870" s="9">
        <f>Source!AU3909</f>
        <v>10</v>
      </c>
      <c r="F3870" s="22"/>
      <c r="G3870" s="21"/>
      <c r="H3870" s="9"/>
      <c r="I3870" s="9"/>
      <c r="J3870" s="22">
        <f>SUM(T3864:T3869)</f>
        <v>20272.63</v>
      </c>
      <c r="K3870" s="22"/>
    </row>
    <row r="3871" spans="1:22" x14ac:dyDescent="0.3">
      <c r="A3871" s="19"/>
      <c r="B3871" s="19"/>
      <c r="C3871" s="19" t="s">
        <v>801</v>
      </c>
      <c r="D3871" s="20" t="s">
        <v>799</v>
      </c>
      <c r="E3871" s="9">
        <f>108</f>
        <v>108</v>
      </c>
      <c r="F3871" s="22"/>
      <c r="G3871" s="21"/>
      <c r="H3871" s="9"/>
      <c r="I3871" s="9"/>
      <c r="J3871" s="22">
        <f>SUM(V3864:V3870)</f>
        <v>0</v>
      </c>
      <c r="K3871" s="22"/>
    </row>
    <row r="3872" spans="1:22" x14ac:dyDescent="0.3">
      <c r="A3872" s="19"/>
      <c r="B3872" s="19"/>
      <c r="C3872" s="19" t="s">
        <v>802</v>
      </c>
      <c r="D3872" s="20" t="s">
        <v>803</v>
      </c>
      <c r="E3872" s="9">
        <f>Source!AQ3909</f>
        <v>4.8</v>
      </c>
      <c r="F3872" s="22"/>
      <c r="G3872" s="21" t="str">
        <f>Source!DI3909</f>
        <v>)*13</v>
      </c>
      <c r="H3872" s="9">
        <f>Source!AV3909</f>
        <v>1</v>
      </c>
      <c r="I3872" s="9"/>
      <c r="J3872" s="22"/>
      <c r="K3872" s="22">
        <f>Source!U3909</f>
        <v>187.2</v>
      </c>
    </row>
    <row r="3873" spans="1:22" x14ac:dyDescent="0.3">
      <c r="A3873" s="25"/>
      <c r="B3873" s="25"/>
      <c r="C3873" s="25"/>
      <c r="D3873" s="25"/>
      <c r="E3873" s="25"/>
      <c r="F3873" s="25"/>
      <c r="G3873" s="25"/>
      <c r="H3873" s="25"/>
      <c r="I3873" s="43">
        <f>J3865+J3866+J3868+J3869+J3870+J3871</f>
        <v>364907.32</v>
      </c>
      <c r="J3873" s="43"/>
      <c r="K3873" s="26">
        <f>IF(Source!I3909&lt;&gt;0, ROUND(I3873/Source!I3909, 2), 0)</f>
        <v>121635.77</v>
      </c>
      <c r="P3873" s="24">
        <f>I3873</f>
        <v>364907.32</v>
      </c>
    </row>
    <row r="3874" spans="1:22" ht="27.3" x14ac:dyDescent="0.3">
      <c r="A3874" s="19">
        <v>332</v>
      </c>
      <c r="B3874" s="19" t="str">
        <f>Source!F3910</f>
        <v>2.14-2103-14-2/1</v>
      </c>
      <c r="C3874" s="19" t="str">
        <f>Source!G3910</f>
        <v>Техническое сопровождение ЛВС, техническое обслуживание серверов</v>
      </c>
      <c r="D3874" s="20" t="str">
        <f>Source!H3910</f>
        <v>1 сервер</v>
      </c>
      <c r="E3874" s="9">
        <f>Source!I3910</f>
        <v>3</v>
      </c>
      <c r="F3874" s="22"/>
      <c r="G3874" s="21"/>
      <c r="H3874" s="9"/>
      <c r="I3874" s="9"/>
      <c r="J3874" s="22"/>
      <c r="K3874" s="22"/>
      <c r="Q3874">
        <f>ROUND((Source!BZ3910/100)*ROUND((Source!AF3910*Source!AV3910)*Source!I3910, 2), 2)</f>
        <v>108189.9</v>
      </c>
      <c r="R3874">
        <f>Source!X3910</f>
        <v>108189.9</v>
      </c>
      <c r="S3874">
        <f>ROUND((Source!CA3910/100)*ROUND((Source!AF3910*Source!AV3910)*Source!I3910, 2), 2)</f>
        <v>15455.7</v>
      </c>
      <c r="T3874">
        <f>Source!Y3910</f>
        <v>15455.7</v>
      </c>
      <c r="U3874">
        <f>ROUND((175/100)*ROUND((Source!AE3910*Source!AV3910)*Source!I3910, 2), 2)</f>
        <v>0</v>
      </c>
      <c r="V3874">
        <f>ROUND((108/100)*ROUND(Source!CS3910*Source!I3910, 2), 2)</f>
        <v>0</v>
      </c>
    </row>
    <row r="3875" spans="1:22" x14ac:dyDescent="0.3">
      <c r="A3875" s="19"/>
      <c r="B3875" s="19"/>
      <c r="C3875" s="19" t="s">
        <v>794</v>
      </c>
      <c r="D3875" s="20"/>
      <c r="E3875" s="9"/>
      <c r="F3875" s="22">
        <f>Source!AO3910</f>
        <v>3963</v>
      </c>
      <c r="G3875" s="21" t="str">
        <f>Source!DG3910</f>
        <v>)*13</v>
      </c>
      <c r="H3875" s="9">
        <f>Source!AV3910</f>
        <v>1</v>
      </c>
      <c r="I3875" s="9">
        <f>IF(Source!BA3910&lt;&gt; 0, Source!BA3910, 1)</f>
        <v>1</v>
      </c>
      <c r="J3875" s="22">
        <f>Source!S3910</f>
        <v>154557</v>
      </c>
      <c r="K3875" s="22"/>
    </row>
    <row r="3876" spans="1:22" x14ac:dyDescent="0.3">
      <c r="A3876" s="19"/>
      <c r="B3876" s="19"/>
      <c r="C3876" s="19" t="s">
        <v>795</v>
      </c>
      <c r="D3876" s="20"/>
      <c r="E3876" s="9"/>
      <c r="F3876" s="22">
        <f>Source!AM3910</f>
        <v>0</v>
      </c>
      <c r="G3876" s="21" t="str">
        <f>Source!DE3910</f>
        <v>)*13</v>
      </c>
      <c r="H3876" s="9">
        <f>Source!AV3910</f>
        <v>1</v>
      </c>
      <c r="I3876" s="9">
        <f>IF(Source!BB3910&lt;&gt; 0, Source!BB3910, 1)</f>
        <v>1</v>
      </c>
      <c r="J3876" s="22">
        <f>Source!Q3910</f>
        <v>0</v>
      </c>
      <c r="K3876" s="22"/>
    </row>
    <row r="3877" spans="1:22" x14ac:dyDescent="0.3">
      <c r="A3877" s="19"/>
      <c r="B3877" s="19"/>
      <c r="C3877" s="19" t="s">
        <v>796</v>
      </c>
      <c r="D3877" s="20"/>
      <c r="E3877" s="9"/>
      <c r="F3877" s="22">
        <f>Source!AN3910</f>
        <v>0</v>
      </c>
      <c r="G3877" s="21" t="str">
        <f>Source!DF3910</f>
        <v>)*13</v>
      </c>
      <c r="H3877" s="9">
        <f>Source!AV3910</f>
        <v>1</v>
      </c>
      <c r="I3877" s="9">
        <f>IF(Source!BS3910&lt;&gt; 0, Source!BS3910, 1)</f>
        <v>1</v>
      </c>
      <c r="J3877" s="23">
        <f>Source!R3910</f>
        <v>0</v>
      </c>
      <c r="K3877" s="22"/>
    </row>
    <row r="3878" spans="1:22" x14ac:dyDescent="0.3">
      <c r="A3878" s="19"/>
      <c r="B3878" s="19"/>
      <c r="C3878" s="19" t="s">
        <v>797</v>
      </c>
      <c r="D3878" s="20"/>
      <c r="E3878" s="9"/>
      <c r="F3878" s="22">
        <f>Source!AL3910</f>
        <v>0</v>
      </c>
      <c r="G3878" s="21" t="str">
        <f>Source!DD3910</f>
        <v>)*13</v>
      </c>
      <c r="H3878" s="9">
        <f>Source!AW3910</f>
        <v>1</v>
      </c>
      <c r="I3878" s="9">
        <f>IF(Source!BC3910&lt;&gt; 0, Source!BC3910, 1)</f>
        <v>1</v>
      </c>
      <c r="J3878" s="22">
        <f>Source!P3910</f>
        <v>0</v>
      </c>
      <c r="K3878" s="22"/>
    </row>
    <row r="3879" spans="1:22" x14ac:dyDescent="0.3">
      <c r="A3879" s="19"/>
      <c r="B3879" s="19"/>
      <c r="C3879" s="19" t="s">
        <v>798</v>
      </c>
      <c r="D3879" s="20" t="s">
        <v>799</v>
      </c>
      <c r="E3879" s="9">
        <f>Source!AT3910</f>
        <v>70</v>
      </c>
      <c r="F3879" s="22"/>
      <c r="G3879" s="21"/>
      <c r="H3879" s="9"/>
      <c r="I3879" s="9"/>
      <c r="J3879" s="22">
        <f>SUM(R3874:R3878)</f>
        <v>108189.9</v>
      </c>
      <c r="K3879" s="22"/>
    </row>
    <row r="3880" spans="1:22" x14ac:dyDescent="0.3">
      <c r="A3880" s="19"/>
      <c r="B3880" s="19"/>
      <c r="C3880" s="19" t="s">
        <v>800</v>
      </c>
      <c r="D3880" s="20" t="s">
        <v>799</v>
      </c>
      <c r="E3880" s="9">
        <f>Source!AU3910</f>
        <v>10</v>
      </c>
      <c r="F3880" s="22"/>
      <c r="G3880" s="21"/>
      <c r="H3880" s="9"/>
      <c r="I3880" s="9"/>
      <c r="J3880" s="22">
        <f>SUM(T3874:T3879)</f>
        <v>15455.7</v>
      </c>
      <c r="K3880" s="22"/>
    </row>
    <row r="3881" spans="1:22" x14ac:dyDescent="0.3">
      <c r="A3881" s="19"/>
      <c r="B3881" s="19"/>
      <c r="C3881" s="19" t="s">
        <v>801</v>
      </c>
      <c r="D3881" s="20" t="s">
        <v>799</v>
      </c>
      <c r="E3881" s="9">
        <f>108</f>
        <v>108</v>
      </c>
      <c r="F3881" s="22"/>
      <c r="G3881" s="21"/>
      <c r="H3881" s="9"/>
      <c r="I3881" s="9"/>
      <c r="J3881" s="22">
        <f>SUM(V3874:V3880)</f>
        <v>0</v>
      </c>
      <c r="K3881" s="22"/>
    </row>
    <row r="3882" spans="1:22" x14ac:dyDescent="0.3">
      <c r="A3882" s="19"/>
      <c r="B3882" s="19"/>
      <c r="C3882" s="19" t="s">
        <v>802</v>
      </c>
      <c r="D3882" s="20" t="s">
        <v>803</v>
      </c>
      <c r="E3882" s="9">
        <f>Source!AQ3910</f>
        <v>4</v>
      </c>
      <c r="F3882" s="22"/>
      <c r="G3882" s="21" t="str">
        <f>Source!DI3910</f>
        <v>)*13</v>
      </c>
      <c r="H3882" s="9">
        <f>Source!AV3910</f>
        <v>1</v>
      </c>
      <c r="I3882" s="9"/>
      <c r="J3882" s="22"/>
      <c r="K3882" s="22">
        <f>Source!U3910</f>
        <v>156</v>
      </c>
    </row>
    <row r="3883" spans="1:22" x14ac:dyDescent="0.3">
      <c r="A3883" s="25"/>
      <c r="B3883" s="25"/>
      <c r="C3883" s="25"/>
      <c r="D3883" s="25"/>
      <c r="E3883" s="25"/>
      <c r="F3883" s="25"/>
      <c r="G3883" s="25"/>
      <c r="H3883" s="25"/>
      <c r="I3883" s="43">
        <f>J3875+J3876+J3878+J3879+J3880+J3881</f>
        <v>278202.60000000003</v>
      </c>
      <c r="J3883" s="43"/>
      <c r="K3883" s="26">
        <f>IF(Source!I3910&lt;&gt;0, ROUND(I3883/Source!I3910, 2), 0)</f>
        <v>92734.2</v>
      </c>
      <c r="P3883" s="24">
        <f>I3883</f>
        <v>278202.60000000003</v>
      </c>
    </row>
    <row r="3884" spans="1:22" ht="42.55" x14ac:dyDescent="0.3">
      <c r="A3884" s="19">
        <v>333</v>
      </c>
      <c r="B3884" s="19" t="str">
        <f>Source!F3911</f>
        <v>2.1-3501-2-2/1</v>
      </c>
      <c r="C3884" s="19" t="str">
        <f>Source!G3911</f>
        <v>Сетевой коммутатор, контроль соединений, проверка работоспособности</v>
      </c>
      <c r="D3884" s="20" t="str">
        <f>Source!H3911</f>
        <v>1 коммутатор</v>
      </c>
      <c r="E3884" s="9">
        <f>Source!I3911</f>
        <v>8</v>
      </c>
      <c r="F3884" s="22"/>
      <c r="G3884" s="21"/>
      <c r="H3884" s="9"/>
      <c r="I3884" s="9"/>
      <c r="J3884" s="22"/>
      <c r="K3884" s="22"/>
      <c r="Q3884">
        <f>ROUND((Source!BZ3911/100)*ROUND((Source!AF3911*Source!AV3911)*Source!I3911, 2), 2)</f>
        <v>28850.639999999999</v>
      </c>
      <c r="R3884">
        <f>Source!X3911</f>
        <v>28850.639999999999</v>
      </c>
      <c r="S3884">
        <f>ROUND((Source!CA3911/100)*ROUND((Source!AF3911*Source!AV3911)*Source!I3911, 2), 2)</f>
        <v>4121.5200000000004</v>
      </c>
      <c r="T3884">
        <f>Source!Y3911</f>
        <v>4121.5200000000004</v>
      </c>
      <c r="U3884">
        <f>ROUND((175/100)*ROUND((Source!AE3911*Source!AV3911)*Source!I3911, 2), 2)</f>
        <v>3006.64</v>
      </c>
      <c r="V3884">
        <f>ROUND((108/100)*ROUND(Source!CS3911*Source!I3911, 2), 2)</f>
        <v>1855.53</v>
      </c>
    </row>
    <row r="3885" spans="1:22" x14ac:dyDescent="0.3">
      <c r="A3885" s="19"/>
      <c r="B3885" s="19"/>
      <c r="C3885" s="19" t="s">
        <v>794</v>
      </c>
      <c r="D3885" s="20"/>
      <c r="E3885" s="9"/>
      <c r="F3885" s="22">
        <f>Source!AO3911</f>
        <v>396.3</v>
      </c>
      <c r="G3885" s="21" t="str">
        <f>Source!DG3911</f>
        <v>)*13</v>
      </c>
      <c r="H3885" s="9">
        <f>Source!AV3911</f>
        <v>1</v>
      </c>
      <c r="I3885" s="9">
        <f>IF(Source!BA3911&lt;&gt; 0, Source!BA3911, 1)</f>
        <v>1</v>
      </c>
      <c r="J3885" s="22">
        <f>Source!S3911</f>
        <v>41215.199999999997</v>
      </c>
      <c r="K3885" s="22"/>
    </row>
    <row r="3886" spans="1:22" x14ac:dyDescent="0.3">
      <c r="A3886" s="19"/>
      <c r="B3886" s="19"/>
      <c r="C3886" s="19" t="s">
        <v>795</v>
      </c>
      <c r="D3886" s="20"/>
      <c r="E3886" s="9"/>
      <c r="F3886" s="22">
        <f>Source!AM3911</f>
        <v>26.06</v>
      </c>
      <c r="G3886" s="21" t="str">
        <f>Source!DE3911</f>
        <v>)*13</v>
      </c>
      <c r="H3886" s="9">
        <f>Source!AV3911</f>
        <v>1</v>
      </c>
      <c r="I3886" s="9">
        <f>IF(Source!BB3911&lt;&gt; 0, Source!BB3911, 1)</f>
        <v>1</v>
      </c>
      <c r="J3886" s="22">
        <f>Source!Q3911</f>
        <v>2710.24</v>
      </c>
      <c r="K3886" s="22"/>
    </row>
    <row r="3887" spans="1:22" x14ac:dyDescent="0.3">
      <c r="A3887" s="19"/>
      <c r="B3887" s="19"/>
      <c r="C3887" s="19" t="s">
        <v>796</v>
      </c>
      <c r="D3887" s="20"/>
      <c r="E3887" s="9"/>
      <c r="F3887" s="22">
        <f>Source!AN3911</f>
        <v>16.52</v>
      </c>
      <c r="G3887" s="21" t="str">
        <f>Source!DF3911</f>
        <v>)*13</v>
      </c>
      <c r="H3887" s="9">
        <f>Source!AV3911</f>
        <v>1</v>
      </c>
      <c r="I3887" s="9">
        <f>IF(Source!BS3911&lt;&gt; 0, Source!BS3911, 1)</f>
        <v>1</v>
      </c>
      <c r="J3887" s="23">
        <f>Source!R3911</f>
        <v>1718.08</v>
      </c>
      <c r="K3887" s="22"/>
    </row>
    <row r="3888" spans="1:22" x14ac:dyDescent="0.3">
      <c r="A3888" s="19"/>
      <c r="B3888" s="19"/>
      <c r="C3888" s="19" t="s">
        <v>797</v>
      </c>
      <c r="D3888" s="20"/>
      <c r="E3888" s="9"/>
      <c r="F3888" s="22">
        <f>Source!AL3911</f>
        <v>0</v>
      </c>
      <c r="G3888" s="21" t="str">
        <f>Source!DD3911</f>
        <v>)*13</v>
      </c>
      <c r="H3888" s="9">
        <f>Source!AW3911</f>
        <v>1</v>
      </c>
      <c r="I3888" s="9">
        <f>IF(Source!BC3911&lt;&gt; 0, Source!BC3911, 1)</f>
        <v>1</v>
      </c>
      <c r="J3888" s="22">
        <f>Source!P3911</f>
        <v>0</v>
      </c>
      <c r="K3888" s="22"/>
    </row>
    <row r="3889" spans="1:22" x14ac:dyDescent="0.3">
      <c r="A3889" s="19"/>
      <c r="B3889" s="19"/>
      <c r="C3889" s="19" t="s">
        <v>798</v>
      </c>
      <c r="D3889" s="20" t="s">
        <v>799</v>
      </c>
      <c r="E3889" s="9">
        <f>Source!AT3911</f>
        <v>70</v>
      </c>
      <c r="F3889" s="22"/>
      <c r="G3889" s="21"/>
      <c r="H3889" s="9"/>
      <c r="I3889" s="9"/>
      <c r="J3889" s="22">
        <f>SUM(R3884:R3888)</f>
        <v>28850.639999999999</v>
      </c>
      <c r="K3889" s="22"/>
    </row>
    <row r="3890" spans="1:22" x14ac:dyDescent="0.3">
      <c r="A3890" s="19"/>
      <c r="B3890" s="19"/>
      <c r="C3890" s="19" t="s">
        <v>800</v>
      </c>
      <c r="D3890" s="20" t="s">
        <v>799</v>
      </c>
      <c r="E3890" s="9">
        <f>Source!AU3911</f>
        <v>10</v>
      </c>
      <c r="F3890" s="22"/>
      <c r="G3890" s="21"/>
      <c r="H3890" s="9"/>
      <c r="I3890" s="9"/>
      <c r="J3890" s="22">
        <f>SUM(T3884:T3889)</f>
        <v>4121.5200000000004</v>
      </c>
      <c r="K3890" s="22"/>
    </row>
    <row r="3891" spans="1:22" x14ac:dyDescent="0.3">
      <c r="A3891" s="19"/>
      <c r="B3891" s="19"/>
      <c r="C3891" s="19" t="s">
        <v>801</v>
      </c>
      <c r="D3891" s="20" t="s">
        <v>799</v>
      </c>
      <c r="E3891" s="9">
        <f>108</f>
        <v>108</v>
      </c>
      <c r="F3891" s="22"/>
      <c r="G3891" s="21"/>
      <c r="H3891" s="9"/>
      <c r="I3891" s="9"/>
      <c r="J3891" s="22">
        <f>SUM(V3884:V3890)</f>
        <v>1855.53</v>
      </c>
      <c r="K3891" s="22"/>
    </row>
    <row r="3892" spans="1:22" x14ac:dyDescent="0.3">
      <c r="A3892" s="19"/>
      <c r="B3892" s="19"/>
      <c r="C3892" s="19" t="s">
        <v>802</v>
      </c>
      <c r="D3892" s="20" t="s">
        <v>803</v>
      </c>
      <c r="E3892" s="9">
        <f>Source!AQ3911</f>
        <v>0.4</v>
      </c>
      <c r="F3892" s="22"/>
      <c r="G3892" s="21" t="str">
        <f>Source!DI3911</f>
        <v>)*13</v>
      </c>
      <c r="H3892" s="9">
        <f>Source!AV3911</f>
        <v>1</v>
      </c>
      <c r="I3892" s="9"/>
      <c r="J3892" s="22"/>
      <c r="K3892" s="22">
        <f>Source!U3911</f>
        <v>41.6</v>
      </c>
    </row>
    <row r="3893" spans="1:22" x14ac:dyDescent="0.3">
      <c r="A3893" s="25"/>
      <c r="B3893" s="25"/>
      <c r="C3893" s="25"/>
      <c r="D3893" s="25"/>
      <c r="E3893" s="25"/>
      <c r="F3893" s="25"/>
      <c r="G3893" s="25"/>
      <c r="H3893" s="25"/>
      <c r="I3893" s="43">
        <f>J3885+J3886+J3888+J3889+J3890+J3891</f>
        <v>78753.12999999999</v>
      </c>
      <c r="J3893" s="43"/>
      <c r="K3893" s="26">
        <f>IF(Source!I3911&lt;&gt;0, ROUND(I3893/Source!I3911, 2), 0)</f>
        <v>9844.14</v>
      </c>
      <c r="P3893" s="24">
        <f>I3893</f>
        <v>78753.12999999999</v>
      </c>
    </row>
    <row r="3894" spans="1:22" ht="95.45" x14ac:dyDescent="0.3">
      <c r="A3894" s="19">
        <v>334</v>
      </c>
      <c r="B3894" s="19" t="str">
        <f>Source!F3912</f>
        <v>2.14-2103-3-5/1</v>
      </c>
      <c r="C3894" s="19" t="str">
        <f>Source!G3912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3894" s="20" t="str">
        <f>Source!H3912</f>
        <v>устройство</v>
      </c>
      <c r="E3894" s="9">
        <f>Source!I3912</f>
        <v>8</v>
      </c>
      <c r="F3894" s="22"/>
      <c r="G3894" s="21"/>
      <c r="H3894" s="9"/>
      <c r="I3894" s="9"/>
      <c r="J3894" s="22"/>
      <c r="K3894" s="22"/>
      <c r="Q3894">
        <f>ROUND((Source!BZ3912/100)*ROUND((Source!AF3912*Source!AV3912)*Source!I3912, 2), 2)</f>
        <v>236514.1</v>
      </c>
      <c r="R3894">
        <f>Source!X3912</f>
        <v>236514.1</v>
      </c>
      <c r="S3894">
        <f>ROUND((Source!CA3912/100)*ROUND((Source!AF3912*Source!AV3912)*Source!I3912, 2), 2)</f>
        <v>33787.730000000003</v>
      </c>
      <c r="T3894">
        <f>Source!Y3912</f>
        <v>33787.730000000003</v>
      </c>
      <c r="U3894">
        <f>ROUND((175/100)*ROUND((Source!AE3912*Source!AV3912)*Source!I3912, 2), 2)</f>
        <v>0</v>
      </c>
      <c r="V3894">
        <f>ROUND((108/100)*ROUND(Source!CS3912*Source!I3912, 2), 2)</f>
        <v>0</v>
      </c>
    </row>
    <row r="3895" spans="1:22" x14ac:dyDescent="0.3">
      <c r="A3895" s="19"/>
      <c r="B3895" s="19"/>
      <c r="C3895" s="19" t="s">
        <v>794</v>
      </c>
      <c r="D3895" s="20"/>
      <c r="E3895" s="9"/>
      <c r="F3895" s="22">
        <f>Source!AO3912</f>
        <v>3248.82</v>
      </c>
      <c r="G3895" s="21" t="str">
        <f>Source!DG3912</f>
        <v>)*13</v>
      </c>
      <c r="H3895" s="9">
        <f>Source!AV3912</f>
        <v>1</v>
      </c>
      <c r="I3895" s="9">
        <f>IF(Source!BA3912&lt;&gt; 0, Source!BA3912, 1)</f>
        <v>1</v>
      </c>
      <c r="J3895" s="22">
        <f>Source!S3912</f>
        <v>337877.28</v>
      </c>
      <c r="K3895" s="22"/>
    </row>
    <row r="3896" spans="1:22" x14ac:dyDescent="0.3">
      <c r="A3896" s="19"/>
      <c r="B3896" s="19"/>
      <c r="C3896" s="19" t="s">
        <v>795</v>
      </c>
      <c r="D3896" s="20"/>
      <c r="E3896" s="9"/>
      <c r="F3896" s="22">
        <f>Source!AM3912</f>
        <v>0</v>
      </c>
      <c r="G3896" s="21" t="str">
        <f>Source!DE3912</f>
        <v>)*13</v>
      </c>
      <c r="H3896" s="9">
        <f>Source!AV3912</f>
        <v>1</v>
      </c>
      <c r="I3896" s="9">
        <f>IF(Source!BB3912&lt;&gt; 0, Source!BB3912, 1)</f>
        <v>1</v>
      </c>
      <c r="J3896" s="22">
        <f>Source!Q3912</f>
        <v>0</v>
      </c>
      <c r="K3896" s="22"/>
    </row>
    <row r="3897" spans="1:22" x14ac:dyDescent="0.3">
      <c r="A3897" s="19"/>
      <c r="B3897" s="19"/>
      <c r="C3897" s="19" t="s">
        <v>796</v>
      </c>
      <c r="D3897" s="20"/>
      <c r="E3897" s="9"/>
      <c r="F3897" s="22">
        <f>Source!AN3912</f>
        <v>0</v>
      </c>
      <c r="G3897" s="21" t="str">
        <f>Source!DF3912</f>
        <v>)*13</v>
      </c>
      <c r="H3897" s="9">
        <f>Source!AV3912</f>
        <v>1</v>
      </c>
      <c r="I3897" s="9">
        <f>IF(Source!BS3912&lt;&gt; 0, Source!BS3912, 1)</f>
        <v>1</v>
      </c>
      <c r="J3897" s="23">
        <f>Source!R3912</f>
        <v>0</v>
      </c>
      <c r="K3897" s="22"/>
    </row>
    <row r="3898" spans="1:22" x14ac:dyDescent="0.3">
      <c r="A3898" s="19"/>
      <c r="B3898" s="19"/>
      <c r="C3898" s="19" t="s">
        <v>797</v>
      </c>
      <c r="D3898" s="20"/>
      <c r="E3898" s="9"/>
      <c r="F3898" s="22">
        <f>Source!AL3912</f>
        <v>0</v>
      </c>
      <c r="G3898" s="21" t="str">
        <f>Source!DD3912</f>
        <v>)*13</v>
      </c>
      <c r="H3898" s="9">
        <f>Source!AW3912</f>
        <v>1</v>
      </c>
      <c r="I3898" s="9">
        <f>IF(Source!BC3912&lt;&gt; 0, Source!BC3912, 1)</f>
        <v>1</v>
      </c>
      <c r="J3898" s="22">
        <f>Source!P3912</f>
        <v>0</v>
      </c>
      <c r="K3898" s="22"/>
    </row>
    <row r="3899" spans="1:22" x14ac:dyDescent="0.3">
      <c r="A3899" s="19"/>
      <c r="B3899" s="19"/>
      <c r="C3899" s="19" t="s">
        <v>798</v>
      </c>
      <c r="D3899" s="20" t="s">
        <v>799</v>
      </c>
      <c r="E3899" s="9">
        <f>Source!AT3912</f>
        <v>70</v>
      </c>
      <c r="F3899" s="22"/>
      <c r="G3899" s="21"/>
      <c r="H3899" s="9"/>
      <c r="I3899" s="9"/>
      <c r="J3899" s="22">
        <f>SUM(R3894:R3898)</f>
        <v>236514.1</v>
      </c>
      <c r="K3899" s="22"/>
    </row>
    <row r="3900" spans="1:22" x14ac:dyDescent="0.3">
      <c r="A3900" s="19"/>
      <c r="B3900" s="19"/>
      <c r="C3900" s="19" t="s">
        <v>800</v>
      </c>
      <c r="D3900" s="20" t="s">
        <v>799</v>
      </c>
      <c r="E3900" s="9">
        <f>Source!AU3912</f>
        <v>10</v>
      </c>
      <c r="F3900" s="22"/>
      <c r="G3900" s="21"/>
      <c r="H3900" s="9"/>
      <c r="I3900" s="9"/>
      <c r="J3900" s="22">
        <f>SUM(T3894:T3899)</f>
        <v>33787.730000000003</v>
      </c>
      <c r="K3900" s="22"/>
    </row>
    <row r="3901" spans="1:22" x14ac:dyDescent="0.3">
      <c r="A3901" s="19"/>
      <c r="B3901" s="19"/>
      <c r="C3901" s="19" t="s">
        <v>801</v>
      </c>
      <c r="D3901" s="20" t="s">
        <v>799</v>
      </c>
      <c r="E3901" s="9">
        <f>108</f>
        <v>108</v>
      </c>
      <c r="F3901" s="22"/>
      <c r="G3901" s="21"/>
      <c r="H3901" s="9"/>
      <c r="I3901" s="9"/>
      <c r="J3901" s="22">
        <f>SUM(V3894:V3900)</f>
        <v>0</v>
      </c>
      <c r="K3901" s="22"/>
    </row>
    <row r="3902" spans="1:22" x14ac:dyDescent="0.3">
      <c r="A3902" s="19"/>
      <c r="B3902" s="19"/>
      <c r="C3902" s="19" t="s">
        <v>802</v>
      </c>
      <c r="D3902" s="20" t="s">
        <v>803</v>
      </c>
      <c r="E3902" s="9">
        <f>Source!AQ3912</f>
        <v>3</v>
      </c>
      <c r="F3902" s="22"/>
      <c r="G3902" s="21" t="str">
        <f>Source!DI3912</f>
        <v>)*13</v>
      </c>
      <c r="H3902" s="9">
        <f>Source!AV3912</f>
        <v>1</v>
      </c>
      <c r="I3902" s="9"/>
      <c r="J3902" s="22"/>
      <c r="K3902" s="22">
        <f>Source!U3912</f>
        <v>312</v>
      </c>
    </row>
    <row r="3903" spans="1:22" x14ac:dyDescent="0.3">
      <c r="A3903" s="25"/>
      <c r="B3903" s="25"/>
      <c r="C3903" s="25"/>
      <c r="D3903" s="25"/>
      <c r="E3903" s="25"/>
      <c r="F3903" s="25"/>
      <c r="G3903" s="25"/>
      <c r="H3903" s="25"/>
      <c r="I3903" s="43">
        <f>J3895+J3896+J3898+J3899+J3900+J3901</f>
        <v>608179.11</v>
      </c>
      <c r="J3903" s="43"/>
      <c r="K3903" s="26">
        <f>IF(Source!I3912&lt;&gt;0, ROUND(I3903/Source!I3912, 2), 0)</f>
        <v>76022.39</v>
      </c>
      <c r="P3903" s="24">
        <f>I3903</f>
        <v>608179.11</v>
      </c>
    </row>
    <row r="3904" spans="1:22" ht="40.950000000000003" x14ac:dyDescent="0.3">
      <c r="A3904" s="19">
        <v>335</v>
      </c>
      <c r="B3904" s="19" t="str">
        <f>Source!F3913</f>
        <v>2.14-2103-14-1/1</v>
      </c>
      <c r="C3904" s="19" t="str">
        <f>Source!G3913</f>
        <v>Техническое сопровождение ЛВС, настройка и техническая поддержка активного сетевого оборудования</v>
      </c>
      <c r="D3904" s="20" t="str">
        <f>Source!H3913</f>
        <v>устройство</v>
      </c>
      <c r="E3904" s="9">
        <f>Source!I3913</f>
        <v>8</v>
      </c>
      <c r="F3904" s="22"/>
      <c r="G3904" s="21"/>
      <c r="H3904" s="9"/>
      <c r="I3904" s="9"/>
      <c r="J3904" s="22"/>
      <c r="K3904" s="22"/>
      <c r="Q3904">
        <f>ROUND((Source!BZ3913/100)*ROUND((Source!AF3913*Source!AV3913)*Source!I3913, 2), 2)</f>
        <v>288506.40000000002</v>
      </c>
      <c r="R3904">
        <f>Source!X3913</f>
        <v>288506.40000000002</v>
      </c>
      <c r="S3904">
        <f>ROUND((Source!CA3913/100)*ROUND((Source!AF3913*Source!AV3913)*Source!I3913, 2), 2)</f>
        <v>41215.199999999997</v>
      </c>
      <c r="T3904">
        <f>Source!Y3913</f>
        <v>41215.199999999997</v>
      </c>
      <c r="U3904">
        <f>ROUND((175/100)*ROUND((Source!AE3913*Source!AV3913)*Source!I3913, 2), 2)</f>
        <v>0</v>
      </c>
      <c r="V3904">
        <f>ROUND((108/100)*ROUND(Source!CS3913*Source!I3913, 2), 2)</f>
        <v>0</v>
      </c>
    </row>
    <row r="3905" spans="1:22" x14ac:dyDescent="0.3">
      <c r="A3905" s="19"/>
      <c r="B3905" s="19"/>
      <c r="C3905" s="19" t="s">
        <v>794</v>
      </c>
      <c r="D3905" s="20"/>
      <c r="E3905" s="9"/>
      <c r="F3905" s="22">
        <f>Source!AO3913</f>
        <v>3963</v>
      </c>
      <c r="G3905" s="21" t="str">
        <f>Source!DG3913</f>
        <v>)*13</v>
      </c>
      <c r="H3905" s="9">
        <f>Source!AV3913</f>
        <v>1</v>
      </c>
      <c r="I3905" s="9">
        <f>IF(Source!BA3913&lt;&gt; 0, Source!BA3913, 1)</f>
        <v>1</v>
      </c>
      <c r="J3905" s="22">
        <f>Source!S3913</f>
        <v>412152</v>
      </c>
      <c r="K3905" s="22"/>
    </row>
    <row r="3906" spans="1:22" x14ac:dyDescent="0.3">
      <c r="A3906" s="19"/>
      <c r="B3906" s="19"/>
      <c r="C3906" s="19" t="s">
        <v>795</v>
      </c>
      <c r="D3906" s="20"/>
      <c r="E3906" s="9"/>
      <c r="F3906" s="22">
        <f>Source!AM3913</f>
        <v>0</v>
      </c>
      <c r="G3906" s="21" t="str">
        <f>Source!DE3913</f>
        <v>)*13</v>
      </c>
      <c r="H3906" s="9">
        <f>Source!AV3913</f>
        <v>1</v>
      </c>
      <c r="I3906" s="9">
        <f>IF(Source!BB3913&lt;&gt; 0, Source!BB3913, 1)</f>
        <v>1</v>
      </c>
      <c r="J3906" s="22">
        <f>Source!Q3913</f>
        <v>0</v>
      </c>
      <c r="K3906" s="22"/>
    </row>
    <row r="3907" spans="1:22" x14ac:dyDescent="0.3">
      <c r="A3907" s="19"/>
      <c r="B3907" s="19"/>
      <c r="C3907" s="19" t="s">
        <v>796</v>
      </c>
      <c r="D3907" s="20"/>
      <c r="E3907" s="9"/>
      <c r="F3907" s="22">
        <f>Source!AN3913</f>
        <v>0</v>
      </c>
      <c r="G3907" s="21" t="str">
        <f>Source!DF3913</f>
        <v>)*13</v>
      </c>
      <c r="H3907" s="9">
        <f>Source!AV3913</f>
        <v>1</v>
      </c>
      <c r="I3907" s="9">
        <f>IF(Source!BS3913&lt;&gt; 0, Source!BS3913, 1)</f>
        <v>1</v>
      </c>
      <c r="J3907" s="23">
        <f>Source!R3913</f>
        <v>0</v>
      </c>
      <c r="K3907" s="22"/>
    </row>
    <row r="3908" spans="1:22" x14ac:dyDescent="0.3">
      <c r="A3908" s="19"/>
      <c r="B3908" s="19"/>
      <c r="C3908" s="19" t="s">
        <v>797</v>
      </c>
      <c r="D3908" s="20"/>
      <c r="E3908" s="9"/>
      <c r="F3908" s="22">
        <f>Source!AL3913</f>
        <v>0</v>
      </c>
      <c r="G3908" s="21" t="str">
        <f>Source!DD3913</f>
        <v>)*13</v>
      </c>
      <c r="H3908" s="9">
        <f>Source!AW3913</f>
        <v>1</v>
      </c>
      <c r="I3908" s="9">
        <f>IF(Source!BC3913&lt;&gt; 0, Source!BC3913, 1)</f>
        <v>1</v>
      </c>
      <c r="J3908" s="22">
        <f>Source!P3913</f>
        <v>0</v>
      </c>
      <c r="K3908" s="22"/>
    </row>
    <row r="3909" spans="1:22" x14ac:dyDescent="0.3">
      <c r="A3909" s="19"/>
      <c r="B3909" s="19"/>
      <c r="C3909" s="19" t="s">
        <v>798</v>
      </c>
      <c r="D3909" s="20" t="s">
        <v>799</v>
      </c>
      <c r="E3909" s="9">
        <f>Source!AT3913</f>
        <v>70</v>
      </c>
      <c r="F3909" s="22"/>
      <c r="G3909" s="21"/>
      <c r="H3909" s="9"/>
      <c r="I3909" s="9"/>
      <c r="J3909" s="22">
        <f>SUM(R3904:R3908)</f>
        <v>288506.40000000002</v>
      </c>
      <c r="K3909" s="22"/>
    </row>
    <row r="3910" spans="1:22" x14ac:dyDescent="0.3">
      <c r="A3910" s="19"/>
      <c r="B3910" s="19"/>
      <c r="C3910" s="19" t="s">
        <v>800</v>
      </c>
      <c r="D3910" s="20" t="s">
        <v>799</v>
      </c>
      <c r="E3910" s="9">
        <f>Source!AU3913</f>
        <v>10</v>
      </c>
      <c r="F3910" s="22"/>
      <c r="G3910" s="21"/>
      <c r="H3910" s="9"/>
      <c r="I3910" s="9"/>
      <c r="J3910" s="22">
        <f>SUM(T3904:T3909)</f>
        <v>41215.199999999997</v>
      </c>
      <c r="K3910" s="22"/>
    </row>
    <row r="3911" spans="1:22" x14ac:dyDescent="0.3">
      <c r="A3911" s="19"/>
      <c r="B3911" s="19"/>
      <c r="C3911" s="19" t="s">
        <v>801</v>
      </c>
      <c r="D3911" s="20" t="s">
        <v>799</v>
      </c>
      <c r="E3911" s="9">
        <f>108</f>
        <v>108</v>
      </c>
      <c r="F3911" s="22"/>
      <c r="G3911" s="21"/>
      <c r="H3911" s="9"/>
      <c r="I3911" s="9"/>
      <c r="J3911" s="22">
        <f>SUM(V3904:V3910)</f>
        <v>0</v>
      </c>
      <c r="K3911" s="22"/>
    </row>
    <row r="3912" spans="1:22" x14ac:dyDescent="0.3">
      <c r="A3912" s="19"/>
      <c r="B3912" s="19"/>
      <c r="C3912" s="19" t="s">
        <v>802</v>
      </c>
      <c r="D3912" s="20" t="s">
        <v>803</v>
      </c>
      <c r="E3912" s="9">
        <f>Source!AQ3913</f>
        <v>4</v>
      </c>
      <c r="F3912" s="22"/>
      <c r="G3912" s="21" t="str">
        <f>Source!DI3913</f>
        <v>)*13</v>
      </c>
      <c r="H3912" s="9">
        <f>Source!AV3913</f>
        <v>1</v>
      </c>
      <c r="I3912" s="9"/>
      <c r="J3912" s="22"/>
      <c r="K3912" s="22">
        <f>Source!U3913</f>
        <v>416</v>
      </c>
    </row>
    <row r="3913" spans="1:22" x14ac:dyDescent="0.3">
      <c r="A3913" s="25"/>
      <c r="B3913" s="25"/>
      <c r="C3913" s="25"/>
      <c r="D3913" s="25"/>
      <c r="E3913" s="25"/>
      <c r="F3913" s="25"/>
      <c r="G3913" s="25"/>
      <c r="H3913" s="25"/>
      <c r="I3913" s="43">
        <f>J3905+J3906+J3908+J3909+J3910+J3911</f>
        <v>741873.6</v>
      </c>
      <c r="J3913" s="43"/>
      <c r="K3913" s="26">
        <f>IF(Source!I3913&lt;&gt;0, ROUND(I3913/Source!I3913, 2), 0)</f>
        <v>92734.2</v>
      </c>
      <c r="P3913" s="24">
        <f>I3913</f>
        <v>741873.6</v>
      </c>
    </row>
    <row r="3915" spans="1:22" x14ac:dyDescent="0.3">
      <c r="A3915" s="40" t="str">
        <f>CONCATENATE("Итого по подразделу: ",IF(Source!G3915&lt;&gt;"Новый подраздел", Source!G3915, ""))</f>
        <v>Итого по подразделу: ЛВС - Инженерные сооружения и коммуникации</v>
      </c>
      <c r="B3915" s="40"/>
      <c r="C3915" s="40"/>
      <c r="D3915" s="40"/>
      <c r="E3915" s="40"/>
      <c r="F3915" s="40"/>
      <c r="G3915" s="40"/>
      <c r="H3915" s="40"/>
      <c r="I3915" s="38">
        <f>SUM(P3833:P3914)</f>
        <v>2254674.73</v>
      </c>
      <c r="J3915" s="39"/>
      <c r="K3915" s="27"/>
    </row>
    <row r="3918" spans="1:22" x14ac:dyDescent="0.35">
      <c r="A3918" s="42" t="str">
        <f>CONCATENATE("Подраздел: ",IF(Source!G3945&lt;&gt;"Новый подраздел", Source!G3945, ""))</f>
        <v>Подраздел: СВН - Здания</v>
      </c>
      <c r="B3918" s="42"/>
      <c r="C3918" s="42"/>
      <c r="D3918" s="42"/>
      <c r="E3918" s="42"/>
      <c r="F3918" s="42"/>
      <c r="G3918" s="42"/>
      <c r="H3918" s="42"/>
      <c r="I3918" s="42"/>
      <c r="J3918" s="42"/>
      <c r="K3918" s="42"/>
    </row>
    <row r="3919" spans="1:22" ht="27.3" x14ac:dyDescent="0.3">
      <c r="A3919" s="19">
        <v>336</v>
      </c>
      <c r="B3919" s="19" t="str">
        <f>Source!F3949</f>
        <v>1.22-2203-2-2/1</v>
      </c>
      <c r="C3919" s="19" t="str">
        <f>Source!G3949</f>
        <v>Техническое обслуживание камеры видеонаблюдения</v>
      </c>
      <c r="D3919" s="20" t="str">
        <f>Source!H3949</f>
        <v>шт.</v>
      </c>
      <c r="E3919" s="9">
        <f>Source!I3949</f>
        <v>44</v>
      </c>
      <c r="F3919" s="22"/>
      <c r="G3919" s="21"/>
      <c r="H3919" s="9"/>
      <c r="I3919" s="9"/>
      <c r="J3919" s="22"/>
      <c r="K3919" s="22"/>
      <c r="Q3919">
        <f>ROUND((Source!BZ3949/100)*ROUND((Source!AF3949*Source!AV3949)*Source!I3949, 2), 2)</f>
        <v>519991.47</v>
      </c>
      <c r="R3919">
        <f>Source!X3949</f>
        <v>519991.47</v>
      </c>
      <c r="S3919">
        <f>ROUND((Source!CA3949/100)*ROUND((Source!AF3949*Source!AV3949)*Source!I3949, 2), 2)</f>
        <v>74284.5</v>
      </c>
      <c r="T3919">
        <f>Source!Y3949</f>
        <v>74284.5</v>
      </c>
      <c r="U3919">
        <f>ROUND((175/100)*ROUND((Source!AE3949*Source!AV3949)*Source!I3949, 2), 2)</f>
        <v>0</v>
      </c>
      <c r="V3919">
        <f>ROUND((108/100)*ROUND(Source!CS3949*Source!I3949, 2), 2)</f>
        <v>0</v>
      </c>
    </row>
    <row r="3920" spans="1:22" x14ac:dyDescent="0.3">
      <c r="A3920" s="19"/>
      <c r="B3920" s="19"/>
      <c r="C3920" s="19" t="s">
        <v>794</v>
      </c>
      <c r="D3920" s="20"/>
      <c r="E3920" s="9"/>
      <c r="F3920" s="22">
        <f>Source!AO3949</f>
        <v>1298.68</v>
      </c>
      <c r="G3920" s="21" t="str">
        <f>Source!DG3949</f>
        <v>)*13</v>
      </c>
      <c r="H3920" s="9">
        <f>Source!AV3949</f>
        <v>1</v>
      </c>
      <c r="I3920" s="9">
        <f>IF(Source!BA3949&lt;&gt; 0, Source!BA3949, 1)</f>
        <v>1</v>
      </c>
      <c r="J3920" s="22">
        <f>Source!S3949</f>
        <v>742844.96</v>
      </c>
      <c r="K3920" s="22"/>
    </row>
    <row r="3921" spans="1:22" x14ac:dyDescent="0.3">
      <c r="A3921" s="19"/>
      <c r="B3921" s="19"/>
      <c r="C3921" s="19" t="s">
        <v>795</v>
      </c>
      <c r="D3921" s="20"/>
      <c r="E3921" s="9"/>
      <c r="F3921" s="22">
        <f>Source!AM3949</f>
        <v>0</v>
      </c>
      <c r="G3921" s="21" t="str">
        <f>Source!DE3949</f>
        <v>)*13</v>
      </c>
      <c r="H3921" s="9">
        <f>Source!AV3949</f>
        <v>1</v>
      </c>
      <c r="I3921" s="9">
        <f>IF(Source!BB3949&lt;&gt; 0, Source!BB3949, 1)</f>
        <v>1</v>
      </c>
      <c r="J3921" s="22">
        <f>Source!Q3949</f>
        <v>0</v>
      </c>
      <c r="K3921" s="22"/>
    </row>
    <row r="3922" spans="1:22" x14ac:dyDescent="0.3">
      <c r="A3922" s="19"/>
      <c r="B3922" s="19"/>
      <c r="C3922" s="19" t="s">
        <v>796</v>
      </c>
      <c r="D3922" s="20"/>
      <c r="E3922" s="9"/>
      <c r="F3922" s="22">
        <f>Source!AN3949</f>
        <v>0</v>
      </c>
      <c r="G3922" s="21" t="str">
        <f>Source!DF3949</f>
        <v>)*13</v>
      </c>
      <c r="H3922" s="9">
        <f>Source!AV3949</f>
        <v>1</v>
      </c>
      <c r="I3922" s="9">
        <f>IF(Source!BS3949&lt;&gt; 0, Source!BS3949, 1)</f>
        <v>1</v>
      </c>
      <c r="J3922" s="23">
        <f>Source!R3949</f>
        <v>0</v>
      </c>
      <c r="K3922" s="22"/>
    </row>
    <row r="3923" spans="1:22" x14ac:dyDescent="0.3">
      <c r="A3923" s="19"/>
      <c r="B3923" s="19"/>
      <c r="C3923" s="19" t="s">
        <v>797</v>
      </c>
      <c r="D3923" s="20"/>
      <c r="E3923" s="9"/>
      <c r="F3923" s="22">
        <f>Source!AL3949</f>
        <v>8.3699999999999992</v>
      </c>
      <c r="G3923" s="21" t="str">
        <f>Source!DD3949</f>
        <v>)*13</v>
      </c>
      <c r="H3923" s="9">
        <f>Source!AW3949</f>
        <v>1</v>
      </c>
      <c r="I3923" s="9">
        <f>IF(Source!BC3949&lt;&gt; 0, Source!BC3949, 1)</f>
        <v>1</v>
      </c>
      <c r="J3923" s="22">
        <f>Source!P3949</f>
        <v>4787.6400000000003</v>
      </c>
      <c r="K3923" s="22"/>
    </row>
    <row r="3924" spans="1:22" x14ac:dyDescent="0.3">
      <c r="A3924" s="19"/>
      <c r="B3924" s="19"/>
      <c r="C3924" s="19" t="s">
        <v>798</v>
      </c>
      <c r="D3924" s="20" t="s">
        <v>799</v>
      </c>
      <c r="E3924" s="9">
        <f>Source!AT3949</f>
        <v>70</v>
      </c>
      <c r="F3924" s="22"/>
      <c r="G3924" s="21"/>
      <c r="H3924" s="9"/>
      <c r="I3924" s="9"/>
      <c r="J3924" s="22">
        <f>SUM(R3919:R3923)</f>
        <v>519991.47</v>
      </c>
      <c r="K3924" s="22"/>
    </row>
    <row r="3925" spans="1:22" x14ac:dyDescent="0.3">
      <c r="A3925" s="19"/>
      <c r="B3925" s="19"/>
      <c r="C3925" s="19" t="s">
        <v>800</v>
      </c>
      <c r="D3925" s="20" t="s">
        <v>799</v>
      </c>
      <c r="E3925" s="9">
        <f>Source!AU3949</f>
        <v>10</v>
      </c>
      <c r="F3925" s="22"/>
      <c r="G3925" s="21"/>
      <c r="H3925" s="9"/>
      <c r="I3925" s="9"/>
      <c r="J3925" s="22">
        <f>SUM(T3919:T3924)</f>
        <v>74284.5</v>
      </c>
      <c r="K3925" s="22"/>
    </row>
    <row r="3926" spans="1:22" x14ac:dyDescent="0.3">
      <c r="A3926" s="19"/>
      <c r="B3926" s="19"/>
      <c r="C3926" s="19" t="s">
        <v>801</v>
      </c>
      <c r="D3926" s="20" t="s">
        <v>799</v>
      </c>
      <c r="E3926" s="9">
        <f>108</f>
        <v>108</v>
      </c>
      <c r="F3926" s="22"/>
      <c r="G3926" s="21"/>
      <c r="H3926" s="9"/>
      <c r="I3926" s="9"/>
      <c r="J3926" s="22">
        <f>SUM(V3919:V3925)</f>
        <v>0</v>
      </c>
      <c r="K3926" s="22"/>
    </row>
    <row r="3927" spans="1:22" x14ac:dyDescent="0.3">
      <c r="A3927" s="19"/>
      <c r="B3927" s="19"/>
      <c r="C3927" s="19" t="s">
        <v>802</v>
      </c>
      <c r="D3927" s="20" t="s">
        <v>803</v>
      </c>
      <c r="E3927" s="9">
        <f>Source!AQ3949</f>
        <v>1.83</v>
      </c>
      <c r="F3927" s="22"/>
      <c r="G3927" s="21" t="str">
        <f>Source!DI3949</f>
        <v>)*13</v>
      </c>
      <c r="H3927" s="9">
        <f>Source!AV3949</f>
        <v>1</v>
      </c>
      <c r="I3927" s="9"/>
      <c r="J3927" s="22"/>
      <c r="K3927" s="22">
        <f>Source!U3949</f>
        <v>1046.76</v>
      </c>
    </row>
    <row r="3928" spans="1:22" x14ac:dyDescent="0.3">
      <c r="A3928" s="25"/>
      <c r="B3928" s="25"/>
      <c r="C3928" s="25"/>
      <c r="D3928" s="25"/>
      <c r="E3928" s="25"/>
      <c r="F3928" s="25"/>
      <c r="G3928" s="25"/>
      <c r="H3928" s="25"/>
      <c r="I3928" s="43">
        <f>J3920+J3921+J3923+J3924+J3925+J3926</f>
        <v>1341908.5699999998</v>
      </c>
      <c r="J3928" s="43"/>
      <c r="K3928" s="26">
        <f>IF(Source!I3949&lt;&gt;0, ROUND(I3928/Source!I3949, 2), 0)</f>
        <v>30497.919999999998</v>
      </c>
      <c r="P3928" s="24">
        <f>I3928</f>
        <v>1341908.5699999998</v>
      </c>
    </row>
    <row r="3930" spans="1:22" x14ac:dyDescent="0.3">
      <c r="A3930" s="40" t="str">
        <f>CONCATENATE("Итого по подразделу: ",IF(Source!G3951&lt;&gt;"Новый подраздел", Source!G3951, ""))</f>
        <v>Итого по подразделу: СВН - Здания</v>
      </c>
      <c r="B3930" s="40"/>
      <c r="C3930" s="40"/>
      <c r="D3930" s="40"/>
      <c r="E3930" s="40"/>
      <c r="F3930" s="40"/>
      <c r="G3930" s="40"/>
      <c r="H3930" s="40"/>
      <c r="I3930" s="38">
        <f>SUM(P3918:P3929)</f>
        <v>1341908.5699999998</v>
      </c>
      <c r="J3930" s="39"/>
      <c r="K3930" s="27"/>
    </row>
    <row r="3933" spans="1:22" x14ac:dyDescent="0.35">
      <c r="A3933" s="42" t="str">
        <f>CONCATENATE("Подраздел: ",IF(Source!G3981&lt;&gt;"Новый подраздел", Source!G3981, ""))</f>
        <v>Подраздел: СВН - Инженерные сооружения и коммуникации</v>
      </c>
      <c r="B3933" s="42"/>
      <c r="C3933" s="42"/>
      <c r="D3933" s="42"/>
      <c r="E3933" s="42"/>
      <c r="F3933" s="42"/>
      <c r="G3933" s="42"/>
      <c r="H3933" s="42"/>
      <c r="I3933" s="42"/>
      <c r="J3933" s="42"/>
      <c r="K3933" s="42"/>
    </row>
    <row r="3934" spans="1:22" ht="27.3" x14ac:dyDescent="0.3">
      <c r="A3934" s="19">
        <v>337</v>
      </c>
      <c r="B3934" s="19" t="str">
        <f>Source!F3985</f>
        <v>2.14-3701-7-4/1</v>
      </c>
      <c r="C3934" s="19" t="str">
        <f>Source!G3985</f>
        <v>Проверка монтажа кабеля в шкафу связи</v>
      </c>
      <c r="D3934" s="20" t="str">
        <f>Source!H3985</f>
        <v>шт.</v>
      </c>
      <c r="E3934" s="9">
        <f>Source!I3985</f>
        <v>44</v>
      </c>
      <c r="F3934" s="22"/>
      <c r="G3934" s="21"/>
      <c r="H3934" s="9"/>
      <c r="I3934" s="9"/>
      <c r="J3934" s="22"/>
      <c r="K3934" s="22"/>
      <c r="Q3934">
        <f>ROUND((Source!BZ3985/100)*ROUND((Source!AF3985*Source!AV3985)*Source!I3985, 2), 2)</f>
        <v>30515.41</v>
      </c>
      <c r="R3934">
        <f>Source!X3985</f>
        <v>30515.41</v>
      </c>
      <c r="S3934">
        <f>ROUND((Source!CA3985/100)*ROUND((Source!AF3985*Source!AV3985)*Source!I3985, 2), 2)</f>
        <v>4359.34</v>
      </c>
      <c r="T3934">
        <f>Source!Y3985</f>
        <v>4359.34</v>
      </c>
      <c r="U3934">
        <f>ROUND((175/100)*ROUND((Source!AE3985*Source!AV3985)*Source!I3985, 2), 2)</f>
        <v>0</v>
      </c>
      <c r="V3934">
        <f>ROUND((108/100)*ROUND(Source!CS3985*Source!I3985, 2), 2)</f>
        <v>0</v>
      </c>
    </row>
    <row r="3935" spans="1:22" x14ac:dyDescent="0.3">
      <c r="A3935" s="19"/>
      <c r="B3935" s="19"/>
      <c r="C3935" s="19" t="s">
        <v>794</v>
      </c>
      <c r="D3935" s="20"/>
      <c r="E3935" s="9"/>
      <c r="F3935" s="22">
        <f>Source!AO3985</f>
        <v>247.69</v>
      </c>
      <c r="G3935" s="21" t="str">
        <f>Source!DG3985</f>
        <v>)*4</v>
      </c>
      <c r="H3935" s="9">
        <f>Source!AV3985</f>
        <v>1</v>
      </c>
      <c r="I3935" s="9">
        <f>IF(Source!BA3985&lt;&gt; 0, Source!BA3985, 1)</f>
        <v>1</v>
      </c>
      <c r="J3935" s="22">
        <f>Source!S3985</f>
        <v>43593.440000000002</v>
      </c>
      <c r="K3935" s="22"/>
    </row>
    <row r="3936" spans="1:22" x14ac:dyDescent="0.3">
      <c r="A3936" s="19"/>
      <c r="B3936" s="19"/>
      <c r="C3936" s="19" t="s">
        <v>795</v>
      </c>
      <c r="D3936" s="20"/>
      <c r="E3936" s="9"/>
      <c r="F3936" s="22">
        <f>Source!AM3985</f>
        <v>0</v>
      </c>
      <c r="G3936" s="21" t="str">
        <f>Source!DE3985</f>
        <v>)*4</v>
      </c>
      <c r="H3936" s="9">
        <f>Source!AV3985</f>
        <v>1</v>
      </c>
      <c r="I3936" s="9">
        <f>IF(Source!BB3985&lt;&gt; 0, Source!BB3985, 1)</f>
        <v>1</v>
      </c>
      <c r="J3936" s="22">
        <f>Source!Q3985</f>
        <v>0</v>
      </c>
      <c r="K3936" s="22"/>
    </row>
    <row r="3937" spans="1:22" x14ac:dyDescent="0.3">
      <c r="A3937" s="19"/>
      <c r="B3937" s="19"/>
      <c r="C3937" s="19" t="s">
        <v>796</v>
      </c>
      <c r="D3937" s="20"/>
      <c r="E3937" s="9"/>
      <c r="F3937" s="22">
        <f>Source!AN3985</f>
        <v>0</v>
      </c>
      <c r="G3937" s="21" t="str">
        <f>Source!DF3985</f>
        <v>)*4</v>
      </c>
      <c r="H3937" s="9">
        <f>Source!AV3985</f>
        <v>1</v>
      </c>
      <c r="I3937" s="9">
        <f>IF(Source!BS3985&lt;&gt; 0, Source!BS3985, 1)</f>
        <v>1</v>
      </c>
      <c r="J3937" s="23">
        <f>Source!R3985</f>
        <v>0</v>
      </c>
      <c r="K3937" s="22"/>
    </row>
    <row r="3938" spans="1:22" x14ac:dyDescent="0.3">
      <c r="A3938" s="19"/>
      <c r="B3938" s="19"/>
      <c r="C3938" s="19" t="s">
        <v>797</v>
      </c>
      <c r="D3938" s="20"/>
      <c r="E3938" s="9"/>
      <c r="F3938" s="22">
        <f>Source!AL3985</f>
        <v>0</v>
      </c>
      <c r="G3938" s="21" t="str">
        <f>Source!DD3985</f>
        <v>)*4</v>
      </c>
      <c r="H3938" s="9">
        <f>Source!AW3985</f>
        <v>1</v>
      </c>
      <c r="I3938" s="9">
        <f>IF(Source!BC3985&lt;&gt; 0, Source!BC3985, 1)</f>
        <v>1</v>
      </c>
      <c r="J3938" s="22">
        <f>Source!P3985</f>
        <v>0</v>
      </c>
      <c r="K3938" s="22"/>
    </row>
    <row r="3939" spans="1:22" x14ac:dyDescent="0.3">
      <c r="A3939" s="19"/>
      <c r="B3939" s="19"/>
      <c r="C3939" s="19" t="s">
        <v>798</v>
      </c>
      <c r="D3939" s="20" t="s">
        <v>799</v>
      </c>
      <c r="E3939" s="9">
        <f>Source!AT3985</f>
        <v>70</v>
      </c>
      <c r="F3939" s="22"/>
      <c r="G3939" s="21"/>
      <c r="H3939" s="9"/>
      <c r="I3939" s="9"/>
      <c r="J3939" s="22">
        <f>SUM(R3934:R3938)</f>
        <v>30515.41</v>
      </c>
      <c r="K3939" s="22"/>
    </row>
    <row r="3940" spans="1:22" x14ac:dyDescent="0.3">
      <c r="A3940" s="19"/>
      <c r="B3940" s="19"/>
      <c r="C3940" s="19" t="s">
        <v>800</v>
      </c>
      <c r="D3940" s="20" t="s">
        <v>799</v>
      </c>
      <c r="E3940" s="9">
        <f>Source!AU3985</f>
        <v>10</v>
      </c>
      <c r="F3940" s="22"/>
      <c r="G3940" s="21"/>
      <c r="H3940" s="9"/>
      <c r="I3940" s="9"/>
      <c r="J3940" s="22">
        <f>SUM(T3934:T3939)</f>
        <v>4359.34</v>
      </c>
      <c r="K3940" s="22"/>
    </row>
    <row r="3941" spans="1:22" x14ac:dyDescent="0.3">
      <c r="A3941" s="19"/>
      <c r="B3941" s="19"/>
      <c r="C3941" s="19" t="s">
        <v>801</v>
      </c>
      <c r="D3941" s="20" t="s">
        <v>799</v>
      </c>
      <c r="E3941" s="9">
        <f>108</f>
        <v>108</v>
      </c>
      <c r="F3941" s="22"/>
      <c r="G3941" s="21"/>
      <c r="H3941" s="9"/>
      <c r="I3941" s="9"/>
      <c r="J3941" s="22">
        <f>SUM(V3934:V3940)</f>
        <v>0</v>
      </c>
      <c r="K3941" s="22"/>
    </row>
    <row r="3942" spans="1:22" x14ac:dyDescent="0.3">
      <c r="A3942" s="19"/>
      <c r="B3942" s="19"/>
      <c r="C3942" s="19" t="s">
        <v>802</v>
      </c>
      <c r="D3942" s="20" t="s">
        <v>803</v>
      </c>
      <c r="E3942" s="9">
        <f>Source!AQ3985</f>
        <v>0.25</v>
      </c>
      <c r="F3942" s="22"/>
      <c r="G3942" s="21" t="str">
        <f>Source!DI3985</f>
        <v>)*4</v>
      </c>
      <c r="H3942" s="9">
        <f>Source!AV3985</f>
        <v>1</v>
      </c>
      <c r="I3942" s="9"/>
      <c r="J3942" s="22"/>
      <c r="K3942" s="22">
        <f>Source!U3985</f>
        <v>44</v>
      </c>
    </row>
    <row r="3943" spans="1:22" x14ac:dyDescent="0.3">
      <c r="A3943" s="25"/>
      <c r="B3943" s="25"/>
      <c r="C3943" s="25"/>
      <c r="D3943" s="25"/>
      <c r="E3943" s="25"/>
      <c r="F3943" s="25"/>
      <c r="G3943" s="25"/>
      <c r="H3943" s="25"/>
      <c r="I3943" s="43">
        <f>J3935+J3936+J3938+J3939+J3940+J3941</f>
        <v>78468.19</v>
      </c>
      <c r="J3943" s="43"/>
      <c r="K3943" s="26">
        <f>IF(Source!I3985&lt;&gt;0, ROUND(I3943/Source!I3985, 2), 0)</f>
        <v>1783.37</v>
      </c>
      <c r="P3943" s="24">
        <f>I3943</f>
        <v>78468.19</v>
      </c>
    </row>
    <row r="3944" spans="1:22" ht="27.3" x14ac:dyDescent="0.3">
      <c r="A3944" s="19">
        <v>338</v>
      </c>
      <c r="B3944" s="19" t="str">
        <f>Source!F3986</f>
        <v>2.14-3701-7-3/1</v>
      </c>
      <c r="C3944" s="19" t="str">
        <f>Source!G3986</f>
        <v>Внешний осмотр монтажа кроссировок и жил шкафа связи</v>
      </c>
      <c r="D3944" s="20" t="str">
        <f>Source!H3986</f>
        <v>шт.</v>
      </c>
      <c r="E3944" s="9">
        <f>Source!I3986</f>
        <v>44</v>
      </c>
      <c r="F3944" s="22"/>
      <c r="G3944" s="21"/>
      <c r="H3944" s="9"/>
      <c r="I3944" s="9"/>
      <c r="J3944" s="22"/>
      <c r="K3944" s="22"/>
      <c r="Q3944">
        <f>ROUND((Source!BZ3986/100)*ROUND((Source!AF3986*Source!AV3986)*Source!I3986, 2), 2)</f>
        <v>50045.07</v>
      </c>
      <c r="R3944">
        <f>Source!X3986</f>
        <v>50045.07</v>
      </c>
      <c r="S3944">
        <f>ROUND((Source!CA3986/100)*ROUND((Source!AF3986*Source!AV3986)*Source!I3986, 2), 2)</f>
        <v>7149.3</v>
      </c>
      <c r="T3944">
        <f>Source!Y3986</f>
        <v>7149.3</v>
      </c>
      <c r="U3944">
        <f>ROUND((175/100)*ROUND((Source!AE3986*Source!AV3986)*Source!I3986, 2), 2)</f>
        <v>0</v>
      </c>
      <c r="V3944">
        <f>ROUND((108/100)*ROUND(Source!CS3986*Source!I3986, 2), 2)</f>
        <v>0</v>
      </c>
    </row>
    <row r="3945" spans="1:22" x14ac:dyDescent="0.3">
      <c r="A3945" s="19"/>
      <c r="B3945" s="19"/>
      <c r="C3945" s="19" t="s">
        <v>794</v>
      </c>
      <c r="D3945" s="20"/>
      <c r="E3945" s="9"/>
      <c r="F3945" s="22">
        <f>Source!AO3986</f>
        <v>406.21</v>
      </c>
      <c r="G3945" s="21" t="str">
        <f>Source!DG3986</f>
        <v>)*4</v>
      </c>
      <c r="H3945" s="9">
        <f>Source!AV3986</f>
        <v>1</v>
      </c>
      <c r="I3945" s="9">
        <f>IF(Source!BA3986&lt;&gt; 0, Source!BA3986, 1)</f>
        <v>1</v>
      </c>
      <c r="J3945" s="22">
        <f>Source!S3986</f>
        <v>71492.960000000006</v>
      </c>
      <c r="K3945" s="22"/>
    </row>
    <row r="3946" spans="1:22" x14ac:dyDescent="0.3">
      <c r="A3946" s="19"/>
      <c r="B3946" s="19"/>
      <c r="C3946" s="19" t="s">
        <v>795</v>
      </c>
      <c r="D3946" s="20"/>
      <c r="E3946" s="9"/>
      <c r="F3946" s="22">
        <f>Source!AM3986</f>
        <v>0</v>
      </c>
      <c r="G3946" s="21" t="str">
        <f>Source!DE3986</f>
        <v>)*4</v>
      </c>
      <c r="H3946" s="9">
        <f>Source!AV3986</f>
        <v>1</v>
      </c>
      <c r="I3946" s="9">
        <f>IF(Source!BB3986&lt;&gt; 0, Source!BB3986, 1)</f>
        <v>1</v>
      </c>
      <c r="J3946" s="22">
        <f>Source!Q3986</f>
        <v>0</v>
      </c>
      <c r="K3946" s="22"/>
    </row>
    <row r="3947" spans="1:22" x14ac:dyDescent="0.3">
      <c r="A3947" s="19"/>
      <c r="B3947" s="19"/>
      <c r="C3947" s="19" t="s">
        <v>796</v>
      </c>
      <c r="D3947" s="20"/>
      <c r="E3947" s="9"/>
      <c r="F3947" s="22">
        <f>Source!AN3986</f>
        <v>0</v>
      </c>
      <c r="G3947" s="21" t="str">
        <f>Source!DF3986</f>
        <v>)*4</v>
      </c>
      <c r="H3947" s="9">
        <f>Source!AV3986</f>
        <v>1</v>
      </c>
      <c r="I3947" s="9">
        <f>IF(Source!BS3986&lt;&gt; 0, Source!BS3986, 1)</f>
        <v>1</v>
      </c>
      <c r="J3947" s="23">
        <f>Source!R3986</f>
        <v>0</v>
      </c>
      <c r="K3947" s="22"/>
    </row>
    <row r="3948" spans="1:22" x14ac:dyDescent="0.3">
      <c r="A3948" s="19"/>
      <c r="B3948" s="19"/>
      <c r="C3948" s="19" t="s">
        <v>797</v>
      </c>
      <c r="D3948" s="20"/>
      <c r="E3948" s="9"/>
      <c r="F3948" s="22">
        <f>Source!AL3986</f>
        <v>0</v>
      </c>
      <c r="G3948" s="21" t="str">
        <f>Source!DD3986</f>
        <v>)*4</v>
      </c>
      <c r="H3948" s="9">
        <f>Source!AW3986</f>
        <v>1</v>
      </c>
      <c r="I3948" s="9">
        <f>IF(Source!BC3986&lt;&gt; 0, Source!BC3986, 1)</f>
        <v>1</v>
      </c>
      <c r="J3948" s="22">
        <f>Source!P3986</f>
        <v>0</v>
      </c>
      <c r="K3948" s="22"/>
    </row>
    <row r="3949" spans="1:22" x14ac:dyDescent="0.3">
      <c r="A3949" s="19"/>
      <c r="B3949" s="19"/>
      <c r="C3949" s="19" t="s">
        <v>798</v>
      </c>
      <c r="D3949" s="20" t="s">
        <v>799</v>
      </c>
      <c r="E3949" s="9">
        <f>Source!AT3986</f>
        <v>70</v>
      </c>
      <c r="F3949" s="22"/>
      <c r="G3949" s="21"/>
      <c r="H3949" s="9"/>
      <c r="I3949" s="9"/>
      <c r="J3949" s="22">
        <f>SUM(R3944:R3948)</f>
        <v>50045.07</v>
      </c>
      <c r="K3949" s="22"/>
    </row>
    <row r="3950" spans="1:22" x14ac:dyDescent="0.3">
      <c r="A3950" s="19"/>
      <c r="B3950" s="19"/>
      <c r="C3950" s="19" t="s">
        <v>800</v>
      </c>
      <c r="D3950" s="20" t="s">
        <v>799</v>
      </c>
      <c r="E3950" s="9">
        <f>Source!AU3986</f>
        <v>10</v>
      </c>
      <c r="F3950" s="22"/>
      <c r="G3950" s="21"/>
      <c r="H3950" s="9"/>
      <c r="I3950" s="9"/>
      <c r="J3950" s="22">
        <f>SUM(T3944:T3949)</f>
        <v>7149.3</v>
      </c>
      <c r="K3950" s="22"/>
    </row>
    <row r="3951" spans="1:22" x14ac:dyDescent="0.3">
      <c r="A3951" s="19"/>
      <c r="B3951" s="19"/>
      <c r="C3951" s="19" t="s">
        <v>801</v>
      </c>
      <c r="D3951" s="20" t="s">
        <v>799</v>
      </c>
      <c r="E3951" s="9">
        <f>108</f>
        <v>108</v>
      </c>
      <c r="F3951" s="22"/>
      <c r="G3951" s="21"/>
      <c r="H3951" s="9"/>
      <c r="I3951" s="9"/>
      <c r="J3951" s="22">
        <f>SUM(V3944:V3950)</f>
        <v>0</v>
      </c>
      <c r="K3951" s="22"/>
    </row>
    <row r="3952" spans="1:22" x14ac:dyDescent="0.3">
      <c r="A3952" s="19"/>
      <c r="B3952" s="19"/>
      <c r="C3952" s="19" t="s">
        <v>802</v>
      </c>
      <c r="D3952" s="20" t="s">
        <v>803</v>
      </c>
      <c r="E3952" s="9">
        <f>Source!AQ3986</f>
        <v>0.41</v>
      </c>
      <c r="F3952" s="22"/>
      <c r="G3952" s="21" t="str">
        <f>Source!DI3986</f>
        <v>)*4</v>
      </c>
      <c r="H3952" s="9">
        <f>Source!AV3986</f>
        <v>1</v>
      </c>
      <c r="I3952" s="9"/>
      <c r="J3952" s="22"/>
      <c r="K3952" s="22">
        <f>Source!U3986</f>
        <v>72.16</v>
      </c>
    </row>
    <row r="3953" spans="1:22" x14ac:dyDescent="0.3">
      <c r="A3953" s="25"/>
      <c r="B3953" s="25"/>
      <c r="C3953" s="25"/>
      <c r="D3953" s="25"/>
      <c r="E3953" s="25"/>
      <c r="F3953" s="25"/>
      <c r="G3953" s="25"/>
      <c r="H3953" s="25"/>
      <c r="I3953" s="43">
        <f>J3945+J3946+J3948+J3949+J3950+J3951</f>
        <v>128687.33</v>
      </c>
      <c r="J3953" s="43"/>
      <c r="K3953" s="26">
        <f>IF(Source!I3986&lt;&gt;0, ROUND(I3953/Source!I3986, 2), 0)</f>
        <v>2924.71</v>
      </c>
      <c r="P3953" s="24">
        <f>I3953</f>
        <v>128687.33</v>
      </c>
    </row>
    <row r="3954" spans="1:22" ht="42.55" x14ac:dyDescent="0.3">
      <c r="A3954" s="19">
        <v>339</v>
      </c>
      <c r="B3954" s="19" t="str">
        <f>Source!F3987</f>
        <v>2.1-3501-2-2/1</v>
      </c>
      <c r="C3954" s="19" t="str">
        <f>Source!G3987</f>
        <v>Сетевой коммутатор, контроль соединений, проверка работоспособности</v>
      </c>
      <c r="D3954" s="20" t="str">
        <f>Source!H3987</f>
        <v>1 коммутатор</v>
      </c>
      <c r="E3954" s="9">
        <f>Source!I3987</f>
        <v>14</v>
      </c>
      <c r="F3954" s="22"/>
      <c r="G3954" s="21"/>
      <c r="H3954" s="9"/>
      <c r="I3954" s="9"/>
      <c r="J3954" s="22"/>
      <c r="K3954" s="22"/>
      <c r="Q3954">
        <f>ROUND((Source!BZ3987/100)*ROUND((Source!AF3987*Source!AV3987)*Source!I3987, 2), 2)</f>
        <v>50488.62</v>
      </c>
      <c r="R3954">
        <f>Source!X3987</f>
        <v>50488.62</v>
      </c>
      <c r="S3954">
        <f>ROUND((Source!CA3987/100)*ROUND((Source!AF3987*Source!AV3987)*Source!I3987, 2), 2)</f>
        <v>7212.66</v>
      </c>
      <c r="T3954">
        <f>Source!Y3987</f>
        <v>7212.66</v>
      </c>
      <c r="U3954">
        <f>ROUND((175/100)*ROUND((Source!AE3987*Source!AV3987)*Source!I3987, 2), 2)</f>
        <v>5261.62</v>
      </c>
      <c r="V3954">
        <f>ROUND((108/100)*ROUND(Source!CS3987*Source!I3987, 2), 2)</f>
        <v>3247.17</v>
      </c>
    </row>
    <row r="3955" spans="1:22" x14ac:dyDescent="0.3">
      <c r="A3955" s="19"/>
      <c r="B3955" s="19"/>
      <c r="C3955" s="19" t="s">
        <v>794</v>
      </c>
      <c r="D3955" s="20"/>
      <c r="E3955" s="9"/>
      <c r="F3955" s="22">
        <f>Source!AO3987</f>
        <v>396.3</v>
      </c>
      <c r="G3955" s="21" t="str">
        <f>Source!DG3987</f>
        <v>)*13</v>
      </c>
      <c r="H3955" s="9">
        <f>Source!AV3987</f>
        <v>1</v>
      </c>
      <c r="I3955" s="9">
        <f>IF(Source!BA3987&lt;&gt; 0, Source!BA3987, 1)</f>
        <v>1</v>
      </c>
      <c r="J3955" s="22">
        <f>Source!S3987</f>
        <v>72126.600000000006</v>
      </c>
      <c r="K3955" s="22"/>
    </row>
    <row r="3956" spans="1:22" x14ac:dyDescent="0.3">
      <c r="A3956" s="19"/>
      <c r="B3956" s="19"/>
      <c r="C3956" s="19" t="s">
        <v>795</v>
      </c>
      <c r="D3956" s="20"/>
      <c r="E3956" s="9"/>
      <c r="F3956" s="22">
        <f>Source!AM3987</f>
        <v>26.06</v>
      </c>
      <c r="G3956" s="21" t="str">
        <f>Source!DE3987</f>
        <v>)*13</v>
      </c>
      <c r="H3956" s="9">
        <f>Source!AV3987</f>
        <v>1</v>
      </c>
      <c r="I3956" s="9">
        <f>IF(Source!BB3987&lt;&gt; 0, Source!BB3987, 1)</f>
        <v>1</v>
      </c>
      <c r="J3956" s="22">
        <f>Source!Q3987</f>
        <v>4742.92</v>
      </c>
      <c r="K3956" s="22"/>
    </row>
    <row r="3957" spans="1:22" x14ac:dyDescent="0.3">
      <c r="A3957" s="19"/>
      <c r="B3957" s="19"/>
      <c r="C3957" s="19" t="s">
        <v>796</v>
      </c>
      <c r="D3957" s="20"/>
      <c r="E3957" s="9"/>
      <c r="F3957" s="22">
        <f>Source!AN3987</f>
        <v>16.52</v>
      </c>
      <c r="G3957" s="21" t="str">
        <f>Source!DF3987</f>
        <v>)*13</v>
      </c>
      <c r="H3957" s="9">
        <f>Source!AV3987</f>
        <v>1</v>
      </c>
      <c r="I3957" s="9">
        <f>IF(Source!BS3987&lt;&gt; 0, Source!BS3987, 1)</f>
        <v>1</v>
      </c>
      <c r="J3957" s="23">
        <f>Source!R3987</f>
        <v>3006.64</v>
      </c>
      <c r="K3957" s="22"/>
    </row>
    <row r="3958" spans="1:22" x14ac:dyDescent="0.3">
      <c r="A3958" s="19"/>
      <c r="B3958" s="19"/>
      <c r="C3958" s="19" t="s">
        <v>797</v>
      </c>
      <c r="D3958" s="20"/>
      <c r="E3958" s="9"/>
      <c r="F3958" s="22">
        <f>Source!AL3987</f>
        <v>0</v>
      </c>
      <c r="G3958" s="21" t="str">
        <f>Source!DD3987</f>
        <v>)*13</v>
      </c>
      <c r="H3958" s="9">
        <f>Source!AW3987</f>
        <v>1</v>
      </c>
      <c r="I3958" s="9">
        <f>IF(Source!BC3987&lt;&gt; 0, Source!BC3987, 1)</f>
        <v>1</v>
      </c>
      <c r="J3958" s="22">
        <f>Source!P3987</f>
        <v>0</v>
      </c>
      <c r="K3958" s="22"/>
    </row>
    <row r="3959" spans="1:22" x14ac:dyDescent="0.3">
      <c r="A3959" s="19"/>
      <c r="B3959" s="19"/>
      <c r="C3959" s="19" t="s">
        <v>798</v>
      </c>
      <c r="D3959" s="20" t="s">
        <v>799</v>
      </c>
      <c r="E3959" s="9">
        <f>Source!AT3987</f>
        <v>70</v>
      </c>
      <c r="F3959" s="22"/>
      <c r="G3959" s="21"/>
      <c r="H3959" s="9"/>
      <c r="I3959" s="9"/>
      <c r="J3959" s="22">
        <f>SUM(R3954:R3958)</f>
        <v>50488.62</v>
      </c>
      <c r="K3959" s="22"/>
    </row>
    <row r="3960" spans="1:22" x14ac:dyDescent="0.3">
      <c r="A3960" s="19"/>
      <c r="B3960" s="19"/>
      <c r="C3960" s="19" t="s">
        <v>800</v>
      </c>
      <c r="D3960" s="20" t="s">
        <v>799</v>
      </c>
      <c r="E3960" s="9">
        <f>Source!AU3987</f>
        <v>10</v>
      </c>
      <c r="F3960" s="22"/>
      <c r="G3960" s="21"/>
      <c r="H3960" s="9"/>
      <c r="I3960" s="9"/>
      <c r="J3960" s="22">
        <f>SUM(T3954:T3959)</f>
        <v>7212.66</v>
      </c>
      <c r="K3960" s="22"/>
    </row>
    <row r="3961" spans="1:22" x14ac:dyDescent="0.3">
      <c r="A3961" s="19"/>
      <c r="B3961" s="19"/>
      <c r="C3961" s="19" t="s">
        <v>801</v>
      </c>
      <c r="D3961" s="20" t="s">
        <v>799</v>
      </c>
      <c r="E3961" s="9">
        <f>108</f>
        <v>108</v>
      </c>
      <c r="F3961" s="22"/>
      <c r="G3961" s="21"/>
      <c r="H3961" s="9"/>
      <c r="I3961" s="9"/>
      <c r="J3961" s="22">
        <f>SUM(V3954:V3960)</f>
        <v>3247.17</v>
      </c>
      <c r="K3961" s="22"/>
    </row>
    <row r="3962" spans="1:22" x14ac:dyDescent="0.3">
      <c r="A3962" s="19"/>
      <c r="B3962" s="19"/>
      <c r="C3962" s="19" t="s">
        <v>802</v>
      </c>
      <c r="D3962" s="20" t="s">
        <v>803</v>
      </c>
      <c r="E3962" s="9">
        <f>Source!AQ3987</f>
        <v>0.4</v>
      </c>
      <c r="F3962" s="22"/>
      <c r="G3962" s="21" t="str">
        <f>Source!DI3987</f>
        <v>)*13</v>
      </c>
      <c r="H3962" s="9">
        <f>Source!AV3987</f>
        <v>1</v>
      </c>
      <c r="I3962" s="9"/>
      <c r="J3962" s="22"/>
      <c r="K3962" s="22">
        <f>Source!U3987</f>
        <v>72.8</v>
      </c>
    </row>
    <row r="3963" spans="1:22" x14ac:dyDescent="0.3">
      <c r="A3963" s="25"/>
      <c r="B3963" s="25"/>
      <c r="C3963" s="25"/>
      <c r="D3963" s="25"/>
      <c r="E3963" s="25"/>
      <c r="F3963" s="25"/>
      <c r="G3963" s="25"/>
      <c r="H3963" s="25"/>
      <c r="I3963" s="43">
        <f>J3955+J3956+J3958+J3959+J3960+J3961</f>
        <v>137817.97000000003</v>
      </c>
      <c r="J3963" s="43"/>
      <c r="K3963" s="26">
        <f>IF(Source!I3987&lt;&gt;0, ROUND(I3963/Source!I3987, 2), 0)</f>
        <v>9844.14</v>
      </c>
      <c r="P3963" s="24">
        <f>I3963</f>
        <v>137817.97000000003</v>
      </c>
    </row>
    <row r="3964" spans="1:22" ht="95.45" x14ac:dyDescent="0.3">
      <c r="A3964" s="19">
        <v>340</v>
      </c>
      <c r="B3964" s="19" t="str">
        <f>Source!F3988</f>
        <v>2.14-2103-3-5/1</v>
      </c>
      <c r="C3964" s="19" t="str">
        <f>Source!G3988</f>
        <v>Системное сопровождение активного оборудования вычислительных сетей (маршрутизаторы, коммутаторы, концентраторы), сервисное сопровождение и обслуживание программного обеспечения активного сетевого оборудования</v>
      </c>
      <c r="D3964" s="20" t="str">
        <f>Source!H3988</f>
        <v>устройство</v>
      </c>
      <c r="E3964" s="9">
        <f>Source!I3988</f>
        <v>14</v>
      </c>
      <c r="F3964" s="22"/>
      <c r="G3964" s="21"/>
      <c r="H3964" s="9"/>
      <c r="I3964" s="9"/>
      <c r="J3964" s="22"/>
      <c r="K3964" s="22"/>
      <c r="Q3964">
        <f>ROUND((Source!BZ3988/100)*ROUND((Source!AF3988*Source!AV3988)*Source!I3988, 2), 2)</f>
        <v>413899.67</v>
      </c>
      <c r="R3964">
        <f>Source!X3988</f>
        <v>413899.67</v>
      </c>
      <c r="S3964">
        <f>ROUND((Source!CA3988/100)*ROUND((Source!AF3988*Source!AV3988)*Source!I3988, 2), 2)</f>
        <v>59128.52</v>
      </c>
      <c r="T3964">
        <f>Source!Y3988</f>
        <v>59128.52</v>
      </c>
      <c r="U3964">
        <f>ROUND((175/100)*ROUND((Source!AE3988*Source!AV3988)*Source!I3988, 2), 2)</f>
        <v>0</v>
      </c>
      <c r="V3964">
        <f>ROUND((108/100)*ROUND(Source!CS3988*Source!I3988, 2), 2)</f>
        <v>0</v>
      </c>
    </row>
    <row r="3965" spans="1:22" x14ac:dyDescent="0.3">
      <c r="A3965" s="19"/>
      <c r="B3965" s="19"/>
      <c r="C3965" s="19" t="s">
        <v>794</v>
      </c>
      <c r="D3965" s="20"/>
      <c r="E3965" s="9"/>
      <c r="F3965" s="22">
        <f>Source!AO3988</f>
        <v>3248.82</v>
      </c>
      <c r="G3965" s="21" t="str">
        <f>Source!DG3988</f>
        <v>)*13</v>
      </c>
      <c r="H3965" s="9">
        <f>Source!AV3988</f>
        <v>1</v>
      </c>
      <c r="I3965" s="9">
        <f>IF(Source!BA3988&lt;&gt; 0, Source!BA3988, 1)</f>
        <v>1</v>
      </c>
      <c r="J3965" s="22">
        <f>Source!S3988</f>
        <v>591285.24</v>
      </c>
      <c r="K3965" s="22"/>
    </row>
    <row r="3966" spans="1:22" x14ac:dyDescent="0.3">
      <c r="A3966" s="19"/>
      <c r="B3966" s="19"/>
      <c r="C3966" s="19" t="s">
        <v>795</v>
      </c>
      <c r="D3966" s="20"/>
      <c r="E3966" s="9"/>
      <c r="F3966" s="22">
        <f>Source!AM3988</f>
        <v>0</v>
      </c>
      <c r="G3966" s="21" t="str">
        <f>Source!DE3988</f>
        <v>)*13</v>
      </c>
      <c r="H3966" s="9">
        <f>Source!AV3988</f>
        <v>1</v>
      </c>
      <c r="I3966" s="9">
        <f>IF(Source!BB3988&lt;&gt; 0, Source!BB3988, 1)</f>
        <v>1</v>
      </c>
      <c r="J3966" s="22">
        <f>Source!Q3988</f>
        <v>0</v>
      </c>
      <c r="K3966" s="22"/>
    </row>
    <row r="3967" spans="1:22" x14ac:dyDescent="0.3">
      <c r="A3967" s="19"/>
      <c r="B3967" s="19"/>
      <c r="C3967" s="19" t="s">
        <v>796</v>
      </c>
      <c r="D3967" s="20"/>
      <c r="E3967" s="9"/>
      <c r="F3967" s="22">
        <f>Source!AN3988</f>
        <v>0</v>
      </c>
      <c r="G3967" s="21" t="str">
        <f>Source!DF3988</f>
        <v>)*13</v>
      </c>
      <c r="H3967" s="9">
        <f>Source!AV3988</f>
        <v>1</v>
      </c>
      <c r="I3967" s="9">
        <f>IF(Source!BS3988&lt;&gt; 0, Source!BS3988, 1)</f>
        <v>1</v>
      </c>
      <c r="J3967" s="23">
        <f>Source!R3988</f>
        <v>0</v>
      </c>
      <c r="K3967" s="22"/>
    </row>
    <row r="3968" spans="1:22" x14ac:dyDescent="0.3">
      <c r="A3968" s="19"/>
      <c r="B3968" s="19"/>
      <c r="C3968" s="19" t="s">
        <v>797</v>
      </c>
      <c r="D3968" s="20"/>
      <c r="E3968" s="9"/>
      <c r="F3968" s="22">
        <f>Source!AL3988</f>
        <v>0</v>
      </c>
      <c r="G3968" s="21" t="str">
        <f>Source!DD3988</f>
        <v>)*13</v>
      </c>
      <c r="H3968" s="9">
        <f>Source!AW3988</f>
        <v>1</v>
      </c>
      <c r="I3968" s="9">
        <f>IF(Source!BC3988&lt;&gt; 0, Source!BC3988, 1)</f>
        <v>1</v>
      </c>
      <c r="J3968" s="22">
        <f>Source!P3988</f>
        <v>0</v>
      </c>
      <c r="K3968" s="22"/>
    </row>
    <row r="3969" spans="1:22" x14ac:dyDescent="0.3">
      <c r="A3969" s="19"/>
      <c r="B3969" s="19"/>
      <c r="C3969" s="19" t="s">
        <v>798</v>
      </c>
      <c r="D3969" s="20" t="s">
        <v>799</v>
      </c>
      <c r="E3969" s="9">
        <f>Source!AT3988</f>
        <v>70</v>
      </c>
      <c r="F3969" s="22"/>
      <c r="G3969" s="21"/>
      <c r="H3969" s="9"/>
      <c r="I3969" s="9"/>
      <c r="J3969" s="22">
        <f>SUM(R3964:R3968)</f>
        <v>413899.67</v>
      </c>
      <c r="K3969" s="22"/>
    </row>
    <row r="3970" spans="1:22" x14ac:dyDescent="0.3">
      <c r="A3970" s="19"/>
      <c r="B3970" s="19"/>
      <c r="C3970" s="19" t="s">
        <v>800</v>
      </c>
      <c r="D3970" s="20" t="s">
        <v>799</v>
      </c>
      <c r="E3970" s="9">
        <f>Source!AU3988</f>
        <v>10</v>
      </c>
      <c r="F3970" s="22"/>
      <c r="G3970" s="21"/>
      <c r="H3970" s="9"/>
      <c r="I3970" s="9"/>
      <c r="J3970" s="22">
        <f>SUM(T3964:T3969)</f>
        <v>59128.52</v>
      </c>
      <c r="K3970" s="22"/>
    </row>
    <row r="3971" spans="1:22" x14ac:dyDescent="0.3">
      <c r="A3971" s="19"/>
      <c r="B3971" s="19"/>
      <c r="C3971" s="19" t="s">
        <v>801</v>
      </c>
      <c r="D3971" s="20" t="s">
        <v>799</v>
      </c>
      <c r="E3971" s="9">
        <f>108</f>
        <v>108</v>
      </c>
      <c r="F3971" s="22"/>
      <c r="G3971" s="21"/>
      <c r="H3971" s="9"/>
      <c r="I3971" s="9"/>
      <c r="J3971" s="22">
        <f>SUM(V3964:V3970)</f>
        <v>0</v>
      </c>
      <c r="K3971" s="22"/>
    </row>
    <row r="3972" spans="1:22" x14ac:dyDescent="0.3">
      <c r="A3972" s="19"/>
      <c r="B3972" s="19"/>
      <c r="C3972" s="19" t="s">
        <v>802</v>
      </c>
      <c r="D3972" s="20" t="s">
        <v>803</v>
      </c>
      <c r="E3972" s="9">
        <f>Source!AQ3988</f>
        <v>3</v>
      </c>
      <c r="F3972" s="22"/>
      <c r="G3972" s="21" t="str">
        <f>Source!DI3988</f>
        <v>)*13</v>
      </c>
      <c r="H3972" s="9">
        <f>Source!AV3988</f>
        <v>1</v>
      </c>
      <c r="I3972" s="9"/>
      <c r="J3972" s="22"/>
      <c r="K3972" s="22">
        <f>Source!U3988</f>
        <v>546</v>
      </c>
    </row>
    <row r="3973" spans="1:22" x14ac:dyDescent="0.3">
      <c r="A3973" s="25"/>
      <c r="B3973" s="25"/>
      <c r="C3973" s="25"/>
      <c r="D3973" s="25"/>
      <c r="E3973" s="25"/>
      <c r="F3973" s="25"/>
      <c r="G3973" s="25"/>
      <c r="H3973" s="25"/>
      <c r="I3973" s="43">
        <f>J3965+J3966+J3968+J3969+J3970+J3971</f>
        <v>1064313.43</v>
      </c>
      <c r="J3973" s="43"/>
      <c r="K3973" s="26">
        <f>IF(Source!I3988&lt;&gt;0, ROUND(I3973/Source!I3988, 2), 0)</f>
        <v>76022.39</v>
      </c>
      <c r="P3973" s="24">
        <f>I3973</f>
        <v>1064313.43</v>
      </c>
    </row>
    <row r="3974" spans="1:22" ht="40.950000000000003" x14ac:dyDescent="0.3">
      <c r="A3974" s="19">
        <v>341</v>
      </c>
      <c r="B3974" s="19" t="str">
        <f>Source!F3989</f>
        <v>2.14-2103-14-1/1</v>
      </c>
      <c r="C3974" s="19" t="str">
        <f>Source!G3989</f>
        <v>Техническое сопровождение ЛВС, настройка и техническая поддержка активного сетевого оборудования</v>
      </c>
      <c r="D3974" s="20" t="str">
        <f>Source!H3989</f>
        <v>устройство</v>
      </c>
      <c r="E3974" s="9">
        <f>Source!I3989</f>
        <v>14</v>
      </c>
      <c r="F3974" s="22"/>
      <c r="G3974" s="21"/>
      <c r="H3974" s="9"/>
      <c r="I3974" s="9"/>
      <c r="J3974" s="22"/>
      <c r="K3974" s="22"/>
      <c r="Q3974">
        <f>ROUND((Source!BZ3989/100)*ROUND((Source!AF3989*Source!AV3989)*Source!I3989, 2), 2)</f>
        <v>504886.2</v>
      </c>
      <c r="R3974">
        <f>Source!X3989</f>
        <v>504886.2</v>
      </c>
      <c r="S3974">
        <f>ROUND((Source!CA3989/100)*ROUND((Source!AF3989*Source!AV3989)*Source!I3989, 2), 2)</f>
        <v>72126.600000000006</v>
      </c>
      <c r="T3974">
        <f>Source!Y3989</f>
        <v>72126.600000000006</v>
      </c>
      <c r="U3974">
        <f>ROUND((175/100)*ROUND((Source!AE3989*Source!AV3989)*Source!I3989, 2), 2)</f>
        <v>0</v>
      </c>
      <c r="V3974">
        <f>ROUND((108/100)*ROUND(Source!CS3989*Source!I3989, 2), 2)</f>
        <v>0</v>
      </c>
    </row>
    <row r="3975" spans="1:22" x14ac:dyDescent="0.3">
      <c r="A3975" s="19"/>
      <c r="B3975" s="19"/>
      <c r="C3975" s="19" t="s">
        <v>794</v>
      </c>
      <c r="D3975" s="20"/>
      <c r="E3975" s="9"/>
      <c r="F3975" s="22">
        <f>Source!AO3989</f>
        <v>3963</v>
      </c>
      <c r="G3975" s="21" t="str">
        <f>Source!DG3989</f>
        <v>)*13</v>
      </c>
      <c r="H3975" s="9">
        <f>Source!AV3989</f>
        <v>1</v>
      </c>
      <c r="I3975" s="9">
        <f>IF(Source!BA3989&lt;&gt; 0, Source!BA3989, 1)</f>
        <v>1</v>
      </c>
      <c r="J3975" s="22">
        <f>Source!S3989</f>
        <v>721266</v>
      </c>
      <c r="K3975" s="22"/>
    </row>
    <row r="3976" spans="1:22" x14ac:dyDescent="0.3">
      <c r="A3976" s="19"/>
      <c r="B3976" s="19"/>
      <c r="C3976" s="19" t="s">
        <v>795</v>
      </c>
      <c r="D3976" s="20"/>
      <c r="E3976" s="9"/>
      <c r="F3976" s="22">
        <f>Source!AM3989</f>
        <v>0</v>
      </c>
      <c r="G3976" s="21" t="str">
        <f>Source!DE3989</f>
        <v>)*13</v>
      </c>
      <c r="H3976" s="9">
        <f>Source!AV3989</f>
        <v>1</v>
      </c>
      <c r="I3976" s="9">
        <f>IF(Source!BB3989&lt;&gt; 0, Source!BB3989, 1)</f>
        <v>1</v>
      </c>
      <c r="J3976" s="22">
        <f>Source!Q3989</f>
        <v>0</v>
      </c>
      <c r="K3976" s="22"/>
    </row>
    <row r="3977" spans="1:22" x14ac:dyDescent="0.3">
      <c r="A3977" s="19"/>
      <c r="B3977" s="19"/>
      <c r="C3977" s="19" t="s">
        <v>796</v>
      </c>
      <c r="D3977" s="20"/>
      <c r="E3977" s="9"/>
      <c r="F3977" s="22">
        <f>Source!AN3989</f>
        <v>0</v>
      </c>
      <c r="G3977" s="21" t="str">
        <f>Source!DF3989</f>
        <v>)*13</v>
      </c>
      <c r="H3977" s="9">
        <f>Source!AV3989</f>
        <v>1</v>
      </c>
      <c r="I3977" s="9">
        <f>IF(Source!BS3989&lt;&gt; 0, Source!BS3989, 1)</f>
        <v>1</v>
      </c>
      <c r="J3977" s="23">
        <f>Source!R3989</f>
        <v>0</v>
      </c>
      <c r="K3977" s="22"/>
    </row>
    <row r="3978" spans="1:22" x14ac:dyDescent="0.3">
      <c r="A3978" s="19"/>
      <c r="B3978" s="19"/>
      <c r="C3978" s="19" t="s">
        <v>797</v>
      </c>
      <c r="D3978" s="20"/>
      <c r="E3978" s="9"/>
      <c r="F3978" s="22">
        <f>Source!AL3989</f>
        <v>0</v>
      </c>
      <c r="G3978" s="21" t="str">
        <f>Source!DD3989</f>
        <v>)*13</v>
      </c>
      <c r="H3978" s="9">
        <f>Source!AW3989</f>
        <v>1</v>
      </c>
      <c r="I3978" s="9">
        <f>IF(Source!BC3989&lt;&gt; 0, Source!BC3989, 1)</f>
        <v>1</v>
      </c>
      <c r="J3978" s="22">
        <f>Source!P3989</f>
        <v>0</v>
      </c>
      <c r="K3978" s="22"/>
    </row>
    <row r="3979" spans="1:22" x14ac:dyDescent="0.3">
      <c r="A3979" s="19"/>
      <c r="B3979" s="19"/>
      <c r="C3979" s="19" t="s">
        <v>798</v>
      </c>
      <c r="D3979" s="20" t="s">
        <v>799</v>
      </c>
      <c r="E3979" s="9">
        <f>Source!AT3989</f>
        <v>70</v>
      </c>
      <c r="F3979" s="22"/>
      <c r="G3979" s="21"/>
      <c r="H3979" s="9"/>
      <c r="I3979" s="9"/>
      <c r="J3979" s="22">
        <f>SUM(R3974:R3978)</f>
        <v>504886.2</v>
      </c>
      <c r="K3979" s="22"/>
    </row>
    <row r="3980" spans="1:22" x14ac:dyDescent="0.3">
      <c r="A3980" s="19"/>
      <c r="B3980" s="19"/>
      <c r="C3980" s="19" t="s">
        <v>800</v>
      </c>
      <c r="D3980" s="20" t="s">
        <v>799</v>
      </c>
      <c r="E3980" s="9">
        <f>Source!AU3989</f>
        <v>10</v>
      </c>
      <c r="F3980" s="22"/>
      <c r="G3980" s="21"/>
      <c r="H3980" s="9"/>
      <c r="I3980" s="9"/>
      <c r="J3980" s="22">
        <f>SUM(T3974:T3979)</f>
        <v>72126.600000000006</v>
      </c>
      <c r="K3980" s="22"/>
    </row>
    <row r="3981" spans="1:22" x14ac:dyDescent="0.3">
      <c r="A3981" s="19"/>
      <c r="B3981" s="19"/>
      <c r="C3981" s="19" t="s">
        <v>801</v>
      </c>
      <c r="D3981" s="20" t="s">
        <v>799</v>
      </c>
      <c r="E3981" s="9">
        <f>108</f>
        <v>108</v>
      </c>
      <c r="F3981" s="22"/>
      <c r="G3981" s="21"/>
      <c r="H3981" s="9"/>
      <c r="I3981" s="9"/>
      <c r="J3981" s="22">
        <f>SUM(V3974:V3980)</f>
        <v>0</v>
      </c>
      <c r="K3981" s="22"/>
    </row>
    <row r="3982" spans="1:22" x14ac:dyDescent="0.3">
      <c r="A3982" s="19"/>
      <c r="B3982" s="19"/>
      <c r="C3982" s="19" t="s">
        <v>802</v>
      </c>
      <c r="D3982" s="20" t="s">
        <v>803</v>
      </c>
      <c r="E3982" s="9">
        <f>Source!AQ3989</f>
        <v>4</v>
      </c>
      <c r="F3982" s="22"/>
      <c r="G3982" s="21" t="str">
        <f>Source!DI3989</f>
        <v>)*13</v>
      </c>
      <c r="H3982" s="9">
        <f>Source!AV3989</f>
        <v>1</v>
      </c>
      <c r="I3982" s="9"/>
      <c r="J3982" s="22"/>
      <c r="K3982" s="22">
        <f>Source!U3989</f>
        <v>728</v>
      </c>
    </row>
    <row r="3983" spans="1:22" x14ac:dyDescent="0.3">
      <c r="A3983" s="25"/>
      <c r="B3983" s="25"/>
      <c r="C3983" s="25"/>
      <c r="D3983" s="25"/>
      <c r="E3983" s="25"/>
      <c r="F3983" s="25"/>
      <c r="G3983" s="25"/>
      <c r="H3983" s="25"/>
      <c r="I3983" s="43">
        <f>J3975+J3976+J3978+J3979+J3980+J3981</f>
        <v>1298278.8</v>
      </c>
      <c r="J3983" s="43"/>
      <c r="K3983" s="26">
        <f>IF(Source!I3989&lt;&gt;0, ROUND(I3983/Source!I3989, 2), 0)</f>
        <v>92734.2</v>
      </c>
      <c r="P3983" s="24">
        <f>I3983</f>
        <v>1298278.8</v>
      </c>
    </row>
    <row r="3985" spans="1:32" x14ac:dyDescent="0.3">
      <c r="A3985" s="40" t="str">
        <f>CONCATENATE("Итого по подразделу: ",IF(Source!G3991&lt;&gt;"Новый подраздел", Source!G3991, ""))</f>
        <v>Итого по подразделу: СВН - Инженерные сооружения и коммуникации</v>
      </c>
      <c r="B3985" s="40"/>
      <c r="C3985" s="40"/>
      <c r="D3985" s="40"/>
      <c r="E3985" s="40"/>
      <c r="F3985" s="40"/>
      <c r="G3985" s="40"/>
      <c r="H3985" s="40"/>
      <c r="I3985" s="38">
        <f>SUM(P3933:P3984)</f>
        <v>2707565.7199999997</v>
      </c>
      <c r="J3985" s="39"/>
      <c r="K3985" s="27"/>
    </row>
    <row r="3988" spans="1:32" ht="28.4" x14ac:dyDescent="0.3">
      <c r="A3988" s="40" t="str">
        <f>CONCATENATE("Итого по разделу: ",IF(Source!G4021&lt;&gt;"Новый раздел", Source!G4021, ""))</f>
        <v>Итого по разделу: Зона №3,№4,№5  -   23. Внутренние и внутриплощадочные слаботочные сети "доп. объекты Кинопарка"</v>
      </c>
      <c r="B3988" s="40"/>
      <c r="C3988" s="40"/>
      <c r="D3988" s="40"/>
      <c r="E3988" s="40"/>
      <c r="F3988" s="40"/>
      <c r="G3988" s="40"/>
      <c r="H3988" s="40"/>
      <c r="I3988" s="38">
        <f>SUM(P3831:P3987)</f>
        <v>6304149.0199999996</v>
      </c>
      <c r="J3988" s="39"/>
      <c r="K3988" s="27"/>
      <c r="AF3988" s="29" t="str">
        <f>CONCATENATE("Итого по разделу: ",IF(Source!G4021&lt;&gt;"Новый раздел", Source!G4021, ""))</f>
        <v>Итого по разделу: Зона №3,№4,№5  -   23. Внутренние и внутриплощадочные слаботочные сети "доп. объекты Кинопарка"</v>
      </c>
    </row>
    <row r="3992" spans="1:32" x14ac:dyDescent="0.3">
      <c r="A3992" s="40" t="str">
        <f>CONCATENATE("Итого по локальной смете: ",IF(Source!G5676&lt;&gt;"Новая локальная смета", Source!G5676, ""))</f>
        <v xml:space="preserve">Итого по локальной смете: </v>
      </c>
      <c r="B3992" s="40"/>
      <c r="C3992" s="40"/>
      <c r="D3992" s="40"/>
      <c r="E3992" s="40"/>
      <c r="F3992" s="40"/>
      <c r="G3992" s="40"/>
      <c r="H3992" s="40"/>
      <c r="I3992" s="38">
        <f>SUM(P32:P3991)</f>
        <v>147889221.80000007</v>
      </c>
      <c r="J3992" s="39"/>
      <c r="K3992" s="27"/>
    </row>
    <row r="3995" spans="1:32" ht="27.7" customHeight="1" x14ac:dyDescent="0.3">
      <c r="A3995" s="41" t="s">
        <v>809</v>
      </c>
      <c r="B3995" s="41"/>
      <c r="C3995" s="41"/>
      <c r="D3995" s="41"/>
      <c r="E3995" s="41"/>
      <c r="F3995" s="41"/>
      <c r="G3995" s="41"/>
      <c r="H3995" s="41"/>
      <c r="I3995" s="38">
        <f>SUM(P1:P3994)</f>
        <v>147889221.80000007</v>
      </c>
      <c r="J3995" s="39"/>
      <c r="K3995" s="27"/>
      <c r="AF3995" s="29" t="str">
        <f>CONCATENATE("Итого по смете: ",IF(Source!G5706&lt;&gt;"Новый объект", Source!G5706, ""))</f>
        <v>Итого по смете: СН-2012 new CC Кинопарк (01.12.2025) (2024)(все + АРГ - 13 мес) (СН-2012 Выпуск №5 (в ценах на 01.10.2025 г))</v>
      </c>
    </row>
    <row r="3996" spans="1:32" x14ac:dyDescent="0.3">
      <c r="A3996" s="35"/>
      <c r="B3996" s="35"/>
      <c r="C3996" s="41" t="s">
        <v>811</v>
      </c>
      <c r="D3996" s="41"/>
      <c r="E3996" s="41"/>
      <c r="F3996" s="41"/>
      <c r="G3996" s="41"/>
      <c r="H3996" s="41"/>
      <c r="I3996" s="38">
        <f>I3997-I3995</f>
        <v>32535628.796000004</v>
      </c>
      <c r="J3996" s="39"/>
      <c r="K3996" s="27"/>
      <c r="AF3996" s="29"/>
    </row>
    <row r="3997" spans="1:32" x14ac:dyDescent="0.3">
      <c r="A3997" s="35"/>
      <c r="B3997" s="35"/>
      <c r="C3997" s="41" t="s">
        <v>810</v>
      </c>
      <c r="D3997" s="41"/>
      <c r="E3997" s="41"/>
      <c r="F3997" s="41"/>
      <c r="G3997" s="41"/>
      <c r="H3997" s="41"/>
      <c r="I3997" s="38">
        <f>I3995*1.22</f>
        <v>180424850.59600008</v>
      </c>
      <c r="J3997" s="39"/>
      <c r="K3997" s="27"/>
      <c r="AF3997" s="29"/>
    </row>
    <row r="4000" spans="1:32" x14ac:dyDescent="0.25">
      <c r="A4000" s="36" t="s">
        <v>804</v>
      </c>
      <c r="B4000" s="36"/>
      <c r="C4000" s="31" t="str">
        <f>IF(Source!AC12&lt;&gt;"", Source!AC12," ")</f>
        <v xml:space="preserve"> </v>
      </c>
      <c r="D4000" s="31"/>
      <c r="E4000" s="31"/>
      <c r="F4000" s="31"/>
      <c r="G4000" s="31"/>
      <c r="H4000" s="10" t="str">
        <f>IF(Source!AB12&lt;&gt;"", Source!AB12," ")</f>
        <v xml:space="preserve"> </v>
      </c>
      <c r="I4000" s="10"/>
      <c r="J4000" s="10"/>
      <c r="K4000" s="10"/>
    </row>
    <row r="4001" spans="1:11" x14ac:dyDescent="0.25">
      <c r="A4001" s="10"/>
      <c r="B4001" s="10"/>
      <c r="C4001" s="37" t="s">
        <v>805</v>
      </c>
      <c r="D4001" s="37"/>
      <c r="E4001" s="37"/>
      <c r="F4001" s="37"/>
      <c r="G4001" s="37"/>
      <c r="H4001" s="10"/>
      <c r="I4001" s="10"/>
      <c r="J4001" s="10"/>
      <c r="K4001" s="10"/>
    </row>
    <row r="4002" spans="1:11" x14ac:dyDescent="0.25">
      <c r="A4002" s="10"/>
      <c r="B4002" s="10"/>
      <c r="C4002" s="10"/>
      <c r="D4002" s="10"/>
      <c r="E4002" s="10"/>
      <c r="F4002" s="10"/>
      <c r="G4002" s="10"/>
      <c r="H4002" s="10"/>
      <c r="I4002" s="10"/>
      <c r="J4002" s="10"/>
      <c r="K4002" s="10"/>
    </row>
    <row r="4003" spans="1:11" x14ac:dyDescent="0.25">
      <c r="A4003" s="36" t="s">
        <v>806</v>
      </c>
      <c r="B4003" s="36"/>
      <c r="C4003" s="31" t="str">
        <f>IF(Source!AE12&lt;&gt;"", Source!AE12," ")</f>
        <v xml:space="preserve"> </v>
      </c>
      <c r="D4003" s="31"/>
      <c r="E4003" s="31"/>
      <c r="F4003" s="31"/>
      <c r="G4003" s="31"/>
      <c r="H4003" s="10" t="str">
        <f>IF(Source!AD12&lt;&gt;"", Source!AD12," ")</f>
        <v xml:space="preserve"> </v>
      </c>
      <c r="I4003" s="10"/>
      <c r="J4003" s="10"/>
      <c r="K4003" s="10"/>
    </row>
    <row r="4004" spans="1:11" x14ac:dyDescent="0.25">
      <c r="A4004" s="10"/>
      <c r="B4004" s="10"/>
      <c r="C4004" s="37" t="s">
        <v>805</v>
      </c>
      <c r="D4004" s="37"/>
      <c r="E4004" s="37"/>
      <c r="F4004" s="37"/>
      <c r="G4004" s="37"/>
      <c r="H4004" s="10"/>
      <c r="I4004" s="10"/>
      <c r="J4004" s="10"/>
      <c r="K4004" s="10"/>
    </row>
  </sheetData>
  <mergeCells count="709">
    <mergeCell ref="B7:E7"/>
    <mergeCell ref="G7:K7"/>
    <mergeCell ref="J2:K2"/>
    <mergeCell ref="A10:K10"/>
    <mergeCell ref="A11:K11"/>
    <mergeCell ref="A13:K13"/>
    <mergeCell ref="B3:E3"/>
    <mergeCell ref="G3:K3"/>
    <mergeCell ref="B4:E4"/>
    <mergeCell ref="G4:K4"/>
    <mergeCell ref="B6:E6"/>
    <mergeCell ref="G6:K6"/>
    <mergeCell ref="F22:H22"/>
    <mergeCell ref="I22:J22"/>
    <mergeCell ref="F23:H23"/>
    <mergeCell ref="I23:J23"/>
    <mergeCell ref="F24:H24"/>
    <mergeCell ref="I24:J24"/>
    <mergeCell ref="A15:K15"/>
    <mergeCell ref="A16:K16"/>
    <mergeCell ref="A18:K18"/>
    <mergeCell ref="F20:H20"/>
    <mergeCell ref="I20:J20"/>
    <mergeCell ref="F21:H21"/>
    <mergeCell ref="I21:J21"/>
    <mergeCell ref="I27:I29"/>
    <mergeCell ref="J27:J29"/>
    <mergeCell ref="A32:K32"/>
    <mergeCell ref="A34:K34"/>
    <mergeCell ref="A36:K36"/>
    <mergeCell ref="I46:J46"/>
    <mergeCell ref="F25:H25"/>
    <mergeCell ref="I25:J25"/>
    <mergeCell ref="A27:A29"/>
    <mergeCell ref="B27:B29"/>
    <mergeCell ref="C27:C29"/>
    <mergeCell ref="D27:D29"/>
    <mergeCell ref="E27:E29"/>
    <mergeCell ref="F27:F29"/>
    <mergeCell ref="G27:G29"/>
    <mergeCell ref="H27:H29"/>
    <mergeCell ref="I92:J92"/>
    <mergeCell ref="I102:J102"/>
    <mergeCell ref="I112:J112"/>
    <mergeCell ref="I122:J122"/>
    <mergeCell ref="I124:J124"/>
    <mergeCell ref="A124:H124"/>
    <mergeCell ref="I48:J48"/>
    <mergeCell ref="A48:H48"/>
    <mergeCell ref="A51:K51"/>
    <mergeCell ref="I61:J61"/>
    <mergeCell ref="I71:J71"/>
    <mergeCell ref="I82:J82"/>
    <mergeCell ref="I187:J187"/>
    <mergeCell ref="I197:J197"/>
    <mergeCell ref="I207:J207"/>
    <mergeCell ref="I209:J209"/>
    <mergeCell ref="A209:H209"/>
    <mergeCell ref="A212:K212"/>
    <mergeCell ref="A127:K127"/>
    <mergeCell ref="I137:J137"/>
    <mergeCell ref="I147:J147"/>
    <mergeCell ref="I157:J157"/>
    <mergeCell ref="I167:J167"/>
    <mergeCell ref="I177:J177"/>
    <mergeCell ref="A341:H341"/>
    <mergeCell ref="A344:K344"/>
    <mergeCell ref="I284:J284"/>
    <mergeCell ref="I286:J286"/>
    <mergeCell ref="A286:H286"/>
    <mergeCell ref="A289:K289"/>
    <mergeCell ref="I299:J299"/>
    <mergeCell ref="I309:J309"/>
    <mergeCell ref="I222:J222"/>
    <mergeCell ref="I232:J232"/>
    <mergeCell ref="I242:J242"/>
    <mergeCell ref="I253:J253"/>
    <mergeCell ref="I264:J264"/>
    <mergeCell ref="I274:J274"/>
    <mergeCell ref="I354:J354"/>
    <mergeCell ref="I364:J364"/>
    <mergeCell ref="I375:J375"/>
    <mergeCell ref="I386:J386"/>
    <mergeCell ref="I396:J396"/>
    <mergeCell ref="I406:J406"/>
    <mergeCell ref="I319:J319"/>
    <mergeCell ref="I329:J329"/>
    <mergeCell ref="I339:J339"/>
    <mergeCell ref="I341:J341"/>
    <mergeCell ref="I476:J476"/>
    <mergeCell ref="I486:J486"/>
    <mergeCell ref="I488:J488"/>
    <mergeCell ref="A488:H488"/>
    <mergeCell ref="A491:K491"/>
    <mergeCell ref="I501:J501"/>
    <mergeCell ref="I416:J416"/>
    <mergeCell ref="I426:J426"/>
    <mergeCell ref="I436:J436"/>
    <mergeCell ref="I446:J446"/>
    <mergeCell ref="I456:J456"/>
    <mergeCell ref="I466:J466"/>
    <mergeCell ref="I571:J571"/>
    <mergeCell ref="I581:J581"/>
    <mergeCell ref="I583:J583"/>
    <mergeCell ref="A583:H583"/>
    <mergeCell ref="I586:J586"/>
    <mergeCell ref="A586:H586"/>
    <mergeCell ref="I511:J511"/>
    <mergeCell ref="I521:J521"/>
    <mergeCell ref="I531:J531"/>
    <mergeCell ref="I541:J541"/>
    <mergeCell ref="I551:J551"/>
    <mergeCell ref="I561:J561"/>
    <mergeCell ref="I635:J635"/>
    <mergeCell ref="A635:H635"/>
    <mergeCell ref="A638:K638"/>
    <mergeCell ref="I648:J648"/>
    <mergeCell ref="I658:J658"/>
    <mergeCell ref="I660:J660"/>
    <mergeCell ref="A660:H660"/>
    <mergeCell ref="A589:K589"/>
    <mergeCell ref="A591:K591"/>
    <mergeCell ref="I601:J601"/>
    <mergeCell ref="I611:J611"/>
    <mergeCell ref="I622:J622"/>
    <mergeCell ref="I633:J633"/>
    <mergeCell ref="I699:J699"/>
    <mergeCell ref="I709:J709"/>
    <mergeCell ref="I719:J719"/>
    <mergeCell ref="I729:J729"/>
    <mergeCell ref="I739:J739"/>
    <mergeCell ref="I749:J749"/>
    <mergeCell ref="I663:J663"/>
    <mergeCell ref="A663:H663"/>
    <mergeCell ref="A666:K666"/>
    <mergeCell ref="A668:K668"/>
    <mergeCell ref="I678:J678"/>
    <mergeCell ref="I688:J688"/>
    <mergeCell ref="I794:J794"/>
    <mergeCell ref="I804:J804"/>
    <mergeCell ref="I814:J814"/>
    <mergeCell ref="I824:J824"/>
    <mergeCell ref="I826:J826"/>
    <mergeCell ref="A826:H826"/>
    <mergeCell ref="I759:J759"/>
    <mergeCell ref="I769:J769"/>
    <mergeCell ref="I771:J771"/>
    <mergeCell ref="A771:H771"/>
    <mergeCell ref="A774:K774"/>
    <mergeCell ref="I784:J784"/>
    <mergeCell ref="A865:K865"/>
    <mergeCell ref="I875:J875"/>
    <mergeCell ref="I885:J885"/>
    <mergeCell ref="I887:J887"/>
    <mergeCell ref="A887:H887"/>
    <mergeCell ref="A890:K890"/>
    <mergeCell ref="A829:K829"/>
    <mergeCell ref="I839:J839"/>
    <mergeCell ref="I849:J849"/>
    <mergeCell ref="I860:J860"/>
    <mergeCell ref="I862:J862"/>
    <mergeCell ref="A862:H862"/>
    <mergeCell ref="I961:J961"/>
    <mergeCell ref="I971:J971"/>
    <mergeCell ref="I973:J973"/>
    <mergeCell ref="A973:H973"/>
    <mergeCell ref="I976:J976"/>
    <mergeCell ref="A976:H976"/>
    <mergeCell ref="I901:J901"/>
    <mergeCell ref="I911:J911"/>
    <mergeCell ref="I921:J921"/>
    <mergeCell ref="I931:J931"/>
    <mergeCell ref="I941:J941"/>
    <mergeCell ref="I951:J951"/>
    <mergeCell ref="I1031:J1031"/>
    <mergeCell ref="I1041:J1041"/>
    <mergeCell ref="I1043:J1043"/>
    <mergeCell ref="A1043:H1043"/>
    <mergeCell ref="A1046:K1046"/>
    <mergeCell ref="I1056:J1056"/>
    <mergeCell ref="A979:K979"/>
    <mergeCell ref="A981:K981"/>
    <mergeCell ref="I991:J991"/>
    <mergeCell ref="I1001:J1001"/>
    <mergeCell ref="I1011:J1011"/>
    <mergeCell ref="I1021:J1021"/>
    <mergeCell ref="I1101:J1101"/>
    <mergeCell ref="I1103:J1103"/>
    <mergeCell ref="A1103:H1103"/>
    <mergeCell ref="A1106:K1106"/>
    <mergeCell ref="I1116:J1116"/>
    <mergeCell ref="I1118:J1118"/>
    <mergeCell ref="A1118:H1118"/>
    <mergeCell ref="I1066:J1066"/>
    <mergeCell ref="I1076:J1076"/>
    <mergeCell ref="I1078:J1078"/>
    <mergeCell ref="A1078:H1078"/>
    <mergeCell ref="A1081:K1081"/>
    <mergeCell ref="I1091:J1091"/>
    <mergeCell ref="I1157:J1157"/>
    <mergeCell ref="I1167:J1167"/>
    <mergeCell ref="I1177:J1177"/>
    <mergeCell ref="I1187:J1187"/>
    <mergeCell ref="I1197:J1197"/>
    <mergeCell ref="I1199:J1199"/>
    <mergeCell ref="I1121:J1121"/>
    <mergeCell ref="A1121:H1121"/>
    <mergeCell ref="A1124:K1124"/>
    <mergeCell ref="A1126:K1126"/>
    <mergeCell ref="I1136:J1136"/>
    <mergeCell ref="I1146:J1146"/>
    <mergeCell ref="A1237:K1237"/>
    <mergeCell ref="I1248:J1248"/>
    <mergeCell ref="I1258:J1258"/>
    <mergeCell ref="I1260:J1260"/>
    <mergeCell ref="A1260:H1260"/>
    <mergeCell ref="A1263:K1263"/>
    <mergeCell ref="A1199:H1199"/>
    <mergeCell ref="A1202:K1202"/>
    <mergeCell ref="I1212:J1212"/>
    <mergeCell ref="I1222:J1222"/>
    <mergeCell ref="I1232:J1232"/>
    <mergeCell ref="I1234:J1234"/>
    <mergeCell ref="A1234:H1234"/>
    <mergeCell ref="I1309:J1309"/>
    <mergeCell ref="I1319:J1319"/>
    <mergeCell ref="I1329:J1329"/>
    <mergeCell ref="I1339:J1339"/>
    <mergeCell ref="I1341:J1341"/>
    <mergeCell ref="A1341:H1341"/>
    <mergeCell ref="I1273:J1273"/>
    <mergeCell ref="I1283:J1283"/>
    <mergeCell ref="I1285:J1285"/>
    <mergeCell ref="A1285:H1285"/>
    <mergeCell ref="A1288:K1288"/>
    <mergeCell ref="I1299:J1299"/>
    <mergeCell ref="I1379:J1379"/>
    <mergeCell ref="I1389:J1389"/>
    <mergeCell ref="I1399:J1399"/>
    <mergeCell ref="I1401:J1401"/>
    <mergeCell ref="A1401:H1401"/>
    <mergeCell ref="A1404:K1404"/>
    <mergeCell ref="I1344:J1344"/>
    <mergeCell ref="A1344:H1344"/>
    <mergeCell ref="A1347:K1347"/>
    <mergeCell ref="A1349:K1349"/>
    <mergeCell ref="I1359:J1359"/>
    <mergeCell ref="I1369:J1369"/>
    <mergeCell ref="I1449:J1449"/>
    <mergeCell ref="I1459:J1459"/>
    <mergeCell ref="I1461:J1461"/>
    <mergeCell ref="A1461:H1461"/>
    <mergeCell ref="A1464:K1464"/>
    <mergeCell ref="I1474:J1474"/>
    <mergeCell ref="I1414:J1414"/>
    <mergeCell ref="I1424:J1424"/>
    <mergeCell ref="I1434:J1434"/>
    <mergeCell ref="I1436:J1436"/>
    <mergeCell ref="A1436:H1436"/>
    <mergeCell ref="A1439:K1439"/>
    <mergeCell ref="A1526:H1526"/>
    <mergeCell ref="I1529:J1529"/>
    <mergeCell ref="A1529:H1529"/>
    <mergeCell ref="A1532:K1532"/>
    <mergeCell ref="A1534:K1534"/>
    <mergeCell ref="I1544:J1544"/>
    <mergeCell ref="I1484:J1484"/>
    <mergeCell ref="I1494:J1494"/>
    <mergeCell ref="I1504:J1504"/>
    <mergeCell ref="I1514:J1514"/>
    <mergeCell ref="I1524:J1524"/>
    <mergeCell ref="I1526:J1526"/>
    <mergeCell ref="A1589:K1589"/>
    <mergeCell ref="I1599:J1599"/>
    <mergeCell ref="I1609:J1609"/>
    <mergeCell ref="I1619:J1619"/>
    <mergeCell ref="I1621:J1621"/>
    <mergeCell ref="A1621:H1621"/>
    <mergeCell ref="I1554:J1554"/>
    <mergeCell ref="I1564:J1564"/>
    <mergeCell ref="I1574:J1574"/>
    <mergeCell ref="I1584:J1584"/>
    <mergeCell ref="I1586:J1586"/>
    <mergeCell ref="A1586:H1586"/>
    <mergeCell ref="I1659:J1659"/>
    <mergeCell ref="I1669:J1669"/>
    <mergeCell ref="I1671:J1671"/>
    <mergeCell ref="A1671:H1671"/>
    <mergeCell ref="I1674:J1674"/>
    <mergeCell ref="A1674:H1674"/>
    <mergeCell ref="A1624:K1624"/>
    <mergeCell ref="I1634:J1634"/>
    <mergeCell ref="I1636:J1636"/>
    <mergeCell ref="A1636:H1636"/>
    <mergeCell ref="A1639:K1639"/>
    <mergeCell ref="I1649:J1649"/>
    <mergeCell ref="I1715:J1715"/>
    <mergeCell ref="A1715:H1715"/>
    <mergeCell ref="A1718:K1718"/>
    <mergeCell ref="A1720:K1720"/>
    <mergeCell ref="I1730:J1730"/>
    <mergeCell ref="I1740:J1740"/>
    <mergeCell ref="A1677:K1677"/>
    <mergeCell ref="A1679:K1679"/>
    <mergeCell ref="I1689:J1689"/>
    <mergeCell ref="I1699:J1699"/>
    <mergeCell ref="I1710:J1710"/>
    <mergeCell ref="I1712:J1712"/>
    <mergeCell ref="A1712:H1712"/>
    <mergeCell ref="I1785:J1785"/>
    <mergeCell ref="I1795:J1795"/>
    <mergeCell ref="I1805:J1805"/>
    <mergeCell ref="I1807:J1807"/>
    <mergeCell ref="A1807:H1807"/>
    <mergeCell ref="A1810:K1810"/>
    <mergeCell ref="I1750:J1750"/>
    <mergeCell ref="I1760:J1760"/>
    <mergeCell ref="I1770:J1770"/>
    <mergeCell ref="I1772:J1772"/>
    <mergeCell ref="A1772:H1772"/>
    <mergeCell ref="A1775:K1775"/>
    <mergeCell ref="I1855:J1855"/>
    <mergeCell ref="I1865:J1865"/>
    <mergeCell ref="I1867:J1867"/>
    <mergeCell ref="A1867:H1867"/>
    <mergeCell ref="I1870:J1870"/>
    <mergeCell ref="A1870:H1870"/>
    <mergeCell ref="I1820:J1820"/>
    <mergeCell ref="I1822:J1822"/>
    <mergeCell ref="A1822:H1822"/>
    <mergeCell ref="A1825:K1825"/>
    <mergeCell ref="I1835:J1835"/>
    <mergeCell ref="I1845:J1845"/>
    <mergeCell ref="I1926:J1926"/>
    <mergeCell ref="I1936:J1936"/>
    <mergeCell ref="I1946:J1946"/>
    <mergeCell ref="I1948:J1948"/>
    <mergeCell ref="A1948:H1948"/>
    <mergeCell ref="A1951:K1951"/>
    <mergeCell ref="A1873:K1873"/>
    <mergeCell ref="A1875:K1875"/>
    <mergeCell ref="I1885:J1885"/>
    <mergeCell ref="I1895:J1895"/>
    <mergeCell ref="I1906:J1906"/>
    <mergeCell ref="I1916:J1916"/>
    <mergeCell ref="I1996:J1996"/>
    <mergeCell ref="I2006:J2006"/>
    <mergeCell ref="I2008:J2008"/>
    <mergeCell ref="A2008:H2008"/>
    <mergeCell ref="A2011:K2011"/>
    <mergeCell ref="I2021:J2021"/>
    <mergeCell ref="I1961:J1961"/>
    <mergeCell ref="I1971:J1971"/>
    <mergeCell ref="I1981:J1981"/>
    <mergeCell ref="I1983:J1983"/>
    <mergeCell ref="A1983:H1983"/>
    <mergeCell ref="A1986:K1986"/>
    <mergeCell ref="A2108:H2108"/>
    <mergeCell ref="A2111:K2111"/>
    <mergeCell ref="I2051:J2051"/>
    <mergeCell ref="A2051:H2051"/>
    <mergeCell ref="A2054:K2054"/>
    <mergeCell ref="A2056:K2056"/>
    <mergeCell ref="I2066:J2066"/>
    <mergeCell ref="I2076:J2076"/>
    <mergeCell ref="I2023:J2023"/>
    <mergeCell ref="A2023:H2023"/>
    <mergeCell ref="A2026:K2026"/>
    <mergeCell ref="I2036:J2036"/>
    <mergeCell ref="I2046:J2046"/>
    <mergeCell ref="I2048:J2048"/>
    <mergeCell ref="A2048:H2048"/>
    <mergeCell ref="I2121:J2121"/>
    <mergeCell ref="I2131:J2131"/>
    <mergeCell ref="I2141:J2141"/>
    <mergeCell ref="I2151:J2151"/>
    <mergeCell ref="I2161:J2161"/>
    <mergeCell ref="I2171:J2171"/>
    <mergeCell ref="I2086:J2086"/>
    <mergeCell ref="I2096:J2096"/>
    <mergeCell ref="I2106:J2106"/>
    <mergeCell ref="I2108:J2108"/>
    <mergeCell ref="A2201:K2201"/>
    <mergeCell ref="I2211:J2211"/>
    <mergeCell ref="I2221:J2221"/>
    <mergeCell ref="I2231:J2231"/>
    <mergeCell ref="I2241:J2241"/>
    <mergeCell ref="I2251:J2251"/>
    <mergeCell ref="I2173:J2173"/>
    <mergeCell ref="A2173:H2173"/>
    <mergeCell ref="A2176:K2176"/>
    <mergeCell ref="I2186:J2186"/>
    <mergeCell ref="I2196:J2196"/>
    <mergeCell ref="I2198:J2198"/>
    <mergeCell ref="A2198:H2198"/>
    <mergeCell ref="I2271:J2271"/>
    <mergeCell ref="I2273:J2273"/>
    <mergeCell ref="A2273:H2273"/>
    <mergeCell ref="A2276:K2276"/>
    <mergeCell ref="I2286:J2286"/>
    <mergeCell ref="I2296:J2296"/>
    <mergeCell ref="I2253:J2253"/>
    <mergeCell ref="A2253:H2253"/>
    <mergeCell ref="I2256:J2256"/>
    <mergeCell ref="A2256:H2256"/>
    <mergeCell ref="A2259:K2259"/>
    <mergeCell ref="A2261:K2261"/>
    <mergeCell ref="I2316:J2316"/>
    <mergeCell ref="I2326:J2326"/>
    <mergeCell ref="I2336:J2336"/>
    <mergeCell ref="I2346:J2346"/>
    <mergeCell ref="I2356:J2356"/>
    <mergeCell ref="I2366:J2366"/>
    <mergeCell ref="I2298:J2298"/>
    <mergeCell ref="A2298:H2298"/>
    <mergeCell ref="I2301:J2301"/>
    <mergeCell ref="A2301:H2301"/>
    <mergeCell ref="A2304:K2304"/>
    <mergeCell ref="A2306:K2306"/>
    <mergeCell ref="I2411:J2411"/>
    <mergeCell ref="I2413:J2413"/>
    <mergeCell ref="A2413:H2413"/>
    <mergeCell ref="A2416:K2416"/>
    <mergeCell ref="I2426:J2426"/>
    <mergeCell ref="I2428:J2428"/>
    <mergeCell ref="A2428:H2428"/>
    <mergeCell ref="I2368:J2368"/>
    <mergeCell ref="A2368:H2368"/>
    <mergeCell ref="A2371:K2371"/>
    <mergeCell ref="I2381:J2381"/>
    <mergeCell ref="I2391:J2391"/>
    <mergeCell ref="I2401:J2401"/>
    <mergeCell ref="I2466:J2466"/>
    <mergeCell ref="I2476:J2476"/>
    <mergeCell ref="I2486:J2486"/>
    <mergeCell ref="I2496:J2496"/>
    <mergeCell ref="I2506:J2506"/>
    <mergeCell ref="I2508:J2508"/>
    <mergeCell ref="A2431:K2431"/>
    <mergeCell ref="I2441:J2441"/>
    <mergeCell ref="I2443:J2443"/>
    <mergeCell ref="A2443:H2443"/>
    <mergeCell ref="A2446:K2446"/>
    <mergeCell ref="I2456:J2456"/>
    <mergeCell ref="I2546:J2546"/>
    <mergeCell ref="A2546:H2546"/>
    <mergeCell ref="A2549:K2549"/>
    <mergeCell ref="A2551:K2551"/>
    <mergeCell ref="I2561:J2561"/>
    <mergeCell ref="I2571:J2571"/>
    <mergeCell ref="A2508:H2508"/>
    <mergeCell ref="A2511:K2511"/>
    <mergeCell ref="I2521:J2521"/>
    <mergeCell ref="I2531:J2531"/>
    <mergeCell ref="I2541:J2541"/>
    <mergeCell ref="I2543:J2543"/>
    <mergeCell ref="A2543:H2543"/>
    <mergeCell ref="A2616:K2616"/>
    <mergeCell ref="I2626:J2626"/>
    <mergeCell ref="I2636:J2636"/>
    <mergeCell ref="I2646:J2646"/>
    <mergeCell ref="I2648:J2648"/>
    <mergeCell ref="A2648:H2648"/>
    <mergeCell ref="I2581:J2581"/>
    <mergeCell ref="I2591:J2591"/>
    <mergeCell ref="I2601:J2601"/>
    <mergeCell ref="I2611:J2611"/>
    <mergeCell ref="I2613:J2613"/>
    <mergeCell ref="A2613:H2613"/>
    <mergeCell ref="I2686:J2686"/>
    <mergeCell ref="I2696:J2696"/>
    <mergeCell ref="I2706:J2706"/>
    <mergeCell ref="I2716:J2716"/>
    <mergeCell ref="I2726:J2726"/>
    <mergeCell ref="I2736:J2736"/>
    <mergeCell ref="I2651:J2651"/>
    <mergeCell ref="A2651:H2651"/>
    <mergeCell ref="A2654:K2654"/>
    <mergeCell ref="A2656:K2656"/>
    <mergeCell ref="I2666:J2666"/>
    <mergeCell ref="I2676:J2676"/>
    <mergeCell ref="I2766:J2766"/>
    <mergeCell ref="A2766:H2766"/>
    <mergeCell ref="A2769:K2769"/>
    <mergeCell ref="A2771:K2771"/>
    <mergeCell ref="I2781:J2781"/>
    <mergeCell ref="I2792:J2792"/>
    <mergeCell ref="I2738:J2738"/>
    <mergeCell ref="A2738:H2738"/>
    <mergeCell ref="A2741:K2741"/>
    <mergeCell ref="I2751:J2751"/>
    <mergeCell ref="I2761:J2761"/>
    <mergeCell ref="I2763:J2763"/>
    <mergeCell ref="A2763:H2763"/>
    <mergeCell ref="I2837:J2837"/>
    <mergeCell ref="I2847:J2847"/>
    <mergeCell ref="I2857:J2857"/>
    <mergeCell ref="I2859:J2859"/>
    <mergeCell ref="A2859:H2859"/>
    <mergeCell ref="A2862:K2862"/>
    <mergeCell ref="I2794:J2794"/>
    <mergeCell ref="A2794:H2794"/>
    <mergeCell ref="A2797:K2797"/>
    <mergeCell ref="I2807:J2807"/>
    <mergeCell ref="I2817:J2817"/>
    <mergeCell ref="I2827:J2827"/>
    <mergeCell ref="A2883:K2883"/>
    <mergeCell ref="I2893:J2893"/>
    <mergeCell ref="I2903:J2903"/>
    <mergeCell ref="I2913:J2913"/>
    <mergeCell ref="I2923:J2923"/>
    <mergeCell ref="I2933:J2933"/>
    <mergeCell ref="I2873:J2873"/>
    <mergeCell ref="I2875:J2875"/>
    <mergeCell ref="A2875:H2875"/>
    <mergeCell ref="I2878:J2878"/>
    <mergeCell ref="A2878:H2878"/>
    <mergeCell ref="A2881:K2881"/>
    <mergeCell ref="A2963:K2963"/>
    <mergeCell ref="I2973:J2973"/>
    <mergeCell ref="I2983:J2983"/>
    <mergeCell ref="I2993:J2993"/>
    <mergeCell ref="I3003:J3003"/>
    <mergeCell ref="I3013:J3013"/>
    <mergeCell ref="I2943:J2943"/>
    <mergeCell ref="I2945:J2945"/>
    <mergeCell ref="A2945:H2945"/>
    <mergeCell ref="A2948:K2948"/>
    <mergeCell ref="I2958:J2958"/>
    <mergeCell ref="I2960:J2960"/>
    <mergeCell ref="A2960:H2960"/>
    <mergeCell ref="I3033:J3033"/>
    <mergeCell ref="I3043:J3043"/>
    <mergeCell ref="I3053:J3053"/>
    <mergeCell ref="I3063:J3063"/>
    <mergeCell ref="I3073:J3073"/>
    <mergeCell ref="I3083:J3083"/>
    <mergeCell ref="I3015:J3015"/>
    <mergeCell ref="A3015:H3015"/>
    <mergeCell ref="I3018:J3018"/>
    <mergeCell ref="A3018:H3018"/>
    <mergeCell ref="A3021:K3021"/>
    <mergeCell ref="A3023:K3023"/>
    <mergeCell ref="I3120:J3120"/>
    <mergeCell ref="A3120:H3120"/>
    <mergeCell ref="A3123:K3123"/>
    <mergeCell ref="I3133:J3133"/>
    <mergeCell ref="I3143:J3143"/>
    <mergeCell ref="I3153:J3153"/>
    <mergeCell ref="I3093:J3093"/>
    <mergeCell ref="I3103:J3103"/>
    <mergeCell ref="I3105:J3105"/>
    <mergeCell ref="A3105:H3105"/>
    <mergeCell ref="A3108:K3108"/>
    <mergeCell ref="I3118:J3118"/>
    <mergeCell ref="A3181:K3181"/>
    <mergeCell ref="A3183:K3183"/>
    <mergeCell ref="I3193:J3193"/>
    <mergeCell ref="I3203:J3203"/>
    <mergeCell ref="I3213:J3213"/>
    <mergeCell ref="I3223:J3223"/>
    <mergeCell ref="I3163:J3163"/>
    <mergeCell ref="I3173:J3173"/>
    <mergeCell ref="I3175:J3175"/>
    <mergeCell ref="A3175:H3175"/>
    <mergeCell ref="I3178:J3178"/>
    <mergeCell ref="A3178:H3178"/>
    <mergeCell ref="A3268:K3268"/>
    <mergeCell ref="I3278:J3278"/>
    <mergeCell ref="I3280:J3280"/>
    <mergeCell ref="A3280:H3280"/>
    <mergeCell ref="A3283:K3283"/>
    <mergeCell ref="I3293:J3293"/>
    <mergeCell ref="I3233:J3233"/>
    <mergeCell ref="I3243:J3243"/>
    <mergeCell ref="I3253:J3253"/>
    <mergeCell ref="I3263:J3263"/>
    <mergeCell ref="I3265:J3265"/>
    <mergeCell ref="A3265:H3265"/>
    <mergeCell ref="I3338:J3338"/>
    <mergeCell ref="A3338:H3338"/>
    <mergeCell ref="A3341:K3341"/>
    <mergeCell ref="A3343:K3343"/>
    <mergeCell ref="I3353:J3353"/>
    <mergeCell ref="I3363:J3363"/>
    <mergeCell ref="I3303:J3303"/>
    <mergeCell ref="I3313:J3313"/>
    <mergeCell ref="I3323:J3323"/>
    <mergeCell ref="I3333:J3333"/>
    <mergeCell ref="I3335:J3335"/>
    <mergeCell ref="A3335:H3335"/>
    <mergeCell ref="I3425:J3425"/>
    <mergeCell ref="A3425:H3425"/>
    <mergeCell ref="A3428:K3428"/>
    <mergeCell ref="I3438:J3438"/>
    <mergeCell ref="I3440:J3440"/>
    <mergeCell ref="A3440:H3440"/>
    <mergeCell ref="I3373:J3373"/>
    <mergeCell ref="I3383:J3383"/>
    <mergeCell ref="I3393:J3393"/>
    <mergeCell ref="I3403:J3403"/>
    <mergeCell ref="I3413:J3413"/>
    <mergeCell ref="I3423:J3423"/>
    <mergeCell ref="I3495:J3495"/>
    <mergeCell ref="A3495:H3495"/>
    <mergeCell ref="I3498:J3498"/>
    <mergeCell ref="A3498:H3498"/>
    <mergeCell ref="A3501:K3501"/>
    <mergeCell ref="A3503:K3503"/>
    <mergeCell ref="A3443:K3443"/>
    <mergeCell ref="I3453:J3453"/>
    <mergeCell ref="I3463:J3463"/>
    <mergeCell ref="I3473:J3473"/>
    <mergeCell ref="I3483:J3483"/>
    <mergeCell ref="I3493:J3493"/>
    <mergeCell ref="I3573:J3573"/>
    <mergeCell ref="I3583:J3583"/>
    <mergeCell ref="I3585:J3585"/>
    <mergeCell ref="A3585:H3585"/>
    <mergeCell ref="A3588:K3588"/>
    <mergeCell ref="I3598:J3598"/>
    <mergeCell ref="I3513:J3513"/>
    <mergeCell ref="I3523:J3523"/>
    <mergeCell ref="I3533:J3533"/>
    <mergeCell ref="I3543:J3543"/>
    <mergeCell ref="I3553:J3553"/>
    <mergeCell ref="I3563:J3563"/>
    <mergeCell ref="I3643:J3643"/>
    <mergeCell ref="I3653:J3653"/>
    <mergeCell ref="I3655:J3655"/>
    <mergeCell ref="A3655:H3655"/>
    <mergeCell ref="I3658:J3658"/>
    <mergeCell ref="A3658:H3658"/>
    <mergeCell ref="I3600:J3600"/>
    <mergeCell ref="A3600:H3600"/>
    <mergeCell ref="A3603:K3603"/>
    <mergeCell ref="I3613:J3613"/>
    <mergeCell ref="I3623:J3623"/>
    <mergeCell ref="I3633:J3633"/>
    <mergeCell ref="I3688:J3688"/>
    <mergeCell ref="I3698:J3698"/>
    <mergeCell ref="I3708:J3708"/>
    <mergeCell ref="I3718:J3718"/>
    <mergeCell ref="I3728:J3728"/>
    <mergeCell ref="I3738:J3738"/>
    <mergeCell ref="A3661:K3661"/>
    <mergeCell ref="A3663:K3663"/>
    <mergeCell ref="I3673:J3673"/>
    <mergeCell ref="I3675:J3675"/>
    <mergeCell ref="A3675:H3675"/>
    <mergeCell ref="A3678:K3678"/>
    <mergeCell ref="I3758:J3758"/>
    <mergeCell ref="I3760:J3760"/>
    <mergeCell ref="A3760:H3760"/>
    <mergeCell ref="A3763:K3763"/>
    <mergeCell ref="I3773:J3773"/>
    <mergeCell ref="I3783:J3783"/>
    <mergeCell ref="I3740:J3740"/>
    <mergeCell ref="A3740:H3740"/>
    <mergeCell ref="I3743:J3743"/>
    <mergeCell ref="A3743:H3743"/>
    <mergeCell ref="A3746:K3746"/>
    <mergeCell ref="A3748:K3748"/>
    <mergeCell ref="I3828:J3828"/>
    <mergeCell ref="A3828:H3828"/>
    <mergeCell ref="A3831:K3831"/>
    <mergeCell ref="A3833:K3833"/>
    <mergeCell ref="I3843:J3843"/>
    <mergeCell ref="I3853:J3853"/>
    <mergeCell ref="I3793:J3793"/>
    <mergeCell ref="I3803:J3803"/>
    <mergeCell ref="I3813:J3813"/>
    <mergeCell ref="I3823:J3823"/>
    <mergeCell ref="I3825:J3825"/>
    <mergeCell ref="A3825:H3825"/>
    <mergeCell ref="I3915:J3915"/>
    <mergeCell ref="A3915:H3915"/>
    <mergeCell ref="A3918:K3918"/>
    <mergeCell ref="I3928:J3928"/>
    <mergeCell ref="I3930:J3930"/>
    <mergeCell ref="A3930:H3930"/>
    <mergeCell ref="I3863:J3863"/>
    <mergeCell ref="I3873:J3873"/>
    <mergeCell ref="I3883:J3883"/>
    <mergeCell ref="I3893:J3893"/>
    <mergeCell ref="I3903:J3903"/>
    <mergeCell ref="I3913:J3913"/>
    <mergeCell ref="I3985:J3985"/>
    <mergeCell ref="A3985:H3985"/>
    <mergeCell ref="I3988:J3988"/>
    <mergeCell ref="A3988:H3988"/>
    <mergeCell ref="A3933:K3933"/>
    <mergeCell ref="I3943:J3943"/>
    <mergeCell ref="I3953:J3953"/>
    <mergeCell ref="I3963:J3963"/>
    <mergeCell ref="I3973:J3973"/>
    <mergeCell ref="I3983:J3983"/>
    <mergeCell ref="A4000:B4000"/>
    <mergeCell ref="C4001:G4001"/>
    <mergeCell ref="A4003:B4003"/>
    <mergeCell ref="C4004:G4004"/>
    <mergeCell ref="I3992:J3992"/>
    <mergeCell ref="A3992:H3992"/>
    <mergeCell ref="I3995:J3995"/>
    <mergeCell ref="A3995:H3995"/>
    <mergeCell ref="C3996:H3996"/>
    <mergeCell ref="C3997:H3997"/>
    <mergeCell ref="I3996:J3996"/>
    <mergeCell ref="I3997:J3997"/>
  </mergeCells>
  <pageMargins left="0.4" right="0.2" top="0.2" bottom="0.4" header="0.2" footer="0.2"/>
  <pageSetup paperSize="9" scale="63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K5775"/>
  <sheetViews>
    <sheetView workbookViewId="0">
      <selection activeCell="C9" sqref="C9"/>
    </sheetView>
  </sheetViews>
  <sheetFormatPr defaultColWidth="9.296875" defaultRowHeight="12.55" x14ac:dyDescent="0.25"/>
  <cols>
    <col min="1" max="256" width="9.296875" customWidth="1"/>
  </cols>
  <sheetData>
    <row r="1" spans="1:133" x14ac:dyDescent="0.25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30440</v>
      </c>
      <c r="M1">
        <v>145426386</v>
      </c>
      <c r="N1">
        <v>11</v>
      </c>
      <c r="O1">
        <v>15</v>
      </c>
      <c r="P1">
        <v>0</v>
      </c>
      <c r="Q1">
        <v>1</v>
      </c>
    </row>
    <row r="12" spans="1:133" x14ac:dyDescent="0.25">
      <c r="A12" s="1">
        <v>1</v>
      </c>
      <c r="B12" s="1">
        <v>5771</v>
      </c>
      <c r="C12" s="1">
        <v>0</v>
      </c>
      <c r="D12" s="1">
        <f>ROW(A5706)</f>
        <v>5706</v>
      </c>
      <c r="E12" s="1">
        <v>0</v>
      </c>
      <c r="F12" s="1" t="s">
        <v>4</v>
      </c>
      <c r="G12" s="1" t="s">
        <v>4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>
        <v>0</v>
      </c>
      <c r="BC12" s="1"/>
      <c r="BD12" s="1"/>
      <c r="BE12" s="1"/>
      <c r="BF12" s="1"/>
      <c r="BG12" s="1"/>
      <c r="BH12" s="1" t="s">
        <v>5</v>
      </c>
      <c r="BI12" s="1" t="s">
        <v>6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7</v>
      </c>
      <c r="BZ12" s="1" t="s">
        <v>8</v>
      </c>
      <c r="CA12" s="1" t="s">
        <v>9</v>
      </c>
      <c r="CB12" s="1" t="s">
        <v>9</v>
      </c>
      <c r="CC12" s="1" t="s">
        <v>9</v>
      </c>
      <c r="CD12" s="1" t="s">
        <v>9</v>
      </c>
      <c r="CE12" s="1" t="s">
        <v>10</v>
      </c>
      <c r="CF12" s="1">
        <v>0</v>
      </c>
      <c r="CG12" s="1">
        <v>0</v>
      </c>
      <c r="CH12" s="1">
        <v>8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5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5">
      <c r="A18" s="2">
        <v>52</v>
      </c>
      <c r="B18" s="2">
        <f t="shared" ref="B18:G18" si="0">B5706</f>
        <v>5771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СН-2012 new CC Кинопарк (01.12.2025) (2024)(все + АРГ - 13 мес) (СН-2012 Выпуск №5 (в ценах на 01.10.2025 г))</v>
      </c>
      <c r="G18" s="2" t="str">
        <f t="shared" si="0"/>
        <v>СН-2012 new CC Кинопарк (01.12.2025) (2024)(все + АРГ - 13 мес) (СН-2012 Выпуск №5 (в ценах на 01.10.2025 г))</v>
      </c>
      <c r="H18" s="2"/>
      <c r="I18" s="2"/>
      <c r="J18" s="2"/>
      <c r="K18" s="2"/>
      <c r="L18" s="2"/>
      <c r="M18" s="2"/>
      <c r="N18" s="2"/>
      <c r="O18" s="2">
        <f t="shared" ref="O18:AT18" si="1">O5706</f>
        <v>82247866.219999999</v>
      </c>
      <c r="P18" s="2">
        <f t="shared" si="1"/>
        <v>154454.88</v>
      </c>
      <c r="Q18" s="2">
        <f t="shared" si="1"/>
        <v>288479.92</v>
      </c>
      <c r="R18" s="2">
        <f t="shared" si="1"/>
        <v>182787.58</v>
      </c>
      <c r="S18" s="2">
        <f t="shared" si="1"/>
        <v>81804931.420000002</v>
      </c>
      <c r="T18" s="2">
        <f t="shared" si="1"/>
        <v>0</v>
      </c>
      <c r="U18" s="2">
        <f t="shared" si="1"/>
        <v>90484.16476</v>
      </c>
      <c r="V18" s="2">
        <f t="shared" si="1"/>
        <v>0</v>
      </c>
      <c r="W18" s="2">
        <f t="shared" si="1"/>
        <v>0</v>
      </c>
      <c r="X18" s="2">
        <f t="shared" si="1"/>
        <v>57263451.899999999</v>
      </c>
      <c r="Y18" s="2">
        <f t="shared" si="1"/>
        <v>8180493.0999999996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147889221.80000001</v>
      </c>
      <c r="AS18" s="2">
        <f t="shared" si="1"/>
        <v>0</v>
      </c>
      <c r="AT18" s="2">
        <f t="shared" si="1"/>
        <v>0</v>
      </c>
      <c r="AU18" s="2">
        <f t="shared" ref="AU18:BZ18" si="2">AU5706</f>
        <v>147889221.80000001</v>
      </c>
      <c r="AV18" s="2">
        <f t="shared" si="2"/>
        <v>154454.88</v>
      </c>
      <c r="AW18" s="2">
        <f t="shared" si="2"/>
        <v>154454.88</v>
      </c>
      <c r="AX18" s="2">
        <f t="shared" si="2"/>
        <v>0</v>
      </c>
      <c r="AY18" s="2">
        <f t="shared" si="2"/>
        <v>154454.88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CA5706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DG5706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EM5706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FS5706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5">
      <c r="A20" s="1">
        <v>3</v>
      </c>
      <c r="B20" s="1">
        <v>1</v>
      </c>
      <c r="C20" s="1"/>
      <c r="D20" s="1">
        <f>ROW(A5676)</f>
        <v>5676</v>
      </c>
      <c r="E20" s="1"/>
      <c r="F20" s="1" t="s">
        <v>3</v>
      </c>
      <c r="G20" s="1" t="s">
        <v>3</v>
      </c>
      <c r="H20" s="1" t="s">
        <v>3</v>
      </c>
      <c r="I20" s="1">
        <v>0</v>
      </c>
      <c r="J20" s="1" t="s">
        <v>3</v>
      </c>
      <c r="K20" s="1">
        <v>-1</v>
      </c>
      <c r="L20" s="1" t="s">
        <v>3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5">
      <c r="A22" s="2">
        <v>52</v>
      </c>
      <c r="B22" s="2">
        <f t="shared" ref="B22:G22" si="7">B5676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/>
      </c>
      <c r="H22" s="2"/>
      <c r="I22" s="2"/>
      <c r="J22" s="2"/>
      <c r="K22" s="2"/>
      <c r="L22" s="2"/>
      <c r="M22" s="2"/>
      <c r="N22" s="2"/>
      <c r="O22" s="2">
        <f t="shared" ref="O22:AT22" si="8">O5676</f>
        <v>82247866.219999999</v>
      </c>
      <c r="P22" s="2">
        <f t="shared" si="8"/>
        <v>154454.88</v>
      </c>
      <c r="Q22" s="2">
        <f t="shared" si="8"/>
        <v>288479.92</v>
      </c>
      <c r="R22" s="2">
        <f t="shared" si="8"/>
        <v>182787.58</v>
      </c>
      <c r="S22" s="2">
        <f t="shared" si="8"/>
        <v>81804931.420000002</v>
      </c>
      <c r="T22" s="2">
        <f t="shared" si="8"/>
        <v>0</v>
      </c>
      <c r="U22" s="2">
        <f t="shared" si="8"/>
        <v>90484.16476</v>
      </c>
      <c r="V22" s="2">
        <f t="shared" si="8"/>
        <v>0</v>
      </c>
      <c r="W22" s="2">
        <f t="shared" si="8"/>
        <v>0</v>
      </c>
      <c r="X22" s="2">
        <f t="shared" si="8"/>
        <v>57263451.899999999</v>
      </c>
      <c r="Y22" s="2">
        <f t="shared" si="8"/>
        <v>8180493.0999999996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147889221.80000001</v>
      </c>
      <c r="AS22" s="2">
        <f t="shared" si="8"/>
        <v>0</v>
      </c>
      <c r="AT22" s="2">
        <f t="shared" si="8"/>
        <v>0</v>
      </c>
      <c r="AU22" s="2">
        <f t="shared" ref="AU22:BZ22" si="9">AU5676</f>
        <v>147889221.80000001</v>
      </c>
      <c r="AV22" s="2">
        <f t="shared" si="9"/>
        <v>154454.88</v>
      </c>
      <c r="AW22" s="2">
        <f t="shared" si="9"/>
        <v>154454.88</v>
      </c>
      <c r="AX22" s="2">
        <f t="shared" si="9"/>
        <v>0</v>
      </c>
      <c r="AY22" s="2">
        <f t="shared" si="9"/>
        <v>154454.88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CA5676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DG5676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EM5676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FS5676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5">
      <c r="A24" s="1">
        <v>4</v>
      </c>
      <c r="B24" s="1">
        <v>1</v>
      </c>
      <c r="C24" s="1"/>
      <c r="D24" s="1">
        <f>ROW(A324)</f>
        <v>324</v>
      </c>
      <c r="E24" s="1"/>
      <c r="F24" s="1" t="s">
        <v>11</v>
      </c>
      <c r="G24" s="1" t="s">
        <v>12</v>
      </c>
      <c r="H24" s="1" t="s">
        <v>3</v>
      </c>
      <c r="I24" s="1">
        <v>0</v>
      </c>
      <c r="J24" s="1"/>
      <c r="K24" s="1">
        <v>-1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5">
      <c r="A26" s="2">
        <v>52</v>
      </c>
      <c r="B26" s="2">
        <f t="shared" ref="B26:G26" si="14">B324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Раздел.5.5 Сети связи</v>
      </c>
      <c r="G26" s="2" t="str">
        <f t="shared" si="14"/>
        <v>Зона №1  -   1.1. Внутренние и внутриплощадочные слаботочные сети "Киносклады" (1.4)</v>
      </c>
      <c r="H26" s="2"/>
      <c r="I26" s="2"/>
      <c r="J26" s="2"/>
      <c r="K26" s="2"/>
      <c r="L26" s="2"/>
      <c r="M26" s="2"/>
      <c r="N26" s="2"/>
      <c r="O26" s="2">
        <f t="shared" ref="O26:AT26" si="15">O324</f>
        <v>11808436.34</v>
      </c>
      <c r="P26" s="2">
        <f t="shared" si="15"/>
        <v>34023.72</v>
      </c>
      <c r="Q26" s="2">
        <f t="shared" si="15"/>
        <v>82636.12</v>
      </c>
      <c r="R26" s="2">
        <f t="shared" si="15"/>
        <v>52291.19</v>
      </c>
      <c r="S26" s="2">
        <f t="shared" si="15"/>
        <v>11691776.5</v>
      </c>
      <c r="T26" s="2">
        <f t="shared" si="15"/>
        <v>0</v>
      </c>
      <c r="U26" s="2">
        <f t="shared" si="15"/>
        <v>13701.110800000002</v>
      </c>
      <c r="V26" s="2">
        <f t="shared" si="15"/>
        <v>0</v>
      </c>
      <c r="W26" s="2">
        <f t="shared" si="15"/>
        <v>0</v>
      </c>
      <c r="X26" s="2">
        <f t="shared" si="15"/>
        <v>8184243.5700000003</v>
      </c>
      <c r="Y26" s="2">
        <f t="shared" si="15"/>
        <v>1169177.6200000001</v>
      </c>
      <c r="Z26" s="2">
        <f t="shared" si="15"/>
        <v>0</v>
      </c>
      <c r="AA26" s="2">
        <f t="shared" si="15"/>
        <v>0</v>
      </c>
      <c r="AB26" s="2">
        <f t="shared" si="15"/>
        <v>0</v>
      </c>
      <c r="AC26" s="2">
        <f t="shared" si="15"/>
        <v>0</v>
      </c>
      <c r="AD26" s="2">
        <f t="shared" si="15"/>
        <v>0</v>
      </c>
      <c r="AE26" s="2">
        <f t="shared" si="15"/>
        <v>0</v>
      </c>
      <c r="AF26" s="2">
        <f t="shared" si="15"/>
        <v>0</v>
      </c>
      <c r="AG26" s="2">
        <f t="shared" si="15"/>
        <v>0</v>
      </c>
      <c r="AH26" s="2">
        <f t="shared" si="15"/>
        <v>0</v>
      </c>
      <c r="AI26" s="2">
        <f t="shared" si="15"/>
        <v>0</v>
      </c>
      <c r="AJ26" s="2">
        <f t="shared" si="15"/>
        <v>0</v>
      </c>
      <c r="AK26" s="2">
        <f t="shared" si="15"/>
        <v>0</v>
      </c>
      <c r="AL26" s="2">
        <f t="shared" si="15"/>
        <v>0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21218332</v>
      </c>
      <c r="AS26" s="2">
        <f t="shared" si="15"/>
        <v>0</v>
      </c>
      <c r="AT26" s="2">
        <f t="shared" si="15"/>
        <v>0</v>
      </c>
      <c r="AU26" s="2">
        <f t="shared" ref="AU26:BZ26" si="16">AU324</f>
        <v>21218332</v>
      </c>
      <c r="AV26" s="2">
        <f t="shared" si="16"/>
        <v>34023.72</v>
      </c>
      <c r="AW26" s="2">
        <f t="shared" si="16"/>
        <v>34023.72</v>
      </c>
      <c r="AX26" s="2">
        <f t="shared" si="16"/>
        <v>0</v>
      </c>
      <c r="AY26" s="2">
        <f t="shared" si="16"/>
        <v>34023.72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CA324</f>
        <v>0</v>
      </c>
      <c r="CB26" s="2">
        <f t="shared" si="17"/>
        <v>0</v>
      </c>
      <c r="CC26" s="2">
        <f t="shared" si="17"/>
        <v>0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DG324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EM324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FS324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5">
      <c r="A28" s="1">
        <v>5</v>
      </c>
      <c r="B28" s="1">
        <v>1</v>
      </c>
      <c r="C28" s="1"/>
      <c r="D28" s="1">
        <f>ROW(A34)</f>
        <v>34</v>
      </c>
      <c r="E28" s="1"/>
      <c r="F28" s="1" t="s">
        <v>13</v>
      </c>
      <c r="G28" s="1" t="s">
        <v>14</v>
      </c>
      <c r="H28" s="1" t="s">
        <v>3</v>
      </c>
      <c r="I28" s="1">
        <v>0</v>
      </c>
      <c r="J28" s="1"/>
      <c r="K28" s="1">
        <v>-1</v>
      </c>
      <c r="L28" s="1"/>
      <c r="M28" s="1" t="s">
        <v>3</v>
      </c>
      <c r="N28" s="1"/>
      <c r="O28" s="1"/>
      <c r="P28" s="1"/>
      <c r="Q28" s="1"/>
      <c r="R28" s="1"/>
      <c r="S28" s="1">
        <v>0</v>
      </c>
      <c r="T28" s="1"/>
      <c r="U28" s="1" t="s">
        <v>3</v>
      </c>
      <c r="V28" s="1">
        <v>0</v>
      </c>
      <c r="W28" s="1"/>
      <c r="X28" s="1"/>
      <c r="Y28" s="1"/>
      <c r="Z28" s="1"/>
      <c r="AA28" s="1"/>
      <c r="AB28" s="1" t="s">
        <v>3</v>
      </c>
      <c r="AC28" s="1" t="s">
        <v>3</v>
      </c>
      <c r="AD28" s="1" t="s">
        <v>3</v>
      </c>
      <c r="AE28" s="1" t="s">
        <v>3</v>
      </c>
      <c r="AF28" s="1" t="s">
        <v>3</v>
      </c>
      <c r="AG28" s="1" t="s">
        <v>3</v>
      </c>
      <c r="AH28" s="1"/>
      <c r="AI28" s="1"/>
      <c r="AJ28" s="1"/>
      <c r="AK28" s="1"/>
      <c r="AL28" s="1"/>
      <c r="AM28" s="1"/>
      <c r="AN28" s="1"/>
      <c r="AO28" s="1"/>
      <c r="AP28" s="1" t="s">
        <v>3</v>
      </c>
      <c r="AQ28" s="1" t="s">
        <v>3</v>
      </c>
      <c r="AR28" s="1" t="s">
        <v>3</v>
      </c>
      <c r="AS28" s="1"/>
      <c r="AT28" s="1"/>
      <c r="AU28" s="1"/>
      <c r="AV28" s="1"/>
      <c r="AW28" s="1"/>
      <c r="AX28" s="1"/>
      <c r="AY28" s="1"/>
      <c r="AZ28" s="1" t="s">
        <v>3</v>
      </c>
      <c r="BA28" s="1"/>
      <c r="BB28" s="1" t="s">
        <v>3</v>
      </c>
      <c r="BC28" s="1" t="s">
        <v>3</v>
      </c>
      <c r="BD28" s="1" t="s">
        <v>3</v>
      </c>
      <c r="BE28" s="1" t="s">
        <v>3</v>
      </c>
      <c r="BF28" s="1" t="s">
        <v>3</v>
      </c>
      <c r="BG28" s="1" t="s">
        <v>3</v>
      </c>
      <c r="BH28" s="1" t="s">
        <v>3</v>
      </c>
      <c r="BI28" s="1" t="s">
        <v>3</v>
      </c>
      <c r="BJ28" s="1" t="s">
        <v>3</v>
      </c>
      <c r="BK28" s="1" t="s">
        <v>3</v>
      </c>
      <c r="BL28" s="1" t="s">
        <v>3</v>
      </c>
      <c r="BM28" s="1" t="s">
        <v>3</v>
      </c>
      <c r="BN28" s="1" t="s">
        <v>3</v>
      </c>
      <c r="BO28" s="1" t="s">
        <v>3</v>
      </c>
      <c r="BP28" s="1" t="s">
        <v>3</v>
      </c>
      <c r="BQ28" s="1"/>
      <c r="BR28" s="1"/>
      <c r="BS28" s="1"/>
      <c r="BT28" s="1"/>
      <c r="BU28" s="1"/>
      <c r="BV28" s="1"/>
      <c r="BW28" s="1"/>
      <c r="BX28" s="1">
        <v>0</v>
      </c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>
        <v>0</v>
      </c>
    </row>
    <row r="30" spans="1:245" x14ac:dyDescent="0.25">
      <c r="A30" s="2">
        <v>52</v>
      </c>
      <c r="B30" s="2">
        <f t="shared" ref="B30:G30" si="21">B34</f>
        <v>1</v>
      </c>
      <c r="C30" s="2">
        <f t="shared" si="21"/>
        <v>5</v>
      </c>
      <c r="D30" s="2">
        <f t="shared" si="21"/>
        <v>28</v>
      </c>
      <c r="E30" s="2">
        <f t="shared" si="21"/>
        <v>0</v>
      </c>
      <c r="F30" s="2" t="str">
        <f t="shared" si="21"/>
        <v>Новый подраздел</v>
      </c>
      <c r="G30" s="2" t="str">
        <f t="shared" si="21"/>
        <v>ЛВС - Здания</v>
      </c>
      <c r="H30" s="2"/>
      <c r="I30" s="2"/>
      <c r="J30" s="2"/>
      <c r="K30" s="2"/>
      <c r="L30" s="2"/>
      <c r="M30" s="2"/>
      <c r="N30" s="2"/>
      <c r="O30" s="2">
        <f t="shared" ref="O30:AT30" si="22">O34</f>
        <v>16420</v>
      </c>
      <c r="P30" s="2">
        <f t="shared" si="22"/>
        <v>524</v>
      </c>
      <c r="Q30" s="2">
        <f t="shared" si="22"/>
        <v>0</v>
      </c>
      <c r="R30" s="2">
        <f t="shared" si="22"/>
        <v>0</v>
      </c>
      <c r="S30" s="2">
        <f t="shared" si="22"/>
        <v>15896</v>
      </c>
      <c r="T30" s="2">
        <f t="shared" si="22"/>
        <v>0</v>
      </c>
      <c r="U30" s="2">
        <f t="shared" si="22"/>
        <v>22.400000000000002</v>
      </c>
      <c r="V30" s="2">
        <f t="shared" si="22"/>
        <v>0</v>
      </c>
      <c r="W30" s="2">
        <f t="shared" si="22"/>
        <v>0</v>
      </c>
      <c r="X30" s="2">
        <f t="shared" si="22"/>
        <v>11127.2</v>
      </c>
      <c r="Y30" s="2">
        <f t="shared" si="22"/>
        <v>1589.6</v>
      </c>
      <c r="Z30" s="2">
        <f t="shared" si="22"/>
        <v>0</v>
      </c>
      <c r="AA30" s="2">
        <f t="shared" si="22"/>
        <v>0</v>
      </c>
      <c r="AB30" s="2">
        <f t="shared" si="22"/>
        <v>16420</v>
      </c>
      <c r="AC30" s="2">
        <f t="shared" si="22"/>
        <v>524</v>
      </c>
      <c r="AD30" s="2">
        <f t="shared" si="22"/>
        <v>0</v>
      </c>
      <c r="AE30" s="2">
        <f t="shared" si="22"/>
        <v>0</v>
      </c>
      <c r="AF30" s="2">
        <f t="shared" si="22"/>
        <v>15896</v>
      </c>
      <c r="AG30" s="2">
        <f t="shared" si="22"/>
        <v>0</v>
      </c>
      <c r="AH30" s="2">
        <f t="shared" si="22"/>
        <v>22.400000000000002</v>
      </c>
      <c r="AI30" s="2">
        <f t="shared" si="22"/>
        <v>0</v>
      </c>
      <c r="AJ30" s="2">
        <f t="shared" si="22"/>
        <v>0</v>
      </c>
      <c r="AK30" s="2">
        <f t="shared" si="22"/>
        <v>11127.2</v>
      </c>
      <c r="AL30" s="2">
        <f t="shared" si="22"/>
        <v>1589.6</v>
      </c>
      <c r="AM30" s="2">
        <f t="shared" si="22"/>
        <v>0</v>
      </c>
      <c r="AN30" s="2">
        <f t="shared" si="22"/>
        <v>0</v>
      </c>
      <c r="AO30" s="2">
        <f t="shared" si="22"/>
        <v>0</v>
      </c>
      <c r="AP30" s="2">
        <f t="shared" si="22"/>
        <v>0</v>
      </c>
      <c r="AQ30" s="2">
        <f t="shared" si="22"/>
        <v>0</v>
      </c>
      <c r="AR30" s="2">
        <f t="shared" si="22"/>
        <v>29136.799999999999</v>
      </c>
      <c r="AS30" s="2">
        <f t="shared" si="22"/>
        <v>0</v>
      </c>
      <c r="AT30" s="2">
        <f t="shared" si="22"/>
        <v>0</v>
      </c>
      <c r="AU30" s="2">
        <f t="shared" ref="AU30:BZ30" si="23">AU34</f>
        <v>29136.799999999999</v>
      </c>
      <c r="AV30" s="2">
        <f t="shared" si="23"/>
        <v>524</v>
      </c>
      <c r="AW30" s="2">
        <f t="shared" si="23"/>
        <v>524</v>
      </c>
      <c r="AX30" s="2">
        <f t="shared" si="23"/>
        <v>0</v>
      </c>
      <c r="AY30" s="2">
        <f t="shared" si="23"/>
        <v>524</v>
      </c>
      <c r="AZ30" s="2">
        <f t="shared" si="23"/>
        <v>0</v>
      </c>
      <c r="BA30" s="2">
        <f t="shared" si="23"/>
        <v>0</v>
      </c>
      <c r="BB30" s="2">
        <f t="shared" si="23"/>
        <v>0</v>
      </c>
      <c r="BC30" s="2">
        <f t="shared" si="23"/>
        <v>0</v>
      </c>
      <c r="BD30" s="2">
        <f t="shared" si="23"/>
        <v>0</v>
      </c>
      <c r="BE30" s="2">
        <f t="shared" si="23"/>
        <v>0</v>
      </c>
      <c r="BF30" s="2">
        <f t="shared" si="23"/>
        <v>0</v>
      </c>
      <c r="BG30" s="2">
        <f t="shared" si="23"/>
        <v>0</v>
      </c>
      <c r="BH30" s="2">
        <f t="shared" si="23"/>
        <v>0</v>
      </c>
      <c r="BI30" s="2">
        <f t="shared" si="23"/>
        <v>0</v>
      </c>
      <c r="BJ30" s="2">
        <f t="shared" si="23"/>
        <v>0</v>
      </c>
      <c r="BK30" s="2">
        <f t="shared" si="23"/>
        <v>0</v>
      </c>
      <c r="BL30" s="2">
        <f t="shared" si="23"/>
        <v>0</v>
      </c>
      <c r="BM30" s="2">
        <f t="shared" si="23"/>
        <v>0</v>
      </c>
      <c r="BN30" s="2">
        <f t="shared" si="23"/>
        <v>0</v>
      </c>
      <c r="BO30" s="2">
        <f t="shared" si="23"/>
        <v>0</v>
      </c>
      <c r="BP30" s="2">
        <f t="shared" si="23"/>
        <v>0</v>
      </c>
      <c r="BQ30" s="2">
        <f t="shared" si="23"/>
        <v>0</v>
      </c>
      <c r="BR30" s="2">
        <f t="shared" si="23"/>
        <v>0</v>
      </c>
      <c r="BS30" s="2">
        <f t="shared" si="23"/>
        <v>0</v>
      </c>
      <c r="BT30" s="2">
        <f t="shared" si="23"/>
        <v>0</v>
      </c>
      <c r="BU30" s="2">
        <f t="shared" si="23"/>
        <v>0</v>
      </c>
      <c r="BV30" s="2">
        <f t="shared" si="23"/>
        <v>0</v>
      </c>
      <c r="BW30" s="2">
        <f t="shared" si="23"/>
        <v>0</v>
      </c>
      <c r="BX30" s="2">
        <f t="shared" si="23"/>
        <v>0</v>
      </c>
      <c r="BY30" s="2">
        <f t="shared" si="23"/>
        <v>0</v>
      </c>
      <c r="BZ30" s="2">
        <f t="shared" si="23"/>
        <v>0</v>
      </c>
      <c r="CA30" s="2">
        <f t="shared" ref="CA30:DF30" si="24">CA34</f>
        <v>29136.799999999999</v>
      </c>
      <c r="CB30" s="2">
        <f t="shared" si="24"/>
        <v>0</v>
      </c>
      <c r="CC30" s="2">
        <f t="shared" si="24"/>
        <v>0</v>
      </c>
      <c r="CD30" s="2">
        <f t="shared" si="24"/>
        <v>29136.799999999999</v>
      </c>
      <c r="CE30" s="2">
        <f t="shared" si="24"/>
        <v>524</v>
      </c>
      <c r="CF30" s="2">
        <f t="shared" si="24"/>
        <v>524</v>
      </c>
      <c r="CG30" s="2">
        <f t="shared" si="24"/>
        <v>0</v>
      </c>
      <c r="CH30" s="2">
        <f t="shared" si="24"/>
        <v>524</v>
      </c>
      <c r="CI30" s="2">
        <f t="shared" si="24"/>
        <v>0</v>
      </c>
      <c r="CJ30" s="2">
        <f t="shared" si="24"/>
        <v>0</v>
      </c>
      <c r="CK30" s="2">
        <f t="shared" si="24"/>
        <v>0</v>
      </c>
      <c r="CL30" s="2">
        <f t="shared" si="24"/>
        <v>0</v>
      </c>
      <c r="CM30" s="2">
        <f t="shared" si="24"/>
        <v>0</v>
      </c>
      <c r="CN30" s="2">
        <f t="shared" si="24"/>
        <v>0</v>
      </c>
      <c r="CO30" s="2">
        <f t="shared" si="24"/>
        <v>0</v>
      </c>
      <c r="CP30" s="2">
        <f t="shared" si="24"/>
        <v>0</v>
      </c>
      <c r="CQ30" s="2">
        <f t="shared" si="24"/>
        <v>0</v>
      </c>
      <c r="CR30" s="2">
        <f t="shared" si="24"/>
        <v>0</v>
      </c>
      <c r="CS30" s="2">
        <f t="shared" si="24"/>
        <v>0</v>
      </c>
      <c r="CT30" s="2">
        <f t="shared" si="24"/>
        <v>0</v>
      </c>
      <c r="CU30" s="2">
        <f t="shared" si="24"/>
        <v>0</v>
      </c>
      <c r="CV30" s="2">
        <f t="shared" si="24"/>
        <v>0</v>
      </c>
      <c r="CW30" s="2">
        <f t="shared" si="24"/>
        <v>0</v>
      </c>
      <c r="CX30" s="2">
        <f t="shared" si="24"/>
        <v>0</v>
      </c>
      <c r="CY30" s="2">
        <f t="shared" si="24"/>
        <v>0</v>
      </c>
      <c r="CZ30" s="2">
        <f t="shared" si="24"/>
        <v>0</v>
      </c>
      <c r="DA30" s="2">
        <f t="shared" si="24"/>
        <v>0</v>
      </c>
      <c r="DB30" s="2">
        <f t="shared" si="24"/>
        <v>0</v>
      </c>
      <c r="DC30" s="2">
        <f t="shared" si="24"/>
        <v>0</v>
      </c>
      <c r="DD30" s="2">
        <f t="shared" si="24"/>
        <v>0</v>
      </c>
      <c r="DE30" s="2">
        <f t="shared" si="24"/>
        <v>0</v>
      </c>
      <c r="DF30" s="2">
        <f t="shared" si="24"/>
        <v>0</v>
      </c>
      <c r="DG30" s="3">
        <f t="shared" ref="DG30:EL30" si="25">DG34</f>
        <v>0</v>
      </c>
      <c r="DH30" s="3">
        <f t="shared" si="25"/>
        <v>0</v>
      </c>
      <c r="DI30" s="3">
        <f t="shared" si="25"/>
        <v>0</v>
      </c>
      <c r="DJ30" s="3">
        <f t="shared" si="25"/>
        <v>0</v>
      </c>
      <c r="DK30" s="3">
        <f t="shared" si="25"/>
        <v>0</v>
      </c>
      <c r="DL30" s="3">
        <f t="shared" si="25"/>
        <v>0</v>
      </c>
      <c r="DM30" s="3">
        <f t="shared" si="25"/>
        <v>0</v>
      </c>
      <c r="DN30" s="3">
        <f t="shared" si="25"/>
        <v>0</v>
      </c>
      <c r="DO30" s="3">
        <f t="shared" si="25"/>
        <v>0</v>
      </c>
      <c r="DP30" s="3">
        <f t="shared" si="25"/>
        <v>0</v>
      </c>
      <c r="DQ30" s="3">
        <f t="shared" si="25"/>
        <v>0</v>
      </c>
      <c r="DR30" s="3">
        <f t="shared" si="25"/>
        <v>0</v>
      </c>
      <c r="DS30" s="3">
        <f t="shared" si="25"/>
        <v>0</v>
      </c>
      <c r="DT30" s="3">
        <f t="shared" si="25"/>
        <v>0</v>
      </c>
      <c r="DU30" s="3">
        <f t="shared" si="25"/>
        <v>0</v>
      </c>
      <c r="DV30" s="3">
        <f t="shared" si="25"/>
        <v>0</v>
      </c>
      <c r="DW30" s="3">
        <f t="shared" si="25"/>
        <v>0</v>
      </c>
      <c r="DX30" s="3">
        <f t="shared" si="25"/>
        <v>0</v>
      </c>
      <c r="DY30" s="3">
        <f t="shared" si="25"/>
        <v>0</v>
      </c>
      <c r="DZ30" s="3">
        <f t="shared" si="25"/>
        <v>0</v>
      </c>
      <c r="EA30" s="3">
        <f t="shared" si="25"/>
        <v>0</v>
      </c>
      <c r="EB30" s="3">
        <f t="shared" si="25"/>
        <v>0</v>
      </c>
      <c r="EC30" s="3">
        <f t="shared" si="25"/>
        <v>0</v>
      </c>
      <c r="ED30" s="3">
        <f t="shared" si="25"/>
        <v>0</v>
      </c>
      <c r="EE30" s="3">
        <f t="shared" si="25"/>
        <v>0</v>
      </c>
      <c r="EF30" s="3">
        <f t="shared" si="25"/>
        <v>0</v>
      </c>
      <c r="EG30" s="3">
        <f t="shared" si="25"/>
        <v>0</v>
      </c>
      <c r="EH30" s="3">
        <f t="shared" si="25"/>
        <v>0</v>
      </c>
      <c r="EI30" s="3">
        <f t="shared" si="25"/>
        <v>0</v>
      </c>
      <c r="EJ30" s="3">
        <f t="shared" si="25"/>
        <v>0</v>
      </c>
      <c r="EK30" s="3">
        <f t="shared" si="25"/>
        <v>0</v>
      </c>
      <c r="EL30" s="3">
        <f t="shared" si="25"/>
        <v>0</v>
      </c>
      <c r="EM30" s="3">
        <f t="shared" ref="EM30:FR30" si="26">EM34</f>
        <v>0</v>
      </c>
      <c r="EN30" s="3">
        <f t="shared" si="26"/>
        <v>0</v>
      </c>
      <c r="EO30" s="3">
        <f t="shared" si="26"/>
        <v>0</v>
      </c>
      <c r="EP30" s="3">
        <f t="shared" si="26"/>
        <v>0</v>
      </c>
      <c r="EQ30" s="3">
        <f t="shared" si="26"/>
        <v>0</v>
      </c>
      <c r="ER30" s="3">
        <f t="shared" si="26"/>
        <v>0</v>
      </c>
      <c r="ES30" s="3">
        <f t="shared" si="26"/>
        <v>0</v>
      </c>
      <c r="ET30" s="3">
        <f t="shared" si="26"/>
        <v>0</v>
      </c>
      <c r="EU30" s="3">
        <f t="shared" si="26"/>
        <v>0</v>
      </c>
      <c r="EV30" s="3">
        <f t="shared" si="26"/>
        <v>0</v>
      </c>
      <c r="EW30" s="3">
        <f t="shared" si="26"/>
        <v>0</v>
      </c>
      <c r="EX30" s="3">
        <f t="shared" si="26"/>
        <v>0</v>
      </c>
      <c r="EY30" s="3">
        <f t="shared" si="26"/>
        <v>0</v>
      </c>
      <c r="EZ30" s="3">
        <f t="shared" si="26"/>
        <v>0</v>
      </c>
      <c r="FA30" s="3">
        <f t="shared" si="26"/>
        <v>0</v>
      </c>
      <c r="FB30" s="3">
        <f t="shared" si="26"/>
        <v>0</v>
      </c>
      <c r="FC30" s="3">
        <f t="shared" si="26"/>
        <v>0</v>
      </c>
      <c r="FD30" s="3">
        <f t="shared" si="26"/>
        <v>0</v>
      </c>
      <c r="FE30" s="3">
        <f t="shared" si="26"/>
        <v>0</v>
      </c>
      <c r="FF30" s="3">
        <f t="shared" si="26"/>
        <v>0</v>
      </c>
      <c r="FG30" s="3">
        <f t="shared" si="26"/>
        <v>0</v>
      </c>
      <c r="FH30" s="3">
        <f t="shared" si="26"/>
        <v>0</v>
      </c>
      <c r="FI30" s="3">
        <f t="shared" si="26"/>
        <v>0</v>
      </c>
      <c r="FJ30" s="3">
        <f t="shared" si="26"/>
        <v>0</v>
      </c>
      <c r="FK30" s="3">
        <f t="shared" si="26"/>
        <v>0</v>
      </c>
      <c r="FL30" s="3">
        <f t="shared" si="26"/>
        <v>0</v>
      </c>
      <c r="FM30" s="3">
        <f t="shared" si="26"/>
        <v>0</v>
      </c>
      <c r="FN30" s="3">
        <f t="shared" si="26"/>
        <v>0</v>
      </c>
      <c r="FO30" s="3">
        <f t="shared" si="26"/>
        <v>0</v>
      </c>
      <c r="FP30" s="3">
        <f t="shared" si="26"/>
        <v>0</v>
      </c>
      <c r="FQ30" s="3">
        <f t="shared" si="26"/>
        <v>0</v>
      </c>
      <c r="FR30" s="3">
        <f t="shared" si="26"/>
        <v>0</v>
      </c>
      <c r="FS30" s="3">
        <f t="shared" ref="FS30:GX30" si="27">FS34</f>
        <v>0</v>
      </c>
      <c r="FT30" s="3">
        <f t="shared" si="27"/>
        <v>0</v>
      </c>
      <c r="FU30" s="3">
        <f t="shared" si="27"/>
        <v>0</v>
      </c>
      <c r="FV30" s="3">
        <f t="shared" si="27"/>
        <v>0</v>
      </c>
      <c r="FW30" s="3">
        <f t="shared" si="27"/>
        <v>0</v>
      </c>
      <c r="FX30" s="3">
        <f t="shared" si="27"/>
        <v>0</v>
      </c>
      <c r="FY30" s="3">
        <f t="shared" si="27"/>
        <v>0</v>
      </c>
      <c r="FZ30" s="3">
        <f t="shared" si="27"/>
        <v>0</v>
      </c>
      <c r="GA30" s="3">
        <f t="shared" si="27"/>
        <v>0</v>
      </c>
      <c r="GB30" s="3">
        <f t="shared" si="27"/>
        <v>0</v>
      </c>
      <c r="GC30" s="3">
        <f t="shared" si="27"/>
        <v>0</v>
      </c>
      <c r="GD30" s="3">
        <f t="shared" si="27"/>
        <v>0</v>
      </c>
      <c r="GE30" s="3">
        <f t="shared" si="27"/>
        <v>0</v>
      </c>
      <c r="GF30" s="3">
        <f t="shared" si="27"/>
        <v>0</v>
      </c>
      <c r="GG30" s="3">
        <f t="shared" si="27"/>
        <v>0</v>
      </c>
      <c r="GH30" s="3">
        <f t="shared" si="27"/>
        <v>0</v>
      </c>
      <c r="GI30" s="3">
        <f t="shared" si="27"/>
        <v>0</v>
      </c>
      <c r="GJ30" s="3">
        <f t="shared" si="27"/>
        <v>0</v>
      </c>
      <c r="GK30" s="3">
        <f t="shared" si="27"/>
        <v>0</v>
      </c>
      <c r="GL30" s="3">
        <f t="shared" si="27"/>
        <v>0</v>
      </c>
      <c r="GM30" s="3">
        <f t="shared" si="27"/>
        <v>0</v>
      </c>
      <c r="GN30" s="3">
        <f t="shared" si="27"/>
        <v>0</v>
      </c>
      <c r="GO30" s="3">
        <f t="shared" si="27"/>
        <v>0</v>
      </c>
      <c r="GP30" s="3">
        <f t="shared" si="27"/>
        <v>0</v>
      </c>
      <c r="GQ30" s="3">
        <f t="shared" si="27"/>
        <v>0</v>
      </c>
      <c r="GR30" s="3">
        <f t="shared" si="27"/>
        <v>0</v>
      </c>
      <c r="GS30" s="3">
        <f t="shared" si="27"/>
        <v>0</v>
      </c>
      <c r="GT30" s="3">
        <f t="shared" si="27"/>
        <v>0</v>
      </c>
      <c r="GU30" s="3">
        <f t="shared" si="27"/>
        <v>0</v>
      </c>
      <c r="GV30" s="3">
        <f t="shared" si="27"/>
        <v>0</v>
      </c>
      <c r="GW30" s="3">
        <f t="shared" si="27"/>
        <v>0</v>
      </c>
      <c r="GX30" s="3">
        <f t="shared" si="27"/>
        <v>0</v>
      </c>
    </row>
    <row r="32" spans="1:245" x14ac:dyDescent="0.25">
      <c r="A32">
        <v>17</v>
      </c>
      <c r="B32">
        <v>1</v>
      </c>
      <c r="D32">
        <f>ROW(EtalonRes!A3)</f>
        <v>3</v>
      </c>
      <c r="E32" t="s">
        <v>15</v>
      </c>
      <c r="F32" t="s">
        <v>16</v>
      </c>
      <c r="G32" t="s">
        <v>17</v>
      </c>
      <c r="H32" t="s">
        <v>18</v>
      </c>
      <c r="I32">
        <v>20</v>
      </c>
      <c r="J32">
        <v>0</v>
      </c>
      <c r="K32">
        <v>20</v>
      </c>
      <c r="O32">
        <f>ROUND(CP32,2)</f>
        <v>16420</v>
      </c>
      <c r="P32">
        <f>ROUND(CQ32*I32,2)</f>
        <v>524</v>
      </c>
      <c r="Q32">
        <f>ROUND(CR32*I32,2)</f>
        <v>0</v>
      </c>
      <c r="R32">
        <f>ROUND(CS32*I32,2)</f>
        <v>0</v>
      </c>
      <c r="S32">
        <f>ROUND(CT32*I32,2)</f>
        <v>15896</v>
      </c>
      <c r="T32">
        <f>ROUND(CU32*I32,2)</f>
        <v>0</v>
      </c>
      <c r="U32">
        <f>CV32*I32</f>
        <v>22.400000000000002</v>
      </c>
      <c r="V32">
        <f>CW32*I32</f>
        <v>0</v>
      </c>
      <c r="W32">
        <f>ROUND(CX32*I32,2)</f>
        <v>0</v>
      </c>
      <c r="X32">
        <f>ROUND(CY32,2)</f>
        <v>11127.2</v>
      </c>
      <c r="Y32">
        <f>ROUND(CZ32,2)</f>
        <v>1589.6</v>
      </c>
      <c r="AA32">
        <v>288585831</v>
      </c>
      <c r="AB32">
        <f>ROUND((AC32+AD32+AF32),6)</f>
        <v>821</v>
      </c>
      <c r="AC32">
        <f>ROUND(((ES32*4)),6)</f>
        <v>26.2</v>
      </c>
      <c r="AD32">
        <f>ROUND(((((ET32*4))-((EU32*4)))+AE32),6)</f>
        <v>0</v>
      </c>
      <c r="AE32">
        <f>ROUND(((EU32*4)),6)</f>
        <v>0</v>
      </c>
      <c r="AF32">
        <f>ROUND(((EV32*4)),6)</f>
        <v>794.8</v>
      </c>
      <c r="AG32">
        <f>ROUND((AP32),6)</f>
        <v>0</v>
      </c>
      <c r="AH32">
        <f>((EW32*4))</f>
        <v>1.1200000000000001</v>
      </c>
      <c r="AI32">
        <f>((EX32*4))</f>
        <v>0</v>
      </c>
      <c r="AJ32">
        <f>(AS32)</f>
        <v>0</v>
      </c>
      <c r="AK32">
        <v>205.25</v>
      </c>
      <c r="AL32">
        <v>6.55</v>
      </c>
      <c r="AM32">
        <v>0</v>
      </c>
      <c r="AN32">
        <v>0</v>
      </c>
      <c r="AO32">
        <v>198.7</v>
      </c>
      <c r="AP32">
        <v>0</v>
      </c>
      <c r="AQ32">
        <v>0.28000000000000003</v>
      </c>
      <c r="AR32">
        <v>0</v>
      </c>
      <c r="AS32">
        <v>0</v>
      </c>
      <c r="AT32">
        <v>70</v>
      </c>
      <c r="AU32">
        <v>10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4</v>
      </c>
      <c r="BJ32" t="s">
        <v>19</v>
      </c>
      <c r="BM32">
        <v>0</v>
      </c>
      <c r="BN32">
        <v>284416172</v>
      </c>
      <c r="BO32" t="s">
        <v>3</v>
      </c>
      <c r="BP32">
        <v>0</v>
      </c>
      <c r="BQ32">
        <v>1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70</v>
      </c>
      <c r="CA32">
        <v>10</v>
      </c>
      <c r="CB32" t="s">
        <v>3</v>
      </c>
      <c r="CE32">
        <v>0</v>
      </c>
      <c r="CF32">
        <v>0</v>
      </c>
      <c r="CG32">
        <v>0</v>
      </c>
      <c r="CM32">
        <v>0</v>
      </c>
      <c r="CN32" t="s">
        <v>3</v>
      </c>
      <c r="CO32">
        <v>0</v>
      </c>
      <c r="CP32">
        <f>(P32+Q32+S32)</f>
        <v>16420</v>
      </c>
      <c r="CQ32">
        <f>(AC32*BC32*AW32)</f>
        <v>26.2</v>
      </c>
      <c r="CR32">
        <f>(((((ET32*4))*BB32-((EU32*4))*BS32)+AE32*BS32)*AV32)</f>
        <v>0</v>
      </c>
      <c r="CS32">
        <f>(AE32*BS32*AV32)</f>
        <v>0</v>
      </c>
      <c r="CT32">
        <f>(AF32*BA32*AV32)</f>
        <v>794.8</v>
      </c>
      <c r="CU32">
        <f>AG32</f>
        <v>0</v>
      </c>
      <c r="CV32">
        <f>(AH32*AV32)</f>
        <v>1.1200000000000001</v>
      </c>
      <c r="CW32">
        <f>AI32</f>
        <v>0</v>
      </c>
      <c r="CX32">
        <f>AJ32</f>
        <v>0</v>
      </c>
      <c r="CY32">
        <f>((S32*BZ32)/100)</f>
        <v>11127.2</v>
      </c>
      <c r="CZ32">
        <f>((S32*CA32)/100)</f>
        <v>1589.6</v>
      </c>
      <c r="DC32" t="s">
        <v>3</v>
      </c>
      <c r="DD32" t="s">
        <v>20</v>
      </c>
      <c r="DE32" t="s">
        <v>20</v>
      </c>
      <c r="DF32" t="s">
        <v>20</v>
      </c>
      <c r="DG32" t="s">
        <v>20</v>
      </c>
      <c r="DH32" t="s">
        <v>3</v>
      </c>
      <c r="DI32" t="s">
        <v>20</v>
      </c>
      <c r="DJ32" t="s">
        <v>20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1010</v>
      </c>
      <c r="DV32" t="s">
        <v>18</v>
      </c>
      <c r="DW32" t="s">
        <v>18</v>
      </c>
      <c r="DX32">
        <v>1</v>
      </c>
      <c r="DZ32" t="s">
        <v>3</v>
      </c>
      <c r="EA32" t="s">
        <v>3</v>
      </c>
      <c r="EB32" t="s">
        <v>3</v>
      </c>
      <c r="EC32" t="s">
        <v>3</v>
      </c>
      <c r="EE32">
        <v>284416175</v>
      </c>
      <c r="EF32">
        <v>1</v>
      </c>
      <c r="EG32" t="s">
        <v>21</v>
      </c>
      <c r="EH32">
        <v>0</v>
      </c>
      <c r="EI32" t="s">
        <v>3</v>
      </c>
      <c r="EJ32">
        <v>4</v>
      </c>
      <c r="EK32">
        <v>0</v>
      </c>
      <c r="EL32" t="s">
        <v>22</v>
      </c>
      <c r="EM32" t="s">
        <v>23</v>
      </c>
      <c r="EO32" t="s">
        <v>3</v>
      </c>
      <c r="EQ32">
        <v>2228224</v>
      </c>
      <c r="ER32">
        <v>205.25</v>
      </c>
      <c r="ES32">
        <v>6.55</v>
      </c>
      <c r="ET32">
        <v>0</v>
      </c>
      <c r="EU32">
        <v>0</v>
      </c>
      <c r="EV32">
        <v>198.7</v>
      </c>
      <c r="EW32">
        <v>0.28000000000000003</v>
      </c>
      <c r="EX32">
        <v>0</v>
      </c>
      <c r="EY32">
        <v>0</v>
      </c>
      <c r="FQ32">
        <v>0</v>
      </c>
      <c r="FR32">
        <v>0</v>
      </c>
      <c r="FS32">
        <v>0</v>
      </c>
      <c r="FX32">
        <v>70</v>
      </c>
      <c r="FY32">
        <v>10</v>
      </c>
      <c r="GA32" t="s">
        <v>3</v>
      </c>
      <c r="GD32">
        <v>0</v>
      </c>
      <c r="GF32">
        <v>-79681862</v>
      </c>
      <c r="GG32">
        <v>2</v>
      </c>
      <c r="GH32">
        <v>1</v>
      </c>
      <c r="GI32">
        <v>-2</v>
      </c>
      <c r="GJ32">
        <v>0</v>
      </c>
      <c r="GK32">
        <f>ROUND(R32*(R12)/100,2)</f>
        <v>0</v>
      </c>
      <c r="GL32">
        <f>ROUND(IF(AND(BH32=3,BI32=3,FS32&lt;&gt;0),P32,0),2)</f>
        <v>0</v>
      </c>
      <c r="GM32">
        <f>ROUND(O32+X32+Y32+GK32,2)+GX32</f>
        <v>29136.799999999999</v>
      </c>
      <c r="GN32">
        <f>IF(OR(BI32=0,BI32=1),GM32-GX32,0)</f>
        <v>0</v>
      </c>
      <c r="GO32">
        <f>IF(BI32=2,GM32-GX32,0)</f>
        <v>0</v>
      </c>
      <c r="GP32">
        <f>IF(BI32=4,GM32-GX32,0)</f>
        <v>29136.799999999999</v>
      </c>
      <c r="GR32">
        <v>0</v>
      </c>
      <c r="GS32">
        <v>0</v>
      </c>
      <c r="GT32">
        <v>0</v>
      </c>
      <c r="GU32" t="s">
        <v>3</v>
      </c>
      <c r="GV32">
        <f>ROUND((GT32),6)</f>
        <v>0</v>
      </c>
      <c r="GW32">
        <v>1</v>
      </c>
      <c r="GX32">
        <f>ROUND(HC32*I32,2)</f>
        <v>0</v>
      </c>
      <c r="HA32">
        <v>0</v>
      </c>
      <c r="HB32">
        <v>0</v>
      </c>
      <c r="HC32">
        <f>GV32*GW32</f>
        <v>0</v>
      </c>
      <c r="HE32" t="s">
        <v>3</v>
      </c>
      <c r="HF32" t="s">
        <v>3</v>
      </c>
      <c r="HM32" t="s">
        <v>3</v>
      </c>
      <c r="HN32" t="s">
        <v>3</v>
      </c>
      <c r="HO32" t="s">
        <v>3</v>
      </c>
      <c r="HP32" t="s">
        <v>3</v>
      </c>
      <c r="HQ32" t="s">
        <v>3</v>
      </c>
      <c r="HS32">
        <v>0</v>
      </c>
      <c r="IK32">
        <v>0</v>
      </c>
    </row>
    <row r="34" spans="1:206" x14ac:dyDescent="0.25">
      <c r="A34" s="2">
        <v>51</v>
      </c>
      <c r="B34" s="2">
        <f>B28</f>
        <v>1</v>
      </c>
      <c r="C34" s="2">
        <f>A28</f>
        <v>5</v>
      </c>
      <c r="D34" s="2">
        <f>ROW(A28)</f>
        <v>28</v>
      </c>
      <c r="E34" s="2"/>
      <c r="F34" s="2" t="str">
        <f>IF(F28&lt;&gt;"",F28,"")</f>
        <v>Новый подраздел</v>
      </c>
      <c r="G34" s="2" t="str">
        <f>IF(G28&lt;&gt;"",G28,"")</f>
        <v>ЛВС - Здания</v>
      </c>
      <c r="H34" s="2">
        <v>0</v>
      </c>
      <c r="I34" s="2"/>
      <c r="J34" s="2"/>
      <c r="K34" s="2"/>
      <c r="L34" s="2"/>
      <c r="M34" s="2"/>
      <c r="N34" s="2"/>
      <c r="O34" s="2">
        <f t="shared" ref="O34:T34" si="28">ROUND(AB34,2)</f>
        <v>16420</v>
      </c>
      <c r="P34" s="2">
        <f t="shared" si="28"/>
        <v>524</v>
      </c>
      <c r="Q34" s="2">
        <f t="shared" si="28"/>
        <v>0</v>
      </c>
      <c r="R34" s="2">
        <f t="shared" si="28"/>
        <v>0</v>
      </c>
      <c r="S34" s="2">
        <f t="shared" si="28"/>
        <v>15896</v>
      </c>
      <c r="T34" s="2">
        <f t="shared" si="28"/>
        <v>0</v>
      </c>
      <c r="U34" s="2">
        <f>AH34</f>
        <v>22.400000000000002</v>
      </c>
      <c r="V34" s="2">
        <f>AI34</f>
        <v>0</v>
      </c>
      <c r="W34" s="2">
        <f>ROUND(AJ34,2)</f>
        <v>0</v>
      </c>
      <c r="X34" s="2">
        <f>ROUND(AK34,2)</f>
        <v>11127.2</v>
      </c>
      <c r="Y34" s="2">
        <f>ROUND(AL34,2)</f>
        <v>1589.6</v>
      </c>
      <c r="Z34" s="2"/>
      <c r="AA34" s="2"/>
      <c r="AB34" s="2">
        <f>ROUND(SUMIF(AA32:AA32,"=288585831",O32:O32),2)</f>
        <v>16420</v>
      </c>
      <c r="AC34" s="2">
        <f>ROUND(SUMIF(AA32:AA32,"=288585831",P32:P32),2)</f>
        <v>524</v>
      </c>
      <c r="AD34" s="2">
        <f>ROUND(SUMIF(AA32:AA32,"=288585831",Q32:Q32),2)</f>
        <v>0</v>
      </c>
      <c r="AE34" s="2">
        <f>ROUND(SUMIF(AA32:AA32,"=288585831",R32:R32),2)</f>
        <v>0</v>
      </c>
      <c r="AF34" s="2">
        <f>ROUND(SUMIF(AA32:AA32,"=288585831",S32:S32),2)</f>
        <v>15896</v>
      </c>
      <c r="AG34" s="2">
        <f>ROUND(SUMIF(AA32:AA32,"=288585831",T32:T32),2)</f>
        <v>0</v>
      </c>
      <c r="AH34" s="2">
        <f>SUMIF(AA32:AA32,"=288585831",U32:U32)</f>
        <v>22.400000000000002</v>
      </c>
      <c r="AI34" s="2">
        <f>SUMIF(AA32:AA32,"=288585831",V32:V32)</f>
        <v>0</v>
      </c>
      <c r="AJ34" s="2">
        <f>ROUND(SUMIF(AA32:AA32,"=288585831",W32:W32),2)</f>
        <v>0</v>
      </c>
      <c r="AK34" s="2">
        <f>ROUND(SUMIF(AA32:AA32,"=288585831",X32:X32),2)</f>
        <v>11127.2</v>
      </c>
      <c r="AL34" s="2">
        <f>ROUND(SUMIF(AA32:AA32,"=288585831",Y32:Y32),2)</f>
        <v>1589.6</v>
      </c>
      <c r="AM34" s="2"/>
      <c r="AN34" s="2"/>
      <c r="AO34" s="2">
        <f t="shared" ref="AO34:BD34" si="29">ROUND(BX34,2)</f>
        <v>0</v>
      </c>
      <c r="AP34" s="2">
        <f t="shared" si="29"/>
        <v>0</v>
      </c>
      <c r="AQ34" s="2">
        <f t="shared" si="29"/>
        <v>0</v>
      </c>
      <c r="AR34" s="2">
        <f t="shared" si="29"/>
        <v>29136.799999999999</v>
      </c>
      <c r="AS34" s="2">
        <f t="shared" si="29"/>
        <v>0</v>
      </c>
      <c r="AT34" s="2">
        <f t="shared" si="29"/>
        <v>0</v>
      </c>
      <c r="AU34" s="2">
        <f t="shared" si="29"/>
        <v>29136.799999999999</v>
      </c>
      <c r="AV34" s="2">
        <f t="shared" si="29"/>
        <v>524</v>
      </c>
      <c r="AW34" s="2">
        <f t="shared" si="29"/>
        <v>524</v>
      </c>
      <c r="AX34" s="2">
        <f t="shared" si="29"/>
        <v>0</v>
      </c>
      <c r="AY34" s="2">
        <f t="shared" si="29"/>
        <v>524</v>
      </c>
      <c r="AZ34" s="2">
        <f t="shared" si="29"/>
        <v>0</v>
      </c>
      <c r="BA34" s="2">
        <f t="shared" si="29"/>
        <v>0</v>
      </c>
      <c r="BB34" s="2">
        <f t="shared" si="29"/>
        <v>0</v>
      </c>
      <c r="BC34" s="2">
        <f t="shared" si="29"/>
        <v>0</v>
      </c>
      <c r="BD34" s="2">
        <f t="shared" si="29"/>
        <v>0</v>
      </c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>
        <f>ROUND(SUMIF(AA32:AA32,"=288585831",FQ32:FQ32),2)</f>
        <v>0</v>
      </c>
      <c r="BY34" s="2">
        <f>ROUND(SUMIF(AA32:AA32,"=288585831",FR32:FR32),2)</f>
        <v>0</v>
      </c>
      <c r="BZ34" s="2">
        <f>ROUND(SUMIF(AA32:AA32,"=288585831",GL32:GL32),2)</f>
        <v>0</v>
      </c>
      <c r="CA34" s="2">
        <f>ROUND(SUMIF(AA32:AA32,"=288585831",GM32:GM32),2)</f>
        <v>29136.799999999999</v>
      </c>
      <c r="CB34" s="2">
        <f>ROUND(SUMIF(AA32:AA32,"=288585831",GN32:GN32),2)</f>
        <v>0</v>
      </c>
      <c r="CC34" s="2">
        <f>ROUND(SUMIF(AA32:AA32,"=288585831",GO32:GO32),2)</f>
        <v>0</v>
      </c>
      <c r="CD34" s="2">
        <f>ROUND(SUMIF(AA32:AA32,"=288585831",GP32:GP32),2)</f>
        <v>29136.799999999999</v>
      </c>
      <c r="CE34" s="2">
        <f>AC34-BX34</f>
        <v>524</v>
      </c>
      <c r="CF34" s="2">
        <f>AC34-BY34</f>
        <v>524</v>
      </c>
      <c r="CG34" s="2">
        <f>BX34-BZ34</f>
        <v>0</v>
      </c>
      <c r="CH34" s="2">
        <f>AC34-BX34-BY34+BZ34</f>
        <v>524</v>
      </c>
      <c r="CI34" s="2">
        <f>BY34-BZ34</f>
        <v>0</v>
      </c>
      <c r="CJ34" s="2">
        <f>ROUND(SUMIF(AA32:AA32,"=288585831",GX32:GX32),2)</f>
        <v>0</v>
      </c>
      <c r="CK34" s="2">
        <f>ROUND(SUMIF(AA32:AA32,"=288585831",GY32:GY32),2)</f>
        <v>0</v>
      </c>
      <c r="CL34" s="2">
        <f>ROUND(SUMIF(AA32:AA32,"=288585831",GZ32:GZ32),2)</f>
        <v>0</v>
      </c>
      <c r="CM34" s="2">
        <f>ROUND(SUMIF(AA32:AA32,"=288585831",HD32:HD32),2)</f>
        <v>0</v>
      </c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>
        <v>0</v>
      </c>
    </row>
    <row r="36" spans="1:206" x14ac:dyDescent="0.25">
      <c r="A36" s="4">
        <v>50</v>
      </c>
      <c r="B36" s="4">
        <v>0</v>
      </c>
      <c r="C36" s="4">
        <v>0</v>
      </c>
      <c r="D36" s="4">
        <v>1</v>
      </c>
      <c r="E36" s="4">
        <v>201</v>
      </c>
      <c r="F36" s="4">
        <f>ROUND(Source!O34,O36)</f>
        <v>16420</v>
      </c>
      <c r="G36" s="4" t="s">
        <v>24</v>
      </c>
      <c r="H36" s="4" t="s">
        <v>25</v>
      </c>
      <c r="I36" s="4"/>
      <c r="J36" s="4"/>
      <c r="K36" s="4">
        <v>201</v>
      </c>
      <c r="L36" s="4">
        <v>1</v>
      </c>
      <c r="M36" s="4">
        <v>3</v>
      </c>
      <c r="N36" s="4" t="s">
        <v>3</v>
      </c>
      <c r="O36" s="4">
        <v>2</v>
      </c>
      <c r="P36" s="4"/>
      <c r="Q36" s="4"/>
      <c r="R36" s="4"/>
      <c r="S36" s="4"/>
      <c r="T36" s="4"/>
      <c r="U36" s="4"/>
      <c r="V36" s="4"/>
      <c r="W36" s="4">
        <v>16420</v>
      </c>
      <c r="X36" s="4">
        <v>1</v>
      </c>
      <c r="Y36" s="4">
        <v>16420</v>
      </c>
      <c r="Z36" s="4"/>
      <c r="AA36" s="4"/>
      <c r="AB36" s="4"/>
    </row>
    <row r="37" spans="1:206" x14ac:dyDescent="0.25">
      <c r="A37" s="4">
        <v>50</v>
      </c>
      <c r="B37" s="4">
        <v>0</v>
      </c>
      <c r="C37" s="4">
        <v>0</v>
      </c>
      <c r="D37" s="4">
        <v>1</v>
      </c>
      <c r="E37" s="4">
        <v>202</v>
      </c>
      <c r="F37" s="4">
        <f>ROUND(Source!P34,O37)</f>
        <v>524</v>
      </c>
      <c r="G37" s="4" t="s">
        <v>26</v>
      </c>
      <c r="H37" s="4" t="s">
        <v>27</v>
      </c>
      <c r="I37" s="4"/>
      <c r="J37" s="4"/>
      <c r="K37" s="4">
        <v>202</v>
      </c>
      <c r="L37" s="4">
        <v>2</v>
      </c>
      <c r="M37" s="4">
        <v>3</v>
      </c>
      <c r="N37" s="4" t="s">
        <v>3</v>
      </c>
      <c r="O37" s="4">
        <v>2</v>
      </c>
      <c r="P37" s="4"/>
      <c r="Q37" s="4"/>
      <c r="R37" s="4"/>
      <c r="S37" s="4"/>
      <c r="T37" s="4"/>
      <c r="U37" s="4"/>
      <c r="V37" s="4"/>
      <c r="W37" s="4">
        <v>524</v>
      </c>
      <c r="X37" s="4">
        <v>1</v>
      </c>
      <c r="Y37" s="4">
        <v>524</v>
      </c>
      <c r="Z37" s="4"/>
      <c r="AA37" s="4"/>
      <c r="AB37" s="4"/>
    </row>
    <row r="38" spans="1:206" x14ac:dyDescent="0.25">
      <c r="A38" s="4">
        <v>50</v>
      </c>
      <c r="B38" s="4">
        <v>0</v>
      </c>
      <c r="C38" s="4">
        <v>0</v>
      </c>
      <c r="D38" s="4">
        <v>1</v>
      </c>
      <c r="E38" s="4">
        <v>222</v>
      </c>
      <c r="F38" s="4">
        <f>ROUND(Source!AO34,O38)</f>
        <v>0</v>
      </c>
      <c r="G38" s="4" t="s">
        <v>28</v>
      </c>
      <c r="H38" s="4" t="s">
        <v>29</v>
      </c>
      <c r="I38" s="4"/>
      <c r="J38" s="4"/>
      <c r="K38" s="4">
        <v>222</v>
      </c>
      <c r="L38" s="4">
        <v>3</v>
      </c>
      <c r="M38" s="4">
        <v>3</v>
      </c>
      <c r="N38" s="4" t="s">
        <v>3</v>
      </c>
      <c r="O38" s="4">
        <v>2</v>
      </c>
      <c r="P38" s="4"/>
      <c r="Q38" s="4"/>
      <c r="R38" s="4"/>
      <c r="S38" s="4"/>
      <c r="T38" s="4"/>
      <c r="U38" s="4"/>
      <c r="V38" s="4"/>
      <c r="W38" s="4">
        <v>0</v>
      </c>
      <c r="X38" s="4">
        <v>1</v>
      </c>
      <c r="Y38" s="4">
        <v>0</v>
      </c>
      <c r="Z38" s="4"/>
      <c r="AA38" s="4"/>
      <c r="AB38" s="4"/>
    </row>
    <row r="39" spans="1:206" x14ac:dyDescent="0.25">
      <c r="A39" s="4">
        <v>50</v>
      </c>
      <c r="B39" s="4">
        <v>0</v>
      </c>
      <c r="C39" s="4">
        <v>0</v>
      </c>
      <c r="D39" s="4">
        <v>1</v>
      </c>
      <c r="E39" s="4">
        <v>225</v>
      </c>
      <c r="F39" s="4">
        <f>ROUND(Source!AV34,O39)</f>
        <v>524</v>
      </c>
      <c r="G39" s="4" t="s">
        <v>30</v>
      </c>
      <c r="H39" s="4" t="s">
        <v>31</v>
      </c>
      <c r="I39" s="4"/>
      <c r="J39" s="4"/>
      <c r="K39" s="4">
        <v>225</v>
      </c>
      <c r="L39" s="4">
        <v>4</v>
      </c>
      <c r="M39" s="4">
        <v>3</v>
      </c>
      <c r="N39" s="4" t="s">
        <v>3</v>
      </c>
      <c r="O39" s="4">
        <v>2</v>
      </c>
      <c r="P39" s="4"/>
      <c r="Q39" s="4"/>
      <c r="R39" s="4"/>
      <c r="S39" s="4"/>
      <c r="T39" s="4"/>
      <c r="U39" s="4"/>
      <c r="V39" s="4"/>
      <c r="W39" s="4">
        <v>524</v>
      </c>
      <c r="X39" s="4">
        <v>1</v>
      </c>
      <c r="Y39" s="4">
        <v>524</v>
      </c>
      <c r="Z39" s="4"/>
      <c r="AA39" s="4"/>
      <c r="AB39" s="4"/>
    </row>
    <row r="40" spans="1:206" x14ac:dyDescent="0.25">
      <c r="A40" s="4">
        <v>50</v>
      </c>
      <c r="B40" s="4">
        <v>0</v>
      </c>
      <c r="C40" s="4">
        <v>0</v>
      </c>
      <c r="D40" s="4">
        <v>1</v>
      </c>
      <c r="E40" s="4">
        <v>226</v>
      </c>
      <c r="F40" s="4">
        <f>ROUND(Source!AW34,O40)</f>
        <v>524</v>
      </c>
      <c r="G40" s="4" t="s">
        <v>32</v>
      </c>
      <c r="H40" s="4" t="s">
        <v>33</v>
      </c>
      <c r="I40" s="4"/>
      <c r="J40" s="4"/>
      <c r="K40" s="4">
        <v>226</v>
      </c>
      <c r="L40" s="4">
        <v>5</v>
      </c>
      <c r="M40" s="4">
        <v>3</v>
      </c>
      <c r="N40" s="4" t="s">
        <v>3</v>
      </c>
      <c r="O40" s="4">
        <v>2</v>
      </c>
      <c r="P40" s="4"/>
      <c r="Q40" s="4"/>
      <c r="R40" s="4"/>
      <c r="S40" s="4"/>
      <c r="T40" s="4"/>
      <c r="U40" s="4"/>
      <c r="V40" s="4"/>
      <c r="W40" s="4">
        <v>524</v>
      </c>
      <c r="X40" s="4">
        <v>1</v>
      </c>
      <c r="Y40" s="4">
        <v>524</v>
      </c>
      <c r="Z40" s="4"/>
      <c r="AA40" s="4"/>
      <c r="AB40" s="4"/>
    </row>
    <row r="41" spans="1:206" x14ac:dyDescent="0.25">
      <c r="A41" s="4">
        <v>50</v>
      </c>
      <c r="B41" s="4">
        <v>0</v>
      </c>
      <c r="C41" s="4">
        <v>0</v>
      </c>
      <c r="D41" s="4">
        <v>1</v>
      </c>
      <c r="E41" s="4">
        <v>227</v>
      </c>
      <c r="F41" s="4">
        <f>ROUND(Source!AX34,O41)</f>
        <v>0</v>
      </c>
      <c r="G41" s="4" t="s">
        <v>34</v>
      </c>
      <c r="H41" s="4" t="s">
        <v>35</v>
      </c>
      <c r="I41" s="4"/>
      <c r="J41" s="4"/>
      <c r="K41" s="4">
        <v>227</v>
      </c>
      <c r="L41" s="4">
        <v>6</v>
      </c>
      <c r="M41" s="4">
        <v>3</v>
      </c>
      <c r="N41" s="4" t="s">
        <v>3</v>
      </c>
      <c r="O41" s="4">
        <v>2</v>
      </c>
      <c r="P41" s="4"/>
      <c r="Q41" s="4"/>
      <c r="R41" s="4"/>
      <c r="S41" s="4"/>
      <c r="T41" s="4"/>
      <c r="U41" s="4"/>
      <c r="V41" s="4"/>
      <c r="W41" s="4">
        <v>0</v>
      </c>
      <c r="X41" s="4">
        <v>1</v>
      </c>
      <c r="Y41" s="4">
        <v>0</v>
      </c>
      <c r="Z41" s="4"/>
      <c r="AA41" s="4"/>
      <c r="AB41" s="4"/>
    </row>
    <row r="42" spans="1:206" x14ac:dyDescent="0.25">
      <c r="A42" s="4">
        <v>50</v>
      </c>
      <c r="B42" s="4">
        <v>0</v>
      </c>
      <c r="C42" s="4">
        <v>0</v>
      </c>
      <c r="D42" s="4">
        <v>1</v>
      </c>
      <c r="E42" s="4">
        <v>228</v>
      </c>
      <c r="F42" s="4">
        <f>ROUND(Source!AY34,O42)</f>
        <v>524</v>
      </c>
      <c r="G42" s="4" t="s">
        <v>36</v>
      </c>
      <c r="H42" s="4" t="s">
        <v>37</v>
      </c>
      <c r="I42" s="4"/>
      <c r="J42" s="4"/>
      <c r="K42" s="4">
        <v>228</v>
      </c>
      <c r="L42" s="4">
        <v>7</v>
      </c>
      <c r="M42" s="4">
        <v>3</v>
      </c>
      <c r="N42" s="4" t="s">
        <v>3</v>
      </c>
      <c r="O42" s="4">
        <v>2</v>
      </c>
      <c r="P42" s="4"/>
      <c r="Q42" s="4"/>
      <c r="R42" s="4"/>
      <c r="S42" s="4"/>
      <c r="T42" s="4"/>
      <c r="U42" s="4"/>
      <c r="V42" s="4"/>
      <c r="W42" s="4">
        <v>524</v>
      </c>
      <c r="X42" s="4">
        <v>1</v>
      </c>
      <c r="Y42" s="4">
        <v>524</v>
      </c>
      <c r="Z42" s="4"/>
      <c r="AA42" s="4"/>
      <c r="AB42" s="4"/>
    </row>
    <row r="43" spans="1:206" x14ac:dyDescent="0.25">
      <c r="A43" s="4">
        <v>50</v>
      </c>
      <c r="B43" s="4">
        <v>0</v>
      </c>
      <c r="C43" s="4">
        <v>0</v>
      </c>
      <c r="D43" s="4">
        <v>1</v>
      </c>
      <c r="E43" s="4">
        <v>216</v>
      </c>
      <c r="F43" s="4">
        <f>ROUND(Source!AP34,O43)</f>
        <v>0</v>
      </c>
      <c r="G43" s="4" t="s">
        <v>38</v>
      </c>
      <c r="H43" s="4" t="s">
        <v>39</v>
      </c>
      <c r="I43" s="4"/>
      <c r="J43" s="4"/>
      <c r="K43" s="4">
        <v>216</v>
      </c>
      <c r="L43" s="4">
        <v>8</v>
      </c>
      <c r="M43" s="4">
        <v>3</v>
      </c>
      <c r="N43" s="4" t="s">
        <v>3</v>
      </c>
      <c r="O43" s="4">
        <v>2</v>
      </c>
      <c r="P43" s="4"/>
      <c r="Q43" s="4"/>
      <c r="R43" s="4"/>
      <c r="S43" s="4"/>
      <c r="T43" s="4"/>
      <c r="U43" s="4"/>
      <c r="V43" s="4"/>
      <c r="W43" s="4">
        <v>0</v>
      </c>
      <c r="X43" s="4">
        <v>1</v>
      </c>
      <c r="Y43" s="4">
        <v>0</v>
      </c>
      <c r="Z43" s="4"/>
      <c r="AA43" s="4"/>
      <c r="AB43" s="4"/>
    </row>
    <row r="44" spans="1:206" x14ac:dyDescent="0.25">
      <c r="A44" s="4">
        <v>50</v>
      </c>
      <c r="B44" s="4">
        <v>0</v>
      </c>
      <c r="C44" s="4">
        <v>0</v>
      </c>
      <c r="D44" s="4">
        <v>1</v>
      </c>
      <c r="E44" s="4">
        <v>223</v>
      </c>
      <c r="F44" s="4">
        <f>ROUND(Source!AQ34,O44)</f>
        <v>0</v>
      </c>
      <c r="G44" s="4" t="s">
        <v>40</v>
      </c>
      <c r="H44" s="4" t="s">
        <v>41</v>
      </c>
      <c r="I44" s="4"/>
      <c r="J44" s="4"/>
      <c r="K44" s="4">
        <v>223</v>
      </c>
      <c r="L44" s="4">
        <v>9</v>
      </c>
      <c r="M44" s="4">
        <v>3</v>
      </c>
      <c r="N44" s="4" t="s">
        <v>3</v>
      </c>
      <c r="O44" s="4">
        <v>2</v>
      </c>
      <c r="P44" s="4"/>
      <c r="Q44" s="4"/>
      <c r="R44" s="4"/>
      <c r="S44" s="4"/>
      <c r="T44" s="4"/>
      <c r="U44" s="4"/>
      <c r="V44" s="4"/>
      <c r="W44" s="4">
        <v>0</v>
      </c>
      <c r="X44" s="4">
        <v>1</v>
      </c>
      <c r="Y44" s="4">
        <v>0</v>
      </c>
      <c r="Z44" s="4"/>
      <c r="AA44" s="4"/>
      <c r="AB44" s="4"/>
    </row>
    <row r="45" spans="1:206" x14ac:dyDescent="0.25">
      <c r="A45" s="4">
        <v>50</v>
      </c>
      <c r="B45" s="4">
        <v>0</v>
      </c>
      <c r="C45" s="4">
        <v>0</v>
      </c>
      <c r="D45" s="4">
        <v>1</v>
      </c>
      <c r="E45" s="4">
        <v>229</v>
      </c>
      <c r="F45" s="4">
        <f>ROUND(Source!AZ34,O45)</f>
        <v>0</v>
      </c>
      <c r="G45" s="4" t="s">
        <v>42</v>
      </c>
      <c r="H45" s="4" t="s">
        <v>43</v>
      </c>
      <c r="I45" s="4"/>
      <c r="J45" s="4"/>
      <c r="K45" s="4">
        <v>229</v>
      </c>
      <c r="L45" s="4">
        <v>10</v>
      </c>
      <c r="M45" s="4">
        <v>3</v>
      </c>
      <c r="N45" s="4" t="s">
        <v>3</v>
      </c>
      <c r="O45" s="4">
        <v>2</v>
      </c>
      <c r="P45" s="4"/>
      <c r="Q45" s="4"/>
      <c r="R45" s="4"/>
      <c r="S45" s="4"/>
      <c r="T45" s="4"/>
      <c r="U45" s="4"/>
      <c r="V45" s="4"/>
      <c r="W45" s="4">
        <v>0</v>
      </c>
      <c r="X45" s="4">
        <v>1</v>
      </c>
      <c r="Y45" s="4">
        <v>0</v>
      </c>
      <c r="Z45" s="4"/>
      <c r="AA45" s="4"/>
      <c r="AB45" s="4"/>
    </row>
    <row r="46" spans="1:206" x14ac:dyDescent="0.25">
      <c r="A46" s="4">
        <v>50</v>
      </c>
      <c r="B46" s="4">
        <v>0</v>
      </c>
      <c r="C46" s="4">
        <v>0</v>
      </c>
      <c r="D46" s="4">
        <v>1</v>
      </c>
      <c r="E46" s="4">
        <v>203</v>
      </c>
      <c r="F46" s="4">
        <f>ROUND(Source!Q34,O46)</f>
        <v>0</v>
      </c>
      <c r="G46" s="4" t="s">
        <v>44</v>
      </c>
      <c r="H46" s="4" t="s">
        <v>45</v>
      </c>
      <c r="I46" s="4"/>
      <c r="J46" s="4"/>
      <c r="K46" s="4">
        <v>203</v>
      </c>
      <c r="L46" s="4">
        <v>11</v>
      </c>
      <c r="M46" s="4">
        <v>3</v>
      </c>
      <c r="N46" s="4" t="s">
        <v>3</v>
      </c>
      <c r="O46" s="4">
        <v>2</v>
      </c>
      <c r="P46" s="4"/>
      <c r="Q46" s="4"/>
      <c r="R46" s="4"/>
      <c r="S46" s="4"/>
      <c r="T46" s="4"/>
      <c r="U46" s="4"/>
      <c r="V46" s="4"/>
      <c r="W46" s="4">
        <v>0</v>
      </c>
      <c r="X46" s="4">
        <v>1</v>
      </c>
      <c r="Y46" s="4">
        <v>0</v>
      </c>
      <c r="Z46" s="4"/>
      <c r="AA46" s="4"/>
      <c r="AB46" s="4"/>
    </row>
    <row r="47" spans="1:206" x14ac:dyDescent="0.25">
      <c r="A47" s="4">
        <v>50</v>
      </c>
      <c r="B47" s="4">
        <v>0</v>
      </c>
      <c r="C47" s="4">
        <v>0</v>
      </c>
      <c r="D47" s="4">
        <v>1</v>
      </c>
      <c r="E47" s="4">
        <v>231</v>
      </c>
      <c r="F47" s="4">
        <f>ROUND(Source!BB34,O47)</f>
        <v>0</v>
      </c>
      <c r="G47" s="4" t="s">
        <v>46</v>
      </c>
      <c r="H47" s="4" t="s">
        <v>47</v>
      </c>
      <c r="I47" s="4"/>
      <c r="J47" s="4"/>
      <c r="K47" s="4">
        <v>231</v>
      </c>
      <c r="L47" s="4">
        <v>12</v>
      </c>
      <c r="M47" s="4">
        <v>3</v>
      </c>
      <c r="N47" s="4" t="s">
        <v>3</v>
      </c>
      <c r="O47" s="4">
        <v>2</v>
      </c>
      <c r="P47" s="4"/>
      <c r="Q47" s="4"/>
      <c r="R47" s="4"/>
      <c r="S47" s="4"/>
      <c r="T47" s="4"/>
      <c r="U47" s="4"/>
      <c r="V47" s="4"/>
      <c r="W47" s="4">
        <v>0</v>
      </c>
      <c r="X47" s="4">
        <v>1</v>
      </c>
      <c r="Y47" s="4">
        <v>0</v>
      </c>
      <c r="Z47" s="4"/>
      <c r="AA47" s="4"/>
      <c r="AB47" s="4"/>
    </row>
    <row r="48" spans="1:206" x14ac:dyDescent="0.25">
      <c r="A48" s="4">
        <v>50</v>
      </c>
      <c r="B48" s="4">
        <v>0</v>
      </c>
      <c r="C48" s="4">
        <v>0</v>
      </c>
      <c r="D48" s="4">
        <v>1</v>
      </c>
      <c r="E48" s="4">
        <v>204</v>
      </c>
      <c r="F48" s="4">
        <f>ROUND(Source!R34,O48)</f>
        <v>0</v>
      </c>
      <c r="G48" s="4" t="s">
        <v>48</v>
      </c>
      <c r="H48" s="4" t="s">
        <v>49</v>
      </c>
      <c r="I48" s="4"/>
      <c r="J48" s="4"/>
      <c r="K48" s="4">
        <v>204</v>
      </c>
      <c r="L48" s="4">
        <v>13</v>
      </c>
      <c r="M48" s="4">
        <v>3</v>
      </c>
      <c r="N48" s="4" t="s">
        <v>3</v>
      </c>
      <c r="O48" s="4">
        <v>2</v>
      </c>
      <c r="P48" s="4"/>
      <c r="Q48" s="4"/>
      <c r="R48" s="4"/>
      <c r="S48" s="4"/>
      <c r="T48" s="4"/>
      <c r="U48" s="4"/>
      <c r="V48" s="4"/>
      <c r="W48" s="4">
        <v>0</v>
      </c>
      <c r="X48" s="4">
        <v>1</v>
      </c>
      <c r="Y48" s="4">
        <v>0</v>
      </c>
      <c r="Z48" s="4"/>
      <c r="AA48" s="4"/>
      <c r="AB48" s="4"/>
    </row>
    <row r="49" spans="1:88" x14ac:dyDescent="0.25">
      <c r="A49" s="4">
        <v>50</v>
      </c>
      <c r="B49" s="4">
        <v>0</v>
      </c>
      <c r="C49" s="4">
        <v>0</v>
      </c>
      <c r="D49" s="4">
        <v>1</v>
      </c>
      <c r="E49" s="4">
        <v>205</v>
      </c>
      <c r="F49" s="4">
        <f>ROUND(Source!S34,O49)</f>
        <v>15896</v>
      </c>
      <c r="G49" s="4" t="s">
        <v>50</v>
      </c>
      <c r="H49" s="4" t="s">
        <v>51</v>
      </c>
      <c r="I49" s="4"/>
      <c r="J49" s="4"/>
      <c r="K49" s="4">
        <v>205</v>
      </c>
      <c r="L49" s="4">
        <v>14</v>
      </c>
      <c r="M49" s="4">
        <v>3</v>
      </c>
      <c r="N49" s="4" t="s">
        <v>3</v>
      </c>
      <c r="O49" s="4">
        <v>2</v>
      </c>
      <c r="P49" s="4"/>
      <c r="Q49" s="4"/>
      <c r="R49" s="4"/>
      <c r="S49" s="4"/>
      <c r="T49" s="4"/>
      <c r="U49" s="4"/>
      <c r="V49" s="4"/>
      <c r="W49" s="4">
        <v>15896</v>
      </c>
      <c r="X49" s="4">
        <v>1</v>
      </c>
      <c r="Y49" s="4">
        <v>15896</v>
      </c>
      <c r="Z49" s="4"/>
      <c r="AA49" s="4"/>
      <c r="AB49" s="4"/>
    </row>
    <row r="50" spans="1:88" x14ac:dyDescent="0.25">
      <c r="A50" s="4">
        <v>50</v>
      </c>
      <c r="B50" s="4">
        <v>0</v>
      </c>
      <c r="C50" s="4">
        <v>0</v>
      </c>
      <c r="D50" s="4">
        <v>1</v>
      </c>
      <c r="E50" s="4">
        <v>232</v>
      </c>
      <c r="F50" s="4">
        <f>ROUND(Source!BC34,O50)</f>
        <v>0</v>
      </c>
      <c r="G50" s="4" t="s">
        <v>52</v>
      </c>
      <c r="H50" s="4" t="s">
        <v>53</v>
      </c>
      <c r="I50" s="4"/>
      <c r="J50" s="4"/>
      <c r="K50" s="4">
        <v>232</v>
      </c>
      <c r="L50" s="4">
        <v>15</v>
      </c>
      <c r="M50" s="4">
        <v>3</v>
      </c>
      <c r="N50" s="4" t="s">
        <v>3</v>
      </c>
      <c r="O50" s="4">
        <v>2</v>
      </c>
      <c r="P50" s="4"/>
      <c r="Q50" s="4"/>
      <c r="R50" s="4"/>
      <c r="S50" s="4"/>
      <c r="T50" s="4"/>
      <c r="U50" s="4"/>
      <c r="V50" s="4"/>
      <c r="W50" s="4">
        <v>0</v>
      </c>
      <c r="X50" s="4">
        <v>1</v>
      </c>
      <c r="Y50" s="4">
        <v>0</v>
      </c>
      <c r="Z50" s="4"/>
      <c r="AA50" s="4"/>
      <c r="AB50" s="4"/>
    </row>
    <row r="51" spans="1:88" x14ac:dyDescent="0.25">
      <c r="A51" s="4">
        <v>50</v>
      </c>
      <c r="B51" s="4">
        <v>0</v>
      </c>
      <c r="C51" s="4">
        <v>0</v>
      </c>
      <c r="D51" s="4">
        <v>1</v>
      </c>
      <c r="E51" s="4">
        <v>214</v>
      </c>
      <c r="F51" s="4">
        <f>ROUND(Source!AS34,O51)</f>
        <v>0</v>
      </c>
      <c r="G51" s="4" t="s">
        <v>54</v>
      </c>
      <c r="H51" s="4" t="s">
        <v>55</v>
      </c>
      <c r="I51" s="4"/>
      <c r="J51" s="4"/>
      <c r="K51" s="4">
        <v>214</v>
      </c>
      <c r="L51" s="4">
        <v>16</v>
      </c>
      <c r="M51" s="4">
        <v>3</v>
      </c>
      <c r="N51" s="4" t="s">
        <v>3</v>
      </c>
      <c r="O51" s="4">
        <v>2</v>
      </c>
      <c r="P51" s="4"/>
      <c r="Q51" s="4"/>
      <c r="R51" s="4"/>
      <c r="S51" s="4"/>
      <c r="T51" s="4"/>
      <c r="U51" s="4"/>
      <c r="V51" s="4"/>
      <c r="W51" s="4">
        <v>0</v>
      </c>
      <c r="X51" s="4">
        <v>1</v>
      </c>
      <c r="Y51" s="4">
        <v>0</v>
      </c>
      <c r="Z51" s="4"/>
      <c r="AA51" s="4"/>
      <c r="AB51" s="4"/>
    </row>
    <row r="52" spans="1:88" x14ac:dyDescent="0.25">
      <c r="A52" s="4">
        <v>50</v>
      </c>
      <c r="B52" s="4">
        <v>0</v>
      </c>
      <c r="C52" s="4">
        <v>0</v>
      </c>
      <c r="D52" s="4">
        <v>1</v>
      </c>
      <c r="E52" s="4">
        <v>215</v>
      </c>
      <c r="F52" s="4">
        <f>ROUND(Source!AT34,O52)</f>
        <v>0</v>
      </c>
      <c r="G52" s="4" t="s">
        <v>56</v>
      </c>
      <c r="H52" s="4" t="s">
        <v>57</v>
      </c>
      <c r="I52" s="4"/>
      <c r="J52" s="4"/>
      <c r="K52" s="4">
        <v>215</v>
      </c>
      <c r="L52" s="4">
        <v>17</v>
      </c>
      <c r="M52" s="4">
        <v>3</v>
      </c>
      <c r="N52" s="4" t="s">
        <v>3</v>
      </c>
      <c r="O52" s="4">
        <v>2</v>
      </c>
      <c r="P52" s="4"/>
      <c r="Q52" s="4"/>
      <c r="R52" s="4"/>
      <c r="S52" s="4"/>
      <c r="T52" s="4"/>
      <c r="U52" s="4"/>
      <c r="V52" s="4"/>
      <c r="W52" s="4">
        <v>0</v>
      </c>
      <c r="X52" s="4">
        <v>1</v>
      </c>
      <c r="Y52" s="4">
        <v>0</v>
      </c>
      <c r="Z52" s="4"/>
      <c r="AA52" s="4"/>
      <c r="AB52" s="4"/>
    </row>
    <row r="53" spans="1:88" x14ac:dyDescent="0.25">
      <c r="A53" s="4">
        <v>50</v>
      </c>
      <c r="B53" s="4">
        <v>0</v>
      </c>
      <c r="C53" s="4">
        <v>0</v>
      </c>
      <c r="D53" s="4">
        <v>1</v>
      </c>
      <c r="E53" s="4">
        <v>217</v>
      </c>
      <c r="F53" s="4">
        <f>ROUND(Source!AU34,O53)</f>
        <v>29136.799999999999</v>
      </c>
      <c r="G53" s="4" t="s">
        <v>58</v>
      </c>
      <c r="H53" s="4" t="s">
        <v>59</v>
      </c>
      <c r="I53" s="4"/>
      <c r="J53" s="4"/>
      <c r="K53" s="4">
        <v>217</v>
      </c>
      <c r="L53" s="4">
        <v>18</v>
      </c>
      <c r="M53" s="4">
        <v>3</v>
      </c>
      <c r="N53" s="4" t="s">
        <v>3</v>
      </c>
      <c r="O53" s="4">
        <v>2</v>
      </c>
      <c r="P53" s="4"/>
      <c r="Q53" s="4"/>
      <c r="R53" s="4"/>
      <c r="S53" s="4"/>
      <c r="T53" s="4"/>
      <c r="U53" s="4"/>
      <c r="V53" s="4"/>
      <c r="W53" s="4">
        <v>29136.799999999999</v>
      </c>
      <c r="X53" s="4">
        <v>1</v>
      </c>
      <c r="Y53" s="4">
        <v>29136.799999999999</v>
      </c>
      <c r="Z53" s="4"/>
      <c r="AA53" s="4"/>
      <c r="AB53" s="4"/>
    </row>
    <row r="54" spans="1:88" x14ac:dyDescent="0.25">
      <c r="A54" s="4">
        <v>50</v>
      </c>
      <c r="B54" s="4">
        <v>0</v>
      </c>
      <c r="C54" s="4">
        <v>0</v>
      </c>
      <c r="D54" s="4">
        <v>1</v>
      </c>
      <c r="E54" s="4">
        <v>230</v>
      </c>
      <c r="F54" s="4">
        <f>ROUND(Source!BA34,O54)</f>
        <v>0</v>
      </c>
      <c r="G54" s="4" t="s">
        <v>60</v>
      </c>
      <c r="H54" s="4" t="s">
        <v>61</v>
      </c>
      <c r="I54" s="4"/>
      <c r="J54" s="4"/>
      <c r="K54" s="4">
        <v>230</v>
      </c>
      <c r="L54" s="4">
        <v>19</v>
      </c>
      <c r="M54" s="4">
        <v>3</v>
      </c>
      <c r="N54" s="4" t="s">
        <v>3</v>
      </c>
      <c r="O54" s="4">
        <v>2</v>
      </c>
      <c r="P54" s="4"/>
      <c r="Q54" s="4"/>
      <c r="R54" s="4"/>
      <c r="S54" s="4"/>
      <c r="T54" s="4"/>
      <c r="U54" s="4"/>
      <c r="V54" s="4"/>
      <c r="W54" s="4">
        <v>0</v>
      </c>
      <c r="X54" s="4">
        <v>1</v>
      </c>
      <c r="Y54" s="4">
        <v>0</v>
      </c>
      <c r="Z54" s="4"/>
      <c r="AA54" s="4"/>
      <c r="AB54" s="4"/>
    </row>
    <row r="55" spans="1:88" x14ac:dyDescent="0.25">
      <c r="A55" s="4">
        <v>50</v>
      </c>
      <c r="B55" s="4">
        <v>0</v>
      </c>
      <c r="C55" s="4">
        <v>0</v>
      </c>
      <c r="D55" s="4">
        <v>1</v>
      </c>
      <c r="E55" s="4">
        <v>206</v>
      </c>
      <c r="F55" s="4">
        <f>ROUND(Source!T34,O55)</f>
        <v>0</v>
      </c>
      <c r="G55" s="4" t="s">
        <v>62</v>
      </c>
      <c r="H55" s="4" t="s">
        <v>63</v>
      </c>
      <c r="I55" s="4"/>
      <c r="J55" s="4"/>
      <c r="K55" s="4">
        <v>206</v>
      </c>
      <c r="L55" s="4">
        <v>20</v>
      </c>
      <c r="M55" s="4">
        <v>3</v>
      </c>
      <c r="N55" s="4" t="s">
        <v>3</v>
      </c>
      <c r="O55" s="4">
        <v>2</v>
      </c>
      <c r="P55" s="4"/>
      <c r="Q55" s="4"/>
      <c r="R55" s="4"/>
      <c r="S55" s="4"/>
      <c r="T55" s="4"/>
      <c r="U55" s="4"/>
      <c r="V55" s="4"/>
      <c r="W55" s="4">
        <v>0</v>
      </c>
      <c r="X55" s="4">
        <v>1</v>
      </c>
      <c r="Y55" s="4">
        <v>0</v>
      </c>
      <c r="Z55" s="4"/>
      <c r="AA55" s="4"/>
      <c r="AB55" s="4"/>
    </row>
    <row r="56" spans="1:88" x14ac:dyDescent="0.25">
      <c r="A56" s="4">
        <v>50</v>
      </c>
      <c r="B56" s="4">
        <v>0</v>
      </c>
      <c r="C56" s="4">
        <v>0</v>
      </c>
      <c r="D56" s="4">
        <v>1</v>
      </c>
      <c r="E56" s="4">
        <v>207</v>
      </c>
      <c r="F56" s="4">
        <f>Source!U34</f>
        <v>22.400000000000002</v>
      </c>
      <c r="G56" s="4" t="s">
        <v>64</v>
      </c>
      <c r="H56" s="4" t="s">
        <v>65</v>
      </c>
      <c r="I56" s="4"/>
      <c r="J56" s="4"/>
      <c r="K56" s="4">
        <v>207</v>
      </c>
      <c r="L56" s="4">
        <v>21</v>
      </c>
      <c r="M56" s="4">
        <v>3</v>
      </c>
      <c r="N56" s="4" t="s">
        <v>3</v>
      </c>
      <c r="O56" s="4">
        <v>-1</v>
      </c>
      <c r="P56" s="4"/>
      <c r="Q56" s="4"/>
      <c r="R56" s="4"/>
      <c r="S56" s="4"/>
      <c r="T56" s="4"/>
      <c r="U56" s="4"/>
      <c r="V56" s="4"/>
      <c r="W56" s="4">
        <v>22.4</v>
      </c>
      <c r="X56" s="4">
        <v>1</v>
      </c>
      <c r="Y56" s="4">
        <v>22.4</v>
      </c>
      <c r="Z56" s="4"/>
      <c r="AA56" s="4"/>
      <c r="AB56" s="4"/>
    </row>
    <row r="57" spans="1:88" x14ac:dyDescent="0.25">
      <c r="A57" s="4">
        <v>50</v>
      </c>
      <c r="B57" s="4">
        <v>0</v>
      </c>
      <c r="C57" s="4">
        <v>0</v>
      </c>
      <c r="D57" s="4">
        <v>1</v>
      </c>
      <c r="E57" s="4">
        <v>208</v>
      </c>
      <c r="F57" s="4">
        <f>Source!V34</f>
        <v>0</v>
      </c>
      <c r="G57" s="4" t="s">
        <v>66</v>
      </c>
      <c r="H57" s="4" t="s">
        <v>67</v>
      </c>
      <c r="I57" s="4"/>
      <c r="J57" s="4"/>
      <c r="K57" s="4">
        <v>208</v>
      </c>
      <c r="L57" s="4">
        <v>22</v>
      </c>
      <c r="M57" s="4">
        <v>3</v>
      </c>
      <c r="N57" s="4" t="s">
        <v>3</v>
      </c>
      <c r="O57" s="4">
        <v>-1</v>
      </c>
      <c r="P57" s="4"/>
      <c r="Q57" s="4"/>
      <c r="R57" s="4"/>
      <c r="S57" s="4"/>
      <c r="T57" s="4"/>
      <c r="U57" s="4"/>
      <c r="V57" s="4"/>
      <c r="W57" s="4">
        <v>0</v>
      </c>
      <c r="X57" s="4">
        <v>1</v>
      </c>
      <c r="Y57" s="4">
        <v>0</v>
      </c>
      <c r="Z57" s="4"/>
      <c r="AA57" s="4"/>
      <c r="AB57" s="4"/>
    </row>
    <row r="58" spans="1:88" x14ac:dyDescent="0.25">
      <c r="A58" s="4">
        <v>50</v>
      </c>
      <c r="B58" s="4">
        <v>0</v>
      </c>
      <c r="C58" s="4">
        <v>0</v>
      </c>
      <c r="D58" s="4">
        <v>1</v>
      </c>
      <c r="E58" s="4">
        <v>209</v>
      </c>
      <c r="F58" s="4">
        <f>ROUND(Source!W34,O58)</f>
        <v>0</v>
      </c>
      <c r="G58" s="4" t="s">
        <v>68</v>
      </c>
      <c r="H58" s="4" t="s">
        <v>69</v>
      </c>
      <c r="I58" s="4"/>
      <c r="J58" s="4"/>
      <c r="K58" s="4">
        <v>209</v>
      </c>
      <c r="L58" s="4">
        <v>23</v>
      </c>
      <c r="M58" s="4">
        <v>3</v>
      </c>
      <c r="N58" s="4" t="s">
        <v>3</v>
      </c>
      <c r="O58" s="4">
        <v>2</v>
      </c>
      <c r="P58" s="4"/>
      <c r="Q58" s="4"/>
      <c r="R58" s="4"/>
      <c r="S58" s="4"/>
      <c r="T58" s="4"/>
      <c r="U58" s="4"/>
      <c r="V58" s="4"/>
      <c r="W58" s="4">
        <v>0</v>
      </c>
      <c r="X58" s="4">
        <v>1</v>
      </c>
      <c r="Y58" s="4">
        <v>0</v>
      </c>
      <c r="Z58" s="4"/>
      <c r="AA58" s="4"/>
      <c r="AB58" s="4"/>
    </row>
    <row r="59" spans="1:88" x14ac:dyDescent="0.25">
      <c r="A59" s="4">
        <v>50</v>
      </c>
      <c r="B59" s="4">
        <v>0</v>
      </c>
      <c r="C59" s="4">
        <v>0</v>
      </c>
      <c r="D59" s="4">
        <v>1</v>
      </c>
      <c r="E59" s="4">
        <v>233</v>
      </c>
      <c r="F59" s="4">
        <f>ROUND(Source!BD34,O59)</f>
        <v>0</v>
      </c>
      <c r="G59" s="4" t="s">
        <v>70</v>
      </c>
      <c r="H59" s="4" t="s">
        <v>71</v>
      </c>
      <c r="I59" s="4"/>
      <c r="J59" s="4"/>
      <c r="K59" s="4">
        <v>233</v>
      </c>
      <c r="L59" s="4">
        <v>24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0</v>
      </c>
      <c r="X59" s="4">
        <v>1</v>
      </c>
      <c r="Y59" s="4">
        <v>0</v>
      </c>
      <c r="Z59" s="4"/>
      <c r="AA59" s="4"/>
      <c r="AB59" s="4"/>
    </row>
    <row r="60" spans="1:88" x14ac:dyDescent="0.25">
      <c r="A60" s="4">
        <v>50</v>
      </c>
      <c r="B60" s="4">
        <v>0</v>
      </c>
      <c r="C60" s="4">
        <v>0</v>
      </c>
      <c r="D60" s="4">
        <v>1</v>
      </c>
      <c r="E60" s="4">
        <v>210</v>
      </c>
      <c r="F60" s="4">
        <f>ROUND(Source!X34,O60)</f>
        <v>11127.2</v>
      </c>
      <c r="G60" s="4" t="s">
        <v>72</v>
      </c>
      <c r="H60" s="4" t="s">
        <v>73</v>
      </c>
      <c r="I60" s="4"/>
      <c r="J60" s="4"/>
      <c r="K60" s="4">
        <v>210</v>
      </c>
      <c r="L60" s="4">
        <v>25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11127.2</v>
      </c>
      <c r="X60" s="4">
        <v>1</v>
      </c>
      <c r="Y60" s="4">
        <v>11127.2</v>
      </c>
      <c r="Z60" s="4"/>
      <c r="AA60" s="4"/>
      <c r="AB60" s="4"/>
    </row>
    <row r="61" spans="1:88" x14ac:dyDescent="0.25">
      <c r="A61" s="4">
        <v>50</v>
      </c>
      <c r="B61" s="4">
        <v>0</v>
      </c>
      <c r="C61" s="4">
        <v>0</v>
      </c>
      <c r="D61" s="4">
        <v>1</v>
      </c>
      <c r="E61" s="4">
        <v>211</v>
      </c>
      <c r="F61" s="4">
        <f>ROUND(Source!Y34,O61)</f>
        <v>1589.6</v>
      </c>
      <c r="G61" s="4" t="s">
        <v>74</v>
      </c>
      <c r="H61" s="4" t="s">
        <v>75</v>
      </c>
      <c r="I61" s="4"/>
      <c r="J61" s="4"/>
      <c r="K61" s="4">
        <v>211</v>
      </c>
      <c r="L61" s="4">
        <v>26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1589.6</v>
      </c>
      <c r="X61" s="4">
        <v>1</v>
      </c>
      <c r="Y61" s="4">
        <v>1589.6</v>
      </c>
      <c r="Z61" s="4"/>
      <c r="AA61" s="4"/>
      <c r="AB61" s="4"/>
    </row>
    <row r="62" spans="1:88" x14ac:dyDescent="0.25">
      <c r="A62" s="4">
        <v>50</v>
      </c>
      <c r="B62" s="4">
        <v>0</v>
      </c>
      <c r="C62" s="4">
        <v>0</v>
      </c>
      <c r="D62" s="4">
        <v>1</v>
      </c>
      <c r="E62" s="4">
        <v>224</v>
      </c>
      <c r="F62" s="4">
        <f>ROUND(Source!AR34,O62)</f>
        <v>29136.799999999999</v>
      </c>
      <c r="G62" s="4" t="s">
        <v>76</v>
      </c>
      <c r="H62" s="4" t="s">
        <v>77</v>
      </c>
      <c r="I62" s="4"/>
      <c r="J62" s="4"/>
      <c r="K62" s="4">
        <v>224</v>
      </c>
      <c r="L62" s="4">
        <v>27</v>
      </c>
      <c r="M62" s="4">
        <v>3</v>
      </c>
      <c r="N62" s="4" t="s">
        <v>3</v>
      </c>
      <c r="O62" s="4">
        <v>2</v>
      </c>
      <c r="P62" s="4"/>
      <c r="Q62" s="4"/>
      <c r="R62" s="4"/>
      <c r="S62" s="4"/>
      <c r="T62" s="4"/>
      <c r="U62" s="4"/>
      <c r="V62" s="4"/>
      <c r="W62" s="4">
        <v>29136.799999999999</v>
      </c>
      <c r="X62" s="4">
        <v>1</v>
      </c>
      <c r="Y62" s="4">
        <v>29136.799999999999</v>
      </c>
      <c r="Z62" s="4"/>
      <c r="AA62" s="4"/>
      <c r="AB62" s="4"/>
    </row>
    <row r="64" spans="1:88" x14ac:dyDescent="0.25">
      <c r="A64" s="1">
        <v>5</v>
      </c>
      <c r="B64" s="1">
        <v>1</v>
      </c>
      <c r="C64" s="1"/>
      <c r="D64" s="1">
        <f>ROW(A76)</f>
        <v>76</v>
      </c>
      <c r="E64" s="1"/>
      <c r="F64" s="1" t="s">
        <v>13</v>
      </c>
      <c r="G64" s="1" t="s">
        <v>78</v>
      </c>
      <c r="H64" s="1" t="s">
        <v>3</v>
      </c>
      <c r="I64" s="1">
        <v>0</v>
      </c>
      <c r="J64" s="1"/>
      <c r="K64" s="1">
        <v>-1</v>
      </c>
      <c r="L64" s="1"/>
      <c r="M64" s="1" t="s">
        <v>3</v>
      </c>
      <c r="N64" s="1"/>
      <c r="O64" s="1"/>
      <c r="P64" s="1"/>
      <c r="Q64" s="1"/>
      <c r="R64" s="1"/>
      <c r="S64" s="1">
        <v>0</v>
      </c>
      <c r="T64" s="1"/>
      <c r="U64" s="1" t="s">
        <v>3</v>
      </c>
      <c r="V64" s="1">
        <v>0</v>
      </c>
      <c r="W64" s="1"/>
      <c r="X64" s="1"/>
      <c r="Y64" s="1"/>
      <c r="Z64" s="1"/>
      <c r="AA64" s="1"/>
      <c r="AB64" s="1" t="s">
        <v>3</v>
      </c>
      <c r="AC64" s="1" t="s">
        <v>3</v>
      </c>
      <c r="AD64" s="1" t="s">
        <v>3</v>
      </c>
      <c r="AE64" s="1" t="s">
        <v>3</v>
      </c>
      <c r="AF64" s="1" t="s">
        <v>3</v>
      </c>
      <c r="AG64" s="1" t="s">
        <v>3</v>
      </c>
      <c r="AH64" s="1"/>
      <c r="AI64" s="1"/>
      <c r="AJ64" s="1"/>
      <c r="AK64" s="1"/>
      <c r="AL64" s="1"/>
      <c r="AM64" s="1"/>
      <c r="AN64" s="1"/>
      <c r="AO64" s="1"/>
      <c r="AP64" s="1" t="s">
        <v>3</v>
      </c>
      <c r="AQ64" s="1" t="s">
        <v>3</v>
      </c>
      <c r="AR64" s="1" t="s">
        <v>3</v>
      </c>
      <c r="AS64" s="1"/>
      <c r="AT64" s="1"/>
      <c r="AU64" s="1"/>
      <c r="AV64" s="1"/>
      <c r="AW64" s="1"/>
      <c r="AX64" s="1"/>
      <c r="AY64" s="1"/>
      <c r="AZ64" s="1" t="s">
        <v>3</v>
      </c>
      <c r="BA64" s="1"/>
      <c r="BB64" s="1" t="s">
        <v>3</v>
      </c>
      <c r="BC64" s="1" t="s">
        <v>3</v>
      </c>
      <c r="BD64" s="1" t="s">
        <v>3</v>
      </c>
      <c r="BE64" s="1" t="s">
        <v>3</v>
      </c>
      <c r="BF64" s="1" t="s">
        <v>3</v>
      </c>
      <c r="BG64" s="1" t="s">
        <v>3</v>
      </c>
      <c r="BH64" s="1" t="s">
        <v>3</v>
      </c>
      <c r="BI64" s="1" t="s">
        <v>3</v>
      </c>
      <c r="BJ64" s="1" t="s">
        <v>3</v>
      </c>
      <c r="BK64" s="1" t="s">
        <v>3</v>
      </c>
      <c r="BL64" s="1" t="s">
        <v>3</v>
      </c>
      <c r="BM64" s="1" t="s">
        <v>3</v>
      </c>
      <c r="BN64" s="1" t="s">
        <v>3</v>
      </c>
      <c r="BO64" s="1" t="s">
        <v>3</v>
      </c>
      <c r="BP64" s="1" t="s">
        <v>3</v>
      </c>
      <c r="BQ64" s="1"/>
      <c r="BR64" s="1"/>
      <c r="BS64" s="1"/>
      <c r="BT64" s="1"/>
      <c r="BU64" s="1"/>
      <c r="BV64" s="1"/>
      <c r="BW64" s="1"/>
      <c r="BX64" s="1">
        <v>0</v>
      </c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>
        <v>0</v>
      </c>
    </row>
    <row r="66" spans="1:245" x14ac:dyDescent="0.25">
      <c r="A66" s="2">
        <v>52</v>
      </c>
      <c r="B66" s="2">
        <f t="shared" ref="B66:G66" si="30">B76</f>
        <v>1</v>
      </c>
      <c r="C66" s="2">
        <f t="shared" si="30"/>
        <v>5</v>
      </c>
      <c r="D66" s="2">
        <f t="shared" si="30"/>
        <v>64</v>
      </c>
      <c r="E66" s="2">
        <f t="shared" si="30"/>
        <v>0</v>
      </c>
      <c r="F66" s="2" t="str">
        <f t="shared" si="30"/>
        <v>Новый подраздел</v>
      </c>
      <c r="G66" s="2" t="str">
        <f t="shared" si="30"/>
        <v>ЛВС - Инженерные сооружения и коммуникации</v>
      </c>
      <c r="H66" s="2"/>
      <c r="I66" s="2"/>
      <c r="J66" s="2"/>
      <c r="K66" s="2"/>
      <c r="L66" s="2"/>
      <c r="M66" s="2"/>
      <c r="N66" s="2"/>
      <c r="O66" s="2">
        <f t="shared" ref="O66:AT66" si="31">O76</f>
        <v>1192200.45</v>
      </c>
      <c r="P66" s="2">
        <f t="shared" si="31"/>
        <v>100.44</v>
      </c>
      <c r="Q66" s="2">
        <f t="shared" si="31"/>
        <v>23221.08</v>
      </c>
      <c r="R66" s="2">
        <f t="shared" si="31"/>
        <v>14722.56</v>
      </c>
      <c r="S66" s="2">
        <f t="shared" si="31"/>
        <v>1168878.93</v>
      </c>
      <c r="T66" s="2">
        <f t="shared" si="31"/>
        <v>0</v>
      </c>
      <c r="U66" s="2">
        <f t="shared" si="31"/>
        <v>1252.92</v>
      </c>
      <c r="V66" s="2">
        <f t="shared" si="31"/>
        <v>0</v>
      </c>
      <c r="W66" s="2">
        <f t="shared" si="31"/>
        <v>0</v>
      </c>
      <c r="X66" s="2">
        <f t="shared" si="31"/>
        <v>818215.25</v>
      </c>
      <c r="Y66" s="2">
        <f t="shared" si="31"/>
        <v>116887.89</v>
      </c>
      <c r="Z66" s="2">
        <f t="shared" si="31"/>
        <v>0</v>
      </c>
      <c r="AA66" s="2">
        <f t="shared" si="31"/>
        <v>0</v>
      </c>
      <c r="AB66" s="2">
        <f t="shared" si="31"/>
        <v>1192200.45</v>
      </c>
      <c r="AC66" s="2">
        <f t="shared" si="31"/>
        <v>100.44</v>
      </c>
      <c r="AD66" s="2">
        <f t="shared" si="31"/>
        <v>23221.08</v>
      </c>
      <c r="AE66" s="2">
        <f t="shared" si="31"/>
        <v>14722.56</v>
      </c>
      <c r="AF66" s="2">
        <f t="shared" si="31"/>
        <v>1168878.93</v>
      </c>
      <c r="AG66" s="2">
        <f t="shared" si="31"/>
        <v>0</v>
      </c>
      <c r="AH66" s="2">
        <f t="shared" si="31"/>
        <v>1252.92</v>
      </c>
      <c r="AI66" s="2">
        <f t="shared" si="31"/>
        <v>0</v>
      </c>
      <c r="AJ66" s="2">
        <f t="shared" si="31"/>
        <v>0</v>
      </c>
      <c r="AK66" s="2">
        <f t="shared" si="31"/>
        <v>818215.25</v>
      </c>
      <c r="AL66" s="2">
        <f t="shared" si="31"/>
        <v>116887.89</v>
      </c>
      <c r="AM66" s="2">
        <f t="shared" si="31"/>
        <v>0</v>
      </c>
      <c r="AN66" s="2">
        <f t="shared" si="31"/>
        <v>0</v>
      </c>
      <c r="AO66" s="2">
        <f t="shared" si="31"/>
        <v>0</v>
      </c>
      <c r="AP66" s="2">
        <f t="shared" si="31"/>
        <v>0</v>
      </c>
      <c r="AQ66" s="2">
        <f t="shared" si="31"/>
        <v>0</v>
      </c>
      <c r="AR66" s="2">
        <f t="shared" si="31"/>
        <v>2143203.9500000002</v>
      </c>
      <c r="AS66" s="2">
        <f t="shared" si="31"/>
        <v>0</v>
      </c>
      <c r="AT66" s="2">
        <f t="shared" si="31"/>
        <v>0</v>
      </c>
      <c r="AU66" s="2">
        <f t="shared" ref="AU66:BZ66" si="32">AU76</f>
        <v>2143203.9500000002</v>
      </c>
      <c r="AV66" s="2">
        <f t="shared" si="32"/>
        <v>100.44</v>
      </c>
      <c r="AW66" s="2">
        <f t="shared" si="32"/>
        <v>100.44</v>
      </c>
      <c r="AX66" s="2">
        <f t="shared" si="32"/>
        <v>0</v>
      </c>
      <c r="AY66" s="2">
        <f t="shared" si="32"/>
        <v>100.44</v>
      </c>
      <c r="AZ66" s="2">
        <f t="shared" si="32"/>
        <v>0</v>
      </c>
      <c r="BA66" s="2">
        <f t="shared" si="32"/>
        <v>0</v>
      </c>
      <c r="BB66" s="2">
        <f t="shared" si="32"/>
        <v>0</v>
      </c>
      <c r="BC66" s="2">
        <f t="shared" si="32"/>
        <v>0</v>
      </c>
      <c r="BD66" s="2">
        <f t="shared" si="32"/>
        <v>0</v>
      </c>
      <c r="BE66" s="2">
        <f t="shared" si="32"/>
        <v>0</v>
      </c>
      <c r="BF66" s="2">
        <f t="shared" si="32"/>
        <v>0</v>
      </c>
      <c r="BG66" s="2">
        <f t="shared" si="32"/>
        <v>0</v>
      </c>
      <c r="BH66" s="2">
        <f t="shared" si="32"/>
        <v>0</v>
      </c>
      <c r="BI66" s="2">
        <f t="shared" si="32"/>
        <v>0</v>
      </c>
      <c r="BJ66" s="2">
        <f t="shared" si="32"/>
        <v>0</v>
      </c>
      <c r="BK66" s="2">
        <f t="shared" si="32"/>
        <v>0</v>
      </c>
      <c r="BL66" s="2">
        <f t="shared" si="32"/>
        <v>0</v>
      </c>
      <c r="BM66" s="2">
        <f t="shared" si="32"/>
        <v>0</v>
      </c>
      <c r="BN66" s="2">
        <f t="shared" si="32"/>
        <v>0</v>
      </c>
      <c r="BO66" s="2">
        <f t="shared" si="32"/>
        <v>0</v>
      </c>
      <c r="BP66" s="2">
        <f t="shared" si="32"/>
        <v>0</v>
      </c>
      <c r="BQ66" s="2">
        <f t="shared" si="32"/>
        <v>0</v>
      </c>
      <c r="BR66" s="2">
        <f t="shared" si="32"/>
        <v>0</v>
      </c>
      <c r="BS66" s="2">
        <f t="shared" si="32"/>
        <v>0</v>
      </c>
      <c r="BT66" s="2">
        <f t="shared" si="32"/>
        <v>0</v>
      </c>
      <c r="BU66" s="2">
        <f t="shared" si="32"/>
        <v>0</v>
      </c>
      <c r="BV66" s="2">
        <f t="shared" si="32"/>
        <v>0</v>
      </c>
      <c r="BW66" s="2">
        <f t="shared" si="32"/>
        <v>0</v>
      </c>
      <c r="BX66" s="2">
        <f t="shared" si="32"/>
        <v>0</v>
      </c>
      <c r="BY66" s="2">
        <f t="shared" si="32"/>
        <v>0</v>
      </c>
      <c r="BZ66" s="2">
        <f t="shared" si="32"/>
        <v>0</v>
      </c>
      <c r="CA66" s="2">
        <f t="shared" ref="CA66:DF66" si="33">CA76</f>
        <v>2143203.9500000002</v>
      </c>
      <c r="CB66" s="2">
        <f t="shared" si="33"/>
        <v>0</v>
      </c>
      <c r="CC66" s="2">
        <f t="shared" si="33"/>
        <v>0</v>
      </c>
      <c r="CD66" s="2">
        <f t="shared" si="33"/>
        <v>2143203.9500000002</v>
      </c>
      <c r="CE66" s="2">
        <f t="shared" si="33"/>
        <v>100.44</v>
      </c>
      <c r="CF66" s="2">
        <f t="shared" si="33"/>
        <v>100.44</v>
      </c>
      <c r="CG66" s="2">
        <f t="shared" si="33"/>
        <v>0</v>
      </c>
      <c r="CH66" s="2">
        <f t="shared" si="33"/>
        <v>100.44</v>
      </c>
      <c r="CI66" s="2">
        <f t="shared" si="33"/>
        <v>0</v>
      </c>
      <c r="CJ66" s="2">
        <f t="shared" si="33"/>
        <v>0</v>
      </c>
      <c r="CK66" s="2">
        <f t="shared" si="33"/>
        <v>0</v>
      </c>
      <c r="CL66" s="2">
        <f t="shared" si="33"/>
        <v>0</v>
      </c>
      <c r="CM66" s="2">
        <f t="shared" si="33"/>
        <v>0</v>
      </c>
      <c r="CN66" s="2">
        <f t="shared" si="33"/>
        <v>0</v>
      </c>
      <c r="CO66" s="2">
        <f t="shared" si="33"/>
        <v>0</v>
      </c>
      <c r="CP66" s="2">
        <f t="shared" si="33"/>
        <v>0</v>
      </c>
      <c r="CQ66" s="2">
        <f t="shared" si="33"/>
        <v>0</v>
      </c>
      <c r="CR66" s="2">
        <f t="shared" si="33"/>
        <v>0</v>
      </c>
      <c r="CS66" s="2">
        <f t="shared" si="33"/>
        <v>0</v>
      </c>
      <c r="CT66" s="2">
        <f t="shared" si="33"/>
        <v>0</v>
      </c>
      <c r="CU66" s="2">
        <f t="shared" si="33"/>
        <v>0</v>
      </c>
      <c r="CV66" s="2">
        <f t="shared" si="33"/>
        <v>0</v>
      </c>
      <c r="CW66" s="2">
        <f t="shared" si="33"/>
        <v>0</v>
      </c>
      <c r="CX66" s="2">
        <f t="shared" si="33"/>
        <v>0</v>
      </c>
      <c r="CY66" s="2">
        <f t="shared" si="33"/>
        <v>0</v>
      </c>
      <c r="CZ66" s="2">
        <f t="shared" si="33"/>
        <v>0</v>
      </c>
      <c r="DA66" s="2">
        <f t="shared" si="33"/>
        <v>0</v>
      </c>
      <c r="DB66" s="2">
        <f t="shared" si="33"/>
        <v>0</v>
      </c>
      <c r="DC66" s="2">
        <f t="shared" si="33"/>
        <v>0</v>
      </c>
      <c r="DD66" s="2">
        <f t="shared" si="33"/>
        <v>0</v>
      </c>
      <c r="DE66" s="2">
        <f t="shared" si="33"/>
        <v>0</v>
      </c>
      <c r="DF66" s="2">
        <f t="shared" si="33"/>
        <v>0</v>
      </c>
      <c r="DG66" s="3">
        <f t="shared" ref="DG66:EL66" si="34">DG76</f>
        <v>0</v>
      </c>
      <c r="DH66" s="3">
        <f t="shared" si="34"/>
        <v>0</v>
      </c>
      <c r="DI66" s="3">
        <f t="shared" si="34"/>
        <v>0</v>
      </c>
      <c r="DJ66" s="3">
        <f t="shared" si="34"/>
        <v>0</v>
      </c>
      <c r="DK66" s="3">
        <f t="shared" si="34"/>
        <v>0</v>
      </c>
      <c r="DL66" s="3">
        <f t="shared" si="34"/>
        <v>0</v>
      </c>
      <c r="DM66" s="3">
        <f t="shared" si="34"/>
        <v>0</v>
      </c>
      <c r="DN66" s="3">
        <f t="shared" si="34"/>
        <v>0</v>
      </c>
      <c r="DO66" s="3">
        <f t="shared" si="34"/>
        <v>0</v>
      </c>
      <c r="DP66" s="3">
        <f t="shared" si="34"/>
        <v>0</v>
      </c>
      <c r="DQ66" s="3">
        <f t="shared" si="34"/>
        <v>0</v>
      </c>
      <c r="DR66" s="3">
        <f t="shared" si="34"/>
        <v>0</v>
      </c>
      <c r="DS66" s="3">
        <f t="shared" si="34"/>
        <v>0</v>
      </c>
      <c r="DT66" s="3">
        <f t="shared" si="34"/>
        <v>0</v>
      </c>
      <c r="DU66" s="3">
        <f t="shared" si="34"/>
        <v>0</v>
      </c>
      <c r="DV66" s="3">
        <f t="shared" si="34"/>
        <v>0</v>
      </c>
      <c r="DW66" s="3">
        <f t="shared" si="34"/>
        <v>0</v>
      </c>
      <c r="DX66" s="3">
        <f t="shared" si="34"/>
        <v>0</v>
      </c>
      <c r="DY66" s="3">
        <f t="shared" si="34"/>
        <v>0</v>
      </c>
      <c r="DZ66" s="3">
        <f t="shared" si="34"/>
        <v>0</v>
      </c>
      <c r="EA66" s="3">
        <f t="shared" si="34"/>
        <v>0</v>
      </c>
      <c r="EB66" s="3">
        <f t="shared" si="34"/>
        <v>0</v>
      </c>
      <c r="EC66" s="3">
        <f t="shared" si="34"/>
        <v>0</v>
      </c>
      <c r="ED66" s="3">
        <f t="shared" si="34"/>
        <v>0</v>
      </c>
      <c r="EE66" s="3">
        <f t="shared" si="34"/>
        <v>0</v>
      </c>
      <c r="EF66" s="3">
        <f t="shared" si="34"/>
        <v>0</v>
      </c>
      <c r="EG66" s="3">
        <f t="shared" si="34"/>
        <v>0</v>
      </c>
      <c r="EH66" s="3">
        <f t="shared" si="34"/>
        <v>0</v>
      </c>
      <c r="EI66" s="3">
        <f t="shared" si="34"/>
        <v>0</v>
      </c>
      <c r="EJ66" s="3">
        <f t="shared" si="34"/>
        <v>0</v>
      </c>
      <c r="EK66" s="3">
        <f t="shared" si="34"/>
        <v>0</v>
      </c>
      <c r="EL66" s="3">
        <f t="shared" si="34"/>
        <v>0</v>
      </c>
      <c r="EM66" s="3">
        <f t="shared" ref="EM66:FR66" si="35">EM76</f>
        <v>0</v>
      </c>
      <c r="EN66" s="3">
        <f t="shared" si="35"/>
        <v>0</v>
      </c>
      <c r="EO66" s="3">
        <f t="shared" si="35"/>
        <v>0</v>
      </c>
      <c r="EP66" s="3">
        <f t="shared" si="35"/>
        <v>0</v>
      </c>
      <c r="EQ66" s="3">
        <f t="shared" si="35"/>
        <v>0</v>
      </c>
      <c r="ER66" s="3">
        <f t="shared" si="35"/>
        <v>0</v>
      </c>
      <c r="ES66" s="3">
        <f t="shared" si="35"/>
        <v>0</v>
      </c>
      <c r="ET66" s="3">
        <f t="shared" si="35"/>
        <v>0</v>
      </c>
      <c r="EU66" s="3">
        <f t="shared" si="35"/>
        <v>0</v>
      </c>
      <c r="EV66" s="3">
        <f t="shared" si="35"/>
        <v>0</v>
      </c>
      <c r="EW66" s="3">
        <f t="shared" si="35"/>
        <v>0</v>
      </c>
      <c r="EX66" s="3">
        <f t="shared" si="35"/>
        <v>0</v>
      </c>
      <c r="EY66" s="3">
        <f t="shared" si="35"/>
        <v>0</v>
      </c>
      <c r="EZ66" s="3">
        <f t="shared" si="35"/>
        <v>0</v>
      </c>
      <c r="FA66" s="3">
        <f t="shared" si="35"/>
        <v>0</v>
      </c>
      <c r="FB66" s="3">
        <f t="shared" si="35"/>
        <v>0</v>
      </c>
      <c r="FC66" s="3">
        <f t="shared" si="35"/>
        <v>0</v>
      </c>
      <c r="FD66" s="3">
        <f t="shared" si="35"/>
        <v>0</v>
      </c>
      <c r="FE66" s="3">
        <f t="shared" si="35"/>
        <v>0</v>
      </c>
      <c r="FF66" s="3">
        <f t="shared" si="35"/>
        <v>0</v>
      </c>
      <c r="FG66" s="3">
        <f t="shared" si="35"/>
        <v>0</v>
      </c>
      <c r="FH66" s="3">
        <f t="shared" si="35"/>
        <v>0</v>
      </c>
      <c r="FI66" s="3">
        <f t="shared" si="35"/>
        <v>0</v>
      </c>
      <c r="FJ66" s="3">
        <f t="shared" si="35"/>
        <v>0</v>
      </c>
      <c r="FK66" s="3">
        <f t="shared" si="35"/>
        <v>0</v>
      </c>
      <c r="FL66" s="3">
        <f t="shared" si="35"/>
        <v>0</v>
      </c>
      <c r="FM66" s="3">
        <f t="shared" si="35"/>
        <v>0</v>
      </c>
      <c r="FN66" s="3">
        <f t="shared" si="35"/>
        <v>0</v>
      </c>
      <c r="FO66" s="3">
        <f t="shared" si="35"/>
        <v>0</v>
      </c>
      <c r="FP66" s="3">
        <f t="shared" si="35"/>
        <v>0</v>
      </c>
      <c r="FQ66" s="3">
        <f t="shared" si="35"/>
        <v>0</v>
      </c>
      <c r="FR66" s="3">
        <f t="shared" si="35"/>
        <v>0</v>
      </c>
      <c r="FS66" s="3">
        <f t="shared" ref="FS66:GX66" si="36">FS76</f>
        <v>0</v>
      </c>
      <c r="FT66" s="3">
        <f t="shared" si="36"/>
        <v>0</v>
      </c>
      <c r="FU66" s="3">
        <f t="shared" si="36"/>
        <v>0</v>
      </c>
      <c r="FV66" s="3">
        <f t="shared" si="36"/>
        <v>0</v>
      </c>
      <c r="FW66" s="3">
        <f t="shared" si="36"/>
        <v>0</v>
      </c>
      <c r="FX66" s="3">
        <f t="shared" si="36"/>
        <v>0</v>
      </c>
      <c r="FY66" s="3">
        <f t="shared" si="36"/>
        <v>0</v>
      </c>
      <c r="FZ66" s="3">
        <f t="shared" si="36"/>
        <v>0</v>
      </c>
      <c r="GA66" s="3">
        <f t="shared" si="36"/>
        <v>0</v>
      </c>
      <c r="GB66" s="3">
        <f t="shared" si="36"/>
        <v>0</v>
      </c>
      <c r="GC66" s="3">
        <f t="shared" si="36"/>
        <v>0</v>
      </c>
      <c r="GD66" s="3">
        <f t="shared" si="36"/>
        <v>0</v>
      </c>
      <c r="GE66" s="3">
        <f t="shared" si="36"/>
        <v>0</v>
      </c>
      <c r="GF66" s="3">
        <f t="shared" si="36"/>
        <v>0</v>
      </c>
      <c r="GG66" s="3">
        <f t="shared" si="36"/>
        <v>0</v>
      </c>
      <c r="GH66" s="3">
        <f t="shared" si="36"/>
        <v>0</v>
      </c>
      <c r="GI66" s="3">
        <f t="shared" si="36"/>
        <v>0</v>
      </c>
      <c r="GJ66" s="3">
        <f t="shared" si="36"/>
        <v>0</v>
      </c>
      <c r="GK66" s="3">
        <f t="shared" si="36"/>
        <v>0</v>
      </c>
      <c r="GL66" s="3">
        <f t="shared" si="36"/>
        <v>0</v>
      </c>
      <c r="GM66" s="3">
        <f t="shared" si="36"/>
        <v>0</v>
      </c>
      <c r="GN66" s="3">
        <f t="shared" si="36"/>
        <v>0</v>
      </c>
      <c r="GO66" s="3">
        <f t="shared" si="36"/>
        <v>0</v>
      </c>
      <c r="GP66" s="3">
        <f t="shared" si="36"/>
        <v>0</v>
      </c>
      <c r="GQ66" s="3">
        <f t="shared" si="36"/>
        <v>0</v>
      </c>
      <c r="GR66" s="3">
        <f t="shared" si="36"/>
        <v>0</v>
      </c>
      <c r="GS66" s="3">
        <f t="shared" si="36"/>
        <v>0</v>
      </c>
      <c r="GT66" s="3">
        <f t="shared" si="36"/>
        <v>0</v>
      </c>
      <c r="GU66" s="3">
        <f t="shared" si="36"/>
        <v>0</v>
      </c>
      <c r="GV66" s="3">
        <f t="shared" si="36"/>
        <v>0</v>
      </c>
      <c r="GW66" s="3">
        <f t="shared" si="36"/>
        <v>0</v>
      </c>
      <c r="GX66" s="3">
        <f t="shared" si="36"/>
        <v>0</v>
      </c>
    </row>
    <row r="68" spans="1:245" x14ac:dyDescent="0.25">
      <c r="A68">
        <v>17</v>
      </c>
      <c r="B68">
        <v>1</v>
      </c>
      <c r="D68">
        <f>ROW(EtalonRes!A4)</f>
        <v>4</v>
      </c>
      <c r="E68" t="s">
        <v>79</v>
      </c>
      <c r="F68" t="s">
        <v>80</v>
      </c>
      <c r="G68" t="s">
        <v>81</v>
      </c>
      <c r="H68" t="s">
        <v>18</v>
      </c>
      <c r="I68">
        <v>420</v>
      </c>
      <c r="J68">
        <v>0</v>
      </c>
      <c r="K68">
        <v>420</v>
      </c>
      <c r="O68">
        <f t="shared" ref="O68:O74" si="37">ROUND(CP68,2)</f>
        <v>682432.8</v>
      </c>
      <c r="P68">
        <f t="shared" ref="P68:P74" si="38">ROUND(CQ68*I68,2)</f>
        <v>0</v>
      </c>
      <c r="Q68">
        <f t="shared" ref="Q68:Q74" si="39">ROUND(CR68*I68,2)</f>
        <v>0</v>
      </c>
      <c r="R68">
        <f t="shared" ref="R68:R74" si="40">ROUND(CS68*I68,2)</f>
        <v>0</v>
      </c>
      <c r="S68">
        <f t="shared" ref="S68:S74" si="41">ROUND(CT68*I68,2)</f>
        <v>682432.8</v>
      </c>
      <c r="T68">
        <f t="shared" ref="T68:T74" si="42">ROUND(CU68*I68,2)</f>
        <v>0</v>
      </c>
      <c r="U68">
        <f t="shared" ref="U68:U74" si="43">CV68*I68</f>
        <v>688.8</v>
      </c>
      <c r="V68">
        <f t="shared" ref="V68:V74" si="44">CW68*I68</f>
        <v>0</v>
      </c>
      <c r="W68">
        <f t="shared" ref="W68:W74" si="45">ROUND(CX68*I68,2)</f>
        <v>0</v>
      </c>
      <c r="X68">
        <f t="shared" ref="X68:Y74" si="46">ROUND(CY68,2)</f>
        <v>477702.96</v>
      </c>
      <c r="Y68">
        <f t="shared" si="46"/>
        <v>68243.28</v>
      </c>
      <c r="AA68">
        <v>288585831</v>
      </c>
      <c r="AB68">
        <f t="shared" ref="AB68:AB74" si="47">ROUND((AC68+AD68+AF68),6)</f>
        <v>1624.84</v>
      </c>
      <c r="AC68">
        <f>ROUND(((ES68*4)),6)</f>
        <v>0</v>
      </c>
      <c r="AD68">
        <f>ROUND(((((ET68*4))-((EU68*4)))+AE68),6)</f>
        <v>0</v>
      </c>
      <c r="AE68">
        <f t="shared" ref="AE68:AF71" si="48">ROUND(((EU68*4)),6)</f>
        <v>0</v>
      </c>
      <c r="AF68">
        <f t="shared" si="48"/>
        <v>1624.84</v>
      </c>
      <c r="AG68">
        <f t="shared" ref="AG68:AG74" si="49">ROUND((AP68),6)</f>
        <v>0</v>
      </c>
      <c r="AH68">
        <f t="shared" ref="AH68:AI71" si="50">((EW68*4))</f>
        <v>1.64</v>
      </c>
      <c r="AI68">
        <f t="shared" si="50"/>
        <v>0</v>
      </c>
      <c r="AJ68">
        <f t="shared" ref="AJ68:AJ74" si="51">(AS68)</f>
        <v>0</v>
      </c>
      <c r="AK68">
        <v>406.21</v>
      </c>
      <c r="AL68">
        <v>0</v>
      </c>
      <c r="AM68">
        <v>0</v>
      </c>
      <c r="AN68">
        <v>0</v>
      </c>
      <c r="AO68">
        <v>406.21</v>
      </c>
      <c r="AP68">
        <v>0</v>
      </c>
      <c r="AQ68">
        <v>0.41</v>
      </c>
      <c r="AR68">
        <v>0</v>
      </c>
      <c r="AS68">
        <v>0</v>
      </c>
      <c r="AT68">
        <v>70</v>
      </c>
      <c r="AU68">
        <v>10</v>
      </c>
      <c r="AV68">
        <v>1</v>
      </c>
      <c r="AW68">
        <v>1</v>
      </c>
      <c r="AZ68">
        <v>1</v>
      </c>
      <c r="BA68">
        <v>1</v>
      </c>
      <c r="BB68">
        <v>1</v>
      </c>
      <c r="BC68">
        <v>1</v>
      </c>
      <c r="BD68" t="s">
        <v>3</v>
      </c>
      <c r="BE68" t="s">
        <v>3</v>
      </c>
      <c r="BF68" t="s">
        <v>3</v>
      </c>
      <c r="BG68" t="s">
        <v>3</v>
      </c>
      <c r="BH68">
        <v>0</v>
      </c>
      <c r="BI68">
        <v>4</v>
      </c>
      <c r="BJ68" t="s">
        <v>82</v>
      </c>
      <c r="BM68">
        <v>0</v>
      </c>
      <c r="BN68">
        <v>284416172</v>
      </c>
      <c r="BO68" t="s">
        <v>3</v>
      </c>
      <c r="BP68">
        <v>0</v>
      </c>
      <c r="BQ68">
        <v>1</v>
      </c>
      <c r="BR68">
        <v>0</v>
      </c>
      <c r="BS68">
        <v>1</v>
      </c>
      <c r="BT68">
        <v>1</v>
      </c>
      <c r="BU68">
        <v>1</v>
      </c>
      <c r="BV68">
        <v>1</v>
      </c>
      <c r="BW68">
        <v>1</v>
      </c>
      <c r="BX68">
        <v>1</v>
      </c>
      <c r="BY68" t="s">
        <v>3</v>
      </c>
      <c r="BZ68">
        <v>70</v>
      </c>
      <c r="CA68">
        <v>10</v>
      </c>
      <c r="CB68" t="s">
        <v>3</v>
      </c>
      <c r="CE68">
        <v>0</v>
      </c>
      <c r="CF68">
        <v>0</v>
      </c>
      <c r="CG68">
        <v>0</v>
      </c>
      <c r="CM68">
        <v>0</v>
      </c>
      <c r="CN68" t="s">
        <v>3</v>
      </c>
      <c r="CO68">
        <v>0</v>
      </c>
      <c r="CP68">
        <f t="shared" ref="CP68:CP74" si="52">(P68+Q68+S68)</f>
        <v>682432.8</v>
      </c>
      <c r="CQ68">
        <f t="shared" ref="CQ68:CQ74" si="53">(AC68*BC68*AW68)</f>
        <v>0</v>
      </c>
      <c r="CR68">
        <f>(((((ET68*4))*BB68-((EU68*4))*BS68)+AE68*BS68)*AV68)</f>
        <v>0</v>
      </c>
      <c r="CS68">
        <f t="shared" ref="CS68:CS74" si="54">(AE68*BS68*AV68)</f>
        <v>0</v>
      </c>
      <c r="CT68">
        <f t="shared" ref="CT68:CT74" si="55">(AF68*BA68*AV68)</f>
        <v>1624.84</v>
      </c>
      <c r="CU68">
        <f t="shared" ref="CU68:CU74" si="56">AG68</f>
        <v>0</v>
      </c>
      <c r="CV68">
        <f t="shared" ref="CV68:CV74" si="57">(AH68*AV68)</f>
        <v>1.64</v>
      </c>
      <c r="CW68">
        <f t="shared" ref="CW68:CX74" si="58">AI68</f>
        <v>0</v>
      </c>
      <c r="CX68">
        <f t="shared" si="58"/>
        <v>0</v>
      </c>
      <c r="CY68">
        <f t="shared" ref="CY68:CY74" si="59">((S68*BZ68)/100)</f>
        <v>477702.96</v>
      </c>
      <c r="CZ68">
        <f t="shared" ref="CZ68:CZ74" si="60">((S68*CA68)/100)</f>
        <v>68243.28</v>
      </c>
      <c r="DC68" t="s">
        <v>3</v>
      </c>
      <c r="DD68" t="s">
        <v>20</v>
      </c>
      <c r="DE68" t="s">
        <v>20</v>
      </c>
      <c r="DF68" t="s">
        <v>20</v>
      </c>
      <c r="DG68" t="s">
        <v>20</v>
      </c>
      <c r="DH68" t="s">
        <v>3</v>
      </c>
      <c r="DI68" t="s">
        <v>20</v>
      </c>
      <c r="DJ68" t="s">
        <v>20</v>
      </c>
      <c r="DK68" t="s">
        <v>3</v>
      </c>
      <c r="DL68" t="s">
        <v>3</v>
      </c>
      <c r="DM68" t="s">
        <v>3</v>
      </c>
      <c r="DN68">
        <v>0</v>
      </c>
      <c r="DO68">
        <v>0</v>
      </c>
      <c r="DP68">
        <v>1</v>
      </c>
      <c r="DQ68">
        <v>1</v>
      </c>
      <c r="DU68">
        <v>1010</v>
      </c>
      <c r="DV68" t="s">
        <v>18</v>
      </c>
      <c r="DW68" t="s">
        <v>18</v>
      </c>
      <c r="DX68">
        <v>1</v>
      </c>
      <c r="DZ68" t="s">
        <v>3</v>
      </c>
      <c r="EA68" t="s">
        <v>3</v>
      </c>
      <c r="EB68" t="s">
        <v>3</v>
      </c>
      <c r="EC68" t="s">
        <v>3</v>
      </c>
      <c r="EE68">
        <v>284416175</v>
      </c>
      <c r="EF68">
        <v>1</v>
      </c>
      <c r="EG68" t="s">
        <v>21</v>
      </c>
      <c r="EH68">
        <v>0</v>
      </c>
      <c r="EI68" t="s">
        <v>3</v>
      </c>
      <c r="EJ68">
        <v>4</v>
      </c>
      <c r="EK68">
        <v>0</v>
      </c>
      <c r="EL68" t="s">
        <v>22</v>
      </c>
      <c r="EM68" t="s">
        <v>23</v>
      </c>
      <c r="EO68" t="s">
        <v>3</v>
      </c>
      <c r="EQ68">
        <v>2228224</v>
      </c>
      <c r="ER68">
        <v>406.21</v>
      </c>
      <c r="ES68">
        <v>0</v>
      </c>
      <c r="ET68">
        <v>0</v>
      </c>
      <c r="EU68">
        <v>0</v>
      </c>
      <c r="EV68">
        <v>406.21</v>
      </c>
      <c r="EW68">
        <v>0.41</v>
      </c>
      <c r="EX68">
        <v>0</v>
      </c>
      <c r="EY68">
        <v>0</v>
      </c>
      <c r="FQ68">
        <v>0</v>
      </c>
      <c r="FR68">
        <v>0</v>
      </c>
      <c r="FS68">
        <v>0</v>
      </c>
      <c r="FX68">
        <v>70</v>
      </c>
      <c r="FY68">
        <v>10</v>
      </c>
      <c r="GA68" t="s">
        <v>3</v>
      </c>
      <c r="GD68">
        <v>0</v>
      </c>
      <c r="GF68">
        <v>-1253208674</v>
      </c>
      <c r="GG68">
        <v>2</v>
      </c>
      <c r="GH68">
        <v>1</v>
      </c>
      <c r="GI68">
        <v>-2</v>
      </c>
      <c r="GJ68">
        <v>0</v>
      </c>
      <c r="GK68">
        <f>ROUND(R68*(R12)/100,2)</f>
        <v>0</v>
      </c>
      <c r="GL68">
        <f t="shared" ref="GL68:GL74" si="61">ROUND(IF(AND(BH68=3,BI68=3,FS68&lt;&gt;0),P68,0),2)</f>
        <v>0</v>
      </c>
      <c r="GM68">
        <f t="shared" ref="GM68:GM74" si="62">ROUND(O68+X68+Y68+GK68,2)+GX68</f>
        <v>1228379.04</v>
      </c>
      <c r="GN68">
        <f t="shared" ref="GN68:GN74" si="63">IF(OR(BI68=0,BI68=1),GM68-GX68,0)</f>
        <v>0</v>
      </c>
      <c r="GO68">
        <f t="shared" ref="GO68:GO74" si="64">IF(BI68=2,GM68-GX68,0)</f>
        <v>0</v>
      </c>
      <c r="GP68">
        <f t="shared" ref="GP68:GP74" si="65">IF(BI68=4,GM68-GX68,0)</f>
        <v>1228379.04</v>
      </c>
      <c r="GR68">
        <v>0</v>
      </c>
      <c r="GS68">
        <v>0</v>
      </c>
      <c r="GT68">
        <v>0</v>
      </c>
      <c r="GU68" t="s">
        <v>3</v>
      </c>
      <c r="GV68">
        <f t="shared" ref="GV68:GV74" si="66">ROUND((GT68),6)</f>
        <v>0</v>
      </c>
      <c r="GW68">
        <v>1</v>
      </c>
      <c r="GX68">
        <f t="shared" ref="GX68:GX74" si="67">ROUND(HC68*I68,2)</f>
        <v>0</v>
      </c>
      <c r="HA68">
        <v>0</v>
      </c>
      <c r="HB68">
        <v>0</v>
      </c>
      <c r="HC68">
        <f t="shared" ref="HC68:HC74" si="68">GV68*GW68</f>
        <v>0</v>
      </c>
      <c r="HE68" t="s">
        <v>3</v>
      </c>
      <c r="HF68" t="s">
        <v>3</v>
      </c>
      <c r="HM68" t="s">
        <v>3</v>
      </c>
      <c r="HN68" t="s">
        <v>3</v>
      </c>
      <c r="HO68" t="s">
        <v>3</v>
      </c>
      <c r="HP68" t="s">
        <v>3</v>
      </c>
      <c r="HQ68" t="s">
        <v>3</v>
      </c>
      <c r="HS68">
        <v>0</v>
      </c>
      <c r="IK68">
        <v>0</v>
      </c>
    </row>
    <row r="69" spans="1:245" x14ac:dyDescent="0.25">
      <c r="A69">
        <v>17</v>
      </c>
      <c r="B69">
        <v>1</v>
      </c>
      <c r="D69">
        <f>ROW(EtalonRes!A5)</f>
        <v>5</v>
      </c>
      <c r="E69" t="s">
        <v>83</v>
      </c>
      <c r="F69" t="s">
        <v>84</v>
      </c>
      <c r="G69" t="s">
        <v>85</v>
      </c>
      <c r="H69" t="s">
        <v>18</v>
      </c>
      <c r="I69">
        <v>87</v>
      </c>
      <c r="J69">
        <v>0</v>
      </c>
      <c r="K69">
        <v>87</v>
      </c>
      <c r="O69">
        <f t="shared" si="37"/>
        <v>86196.12</v>
      </c>
      <c r="P69">
        <f t="shared" si="38"/>
        <v>0</v>
      </c>
      <c r="Q69">
        <f t="shared" si="39"/>
        <v>0</v>
      </c>
      <c r="R69">
        <f t="shared" si="40"/>
        <v>0</v>
      </c>
      <c r="S69">
        <f t="shared" si="41"/>
        <v>86196.12</v>
      </c>
      <c r="T69">
        <f t="shared" si="42"/>
        <v>0</v>
      </c>
      <c r="U69">
        <f t="shared" si="43"/>
        <v>87</v>
      </c>
      <c r="V69">
        <f t="shared" si="44"/>
        <v>0</v>
      </c>
      <c r="W69">
        <f t="shared" si="45"/>
        <v>0</v>
      </c>
      <c r="X69">
        <f t="shared" si="46"/>
        <v>60337.279999999999</v>
      </c>
      <c r="Y69">
        <f t="shared" si="46"/>
        <v>8619.61</v>
      </c>
      <c r="AA69">
        <v>288585831</v>
      </c>
      <c r="AB69">
        <f t="shared" si="47"/>
        <v>990.76</v>
      </c>
      <c r="AC69">
        <f>ROUND(((ES69*4)),6)</f>
        <v>0</v>
      </c>
      <c r="AD69">
        <f>ROUND(((((ET69*4))-((EU69*4)))+AE69),6)</f>
        <v>0</v>
      </c>
      <c r="AE69">
        <f t="shared" si="48"/>
        <v>0</v>
      </c>
      <c r="AF69">
        <f t="shared" si="48"/>
        <v>990.76</v>
      </c>
      <c r="AG69">
        <f t="shared" si="49"/>
        <v>0</v>
      </c>
      <c r="AH69">
        <f t="shared" si="50"/>
        <v>1</v>
      </c>
      <c r="AI69">
        <f t="shared" si="50"/>
        <v>0</v>
      </c>
      <c r="AJ69">
        <f t="shared" si="51"/>
        <v>0</v>
      </c>
      <c r="AK69">
        <v>247.69</v>
      </c>
      <c r="AL69">
        <v>0</v>
      </c>
      <c r="AM69">
        <v>0</v>
      </c>
      <c r="AN69">
        <v>0</v>
      </c>
      <c r="AO69">
        <v>247.69</v>
      </c>
      <c r="AP69">
        <v>0</v>
      </c>
      <c r="AQ69">
        <v>0.25</v>
      </c>
      <c r="AR69">
        <v>0</v>
      </c>
      <c r="AS69">
        <v>0</v>
      </c>
      <c r="AT69">
        <v>70</v>
      </c>
      <c r="AU69">
        <v>10</v>
      </c>
      <c r="AV69">
        <v>1</v>
      </c>
      <c r="AW69">
        <v>1</v>
      </c>
      <c r="AZ69">
        <v>1</v>
      </c>
      <c r="BA69">
        <v>1</v>
      </c>
      <c r="BB69">
        <v>1</v>
      </c>
      <c r="BC69">
        <v>1</v>
      </c>
      <c r="BD69" t="s">
        <v>3</v>
      </c>
      <c r="BE69" t="s">
        <v>3</v>
      </c>
      <c r="BF69" t="s">
        <v>3</v>
      </c>
      <c r="BG69" t="s">
        <v>3</v>
      </c>
      <c r="BH69">
        <v>0</v>
      </c>
      <c r="BI69">
        <v>4</v>
      </c>
      <c r="BJ69" t="s">
        <v>86</v>
      </c>
      <c r="BM69">
        <v>0</v>
      </c>
      <c r="BN69">
        <v>284416172</v>
      </c>
      <c r="BO69" t="s">
        <v>3</v>
      </c>
      <c r="BP69">
        <v>0</v>
      </c>
      <c r="BQ69">
        <v>1</v>
      </c>
      <c r="BR69">
        <v>0</v>
      </c>
      <c r="BS69">
        <v>1</v>
      </c>
      <c r="BT69">
        <v>1</v>
      </c>
      <c r="BU69">
        <v>1</v>
      </c>
      <c r="BV69">
        <v>1</v>
      </c>
      <c r="BW69">
        <v>1</v>
      </c>
      <c r="BX69">
        <v>1</v>
      </c>
      <c r="BY69" t="s">
        <v>3</v>
      </c>
      <c r="BZ69">
        <v>70</v>
      </c>
      <c r="CA69">
        <v>10</v>
      </c>
      <c r="CB69" t="s">
        <v>3</v>
      </c>
      <c r="CE69">
        <v>0</v>
      </c>
      <c r="CF69">
        <v>0</v>
      </c>
      <c r="CG69">
        <v>0</v>
      </c>
      <c r="CM69">
        <v>0</v>
      </c>
      <c r="CN69" t="s">
        <v>3</v>
      </c>
      <c r="CO69">
        <v>0</v>
      </c>
      <c r="CP69">
        <f t="shared" si="52"/>
        <v>86196.12</v>
      </c>
      <c r="CQ69">
        <f t="shared" si="53"/>
        <v>0</v>
      </c>
      <c r="CR69">
        <f>(((((ET69*4))*BB69-((EU69*4))*BS69)+AE69*BS69)*AV69)</f>
        <v>0</v>
      </c>
      <c r="CS69">
        <f t="shared" si="54"/>
        <v>0</v>
      </c>
      <c r="CT69">
        <f t="shared" si="55"/>
        <v>990.76</v>
      </c>
      <c r="CU69">
        <f t="shared" si="56"/>
        <v>0</v>
      </c>
      <c r="CV69">
        <f t="shared" si="57"/>
        <v>1</v>
      </c>
      <c r="CW69">
        <f t="shared" si="58"/>
        <v>0</v>
      </c>
      <c r="CX69">
        <f t="shared" si="58"/>
        <v>0</v>
      </c>
      <c r="CY69">
        <f t="shared" si="59"/>
        <v>60337.283999999992</v>
      </c>
      <c r="CZ69">
        <f t="shared" si="60"/>
        <v>8619.6119999999992</v>
      </c>
      <c r="DC69" t="s">
        <v>3</v>
      </c>
      <c r="DD69" t="s">
        <v>20</v>
      </c>
      <c r="DE69" t="s">
        <v>20</v>
      </c>
      <c r="DF69" t="s">
        <v>20</v>
      </c>
      <c r="DG69" t="s">
        <v>20</v>
      </c>
      <c r="DH69" t="s">
        <v>3</v>
      </c>
      <c r="DI69" t="s">
        <v>20</v>
      </c>
      <c r="DJ69" t="s">
        <v>20</v>
      </c>
      <c r="DK69" t="s">
        <v>3</v>
      </c>
      <c r="DL69" t="s">
        <v>3</v>
      </c>
      <c r="DM69" t="s">
        <v>3</v>
      </c>
      <c r="DN69">
        <v>0</v>
      </c>
      <c r="DO69">
        <v>0</v>
      </c>
      <c r="DP69">
        <v>1</v>
      </c>
      <c r="DQ69">
        <v>1</v>
      </c>
      <c r="DU69">
        <v>1010</v>
      </c>
      <c r="DV69" t="s">
        <v>18</v>
      </c>
      <c r="DW69" t="s">
        <v>18</v>
      </c>
      <c r="DX69">
        <v>1</v>
      </c>
      <c r="DZ69" t="s">
        <v>3</v>
      </c>
      <c r="EA69" t="s">
        <v>3</v>
      </c>
      <c r="EB69" t="s">
        <v>3</v>
      </c>
      <c r="EC69" t="s">
        <v>3</v>
      </c>
      <c r="EE69">
        <v>284416175</v>
      </c>
      <c r="EF69">
        <v>1</v>
      </c>
      <c r="EG69" t="s">
        <v>21</v>
      </c>
      <c r="EH69">
        <v>0</v>
      </c>
      <c r="EI69" t="s">
        <v>3</v>
      </c>
      <c r="EJ69">
        <v>4</v>
      </c>
      <c r="EK69">
        <v>0</v>
      </c>
      <c r="EL69" t="s">
        <v>22</v>
      </c>
      <c r="EM69" t="s">
        <v>23</v>
      </c>
      <c r="EO69" t="s">
        <v>3</v>
      </c>
      <c r="EQ69">
        <v>2228224</v>
      </c>
      <c r="ER69">
        <v>247.69</v>
      </c>
      <c r="ES69">
        <v>0</v>
      </c>
      <c r="ET69">
        <v>0</v>
      </c>
      <c r="EU69">
        <v>0</v>
      </c>
      <c r="EV69">
        <v>247.69</v>
      </c>
      <c r="EW69">
        <v>0.25</v>
      </c>
      <c r="EX69">
        <v>0</v>
      </c>
      <c r="EY69">
        <v>0</v>
      </c>
      <c r="FQ69">
        <v>0</v>
      </c>
      <c r="FR69">
        <v>0</v>
      </c>
      <c r="FS69">
        <v>0</v>
      </c>
      <c r="FX69">
        <v>70</v>
      </c>
      <c r="FY69">
        <v>10</v>
      </c>
      <c r="GA69" t="s">
        <v>3</v>
      </c>
      <c r="GD69">
        <v>0</v>
      </c>
      <c r="GF69">
        <v>412660737</v>
      </c>
      <c r="GG69">
        <v>2</v>
      </c>
      <c r="GH69">
        <v>1</v>
      </c>
      <c r="GI69">
        <v>-2</v>
      </c>
      <c r="GJ69">
        <v>0</v>
      </c>
      <c r="GK69">
        <f>ROUND(R69*(R12)/100,2)</f>
        <v>0</v>
      </c>
      <c r="GL69">
        <f t="shared" si="61"/>
        <v>0</v>
      </c>
      <c r="GM69">
        <f t="shared" si="62"/>
        <v>155153.01</v>
      </c>
      <c r="GN69">
        <f t="shared" si="63"/>
        <v>0</v>
      </c>
      <c r="GO69">
        <f t="shared" si="64"/>
        <v>0</v>
      </c>
      <c r="GP69">
        <f t="shared" si="65"/>
        <v>155153.01</v>
      </c>
      <c r="GR69">
        <v>0</v>
      </c>
      <c r="GS69">
        <v>0</v>
      </c>
      <c r="GT69">
        <v>0</v>
      </c>
      <c r="GU69" t="s">
        <v>3</v>
      </c>
      <c r="GV69">
        <f t="shared" si="66"/>
        <v>0</v>
      </c>
      <c r="GW69">
        <v>1</v>
      </c>
      <c r="GX69">
        <f t="shared" si="67"/>
        <v>0</v>
      </c>
      <c r="HA69">
        <v>0</v>
      </c>
      <c r="HB69">
        <v>0</v>
      </c>
      <c r="HC69">
        <f t="shared" si="68"/>
        <v>0</v>
      </c>
      <c r="HE69" t="s">
        <v>3</v>
      </c>
      <c r="HF69" t="s">
        <v>3</v>
      </c>
      <c r="HM69" t="s">
        <v>3</v>
      </c>
      <c r="HN69" t="s">
        <v>3</v>
      </c>
      <c r="HO69" t="s">
        <v>3</v>
      </c>
      <c r="HP69" t="s">
        <v>3</v>
      </c>
      <c r="HQ69" t="s">
        <v>3</v>
      </c>
      <c r="HS69">
        <v>0</v>
      </c>
      <c r="IK69">
        <v>0</v>
      </c>
    </row>
    <row r="70" spans="1:245" x14ac:dyDescent="0.25">
      <c r="A70">
        <v>17</v>
      </c>
      <c r="B70">
        <v>1</v>
      </c>
      <c r="D70">
        <f>ROW(EtalonRes!A8)</f>
        <v>8</v>
      </c>
      <c r="E70" t="s">
        <v>87</v>
      </c>
      <c r="F70" t="s">
        <v>88</v>
      </c>
      <c r="G70" t="s">
        <v>89</v>
      </c>
      <c r="H70" t="s">
        <v>90</v>
      </c>
      <c r="I70">
        <f>ROUND(8100/100,9)</f>
        <v>81</v>
      </c>
      <c r="J70">
        <v>0</v>
      </c>
      <c r="K70">
        <f>ROUND(8100/100,9)</f>
        <v>81</v>
      </c>
      <c r="O70">
        <f t="shared" si="37"/>
        <v>115243.56</v>
      </c>
      <c r="P70">
        <f t="shared" si="38"/>
        <v>100.44</v>
      </c>
      <c r="Q70">
        <f t="shared" si="39"/>
        <v>23221.08</v>
      </c>
      <c r="R70">
        <f t="shared" si="40"/>
        <v>14722.56</v>
      </c>
      <c r="S70">
        <f t="shared" si="41"/>
        <v>91922.04</v>
      </c>
      <c r="T70">
        <f t="shared" si="42"/>
        <v>0</v>
      </c>
      <c r="U70">
        <f t="shared" si="43"/>
        <v>171.72</v>
      </c>
      <c r="V70">
        <f t="shared" si="44"/>
        <v>0</v>
      </c>
      <c r="W70">
        <f t="shared" si="45"/>
        <v>0</v>
      </c>
      <c r="X70">
        <f t="shared" si="46"/>
        <v>64345.43</v>
      </c>
      <c r="Y70">
        <f t="shared" si="46"/>
        <v>9192.2000000000007</v>
      </c>
      <c r="AA70">
        <v>288585831</v>
      </c>
      <c r="AB70">
        <f t="shared" si="47"/>
        <v>1422.76</v>
      </c>
      <c r="AC70">
        <f>ROUND(((ES70*4)),6)</f>
        <v>1.24</v>
      </c>
      <c r="AD70">
        <f>ROUND(((((ET70*4))-((EU70*4)))+AE70),6)</f>
        <v>286.68</v>
      </c>
      <c r="AE70">
        <f t="shared" si="48"/>
        <v>181.76</v>
      </c>
      <c r="AF70">
        <f t="shared" si="48"/>
        <v>1134.8399999999999</v>
      </c>
      <c r="AG70">
        <f t="shared" si="49"/>
        <v>0</v>
      </c>
      <c r="AH70">
        <f t="shared" si="50"/>
        <v>2.12</v>
      </c>
      <c r="AI70">
        <f t="shared" si="50"/>
        <v>0</v>
      </c>
      <c r="AJ70">
        <f t="shared" si="51"/>
        <v>0</v>
      </c>
      <c r="AK70">
        <v>355.69</v>
      </c>
      <c r="AL70">
        <v>0.31</v>
      </c>
      <c r="AM70">
        <v>71.67</v>
      </c>
      <c r="AN70">
        <v>45.44</v>
      </c>
      <c r="AO70">
        <v>283.70999999999998</v>
      </c>
      <c r="AP70">
        <v>0</v>
      </c>
      <c r="AQ70">
        <v>0.53</v>
      </c>
      <c r="AR70">
        <v>0</v>
      </c>
      <c r="AS70">
        <v>0</v>
      </c>
      <c r="AT70">
        <v>70</v>
      </c>
      <c r="AU70">
        <v>10</v>
      </c>
      <c r="AV70">
        <v>1</v>
      </c>
      <c r="AW70">
        <v>1</v>
      </c>
      <c r="AZ70">
        <v>1</v>
      </c>
      <c r="BA70">
        <v>1</v>
      </c>
      <c r="BB70">
        <v>1</v>
      </c>
      <c r="BC70">
        <v>1</v>
      </c>
      <c r="BD70" t="s">
        <v>3</v>
      </c>
      <c r="BE70" t="s">
        <v>3</v>
      </c>
      <c r="BF70" t="s">
        <v>3</v>
      </c>
      <c r="BG70" t="s">
        <v>3</v>
      </c>
      <c r="BH70">
        <v>0</v>
      </c>
      <c r="BI70">
        <v>4</v>
      </c>
      <c r="BJ70" t="s">
        <v>91</v>
      </c>
      <c r="BM70">
        <v>0</v>
      </c>
      <c r="BN70">
        <v>284416172</v>
      </c>
      <c r="BO70" t="s">
        <v>3</v>
      </c>
      <c r="BP70">
        <v>0</v>
      </c>
      <c r="BQ70">
        <v>1</v>
      </c>
      <c r="BR70">
        <v>0</v>
      </c>
      <c r="BS70">
        <v>1</v>
      </c>
      <c r="BT70">
        <v>1</v>
      </c>
      <c r="BU70">
        <v>1</v>
      </c>
      <c r="BV70">
        <v>1</v>
      </c>
      <c r="BW70">
        <v>1</v>
      </c>
      <c r="BX70">
        <v>1</v>
      </c>
      <c r="BY70" t="s">
        <v>3</v>
      </c>
      <c r="BZ70">
        <v>70</v>
      </c>
      <c r="CA70">
        <v>10</v>
      </c>
      <c r="CB70" t="s">
        <v>3</v>
      </c>
      <c r="CE70">
        <v>0</v>
      </c>
      <c r="CF70">
        <v>0</v>
      </c>
      <c r="CG70">
        <v>0</v>
      </c>
      <c r="CM70">
        <v>0</v>
      </c>
      <c r="CN70" t="s">
        <v>3</v>
      </c>
      <c r="CO70">
        <v>0</v>
      </c>
      <c r="CP70">
        <f t="shared" si="52"/>
        <v>115243.56</v>
      </c>
      <c r="CQ70">
        <f t="shared" si="53"/>
        <v>1.24</v>
      </c>
      <c r="CR70">
        <f>(((((ET70*4))*BB70-((EU70*4))*BS70)+AE70*BS70)*AV70)</f>
        <v>286.68</v>
      </c>
      <c r="CS70">
        <f t="shared" si="54"/>
        <v>181.76</v>
      </c>
      <c r="CT70">
        <f t="shared" si="55"/>
        <v>1134.8399999999999</v>
      </c>
      <c r="CU70">
        <f t="shared" si="56"/>
        <v>0</v>
      </c>
      <c r="CV70">
        <f t="shared" si="57"/>
        <v>2.12</v>
      </c>
      <c r="CW70">
        <f t="shared" si="58"/>
        <v>0</v>
      </c>
      <c r="CX70">
        <f t="shared" si="58"/>
        <v>0</v>
      </c>
      <c r="CY70">
        <f t="shared" si="59"/>
        <v>64345.428</v>
      </c>
      <c r="CZ70">
        <f t="shared" si="60"/>
        <v>9192.2039999999997</v>
      </c>
      <c r="DC70" t="s">
        <v>3</v>
      </c>
      <c r="DD70" t="s">
        <v>20</v>
      </c>
      <c r="DE70" t="s">
        <v>20</v>
      </c>
      <c r="DF70" t="s">
        <v>20</v>
      </c>
      <c r="DG70" t="s">
        <v>20</v>
      </c>
      <c r="DH70" t="s">
        <v>3</v>
      </c>
      <c r="DI70" t="s">
        <v>20</v>
      </c>
      <c r="DJ70" t="s">
        <v>20</v>
      </c>
      <c r="DK70" t="s">
        <v>3</v>
      </c>
      <c r="DL70" t="s">
        <v>3</v>
      </c>
      <c r="DM70" t="s">
        <v>3</v>
      </c>
      <c r="DN70">
        <v>0</v>
      </c>
      <c r="DO70">
        <v>0</v>
      </c>
      <c r="DP70">
        <v>1</v>
      </c>
      <c r="DQ70">
        <v>1</v>
      </c>
      <c r="DU70">
        <v>1003</v>
      </c>
      <c r="DV70" t="s">
        <v>90</v>
      </c>
      <c r="DW70" t="s">
        <v>90</v>
      </c>
      <c r="DX70">
        <v>100</v>
      </c>
      <c r="DZ70" t="s">
        <v>3</v>
      </c>
      <c r="EA70" t="s">
        <v>3</v>
      </c>
      <c r="EB70" t="s">
        <v>3</v>
      </c>
      <c r="EC70" t="s">
        <v>3</v>
      </c>
      <c r="EE70">
        <v>284416175</v>
      </c>
      <c r="EF70">
        <v>1</v>
      </c>
      <c r="EG70" t="s">
        <v>21</v>
      </c>
      <c r="EH70">
        <v>0</v>
      </c>
      <c r="EI70" t="s">
        <v>3</v>
      </c>
      <c r="EJ70">
        <v>4</v>
      </c>
      <c r="EK70">
        <v>0</v>
      </c>
      <c r="EL70" t="s">
        <v>22</v>
      </c>
      <c r="EM70" t="s">
        <v>23</v>
      </c>
      <c r="EO70" t="s">
        <v>3</v>
      </c>
      <c r="EQ70">
        <v>2228224</v>
      </c>
      <c r="ER70">
        <v>355.69</v>
      </c>
      <c r="ES70">
        <v>0.31</v>
      </c>
      <c r="ET70">
        <v>71.67</v>
      </c>
      <c r="EU70">
        <v>45.44</v>
      </c>
      <c r="EV70">
        <v>283.70999999999998</v>
      </c>
      <c r="EW70">
        <v>0.53</v>
      </c>
      <c r="EX70">
        <v>0</v>
      </c>
      <c r="EY70">
        <v>0</v>
      </c>
      <c r="FQ70">
        <v>0</v>
      </c>
      <c r="FR70">
        <v>0</v>
      </c>
      <c r="FS70">
        <v>0</v>
      </c>
      <c r="FX70">
        <v>70</v>
      </c>
      <c r="FY70">
        <v>10</v>
      </c>
      <c r="GA70" t="s">
        <v>3</v>
      </c>
      <c r="GD70">
        <v>0</v>
      </c>
      <c r="GF70">
        <v>-1001628260</v>
      </c>
      <c r="GG70">
        <v>2</v>
      </c>
      <c r="GH70">
        <v>1</v>
      </c>
      <c r="GI70">
        <v>-2</v>
      </c>
      <c r="GJ70">
        <v>0</v>
      </c>
      <c r="GK70">
        <f>ROUND(R70*(R12)/100,2)</f>
        <v>15900.36</v>
      </c>
      <c r="GL70">
        <f t="shared" si="61"/>
        <v>0</v>
      </c>
      <c r="GM70">
        <f t="shared" si="62"/>
        <v>204681.55</v>
      </c>
      <c r="GN70">
        <f t="shared" si="63"/>
        <v>0</v>
      </c>
      <c r="GO70">
        <f t="shared" si="64"/>
        <v>0</v>
      </c>
      <c r="GP70">
        <f t="shared" si="65"/>
        <v>204681.55</v>
      </c>
      <c r="GR70">
        <v>0</v>
      </c>
      <c r="GS70">
        <v>0</v>
      </c>
      <c r="GT70">
        <v>0</v>
      </c>
      <c r="GU70" t="s">
        <v>3</v>
      </c>
      <c r="GV70">
        <f t="shared" si="66"/>
        <v>0</v>
      </c>
      <c r="GW70">
        <v>1</v>
      </c>
      <c r="GX70">
        <f t="shared" si="67"/>
        <v>0</v>
      </c>
      <c r="HA70">
        <v>0</v>
      </c>
      <c r="HB70">
        <v>0</v>
      </c>
      <c r="HC70">
        <f t="shared" si="68"/>
        <v>0</v>
      </c>
      <c r="HE70" t="s">
        <v>3</v>
      </c>
      <c r="HF70" t="s">
        <v>3</v>
      </c>
      <c r="HM70" t="s">
        <v>3</v>
      </c>
      <c r="HN70" t="s">
        <v>3</v>
      </c>
      <c r="HO70" t="s">
        <v>3</v>
      </c>
      <c r="HP70" t="s">
        <v>3</v>
      </c>
      <c r="HQ70" t="s">
        <v>3</v>
      </c>
      <c r="HS70">
        <v>0</v>
      </c>
      <c r="IK70">
        <v>0</v>
      </c>
    </row>
    <row r="71" spans="1:245" x14ac:dyDescent="0.25">
      <c r="A71">
        <v>17</v>
      </c>
      <c r="B71">
        <v>1</v>
      </c>
      <c r="D71">
        <f>ROW(EtalonRes!A9)</f>
        <v>9</v>
      </c>
      <c r="E71" t="s">
        <v>92</v>
      </c>
      <c r="F71" t="s">
        <v>93</v>
      </c>
      <c r="G71" t="s">
        <v>94</v>
      </c>
      <c r="H71" t="s">
        <v>95</v>
      </c>
      <c r="I71">
        <v>8</v>
      </c>
      <c r="J71">
        <v>0</v>
      </c>
      <c r="K71">
        <v>8</v>
      </c>
      <c r="O71">
        <f t="shared" si="37"/>
        <v>47556.160000000003</v>
      </c>
      <c r="P71">
        <f t="shared" si="38"/>
        <v>0</v>
      </c>
      <c r="Q71">
        <f t="shared" si="39"/>
        <v>0</v>
      </c>
      <c r="R71">
        <f t="shared" si="40"/>
        <v>0</v>
      </c>
      <c r="S71">
        <f t="shared" si="41"/>
        <v>47556.160000000003</v>
      </c>
      <c r="T71">
        <f t="shared" si="42"/>
        <v>0</v>
      </c>
      <c r="U71">
        <f t="shared" si="43"/>
        <v>48</v>
      </c>
      <c r="V71">
        <f t="shared" si="44"/>
        <v>0</v>
      </c>
      <c r="W71">
        <f t="shared" si="45"/>
        <v>0</v>
      </c>
      <c r="X71">
        <f t="shared" si="46"/>
        <v>33289.31</v>
      </c>
      <c r="Y71">
        <f t="shared" si="46"/>
        <v>4755.62</v>
      </c>
      <c r="AA71">
        <v>288585831</v>
      </c>
      <c r="AB71">
        <f t="shared" si="47"/>
        <v>5944.52</v>
      </c>
      <c r="AC71">
        <f>ROUND(((ES71*4)),6)</f>
        <v>0</v>
      </c>
      <c r="AD71">
        <f>ROUND(((((ET71*4))-((EU71*4)))+AE71),6)</f>
        <v>0</v>
      </c>
      <c r="AE71">
        <f t="shared" si="48"/>
        <v>0</v>
      </c>
      <c r="AF71">
        <f t="shared" si="48"/>
        <v>5944.52</v>
      </c>
      <c r="AG71">
        <f t="shared" si="49"/>
        <v>0</v>
      </c>
      <c r="AH71">
        <f t="shared" si="50"/>
        <v>6</v>
      </c>
      <c r="AI71">
        <f t="shared" si="50"/>
        <v>0</v>
      </c>
      <c r="AJ71">
        <f t="shared" si="51"/>
        <v>0</v>
      </c>
      <c r="AK71">
        <v>1486.13</v>
      </c>
      <c r="AL71">
        <v>0</v>
      </c>
      <c r="AM71">
        <v>0</v>
      </c>
      <c r="AN71">
        <v>0</v>
      </c>
      <c r="AO71">
        <v>1486.13</v>
      </c>
      <c r="AP71">
        <v>0</v>
      </c>
      <c r="AQ71">
        <v>1.5</v>
      </c>
      <c r="AR71">
        <v>0</v>
      </c>
      <c r="AS71">
        <v>0</v>
      </c>
      <c r="AT71">
        <v>70</v>
      </c>
      <c r="AU71">
        <v>10</v>
      </c>
      <c r="AV71">
        <v>1</v>
      </c>
      <c r="AW71">
        <v>1</v>
      </c>
      <c r="AZ71">
        <v>1</v>
      </c>
      <c r="BA71">
        <v>1</v>
      </c>
      <c r="BB71">
        <v>1</v>
      </c>
      <c r="BC71">
        <v>1</v>
      </c>
      <c r="BD71" t="s">
        <v>3</v>
      </c>
      <c r="BE71" t="s">
        <v>3</v>
      </c>
      <c r="BF71" t="s">
        <v>3</v>
      </c>
      <c r="BG71" t="s">
        <v>3</v>
      </c>
      <c r="BH71">
        <v>0</v>
      </c>
      <c r="BI71">
        <v>4</v>
      </c>
      <c r="BJ71" t="s">
        <v>96</v>
      </c>
      <c r="BM71">
        <v>0</v>
      </c>
      <c r="BN71">
        <v>284416172</v>
      </c>
      <c r="BO71" t="s">
        <v>3</v>
      </c>
      <c r="BP71">
        <v>0</v>
      </c>
      <c r="BQ71">
        <v>1</v>
      </c>
      <c r="BR71">
        <v>0</v>
      </c>
      <c r="BS71">
        <v>1</v>
      </c>
      <c r="BT71">
        <v>1</v>
      </c>
      <c r="BU71">
        <v>1</v>
      </c>
      <c r="BV71">
        <v>1</v>
      </c>
      <c r="BW71">
        <v>1</v>
      </c>
      <c r="BX71">
        <v>1</v>
      </c>
      <c r="BY71" t="s">
        <v>3</v>
      </c>
      <c r="BZ71">
        <v>70</v>
      </c>
      <c r="CA71">
        <v>10</v>
      </c>
      <c r="CB71" t="s">
        <v>3</v>
      </c>
      <c r="CE71">
        <v>0</v>
      </c>
      <c r="CF71">
        <v>0</v>
      </c>
      <c r="CG71">
        <v>0</v>
      </c>
      <c r="CM71">
        <v>0</v>
      </c>
      <c r="CN71" t="s">
        <v>3</v>
      </c>
      <c r="CO71">
        <v>0</v>
      </c>
      <c r="CP71">
        <f t="shared" si="52"/>
        <v>47556.160000000003</v>
      </c>
      <c r="CQ71">
        <f t="shared" si="53"/>
        <v>0</v>
      </c>
      <c r="CR71">
        <f>(((((ET71*4))*BB71-((EU71*4))*BS71)+AE71*BS71)*AV71)</f>
        <v>0</v>
      </c>
      <c r="CS71">
        <f t="shared" si="54"/>
        <v>0</v>
      </c>
      <c r="CT71">
        <f t="shared" si="55"/>
        <v>5944.52</v>
      </c>
      <c r="CU71">
        <f t="shared" si="56"/>
        <v>0</v>
      </c>
      <c r="CV71">
        <f t="shared" si="57"/>
        <v>6</v>
      </c>
      <c r="CW71">
        <f t="shared" si="58"/>
        <v>0</v>
      </c>
      <c r="CX71">
        <f t="shared" si="58"/>
        <v>0</v>
      </c>
      <c r="CY71">
        <f t="shared" si="59"/>
        <v>33289.312000000005</v>
      </c>
      <c r="CZ71">
        <f t="shared" si="60"/>
        <v>4755.616</v>
      </c>
      <c r="DC71" t="s">
        <v>3</v>
      </c>
      <c r="DD71" t="s">
        <v>20</v>
      </c>
      <c r="DE71" t="s">
        <v>20</v>
      </c>
      <c r="DF71" t="s">
        <v>20</v>
      </c>
      <c r="DG71" t="s">
        <v>20</v>
      </c>
      <c r="DH71" t="s">
        <v>3</v>
      </c>
      <c r="DI71" t="s">
        <v>20</v>
      </c>
      <c r="DJ71" t="s">
        <v>20</v>
      </c>
      <c r="DK71" t="s">
        <v>3</v>
      </c>
      <c r="DL71" t="s">
        <v>3</v>
      </c>
      <c r="DM71" t="s">
        <v>3</v>
      </c>
      <c r="DN71">
        <v>0</v>
      </c>
      <c r="DO71">
        <v>0</v>
      </c>
      <c r="DP71">
        <v>1</v>
      </c>
      <c r="DQ71">
        <v>1</v>
      </c>
      <c r="DU71">
        <v>1013</v>
      </c>
      <c r="DV71" t="s">
        <v>95</v>
      </c>
      <c r="DW71" t="s">
        <v>95</v>
      </c>
      <c r="DX71">
        <v>1</v>
      </c>
      <c r="DZ71" t="s">
        <v>3</v>
      </c>
      <c r="EA71" t="s">
        <v>3</v>
      </c>
      <c r="EB71" t="s">
        <v>3</v>
      </c>
      <c r="EC71" t="s">
        <v>3</v>
      </c>
      <c r="EE71">
        <v>284416175</v>
      </c>
      <c r="EF71">
        <v>1</v>
      </c>
      <c r="EG71" t="s">
        <v>21</v>
      </c>
      <c r="EH71">
        <v>0</v>
      </c>
      <c r="EI71" t="s">
        <v>3</v>
      </c>
      <c r="EJ71">
        <v>4</v>
      </c>
      <c r="EK71">
        <v>0</v>
      </c>
      <c r="EL71" t="s">
        <v>22</v>
      </c>
      <c r="EM71" t="s">
        <v>23</v>
      </c>
      <c r="EO71" t="s">
        <v>3</v>
      </c>
      <c r="EQ71">
        <v>2228224</v>
      </c>
      <c r="ER71">
        <v>1486.13</v>
      </c>
      <c r="ES71">
        <v>0</v>
      </c>
      <c r="ET71">
        <v>0</v>
      </c>
      <c r="EU71">
        <v>0</v>
      </c>
      <c r="EV71">
        <v>1486.13</v>
      </c>
      <c r="EW71">
        <v>1.5</v>
      </c>
      <c r="EX71">
        <v>0</v>
      </c>
      <c r="EY71">
        <v>0</v>
      </c>
      <c r="FQ71">
        <v>0</v>
      </c>
      <c r="FR71">
        <v>0</v>
      </c>
      <c r="FS71">
        <v>0</v>
      </c>
      <c r="FX71">
        <v>70</v>
      </c>
      <c r="FY71">
        <v>10</v>
      </c>
      <c r="GA71" t="s">
        <v>3</v>
      </c>
      <c r="GD71">
        <v>0</v>
      </c>
      <c r="GF71">
        <v>1426872193</v>
      </c>
      <c r="GG71">
        <v>2</v>
      </c>
      <c r="GH71">
        <v>1</v>
      </c>
      <c r="GI71">
        <v>-2</v>
      </c>
      <c r="GJ71">
        <v>0</v>
      </c>
      <c r="GK71">
        <f>ROUND(R71*(R12)/100,2)</f>
        <v>0</v>
      </c>
      <c r="GL71">
        <f t="shared" si="61"/>
        <v>0</v>
      </c>
      <c r="GM71">
        <f t="shared" si="62"/>
        <v>85601.09</v>
      </c>
      <c r="GN71">
        <f t="shared" si="63"/>
        <v>0</v>
      </c>
      <c r="GO71">
        <f t="shared" si="64"/>
        <v>0</v>
      </c>
      <c r="GP71">
        <f t="shared" si="65"/>
        <v>85601.09</v>
      </c>
      <c r="GR71">
        <v>0</v>
      </c>
      <c r="GS71">
        <v>0</v>
      </c>
      <c r="GT71">
        <v>0</v>
      </c>
      <c r="GU71" t="s">
        <v>3</v>
      </c>
      <c r="GV71">
        <f t="shared" si="66"/>
        <v>0</v>
      </c>
      <c r="GW71">
        <v>1</v>
      </c>
      <c r="GX71">
        <f t="shared" si="67"/>
        <v>0</v>
      </c>
      <c r="HA71">
        <v>0</v>
      </c>
      <c r="HB71">
        <v>0</v>
      </c>
      <c r="HC71">
        <f t="shared" si="68"/>
        <v>0</v>
      </c>
      <c r="HE71" t="s">
        <v>3</v>
      </c>
      <c r="HF71" t="s">
        <v>3</v>
      </c>
      <c r="HM71" t="s">
        <v>3</v>
      </c>
      <c r="HN71" t="s">
        <v>3</v>
      </c>
      <c r="HO71" t="s">
        <v>3</v>
      </c>
      <c r="HP71" t="s">
        <v>3</v>
      </c>
      <c r="HQ71" t="s">
        <v>3</v>
      </c>
      <c r="HS71">
        <v>0</v>
      </c>
      <c r="IK71">
        <v>0</v>
      </c>
    </row>
    <row r="72" spans="1:245" x14ac:dyDescent="0.25">
      <c r="A72">
        <v>17</v>
      </c>
      <c r="B72">
        <v>1</v>
      </c>
      <c r="D72">
        <f>ROW(EtalonRes!A10)</f>
        <v>10</v>
      </c>
      <c r="E72" t="s">
        <v>97</v>
      </c>
      <c r="F72" t="s">
        <v>98</v>
      </c>
      <c r="G72" t="s">
        <v>99</v>
      </c>
      <c r="H72" t="s">
        <v>100</v>
      </c>
      <c r="I72">
        <v>2</v>
      </c>
      <c r="J72">
        <v>0</v>
      </c>
      <c r="K72">
        <v>2</v>
      </c>
      <c r="O72">
        <f t="shared" si="37"/>
        <v>141677.38</v>
      </c>
      <c r="P72">
        <f t="shared" si="38"/>
        <v>0</v>
      </c>
      <c r="Q72">
        <f t="shared" si="39"/>
        <v>0</v>
      </c>
      <c r="R72">
        <f t="shared" si="40"/>
        <v>0</v>
      </c>
      <c r="S72">
        <f t="shared" si="41"/>
        <v>141677.38</v>
      </c>
      <c r="T72">
        <f t="shared" si="42"/>
        <v>0</v>
      </c>
      <c r="U72">
        <f t="shared" si="43"/>
        <v>143</v>
      </c>
      <c r="V72">
        <f t="shared" si="44"/>
        <v>0</v>
      </c>
      <c r="W72">
        <f t="shared" si="45"/>
        <v>0</v>
      </c>
      <c r="X72">
        <f t="shared" si="46"/>
        <v>99174.17</v>
      </c>
      <c r="Y72">
        <f t="shared" si="46"/>
        <v>14167.74</v>
      </c>
      <c r="AA72">
        <v>288585831</v>
      </c>
      <c r="AB72">
        <f t="shared" si="47"/>
        <v>70838.69</v>
      </c>
      <c r="AC72">
        <f>ROUND(((ES72*13)),6)</f>
        <v>0</v>
      </c>
      <c r="AD72">
        <f>ROUND(((((ET72*13))-((EU72*13)))+AE72),6)</f>
        <v>0</v>
      </c>
      <c r="AE72">
        <f t="shared" ref="AE72:AF74" si="69">ROUND(((EU72*13)),6)</f>
        <v>0</v>
      </c>
      <c r="AF72">
        <f t="shared" si="69"/>
        <v>70838.69</v>
      </c>
      <c r="AG72">
        <f t="shared" si="49"/>
        <v>0</v>
      </c>
      <c r="AH72">
        <f t="shared" ref="AH72:AI74" si="70">((EW72*13))</f>
        <v>71.5</v>
      </c>
      <c r="AI72">
        <f t="shared" si="70"/>
        <v>0</v>
      </c>
      <c r="AJ72">
        <f t="shared" si="51"/>
        <v>0</v>
      </c>
      <c r="AK72">
        <v>5449.13</v>
      </c>
      <c r="AL72">
        <v>0</v>
      </c>
      <c r="AM72">
        <v>0</v>
      </c>
      <c r="AN72">
        <v>0</v>
      </c>
      <c r="AO72">
        <v>5449.13</v>
      </c>
      <c r="AP72">
        <v>0</v>
      </c>
      <c r="AQ72">
        <v>5.5</v>
      </c>
      <c r="AR72">
        <v>0</v>
      </c>
      <c r="AS72">
        <v>0</v>
      </c>
      <c r="AT72">
        <v>70</v>
      </c>
      <c r="AU72">
        <v>10</v>
      </c>
      <c r="AV72">
        <v>1</v>
      </c>
      <c r="AW72">
        <v>1</v>
      </c>
      <c r="AZ72">
        <v>1</v>
      </c>
      <c r="BA72">
        <v>1</v>
      </c>
      <c r="BB72">
        <v>1</v>
      </c>
      <c r="BC72">
        <v>1</v>
      </c>
      <c r="BD72" t="s">
        <v>3</v>
      </c>
      <c r="BE72" t="s">
        <v>3</v>
      </c>
      <c r="BF72" t="s">
        <v>3</v>
      </c>
      <c r="BG72" t="s">
        <v>3</v>
      </c>
      <c r="BH72">
        <v>0</v>
      </c>
      <c r="BI72">
        <v>4</v>
      </c>
      <c r="BJ72" t="s">
        <v>101</v>
      </c>
      <c r="BM72">
        <v>0</v>
      </c>
      <c r="BN72">
        <v>284416172</v>
      </c>
      <c r="BO72" t="s">
        <v>3</v>
      </c>
      <c r="BP72">
        <v>0</v>
      </c>
      <c r="BQ72">
        <v>1</v>
      </c>
      <c r="BR72">
        <v>0</v>
      </c>
      <c r="BS72">
        <v>1</v>
      </c>
      <c r="BT72">
        <v>1</v>
      </c>
      <c r="BU72">
        <v>1</v>
      </c>
      <c r="BV72">
        <v>1</v>
      </c>
      <c r="BW72">
        <v>1</v>
      </c>
      <c r="BX72">
        <v>1</v>
      </c>
      <c r="BY72" t="s">
        <v>3</v>
      </c>
      <c r="BZ72">
        <v>70</v>
      </c>
      <c r="CA72">
        <v>10</v>
      </c>
      <c r="CB72" t="s">
        <v>3</v>
      </c>
      <c r="CE72">
        <v>0</v>
      </c>
      <c r="CF72">
        <v>0</v>
      </c>
      <c r="CG72">
        <v>0</v>
      </c>
      <c r="CM72">
        <v>0</v>
      </c>
      <c r="CN72" t="s">
        <v>3</v>
      </c>
      <c r="CO72">
        <v>0</v>
      </c>
      <c r="CP72">
        <f t="shared" si="52"/>
        <v>141677.38</v>
      </c>
      <c r="CQ72">
        <f t="shared" si="53"/>
        <v>0</v>
      </c>
      <c r="CR72">
        <f>(((((ET72*13))*BB72-((EU72*13))*BS72)+AE72*BS72)*AV72)</f>
        <v>0</v>
      </c>
      <c r="CS72">
        <f t="shared" si="54"/>
        <v>0</v>
      </c>
      <c r="CT72">
        <f t="shared" si="55"/>
        <v>70838.69</v>
      </c>
      <c r="CU72">
        <f t="shared" si="56"/>
        <v>0</v>
      </c>
      <c r="CV72">
        <f t="shared" si="57"/>
        <v>71.5</v>
      </c>
      <c r="CW72">
        <f t="shared" si="58"/>
        <v>0</v>
      </c>
      <c r="CX72">
        <f t="shared" si="58"/>
        <v>0</v>
      </c>
      <c r="CY72">
        <f t="shared" si="59"/>
        <v>99174.165999999997</v>
      </c>
      <c r="CZ72">
        <f t="shared" si="60"/>
        <v>14167.738000000001</v>
      </c>
      <c r="DC72" t="s">
        <v>3</v>
      </c>
      <c r="DD72" t="s">
        <v>102</v>
      </c>
      <c r="DE72" t="s">
        <v>102</v>
      </c>
      <c r="DF72" t="s">
        <v>102</v>
      </c>
      <c r="DG72" t="s">
        <v>102</v>
      </c>
      <c r="DH72" t="s">
        <v>3</v>
      </c>
      <c r="DI72" t="s">
        <v>102</v>
      </c>
      <c r="DJ72" t="s">
        <v>102</v>
      </c>
      <c r="DK72" t="s">
        <v>3</v>
      </c>
      <c r="DL72" t="s">
        <v>3</v>
      </c>
      <c r="DM72" t="s">
        <v>3</v>
      </c>
      <c r="DN72">
        <v>0</v>
      </c>
      <c r="DO72">
        <v>0</v>
      </c>
      <c r="DP72">
        <v>1</v>
      </c>
      <c r="DQ72">
        <v>1</v>
      </c>
      <c r="DU72">
        <v>1013</v>
      </c>
      <c r="DV72" t="s">
        <v>100</v>
      </c>
      <c r="DW72" t="s">
        <v>100</v>
      </c>
      <c r="DX72">
        <v>1</v>
      </c>
      <c r="DZ72" t="s">
        <v>3</v>
      </c>
      <c r="EA72" t="s">
        <v>3</v>
      </c>
      <c r="EB72" t="s">
        <v>3</v>
      </c>
      <c r="EC72" t="s">
        <v>3</v>
      </c>
      <c r="EE72">
        <v>284416175</v>
      </c>
      <c r="EF72">
        <v>1</v>
      </c>
      <c r="EG72" t="s">
        <v>21</v>
      </c>
      <c r="EH72">
        <v>0</v>
      </c>
      <c r="EI72" t="s">
        <v>3</v>
      </c>
      <c r="EJ72">
        <v>4</v>
      </c>
      <c r="EK72">
        <v>0</v>
      </c>
      <c r="EL72" t="s">
        <v>22</v>
      </c>
      <c r="EM72" t="s">
        <v>23</v>
      </c>
      <c r="EO72" t="s">
        <v>3</v>
      </c>
      <c r="EQ72">
        <v>1441792</v>
      </c>
      <c r="ER72">
        <v>5449.13</v>
      </c>
      <c r="ES72">
        <v>0</v>
      </c>
      <c r="ET72">
        <v>0</v>
      </c>
      <c r="EU72">
        <v>0</v>
      </c>
      <c r="EV72">
        <v>5449.13</v>
      </c>
      <c r="EW72">
        <v>5.5</v>
      </c>
      <c r="EX72">
        <v>0</v>
      </c>
      <c r="EY72">
        <v>0</v>
      </c>
      <c r="FQ72">
        <v>0</v>
      </c>
      <c r="FR72">
        <v>0</v>
      </c>
      <c r="FS72">
        <v>0</v>
      </c>
      <c r="FX72">
        <v>70</v>
      </c>
      <c r="FY72">
        <v>10</v>
      </c>
      <c r="GA72" t="s">
        <v>3</v>
      </c>
      <c r="GD72">
        <v>0</v>
      </c>
      <c r="GF72">
        <v>644953633</v>
      </c>
      <c r="GG72">
        <v>2</v>
      </c>
      <c r="GH72">
        <v>1</v>
      </c>
      <c r="GI72">
        <v>-2</v>
      </c>
      <c r="GJ72">
        <v>0</v>
      </c>
      <c r="GK72">
        <f>ROUND(R72*(R12)/100,2)</f>
        <v>0</v>
      </c>
      <c r="GL72">
        <f t="shared" si="61"/>
        <v>0</v>
      </c>
      <c r="GM72">
        <f t="shared" si="62"/>
        <v>255019.29</v>
      </c>
      <c r="GN72">
        <f t="shared" si="63"/>
        <v>0</v>
      </c>
      <c r="GO72">
        <f t="shared" si="64"/>
        <v>0</v>
      </c>
      <c r="GP72">
        <f t="shared" si="65"/>
        <v>255019.29</v>
      </c>
      <c r="GR72">
        <v>0</v>
      </c>
      <c r="GS72">
        <v>0</v>
      </c>
      <c r="GT72">
        <v>0</v>
      </c>
      <c r="GU72" t="s">
        <v>3</v>
      </c>
      <c r="GV72">
        <f t="shared" si="66"/>
        <v>0</v>
      </c>
      <c r="GW72">
        <v>1</v>
      </c>
      <c r="GX72">
        <f t="shared" si="67"/>
        <v>0</v>
      </c>
      <c r="HA72">
        <v>0</v>
      </c>
      <c r="HB72">
        <v>0</v>
      </c>
      <c r="HC72">
        <f t="shared" si="68"/>
        <v>0</v>
      </c>
      <c r="HE72" t="s">
        <v>3</v>
      </c>
      <c r="HF72" t="s">
        <v>3</v>
      </c>
      <c r="HM72" t="s">
        <v>3</v>
      </c>
      <c r="HN72" t="s">
        <v>3</v>
      </c>
      <c r="HO72" t="s">
        <v>3</v>
      </c>
      <c r="HP72" t="s">
        <v>3</v>
      </c>
      <c r="HQ72" t="s">
        <v>3</v>
      </c>
      <c r="HS72">
        <v>0</v>
      </c>
      <c r="IK72">
        <v>0</v>
      </c>
    </row>
    <row r="73" spans="1:245" x14ac:dyDescent="0.25">
      <c r="A73">
        <v>17</v>
      </c>
      <c r="B73">
        <v>1</v>
      </c>
      <c r="D73">
        <f>ROW(EtalonRes!A11)</f>
        <v>11</v>
      </c>
      <c r="E73" t="s">
        <v>103</v>
      </c>
      <c r="F73" t="s">
        <v>104</v>
      </c>
      <c r="G73" t="s">
        <v>105</v>
      </c>
      <c r="H73" t="s">
        <v>106</v>
      </c>
      <c r="I73">
        <v>1</v>
      </c>
      <c r="J73">
        <v>0</v>
      </c>
      <c r="K73">
        <v>1</v>
      </c>
      <c r="O73">
        <f t="shared" si="37"/>
        <v>67575.429999999993</v>
      </c>
      <c r="P73">
        <f t="shared" si="38"/>
        <v>0</v>
      </c>
      <c r="Q73">
        <f t="shared" si="39"/>
        <v>0</v>
      </c>
      <c r="R73">
        <f t="shared" si="40"/>
        <v>0</v>
      </c>
      <c r="S73">
        <f t="shared" si="41"/>
        <v>67575.429999999993</v>
      </c>
      <c r="T73">
        <f t="shared" si="42"/>
        <v>0</v>
      </c>
      <c r="U73">
        <f t="shared" si="43"/>
        <v>62.4</v>
      </c>
      <c r="V73">
        <f t="shared" si="44"/>
        <v>0</v>
      </c>
      <c r="W73">
        <f t="shared" si="45"/>
        <v>0</v>
      </c>
      <c r="X73">
        <f t="shared" si="46"/>
        <v>47302.8</v>
      </c>
      <c r="Y73">
        <f t="shared" si="46"/>
        <v>6757.54</v>
      </c>
      <c r="AA73">
        <v>288585831</v>
      </c>
      <c r="AB73">
        <f t="shared" si="47"/>
        <v>67575.429999999993</v>
      </c>
      <c r="AC73">
        <f>ROUND(((ES73*13)),6)</f>
        <v>0</v>
      </c>
      <c r="AD73">
        <f>ROUND(((((ET73*13))-((EU73*13)))+AE73),6)</f>
        <v>0</v>
      </c>
      <c r="AE73">
        <f t="shared" si="69"/>
        <v>0</v>
      </c>
      <c r="AF73">
        <f t="shared" si="69"/>
        <v>67575.429999999993</v>
      </c>
      <c r="AG73">
        <f t="shared" si="49"/>
        <v>0</v>
      </c>
      <c r="AH73">
        <f t="shared" si="70"/>
        <v>62.4</v>
      </c>
      <c r="AI73">
        <f t="shared" si="70"/>
        <v>0</v>
      </c>
      <c r="AJ73">
        <f t="shared" si="51"/>
        <v>0</v>
      </c>
      <c r="AK73">
        <v>5198.1099999999997</v>
      </c>
      <c r="AL73">
        <v>0</v>
      </c>
      <c r="AM73">
        <v>0</v>
      </c>
      <c r="AN73">
        <v>0</v>
      </c>
      <c r="AO73">
        <v>5198.1099999999997</v>
      </c>
      <c r="AP73">
        <v>0</v>
      </c>
      <c r="AQ73">
        <v>4.8</v>
      </c>
      <c r="AR73">
        <v>0</v>
      </c>
      <c r="AS73">
        <v>0</v>
      </c>
      <c r="AT73">
        <v>70</v>
      </c>
      <c r="AU73">
        <v>10</v>
      </c>
      <c r="AV73">
        <v>1</v>
      </c>
      <c r="AW73">
        <v>1</v>
      </c>
      <c r="AZ73">
        <v>1</v>
      </c>
      <c r="BA73">
        <v>1</v>
      </c>
      <c r="BB73">
        <v>1</v>
      </c>
      <c r="BC73">
        <v>1</v>
      </c>
      <c r="BD73" t="s">
        <v>3</v>
      </c>
      <c r="BE73" t="s">
        <v>3</v>
      </c>
      <c r="BF73" t="s">
        <v>3</v>
      </c>
      <c r="BG73" t="s">
        <v>3</v>
      </c>
      <c r="BH73">
        <v>0</v>
      </c>
      <c r="BI73">
        <v>4</v>
      </c>
      <c r="BJ73" t="s">
        <v>107</v>
      </c>
      <c r="BM73">
        <v>0</v>
      </c>
      <c r="BN73">
        <v>284416172</v>
      </c>
      <c r="BO73" t="s">
        <v>3</v>
      </c>
      <c r="BP73">
        <v>0</v>
      </c>
      <c r="BQ73">
        <v>1</v>
      </c>
      <c r="BR73">
        <v>0</v>
      </c>
      <c r="BS73">
        <v>1</v>
      </c>
      <c r="BT73">
        <v>1</v>
      </c>
      <c r="BU73">
        <v>1</v>
      </c>
      <c r="BV73">
        <v>1</v>
      </c>
      <c r="BW73">
        <v>1</v>
      </c>
      <c r="BX73">
        <v>1</v>
      </c>
      <c r="BY73" t="s">
        <v>3</v>
      </c>
      <c r="BZ73">
        <v>70</v>
      </c>
      <c r="CA73">
        <v>10</v>
      </c>
      <c r="CB73" t="s">
        <v>3</v>
      </c>
      <c r="CE73">
        <v>0</v>
      </c>
      <c r="CF73">
        <v>0</v>
      </c>
      <c r="CG73">
        <v>0</v>
      </c>
      <c r="CM73">
        <v>0</v>
      </c>
      <c r="CN73" t="s">
        <v>3</v>
      </c>
      <c r="CO73">
        <v>0</v>
      </c>
      <c r="CP73">
        <f t="shared" si="52"/>
        <v>67575.429999999993</v>
      </c>
      <c r="CQ73">
        <f t="shared" si="53"/>
        <v>0</v>
      </c>
      <c r="CR73">
        <f>(((((ET73*13))*BB73-((EU73*13))*BS73)+AE73*BS73)*AV73)</f>
        <v>0</v>
      </c>
      <c r="CS73">
        <f t="shared" si="54"/>
        <v>0</v>
      </c>
      <c r="CT73">
        <f t="shared" si="55"/>
        <v>67575.429999999993</v>
      </c>
      <c r="CU73">
        <f t="shared" si="56"/>
        <v>0</v>
      </c>
      <c r="CV73">
        <f t="shared" si="57"/>
        <v>62.4</v>
      </c>
      <c r="CW73">
        <f t="shared" si="58"/>
        <v>0</v>
      </c>
      <c r="CX73">
        <f t="shared" si="58"/>
        <v>0</v>
      </c>
      <c r="CY73">
        <f t="shared" si="59"/>
        <v>47302.800999999999</v>
      </c>
      <c r="CZ73">
        <f t="shared" si="60"/>
        <v>6757.5429999999997</v>
      </c>
      <c r="DC73" t="s">
        <v>3</v>
      </c>
      <c r="DD73" t="s">
        <v>102</v>
      </c>
      <c r="DE73" t="s">
        <v>102</v>
      </c>
      <c r="DF73" t="s">
        <v>102</v>
      </c>
      <c r="DG73" t="s">
        <v>102</v>
      </c>
      <c r="DH73" t="s">
        <v>3</v>
      </c>
      <c r="DI73" t="s">
        <v>102</v>
      </c>
      <c r="DJ73" t="s">
        <v>102</v>
      </c>
      <c r="DK73" t="s">
        <v>3</v>
      </c>
      <c r="DL73" t="s">
        <v>3</v>
      </c>
      <c r="DM73" t="s">
        <v>3</v>
      </c>
      <c r="DN73">
        <v>0</v>
      </c>
      <c r="DO73">
        <v>0</v>
      </c>
      <c r="DP73">
        <v>1</v>
      </c>
      <c r="DQ73">
        <v>1</v>
      </c>
      <c r="DU73">
        <v>1013</v>
      </c>
      <c r="DV73" t="s">
        <v>106</v>
      </c>
      <c r="DW73" t="s">
        <v>106</v>
      </c>
      <c r="DX73">
        <v>1</v>
      </c>
      <c r="DZ73" t="s">
        <v>3</v>
      </c>
      <c r="EA73" t="s">
        <v>3</v>
      </c>
      <c r="EB73" t="s">
        <v>3</v>
      </c>
      <c r="EC73" t="s">
        <v>3</v>
      </c>
      <c r="EE73">
        <v>284416175</v>
      </c>
      <c r="EF73">
        <v>1</v>
      </c>
      <c r="EG73" t="s">
        <v>21</v>
      </c>
      <c r="EH73">
        <v>0</v>
      </c>
      <c r="EI73" t="s">
        <v>3</v>
      </c>
      <c r="EJ73">
        <v>4</v>
      </c>
      <c r="EK73">
        <v>0</v>
      </c>
      <c r="EL73" t="s">
        <v>22</v>
      </c>
      <c r="EM73" t="s">
        <v>23</v>
      </c>
      <c r="EO73" t="s">
        <v>3</v>
      </c>
      <c r="EQ73">
        <v>1441792</v>
      </c>
      <c r="ER73">
        <v>5198.1099999999997</v>
      </c>
      <c r="ES73">
        <v>0</v>
      </c>
      <c r="ET73">
        <v>0</v>
      </c>
      <c r="EU73">
        <v>0</v>
      </c>
      <c r="EV73">
        <v>5198.1099999999997</v>
      </c>
      <c r="EW73">
        <v>4.8</v>
      </c>
      <c r="EX73">
        <v>0</v>
      </c>
      <c r="EY73">
        <v>0</v>
      </c>
      <c r="FQ73">
        <v>0</v>
      </c>
      <c r="FR73">
        <v>0</v>
      </c>
      <c r="FS73">
        <v>0</v>
      </c>
      <c r="FX73">
        <v>70</v>
      </c>
      <c r="FY73">
        <v>10</v>
      </c>
      <c r="GA73" t="s">
        <v>3</v>
      </c>
      <c r="GD73">
        <v>0</v>
      </c>
      <c r="GF73">
        <v>-2056583804</v>
      </c>
      <c r="GG73">
        <v>2</v>
      </c>
      <c r="GH73">
        <v>1</v>
      </c>
      <c r="GI73">
        <v>-2</v>
      </c>
      <c r="GJ73">
        <v>0</v>
      </c>
      <c r="GK73">
        <f>ROUND(R73*(R12)/100,2)</f>
        <v>0</v>
      </c>
      <c r="GL73">
        <f t="shared" si="61"/>
        <v>0</v>
      </c>
      <c r="GM73">
        <f t="shared" si="62"/>
        <v>121635.77</v>
      </c>
      <c r="GN73">
        <f t="shared" si="63"/>
        <v>0</v>
      </c>
      <c r="GO73">
        <f t="shared" si="64"/>
        <v>0</v>
      </c>
      <c r="GP73">
        <f t="shared" si="65"/>
        <v>121635.77</v>
      </c>
      <c r="GR73">
        <v>0</v>
      </c>
      <c r="GS73">
        <v>0</v>
      </c>
      <c r="GT73">
        <v>0</v>
      </c>
      <c r="GU73" t="s">
        <v>3</v>
      </c>
      <c r="GV73">
        <f t="shared" si="66"/>
        <v>0</v>
      </c>
      <c r="GW73">
        <v>1</v>
      </c>
      <c r="GX73">
        <f t="shared" si="67"/>
        <v>0</v>
      </c>
      <c r="HA73">
        <v>0</v>
      </c>
      <c r="HB73">
        <v>0</v>
      </c>
      <c r="HC73">
        <f t="shared" si="68"/>
        <v>0</v>
      </c>
      <c r="HE73" t="s">
        <v>3</v>
      </c>
      <c r="HF73" t="s">
        <v>3</v>
      </c>
      <c r="HM73" t="s">
        <v>3</v>
      </c>
      <c r="HN73" t="s">
        <v>3</v>
      </c>
      <c r="HO73" t="s">
        <v>3</v>
      </c>
      <c r="HP73" t="s">
        <v>3</v>
      </c>
      <c r="HQ73" t="s">
        <v>3</v>
      </c>
      <c r="HS73">
        <v>0</v>
      </c>
      <c r="IK73">
        <v>0</v>
      </c>
    </row>
    <row r="74" spans="1:245" x14ac:dyDescent="0.25">
      <c r="A74">
        <v>17</v>
      </c>
      <c r="B74">
        <v>1</v>
      </c>
      <c r="D74">
        <f>ROW(EtalonRes!A12)</f>
        <v>12</v>
      </c>
      <c r="E74" t="s">
        <v>108</v>
      </c>
      <c r="F74" t="s">
        <v>109</v>
      </c>
      <c r="G74" t="s">
        <v>110</v>
      </c>
      <c r="H74" t="s">
        <v>106</v>
      </c>
      <c r="I74">
        <v>1</v>
      </c>
      <c r="J74">
        <v>0</v>
      </c>
      <c r="K74">
        <v>1</v>
      </c>
      <c r="O74">
        <f t="shared" si="37"/>
        <v>51519</v>
      </c>
      <c r="P74">
        <f t="shared" si="38"/>
        <v>0</v>
      </c>
      <c r="Q74">
        <f t="shared" si="39"/>
        <v>0</v>
      </c>
      <c r="R74">
        <f t="shared" si="40"/>
        <v>0</v>
      </c>
      <c r="S74">
        <f t="shared" si="41"/>
        <v>51519</v>
      </c>
      <c r="T74">
        <f t="shared" si="42"/>
        <v>0</v>
      </c>
      <c r="U74">
        <f t="shared" si="43"/>
        <v>52</v>
      </c>
      <c r="V74">
        <f t="shared" si="44"/>
        <v>0</v>
      </c>
      <c r="W74">
        <f t="shared" si="45"/>
        <v>0</v>
      </c>
      <c r="X74">
        <f t="shared" si="46"/>
        <v>36063.300000000003</v>
      </c>
      <c r="Y74">
        <f t="shared" si="46"/>
        <v>5151.8999999999996</v>
      </c>
      <c r="AA74">
        <v>288585831</v>
      </c>
      <c r="AB74">
        <f t="shared" si="47"/>
        <v>51519</v>
      </c>
      <c r="AC74">
        <f>ROUND(((ES74*13)),6)</f>
        <v>0</v>
      </c>
      <c r="AD74">
        <f>ROUND(((((ET74*13))-((EU74*13)))+AE74),6)</f>
        <v>0</v>
      </c>
      <c r="AE74">
        <f t="shared" si="69"/>
        <v>0</v>
      </c>
      <c r="AF74">
        <f t="shared" si="69"/>
        <v>51519</v>
      </c>
      <c r="AG74">
        <f t="shared" si="49"/>
        <v>0</v>
      </c>
      <c r="AH74">
        <f t="shared" si="70"/>
        <v>52</v>
      </c>
      <c r="AI74">
        <f t="shared" si="70"/>
        <v>0</v>
      </c>
      <c r="AJ74">
        <f t="shared" si="51"/>
        <v>0</v>
      </c>
      <c r="AK74">
        <v>3963</v>
      </c>
      <c r="AL74">
        <v>0</v>
      </c>
      <c r="AM74">
        <v>0</v>
      </c>
      <c r="AN74">
        <v>0</v>
      </c>
      <c r="AO74">
        <v>3963</v>
      </c>
      <c r="AP74">
        <v>0</v>
      </c>
      <c r="AQ74">
        <v>4</v>
      </c>
      <c r="AR74">
        <v>0</v>
      </c>
      <c r="AS74">
        <v>0</v>
      </c>
      <c r="AT74">
        <v>70</v>
      </c>
      <c r="AU74">
        <v>10</v>
      </c>
      <c r="AV74">
        <v>1</v>
      </c>
      <c r="AW74">
        <v>1</v>
      </c>
      <c r="AZ74">
        <v>1</v>
      </c>
      <c r="BA74">
        <v>1</v>
      </c>
      <c r="BB74">
        <v>1</v>
      </c>
      <c r="BC74">
        <v>1</v>
      </c>
      <c r="BD74" t="s">
        <v>3</v>
      </c>
      <c r="BE74" t="s">
        <v>3</v>
      </c>
      <c r="BF74" t="s">
        <v>3</v>
      </c>
      <c r="BG74" t="s">
        <v>3</v>
      </c>
      <c r="BH74">
        <v>0</v>
      </c>
      <c r="BI74">
        <v>4</v>
      </c>
      <c r="BJ74" t="s">
        <v>111</v>
      </c>
      <c r="BM74">
        <v>0</v>
      </c>
      <c r="BN74">
        <v>284416172</v>
      </c>
      <c r="BO74" t="s">
        <v>3</v>
      </c>
      <c r="BP74">
        <v>0</v>
      </c>
      <c r="BQ74">
        <v>1</v>
      </c>
      <c r="BR74">
        <v>0</v>
      </c>
      <c r="BS74">
        <v>1</v>
      </c>
      <c r="BT74">
        <v>1</v>
      </c>
      <c r="BU74">
        <v>1</v>
      </c>
      <c r="BV74">
        <v>1</v>
      </c>
      <c r="BW74">
        <v>1</v>
      </c>
      <c r="BX74">
        <v>1</v>
      </c>
      <c r="BY74" t="s">
        <v>3</v>
      </c>
      <c r="BZ74">
        <v>70</v>
      </c>
      <c r="CA74">
        <v>10</v>
      </c>
      <c r="CB74" t="s">
        <v>3</v>
      </c>
      <c r="CE74">
        <v>0</v>
      </c>
      <c r="CF74">
        <v>0</v>
      </c>
      <c r="CG74">
        <v>0</v>
      </c>
      <c r="CM74">
        <v>0</v>
      </c>
      <c r="CN74" t="s">
        <v>3</v>
      </c>
      <c r="CO74">
        <v>0</v>
      </c>
      <c r="CP74">
        <f t="shared" si="52"/>
        <v>51519</v>
      </c>
      <c r="CQ74">
        <f t="shared" si="53"/>
        <v>0</v>
      </c>
      <c r="CR74">
        <f>(((((ET74*13))*BB74-((EU74*13))*BS74)+AE74*BS74)*AV74)</f>
        <v>0</v>
      </c>
      <c r="CS74">
        <f t="shared" si="54"/>
        <v>0</v>
      </c>
      <c r="CT74">
        <f t="shared" si="55"/>
        <v>51519</v>
      </c>
      <c r="CU74">
        <f t="shared" si="56"/>
        <v>0</v>
      </c>
      <c r="CV74">
        <f t="shared" si="57"/>
        <v>52</v>
      </c>
      <c r="CW74">
        <f t="shared" si="58"/>
        <v>0</v>
      </c>
      <c r="CX74">
        <f t="shared" si="58"/>
        <v>0</v>
      </c>
      <c r="CY74">
        <f t="shared" si="59"/>
        <v>36063.300000000003</v>
      </c>
      <c r="CZ74">
        <f t="shared" si="60"/>
        <v>5151.8999999999996</v>
      </c>
      <c r="DC74" t="s">
        <v>3</v>
      </c>
      <c r="DD74" t="s">
        <v>102</v>
      </c>
      <c r="DE74" t="s">
        <v>102</v>
      </c>
      <c r="DF74" t="s">
        <v>102</v>
      </c>
      <c r="DG74" t="s">
        <v>102</v>
      </c>
      <c r="DH74" t="s">
        <v>3</v>
      </c>
      <c r="DI74" t="s">
        <v>102</v>
      </c>
      <c r="DJ74" t="s">
        <v>102</v>
      </c>
      <c r="DK74" t="s">
        <v>3</v>
      </c>
      <c r="DL74" t="s">
        <v>3</v>
      </c>
      <c r="DM74" t="s">
        <v>3</v>
      </c>
      <c r="DN74">
        <v>0</v>
      </c>
      <c r="DO74">
        <v>0</v>
      </c>
      <c r="DP74">
        <v>1</v>
      </c>
      <c r="DQ74">
        <v>1</v>
      </c>
      <c r="DU74">
        <v>1013</v>
      </c>
      <c r="DV74" t="s">
        <v>106</v>
      </c>
      <c r="DW74" t="s">
        <v>106</v>
      </c>
      <c r="DX74">
        <v>1</v>
      </c>
      <c r="DZ74" t="s">
        <v>3</v>
      </c>
      <c r="EA74" t="s">
        <v>3</v>
      </c>
      <c r="EB74" t="s">
        <v>3</v>
      </c>
      <c r="EC74" t="s">
        <v>3</v>
      </c>
      <c r="EE74">
        <v>284416175</v>
      </c>
      <c r="EF74">
        <v>1</v>
      </c>
      <c r="EG74" t="s">
        <v>21</v>
      </c>
      <c r="EH74">
        <v>0</v>
      </c>
      <c r="EI74" t="s">
        <v>3</v>
      </c>
      <c r="EJ74">
        <v>4</v>
      </c>
      <c r="EK74">
        <v>0</v>
      </c>
      <c r="EL74" t="s">
        <v>22</v>
      </c>
      <c r="EM74" t="s">
        <v>23</v>
      </c>
      <c r="EO74" t="s">
        <v>3</v>
      </c>
      <c r="EQ74">
        <v>1441792</v>
      </c>
      <c r="ER74">
        <v>3963</v>
      </c>
      <c r="ES74">
        <v>0</v>
      </c>
      <c r="ET74">
        <v>0</v>
      </c>
      <c r="EU74">
        <v>0</v>
      </c>
      <c r="EV74">
        <v>3963</v>
      </c>
      <c r="EW74">
        <v>4</v>
      </c>
      <c r="EX74">
        <v>0</v>
      </c>
      <c r="EY74">
        <v>0</v>
      </c>
      <c r="FQ74">
        <v>0</v>
      </c>
      <c r="FR74">
        <v>0</v>
      </c>
      <c r="FS74">
        <v>0</v>
      </c>
      <c r="FX74">
        <v>70</v>
      </c>
      <c r="FY74">
        <v>10</v>
      </c>
      <c r="GA74" t="s">
        <v>3</v>
      </c>
      <c r="GD74">
        <v>0</v>
      </c>
      <c r="GF74">
        <v>-1020808144</v>
      </c>
      <c r="GG74">
        <v>2</v>
      </c>
      <c r="GH74">
        <v>1</v>
      </c>
      <c r="GI74">
        <v>-2</v>
      </c>
      <c r="GJ74">
        <v>0</v>
      </c>
      <c r="GK74">
        <f>ROUND(R74*(R12)/100,2)</f>
        <v>0</v>
      </c>
      <c r="GL74">
        <f t="shared" si="61"/>
        <v>0</v>
      </c>
      <c r="GM74">
        <f t="shared" si="62"/>
        <v>92734.2</v>
      </c>
      <c r="GN74">
        <f t="shared" si="63"/>
        <v>0</v>
      </c>
      <c r="GO74">
        <f t="shared" si="64"/>
        <v>0</v>
      </c>
      <c r="GP74">
        <f t="shared" si="65"/>
        <v>92734.2</v>
      </c>
      <c r="GR74">
        <v>0</v>
      </c>
      <c r="GS74">
        <v>0</v>
      </c>
      <c r="GT74">
        <v>0</v>
      </c>
      <c r="GU74" t="s">
        <v>3</v>
      </c>
      <c r="GV74">
        <f t="shared" si="66"/>
        <v>0</v>
      </c>
      <c r="GW74">
        <v>1</v>
      </c>
      <c r="GX74">
        <f t="shared" si="67"/>
        <v>0</v>
      </c>
      <c r="HA74">
        <v>0</v>
      </c>
      <c r="HB74">
        <v>0</v>
      </c>
      <c r="HC74">
        <f t="shared" si="68"/>
        <v>0</v>
      </c>
      <c r="HE74" t="s">
        <v>3</v>
      </c>
      <c r="HF74" t="s">
        <v>3</v>
      </c>
      <c r="HM74" t="s">
        <v>3</v>
      </c>
      <c r="HN74" t="s">
        <v>3</v>
      </c>
      <c r="HO74" t="s">
        <v>3</v>
      </c>
      <c r="HP74" t="s">
        <v>3</v>
      </c>
      <c r="HQ74" t="s">
        <v>3</v>
      </c>
      <c r="HS74">
        <v>0</v>
      </c>
      <c r="IK74">
        <v>0</v>
      </c>
    </row>
    <row r="76" spans="1:245" x14ac:dyDescent="0.25">
      <c r="A76" s="2">
        <v>51</v>
      </c>
      <c r="B76" s="2">
        <f>B64</f>
        <v>1</v>
      </c>
      <c r="C76" s="2">
        <f>A64</f>
        <v>5</v>
      </c>
      <c r="D76" s="2">
        <f>ROW(A64)</f>
        <v>64</v>
      </c>
      <c r="E76" s="2"/>
      <c r="F76" s="2" t="str">
        <f>IF(F64&lt;&gt;"",F64,"")</f>
        <v>Новый подраздел</v>
      </c>
      <c r="G76" s="2" t="str">
        <f>IF(G64&lt;&gt;"",G64,"")</f>
        <v>ЛВС - Инженерные сооружения и коммуникации</v>
      </c>
      <c r="H76" s="2">
        <v>0</v>
      </c>
      <c r="I76" s="2"/>
      <c r="J76" s="2"/>
      <c r="K76" s="2"/>
      <c r="L76" s="2"/>
      <c r="M76" s="2"/>
      <c r="N76" s="2"/>
      <c r="O76" s="2">
        <f t="shared" ref="O76:T76" si="71">ROUND(AB76,2)</f>
        <v>1192200.45</v>
      </c>
      <c r="P76" s="2">
        <f t="shared" si="71"/>
        <v>100.44</v>
      </c>
      <c r="Q76" s="2">
        <f t="shared" si="71"/>
        <v>23221.08</v>
      </c>
      <c r="R76" s="2">
        <f t="shared" si="71"/>
        <v>14722.56</v>
      </c>
      <c r="S76" s="2">
        <f t="shared" si="71"/>
        <v>1168878.93</v>
      </c>
      <c r="T76" s="2">
        <f t="shared" si="71"/>
        <v>0</v>
      </c>
      <c r="U76" s="2">
        <f>AH76</f>
        <v>1252.92</v>
      </c>
      <c r="V76" s="2">
        <f>AI76</f>
        <v>0</v>
      </c>
      <c r="W76" s="2">
        <f>ROUND(AJ76,2)</f>
        <v>0</v>
      </c>
      <c r="X76" s="2">
        <f>ROUND(AK76,2)</f>
        <v>818215.25</v>
      </c>
      <c r="Y76" s="2">
        <f>ROUND(AL76,2)</f>
        <v>116887.89</v>
      </c>
      <c r="Z76" s="2"/>
      <c r="AA76" s="2"/>
      <c r="AB76" s="2">
        <f>ROUND(SUMIF(AA68:AA74,"=288585831",O68:O74),2)</f>
        <v>1192200.45</v>
      </c>
      <c r="AC76" s="2">
        <f>ROUND(SUMIF(AA68:AA74,"=288585831",P68:P74),2)</f>
        <v>100.44</v>
      </c>
      <c r="AD76" s="2">
        <f>ROUND(SUMIF(AA68:AA74,"=288585831",Q68:Q74),2)</f>
        <v>23221.08</v>
      </c>
      <c r="AE76" s="2">
        <f>ROUND(SUMIF(AA68:AA74,"=288585831",R68:R74),2)</f>
        <v>14722.56</v>
      </c>
      <c r="AF76" s="2">
        <f>ROUND(SUMIF(AA68:AA74,"=288585831",S68:S74),2)</f>
        <v>1168878.93</v>
      </c>
      <c r="AG76" s="2">
        <f>ROUND(SUMIF(AA68:AA74,"=288585831",T68:T74),2)</f>
        <v>0</v>
      </c>
      <c r="AH76" s="2">
        <f>SUMIF(AA68:AA74,"=288585831",U68:U74)</f>
        <v>1252.92</v>
      </c>
      <c r="AI76" s="2">
        <f>SUMIF(AA68:AA74,"=288585831",V68:V74)</f>
        <v>0</v>
      </c>
      <c r="AJ76" s="2">
        <f>ROUND(SUMIF(AA68:AA74,"=288585831",W68:W74),2)</f>
        <v>0</v>
      </c>
      <c r="AK76" s="2">
        <f>ROUND(SUMIF(AA68:AA74,"=288585831",X68:X74),2)</f>
        <v>818215.25</v>
      </c>
      <c r="AL76" s="2">
        <f>ROUND(SUMIF(AA68:AA74,"=288585831",Y68:Y74),2)</f>
        <v>116887.89</v>
      </c>
      <c r="AM76" s="2"/>
      <c r="AN76" s="2"/>
      <c r="AO76" s="2">
        <f t="shared" ref="AO76:BD76" si="72">ROUND(BX76,2)</f>
        <v>0</v>
      </c>
      <c r="AP76" s="2">
        <f t="shared" si="72"/>
        <v>0</v>
      </c>
      <c r="AQ76" s="2">
        <f t="shared" si="72"/>
        <v>0</v>
      </c>
      <c r="AR76" s="2">
        <f t="shared" si="72"/>
        <v>2143203.9500000002</v>
      </c>
      <c r="AS76" s="2">
        <f t="shared" si="72"/>
        <v>0</v>
      </c>
      <c r="AT76" s="2">
        <f t="shared" si="72"/>
        <v>0</v>
      </c>
      <c r="AU76" s="2">
        <f t="shared" si="72"/>
        <v>2143203.9500000002</v>
      </c>
      <c r="AV76" s="2">
        <f t="shared" si="72"/>
        <v>100.44</v>
      </c>
      <c r="AW76" s="2">
        <f t="shared" si="72"/>
        <v>100.44</v>
      </c>
      <c r="AX76" s="2">
        <f t="shared" si="72"/>
        <v>0</v>
      </c>
      <c r="AY76" s="2">
        <f t="shared" si="72"/>
        <v>100.44</v>
      </c>
      <c r="AZ76" s="2">
        <f t="shared" si="72"/>
        <v>0</v>
      </c>
      <c r="BA76" s="2">
        <f t="shared" si="72"/>
        <v>0</v>
      </c>
      <c r="BB76" s="2">
        <f t="shared" si="72"/>
        <v>0</v>
      </c>
      <c r="BC76" s="2">
        <f t="shared" si="72"/>
        <v>0</v>
      </c>
      <c r="BD76" s="2">
        <f t="shared" si="72"/>
        <v>0</v>
      </c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>
        <f>ROUND(SUMIF(AA68:AA74,"=288585831",FQ68:FQ74),2)</f>
        <v>0</v>
      </c>
      <c r="BY76" s="2">
        <f>ROUND(SUMIF(AA68:AA74,"=288585831",FR68:FR74),2)</f>
        <v>0</v>
      </c>
      <c r="BZ76" s="2">
        <f>ROUND(SUMIF(AA68:AA74,"=288585831",GL68:GL74),2)</f>
        <v>0</v>
      </c>
      <c r="CA76" s="2">
        <f>ROUND(SUMIF(AA68:AA74,"=288585831",GM68:GM74),2)</f>
        <v>2143203.9500000002</v>
      </c>
      <c r="CB76" s="2">
        <f>ROUND(SUMIF(AA68:AA74,"=288585831",GN68:GN74),2)</f>
        <v>0</v>
      </c>
      <c r="CC76" s="2">
        <f>ROUND(SUMIF(AA68:AA74,"=288585831",GO68:GO74),2)</f>
        <v>0</v>
      </c>
      <c r="CD76" s="2">
        <f>ROUND(SUMIF(AA68:AA74,"=288585831",GP68:GP74),2)</f>
        <v>2143203.9500000002</v>
      </c>
      <c r="CE76" s="2">
        <f>AC76-BX76</f>
        <v>100.44</v>
      </c>
      <c r="CF76" s="2">
        <f>AC76-BY76</f>
        <v>100.44</v>
      </c>
      <c r="CG76" s="2">
        <f>BX76-BZ76</f>
        <v>0</v>
      </c>
      <c r="CH76" s="2">
        <f>AC76-BX76-BY76+BZ76</f>
        <v>100.44</v>
      </c>
      <c r="CI76" s="2">
        <f>BY76-BZ76</f>
        <v>0</v>
      </c>
      <c r="CJ76" s="2">
        <f>ROUND(SUMIF(AA68:AA74,"=288585831",GX68:GX74),2)</f>
        <v>0</v>
      </c>
      <c r="CK76" s="2">
        <f>ROUND(SUMIF(AA68:AA74,"=288585831",GY68:GY74),2)</f>
        <v>0</v>
      </c>
      <c r="CL76" s="2">
        <f>ROUND(SUMIF(AA68:AA74,"=288585831",GZ68:GZ74),2)</f>
        <v>0</v>
      </c>
      <c r="CM76" s="2">
        <f>ROUND(SUMIF(AA68:AA74,"=288585831",HD68:HD74),2)</f>
        <v>0</v>
      </c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>
        <v>0</v>
      </c>
    </row>
    <row r="78" spans="1:245" x14ac:dyDescent="0.25">
      <c r="A78" s="4">
        <v>50</v>
      </c>
      <c r="B78" s="4">
        <v>0</v>
      </c>
      <c r="C78" s="4">
        <v>0</v>
      </c>
      <c r="D78" s="4">
        <v>1</v>
      </c>
      <c r="E78" s="4">
        <v>201</v>
      </c>
      <c r="F78" s="4">
        <f>ROUND(Source!O76,O78)</f>
        <v>1192200.45</v>
      </c>
      <c r="G78" s="4" t="s">
        <v>24</v>
      </c>
      <c r="H78" s="4" t="s">
        <v>25</v>
      </c>
      <c r="I78" s="4"/>
      <c r="J78" s="4"/>
      <c r="K78" s="4">
        <v>201</v>
      </c>
      <c r="L78" s="4">
        <v>1</v>
      </c>
      <c r="M78" s="4">
        <v>3</v>
      </c>
      <c r="N78" s="4" t="s">
        <v>3</v>
      </c>
      <c r="O78" s="4">
        <v>2</v>
      </c>
      <c r="P78" s="4"/>
      <c r="Q78" s="4"/>
      <c r="R78" s="4"/>
      <c r="S78" s="4"/>
      <c r="T78" s="4"/>
      <c r="U78" s="4"/>
      <c r="V78" s="4"/>
      <c r="W78" s="4">
        <v>1192200.45</v>
      </c>
      <c r="X78" s="4">
        <v>1</v>
      </c>
      <c r="Y78" s="4">
        <v>1192200.45</v>
      </c>
      <c r="Z78" s="4"/>
      <c r="AA78" s="4"/>
      <c r="AB78" s="4"/>
    </row>
    <row r="79" spans="1:245" x14ac:dyDescent="0.25">
      <c r="A79" s="4">
        <v>50</v>
      </c>
      <c r="B79" s="4">
        <v>0</v>
      </c>
      <c r="C79" s="4">
        <v>0</v>
      </c>
      <c r="D79" s="4">
        <v>1</v>
      </c>
      <c r="E79" s="4">
        <v>202</v>
      </c>
      <c r="F79" s="4">
        <f>ROUND(Source!P76,O79)</f>
        <v>100.44</v>
      </c>
      <c r="G79" s="4" t="s">
        <v>26</v>
      </c>
      <c r="H79" s="4" t="s">
        <v>27</v>
      </c>
      <c r="I79" s="4"/>
      <c r="J79" s="4"/>
      <c r="K79" s="4">
        <v>202</v>
      </c>
      <c r="L79" s="4">
        <v>2</v>
      </c>
      <c r="M79" s="4">
        <v>3</v>
      </c>
      <c r="N79" s="4" t="s">
        <v>3</v>
      </c>
      <c r="O79" s="4">
        <v>2</v>
      </c>
      <c r="P79" s="4"/>
      <c r="Q79" s="4"/>
      <c r="R79" s="4"/>
      <c r="S79" s="4"/>
      <c r="T79" s="4"/>
      <c r="U79" s="4"/>
      <c r="V79" s="4"/>
      <c r="W79" s="4">
        <v>100.44</v>
      </c>
      <c r="X79" s="4">
        <v>1</v>
      </c>
      <c r="Y79" s="4">
        <v>100.44</v>
      </c>
      <c r="Z79" s="4"/>
      <c r="AA79" s="4"/>
      <c r="AB79" s="4"/>
    </row>
    <row r="80" spans="1:245" x14ac:dyDescent="0.25">
      <c r="A80" s="4">
        <v>50</v>
      </c>
      <c r="B80" s="4">
        <v>0</v>
      </c>
      <c r="C80" s="4">
        <v>0</v>
      </c>
      <c r="D80" s="4">
        <v>1</v>
      </c>
      <c r="E80" s="4">
        <v>222</v>
      </c>
      <c r="F80" s="4">
        <f>ROUND(Source!AO76,O80)</f>
        <v>0</v>
      </c>
      <c r="G80" s="4" t="s">
        <v>28</v>
      </c>
      <c r="H80" s="4" t="s">
        <v>29</v>
      </c>
      <c r="I80" s="4"/>
      <c r="J80" s="4"/>
      <c r="K80" s="4">
        <v>222</v>
      </c>
      <c r="L80" s="4">
        <v>3</v>
      </c>
      <c r="M80" s="4">
        <v>3</v>
      </c>
      <c r="N80" s="4" t="s">
        <v>3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8" x14ac:dyDescent="0.25">
      <c r="A81" s="4">
        <v>50</v>
      </c>
      <c r="B81" s="4">
        <v>0</v>
      </c>
      <c r="C81" s="4">
        <v>0</v>
      </c>
      <c r="D81" s="4">
        <v>1</v>
      </c>
      <c r="E81" s="4">
        <v>225</v>
      </c>
      <c r="F81" s="4">
        <f>ROUND(Source!AV76,O81)</f>
        <v>100.44</v>
      </c>
      <c r="G81" s="4" t="s">
        <v>30</v>
      </c>
      <c r="H81" s="4" t="s">
        <v>31</v>
      </c>
      <c r="I81" s="4"/>
      <c r="J81" s="4"/>
      <c r="K81" s="4">
        <v>225</v>
      </c>
      <c r="L81" s="4">
        <v>4</v>
      </c>
      <c r="M81" s="4">
        <v>3</v>
      </c>
      <c r="N81" s="4" t="s">
        <v>3</v>
      </c>
      <c r="O81" s="4">
        <v>2</v>
      </c>
      <c r="P81" s="4"/>
      <c r="Q81" s="4"/>
      <c r="R81" s="4"/>
      <c r="S81" s="4"/>
      <c r="T81" s="4"/>
      <c r="U81" s="4"/>
      <c r="V81" s="4"/>
      <c r="W81" s="4">
        <v>100.44</v>
      </c>
      <c r="X81" s="4">
        <v>1</v>
      </c>
      <c r="Y81" s="4">
        <v>100.44</v>
      </c>
      <c r="Z81" s="4"/>
      <c r="AA81" s="4"/>
      <c r="AB81" s="4"/>
    </row>
    <row r="82" spans="1:28" x14ac:dyDescent="0.25">
      <c r="A82" s="4">
        <v>50</v>
      </c>
      <c r="B82" s="4">
        <v>0</v>
      </c>
      <c r="C82" s="4">
        <v>0</v>
      </c>
      <c r="D82" s="4">
        <v>1</v>
      </c>
      <c r="E82" s="4">
        <v>226</v>
      </c>
      <c r="F82" s="4">
        <f>ROUND(Source!AW76,O82)</f>
        <v>100.44</v>
      </c>
      <c r="G82" s="4" t="s">
        <v>32</v>
      </c>
      <c r="H82" s="4" t="s">
        <v>33</v>
      </c>
      <c r="I82" s="4"/>
      <c r="J82" s="4"/>
      <c r="K82" s="4">
        <v>226</v>
      </c>
      <c r="L82" s="4">
        <v>5</v>
      </c>
      <c r="M82" s="4">
        <v>3</v>
      </c>
      <c r="N82" s="4" t="s">
        <v>3</v>
      </c>
      <c r="O82" s="4">
        <v>2</v>
      </c>
      <c r="P82" s="4"/>
      <c r="Q82" s="4"/>
      <c r="R82" s="4"/>
      <c r="S82" s="4"/>
      <c r="T82" s="4"/>
      <c r="U82" s="4"/>
      <c r="V82" s="4"/>
      <c r="W82" s="4">
        <v>100.44</v>
      </c>
      <c r="X82" s="4">
        <v>1</v>
      </c>
      <c r="Y82" s="4">
        <v>100.44</v>
      </c>
      <c r="Z82" s="4"/>
      <c r="AA82" s="4"/>
      <c r="AB82" s="4"/>
    </row>
    <row r="83" spans="1:28" x14ac:dyDescent="0.25">
      <c r="A83" s="4">
        <v>50</v>
      </c>
      <c r="B83" s="4">
        <v>0</v>
      </c>
      <c r="C83" s="4">
        <v>0</v>
      </c>
      <c r="D83" s="4">
        <v>1</v>
      </c>
      <c r="E83" s="4">
        <v>227</v>
      </c>
      <c r="F83" s="4">
        <f>ROUND(Source!AX76,O83)</f>
        <v>0</v>
      </c>
      <c r="G83" s="4" t="s">
        <v>34</v>
      </c>
      <c r="H83" s="4" t="s">
        <v>35</v>
      </c>
      <c r="I83" s="4"/>
      <c r="J83" s="4"/>
      <c r="K83" s="4">
        <v>227</v>
      </c>
      <c r="L83" s="4">
        <v>6</v>
      </c>
      <c r="M83" s="4">
        <v>3</v>
      </c>
      <c r="N83" s="4" t="s">
        <v>3</v>
      </c>
      <c r="O83" s="4">
        <v>2</v>
      </c>
      <c r="P83" s="4"/>
      <c r="Q83" s="4"/>
      <c r="R83" s="4"/>
      <c r="S83" s="4"/>
      <c r="T83" s="4"/>
      <c r="U83" s="4"/>
      <c r="V83" s="4"/>
      <c r="W83" s="4">
        <v>0</v>
      </c>
      <c r="X83" s="4">
        <v>1</v>
      </c>
      <c r="Y83" s="4">
        <v>0</v>
      </c>
      <c r="Z83" s="4"/>
      <c r="AA83" s="4"/>
      <c r="AB83" s="4"/>
    </row>
    <row r="84" spans="1:28" x14ac:dyDescent="0.25">
      <c r="A84" s="4">
        <v>50</v>
      </c>
      <c r="B84" s="4">
        <v>0</v>
      </c>
      <c r="C84" s="4">
        <v>0</v>
      </c>
      <c r="D84" s="4">
        <v>1</v>
      </c>
      <c r="E84" s="4">
        <v>228</v>
      </c>
      <c r="F84" s="4">
        <f>ROUND(Source!AY76,O84)</f>
        <v>100.44</v>
      </c>
      <c r="G84" s="4" t="s">
        <v>36</v>
      </c>
      <c r="H84" s="4" t="s">
        <v>37</v>
      </c>
      <c r="I84" s="4"/>
      <c r="J84" s="4"/>
      <c r="K84" s="4">
        <v>228</v>
      </c>
      <c r="L84" s="4">
        <v>7</v>
      </c>
      <c r="M84" s="4">
        <v>3</v>
      </c>
      <c r="N84" s="4" t="s">
        <v>3</v>
      </c>
      <c r="O84" s="4">
        <v>2</v>
      </c>
      <c r="P84" s="4"/>
      <c r="Q84" s="4"/>
      <c r="R84" s="4"/>
      <c r="S84" s="4"/>
      <c r="T84" s="4"/>
      <c r="U84" s="4"/>
      <c r="V84" s="4"/>
      <c r="W84" s="4">
        <v>100.44</v>
      </c>
      <c r="X84" s="4">
        <v>1</v>
      </c>
      <c r="Y84" s="4">
        <v>100.44</v>
      </c>
      <c r="Z84" s="4"/>
      <c r="AA84" s="4"/>
      <c r="AB84" s="4"/>
    </row>
    <row r="85" spans="1:28" x14ac:dyDescent="0.25">
      <c r="A85" s="4">
        <v>50</v>
      </c>
      <c r="B85" s="4">
        <v>0</v>
      </c>
      <c r="C85" s="4">
        <v>0</v>
      </c>
      <c r="D85" s="4">
        <v>1</v>
      </c>
      <c r="E85" s="4">
        <v>216</v>
      </c>
      <c r="F85" s="4">
        <f>ROUND(Source!AP76,O85)</f>
        <v>0</v>
      </c>
      <c r="G85" s="4" t="s">
        <v>38</v>
      </c>
      <c r="H85" s="4" t="s">
        <v>39</v>
      </c>
      <c r="I85" s="4"/>
      <c r="J85" s="4"/>
      <c r="K85" s="4">
        <v>216</v>
      </c>
      <c r="L85" s="4">
        <v>8</v>
      </c>
      <c r="M85" s="4">
        <v>3</v>
      </c>
      <c r="N85" s="4" t="s">
        <v>3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 x14ac:dyDescent="0.25">
      <c r="A86" s="4">
        <v>50</v>
      </c>
      <c r="B86" s="4">
        <v>0</v>
      </c>
      <c r="C86" s="4">
        <v>0</v>
      </c>
      <c r="D86" s="4">
        <v>1</v>
      </c>
      <c r="E86" s="4">
        <v>223</v>
      </c>
      <c r="F86" s="4">
        <f>ROUND(Source!AQ76,O86)</f>
        <v>0</v>
      </c>
      <c r="G86" s="4" t="s">
        <v>40</v>
      </c>
      <c r="H86" s="4" t="s">
        <v>41</v>
      </c>
      <c r="I86" s="4"/>
      <c r="J86" s="4"/>
      <c r="K86" s="4">
        <v>223</v>
      </c>
      <c r="L86" s="4">
        <v>9</v>
      </c>
      <c r="M86" s="4">
        <v>3</v>
      </c>
      <c r="N86" s="4" t="s">
        <v>3</v>
      </c>
      <c r="O86" s="4">
        <v>2</v>
      </c>
      <c r="P86" s="4"/>
      <c r="Q86" s="4"/>
      <c r="R86" s="4"/>
      <c r="S86" s="4"/>
      <c r="T86" s="4"/>
      <c r="U86" s="4"/>
      <c r="V86" s="4"/>
      <c r="W86" s="4">
        <v>0</v>
      </c>
      <c r="X86" s="4">
        <v>1</v>
      </c>
      <c r="Y86" s="4">
        <v>0</v>
      </c>
      <c r="Z86" s="4"/>
      <c r="AA86" s="4"/>
      <c r="AB86" s="4"/>
    </row>
    <row r="87" spans="1:28" x14ac:dyDescent="0.25">
      <c r="A87" s="4">
        <v>50</v>
      </c>
      <c r="B87" s="4">
        <v>0</v>
      </c>
      <c r="C87" s="4">
        <v>0</v>
      </c>
      <c r="D87" s="4">
        <v>1</v>
      </c>
      <c r="E87" s="4">
        <v>229</v>
      </c>
      <c r="F87" s="4">
        <f>ROUND(Source!AZ76,O87)</f>
        <v>0</v>
      </c>
      <c r="G87" s="4" t="s">
        <v>42</v>
      </c>
      <c r="H87" s="4" t="s">
        <v>43</v>
      </c>
      <c r="I87" s="4"/>
      <c r="J87" s="4"/>
      <c r="K87" s="4">
        <v>229</v>
      </c>
      <c r="L87" s="4">
        <v>10</v>
      </c>
      <c r="M87" s="4">
        <v>3</v>
      </c>
      <c r="N87" s="4" t="s">
        <v>3</v>
      </c>
      <c r="O87" s="4">
        <v>2</v>
      </c>
      <c r="P87" s="4"/>
      <c r="Q87" s="4"/>
      <c r="R87" s="4"/>
      <c r="S87" s="4"/>
      <c r="T87" s="4"/>
      <c r="U87" s="4"/>
      <c r="V87" s="4"/>
      <c r="W87" s="4">
        <v>0</v>
      </c>
      <c r="X87" s="4">
        <v>1</v>
      </c>
      <c r="Y87" s="4">
        <v>0</v>
      </c>
      <c r="Z87" s="4"/>
      <c r="AA87" s="4"/>
      <c r="AB87" s="4"/>
    </row>
    <row r="88" spans="1:28" x14ac:dyDescent="0.25">
      <c r="A88" s="4">
        <v>50</v>
      </c>
      <c r="B88" s="4">
        <v>0</v>
      </c>
      <c r="C88" s="4">
        <v>0</v>
      </c>
      <c r="D88" s="4">
        <v>1</v>
      </c>
      <c r="E88" s="4">
        <v>203</v>
      </c>
      <c r="F88" s="4">
        <f>ROUND(Source!Q76,O88)</f>
        <v>23221.08</v>
      </c>
      <c r="G88" s="4" t="s">
        <v>44</v>
      </c>
      <c r="H88" s="4" t="s">
        <v>45</v>
      </c>
      <c r="I88" s="4"/>
      <c r="J88" s="4"/>
      <c r="K88" s="4">
        <v>203</v>
      </c>
      <c r="L88" s="4">
        <v>11</v>
      </c>
      <c r="M88" s="4">
        <v>3</v>
      </c>
      <c r="N88" s="4" t="s">
        <v>3</v>
      </c>
      <c r="O88" s="4">
        <v>2</v>
      </c>
      <c r="P88" s="4"/>
      <c r="Q88" s="4"/>
      <c r="R88" s="4"/>
      <c r="S88" s="4"/>
      <c r="T88" s="4"/>
      <c r="U88" s="4"/>
      <c r="V88" s="4"/>
      <c r="W88" s="4">
        <v>23221.08</v>
      </c>
      <c r="X88" s="4">
        <v>1</v>
      </c>
      <c r="Y88" s="4">
        <v>23221.08</v>
      </c>
      <c r="Z88" s="4"/>
      <c r="AA88" s="4"/>
      <c r="AB88" s="4"/>
    </row>
    <row r="89" spans="1:28" x14ac:dyDescent="0.25">
      <c r="A89" s="4">
        <v>50</v>
      </c>
      <c r="B89" s="4">
        <v>0</v>
      </c>
      <c r="C89" s="4">
        <v>0</v>
      </c>
      <c r="D89" s="4">
        <v>1</v>
      </c>
      <c r="E89" s="4">
        <v>231</v>
      </c>
      <c r="F89" s="4">
        <f>ROUND(Source!BB76,O89)</f>
        <v>0</v>
      </c>
      <c r="G89" s="4" t="s">
        <v>46</v>
      </c>
      <c r="H89" s="4" t="s">
        <v>47</v>
      </c>
      <c r="I89" s="4"/>
      <c r="J89" s="4"/>
      <c r="K89" s="4">
        <v>231</v>
      </c>
      <c r="L89" s="4">
        <v>12</v>
      </c>
      <c r="M89" s="4">
        <v>3</v>
      </c>
      <c r="N89" s="4" t="s">
        <v>3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 x14ac:dyDescent="0.25">
      <c r="A90" s="4">
        <v>50</v>
      </c>
      <c r="B90" s="4">
        <v>0</v>
      </c>
      <c r="C90" s="4">
        <v>0</v>
      </c>
      <c r="D90" s="4">
        <v>1</v>
      </c>
      <c r="E90" s="4">
        <v>204</v>
      </c>
      <c r="F90" s="4">
        <f>ROUND(Source!R76,O90)</f>
        <v>14722.56</v>
      </c>
      <c r="G90" s="4" t="s">
        <v>48</v>
      </c>
      <c r="H90" s="4" t="s">
        <v>49</v>
      </c>
      <c r="I90" s="4"/>
      <c r="J90" s="4"/>
      <c r="K90" s="4">
        <v>204</v>
      </c>
      <c r="L90" s="4">
        <v>13</v>
      </c>
      <c r="M90" s="4">
        <v>3</v>
      </c>
      <c r="N90" s="4" t="s">
        <v>3</v>
      </c>
      <c r="O90" s="4">
        <v>2</v>
      </c>
      <c r="P90" s="4"/>
      <c r="Q90" s="4"/>
      <c r="R90" s="4"/>
      <c r="S90" s="4"/>
      <c r="T90" s="4"/>
      <c r="U90" s="4"/>
      <c r="V90" s="4"/>
      <c r="W90" s="4">
        <v>14722.56</v>
      </c>
      <c r="X90" s="4">
        <v>1</v>
      </c>
      <c r="Y90" s="4">
        <v>14722.56</v>
      </c>
      <c r="Z90" s="4"/>
      <c r="AA90" s="4"/>
      <c r="AB90" s="4"/>
    </row>
    <row r="91" spans="1:28" x14ac:dyDescent="0.25">
      <c r="A91" s="4">
        <v>50</v>
      </c>
      <c r="B91" s="4">
        <v>0</v>
      </c>
      <c r="C91" s="4">
        <v>0</v>
      </c>
      <c r="D91" s="4">
        <v>1</v>
      </c>
      <c r="E91" s="4">
        <v>205</v>
      </c>
      <c r="F91" s="4">
        <f>ROUND(Source!S76,O91)</f>
        <v>1168878.93</v>
      </c>
      <c r="G91" s="4" t="s">
        <v>50</v>
      </c>
      <c r="H91" s="4" t="s">
        <v>51</v>
      </c>
      <c r="I91" s="4"/>
      <c r="J91" s="4"/>
      <c r="K91" s="4">
        <v>205</v>
      </c>
      <c r="L91" s="4">
        <v>14</v>
      </c>
      <c r="M91" s="4">
        <v>3</v>
      </c>
      <c r="N91" s="4" t="s">
        <v>3</v>
      </c>
      <c r="O91" s="4">
        <v>2</v>
      </c>
      <c r="P91" s="4"/>
      <c r="Q91" s="4"/>
      <c r="R91" s="4"/>
      <c r="S91" s="4"/>
      <c r="T91" s="4"/>
      <c r="U91" s="4"/>
      <c r="V91" s="4"/>
      <c r="W91" s="4">
        <v>1168878.93</v>
      </c>
      <c r="X91" s="4">
        <v>1</v>
      </c>
      <c r="Y91" s="4">
        <v>1168878.93</v>
      </c>
      <c r="Z91" s="4"/>
      <c r="AA91" s="4"/>
      <c r="AB91" s="4"/>
    </row>
    <row r="92" spans="1:28" x14ac:dyDescent="0.25">
      <c r="A92" s="4">
        <v>50</v>
      </c>
      <c r="B92" s="4">
        <v>0</v>
      </c>
      <c r="C92" s="4">
        <v>0</v>
      </c>
      <c r="D92" s="4">
        <v>1</v>
      </c>
      <c r="E92" s="4">
        <v>232</v>
      </c>
      <c r="F92" s="4">
        <f>ROUND(Source!BC76,O92)</f>
        <v>0</v>
      </c>
      <c r="G92" s="4" t="s">
        <v>52</v>
      </c>
      <c r="H92" s="4" t="s">
        <v>53</v>
      </c>
      <c r="I92" s="4"/>
      <c r="J92" s="4"/>
      <c r="K92" s="4">
        <v>232</v>
      </c>
      <c r="L92" s="4">
        <v>15</v>
      </c>
      <c r="M92" s="4">
        <v>3</v>
      </c>
      <c r="N92" s="4" t="s">
        <v>3</v>
      </c>
      <c r="O92" s="4">
        <v>2</v>
      </c>
      <c r="P92" s="4"/>
      <c r="Q92" s="4"/>
      <c r="R92" s="4"/>
      <c r="S92" s="4"/>
      <c r="T92" s="4"/>
      <c r="U92" s="4"/>
      <c r="V92" s="4"/>
      <c r="W92" s="4">
        <v>0</v>
      </c>
      <c r="X92" s="4">
        <v>1</v>
      </c>
      <c r="Y92" s="4">
        <v>0</v>
      </c>
      <c r="Z92" s="4"/>
      <c r="AA92" s="4"/>
      <c r="AB92" s="4"/>
    </row>
    <row r="93" spans="1:28" x14ac:dyDescent="0.25">
      <c r="A93" s="4">
        <v>50</v>
      </c>
      <c r="B93" s="4">
        <v>0</v>
      </c>
      <c r="C93" s="4">
        <v>0</v>
      </c>
      <c r="D93" s="4">
        <v>1</v>
      </c>
      <c r="E93" s="4">
        <v>214</v>
      </c>
      <c r="F93" s="4">
        <f>ROUND(Source!AS76,O93)</f>
        <v>0</v>
      </c>
      <c r="G93" s="4" t="s">
        <v>54</v>
      </c>
      <c r="H93" s="4" t="s">
        <v>55</v>
      </c>
      <c r="I93" s="4"/>
      <c r="J93" s="4"/>
      <c r="K93" s="4">
        <v>214</v>
      </c>
      <c r="L93" s="4">
        <v>16</v>
      </c>
      <c r="M93" s="4">
        <v>3</v>
      </c>
      <c r="N93" s="4" t="s">
        <v>3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 x14ac:dyDescent="0.25">
      <c r="A94" s="4">
        <v>50</v>
      </c>
      <c r="B94" s="4">
        <v>0</v>
      </c>
      <c r="C94" s="4">
        <v>0</v>
      </c>
      <c r="D94" s="4">
        <v>1</v>
      </c>
      <c r="E94" s="4">
        <v>215</v>
      </c>
      <c r="F94" s="4">
        <f>ROUND(Source!AT76,O94)</f>
        <v>0</v>
      </c>
      <c r="G94" s="4" t="s">
        <v>56</v>
      </c>
      <c r="H94" s="4" t="s">
        <v>57</v>
      </c>
      <c r="I94" s="4"/>
      <c r="J94" s="4"/>
      <c r="K94" s="4">
        <v>215</v>
      </c>
      <c r="L94" s="4">
        <v>17</v>
      </c>
      <c r="M94" s="4">
        <v>3</v>
      </c>
      <c r="N94" s="4" t="s">
        <v>3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 x14ac:dyDescent="0.25">
      <c r="A95" s="4">
        <v>50</v>
      </c>
      <c r="B95" s="4">
        <v>0</v>
      </c>
      <c r="C95" s="4">
        <v>0</v>
      </c>
      <c r="D95" s="4">
        <v>1</v>
      </c>
      <c r="E95" s="4">
        <v>217</v>
      </c>
      <c r="F95" s="4">
        <f>ROUND(Source!AU76,O95)</f>
        <v>2143203.9500000002</v>
      </c>
      <c r="G95" s="4" t="s">
        <v>58</v>
      </c>
      <c r="H95" s="4" t="s">
        <v>59</v>
      </c>
      <c r="I95" s="4"/>
      <c r="J95" s="4"/>
      <c r="K95" s="4">
        <v>217</v>
      </c>
      <c r="L95" s="4">
        <v>18</v>
      </c>
      <c r="M95" s="4">
        <v>3</v>
      </c>
      <c r="N95" s="4" t="s">
        <v>3</v>
      </c>
      <c r="O95" s="4">
        <v>2</v>
      </c>
      <c r="P95" s="4"/>
      <c r="Q95" s="4"/>
      <c r="R95" s="4"/>
      <c r="S95" s="4"/>
      <c r="T95" s="4"/>
      <c r="U95" s="4"/>
      <c r="V95" s="4"/>
      <c r="W95" s="4">
        <v>2143203.9500000002</v>
      </c>
      <c r="X95" s="4">
        <v>1</v>
      </c>
      <c r="Y95" s="4">
        <v>2143203.9500000002</v>
      </c>
      <c r="Z95" s="4"/>
      <c r="AA95" s="4"/>
      <c r="AB95" s="4"/>
    </row>
    <row r="96" spans="1:28" x14ac:dyDescent="0.25">
      <c r="A96" s="4">
        <v>50</v>
      </c>
      <c r="B96" s="4">
        <v>0</v>
      </c>
      <c r="C96" s="4">
        <v>0</v>
      </c>
      <c r="D96" s="4">
        <v>1</v>
      </c>
      <c r="E96" s="4">
        <v>230</v>
      </c>
      <c r="F96" s="4">
        <f>ROUND(Source!BA76,O96)</f>
        <v>0</v>
      </c>
      <c r="G96" s="4" t="s">
        <v>60</v>
      </c>
      <c r="H96" s="4" t="s">
        <v>61</v>
      </c>
      <c r="I96" s="4"/>
      <c r="J96" s="4"/>
      <c r="K96" s="4">
        <v>230</v>
      </c>
      <c r="L96" s="4">
        <v>19</v>
      </c>
      <c r="M96" s="4">
        <v>3</v>
      </c>
      <c r="N96" s="4" t="s">
        <v>3</v>
      </c>
      <c r="O96" s="4">
        <v>2</v>
      </c>
      <c r="P96" s="4"/>
      <c r="Q96" s="4"/>
      <c r="R96" s="4"/>
      <c r="S96" s="4"/>
      <c r="T96" s="4"/>
      <c r="U96" s="4"/>
      <c r="V96" s="4"/>
      <c r="W96" s="4">
        <v>0</v>
      </c>
      <c r="X96" s="4">
        <v>1</v>
      </c>
      <c r="Y96" s="4">
        <v>0</v>
      </c>
      <c r="Z96" s="4"/>
      <c r="AA96" s="4"/>
      <c r="AB96" s="4"/>
    </row>
    <row r="97" spans="1:245" x14ac:dyDescent="0.25">
      <c r="A97" s="4">
        <v>50</v>
      </c>
      <c r="B97" s="4">
        <v>0</v>
      </c>
      <c r="C97" s="4">
        <v>0</v>
      </c>
      <c r="D97" s="4">
        <v>1</v>
      </c>
      <c r="E97" s="4">
        <v>206</v>
      </c>
      <c r="F97" s="4">
        <f>ROUND(Source!T76,O97)</f>
        <v>0</v>
      </c>
      <c r="G97" s="4" t="s">
        <v>62</v>
      </c>
      <c r="H97" s="4" t="s">
        <v>63</v>
      </c>
      <c r="I97" s="4"/>
      <c r="J97" s="4"/>
      <c r="K97" s="4">
        <v>206</v>
      </c>
      <c r="L97" s="4">
        <v>20</v>
      </c>
      <c r="M97" s="4">
        <v>3</v>
      </c>
      <c r="N97" s="4" t="s">
        <v>3</v>
      </c>
      <c r="O97" s="4">
        <v>2</v>
      </c>
      <c r="P97" s="4"/>
      <c r="Q97" s="4"/>
      <c r="R97" s="4"/>
      <c r="S97" s="4"/>
      <c r="T97" s="4"/>
      <c r="U97" s="4"/>
      <c r="V97" s="4"/>
      <c r="W97" s="4">
        <v>0</v>
      </c>
      <c r="X97" s="4">
        <v>1</v>
      </c>
      <c r="Y97" s="4">
        <v>0</v>
      </c>
      <c r="Z97" s="4"/>
      <c r="AA97" s="4"/>
      <c r="AB97" s="4"/>
    </row>
    <row r="98" spans="1:245" x14ac:dyDescent="0.25">
      <c r="A98" s="4">
        <v>50</v>
      </c>
      <c r="B98" s="4">
        <v>0</v>
      </c>
      <c r="C98" s="4">
        <v>0</v>
      </c>
      <c r="D98" s="4">
        <v>1</v>
      </c>
      <c r="E98" s="4">
        <v>207</v>
      </c>
      <c r="F98" s="4">
        <f>Source!U76</f>
        <v>1252.92</v>
      </c>
      <c r="G98" s="4" t="s">
        <v>64</v>
      </c>
      <c r="H98" s="4" t="s">
        <v>65</v>
      </c>
      <c r="I98" s="4"/>
      <c r="J98" s="4"/>
      <c r="K98" s="4">
        <v>207</v>
      </c>
      <c r="L98" s="4">
        <v>21</v>
      </c>
      <c r="M98" s="4">
        <v>3</v>
      </c>
      <c r="N98" s="4" t="s">
        <v>3</v>
      </c>
      <c r="O98" s="4">
        <v>-1</v>
      </c>
      <c r="P98" s="4"/>
      <c r="Q98" s="4"/>
      <c r="R98" s="4"/>
      <c r="S98" s="4"/>
      <c r="T98" s="4"/>
      <c r="U98" s="4"/>
      <c r="V98" s="4"/>
      <c r="W98" s="4">
        <v>1252.92</v>
      </c>
      <c r="X98" s="4">
        <v>1</v>
      </c>
      <c r="Y98" s="4">
        <v>1252.92</v>
      </c>
      <c r="Z98" s="4"/>
      <c r="AA98" s="4"/>
      <c r="AB98" s="4"/>
    </row>
    <row r="99" spans="1:245" x14ac:dyDescent="0.25">
      <c r="A99" s="4">
        <v>50</v>
      </c>
      <c r="B99" s="4">
        <v>0</v>
      </c>
      <c r="C99" s="4">
        <v>0</v>
      </c>
      <c r="D99" s="4">
        <v>1</v>
      </c>
      <c r="E99" s="4">
        <v>208</v>
      </c>
      <c r="F99" s="4">
        <f>Source!V76</f>
        <v>0</v>
      </c>
      <c r="G99" s="4" t="s">
        <v>66</v>
      </c>
      <c r="H99" s="4" t="s">
        <v>67</v>
      </c>
      <c r="I99" s="4"/>
      <c r="J99" s="4"/>
      <c r="K99" s="4">
        <v>208</v>
      </c>
      <c r="L99" s="4">
        <v>22</v>
      </c>
      <c r="M99" s="4">
        <v>3</v>
      </c>
      <c r="N99" s="4" t="s">
        <v>3</v>
      </c>
      <c r="O99" s="4">
        <v>-1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245" x14ac:dyDescent="0.25">
      <c r="A100" s="4">
        <v>50</v>
      </c>
      <c r="B100" s="4">
        <v>0</v>
      </c>
      <c r="C100" s="4">
        <v>0</v>
      </c>
      <c r="D100" s="4">
        <v>1</v>
      </c>
      <c r="E100" s="4">
        <v>209</v>
      </c>
      <c r="F100" s="4">
        <f>ROUND(Source!W76,O100)</f>
        <v>0</v>
      </c>
      <c r="G100" s="4" t="s">
        <v>68</v>
      </c>
      <c r="H100" s="4" t="s">
        <v>69</v>
      </c>
      <c r="I100" s="4"/>
      <c r="J100" s="4"/>
      <c r="K100" s="4">
        <v>209</v>
      </c>
      <c r="L100" s="4">
        <v>23</v>
      </c>
      <c r="M100" s="4">
        <v>3</v>
      </c>
      <c r="N100" s="4" t="s">
        <v>3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245" x14ac:dyDescent="0.25">
      <c r="A101" s="4">
        <v>50</v>
      </c>
      <c r="B101" s="4">
        <v>0</v>
      </c>
      <c r="C101" s="4">
        <v>0</v>
      </c>
      <c r="D101" s="4">
        <v>1</v>
      </c>
      <c r="E101" s="4">
        <v>233</v>
      </c>
      <c r="F101" s="4">
        <f>ROUND(Source!BD76,O101)</f>
        <v>0</v>
      </c>
      <c r="G101" s="4" t="s">
        <v>70</v>
      </c>
      <c r="H101" s="4" t="s">
        <v>71</v>
      </c>
      <c r="I101" s="4"/>
      <c r="J101" s="4"/>
      <c r="K101" s="4">
        <v>233</v>
      </c>
      <c r="L101" s="4">
        <v>24</v>
      </c>
      <c r="M101" s="4">
        <v>3</v>
      </c>
      <c r="N101" s="4" t="s">
        <v>3</v>
      </c>
      <c r="O101" s="4">
        <v>2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245" x14ac:dyDescent="0.25">
      <c r="A102" s="4">
        <v>50</v>
      </c>
      <c r="B102" s="4">
        <v>0</v>
      </c>
      <c r="C102" s="4">
        <v>0</v>
      </c>
      <c r="D102" s="4">
        <v>1</v>
      </c>
      <c r="E102" s="4">
        <v>210</v>
      </c>
      <c r="F102" s="4">
        <f>ROUND(Source!X76,O102)</f>
        <v>818215.25</v>
      </c>
      <c r="G102" s="4" t="s">
        <v>72</v>
      </c>
      <c r="H102" s="4" t="s">
        <v>73</v>
      </c>
      <c r="I102" s="4"/>
      <c r="J102" s="4"/>
      <c r="K102" s="4">
        <v>210</v>
      </c>
      <c r="L102" s="4">
        <v>25</v>
      </c>
      <c r="M102" s="4">
        <v>3</v>
      </c>
      <c r="N102" s="4" t="s">
        <v>3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818215.25</v>
      </c>
      <c r="X102" s="4">
        <v>1</v>
      </c>
      <c r="Y102" s="4">
        <v>818215.25</v>
      </c>
      <c r="Z102" s="4"/>
      <c r="AA102" s="4"/>
      <c r="AB102" s="4"/>
    </row>
    <row r="103" spans="1:245" x14ac:dyDescent="0.25">
      <c r="A103" s="4">
        <v>50</v>
      </c>
      <c r="B103" s="4">
        <v>0</v>
      </c>
      <c r="C103" s="4">
        <v>0</v>
      </c>
      <c r="D103" s="4">
        <v>1</v>
      </c>
      <c r="E103" s="4">
        <v>211</v>
      </c>
      <c r="F103" s="4">
        <f>ROUND(Source!Y76,O103)</f>
        <v>116887.89</v>
      </c>
      <c r="G103" s="4" t="s">
        <v>74</v>
      </c>
      <c r="H103" s="4" t="s">
        <v>75</v>
      </c>
      <c r="I103" s="4"/>
      <c r="J103" s="4"/>
      <c r="K103" s="4">
        <v>211</v>
      </c>
      <c r="L103" s="4">
        <v>26</v>
      </c>
      <c r="M103" s="4">
        <v>3</v>
      </c>
      <c r="N103" s="4" t="s">
        <v>3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116887.89</v>
      </c>
      <c r="X103" s="4">
        <v>1</v>
      </c>
      <c r="Y103" s="4">
        <v>116887.89</v>
      </c>
      <c r="Z103" s="4"/>
      <c r="AA103" s="4"/>
      <c r="AB103" s="4"/>
    </row>
    <row r="104" spans="1:245" x14ac:dyDescent="0.25">
      <c r="A104" s="4">
        <v>50</v>
      </c>
      <c r="B104" s="4">
        <v>0</v>
      </c>
      <c r="C104" s="4">
        <v>0</v>
      </c>
      <c r="D104" s="4">
        <v>1</v>
      </c>
      <c r="E104" s="4">
        <v>224</v>
      </c>
      <c r="F104" s="4">
        <f>ROUND(Source!AR76,O104)</f>
        <v>2143203.9500000002</v>
      </c>
      <c r="G104" s="4" t="s">
        <v>76</v>
      </c>
      <c r="H104" s="4" t="s">
        <v>77</v>
      </c>
      <c r="I104" s="4"/>
      <c r="J104" s="4"/>
      <c r="K104" s="4">
        <v>224</v>
      </c>
      <c r="L104" s="4">
        <v>27</v>
      </c>
      <c r="M104" s="4">
        <v>3</v>
      </c>
      <c r="N104" s="4" t="s">
        <v>3</v>
      </c>
      <c r="O104" s="4">
        <v>2</v>
      </c>
      <c r="P104" s="4"/>
      <c r="Q104" s="4"/>
      <c r="R104" s="4"/>
      <c r="S104" s="4"/>
      <c r="T104" s="4"/>
      <c r="U104" s="4"/>
      <c r="V104" s="4"/>
      <c r="W104" s="4">
        <v>2143203.9500000002</v>
      </c>
      <c r="X104" s="4">
        <v>1</v>
      </c>
      <c r="Y104" s="4">
        <v>2143203.9500000002</v>
      </c>
      <c r="Z104" s="4"/>
      <c r="AA104" s="4"/>
      <c r="AB104" s="4"/>
    </row>
    <row r="106" spans="1:245" x14ac:dyDescent="0.25">
      <c r="A106" s="1">
        <v>5</v>
      </c>
      <c r="B106" s="1">
        <v>1</v>
      </c>
      <c r="C106" s="1"/>
      <c r="D106" s="1">
        <f>ROW(A119)</f>
        <v>119</v>
      </c>
      <c r="E106" s="1"/>
      <c r="F106" s="1" t="s">
        <v>13</v>
      </c>
      <c r="G106" s="1" t="s">
        <v>112</v>
      </c>
      <c r="H106" s="1" t="s">
        <v>3</v>
      </c>
      <c r="I106" s="1">
        <v>0</v>
      </c>
      <c r="J106" s="1"/>
      <c r="K106" s="1">
        <v>-1</v>
      </c>
      <c r="L106" s="1"/>
      <c r="M106" s="1" t="s">
        <v>3</v>
      </c>
      <c r="N106" s="1"/>
      <c r="O106" s="1"/>
      <c r="P106" s="1"/>
      <c r="Q106" s="1"/>
      <c r="R106" s="1"/>
      <c r="S106" s="1">
        <v>0</v>
      </c>
      <c r="T106" s="1"/>
      <c r="U106" s="1" t="s">
        <v>3</v>
      </c>
      <c r="V106" s="1">
        <v>0</v>
      </c>
      <c r="W106" s="1"/>
      <c r="X106" s="1"/>
      <c r="Y106" s="1"/>
      <c r="Z106" s="1"/>
      <c r="AA106" s="1"/>
      <c r="AB106" s="1" t="s">
        <v>3</v>
      </c>
      <c r="AC106" s="1" t="s">
        <v>3</v>
      </c>
      <c r="AD106" s="1" t="s">
        <v>3</v>
      </c>
      <c r="AE106" s="1" t="s">
        <v>3</v>
      </c>
      <c r="AF106" s="1" t="s">
        <v>3</v>
      </c>
      <c r="AG106" s="1" t="s">
        <v>3</v>
      </c>
      <c r="AH106" s="1"/>
      <c r="AI106" s="1"/>
      <c r="AJ106" s="1"/>
      <c r="AK106" s="1"/>
      <c r="AL106" s="1"/>
      <c r="AM106" s="1"/>
      <c r="AN106" s="1"/>
      <c r="AO106" s="1"/>
      <c r="AP106" s="1" t="s">
        <v>3</v>
      </c>
      <c r="AQ106" s="1" t="s">
        <v>3</v>
      </c>
      <c r="AR106" s="1" t="s">
        <v>3</v>
      </c>
      <c r="AS106" s="1"/>
      <c r="AT106" s="1"/>
      <c r="AU106" s="1"/>
      <c r="AV106" s="1"/>
      <c r="AW106" s="1"/>
      <c r="AX106" s="1"/>
      <c r="AY106" s="1"/>
      <c r="AZ106" s="1" t="s">
        <v>3</v>
      </c>
      <c r="BA106" s="1"/>
      <c r="BB106" s="1" t="s">
        <v>3</v>
      </c>
      <c r="BC106" s="1" t="s">
        <v>3</v>
      </c>
      <c r="BD106" s="1" t="s">
        <v>3</v>
      </c>
      <c r="BE106" s="1" t="s">
        <v>3</v>
      </c>
      <c r="BF106" s="1" t="s">
        <v>3</v>
      </c>
      <c r="BG106" s="1" t="s">
        <v>3</v>
      </c>
      <c r="BH106" s="1" t="s">
        <v>3</v>
      </c>
      <c r="BI106" s="1" t="s">
        <v>3</v>
      </c>
      <c r="BJ106" s="1" t="s">
        <v>3</v>
      </c>
      <c r="BK106" s="1" t="s">
        <v>3</v>
      </c>
      <c r="BL106" s="1" t="s">
        <v>3</v>
      </c>
      <c r="BM106" s="1" t="s">
        <v>3</v>
      </c>
      <c r="BN106" s="1" t="s">
        <v>3</v>
      </c>
      <c r="BO106" s="1" t="s">
        <v>3</v>
      </c>
      <c r="BP106" s="1" t="s">
        <v>3</v>
      </c>
      <c r="BQ106" s="1"/>
      <c r="BR106" s="1"/>
      <c r="BS106" s="1"/>
      <c r="BT106" s="1"/>
      <c r="BU106" s="1"/>
      <c r="BV106" s="1"/>
      <c r="BW106" s="1"/>
      <c r="BX106" s="1">
        <v>0</v>
      </c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>
        <v>0</v>
      </c>
    </row>
    <row r="108" spans="1:245" x14ac:dyDescent="0.25">
      <c r="A108" s="2">
        <v>52</v>
      </c>
      <c r="B108" s="2">
        <f t="shared" ref="B108:G108" si="73">B119</f>
        <v>1</v>
      </c>
      <c r="C108" s="2">
        <f t="shared" si="73"/>
        <v>5</v>
      </c>
      <c r="D108" s="2">
        <f t="shared" si="73"/>
        <v>106</v>
      </c>
      <c r="E108" s="2">
        <f t="shared" si="73"/>
        <v>0</v>
      </c>
      <c r="F108" s="2" t="str">
        <f t="shared" si="73"/>
        <v>Новый подраздел</v>
      </c>
      <c r="G108" s="2" t="str">
        <f t="shared" si="73"/>
        <v>СТС - Инженерные сооружения и коммуникации</v>
      </c>
      <c r="H108" s="2"/>
      <c r="I108" s="2"/>
      <c r="J108" s="2"/>
      <c r="K108" s="2"/>
      <c r="L108" s="2"/>
      <c r="M108" s="2"/>
      <c r="N108" s="2"/>
      <c r="O108" s="2">
        <f t="shared" ref="O108:AT108" si="74">O119</f>
        <v>552927.87</v>
      </c>
      <c r="P108" s="2">
        <f t="shared" si="74"/>
        <v>0</v>
      </c>
      <c r="Q108" s="2">
        <f t="shared" si="74"/>
        <v>1355.12</v>
      </c>
      <c r="R108" s="2">
        <f t="shared" si="74"/>
        <v>859.04</v>
      </c>
      <c r="S108" s="2">
        <f t="shared" si="74"/>
        <v>551572.75</v>
      </c>
      <c r="T108" s="2">
        <f t="shared" si="74"/>
        <v>0</v>
      </c>
      <c r="U108" s="2">
        <f t="shared" si="74"/>
        <v>536.40000000000009</v>
      </c>
      <c r="V108" s="2">
        <f t="shared" si="74"/>
        <v>0</v>
      </c>
      <c r="W108" s="2">
        <f t="shared" si="74"/>
        <v>0</v>
      </c>
      <c r="X108" s="2">
        <f t="shared" si="74"/>
        <v>386100.93</v>
      </c>
      <c r="Y108" s="2">
        <f t="shared" si="74"/>
        <v>55157.27</v>
      </c>
      <c r="Z108" s="2">
        <f t="shared" si="74"/>
        <v>0</v>
      </c>
      <c r="AA108" s="2">
        <f t="shared" si="74"/>
        <v>0</v>
      </c>
      <c r="AB108" s="2">
        <f t="shared" si="74"/>
        <v>552927.87</v>
      </c>
      <c r="AC108" s="2">
        <f t="shared" si="74"/>
        <v>0</v>
      </c>
      <c r="AD108" s="2">
        <f t="shared" si="74"/>
        <v>1355.12</v>
      </c>
      <c r="AE108" s="2">
        <f t="shared" si="74"/>
        <v>859.04</v>
      </c>
      <c r="AF108" s="2">
        <f t="shared" si="74"/>
        <v>551572.75</v>
      </c>
      <c r="AG108" s="2">
        <f t="shared" si="74"/>
        <v>0</v>
      </c>
      <c r="AH108" s="2">
        <f t="shared" si="74"/>
        <v>536.40000000000009</v>
      </c>
      <c r="AI108" s="2">
        <f t="shared" si="74"/>
        <v>0</v>
      </c>
      <c r="AJ108" s="2">
        <f t="shared" si="74"/>
        <v>0</v>
      </c>
      <c r="AK108" s="2">
        <f t="shared" si="74"/>
        <v>386100.93</v>
      </c>
      <c r="AL108" s="2">
        <f t="shared" si="74"/>
        <v>55157.27</v>
      </c>
      <c r="AM108" s="2">
        <f t="shared" si="74"/>
        <v>0</v>
      </c>
      <c r="AN108" s="2">
        <f t="shared" si="74"/>
        <v>0</v>
      </c>
      <c r="AO108" s="2">
        <f t="shared" si="74"/>
        <v>0</v>
      </c>
      <c r="AP108" s="2">
        <f t="shared" si="74"/>
        <v>0</v>
      </c>
      <c r="AQ108" s="2">
        <f t="shared" si="74"/>
        <v>0</v>
      </c>
      <c r="AR108" s="2">
        <f t="shared" si="74"/>
        <v>995113.83</v>
      </c>
      <c r="AS108" s="2">
        <f t="shared" si="74"/>
        <v>0</v>
      </c>
      <c r="AT108" s="2">
        <f t="shared" si="74"/>
        <v>0</v>
      </c>
      <c r="AU108" s="2">
        <f t="shared" ref="AU108:BZ108" si="75">AU119</f>
        <v>995113.83</v>
      </c>
      <c r="AV108" s="2">
        <f t="shared" si="75"/>
        <v>0</v>
      </c>
      <c r="AW108" s="2">
        <f t="shared" si="75"/>
        <v>0</v>
      </c>
      <c r="AX108" s="2">
        <f t="shared" si="75"/>
        <v>0</v>
      </c>
      <c r="AY108" s="2">
        <f t="shared" si="75"/>
        <v>0</v>
      </c>
      <c r="AZ108" s="2">
        <f t="shared" si="75"/>
        <v>0</v>
      </c>
      <c r="BA108" s="2">
        <f t="shared" si="75"/>
        <v>0</v>
      </c>
      <c r="BB108" s="2">
        <f t="shared" si="75"/>
        <v>0</v>
      </c>
      <c r="BC108" s="2">
        <f t="shared" si="75"/>
        <v>0</v>
      </c>
      <c r="BD108" s="2">
        <f t="shared" si="75"/>
        <v>0</v>
      </c>
      <c r="BE108" s="2">
        <f t="shared" si="75"/>
        <v>0</v>
      </c>
      <c r="BF108" s="2">
        <f t="shared" si="75"/>
        <v>0</v>
      </c>
      <c r="BG108" s="2">
        <f t="shared" si="75"/>
        <v>0</v>
      </c>
      <c r="BH108" s="2">
        <f t="shared" si="75"/>
        <v>0</v>
      </c>
      <c r="BI108" s="2">
        <f t="shared" si="75"/>
        <v>0</v>
      </c>
      <c r="BJ108" s="2">
        <f t="shared" si="75"/>
        <v>0</v>
      </c>
      <c r="BK108" s="2">
        <f t="shared" si="75"/>
        <v>0</v>
      </c>
      <c r="BL108" s="2">
        <f t="shared" si="75"/>
        <v>0</v>
      </c>
      <c r="BM108" s="2">
        <f t="shared" si="75"/>
        <v>0</v>
      </c>
      <c r="BN108" s="2">
        <f t="shared" si="75"/>
        <v>0</v>
      </c>
      <c r="BO108" s="2">
        <f t="shared" si="75"/>
        <v>0</v>
      </c>
      <c r="BP108" s="2">
        <f t="shared" si="75"/>
        <v>0</v>
      </c>
      <c r="BQ108" s="2">
        <f t="shared" si="75"/>
        <v>0</v>
      </c>
      <c r="BR108" s="2">
        <f t="shared" si="75"/>
        <v>0</v>
      </c>
      <c r="BS108" s="2">
        <f t="shared" si="75"/>
        <v>0</v>
      </c>
      <c r="BT108" s="2">
        <f t="shared" si="75"/>
        <v>0</v>
      </c>
      <c r="BU108" s="2">
        <f t="shared" si="75"/>
        <v>0</v>
      </c>
      <c r="BV108" s="2">
        <f t="shared" si="75"/>
        <v>0</v>
      </c>
      <c r="BW108" s="2">
        <f t="shared" si="75"/>
        <v>0</v>
      </c>
      <c r="BX108" s="2">
        <f t="shared" si="75"/>
        <v>0</v>
      </c>
      <c r="BY108" s="2">
        <f t="shared" si="75"/>
        <v>0</v>
      </c>
      <c r="BZ108" s="2">
        <f t="shared" si="75"/>
        <v>0</v>
      </c>
      <c r="CA108" s="2">
        <f t="shared" ref="CA108:DF108" si="76">CA119</f>
        <v>995113.83</v>
      </c>
      <c r="CB108" s="2">
        <f t="shared" si="76"/>
        <v>0</v>
      </c>
      <c r="CC108" s="2">
        <f t="shared" si="76"/>
        <v>0</v>
      </c>
      <c r="CD108" s="2">
        <f t="shared" si="76"/>
        <v>995113.83</v>
      </c>
      <c r="CE108" s="2">
        <f t="shared" si="76"/>
        <v>0</v>
      </c>
      <c r="CF108" s="2">
        <f t="shared" si="76"/>
        <v>0</v>
      </c>
      <c r="CG108" s="2">
        <f t="shared" si="76"/>
        <v>0</v>
      </c>
      <c r="CH108" s="2">
        <f t="shared" si="76"/>
        <v>0</v>
      </c>
      <c r="CI108" s="2">
        <f t="shared" si="76"/>
        <v>0</v>
      </c>
      <c r="CJ108" s="2">
        <f t="shared" si="76"/>
        <v>0</v>
      </c>
      <c r="CK108" s="2">
        <f t="shared" si="76"/>
        <v>0</v>
      </c>
      <c r="CL108" s="2">
        <f t="shared" si="76"/>
        <v>0</v>
      </c>
      <c r="CM108" s="2">
        <f t="shared" si="76"/>
        <v>0</v>
      </c>
      <c r="CN108" s="2">
        <f t="shared" si="76"/>
        <v>0</v>
      </c>
      <c r="CO108" s="2">
        <f t="shared" si="76"/>
        <v>0</v>
      </c>
      <c r="CP108" s="2">
        <f t="shared" si="76"/>
        <v>0</v>
      </c>
      <c r="CQ108" s="2">
        <f t="shared" si="76"/>
        <v>0</v>
      </c>
      <c r="CR108" s="2">
        <f t="shared" si="76"/>
        <v>0</v>
      </c>
      <c r="CS108" s="2">
        <f t="shared" si="76"/>
        <v>0</v>
      </c>
      <c r="CT108" s="2">
        <f t="shared" si="76"/>
        <v>0</v>
      </c>
      <c r="CU108" s="2">
        <f t="shared" si="76"/>
        <v>0</v>
      </c>
      <c r="CV108" s="2">
        <f t="shared" si="76"/>
        <v>0</v>
      </c>
      <c r="CW108" s="2">
        <f t="shared" si="76"/>
        <v>0</v>
      </c>
      <c r="CX108" s="2">
        <f t="shared" si="76"/>
        <v>0</v>
      </c>
      <c r="CY108" s="2">
        <f t="shared" si="76"/>
        <v>0</v>
      </c>
      <c r="CZ108" s="2">
        <f t="shared" si="76"/>
        <v>0</v>
      </c>
      <c r="DA108" s="2">
        <f t="shared" si="76"/>
        <v>0</v>
      </c>
      <c r="DB108" s="2">
        <f t="shared" si="76"/>
        <v>0</v>
      </c>
      <c r="DC108" s="2">
        <f t="shared" si="76"/>
        <v>0</v>
      </c>
      <c r="DD108" s="2">
        <f t="shared" si="76"/>
        <v>0</v>
      </c>
      <c r="DE108" s="2">
        <f t="shared" si="76"/>
        <v>0</v>
      </c>
      <c r="DF108" s="2">
        <f t="shared" si="76"/>
        <v>0</v>
      </c>
      <c r="DG108" s="3">
        <f t="shared" ref="DG108:EL108" si="77">DG119</f>
        <v>0</v>
      </c>
      <c r="DH108" s="3">
        <f t="shared" si="77"/>
        <v>0</v>
      </c>
      <c r="DI108" s="3">
        <f t="shared" si="77"/>
        <v>0</v>
      </c>
      <c r="DJ108" s="3">
        <f t="shared" si="77"/>
        <v>0</v>
      </c>
      <c r="DK108" s="3">
        <f t="shared" si="77"/>
        <v>0</v>
      </c>
      <c r="DL108" s="3">
        <f t="shared" si="77"/>
        <v>0</v>
      </c>
      <c r="DM108" s="3">
        <f t="shared" si="77"/>
        <v>0</v>
      </c>
      <c r="DN108" s="3">
        <f t="shared" si="77"/>
        <v>0</v>
      </c>
      <c r="DO108" s="3">
        <f t="shared" si="77"/>
        <v>0</v>
      </c>
      <c r="DP108" s="3">
        <f t="shared" si="77"/>
        <v>0</v>
      </c>
      <c r="DQ108" s="3">
        <f t="shared" si="77"/>
        <v>0</v>
      </c>
      <c r="DR108" s="3">
        <f t="shared" si="77"/>
        <v>0</v>
      </c>
      <c r="DS108" s="3">
        <f t="shared" si="77"/>
        <v>0</v>
      </c>
      <c r="DT108" s="3">
        <f t="shared" si="77"/>
        <v>0</v>
      </c>
      <c r="DU108" s="3">
        <f t="shared" si="77"/>
        <v>0</v>
      </c>
      <c r="DV108" s="3">
        <f t="shared" si="77"/>
        <v>0</v>
      </c>
      <c r="DW108" s="3">
        <f t="shared" si="77"/>
        <v>0</v>
      </c>
      <c r="DX108" s="3">
        <f t="shared" si="77"/>
        <v>0</v>
      </c>
      <c r="DY108" s="3">
        <f t="shared" si="77"/>
        <v>0</v>
      </c>
      <c r="DZ108" s="3">
        <f t="shared" si="77"/>
        <v>0</v>
      </c>
      <c r="EA108" s="3">
        <f t="shared" si="77"/>
        <v>0</v>
      </c>
      <c r="EB108" s="3">
        <f t="shared" si="77"/>
        <v>0</v>
      </c>
      <c r="EC108" s="3">
        <f t="shared" si="77"/>
        <v>0</v>
      </c>
      <c r="ED108" s="3">
        <f t="shared" si="77"/>
        <v>0</v>
      </c>
      <c r="EE108" s="3">
        <f t="shared" si="77"/>
        <v>0</v>
      </c>
      <c r="EF108" s="3">
        <f t="shared" si="77"/>
        <v>0</v>
      </c>
      <c r="EG108" s="3">
        <f t="shared" si="77"/>
        <v>0</v>
      </c>
      <c r="EH108" s="3">
        <f t="shared" si="77"/>
        <v>0</v>
      </c>
      <c r="EI108" s="3">
        <f t="shared" si="77"/>
        <v>0</v>
      </c>
      <c r="EJ108" s="3">
        <f t="shared" si="77"/>
        <v>0</v>
      </c>
      <c r="EK108" s="3">
        <f t="shared" si="77"/>
        <v>0</v>
      </c>
      <c r="EL108" s="3">
        <f t="shared" si="77"/>
        <v>0</v>
      </c>
      <c r="EM108" s="3">
        <f t="shared" ref="EM108:FR108" si="78">EM119</f>
        <v>0</v>
      </c>
      <c r="EN108" s="3">
        <f t="shared" si="78"/>
        <v>0</v>
      </c>
      <c r="EO108" s="3">
        <f t="shared" si="78"/>
        <v>0</v>
      </c>
      <c r="EP108" s="3">
        <f t="shared" si="78"/>
        <v>0</v>
      </c>
      <c r="EQ108" s="3">
        <f t="shared" si="78"/>
        <v>0</v>
      </c>
      <c r="ER108" s="3">
        <f t="shared" si="78"/>
        <v>0</v>
      </c>
      <c r="ES108" s="3">
        <f t="shared" si="78"/>
        <v>0</v>
      </c>
      <c r="ET108" s="3">
        <f t="shared" si="78"/>
        <v>0</v>
      </c>
      <c r="EU108" s="3">
        <f t="shared" si="78"/>
        <v>0</v>
      </c>
      <c r="EV108" s="3">
        <f t="shared" si="78"/>
        <v>0</v>
      </c>
      <c r="EW108" s="3">
        <f t="shared" si="78"/>
        <v>0</v>
      </c>
      <c r="EX108" s="3">
        <f t="shared" si="78"/>
        <v>0</v>
      </c>
      <c r="EY108" s="3">
        <f t="shared" si="78"/>
        <v>0</v>
      </c>
      <c r="EZ108" s="3">
        <f t="shared" si="78"/>
        <v>0</v>
      </c>
      <c r="FA108" s="3">
        <f t="shared" si="78"/>
        <v>0</v>
      </c>
      <c r="FB108" s="3">
        <f t="shared" si="78"/>
        <v>0</v>
      </c>
      <c r="FC108" s="3">
        <f t="shared" si="78"/>
        <v>0</v>
      </c>
      <c r="FD108" s="3">
        <f t="shared" si="78"/>
        <v>0</v>
      </c>
      <c r="FE108" s="3">
        <f t="shared" si="78"/>
        <v>0</v>
      </c>
      <c r="FF108" s="3">
        <f t="shared" si="78"/>
        <v>0</v>
      </c>
      <c r="FG108" s="3">
        <f t="shared" si="78"/>
        <v>0</v>
      </c>
      <c r="FH108" s="3">
        <f t="shared" si="78"/>
        <v>0</v>
      </c>
      <c r="FI108" s="3">
        <f t="shared" si="78"/>
        <v>0</v>
      </c>
      <c r="FJ108" s="3">
        <f t="shared" si="78"/>
        <v>0</v>
      </c>
      <c r="FK108" s="3">
        <f t="shared" si="78"/>
        <v>0</v>
      </c>
      <c r="FL108" s="3">
        <f t="shared" si="78"/>
        <v>0</v>
      </c>
      <c r="FM108" s="3">
        <f t="shared" si="78"/>
        <v>0</v>
      </c>
      <c r="FN108" s="3">
        <f t="shared" si="78"/>
        <v>0</v>
      </c>
      <c r="FO108" s="3">
        <f t="shared" si="78"/>
        <v>0</v>
      </c>
      <c r="FP108" s="3">
        <f t="shared" si="78"/>
        <v>0</v>
      </c>
      <c r="FQ108" s="3">
        <f t="shared" si="78"/>
        <v>0</v>
      </c>
      <c r="FR108" s="3">
        <f t="shared" si="78"/>
        <v>0</v>
      </c>
      <c r="FS108" s="3">
        <f t="shared" ref="FS108:GX108" si="79">FS119</f>
        <v>0</v>
      </c>
      <c r="FT108" s="3">
        <f t="shared" si="79"/>
        <v>0</v>
      </c>
      <c r="FU108" s="3">
        <f t="shared" si="79"/>
        <v>0</v>
      </c>
      <c r="FV108" s="3">
        <f t="shared" si="79"/>
        <v>0</v>
      </c>
      <c r="FW108" s="3">
        <f t="shared" si="79"/>
        <v>0</v>
      </c>
      <c r="FX108" s="3">
        <f t="shared" si="79"/>
        <v>0</v>
      </c>
      <c r="FY108" s="3">
        <f t="shared" si="79"/>
        <v>0</v>
      </c>
      <c r="FZ108" s="3">
        <f t="shared" si="79"/>
        <v>0</v>
      </c>
      <c r="GA108" s="3">
        <f t="shared" si="79"/>
        <v>0</v>
      </c>
      <c r="GB108" s="3">
        <f t="shared" si="79"/>
        <v>0</v>
      </c>
      <c r="GC108" s="3">
        <f t="shared" si="79"/>
        <v>0</v>
      </c>
      <c r="GD108" s="3">
        <f t="shared" si="79"/>
        <v>0</v>
      </c>
      <c r="GE108" s="3">
        <f t="shared" si="79"/>
        <v>0</v>
      </c>
      <c r="GF108" s="3">
        <f t="shared" si="79"/>
        <v>0</v>
      </c>
      <c r="GG108" s="3">
        <f t="shared" si="79"/>
        <v>0</v>
      </c>
      <c r="GH108" s="3">
        <f t="shared" si="79"/>
        <v>0</v>
      </c>
      <c r="GI108" s="3">
        <f t="shared" si="79"/>
        <v>0</v>
      </c>
      <c r="GJ108" s="3">
        <f t="shared" si="79"/>
        <v>0</v>
      </c>
      <c r="GK108" s="3">
        <f t="shared" si="79"/>
        <v>0</v>
      </c>
      <c r="GL108" s="3">
        <f t="shared" si="79"/>
        <v>0</v>
      </c>
      <c r="GM108" s="3">
        <f t="shared" si="79"/>
        <v>0</v>
      </c>
      <c r="GN108" s="3">
        <f t="shared" si="79"/>
        <v>0</v>
      </c>
      <c r="GO108" s="3">
        <f t="shared" si="79"/>
        <v>0</v>
      </c>
      <c r="GP108" s="3">
        <f t="shared" si="79"/>
        <v>0</v>
      </c>
      <c r="GQ108" s="3">
        <f t="shared" si="79"/>
        <v>0</v>
      </c>
      <c r="GR108" s="3">
        <f t="shared" si="79"/>
        <v>0</v>
      </c>
      <c r="GS108" s="3">
        <f t="shared" si="79"/>
        <v>0</v>
      </c>
      <c r="GT108" s="3">
        <f t="shared" si="79"/>
        <v>0</v>
      </c>
      <c r="GU108" s="3">
        <f t="shared" si="79"/>
        <v>0</v>
      </c>
      <c r="GV108" s="3">
        <f t="shared" si="79"/>
        <v>0</v>
      </c>
      <c r="GW108" s="3">
        <f t="shared" si="79"/>
        <v>0</v>
      </c>
      <c r="GX108" s="3">
        <f t="shared" si="79"/>
        <v>0</v>
      </c>
    </row>
    <row r="110" spans="1:245" x14ac:dyDescent="0.25">
      <c r="A110">
        <v>17</v>
      </c>
      <c r="B110">
        <v>1</v>
      </c>
      <c r="D110">
        <f>ROW(EtalonRes!A13)</f>
        <v>13</v>
      </c>
      <c r="E110" t="s">
        <v>113</v>
      </c>
      <c r="F110" t="s">
        <v>104</v>
      </c>
      <c r="G110" t="s">
        <v>105</v>
      </c>
      <c r="H110" t="s">
        <v>106</v>
      </c>
      <c r="I110">
        <v>1</v>
      </c>
      <c r="J110">
        <v>0</v>
      </c>
      <c r="K110">
        <v>1</v>
      </c>
      <c r="O110">
        <f t="shared" ref="O110:O117" si="80">ROUND(CP110,2)</f>
        <v>67575.429999999993</v>
      </c>
      <c r="P110">
        <f t="shared" ref="P110:P117" si="81">ROUND(CQ110*I110,2)</f>
        <v>0</v>
      </c>
      <c r="Q110">
        <f t="shared" ref="Q110:Q117" si="82">ROUND(CR110*I110,2)</f>
        <v>0</v>
      </c>
      <c r="R110">
        <f t="shared" ref="R110:R117" si="83">ROUND(CS110*I110,2)</f>
        <v>0</v>
      </c>
      <c r="S110">
        <f t="shared" ref="S110:S117" si="84">ROUND(CT110*I110,2)</f>
        <v>67575.429999999993</v>
      </c>
      <c r="T110">
        <f t="shared" ref="T110:T117" si="85">ROUND(CU110*I110,2)</f>
        <v>0</v>
      </c>
      <c r="U110">
        <f t="shared" ref="U110:U117" si="86">CV110*I110</f>
        <v>62.4</v>
      </c>
      <c r="V110">
        <f t="shared" ref="V110:V117" si="87">CW110*I110</f>
        <v>0</v>
      </c>
      <c r="W110">
        <f t="shared" ref="W110:W117" si="88">ROUND(CX110*I110,2)</f>
        <v>0</v>
      </c>
      <c r="X110">
        <f t="shared" ref="X110:Y117" si="89">ROUND(CY110,2)</f>
        <v>47302.8</v>
      </c>
      <c r="Y110">
        <f t="shared" si="89"/>
        <v>6757.54</v>
      </c>
      <c r="AA110">
        <v>288585831</v>
      </c>
      <c r="AB110">
        <f t="shared" ref="AB110:AB117" si="90">ROUND((AC110+AD110+AF110),6)</f>
        <v>67575.429999999993</v>
      </c>
      <c r="AC110">
        <f>ROUND(((ES110*13)),6)</f>
        <v>0</v>
      </c>
      <c r="AD110">
        <f>ROUND(((((ET110*13))-((EU110*13)))+AE110),6)</f>
        <v>0</v>
      </c>
      <c r="AE110">
        <f t="shared" ref="AE110:AF114" si="91">ROUND(((EU110*13)),6)</f>
        <v>0</v>
      </c>
      <c r="AF110">
        <f t="shared" si="91"/>
        <v>67575.429999999993</v>
      </c>
      <c r="AG110">
        <f t="shared" ref="AG110:AG117" si="92">ROUND((AP110),6)</f>
        <v>0</v>
      </c>
      <c r="AH110">
        <f t="shared" ref="AH110:AI114" si="93">((EW110*13))</f>
        <v>62.4</v>
      </c>
      <c r="AI110">
        <f t="shared" si="93"/>
        <v>0</v>
      </c>
      <c r="AJ110">
        <f t="shared" ref="AJ110:AJ117" si="94">(AS110)</f>
        <v>0</v>
      </c>
      <c r="AK110">
        <v>5198.1099999999997</v>
      </c>
      <c r="AL110">
        <v>0</v>
      </c>
      <c r="AM110">
        <v>0</v>
      </c>
      <c r="AN110">
        <v>0</v>
      </c>
      <c r="AO110">
        <v>5198.1099999999997</v>
      </c>
      <c r="AP110">
        <v>0</v>
      </c>
      <c r="AQ110">
        <v>4.8</v>
      </c>
      <c r="AR110">
        <v>0</v>
      </c>
      <c r="AS110">
        <v>0</v>
      </c>
      <c r="AT110">
        <v>70</v>
      </c>
      <c r="AU110">
        <v>10</v>
      </c>
      <c r="AV110">
        <v>1</v>
      </c>
      <c r="AW110">
        <v>1</v>
      </c>
      <c r="AZ110">
        <v>1</v>
      </c>
      <c r="BA110">
        <v>1</v>
      </c>
      <c r="BB110">
        <v>1</v>
      </c>
      <c r="BC110">
        <v>1</v>
      </c>
      <c r="BD110" t="s">
        <v>3</v>
      </c>
      <c r="BE110" t="s">
        <v>3</v>
      </c>
      <c r="BF110" t="s">
        <v>3</v>
      </c>
      <c r="BG110" t="s">
        <v>3</v>
      </c>
      <c r="BH110">
        <v>0</v>
      </c>
      <c r="BI110">
        <v>4</v>
      </c>
      <c r="BJ110" t="s">
        <v>107</v>
      </c>
      <c r="BM110">
        <v>0</v>
      </c>
      <c r="BN110">
        <v>284416172</v>
      </c>
      <c r="BO110" t="s">
        <v>3</v>
      </c>
      <c r="BP110">
        <v>0</v>
      </c>
      <c r="BQ110">
        <v>1</v>
      </c>
      <c r="BR110">
        <v>0</v>
      </c>
      <c r="BS110">
        <v>1</v>
      </c>
      <c r="BT110">
        <v>1</v>
      </c>
      <c r="BU110">
        <v>1</v>
      </c>
      <c r="BV110">
        <v>1</v>
      </c>
      <c r="BW110">
        <v>1</v>
      </c>
      <c r="BX110">
        <v>1</v>
      </c>
      <c r="BY110" t="s">
        <v>3</v>
      </c>
      <c r="BZ110">
        <v>70</v>
      </c>
      <c r="CA110">
        <v>10</v>
      </c>
      <c r="CB110" t="s">
        <v>3</v>
      </c>
      <c r="CE110">
        <v>0</v>
      </c>
      <c r="CF110">
        <v>0</v>
      </c>
      <c r="CG110">
        <v>0</v>
      </c>
      <c r="CM110">
        <v>0</v>
      </c>
      <c r="CN110" t="s">
        <v>3</v>
      </c>
      <c r="CO110">
        <v>0</v>
      </c>
      <c r="CP110">
        <f t="shared" ref="CP110:CP117" si="95">(P110+Q110+S110)</f>
        <v>67575.429999999993</v>
      </c>
      <c r="CQ110">
        <f t="shared" ref="CQ110:CQ117" si="96">(AC110*BC110*AW110)</f>
        <v>0</v>
      </c>
      <c r="CR110">
        <f>(((((ET110*13))*BB110-((EU110*13))*BS110)+AE110*BS110)*AV110)</f>
        <v>0</v>
      </c>
      <c r="CS110">
        <f t="shared" ref="CS110:CS117" si="97">(AE110*BS110*AV110)</f>
        <v>0</v>
      </c>
      <c r="CT110">
        <f t="shared" ref="CT110:CT117" si="98">(AF110*BA110*AV110)</f>
        <v>67575.429999999993</v>
      </c>
      <c r="CU110">
        <f t="shared" ref="CU110:CU117" si="99">AG110</f>
        <v>0</v>
      </c>
      <c r="CV110">
        <f t="shared" ref="CV110:CV117" si="100">(AH110*AV110)</f>
        <v>62.4</v>
      </c>
      <c r="CW110">
        <f t="shared" ref="CW110:CX117" si="101">AI110</f>
        <v>0</v>
      </c>
      <c r="CX110">
        <f t="shared" si="101"/>
        <v>0</v>
      </c>
      <c r="CY110">
        <f t="shared" ref="CY110:CY117" si="102">((S110*BZ110)/100)</f>
        <v>47302.800999999999</v>
      </c>
      <c r="CZ110">
        <f t="shared" ref="CZ110:CZ117" si="103">((S110*CA110)/100)</f>
        <v>6757.5429999999997</v>
      </c>
      <c r="DC110" t="s">
        <v>3</v>
      </c>
      <c r="DD110" t="s">
        <v>102</v>
      </c>
      <c r="DE110" t="s">
        <v>102</v>
      </c>
      <c r="DF110" t="s">
        <v>102</v>
      </c>
      <c r="DG110" t="s">
        <v>102</v>
      </c>
      <c r="DH110" t="s">
        <v>3</v>
      </c>
      <c r="DI110" t="s">
        <v>102</v>
      </c>
      <c r="DJ110" t="s">
        <v>102</v>
      </c>
      <c r="DK110" t="s">
        <v>3</v>
      </c>
      <c r="DL110" t="s">
        <v>3</v>
      </c>
      <c r="DM110" t="s">
        <v>3</v>
      </c>
      <c r="DN110">
        <v>0</v>
      </c>
      <c r="DO110">
        <v>0</v>
      </c>
      <c r="DP110">
        <v>1</v>
      </c>
      <c r="DQ110">
        <v>1</v>
      </c>
      <c r="DU110">
        <v>1013</v>
      </c>
      <c r="DV110" t="s">
        <v>106</v>
      </c>
      <c r="DW110" t="s">
        <v>106</v>
      </c>
      <c r="DX110">
        <v>1</v>
      </c>
      <c r="DZ110" t="s">
        <v>3</v>
      </c>
      <c r="EA110" t="s">
        <v>3</v>
      </c>
      <c r="EB110" t="s">
        <v>3</v>
      </c>
      <c r="EC110" t="s">
        <v>3</v>
      </c>
      <c r="EE110">
        <v>284416175</v>
      </c>
      <c r="EF110">
        <v>1</v>
      </c>
      <c r="EG110" t="s">
        <v>21</v>
      </c>
      <c r="EH110">
        <v>0</v>
      </c>
      <c r="EI110" t="s">
        <v>3</v>
      </c>
      <c r="EJ110">
        <v>4</v>
      </c>
      <c r="EK110">
        <v>0</v>
      </c>
      <c r="EL110" t="s">
        <v>22</v>
      </c>
      <c r="EM110" t="s">
        <v>23</v>
      </c>
      <c r="EO110" t="s">
        <v>3</v>
      </c>
      <c r="EQ110">
        <v>1441792</v>
      </c>
      <c r="ER110">
        <v>5198.1099999999997</v>
      </c>
      <c r="ES110">
        <v>0</v>
      </c>
      <c r="ET110">
        <v>0</v>
      </c>
      <c r="EU110">
        <v>0</v>
      </c>
      <c r="EV110">
        <v>5198.1099999999997</v>
      </c>
      <c r="EW110">
        <v>4.8</v>
      </c>
      <c r="EX110">
        <v>0</v>
      </c>
      <c r="EY110">
        <v>0</v>
      </c>
      <c r="FQ110">
        <v>0</v>
      </c>
      <c r="FR110">
        <v>0</v>
      </c>
      <c r="FS110">
        <v>0</v>
      </c>
      <c r="FX110">
        <v>70</v>
      </c>
      <c r="FY110">
        <v>10</v>
      </c>
      <c r="GA110" t="s">
        <v>3</v>
      </c>
      <c r="GD110">
        <v>0</v>
      </c>
      <c r="GF110">
        <v>-2056583804</v>
      </c>
      <c r="GG110">
        <v>2</v>
      </c>
      <c r="GH110">
        <v>1</v>
      </c>
      <c r="GI110">
        <v>-2</v>
      </c>
      <c r="GJ110">
        <v>0</v>
      </c>
      <c r="GK110">
        <f>ROUND(R110*(R12)/100,2)</f>
        <v>0</v>
      </c>
      <c r="GL110">
        <f t="shared" ref="GL110:GL117" si="104">ROUND(IF(AND(BH110=3,BI110=3,FS110&lt;&gt;0),P110,0),2)</f>
        <v>0</v>
      </c>
      <c r="GM110">
        <f t="shared" ref="GM110:GM117" si="105">ROUND(O110+X110+Y110+GK110,2)+GX110</f>
        <v>121635.77</v>
      </c>
      <c r="GN110">
        <f t="shared" ref="GN110:GN117" si="106">IF(OR(BI110=0,BI110=1),GM110-GX110,0)</f>
        <v>0</v>
      </c>
      <c r="GO110">
        <f t="shared" ref="GO110:GO117" si="107">IF(BI110=2,GM110-GX110,0)</f>
        <v>0</v>
      </c>
      <c r="GP110">
        <f t="shared" ref="GP110:GP117" si="108">IF(BI110=4,GM110-GX110,0)</f>
        <v>121635.77</v>
      </c>
      <c r="GR110">
        <v>0</v>
      </c>
      <c r="GS110">
        <v>0</v>
      </c>
      <c r="GT110">
        <v>0</v>
      </c>
      <c r="GU110" t="s">
        <v>3</v>
      </c>
      <c r="GV110">
        <f t="shared" ref="GV110:GV117" si="109">ROUND((GT110),6)</f>
        <v>0</v>
      </c>
      <c r="GW110">
        <v>1</v>
      </c>
      <c r="GX110">
        <f t="shared" ref="GX110:GX117" si="110">ROUND(HC110*I110,2)</f>
        <v>0</v>
      </c>
      <c r="HA110">
        <v>0</v>
      </c>
      <c r="HB110">
        <v>0</v>
      </c>
      <c r="HC110">
        <f t="shared" ref="HC110:HC117" si="111">GV110*GW110</f>
        <v>0</v>
      </c>
      <c r="HE110" t="s">
        <v>3</v>
      </c>
      <c r="HF110" t="s">
        <v>3</v>
      </c>
      <c r="HM110" t="s">
        <v>3</v>
      </c>
      <c r="HN110" t="s">
        <v>3</v>
      </c>
      <c r="HO110" t="s">
        <v>3</v>
      </c>
      <c r="HP110" t="s">
        <v>3</v>
      </c>
      <c r="HQ110" t="s">
        <v>3</v>
      </c>
      <c r="HS110">
        <v>0</v>
      </c>
      <c r="IK110">
        <v>0</v>
      </c>
    </row>
    <row r="111" spans="1:245" x14ac:dyDescent="0.25">
      <c r="A111">
        <v>17</v>
      </c>
      <c r="B111">
        <v>1</v>
      </c>
      <c r="D111">
        <f>ROW(EtalonRes!A14)</f>
        <v>14</v>
      </c>
      <c r="E111" t="s">
        <v>114</v>
      </c>
      <c r="F111" t="s">
        <v>109</v>
      </c>
      <c r="G111" t="s">
        <v>110</v>
      </c>
      <c r="H111" t="s">
        <v>106</v>
      </c>
      <c r="I111">
        <v>1</v>
      </c>
      <c r="J111">
        <v>0</v>
      </c>
      <c r="K111">
        <v>1</v>
      </c>
      <c r="O111">
        <f t="shared" si="80"/>
        <v>51519</v>
      </c>
      <c r="P111">
        <f t="shared" si="81"/>
        <v>0</v>
      </c>
      <c r="Q111">
        <f t="shared" si="82"/>
        <v>0</v>
      </c>
      <c r="R111">
        <f t="shared" si="83"/>
        <v>0</v>
      </c>
      <c r="S111">
        <f t="shared" si="84"/>
        <v>51519</v>
      </c>
      <c r="T111">
        <f t="shared" si="85"/>
        <v>0</v>
      </c>
      <c r="U111">
        <f t="shared" si="86"/>
        <v>52</v>
      </c>
      <c r="V111">
        <f t="shared" si="87"/>
        <v>0</v>
      </c>
      <c r="W111">
        <f t="shared" si="88"/>
        <v>0</v>
      </c>
      <c r="X111">
        <f t="shared" si="89"/>
        <v>36063.300000000003</v>
      </c>
      <c r="Y111">
        <f t="shared" si="89"/>
        <v>5151.8999999999996</v>
      </c>
      <c r="AA111">
        <v>288585831</v>
      </c>
      <c r="AB111">
        <f t="shared" si="90"/>
        <v>51519</v>
      </c>
      <c r="AC111">
        <f>ROUND(((ES111*13)),6)</f>
        <v>0</v>
      </c>
      <c r="AD111">
        <f>ROUND(((((ET111*13))-((EU111*13)))+AE111),6)</f>
        <v>0</v>
      </c>
      <c r="AE111">
        <f t="shared" si="91"/>
        <v>0</v>
      </c>
      <c r="AF111">
        <f t="shared" si="91"/>
        <v>51519</v>
      </c>
      <c r="AG111">
        <f t="shared" si="92"/>
        <v>0</v>
      </c>
      <c r="AH111">
        <f t="shared" si="93"/>
        <v>52</v>
      </c>
      <c r="AI111">
        <f t="shared" si="93"/>
        <v>0</v>
      </c>
      <c r="AJ111">
        <f t="shared" si="94"/>
        <v>0</v>
      </c>
      <c r="AK111">
        <v>3963</v>
      </c>
      <c r="AL111">
        <v>0</v>
      </c>
      <c r="AM111">
        <v>0</v>
      </c>
      <c r="AN111">
        <v>0</v>
      </c>
      <c r="AO111">
        <v>3963</v>
      </c>
      <c r="AP111">
        <v>0</v>
      </c>
      <c r="AQ111">
        <v>4</v>
      </c>
      <c r="AR111">
        <v>0</v>
      </c>
      <c r="AS111">
        <v>0</v>
      </c>
      <c r="AT111">
        <v>70</v>
      </c>
      <c r="AU111">
        <v>10</v>
      </c>
      <c r="AV111">
        <v>1</v>
      </c>
      <c r="AW111">
        <v>1</v>
      </c>
      <c r="AZ111">
        <v>1</v>
      </c>
      <c r="BA111">
        <v>1</v>
      </c>
      <c r="BB111">
        <v>1</v>
      </c>
      <c r="BC111">
        <v>1</v>
      </c>
      <c r="BD111" t="s">
        <v>3</v>
      </c>
      <c r="BE111" t="s">
        <v>3</v>
      </c>
      <c r="BF111" t="s">
        <v>3</v>
      </c>
      <c r="BG111" t="s">
        <v>3</v>
      </c>
      <c r="BH111">
        <v>0</v>
      </c>
      <c r="BI111">
        <v>4</v>
      </c>
      <c r="BJ111" t="s">
        <v>111</v>
      </c>
      <c r="BM111">
        <v>0</v>
      </c>
      <c r="BN111">
        <v>284416172</v>
      </c>
      <c r="BO111" t="s">
        <v>3</v>
      </c>
      <c r="BP111">
        <v>0</v>
      </c>
      <c r="BQ111">
        <v>1</v>
      </c>
      <c r="BR111">
        <v>0</v>
      </c>
      <c r="BS111">
        <v>1</v>
      </c>
      <c r="BT111">
        <v>1</v>
      </c>
      <c r="BU111">
        <v>1</v>
      </c>
      <c r="BV111">
        <v>1</v>
      </c>
      <c r="BW111">
        <v>1</v>
      </c>
      <c r="BX111">
        <v>1</v>
      </c>
      <c r="BY111" t="s">
        <v>3</v>
      </c>
      <c r="BZ111">
        <v>70</v>
      </c>
      <c r="CA111">
        <v>10</v>
      </c>
      <c r="CB111" t="s">
        <v>3</v>
      </c>
      <c r="CE111">
        <v>0</v>
      </c>
      <c r="CF111">
        <v>0</v>
      </c>
      <c r="CG111">
        <v>0</v>
      </c>
      <c r="CM111">
        <v>0</v>
      </c>
      <c r="CN111" t="s">
        <v>3</v>
      </c>
      <c r="CO111">
        <v>0</v>
      </c>
      <c r="CP111">
        <f t="shared" si="95"/>
        <v>51519</v>
      </c>
      <c r="CQ111">
        <f t="shared" si="96"/>
        <v>0</v>
      </c>
      <c r="CR111">
        <f>(((((ET111*13))*BB111-((EU111*13))*BS111)+AE111*BS111)*AV111)</f>
        <v>0</v>
      </c>
      <c r="CS111">
        <f t="shared" si="97"/>
        <v>0</v>
      </c>
      <c r="CT111">
        <f t="shared" si="98"/>
        <v>51519</v>
      </c>
      <c r="CU111">
        <f t="shared" si="99"/>
        <v>0</v>
      </c>
      <c r="CV111">
        <f t="shared" si="100"/>
        <v>52</v>
      </c>
      <c r="CW111">
        <f t="shared" si="101"/>
        <v>0</v>
      </c>
      <c r="CX111">
        <f t="shared" si="101"/>
        <v>0</v>
      </c>
      <c r="CY111">
        <f t="shared" si="102"/>
        <v>36063.300000000003</v>
      </c>
      <c r="CZ111">
        <f t="shared" si="103"/>
        <v>5151.8999999999996</v>
      </c>
      <c r="DC111" t="s">
        <v>3</v>
      </c>
      <c r="DD111" t="s">
        <v>102</v>
      </c>
      <c r="DE111" t="s">
        <v>102</v>
      </c>
      <c r="DF111" t="s">
        <v>102</v>
      </c>
      <c r="DG111" t="s">
        <v>102</v>
      </c>
      <c r="DH111" t="s">
        <v>3</v>
      </c>
      <c r="DI111" t="s">
        <v>102</v>
      </c>
      <c r="DJ111" t="s">
        <v>102</v>
      </c>
      <c r="DK111" t="s">
        <v>3</v>
      </c>
      <c r="DL111" t="s">
        <v>3</v>
      </c>
      <c r="DM111" t="s">
        <v>3</v>
      </c>
      <c r="DN111">
        <v>0</v>
      </c>
      <c r="DO111">
        <v>0</v>
      </c>
      <c r="DP111">
        <v>1</v>
      </c>
      <c r="DQ111">
        <v>1</v>
      </c>
      <c r="DU111">
        <v>1013</v>
      </c>
      <c r="DV111" t="s">
        <v>106</v>
      </c>
      <c r="DW111" t="s">
        <v>106</v>
      </c>
      <c r="DX111">
        <v>1</v>
      </c>
      <c r="DZ111" t="s">
        <v>3</v>
      </c>
      <c r="EA111" t="s">
        <v>3</v>
      </c>
      <c r="EB111" t="s">
        <v>3</v>
      </c>
      <c r="EC111" t="s">
        <v>3</v>
      </c>
      <c r="EE111">
        <v>284416175</v>
      </c>
      <c r="EF111">
        <v>1</v>
      </c>
      <c r="EG111" t="s">
        <v>21</v>
      </c>
      <c r="EH111">
        <v>0</v>
      </c>
      <c r="EI111" t="s">
        <v>3</v>
      </c>
      <c r="EJ111">
        <v>4</v>
      </c>
      <c r="EK111">
        <v>0</v>
      </c>
      <c r="EL111" t="s">
        <v>22</v>
      </c>
      <c r="EM111" t="s">
        <v>23</v>
      </c>
      <c r="EO111" t="s">
        <v>3</v>
      </c>
      <c r="EQ111">
        <v>1441792</v>
      </c>
      <c r="ER111">
        <v>3963</v>
      </c>
      <c r="ES111">
        <v>0</v>
      </c>
      <c r="ET111">
        <v>0</v>
      </c>
      <c r="EU111">
        <v>0</v>
      </c>
      <c r="EV111">
        <v>3963</v>
      </c>
      <c r="EW111">
        <v>4</v>
      </c>
      <c r="EX111">
        <v>0</v>
      </c>
      <c r="EY111">
        <v>0</v>
      </c>
      <c r="FQ111">
        <v>0</v>
      </c>
      <c r="FR111">
        <v>0</v>
      </c>
      <c r="FS111">
        <v>0</v>
      </c>
      <c r="FX111">
        <v>70</v>
      </c>
      <c r="FY111">
        <v>10</v>
      </c>
      <c r="GA111" t="s">
        <v>3</v>
      </c>
      <c r="GD111">
        <v>0</v>
      </c>
      <c r="GF111">
        <v>-1020808144</v>
      </c>
      <c r="GG111">
        <v>2</v>
      </c>
      <c r="GH111">
        <v>1</v>
      </c>
      <c r="GI111">
        <v>-2</v>
      </c>
      <c r="GJ111">
        <v>0</v>
      </c>
      <c r="GK111">
        <f>ROUND(R111*(R12)/100,2)</f>
        <v>0</v>
      </c>
      <c r="GL111">
        <f t="shared" si="104"/>
        <v>0</v>
      </c>
      <c r="GM111">
        <f t="shared" si="105"/>
        <v>92734.2</v>
      </c>
      <c r="GN111">
        <f t="shared" si="106"/>
        <v>0</v>
      </c>
      <c r="GO111">
        <f t="shared" si="107"/>
        <v>0</v>
      </c>
      <c r="GP111">
        <f t="shared" si="108"/>
        <v>92734.2</v>
      </c>
      <c r="GR111">
        <v>0</v>
      </c>
      <c r="GS111">
        <v>0</v>
      </c>
      <c r="GT111">
        <v>0</v>
      </c>
      <c r="GU111" t="s">
        <v>3</v>
      </c>
      <c r="GV111">
        <f t="shared" si="109"/>
        <v>0</v>
      </c>
      <c r="GW111">
        <v>1</v>
      </c>
      <c r="GX111">
        <f t="shared" si="110"/>
        <v>0</v>
      </c>
      <c r="HA111">
        <v>0</v>
      </c>
      <c r="HB111">
        <v>0</v>
      </c>
      <c r="HC111">
        <f t="shared" si="111"/>
        <v>0</v>
      </c>
      <c r="HE111" t="s">
        <v>3</v>
      </c>
      <c r="HF111" t="s">
        <v>3</v>
      </c>
      <c r="HM111" t="s">
        <v>3</v>
      </c>
      <c r="HN111" t="s">
        <v>3</v>
      </c>
      <c r="HO111" t="s">
        <v>3</v>
      </c>
      <c r="HP111" t="s">
        <v>3</v>
      </c>
      <c r="HQ111" t="s">
        <v>3</v>
      </c>
      <c r="HS111">
        <v>0</v>
      </c>
      <c r="IK111">
        <v>0</v>
      </c>
    </row>
    <row r="112" spans="1:245" x14ac:dyDescent="0.25">
      <c r="A112">
        <v>17</v>
      </c>
      <c r="B112">
        <v>1</v>
      </c>
      <c r="D112">
        <f>ROW(EtalonRes!A16)</f>
        <v>16</v>
      </c>
      <c r="E112" t="s">
        <v>115</v>
      </c>
      <c r="F112" t="s">
        <v>116</v>
      </c>
      <c r="G112" t="s">
        <v>117</v>
      </c>
      <c r="H112" t="s">
        <v>118</v>
      </c>
      <c r="I112">
        <v>4</v>
      </c>
      <c r="J112">
        <v>0</v>
      </c>
      <c r="K112">
        <v>4</v>
      </c>
      <c r="O112">
        <f t="shared" si="80"/>
        <v>21962.720000000001</v>
      </c>
      <c r="P112">
        <f t="shared" si="81"/>
        <v>0</v>
      </c>
      <c r="Q112">
        <f t="shared" si="82"/>
        <v>1355.12</v>
      </c>
      <c r="R112">
        <f t="shared" si="83"/>
        <v>859.04</v>
      </c>
      <c r="S112">
        <f t="shared" si="84"/>
        <v>20607.599999999999</v>
      </c>
      <c r="T112">
        <f t="shared" si="85"/>
        <v>0</v>
      </c>
      <c r="U112">
        <f t="shared" si="86"/>
        <v>20.8</v>
      </c>
      <c r="V112">
        <f t="shared" si="87"/>
        <v>0</v>
      </c>
      <c r="W112">
        <f t="shared" si="88"/>
        <v>0</v>
      </c>
      <c r="X112">
        <f t="shared" si="89"/>
        <v>14425.32</v>
      </c>
      <c r="Y112">
        <f t="shared" si="89"/>
        <v>2060.7600000000002</v>
      </c>
      <c r="AA112">
        <v>288585831</v>
      </c>
      <c r="AB112">
        <f t="shared" si="90"/>
        <v>5490.68</v>
      </c>
      <c r="AC112">
        <f>ROUND(((ES112*13)),6)</f>
        <v>0</v>
      </c>
      <c r="AD112">
        <f>ROUND(((((ET112*13))-((EU112*13)))+AE112),6)</f>
        <v>338.78</v>
      </c>
      <c r="AE112">
        <f t="shared" si="91"/>
        <v>214.76</v>
      </c>
      <c r="AF112">
        <f t="shared" si="91"/>
        <v>5151.8999999999996</v>
      </c>
      <c r="AG112">
        <f t="shared" si="92"/>
        <v>0</v>
      </c>
      <c r="AH112">
        <f t="shared" si="93"/>
        <v>5.2</v>
      </c>
      <c r="AI112">
        <f t="shared" si="93"/>
        <v>0</v>
      </c>
      <c r="AJ112">
        <f t="shared" si="94"/>
        <v>0</v>
      </c>
      <c r="AK112">
        <v>422.36</v>
      </c>
      <c r="AL112">
        <v>0</v>
      </c>
      <c r="AM112">
        <v>26.06</v>
      </c>
      <c r="AN112">
        <v>16.52</v>
      </c>
      <c r="AO112">
        <v>396.3</v>
      </c>
      <c r="AP112">
        <v>0</v>
      </c>
      <c r="AQ112">
        <v>0.4</v>
      </c>
      <c r="AR112">
        <v>0</v>
      </c>
      <c r="AS112">
        <v>0</v>
      </c>
      <c r="AT112">
        <v>70</v>
      </c>
      <c r="AU112">
        <v>10</v>
      </c>
      <c r="AV112">
        <v>1</v>
      </c>
      <c r="AW112">
        <v>1</v>
      </c>
      <c r="AZ112">
        <v>1</v>
      </c>
      <c r="BA112">
        <v>1</v>
      </c>
      <c r="BB112">
        <v>1</v>
      </c>
      <c r="BC112">
        <v>1</v>
      </c>
      <c r="BD112" t="s">
        <v>3</v>
      </c>
      <c r="BE112" t="s">
        <v>3</v>
      </c>
      <c r="BF112" t="s">
        <v>3</v>
      </c>
      <c r="BG112" t="s">
        <v>3</v>
      </c>
      <c r="BH112">
        <v>0</v>
      </c>
      <c r="BI112">
        <v>4</v>
      </c>
      <c r="BJ112" t="s">
        <v>119</v>
      </c>
      <c r="BM112">
        <v>0</v>
      </c>
      <c r="BN112">
        <v>284416172</v>
      </c>
      <c r="BO112" t="s">
        <v>3</v>
      </c>
      <c r="BP112">
        <v>0</v>
      </c>
      <c r="BQ112">
        <v>1</v>
      </c>
      <c r="BR112">
        <v>0</v>
      </c>
      <c r="BS112">
        <v>1</v>
      </c>
      <c r="BT112">
        <v>1</v>
      </c>
      <c r="BU112">
        <v>1</v>
      </c>
      <c r="BV112">
        <v>1</v>
      </c>
      <c r="BW112">
        <v>1</v>
      </c>
      <c r="BX112">
        <v>1</v>
      </c>
      <c r="BY112" t="s">
        <v>3</v>
      </c>
      <c r="BZ112">
        <v>70</v>
      </c>
      <c r="CA112">
        <v>10</v>
      </c>
      <c r="CB112" t="s">
        <v>3</v>
      </c>
      <c r="CE112">
        <v>0</v>
      </c>
      <c r="CF112">
        <v>0</v>
      </c>
      <c r="CG112">
        <v>0</v>
      </c>
      <c r="CM112">
        <v>0</v>
      </c>
      <c r="CN112" t="s">
        <v>3</v>
      </c>
      <c r="CO112">
        <v>0</v>
      </c>
      <c r="CP112">
        <f t="shared" si="95"/>
        <v>21962.719999999998</v>
      </c>
      <c r="CQ112">
        <f t="shared" si="96"/>
        <v>0</v>
      </c>
      <c r="CR112">
        <f>(((((ET112*13))*BB112-((EU112*13))*BS112)+AE112*BS112)*AV112)</f>
        <v>338.78</v>
      </c>
      <c r="CS112">
        <f t="shared" si="97"/>
        <v>214.76</v>
      </c>
      <c r="CT112">
        <f t="shared" si="98"/>
        <v>5151.8999999999996</v>
      </c>
      <c r="CU112">
        <f t="shared" si="99"/>
        <v>0</v>
      </c>
      <c r="CV112">
        <f t="shared" si="100"/>
        <v>5.2</v>
      </c>
      <c r="CW112">
        <f t="shared" si="101"/>
        <v>0</v>
      </c>
      <c r="CX112">
        <f t="shared" si="101"/>
        <v>0</v>
      </c>
      <c r="CY112">
        <f t="shared" si="102"/>
        <v>14425.32</v>
      </c>
      <c r="CZ112">
        <f t="shared" si="103"/>
        <v>2060.7600000000002</v>
      </c>
      <c r="DC112" t="s">
        <v>3</v>
      </c>
      <c r="DD112" t="s">
        <v>102</v>
      </c>
      <c r="DE112" t="s">
        <v>102</v>
      </c>
      <c r="DF112" t="s">
        <v>102</v>
      </c>
      <c r="DG112" t="s">
        <v>102</v>
      </c>
      <c r="DH112" t="s">
        <v>3</v>
      </c>
      <c r="DI112" t="s">
        <v>102</v>
      </c>
      <c r="DJ112" t="s">
        <v>102</v>
      </c>
      <c r="DK112" t="s">
        <v>3</v>
      </c>
      <c r="DL112" t="s">
        <v>3</v>
      </c>
      <c r="DM112" t="s">
        <v>3</v>
      </c>
      <c r="DN112">
        <v>0</v>
      </c>
      <c r="DO112">
        <v>0</v>
      </c>
      <c r="DP112">
        <v>1</v>
      </c>
      <c r="DQ112">
        <v>1</v>
      </c>
      <c r="DU112">
        <v>1013</v>
      </c>
      <c r="DV112" t="s">
        <v>118</v>
      </c>
      <c r="DW112" t="s">
        <v>118</v>
      </c>
      <c r="DX112">
        <v>1</v>
      </c>
      <c r="DZ112" t="s">
        <v>3</v>
      </c>
      <c r="EA112" t="s">
        <v>3</v>
      </c>
      <c r="EB112" t="s">
        <v>3</v>
      </c>
      <c r="EC112" t="s">
        <v>3</v>
      </c>
      <c r="EE112">
        <v>284416175</v>
      </c>
      <c r="EF112">
        <v>1</v>
      </c>
      <c r="EG112" t="s">
        <v>21</v>
      </c>
      <c r="EH112">
        <v>0</v>
      </c>
      <c r="EI112" t="s">
        <v>3</v>
      </c>
      <c r="EJ112">
        <v>4</v>
      </c>
      <c r="EK112">
        <v>0</v>
      </c>
      <c r="EL112" t="s">
        <v>22</v>
      </c>
      <c r="EM112" t="s">
        <v>23</v>
      </c>
      <c r="EO112" t="s">
        <v>3</v>
      </c>
      <c r="EQ112">
        <v>1441792</v>
      </c>
      <c r="ER112">
        <v>422.36</v>
      </c>
      <c r="ES112">
        <v>0</v>
      </c>
      <c r="ET112">
        <v>26.06</v>
      </c>
      <c r="EU112">
        <v>16.52</v>
      </c>
      <c r="EV112">
        <v>396.3</v>
      </c>
      <c r="EW112">
        <v>0.4</v>
      </c>
      <c r="EX112">
        <v>0</v>
      </c>
      <c r="EY112">
        <v>0</v>
      </c>
      <c r="FQ112">
        <v>0</v>
      </c>
      <c r="FR112">
        <v>0</v>
      </c>
      <c r="FS112">
        <v>0</v>
      </c>
      <c r="FX112">
        <v>70</v>
      </c>
      <c r="FY112">
        <v>10</v>
      </c>
      <c r="GA112" t="s">
        <v>3</v>
      </c>
      <c r="GD112">
        <v>0</v>
      </c>
      <c r="GF112">
        <v>469972417</v>
      </c>
      <c r="GG112">
        <v>2</v>
      </c>
      <c r="GH112">
        <v>1</v>
      </c>
      <c r="GI112">
        <v>-2</v>
      </c>
      <c r="GJ112">
        <v>0</v>
      </c>
      <c r="GK112">
        <f>ROUND(R112*(R12)/100,2)</f>
        <v>927.76</v>
      </c>
      <c r="GL112">
        <f t="shared" si="104"/>
        <v>0</v>
      </c>
      <c r="GM112">
        <f t="shared" si="105"/>
        <v>39376.559999999998</v>
      </c>
      <c r="GN112">
        <f t="shared" si="106"/>
        <v>0</v>
      </c>
      <c r="GO112">
        <f t="shared" si="107"/>
        <v>0</v>
      </c>
      <c r="GP112">
        <f t="shared" si="108"/>
        <v>39376.559999999998</v>
      </c>
      <c r="GR112">
        <v>0</v>
      </c>
      <c r="GS112">
        <v>0</v>
      </c>
      <c r="GT112">
        <v>0</v>
      </c>
      <c r="GU112" t="s">
        <v>3</v>
      </c>
      <c r="GV112">
        <f t="shared" si="109"/>
        <v>0</v>
      </c>
      <c r="GW112">
        <v>1</v>
      </c>
      <c r="GX112">
        <f t="shared" si="110"/>
        <v>0</v>
      </c>
      <c r="HA112">
        <v>0</v>
      </c>
      <c r="HB112">
        <v>0</v>
      </c>
      <c r="HC112">
        <f t="shared" si="111"/>
        <v>0</v>
      </c>
      <c r="HE112" t="s">
        <v>3</v>
      </c>
      <c r="HF112" t="s">
        <v>3</v>
      </c>
      <c r="HM112" t="s">
        <v>3</v>
      </c>
      <c r="HN112" t="s">
        <v>3</v>
      </c>
      <c r="HO112" t="s">
        <v>3</v>
      </c>
      <c r="HP112" t="s">
        <v>3</v>
      </c>
      <c r="HQ112" t="s">
        <v>3</v>
      </c>
      <c r="HS112">
        <v>0</v>
      </c>
      <c r="IK112">
        <v>0</v>
      </c>
    </row>
    <row r="113" spans="1:245" x14ac:dyDescent="0.25">
      <c r="A113">
        <v>17</v>
      </c>
      <c r="B113">
        <v>1</v>
      </c>
      <c r="D113">
        <f>ROW(EtalonRes!A17)</f>
        <v>17</v>
      </c>
      <c r="E113" t="s">
        <v>120</v>
      </c>
      <c r="F113" t="s">
        <v>121</v>
      </c>
      <c r="G113" t="s">
        <v>122</v>
      </c>
      <c r="H113" t="s">
        <v>95</v>
      </c>
      <c r="I113">
        <v>4</v>
      </c>
      <c r="J113">
        <v>0</v>
      </c>
      <c r="K113">
        <v>4</v>
      </c>
      <c r="O113">
        <f t="shared" si="80"/>
        <v>168938.64</v>
      </c>
      <c r="P113">
        <f t="shared" si="81"/>
        <v>0</v>
      </c>
      <c r="Q113">
        <f t="shared" si="82"/>
        <v>0</v>
      </c>
      <c r="R113">
        <f t="shared" si="83"/>
        <v>0</v>
      </c>
      <c r="S113">
        <f t="shared" si="84"/>
        <v>168938.64</v>
      </c>
      <c r="T113">
        <f t="shared" si="85"/>
        <v>0</v>
      </c>
      <c r="U113">
        <f t="shared" si="86"/>
        <v>156</v>
      </c>
      <c r="V113">
        <f t="shared" si="87"/>
        <v>0</v>
      </c>
      <c r="W113">
        <f t="shared" si="88"/>
        <v>0</v>
      </c>
      <c r="X113">
        <f t="shared" si="89"/>
        <v>118257.05</v>
      </c>
      <c r="Y113">
        <f t="shared" si="89"/>
        <v>16893.86</v>
      </c>
      <c r="AA113">
        <v>288585831</v>
      </c>
      <c r="AB113">
        <f t="shared" si="90"/>
        <v>42234.66</v>
      </c>
      <c r="AC113">
        <f>ROUND(((ES113*13)),6)</f>
        <v>0</v>
      </c>
      <c r="AD113">
        <f>ROUND(((((ET113*13))-((EU113*13)))+AE113),6)</f>
        <v>0</v>
      </c>
      <c r="AE113">
        <f t="shared" si="91"/>
        <v>0</v>
      </c>
      <c r="AF113">
        <f t="shared" si="91"/>
        <v>42234.66</v>
      </c>
      <c r="AG113">
        <f t="shared" si="92"/>
        <v>0</v>
      </c>
      <c r="AH113">
        <f t="shared" si="93"/>
        <v>39</v>
      </c>
      <c r="AI113">
        <f t="shared" si="93"/>
        <v>0</v>
      </c>
      <c r="AJ113">
        <f t="shared" si="94"/>
        <v>0</v>
      </c>
      <c r="AK113">
        <v>3248.82</v>
      </c>
      <c r="AL113">
        <v>0</v>
      </c>
      <c r="AM113">
        <v>0</v>
      </c>
      <c r="AN113">
        <v>0</v>
      </c>
      <c r="AO113">
        <v>3248.82</v>
      </c>
      <c r="AP113">
        <v>0</v>
      </c>
      <c r="AQ113">
        <v>3</v>
      </c>
      <c r="AR113">
        <v>0</v>
      </c>
      <c r="AS113">
        <v>0</v>
      </c>
      <c r="AT113">
        <v>70</v>
      </c>
      <c r="AU113">
        <v>10</v>
      </c>
      <c r="AV113">
        <v>1</v>
      </c>
      <c r="AW113">
        <v>1</v>
      </c>
      <c r="AZ113">
        <v>1</v>
      </c>
      <c r="BA113">
        <v>1</v>
      </c>
      <c r="BB113">
        <v>1</v>
      </c>
      <c r="BC113">
        <v>1</v>
      </c>
      <c r="BD113" t="s">
        <v>3</v>
      </c>
      <c r="BE113" t="s">
        <v>3</v>
      </c>
      <c r="BF113" t="s">
        <v>3</v>
      </c>
      <c r="BG113" t="s">
        <v>3</v>
      </c>
      <c r="BH113">
        <v>0</v>
      </c>
      <c r="BI113">
        <v>4</v>
      </c>
      <c r="BJ113" t="s">
        <v>123</v>
      </c>
      <c r="BM113">
        <v>0</v>
      </c>
      <c r="BN113">
        <v>284416172</v>
      </c>
      <c r="BO113" t="s">
        <v>3</v>
      </c>
      <c r="BP113">
        <v>0</v>
      </c>
      <c r="BQ113">
        <v>1</v>
      </c>
      <c r="BR113">
        <v>0</v>
      </c>
      <c r="BS113">
        <v>1</v>
      </c>
      <c r="BT113">
        <v>1</v>
      </c>
      <c r="BU113">
        <v>1</v>
      </c>
      <c r="BV113">
        <v>1</v>
      </c>
      <c r="BW113">
        <v>1</v>
      </c>
      <c r="BX113">
        <v>1</v>
      </c>
      <c r="BY113" t="s">
        <v>3</v>
      </c>
      <c r="BZ113">
        <v>70</v>
      </c>
      <c r="CA113">
        <v>10</v>
      </c>
      <c r="CB113" t="s">
        <v>3</v>
      </c>
      <c r="CE113">
        <v>0</v>
      </c>
      <c r="CF113">
        <v>0</v>
      </c>
      <c r="CG113">
        <v>0</v>
      </c>
      <c r="CM113">
        <v>0</v>
      </c>
      <c r="CN113" t="s">
        <v>3</v>
      </c>
      <c r="CO113">
        <v>0</v>
      </c>
      <c r="CP113">
        <f t="shared" si="95"/>
        <v>168938.64</v>
      </c>
      <c r="CQ113">
        <f t="shared" si="96"/>
        <v>0</v>
      </c>
      <c r="CR113">
        <f>(((((ET113*13))*BB113-((EU113*13))*BS113)+AE113*BS113)*AV113)</f>
        <v>0</v>
      </c>
      <c r="CS113">
        <f t="shared" si="97"/>
        <v>0</v>
      </c>
      <c r="CT113">
        <f t="shared" si="98"/>
        <v>42234.66</v>
      </c>
      <c r="CU113">
        <f t="shared" si="99"/>
        <v>0</v>
      </c>
      <c r="CV113">
        <f t="shared" si="100"/>
        <v>39</v>
      </c>
      <c r="CW113">
        <f t="shared" si="101"/>
        <v>0</v>
      </c>
      <c r="CX113">
        <f t="shared" si="101"/>
        <v>0</v>
      </c>
      <c r="CY113">
        <f t="shared" si="102"/>
        <v>118257.04800000001</v>
      </c>
      <c r="CZ113">
        <f t="shared" si="103"/>
        <v>16893.864000000001</v>
      </c>
      <c r="DC113" t="s">
        <v>3</v>
      </c>
      <c r="DD113" t="s">
        <v>102</v>
      </c>
      <c r="DE113" t="s">
        <v>102</v>
      </c>
      <c r="DF113" t="s">
        <v>102</v>
      </c>
      <c r="DG113" t="s">
        <v>102</v>
      </c>
      <c r="DH113" t="s">
        <v>3</v>
      </c>
      <c r="DI113" t="s">
        <v>102</v>
      </c>
      <c r="DJ113" t="s">
        <v>102</v>
      </c>
      <c r="DK113" t="s">
        <v>3</v>
      </c>
      <c r="DL113" t="s">
        <v>3</v>
      </c>
      <c r="DM113" t="s">
        <v>3</v>
      </c>
      <c r="DN113">
        <v>0</v>
      </c>
      <c r="DO113">
        <v>0</v>
      </c>
      <c r="DP113">
        <v>1</v>
      </c>
      <c r="DQ113">
        <v>1</v>
      </c>
      <c r="DU113">
        <v>1013</v>
      </c>
      <c r="DV113" t="s">
        <v>95</v>
      </c>
      <c r="DW113" t="s">
        <v>95</v>
      </c>
      <c r="DX113">
        <v>1</v>
      </c>
      <c r="DZ113" t="s">
        <v>3</v>
      </c>
      <c r="EA113" t="s">
        <v>3</v>
      </c>
      <c r="EB113" t="s">
        <v>3</v>
      </c>
      <c r="EC113" t="s">
        <v>3</v>
      </c>
      <c r="EE113">
        <v>284416175</v>
      </c>
      <c r="EF113">
        <v>1</v>
      </c>
      <c r="EG113" t="s">
        <v>21</v>
      </c>
      <c r="EH113">
        <v>0</v>
      </c>
      <c r="EI113" t="s">
        <v>3</v>
      </c>
      <c r="EJ113">
        <v>4</v>
      </c>
      <c r="EK113">
        <v>0</v>
      </c>
      <c r="EL113" t="s">
        <v>22</v>
      </c>
      <c r="EM113" t="s">
        <v>23</v>
      </c>
      <c r="EO113" t="s">
        <v>3</v>
      </c>
      <c r="EQ113">
        <v>1441792</v>
      </c>
      <c r="ER113">
        <v>3248.82</v>
      </c>
      <c r="ES113">
        <v>0</v>
      </c>
      <c r="ET113">
        <v>0</v>
      </c>
      <c r="EU113">
        <v>0</v>
      </c>
      <c r="EV113">
        <v>3248.82</v>
      </c>
      <c r="EW113">
        <v>3</v>
      </c>
      <c r="EX113">
        <v>0</v>
      </c>
      <c r="EY113">
        <v>0</v>
      </c>
      <c r="FQ113">
        <v>0</v>
      </c>
      <c r="FR113">
        <v>0</v>
      </c>
      <c r="FS113">
        <v>0</v>
      </c>
      <c r="FX113">
        <v>70</v>
      </c>
      <c r="FY113">
        <v>10</v>
      </c>
      <c r="GA113" t="s">
        <v>3</v>
      </c>
      <c r="GD113">
        <v>0</v>
      </c>
      <c r="GF113">
        <v>-1850798320</v>
      </c>
      <c r="GG113">
        <v>2</v>
      </c>
      <c r="GH113">
        <v>1</v>
      </c>
      <c r="GI113">
        <v>-2</v>
      </c>
      <c r="GJ113">
        <v>0</v>
      </c>
      <c r="GK113">
        <f>ROUND(R113*(R12)/100,2)</f>
        <v>0</v>
      </c>
      <c r="GL113">
        <f t="shared" si="104"/>
        <v>0</v>
      </c>
      <c r="GM113">
        <f t="shared" si="105"/>
        <v>304089.55</v>
      </c>
      <c r="GN113">
        <f t="shared" si="106"/>
        <v>0</v>
      </c>
      <c r="GO113">
        <f t="shared" si="107"/>
        <v>0</v>
      </c>
      <c r="GP113">
        <f t="shared" si="108"/>
        <v>304089.55</v>
      </c>
      <c r="GR113">
        <v>0</v>
      </c>
      <c r="GS113">
        <v>0</v>
      </c>
      <c r="GT113">
        <v>0</v>
      </c>
      <c r="GU113" t="s">
        <v>3</v>
      </c>
      <c r="GV113">
        <f t="shared" si="109"/>
        <v>0</v>
      </c>
      <c r="GW113">
        <v>1</v>
      </c>
      <c r="GX113">
        <f t="shared" si="110"/>
        <v>0</v>
      </c>
      <c r="HA113">
        <v>0</v>
      </c>
      <c r="HB113">
        <v>0</v>
      </c>
      <c r="HC113">
        <f t="shared" si="111"/>
        <v>0</v>
      </c>
      <c r="HE113" t="s">
        <v>3</v>
      </c>
      <c r="HF113" t="s">
        <v>3</v>
      </c>
      <c r="HM113" t="s">
        <v>3</v>
      </c>
      <c r="HN113" t="s">
        <v>3</v>
      </c>
      <c r="HO113" t="s">
        <v>3</v>
      </c>
      <c r="HP113" t="s">
        <v>3</v>
      </c>
      <c r="HQ113" t="s">
        <v>3</v>
      </c>
      <c r="HS113">
        <v>0</v>
      </c>
      <c r="IK113">
        <v>0</v>
      </c>
    </row>
    <row r="114" spans="1:245" x14ac:dyDescent="0.25">
      <c r="A114">
        <v>17</v>
      </c>
      <c r="B114">
        <v>1</v>
      </c>
      <c r="D114">
        <f>ROW(EtalonRes!A18)</f>
        <v>18</v>
      </c>
      <c r="E114" t="s">
        <v>124</v>
      </c>
      <c r="F114" t="s">
        <v>125</v>
      </c>
      <c r="G114" t="s">
        <v>126</v>
      </c>
      <c r="H114" t="s">
        <v>95</v>
      </c>
      <c r="I114">
        <v>4</v>
      </c>
      <c r="J114">
        <v>0</v>
      </c>
      <c r="K114">
        <v>4</v>
      </c>
      <c r="O114">
        <f t="shared" si="80"/>
        <v>206076</v>
      </c>
      <c r="P114">
        <f t="shared" si="81"/>
        <v>0</v>
      </c>
      <c r="Q114">
        <f t="shared" si="82"/>
        <v>0</v>
      </c>
      <c r="R114">
        <f t="shared" si="83"/>
        <v>0</v>
      </c>
      <c r="S114">
        <f t="shared" si="84"/>
        <v>206076</v>
      </c>
      <c r="T114">
        <f t="shared" si="85"/>
        <v>0</v>
      </c>
      <c r="U114">
        <f t="shared" si="86"/>
        <v>208</v>
      </c>
      <c r="V114">
        <f t="shared" si="87"/>
        <v>0</v>
      </c>
      <c r="W114">
        <f t="shared" si="88"/>
        <v>0</v>
      </c>
      <c r="X114">
        <f t="shared" si="89"/>
        <v>144253.20000000001</v>
      </c>
      <c r="Y114">
        <f t="shared" si="89"/>
        <v>20607.599999999999</v>
      </c>
      <c r="AA114">
        <v>288585831</v>
      </c>
      <c r="AB114">
        <f t="shared" si="90"/>
        <v>51519</v>
      </c>
      <c r="AC114">
        <f>ROUND(((ES114*13)),6)</f>
        <v>0</v>
      </c>
      <c r="AD114">
        <f>ROUND(((((ET114*13))-((EU114*13)))+AE114),6)</f>
        <v>0</v>
      </c>
      <c r="AE114">
        <f t="shared" si="91"/>
        <v>0</v>
      </c>
      <c r="AF114">
        <f t="shared" si="91"/>
        <v>51519</v>
      </c>
      <c r="AG114">
        <f t="shared" si="92"/>
        <v>0</v>
      </c>
      <c r="AH114">
        <f t="shared" si="93"/>
        <v>52</v>
      </c>
      <c r="AI114">
        <f t="shared" si="93"/>
        <v>0</v>
      </c>
      <c r="AJ114">
        <f t="shared" si="94"/>
        <v>0</v>
      </c>
      <c r="AK114">
        <v>3963</v>
      </c>
      <c r="AL114">
        <v>0</v>
      </c>
      <c r="AM114">
        <v>0</v>
      </c>
      <c r="AN114">
        <v>0</v>
      </c>
      <c r="AO114">
        <v>3963</v>
      </c>
      <c r="AP114">
        <v>0</v>
      </c>
      <c r="AQ114">
        <v>4</v>
      </c>
      <c r="AR114">
        <v>0</v>
      </c>
      <c r="AS114">
        <v>0</v>
      </c>
      <c r="AT114">
        <v>70</v>
      </c>
      <c r="AU114">
        <v>10</v>
      </c>
      <c r="AV114">
        <v>1</v>
      </c>
      <c r="AW114">
        <v>1</v>
      </c>
      <c r="AZ114">
        <v>1</v>
      </c>
      <c r="BA114">
        <v>1</v>
      </c>
      <c r="BB114">
        <v>1</v>
      </c>
      <c r="BC114">
        <v>1</v>
      </c>
      <c r="BD114" t="s">
        <v>3</v>
      </c>
      <c r="BE114" t="s">
        <v>3</v>
      </c>
      <c r="BF114" t="s">
        <v>3</v>
      </c>
      <c r="BG114" t="s">
        <v>3</v>
      </c>
      <c r="BH114">
        <v>0</v>
      </c>
      <c r="BI114">
        <v>4</v>
      </c>
      <c r="BJ114" t="s">
        <v>127</v>
      </c>
      <c r="BM114">
        <v>0</v>
      </c>
      <c r="BN114">
        <v>284416172</v>
      </c>
      <c r="BO114" t="s">
        <v>3</v>
      </c>
      <c r="BP114">
        <v>0</v>
      </c>
      <c r="BQ114">
        <v>1</v>
      </c>
      <c r="BR114">
        <v>0</v>
      </c>
      <c r="BS114">
        <v>1</v>
      </c>
      <c r="BT114">
        <v>1</v>
      </c>
      <c r="BU114">
        <v>1</v>
      </c>
      <c r="BV114">
        <v>1</v>
      </c>
      <c r="BW114">
        <v>1</v>
      </c>
      <c r="BX114">
        <v>1</v>
      </c>
      <c r="BY114" t="s">
        <v>3</v>
      </c>
      <c r="BZ114">
        <v>70</v>
      </c>
      <c r="CA114">
        <v>10</v>
      </c>
      <c r="CB114" t="s">
        <v>3</v>
      </c>
      <c r="CE114">
        <v>0</v>
      </c>
      <c r="CF114">
        <v>0</v>
      </c>
      <c r="CG114">
        <v>0</v>
      </c>
      <c r="CM114">
        <v>0</v>
      </c>
      <c r="CN114" t="s">
        <v>3</v>
      </c>
      <c r="CO114">
        <v>0</v>
      </c>
      <c r="CP114">
        <f t="shared" si="95"/>
        <v>206076</v>
      </c>
      <c r="CQ114">
        <f t="shared" si="96"/>
        <v>0</v>
      </c>
      <c r="CR114">
        <f>(((((ET114*13))*BB114-((EU114*13))*BS114)+AE114*BS114)*AV114)</f>
        <v>0</v>
      </c>
      <c r="CS114">
        <f t="shared" si="97"/>
        <v>0</v>
      </c>
      <c r="CT114">
        <f t="shared" si="98"/>
        <v>51519</v>
      </c>
      <c r="CU114">
        <f t="shared" si="99"/>
        <v>0</v>
      </c>
      <c r="CV114">
        <f t="shared" si="100"/>
        <v>52</v>
      </c>
      <c r="CW114">
        <f t="shared" si="101"/>
        <v>0</v>
      </c>
      <c r="CX114">
        <f t="shared" si="101"/>
        <v>0</v>
      </c>
      <c r="CY114">
        <f t="shared" si="102"/>
        <v>144253.20000000001</v>
      </c>
      <c r="CZ114">
        <f t="shared" si="103"/>
        <v>20607.599999999999</v>
      </c>
      <c r="DC114" t="s">
        <v>3</v>
      </c>
      <c r="DD114" t="s">
        <v>102</v>
      </c>
      <c r="DE114" t="s">
        <v>102</v>
      </c>
      <c r="DF114" t="s">
        <v>102</v>
      </c>
      <c r="DG114" t="s">
        <v>102</v>
      </c>
      <c r="DH114" t="s">
        <v>3</v>
      </c>
      <c r="DI114" t="s">
        <v>102</v>
      </c>
      <c r="DJ114" t="s">
        <v>102</v>
      </c>
      <c r="DK114" t="s">
        <v>3</v>
      </c>
      <c r="DL114" t="s">
        <v>3</v>
      </c>
      <c r="DM114" t="s">
        <v>3</v>
      </c>
      <c r="DN114">
        <v>0</v>
      </c>
      <c r="DO114">
        <v>0</v>
      </c>
      <c r="DP114">
        <v>1</v>
      </c>
      <c r="DQ114">
        <v>1</v>
      </c>
      <c r="DU114">
        <v>1013</v>
      </c>
      <c r="DV114" t="s">
        <v>95</v>
      </c>
      <c r="DW114" t="s">
        <v>95</v>
      </c>
      <c r="DX114">
        <v>1</v>
      </c>
      <c r="DZ114" t="s">
        <v>3</v>
      </c>
      <c r="EA114" t="s">
        <v>3</v>
      </c>
      <c r="EB114" t="s">
        <v>3</v>
      </c>
      <c r="EC114" t="s">
        <v>3</v>
      </c>
      <c r="EE114">
        <v>284416175</v>
      </c>
      <c r="EF114">
        <v>1</v>
      </c>
      <c r="EG114" t="s">
        <v>21</v>
      </c>
      <c r="EH114">
        <v>0</v>
      </c>
      <c r="EI114" t="s">
        <v>3</v>
      </c>
      <c r="EJ114">
        <v>4</v>
      </c>
      <c r="EK114">
        <v>0</v>
      </c>
      <c r="EL114" t="s">
        <v>22</v>
      </c>
      <c r="EM114" t="s">
        <v>23</v>
      </c>
      <c r="EO114" t="s">
        <v>3</v>
      </c>
      <c r="EQ114">
        <v>1441792</v>
      </c>
      <c r="ER114">
        <v>3963</v>
      </c>
      <c r="ES114">
        <v>0</v>
      </c>
      <c r="ET114">
        <v>0</v>
      </c>
      <c r="EU114">
        <v>0</v>
      </c>
      <c r="EV114">
        <v>3963</v>
      </c>
      <c r="EW114">
        <v>4</v>
      </c>
      <c r="EX114">
        <v>0</v>
      </c>
      <c r="EY114">
        <v>0</v>
      </c>
      <c r="FQ114">
        <v>0</v>
      </c>
      <c r="FR114">
        <v>0</v>
      </c>
      <c r="FS114">
        <v>0</v>
      </c>
      <c r="FX114">
        <v>70</v>
      </c>
      <c r="FY114">
        <v>10</v>
      </c>
      <c r="GA114" t="s">
        <v>3</v>
      </c>
      <c r="GD114">
        <v>0</v>
      </c>
      <c r="GF114">
        <v>1288945035</v>
      </c>
      <c r="GG114">
        <v>2</v>
      </c>
      <c r="GH114">
        <v>1</v>
      </c>
      <c r="GI114">
        <v>-2</v>
      </c>
      <c r="GJ114">
        <v>0</v>
      </c>
      <c r="GK114">
        <f>ROUND(R114*(R12)/100,2)</f>
        <v>0</v>
      </c>
      <c r="GL114">
        <f t="shared" si="104"/>
        <v>0</v>
      </c>
      <c r="GM114">
        <f t="shared" si="105"/>
        <v>370936.8</v>
      </c>
      <c r="GN114">
        <f t="shared" si="106"/>
        <v>0</v>
      </c>
      <c r="GO114">
        <f t="shared" si="107"/>
        <v>0</v>
      </c>
      <c r="GP114">
        <f t="shared" si="108"/>
        <v>370936.8</v>
      </c>
      <c r="GR114">
        <v>0</v>
      </c>
      <c r="GS114">
        <v>0</v>
      </c>
      <c r="GT114">
        <v>0</v>
      </c>
      <c r="GU114" t="s">
        <v>3</v>
      </c>
      <c r="GV114">
        <f t="shared" si="109"/>
        <v>0</v>
      </c>
      <c r="GW114">
        <v>1</v>
      </c>
      <c r="GX114">
        <f t="shared" si="110"/>
        <v>0</v>
      </c>
      <c r="HA114">
        <v>0</v>
      </c>
      <c r="HB114">
        <v>0</v>
      </c>
      <c r="HC114">
        <f t="shared" si="111"/>
        <v>0</v>
      </c>
      <c r="HE114" t="s">
        <v>3</v>
      </c>
      <c r="HF114" t="s">
        <v>3</v>
      </c>
      <c r="HM114" t="s">
        <v>3</v>
      </c>
      <c r="HN114" t="s">
        <v>3</v>
      </c>
      <c r="HO114" t="s">
        <v>3</v>
      </c>
      <c r="HP114" t="s">
        <v>3</v>
      </c>
      <c r="HQ114" t="s">
        <v>3</v>
      </c>
      <c r="HS114">
        <v>0</v>
      </c>
      <c r="IK114">
        <v>0</v>
      </c>
    </row>
    <row r="115" spans="1:245" x14ac:dyDescent="0.25">
      <c r="A115">
        <v>17</v>
      </c>
      <c r="B115">
        <v>1</v>
      </c>
      <c r="D115">
        <f>ROW(EtalonRes!A19)</f>
        <v>19</v>
      </c>
      <c r="E115" t="s">
        <v>128</v>
      </c>
      <c r="F115" t="s">
        <v>93</v>
      </c>
      <c r="G115" t="s">
        <v>94</v>
      </c>
      <c r="H115" t="s">
        <v>95</v>
      </c>
      <c r="I115">
        <v>4</v>
      </c>
      <c r="J115">
        <v>0</v>
      </c>
      <c r="K115">
        <v>4</v>
      </c>
      <c r="O115">
        <f t="shared" si="80"/>
        <v>23778.080000000002</v>
      </c>
      <c r="P115">
        <f t="shared" si="81"/>
        <v>0</v>
      </c>
      <c r="Q115">
        <f t="shared" si="82"/>
        <v>0</v>
      </c>
      <c r="R115">
        <f t="shared" si="83"/>
        <v>0</v>
      </c>
      <c r="S115">
        <f t="shared" si="84"/>
        <v>23778.080000000002</v>
      </c>
      <c r="T115">
        <f t="shared" si="85"/>
        <v>0</v>
      </c>
      <c r="U115">
        <f t="shared" si="86"/>
        <v>24</v>
      </c>
      <c r="V115">
        <f t="shared" si="87"/>
        <v>0</v>
      </c>
      <c r="W115">
        <f t="shared" si="88"/>
        <v>0</v>
      </c>
      <c r="X115">
        <f t="shared" si="89"/>
        <v>16644.66</v>
      </c>
      <c r="Y115">
        <f t="shared" si="89"/>
        <v>2377.81</v>
      </c>
      <c r="AA115">
        <v>288585831</v>
      </c>
      <c r="AB115">
        <f t="shared" si="90"/>
        <v>5944.52</v>
      </c>
      <c r="AC115">
        <f>ROUND(((ES115*4)),6)</f>
        <v>0</v>
      </c>
      <c r="AD115">
        <f>ROUND(((((ET115*4))-((EU115*4)))+AE115),6)</f>
        <v>0</v>
      </c>
      <c r="AE115">
        <f t="shared" ref="AE115:AF117" si="112">ROUND(((EU115*4)),6)</f>
        <v>0</v>
      </c>
      <c r="AF115">
        <f t="shared" si="112"/>
        <v>5944.52</v>
      </c>
      <c r="AG115">
        <f t="shared" si="92"/>
        <v>0</v>
      </c>
      <c r="AH115">
        <f t="shared" ref="AH115:AI117" si="113">((EW115*4))</f>
        <v>6</v>
      </c>
      <c r="AI115">
        <f t="shared" si="113"/>
        <v>0</v>
      </c>
      <c r="AJ115">
        <f t="shared" si="94"/>
        <v>0</v>
      </c>
      <c r="AK115">
        <v>1486.13</v>
      </c>
      <c r="AL115">
        <v>0</v>
      </c>
      <c r="AM115">
        <v>0</v>
      </c>
      <c r="AN115">
        <v>0</v>
      </c>
      <c r="AO115">
        <v>1486.13</v>
      </c>
      <c r="AP115">
        <v>0</v>
      </c>
      <c r="AQ115">
        <v>1.5</v>
      </c>
      <c r="AR115">
        <v>0</v>
      </c>
      <c r="AS115">
        <v>0</v>
      </c>
      <c r="AT115">
        <v>70</v>
      </c>
      <c r="AU115">
        <v>10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3</v>
      </c>
      <c r="BE115" t="s">
        <v>3</v>
      </c>
      <c r="BF115" t="s">
        <v>3</v>
      </c>
      <c r="BG115" t="s">
        <v>3</v>
      </c>
      <c r="BH115">
        <v>0</v>
      </c>
      <c r="BI115">
        <v>4</v>
      </c>
      <c r="BJ115" t="s">
        <v>96</v>
      </c>
      <c r="BM115">
        <v>0</v>
      </c>
      <c r="BN115">
        <v>284416172</v>
      </c>
      <c r="BO115" t="s">
        <v>3</v>
      </c>
      <c r="BP115">
        <v>0</v>
      </c>
      <c r="BQ115">
        <v>1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3</v>
      </c>
      <c r="BZ115">
        <v>70</v>
      </c>
      <c r="CA115">
        <v>10</v>
      </c>
      <c r="CB115" t="s">
        <v>3</v>
      </c>
      <c r="CE115">
        <v>0</v>
      </c>
      <c r="CF115">
        <v>0</v>
      </c>
      <c r="CG115">
        <v>0</v>
      </c>
      <c r="CM115">
        <v>0</v>
      </c>
      <c r="CN115" t="s">
        <v>3</v>
      </c>
      <c r="CO115">
        <v>0</v>
      </c>
      <c r="CP115">
        <f t="shared" si="95"/>
        <v>23778.080000000002</v>
      </c>
      <c r="CQ115">
        <f t="shared" si="96"/>
        <v>0</v>
      </c>
      <c r="CR115">
        <f>(((((ET115*4))*BB115-((EU115*4))*BS115)+AE115*BS115)*AV115)</f>
        <v>0</v>
      </c>
      <c r="CS115">
        <f t="shared" si="97"/>
        <v>0</v>
      </c>
      <c r="CT115">
        <f t="shared" si="98"/>
        <v>5944.52</v>
      </c>
      <c r="CU115">
        <f t="shared" si="99"/>
        <v>0</v>
      </c>
      <c r="CV115">
        <f t="shared" si="100"/>
        <v>6</v>
      </c>
      <c r="CW115">
        <f t="shared" si="101"/>
        <v>0</v>
      </c>
      <c r="CX115">
        <f t="shared" si="101"/>
        <v>0</v>
      </c>
      <c r="CY115">
        <f t="shared" si="102"/>
        <v>16644.656000000003</v>
      </c>
      <c r="CZ115">
        <f t="shared" si="103"/>
        <v>2377.808</v>
      </c>
      <c r="DC115" t="s">
        <v>3</v>
      </c>
      <c r="DD115" t="s">
        <v>20</v>
      </c>
      <c r="DE115" t="s">
        <v>20</v>
      </c>
      <c r="DF115" t="s">
        <v>20</v>
      </c>
      <c r="DG115" t="s">
        <v>20</v>
      </c>
      <c r="DH115" t="s">
        <v>3</v>
      </c>
      <c r="DI115" t="s">
        <v>20</v>
      </c>
      <c r="DJ115" t="s">
        <v>20</v>
      </c>
      <c r="DK115" t="s">
        <v>3</v>
      </c>
      <c r="DL115" t="s">
        <v>3</v>
      </c>
      <c r="DM115" t="s">
        <v>3</v>
      </c>
      <c r="DN115">
        <v>0</v>
      </c>
      <c r="DO115">
        <v>0</v>
      </c>
      <c r="DP115">
        <v>1</v>
      </c>
      <c r="DQ115">
        <v>1</v>
      </c>
      <c r="DU115">
        <v>1013</v>
      </c>
      <c r="DV115" t="s">
        <v>95</v>
      </c>
      <c r="DW115" t="s">
        <v>95</v>
      </c>
      <c r="DX115">
        <v>1</v>
      </c>
      <c r="DZ115" t="s">
        <v>3</v>
      </c>
      <c r="EA115" t="s">
        <v>3</v>
      </c>
      <c r="EB115" t="s">
        <v>3</v>
      </c>
      <c r="EC115" t="s">
        <v>3</v>
      </c>
      <c r="EE115">
        <v>284416175</v>
      </c>
      <c r="EF115">
        <v>1</v>
      </c>
      <c r="EG115" t="s">
        <v>21</v>
      </c>
      <c r="EH115">
        <v>0</v>
      </c>
      <c r="EI115" t="s">
        <v>3</v>
      </c>
      <c r="EJ115">
        <v>4</v>
      </c>
      <c r="EK115">
        <v>0</v>
      </c>
      <c r="EL115" t="s">
        <v>22</v>
      </c>
      <c r="EM115" t="s">
        <v>23</v>
      </c>
      <c r="EO115" t="s">
        <v>3</v>
      </c>
      <c r="EQ115">
        <v>2228224</v>
      </c>
      <c r="ER115">
        <v>1486.13</v>
      </c>
      <c r="ES115">
        <v>0</v>
      </c>
      <c r="ET115">
        <v>0</v>
      </c>
      <c r="EU115">
        <v>0</v>
      </c>
      <c r="EV115">
        <v>1486.13</v>
      </c>
      <c r="EW115">
        <v>1.5</v>
      </c>
      <c r="EX115">
        <v>0</v>
      </c>
      <c r="EY115">
        <v>0</v>
      </c>
      <c r="FQ115">
        <v>0</v>
      </c>
      <c r="FR115">
        <v>0</v>
      </c>
      <c r="FS115">
        <v>0</v>
      </c>
      <c r="FX115">
        <v>70</v>
      </c>
      <c r="FY115">
        <v>10</v>
      </c>
      <c r="GA115" t="s">
        <v>3</v>
      </c>
      <c r="GD115">
        <v>0</v>
      </c>
      <c r="GF115">
        <v>1426872193</v>
      </c>
      <c r="GG115">
        <v>2</v>
      </c>
      <c r="GH115">
        <v>1</v>
      </c>
      <c r="GI115">
        <v>-2</v>
      </c>
      <c r="GJ115">
        <v>0</v>
      </c>
      <c r="GK115">
        <f>ROUND(R115*(R12)/100,2)</f>
        <v>0</v>
      </c>
      <c r="GL115">
        <f t="shared" si="104"/>
        <v>0</v>
      </c>
      <c r="GM115">
        <f t="shared" si="105"/>
        <v>42800.55</v>
      </c>
      <c r="GN115">
        <f t="shared" si="106"/>
        <v>0</v>
      </c>
      <c r="GO115">
        <f t="shared" si="107"/>
        <v>0</v>
      </c>
      <c r="GP115">
        <f t="shared" si="108"/>
        <v>42800.55</v>
      </c>
      <c r="GR115">
        <v>0</v>
      </c>
      <c r="GS115">
        <v>0</v>
      </c>
      <c r="GT115">
        <v>0</v>
      </c>
      <c r="GU115" t="s">
        <v>3</v>
      </c>
      <c r="GV115">
        <f t="shared" si="109"/>
        <v>0</v>
      </c>
      <c r="GW115">
        <v>1</v>
      </c>
      <c r="GX115">
        <f t="shared" si="110"/>
        <v>0</v>
      </c>
      <c r="HA115">
        <v>0</v>
      </c>
      <c r="HB115">
        <v>0</v>
      </c>
      <c r="HC115">
        <f t="shared" si="111"/>
        <v>0</v>
      </c>
      <c r="HE115" t="s">
        <v>3</v>
      </c>
      <c r="HF115" t="s">
        <v>3</v>
      </c>
      <c r="HM115" t="s">
        <v>3</v>
      </c>
      <c r="HN115" t="s">
        <v>3</v>
      </c>
      <c r="HO115" t="s">
        <v>3</v>
      </c>
      <c r="HP115" t="s">
        <v>3</v>
      </c>
      <c r="HQ115" t="s">
        <v>3</v>
      </c>
      <c r="HS115">
        <v>0</v>
      </c>
      <c r="IK115">
        <v>0</v>
      </c>
    </row>
    <row r="116" spans="1:245" x14ac:dyDescent="0.25">
      <c r="A116">
        <v>17</v>
      </c>
      <c r="B116">
        <v>1</v>
      </c>
      <c r="D116">
        <f>ROW(EtalonRes!A20)</f>
        <v>20</v>
      </c>
      <c r="E116" t="s">
        <v>129</v>
      </c>
      <c r="F116" t="s">
        <v>84</v>
      </c>
      <c r="G116" t="s">
        <v>85</v>
      </c>
      <c r="H116" t="s">
        <v>18</v>
      </c>
      <c r="I116">
        <v>5</v>
      </c>
      <c r="J116">
        <v>0</v>
      </c>
      <c r="K116">
        <v>5</v>
      </c>
      <c r="O116">
        <f t="shared" si="80"/>
        <v>4953.8</v>
      </c>
      <c r="P116">
        <f t="shared" si="81"/>
        <v>0</v>
      </c>
      <c r="Q116">
        <f t="shared" si="82"/>
        <v>0</v>
      </c>
      <c r="R116">
        <f t="shared" si="83"/>
        <v>0</v>
      </c>
      <c r="S116">
        <f t="shared" si="84"/>
        <v>4953.8</v>
      </c>
      <c r="T116">
        <f t="shared" si="85"/>
        <v>0</v>
      </c>
      <c r="U116">
        <f t="shared" si="86"/>
        <v>5</v>
      </c>
      <c r="V116">
        <f t="shared" si="87"/>
        <v>0</v>
      </c>
      <c r="W116">
        <f t="shared" si="88"/>
        <v>0</v>
      </c>
      <c r="X116">
        <f t="shared" si="89"/>
        <v>3467.66</v>
      </c>
      <c r="Y116">
        <f t="shared" si="89"/>
        <v>495.38</v>
      </c>
      <c r="AA116">
        <v>288585831</v>
      </c>
      <c r="AB116">
        <f t="shared" si="90"/>
        <v>990.76</v>
      </c>
      <c r="AC116">
        <f>ROUND(((ES116*4)),6)</f>
        <v>0</v>
      </c>
      <c r="AD116">
        <f>ROUND(((((ET116*4))-((EU116*4)))+AE116),6)</f>
        <v>0</v>
      </c>
      <c r="AE116">
        <f t="shared" si="112"/>
        <v>0</v>
      </c>
      <c r="AF116">
        <f t="shared" si="112"/>
        <v>990.76</v>
      </c>
      <c r="AG116">
        <f t="shared" si="92"/>
        <v>0</v>
      </c>
      <c r="AH116">
        <f t="shared" si="113"/>
        <v>1</v>
      </c>
      <c r="AI116">
        <f t="shared" si="113"/>
        <v>0</v>
      </c>
      <c r="AJ116">
        <f t="shared" si="94"/>
        <v>0</v>
      </c>
      <c r="AK116">
        <v>247.69</v>
      </c>
      <c r="AL116">
        <v>0</v>
      </c>
      <c r="AM116">
        <v>0</v>
      </c>
      <c r="AN116">
        <v>0</v>
      </c>
      <c r="AO116">
        <v>247.69</v>
      </c>
      <c r="AP116">
        <v>0</v>
      </c>
      <c r="AQ116">
        <v>0.25</v>
      </c>
      <c r="AR116">
        <v>0</v>
      </c>
      <c r="AS116">
        <v>0</v>
      </c>
      <c r="AT116">
        <v>70</v>
      </c>
      <c r="AU116">
        <v>10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3</v>
      </c>
      <c r="BE116" t="s">
        <v>3</v>
      </c>
      <c r="BF116" t="s">
        <v>3</v>
      </c>
      <c r="BG116" t="s">
        <v>3</v>
      </c>
      <c r="BH116">
        <v>0</v>
      </c>
      <c r="BI116">
        <v>4</v>
      </c>
      <c r="BJ116" t="s">
        <v>86</v>
      </c>
      <c r="BM116">
        <v>0</v>
      </c>
      <c r="BN116">
        <v>284416172</v>
      </c>
      <c r="BO116" t="s">
        <v>3</v>
      </c>
      <c r="BP116">
        <v>0</v>
      </c>
      <c r="BQ116">
        <v>1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3</v>
      </c>
      <c r="BZ116">
        <v>70</v>
      </c>
      <c r="CA116">
        <v>10</v>
      </c>
      <c r="CB116" t="s">
        <v>3</v>
      </c>
      <c r="CE116">
        <v>0</v>
      </c>
      <c r="CF116">
        <v>0</v>
      </c>
      <c r="CG116">
        <v>0</v>
      </c>
      <c r="CM116">
        <v>0</v>
      </c>
      <c r="CN116" t="s">
        <v>3</v>
      </c>
      <c r="CO116">
        <v>0</v>
      </c>
      <c r="CP116">
        <f t="shared" si="95"/>
        <v>4953.8</v>
      </c>
      <c r="CQ116">
        <f t="shared" si="96"/>
        <v>0</v>
      </c>
      <c r="CR116">
        <f>(((((ET116*4))*BB116-((EU116*4))*BS116)+AE116*BS116)*AV116)</f>
        <v>0</v>
      </c>
      <c r="CS116">
        <f t="shared" si="97"/>
        <v>0</v>
      </c>
      <c r="CT116">
        <f t="shared" si="98"/>
        <v>990.76</v>
      </c>
      <c r="CU116">
        <f t="shared" si="99"/>
        <v>0</v>
      </c>
      <c r="CV116">
        <f t="shared" si="100"/>
        <v>1</v>
      </c>
      <c r="CW116">
        <f t="shared" si="101"/>
        <v>0</v>
      </c>
      <c r="CX116">
        <f t="shared" si="101"/>
        <v>0</v>
      </c>
      <c r="CY116">
        <f t="shared" si="102"/>
        <v>3467.66</v>
      </c>
      <c r="CZ116">
        <f t="shared" si="103"/>
        <v>495.38</v>
      </c>
      <c r="DC116" t="s">
        <v>3</v>
      </c>
      <c r="DD116" t="s">
        <v>20</v>
      </c>
      <c r="DE116" t="s">
        <v>20</v>
      </c>
      <c r="DF116" t="s">
        <v>20</v>
      </c>
      <c r="DG116" t="s">
        <v>20</v>
      </c>
      <c r="DH116" t="s">
        <v>3</v>
      </c>
      <c r="DI116" t="s">
        <v>20</v>
      </c>
      <c r="DJ116" t="s">
        <v>20</v>
      </c>
      <c r="DK116" t="s">
        <v>3</v>
      </c>
      <c r="DL116" t="s">
        <v>3</v>
      </c>
      <c r="DM116" t="s">
        <v>3</v>
      </c>
      <c r="DN116">
        <v>0</v>
      </c>
      <c r="DO116">
        <v>0</v>
      </c>
      <c r="DP116">
        <v>1</v>
      </c>
      <c r="DQ116">
        <v>1</v>
      </c>
      <c r="DU116">
        <v>1010</v>
      </c>
      <c r="DV116" t="s">
        <v>18</v>
      </c>
      <c r="DW116" t="s">
        <v>18</v>
      </c>
      <c r="DX116">
        <v>1</v>
      </c>
      <c r="DZ116" t="s">
        <v>3</v>
      </c>
      <c r="EA116" t="s">
        <v>3</v>
      </c>
      <c r="EB116" t="s">
        <v>3</v>
      </c>
      <c r="EC116" t="s">
        <v>3</v>
      </c>
      <c r="EE116">
        <v>284416175</v>
      </c>
      <c r="EF116">
        <v>1</v>
      </c>
      <c r="EG116" t="s">
        <v>21</v>
      </c>
      <c r="EH116">
        <v>0</v>
      </c>
      <c r="EI116" t="s">
        <v>3</v>
      </c>
      <c r="EJ116">
        <v>4</v>
      </c>
      <c r="EK116">
        <v>0</v>
      </c>
      <c r="EL116" t="s">
        <v>22</v>
      </c>
      <c r="EM116" t="s">
        <v>23</v>
      </c>
      <c r="EO116" t="s">
        <v>3</v>
      </c>
      <c r="EQ116">
        <v>2228224</v>
      </c>
      <c r="ER116">
        <v>247.69</v>
      </c>
      <c r="ES116">
        <v>0</v>
      </c>
      <c r="ET116">
        <v>0</v>
      </c>
      <c r="EU116">
        <v>0</v>
      </c>
      <c r="EV116">
        <v>247.69</v>
      </c>
      <c r="EW116">
        <v>0.25</v>
      </c>
      <c r="EX116">
        <v>0</v>
      </c>
      <c r="EY116">
        <v>0</v>
      </c>
      <c r="FQ116">
        <v>0</v>
      </c>
      <c r="FR116">
        <v>0</v>
      </c>
      <c r="FS116">
        <v>0</v>
      </c>
      <c r="FX116">
        <v>70</v>
      </c>
      <c r="FY116">
        <v>10</v>
      </c>
      <c r="GA116" t="s">
        <v>3</v>
      </c>
      <c r="GD116">
        <v>0</v>
      </c>
      <c r="GF116">
        <v>412660737</v>
      </c>
      <c r="GG116">
        <v>2</v>
      </c>
      <c r="GH116">
        <v>1</v>
      </c>
      <c r="GI116">
        <v>-2</v>
      </c>
      <c r="GJ116">
        <v>0</v>
      </c>
      <c r="GK116">
        <f>ROUND(R116*(R12)/100,2)</f>
        <v>0</v>
      </c>
      <c r="GL116">
        <f t="shared" si="104"/>
        <v>0</v>
      </c>
      <c r="GM116">
        <f t="shared" si="105"/>
        <v>8916.84</v>
      </c>
      <c r="GN116">
        <f t="shared" si="106"/>
        <v>0</v>
      </c>
      <c r="GO116">
        <f t="shared" si="107"/>
        <v>0</v>
      </c>
      <c r="GP116">
        <f t="shared" si="108"/>
        <v>8916.84</v>
      </c>
      <c r="GR116">
        <v>0</v>
      </c>
      <c r="GS116">
        <v>0</v>
      </c>
      <c r="GT116">
        <v>0</v>
      </c>
      <c r="GU116" t="s">
        <v>3</v>
      </c>
      <c r="GV116">
        <f t="shared" si="109"/>
        <v>0</v>
      </c>
      <c r="GW116">
        <v>1</v>
      </c>
      <c r="GX116">
        <f t="shared" si="110"/>
        <v>0</v>
      </c>
      <c r="HA116">
        <v>0</v>
      </c>
      <c r="HB116">
        <v>0</v>
      </c>
      <c r="HC116">
        <f t="shared" si="111"/>
        <v>0</v>
      </c>
      <c r="HE116" t="s">
        <v>3</v>
      </c>
      <c r="HF116" t="s">
        <v>3</v>
      </c>
      <c r="HM116" t="s">
        <v>3</v>
      </c>
      <c r="HN116" t="s">
        <v>3</v>
      </c>
      <c r="HO116" t="s">
        <v>3</v>
      </c>
      <c r="HP116" t="s">
        <v>3</v>
      </c>
      <c r="HQ116" t="s">
        <v>3</v>
      </c>
      <c r="HS116">
        <v>0</v>
      </c>
      <c r="IK116">
        <v>0</v>
      </c>
    </row>
    <row r="117" spans="1:245" x14ac:dyDescent="0.25">
      <c r="A117">
        <v>17</v>
      </c>
      <c r="B117">
        <v>1</v>
      </c>
      <c r="D117">
        <f>ROW(EtalonRes!A21)</f>
        <v>21</v>
      </c>
      <c r="E117" t="s">
        <v>130</v>
      </c>
      <c r="F117" t="s">
        <v>80</v>
      </c>
      <c r="G117" t="s">
        <v>81</v>
      </c>
      <c r="H117" t="s">
        <v>18</v>
      </c>
      <c r="I117">
        <v>5</v>
      </c>
      <c r="J117">
        <v>0</v>
      </c>
      <c r="K117">
        <v>5</v>
      </c>
      <c r="O117">
        <f t="shared" si="80"/>
        <v>8124.2</v>
      </c>
      <c r="P117">
        <f t="shared" si="81"/>
        <v>0</v>
      </c>
      <c r="Q117">
        <f t="shared" si="82"/>
        <v>0</v>
      </c>
      <c r="R117">
        <f t="shared" si="83"/>
        <v>0</v>
      </c>
      <c r="S117">
        <f t="shared" si="84"/>
        <v>8124.2</v>
      </c>
      <c r="T117">
        <f t="shared" si="85"/>
        <v>0</v>
      </c>
      <c r="U117">
        <f t="shared" si="86"/>
        <v>8.1999999999999993</v>
      </c>
      <c r="V117">
        <f t="shared" si="87"/>
        <v>0</v>
      </c>
      <c r="W117">
        <f t="shared" si="88"/>
        <v>0</v>
      </c>
      <c r="X117">
        <f t="shared" si="89"/>
        <v>5686.94</v>
      </c>
      <c r="Y117">
        <f t="shared" si="89"/>
        <v>812.42</v>
      </c>
      <c r="AA117">
        <v>288585831</v>
      </c>
      <c r="AB117">
        <f t="shared" si="90"/>
        <v>1624.84</v>
      </c>
      <c r="AC117">
        <f>ROUND(((ES117*4)),6)</f>
        <v>0</v>
      </c>
      <c r="AD117">
        <f>ROUND(((((ET117*4))-((EU117*4)))+AE117),6)</f>
        <v>0</v>
      </c>
      <c r="AE117">
        <f t="shared" si="112"/>
        <v>0</v>
      </c>
      <c r="AF117">
        <f t="shared" si="112"/>
        <v>1624.84</v>
      </c>
      <c r="AG117">
        <f t="shared" si="92"/>
        <v>0</v>
      </c>
      <c r="AH117">
        <f t="shared" si="113"/>
        <v>1.64</v>
      </c>
      <c r="AI117">
        <f t="shared" si="113"/>
        <v>0</v>
      </c>
      <c r="AJ117">
        <f t="shared" si="94"/>
        <v>0</v>
      </c>
      <c r="AK117">
        <v>406.21</v>
      </c>
      <c r="AL117">
        <v>0</v>
      </c>
      <c r="AM117">
        <v>0</v>
      </c>
      <c r="AN117">
        <v>0</v>
      </c>
      <c r="AO117">
        <v>406.21</v>
      </c>
      <c r="AP117">
        <v>0</v>
      </c>
      <c r="AQ117">
        <v>0.41</v>
      </c>
      <c r="AR117">
        <v>0</v>
      </c>
      <c r="AS117">
        <v>0</v>
      </c>
      <c r="AT117">
        <v>70</v>
      </c>
      <c r="AU117">
        <v>10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3</v>
      </c>
      <c r="BE117" t="s">
        <v>3</v>
      </c>
      <c r="BF117" t="s">
        <v>3</v>
      </c>
      <c r="BG117" t="s">
        <v>3</v>
      </c>
      <c r="BH117">
        <v>0</v>
      </c>
      <c r="BI117">
        <v>4</v>
      </c>
      <c r="BJ117" t="s">
        <v>82</v>
      </c>
      <c r="BM117">
        <v>0</v>
      </c>
      <c r="BN117">
        <v>284416172</v>
      </c>
      <c r="BO117" t="s">
        <v>3</v>
      </c>
      <c r="BP117">
        <v>0</v>
      </c>
      <c r="BQ117">
        <v>1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3</v>
      </c>
      <c r="BZ117">
        <v>70</v>
      </c>
      <c r="CA117">
        <v>10</v>
      </c>
      <c r="CB117" t="s">
        <v>3</v>
      </c>
      <c r="CE117">
        <v>0</v>
      </c>
      <c r="CF117">
        <v>0</v>
      </c>
      <c r="CG117">
        <v>0</v>
      </c>
      <c r="CM117">
        <v>0</v>
      </c>
      <c r="CN117" t="s">
        <v>3</v>
      </c>
      <c r="CO117">
        <v>0</v>
      </c>
      <c r="CP117">
        <f t="shared" si="95"/>
        <v>8124.2</v>
      </c>
      <c r="CQ117">
        <f t="shared" si="96"/>
        <v>0</v>
      </c>
      <c r="CR117">
        <f>(((((ET117*4))*BB117-((EU117*4))*BS117)+AE117*BS117)*AV117)</f>
        <v>0</v>
      </c>
      <c r="CS117">
        <f t="shared" si="97"/>
        <v>0</v>
      </c>
      <c r="CT117">
        <f t="shared" si="98"/>
        <v>1624.84</v>
      </c>
      <c r="CU117">
        <f t="shared" si="99"/>
        <v>0</v>
      </c>
      <c r="CV117">
        <f t="shared" si="100"/>
        <v>1.64</v>
      </c>
      <c r="CW117">
        <f t="shared" si="101"/>
        <v>0</v>
      </c>
      <c r="CX117">
        <f t="shared" si="101"/>
        <v>0</v>
      </c>
      <c r="CY117">
        <f t="shared" si="102"/>
        <v>5686.94</v>
      </c>
      <c r="CZ117">
        <f t="shared" si="103"/>
        <v>812.42</v>
      </c>
      <c r="DC117" t="s">
        <v>3</v>
      </c>
      <c r="DD117" t="s">
        <v>20</v>
      </c>
      <c r="DE117" t="s">
        <v>20</v>
      </c>
      <c r="DF117" t="s">
        <v>20</v>
      </c>
      <c r="DG117" t="s">
        <v>20</v>
      </c>
      <c r="DH117" t="s">
        <v>3</v>
      </c>
      <c r="DI117" t="s">
        <v>20</v>
      </c>
      <c r="DJ117" t="s">
        <v>20</v>
      </c>
      <c r="DK117" t="s">
        <v>3</v>
      </c>
      <c r="DL117" t="s">
        <v>3</v>
      </c>
      <c r="DM117" t="s">
        <v>3</v>
      </c>
      <c r="DN117">
        <v>0</v>
      </c>
      <c r="DO117">
        <v>0</v>
      </c>
      <c r="DP117">
        <v>1</v>
      </c>
      <c r="DQ117">
        <v>1</v>
      </c>
      <c r="DU117">
        <v>1010</v>
      </c>
      <c r="DV117" t="s">
        <v>18</v>
      </c>
      <c r="DW117" t="s">
        <v>18</v>
      </c>
      <c r="DX117">
        <v>1</v>
      </c>
      <c r="DZ117" t="s">
        <v>3</v>
      </c>
      <c r="EA117" t="s">
        <v>3</v>
      </c>
      <c r="EB117" t="s">
        <v>3</v>
      </c>
      <c r="EC117" t="s">
        <v>3</v>
      </c>
      <c r="EE117">
        <v>284416175</v>
      </c>
      <c r="EF117">
        <v>1</v>
      </c>
      <c r="EG117" t="s">
        <v>21</v>
      </c>
      <c r="EH117">
        <v>0</v>
      </c>
      <c r="EI117" t="s">
        <v>3</v>
      </c>
      <c r="EJ117">
        <v>4</v>
      </c>
      <c r="EK117">
        <v>0</v>
      </c>
      <c r="EL117" t="s">
        <v>22</v>
      </c>
      <c r="EM117" t="s">
        <v>23</v>
      </c>
      <c r="EO117" t="s">
        <v>3</v>
      </c>
      <c r="EQ117">
        <v>2228224</v>
      </c>
      <c r="ER117">
        <v>406.21</v>
      </c>
      <c r="ES117">
        <v>0</v>
      </c>
      <c r="ET117">
        <v>0</v>
      </c>
      <c r="EU117">
        <v>0</v>
      </c>
      <c r="EV117">
        <v>406.21</v>
      </c>
      <c r="EW117">
        <v>0.41</v>
      </c>
      <c r="EX117">
        <v>0</v>
      </c>
      <c r="EY117">
        <v>0</v>
      </c>
      <c r="FQ117">
        <v>0</v>
      </c>
      <c r="FR117">
        <v>0</v>
      </c>
      <c r="FS117">
        <v>0</v>
      </c>
      <c r="FX117">
        <v>70</v>
      </c>
      <c r="FY117">
        <v>10</v>
      </c>
      <c r="GA117" t="s">
        <v>3</v>
      </c>
      <c r="GD117">
        <v>0</v>
      </c>
      <c r="GF117">
        <v>-1253208674</v>
      </c>
      <c r="GG117">
        <v>2</v>
      </c>
      <c r="GH117">
        <v>1</v>
      </c>
      <c r="GI117">
        <v>-2</v>
      </c>
      <c r="GJ117">
        <v>0</v>
      </c>
      <c r="GK117">
        <f>ROUND(R117*(R12)/100,2)</f>
        <v>0</v>
      </c>
      <c r="GL117">
        <f t="shared" si="104"/>
        <v>0</v>
      </c>
      <c r="GM117">
        <f t="shared" si="105"/>
        <v>14623.56</v>
      </c>
      <c r="GN117">
        <f t="shared" si="106"/>
        <v>0</v>
      </c>
      <c r="GO117">
        <f t="shared" si="107"/>
        <v>0</v>
      </c>
      <c r="GP117">
        <f t="shared" si="108"/>
        <v>14623.56</v>
      </c>
      <c r="GR117">
        <v>0</v>
      </c>
      <c r="GS117">
        <v>0</v>
      </c>
      <c r="GT117">
        <v>0</v>
      </c>
      <c r="GU117" t="s">
        <v>3</v>
      </c>
      <c r="GV117">
        <f t="shared" si="109"/>
        <v>0</v>
      </c>
      <c r="GW117">
        <v>1</v>
      </c>
      <c r="GX117">
        <f t="shared" si="110"/>
        <v>0</v>
      </c>
      <c r="HA117">
        <v>0</v>
      </c>
      <c r="HB117">
        <v>0</v>
      </c>
      <c r="HC117">
        <f t="shared" si="111"/>
        <v>0</v>
      </c>
      <c r="HE117" t="s">
        <v>3</v>
      </c>
      <c r="HF117" t="s">
        <v>3</v>
      </c>
      <c r="HM117" t="s">
        <v>3</v>
      </c>
      <c r="HN117" t="s">
        <v>3</v>
      </c>
      <c r="HO117" t="s">
        <v>3</v>
      </c>
      <c r="HP117" t="s">
        <v>3</v>
      </c>
      <c r="HQ117" t="s">
        <v>3</v>
      </c>
      <c r="HS117">
        <v>0</v>
      </c>
      <c r="IK117">
        <v>0</v>
      </c>
    </row>
    <row r="119" spans="1:245" x14ac:dyDescent="0.25">
      <c r="A119" s="2">
        <v>51</v>
      </c>
      <c r="B119" s="2">
        <f>B106</f>
        <v>1</v>
      </c>
      <c r="C119" s="2">
        <f>A106</f>
        <v>5</v>
      </c>
      <c r="D119" s="2">
        <f>ROW(A106)</f>
        <v>106</v>
      </c>
      <c r="E119" s="2"/>
      <c r="F119" s="2" t="str">
        <f>IF(F106&lt;&gt;"",F106,"")</f>
        <v>Новый подраздел</v>
      </c>
      <c r="G119" s="2" t="str">
        <f>IF(G106&lt;&gt;"",G106,"")</f>
        <v>СТС - Инженерные сооружения и коммуникации</v>
      </c>
      <c r="H119" s="2">
        <v>0</v>
      </c>
      <c r="I119" s="2"/>
      <c r="J119" s="2"/>
      <c r="K119" s="2"/>
      <c r="L119" s="2"/>
      <c r="M119" s="2"/>
      <c r="N119" s="2"/>
      <c r="O119" s="2">
        <f t="shared" ref="O119:T119" si="114">ROUND(AB119,2)</f>
        <v>552927.87</v>
      </c>
      <c r="P119" s="2">
        <f t="shared" si="114"/>
        <v>0</v>
      </c>
      <c r="Q119" s="2">
        <f t="shared" si="114"/>
        <v>1355.12</v>
      </c>
      <c r="R119" s="2">
        <f t="shared" si="114"/>
        <v>859.04</v>
      </c>
      <c r="S119" s="2">
        <f t="shared" si="114"/>
        <v>551572.75</v>
      </c>
      <c r="T119" s="2">
        <f t="shared" si="114"/>
        <v>0</v>
      </c>
      <c r="U119" s="2">
        <f>AH119</f>
        <v>536.40000000000009</v>
      </c>
      <c r="V119" s="2">
        <f>AI119</f>
        <v>0</v>
      </c>
      <c r="W119" s="2">
        <f>ROUND(AJ119,2)</f>
        <v>0</v>
      </c>
      <c r="X119" s="2">
        <f>ROUND(AK119,2)</f>
        <v>386100.93</v>
      </c>
      <c r="Y119" s="2">
        <f>ROUND(AL119,2)</f>
        <v>55157.27</v>
      </c>
      <c r="Z119" s="2"/>
      <c r="AA119" s="2"/>
      <c r="AB119" s="2">
        <f>ROUND(SUMIF(AA110:AA117,"=288585831",O110:O117),2)</f>
        <v>552927.87</v>
      </c>
      <c r="AC119" s="2">
        <f>ROUND(SUMIF(AA110:AA117,"=288585831",P110:P117),2)</f>
        <v>0</v>
      </c>
      <c r="AD119" s="2">
        <f>ROUND(SUMIF(AA110:AA117,"=288585831",Q110:Q117),2)</f>
        <v>1355.12</v>
      </c>
      <c r="AE119" s="2">
        <f>ROUND(SUMIF(AA110:AA117,"=288585831",R110:R117),2)</f>
        <v>859.04</v>
      </c>
      <c r="AF119" s="2">
        <f>ROUND(SUMIF(AA110:AA117,"=288585831",S110:S117),2)</f>
        <v>551572.75</v>
      </c>
      <c r="AG119" s="2">
        <f>ROUND(SUMIF(AA110:AA117,"=288585831",T110:T117),2)</f>
        <v>0</v>
      </c>
      <c r="AH119" s="2">
        <f>SUMIF(AA110:AA117,"=288585831",U110:U117)</f>
        <v>536.40000000000009</v>
      </c>
      <c r="AI119" s="2">
        <f>SUMIF(AA110:AA117,"=288585831",V110:V117)</f>
        <v>0</v>
      </c>
      <c r="AJ119" s="2">
        <f>ROUND(SUMIF(AA110:AA117,"=288585831",W110:W117),2)</f>
        <v>0</v>
      </c>
      <c r="AK119" s="2">
        <f>ROUND(SUMIF(AA110:AA117,"=288585831",X110:X117),2)</f>
        <v>386100.93</v>
      </c>
      <c r="AL119" s="2">
        <f>ROUND(SUMIF(AA110:AA117,"=288585831",Y110:Y117),2)</f>
        <v>55157.27</v>
      </c>
      <c r="AM119" s="2"/>
      <c r="AN119" s="2"/>
      <c r="AO119" s="2">
        <f t="shared" ref="AO119:BD119" si="115">ROUND(BX119,2)</f>
        <v>0</v>
      </c>
      <c r="AP119" s="2">
        <f t="shared" si="115"/>
        <v>0</v>
      </c>
      <c r="AQ119" s="2">
        <f t="shared" si="115"/>
        <v>0</v>
      </c>
      <c r="AR119" s="2">
        <f t="shared" si="115"/>
        <v>995113.83</v>
      </c>
      <c r="AS119" s="2">
        <f t="shared" si="115"/>
        <v>0</v>
      </c>
      <c r="AT119" s="2">
        <f t="shared" si="115"/>
        <v>0</v>
      </c>
      <c r="AU119" s="2">
        <f t="shared" si="115"/>
        <v>995113.83</v>
      </c>
      <c r="AV119" s="2">
        <f t="shared" si="115"/>
        <v>0</v>
      </c>
      <c r="AW119" s="2">
        <f t="shared" si="115"/>
        <v>0</v>
      </c>
      <c r="AX119" s="2">
        <f t="shared" si="115"/>
        <v>0</v>
      </c>
      <c r="AY119" s="2">
        <f t="shared" si="115"/>
        <v>0</v>
      </c>
      <c r="AZ119" s="2">
        <f t="shared" si="115"/>
        <v>0</v>
      </c>
      <c r="BA119" s="2">
        <f t="shared" si="115"/>
        <v>0</v>
      </c>
      <c r="BB119" s="2">
        <f t="shared" si="115"/>
        <v>0</v>
      </c>
      <c r="BC119" s="2">
        <f t="shared" si="115"/>
        <v>0</v>
      </c>
      <c r="BD119" s="2">
        <f t="shared" si="115"/>
        <v>0</v>
      </c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>
        <f>ROUND(SUMIF(AA110:AA117,"=288585831",FQ110:FQ117),2)</f>
        <v>0</v>
      </c>
      <c r="BY119" s="2">
        <f>ROUND(SUMIF(AA110:AA117,"=288585831",FR110:FR117),2)</f>
        <v>0</v>
      </c>
      <c r="BZ119" s="2">
        <f>ROUND(SUMIF(AA110:AA117,"=288585831",GL110:GL117),2)</f>
        <v>0</v>
      </c>
      <c r="CA119" s="2">
        <f>ROUND(SUMIF(AA110:AA117,"=288585831",GM110:GM117),2)</f>
        <v>995113.83</v>
      </c>
      <c r="CB119" s="2">
        <f>ROUND(SUMIF(AA110:AA117,"=288585831",GN110:GN117),2)</f>
        <v>0</v>
      </c>
      <c r="CC119" s="2">
        <f>ROUND(SUMIF(AA110:AA117,"=288585831",GO110:GO117),2)</f>
        <v>0</v>
      </c>
      <c r="CD119" s="2">
        <f>ROUND(SUMIF(AA110:AA117,"=288585831",GP110:GP117),2)</f>
        <v>995113.83</v>
      </c>
      <c r="CE119" s="2">
        <f>AC119-BX119</f>
        <v>0</v>
      </c>
      <c r="CF119" s="2">
        <f>AC119-BY119</f>
        <v>0</v>
      </c>
      <c r="CG119" s="2">
        <f>BX119-BZ119</f>
        <v>0</v>
      </c>
      <c r="CH119" s="2">
        <f>AC119-BX119-BY119+BZ119</f>
        <v>0</v>
      </c>
      <c r="CI119" s="2">
        <f>BY119-BZ119</f>
        <v>0</v>
      </c>
      <c r="CJ119" s="2">
        <f>ROUND(SUMIF(AA110:AA117,"=288585831",GX110:GX117),2)</f>
        <v>0</v>
      </c>
      <c r="CK119" s="2">
        <f>ROUND(SUMIF(AA110:AA117,"=288585831",GY110:GY117),2)</f>
        <v>0</v>
      </c>
      <c r="CL119" s="2">
        <f>ROUND(SUMIF(AA110:AA117,"=288585831",GZ110:GZ117),2)</f>
        <v>0</v>
      </c>
      <c r="CM119" s="2">
        <f>ROUND(SUMIF(AA110:AA117,"=288585831",HD110:HD117),2)</f>
        <v>0</v>
      </c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>
        <v>0</v>
      </c>
    </row>
    <row r="121" spans="1:245" x14ac:dyDescent="0.25">
      <c r="A121" s="4">
        <v>50</v>
      </c>
      <c r="B121" s="4">
        <v>0</v>
      </c>
      <c r="C121" s="4">
        <v>0</v>
      </c>
      <c r="D121" s="4">
        <v>1</v>
      </c>
      <c r="E121" s="4">
        <v>201</v>
      </c>
      <c r="F121" s="4">
        <f>ROUND(Source!O119,O121)</f>
        <v>552927.87</v>
      </c>
      <c r="G121" s="4" t="s">
        <v>24</v>
      </c>
      <c r="H121" s="4" t="s">
        <v>25</v>
      </c>
      <c r="I121" s="4"/>
      <c r="J121" s="4"/>
      <c r="K121" s="4">
        <v>201</v>
      </c>
      <c r="L121" s="4">
        <v>1</v>
      </c>
      <c r="M121" s="4">
        <v>3</v>
      </c>
      <c r="N121" s="4" t="s">
        <v>3</v>
      </c>
      <c r="O121" s="4">
        <v>2</v>
      </c>
      <c r="P121" s="4"/>
      <c r="Q121" s="4"/>
      <c r="R121" s="4"/>
      <c r="S121" s="4"/>
      <c r="T121" s="4"/>
      <c r="U121" s="4"/>
      <c r="V121" s="4"/>
      <c r="W121" s="4">
        <v>552927.87</v>
      </c>
      <c r="X121" s="4">
        <v>1</v>
      </c>
      <c r="Y121" s="4">
        <v>552927.87</v>
      </c>
      <c r="Z121" s="4"/>
      <c r="AA121" s="4"/>
      <c r="AB121" s="4"/>
    </row>
    <row r="122" spans="1:245" x14ac:dyDescent="0.25">
      <c r="A122" s="4">
        <v>50</v>
      </c>
      <c r="B122" s="4">
        <v>0</v>
      </c>
      <c r="C122" s="4">
        <v>0</v>
      </c>
      <c r="D122" s="4">
        <v>1</v>
      </c>
      <c r="E122" s="4">
        <v>202</v>
      </c>
      <c r="F122" s="4">
        <f>ROUND(Source!P119,O122)</f>
        <v>0</v>
      </c>
      <c r="G122" s="4" t="s">
        <v>26</v>
      </c>
      <c r="H122" s="4" t="s">
        <v>27</v>
      </c>
      <c r="I122" s="4"/>
      <c r="J122" s="4"/>
      <c r="K122" s="4">
        <v>202</v>
      </c>
      <c r="L122" s="4">
        <v>2</v>
      </c>
      <c r="M122" s="4">
        <v>3</v>
      </c>
      <c r="N122" s="4" t="s">
        <v>3</v>
      </c>
      <c r="O122" s="4">
        <v>2</v>
      </c>
      <c r="P122" s="4"/>
      <c r="Q122" s="4"/>
      <c r="R122" s="4"/>
      <c r="S122" s="4"/>
      <c r="T122" s="4"/>
      <c r="U122" s="4"/>
      <c r="V122" s="4"/>
      <c r="W122" s="4">
        <v>0</v>
      </c>
      <c r="X122" s="4">
        <v>1</v>
      </c>
      <c r="Y122" s="4">
        <v>0</v>
      </c>
      <c r="Z122" s="4"/>
      <c r="AA122" s="4"/>
      <c r="AB122" s="4"/>
    </row>
    <row r="123" spans="1:245" x14ac:dyDescent="0.25">
      <c r="A123" s="4">
        <v>50</v>
      </c>
      <c r="B123" s="4">
        <v>0</v>
      </c>
      <c r="C123" s="4">
        <v>0</v>
      </c>
      <c r="D123" s="4">
        <v>1</v>
      </c>
      <c r="E123" s="4">
        <v>222</v>
      </c>
      <c r="F123" s="4">
        <f>ROUND(Source!AO119,O123)</f>
        <v>0</v>
      </c>
      <c r="G123" s="4" t="s">
        <v>28</v>
      </c>
      <c r="H123" s="4" t="s">
        <v>29</v>
      </c>
      <c r="I123" s="4"/>
      <c r="J123" s="4"/>
      <c r="K123" s="4">
        <v>222</v>
      </c>
      <c r="L123" s="4">
        <v>3</v>
      </c>
      <c r="M123" s="4">
        <v>3</v>
      </c>
      <c r="N123" s="4" t="s">
        <v>3</v>
      </c>
      <c r="O123" s="4">
        <v>2</v>
      </c>
      <c r="P123" s="4"/>
      <c r="Q123" s="4"/>
      <c r="R123" s="4"/>
      <c r="S123" s="4"/>
      <c r="T123" s="4"/>
      <c r="U123" s="4"/>
      <c r="V123" s="4"/>
      <c r="W123" s="4">
        <v>0</v>
      </c>
      <c r="X123" s="4">
        <v>1</v>
      </c>
      <c r="Y123" s="4">
        <v>0</v>
      </c>
      <c r="Z123" s="4"/>
      <c r="AA123" s="4"/>
      <c r="AB123" s="4"/>
    </row>
    <row r="124" spans="1:245" x14ac:dyDescent="0.25">
      <c r="A124" s="4">
        <v>50</v>
      </c>
      <c r="B124" s="4">
        <v>0</v>
      </c>
      <c r="C124" s="4">
        <v>0</v>
      </c>
      <c r="D124" s="4">
        <v>1</v>
      </c>
      <c r="E124" s="4">
        <v>225</v>
      </c>
      <c r="F124" s="4">
        <f>ROUND(Source!AV119,O124)</f>
        <v>0</v>
      </c>
      <c r="G124" s="4" t="s">
        <v>30</v>
      </c>
      <c r="H124" s="4" t="s">
        <v>31</v>
      </c>
      <c r="I124" s="4"/>
      <c r="J124" s="4"/>
      <c r="K124" s="4">
        <v>225</v>
      </c>
      <c r="L124" s="4">
        <v>4</v>
      </c>
      <c r="M124" s="4">
        <v>3</v>
      </c>
      <c r="N124" s="4" t="s">
        <v>3</v>
      </c>
      <c r="O124" s="4">
        <v>2</v>
      </c>
      <c r="P124" s="4"/>
      <c r="Q124" s="4"/>
      <c r="R124" s="4"/>
      <c r="S124" s="4"/>
      <c r="T124" s="4"/>
      <c r="U124" s="4"/>
      <c r="V124" s="4"/>
      <c r="W124" s="4">
        <v>0</v>
      </c>
      <c r="X124" s="4">
        <v>1</v>
      </c>
      <c r="Y124" s="4">
        <v>0</v>
      </c>
      <c r="Z124" s="4"/>
      <c r="AA124" s="4"/>
      <c r="AB124" s="4"/>
    </row>
    <row r="125" spans="1:245" x14ac:dyDescent="0.25">
      <c r="A125" s="4">
        <v>50</v>
      </c>
      <c r="B125" s="4">
        <v>0</v>
      </c>
      <c r="C125" s="4">
        <v>0</v>
      </c>
      <c r="D125" s="4">
        <v>1</v>
      </c>
      <c r="E125" s="4">
        <v>226</v>
      </c>
      <c r="F125" s="4">
        <f>ROUND(Source!AW119,O125)</f>
        <v>0</v>
      </c>
      <c r="G125" s="4" t="s">
        <v>32</v>
      </c>
      <c r="H125" s="4" t="s">
        <v>33</v>
      </c>
      <c r="I125" s="4"/>
      <c r="J125" s="4"/>
      <c r="K125" s="4">
        <v>226</v>
      </c>
      <c r="L125" s="4">
        <v>5</v>
      </c>
      <c r="M125" s="4">
        <v>3</v>
      </c>
      <c r="N125" s="4" t="s">
        <v>3</v>
      </c>
      <c r="O125" s="4">
        <v>2</v>
      </c>
      <c r="P125" s="4"/>
      <c r="Q125" s="4"/>
      <c r="R125" s="4"/>
      <c r="S125" s="4"/>
      <c r="T125" s="4"/>
      <c r="U125" s="4"/>
      <c r="V125" s="4"/>
      <c r="W125" s="4">
        <v>0</v>
      </c>
      <c r="X125" s="4">
        <v>1</v>
      </c>
      <c r="Y125" s="4">
        <v>0</v>
      </c>
      <c r="Z125" s="4"/>
      <c r="AA125" s="4"/>
      <c r="AB125" s="4"/>
    </row>
    <row r="126" spans="1:245" x14ac:dyDescent="0.25">
      <c r="A126" s="4">
        <v>50</v>
      </c>
      <c r="B126" s="4">
        <v>0</v>
      </c>
      <c r="C126" s="4">
        <v>0</v>
      </c>
      <c r="D126" s="4">
        <v>1</v>
      </c>
      <c r="E126" s="4">
        <v>227</v>
      </c>
      <c r="F126" s="4">
        <f>ROUND(Source!AX119,O126)</f>
        <v>0</v>
      </c>
      <c r="G126" s="4" t="s">
        <v>34</v>
      </c>
      <c r="H126" s="4" t="s">
        <v>35</v>
      </c>
      <c r="I126" s="4"/>
      <c r="J126" s="4"/>
      <c r="K126" s="4">
        <v>227</v>
      </c>
      <c r="L126" s="4">
        <v>6</v>
      </c>
      <c r="M126" s="4">
        <v>3</v>
      </c>
      <c r="N126" s="4" t="s">
        <v>3</v>
      </c>
      <c r="O126" s="4">
        <v>2</v>
      </c>
      <c r="P126" s="4"/>
      <c r="Q126" s="4"/>
      <c r="R126" s="4"/>
      <c r="S126" s="4"/>
      <c r="T126" s="4"/>
      <c r="U126" s="4"/>
      <c r="V126" s="4"/>
      <c r="W126" s="4">
        <v>0</v>
      </c>
      <c r="X126" s="4">
        <v>1</v>
      </c>
      <c r="Y126" s="4">
        <v>0</v>
      </c>
      <c r="Z126" s="4"/>
      <c r="AA126" s="4"/>
      <c r="AB126" s="4"/>
    </row>
    <row r="127" spans="1:245" x14ac:dyDescent="0.25">
      <c r="A127" s="4">
        <v>50</v>
      </c>
      <c r="B127" s="4">
        <v>0</v>
      </c>
      <c r="C127" s="4">
        <v>0</v>
      </c>
      <c r="D127" s="4">
        <v>1</v>
      </c>
      <c r="E127" s="4">
        <v>228</v>
      </c>
      <c r="F127" s="4">
        <f>ROUND(Source!AY119,O127)</f>
        <v>0</v>
      </c>
      <c r="G127" s="4" t="s">
        <v>36</v>
      </c>
      <c r="H127" s="4" t="s">
        <v>37</v>
      </c>
      <c r="I127" s="4"/>
      <c r="J127" s="4"/>
      <c r="K127" s="4">
        <v>228</v>
      </c>
      <c r="L127" s="4">
        <v>7</v>
      </c>
      <c r="M127" s="4">
        <v>3</v>
      </c>
      <c r="N127" s="4" t="s">
        <v>3</v>
      </c>
      <c r="O127" s="4">
        <v>2</v>
      </c>
      <c r="P127" s="4"/>
      <c r="Q127" s="4"/>
      <c r="R127" s="4"/>
      <c r="S127" s="4"/>
      <c r="T127" s="4"/>
      <c r="U127" s="4"/>
      <c r="V127" s="4"/>
      <c r="W127" s="4">
        <v>0</v>
      </c>
      <c r="X127" s="4">
        <v>1</v>
      </c>
      <c r="Y127" s="4">
        <v>0</v>
      </c>
      <c r="Z127" s="4"/>
      <c r="AA127" s="4"/>
      <c r="AB127" s="4"/>
    </row>
    <row r="128" spans="1:245" x14ac:dyDescent="0.25">
      <c r="A128" s="4">
        <v>50</v>
      </c>
      <c r="B128" s="4">
        <v>0</v>
      </c>
      <c r="C128" s="4">
        <v>0</v>
      </c>
      <c r="D128" s="4">
        <v>1</v>
      </c>
      <c r="E128" s="4">
        <v>216</v>
      </c>
      <c r="F128" s="4">
        <f>ROUND(Source!AP119,O128)</f>
        <v>0</v>
      </c>
      <c r="G128" s="4" t="s">
        <v>38</v>
      </c>
      <c r="H128" s="4" t="s">
        <v>39</v>
      </c>
      <c r="I128" s="4"/>
      <c r="J128" s="4"/>
      <c r="K128" s="4">
        <v>216</v>
      </c>
      <c r="L128" s="4">
        <v>8</v>
      </c>
      <c r="M128" s="4">
        <v>3</v>
      </c>
      <c r="N128" s="4" t="s">
        <v>3</v>
      </c>
      <c r="O128" s="4">
        <v>2</v>
      </c>
      <c r="P128" s="4"/>
      <c r="Q128" s="4"/>
      <c r="R128" s="4"/>
      <c r="S128" s="4"/>
      <c r="T128" s="4"/>
      <c r="U128" s="4"/>
      <c r="V128" s="4"/>
      <c r="W128" s="4">
        <v>0</v>
      </c>
      <c r="X128" s="4">
        <v>1</v>
      </c>
      <c r="Y128" s="4">
        <v>0</v>
      </c>
      <c r="Z128" s="4"/>
      <c r="AA128" s="4"/>
      <c r="AB128" s="4"/>
    </row>
    <row r="129" spans="1:28" x14ac:dyDescent="0.25">
      <c r="A129" s="4">
        <v>50</v>
      </c>
      <c r="B129" s="4">
        <v>0</v>
      </c>
      <c r="C129" s="4">
        <v>0</v>
      </c>
      <c r="D129" s="4">
        <v>1</v>
      </c>
      <c r="E129" s="4">
        <v>223</v>
      </c>
      <c r="F129" s="4">
        <f>ROUND(Source!AQ119,O129)</f>
        <v>0</v>
      </c>
      <c r="G129" s="4" t="s">
        <v>40</v>
      </c>
      <c r="H129" s="4" t="s">
        <v>41</v>
      </c>
      <c r="I129" s="4"/>
      <c r="J129" s="4"/>
      <c r="K129" s="4">
        <v>223</v>
      </c>
      <c r="L129" s="4">
        <v>9</v>
      </c>
      <c r="M129" s="4">
        <v>3</v>
      </c>
      <c r="N129" s="4" t="s">
        <v>3</v>
      </c>
      <c r="O129" s="4">
        <v>2</v>
      </c>
      <c r="P129" s="4"/>
      <c r="Q129" s="4"/>
      <c r="R129" s="4"/>
      <c r="S129" s="4"/>
      <c r="T129" s="4"/>
      <c r="U129" s="4"/>
      <c r="V129" s="4"/>
      <c r="W129" s="4">
        <v>0</v>
      </c>
      <c r="X129" s="4">
        <v>1</v>
      </c>
      <c r="Y129" s="4">
        <v>0</v>
      </c>
      <c r="Z129" s="4"/>
      <c r="AA129" s="4"/>
      <c r="AB129" s="4"/>
    </row>
    <row r="130" spans="1:28" x14ac:dyDescent="0.25">
      <c r="A130" s="4">
        <v>50</v>
      </c>
      <c r="B130" s="4">
        <v>0</v>
      </c>
      <c r="C130" s="4">
        <v>0</v>
      </c>
      <c r="D130" s="4">
        <v>1</v>
      </c>
      <c r="E130" s="4">
        <v>229</v>
      </c>
      <c r="F130" s="4">
        <f>ROUND(Source!AZ119,O130)</f>
        <v>0</v>
      </c>
      <c r="G130" s="4" t="s">
        <v>42</v>
      </c>
      <c r="H130" s="4" t="s">
        <v>43</v>
      </c>
      <c r="I130" s="4"/>
      <c r="J130" s="4"/>
      <c r="K130" s="4">
        <v>229</v>
      </c>
      <c r="L130" s="4">
        <v>10</v>
      </c>
      <c r="M130" s="4">
        <v>3</v>
      </c>
      <c r="N130" s="4" t="s">
        <v>3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0</v>
      </c>
      <c r="X130" s="4">
        <v>1</v>
      </c>
      <c r="Y130" s="4">
        <v>0</v>
      </c>
      <c r="Z130" s="4"/>
      <c r="AA130" s="4"/>
      <c r="AB130" s="4"/>
    </row>
    <row r="131" spans="1:28" x14ac:dyDescent="0.25">
      <c r="A131" s="4">
        <v>50</v>
      </c>
      <c r="B131" s="4">
        <v>0</v>
      </c>
      <c r="C131" s="4">
        <v>0</v>
      </c>
      <c r="D131" s="4">
        <v>1</v>
      </c>
      <c r="E131" s="4">
        <v>203</v>
      </c>
      <c r="F131" s="4">
        <f>ROUND(Source!Q119,O131)</f>
        <v>1355.12</v>
      </c>
      <c r="G131" s="4" t="s">
        <v>44</v>
      </c>
      <c r="H131" s="4" t="s">
        <v>45</v>
      </c>
      <c r="I131" s="4"/>
      <c r="J131" s="4"/>
      <c r="K131" s="4">
        <v>203</v>
      </c>
      <c r="L131" s="4">
        <v>11</v>
      </c>
      <c r="M131" s="4">
        <v>3</v>
      </c>
      <c r="N131" s="4" t="s">
        <v>3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1355.12</v>
      </c>
      <c r="X131" s="4">
        <v>1</v>
      </c>
      <c r="Y131" s="4">
        <v>1355.12</v>
      </c>
      <c r="Z131" s="4"/>
      <c r="AA131" s="4"/>
      <c r="AB131" s="4"/>
    </row>
    <row r="132" spans="1:28" x14ac:dyDescent="0.25">
      <c r="A132" s="4">
        <v>50</v>
      </c>
      <c r="B132" s="4">
        <v>0</v>
      </c>
      <c r="C132" s="4">
        <v>0</v>
      </c>
      <c r="D132" s="4">
        <v>1</v>
      </c>
      <c r="E132" s="4">
        <v>231</v>
      </c>
      <c r="F132" s="4">
        <f>ROUND(Source!BB119,O132)</f>
        <v>0</v>
      </c>
      <c r="G132" s="4" t="s">
        <v>46</v>
      </c>
      <c r="H132" s="4" t="s">
        <v>47</v>
      </c>
      <c r="I132" s="4"/>
      <c r="J132" s="4"/>
      <c r="K132" s="4">
        <v>231</v>
      </c>
      <c r="L132" s="4">
        <v>12</v>
      </c>
      <c r="M132" s="4">
        <v>3</v>
      </c>
      <c r="N132" s="4" t="s">
        <v>3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 x14ac:dyDescent="0.25">
      <c r="A133" s="4">
        <v>50</v>
      </c>
      <c r="B133" s="4">
        <v>0</v>
      </c>
      <c r="C133" s="4">
        <v>0</v>
      </c>
      <c r="D133" s="4">
        <v>1</v>
      </c>
      <c r="E133" s="4">
        <v>204</v>
      </c>
      <c r="F133" s="4">
        <f>ROUND(Source!R119,O133)</f>
        <v>859.04</v>
      </c>
      <c r="G133" s="4" t="s">
        <v>48</v>
      </c>
      <c r="H133" s="4" t="s">
        <v>49</v>
      </c>
      <c r="I133" s="4"/>
      <c r="J133" s="4"/>
      <c r="K133" s="4">
        <v>204</v>
      </c>
      <c r="L133" s="4">
        <v>13</v>
      </c>
      <c r="M133" s="4">
        <v>3</v>
      </c>
      <c r="N133" s="4" t="s">
        <v>3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859.04</v>
      </c>
      <c r="X133" s="4">
        <v>1</v>
      </c>
      <c r="Y133" s="4">
        <v>859.04</v>
      </c>
      <c r="Z133" s="4"/>
      <c r="AA133" s="4"/>
      <c r="AB133" s="4"/>
    </row>
    <row r="134" spans="1:28" x14ac:dyDescent="0.25">
      <c r="A134" s="4">
        <v>50</v>
      </c>
      <c r="B134" s="4">
        <v>0</v>
      </c>
      <c r="C134" s="4">
        <v>0</v>
      </c>
      <c r="D134" s="4">
        <v>1</v>
      </c>
      <c r="E134" s="4">
        <v>205</v>
      </c>
      <c r="F134" s="4">
        <f>ROUND(Source!S119,O134)</f>
        <v>551572.75</v>
      </c>
      <c r="G134" s="4" t="s">
        <v>50</v>
      </c>
      <c r="H134" s="4" t="s">
        <v>51</v>
      </c>
      <c r="I134" s="4"/>
      <c r="J134" s="4"/>
      <c r="K134" s="4">
        <v>205</v>
      </c>
      <c r="L134" s="4">
        <v>14</v>
      </c>
      <c r="M134" s="4">
        <v>3</v>
      </c>
      <c r="N134" s="4" t="s">
        <v>3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551572.75</v>
      </c>
      <c r="X134" s="4">
        <v>1</v>
      </c>
      <c r="Y134" s="4">
        <v>551572.75</v>
      </c>
      <c r="Z134" s="4"/>
      <c r="AA134" s="4"/>
      <c r="AB134" s="4"/>
    </row>
    <row r="135" spans="1:28" x14ac:dyDescent="0.25">
      <c r="A135" s="4">
        <v>50</v>
      </c>
      <c r="B135" s="4">
        <v>0</v>
      </c>
      <c r="C135" s="4">
        <v>0</v>
      </c>
      <c r="D135" s="4">
        <v>1</v>
      </c>
      <c r="E135" s="4">
        <v>232</v>
      </c>
      <c r="F135" s="4">
        <f>ROUND(Source!BC119,O135)</f>
        <v>0</v>
      </c>
      <c r="G135" s="4" t="s">
        <v>52</v>
      </c>
      <c r="H135" s="4" t="s">
        <v>53</v>
      </c>
      <c r="I135" s="4"/>
      <c r="J135" s="4"/>
      <c r="K135" s="4">
        <v>232</v>
      </c>
      <c r="L135" s="4">
        <v>15</v>
      </c>
      <c r="M135" s="4">
        <v>3</v>
      </c>
      <c r="N135" s="4" t="s">
        <v>3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 x14ac:dyDescent="0.25">
      <c r="A136" s="4">
        <v>50</v>
      </c>
      <c r="B136" s="4">
        <v>0</v>
      </c>
      <c r="C136" s="4">
        <v>0</v>
      </c>
      <c r="D136" s="4">
        <v>1</v>
      </c>
      <c r="E136" s="4">
        <v>214</v>
      </c>
      <c r="F136" s="4">
        <f>ROUND(Source!AS119,O136)</f>
        <v>0</v>
      </c>
      <c r="G136" s="4" t="s">
        <v>54</v>
      </c>
      <c r="H136" s="4" t="s">
        <v>55</v>
      </c>
      <c r="I136" s="4"/>
      <c r="J136" s="4"/>
      <c r="K136" s="4">
        <v>214</v>
      </c>
      <c r="L136" s="4">
        <v>16</v>
      </c>
      <c r="M136" s="4">
        <v>3</v>
      </c>
      <c r="N136" s="4" t="s">
        <v>3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0</v>
      </c>
      <c r="X136" s="4">
        <v>1</v>
      </c>
      <c r="Y136" s="4">
        <v>0</v>
      </c>
      <c r="Z136" s="4"/>
      <c r="AA136" s="4"/>
      <c r="AB136" s="4"/>
    </row>
    <row r="137" spans="1:28" x14ac:dyDescent="0.25">
      <c r="A137" s="4">
        <v>50</v>
      </c>
      <c r="B137" s="4">
        <v>0</v>
      </c>
      <c r="C137" s="4">
        <v>0</v>
      </c>
      <c r="D137" s="4">
        <v>1</v>
      </c>
      <c r="E137" s="4">
        <v>215</v>
      </c>
      <c r="F137" s="4">
        <f>ROUND(Source!AT119,O137)</f>
        <v>0</v>
      </c>
      <c r="G137" s="4" t="s">
        <v>56</v>
      </c>
      <c r="H137" s="4" t="s">
        <v>57</v>
      </c>
      <c r="I137" s="4"/>
      <c r="J137" s="4"/>
      <c r="K137" s="4">
        <v>215</v>
      </c>
      <c r="L137" s="4">
        <v>17</v>
      </c>
      <c r="M137" s="4">
        <v>3</v>
      </c>
      <c r="N137" s="4" t="s">
        <v>3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 x14ac:dyDescent="0.25">
      <c r="A138" s="4">
        <v>50</v>
      </c>
      <c r="B138" s="4">
        <v>0</v>
      </c>
      <c r="C138" s="4">
        <v>0</v>
      </c>
      <c r="D138" s="4">
        <v>1</v>
      </c>
      <c r="E138" s="4">
        <v>217</v>
      </c>
      <c r="F138" s="4">
        <f>ROUND(Source!AU119,O138)</f>
        <v>995113.83</v>
      </c>
      <c r="G138" s="4" t="s">
        <v>58</v>
      </c>
      <c r="H138" s="4" t="s">
        <v>59</v>
      </c>
      <c r="I138" s="4"/>
      <c r="J138" s="4"/>
      <c r="K138" s="4">
        <v>217</v>
      </c>
      <c r="L138" s="4">
        <v>18</v>
      </c>
      <c r="M138" s="4">
        <v>3</v>
      </c>
      <c r="N138" s="4" t="s">
        <v>3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995113.83</v>
      </c>
      <c r="X138" s="4">
        <v>1</v>
      </c>
      <c r="Y138" s="4">
        <v>995113.83</v>
      </c>
      <c r="Z138" s="4"/>
      <c r="AA138" s="4"/>
      <c r="AB138" s="4"/>
    </row>
    <row r="139" spans="1:28" x14ac:dyDescent="0.25">
      <c r="A139" s="4">
        <v>50</v>
      </c>
      <c r="B139" s="4">
        <v>0</v>
      </c>
      <c r="C139" s="4">
        <v>0</v>
      </c>
      <c r="D139" s="4">
        <v>1</v>
      </c>
      <c r="E139" s="4">
        <v>230</v>
      </c>
      <c r="F139" s="4">
        <f>ROUND(Source!BA119,O139)</f>
        <v>0</v>
      </c>
      <c r="G139" s="4" t="s">
        <v>60</v>
      </c>
      <c r="H139" s="4" t="s">
        <v>61</v>
      </c>
      <c r="I139" s="4"/>
      <c r="J139" s="4"/>
      <c r="K139" s="4">
        <v>230</v>
      </c>
      <c r="L139" s="4">
        <v>19</v>
      </c>
      <c r="M139" s="4">
        <v>3</v>
      </c>
      <c r="N139" s="4" t="s">
        <v>3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 x14ac:dyDescent="0.25">
      <c r="A140" s="4">
        <v>50</v>
      </c>
      <c r="B140" s="4">
        <v>0</v>
      </c>
      <c r="C140" s="4">
        <v>0</v>
      </c>
      <c r="D140" s="4">
        <v>1</v>
      </c>
      <c r="E140" s="4">
        <v>206</v>
      </c>
      <c r="F140" s="4">
        <f>ROUND(Source!T119,O140)</f>
        <v>0</v>
      </c>
      <c r="G140" s="4" t="s">
        <v>62</v>
      </c>
      <c r="H140" s="4" t="s">
        <v>63</v>
      </c>
      <c r="I140" s="4"/>
      <c r="J140" s="4"/>
      <c r="K140" s="4">
        <v>206</v>
      </c>
      <c r="L140" s="4">
        <v>20</v>
      </c>
      <c r="M140" s="4">
        <v>3</v>
      </c>
      <c r="N140" s="4" t="s">
        <v>3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0</v>
      </c>
      <c r="X140" s="4">
        <v>1</v>
      </c>
      <c r="Y140" s="4">
        <v>0</v>
      </c>
      <c r="Z140" s="4"/>
      <c r="AA140" s="4"/>
      <c r="AB140" s="4"/>
    </row>
    <row r="141" spans="1:28" x14ac:dyDescent="0.25">
      <c r="A141" s="4">
        <v>50</v>
      </c>
      <c r="B141" s="4">
        <v>0</v>
      </c>
      <c r="C141" s="4">
        <v>0</v>
      </c>
      <c r="D141" s="4">
        <v>1</v>
      </c>
      <c r="E141" s="4">
        <v>207</v>
      </c>
      <c r="F141" s="4">
        <f>Source!U119</f>
        <v>536.40000000000009</v>
      </c>
      <c r="G141" s="4" t="s">
        <v>64</v>
      </c>
      <c r="H141" s="4" t="s">
        <v>65</v>
      </c>
      <c r="I141" s="4"/>
      <c r="J141" s="4"/>
      <c r="K141" s="4">
        <v>207</v>
      </c>
      <c r="L141" s="4">
        <v>21</v>
      </c>
      <c r="M141" s="4">
        <v>3</v>
      </c>
      <c r="N141" s="4" t="s">
        <v>3</v>
      </c>
      <c r="O141" s="4">
        <v>-1</v>
      </c>
      <c r="P141" s="4"/>
      <c r="Q141" s="4"/>
      <c r="R141" s="4"/>
      <c r="S141" s="4"/>
      <c r="T141" s="4"/>
      <c r="U141" s="4"/>
      <c r="V141" s="4"/>
      <c r="W141" s="4">
        <v>536.40000000000009</v>
      </c>
      <c r="X141" s="4">
        <v>1</v>
      </c>
      <c r="Y141" s="4">
        <v>536.40000000000009</v>
      </c>
      <c r="Z141" s="4"/>
      <c r="AA141" s="4"/>
      <c r="AB141" s="4"/>
    </row>
    <row r="142" spans="1:28" x14ac:dyDescent="0.25">
      <c r="A142" s="4">
        <v>50</v>
      </c>
      <c r="B142" s="4">
        <v>0</v>
      </c>
      <c r="C142" s="4">
        <v>0</v>
      </c>
      <c r="D142" s="4">
        <v>1</v>
      </c>
      <c r="E142" s="4">
        <v>208</v>
      </c>
      <c r="F142" s="4">
        <f>Source!V119</f>
        <v>0</v>
      </c>
      <c r="G142" s="4" t="s">
        <v>66</v>
      </c>
      <c r="H142" s="4" t="s">
        <v>67</v>
      </c>
      <c r="I142" s="4"/>
      <c r="J142" s="4"/>
      <c r="K142" s="4">
        <v>208</v>
      </c>
      <c r="L142" s="4">
        <v>22</v>
      </c>
      <c r="M142" s="4">
        <v>3</v>
      </c>
      <c r="N142" s="4" t="s">
        <v>3</v>
      </c>
      <c r="O142" s="4">
        <v>-1</v>
      </c>
      <c r="P142" s="4"/>
      <c r="Q142" s="4"/>
      <c r="R142" s="4"/>
      <c r="S142" s="4"/>
      <c r="T142" s="4"/>
      <c r="U142" s="4"/>
      <c r="V142" s="4"/>
      <c r="W142" s="4">
        <v>0</v>
      </c>
      <c r="X142" s="4">
        <v>1</v>
      </c>
      <c r="Y142" s="4">
        <v>0</v>
      </c>
      <c r="Z142" s="4"/>
      <c r="AA142" s="4"/>
      <c r="AB142" s="4"/>
    </row>
    <row r="143" spans="1:28" x14ac:dyDescent="0.25">
      <c r="A143" s="4">
        <v>50</v>
      </c>
      <c r="B143" s="4">
        <v>0</v>
      </c>
      <c r="C143" s="4">
        <v>0</v>
      </c>
      <c r="D143" s="4">
        <v>1</v>
      </c>
      <c r="E143" s="4">
        <v>209</v>
      </c>
      <c r="F143" s="4">
        <f>ROUND(Source!W119,O143)</f>
        <v>0</v>
      </c>
      <c r="G143" s="4" t="s">
        <v>68</v>
      </c>
      <c r="H143" s="4" t="s">
        <v>69</v>
      </c>
      <c r="I143" s="4"/>
      <c r="J143" s="4"/>
      <c r="K143" s="4">
        <v>209</v>
      </c>
      <c r="L143" s="4">
        <v>23</v>
      </c>
      <c r="M143" s="4">
        <v>3</v>
      </c>
      <c r="N143" s="4" t="s">
        <v>3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0</v>
      </c>
      <c r="X143" s="4">
        <v>1</v>
      </c>
      <c r="Y143" s="4">
        <v>0</v>
      </c>
      <c r="Z143" s="4"/>
      <c r="AA143" s="4"/>
      <c r="AB143" s="4"/>
    </row>
    <row r="144" spans="1:28" x14ac:dyDescent="0.25">
      <c r="A144" s="4">
        <v>50</v>
      </c>
      <c r="B144" s="4">
        <v>0</v>
      </c>
      <c r="C144" s="4">
        <v>0</v>
      </c>
      <c r="D144" s="4">
        <v>1</v>
      </c>
      <c r="E144" s="4">
        <v>233</v>
      </c>
      <c r="F144" s="4">
        <f>ROUND(Source!BD119,O144)</f>
        <v>0</v>
      </c>
      <c r="G144" s="4" t="s">
        <v>70</v>
      </c>
      <c r="H144" s="4" t="s">
        <v>71</v>
      </c>
      <c r="I144" s="4"/>
      <c r="J144" s="4"/>
      <c r="K144" s="4">
        <v>233</v>
      </c>
      <c r="L144" s="4">
        <v>24</v>
      </c>
      <c r="M144" s="4">
        <v>3</v>
      </c>
      <c r="N144" s="4" t="s">
        <v>3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45" x14ac:dyDescent="0.25">
      <c r="A145" s="4">
        <v>50</v>
      </c>
      <c r="B145" s="4">
        <v>0</v>
      </c>
      <c r="C145" s="4">
        <v>0</v>
      </c>
      <c r="D145" s="4">
        <v>1</v>
      </c>
      <c r="E145" s="4">
        <v>210</v>
      </c>
      <c r="F145" s="4">
        <f>ROUND(Source!X119,O145)</f>
        <v>386100.93</v>
      </c>
      <c r="G145" s="4" t="s">
        <v>72</v>
      </c>
      <c r="H145" s="4" t="s">
        <v>73</v>
      </c>
      <c r="I145" s="4"/>
      <c r="J145" s="4"/>
      <c r="K145" s="4">
        <v>210</v>
      </c>
      <c r="L145" s="4">
        <v>25</v>
      </c>
      <c r="M145" s="4">
        <v>3</v>
      </c>
      <c r="N145" s="4" t="s">
        <v>3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386100.93</v>
      </c>
      <c r="X145" s="4">
        <v>1</v>
      </c>
      <c r="Y145" s="4">
        <v>386100.93</v>
      </c>
      <c r="Z145" s="4"/>
      <c r="AA145" s="4"/>
      <c r="AB145" s="4"/>
    </row>
    <row r="146" spans="1:245" x14ac:dyDescent="0.25">
      <c r="A146" s="4">
        <v>50</v>
      </c>
      <c r="B146" s="4">
        <v>0</v>
      </c>
      <c r="C146" s="4">
        <v>0</v>
      </c>
      <c r="D146" s="4">
        <v>1</v>
      </c>
      <c r="E146" s="4">
        <v>211</v>
      </c>
      <c r="F146" s="4">
        <f>ROUND(Source!Y119,O146)</f>
        <v>55157.27</v>
      </c>
      <c r="G146" s="4" t="s">
        <v>74</v>
      </c>
      <c r="H146" s="4" t="s">
        <v>75</v>
      </c>
      <c r="I146" s="4"/>
      <c r="J146" s="4"/>
      <c r="K146" s="4">
        <v>211</v>
      </c>
      <c r="L146" s="4">
        <v>26</v>
      </c>
      <c r="M146" s="4">
        <v>3</v>
      </c>
      <c r="N146" s="4" t="s">
        <v>3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55157.27</v>
      </c>
      <c r="X146" s="4">
        <v>1</v>
      </c>
      <c r="Y146" s="4">
        <v>55157.27</v>
      </c>
      <c r="Z146" s="4"/>
      <c r="AA146" s="4"/>
      <c r="AB146" s="4"/>
    </row>
    <row r="147" spans="1:245" x14ac:dyDescent="0.25">
      <c r="A147" s="4">
        <v>50</v>
      </c>
      <c r="B147" s="4">
        <v>0</v>
      </c>
      <c r="C147" s="4">
        <v>0</v>
      </c>
      <c r="D147" s="4">
        <v>1</v>
      </c>
      <c r="E147" s="4">
        <v>224</v>
      </c>
      <c r="F147" s="4">
        <f>ROUND(Source!AR119,O147)</f>
        <v>995113.83</v>
      </c>
      <c r="G147" s="4" t="s">
        <v>76</v>
      </c>
      <c r="H147" s="4" t="s">
        <v>77</v>
      </c>
      <c r="I147" s="4"/>
      <c r="J147" s="4"/>
      <c r="K147" s="4">
        <v>224</v>
      </c>
      <c r="L147" s="4">
        <v>27</v>
      </c>
      <c r="M147" s="4">
        <v>3</v>
      </c>
      <c r="N147" s="4" t="s">
        <v>3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995113.83</v>
      </c>
      <c r="X147" s="4">
        <v>1</v>
      </c>
      <c r="Y147" s="4">
        <v>995113.83</v>
      </c>
      <c r="Z147" s="4"/>
      <c r="AA147" s="4"/>
      <c r="AB147" s="4"/>
    </row>
    <row r="149" spans="1:245" x14ac:dyDescent="0.25">
      <c r="A149" s="1">
        <v>5</v>
      </c>
      <c r="B149" s="1">
        <v>1</v>
      </c>
      <c r="C149" s="1"/>
      <c r="D149" s="1">
        <f>ROW(A161)</f>
        <v>161</v>
      </c>
      <c r="E149" s="1"/>
      <c r="F149" s="1" t="s">
        <v>13</v>
      </c>
      <c r="G149" s="1" t="s">
        <v>131</v>
      </c>
      <c r="H149" s="1" t="s">
        <v>3</v>
      </c>
      <c r="I149" s="1">
        <v>0</v>
      </c>
      <c r="J149" s="1"/>
      <c r="K149" s="1">
        <v>-1</v>
      </c>
      <c r="L149" s="1"/>
      <c r="M149" s="1" t="s">
        <v>3</v>
      </c>
      <c r="N149" s="1"/>
      <c r="O149" s="1"/>
      <c r="P149" s="1"/>
      <c r="Q149" s="1"/>
      <c r="R149" s="1"/>
      <c r="S149" s="1">
        <v>0</v>
      </c>
      <c r="T149" s="1"/>
      <c r="U149" s="1" t="s">
        <v>3</v>
      </c>
      <c r="V149" s="1">
        <v>0</v>
      </c>
      <c r="W149" s="1"/>
      <c r="X149" s="1"/>
      <c r="Y149" s="1"/>
      <c r="Z149" s="1"/>
      <c r="AA149" s="1"/>
      <c r="AB149" s="1" t="s">
        <v>3</v>
      </c>
      <c r="AC149" s="1" t="s">
        <v>3</v>
      </c>
      <c r="AD149" s="1" t="s">
        <v>3</v>
      </c>
      <c r="AE149" s="1" t="s">
        <v>3</v>
      </c>
      <c r="AF149" s="1" t="s">
        <v>3</v>
      </c>
      <c r="AG149" s="1" t="s">
        <v>3</v>
      </c>
      <c r="AH149" s="1"/>
      <c r="AI149" s="1"/>
      <c r="AJ149" s="1"/>
      <c r="AK149" s="1"/>
      <c r="AL149" s="1"/>
      <c r="AM149" s="1"/>
      <c r="AN149" s="1"/>
      <c r="AO149" s="1"/>
      <c r="AP149" s="1" t="s">
        <v>3</v>
      </c>
      <c r="AQ149" s="1" t="s">
        <v>3</v>
      </c>
      <c r="AR149" s="1" t="s">
        <v>3</v>
      </c>
      <c r="AS149" s="1"/>
      <c r="AT149" s="1"/>
      <c r="AU149" s="1"/>
      <c r="AV149" s="1"/>
      <c r="AW149" s="1"/>
      <c r="AX149" s="1"/>
      <c r="AY149" s="1"/>
      <c r="AZ149" s="1" t="s">
        <v>3</v>
      </c>
      <c r="BA149" s="1"/>
      <c r="BB149" s="1" t="s">
        <v>3</v>
      </c>
      <c r="BC149" s="1" t="s">
        <v>3</v>
      </c>
      <c r="BD149" s="1" t="s">
        <v>3</v>
      </c>
      <c r="BE149" s="1" t="s">
        <v>3</v>
      </c>
      <c r="BF149" s="1" t="s">
        <v>3</v>
      </c>
      <c r="BG149" s="1" t="s">
        <v>3</v>
      </c>
      <c r="BH149" s="1" t="s">
        <v>3</v>
      </c>
      <c r="BI149" s="1" t="s">
        <v>3</v>
      </c>
      <c r="BJ149" s="1" t="s">
        <v>3</v>
      </c>
      <c r="BK149" s="1" t="s">
        <v>3</v>
      </c>
      <c r="BL149" s="1" t="s">
        <v>3</v>
      </c>
      <c r="BM149" s="1" t="s">
        <v>3</v>
      </c>
      <c r="BN149" s="1" t="s">
        <v>3</v>
      </c>
      <c r="BO149" s="1" t="s">
        <v>3</v>
      </c>
      <c r="BP149" s="1" t="s">
        <v>3</v>
      </c>
      <c r="BQ149" s="1"/>
      <c r="BR149" s="1"/>
      <c r="BS149" s="1"/>
      <c r="BT149" s="1"/>
      <c r="BU149" s="1"/>
      <c r="BV149" s="1"/>
      <c r="BW149" s="1"/>
      <c r="BX149" s="1">
        <v>0</v>
      </c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>
        <v>0</v>
      </c>
    </row>
    <row r="151" spans="1:245" x14ac:dyDescent="0.25">
      <c r="A151" s="2">
        <v>52</v>
      </c>
      <c r="B151" s="2">
        <f t="shared" ref="B151:G151" si="116">B161</f>
        <v>1</v>
      </c>
      <c r="C151" s="2">
        <f t="shared" si="116"/>
        <v>5</v>
      </c>
      <c r="D151" s="2">
        <f t="shared" si="116"/>
        <v>149</v>
      </c>
      <c r="E151" s="2">
        <f t="shared" si="116"/>
        <v>0</v>
      </c>
      <c r="F151" s="2" t="str">
        <f t="shared" si="116"/>
        <v>Новый подраздел</v>
      </c>
      <c r="G151" s="2" t="str">
        <f t="shared" si="116"/>
        <v>СКУД - Здания</v>
      </c>
      <c r="H151" s="2"/>
      <c r="I151" s="2"/>
      <c r="J151" s="2"/>
      <c r="K151" s="2"/>
      <c r="L151" s="2"/>
      <c r="M151" s="2"/>
      <c r="N151" s="2"/>
      <c r="O151" s="2">
        <f t="shared" ref="O151:AT151" si="117">O161</f>
        <v>1032456.44</v>
      </c>
      <c r="P151" s="2">
        <f t="shared" si="117"/>
        <v>6148.5</v>
      </c>
      <c r="Q151" s="2">
        <f t="shared" si="117"/>
        <v>24392.16</v>
      </c>
      <c r="R151" s="2">
        <f t="shared" si="117"/>
        <v>15465.84</v>
      </c>
      <c r="S151" s="2">
        <f t="shared" si="117"/>
        <v>1001915.78</v>
      </c>
      <c r="T151" s="2">
        <f t="shared" si="117"/>
        <v>0</v>
      </c>
      <c r="U151" s="2">
        <f t="shared" si="117"/>
        <v>1326.7599999999998</v>
      </c>
      <c r="V151" s="2">
        <f t="shared" si="117"/>
        <v>0</v>
      </c>
      <c r="W151" s="2">
        <f t="shared" si="117"/>
        <v>0</v>
      </c>
      <c r="X151" s="2">
        <f t="shared" si="117"/>
        <v>701341.05</v>
      </c>
      <c r="Y151" s="2">
        <f t="shared" si="117"/>
        <v>100191.57</v>
      </c>
      <c r="Z151" s="2">
        <f t="shared" si="117"/>
        <v>0</v>
      </c>
      <c r="AA151" s="2">
        <f t="shared" si="117"/>
        <v>0</v>
      </c>
      <c r="AB151" s="2">
        <f t="shared" si="117"/>
        <v>1032456.44</v>
      </c>
      <c r="AC151" s="2">
        <f t="shared" si="117"/>
        <v>6148.5</v>
      </c>
      <c r="AD151" s="2">
        <f t="shared" si="117"/>
        <v>24392.16</v>
      </c>
      <c r="AE151" s="2">
        <f t="shared" si="117"/>
        <v>15465.84</v>
      </c>
      <c r="AF151" s="2">
        <f t="shared" si="117"/>
        <v>1001915.78</v>
      </c>
      <c r="AG151" s="2">
        <f t="shared" si="117"/>
        <v>0</v>
      </c>
      <c r="AH151" s="2">
        <f t="shared" si="117"/>
        <v>1326.7599999999998</v>
      </c>
      <c r="AI151" s="2">
        <f t="shared" si="117"/>
        <v>0</v>
      </c>
      <c r="AJ151" s="2">
        <f t="shared" si="117"/>
        <v>0</v>
      </c>
      <c r="AK151" s="2">
        <f t="shared" si="117"/>
        <v>701341.05</v>
      </c>
      <c r="AL151" s="2">
        <f t="shared" si="117"/>
        <v>100191.57</v>
      </c>
      <c r="AM151" s="2">
        <f t="shared" si="117"/>
        <v>0</v>
      </c>
      <c r="AN151" s="2">
        <f t="shared" si="117"/>
        <v>0</v>
      </c>
      <c r="AO151" s="2">
        <f t="shared" si="117"/>
        <v>0</v>
      </c>
      <c r="AP151" s="2">
        <f t="shared" si="117"/>
        <v>0</v>
      </c>
      <c r="AQ151" s="2">
        <f t="shared" si="117"/>
        <v>0</v>
      </c>
      <c r="AR151" s="2">
        <f t="shared" si="117"/>
        <v>1850692.17</v>
      </c>
      <c r="AS151" s="2">
        <f t="shared" si="117"/>
        <v>0</v>
      </c>
      <c r="AT151" s="2">
        <f t="shared" si="117"/>
        <v>0</v>
      </c>
      <c r="AU151" s="2">
        <f t="shared" ref="AU151:BZ151" si="118">AU161</f>
        <v>1850692.17</v>
      </c>
      <c r="AV151" s="2">
        <f t="shared" si="118"/>
        <v>6148.5</v>
      </c>
      <c r="AW151" s="2">
        <f t="shared" si="118"/>
        <v>6148.5</v>
      </c>
      <c r="AX151" s="2">
        <f t="shared" si="118"/>
        <v>0</v>
      </c>
      <c r="AY151" s="2">
        <f t="shared" si="118"/>
        <v>6148.5</v>
      </c>
      <c r="AZ151" s="2">
        <f t="shared" si="118"/>
        <v>0</v>
      </c>
      <c r="BA151" s="2">
        <f t="shared" si="118"/>
        <v>0</v>
      </c>
      <c r="BB151" s="2">
        <f t="shared" si="118"/>
        <v>0</v>
      </c>
      <c r="BC151" s="2">
        <f t="shared" si="118"/>
        <v>0</v>
      </c>
      <c r="BD151" s="2">
        <f t="shared" si="118"/>
        <v>0</v>
      </c>
      <c r="BE151" s="2">
        <f t="shared" si="118"/>
        <v>0</v>
      </c>
      <c r="BF151" s="2">
        <f t="shared" si="118"/>
        <v>0</v>
      </c>
      <c r="BG151" s="2">
        <f t="shared" si="118"/>
        <v>0</v>
      </c>
      <c r="BH151" s="2">
        <f t="shared" si="118"/>
        <v>0</v>
      </c>
      <c r="BI151" s="2">
        <f t="shared" si="118"/>
        <v>0</v>
      </c>
      <c r="BJ151" s="2">
        <f t="shared" si="118"/>
        <v>0</v>
      </c>
      <c r="BK151" s="2">
        <f t="shared" si="118"/>
        <v>0</v>
      </c>
      <c r="BL151" s="2">
        <f t="shared" si="118"/>
        <v>0</v>
      </c>
      <c r="BM151" s="2">
        <f t="shared" si="118"/>
        <v>0</v>
      </c>
      <c r="BN151" s="2">
        <f t="shared" si="118"/>
        <v>0</v>
      </c>
      <c r="BO151" s="2">
        <f t="shared" si="118"/>
        <v>0</v>
      </c>
      <c r="BP151" s="2">
        <f t="shared" si="118"/>
        <v>0</v>
      </c>
      <c r="BQ151" s="2">
        <f t="shared" si="118"/>
        <v>0</v>
      </c>
      <c r="BR151" s="2">
        <f t="shared" si="118"/>
        <v>0</v>
      </c>
      <c r="BS151" s="2">
        <f t="shared" si="118"/>
        <v>0</v>
      </c>
      <c r="BT151" s="2">
        <f t="shared" si="118"/>
        <v>0</v>
      </c>
      <c r="BU151" s="2">
        <f t="shared" si="118"/>
        <v>0</v>
      </c>
      <c r="BV151" s="2">
        <f t="shared" si="118"/>
        <v>0</v>
      </c>
      <c r="BW151" s="2">
        <f t="shared" si="118"/>
        <v>0</v>
      </c>
      <c r="BX151" s="2">
        <f t="shared" si="118"/>
        <v>0</v>
      </c>
      <c r="BY151" s="2">
        <f t="shared" si="118"/>
        <v>0</v>
      </c>
      <c r="BZ151" s="2">
        <f t="shared" si="118"/>
        <v>0</v>
      </c>
      <c r="CA151" s="2">
        <f t="shared" ref="CA151:DF151" si="119">CA161</f>
        <v>1850692.17</v>
      </c>
      <c r="CB151" s="2">
        <f t="shared" si="119"/>
        <v>0</v>
      </c>
      <c r="CC151" s="2">
        <f t="shared" si="119"/>
        <v>0</v>
      </c>
      <c r="CD151" s="2">
        <f t="shared" si="119"/>
        <v>1850692.17</v>
      </c>
      <c r="CE151" s="2">
        <f t="shared" si="119"/>
        <v>6148.5</v>
      </c>
      <c r="CF151" s="2">
        <f t="shared" si="119"/>
        <v>6148.5</v>
      </c>
      <c r="CG151" s="2">
        <f t="shared" si="119"/>
        <v>0</v>
      </c>
      <c r="CH151" s="2">
        <f t="shared" si="119"/>
        <v>6148.5</v>
      </c>
      <c r="CI151" s="2">
        <f t="shared" si="119"/>
        <v>0</v>
      </c>
      <c r="CJ151" s="2">
        <f t="shared" si="119"/>
        <v>0</v>
      </c>
      <c r="CK151" s="2">
        <f t="shared" si="119"/>
        <v>0</v>
      </c>
      <c r="CL151" s="2">
        <f t="shared" si="119"/>
        <v>0</v>
      </c>
      <c r="CM151" s="2">
        <f t="shared" si="119"/>
        <v>0</v>
      </c>
      <c r="CN151" s="2">
        <f t="shared" si="119"/>
        <v>0</v>
      </c>
      <c r="CO151" s="2">
        <f t="shared" si="119"/>
        <v>0</v>
      </c>
      <c r="CP151" s="2">
        <f t="shared" si="119"/>
        <v>0</v>
      </c>
      <c r="CQ151" s="2">
        <f t="shared" si="119"/>
        <v>0</v>
      </c>
      <c r="CR151" s="2">
        <f t="shared" si="119"/>
        <v>0</v>
      </c>
      <c r="CS151" s="2">
        <f t="shared" si="119"/>
        <v>0</v>
      </c>
      <c r="CT151" s="2">
        <f t="shared" si="119"/>
        <v>0</v>
      </c>
      <c r="CU151" s="2">
        <f t="shared" si="119"/>
        <v>0</v>
      </c>
      <c r="CV151" s="2">
        <f t="shared" si="119"/>
        <v>0</v>
      </c>
      <c r="CW151" s="2">
        <f t="shared" si="119"/>
        <v>0</v>
      </c>
      <c r="CX151" s="2">
        <f t="shared" si="119"/>
        <v>0</v>
      </c>
      <c r="CY151" s="2">
        <f t="shared" si="119"/>
        <v>0</v>
      </c>
      <c r="CZ151" s="2">
        <f t="shared" si="119"/>
        <v>0</v>
      </c>
      <c r="DA151" s="2">
        <f t="shared" si="119"/>
        <v>0</v>
      </c>
      <c r="DB151" s="2">
        <f t="shared" si="119"/>
        <v>0</v>
      </c>
      <c r="DC151" s="2">
        <f t="shared" si="119"/>
        <v>0</v>
      </c>
      <c r="DD151" s="2">
        <f t="shared" si="119"/>
        <v>0</v>
      </c>
      <c r="DE151" s="2">
        <f t="shared" si="119"/>
        <v>0</v>
      </c>
      <c r="DF151" s="2">
        <f t="shared" si="119"/>
        <v>0</v>
      </c>
      <c r="DG151" s="3">
        <f t="shared" ref="DG151:EL151" si="120">DG161</f>
        <v>0</v>
      </c>
      <c r="DH151" s="3">
        <f t="shared" si="120"/>
        <v>0</v>
      </c>
      <c r="DI151" s="3">
        <f t="shared" si="120"/>
        <v>0</v>
      </c>
      <c r="DJ151" s="3">
        <f t="shared" si="120"/>
        <v>0</v>
      </c>
      <c r="DK151" s="3">
        <f t="shared" si="120"/>
        <v>0</v>
      </c>
      <c r="DL151" s="3">
        <f t="shared" si="120"/>
        <v>0</v>
      </c>
      <c r="DM151" s="3">
        <f t="shared" si="120"/>
        <v>0</v>
      </c>
      <c r="DN151" s="3">
        <f t="shared" si="120"/>
        <v>0</v>
      </c>
      <c r="DO151" s="3">
        <f t="shared" si="120"/>
        <v>0</v>
      </c>
      <c r="DP151" s="3">
        <f t="shared" si="120"/>
        <v>0</v>
      </c>
      <c r="DQ151" s="3">
        <f t="shared" si="120"/>
        <v>0</v>
      </c>
      <c r="DR151" s="3">
        <f t="shared" si="120"/>
        <v>0</v>
      </c>
      <c r="DS151" s="3">
        <f t="shared" si="120"/>
        <v>0</v>
      </c>
      <c r="DT151" s="3">
        <f t="shared" si="120"/>
        <v>0</v>
      </c>
      <c r="DU151" s="3">
        <f t="shared" si="120"/>
        <v>0</v>
      </c>
      <c r="DV151" s="3">
        <f t="shared" si="120"/>
        <v>0</v>
      </c>
      <c r="DW151" s="3">
        <f t="shared" si="120"/>
        <v>0</v>
      </c>
      <c r="DX151" s="3">
        <f t="shared" si="120"/>
        <v>0</v>
      </c>
      <c r="DY151" s="3">
        <f t="shared" si="120"/>
        <v>0</v>
      </c>
      <c r="DZ151" s="3">
        <f t="shared" si="120"/>
        <v>0</v>
      </c>
      <c r="EA151" s="3">
        <f t="shared" si="120"/>
        <v>0</v>
      </c>
      <c r="EB151" s="3">
        <f t="shared" si="120"/>
        <v>0</v>
      </c>
      <c r="EC151" s="3">
        <f t="shared" si="120"/>
        <v>0</v>
      </c>
      <c r="ED151" s="3">
        <f t="shared" si="120"/>
        <v>0</v>
      </c>
      <c r="EE151" s="3">
        <f t="shared" si="120"/>
        <v>0</v>
      </c>
      <c r="EF151" s="3">
        <f t="shared" si="120"/>
        <v>0</v>
      </c>
      <c r="EG151" s="3">
        <f t="shared" si="120"/>
        <v>0</v>
      </c>
      <c r="EH151" s="3">
        <f t="shared" si="120"/>
        <v>0</v>
      </c>
      <c r="EI151" s="3">
        <f t="shared" si="120"/>
        <v>0</v>
      </c>
      <c r="EJ151" s="3">
        <f t="shared" si="120"/>
        <v>0</v>
      </c>
      <c r="EK151" s="3">
        <f t="shared" si="120"/>
        <v>0</v>
      </c>
      <c r="EL151" s="3">
        <f t="shared" si="120"/>
        <v>0</v>
      </c>
      <c r="EM151" s="3">
        <f t="shared" ref="EM151:FR151" si="121">EM161</f>
        <v>0</v>
      </c>
      <c r="EN151" s="3">
        <f t="shared" si="121"/>
        <v>0</v>
      </c>
      <c r="EO151" s="3">
        <f t="shared" si="121"/>
        <v>0</v>
      </c>
      <c r="EP151" s="3">
        <f t="shared" si="121"/>
        <v>0</v>
      </c>
      <c r="EQ151" s="3">
        <f t="shared" si="121"/>
        <v>0</v>
      </c>
      <c r="ER151" s="3">
        <f t="shared" si="121"/>
        <v>0</v>
      </c>
      <c r="ES151" s="3">
        <f t="shared" si="121"/>
        <v>0</v>
      </c>
      <c r="ET151" s="3">
        <f t="shared" si="121"/>
        <v>0</v>
      </c>
      <c r="EU151" s="3">
        <f t="shared" si="121"/>
        <v>0</v>
      </c>
      <c r="EV151" s="3">
        <f t="shared" si="121"/>
        <v>0</v>
      </c>
      <c r="EW151" s="3">
        <f t="shared" si="121"/>
        <v>0</v>
      </c>
      <c r="EX151" s="3">
        <f t="shared" si="121"/>
        <v>0</v>
      </c>
      <c r="EY151" s="3">
        <f t="shared" si="121"/>
        <v>0</v>
      </c>
      <c r="EZ151" s="3">
        <f t="shared" si="121"/>
        <v>0</v>
      </c>
      <c r="FA151" s="3">
        <f t="shared" si="121"/>
        <v>0</v>
      </c>
      <c r="FB151" s="3">
        <f t="shared" si="121"/>
        <v>0</v>
      </c>
      <c r="FC151" s="3">
        <f t="shared" si="121"/>
        <v>0</v>
      </c>
      <c r="FD151" s="3">
        <f t="shared" si="121"/>
        <v>0</v>
      </c>
      <c r="FE151" s="3">
        <f t="shared" si="121"/>
        <v>0</v>
      </c>
      <c r="FF151" s="3">
        <f t="shared" si="121"/>
        <v>0</v>
      </c>
      <c r="FG151" s="3">
        <f t="shared" si="121"/>
        <v>0</v>
      </c>
      <c r="FH151" s="3">
        <f t="shared" si="121"/>
        <v>0</v>
      </c>
      <c r="FI151" s="3">
        <f t="shared" si="121"/>
        <v>0</v>
      </c>
      <c r="FJ151" s="3">
        <f t="shared" si="121"/>
        <v>0</v>
      </c>
      <c r="FK151" s="3">
        <f t="shared" si="121"/>
        <v>0</v>
      </c>
      <c r="FL151" s="3">
        <f t="shared" si="121"/>
        <v>0</v>
      </c>
      <c r="FM151" s="3">
        <f t="shared" si="121"/>
        <v>0</v>
      </c>
      <c r="FN151" s="3">
        <f t="shared" si="121"/>
        <v>0</v>
      </c>
      <c r="FO151" s="3">
        <f t="shared" si="121"/>
        <v>0</v>
      </c>
      <c r="FP151" s="3">
        <f t="shared" si="121"/>
        <v>0</v>
      </c>
      <c r="FQ151" s="3">
        <f t="shared" si="121"/>
        <v>0</v>
      </c>
      <c r="FR151" s="3">
        <f t="shared" si="121"/>
        <v>0</v>
      </c>
      <c r="FS151" s="3">
        <f t="shared" ref="FS151:GX151" si="122">FS161</f>
        <v>0</v>
      </c>
      <c r="FT151" s="3">
        <f t="shared" si="122"/>
        <v>0</v>
      </c>
      <c r="FU151" s="3">
        <f t="shared" si="122"/>
        <v>0</v>
      </c>
      <c r="FV151" s="3">
        <f t="shared" si="122"/>
        <v>0</v>
      </c>
      <c r="FW151" s="3">
        <f t="shared" si="122"/>
        <v>0</v>
      </c>
      <c r="FX151" s="3">
        <f t="shared" si="122"/>
        <v>0</v>
      </c>
      <c r="FY151" s="3">
        <f t="shared" si="122"/>
        <v>0</v>
      </c>
      <c r="FZ151" s="3">
        <f t="shared" si="122"/>
        <v>0</v>
      </c>
      <c r="GA151" s="3">
        <f t="shared" si="122"/>
        <v>0</v>
      </c>
      <c r="GB151" s="3">
        <f t="shared" si="122"/>
        <v>0</v>
      </c>
      <c r="GC151" s="3">
        <f t="shared" si="122"/>
        <v>0</v>
      </c>
      <c r="GD151" s="3">
        <f t="shared" si="122"/>
        <v>0</v>
      </c>
      <c r="GE151" s="3">
        <f t="shared" si="122"/>
        <v>0</v>
      </c>
      <c r="GF151" s="3">
        <f t="shared" si="122"/>
        <v>0</v>
      </c>
      <c r="GG151" s="3">
        <f t="shared" si="122"/>
        <v>0</v>
      </c>
      <c r="GH151" s="3">
        <f t="shared" si="122"/>
        <v>0</v>
      </c>
      <c r="GI151" s="3">
        <f t="shared" si="122"/>
        <v>0</v>
      </c>
      <c r="GJ151" s="3">
        <f t="shared" si="122"/>
        <v>0</v>
      </c>
      <c r="GK151" s="3">
        <f t="shared" si="122"/>
        <v>0</v>
      </c>
      <c r="GL151" s="3">
        <f t="shared" si="122"/>
        <v>0</v>
      </c>
      <c r="GM151" s="3">
        <f t="shared" si="122"/>
        <v>0</v>
      </c>
      <c r="GN151" s="3">
        <f t="shared" si="122"/>
        <v>0</v>
      </c>
      <c r="GO151" s="3">
        <f t="shared" si="122"/>
        <v>0</v>
      </c>
      <c r="GP151" s="3">
        <f t="shared" si="122"/>
        <v>0</v>
      </c>
      <c r="GQ151" s="3">
        <f t="shared" si="122"/>
        <v>0</v>
      </c>
      <c r="GR151" s="3">
        <f t="shared" si="122"/>
        <v>0</v>
      </c>
      <c r="GS151" s="3">
        <f t="shared" si="122"/>
        <v>0</v>
      </c>
      <c r="GT151" s="3">
        <f t="shared" si="122"/>
        <v>0</v>
      </c>
      <c r="GU151" s="3">
        <f t="shared" si="122"/>
        <v>0</v>
      </c>
      <c r="GV151" s="3">
        <f t="shared" si="122"/>
        <v>0</v>
      </c>
      <c r="GW151" s="3">
        <f t="shared" si="122"/>
        <v>0</v>
      </c>
      <c r="GX151" s="3">
        <f t="shared" si="122"/>
        <v>0</v>
      </c>
    </row>
    <row r="153" spans="1:245" x14ac:dyDescent="0.25">
      <c r="A153">
        <v>17</v>
      </c>
      <c r="B153">
        <v>1</v>
      </c>
      <c r="C153">
        <f>ROW(SmtRes!A1)</f>
        <v>1</v>
      </c>
      <c r="D153">
        <f>ROW(EtalonRes!A22)</f>
        <v>22</v>
      </c>
      <c r="E153" t="s">
        <v>132</v>
      </c>
      <c r="F153" t="s">
        <v>133</v>
      </c>
      <c r="G153" t="s">
        <v>134</v>
      </c>
      <c r="H153" t="s">
        <v>18</v>
      </c>
      <c r="I153">
        <v>126</v>
      </c>
      <c r="J153">
        <v>0</v>
      </c>
      <c r="K153">
        <v>126</v>
      </c>
      <c r="O153">
        <f t="shared" ref="O153:O159" si="123">ROUND(CP153,2)</f>
        <v>702329.04</v>
      </c>
      <c r="P153">
        <f t="shared" ref="P153:P159" si="124">ROUND(CQ153*I153,2)</f>
        <v>0</v>
      </c>
      <c r="Q153">
        <f t="shared" ref="Q153:Q159" si="125">ROUND(CR153*I153,2)</f>
        <v>0</v>
      </c>
      <c r="R153">
        <f t="shared" ref="R153:R159" si="126">ROUND(CS153*I153,2)</f>
        <v>0</v>
      </c>
      <c r="S153">
        <f t="shared" ref="S153:S159" si="127">ROUND(CT153*I153,2)</f>
        <v>702329.04</v>
      </c>
      <c r="T153">
        <f t="shared" ref="T153:T159" si="128">ROUND(CU153*I153,2)</f>
        <v>0</v>
      </c>
      <c r="U153">
        <f t="shared" ref="U153:U159" si="129">CV153*I153</f>
        <v>846.71999999999991</v>
      </c>
      <c r="V153">
        <f t="shared" ref="V153:V159" si="130">CW153*I153</f>
        <v>0</v>
      </c>
      <c r="W153">
        <f t="shared" ref="W153:W159" si="131">ROUND(CX153*I153,2)</f>
        <v>0</v>
      </c>
      <c r="X153">
        <f t="shared" ref="X153:Y159" si="132">ROUND(CY153,2)</f>
        <v>491630.33</v>
      </c>
      <c r="Y153">
        <f t="shared" si="132"/>
        <v>70232.899999999994</v>
      </c>
      <c r="AA153">
        <v>288585831</v>
      </c>
      <c r="AB153">
        <f t="shared" ref="AB153:AB159" si="133">ROUND((AC153+AD153+AF153),6)</f>
        <v>5574.04</v>
      </c>
      <c r="AC153">
        <f>ROUND(((ES153*4)),6)</f>
        <v>0</v>
      </c>
      <c r="AD153">
        <f>ROUND(((((ET153*4))-((EU153*4)))+AE153),6)</f>
        <v>0</v>
      </c>
      <c r="AE153">
        <f>ROUND(((EU153*4)),6)</f>
        <v>0</v>
      </c>
      <c r="AF153">
        <f>ROUND(((EV153*4)),6)</f>
        <v>5574.04</v>
      </c>
      <c r="AG153">
        <f t="shared" ref="AG153:AG159" si="134">ROUND((AP153),6)</f>
        <v>0</v>
      </c>
      <c r="AH153">
        <f>((EW153*4))</f>
        <v>6.72</v>
      </c>
      <c r="AI153">
        <f>((EX153*4))</f>
        <v>0</v>
      </c>
      <c r="AJ153">
        <f t="shared" ref="AJ153:AJ159" si="135">(AS153)</f>
        <v>0</v>
      </c>
      <c r="AK153">
        <v>1393.51</v>
      </c>
      <c r="AL153">
        <v>0</v>
      </c>
      <c r="AM153">
        <v>0</v>
      </c>
      <c r="AN153">
        <v>0</v>
      </c>
      <c r="AO153">
        <v>1393.51</v>
      </c>
      <c r="AP153">
        <v>0</v>
      </c>
      <c r="AQ153">
        <v>1.68</v>
      </c>
      <c r="AR153">
        <v>0</v>
      </c>
      <c r="AS153">
        <v>0</v>
      </c>
      <c r="AT153">
        <v>70</v>
      </c>
      <c r="AU153">
        <v>10</v>
      </c>
      <c r="AV153">
        <v>1</v>
      </c>
      <c r="AW153">
        <v>1</v>
      </c>
      <c r="AZ153">
        <v>1</v>
      </c>
      <c r="BA153">
        <v>1</v>
      </c>
      <c r="BB153">
        <v>1</v>
      </c>
      <c r="BC153">
        <v>1</v>
      </c>
      <c r="BD153" t="s">
        <v>3</v>
      </c>
      <c r="BE153" t="s">
        <v>3</v>
      </c>
      <c r="BF153" t="s">
        <v>3</v>
      </c>
      <c r="BG153" t="s">
        <v>3</v>
      </c>
      <c r="BH153">
        <v>0</v>
      </c>
      <c r="BI153">
        <v>4</v>
      </c>
      <c r="BJ153" t="s">
        <v>135</v>
      </c>
      <c r="BM153">
        <v>0</v>
      </c>
      <c r="BN153">
        <v>284416172</v>
      </c>
      <c r="BO153" t="s">
        <v>3</v>
      </c>
      <c r="BP153">
        <v>0</v>
      </c>
      <c r="BQ153">
        <v>1</v>
      </c>
      <c r="BR153">
        <v>0</v>
      </c>
      <c r="BS153">
        <v>1</v>
      </c>
      <c r="BT153">
        <v>1</v>
      </c>
      <c r="BU153">
        <v>1</v>
      </c>
      <c r="BV153">
        <v>1</v>
      </c>
      <c r="BW153">
        <v>1</v>
      </c>
      <c r="BX153">
        <v>1</v>
      </c>
      <c r="BY153" t="s">
        <v>3</v>
      </c>
      <c r="BZ153">
        <v>70</v>
      </c>
      <c r="CA153">
        <v>10</v>
      </c>
      <c r="CB153" t="s">
        <v>3</v>
      </c>
      <c r="CE153">
        <v>0</v>
      </c>
      <c r="CF153">
        <v>0</v>
      </c>
      <c r="CG153">
        <v>0</v>
      </c>
      <c r="CM153">
        <v>0</v>
      </c>
      <c r="CN153" t="s">
        <v>3</v>
      </c>
      <c r="CO153">
        <v>0</v>
      </c>
      <c r="CP153">
        <f t="shared" ref="CP153:CP159" si="136">(P153+Q153+S153)</f>
        <v>702329.04</v>
      </c>
      <c r="CQ153">
        <f t="shared" ref="CQ153:CQ159" si="137">(AC153*BC153*AW153)</f>
        <v>0</v>
      </c>
      <c r="CR153">
        <f>(((((ET153*4))*BB153-((EU153*4))*BS153)+AE153*BS153)*AV153)</f>
        <v>0</v>
      </c>
      <c r="CS153">
        <f t="shared" ref="CS153:CS159" si="138">(AE153*BS153*AV153)</f>
        <v>0</v>
      </c>
      <c r="CT153">
        <f t="shared" ref="CT153:CT159" si="139">(AF153*BA153*AV153)</f>
        <v>5574.04</v>
      </c>
      <c r="CU153">
        <f t="shared" ref="CU153:CU159" si="140">AG153</f>
        <v>0</v>
      </c>
      <c r="CV153">
        <f t="shared" ref="CV153:CV159" si="141">(AH153*AV153)</f>
        <v>6.72</v>
      </c>
      <c r="CW153">
        <f t="shared" ref="CW153:CX159" si="142">AI153</f>
        <v>0</v>
      </c>
      <c r="CX153">
        <f t="shared" si="142"/>
        <v>0</v>
      </c>
      <c r="CY153">
        <f t="shared" ref="CY153:CY159" si="143">((S153*BZ153)/100)</f>
        <v>491630.32800000004</v>
      </c>
      <c r="CZ153">
        <f t="shared" ref="CZ153:CZ159" si="144">((S153*CA153)/100)</f>
        <v>70232.90400000001</v>
      </c>
      <c r="DC153" t="s">
        <v>3</v>
      </c>
      <c r="DD153" t="s">
        <v>20</v>
      </c>
      <c r="DE153" t="s">
        <v>20</v>
      </c>
      <c r="DF153" t="s">
        <v>20</v>
      </c>
      <c r="DG153" t="s">
        <v>20</v>
      </c>
      <c r="DH153" t="s">
        <v>3</v>
      </c>
      <c r="DI153" t="s">
        <v>20</v>
      </c>
      <c r="DJ153" t="s">
        <v>20</v>
      </c>
      <c r="DK153" t="s">
        <v>3</v>
      </c>
      <c r="DL153" t="s">
        <v>3</v>
      </c>
      <c r="DM153" t="s">
        <v>3</v>
      </c>
      <c r="DN153">
        <v>0</v>
      </c>
      <c r="DO153">
        <v>0</v>
      </c>
      <c r="DP153">
        <v>1</v>
      </c>
      <c r="DQ153">
        <v>1</v>
      </c>
      <c r="DU153">
        <v>1010</v>
      </c>
      <c r="DV153" t="s">
        <v>18</v>
      </c>
      <c r="DW153" t="s">
        <v>18</v>
      </c>
      <c r="DX153">
        <v>1</v>
      </c>
      <c r="DZ153" t="s">
        <v>3</v>
      </c>
      <c r="EA153" t="s">
        <v>3</v>
      </c>
      <c r="EB153" t="s">
        <v>3</v>
      </c>
      <c r="EC153" t="s">
        <v>3</v>
      </c>
      <c r="EE153">
        <v>284416175</v>
      </c>
      <c r="EF153">
        <v>1</v>
      </c>
      <c r="EG153" t="s">
        <v>21</v>
      </c>
      <c r="EH153">
        <v>0</v>
      </c>
      <c r="EI153" t="s">
        <v>3</v>
      </c>
      <c r="EJ153">
        <v>4</v>
      </c>
      <c r="EK153">
        <v>0</v>
      </c>
      <c r="EL153" t="s">
        <v>22</v>
      </c>
      <c r="EM153" t="s">
        <v>23</v>
      </c>
      <c r="EO153" t="s">
        <v>3</v>
      </c>
      <c r="EQ153">
        <v>2228224</v>
      </c>
      <c r="ER153">
        <v>1393.51</v>
      </c>
      <c r="ES153">
        <v>0</v>
      </c>
      <c r="ET153">
        <v>0</v>
      </c>
      <c r="EU153">
        <v>0</v>
      </c>
      <c r="EV153">
        <v>1393.51</v>
      </c>
      <c r="EW153">
        <v>1.68</v>
      </c>
      <c r="EX153">
        <v>0</v>
      </c>
      <c r="EY153">
        <v>0</v>
      </c>
      <c r="FQ153">
        <v>0</v>
      </c>
      <c r="FR153">
        <v>0</v>
      </c>
      <c r="FS153">
        <v>0</v>
      </c>
      <c r="FX153">
        <v>70</v>
      </c>
      <c r="FY153">
        <v>10</v>
      </c>
      <c r="GA153" t="s">
        <v>3</v>
      </c>
      <c r="GD153">
        <v>0</v>
      </c>
      <c r="GF153">
        <v>-703280903</v>
      </c>
      <c r="GG153">
        <v>2</v>
      </c>
      <c r="GH153">
        <v>1</v>
      </c>
      <c r="GI153">
        <v>-2</v>
      </c>
      <c r="GJ153">
        <v>0</v>
      </c>
      <c r="GK153">
        <f>ROUND(R153*(R12)/100,2)</f>
        <v>0</v>
      </c>
      <c r="GL153">
        <f t="shared" ref="GL153:GL159" si="145">ROUND(IF(AND(BH153=3,BI153=3,FS153&lt;&gt;0),P153,0),2)</f>
        <v>0</v>
      </c>
      <c r="GM153">
        <f t="shared" ref="GM153:GM159" si="146">ROUND(O153+X153+Y153+GK153,2)+GX153</f>
        <v>1264192.27</v>
      </c>
      <c r="GN153">
        <f t="shared" ref="GN153:GN159" si="147">IF(OR(BI153=0,BI153=1),GM153-GX153,0)</f>
        <v>0</v>
      </c>
      <c r="GO153">
        <f t="shared" ref="GO153:GO159" si="148">IF(BI153=2,GM153-GX153,0)</f>
        <v>0</v>
      </c>
      <c r="GP153">
        <f t="shared" ref="GP153:GP159" si="149">IF(BI153=4,GM153-GX153,0)</f>
        <v>1264192.27</v>
      </c>
      <c r="GR153">
        <v>0</v>
      </c>
      <c r="GS153">
        <v>0</v>
      </c>
      <c r="GT153">
        <v>0</v>
      </c>
      <c r="GU153" t="s">
        <v>3</v>
      </c>
      <c r="GV153">
        <f t="shared" ref="GV153:GV159" si="150">ROUND((GT153),6)</f>
        <v>0</v>
      </c>
      <c r="GW153">
        <v>1</v>
      </c>
      <c r="GX153">
        <f t="shared" ref="GX153:GX159" si="151">ROUND(HC153*I153,2)</f>
        <v>0</v>
      </c>
      <c r="HA153">
        <v>0</v>
      </c>
      <c r="HB153">
        <v>0</v>
      </c>
      <c r="HC153">
        <f t="shared" ref="HC153:HC159" si="152">GV153*GW153</f>
        <v>0</v>
      </c>
      <c r="HE153" t="s">
        <v>3</v>
      </c>
      <c r="HF153" t="s">
        <v>3</v>
      </c>
      <c r="HM153" t="s">
        <v>3</v>
      </c>
      <c r="HN153" t="s">
        <v>3</v>
      </c>
      <c r="HO153" t="s">
        <v>3</v>
      </c>
      <c r="HP153" t="s">
        <v>3</v>
      </c>
      <c r="HQ153" t="s">
        <v>3</v>
      </c>
      <c r="HS153">
        <v>0</v>
      </c>
      <c r="IK153">
        <v>0</v>
      </c>
    </row>
    <row r="154" spans="1:245" x14ac:dyDescent="0.25">
      <c r="A154">
        <v>17</v>
      </c>
      <c r="B154">
        <v>1</v>
      </c>
      <c r="D154">
        <f>ROW(EtalonRes!A26)</f>
        <v>26</v>
      </c>
      <c r="E154" t="s">
        <v>136</v>
      </c>
      <c r="F154" t="s">
        <v>137</v>
      </c>
      <c r="G154" t="s">
        <v>138</v>
      </c>
      <c r="H154" t="s">
        <v>18</v>
      </c>
      <c r="I154">
        <v>2</v>
      </c>
      <c r="J154">
        <v>0</v>
      </c>
      <c r="K154">
        <v>2</v>
      </c>
      <c r="O154">
        <f t="shared" si="123"/>
        <v>80710.48</v>
      </c>
      <c r="P154">
        <f t="shared" si="124"/>
        <v>782.64</v>
      </c>
      <c r="Q154">
        <f t="shared" si="125"/>
        <v>0</v>
      </c>
      <c r="R154">
        <f t="shared" si="126"/>
        <v>0</v>
      </c>
      <c r="S154">
        <f t="shared" si="127"/>
        <v>79927.839999999997</v>
      </c>
      <c r="T154">
        <f t="shared" si="128"/>
        <v>0</v>
      </c>
      <c r="U154">
        <f t="shared" si="129"/>
        <v>129.44</v>
      </c>
      <c r="V154">
        <f t="shared" si="130"/>
        <v>0</v>
      </c>
      <c r="W154">
        <f t="shared" si="131"/>
        <v>0</v>
      </c>
      <c r="X154">
        <f t="shared" si="132"/>
        <v>55949.49</v>
      </c>
      <c r="Y154">
        <f t="shared" si="132"/>
        <v>7992.78</v>
      </c>
      <c r="AA154">
        <v>288585831</v>
      </c>
      <c r="AB154">
        <f t="shared" si="133"/>
        <v>40355.24</v>
      </c>
      <c r="AC154">
        <f>ROUND(((ES154*4)),6)</f>
        <v>391.32</v>
      </c>
      <c r="AD154">
        <f>ROUND(((((ET154*4))-((EU154*4)))+AE154),6)</f>
        <v>0</v>
      </c>
      <c r="AE154">
        <f>ROUND(((EU154*4)),6)</f>
        <v>0</v>
      </c>
      <c r="AF154">
        <f>ROUND(((EV154*4)),6)</f>
        <v>39963.919999999998</v>
      </c>
      <c r="AG154">
        <f t="shared" si="134"/>
        <v>0</v>
      </c>
      <c r="AH154">
        <f>((EW154*4))</f>
        <v>64.72</v>
      </c>
      <c r="AI154">
        <f>((EX154*4))</f>
        <v>0</v>
      </c>
      <c r="AJ154">
        <f t="shared" si="135"/>
        <v>0</v>
      </c>
      <c r="AK154">
        <v>10088.81</v>
      </c>
      <c r="AL154">
        <v>97.83</v>
      </c>
      <c r="AM154">
        <v>0</v>
      </c>
      <c r="AN154">
        <v>0</v>
      </c>
      <c r="AO154">
        <v>9990.98</v>
      </c>
      <c r="AP154">
        <v>0</v>
      </c>
      <c r="AQ154">
        <v>16.18</v>
      </c>
      <c r="AR154">
        <v>0</v>
      </c>
      <c r="AS154">
        <v>0</v>
      </c>
      <c r="AT154">
        <v>70</v>
      </c>
      <c r="AU154">
        <v>10</v>
      </c>
      <c r="AV154">
        <v>1</v>
      </c>
      <c r="AW154">
        <v>1</v>
      </c>
      <c r="AZ154">
        <v>1</v>
      </c>
      <c r="BA154">
        <v>1</v>
      </c>
      <c r="BB154">
        <v>1</v>
      </c>
      <c r="BC154">
        <v>1</v>
      </c>
      <c r="BD154" t="s">
        <v>3</v>
      </c>
      <c r="BE154" t="s">
        <v>3</v>
      </c>
      <c r="BF154" t="s">
        <v>3</v>
      </c>
      <c r="BG154" t="s">
        <v>3</v>
      </c>
      <c r="BH154">
        <v>0</v>
      </c>
      <c r="BI154">
        <v>4</v>
      </c>
      <c r="BJ154" t="s">
        <v>139</v>
      </c>
      <c r="BM154">
        <v>0</v>
      </c>
      <c r="BN154">
        <v>284416172</v>
      </c>
      <c r="BO154" t="s">
        <v>3</v>
      </c>
      <c r="BP154">
        <v>0</v>
      </c>
      <c r="BQ154">
        <v>1</v>
      </c>
      <c r="BR154">
        <v>0</v>
      </c>
      <c r="BS154">
        <v>1</v>
      </c>
      <c r="BT154">
        <v>1</v>
      </c>
      <c r="BU154">
        <v>1</v>
      </c>
      <c r="BV154">
        <v>1</v>
      </c>
      <c r="BW154">
        <v>1</v>
      </c>
      <c r="BX154">
        <v>1</v>
      </c>
      <c r="BY154" t="s">
        <v>3</v>
      </c>
      <c r="BZ154">
        <v>70</v>
      </c>
      <c r="CA154">
        <v>10</v>
      </c>
      <c r="CB154" t="s">
        <v>3</v>
      </c>
      <c r="CE154">
        <v>0</v>
      </c>
      <c r="CF154">
        <v>0</v>
      </c>
      <c r="CG154">
        <v>0</v>
      </c>
      <c r="CM154">
        <v>0</v>
      </c>
      <c r="CN154" t="s">
        <v>3</v>
      </c>
      <c r="CO154">
        <v>0</v>
      </c>
      <c r="CP154">
        <f t="shared" si="136"/>
        <v>80710.48</v>
      </c>
      <c r="CQ154">
        <f t="shared" si="137"/>
        <v>391.32</v>
      </c>
      <c r="CR154">
        <f>(((((ET154*4))*BB154-((EU154*4))*BS154)+AE154*BS154)*AV154)</f>
        <v>0</v>
      </c>
      <c r="CS154">
        <f t="shared" si="138"/>
        <v>0</v>
      </c>
      <c r="CT154">
        <f t="shared" si="139"/>
        <v>39963.919999999998</v>
      </c>
      <c r="CU154">
        <f t="shared" si="140"/>
        <v>0</v>
      </c>
      <c r="CV154">
        <f t="shared" si="141"/>
        <v>64.72</v>
      </c>
      <c r="CW154">
        <f t="shared" si="142"/>
        <v>0</v>
      </c>
      <c r="CX154">
        <f t="shared" si="142"/>
        <v>0</v>
      </c>
      <c r="CY154">
        <f t="shared" si="143"/>
        <v>55949.487999999998</v>
      </c>
      <c r="CZ154">
        <f t="shared" si="144"/>
        <v>7992.7839999999987</v>
      </c>
      <c r="DC154" t="s">
        <v>3</v>
      </c>
      <c r="DD154" t="s">
        <v>20</v>
      </c>
      <c r="DE154" t="s">
        <v>20</v>
      </c>
      <c r="DF154" t="s">
        <v>20</v>
      </c>
      <c r="DG154" t="s">
        <v>20</v>
      </c>
      <c r="DH154" t="s">
        <v>3</v>
      </c>
      <c r="DI154" t="s">
        <v>20</v>
      </c>
      <c r="DJ154" t="s">
        <v>20</v>
      </c>
      <c r="DK154" t="s">
        <v>3</v>
      </c>
      <c r="DL154" t="s">
        <v>3</v>
      </c>
      <c r="DM154" t="s">
        <v>3</v>
      </c>
      <c r="DN154">
        <v>0</v>
      </c>
      <c r="DO154">
        <v>0</v>
      </c>
      <c r="DP154">
        <v>1</v>
      </c>
      <c r="DQ154">
        <v>1</v>
      </c>
      <c r="DU154">
        <v>1010</v>
      </c>
      <c r="DV154" t="s">
        <v>18</v>
      </c>
      <c r="DW154" t="s">
        <v>18</v>
      </c>
      <c r="DX154">
        <v>1</v>
      </c>
      <c r="DZ154" t="s">
        <v>3</v>
      </c>
      <c r="EA154" t="s">
        <v>3</v>
      </c>
      <c r="EB154" t="s">
        <v>3</v>
      </c>
      <c r="EC154" t="s">
        <v>3</v>
      </c>
      <c r="EE154">
        <v>284416175</v>
      </c>
      <c r="EF154">
        <v>1</v>
      </c>
      <c r="EG154" t="s">
        <v>21</v>
      </c>
      <c r="EH154">
        <v>0</v>
      </c>
      <c r="EI154" t="s">
        <v>3</v>
      </c>
      <c r="EJ154">
        <v>4</v>
      </c>
      <c r="EK154">
        <v>0</v>
      </c>
      <c r="EL154" t="s">
        <v>22</v>
      </c>
      <c r="EM154" t="s">
        <v>23</v>
      </c>
      <c r="EO154" t="s">
        <v>3</v>
      </c>
      <c r="EQ154">
        <v>2228224</v>
      </c>
      <c r="ER154">
        <v>10088.81</v>
      </c>
      <c r="ES154">
        <v>97.83</v>
      </c>
      <c r="ET154">
        <v>0</v>
      </c>
      <c r="EU154">
        <v>0</v>
      </c>
      <c r="EV154">
        <v>9990.98</v>
      </c>
      <c r="EW154">
        <v>16.18</v>
      </c>
      <c r="EX154">
        <v>0</v>
      </c>
      <c r="EY154">
        <v>0</v>
      </c>
      <c r="FQ154">
        <v>0</v>
      </c>
      <c r="FR154">
        <v>0</v>
      </c>
      <c r="FS154">
        <v>0</v>
      </c>
      <c r="FX154">
        <v>70</v>
      </c>
      <c r="FY154">
        <v>10</v>
      </c>
      <c r="GA154" t="s">
        <v>3</v>
      </c>
      <c r="GD154">
        <v>0</v>
      </c>
      <c r="GF154">
        <v>-725974530</v>
      </c>
      <c r="GG154">
        <v>2</v>
      </c>
      <c r="GH154">
        <v>1</v>
      </c>
      <c r="GI154">
        <v>-2</v>
      </c>
      <c r="GJ154">
        <v>0</v>
      </c>
      <c r="GK154">
        <f>ROUND(R154*(R12)/100,2)</f>
        <v>0</v>
      </c>
      <c r="GL154">
        <f t="shared" si="145"/>
        <v>0</v>
      </c>
      <c r="GM154">
        <f t="shared" si="146"/>
        <v>144652.75</v>
      </c>
      <c r="GN154">
        <f t="shared" si="147"/>
        <v>0</v>
      </c>
      <c r="GO154">
        <f t="shared" si="148"/>
        <v>0</v>
      </c>
      <c r="GP154">
        <f t="shared" si="149"/>
        <v>144652.75</v>
      </c>
      <c r="GR154">
        <v>0</v>
      </c>
      <c r="GS154">
        <v>0</v>
      </c>
      <c r="GT154">
        <v>0</v>
      </c>
      <c r="GU154" t="s">
        <v>3</v>
      </c>
      <c r="GV154">
        <f t="shared" si="150"/>
        <v>0</v>
      </c>
      <c r="GW154">
        <v>1</v>
      </c>
      <c r="GX154">
        <f t="shared" si="151"/>
        <v>0</v>
      </c>
      <c r="HA154">
        <v>0</v>
      </c>
      <c r="HB154">
        <v>0</v>
      </c>
      <c r="HC154">
        <f t="shared" si="152"/>
        <v>0</v>
      </c>
      <c r="HE154" t="s">
        <v>3</v>
      </c>
      <c r="HF154" t="s">
        <v>3</v>
      </c>
      <c r="HM154" t="s">
        <v>3</v>
      </c>
      <c r="HN154" t="s">
        <v>3</v>
      </c>
      <c r="HO154" t="s">
        <v>3</v>
      </c>
      <c r="HP154" t="s">
        <v>3</v>
      </c>
      <c r="HQ154" t="s">
        <v>3</v>
      </c>
      <c r="HS154">
        <v>0</v>
      </c>
      <c r="IK154">
        <v>0</v>
      </c>
    </row>
    <row r="155" spans="1:245" x14ac:dyDescent="0.25">
      <c r="A155">
        <v>17</v>
      </c>
      <c r="B155">
        <v>1</v>
      </c>
      <c r="C155">
        <f>ROW(SmtRes!A3)</f>
        <v>3</v>
      </c>
      <c r="D155">
        <f>ROW(EtalonRes!A28)</f>
        <v>28</v>
      </c>
      <c r="E155" t="s">
        <v>140</v>
      </c>
      <c r="F155" t="s">
        <v>141</v>
      </c>
      <c r="G155" t="s">
        <v>142</v>
      </c>
      <c r="H155" t="s">
        <v>18</v>
      </c>
      <c r="I155">
        <v>146</v>
      </c>
      <c r="J155">
        <v>0</v>
      </c>
      <c r="K155">
        <v>146</v>
      </c>
      <c r="O155">
        <f t="shared" si="123"/>
        <v>167973</v>
      </c>
      <c r="P155">
        <f t="shared" si="124"/>
        <v>3890.9</v>
      </c>
      <c r="Q155">
        <f t="shared" si="125"/>
        <v>0</v>
      </c>
      <c r="R155">
        <f t="shared" si="126"/>
        <v>0</v>
      </c>
      <c r="S155">
        <f t="shared" si="127"/>
        <v>164082.1</v>
      </c>
      <c r="T155">
        <f t="shared" si="128"/>
        <v>0</v>
      </c>
      <c r="U155">
        <f t="shared" si="129"/>
        <v>265.72000000000003</v>
      </c>
      <c r="V155">
        <f t="shared" si="130"/>
        <v>0</v>
      </c>
      <c r="W155">
        <f t="shared" si="131"/>
        <v>0</v>
      </c>
      <c r="X155">
        <f t="shared" si="132"/>
        <v>114857.47</v>
      </c>
      <c r="Y155">
        <f t="shared" si="132"/>
        <v>16408.21</v>
      </c>
      <c r="AA155">
        <v>288585831</v>
      </c>
      <c r="AB155">
        <f t="shared" si="133"/>
        <v>1150.5</v>
      </c>
      <c r="AC155">
        <f>ROUND(((ES155*13)),6)</f>
        <v>26.65</v>
      </c>
      <c r="AD155">
        <f>ROUND(((((ET155*13))-((EU155*13)))+AE155),6)</f>
        <v>0</v>
      </c>
      <c r="AE155">
        <f>ROUND(((EU155*13)),6)</f>
        <v>0</v>
      </c>
      <c r="AF155">
        <f>ROUND(((EV155*13)),6)</f>
        <v>1123.8499999999999</v>
      </c>
      <c r="AG155">
        <f t="shared" si="134"/>
        <v>0</v>
      </c>
      <c r="AH155">
        <f>((EW155*13))</f>
        <v>1.8200000000000003</v>
      </c>
      <c r="AI155">
        <f>((EX155*13))</f>
        <v>0</v>
      </c>
      <c r="AJ155">
        <f t="shared" si="135"/>
        <v>0</v>
      </c>
      <c r="AK155">
        <v>88.5</v>
      </c>
      <c r="AL155">
        <v>2.0499999999999998</v>
      </c>
      <c r="AM155">
        <v>0</v>
      </c>
      <c r="AN155">
        <v>0</v>
      </c>
      <c r="AO155">
        <v>86.45</v>
      </c>
      <c r="AP155">
        <v>0</v>
      </c>
      <c r="AQ155">
        <v>0.14000000000000001</v>
      </c>
      <c r="AR155">
        <v>0</v>
      </c>
      <c r="AS155">
        <v>0</v>
      </c>
      <c r="AT155">
        <v>70</v>
      </c>
      <c r="AU155">
        <v>10</v>
      </c>
      <c r="AV155">
        <v>1</v>
      </c>
      <c r="AW155">
        <v>1</v>
      </c>
      <c r="AZ155">
        <v>1</v>
      </c>
      <c r="BA155">
        <v>1</v>
      </c>
      <c r="BB155">
        <v>1</v>
      </c>
      <c r="BC155">
        <v>1</v>
      </c>
      <c r="BD155" t="s">
        <v>3</v>
      </c>
      <c r="BE155" t="s">
        <v>3</v>
      </c>
      <c r="BF155" t="s">
        <v>3</v>
      </c>
      <c r="BG155" t="s">
        <v>3</v>
      </c>
      <c r="BH155">
        <v>0</v>
      </c>
      <c r="BI155">
        <v>4</v>
      </c>
      <c r="BJ155" t="s">
        <v>143</v>
      </c>
      <c r="BM155">
        <v>0</v>
      </c>
      <c r="BN155">
        <v>284416172</v>
      </c>
      <c r="BO155" t="s">
        <v>3</v>
      </c>
      <c r="BP155">
        <v>0</v>
      </c>
      <c r="BQ155">
        <v>1</v>
      </c>
      <c r="BR155">
        <v>0</v>
      </c>
      <c r="BS155">
        <v>1</v>
      </c>
      <c r="BT155">
        <v>1</v>
      </c>
      <c r="BU155">
        <v>1</v>
      </c>
      <c r="BV155">
        <v>1</v>
      </c>
      <c r="BW155">
        <v>1</v>
      </c>
      <c r="BX155">
        <v>1</v>
      </c>
      <c r="BY155" t="s">
        <v>3</v>
      </c>
      <c r="BZ155">
        <v>70</v>
      </c>
      <c r="CA155">
        <v>10</v>
      </c>
      <c r="CB155" t="s">
        <v>3</v>
      </c>
      <c r="CE155">
        <v>0</v>
      </c>
      <c r="CF155">
        <v>0</v>
      </c>
      <c r="CG155">
        <v>0</v>
      </c>
      <c r="CM155">
        <v>0</v>
      </c>
      <c r="CN155" t="s">
        <v>3</v>
      </c>
      <c r="CO155">
        <v>0</v>
      </c>
      <c r="CP155">
        <f t="shared" si="136"/>
        <v>167973</v>
      </c>
      <c r="CQ155">
        <f t="shared" si="137"/>
        <v>26.65</v>
      </c>
      <c r="CR155">
        <f>(((((ET155*13))*BB155-((EU155*13))*BS155)+AE155*BS155)*AV155)</f>
        <v>0</v>
      </c>
      <c r="CS155">
        <f t="shared" si="138"/>
        <v>0</v>
      </c>
      <c r="CT155">
        <f t="shared" si="139"/>
        <v>1123.8499999999999</v>
      </c>
      <c r="CU155">
        <f t="shared" si="140"/>
        <v>0</v>
      </c>
      <c r="CV155">
        <f t="shared" si="141"/>
        <v>1.8200000000000003</v>
      </c>
      <c r="CW155">
        <f t="shared" si="142"/>
        <v>0</v>
      </c>
      <c r="CX155">
        <f t="shared" si="142"/>
        <v>0</v>
      </c>
      <c r="CY155">
        <f t="shared" si="143"/>
        <v>114857.47</v>
      </c>
      <c r="CZ155">
        <f t="shared" si="144"/>
        <v>16408.21</v>
      </c>
      <c r="DC155" t="s">
        <v>3</v>
      </c>
      <c r="DD155" t="s">
        <v>102</v>
      </c>
      <c r="DE155" t="s">
        <v>102</v>
      </c>
      <c r="DF155" t="s">
        <v>102</v>
      </c>
      <c r="DG155" t="s">
        <v>102</v>
      </c>
      <c r="DH155" t="s">
        <v>3</v>
      </c>
      <c r="DI155" t="s">
        <v>102</v>
      </c>
      <c r="DJ155" t="s">
        <v>102</v>
      </c>
      <c r="DK155" t="s">
        <v>3</v>
      </c>
      <c r="DL155" t="s">
        <v>3</v>
      </c>
      <c r="DM155" t="s">
        <v>3</v>
      </c>
      <c r="DN155">
        <v>0</v>
      </c>
      <c r="DO155">
        <v>0</v>
      </c>
      <c r="DP155">
        <v>1</v>
      </c>
      <c r="DQ155">
        <v>1</v>
      </c>
      <c r="DU155">
        <v>1010</v>
      </c>
      <c r="DV155" t="s">
        <v>18</v>
      </c>
      <c r="DW155" t="s">
        <v>18</v>
      </c>
      <c r="DX155">
        <v>1</v>
      </c>
      <c r="DZ155" t="s">
        <v>3</v>
      </c>
      <c r="EA155" t="s">
        <v>3</v>
      </c>
      <c r="EB155" t="s">
        <v>3</v>
      </c>
      <c r="EC155" t="s">
        <v>3</v>
      </c>
      <c r="EE155">
        <v>284416175</v>
      </c>
      <c r="EF155">
        <v>1</v>
      </c>
      <c r="EG155" t="s">
        <v>21</v>
      </c>
      <c r="EH155">
        <v>0</v>
      </c>
      <c r="EI155" t="s">
        <v>3</v>
      </c>
      <c r="EJ155">
        <v>4</v>
      </c>
      <c r="EK155">
        <v>0</v>
      </c>
      <c r="EL155" t="s">
        <v>22</v>
      </c>
      <c r="EM155" t="s">
        <v>23</v>
      </c>
      <c r="EO155" t="s">
        <v>3</v>
      </c>
      <c r="EQ155">
        <v>1441792</v>
      </c>
      <c r="ER155">
        <v>88.5</v>
      </c>
      <c r="ES155">
        <v>2.0499999999999998</v>
      </c>
      <c r="ET155">
        <v>0</v>
      </c>
      <c r="EU155">
        <v>0</v>
      </c>
      <c r="EV155">
        <v>86.45</v>
      </c>
      <c r="EW155">
        <v>0.14000000000000001</v>
      </c>
      <c r="EX155">
        <v>0</v>
      </c>
      <c r="EY155">
        <v>0</v>
      </c>
      <c r="FQ155">
        <v>0</v>
      </c>
      <c r="FR155">
        <v>0</v>
      </c>
      <c r="FS155">
        <v>0</v>
      </c>
      <c r="FX155">
        <v>70</v>
      </c>
      <c r="FY155">
        <v>10</v>
      </c>
      <c r="GA155" t="s">
        <v>3</v>
      </c>
      <c r="GD155">
        <v>0</v>
      </c>
      <c r="GF155">
        <v>1743312572</v>
      </c>
      <c r="GG155">
        <v>2</v>
      </c>
      <c r="GH155">
        <v>1</v>
      </c>
      <c r="GI155">
        <v>-2</v>
      </c>
      <c r="GJ155">
        <v>0</v>
      </c>
      <c r="GK155">
        <f>ROUND(R155*(R12)/100,2)</f>
        <v>0</v>
      </c>
      <c r="GL155">
        <f t="shared" si="145"/>
        <v>0</v>
      </c>
      <c r="GM155">
        <f t="shared" si="146"/>
        <v>299238.68</v>
      </c>
      <c r="GN155">
        <f t="shared" si="147"/>
        <v>0</v>
      </c>
      <c r="GO155">
        <f t="shared" si="148"/>
        <v>0</v>
      </c>
      <c r="GP155">
        <f t="shared" si="149"/>
        <v>299238.68</v>
      </c>
      <c r="GR155">
        <v>0</v>
      </c>
      <c r="GS155">
        <v>0</v>
      </c>
      <c r="GT155">
        <v>0</v>
      </c>
      <c r="GU155" t="s">
        <v>3</v>
      </c>
      <c r="GV155">
        <f t="shared" si="150"/>
        <v>0</v>
      </c>
      <c r="GW155">
        <v>1</v>
      </c>
      <c r="GX155">
        <f t="shared" si="151"/>
        <v>0</v>
      </c>
      <c r="HA155">
        <v>0</v>
      </c>
      <c r="HB155">
        <v>0</v>
      </c>
      <c r="HC155">
        <f t="shared" si="152"/>
        <v>0</v>
      </c>
      <c r="HE155" t="s">
        <v>3</v>
      </c>
      <c r="HF155" t="s">
        <v>3</v>
      </c>
      <c r="HM155" t="s">
        <v>3</v>
      </c>
      <c r="HN155" t="s">
        <v>3</v>
      </c>
      <c r="HO155" t="s">
        <v>3</v>
      </c>
      <c r="HP155" t="s">
        <v>3</v>
      </c>
      <c r="HQ155" t="s">
        <v>3</v>
      </c>
      <c r="HS155">
        <v>0</v>
      </c>
      <c r="IK155">
        <v>0</v>
      </c>
    </row>
    <row r="156" spans="1:245" x14ac:dyDescent="0.25">
      <c r="A156">
        <v>17</v>
      </c>
      <c r="B156">
        <v>1</v>
      </c>
      <c r="D156">
        <f>ROW(EtalonRes!A29)</f>
        <v>29</v>
      </c>
      <c r="E156" t="s">
        <v>144</v>
      </c>
      <c r="F156" t="s">
        <v>145</v>
      </c>
      <c r="G156" t="s">
        <v>146</v>
      </c>
      <c r="H156" t="s">
        <v>147</v>
      </c>
      <c r="I156">
        <f>ROUND(77/10,9)</f>
        <v>7.7</v>
      </c>
      <c r="J156">
        <v>0</v>
      </c>
      <c r="K156">
        <f>ROUND(77/10,9)</f>
        <v>7.7</v>
      </c>
      <c r="O156">
        <f t="shared" si="123"/>
        <v>5705.7</v>
      </c>
      <c r="P156">
        <f t="shared" si="124"/>
        <v>0</v>
      </c>
      <c r="Q156">
        <f t="shared" si="125"/>
        <v>0</v>
      </c>
      <c r="R156">
        <f t="shared" si="126"/>
        <v>0</v>
      </c>
      <c r="S156">
        <f t="shared" si="127"/>
        <v>5705.7</v>
      </c>
      <c r="T156">
        <f t="shared" si="128"/>
        <v>0</v>
      </c>
      <c r="U156">
        <f t="shared" si="129"/>
        <v>9.24</v>
      </c>
      <c r="V156">
        <f t="shared" si="130"/>
        <v>0</v>
      </c>
      <c r="W156">
        <f t="shared" si="131"/>
        <v>0</v>
      </c>
      <c r="X156">
        <f t="shared" si="132"/>
        <v>3993.99</v>
      </c>
      <c r="Y156">
        <f t="shared" si="132"/>
        <v>570.57000000000005</v>
      </c>
      <c r="AA156">
        <v>288585831</v>
      </c>
      <c r="AB156">
        <f t="shared" si="133"/>
        <v>741</v>
      </c>
      <c r="AC156">
        <f>ROUND(((ES156*4)),6)</f>
        <v>0</v>
      </c>
      <c r="AD156">
        <f>ROUND(((((ET156*4))-((EU156*4)))+AE156),6)</f>
        <v>0</v>
      </c>
      <c r="AE156">
        <f t="shared" ref="AE156:AF159" si="153">ROUND(((EU156*4)),6)</f>
        <v>0</v>
      </c>
      <c r="AF156">
        <f t="shared" si="153"/>
        <v>741</v>
      </c>
      <c r="AG156">
        <f t="shared" si="134"/>
        <v>0</v>
      </c>
      <c r="AH156">
        <f t="shared" ref="AH156:AI159" si="154">((EW156*4))</f>
        <v>1.2</v>
      </c>
      <c r="AI156">
        <f t="shared" si="154"/>
        <v>0</v>
      </c>
      <c r="AJ156">
        <f t="shared" si="135"/>
        <v>0</v>
      </c>
      <c r="AK156">
        <v>185.25</v>
      </c>
      <c r="AL156">
        <v>0</v>
      </c>
      <c r="AM156">
        <v>0</v>
      </c>
      <c r="AN156">
        <v>0</v>
      </c>
      <c r="AO156">
        <v>185.25</v>
      </c>
      <c r="AP156">
        <v>0</v>
      </c>
      <c r="AQ156">
        <v>0.3</v>
      </c>
      <c r="AR156">
        <v>0</v>
      </c>
      <c r="AS156">
        <v>0</v>
      </c>
      <c r="AT156">
        <v>70</v>
      </c>
      <c r="AU156">
        <v>10</v>
      </c>
      <c r="AV156">
        <v>1</v>
      </c>
      <c r="AW156">
        <v>1</v>
      </c>
      <c r="AZ156">
        <v>1</v>
      </c>
      <c r="BA156">
        <v>1</v>
      </c>
      <c r="BB156">
        <v>1</v>
      </c>
      <c r="BC156">
        <v>1</v>
      </c>
      <c r="BD156" t="s">
        <v>3</v>
      </c>
      <c r="BE156" t="s">
        <v>3</v>
      </c>
      <c r="BF156" t="s">
        <v>3</v>
      </c>
      <c r="BG156" t="s">
        <v>3</v>
      </c>
      <c r="BH156">
        <v>0</v>
      </c>
      <c r="BI156">
        <v>4</v>
      </c>
      <c r="BJ156" t="s">
        <v>148</v>
      </c>
      <c r="BM156">
        <v>0</v>
      </c>
      <c r="BN156">
        <v>284416172</v>
      </c>
      <c r="BO156" t="s">
        <v>3</v>
      </c>
      <c r="BP156">
        <v>0</v>
      </c>
      <c r="BQ156">
        <v>1</v>
      </c>
      <c r="BR156">
        <v>0</v>
      </c>
      <c r="BS156">
        <v>1</v>
      </c>
      <c r="BT156">
        <v>1</v>
      </c>
      <c r="BU156">
        <v>1</v>
      </c>
      <c r="BV156">
        <v>1</v>
      </c>
      <c r="BW156">
        <v>1</v>
      </c>
      <c r="BX156">
        <v>1</v>
      </c>
      <c r="BY156" t="s">
        <v>3</v>
      </c>
      <c r="BZ156">
        <v>70</v>
      </c>
      <c r="CA156">
        <v>10</v>
      </c>
      <c r="CB156" t="s">
        <v>3</v>
      </c>
      <c r="CE156">
        <v>0</v>
      </c>
      <c r="CF156">
        <v>0</v>
      </c>
      <c r="CG156">
        <v>0</v>
      </c>
      <c r="CM156">
        <v>0</v>
      </c>
      <c r="CN156" t="s">
        <v>3</v>
      </c>
      <c r="CO156">
        <v>0</v>
      </c>
      <c r="CP156">
        <f t="shared" si="136"/>
        <v>5705.7</v>
      </c>
      <c r="CQ156">
        <f t="shared" si="137"/>
        <v>0</v>
      </c>
      <c r="CR156">
        <f>(((((ET156*4))*BB156-((EU156*4))*BS156)+AE156*BS156)*AV156)</f>
        <v>0</v>
      </c>
      <c r="CS156">
        <f t="shared" si="138"/>
        <v>0</v>
      </c>
      <c r="CT156">
        <f t="shared" si="139"/>
        <v>741</v>
      </c>
      <c r="CU156">
        <f t="shared" si="140"/>
        <v>0</v>
      </c>
      <c r="CV156">
        <f t="shared" si="141"/>
        <v>1.2</v>
      </c>
      <c r="CW156">
        <f t="shared" si="142"/>
        <v>0</v>
      </c>
      <c r="CX156">
        <f t="shared" si="142"/>
        <v>0</v>
      </c>
      <c r="CY156">
        <f t="shared" si="143"/>
        <v>3993.99</v>
      </c>
      <c r="CZ156">
        <f t="shared" si="144"/>
        <v>570.57000000000005</v>
      </c>
      <c r="DC156" t="s">
        <v>3</v>
      </c>
      <c r="DD156" t="s">
        <v>20</v>
      </c>
      <c r="DE156" t="s">
        <v>20</v>
      </c>
      <c r="DF156" t="s">
        <v>20</v>
      </c>
      <c r="DG156" t="s">
        <v>20</v>
      </c>
      <c r="DH156" t="s">
        <v>3</v>
      </c>
      <c r="DI156" t="s">
        <v>20</v>
      </c>
      <c r="DJ156" t="s">
        <v>20</v>
      </c>
      <c r="DK156" t="s">
        <v>3</v>
      </c>
      <c r="DL156" t="s">
        <v>3</v>
      </c>
      <c r="DM156" t="s">
        <v>3</v>
      </c>
      <c r="DN156">
        <v>0</v>
      </c>
      <c r="DO156">
        <v>0</v>
      </c>
      <c r="DP156">
        <v>1</v>
      </c>
      <c r="DQ156">
        <v>1</v>
      </c>
      <c r="DU156">
        <v>1010</v>
      </c>
      <c r="DV156" t="s">
        <v>147</v>
      </c>
      <c r="DW156" t="s">
        <v>147</v>
      </c>
      <c r="DX156">
        <v>10</v>
      </c>
      <c r="DZ156" t="s">
        <v>3</v>
      </c>
      <c r="EA156" t="s">
        <v>3</v>
      </c>
      <c r="EB156" t="s">
        <v>3</v>
      </c>
      <c r="EC156" t="s">
        <v>3</v>
      </c>
      <c r="EE156">
        <v>284416175</v>
      </c>
      <c r="EF156">
        <v>1</v>
      </c>
      <c r="EG156" t="s">
        <v>21</v>
      </c>
      <c r="EH156">
        <v>0</v>
      </c>
      <c r="EI156" t="s">
        <v>3</v>
      </c>
      <c r="EJ156">
        <v>4</v>
      </c>
      <c r="EK156">
        <v>0</v>
      </c>
      <c r="EL156" t="s">
        <v>22</v>
      </c>
      <c r="EM156" t="s">
        <v>23</v>
      </c>
      <c r="EO156" t="s">
        <v>3</v>
      </c>
      <c r="EQ156">
        <v>2228224</v>
      </c>
      <c r="ER156">
        <v>185.25</v>
      </c>
      <c r="ES156">
        <v>0</v>
      </c>
      <c r="ET156">
        <v>0</v>
      </c>
      <c r="EU156">
        <v>0</v>
      </c>
      <c r="EV156">
        <v>185.25</v>
      </c>
      <c r="EW156">
        <v>0.3</v>
      </c>
      <c r="EX156">
        <v>0</v>
      </c>
      <c r="EY156">
        <v>0</v>
      </c>
      <c r="FQ156">
        <v>0</v>
      </c>
      <c r="FR156">
        <v>0</v>
      </c>
      <c r="FS156">
        <v>0</v>
      </c>
      <c r="FX156">
        <v>70</v>
      </c>
      <c r="FY156">
        <v>10</v>
      </c>
      <c r="GA156" t="s">
        <v>3</v>
      </c>
      <c r="GD156">
        <v>0</v>
      </c>
      <c r="GF156">
        <v>-1281695360</v>
      </c>
      <c r="GG156">
        <v>2</v>
      </c>
      <c r="GH156">
        <v>1</v>
      </c>
      <c r="GI156">
        <v>-2</v>
      </c>
      <c r="GJ156">
        <v>0</v>
      </c>
      <c r="GK156">
        <f>ROUND(R156*(R12)/100,2)</f>
        <v>0</v>
      </c>
      <c r="GL156">
        <f t="shared" si="145"/>
        <v>0</v>
      </c>
      <c r="GM156">
        <f t="shared" si="146"/>
        <v>10270.26</v>
      </c>
      <c r="GN156">
        <f t="shared" si="147"/>
        <v>0</v>
      </c>
      <c r="GO156">
        <f t="shared" si="148"/>
        <v>0</v>
      </c>
      <c r="GP156">
        <f t="shared" si="149"/>
        <v>10270.26</v>
      </c>
      <c r="GR156">
        <v>0</v>
      </c>
      <c r="GS156">
        <v>0</v>
      </c>
      <c r="GT156">
        <v>0</v>
      </c>
      <c r="GU156" t="s">
        <v>3</v>
      </c>
      <c r="GV156">
        <f t="shared" si="150"/>
        <v>0</v>
      </c>
      <c r="GW156">
        <v>1</v>
      </c>
      <c r="GX156">
        <f t="shared" si="151"/>
        <v>0</v>
      </c>
      <c r="HA156">
        <v>0</v>
      </c>
      <c r="HB156">
        <v>0</v>
      </c>
      <c r="HC156">
        <f t="shared" si="152"/>
        <v>0</v>
      </c>
      <c r="HE156" t="s">
        <v>3</v>
      </c>
      <c r="HF156" t="s">
        <v>3</v>
      </c>
      <c r="HM156" t="s">
        <v>3</v>
      </c>
      <c r="HN156" t="s">
        <v>3</v>
      </c>
      <c r="HO156" t="s">
        <v>3</v>
      </c>
      <c r="HP156" t="s">
        <v>3</v>
      </c>
      <c r="HQ156" t="s">
        <v>3</v>
      </c>
      <c r="HS156">
        <v>0</v>
      </c>
      <c r="IK156">
        <v>0</v>
      </c>
    </row>
    <row r="157" spans="1:245" x14ac:dyDescent="0.25">
      <c r="A157">
        <v>17</v>
      </c>
      <c r="B157">
        <v>1</v>
      </c>
      <c r="D157">
        <f>ROW(EtalonRes!A30)</f>
        <v>30</v>
      </c>
      <c r="E157" t="s">
        <v>149</v>
      </c>
      <c r="F157" t="s">
        <v>145</v>
      </c>
      <c r="G157" t="s">
        <v>150</v>
      </c>
      <c r="H157" t="s">
        <v>147</v>
      </c>
      <c r="I157">
        <f>ROUND(101/10,9)</f>
        <v>10.1</v>
      </c>
      <c r="J157">
        <v>0</v>
      </c>
      <c r="K157">
        <f>ROUND(101/10,9)</f>
        <v>10.1</v>
      </c>
      <c r="O157">
        <f t="shared" si="123"/>
        <v>7484.1</v>
      </c>
      <c r="P157">
        <f t="shared" si="124"/>
        <v>0</v>
      </c>
      <c r="Q157">
        <f t="shared" si="125"/>
        <v>0</v>
      </c>
      <c r="R157">
        <f t="shared" si="126"/>
        <v>0</v>
      </c>
      <c r="S157">
        <f t="shared" si="127"/>
        <v>7484.1</v>
      </c>
      <c r="T157">
        <f t="shared" si="128"/>
        <v>0</v>
      </c>
      <c r="U157">
        <f t="shared" si="129"/>
        <v>12.12</v>
      </c>
      <c r="V157">
        <f t="shared" si="130"/>
        <v>0</v>
      </c>
      <c r="W157">
        <f t="shared" si="131"/>
        <v>0</v>
      </c>
      <c r="X157">
        <f t="shared" si="132"/>
        <v>5238.87</v>
      </c>
      <c r="Y157">
        <f t="shared" si="132"/>
        <v>748.41</v>
      </c>
      <c r="AA157">
        <v>288585831</v>
      </c>
      <c r="AB157">
        <f t="shared" si="133"/>
        <v>741</v>
      </c>
      <c r="AC157">
        <f>ROUND(((ES157*4)),6)</f>
        <v>0</v>
      </c>
      <c r="AD157">
        <f>ROUND(((((ET157*4))-((EU157*4)))+AE157),6)</f>
        <v>0</v>
      </c>
      <c r="AE157">
        <f t="shared" si="153"/>
        <v>0</v>
      </c>
      <c r="AF157">
        <f t="shared" si="153"/>
        <v>741</v>
      </c>
      <c r="AG157">
        <f t="shared" si="134"/>
        <v>0</v>
      </c>
      <c r="AH157">
        <f t="shared" si="154"/>
        <v>1.2</v>
      </c>
      <c r="AI157">
        <f t="shared" si="154"/>
        <v>0</v>
      </c>
      <c r="AJ157">
        <f t="shared" si="135"/>
        <v>0</v>
      </c>
      <c r="AK157">
        <v>185.25</v>
      </c>
      <c r="AL157">
        <v>0</v>
      </c>
      <c r="AM157">
        <v>0</v>
      </c>
      <c r="AN157">
        <v>0</v>
      </c>
      <c r="AO157">
        <v>185.25</v>
      </c>
      <c r="AP157">
        <v>0</v>
      </c>
      <c r="AQ157">
        <v>0.3</v>
      </c>
      <c r="AR157">
        <v>0</v>
      </c>
      <c r="AS157">
        <v>0</v>
      </c>
      <c r="AT157">
        <v>70</v>
      </c>
      <c r="AU157">
        <v>10</v>
      </c>
      <c r="AV157">
        <v>1</v>
      </c>
      <c r="AW157">
        <v>1</v>
      </c>
      <c r="AZ157">
        <v>1</v>
      </c>
      <c r="BA157">
        <v>1</v>
      </c>
      <c r="BB157">
        <v>1</v>
      </c>
      <c r="BC157">
        <v>1</v>
      </c>
      <c r="BD157" t="s">
        <v>3</v>
      </c>
      <c r="BE157" t="s">
        <v>3</v>
      </c>
      <c r="BF157" t="s">
        <v>3</v>
      </c>
      <c r="BG157" t="s">
        <v>3</v>
      </c>
      <c r="BH157">
        <v>0</v>
      </c>
      <c r="BI157">
        <v>4</v>
      </c>
      <c r="BJ157" t="s">
        <v>148</v>
      </c>
      <c r="BM157">
        <v>0</v>
      </c>
      <c r="BN157">
        <v>284416172</v>
      </c>
      <c r="BO157" t="s">
        <v>3</v>
      </c>
      <c r="BP157">
        <v>0</v>
      </c>
      <c r="BQ157">
        <v>1</v>
      </c>
      <c r="BR157">
        <v>0</v>
      </c>
      <c r="BS157">
        <v>1</v>
      </c>
      <c r="BT157">
        <v>1</v>
      </c>
      <c r="BU157">
        <v>1</v>
      </c>
      <c r="BV157">
        <v>1</v>
      </c>
      <c r="BW157">
        <v>1</v>
      </c>
      <c r="BX157">
        <v>1</v>
      </c>
      <c r="BY157" t="s">
        <v>3</v>
      </c>
      <c r="BZ157">
        <v>70</v>
      </c>
      <c r="CA157">
        <v>10</v>
      </c>
      <c r="CB157" t="s">
        <v>3</v>
      </c>
      <c r="CE157">
        <v>0</v>
      </c>
      <c r="CF157">
        <v>0</v>
      </c>
      <c r="CG157">
        <v>0</v>
      </c>
      <c r="CM157">
        <v>0</v>
      </c>
      <c r="CN157" t="s">
        <v>3</v>
      </c>
      <c r="CO157">
        <v>0</v>
      </c>
      <c r="CP157">
        <f t="shared" si="136"/>
        <v>7484.1</v>
      </c>
      <c r="CQ157">
        <f t="shared" si="137"/>
        <v>0</v>
      </c>
      <c r="CR157">
        <f>(((((ET157*4))*BB157-((EU157*4))*BS157)+AE157*BS157)*AV157)</f>
        <v>0</v>
      </c>
      <c r="CS157">
        <f t="shared" si="138"/>
        <v>0</v>
      </c>
      <c r="CT157">
        <f t="shared" si="139"/>
        <v>741</v>
      </c>
      <c r="CU157">
        <f t="shared" si="140"/>
        <v>0</v>
      </c>
      <c r="CV157">
        <f t="shared" si="141"/>
        <v>1.2</v>
      </c>
      <c r="CW157">
        <f t="shared" si="142"/>
        <v>0</v>
      </c>
      <c r="CX157">
        <f t="shared" si="142"/>
        <v>0</v>
      </c>
      <c r="CY157">
        <f t="shared" si="143"/>
        <v>5238.87</v>
      </c>
      <c r="CZ157">
        <f t="shared" si="144"/>
        <v>748.41</v>
      </c>
      <c r="DC157" t="s">
        <v>3</v>
      </c>
      <c r="DD157" t="s">
        <v>20</v>
      </c>
      <c r="DE157" t="s">
        <v>20</v>
      </c>
      <c r="DF157" t="s">
        <v>20</v>
      </c>
      <c r="DG157" t="s">
        <v>20</v>
      </c>
      <c r="DH157" t="s">
        <v>3</v>
      </c>
      <c r="DI157" t="s">
        <v>20</v>
      </c>
      <c r="DJ157" t="s">
        <v>20</v>
      </c>
      <c r="DK157" t="s">
        <v>3</v>
      </c>
      <c r="DL157" t="s">
        <v>3</v>
      </c>
      <c r="DM157" t="s">
        <v>3</v>
      </c>
      <c r="DN157">
        <v>0</v>
      </c>
      <c r="DO157">
        <v>0</v>
      </c>
      <c r="DP157">
        <v>1</v>
      </c>
      <c r="DQ157">
        <v>1</v>
      </c>
      <c r="DU157">
        <v>1010</v>
      </c>
      <c r="DV157" t="s">
        <v>147</v>
      </c>
      <c r="DW157" t="s">
        <v>147</v>
      </c>
      <c r="DX157">
        <v>10</v>
      </c>
      <c r="DZ157" t="s">
        <v>3</v>
      </c>
      <c r="EA157" t="s">
        <v>3</v>
      </c>
      <c r="EB157" t="s">
        <v>3</v>
      </c>
      <c r="EC157" t="s">
        <v>3</v>
      </c>
      <c r="EE157">
        <v>284416175</v>
      </c>
      <c r="EF157">
        <v>1</v>
      </c>
      <c r="EG157" t="s">
        <v>21</v>
      </c>
      <c r="EH157">
        <v>0</v>
      </c>
      <c r="EI157" t="s">
        <v>3</v>
      </c>
      <c r="EJ157">
        <v>4</v>
      </c>
      <c r="EK157">
        <v>0</v>
      </c>
      <c r="EL157" t="s">
        <v>22</v>
      </c>
      <c r="EM157" t="s">
        <v>23</v>
      </c>
      <c r="EO157" t="s">
        <v>3</v>
      </c>
      <c r="EQ157">
        <v>2228224</v>
      </c>
      <c r="ER157">
        <v>185.25</v>
      </c>
      <c r="ES157">
        <v>0</v>
      </c>
      <c r="ET157">
        <v>0</v>
      </c>
      <c r="EU157">
        <v>0</v>
      </c>
      <c r="EV157">
        <v>185.25</v>
      </c>
      <c r="EW157">
        <v>0.3</v>
      </c>
      <c r="EX157">
        <v>0</v>
      </c>
      <c r="EY157">
        <v>0</v>
      </c>
      <c r="FQ157">
        <v>0</v>
      </c>
      <c r="FR157">
        <v>0</v>
      </c>
      <c r="FS157">
        <v>0</v>
      </c>
      <c r="FX157">
        <v>70</v>
      </c>
      <c r="FY157">
        <v>10</v>
      </c>
      <c r="GA157" t="s">
        <v>3</v>
      </c>
      <c r="GD157">
        <v>0</v>
      </c>
      <c r="GF157">
        <v>-2130074212</v>
      </c>
      <c r="GG157">
        <v>2</v>
      </c>
      <c r="GH157">
        <v>1</v>
      </c>
      <c r="GI157">
        <v>-2</v>
      </c>
      <c r="GJ157">
        <v>0</v>
      </c>
      <c r="GK157">
        <f>ROUND(R157*(R12)/100,2)</f>
        <v>0</v>
      </c>
      <c r="GL157">
        <f t="shared" si="145"/>
        <v>0</v>
      </c>
      <c r="GM157">
        <f t="shared" si="146"/>
        <v>13471.38</v>
      </c>
      <c r="GN157">
        <f t="shared" si="147"/>
        <v>0</v>
      </c>
      <c r="GO157">
        <f t="shared" si="148"/>
        <v>0</v>
      </c>
      <c r="GP157">
        <f t="shared" si="149"/>
        <v>13471.38</v>
      </c>
      <c r="GR157">
        <v>0</v>
      </c>
      <c r="GS157">
        <v>0</v>
      </c>
      <c r="GT157">
        <v>0</v>
      </c>
      <c r="GU157" t="s">
        <v>3</v>
      </c>
      <c r="GV157">
        <f t="shared" si="150"/>
        <v>0</v>
      </c>
      <c r="GW157">
        <v>1</v>
      </c>
      <c r="GX157">
        <f t="shared" si="151"/>
        <v>0</v>
      </c>
      <c r="HA157">
        <v>0</v>
      </c>
      <c r="HB157">
        <v>0</v>
      </c>
      <c r="HC157">
        <f t="shared" si="152"/>
        <v>0</v>
      </c>
      <c r="HE157" t="s">
        <v>3</v>
      </c>
      <c r="HF157" t="s">
        <v>3</v>
      </c>
      <c r="HM157" t="s">
        <v>3</v>
      </c>
      <c r="HN157" t="s">
        <v>3</v>
      </c>
      <c r="HO157" t="s">
        <v>3</v>
      </c>
      <c r="HP157" t="s">
        <v>3</v>
      </c>
      <c r="HQ157" t="s">
        <v>3</v>
      </c>
      <c r="HS157">
        <v>0</v>
      </c>
      <c r="IK157">
        <v>0</v>
      </c>
    </row>
    <row r="158" spans="1:245" x14ac:dyDescent="0.25">
      <c r="A158">
        <v>17</v>
      </c>
      <c r="B158">
        <v>1</v>
      </c>
      <c r="D158">
        <f>ROW(EtalonRes!A38)</f>
        <v>38</v>
      </c>
      <c r="E158" t="s">
        <v>151</v>
      </c>
      <c r="F158" t="s">
        <v>152</v>
      </c>
      <c r="G158" t="s">
        <v>153</v>
      </c>
      <c r="H158" t="s">
        <v>18</v>
      </c>
      <c r="I158">
        <v>39</v>
      </c>
      <c r="J158">
        <v>0</v>
      </c>
      <c r="K158">
        <v>39</v>
      </c>
      <c r="O158">
        <f t="shared" si="123"/>
        <v>62991.24</v>
      </c>
      <c r="P158">
        <f t="shared" si="124"/>
        <v>1435.2</v>
      </c>
      <c r="Q158">
        <f t="shared" si="125"/>
        <v>24392.16</v>
      </c>
      <c r="R158">
        <f t="shared" si="126"/>
        <v>15465.84</v>
      </c>
      <c r="S158">
        <f t="shared" si="127"/>
        <v>37163.879999999997</v>
      </c>
      <c r="T158">
        <f t="shared" si="128"/>
        <v>0</v>
      </c>
      <c r="U158">
        <f t="shared" si="129"/>
        <v>56.16</v>
      </c>
      <c r="V158">
        <f t="shared" si="130"/>
        <v>0</v>
      </c>
      <c r="W158">
        <f t="shared" si="131"/>
        <v>0</v>
      </c>
      <c r="X158">
        <f t="shared" si="132"/>
        <v>26014.720000000001</v>
      </c>
      <c r="Y158">
        <f t="shared" si="132"/>
        <v>3716.39</v>
      </c>
      <c r="AA158">
        <v>288585831</v>
      </c>
      <c r="AB158">
        <f t="shared" si="133"/>
        <v>1615.16</v>
      </c>
      <c r="AC158">
        <f>ROUND(((ES158*4)),6)</f>
        <v>36.799999999999997</v>
      </c>
      <c r="AD158">
        <f>ROUND(((((ET158*4))-((EU158*4)))+AE158),6)</f>
        <v>625.44000000000005</v>
      </c>
      <c r="AE158">
        <f t="shared" si="153"/>
        <v>396.56</v>
      </c>
      <c r="AF158">
        <f t="shared" si="153"/>
        <v>952.92</v>
      </c>
      <c r="AG158">
        <f t="shared" si="134"/>
        <v>0</v>
      </c>
      <c r="AH158">
        <f t="shared" si="154"/>
        <v>1.44</v>
      </c>
      <c r="AI158">
        <f t="shared" si="154"/>
        <v>0</v>
      </c>
      <c r="AJ158">
        <f t="shared" si="135"/>
        <v>0</v>
      </c>
      <c r="AK158">
        <v>403.79</v>
      </c>
      <c r="AL158">
        <v>9.1999999999999993</v>
      </c>
      <c r="AM158">
        <v>156.36000000000001</v>
      </c>
      <c r="AN158">
        <v>99.14</v>
      </c>
      <c r="AO158">
        <v>238.23</v>
      </c>
      <c r="AP158">
        <v>0</v>
      </c>
      <c r="AQ158">
        <v>0.36</v>
      </c>
      <c r="AR158">
        <v>0</v>
      </c>
      <c r="AS158">
        <v>0</v>
      </c>
      <c r="AT158">
        <v>70</v>
      </c>
      <c r="AU158">
        <v>10</v>
      </c>
      <c r="AV158">
        <v>1</v>
      </c>
      <c r="AW158">
        <v>1</v>
      </c>
      <c r="AZ158">
        <v>1</v>
      </c>
      <c r="BA158">
        <v>1</v>
      </c>
      <c r="BB158">
        <v>1</v>
      </c>
      <c r="BC158">
        <v>1</v>
      </c>
      <c r="BD158" t="s">
        <v>3</v>
      </c>
      <c r="BE158" t="s">
        <v>3</v>
      </c>
      <c r="BF158" t="s">
        <v>3</v>
      </c>
      <c r="BG158" t="s">
        <v>3</v>
      </c>
      <c r="BH158">
        <v>0</v>
      </c>
      <c r="BI158">
        <v>4</v>
      </c>
      <c r="BJ158" t="s">
        <v>154</v>
      </c>
      <c r="BM158">
        <v>0</v>
      </c>
      <c r="BN158">
        <v>284416172</v>
      </c>
      <c r="BO158" t="s">
        <v>3</v>
      </c>
      <c r="BP158">
        <v>0</v>
      </c>
      <c r="BQ158">
        <v>1</v>
      </c>
      <c r="BR158">
        <v>0</v>
      </c>
      <c r="BS158">
        <v>1</v>
      </c>
      <c r="BT158">
        <v>1</v>
      </c>
      <c r="BU158">
        <v>1</v>
      </c>
      <c r="BV158">
        <v>1</v>
      </c>
      <c r="BW158">
        <v>1</v>
      </c>
      <c r="BX158">
        <v>1</v>
      </c>
      <c r="BY158" t="s">
        <v>3</v>
      </c>
      <c r="BZ158">
        <v>70</v>
      </c>
      <c r="CA158">
        <v>10</v>
      </c>
      <c r="CB158" t="s">
        <v>3</v>
      </c>
      <c r="CE158">
        <v>0</v>
      </c>
      <c r="CF158">
        <v>0</v>
      </c>
      <c r="CG158">
        <v>0</v>
      </c>
      <c r="CM158">
        <v>0</v>
      </c>
      <c r="CN158" t="s">
        <v>3</v>
      </c>
      <c r="CO158">
        <v>0</v>
      </c>
      <c r="CP158">
        <f t="shared" si="136"/>
        <v>62991.24</v>
      </c>
      <c r="CQ158">
        <f t="shared" si="137"/>
        <v>36.799999999999997</v>
      </c>
      <c r="CR158">
        <f>(((((ET158*4))*BB158-((EU158*4))*BS158)+AE158*BS158)*AV158)</f>
        <v>625.44000000000005</v>
      </c>
      <c r="CS158">
        <f t="shared" si="138"/>
        <v>396.56</v>
      </c>
      <c r="CT158">
        <f t="shared" si="139"/>
        <v>952.92</v>
      </c>
      <c r="CU158">
        <f t="shared" si="140"/>
        <v>0</v>
      </c>
      <c r="CV158">
        <f t="shared" si="141"/>
        <v>1.44</v>
      </c>
      <c r="CW158">
        <f t="shared" si="142"/>
        <v>0</v>
      </c>
      <c r="CX158">
        <f t="shared" si="142"/>
        <v>0</v>
      </c>
      <c r="CY158">
        <f t="shared" si="143"/>
        <v>26014.715999999997</v>
      </c>
      <c r="CZ158">
        <f t="shared" si="144"/>
        <v>3716.3879999999999</v>
      </c>
      <c r="DC158" t="s">
        <v>3</v>
      </c>
      <c r="DD158" t="s">
        <v>20</v>
      </c>
      <c r="DE158" t="s">
        <v>20</v>
      </c>
      <c r="DF158" t="s">
        <v>20</v>
      </c>
      <c r="DG158" t="s">
        <v>20</v>
      </c>
      <c r="DH158" t="s">
        <v>3</v>
      </c>
      <c r="DI158" t="s">
        <v>20</v>
      </c>
      <c r="DJ158" t="s">
        <v>20</v>
      </c>
      <c r="DK158" t="s">
        <v>3</v>
      </c>
      <c r="DL158" t="s">
        <v>3</v>
      </c>
      <c r="DM158" t="s">
        <v>3</v>
      </c>
      <c r="DN158">
        <v>0</v>
      </c>
      <c r="DO158">
        <v>0</v>
      </c>
      <c r="DP158">
        <v>1</v>
      </c>
      <c r="DQ158">
        <v>1</v>
      </c>
      <c r="DU158">
        <v>1010</v>
      </c>
      <c r="DV158" t="s">
        <v>18</v>
      </c>
      <c r="DW158" t="s">
        <v>18</v>
      </c>
      <c r="DX158">
        <v>1</v>
      </c>
      <c r="DZ158" t="s">
        <v>3</v>
      </c>
      <c r="EA158" t="s">
        <v>3</v>
      </c>
      <c r="EB158" t="s">
        <v>3</v>
      </c>
      <c r="EC158" t="s">
        <v>3</v>
      </c>
      <c r="EE158">
        <v>284416175</v>
      </c>
      <c r="EF158">
        <v>1</v>
      </c>
      <c r="EG158" t="s">
        <v>21</v>
      </c>
      <c r="EH158">
        <v>0</v>
      </c>
      <c r="EI158" t="s">
        <v>3</v>
      </c>
      <c r="EJ158">
        <v>4</v>
      </c>
      <c r="EK158">
        <v>0</v>
      </c>
      <c r="EL158" t="s">
        <v>22</v>
      </c>
      <c r="EM158" t="s">
        <v>23</v>
      </c>
      <c r="EO158" t="s">
        <v>3</v>
      </c>
      <c r="EQ158">
        <v>2228224</v>
      </c>
      <c r="ER158">
        <v>403.79</v>
      </c>
      <c r="ES158">
        <v>9.1999999999999993</v>
      </c>
      <c r="ET158">
        <v>156.36000000000001</v>
      </c>
      <c r="EU158">
        <v>99.14</v>
      </c>
      <c r="EV158">
        <v>238.23</v>
      </c>
      <c r="EW158">
        <v>0.36</v>
      </c>
      <c r="EX158">
        <v>0</v>
      </c>
      <c r="EY158">
        <v>0</v>
      </c>
      <c r="FQ158">
        <v>0</v>
      </c>
      <c r="FR158">
        <v>0</v>
      </c>
      <c r="FS158">
        <v>0</v>
      </c>
      <c r="FX158">
        <v>70</v>
      </c>
      <c r="FY158">
        <v>10</v>
      </c>
      <c r="GA158" t="s">
        <v>3</v>
      </c>
      <c r="GD158">
        <v>0</v>
      </c>
      <c r="GF158">
        <v>-1996458847</v>
      </c>
      <c r="GG158">
        <v>2</v>
      </c>
      <c r="GH158">
        <v>1</v>
      </c>
      <c r="GI158">
        <v>-2</v>
      </c>
      <c r="GJ158">
        <v>0</v>
      </c>
      <c r="GK158">
        <f>ROUND(R158*(R12)/100,2)</f>
        <v>16703.11</v>
      </c>
      <c r="GL158">
        <f t="shared" si="145"/>
        <v>0</v>
      </c>
      <c r="GM158">
        <f t="shared" si="146"/>
        <v>109425.46</v>
      </c>
      <c r="GN158">
        <f t="shared" si="147"/>
        <v>0</v>
      </c>
      <c r="GO158">
        <f t="shared" si="148"/>
        <v>0</v>
      </c>
      <c r="GP158">
        <f t="shared" si="149"/>
        <v>109425.46</v>
      </c>
      <c r="GR158">
        <v>0</v>
      </c>
      <c r="GS158">
        <v>0</v>
      </c>
      <c r="GT158">
        <v>0</v>
      </c>
      <c r="GU158" t="s">
        <v>3</v>
      </c>
      <c r="GV158">
        <f t="shared" si="150"/>
        <v>0</v>
      </c>
      <c r="GW158">
        <v>1</v>
      </c>
      <c r="GX158">
        <f t="shared" si="151"/>
        <v>0</v>
      </c>
      <c r="HA158">
        <v>0</v>
      </c>
      <c r="HB158">
        <v>0</v>
      </c>
      <c r="HC158">
        <f t="shared" si="152"/>
        <v>0</v>
      </c>
      <c r="HE158" t="s">
        <v>3</v>
      </c>
      <c r="HF158" t="s">
        <v>3</v>
      </c>
      <c r="HM158" t="s">
        <v>3</v>
      </c>
      <c r="HN158" t="s">
        <v>3</v>
      </c>
      <c r="HO158" t="s">
        <v>3</v>
      </c>
      <c r="HP158" t="s">
        <v>3</v>
      </c>
      <c r="HQ158" t="s">
        <v>3</v>
      </c>
      <c r="HS158">
        <v>0</v>
      </c>
      <c r="IK158">
        <v>0</v>
      </c>
    </row>
    <row r="159" spans="1:245" x14ac:dyDescent="0.25">
      <c r="A159">
        <v>17</v>
      </c>
      <c r="B159">
        <v>1</v>
      </c>
      <c r="D159">
        <f>ROW(EtalonRes!A41)</f>
        <v>41</v>
      </c>
      <c r="E159" t="s">
        <v>155</v>
      </c>
      <c r="F159" t="s">
        <v>156</v>
      </c>
      <c r="G159" t="s">
        <v>157</v>
      </c>
      <c r="H159" t="s">
        <v>18</v>
      </c>
      <c r="I159">
        <v>2</v>
      </c>
      <c r="J159">
        <v>0</v>
      </c>
      <c r="K159">
        <v>2</v>
      </c>
      <c r="O159">
        <f t="shared" si="123"/>
        <v>5262.88</v>
      </c>
      <c r="P159">
        <f t="shared" si="124"/>
        <v>39.76</v>
      </c>
      <c r="Q159">
        <f t="shared" si="125"/>
        <v>0</v>
      </c>
      <c r="R159">
        <f t="shared" si="126"/>
        <v>0</v>
      </c>
      <c r="S159">
        <f t="shared" si="127"/>
        <v>5223.12</v>
      </c>
      <c r="T159">
        <f t="shared" si="128"/>
        <v>0</v>
      </c>
      <c r="U159">
        <f t="shared" si="129"/>
        <v>7.36</v>
      </c>
      <c r="V159">
        <f t="shared" si="130"/>
        <v>0</v>
      </c>
      <c r="W159">
        <f t="shared" si="131"/>
        <v>0</v>
      </c>
      <c r="X159">
        <f t="shared" si="132"/>
        <v>3656.18</v>
      </c>
      <c r="Y159">
        <f t="shared" si="132"/>
        <v>522.30999999999995</v>
      </c>
      <c r="AA159">
        <v>288585831</v>
      </c>
      <c r="AB159">
        <f t="shared" si="133"/>
        <v>2631.44</v>
      </c>
      <c r="AC159">
        <f>ROUND(((ES159*4)),6)</f>
        <v>19.88</v>
      </c>
      <c r="AD159">
        <f>ROUND(((((ET159*4))-((EU159*4)))+AE159),6)</f>
        <v>0</v>
      </c>
      <c r="AE159">
        <f t="shared" si="153"/>
        <v>0</v>
      </c>
      <c r="AF159">
        <f t="shared" si="153"/>
        <v>2611.56</v>
      </c>
      <c r="AG159">
        <f t="shared" si="134"/>
        <v>0</v>
      </c>
      <c r="AH159">
        <f t="shared" si="154"/>
        <v>3.68</v>
      </c>
      <c r="AI159">
        <f t="shared" si="154"/>
        <v>0</v>
      </c>
      <c r="AJ159">
        <f t="shared" si="135"/>
        <v>0</v>
      </c>
      <c r="AK159">
        <v>657.86</v>
      </c>
      <c r="AL159">
        <v>4.97</v>
      </c>
      <c r="AM159">
        <v>0</v>
      </c>
      <c r="AN159">
        <v>0</v>
      </c>
      <c r="AO159">
        <v>652.89</v>
      </c>
      <c r="AP159">
        <v>0</v>
      </c>
      <c r="AQ159">
        <v>0.92</v>
      </c>
      <c r="AR159">
        <v>0</v>
      </c>
      <c r="AS159">
        <v>0</v>
      </c>
      <c r="AT159">
        <v>70</v>
      </c>
      <c r="AU159">
        <v>10</v>
      </c>
      <c r="AV159">
        <v>1</v>
      </c>
      <c r="AW159">
        <v>1</v>
      </c>
      <c r="AZ159">
        <v>1</v>
      </c>
      <c r="BA159">
        <v>1</v>
      </c>
      <c r="BB159">
        <v>1</v>
      </c>
      <c r="BC159">
        <v>1</v>
      </c>
      <c r="BD159" t="s">
        <v>3</v>
      </c>
      <c r="BE159" t="s">
        <v>3</v>
      </c>
      <c r="BF159" t="s">
        <v>3</v>
      </c>
      <c r="BG159" t="s">
        <v>3</v>
      </c>
      <c r="BH159">
        <v>0</v>
      </c>
      <c r="BI159">
        <v>4</v>
      </c>
      <c r="BJ159" t="s">
        <v>158</v>
      </c>
      <c r="BM159">
        <v>0</v>
      </c>
      <c r="BN159">
        <v>284416172</v>
      </c>
      <c r="BO159" t="s">
        <v>3</v>
      </c>
      <c r="BP159">
        <v>0</v>
      </c>
      <c r="BQ159">
        <v>1</v>
      </c>
      <c r="BR159">
        <v>0</v>
      </c>
      <c r="BS159">
        <v>1</v>
      </c>
      <c r="BT159">
        <v>1</v>
      </c>
      <c r="BU159">
        <v>1</v>
      </c>
      <c r="BV159">
        <v>1</v>
      </c>
      <c r="BW159">
        <v>1</v>
      </c>
      <c r="BX159">
        <v>1</v>
      </c>
      <c r="BY159" t="s">
        <v>3</v>
      </c>
      <c r="BZ159">
        <v>70</v>
      </c>
      <c r="CA159">
        <v>10</v>
      </c>
      <c r="CB159" t="s">
        <v>3</v>
      </c>
      <c r="CE159">
        <v>0</v>
      </c>
      <c r="CF159">
        <v>0</v>
      </c>
      <c r="CG159">
        <v>0</v>
      </c>
      <c r="CM159">
        <v>0</v>
      </c>
      <c r="CN159" t="s">
        <v>3</v>
      </c>
      <c r="CO159">
        <v>0</v>
      </c>
      <c r="CP159">
        <f t="shared" si="136"/>
        <v>5262.88</v>
      </c>
      <c r="CQ159">
        <f t="shared" si="137"/>
        <v>19.88</v>
      </c>
      <c r="CR159">
        <f>(((((ET159*4))*BB159-((EU159*4))*BS159)+AE159*BS159)*AV159)</f>
        <v>0</v>
      </c>
      <c r="CS159">
        <f t="shared" si="138"/>
        <v>0</v>
      </c>
      <c r="CT159">
        <f t="shared" si="139"/>
        <v>2611.56</v>
      </c>
      <c r="CU159">
        <f t="shared" si="140"/>
        <v>0</v>
      </c>
      <c r="CV159">
        <f t="shared" si="141"/>
        <v>3.68</v>
      </c>
      <c r="CW159">
        <f t="shared" si="142"/>
        <v>0</v>
      </c>
      <c r="CX159">
        <f t="shared" si="142"/>
        <v>0</v>
      </c>
      <c r="CY159">
        <f t="shared" si="143"/>
        <v>3656.1839999999997</v>
      </c>
      <c r="CZ159">
        <f t="shared" si="144"/>
        <v>522.31200000000001</v>
      </c>
      <c r="DC159" t="s">
        <v>3</v>
      </c>
      <c r="DD159" t="s">
        <v>20</v>
      </c>
      <c r="DE159" t="s">
        <v>20</v>
      </c>
      <c r="DF159" t="s">
        <v>20</v>
      </c>
      <c r="DG159" t="s">
        <v>20</v>
      </c>
      <c r="DH159" t="s">
        <v>3</v>
      </c>
      <c r="DI159" t="s">
        <v>20</v>
      </c>
      <c r="DJ159" t="s">
        <v>20</v>
      </c>
      <c r="DK159" t="s">
        <v>3</v>
      </c>
      <c r="DL159" t="s">
        <v>3</v>
      </c>
      <c r="DM159" t="s">
        <v>3</v>
      </c>
      <c r="DN159">
        <v>0</v>
      </c>
      <c r="DO159">
        <v>0</v>
      </c>
      <c r="DP159">
        <v>1</v>
      </c>
      <c r="DQ159">
        <v>1</v>
      </c>
      <c r="DU159">
        <v>1010</v>
      </c>
      <c r="DV159" t="s">
        <v>18</v>
      </c>
      <c r="DW159" t="s">
        <v>18</v>
      </c>
      <c r="DX159">
        <v>1</v>
      </c>
      <c r="DZ159" t="s">
        <v>3</v>
      </c>
      <c r="EA159" t="s">
        <v>3</v>
      </c>
      <c r="EB159" t="s">
        <v>3</v>
      </c>
      <c r="EC159" t="s">
        <v>3</v>
      </c>
      <c r="EE159">
        <v>284416175</v>
      </c>
      <c r="EF159">
        <v>1</v>
      </c>
      <c r="EG159" t="s">
        <v>21</v>
      </c>
      <c r="EH159">
        <v>0</v>
      </c>
      <c r="EI159" t="s">
        <v>3</v>
      </c>
      <c r="EJ159">
        <v>4</v>
      </c>
      <c r="EK159">
        <v>0</v>
      </c>
      <c r="EL159" t="s">
        <v>22</v>
      </c>
      <c r="EM159" t="s">
        <v>23</v>
      </c>
      <c r="EO159" t="s">
        <v>3</v>
      </c>
      <c r="EQ159">
        <v>2228224</v>
      </c>
      <c r="ER159">
        <v>657.86</v>
      </c>
      <c r="ES159">
        <v>4.97</v>
      </c>
      <c r="ET159">
        <v>0</v>
      </c>
      <c r="EU159">
        <v>0</v>
      </c>
      <c r="EV159">
        <v>652.89</v>
      </c>
      <c r="EW159">
        <v>0.92</v>
      </c>
      <c r="EX159">
        <v>0</v>
      </c>
      <c r="EY159">
        <v>0</v>
      </c>
      <c r="FQ159">
        <v>0</v>
      </c>
      <c r="FR159">
        <v>0</v>
      </c>
      <c r="FS159">
        <v>0</v>
      </c>
      <c r="FX159">
        <v>70</v>
      </c>
      <c r="FY159">
        <v>10</v>
      </c>
      <c r="GA159" t="s">
        <v>3</v>
      </c>
      <c r="GD159">
        <v>0</v>
      </c>
      <c r="GF159">
        <v>1796128698</v>
      </c>
      <c r="GG159">
        <v>2</v>
      </c>
      <c r="GH159">
        <v>1</v>
      </c>
      <c r="GI159">
        <v>-2</v>
      </c>
      <c r="GJ159">
        <v>0</v>
      </c>
      <c r="GK159">
        <f>ROUND(R159*(R12)/100,2)</f>
        <v>0</v>
      </c>
      <c r="GL159">
        <f t="shared" si="145"/>
        <v>0</v>
      </c>
      <c r="GM159">
        <f t="shared" si="146"/>
        <v>9441.3700000000008</v>
      </c>
      <c r="GN159">
        <f t="shared" si="147"/>
        <v>0</v>
      </c>
      <c r="GO159">
        <f t="shared" si="148"/>
        <v>0</v>
      </c>
      <c r="GP159">
        <f t="shared" si="149"/>
        <v>9441.3700000000008</v>
      </c>
      <c r="GR159">
        <v>0</v>
      </c>
      <c r="GS159">
        <v>0</v>
      </c>
      <c r="GT159">
        <v>0</v>
      </c>
      <c r="GU159" t="s">
        <v>3</v>
      </c>
      <c r="GV159">
        <f t="shared" si="150"/>
        <v>0</v>
      </c>
      <c r="GW159">
        <v>1</v>
      </c>
      <c r="GX159">
        <f t="shared" si="151"/>
        <v>0</v>
      </c>
      <c r="HA159">
        <v>0</v>
      </c>
      <c r="HB159">
        <v>0</v>
      </c>
      <c r="HC159">
        <f t="shared" si="152"/>
        <v>0</v>
      </c>
      <c r="HE159" t="s">
        <v>3</v>
      </c>
      <c r="HF159" t="s">
        <v>3</v>
      </c>
      <c r="HM159" t="s">
        <v>3</v>
      </c>
      <c r="HN159" t="s">
        <v>3</v>
      </c>
      <c r="HO159" t="s">
        <v>3</v>
      </c>
      <c r="HP159" t="s">
        <v>3</v>
      </c>
      <c r="HQ159" t="s">
        <v>3</v>
      </c>
      <c r="HS159">
        <v>0</v>
      </c>
      <c r="IK159">
        <v>0</v>
      </c>
    </row>
    <row r="161" spans="1:206" x14ac:dyDescent="0.25">
      <c r="A161" s="2">
        <v>51</v>
      </c>
      <c r="B161" s="2">
        <f>B149</f>
        <v>1</v>
      </c>
      <c r="C161" s="2">
        <f>A149</f>
        <v>5</v>
      </c>
      <c r="D161" s="2">
        <f>ROW(A149)</f>
        <v>149</v>
      </c>
      <c r="E161" s="2"/>
      <c r="F161" s="2" t="str">
        <f>IF(F149&lt;&gt;"",F149,"")</f>
        <v>Новый подраздел</v>
      </c>
      <c r="G161" s="2" t="str">
        <f>IF(G149&lt;&gt;"",G149,"")</f>
        <v>СКУД - Здания</v>
      </c>
      <c r="H161" s="2">
        <v>0</v>
      </c>
      <c r="I161" s="2"/>
      <c r="J161" s="2"/>
      <c r="K161" s="2"/>
      <c r="L161" s="2"/>
      <c r="M161" s="2"/>
      <c r="N161" s="2"/>
      <c r="O161" s="2">
        <f t="shared" ref="O161:T161" si="155">ROUND(AB161,2)</f>
        <v>1032456.44</v>
      </c>
      <c r="P161" s="2">
        <f t="shared" si="155"/>
        <v>6148.5</v>
      </c>
      <c r="Q161" s="2">
        <f t="shared" si="155"/>
        <v>24392.16</v>
      </c>
      <c r="R161" s="2">
        <f t="shared" si="155"/>
        <v>15465.84</v>
      </c>
      <c r="S161" s="2">
        <f t="shared" si="155"/>
        <v>1001915.78</v>
      </c>
      <c r="T161" s="2">
        <f t="shared" si="155"/>
        <v>0</v>
      </c>
      <c r="U161" s="2">
        <f>AH161</f>
        <v>1326.7599999999998</v>
      </c>
      <c r="V161" s="2">
        <f>AI161</f>
        <v>0</v>
      </c>
      <c r="W161" s="2">
        <f>ROUND(AJ161,2)</f>
        <v>0</v>
      </c>
      <c r="X161" s="2">
        <f>ROUND(AK161,2)</f>
        <v>701341.05</v>
      </c>
      <c r="Y161" s="2">
        <f>ROUND(AL161,2)</f>
        <v>100191.57</v>
      </c>
      <c r="Z161" s="2"/>
      <c r="AA161" s="2"/>
      <c r="AB161" s="2">
        <f>ROUND(SUMIF(AA153:AA159,"=288585831",O153:O159),2)</f>
        <v>1032456.44</v>
      </c>
      <c r="AC161" s="2">
        <f>ROUND(SUMIF(AA153:AA159,"=288585831",P153:P159),2)</f>
        <v>6148.5</v>
      </c>
      <c r="AD161" s="2">
        <f>ROUND(SUMIF(AA153:AA159,"=288585831",Q153:Q159),2)</f>
        <v>24392.16</v>
      </c>
      <c r="AE161" s="2">
        <f>ROUND(SUMIF(AA153:AA159,"=288585831",R153:R159),2)</f>
        <v>15465.84</v>
      </c>
      <c r="AF161" s="2">
        <f>ROUND(SUMIF(AA153:AA159,"=288585831",S153:S159),2)</f>
        <v>1001915.78</v>
      </c>
      <c r="AG161" s="2">
        <f>ROUND(SUMIF(AA153:AA159,"=288585831",T153:T159),2)</f>
        <v>0</v>
      </c>
      <c r="AH161" s="2">
        <f>SUMIF(AA153:AA159,"=288585831",U153:U159)</f>
        <v>1326.7599999999998</v>
      </c>
      <c r="AI161" s="2">
        <f>SUMIF(AA153:AA159,"=288585831",V153:V159)</f>
        <v>0</v>
      </c>
      <c r="AJ161" s="2">
        <f>ROUND(SUMIF(AA153:AA159,"=288585831",W153:W159),2)</f>
        <v>0</v>
      </c>
      <c r="AK161" s="2">
        <f>ROUND(SUMIF(AA153:AA159,"=288585831",X153:X159),2)</f>
        <v>701341.05</v>
      </c>
      <c r="AL161" s="2">
        <f>ROUND(SUMIF(AA153:AA159,"=288585831",Y153:Y159),2)</f>
        <v>100191.57</v>
      </c>
      <c r="AM161" s="2"/>
      <c r="AN161" s="2"/>
      <c r="AO161" s="2">
        <f t="shared" ref="AO161:BD161" si="156">ROUND(BX161,2)</f>
        <v>0</v>
      </c>
      <c r="AP161" s="2">
        <f t="shared" si="156"/>
        <v>0</v>
      </c>
      <c r="AQ161" s="2">
        <f t="shared" si="156"/>
        <v>0</v>
      </c>
      <c r="AR161" s="2">
        <f t="shared" si="156"/>
        <v>1850692.17</v>
      </c>
      <c r="AS161" s="2">
        <f t="shared" si="156"/>
        <v>0</v>
      </c>
      <c r="AT161" s="2">
        <f t="shared" si="156"/>
        <v>0</v>
      </c>
      <c r="AU161" s="2">
        <f t="shared" si="156"/>
        <v>1850692.17</v>
      </c>
      <c r="AV161" s="2">
        <f t="shared" si="156"/>
        <v>6148.5</v>
      </c>
      <c r="AW161" s="2">
        <f t="shared" si="156"/>
        <v>6148.5</v>
      </c>
      <c r="AX161" s="2">
        <f t="shared" si="156"/>
        <v>0</v>
      </c>
      <c r="AY161" s="2">
        <f t="shared" si="156"/>
        <v>6148.5</v>
      </c>
      <c r="AZ161" s="2">
        <f t="shared" si="156"/>
        <v>0</v>
      </c>
      <c r="BA161" s="2">
        <f t="shared" si="156"/>
        <v>0</v>
      </c>
      <c r="BB161" s="2">
        <f t="shared" si="156"/>
        <v>0</v>
      </c>
      <c r="BC161" s="2">
        <f t="shared" si="156"/>
        <v>0</v>
      </c>
      <c r="BD161" s="2">
        <f t="shared" si="156"/>
        <v>0</v>
      </c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>
        <f>ROUND(SUMIF(AA153:AA159,"=288585831",FQ153:FQ159),2)</f>
        <v>0</v>
      </c>
      <c r="BY161" s="2">
        <f>ROUND(SUMIF(AA153:AA159,"=288585831",FR153:FR159),2)</f>
        <v>0</v>
      </c>
      <c r="BZ161" s="2">
        <f>ROUND(SUMIF(AA153:AA159,"=288585831",GL153:GL159),2)</f>
        <v>0</v>
      </c>
      <c r="CA161" s="2">
        <f>ROUND(SUMIF(AA153:AA159,"=288585831",GM153:GM159),2)</f>
        <v>1850692.17</v>
      </c>
      <c r="CB161" s="2">
        <f>ROUND(SUMIF(AA153:AA159,"=288585831",GN153:GN159),2)</f>
        <v>0</v>
      </c>
      <c r="CC161" s="2">
        <f>ROUND(SUMIF(AA153:AA159,"=288585831",GO153:GO159),2)</f>
        <v>0</v>
      </c>
      <c r="CD161" s="2">
        <f>ROUND(SUMIF(AA153:AA159,"=288585831",GP153:GP159),2)</f>
        <v>1850692.17</v>
      </c>
      <c r="CE161" s="2">
        <f>AC161-BX161</f>
        <v>6148.5</v>
      </c>
      <c r="CF161" s="2">
        <f>AC161-BY161</f>
        <v>6148.5</v>
      </c>
      <c r="CG161" s="2">
        <f>BX161-BZ161</f>
        <v>0</v>
      </c>
      <c r="CH161" s="2">
        <f>AC161-BX161-BY161+BZ161</f>
        <v>6148.5</v>
      </c>
      <c r="CI161" s="2">
        <f>BY161-BZ161</f>
        <v>0</v>
      </c>
      <c r="CJ161" s="2">
        <f>ROUND(SUMIF(AA153:AA159,"=288585831",GX153:GX159),2)</f>
        <v>0</v>
      </c>
      <c r="CK161" s="2">
        <f>ROUND(SUMIF(AA153:AA159,"=288585831",GY153:GY159),2)</f>
        <v>0</v>
      </c>
      <c r="CL161" s="2">
        <f>ROUND(SUMIF(AA153:AA159,"=288585831",GZ153:GZ159),2)</f>
        <v>0</v>
      </c>
      <c r="CM161" s="2">
        <f>ROUND(SUMIF(AA153:AA159,"=288585831",HD153:HD159),2)</f>
        <v>0</v>
      </c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>
        <v>0</v>
      </c>
    </row>
    <row r="163" spans="1:206" x14ac:dyDescent="0.25">
      <c r="A163" s="4">
        <v>50</v>
      </c>
      <c r="B163" s="4">
        <v>0</v>
      </c>
      <c r="C163" s="4">
        <v>0</v>
      </c>
      <c r="D163" s="4">
        <v>1</v>
      </c>
      <c r="E163" s="4">
        <v>201</v>
      </c>
      <c r="F163" s="4">
        <f>ROUND(Source!O161,O163)</f>
        <v>1032456.44</v>
      </c>
      <c r="G163" s="4" t="s">
        <v>24</v>
      </c>
      <c r="H163" s="4" t="s">
        <v>25</v>
      </c>
      <c r="I163" s="4"/>
      <c r="J163" s="4"/>
      <c r="K163" s="4">
        <v>201</v>
      </c>
      <c r="L163" s="4">
        <v>1</v>
      </c>
      <c r="M163" s="4">
        <v>3</v>
      </c>
      <c r="N163" s="4" t="s">
        <v>3</v>
      </c>
      <c r="O163" s="4">
        <v>2</v>
      </c>
      <c r="P163" s="4"/>
      <c r="Q163" s="4"/>
      <c r="R163" s="4"/>
      <c r="S163" s="4"/>
      <c r="T163" s="4"/>
      <c r="U163" s="4"/>
      <c r="V163" s="4"/>
      <c r="W163" s="4">
        <v>1032456.44</v>
      </c>
      <c r="X163" s="4">
        <v>1</v>
      </c>
      <c r="Y163" s="4">
        <v>1032456.44</v>
      </c>
      <c r="Z163" s="4"/>
      <c r="AA163" s="4"/>
      <c r="AB163" s="4"/>
    </row>
    <row r="164" spans="1:206" x14ac:dyDescent="0.25">
      <c r="A164" s="4">
        <v>50</v>
      </c>
      <c r="B164" s="4">
        <v>0</v>
      </c>
      <c r="C164" s="4">
        <v>0</v>
      </c>
      <c r="D164" s="4">
        <v>1</v>
      </c>
      <c r="E164" s="4">
        <v>202</v>
      </c>
      <c r="F164" s="4">
        <f>ROUND(Source!P161,O164)</f>
        <v>6148.5</v>
      </c>
      <c r="G164" s="4" t="s">
        <v>26</v>
      </c>
      <c r="H164" s="4" t="s">
        <v>27</v>
      </c>
      <c r="I164" s="4"/>
      <c r="J164" s="4"/>
      <c r="K164" s="4">
        <v>202</v>
      </c>
      <c r="L164" s="4">
        <v>2</v>
      </c>
      <c r="M164" s="4">
        <v>3</v>
      </c>
      <c r="N164" s="4" t="s">
        <v>3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6148.5</v>
      </c>
      <c r="X164" s="4">
        <v>1</v>
      </c>
      <c r="Y164" s="4">
        <v>6148.5</v>
      </c>
      <c r="Z164" s="4"/>
      <c r="AA164" s="4"/>
      <c r="AB164" s="4"/>
    </row>
    <row r="165" spans="1:206" x14ac:dyDescent="0.25">
      <c r="A165" s="4">
        <v>50</v>
      </c>
      <c r="B165" s="4">
        <v>0</v>
      </c>
      <c r="C165" s="4">
        <v>0</v>
      </c>
      <c r="D165" s="4">
        <v>1</v>
      </c>
      <c r="E165" s="4">
        <v>222</v>
      </c>
      <c r="F165" s="4">
        <f>ROUND(Source!AO161,O165)</f>
        <v>0</v>
      </c>
      <c r="G165" s="4" t="s">
        <v>28</v>
      </c>
      <c r="H165" s="4" t="s">
        <v>29</v>
      </c>
      <c r="I165" s="4"/>
      <c r="J165" s="4"/>
      <c r="K165" s="4">
        <v>222</v>
      </c>
      <c r="L165" s="4">
        <v>3</v>
      </c>
      <c r="M165" s="4">
        <v>3</v>
      </c>
      <c r="N165" s="4" t="s">
        <v>3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06" x14ac:dyDescent="0.25">
      <c r="A166" s="4">
        <v>50</v>
      </c>
      <c r="B166" s="4">
        <v>0</v>
      </c>
      <c r="C166" s="4">
        <v>0</v>
      </c>
      <c r="D166" s="4">
        <v>1</v>
      </c>
      <c r="E166" s="4">
        <v>225</v>
      </c>
      <c r="F166" s="4">
        <f>ROUND(Source!AV161,O166)</f>
        <v>6148.5</v>
      </c>
      <c r="G166" s="4" t="s">
        <v>30</v>
      </c>
      <c r="H166" s="4" t="s">
        <v>31</v>
      </c>
      <c r="I166" s="4"/>
      <c r="J166" s="4"/>
      <c r="K166" s="4">
        <v>225</v>
      </c>
      <c r="L166" s="4">
        <v>4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6148.5</v>
      </c>
      <c r="X166" s="4">
        <v>1</v>
      </c>
      <c r="Y166" s="4">
        <v>6148.5</v>
      </c>
      <c r="Z166" s="4"/>
      <c r="AA166" s="4"/>
      <c r="AB166" s="4"/>
    </row>
    <row r="167" spans="1:206" x14ac:dyDescent="0.25">
      <c r="A167" s="4">
        <v>50</v>
      </c>
      <c r="B167" s="4">
        <v>0</v>
      </c>
      <c r="C167" s="4">
        <v>0</v>
      </c>
      <c r="D167" s="4">
        <v>1</v>
      </c>
      <c r="E167" s="4">
        <v>226</v>
      </c>
      <c r="F167" s="4">
        <f>ROUND(Source!AW161,O167)</f>
        <v>6148.5</v>
      </c>
      <c r="G167" s="4" t="s">
        <v>32</v>
      </c>
      <c r="H167" s="4" t="s">
        <v>33</v>
      </c>
      <c r="I167" s="4"/>
      <c r="J167" s="4"/>
      <c r="K167" s="4">
        <v>226</v>
      </c>
      <c r="L167" s="4">
        <v>5</v>
      </c>
      <c r="M167" s="4">
        <v>3</v>
      </c>
      <c r="N167" s="4" t="s">
        <v>3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6148.5</v>
      </c>
      <c r="X167" s="4">
        <v>1</v>
      </c>
      <c r="Y167" s="4">
        <v>6148.5</v>
      </c>
      <c r="Z167" s="4"/>
      <c r="AA167" s="4"/>
      <c r="AB167" s="4"/>
    </row>
    <row r="168" spans="1:206" x14ac:dyDescent="0.25">
      <c r="A168" s="4">
        <v>50</v>
      </c>
      <c r="B168" s="4">
        <v>0</v>
      </c>
      <c r="C168" s="4">
        <v>0</v>
      </c>
      <c r="D168" s="4">
        <v>1</v>
      </c>
      <c r="E168" s="4">
        <v>227</v>
      </c>
      <c r="F168" s="4">
        <f>ROUND(Source!AX161,O168)</f>
        <v>0</v>
      </c>
      <c r="G168" s="4" t="s">
        <v>34</v>
      </c>
      <c r="H168" s="4" t="s">
        <v>35</v>
      </c>
      <c r="I168" s="4"/>
      <c r="J168" s="4"/>
      <c r="K168" s="4">
        <v>227</v>
      </c>
      <c r="L168" s="4">
        <v>6</v>
      </c>
      <c r="M168" s="4">
        <v>3</v>
      </c>
      <c r="N168" s="4" t="s">
        <v>3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0</v>
      </c>
      <c r="X168" s="4">
        <v>1</v>
      </c>
      <c r="Y168" s="4">
        <v>0</v>
      </c>
      <c r="Z168" s="4"/>
      <c r="AA168" s="4"/>
      <c r="AB168" s="4"/>
    </row>
    <row r="169" spans="1:206" x14ac:dyDescent="0.25">
      <c r="A169" s="4">
        <v>50</v>
      </c>
      <c r="B169" s="4">
        <v>0</v>
      </c>
      <c r="C169" s="4">
        <v>0</v>
      </c>
      <c r="D169" s="4">
        <v>1</v>
      </c>
      <c r="E169" s="4">
        <v>228</v>
      </c>
      <c r="F169" s="4">
        <f>ROUND(Source!AY161,O169)</f>
        <v>6148.5</v>
      </c>
      <c r="G169" s="4" t="s">
        <v>36</v>
      </c>
      <c r="H169" s="4" t="s">
        <v>37</v>
      </c>
      <c r="I169" s="4"/>
      <c r="J169" s="4"/>
      <c r="K169" s="4">
        <v>228</v>
      </c>
      <c r="L169" s="4">
        <v>7</v>
      </c>
      <c r="M169" s="4">
        <v>3</v>
      </c>
      <c r="N169" s="4" t="s">
        <v>3</v>
      </c>
      <c r="O169" s="4">
        <v>2</v>
      </c>
      <c r="P169" s="4"/>
      <c r="Q169" s="4"/>
      <c r="R169" s="4"/>
      <c r="S169" s="4"/>
      <c r="T169" s="4"/>
      <c r="U169" s="4"/>
      <c r="V169" s="4"/>
      <c r="W169" s="4">
        <v>6148.5</v>
      </c>
      <c r="X169" s="4">
        <v>1</v>
      </c>
      <c r="Y169" s="4">
        <v>6148.5</v>
      </c>
      <c r="Z169" s="4"/>
      <c r="AA169" s="4"/>
      <c r="AB169" s="4"/>
    </row>
    <row r="170" spans="1:206" x14ac:dyDescent="0.25">
      <c r="A170" s="4">
        <v>50</v>
      </c>
      <c r="B170" s="4">
        <v>0</v>
      </c>
      <c r="C170" s="4">
        <v>0</v>
      </c>
      <c r="D170" s="4">
        <v>1</v>
      </c>
      <c r="E170" s="4">
        <v>216</v>
      </c>
      <c r="F170" s="4">
        <f>ROUND(Source!AP161,O170)</f>
        <v>0</v>
      </c>
      <c r="G170" s="4" t="s">
        <v>38</v>
      </c>
      <c r="H170" s="4" t="s">
        <v>39</v>
      </c>
      <c r="I170" s="4"/>
      <c r="J170" s="4"/>
      <c r="K170" s="4">
        <v>216</v>
      </c>
      <c r="L170" s="4">
        <v>8</v>
      </c>
      <c r="M170" s="4">
        <v>3</v>
      </c>
      <c r="N170" s="4" t="s">
        <v>3</v>
      </c>
      <c r="O170" s="4">
        <v>2</v>
      </c>
      <c r="P170" s="4"/>
      <c r="Q170" s="4"/>
      <c r="R170" s="4"/>
      <c r="S170" s="4"/>
      <c r="T170" s="4"/>
      <c r="U170" s="4"/>
      <c r="V170" s="4"/>
      <c r="W170" s="4">
        <v>0</v>
      </c>
      <c r="X170" s="4">
        <v>1</v>
      </c>
      <c r="Y170" s="4">
        <v>0</v>
      </c>
      <c r="Z170" s="4"/>
      <c r="AA170" s="4"/>
      <c r="AB170" s="4"/>
    </row>
    <row r="171" spans="1:206" x14ac:dyDescent="0.25">
      <c r="A171" s="4">
        <v>50</v>
      </c>
      <c r="B171" s="4">
        <v>0</v>
      </c>
      <c r="C171" s="4">
        <v>0</v>
      </c>
      <c r="D171" s="4">
        <v>1</v>
      </c>
      <c r="E171" s="4">
        <v>223</v>
      </c>
      <c r="F171" s="4">
        <f>ROUND(Source!AQ161,O171)</f>
        <v>0</v>
      </c>
      <c r="G171" s="4" t="s">
        <v>40</v>
      </c>
      <c r="H171" s="4" t="s">
        <v>41</v>
      </c>
      <c r="I171" s="4"/>
      <c r="J171" s="4"/>
      <c r="K171" s="4">
        <v>223</v>
      </c>
      <c r="L171" s="4">
        <v>9</v>
      </c>
      <c r="M171" s="4">
        <v>3</v>
      </c>
      <c r="N171" s="4" t="s">
        <v>3</v>
      </c>
      <c r="O171" s="4">
        <v>2</v>
      </c>
      <c r="P171" s="4"/>
      <c r="Q171" s="4"/>
      <c r="R171" s="4"/>
      <c r="S171" s="4"/>
      <c r="T171" s="4"/>
      <c r="U171" s="4"/>
      <c r="V171" s="4"/>
      <c r="W171" s="4">
        <v>0</v>
      </c>
      <c r="X171" s="4">
        <v>1</v>
      </c>
      <c r="Y171" s="4">
        <v>0</v>
      </c>
      <c r="Z171" s="4"/>
      <c r="AA171" s="4"/>
      <c r="AB171" s="4"/>
    </row>
    <row r="172" spans="1:206" x14ac:dyDescent="0.25">
      <c r="A172" s="4">
        <v>50</v>
      </c>
      <c r="B172" s="4">
        <v>0</v>
      </c>
      <c r="C172" s="4">
        <v>0</v>
      </c>
      <c r="D172" s="4">
        <v>1</v>
      </c>
      <c r="E172" s="4">
        <v>229</v>
      </c>
      <c r="F172" s="4">
        <f>ROUND(Source!AZ161,O172)</f>
        <v>0</v>
      </c>
      <c r="G172" s="4" t="s">
        <v>42</v>
      </c>
      <c r="H172" s="4" t="s">
        <v>43</v>
      </c>
      <c r="I172" s="4"/>
      <c r="J172" s="4"/>
      <c r="K172" s="4">
        <v>229</v>
      </c>
      <c r="L172" s="4">
        <v>10</v>
      </c>
      <c r="M172" s="4">
        <v>3</v>
      </c>
      <c r="N172" s="4" t="s">
        <v>3</v>
      </c>
      <c r="O172" s="4">
        <v>2</v>
      </c>
      <c r="P172" s="4"/>
      <c r="Q172" s="4"/>
      <c r="R172" s="4"/>
      <c r="S172" s="4"/>
      <c r="T172" s="4"/>
      <c r="U172" s="4"/>
      <c r="V172" s="4"/>
      <c r="W172" s="4">
        <v>0</v>
      </c>
      <c r="X172" s="4">
        <v>1</v>
      </c>
      <c r="Y172" s="4">
        <v>0</v>
      </c>
      <c r="Z172" s="4"/>
      <c r="AA172" s="4"/>
      <c r="AB172" s="4"/>
    </row>
    <row r="173" spans="1:206" x14ac:dyDescent="0.25">
      <c r="A173" s="4">
        <v>50</v>
      </c>
      <c r="B173" s="4">
        <v>0</v>
      </c>
      <c r="C173" s="4">
        <v>0</v>
      </c>
      <c r="D173" s="4">
        <v>1</v>
      </c>
      <c r="E173" s="4">
        <v>203</v>
      </c>
      <c r="F173" s="4">
        <f>ROUND(Source!Q161,O173)</f>
        <v>24392.16</v>
      </c>
      <c r="G173" s="4" t="s">
        <v>44</v>
      </c>
      <c r="H173" s="4" t="s">
        <v>45</v>
      </c>
      <c r="I173" s="4"/>
      <c r="J173" s="4"/>
      <c r="K173" s="4">
        <v>203</v>
      </c>
      <c r="L173" s="4">
        <v>11</v>
      </c>
      <c r="M173" s="4">
        <v>3</v>
      </c>
      <c r="N173" s="4" t="s">
        <v>3</v>
      </c>
      <c r="O173" s="4">
        <v>2</v>
      </c>
      <c r="P173" s="4"/>
      <c r="Q173" s="4"/>
      <c r="R173" s="4"/>
      <c r="S173" s="4"/>
      <c r="T173" s="4"/>
      <c r="U173" s="4"/>
      <c r="V173" s="4"/>
      <c r="W173" s="4">
        <v>24392.16</v>
      </c>
      <c r="X173" s="4">
        <v>1</v>
      </c>
      <c r="Y173" s="4">
        <v>24392.16</v>
      </c>
      <c r="Z173" s="4"/>
      <c r="AA173" s="4"/>
      <c r="AB173" s="4"/>
    </row>
    <row r="174" spans="1:206" x14ac:dyDescent="0.25">
      <c r="A174" s="4">
        <v>50</v>
      </c>
      <c r="B174" s="4">
        <v>0</v>
      </c>
      <c r="C174" s="4">
        <v>0</v>
      </c>
      <c r="D174" s="4">
        <v>1</v>
      </c>
      <c r="E174" s="4">
        <v>231</v>
      </c>
      <c r="F174" s="4">
        <f>ROUND(Source!BB161,O174)</f>
        <v>0</v>
      </c>
      <c r="G174" s="4" t="s">
        <v>46</v>
      </c>
      <c r="H174" s="4" t="s">
        <v>47</v>
      </c>
      <c r="I174" s="4"/>
      <c r="J174" s="4"/>
      <c r="K174" s="4">
        <v>231</v>
      </c>
      <c r="L174" s="4">
        <v>12</v>
      </c>
      <c r="M174" s="4">
        <v>3</v>
      </c>
      <c r="N174" s="4" t="s">
        <v>3</v>
      </c>
      <c r="O174" s="4">
        <v>2</v>
      </c>
      <c r="P174" s="4"/>
      <c r="Q174" s="4"/>
      <c r="R174" s="4"/>
      <c r="S174" s="4"/>
      <c r="T174" s="4"/>
      <c r="U174" s="4"/>
      <c r="V174" s="4"/>
      <c r="W174" s="4">
        <v>0</v>
      </c>
      <c r="X174" s="4">
        <v>1</v>
      </c>
      <c r="Y174" s="4">
        <v>0</v>
      </c>
      <c r="Z174" s="4"/>
      <c r="AA174" s="4"/>
      <c r="AB174" s="4"/>
    </row>
    <row r="175" spans="1:206" x14ac:dyDescent="0.25">
      <c r="A175" s="4">
        <v>50</v>
      </c>
      <c r="B175" s="4">
        <v>0</v>
      </c>
      <c r="C175" s="4">
        <v>0</v>
      </c>
      <c r="D175" s="4">
        <v>1</v>
      </c>
      <c r="E175" s="4">
        <v>204</v>
      </c>
      <c r="F175" s="4">
        <f>ROUND(Source!R161,O175)</f>
        <v>15465.84</v>
      </c>
      <c r="G175" s="4" t="s">
        <v>48</v>
      </c>
      <c r="H175" s="4" t="s">
        <v>49</v>
      </c>
      <c r="I175" s="4"/>
      <c r="J175" s="4"/>
      <c r="K175" s="4">
        <v>204</v>
      </c>
      <c r="L175" s="4">
        <v>13</v>
      </c>
      <c r="M175" s="4">
        <v>3</v>
      </c>
      <c r="N175" s="4" t="s">
        <v>3</v>
      </c>
      <c r="O175" s="4">
        <v>2</v>
      </c>
      <c r="P175" s="4"/>
      <c r="Q175" s="4"/>
      <c r="R175" s="4"/>
      <c r="S175" s="4"/>
      <c r="T175" s="4"/>
      <c r="U175" s="4"/>
      <c r="V175" s="4"/>
      <c r="W175" s="4">
        <v>15465.84</v>
      </c>
      <c r="X175" s="4">
        <v>1</v>
      </c>
      <c r="Y175" s="4">
        <v>15465.84</v>
      </c>
      <c r="Z175" s="4"/>
      <c r="AA175" s="4"/>
      <c r="AB175" s="4"/>
    </row>
    <row r="176" spans="1:206" x14ac:dyDescent="0.25">
      <c r="A176" s="4">
        <v>50</v>
      </c>
      <c r="B176" s="4">
        <v>0</v>
      </c>
      <c r="C176" s="4">
        <v>0</v>
      </c>
      <c r="D176" s="4">
        <v>1</v>
      </c>
      <c r="E176" s="4">
        <v>205</v>
      </c>
      <c r="F176" s="4">
        <f>ROUND(Source!S161,O176)</f>
        <v>1001915.78</v>
      </c>
      <c r="G176" s="4" t="s">
        <v>50</v>
      </c>
      <c r="H176" s="4" t="s">
        <v>51</v>
      </c>
      <c r="I176" s="4"/>
      <c r="J176" s="4"/>
      <c r="K176" s="4">
        <v>205</v>
      </c>
      <c r="L176" s="4">
        <v>14</v>
      </c>
      <c r="M176" s="4">
        <v>3</v>
      </c>
      <c r="N176" s="4" t="s">
        <v>3</v>
      </c>
      <c r="O176" s="4">
        <v>2</v>
      </c>
      <c r="P176" s="4"/>
      <c r="Q176" s="4"/>
      <c r="R176" s="4"/>
      <c r="S176" s="4"/>
      <c r="T176" s="4"/>
      <c r="U176" s="4"/>
      <c r="V176" s="4"/>
      <c r="W176" s="4">
        <v>1001915.78</v>
      </c>
      <c r="X176" s="4">
        <v>1</v>
      </c>
      <c r="Y176" s="4">
        <v>1001915.78</v>
      </c>
      <c r="Z176" s="4"/>
      <c r="AA176" s="4"/>
      <c r="AB176" s="4"/>
    </row>
    <row r="177" spans="1:88" x14ac:dyDescent="0.25">
      <c r="A177" s="4">
        <v>50</v>
      </c>
      <c r="B177" s="4">
        <v>0</v>
      </c>
      <c r="C177" s="4">
        <v>0</v>
      </c>
      <c r="D177" s="4">
        <v>1</v>
      </c>
      <c r="E177" s="4">
        <v>232</v>
      </c>
      <c r="F177" s="4">
        <f>ROUND(Source!BC161,O177)</f>
        <v>0</v>
      </c>
      <c r="G177" s="4" t="s">
        <v>52</v>
      </c>
      <c r="H177" s="4" t="s">
        <v>53</v>
      </c>
      <c r="I177" s="4"/>
      <c r="J177" s="4"/>
      <c r="K177" s="4">
        <v>232</v>
      </c>
      <c r="L177" s="4">
        <v>15</v>
      </c>
      <c r="M177" s="4">
        <v>3</v>
      </c>
      <c r="N177" s="4" t="s">
        <v>3</v>
      </c>
      <c r="O177" s="4">
        <v>2</v>
      </c>
      <c r="P177" s="4"/>
      <c r="Q177" s="4"/>
      <c r="R177" s="4"/>
      <c r="S177" s="4"/>
      <c r="T177" s="4"/>
      <c r="U177" s="4"/>
      <c r="V177" s="4"/>
      <c r="W177" s="4">
        <v>0</v>
      </c>
      <c r="X177" s="4">
        <v>1</v>
      </c>
      <c r="Y177" s="4">
        <v>0</v>
      </c>
      <c r="Z177" s="4"/>
      <c r="AA177" s="4"/>
      <c r="AB177" s="4"/>
    </row>
    <row r="178" spans="1:88" x14ac:dyDescent="0.25">
      <c r="A178" s="4">
        <v>50</v>
      </c>
      <c r="B178" s="4">
        <v>0</v>
      </c>
      <c r="C178" s="4">
        <v>0</v>
      </c>
      <c r="D178" s="4">
        <v>1</v>
      </c>
      <c r="E178" s="4">
        <v>214</v>
      </c>
      <c r="F178" s="4">
        <f>ROUND(Source!AS161,O178)</f>
        <v>0</v>
      </c>
      <c r="G178" s="4" t="s">
        <v>54</v>
      </c>
      <c r="H178" s="4" t="s">
        <v>55</v>
      </c>
      <c r="I178" s="4"/>
      <c r="J178" s="4"/>
      <c r="K178" s="4">
        <v>214</v>
      </c>
      <c r="L178" s="4">
        <v>16</v>
      </c>
      <c r="M178" s="4">
        <v>3</v>
      </c>
      <c r="N178" s="4" t="s">
        <v>3</v>
      </c>
      <c r="O178" s="4">
        <v>2</v>
      </c>
      <c r="P178" s="4"/>
      <c r="Q178" s="4"/>
      <c r="R178" s="4"/>
      <c r="S178" s="4"/>
      <c r="T178" s="4"/>
      <c r="U178" s="4"/>
      <c r="V178" s="4"/>
      <c r="W178" s="4">
        <v>0</v>
      </c>
      <c r="X178" s="4">
        <v>1</v>
      </c>
      <c r="Y178" s="4">
        <v>0</v>
      </c>
      <c r="Z178" s="4"/>
      <c r="AA178" s="4"/>
      <c r="AB178" s="4"/>
    </row>
    <row r="179" spans="1:88" x14ac:dyDescent="0.25">
      <c r="A179" s="4">
        <v>50</v>
      </c>
      <c r="B179" s="4">
        <v>0</v>
      </c>
      <c r="C179" s="4">
        <v>0</v>
      </c>
      <c r="D179" s="4">
        <v>1</v>
      </c>
      <c r="E179" s="4">
        <v>215</v>
      </c>
      <c r="F179" s="4">
        <f>ROUND(Source!AT161,O179)</f>
        <v>0</v>
      </c>
      <c r="G179" s="4" t="s">
        <v>56</v>
      </c>
      <c r="H179" s="4" t="s">
        <v>57</v>
      </c>
      <c r="I179" s="4"/>
      <c r="J179" s="4"/>
      <c r="K179" s="4">
        <v>215</v>
      </c>
      <c r="L179" s="4">
        <v>17</v>
      </c>
      <c r="M179" s="4">
        <v>3</v>
      </c>
      <c r="N179" s="4" t="s">
        <v>3</v>
      </c>
      <c r="O179" s="4">
        <v>2</v>
      </c>
      <c r="P179" s="4"/>
      <c r="Q179" s="4"/>
      <c r="R179" s="4"/>
      <c r="S179" s="4"/>
      <c r="T179" s="4"/>
      <c r="U179" s="4"/>
      <c r="V179" s="4"/>
      <c r="W179" s="4">
        <v>0</v>
      </c>
      <c r="X179" s="4">
        <v>1</v>
      </c>
      <c r="Y179" s="4">
        <v>0</v>
      </c>
      <c r="Z179" s="4"/>
      <c r="AA179" s="4"/>
      <c r="AB179" s="4"/>
    </row>
    <row r="180" spans="1:88" x14ac:dyDescent="0.25">
      <c r="A180" s="4">
        <v>50</v>
      </c>
      <c r="B180" s="4">
        <v>0</v>
      </c>
      <c r="C180" s="4">
        <v>0</v>
      </c>
      <c r="D180" s="4">
        <v>1</v>
      </c>
      <c r="E180" s="4">
        <v>217</v>
      </c>
      <c r="F180" s="4">
        <f>ROUND(Source!AU161,O180)</f>
        <v>1850692.17</v>
      </c>
      <c r="G180" s="4" t="s">
        <v>58</v>
      </c>
      <c r="H180" s="4" t="s">
        <v>59</v>
      </c>
      <c r="I180" s="4"/>
      <c r="J180" s="4"/>
      <c r="K180" s="4">
        <v>217</v>
      </c>
      <c r="L180" s="4">
        <v>18</v>
      </c>
      <c r="M180" s="4">
        <v>3</v>
      </c>
      <c r="N180" s="4" t="s">
        <v>3</v>
      </c>
      <c r="O180" s="4">
        <v>2</v>
      </c>
      <c r="P180" s="4"/>
      <c r="Q180" s="4"/>
      <c r="R180" s="4"/>
      <c r="S180" s="4"/>
      <c r="T180" s="4"/>
      <c r="U180" s="4"/>
      <c r="V180" s="4"/>
      <c r="W180" s="4">
        <v>1850692.17</v>
      </c>
      <c r="X180" s="4">
        <v>1</v>
      </c>
      <c r="Y180" s="4">
        <v>1850692.17</v>
      </c>
      <c r="Z180" s="4"/>
      <c r="AA180" s="4"/>
      <c r="AB180" s="4"/>
    </row>
    <row r="181" spans="1:88" x14ac:dyDescent="0.25">
      <c r="A181" s="4">
        <v>50</v>
      </c>
      <c r="B181" s="4">
        <v>0</v>
      </c>
      <c r="C181" s="4">
        <v>0</v>
      </c>
      <c r="D181" s="4">
        <v>1</v>
      </c>
      <c r="E181" s="4">
        <v>230</v>
      </c>
      <c r="F181" s="4">
        <f>ROUND(Source!BA161,O181)</f>
        <v>0</v>
      </c>
      <c r="G181" s="4" t="s">
        <v>60</v>
      </c>
      <c r="H181" s="4" t="s">
        <v>61</v>
      </c>
      <c r="I181" s="4"/>
      <c r="J181" s="4"/>
      <c r="K181" s="4">
        <v>230</v>
      </c>
      <c r="L181" s="4">
        <v>19</v>
      </c>
      <c r="M181" s="4">
        <v>3</v>
      </c>
      <c r="N181" s="4" t="s">
        <v>3</v>
      </c>
      <c r="O181" s="4">
        <v>2</v>
      </c>
      <c r="P181" s="4"/>
      <c r="Q181" s="4"/>
      <c r="R181" s="4"/>
      <c r="S181" s="4"/>
      <c r="T181" s="4"/>
      <c r="U181" s="4"/>
      <c r="V181" s="4"/>
      <c r="W181" s="4">
        <v>0</v>
      </c>
      <c r="X181" s="4">
        <v>1</v>
      </c>
      <c r="Y181" s="4">
        <v>0</v>
      </c>
      <c r="Z181" s="4"/>
      <c r="AA181" s="4"/>
      <c r="AB181" s="4"/>
    </row>
    <row r="182" spans="1:88" x14ac:dyDescent="0.25">
      <c r="A182" s="4">
        <v>50</v>
      </c>
      <c r="B182" s="4">
        <v>0</v>
      </c>
      <c r="C182" s="4">
        <v>0</v>
      </c>
      <c r="D182" s="4">
        <v>1</v>
      </c>
      <c r="E182" s="4">
        <v>206</v>
      </c>
      <c r="F182" s="4">
        <f>ROUND(Source!T161,O182)</f>
        <v>0</v>
      </c>
      <c r="G182" s="4" t="s">
        <v>62</v>
      </c>
      <c r="H182" s="4" t="s">
        <v>63</v>
      </c>
      <c r="I182" s="4"/>
      <c r="J182" s="4"/>
      <c r="K182" s="4">
        <v>206</v>
      </c>
      <c r="L182" s="4">
        <v>20</v>
      </c>
      <c r="M182" s="4">
        <v>3</v>
      </c>
      <c r="N182" s="4" t="s">
        <v>3</v>
      </c>
      <c r="O182" s="4">
        <v>2</v>
      </c>
      <c r="P182" s="4"/>
      <c r="Q182" s="4"/>
      <c r="R182" s="4"/>
      <c r="S182" s="4"/>
      <c r="T182" s="4"/>
      <c r="U182" s="4"/>
      <c r="V182" s="4"/>
      <c r="W182" s="4">
        <v>0</v>
      </c>
      <c r="X182" s="4">
        <v>1</v>
      </c>
      <c r="Y182" s="4">
        <v>0</v>
      </c>
      <c r="Z182" s="4"/>
      <c r="AA182" s="4"/>
      <c r="AB182" s="4"/>
    </row>
    <row r="183" spans="1:88" x14ac:dyDescent="0.25">
      <c r="A183" s="4">
        <v>50</v>
      </c>
      <c r="B183" s="4">
        <v>0</v>
      </c>
      <c r="C183" s="4">
        <v>0</v>
      </c>
      <c r="D183" s="4">
        <v>1</v>
      </c>
      <c r="E183" s="4">
        <v>207</v>
      </c>
      <c r="F183" s="4">
        <f>Source!U161</f>
        <v>1326.7599999999998</v>
      </c>
      <c r="G183" s="4" t="s">
        <v>64</v>
      </c>
      <c r="H183" s="4" t="s">
        <v>65</v>
      </c>
      <c r="I183" s="4"/>
      <c r="J183" s="4"/>
      <c r="K183" s="4">
        <v>207</v>
      </c>
      <c r="L183" s="4">
        <v>21</v>
      </c>
      <c r="M183" s="4">
        <v>3</v>
      </c>
      <c r="N183" s="4" t="s">
        <v>3</v>
      </c>
      <c r="O183" s="4">
        <v>-1</v>
      </c>
      <c r="P183" s="4"/>
      <c r="Q183" s="4"/>
      <c r="R183" s="4"/>
      <c r="S183" s="4"/>
      <c r="T183" s="4"/>
      <c r="U183" s="4"/>
      <c r="V183" s="4"/>
      <c r="W183" s="4">
        <v>1326.76</v>
      </c>
      <c r="X183" s="4">
        <v>1</v>
      </c>
      <c r="Y183" s="4">
        <v>1326.76</v>
      </c>
      <c r="Z183" s="4"/>
      <c r="AA183" s="4"/>
      <c r="AB183" s="4"/>
    </row>
    <row r="184" spans="1:88" x14ac:dyDescent="0.25">
      <c r="A184" s="4">
        <v>50</v>
      </c>
      <c r="B184" s="4">
        <v>0</v>
      </c>
      <c r="C184" s="4">
        <v>0</v>
      </c>
      <c r="D184" s="4">
        <v>1</v>
      </c>
      <c r="E184" s="4">
        <v>208</v>
      </c>
      <c r="F184" s="4">
        <f>Source!V161</f>
        <v>0</v>
      </c>
      <c r="G184" s="4" t="s">
        <v>66</v>
      </c>
      <c r="H184" s="4" t="s">
        <v>67</v>
      </c>
      <c r="I184" s="4"/>
      <c r="J184" s="4"/>
      <c r="K184" s="4">
        <v>208</v>
      </c>
      <c r="L184" s="4">
        <v>22</v>
      </c>
      <c r="M184" s="4">
        <v>3</v>
      </c>
      <c r="N184" s="4" t="s">
        <v>3</v>
      </c>
      <c r="O184" s="4">
        <v>-1</v>
      </c>
      <c r="P184" s="4"/>
      <c r="Q184" s="4"/>
      <c r="R184" s="4"/>
      <c r="S184" s="4"/>
      <c r="T184" s="4"/>
      <c r="U184" s="4"/>
      <c r="V184" s="4"/>
      <c r="W184" s="4">
        <v>0</v>
      </c>
      <c r="X184" s="4">
        <v>1</v>
      </c>
      <c r="Y184" s="4">
        <v>0</v>
      </c>
      <c r="Z184" s="4"/>
      <c r="AA184" s="4"/>
      <c r="AB184" s="4"/>
    </row>
    <row r="185" spans="1:88" x14ac:dyDescent="0.25">
      <c r="A185" s="4">
        <v>50</v>
      </c>
      <c r="B185" s="4">
        <v>0</v>
      </c>
      <c r="C185" s="4">
        <v>0</v>
      </c>
      <c r="D185" s="4">
        <v>1</v>
      </c>
      <c r="E185" s="4">
        <v>209</v>
      </c>
      <c r="F185" s="4">
        <f>ROUND(Source!W161,O185)</f>
        <v>0</v>
      </c>
      <c r="G185" s="4" t="s">
        <v>68</v>
      </c>
      <c r="H185" s="4" t="s">
        <v>69</v>
      </c>
      <c r="I185" s="4"/>
      <c r="J185" s="4"/>
      <c r="K185" s="4">
        <v>209</v>
      </c>
      <c r="L185" s="4">
        <v>23</v>
      </c>
      <c r="M185" s="4">
        <v>3</v>
      </c>
      <c r="N185" s="4" t="s">
        <v>3</v>
      </c>
      <c r="O185" s="4">
        <v>2</v>
      </c>
      <c r="P185" s="4"/>
      <c r="Q185" s="4"/>
      <c r="R185" s="4"/>
      <c r="S185" s="4"/>
      <c r="T185" s="4"/>
      <c r="U185" s="4"/>
      <c r="V185" s="4"/>
      <c r="W185" s="4">
        <v>0</v>
      </c>
      <c r="X185" s="4">
        <v>1</v>
      </c>
      <c r="Y185" s="4">
        <v>0</v>
      </c>
      <c r="Z185" s="4"/>
      <c r="AA185" s="4"/>
      <c r="AB185" s="4"/>
    </row>
    <row r="186" spans="1:88" x14ac:dyDescent="0.25">
      <c r="A186" s="4">
        <v>50</v>
      </c>
      <c r="B186" s="4">
        <v>0</v>
      </c>
      <c r="C186" s="4">
        <v>0</v>
      </c>
      <c r="D186" s="4">
        <v>1</v>
      </c>
      <c r="E186" s="4">
        <v>233</v>
      </c>
      <c r="F186" s="4">
        <f>ROUND(Source!BD161,O186)</f>
        <v>0</v>
      </c>
      <c r="G186" s="4" t="s">
        <v>70</v>
      </c>
      <c r="H186" s="4" t="s">
        <v>71</v>
      </c>
      <c r="I186" s="4"/>
      <c r="J186" s="4"/>
      <c r="K186" s="4">
        <v>233</v>
      </c>
      <c r="L186" s="4">
        <v>24</v>
      </c>
      <c r="M186" s="4">
        <v>3</v>
      </c>
      <c r="N186" s="4" t="s">
        <v>3</v>
      </c>
      <c r="O186" s="4">
        <v>2</v>
      </c>
      <c r="P186" s="4"/>
      <c r="Q186" s="4"/>
      <c r="R186" s="4"/>
      <c r="S186" s="4"/>
      <c r="T186" s="4"/>
      <c r="U186" s="4"/>
      <c r="V186" s="4"/>
      <c r="W186" s="4">
        <v>0</v>
      </c>
      <c r="X186" s="4">
        <v>1</v>
      </c>
      <c r="Y186" s="4">
        <v>0</v>
      </c>
      <c r="Z186" s="4"/>
      <c r="AA186" s="4"/>
      <c r="AB186" s="4"/>
    </row>
    <row r="187" spans="1:88" x14ac:dyDescent="0.25">
      <c r="A187" s="4">
        <v>50</v>
      </c>
      <c r="B187" s="4">
        <v>0</v>
      </c>
      <c r="C187" s="4">
        <v>0</v>
      </c>
      <c r="D187" s="4">
        <v>1</v>
      </c>
      <c r="E187" s="4">
        <v>210</v>
      </c>
      <c r="F187" s="4">
        <f>ROUND(Source!X161,O187)</f>
        <v>701341.05</v>
      </c>
      <c r="G187" s="4" t="s">
        <v>72</v>
      </c>
      <c r="H187" s="4" t="s">
        <v>73</v>
      </c>
      <c r="I187" s="4"/>
      <c r="J187" s="4"/>
      <c r="K187" s="4">
        <v>210</v>
      </c>
      <c r="L187" s="4">
        <v>25</v>
      </c>
      <c r="M187" s="4">
        <v>3</v>
      </c>
      <c r="N187" s="4" t="s">
        <v>3</v>
      </c>
      <c r="O187" s="4">
        <v>2</v>
      </c>
      <c r="P187" s="4"/>
      <c r="Q187" s="4"/>
      <c r="R187" s="4"/>
      <c r="S187" s="4"/>
      <c r="T187" s="4"/>
      <c r="U187" s="4"/>
      <c r="V187" s="4"/>
      <c r="W187" s="4">
        <v>701341.05</v>
      </c>
      <c r="X187" s="4">
        <v>1</v>
      </c>
      <c r="Y187" s="4">
        <v>701341.05</v>
      </c>
      <c r="Z187" s="4"/>
      <c r="AA187" s="4"/>
      <c r="AB187" s="4"/>
    </row>
    <row r="188" spans="1:88" x14ac:dyDescent="0.25">
      <c r="A188" s="4">
        <v>50</v>
      </c>
      <c r="B188" s="4">
        <v>0</v>
      </c>
      <c r="C188" s="4">
        <v>0</v>
      </c>
      <c r="D188" s="4">
        <v>1</v>
      </c>
      <c r="E188" s="4">
        <v>211</v>
      </c>
      <c r="F188" s="4">
        <f>ROUND(Source!Y161,O188)</f>
        <v>100191.57</v>
      </c>
      <c r="G188" s="4" t="s">
        <v>74</v>
      </c>
      <c r="H188" s="4" t="s">
        <v>75</v>
      </c>
      <c r="I188" s="4"/>
      <c r="J188" s="4"/>
      <c r="K188" s="4">
        <v>211</v>
      </c>
      <c r="L188" s="4">
        <v>26</v>
      </c>
      <c r="M188" s="4">
        <v>3</v>
      </c>
      <c r="N188" s="4" t="s">
        <v>3</v>
      </c>
      <c r="O188" s="4">
        <v>2</v>
      </c>
      <c r="P188" s="4"/>
      <c r="Q188" s="4"/>
      <c r="R188" s="4"/>
      <c r="S188" s="4"/>
      <c r="T188" s="4"/>
      <c r="U188" s="4"/>
      <c r="V188" s="4"/>
      <c r="W188" s="4">
        <v>100191.57</v>
      </c>
      <c r="X188" s="4">
        <v>1</v>
      </c>
      <c r="Y188" s="4">
        <v>100191.57</v>
      </c>
      <c r="Z188" s="4"/>
      <c r="AA188" s="4"/>
      <c r="AB188" s="4"/>
    </row>
    <row r="189" spans="1:88" x14ac:dyDescent="0.25">
      <c r="A189" s="4">
        <v>50</v>
      </c>
      <c r="B189" s="4">
        <v>0</v>
      </c>
      <c r="C189" s="4">
        <v>0</v>
      </c>
      <c r="D189" s="4">
        <v>1</v>
      </c>
      <c r="E189" s="4">
        <v>224</v>
      </c>
      <c r="F189" s="4">
        <f>ROUND(Source!AR161,O189)</f>
        <v>1850692.17</v>
      </c>
      <c r="G189" s="4" t="s">
        <v>76</v>
      </c>
      <c r="H189" s="4" t="s">
        <v>77</v>
      </c>
      <c r="I189" s="4"/>
      <c r="J189" s="4"/>
      <c r="K189" s="4">
        <v>224</v>
      </c>
      <c r="L189" s="4">
        <v>27</v>
      </c>
      <c r="M189" s="4">
        <v>3</v>
      </c>
      <c r="N189" s="4" t="s">
        <v>3</v>
      </c>
      <c r="O189" s="4">
        <v>2</v>
      </c>
      <c r="P189" s="4"/>
      <c r="Q189" s="4"/>
      <c r="R189" s="4"/>
      <c r="S189" s="4"/>
      <c r="T189" s="4"/>
      <c r="U189" s="4"/>
      <c r="V189" s="4"/>
      <c r="W189" s="4">
        <v>1850692.17</v>
      </c>
      <c r="X189" s="4">
        <v>1</v>
      </c>
      <c r="Y189" s="4">
        <v>1850692.17</v>
      </c>
      <c r="Z189" s="4"/>
      <c r="AA189" s="4"/>
      <c r="AB189" s="4"/>
    </row>
    <row r="191" spans="1:88" x14ac:dyDescent="0.25">
      <c r="A191" s="1">
        <v>5</v>
      </c>
      <c r="B191" s="1">
        <v>1</v>
      </c>
      <c r="C191" s="1"/>
      <c r="D191" s="1">
        <f>ROW(A201)</f>
        <v>201</v>
      </c>
      <c r="E191" s="1"/>
      <c r="F191" s="1" t="s">
        <v>13</v>
      </c>
      <c r="G191" s="1" t="s">
        <v>159</v>
      </c>
      <c r="H191" s="1" t="s">
        <v>3</v>
      </c>
      <c r="I191" s="1">
        <v>0</v>
      </c>
      <c r="J191" s="1"/>
      <c r="K191" s="1">
        <v>-1</v>
      </c>
      <c r="L191" s="1"/>
      <c r="M191" s="1" t="s">
        <v>3</v>
      </c>
      <c r="N191" s="1"/>
      <c r="O191" s="1"/>
      <c r="P191" s="1"/>
      <c r="Q191" s="1"/>
      <c r="R191" s="1"/>
      <c r="S191" s="1">
        <v>0</v>
      </c>
      <c r="T191" s="1"/>
      <c r="U191" s="1" t="s">
        <v>3</v>
      </c>
      <c r="V191" s="1">
        <v>0</v>
      </c>
      <c r="W191" s="1"/>
      <c r="X191" s="1"/>
      <c r="Y191" s="1"/>
      <c r="Z191" s="1"/>
      <c r="AA191" s="1"/>
      <c r="AB191" s="1" t="s">
        <v>3</v>
      </c>
      <c r="AC191" s="1" t="s">
        <v>3</v>
      </c>
      <c r="AD191" s="1" t="s">
        <v>3</v>
      </c>
      <c r="AE191" s="1" t="s">
        <v>3</v>
      </c>
      <c r="AF191" s="1" t="s">
        <v>3</v>
      </c>
      <c r="AG191" s="1" t="s">
        <v>3</v>
      </c>
      <c r="AH191" s="1"/>
      <c r="AI191" s="1"/>
      <c r="AJ191" s="1"/>
      <c r="AK191" s="1"/>
      <c r="AL191" s="1"/>
      <c r="AM191" s="1"/>
      <c r="AN191" s="1"/>
      <c r="AO191" s="1"/>
      <c r="AP191" s="1" t="s">
        <v>3</v>
      </c>
      <c r="AQ191" s="1" t="s">
        <v>3</v>
      </c>
      <c r="AR191" s="1" t="s">
        <v>3</v>
      </c>
      <c r="AS191" s="1"/>
      <c r="AT191" s="1"/>
      <c r="AU191" s="1"/>
      <c r="AV191" s="1"/>
      <c r="AW191" s="1"/>
      <c r="AX191" s="1"/>
      <c r="AY191" s="1"/>
      <c r="AZ191" s="1" t="s">
        <v>3</v>
      </c>
      <c r="BA191" s="1"/>
      <c r="BB191" s="1" t="s">
        <v>3</v>
      </c>
      <c r="BC191" s="1" t="s">
        <v>3</v>
      </c>
      <c r="BD191" s="1" t="s">
        <v>3</v>
      </c>
      <c r="BE191" s="1" t="s">
        <v>3</v>
      </c>
      <c r="BF191" s="1" t="s">
        <v>3</v>
      </c>
      <c r="BG191" s="1" t="s">
        <v>3</v>
      </c>
      <c r="BH191" s="1" t="s">
        <v>3</v>
      </c>
      <c r="BI191" s="1" t="s">
        <v>3</v>
      </c>
      <c r="BJ191" s="1" t="s">
        <v>3</v>
      </c>
      <c r="BK191" s="1" t="s">
        <v>3</v>
      </c>
      <c r="BL191" s="1" t="s">
        <v>3</v>
      </c>
      <c r="BM191" s="1" t="s">
        <v>3</v>
      </c>
      <c r="BN191" s="1" t="s">
        <v>3</v>
      </c>
      <c r="BO191" s="1" t="s">
        <v>3</v>
      </c>
      <c r="BP191" s="1" t="s">
        <v>3</v>
      </c>
      <c r="BQ191" s="1"/>
      <c r="BR191" s="1"/>
      <c r="BS191" s="1"/>
      <c r="BT191" s="1"/>
      <c r="BU191" s="1"/>
      <c r="BV191" s="1"/>
      <c r="BW191" s="1"/>
      <c r="BX191" s="1">
        <v>0</v>
      </c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>
        <v>0</v>
      </c>
    </row>
    <row r="193" spans="1:245" x14ac:dyDescent="0.25">
      <c r="A193" s="2">
        <v>52</v>
      </c>
      <c r="B193" s="2">
        <f t="shared" ref="B193:G193" si="157">B201</f>
        <v>1</v>
      </c>
      <c r="C193" s="2">
        <f t="shared" si="157"/>
        <v>5</v>
      </c>
      <c r="D193" s="2">
        <f t="shared" si="157"/>
        <v>191</v>
      </c>
      <c r="E193" s="2">
        <f t="shared" si="157"/>
        <v>0</v>
      </c>
      <c r="F193" s="2" t="str">
        <f t="shared" si="157"/>
        <v>Новый подраздел</v>
      </c>
      <c r="G193" s="2" t="str">
        <f t="shared" si="157"/>
        <v>СКУД - Инженерные сооружения и коммуникации</v>
      </c>
      <c r="H193" s="2"/>
      <c r="I193" s="2"/>
      <c r="J193" s="2"/>
      <c r="K193" s="2"/>
      <c r="L193" s="2"/>
      <c r="M193" s="2"/>
      <c r="N193" s="2"/>
      <c r="O193" s="2">
        <f t="shared" ref="O193:AT193" si="158">O201</f>
        <v>103781.97</v>
      </c>
      <c r="P193" s="2">
        <f t="shared" si="158"/>
        <v>0</v>
      </c>
      <c r="Q193" s="2">
        <f t="shared" si="158"/>
        <v>5489.65</v>
      </c>
      <c r="R193" s="2">
        <f t="shared" si="158"/>
        <v>3379.67</v>
      </c>
      <c r="S193" s="2">
        <f t="shared" si="158"/>
        <v>98292.32</v>
      </c>
      <c r="T193" s="2">
        <f t="shared" si="158"/>
        <v>0</v>
      </c>
      <c r="U193" s="2">
        <f t="shared" si="158"/>
        <v>105.65</v>
      </c>
      <c r="V193" s="2">
        <f t="shared" si="158"/>
        <v>0</v>
      </c>
      <c r="W193" s="2">
        <f t="shared" si="158"/>
        <v>0</v>
      </c>
      <c r="X193" s="2">
        <f t="shared" si="158"/>
        <v>68804.63</v>
      </c>
      <c r="Y193" s="2">
        <f t="shared" si="158"/>
        <v>9829.2199999999993</v>
      </c>
      <c r="Z193" s="2">
        <f t="shared" si="158"/>
        <v>0</v>
      </c>
      <c r="AA193" s="2">
        <f t="shared" si="158"/>
        <v>0</v>
      </c>
      <c r="AB193" s="2">
        <f t="shared" si="158"/>
        <v>103781.97</v>
      </c>
      <c r="AC193" s="2">
        <f t="shared" si="158"/>
        <v>0</v>
      </c>
      <c r="AD193" s="2">
        <f t="shared" si="158"/>
        <v>5489.65</v>
      </c>
      <c r="AE193" s="2">
        <f t="shared" si="158"/>
        <v>3379.67</v>
      </c>
      <c r="AF193" s="2">
        <f t="shared" si="158"/>
        <v>98292.32</v>
      </c>
      <c r="AG193" s="2">
        <f t="shared" si="158"/>
        <v>0</v>
      </c>
      <c r="AH193" s="2">
        <f t="shared" si="158"/>
        <v>105.65</v>
      </c>
      <c r="AI193" s="2">
        <f t="shared" si="158"/>
        <v>0</v>
      </c>
      <c r="AJ193" s="2">
        <f t="shared" si="158"/>
        <v>0</v>
      </c>
      <c r="AK193" s="2">
        <f t="shared" si="158"/>
        <v>68804.63</v>
      </c>
      <c r="AL193" s="2">
        <f t="shared" si="158"/>
        <v>9829.2199999999993</v>
      </c>
      <c r="AM193" s="2">
        <f t="shared" si="158"/>
        <v>0</v>
      </c>
      <c r="AN193" s="2">
        <f t="shared" si="158"/>
        <v>0</v>
      </c>
      <c r="AO193" s="2">
        <f t="shared" si="158"/>
        <v>0</v>
      </c>
      <c r="AP193" s="2">
        <f t="shared" si="158"/>
        <v>0</v>
      </c>
      <c r="AQ193" s="2">
        <f t="shared" si="158"/>
        <v>0</v>
      </c>
      <c r="AR193" s="2">
        <f t="shared" si="158"/>
        <v>186065.86</v>
      </c>
      <c r="AS193" s="2">
        <f t="shared" si="158"/>
        <v>0</v>
      </c>
      <c r="AT193" s="2">
        <f t="shared" si="158"/>
        <v>0</v>
      </c>
      <c r="AU193" s="2">
        <f t="shared" ref="AU193:BZ193" si="159">AU201</f>
        <v>186065.86</v>
      </c>
      <c r="AV193" s="2">
        <f t="shared" si="159"/>
        <v>0</v>
      </c>
      <c r="AW193" s="2">
        <f t="shared" si="159"/>
        <v>0</v>
      </c>
      <c r="AX193" s="2">
        <f t="shared" si="159"/>
        <v>0</v>
      </c>
      <c r="AY193" s="2">
        <f t="shared" si="159"/>
        <v>0</v>
      </c>
      <c r="AZ193" s="2">
        <f t="shared" si="159"/>
        <v>0</v>
      </c>
      <c r="BA193" s="2">
        <f t="shared" si="159"/>
        <v>0</v>
      </c>
      <c r="BB193" s="2">
        <f t="shared" si="159"/>
        <v>0</v>
      </c>
      <c r="BC193" s="2">
        <f t="shared" si="159"/>
        <v>0</v>
      </c>
      <c r="BD193" s="2">
        <f t="shared" si="159"/>
        <v>0</v>
      </c>
      <c r="BE193" s="2">
        <f t="shared" si="159"/>
        <v>0</v>
      </c>
      <c r="BF193" s="2">
        <f t="shared" si="159"/>
        <v>0</v>
      </c>
      <c r="BG193" s="2">
        <f t="shared" si="159"/>
        <v>0</v>
      </c>
      <c r="BH193" s="2">
        <f t="shared" si="159"/>
        <v>0</v>
      </c>
      <c r="BI193" s="2">
        <f t="shared" si="159"/>
        <v>0</v>
      </c>
      <c r="BJ193" s="2">
        <f t="shared" si="159"/>
        <v>0</v>
      </c>
      <c r="BK193" s="2">
        <f t="shared" si="159"/>
        <v>0</v>
      </c>
      <c r="BL193" s="2">
        <f t="shared" si="159"/>
        <v>0</v>
      </c>
      <c r="BM193" s="2">
        <f t="shared" si="159"/>
        <v>0</v>
      </c>
      <c r="BN193" s="2">
        <f t="shared" si="159"/>
        <v>0</v>
      </c>
      <c r="BO193" s="2">
        <f t="shared" si="159"/>
        <v>0</v>
      </c>
      <c r="BP193" s="2">
        <f t="shared" si="159"/>
        <v>0</v>
      </c>
      <c r="BQ193" s="2">
        <f t="shared" si="159"/>
        <v>0</v>
      </c>
      <c r="BR193" s="2">
        <f t="shared" si="159"/>
        <v>0</v>
      </c>
      <c r="BS193" s="2">
        <f t="shared" si="159"/>
        <v>0</v>
      </c>
      <c r="BT193" s="2">
        <f t="shared" si="159"/>
        <v>0</v>
      </c>
      <c r="BU193" s="2">
        <f t="shared" si="159"/>
        <v>0</v>
      </c>
      <c r="BV193" s="2">
        <f t="shared" si="159"/>
        <v>0</v>
      </c>
      <c r="BW193" s="2">
        <f t="shared" si="159"/>
        <v>0</v>
      </c>
      <c r="BX193" s="2">
        <f t="shared" si="159"/>
        <v>0</v>
      </c>
      <c r="BY193" s="2">
        <f t="shared" si="159"/>
        <v>0</v>
      </c>
      <c r="BZ193" s="2">
        <f t="shared" si="159"/>
        <v>0</v>
      </c>
      <c r="CA193" s="2">
        <f t="shared" ref="CA193:DF193" si="160">CA201</f>
        <v>186065.86</v>
      </c>
      <c r="CB193" s="2">
        <f t="shared" si="160"/>
        <v>0</v>
      </c>
      <c r="CC193" s="2">
        <f t="shared" si="160"/>
        <v>0</v>
      </c>
      <c r="CD193" s="2">
        <f t="shared" si="160"/>
        <v>186065.86</v>
      </c>
      <c r="CE193" s="2">
        <f t="shared" si="160"/>
        <v>0</v>
      </c>
      <c r="CF193" s="2">
        <f t="shared" si="160"/>
        <v>0</v>
      </c>
      <c r="CG193" s="2">
        <f t="shared" si="160"/>
        <v>0</v>
      </c>
      <c r="CH193" s="2">
        <f t="shared" si="160"/>
        <v>0</v>
      </c>
      <c r="CI193" s="2">
        <f t="shared" si="160"/>
        <v>0</v>
      </c>
      <c r="CJ193" s="2">
        <f t="shared" si="160"/>
        <v>0</v>
      </c>
      <c r="CK193" s="2">
        <f t="shared" si="160"/>
        <v>0</v>
      </c>
      <c r="CL193" s="2">
        <f t="shared" si="160"/>
        <v>0</v>
      </c>
      <c r="CM193" s="2">
        <f t="shared" si="160"/>
        <v>0</v>
      </c>
      <c r="CN193" s="2">
        <f t="shared" si="160"/>
        <v>0</v>
      </c>
      <c r="CO193" s="2">
        <f t="shared" si="160"/>
        <v>0</v>
      </c>
      <c r="CP193" s="2">
        <f t="shared" si="160"/>
        <v>0</v>
      </c>
      <c r="CQ193" s="2">
        <f t="shared" si="160"/>
        <v>0</v>
      </c>
      <c r="CR193" s="2">
        <f t="shared" si="160"/>
        <v>0</v>
      </c>
      <c r="CS193" s="2">
        <f t="shared" si="160"/>
        <v>0</v>
      </c>
      <c r="CT193" s="2">
        <f t="shared" si="160"/>
        <v>0</v>
      </c>
      <c r="CU193" s="2">
        <f t="shared" si="160"/>
        <v>0</v>
      </c>
      <c r="CV193" s="2">
        <f t="shared" si="160"/>
        <v>0</v>
      </c>
      <c r="CW193" s="2">
        <f t="shared" si="160"/>
        <v>0</v>
      </c>
      <c r="CX193" s="2">
        <f t="shared" si="160"/>
        <v>0</v>
      </c>
      <c r="CY193" s="2">
        <f t="shared" si="160"/>
        <v>0</v>
      </c>
      <c r="CZ193" s="2">
        <f t="shared" si="160"/>
        <v>0</v>
      </c>
      <c r="DA193" s="2">
        <f t="shared" si="160"/>
        <v>0</v>
      </c>
      <c r="DB193" s="2">
        <f t="shared" si="160"/>
        <v>0</v>
      </c>
      <c r="DC193" s="2">
        <f t="shared" si="160"/>
        <v>0</v>
      </c>
      <c r="DD193" s="2">
        <f t="shared" si="160"/>
        <v>0</v>
      </c>
      <c r="DE193" s="2">
        <f t="shared" si="160"/>
        <v>0</v>
      </c>
      <c r="DF193" s="2">
        <f t="shared" si="160"/>
        <v>0</v>
      </c>
      <c r="DG193" s="3">
        <f t="shared" ref="DG193:EL193" si="161">DG201</f>
        <v>0</v>
      </c>
      <c r="DH193" s="3">
        <f t="shared" si="161"/>
        <v>0</v>
      </c>
      <c r="DI193" s="3">
        <f t="shared" si="161"/>
        <v>0</v>
      </c>
      <c r="DJ193" s="3">
        <f t="shared" si="161"/>
        <v>0</v>
      </c>
      <c r="DK193" s="3">
        <f t="shared" si="161"/>
        <v>0</v>
      </c>
      <c r="DL193" s="3">
        <f t="shared" si="161"/>
        <v>0</v>
      </c>
      <c r="DM193" s="3">
        <f t="shared" si="161"/>
        <v>0</v>
      </c>
      <c r="DN193" s="3">
        <f t="shared" si="161"/>
        <v>0</v>
      </c>
      <c r="DO193" s="3">
        <f t="shared" si="161"/>
        <v>0</v>
      </c>
      <c r="DP193" s="3">
        <f t="shared" si="161"/>
        <v>0</v>
      </c>
      <c r="DQ193" s="3">
        <f t="shared" si="161"/>
        <v>0</v>
      </c>
      <c r="DR193" s="3">
        <f t="shared" si="161"/>
        <v>0</v>
      </c>
      <c r="DS193" s="3">
        <f t="shared" si="161"/>
        <v>0</v>
      </c>
      <c r="DT193" s="3">
        <f t="shared" si="161"/>
        <v>0</v>
      </c>
      <c r="DU193" s="3">
        <f t="shared" si="161"/>
        <v>0</v>
      </c>
      <c r="DV193" s="3">
        <f t="shared" si="161"/>
        <v>0</v>
      </c>
      <c r="DW193" s="3">
        <f t="shared" si="161"/>
        <v>0</v>
      </c>
      <c r="DX193" s="3">
        <f t="shared" si="161"/>
        <v>0</v>
      </c>
      <c r="DY193" s="3">
        <f t="shared" si="161"/>
        <v>0</v>
      </c>
      <c r="DZ193" s="3">
        <f t="shared" si="161"/>
        <v>0</v>
      </c>
      <c r="EA193" s="3">
        <f t="shared" si="161"/>
        <v>0</v>
      </c>
      <c r="EB193" s="3">
        <f t="shared" si="161"/>
        <v>0</v>
      </c>
      <c r="EC193" s="3">
        <f t="shared" si="161"/>
        <v>0</v>
      </c>
      <c r="ED193" s="3">
        <f t="shared" si="161"/>
        <v>0</v>
      </c>
      <c r="EE193" s="3">
        <f t="shared" si="161"/>
        <v>0</v>
      </c>
      <c r="EF193" s="3">
        <f t="shared" si="161"/>
        <v>0</v>
      </c>
      <c r="EG193" s="3">
        <f t="shared" si="161"/>
        <v>0</v>
      </c>
      <c r="EH193" s="3">
        <f t="shared" si="161"/>
        <v>0</v>
      </c>
      <c r="EI193" s="3">
        <f t="shared" si="161"/>
        <v>0</v>
      </c>
      <c r="EJ193" s="3">
        <f t="shared" si="161"/>
        <v>0</v>
      </c>
      <c r="EK193" s="3">
        <f t="shared" si="161"/>
        <v>0</v>
      </c>
      <c r="EL193" s="3">
        <f t="shared" si="161"/>
        <v>0</v>
      </c>
      <c r="EM193" s="3">
        <f t="shared" ref="EM193:FR193" si="162">EM201</f>
        <v>0</v>
      </c>
      <c r="EN193" s="3">
        <f t="shared" si="162"/>
        <v>0</v>
      </c>
      <c r="EO193" s="3">
        <f t="shared" si="162"/>
        <v>0</v>
      </c>
      <c r="EP193" s="3">
        <f t="shared" si="162"/>
        <v>0</v>
      </c>
      <c r="EQ193" s="3">
        <f t="shared" si="162"/>
        <v>0</v>
      </c>
      <c r="ER193" s="3">
        <f t="shared" si="162"/>
        <v>0</v>
      </c>
      <c r="ES193" s="3">
        <f t="shared" si="162"/>
        <v>0</v>
      </c>
      <c r="ET193" s="3">
        <f t="shared" si="162"/>
        <v>0</v>
      </c>
      <c r="EU193" s="3">
        <f t="shared" si="162"/>
        <v>0</v>
      </c>
      <c r="EV193" s="3">
        <f t="shared" si="162"/>
        <v>0</v>
      </c>
      <c r="EW193" s="3">
        <f t="shared" si="162"/>
        <v>0</v>
      </c>
      <c r="EX193" s="3">
        <f t="shared" si="162"/>
        <v>0</v>
      </c>
      <c r="EY193" s="3">
        <f t="shared" si="162"/>
        <v>0</v>
      </c>
      <c r="EZ193" s="3">
        <f t="shared" si="162"/>
        <v>0</v>
      </c>
      <c r="FA193" s="3">
        <f t="shared" si="162"/>
        <v>0</v>
      </c>
      <c r="FB193" s="3">
        <f t="shared" si="162"/>
        <v>0</v>
      </c>
      <c r="FC193" s="3">
        <f t="shared" si="162"/>
        <v>0</v>
      </c>
      <c r="FD193" s="3">
        <f t="shared" si="162"/>
        <v>0</v>
      </c>
      <c r="FE193" s="3">
        <f t="shared" si="162"/>
        <v>0</v>
      </c>
      <c r="FF193" s="3">
        <f t="shared" si="162"/>
        <v>0</v>
      </c>
      <c r="FG193" s="3">
        <f t="shared" si="162"/>
        <v>0</v>
      </c>
      <c r="FH193" s="3">
        <f t="shared" si="162"/>
        <v>0</v>
      </c>
      <c r="FI193" s="3">
        <f t="shared" si="162"/>
        <v>0</v>
      </c>
      <c r="FJ193" s="3">
        <f t="shared" si="162"/>
        <v>0</v>
      </c>
      <c r="FK193" s="3">
        <f t="shared" si="162"/>
        <v>0</v>
      </c>
      <c r="FL193" s="3">
        <f t="shared" si="162"/>
        <v>0</v>
      </c>
      <c r="FM193" s="3">
        <f t="shared" si="162"/>
        <v>0</v>
      </c>
      <c r="FN193" s="3">
        <f t="shared" si="162"/>
        <v>0</v>
      </c>
      <c r="FO193" s="3">
        <f t="shared" si="162"/>
        <v>0</v>
      </c>
      <c r="FP193" s="3">
        <f t="shared" si="162"/>
        <v>0</v>
      </c>
      <c r="FQ193" s="3">
        <f t="shared" si="162"/>
        <v>0</v>
      </c>
      <c r="FR193" s="3">
        <f t="shared" si="162"/>
        <v>0</v>
      </c>
      <c r="FS193" s="3">
        <f t="shared" ref="FS193:GX193" si="163">FS201</f>
        <v>0</v>
      </c>
      <c r="FT193" s="3">
        <f t="shared" si="163"/>
        <v>0</v>
      </c>
      <c r="FU193" s="3">
        <f t="shared" si="163"/>
        <v>0</v>
      </c>
      <c r="FV193" s="3">
        <f t="shared" si="163"/>
        <v>0</v>
      </c>
      <c r="FW193" s="3">
        <f t="shared" si="163"/>
        <v>0</v>
      </c>
      <c r="FX193" s="3">
        <f t="shared" si="163"/>
        <v>0</v>
      </c>
      <c r="FY193" s="3">
        <f t="shared" si="163"/>
        <v>0</v>
      </c>
      <c r="FZ193" s="3">
        <f t="shared" si="163"/>
        <v>0</v>
      </c>
      <c r="GA193" s="3">
        <f t="shared" si="163"/>
        <v>0</v>
      </c>
      <c r="GB193" s="3">
        <f t="shared" si="163"/>
        <v>0</v>
      </c>
      <c r="GC193" s="3">
        <f t="shared" si="163"/>
        <v>0</v>
      </c>
      <c r="GD193" s="3">
        <f t="shared" si="163"/>
        <v>0</v>
      </c>
      <c r="GE193" s="3">
        <f t="shared" si="163"/>
        <v>0</v>
      </c>
      <c r="GF193" s="3">
        <f t="shared" si="163"/>
        <v>0</v>
      </c>
      <c r="GG193" s="3">
        <f t="shared" si="163"/>
        <v>0</v>
      </c>
      <c r="GH193" s="3">
        <f t="shared" si="163"/>
        <v>0</v>
      </c>
      <c r="GI193" s="3">
        <f t="shared" si="163"/>
        <v>0</v>
      </c>
      <c r="GJ193" s="3">
        <f t="shared" si="163"/>
        <v>0</v>
      </c>
      <c r="GK193" s="3">
        <f t="shared" si="163"/>
        <v>0</v>
      </c>
      <c r="GL193" s="3">
        <f t="shared" si="163"/>
        <v>0</v>
      </c>
      <c r="GM193" s="3">
        <f t="shared" si="163"/>
        <v>0</v>
      </c>
      <c r="GN193" s="3">
        <f t="shared" si="163"/>
        <v>0</v>
      </c>
      <c r="GO193" s="3">
        <f t="shared" si="163"/>
        <v>0</v>
      </c>
      <c r="GP193" s="3">
        <f t="shared" si="163"/>
        <v>0</v>
      </c>
      <c r="GQ193" s="3">
        <f t="shared" si="163"/>
        <v>0</v>
      </c>
      <c r="GR193" s="3">
        <f t="shared" si="163"/>
        <v>0</v>
      </c>
      <c r="GS193" s="3">
        <f t="shared" si="163"/>
        <v>0</v>
      </c>
      <c r="GT193" s="3">
        <f t="shared" si="163"/>
        <v>0</v>
      </c>
      <c r="GU193" s="3">
        <f t="shared" si="163"/>
        <v>0</v>
      </c>
      <c r="GV193" s="3">
        <f t="shared" si="163"/>
        <v>0</v>
      </c>
      <c r="GW193" s="3">
        <f t="shared" si="163"/>
        <v>0</v>
      </c>
      <c r="GX193" s="3">
        <f t="shared" si="163"/>
        <v>0</v>
      </c>
    </row>
    <row r="195" spans="1:245" x14ac:dyDescent="0.25">
      <c r="A195">
        <v>17</v>
      </c>
      <c r="B195">
        <v>1</v>
      </c>
      <c r="D195">
        <f>ROW(EtalonRes!A43)</f>
        <v>43</v>
      </c>
      <c r="E195" t="s">
        <v>160</v>
      </c>
      <c r="F195" t="s">
        <v>161</v>
      </c>
      <c r="G195" t="s">
        <v>162</v>
      </c>
      <c r="H195" t="s">
        <v>18</v>
      </c>
      <c r="I195">
        <v>2</v>
      </c>
      <c r="J195">
        <v>0</v>
      </c>
      <c r="K195">
        <v>2</v>
      </c>
      <c r="O195">
        <f>ROUND(CP195,2)</f>
        <v>12271.48</v>
      </c>
      <c r="P195">
        <f>ROUND(CQ195*I195,2)</f>
        <v>0</v>
      </c>
      <c r="Q195">
        <f>ROUND(CR195*I195,2)</f>
        <v>1016.34</v>
      </c>
      <c r="R195">
        <f>ROUND(CS195*I195,2)</f>
        <v>644.54</v>
      </c>
      <c r="S195">
        <f>ROUND(CT195*I195,2)</f>
        <v>11255.14</v>
      </c>
      <c r="T195">
        <f>ROUND(CU195*I195,2)</f>
        <v>0</v>
      </c>
      <c r="U195">
        <f>CV195*I195</f>
        <v>15.86</v>
      </c>
      <c r="V195">
        <f>CW195*I195</f>
        <v>0</v>
      </c>
      <c r="W195">
        <f>ROUND(CX195*I195,2)</f>
        <v>0</v>
      </c>
      <c r="X195">
        <f t="shared" ref="X195:Y199" si="164">ROUND(CY195,2)</f>
        <v>7878.6</v>
      </c>
      <c r="Y195">
        <f t="shared" si="164"/>
        <v>1125.51</v>
      </c>
      <c r="AA195">
        <v>288585831</v>
      </c>
      <c r="AB195">
        <f>ROUND((AC195+AD195+AF195),6)</f>
        <v>6135.74</v>
      </c>
      <c r="AC195">
        <f>ROUND(((ES195*13)),6)</f>
        <v>0</v>
      </c>
      <c r="AD195">
        <f>ROUND(((((ET195*13))-((EU195*13)))+AE195),6)</f>
        <v>508.17</v>
      </c>
      <c r="AE195">
        <f t="shared" ref="AE195:AF197" si="165">ROUND(((EU195*13)),6)</f>
        <v>322.27</v>
      </c>
      <c r="AF195">
        <f t="shared" si="165"/>
        <v>5627.57</v>
      </c>
      <c r="AG195">
        <f>ROUND((AP195),6)</f>
        <v>0</v>
      </c>
      <c r="AH195">
        <f t="shared" ref="AH195:AI197" si="166">((EW195*13))</f>
        <v>7.93</v>
      </c>
      <c r="AI195">
        <f t="shared" si="166"/>
        <v>0</v>
      </c>
      <c r="AJ195">
        <f>(AS195)</f>
        <v>0</v>
      </c>
      <c r="AK195">
        <v>471.98</v>
      </c>
      <c r="AL195">
        <v>0</v>
      </c>
      <c r="AM195">
        <v>39.090000000000003</v>
      </c>
      <c r="AN195">
        <v>24.79</v>
      </c>
      <c r="AO195">
        <v>432.89</v>
      </c>
      <c r="AP195">
        <v>0</v>
      </c>
      <c r="AQ195">
        <v>0.61</v>
      </c>
      <c r="AR195">
        <v>0</v>
      </c>
      <c r="AS195">
        <v>0</v>
      </c>
      <c r="AT195">
        <v>70</v>
      </c>
      <c r="AU195">
        <v>10</v>
      </c>
      <c r="AV195">
        <v>1</v>
      </c>
      <c r="AW195">
        <v>1</v>
      </c>
      <c r="AZ195">
        <v>1</v>
      </c>
      <c r="BA195">
        <v>1</v>
      </c>
      <c r="BB195">
        <v>1</v>
      </c>
      <c r="BC195">
        <v>1</v>
      </c>
      <c r="BD195" t="s">
        <v>3</v>
      </c>
      <c r="BE195" t="s">
        <v>3</v>
      </c>
      <c r="BF195" t="s">
        <v>3</v>
      </c>
      <c r="BG195" t="s">
        <v>3</v>
      </c>
      <c r="BH195">
        <v>0</v>
      </c>
      <c r="BI195">
        <v>4</v>
      </c>
      <c r="BJ195" t="s">
        <v>163</v>
      </c>
      <c r="BM195">
        <v>0</v>
      </c>
      <c r="BN195">
        <v>284416172</v>
      </c>
      <c r="BO195" t="s">
        <v>3</v>
      </c>
      <c r="BP195">
        <v>0</v>
      </c>
      <c r="BQ195">
        <v>1</v>
      </c>
      <c r="BR195">
        <v>0</v>
      </c>
      <c r="BS195">
        <v>1</v>
      </c>
      <c r="BT195">
        <v>1</v>
      </c>
      <c r="BU195">
        <v>1</v>
      </c>
      <c r="BV195">
        <v>1</v>
      </c>
      <c r="BW195">
        <v>1</v>
      </c>
      <c r="BX195">
        <v>1</v>
      </c>
      <c r="BY195" t="s">
        <v>3</v>
      </c>
      <c r="BZ195">
        <v>70</v>
      </c>
      <c r="CA195">
        <v>10</v>
      </c>
      <c r="CB195" t="s">
        <v>3</v>
      </c>
      <c r="CE195">
        <v>0</v>
      </c>
      <c r="CF195">
        <v>0</v>
      </c>
      <c r="CG195">
        <v>0</v>
      </c>
      <c r="CM195">
        <v>0</v>
      </c>
      <c r="CN195" t="s">
        <v>3</v>
      </c>
      <c r="CO195">
        <v>0</v>
      </c>
      <c r="CP195">
        <f>(P195+Q195+S195)</f>
        <v>12271.48</v>
      </c>
      <c r="CQ195">
        <f>(AC195*BC195*AW195)</f>
        <v>0</v>
      </c>
      <c r="CR195">
        <f>(((((ET195*13))*BB195-((EU195*13))*BS195)+AE195*BS195)*AV195)</f>
        <v>508.17000000000007</v>
      </c>
      <c r="CS195">
        <f>(AE195*BS195*AV195)</f>
        <v>322.27</v>
      </c>
      <c r="CT195">
        <f>(AF195*BA195*AV195)</f>
        <v>5627.57</v>
      </c>
      <c r="CU195">
        <f>AG195</f>
        <v>0</v>
      </c>
      <c r="CV195">
        <f>(AH195*AV195)</f>
        <v>7.93</v>
      </c>
      <c r="CW195">
        <f t="shared" ref="CW195:CX199" si="167">AI195</f>
        <v>0</v>
      </c>
      <c r="CX195">
        <f t="shared" si="167"/>
        <v>0</v>
      </c>
      <c r="CY195">
        <f>((S195*BZ195)/100)</f>
        <v>7878.597999999999</v>
      </c>
      <c r="CZ195">
        <f>((S195*CA195)/100)</f>
        <v>1125.5139999999999</v>
      </c>
      <c r="DC195" t="s">
        <v>3</v>
      </c>
      <c r="DD195" t="s">
        <v>102</v>
      </c>
      <c r="DE195" t="s">
        <v>102</v>
      </c>
      <c r="DF195" t="s">
        <v>102</v>
      </c>
      <c r="DG195" t="s">
        <v>102</v>
      </c>
      <c r="DH195" t="s">
        <v>3</v>
      </c>
      <c r="DI195" t="s">
        <v>102</v>
      </c>
      <c r="DJ195" t="s">
        <v>102</v>
      </c>
      <c r="DK195" t="s">
        <v>3</v>
      </c>
      <c r="DL195" t="s">
        <v>3</v>
      </c>
      <c r="DM195" t="s">
        <v>3</v>
      </c>
      <c r="DN195">
        <v>0</v>
      </c>
      <c r="DO195">
        <v>0</v>
      </c>
      <c r="DP195">
        <v>1</v>
      </c>
      <c r="DQ195">
        <v>1</v>
      </c>
      <c r="DU195">
        <v>1010</v>
      </c>
      <c r="DV195" t="s">
        <v>18</v>
      </c>
      <c r="DW195" t="s">
        <v>18</v>
      </c>
      <c r="DX195">
        <v>1</v>
      </c>
      <c r="DZ195" t="s">
        <v>3</v>
      </c>
      <c r="EA195" t="s">
        <v>3</v>
      </c>
      <c r="EB195" t="s">
        <v>3</v>
      </c>
      <c r="EC195" t="s">
        <v>3</v>
      </c>
      <c r="EE195">
        <v>284416175</v>
      </c>
      <c r="EF195">
        <v>1</v>
      </c>
      <c r="EG195" t="s">
        <v>21</v>
      </c>
      <c r="EH195">
        <v>0</v>
      </c>
      <c r="EI195" t="s">
        <v>3</v>
      </c>
      <c r="EJ195">
        <v>4</v>
      </c>
      <c r="EK195">
        <v>0</v>
      </c>
      <c r="EL195" t="s">
        <v>22</v>
      </c>
      <c r="EM195" t="s">
        <v>23</v>
      </c>
      <c r="EO195" t="s">
        <v>3</v>
      </c>
      <c r="EQ195">
        <v>1441792</v>
      </c>
      <c r="ER195">
        <v>471.98</v>
      </c>
      <c r="ES195">
        <v>0</v>
      </c>
      <c r="ET195">
        <v>39.090000000000003</v>
      </c>
      <c r="EU195">
        <v>24.79</v>
      </c>
      <c r="EV195">
        <v>432.89</v>
      </c>
      <c r="EW195">
        <v>0.61</v>
      </c>
      <c r="EX195">
        <v>0</v>
      </c>
      <c r="EY195">
        <v>0</v>
      </c>
      <c r="FQ195">
        <v>0</v>
      </c>
      <c r="FR195">
        <v>0</v>
      </c>
      <c r="FS195">
        <v>0</v>
      </c>
      <c r="FX195">
        <v>70</v>
      </c>
      <c r="FY195">
        <v>10</v>
      </c>
      <c r="GA195" t="s">
        <v>3</v>
      </c>
      <c r="GD195">
        <v>0</v>
      </c>
      <c r="GF195">
        <v>-458123725</v>
      </c>
      <c r="GG195">
        <v>2</v>
      </c>
      <c r="GH195">
        <v>1</v>
      </c>
      <c r="GI195">
        <v>-2</v>
      </c>
      <c r="GJ195">
        <v>0</v>
      </c>
      <c r="GK195">
        <f>ROUND(R195*(R12)/100,2)</f>
        <v>696.1</v>
      </c>
      <c r="GL195">
        <f>ROUND(IF(AND(BH195=3,BI195=3,FS195&lt;&gt;0),P195,0),2)</f>
        <v>0</v>
      </c>
      <c r="GM195">
        <f>ROUND(O195+X195+Y195+GK195,2)+GX195</f>
        <v>21971.69</v>
      </c>
      <c r="GN195">
        <f>IF(OR(BI195=0,BI195=1),GM195-GX195,0)</f>
        <v>0</v>
      </c>
      <c r="GO195">
        <f>IF(BI195=2,GM195-GX195,0)</f>
        <v>0</v>
      </c>
      <c r="GP195">
        <f>IF(BI195=4,GM195-GX195,0)</f>
        <v>21971.69</v>
      </c>
      <c r="GR195">
        <v>0</v>
      </c>
      <c r="GS195">
        <v>0</v>
      </c>
      <c r="GT195">
        <v>0</v>
      </c>
      <c r="GU195" t="s">
        <v>3</v>
      </c>
      <c r="GV195">
        <f>ROUND((GT195),6)</f>
        <v>0</v>
      </c>
      <c r="GW195">
        <v>1</v>
      </c>
      <c r="GX195">
        <f>ROUND(HC195*I195,2)</f>
        <v>0</v>
      </c>
      <c r="HA195">
        <v>0</v>
      </c>
      <c r="HB195">
        <v>0</v>
      </c>
      <c r="HC195">
        <f>GV195*GW195</f>
        <v>0</v>
      </c>
      <c r="HE195" t="s">
        <v>3</v>
      </c>
      <c r="HF195" t="s">
        <v>3</v>
      </c>
      <c r="HM195" t="s">
        <v>3</v>
      </c>
      <c r="HN195" t="s">
        <v>3</v>
      </c>
      <c r="HO195" t="s">
        <v>3</v>
      </c>
      <c r="HP195" t="s">
        <v>3</v>
      </c>
      <c r="HQ195" t="s">
        <v>3</v>
      </c>
      <c r="HS195">
        <v>0</v>
      </c>
      <c r="IK195">
        <v>0</v>
      </c>
    </row>
    <row r="196" spans="1:245" x14ac:dyDescent="0.25">
      <c r="A196">
        <v>17</v>
      </c>
      <c r="B196">
        <v>1</v>
      </c>
      <c r="D196">
        <f>ROW(EtalonRes!A45)</f>
        <v>45</v>
      </c>
      <c r="E196" t="s">
        <v>164</v>
      </c>
      <c r="F196" t="s">
        <v>161</v>
      </c>
      <c r="G196" t="s">
        <v>162</v>
      </c>
      <c r="H196" t="s">
        <v>18</v>
      </c>
      <c r="I196">
        <v>2</v>
      </c>
      <c r="J196">
        <v>0</v>
      </c>
      <c r="K196">
        <v>2</v>
      </c>
      <c r="O196">
        <f>ROUND(CP196,2)</f>
        <v>12271.48</v>
      </c>
      <c r="P196">
        <f>ROUND(CQ196*I196,2)</f>
        <v>0</v>
      </c>
      <c r="Q196">
        <f>ROUND(CR196*I196,2)</f>
        <v>1016.34</v>
      </c>
      <c r="R196">
        <f>ROUND(CS196*I196,2)</f>
        <v>644.54</v>
      </c>
      <c r="S196">
        <f>ROUND(CT196*I196,2)</f>
        <v>11255.14</v>
      </c>
      <c r="T196">
        <f>ROUND(CU196*I196,2)</f>
        <v>0</v>
      </c>
      <c r="U196">
        <f>CV196*I196</f>
        <v>15.86</v>
      </c>
      <c r="V196">
        <f>CW196*I196</f>
        <v>0</v>
      </c>
      <c r="W196">
        <f>ROUND(CX196*I196,2)</f>
        <v>0</v>
      </c>
      <c r="X196">
        <f t="shared" si="164"/>
        <v>7878.6</v>
      </c>
      <c r="Y196">
        <f t="shared" si="164"/>
        <v>1125.51</v>
      </c>
      <c r="AA196">
        <v>288585831</v>
      </c>
      <c r="AB196">
        <f>ROUND((AC196+AD196+AF196),6)</f>
        <v>6135.74</v>
      </c>
      <c r="AC196">
        <f>ROUND(((ES196*13)),6)</f>
        <v>0</v>
      </c>
      <c r="AD196">
        <f>ROUND(((((ET196*13))-((EU196*13)))+AE196),6)</f>
        <v>508.17</v>
      </c>
      <c r="AE196">
        <f t="shared" si="165"/>
        <v>322.27</v>
      </c>
      <c r="AF196">
        <f t="shared" si="165"/>
        <v>5627.57</v>
      </c>
      <c r="AG196">
        <f>ROUND((AP196),6)</f>
        <v>0</v>
      </c>
      <c r="AH196">
        <f t="shared" si="166"/>
        <v>7.93</v>
      </c>
      <c r="AI196">
        <f t="shared" si="166"/>
        <v>0</v>
      </c>
      <c r="AJ196">
        <f>(AS196)</f>
        <v>0</v>
      </c>
      <c r="AK196">
        <v>471.98</v>
      </c>
      <c r="AL196">
        <v>0</v>
      </c>
      <c r="AM196">
        <v>39.090000000000003</v>
      </c>
      <c r="AN196">
        <v>24.79</v>
      </c>
      <c r="AO196">
        <v>432.89</v>
      </c>
      <c r="AP196">
        <v>0</v>
      </c>
      <c r="AQ196">
        <v>0.61</v>
      </c>
      <c r="AR196">
        <v>0</v>
      </c>
      <c r="AS196">
        <v>0</v>
      </c>
      <c r="AT196">
        <v>70</v>
      </c>
      <c r="AU196">
        <v>10</v>
      </c>
      <c r="AV196">
        <v>1</v>
      </c>
      <c r="AW196">
        <v>1</v>
      </c>
      <c r="AZ196">
        <v>1</v>
      </c>
      <c r="BA196">
        <v>1</v>
      </c>
      <c r="BB196">
        <v>1</v>
      </c>
      <c r="BC196">
        <v>1</v>
      </c>
      <c r="BD196" t="s">
        <v>3</v>
      </c>
      <c r="BE196" t="s">
        <v>3</v>
      </c>
      <c r="BF196" t="s">
        <v>3</v>
      </c>
      <c r="BG196" t="s">
        <v>3</v>
      </c>
      <c r="BH196">
        <v>0</v>
      </c>
      <c r="BI196">
        <v>4</v>
      </c>
      <c r="BJ196" t="s">
        <v>163</v>
      </c>
      <c r="BM196">
        <v>0</v>
      </c>
      <c r="BN196">
        <v>284416172</v>
      </c>
      <c r="BO196" t="s">
        <v>3</v>
      </c>
      <c r="BP196">
        <v>0</v>
      </c>
      <c r="BQ196">
        <v>1</v>
      </c>
      <c r="BR196">
        <v>0</v>
      </c>
      <c r="BS196">
        <v>1</v>
      </c>
      <c r="BT196">
        <v>1</v>
      </c>
      <c r="BU196">
        <v>1</v>
      </c>
      <c r="BV196">
        <v>1</v>
      </c>
      <c r="BW196">
        <v>1</v>
      </c>
      <c r="BX196">
        <v>1</v>
      </c>
      <c r="BY196" t="s">
        <v>3</v>
      </c>
      <c r="BZ196">
        <v>70</v>
      </c>
      <c r="CA196">
        <v>10</v>
      </c>
      <c r="CB196" t="s">
        <v>3</v>
      </c>
      <c r="CE196">
        <v>0</v>
      </c>
      <c r="CF196">
        <v>0</v>
      </c>
      <c r="CG196">
        <v>0</v>
      </c>
      <c r="CM196">
        <v>0</v>
      </c>
      <c r="CN196" t="s">
        <v>3</v>
      </c>
      <c r="CO196">
        <v>0</v>
      </c>
      <c r="CP196">
        <f>(P196+Q196+S196)</f>
        <v>12271.48</v>
      </c>
      <c r="CQ196">
        <f>(AC196*BC196*AW196)</f>
        <v>0</v>
      </c>
      <c r="CR196">
        <f>(((((ET196*13))*BB196-((EU196*13))*BS196)+AE196*BS196)*AV196)</f>
        <v>508.17000000000007</v>
      </c>
      <c r="CS196">
        <f>(AE196*BS196*AV196)</f>
        <v>322.27</v>
      </c>
      <c r="CT196">
        <f>(AF196*BA196*AV196)</f>
        <v>5627.57</v>
      </c>
      <c r="CU196">
        <f>AG196</f>
        <v>0</v>
      </c>
      <c r="CV196">
        <f>(AH196*AV196)</f>
        <v>7.93</v>
      </c>
      <c r="CW196">
        <f t="shared" si="167"/>
        <v>0</v>
      </c>
      <c r="CX196">
        <f t="shared" si="167"/>
        <v>0</v>
      </c>
      <c r="CY196">
        <f>((S196*BZ196)/100)</f>
        <v>7878.597999999999</v>
      </c>
      <c r="CZ196">
        <f>((S196*CA196)/100)</f>
        <v>1125.5139999999999</v>
      </c>
      <c r="DC196" t="s">
        <v>3</v>
      </c>
      <c r="DD196" t="s">
        <v>102</v>
      </c>
      <c r="DE196" t="s">
        <v>102</v>
      </c>
      <c r="DF196" t="s">
        <v>102</v>
      </c>
      <c r="DG196" t="s">
        <v>102</v>
      </c>
      <c r="DH196" t="s">
        <v>3</v>
      </c>
      <c r="DI196" t="s">
        <v>102</v>
      </c>
      <c r="DJ196" t="s">
        <v>102</v>
      </c>
      <c r="DK196" t="s">
        <v>3</v>
      </c>
      <c r="DL196" t="s">
        <v>3</v>
      </c>
      <c r="DM196" t="s">
        <v>3</v>
      </c>
      <c r="DN196">
        <v>0</v>
      </c>
      <c r="DO196">
        <v>0</v>
      </c>
      <c r="DP196">
        <v>1</v>
      </c>
      <c r="DQ196">
        <v>1</v>
      </c>
      <c r="DU196">
        <v>1010</v>
      </c>
      <c r="DV196" t="s">
        <v>18</v>
      </c>
      <c r="DW196" t="s">
        <v>18</v>
      </c>
      <c r="DX196">
        <v>1</v>
      </c>
      <c r="DZ196" t="s">
        <v>3</v>
      </c>
      <c r="EA196" t="s">
        <v>3</v>
      </c>
      <c r="EB196" t="s">
        <v>3</v>
      </c>
      <c r="EC196" t="s">
        <v>3</v>
      </c>
      <c r="EE196">
        <v>284416175</v>
      </c>
      <c r="EF196">
        <v>1</v>
      </c>
      <c r="EG196" t="s">
        <v>21</v>
      </c>
      <c r="EH196">
        <v>0</v>
      </c>
      <c r="EI196" t="s">
        <v>3</v>
      </c>
      <c r="EJ196">
        <v>4</v>
      </c>
      <c r="EK196">
        <v>0</v>
      </c>
      <c r="EL196" t="s">
        <v>22</v>
      </c>
      <c r="EM196" t="s">
        <v>23</v>
      </c>
      <c r="EO196" t="s">
        <v>3</v>
      </c>
      <c r="EQ196">
        <v>1441792</v>
      </c>
      <c r="ER196">
        <v>471.98</v>
      </c>
      <c r="ES196">
        <v>0</v>
      </c>
      <c r="ET196">
        <v>39.090000000000003</v>
      </c>
      <c r="EU196">
        <v>24.79</v>
      </c>
      <c r="EV196">
        <v>432.89</v>
      </c>
      <c r="EW196">
        <v>0.61</v>
      </c>
      <c r="EX196">
        <v>0</v>
      </c>
      <c r="EY196">
        <v>0</v>
      </c>
      <c r="FQ196">
        <v>0</v>
      </c>
      <c r="FR196">
        <v>0</v>
      </c>
      <c r="FS196">
        <v>0</v>
      </c>
      <c r="FX196">
        <v>70</v>
      </c>
      <c r="FY196">
        <v>10</v>
      </c>
      <c r="GA196" t="s">
        <v>3</v>
      </c>
      <c r="GD196">
        <v>0</v>
      </c>
      <c r="GF196">
        <v>-458123725</v>
      </c>
      <c r="GG196">
        <v>2</v>
      </c>
      <c r="GH196">
        <v>1</v>
      </c>
      <c r="GI196">
        <v>-2</v>
      </c>
      <c r="GJ196">
        <v>0</v>
      </c>
      <c r="GK196">
        <f>ROUND(R196*(R12)/100,2)</f>
        <v>696.1</v>
      </c>
      <c r="GL196">
        <f>ROUND(IF(AND(BH196=3,BI196=3,FS196&lt;&gt;0),P196,0),2)</f>
        <v>0</v>
      </c>
      <c r="GM196">
        <f>ROUND(O196+X196+Y196+GK196,2)+GX196</f>
        <v>21971.69</v>
      </c>
      <c r="GN196">
        <f>IF(OR(BI196=0,BI196=1),GM196-GX196,0)</f>
        <v>0</v>
      </c>
      <c r="GO196">
        <f>IF(BI196=2,GM196-GX196,0)</f>
        <v>0</v>
      </c>
      <c r="GP196">
        <f>IF(BI196=4,GM196-GX196,0)</f>
        <v>21971.69</v>
      </c>
      <c r="GR196">
        <v>0</v>
      </c>
      <c r="GS196">
        <v>0</v>
      </c>
      <c r="GT196">
        <v>0</v>
      </c>
      <c r="GU196" t="s">
        <v>3</v>
      </c>
      <c r="GV196">
        <f>ROUND((GT196),6)</f>
        <v>0</v>
      </c>
      <c r="GW196">
        <v>1</v>
      </c>
      <c r="GX196">
        <f>ROUND(HC196*I196,2)</f>
        <v>0</v>
      </c>
      <c r="HA196">
        <v>0</v>
      </c>
      <c r="HB196">
        <v>0</v>
      </c>
      <c r="HC196">
        <f>GV196*GW196</f>
        <v>0</v>
      </c>
      <c r="HE196" t="s">
        <v>3</v>
      </c>
      <c r="HF196" t="s">
        <v>3</v>
      </c>
      <c r="HM196" t="s">
        <v>3</v>
      </c>
      <c r="HN196" t="s">
        <v>3</v>
      </c>
      <c r="HO196" t="s">
        <v>3</v>
      </c>
      <c r="HP196" t="s">
        <v>3</v>
      </c>
      <c r="HQ196" t="s">
        <v>3</v>
      </c>
      <c r="HS196">
        <v>0</v>
      </c>
      <c r="IK196">
        <v>0</v>
      </c>
    </row>
    <row r="197" spans="1:245" x14ac:dyDescent="0.25">
      <c r="A197">
        <v>17</v>
      </c>
      <c r="B197">
        <v>1</v>
      </c>
      <c r="D197">
        <f>ROW(EtalonRes!A47)</f>
        <v>47</v>
      </c>
      <c r="E197" t="s">
        <v>165</v>
      </c>
      <c r="F197" t="s">
        <v>161</v>
      </c>
      <c r="G197" t="s">
        <v>162</v>
      </c>
      <c r="H197" t="s">
        <v>18</v>
      </c>
      <c r="I197">
        <v>1</v>
      </c>
      <c r="J197">
        <v>0</v>
      </c>
      <c r="K197">
        <v>1</v>
      </c>
      <c r="O197">
        <f>ROUND(CP197,2)</f>
        <v>6135.74</v>
      </c>
      <c r="P197">
        <f>ROUND(CQ197*I197,2)</f>
        <v>0</v>
      </c>
      <c r="Q197">
        <f>ROUND(CR197*I197,2)</f>
        <v>508.17</v>
      </c>
      <c r="R197">
        <f>ROUND(CS197*I197,2)</f>
        <v>322.27</v>
      </c>
      <c r="S197">
        <f>ROUND(CT197*I197,2)</f>
        <v>5627.57</v>
      </c>
      <c r="T197">
        <f>ROUND(CU197*I197,2)</f>
        <v>0</v>
      </c>
      <c r="U197">
        <f>CV197*I197</f>
        <v>7.93</v>
      </c>
      <c r="V197">
        <f>CW197*I197</f>
        <v>0</v>
      </c>
      <c r="W197">
        <f>ROUND(CX197*I197,2)</f>
        <v>0</v>
      </c>
      <c r="X197">
        <f t="shared" si="164"/>
        <v>3939.3</v>
      </c>
      <c r="Y197">
        <f t="shared" si="164"/>
        <v>562.76</v>
      </c>
      <c r="AA197">
        <v>288585831</v>
      </c>
      <c r="AB197">
        <f>ROUND((AC197+AD197+AF197),6)</f>
        <v>6135.74</v>
      </c>
      <c r="AC197">
        <f>ROUND(((ES197*13)),6)</f>
        <v>0</v>
      </c>
      <c r="AD197">
        <f>ROUND(((((ET197*13))-((EU197*13)))+AE197),6)</f>
        <v>508.17</v>
      </c>
      <c r="AE197">
        <f t="shared" si="165"/>
        <v>322.27</v>
      </c>
      <c r="AF197">
        <f t="shared" si="165"/>
        <v>5627.57</v>
      </c>
      <c r="AG197">
        <f>ROUND((AP197),6)</f>
        <v>0</v>
      </c>
      <c r="AH197">
        <f t="shared" si="166"/>
        <v>7.93</v>
      </c>
      <c r="AI197">
        <f t="shared" si="166"/>
        <v>0</v>
      </c>
      <c r="AJ197">
        <f>(AS197)</f>
        <v>0</v>
      </c>
      <c r="AK197">
        <v>471.98</v>
      </c>
      <c r="AL197">
        <v>0</v>
      </c>
      <c r="AM197">
        <v>39.090000000000003</v>
      </c>
      <c r="AN197">
        <v>24.79</v>
      </c>
      <c r="AO197">
        <v>432.89</v>
      </c>
      <c r="AP197">
        <v>0</v>
      </c>
      <c r="AQ197">
        <v>0.61</v>
      </c>
      <c r="AR197">
        <v>0</v>
      </c>
      <c r="AS197">
        <v>0</v>
      </c>
      <c r="AT197">
        <v>70</v>
      </c>
      <c r="AU197">
        <v>10</v>
      </c>
      <c r="AV197">
        <v>1</v>
      </c>
      <c r="AW197">
        <v>1</v>
      </c>
      <c r="AZ197">
        <v>1</v>
      </c>
      <c r="BA197">
        <v>1</v>
      </c>
      <c r="BB197">
        <v>1</v>
      </c>
      <c r="BC197">
        <v>1</v>
      </c>
      <c r="BD197" t="s">
        <v>3</v>
      </c>
      <c r="BE197" t="s">
        <v>3</v>
      </c>
      <c r="BF197" t="s">
        <v>3</v>
      </c>
      <c r="BG197" t="s">
        <v>3</v>
      </c>
      <c r="BH197">
        <v>0</v>
      </c>
      <c r="BI197">
        <v>4</v>
      </c>
      <c r="BJ197" t="s">
        <v>163</v>
      </c>
      <c r="BM197">
        <v>0</v>
      </c>
      <c r="BN197">
        <v>284416172</v>
      </c>
      <c r="BO197" t="s">
        <v>3</v>
      </c>
      <c r="BP197">
        <v>0</v>
      </c>
      <c r="BQ197">
        <v>1</v>
      </c>
      <c r="BR197">
        <v>0</v>
      </c>
      <c r="BS197">
        <v>1</v>
      </c>
      <c r="BT197">
        <v>1</v>
      </c>
      <c r="BU197">
        <v>1</v>
      </c>
      <c r="BV197">
        <v>1</v>
      </c>
      <c r="BW197">
        <v>1</v>
      </c>
      <c r="BX197">
        <v>1</v>
      </c>
      <c r="BY197" t="s">
        <v>3</v>
      </c>
      <c r="BZ197">
        <v>70</v>
      </c>
      <c r="CA197">
        <v>10</v>
      </c>
      <c r="CB197" t="s">
        <v>3</v>
      </c>
      <c r="CE197">
        <v>0</v>
      </c>
      <c r="CF197">
        <v>0</v>
      </c>
      <c r="CG197">
        <v>0</v>
      </c>
      <c r="CM197">
        <v>0</v>
      </c>
      <c r="CN197" t="s">
        <v>3</v>
      </c>
      <c r="CO197">
        <v>0</v>
      </c>
      <c r="CP197">
        <f>(P197+Q197+S197)</f>
        <v>6135.74</v>
      </c>
      <c r="CQ197">
        <f>(AC197*BC197*AW197)</f>
        <v>0</v>
      </c>
      <c r="CR197">
        <f>(((((ET197*13))*BB197-((EU197*13))*BS197)+AE197*BS197)*AV197)</f>
        <v>508.17000000000007</v>
      </c>
      <c r="CS197">
        <f>(AE197*BS197*AV197)</f>
        <v>322.27</v>
      </c>
      <c r="CT197">
        <f>(AF197*BA197*AV197)</f>
        <v>5627.57</v>
      </c>
      <c r="CU197">
        <f>AG197</f>
        <v>0</v>
      </c>
      <c r="CV197">
        <f>(AH197*AV197)</f>
        <v>7.93</v>
      </c>
      <c r="CW197">
        <f t="shared" si="167"/>
        <v>0</v>
      </c>
      <c r="CX197">
        <f t="shared" si="167"/>
        <v>0</v>
      </c>
      <c r="CY197">
        <f>((S197*BZ197)/100)</f>
        <v>3939.2989999999995</v>
      </c>
      <c r="CZ197">
        <f>((S197*CA197)/100)</f>
        <v>562.75699999999995</v>
      </c>
      <c r="DC197" t="s">
        <v>3</v>
      </c>
      <c r="DD197" t="s">
        <v>102</v>
      </c>
      <c r="DE197" t="s">
        <v>102</v>
      </c>
      <c r="DF197" t="s">
        <v>102</v>
      </c>
      <c r="DG197" t="s">
        <v>102</v>
      </c>
      <c r="DH197" t="s">
        <v>3</v>
      </c>
      <c r="DI197" t="s">
        <v>102</v>
      </c>
      <c r="DJ197" t="s">
        <v>102</v>
      </c>
      <c r="DK197" t="s">
        <v>3</v>
      </c>
      <c r="DL197" t="s">
        <v>3</v>
      </c>
      <c r="DM197" t="s">
        <v>3</v>
      </c>
      <c r="DN197">
        <v>0</v>
      </c>
      <c r="DO197">
        <v>0</v>
      </c>
      <c r="DP197">
        <v>1</v>
      </c>
      <c r="DQ197">
        <v>1</v>
      </c>
      <c r="DU197">
        <v>1010</v>
      </c>
      <c r="DV197" t="s">
        <v>18</v>
      </c>
      <c r="DW197" t="s">
        <v>18</v>
      </c>
      <c r="DX197">
        <v>1</v>
      </c>
      <c r="DZ197" t="s">
        <v>3</v>
      </c>
      <c r="EA197" t="s">
        <v>3</v>
      </c>
      <c r="EB197" t="s">
        <v>3</v>
      </c>
      <c r="EC197" t="s">
        <v>3</v>
      </c>
      <c r="EE197">
        <v>284416175</v>
      </c>
      <c r="EF197">
        <v>1</v>
      </c>
      <c r="EG197" t="s">
        <v>21</v>
      </c>
      <c r="EH197">
        <v>0</v>
      </c>
      <c r="EI197" t="s">
        <v>3</v>
      </c>
      <c r="EJ197">
        <v>4</v>
      </c>
      <c r="EK197">
        <v>0</v>
      </c>
      <c r="EL197" t="s">
        <v>22</v>
      </c>
      <c r="EM197" t="s">
        <v>23</v>
      </c>
      <c r="EO197" t="s">
        <v>3</v>
      </c>
      <c r="EQ197">
        <v>1441792</v>
      </c>
      <c r="ER197">
        <v>471.98</v>
      </c>
      <c r="ES197">
        <v>0</v>
      </c>
      <c r="ET197">
        <v>39.090000000000003</v>
      </c>
      <c r="EU197">
        <v>24.79</v>
      </c>
      <c r="EV197">
        <v>432.89</v>
      </c>
      <c r="EW197">
        <v>0.61</v>
      </c>
      <c r="EX197">
        <v>0</v>
      </c>
      <c r="EY197">
        <v>0</v>
      </c>
      <c r="FQ197">
        <v>0</v>
      </c>
      <c r="FR197">
        <v>0</v>
      </c>
      <c r="FS197">
        <v>0</v>
      </c>
      <c r="FX197">
        <v>70</v>
      </c>
      <c r="FY197">
        <v>10</v>
      </c>
      <c r="GA197" t="s">
        <v>3</v>
      </c>
      <c r="GD197">
        <v>0</v>
      </c>
      <c r="GF197">
        <v>-458123725</v>
      </c>
      <c r="GG197">
        <v>2</v>
      </c>
      <c r="GH197">
        <v>1</v>
      </c>
      <c r="GI197">
        <v>-2</v>
      </c>
      <c r="GJ197">
        <v>0</v>
      </c>
      <c r="GK197">
        <f>ROUND(R197*(R12)/100,2)</f>
        <v>348.05</v>
      </c>
      <c r="GL197">
        <f>ROUND(IF(AND(BH197=3,BI197=3,FS197&lt;&gt;0),P197,0),2)</f>
        <v>0</v>
      </c>
      <c r="GM197">
        <f>ROUND(O197+X197+Y197+GK197,2)+GX197</f>
        <v>10985.85</v>
      </c>
      <c r="GN197">
        <f>IF(OR(BI197=0,BI197=1),GM197-GX197,0)</f>
        <v>0</v>
      </c>
      <c r="GO197">
        <f>IF(BI197=2,GM197-GX197,0)</f>
        <v>0</v>
      </c>
      <c r="GP197">
        <f>IF(BI197=4,GM197-GX197,0)</f>
        <v>10985.85</v>
      </c>
      <c r="GR197">
        <v>0</v>
      </c>
      <c r="GS197">
        <v>0</v>
      </c>
      <c r="GT197">
        <v>0</v>
      </c>
      <c r="GU197" t="s">
        <v>3</v>
      </c>
      <c r="GV197">
        <f>ROUND((GT197),6)</f>
        <v>0</v>
      </c>
      <c r="GW197">
        <v>1</v>
      </c>
      <c r="GX197">
        <f>ROUND(HC197*I197,2)</f>
        <v>0</v>
      </c>
      <c r="HA197">
        <v>0</v>
      </c>
      <c r="HB197">
        <v>0</v>
      </c>
      <c r="HC197">
        <f>GV197*GW197</f>
        <v>0</v>
      </c>
      <c r="HE197" t="s">
        <v>3</v>
      </c>
      <c r="HF197" t="s">
        <v>3</v>
      </c>
      <c r="HM197" t="s">
        <v>3</v>
      </c>
      <c r="HN197" t="s">
        <v>3</v>
      </c>
      <c r="HO197" t="s">
        <v>3</v>
      </c>
      <c r="HP197" t="s">
        <v>3</v>
      </c>
      <c r="HQ197" t="s">
        <v>3</v>
      </c>
      <c r="HS197">
        <v>0</v>
      </c>
      <c r="IK197">
        <v>0</v>
      </c>
    </row>
    <row r="198" spans="1:245" x14ac:dyDescent="0.25">
      <c r="A198">
        <v>17</v>
      </c>
      <c r="B198">
        <v>1</v>
      </c>
      <c r="D198">
        <f>ROW(EtalonRes!A49)</f>
        <v>49</v>
      </c>
      <c r="E198" t="s">
        <v>166</v>
      </c>
      <c r="F198" t="s">
        <v>167</v>
      </c>
      <c r="G198" t="s">
        <v>168</v>
      </c>
      <c r="H198" t="s">
        <v>169</v>
      </c>
      <c r="I198">
        <v>2</v>
      </c>
      <c r="J198">
        <v>0</v>
      </c>
      <c r="K198">
        <v>2</v>
      </c>
      <c r="O198">
        <f>ROUND(CP198,2)</f>
        <v>5527.84</v>
      </c>
      <c r="P198">
        <f>ROUND(CQ198*I198,2)</f>
        <v>0</v>
      </c>
      <c r="Q198">
        <f>ROUND(CR198*I198,2)</f>
        <v>2948.8</v>
      </c>
      <c r="R198">
        <f>ROUND(CS198*I198,2)</f>
        <v>1768.32</v>
      </c>
      <c r="S198">
        <f>ROUND(CT198*I198,2)</f>
        <v>2579.04</v>
      </c>
      <c r="T198">
        <f>ROUND(CU198*I198,2)</f>
        <v>0</v>
      </c>
      <c r="U198">
        <f>CV198*I198</f>
        <v>3.6</v>
      </c>
      <c r="V198">
        <f>CW198*I198</f>
        <v>0</v>
      </c>
      <c r="W198">
        <f>ROUND(CX198*I198,2)</f>
        <v>0</v>
      </c>
      <c r="X198">
        <f t="shared" si="164"/>
        <v>1805.33</v>
      </c>
      <c r="Y198">
        <f t="shared" si="164"/>
        <v>257.89999999999998</v>
      </c>
      <c r="AA198">
        <v>288585831</v>
      </c>
      <c r="AB198">
        <f>ROUND((AC198+AD198+AF198),6)</f>
        <v>2763.92</v>
      </c>
      <c r="AC198">
        <f>ROUND(((ES198*4)),6)</f>
        <v>0</v>
      </c>
      <c r="AD198">
        <f>ROUND(((((ET198*4))-((EU198*4)))+AE198),6)</f>
        <v>1474.4</v>
      </c>
      <c r="AE198">
        <f>ROUND(((EU198*4)),6)</f>
        <v>884.16</v>
      </c>
      <c r="AF198">
        <f>ROUND(((EV198*4)),6)</f>
        <v>1289.52</v>
      </c>
      <c r="AG198">
        <f>ROUND((AP198),6)</f>
        <v>0</v>
      </c>
      <c r="AH198">
        <f>((EW198*4))</f>
        <v>1.8</v>
      </c>
      <c r="AI198">
        <f>((EX198*4))</f>
        <v>0</v>
      </c>
      <c r="AJ198">
        <f>(AS198)</f>
        <v>0</v>
      </c>
      <c r="AK198">
        <v>690.98</v>
      </c>
      <c r="AL198">
        <v>0</v>
      </c>
      <c r="AM198">
        <v>368.6</v>
      </c>
      <c r="AN198">
        <v>221.04</v>
      </c>
      <c r="AO198">
        <v>322.38</v>
      </c>
      <c r="AP198">
        <v>0</v>
      </c>
      <c r="AQ198">
        <v>0.45</v>
      </c>
      <c r="AR198">
        <v>0</v>
      </c>
      <c r="AS198">
        <v>0</v>
      </c>
      <c r="AT198">
        <v>70</v>
      </c>
      <c r="AU198">
        <v>10</v>
      </c>
      <c r="AV198">
        <v>1</v>
      </c>
      <c r="AW198">
        <v>1</v>
      </c>
      <c r="AZ198">
        <v>1</v>
      </c>
      <c r="BA198">
        <v>1</v>
      </c>
      <c r="BB198">
        <v>1</v>
      </c>
      <c r="BC198">
        <v>1</v>
      </c>
      <c r="BD198" t="s">
        <v>3</v>
      </c>
      <c r="BE198" t="s">
        <v>3</v>
      </c>
      <c r="BF198" t="s">
        <v>3</v>
      </c>
      <c r="BG198" t="s">
        <v>3</v>
      </c>
      <c r="BH198">
        <v>0</v>
      </c>
      <c r="BI198">
        <v>4</v>
      </c>
      <c r="BJ198" t="s">
        <v>170</v>
      </c>
      <c r="BM198">
        <v>0</v>
      </c>
      <c r="BN198">
        <v>284416172</v>
      </c>
      <c r="BO198" t="s">
        <v>3</v>
      </c>
      <c r="BP198">
        <v>0</v>
      </c>
      <c r="BQ198">
        <v>1</v>
      </c>
      <c r="BR198">
        <v>0</v>
      </c>
      <c r="BS198">
        <v>1</v>
      </c>
      <c r="BT198">
        <v>1</v>
      </c>
      <c r="BU198">
        <v>1</v>
      </c>
      <c r="BV198">
        <v>1</v>
      </c>
      <c r="BW198">
        <v>1</v>
      </c>
      <c r="BX198">
        <v>1</v>
      </c>
      <c r="BY198" t="s">
        <v>3</v>
      </c>
      <c r="BZ198">
        <v>70</v>
      </c>
      <c r="CA198">
        <v>10</v>
      </c>
      <c r="CB198" t="s">
        <v>3</v>
      </c>
      <c r="CE198">
        <v>0</v>
      </c>
      <c r="CF198">
        <v>0</v>
      </c>
      <c r="CG198">
        <v>0</v>
      </c>
      <c r="CM198">
        <v>0</v>
      </c>
      <c r="CN198" t="s">
        <v>3</v>
      </c>
      <c r="CO198">
        <v>0</v>
      </c>
      <c r="CP198">
        <f>(P198+Q198+S198)</f>
        <v>5527.84</v>
      </c>
      <c r="CQ198">
        <f>(AC198*BC198*AW198)</f>
        <v>0</v>
      </c>
      <c r="CR198">
        <f>(((((ET198*4))*BB198-((EU198*4))*BS198)+AE198*BS198)*AV198)</f>
        <v>1474.4</v>
      </c>
      <c r="CS198">
        <f>(AE198*BS198*AV198)</f>
        <v>884.16</v>
      </c>
      <c r="CT198">
        <f>(AF198*BA198*AV198)</f>
        <v>1289.52</v>
      </c>
      <c r="CU198">
        <f>AG198</f>
        <v>0</v>
      </c>
      <c r="CV198">
        <f>(AH198*AV198)</f>
        <v>1.8</v>
      </c>
      <c r="CW198">
        <f t="shared" si="167"/>
        <v>0</v>
      </c>
      <c r="CX198">
        <f t="shared" si="167"/>
        <v>0</v>
      </c>
      <c r="CY198">
        <f>((S198*BZ198)/100)</f>
        <v>1805.328</v>
      </c>
      <c r="CZ198">
        <f>((S198*CA198)/100)</f>
        <v>257.904</v>
      </c>
      <c r="DC198" t="s">
        <v>3</v>
      </c>
      <c r="DD198" t="s">
        <v>20</v>
      </c>
      <c r="DE198" t="s">
        <v>20</v>
      </c>
      <c r="DF198" t="s">
        <v>20</v>
      </c>
      <c r="DG198" t="s">
        <v>20</v>
      </c>
      <c r="DH198" t="s">
        <v>3</v>
      </c>
      <c r="DI198" t="s">
        <v>20</v>
      </c>
      <c r="DJ198" t="s">
        <v>20</v>
      </c>
      <c r="DK198" t="s">
        <v>3</v>
      </c>
      <c r="DL198" t="s">
        <v>3</v>
      </c>
      <c r="DM198" t="s">
        <v>3</v>
      </c>
      <c r="DN198">
        <v>0</v>
      </c>
      <c r="DO198">
        <v>0</v>
      </c>
      <c r="DP198">
        <v>1</v>
      </c>
      <c r="DQ198">
        <v>1</v>
      </c>
      <c r="DU198">
        <v>1013</v>
      </c>
      <c r="DV198" t="s">
        <v>169</v>
      </c>
      <c r="DW198" t="s">
        <v>169</v>
      </c>
      <c r="DX198">
        <v>1</v>
      </c>
      <c r="DZ198" t="s">
        <v>3</v>
      </c>
      <c r="EA198" t="s">
        <v>3</v>
      </c>
      <c r="EB198" t="s">
        <v>3</v>
      </c>
      <c r="EC198" t="s">
        <v>3</v>
      </c>
      <c r="EE198">
        <v>284416175</v>
      </c>
      <c r="EF198">
        <v>1</v>
      </c>
      <c r="EG198" t="s">
        <v>21</v>
      </c>
      <c r="EH198">
        <v>0</v>
      </c>
      <c r="EI198" t="s">
        <v>3</v>
      </c>
      <c r="EJ198">
        <v>4</v>
      </c>
      <c r="EK198">
        <v>0</v>
      </c>
      <c r="EL198" t="s">
        <v>22</v>
      </c>
      <c r="EM198" t="s">
        <v>23</v>
      </c>
      <c r="EO198" t="s">
        <v>3</v>
      </c>
      <c r="EQ198">
        <v>2228224</v>
      </c>
      <c r="ER198">
        <v>690.98</v>
      </c>
      <c r="ES198">
        <v>0</v>
      </c>
      <c r="ET198">
        <v>368.6</v>
      </c>
      <c r="EU198">
        <v>221.04</v>
      </c>
      <c r="EV198">
        <v>322.38</v>
      </c>
      <c r="EW198">
        <v>0.45</v>
      </c>
      <c r="EX198">
        <v>0</v>
      </c>
      <c r="EY198">
        <v>0</v>
      </c>
      <c r="FQ198">
        <v>0</v>
      </c>
      <c r="FR198">
        <v>0</v>
      </c>
      <c r="FS198">
        <v>0</v>
      </c>
      <c r="FX198">
        <v>70</v>
      </c>
      <c r="FY198">
        <v>10</v>
      </c>
      <c r="GA198" t="s">
        <v>3</v>
      </c>
      <c r="GD198">
        <v>0</v>
      </c>
      <c r="GF198">
        <v>188182246</v>
      </c>
      <c r="GG198">
        <v>2</v>
      </c>
      <c r="GH198">
        <v>1</v>
      </c>
      <c r="GI198">
        <v>-2</v>
      </c>
      <c r="GJ198">
        <v>0</v>
      </c>
      <c r="GK198">
        <f>ROUND(R198*(R12)/100,2)</f>
        <v>1909.79</v>
      </c>
      <c r="GL198">
        <f>ROUND(IF(AND(BH198=3,BI198=3,FS198&lt;&gt;0),P198,0),2)</f>
        <v>0</v>
      </c>
      <c r="GM198">
        <f>ROUND(O198+X198+Y198+GK198,2)+GX198</f>
        <v>9500.86</v>
      </c>
      <c r="GN198">
        <f>IF(OR(BI198=0,BI198=1),GM198-GX198,0)</f>
        <v>0</v>
      </c>
      <c r="GO198">
        <f>IF(BI198=2,GM198-GX198,0)</f>
        <v>0</v>
      </c>
      <c r="GP198">
        <f>IF(BI198=4,GM198-GX198,0)</f>
        <v>9500.86</v>
      </c>
      <c r="GR198">
        <v>0</v>
      </c>
      <c r="GS198">
        <v>0</v>
      </c>
      <c r="GT198">
        <v>0</v>
      </c>
      <c r="GU198" t="s">
        <v>3</v>
      </c>
      <c r="GV198">
        <f>ROUND((GT198),6)</f>
        <v>0</v>
      </c>
      <c r="GW198">
        <v>1</v>
      </c>
      <c r="GX198">
        <f>ROUND(HC198*I198,2)</f>
        <v>0</v>
      </c>
      <c r="HA198">
        <v>0</v>
      </c>
      <c r="HB198">
        <v>0</v>
      </c>
      <c r="HC198">
        <f>GV198*GW198</f>
        <v>0</v>
      </c>
      <c r="HE198" t="s">
        <v>3</v>
      </c>
      <c r="HF198" t="s">
        <v>3</v>
      </c>
      <c r="HM198" t="s">
        <v>3</v>
      </c>
      <c r="HN198" t="s">
        <v>3</v>
      </c>
      <c r="HO198" t="s">
        <v>3</v>
      </c>
      <c r="HP198" t="s">
        <v>3</v>
      </c>
      <c r="HQ198" t="s">
        <v>3</v>
      </c>
      <c r="HS198">
        <v>0</v>
      </c>
      <c r="IK198">
        <v>0</v>
      </c>
    </row>
    <row r="199" spans="1:245" x14ac:dyDescent="0.25">
      <c r="A199">
        <v>17</v>
      </c>
      <c r="B199">
        <v>1</v>
      </c>
      <c r="C199">
        <f>ROW(SmtRes!A4)</f>
        <v>4</v>
      </c>
      <c r="D199">
        <f>ROW(EtalonRes!A50)</f>
        <v>50</v>
      </c>
      <c r="E199" t="s">
        <v>171</v>
      </c>
      <c r="F199" t="s">
        <v>104</v>
      </c>
      <c r="G199" t="s">
        <v>105</v>
      </c>
      <c r="H199" t="s">
        <v>106</v>
      </c>
      <c r="I199">
        <v>1</v>
      </c>
      <c r="J199">
        <v>0</v>
      </c>
      <c r="K199">
        <v>1</v>
      </c>
      <c r="O199">
        <f>ROUND(CP199,2)</f>
        <v>67575.429999999993</v>
      </c>
      <c r="P199">
        <f>ROUND(CQ199*I199,2)</f>
        <v>0</v>
      </c>
      <c r="Q199">
        <f>ROUND(CR199*I199,2)</f>
        <v>0</v>
      </c>
      <c r="R199">
        <f>ROUND(CS199*I199,2)</f>
        <v>0</v>
      </c>
      <c r="S199">
        <f>ROUND(CT199*I199,2)</f>
        <v>67575.429999999993</v>
      </c>
      <c r="T199">
        <f>ROUND(CU199*I199,2)</f>
        <v>0</v>
      </c>
      <c r="U199">
        <f>CV199*I199</f>
        <v>62.4</v>
      </c>
      <c r="V199">
        <f>CW199*I199</f>
        <v>0</v>
      </c>
      <c r="W199">
        <f>ROUND(CX199*I199,2)</f>
        <v>0</v>
      </c>
      <c r="X199">
        <f t="shared" si="164"/>
        <v>47302.8</v>
      </c>
      <c r="Y199">
        <f t="shared" si="164"/>
        <v>6757.54</v>
      </c>
      <c r="AA199">
        <v>288585831</v>
      </c>
      <c r="AB199">
        <f>ROUND((AC199+AD199+AF199),6)</f>
        <v>67575.429999999993</v>
      </c>
      <c r="AC199">
        <f>ROUND(((ES199*13)),6)</f>
        <v>0</v>
      </c>
      <c r="AD199">
        <f>ROUND(((((ET199*13))-((EU199*13)))+AE199),6)</f>
        <v>0</v>
      </c>
      <c r="AE199">
        <f>ROUND(((EU199*13)),6)</f>
        <v>0</v>
      </c>
      <c r="AF199">
        <f>ROUND(((EV199*13)),6)</f>
        <v>67575.429999999993</v>
      </c>
      <c r="AG199">
        <f>ROUND((AP199),6)</f>
        <v>0</v>
      </c>
      <c r="AH199">
        <f>((EW199*13))</f>
        <v>62.4</v>
      </c>
      <c r="AI199">
        <f>((EX199*13))</f>
        <v>0</v>
      </c>
      <c r="AJ199">
        <f>(AS199)</f>
        <v>0</v>
      </c>
      <c r="AK199">
        <v>5198.1099999999997</v>
      </c>
      <c r="AL199">
        <v>0</v>
      </c>
      <c r="AM199">
        <v>0</v>
      </c>
      <c r="AN199">
        <v>0</v>
      </c>
      <c r="AO199">
        <v>5198.1099999999997</v>
      </c>
      <c r="AP199">
        <v>0</v>
      </c>
      <c r="AQ199">
        <v>4.8</v>
      </c>
      <c r="AR199">
        <v>0</v>
      </c>
      <c r="AS199">
        <v>0</v>
      </c>
      <c r="AT199">
        <v>70</v>
      </c>
      <c r="AU199">
        <v>10</v>
      </c>
      <c r="AV199">
        <v>1</v>
      </c>
      <c r="AW199">
        <v>1</v>
      </c>
      <c r="AZ199">
        <v>1</v>
      </c>
      <c r="BA199">
        <v>1</v>
      </c>
      <c r="BB199">
        <v>1</v>
      </c>
      <c r="BC199">
        <v>1</v>
      </c>
      <c r="BD199" t="s">
        <v>3</v>
      </c>
      <c r="BE199" t="s">
        <v>3</v>
      </c>
      <c r="BF199" t="s">
        <v>3</v>
      </c>
      <c r="BG199" t="s">
        <v>3</v>
      </c>
      <c r="BH199">
        <v>0</v>
      </c>
      <c r="BI199">
        <v>4</v>
      </c>
      <c r="BJ199" t="s">
        <v>107</v>
      </c>
      <c r="BM199">
        <v>0</v>
      </c>
      <c r="BN199">
        <v>284416172</v>
      </c>
      <c r="BO199" t="s">
        <v>3</v>
      </c>
      <c r="BP199">
        <v>0</v>
      </c>
      <c r="BQ199">
        <v>1</v>
      </c>
      <c r="BR199">
        <v>0</v>
      </c>
      <c r="BS199">
        <v>1</v>
      </c>
      <c r="BT199">
        <v>1</v>
      </c>
      <c r="BU199">
        <v>1</v>
      </c>
      <c r="BV199">
        <v>1</v>
      </c>
      <c r="BW199">
        <v>1</v>
      </c>
      <c r="BX199">
        <v>1</v>
      </c>
      <c r="BY199" t="s">
        <v>3</v>
      </c>
      <c r="BZ199">
        <v>70</v>
      </c>
      <c r="CA199">
        <v>10</v>
      </c>
      <c r="CB199" t="s">
        <v>3</v>
      </c>
      <c r="CE199">
        <v>0</v>
      </c>
      <c r="CF199">
        <v>0</v>
      </c>
      <c r="CG199">
        <v>0</v>
      </c>
      <c r="CM199">
        <v>0</v>
      </c>
      <c r="CN199" t="s">
        <v>3</v>
      </c>
      <c r="CO199">
        <v>0</v>
      </c>
      <c r="CP199">
        <f>(P199+Q199+S199)</f>
        <v>67575.429999999993</v>
      </c>
      <c r="CQ199">
        <f>(AC199*BC199*AW199)</f>
        <v>0</v>
      </c>
      <c r="CR199">
        <f>(((((ET199*13))*BB199-((EU199*13))*BS199)+AE199*BS199)*AV199)</f>
        <v>0</v>
      </c>
      <c r="CS199">
        <f>(AE199*BS199*AV199)</f>
        <v>0</v>
      </c>
      <c r="CT199">
        <f>(AF199*BA199*AV199)</f>
        <v>67575.429999999993</v>
      </c>
      <c r="CU199">
        <f>AG199</f>
        <v>0</v>
      </c>
      <c r="CV199">
        <f>(AH199*AV199)</f>
        <v>62.4</v>
      </c>
      <c r="CW199">
        <f t="shared" si="167"/>
        <v>0</v>
      </c>
      <c r="CX199">
        <f t="shared" si="167"/>
        <v>0</v>
      </c>
      <c r="CY199">
        <f>((S199*BZ199)/100)</f>
        <v>47302.800999999999</v>
      </c>
      <c r="CZ199">
        <f>((S199*CA199)/100)</f>
        <v>6757.5429999999997</v>
      </c>
      <c r="DC199" t="s">
        <v>3</v>
      </c>
      <c r="DD199" t="s">
        <v>102</v>
      </c>
      <c r="DE199" t="s">
        <v>102</v>
      </c>
      <c r="DF199" t="s">
        <v>102</v>
      </c>
      <c r="DG199" t="s">
        <v>102</v>
      </c>
      <c r="DH199" t="s">
        <v>3</v>
      </c>
      <c r="DI199" t="s">
        <v>102</v>
      </c>
      <c r="DJ199" t="s">
        <v>102</v>
      </c>
      <c r="DK199" t="s">
        <v>3</v>
      </c>
      <c r="DL199" t="s">
        <v>3</v>
      </c>
      <c r="DM199" t="s">
        <v>3</v>
      </c>
      <c r="DN199">
        <v>0</v>
      </c>
      <c r="DO199">
        <v>0</v>
      </c>
      <c r="DP199">
        <v>1</v>
      </c>
      <c r="DQ199">
        <v>1</v>
      </c>
      <c r="DU199">
        <v>1013</v>
      </c>
      <c r="DV199" t="s">
        <v>106</v>
      </c>
      <c r="DW199" t="s">
        <v>106</v>
      </c>
      <c r="DX199">
        <v>1</v>
      </c>
      <c r="DZ199" t="s">
        <v>3</v>
      </c>
      <c r="EA199" t="s">
        <v>3</v>
      </c>
      <c r="EB199" t="s">
        <v>3</v>
      </c>
      <c r="EC199" t="s">
        <v>3</v>
      </c>
      <c r="EE199">
        <v>284416175</v>
      </c>
      <c r="EF199">
        <v>1</v>
      </c>
      <c r="EG199" t="s">
        <v>21</v>
      </c>
      <c r="EH199">
        <v>0</v>
      </c>
      <c r="EI199" t="s">
        <v>3</v>
      </c>
      <c r="EJ199">
        <v>4</v>
      </c>
      <c r="EK199">
        <v>0</v>
      </c>
      <c r="EL199" t="s">
        <v>22</v>
      </c>
      <c r="EM199" t="s">
        <v>23</v>
      </c>
      <c r="EO199" t="s">
        <v>3</v>
      </c>
      <c r="EQ199">
        <v>1441792</v>
      </c>
      <c r="ER199">
        <v>5198.1099999999997</v>
      </c>
      <c r="ES199">
        <v>0</v>
      </c>
      <c r="ET199">
        <v>0</v>
      </c>
      <c r="EU199">
        <v>0</v>
      </c>
      <c r="EV199">
        <v>5198.1099999999997</v>
      </c>
      <c r="EW199">
        <v>4.8</v>
      </c>
      <c r="EX199">
        <v>0</v>
      </c>
      <c r="EY199">
        <v>0</v>
      </c>
      <c r="FQ199">
        <v>0</v>
      </c>
      <c r="FR199">
        <v>0</v>
      </c>
      <c r="FS199">
        <v>0</v>
      </c>
      <c r="FX199">
        <v>70</v>
      </c>
      <c r="FY199">
        <v>10</v>
      </c>
      <c r="GA199" t="s">
        <v>3</v>
      </c>
      <c r="GD199">
        <v>0</v>
      </c>
      <c r="GF199">
        <v>-2056583804</v>
      </c>
      <c r="GG199">
        <v>2</v>
      </c>
      <c r="GH199">
        <v>1</v>
      </c>
      <c r="GI199">
        <v>-2</v>
      </c>
      <c r="GJ199">
        <v>0</v>
      </c>
      <c r="GK199">
        <f>ROUND(R199*(R12)/100,2)</f>
        <v>0</v>
      </c>
      <c r="GL199">
        <f>ROUND(IF(AND(BH199=3,BI199=3,FS199&lt;&gt;0),P199,0),2)</f>
        <v>0</v>
      </c>
      <c r="GM199">
        <f>ROUND(O199+X199+Y199+GK199,2)+GX199</f>
        <v>121635.77</v>
      </c>
      <c r="GN199">
        <f>IF(OR(BI199=0,BI199=1),GM199-GX199,0)</f>
        <v>0</v>
      </c>
      <c r="GO199">
        <f>IF(BI199=2,GM199-GX199,0)</f>
        <v>0</v>
      </c>
      <c r="GP199">
        <f>IF(BI199=4,GM199-GX199,0)</f>
        <v>121635.77</v>
      </c>
      <c r="GR199">
        <v>0</v>
      </c>
      <c r="GS199">
        <v>0</v>
      </c>
      <c r="GT199">
        <v>0</v>
      </c>
      <c r="GU199" t="s">
        <v>3</v>
      </c>
      <c r="GV199">
        <f>ROUND((GT199),6)</f>
        <v>0</v>
      </c>
      <c r="GW199">
        <v>1</v>
      </c>
      <c r="GX199">
        <f>ROUND(HC199*I199,2)</f>
        <v>0</v>
      </c>
      <c r="HA199">
        <v>0</v>
      </c>
      <c r="HB199">
        <v>0</v>
      </c>
      <c r="HC199">
        <f>GV199*GW199</f>
        <v>0</v>
      </c>
      <c r="HE199" t="s">
        <v>3</v>
      </c>
      <c r="HF199" t="s">
        <v>3</v>
      </c>
      <c r="HM199" t="s">
        <v>3</v>
      </c>
      <c r="HN199" t="s">
        <v>3</v>
      </c>
      <c r="HO199" t="s">
        <v>3</v>
      </c>
      <c r="HP199" t="s">
        <v>3</v>
      </c>
      <c r="HQ199" t="s">
        <v>3</v>
      </c>
      <c r="HS199">
        <v>0</v>
      </c>
      <c r="IK199">
        <v>0</v>
      </c>
    </row>
    <row r="201" spans="1:245" x14ac:dyDescent="0.25">
      <c r="A201" s="2">
        <v>51</v>
      </c>
      <c r="B201" s="2">
        <f>B191</f>
        <v>1</v>
      </c>
      <c r="C201" s="2">
        <f>A191</f>
        <v>5</v>
      </c>
      <c r="D201" s="2">
        <f>ROW(A191)</f>
        <v>191</v>
      </c>
      <c r="E201" s="2"/>
      <c r="F201" s="2" t="str">
        <f>IF(F191&lt;&gt;"",F191,"")</f>
        <v>Новый подраздел</v>
      </c>
      <c r="G201" s="2" t="str">
        <f>IF(G191&lt;&gt;"",G191,"")</f>
        <v>СКУД - Инженерные сооружения и коммуникации</v>
      </c>
      <c r="H201" s="2">
        <v>0</v>
      </c>
      <c r="I201" s="2"/>
      <c r="J201" s="2"/>
      <c r="K201" s="2"/>
      <c r="L201" s="2"/>
      <c r="M201" s="2"/>
      <c r="N201" s="2"/>
      <c r="O201" s="2">
        <f t="shared" ref="O201:T201" si="168">ROUND(AB201,2)</f>
        <v>103781.97</v>
      </c>
      <c r="P201" s="2">
        <f t="shared" si="168"/>
        <v>0</v>
      </c>
      <c r="Q201" s="2">
        <f t="shared" si="168"/>
        <v>5489.65</v>
      </c>
      <c r="R201" s="2">
        <f t="shared" si="168"/>
        <v>3379.67</v>
      </c>
      <c r="S201" s="2">
        <f t="shared" si="168"/>
        <v>98292.32</v>
      </c>
      <c r="T201" s="2">
        <f t="shared" si="168"/>
        <v>0</v>
      </c>
      <c r="U201" s="2">
        <f>AH201</f>
        <v>105.65</v>
      </c>
      <c r="V201" s="2">
        <f>AI201</f>
        <v>0</v>
      </c>
      <c r="W201" s="2">
        <f>ROUND(AJ201,2)</f>
        <v>0</v>
      </c>
      <c r="X201" s="2">
        <f>ROUND(AK201,2)</f>
        <v>68804.63</v>
      </c>
      <c r="Y201" s="2">
        <f>ROUND(AL201,2)</f>
        <v>9829.2199999999993</v>
      </c>
      <c r="Z201" s="2"/>
      <c r="AA201" s="2"/>
      <c r="AB201" s="2">
        <f>ROUND(SUMIF(AA195:AA199,"=288585831",O195:O199),2)</f>
        <v>103781.97</v>
      </c>
      <c r="AC201" s="2">
        <f>ROUND(SUMIF(AA195:AA199,"=288585831",P195:P199),2)</f>
        <v>0</v>
      </c>
      <c r="AD201" s="2">
        <f>ROUND(SUMIF(AA195:AA199,"=288585831",Q195:Q199),2)</f>
        <v>5489.65</v>
      </c>
      <c r="AE201" s="2">
        <f>ROUND(SUMIF(AA195:AA199,"=288585831",R195:R199),2)</f>
        <v>3379.67</v>
      </c>
      <c r="AF201" s="2">
        <f>ROUND(SUMIF(AA195:AA199,"=288585831",S195:S199),2)</f>
        <v>98292.32</v>
      </c>
      <c r="AG201" s="2">
        <f>ROUND(SUMIF(AA195:AA199,"=288585831",T195:T199),2)</f>
        <v>0</v>
      </c>
      <c r="AH201" s="2">
        <f>SUMIF(AA195:AA199,"=288585831",U195:U199)</f>
        <v>105.65</v>
      </c>
      <c r="AI201" s="2">
        <f>SUMIF(AA195:AA199,"=288585831",V195:V199)</f>
        <v>0</v>
      </c>
      <c r="AJ201" s="2">
        <f>ROUND(SUMIF(AA195:AA199,"=288585831",W195:W199),2)</f>
        <v>0</v>
      </c>
      <c r="AK201" s="2">
        <f>ROUND(SUMIF(AA195:AA199,"=288585831",X195:X199),2)</f>
        <v>68804.63</v>
      </c>
      <c r="AL201" s="2">
        <f>ROUND(SUMIF(AA195:AA199,"=288585831",Y195:Y199),2)</f>
        <v>9829.2199999999993</v>
      </c>
      <c r="AM201" s="2"/>
      <c r="AN201" s="2"/>
      <c r="AO201" s="2">
        <f t="shared" ref="AO201:BD201" si="169">ROUND(BX201,2)</f>
        <v>0</v>
      </c>
      <c r="AP201" s="2">
        <f t="shared" si="169"/>
        <v>0</v>
      </c>
      <c r="AQ201" s="2">
        <f t="shared" si="169"/>
        <v>0</v>
      </c>
      <c r="AR201" s="2">
        <f t="shared" si="169"/>
        <v>186065.86</v>
      </c>
      <c r="AS201" s="2">
        <f t="shared" si="169"/>
        <v>0</v>
      </c>
      <c r="AT201" s="2">
        <f t="shared" si="169"/>
        <v>0</v>
      </c>
      <c r="AU201" s="2">
        <f t="shared" si="169"/>
        <v>186065.86</v>
      </c>
      <c r="AV201" s="2">
        <f t="shared" si="169"/>
        <v>0</v>
      </c>
      <c r="AW201" s="2">
        <f t="shared" si="169"/>
        <v>0</v>
      </c>
      <c r="AX201" s="2">
        <f t="shared" si="169"/>
        <v>0</v>
      </c>
      <c r="AY201" s="2">
        <f t="shared" si="169"/>
        <v>0</v>
      </c>
      <c r="AZ201" s="2">
        <f t="shared" si="169"/>
        <v>0</v>
      </c>
      <c r="BA201" s="2">
        <f t="shared" si="169"/>
        <v>0</v>
      </c>
      <c r="BB201" s="2">
        <f t="shared" si="169"/>
        <v>0</v>
      </c>
      <c r="BC201" s="2">
        <f t="shared" si="169"/>
        <v>0</v>
      </c>
      <c r="BD201" s="2">
        <f t="shared" si="169"/>
        <v>0</v>
      </c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>
        <f>ROUND(SUMIF(AA195:AA199,"=288585831",FQ195:FQ199),2)</f>
        <v>0</v>
      </c>
      <c r="BY201" s="2">
        <f>ROUND(SUMIF(AA195:AA199,"=288585831",FR195:FR199),2)</f>
        <v>0</v>
      </c>
      <c r="BZ201" s="2">
        <f>ROUND(SUMIF(AA195:AA199,"=288585831",GL195:GL199),2)</f>
        <v>0</v>
      </c>
      <c r="CA201" s="2">
        <f>ROUND(SUMIF(AA195:AA199,"=288585831",GM195:GM199),2)</f>
        <v>186065.86</v>
      </c>
      <c r="CB201" s="2">
        <f>ROUND(SUMIF(AA195:AA199,"=288585831",GN195:GN199),2)</f>
        <v>0</v>
      </c>
      <c r="CC201" s="2">
        <f>ROUND(SUMIF(AA195:AA199,"=288585831",GO195:GO199),2)</f>
        <v>0</v>
      </c>
      <c r="CD201" s="2">
        <f>ROUND(SUMIF(AA195:AA199,"=288585831",GP195:GP199),2)</f>
        <v>186065.86</v>
      </c>
      <c r="CE201" s="2">
        <f>AC201-BX201</f>
        <v>0</v>
      </c>
      <c r="CF201" s="2">
        <f>AC201-BY201</f>
        <v>0</v>
      </c>
      <c r="CG201" s="2">
        <f>BX201-BZ201</f>
        <v>0</v>
      </c>
      <c r="CH201" s="2">
        <f>AC201-BX201-BY201+BZ201</f>
        <v>0</v>
      </c>
      <c r="CI201" s="2">
        <f>BY201-BZ201</f>
        <v>0</v>
      </c>
      <c r="CJ201" s="2">
        <f>ROUND(SUMIF(AA195:AA199,"=288585831",GX195:GX199),2)</f>
        <v>0</v>
      </c>
      <c r="CK201" s="2">
        <f>ROUND(SUMIF(AA195:AA199,"=288585831",GY195:GY199),2)</f>
        <v>0</v>
      </c>
      <c r="CL201" s="2">
        <f>ROUND(SUMIF(AA195:AA199,"=288585831",GZ195:GZ199),2)</f>
        <v>0</v>
      </c>
      <c r="CM201" s="2">
        <f>ROUND(SUMIF(AA195:AA199,"=288585831",HD195:HD199),2)</f>
        <v>0</v>
      </c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>
        <v>0</v>
      </c>
    </row>
    <row r="203" spans="1:245" x14ac:dyDescent="0.25">
      <c r="A203" s="4">
        <v>50</v>
      </c>
      <c r="B203" s="4">
        <v>0</v>
      </c>
      <c r="C203" s="4">
        <v>0</v>
      </c>
      <c r="D203" s="4">
        <v>1</v>
      </c>
      <c r="E203" s="4">
        <v>201</v>
      </c>
      <c r="F203" s="4">
        <f>ROUND(Source!O201,O203)</f>
        <v>103781.97</v>
      </c>
      <c r="G203" s="4" t="s">
        <v>24</v>
      </c>
      <c r="H203" s="4" t="s">
        <v>25</v>
      </c>
      <c r="I203" s="4"/>
      <c r="J203" s="4"/>
      <c r="K203" s="4">
        <v>201</v>
      </c>
      <c r="L203" s="4">
        <v>1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103781.97</v>
      </c>
      <c r="X203" s="4">
        <v>1</v>
      </c>
      <c r="Y203" s="4">
        <v>103781.97</v>
      </c>
      <c r="Z203" s="4"/>
      <c r="AA203" s="4"/>
      <c r="AB203" s="4"/>
    </row>
    <row r="204" spans="1:245" x14ac:dyDescent="0.25">
      <c r="A204" s="4">
        <v>50</v>
      </c>
      <c r="B204" s="4">
        <v>0</v>
      </c>
      <c r="C204" s="4">
        <v>0</v>
      </c>
      <c r="D204" s="4">
        <v>1</v>
      </c>
      <c r="E204" s="4">
        <v>202</v>
      </c>
      <c r="F204" s="4">
        <f>ROUND(Source!P201,O204)</f>
        <v>0</v>
      </c>
      <c r="G204" s="4" t="s">
        <v>26</v>
      </c>
      <c r="H204" s="4" t="s">
        <v>27</v>
      </c>
      <c r="I204" s="4"/>
      <c r="J204" s="4"/>
      <c r="K204" s="4">
        <v>202</v>
      </c>
      <c r="L204" s="4">
        <v>2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45" x14ac:dyDescent="0.25">
      <c r="A205" s="4">
        <v>50</v>
      </c>
      <c r="B205" s="4">
        <v>0</v>
      </c>
      <c r="C205" s="4">
        <v>0</v>
      </c>
      <c r="D205" s="4">
        <v>1</v>
      </c>
      <c r="E205" s="4">
        <v>222</v>
      </c>
      <c r="F205" s="4">
        <f>ROUND(Source!AO201,O205)</f>
        <v>0</v>
      </c>
      <c r="G205" s="4" t="s">
        <v>28</v>
      </c>
      <c r="H205" s="4" t="s">
        <v>29</v>
      </c>
      <c r="I205" s="4"/>
      <c r="J205" s="4"/>
      <c r="K205" s="4">
        <v>222</v>
      </c>
      <c r="L205" s="4">
        <v>3</v>
      </c>
      <c r="M205" s="4">
        <v>3</v>
      </c>
      <c r="N205" s="4" t="s">
        <v>3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45" x14ac:dyDescent="0.25">
      <c r="A206" s="4">
        <v>50</v>
      </c>
      <c r="B206" s="4">
        <v>0</v>
      </c>
      <c r="C206" s="4">
        <v>0</v>
      </c>
      <c r="D206" s="4">
        <v>1</v>
      </c>
      <c r="E206" s="4">
        <v>225</v>
      </c>
      <c r="F206" s="4">
        <f>ROUND(Source!AV201,O206)</f>
        <v>0</v>
      </c>
      <c r="G206" s="4" t="s">
        <v>30</v>
      </c>
      <c r="H206" s="4" t="s">
        <v>31</v>
      </c>
      <c r="I206" s="4"/>
      <c r="J206" s="4"/>
      <c r="K206" s="4">
        <v>225</v>
      </c>
      <c r="L206" s="4">
        <v>4</v>
      </c>
      <c r="M206" s="4">
        <v>3</v>
      </c>
      <c r="N206" s="4" t="s">
        <v>3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45" x14ac:dyDescent="0.25">
      <c r="A207" s="4">
        <v>50</v>
      </c>
      <c r="B207" s="4">
        <v>0</v>
      </c>
      <c r="C207" s="4">
        <v>0</v>
      </c>
      <c r="D207" s="4">
        <v>1</v>
      </c>
      <c r="E207" s="4">
        <v>226</v>
      </c>
      <c r="F207" s="4">
        <f>ROUND(Source!AW201,O207)</f>
        <v>0</v>
      </c>
      <c r="G207" s="4" t="s">
        <v>32</v>
      </c>
      <c r="H207" s="4" t="s">
        <v>33</v>
      </c>
      <c r="I207" s="4"/>
      <c r="J207" s="4"/>
      <c r="K207" s="4">
        <v>226</v>
      </c>
      <c r="L207" s="4">
        <v>5</v>
      </c>
      <c r="M207" s="4">
        <v>3</v>
      </c>
      <c r="N207" s="4" t="s">
        <v>3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0</v>
      </c>
      <c r="X207" s="4">
        <v>1</v>
      </c>
      <c r="Y207" s="4">
        <v>0</v>
      </c>
      <c r="Z207" s="4"/>
      <c r="AA207" s="4"/>
      <c r="AB207" s="4"/>
    </row>
    <row r="208" spans="1:245" x14ac:dyDescent="0.25">
      <c r="A208" s="4">
        <v>50</v>
      </c>
      <c r="B208" s="4">
        <v>0</v>
      </c>
      <c r="C208" s="4">
        <v>0</v>
      </c>
      <c r="D208" s="4">
        <v>1</v>
      </c>
      <c r="E208" s="4">
        <v>227</v>
      </c>
      <c r="F208" s="4">
        <f>ROUND(Source!AX201,O208)</f>
        <v>0</v>
      </c>
      <c r="G208" s="4" t="s">
        <v>34</v>
      </c>
      <c r="H208" s="4" t="s">
        <v>35</v>
      </c>
      <c r="I208" s="4"/>
      <c r="J208" s="4"/>
      <c r="K208" s="4">
        <v>227</v>
      </c>
      <c r="L208" s="4">
        <v>6</v>
      </c>
      <c r="M208" s="4">
        <v>3</v>
      </c>
      <c r="N208" s="4" t="s">
        <v>3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8" x14ac:dyDescent="0.25">
      <c r="A209" s="4">
        <v>50</v>
      </c>
      <c r="B209" s="4">
        <v>0</v>
      </c>
      <c r="C209" s="4">
        <v>0</v>
      </c>
      <c r="D209" s="4">
        <v>1</v>
      </c>
      <c r="E209" s="4">
        <v>228</v>
      </c>
      <c r="F209" s="4">
        <f>ROUND(Source!AY201,O209)</f>
        <v>0</v>
      </c>
      <c r="G209" s="4" t="s">
        <v>36</v>
      </c>
      <c r="H209" s="4" t="s">
        <v>37</v>
      </c>
      <c r="I209" s="4"/>
      <c r="J209" s="4"/>
      <c r="K209" s="4">
        <v>228</v>
      </c>
      <c r="L209" s="4">
        <v>7</v>
      </c>
      <c r="M209" s="4">
        <v>3</v>
      </c>
      <c r="N209" s="4" t="s">
        <v>3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0</v>
      </c>
      <c r="X209" s="4">
        <v>1</v>
      </c>
      <c r="Y209" s="4">
        <v>0</v>
      </c>
      <c r="Z209" s="4"/>
      <c r="AA209" s="4"/>
      <c r="AB209" s="4"/>
    </row>
    <row r="210" spans="1:28" x14ac:dyDescent="0.25">
      <c r="A210" s="4">
        <v>50</v>
      </c>
      <c r="B210" s="4">
        <v>0</v>
      </c>
      <c r="C210" s="4">
        <v>0</v>
      </c>
      <c r="D210" s="4">
        <v>1</v>
      </c>
      <c r="E210" s="4">
        <v>216</v>
      </c>
      <c r="F210" s="4">
        <f>ROUND(Source!AP201,O210)</f>
        <v>0</v>
      </c>
      <c r="G210" s="4" t="s">
        <v>38</v>
      </c>
      <c r="H210" s="4" t="s">
        <v>39</v>
      </c>
      <c r="I210" s="4"/>
      <c r="J210" s="4"/>
      <c r="K210" s="4">
        <v>216</v>
      </c>
      <c r="L210" s="4">
        <v>8</v>
      </c>
      <c r="M210" s="4">
        <v>3</v>
      </c>
      <c r="N210" s="4" t="s">
        <v>3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0</v>
      </c>
      <c r="X210" s="4">
        <v>1</v>
      </c>
      <c r="Y210" s="4">
        <v>0</v>
      </c>
      <c r="Z210" s="4"/>
      <c r="AA210" s="4"/>
      <c r="AB210" s="4"/>
    </row>
    <row r="211" spans="1:28" x14ac:dyDescent="0.25">
      <c r="A211" s="4">
        <v>50</v>
      </c>
      <c r="B211" s="4">
        <v>0</v>
      </c>
      <c r="C211" s="4">
        <v>0</v>
      </c>
      <c r="D211" s="4">
        <v>1</v>
      </c>
      <c r="E211" s="4">
        <v>223</v>
      </c>
      <c r="F211" s="4">
        <f>ROUND(Source!AQ201,O211)</f>
        <v>0</v>
      </c>
      <c r="G211" s="4" t="s">
        <v>40</v>
      </c>
      <c r="H211" s="4" t="s">
        <v>41</v>
      </c>
      <c r="I211" s="4"/>
      <c r="J211" s="4"/>
      <c r="K211" s="4">
        <v>223</v>
      </c>
      <c r="L211" s="4">
        <v>9</v>
      </c>
      <c r="M211" s="4">
        <v>3</v>
      </c>
      <c r="N211" s="4" t="s">
        <v>3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8" x14ac:dyDescent="0.25">
      <c r="A212" s="4">
        <v>50</v>
      </c>
      <c r="B212" s="4">
        <v>0</v>
      </c>
      <c r="C212" s="4">
        <v>0</v>
      </c>
      <c r="D212" s="4">
        <v>1</v>
      </c>
      <c r="E212" s="4">
        <v>229</v>
      </c>
      <c r="F212" s="4">
        <f>ROUND(Source!AZ201,O212)</f>
        <v>0</v>
      </c>
      <c r="G212" s="4" t="s">
        <v>42</v>
      </c>
      <c r="H212" s="4" t="s">
        <v>43</v>
      </c>
      <c r="I212" s="4"/>
      <c r="J212" s="4"/>
      <c r="K212" s="4">
        <v>229</v>
      </c>
      <c r="L212" s="4">
        <v>10</v>
      </c>
      <c r="M212" s="4">
        <v>3</v>
      </c>
      <c r="N212" s="4" t="s">
        <v>3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 x14ac:dyDescent="0.25">
      <c r="A213" s="4">
        <v>50</v>
      </c>
      <c r="B213" s="4">
        <v>0</v>
      </c>
      <c r="C213" s="4">
        <v>0</v>
      </c>
      <c r="D213" s="4">
        <v>1</v>
      </c>
      <c r="E213" s="4">
        <v>203</v>
      </c>
      <c r="F213" s="4">
        <f>ROUND(Source!Q201,O213)</f>
        <v>5489.65</v>
      </c>
      <c r="G213" s="4" t="s">
        <v>44</v>
      </c>
      <c r="H213" s="4" t="s">
        <v>45</v>
      </c>
      <c r="I213" s="4"/>
      <c r="J213" s="4"/>
      <c r="K213" s="4">
        <v>203</v>
      </c>
      <c r="L213" s="4">
        <v>11</v>
      </c>
      <c r="M213" s="4">
        <v>3</v>
      </c>
      <c r="N213" s="4" t="s">
        <v>3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5489.65</v>
      </c>
      <c r="X213" s="4">
        <v>1</v>
      </c>
      <c r="Y213" s="4">
        <v>5489.65</v>
      </c>
      <c r="Z213" s="4"/>
      <c r="AA213" s="4"/>
      <c r="AB213" s="4"/>
    </row>
    <row r="214" spans="1:28" x14ac:dyDescent="0.25">
      <c r="A214" s="4">
        <v>50</v>
      </c>
      <c r="B214" s="4">
        <v>0</v>
      </c>
      <c r="C214" s="4">
        <v>0</v>
      </c>
      <c r="D214" s="4">
        <v>1</v>
      </c>
      <c r="E214" s="4">
        <v>231</v>
      </c>
      <c r="F214" s="4">
        <f>ROUND(Source!BB201,O214)</f>
        <v>0</v>
      </c>
      <c r="G214" s="4" t="s">
        <v>46</v>
      </c>
      <c r="H214" s="4" t="s">
        <v>47</v>
      </c>
      <c r="I214" s="4"/>
      <c r="J214" s="4"/>
      <c r="K214" s="4">
        <v>231</v>
      </c>
      <c r="L214" s="4">
        <v>12</v>
      </c>
      <c r="M214" s="4">
        <v>3</v>
      </c>
      <c r="N214" s="4" t="s">
        <v>3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0</v>
      </c>
      <c r="X214" s="4">
        <v>1</v>
      </c>
      <c r="Y214" s="4">
        <v>0</v>
      </c>
      <c r="Z214" s="4"/>
      <c r="AA214" s="4"/>
      <c r="AB214" s="4"/>
    </row>
    <row r="215" spans="1:28" x14ac:dyDescent="0.25">
      <c r="A215" s="4">
        <v>50</v>
      </c>
      <c r="B215" s="4">
        <v>0</v>
      </c>
      <c r="C215" s="4">
        <v>0</v>
      </c>
      <c r="D215" s="4">
        <v>1</v>
      </c>
      <c r="E215" s="4">
        <v>204</v>
      </c>
      <c r="F215" s="4">
        <f>ROUND(Source!R201,O215)</f>
        <v>3379.67</v>
      </c>
      <c r="G215" s="4" t="s">
        <v>48</v>
      </c>
      <c r="H215" s="4" t="s">
        <v>49</v>
      </c>
      <c r="I215" s="4"/>
      <c r="J215" s="4"/>
      <c r="K215" s="4">
        <v>204</v>
      </c>
      <c r="L215" s="4">
        <v>13</v>
      </c>
      <c r="M215" s="4">
        <v>3</v>
      </c>
      <c r="N215" s="4" t="s">
        <v>3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3379.67</v>
      </c>
      <c r="X215" s="4">
        <v>1</v>
      </c>
      <c r="Y215" s="4">
        <v>3379.67</v>
      </c>
      <c r="Z215" s="4"/>
      <c r="AA215" s="4"/>
      <c r="AB215" s="4"/>
    </row>
    <row r="216" spans="1:28" x14ac:dyDescent="0.25">
      <c r="A216" s="4">
        <v>50</v>
      </c>
      <c r="B216" s="4">
        <v>0</v>
      </c>
      <c r="C216" s="4">
        <v>0</v>
      </c>
      <c r="D216" s="4">
        <v>1</v>
      </c>
      <c r="E216" s="4">
        <v>205</v>
      </c>
      <c r="F216" s="4">
        <f>ROUND(Source!S201,O216)</f>
        <v>98292.32</v>
      </c>
      <c r="G216" s="4" t="s">
        <v>50</v>
      </c>
      <c r="H216" s="4" t="s">
        <v>51</v>
      </c>
      <c r="I216" s="4"/>
      <c r="J216" s="4"/>
      <c r="K216" s="4">
        <v>205</v>
      </c>
      <c r="L216" s="4">
        <v>14</v>
      </c>
      <c r="M216" s="4">
        <v>3</v>
      </c>
      <c r="N216" s="4" t="s">
        <v>3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98292.32</v>
      </c>
      <c r="X216" s="4">
        <v>1</v>
      </c>
      <c r="Y216" s="4">
        <v>98292.32</v>
      </c>
      <c r="Z216" s="4"/>
      <c r="AA216" s="4"/>
      <c r="AB216" s="4"/>
    </row>
    <row r="217" spans="1:28" x14ac:dyDescent="0.25">
      <c r="A217" s="4">
        <v>50</v>
      </c>
      <c r="B217" s="4">
        <v>0</v>
      </c>
      <c r="C217" s="4">
        <v>0</v>
      </c>
      <c r="D217" s="4">
        <v>1</v>
      </c>
      <c r="E217" s="4">
        <v>232</v>
      </c>
      <c r="F217" s="4">
        <f>ROUND(Source!BC201,O217)</f>
        <v>0</v>
      </c>
      <c r="G217" s="4" t="s">
        <v>52</v>
      </c>
      <c r="H217" s="4" t="s">
        <v>53</v>
      </c>
      <c r="I217" s="4"/>
      <c r="J217" s="4"/>
      <c r="K217" s="4">
        <v>232</v>
      </c>
      <c r="L217" s="4">
        <v>15</v>
      </c>
      <c r="M217" s="4">
        <v>3</v>
      </c>
      <c r="N217" s="4" t="s">
        <v>3</v>
      </c>
      <c r="O217" s="4">
        <v>2</v>
      </c>
      <c r="P217" s="4"/>
      <c r="Q217" s="4"/>
      <c r="R217" s="4"/>
      <c r="S217" s="4"/>
      <c r="T217" s="4"/>
      <c r="U217" s="4"/>
      <c r="V217" s="4"/>
      <c r="W217" s="4">
        <v>0</v>
      </c>
      <c r="X217" s="4">
        <v>1</v>
      </c>
      <c r="Y217" s="4">
        <v>0</v>
      </c>
      <c r="Z217" s="4"/>
      <c r="AA217" s="4"/>
      <c r="AB217" s="4"/>
    </row>
    <row r="218" spans="1:28" x14ac:dyDescent="0.25">
      <c r="A218" s="4">
        <v>50</v>
      </c>
      <c r="B218" s="4">
        <v>0</v>
      </c>
      <c r="C218" s="4">
        <v>0</v>
      </c>
      <c r="D218" s="4">
        <v>1</v>
      </c>
      <c r="E218" s="4">
        <v>214</v>
      </c>
      <c r="F218" s="4">
        <f>ROUND(Source!AS201,O218)</f>
        <v>0</v>
      </c>
      <c r="G218" s="4" t="s">
        <v>54</v>
      </c>
      <c r="H218" s="4" t="s">
        <v>55</v>
      </c>
      <c r="I218" s="4"/>
      <c r="J218" s="4"/>
      <c r="K218" s="4">
        <v>214</v>
      </c>
      <c r="L218" s="4">
        <v>16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0</v>
      </c>
      <c r="X218" s="4">
        <v>1</v>
      </c>
      <c r="Y218" s="4">
        <v>0</v>
      </c>
      <c r="Z218" s="4"/>
      <c r="AA218" s="4"/>
      <c r="AB218" s="4"/>
    </row>
    <row r="219" spans="1:28" x14ac:dyDescent="0.25">
      <c r="A219" s="4">
        <v>50</v>
      </c>
      <c r="B219" s="4">
        <v>0</v>
      </c>
      <c r="C219" s="4">
        <v>0</v>
      </c>
      <c r="D219" s="4">
        <v>1</v>
      </c>
      <c r="E219" s="4">
        <v>215</v>
      </c>
      <c r="F219" s="4">
        <f>ROUND(Source!AT201,O219)</f>
        <v>0</v>
      </c>
      <c r="G219" s="4" t="s">
        <v>56</v>
      </c>
      <c r="H219" s="4" t="s">
        <v>57</v>
      </c>
      <c r="I219" s="4"/>
      <c r="J219" s="4"/>
      <c r="K219" s="4">
        <v>215</v>
      </c>
      <c r="L219" s="4">
        <v>17</v>
      </c>
      <c r="M219" s="4">
        <v>3</v>
      </c>
      <c r="N219" s="4" t="s">
        <v>3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 x14ac:dyDescent="0.25">
      <c r="A220" s="4">
        <v>50</v>
      </c>
      <c r="B220" s="4">
        <v>0</v>
      </c>
      <c r="C220" s="4">
        <v>0</v>
      </c>
      <c r="D220" s="4">
        <v>1</v>
      </c>
      <c r="E220" s="4">
        <v>217</v>
      </c>
      <c r="F220" s="4">
        <f>ROUND(Source!AU201,O220)</f>
        <v>186065.86</v>
      </c>
      <c r="G220" s="4" t="s">
        <v>58</v>
      </c>
      <c r="H220" s="4" t="s">
        <v>59</v>
      </c>
      <c r="I220" s="4"/>
      <c r="J220" s="4"/>
      <c r="K220" s="4">
        <v>217</v>
      </c>
      <c r="L220" s="4">
        <v>18</v>
      </c>
      <c r="M220" s="4">
        <v>3</v>
      </c>
      <c r="N220" s="4" t="s">
        <v>3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186065.86</v>
      </c>
      <c r="X220" s="4">
        <v>1</v>
      </c>
      <c r="Y220" s="4">
        <v>186065.86</v>
      </c>
      <c r="Z220" s="4"/>
      <c r="AA220" s="4"/>
      <c r="AB220" s="4"/>
    </row>
    <row r="221" spans="1:28" x14ac:dyDescent="0.25">
      <c r="A221" s="4">
        <v>50</v>
      </c>
      <c r="B221" s="4">
        <v>0</v>
      </c>
      <c r="C221" s="4">
        <v>0</v>
      </c>
      <c r="D221" s="4">
        <v>1</v>
      </c>
      <c r="E221" s="4">
        <v>230</v>
      </c>
      <c r="F221" s="4">
        <f>ROUND(Source!BA201,O221)</f>
        <v>0</v>
      </c>
      <c r="G221" s="4" t="s">
        <v>60</v>
      </c>
      <c r="H221" s="4" t="s">
        <v>61</v>
      </c>
      <c r="I221" s="4"/>
      <c r="J221" s="4"/>
      <c r="K221" s="4">
        <v>230</v>
      </c>
      <c r="L221" s="4">
        <v>19</v>
      </c>
      <c r="M221" s="4">
        <v>3</v>
      </c>
      <c r="N221" s="4" t="s">
        <v>3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0</v>
      </c>
      <c r="X221" s="4">
        <v>1</v>
      </c>
      <c r="Y221" s="4">
        <v>0</v>
      </c>
      <c r="Z221" s="4"/>
      <c r="AA221" s="4"/>
      <c r="AB221" s="4"/>
    </row>
    <row r="222" spans="1:28" x14ac:dyDescent="0.25">
      <c r="A222" s="4">
        <v>50</v>
      </c>
      <c r="B222" s="4">
        <v>0</v>
      </c>
      <c r="C222" s="4">
        <v>0</v>
      </c>
      <c r="D222" s="4">
        <v>1</v>
      </c>
      <c r="E222" s="4">
        <v>206</v>
      </c>
      <c r="F222" s="4">
        <f>ROUND(Source!T201,O222)</f>
        <v>0</v>
      </c>
      <c r="G222" s="4" t="s">
        <v>62</v>
      </c>
      <c r="H222" s="4" t="s">
        <v>63</v>
      </c>
      <c r="I222" s="4"/>
      <c r="J222" s="4"/>
      <c r="K222" s="4">
        <v>206</v>
      </c>
      <c r="L222" s="4">
        <v>20</v>
      </c>
      <c r="M222" s="4">
        <v>3</v>
      </c>
      <c r="N222" s="4" t="s">
        <v>3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0</v>
      </c>
      <c r="X222" s="4">
        <v>1</v>
      </c>
      <c r="Y222" s="4">
        <v>0</v>
      </c>
      <c r="Z222" s="4"/>
      <c r="AA222" s="4"/>
      <c r="AB222" s="4"/>
    </row>
    <row r="223" spans="1:28" x14ac:dyDescent="0.25">
      <c r="A223" s="4">
        <v>50</v>
      </c>
      <c r="B223" s="4">
        <v>0</v>
      </c>
      <c r="C223" s="4">
        <v>0</v>
      </c>
      <c r="D223" s="4">
        <v>1</v>
      </c>
      <c r="E223" s="4">
        <v>207</v>
      </c>
      <c r="F223" s="4">
        <f>Source!U201</f>
        <v>105.65</v>
      </c>
      <c r="G223" s="4" t="s">
        <v>64</v>
      </c>
      <c r="H223" s="4" t="s">
        <v>65</v>
      </c>
      <c r="I223" s="4"/>
      <c r="J223" s="4"/>
      <c r="K223" s="4">
        <v>207</v>
      </c>
      <c r="L223" s="4">
        <v>21</v>
      </c>
      <c r="M223" s="4">
        <v>3</v>
      </c>
      <c r="N223" s="4" t="s">
        <v>3</v>
      </c>
      <c r="O223" s="4">
        <v>-1</v>
      </c>
      <c r="P223" s="4"/>
      <c r="Q223" s="4"/>
      <c r="R223" s="4"/>
      <c r="S223" s="4"/>
      <c r="T223" s="4"/>
      <c r="U223" s="4"/>
      <c r="V223" s="4"/>
      <c r="W223" s="4">
        <v>105.65</v>
      </c>
      <c r="X223" s="4">
        <v>1</v>
      </c>
      <c r="Y223" s="4">
        <v>105.65</v>
      </c>
      <c r="Z223" s="4"/>
      <c r="AA223" s="4"/>
      <c r="AB223" s="4"/>
    </row>
    <row r="224" spans="1:28" x14ac:dyDescent="0.25">
      <c r="A224" s="4">
        <v>50</v>
      </c>
      <c r="B224" s="4">
        <v>0</v>
      </c>
      <c r="C224" s="4">
        <v>0</v>
      </c>
      <c r="D224" s="4">
        <v>1</v>
      </c>
      <c r="E224" s="4">
        <v>208</v>
      </c>
      <c r="F224" s="4">
        <f>Source!V201</f>
        <v>0</v>
      </c>
      <c r="G224" s="4" t="s">
        <v>66</v>
      </c>
      <c r="H224" s="4" t="s">
        <v>67</v>
      </c>
      <c r="I224" s="4"/>
      <c r="J224" s="4"/>
      <c r="K224" s="4">
        <v>208</v>
      </c>
      <c r="L224" s="4">
        <v>22</v>
      </c>
      <c r="M224" s="4">
        <v>3</v>
      </c>
      <c r="N224" s="4" t="s">
        <v>3</v>
      </c>
      <c r="O224" s="4">
        <v>-1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45" x14ac:dyDescent="0.25">
      <c r="A225" s="4">
        <v>50</v>
      </c>
      <c r="B225" s="4">
        <v>0</v>
      </c>
      <c r="C225" s="4">
        <v>0</v>
      </c>
      <c r="D225" s="4">
        <v>1</v>
      </c>
      <c r="E225" s="4">
        <v>209</v>
      </c>
      <c r="F225" s="4">
        <f>ROUND(Source!W201,O225)</f>
        <v>0</v>
      </c>
      <c r="G225" s="4" t="s">
        <v>68</v>
      </c>
      <c r="H225" s="4" t="s">
        <v>69</v>
      </c>
      <c r="I225" s="4"/>
      <c r="J225" s="4"/>
      <c r="K225" s="4">
        <v>209</v>
      </c>
      <c r="L225" s="4">
        <v>23</v>
      </c>
      <c r="M225" s="4">
        <v>3</v>
      </c>
      <c r="N225" s="4" t="s">
        <v>3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45" x14ac:dyDescent="0.25">
      <c r="A226" s="4">
        <v>50</v>
      </c>
      <c r="B226" s="4">
        <v>0</v>
      </c>
      <c r="C226" s="4">
        <v>0</v>
      </c>
      <c r="D226" s="4">
        <v>1</v>
      </c>
      <c r="E226" s="4">
        <v>233</v>
      </c>
      <c r="F226" s="4">
        <f>ROUND(Source!BD201,O226)</f>
        <v>0</v>
      </c>
      <c r="G226" s="4" t="s">
        <v>70</v>
      </c>
      <c r="H226" s="4" t="s">
        <v>71</v>
      </c>
      <c r="I226" s="4"/>
      <c r="J226" s="4"/>
      <c r="K226" s="4">
        <v>233</v>
      </c>
      <c r="L226" s="4">
        <v>24</v>
      </c>
      <c r="M226" s="4">
        <v>3</v>
      </c>
      <c r="N226" s="4" t="s">
        <v>3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45" x14ac:dyDescent="0.25">
      <c r="A227" s="4">
        <v>50</v>
      </c>
      <c r="B227" s="4">
        <v>0</v>
      </c>
      <c r="C227" s="4">
        <v>0</v>
      </c>
      <c r="D227" s="4">
        <v>1</v>
      </c>
      <c r="E227" s="4">
        <v>210</v>
      </c>
      <c r="F227" s="4">
        <f>ROUND(Source!X201,O227)</f>
        <v>68804.63</v>
      </c>
      <c r="G227" s="4" t="s">
        <v>72</v>
      </c>
      <c r="H227" s="4" t="s">
        <v>73</v>
      </c>
      <c r="I227" s="4"/>
      <c r="J227" s="4"/>
      <c r="K227" s="4">
        <v>210</v>
      </c>
      <c r="L227" s="4">
        <v>25</v>
      </c>
      <c r="M227" s="4">
        <v>3</v>
      </c>
      <c r="N227" s="4" t="s">
        <v>3</v>
      </c>
      <c r="O227" s="4">
        <v>2</v>
      </c>
      <c r="P227" s="4"/>
      <c r="Q227" s="4"/>
      <c r="R227" s="4"/>
      <c r="S227" s="4"/>
      <c r="T227" s="4"/>
      <c r="U227" s="4"/>
      <c r="V227" s="4"/>
      <c r="W227" s="4">
        <v>68804.63</v>
      </c>
      <c r="X227" s="4">
        <v>1</v>
      </c>
      <c r="Y227" s="4">
        <v>68804.63</v>
      </c>
      <c r="Z227" s="4"/>
      <c r="AA227" s="4"/>
      <c r="AB227" s="4"/>
    </row>
    <row r="228" spans="1:245" x14ac:dyDescent="0.25">
      <c r="A228" s="4">
        <v>50</v>
      </c>
      <c r="B228" s="4">
        <v>0</v>
      </c>
      <c r="C228" s="4">
        <v>0</v>
      </c>
      <c r="D228" s="4">
        <v>1</v>
      </c>
      <c r="E228" s="4">
        <v>211</v>
      </c>
      <c r="F228" s="4">
        <f>ROUND(Source!Y201,O228)</f>
        <v>9829.2199999999993</v>
      </c>
      <c r="G228" s="4" t="s">
        <v>74</v>
      </c>
      <c r="H228" s="4" t="s">
        <v>75</v>
      </c>
      <c r="I228" s="4"/>
      <c r="J228" s="4"/>
      <c r="K228" s="4">
        <v>211</v>
      </c>
      <c r="L228" s="4">
        <v>26</v>
      </c>
      <c r="M228" s="4">
        <v>3</v>
      </c>
      <c r="N228" s="4" t="s">
        <v>3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9829.2199999999993</v>
      </c>
      <c r="X228" s="4">
        <v>1</v>
      </c>
      <c r="Y228" s="4">
        <v>9829.2199999999993</v>
      </c>
      <c r="Z228" s="4"/>
      <c r="AA228" s="4"/>
      <c r="AB228" s="4"/>
    </row>
    <row r="229" spans="1:245" x14ac:dyDescent="0.25">
      <c r="A229" s="4">
        <v>50</v>
      </c>
      <c r="B229" s="4">
        <v>0</v>
      </c>
      <c r="C229" s="4">
        <v>0</v>
      </c>
      <c r="D229" s="4">
        <v>1</v>
      </c>
      <c r="E229" s="4">
        <v>224</v>
      </c>
      <c r="F229" s="4">
        <f>ROUND(Source!AR201,O229)</f>
        <v>186065.86</v>
      </c>
      <c r="G229" s="4" t="s">
        <v>76</v>
      </c>
      <c r="H229" s="4" t="s">
        <v>77</v>
      </c>
      <c r="I229" s="4"/>
      <c r="J229" s="4"/>
      <c r="K229" s="4">
        <v>224</v>
      </c>
      <c r="L229" s="4">
        <v>27</v>
      </c>
      <c r="M229" s="4">
        <v>3</v>
      </c>
      <c r="N229" s="4" t="s">
        <v>3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186065.86</v>
      </c>
      <c r="X229" s="4">
        <v>1</v>
      </c>
      <c r="Y229" s="4">
        <v>186065.86</v>
      </c>
      <c r="Z229" s="4"/>
      <c r="AA229" s="4"/>
      <c r="AB229" s="4"/>
    </row>
    <row r="231" spans="1:245" x14ac:dyDescent="0.25">
      <c r="A231" s="1">
        <v>5</v>
      </c>
      <c r="B231" s="1">
        <v>1</v>
      </c>
      <c r="C231" s="1"/>
      <c r="D231" s="1">
        <f>ROW(A250)</f>
        <v>250</v>
      </c>
      <c r="E231" s="1"/>
      <c r="F231" s="1" t="s">
        <v>13</v>
      </c>
      <c r="G231" s="1" t="s">
        <v>172</v>
      </c>
      <c r="H231" s="1" t="s">
        <v>3</v>
      </c>
      <c r="I231" s="1">
        <v>0</v>
      </c>
      <c r="J231" s="1"/>
      <c r="K231" s="1">
        <v>-1</v>
      </c>
      <c r="L231" s="1"/>
      <c r="M231" s="1" t="s">
        <v>3</v>
      </c>
      <c r="N231" s="1"/>
      <c r="O231" s="1"/>
      <c r="P231" s="1"/>
      <c r="Q231" s="1"/>
      <c r="R231" s="1"/>
      <c r="S231" s="1">
        <v>0</v>
      </c>
      <c r="T231" s="1"/>
      <c r="U231" s="1" t="s">
        <v>3</v>
      </c>
      <c r="V231" s="1">
        <v>0</v>
      </c>
      <c r="W231" s="1"/>
      <c r="X231" s="1"/>
      <c r="Y231" s="1"/>
      <c r="Z231" s="1"/>
      <c r="AA231" s="1"/>
      <c r="AB231" s="1" t="s">
        <v>3</v>
      </c>
      <c r="AC231" s="1" t="s">
        <v>3</v>
      </c>
      <c r="AD231" s="1" t="s">
        <v>3</v>
      </c>
      <c r="AE231" s="1" t="s">
        <v>3</v>
      </c>
      <c r="AF231" s="1" t="s">
        <v>3</v>
      </c>
      <c r="AG231" s="1" t="s">
        <v>3</v>
      </c>
      <c r="AH231" s="1"/>
      <c r="AI231" s="1"/>
      <c r="AJ231" s="1"/>
      <c r="AK231" s="1"/>
      <c r="AL231" s="1"/>
      <c r="AM231" s="1"/>
      <c r="AN231" s="1"/>
      <c r="AO231" s="1"/>
      <c r="AP231" s="1" t="s">
        <v>3</v>
      </c>
      <c r="AQ231" s="1" t="s">
        <v>3</v>
      </c>
      <c r="AR231" s="1" t="s">
        <v>3</v>
      </c>
      <c r="AS231" s="1"/>
      <c r="AT231" s="1"/>
      <c r="AU231" s="1"/>
      <c r="AV231" s="1"/>
      <c r="AW231" s="1"/>
      <c r="AX231" s="1"/>
      <c r="AY231" s="1"/>
      <c r="AZ231" s="1" t="s">
        <v>3</v>
      </c>
      <c r="BA231" s="1"/>
      <c r="BB231" s="1" t="s">
        <v>3</v>
      </c>
      <c r="BC231" s="1" t="s">
        <v>3</v>
      </c>
      <c r="BD231" s="1" t="s">
        <v>3</v>
      </c>
      <c r="BE231" s="1" t="s">
        <v>3</v>
      </c>
      <c r="BF231" s="1" t="s">
        <v>3</v>
      </c>
      <c r="BG231" s="1" t="s">
        <v>3</v>
      </c>
      <c r="BH231" s="1" t="s">
        <v>3</v>
      </c>
      <c r="BI231" s="1" t="s">
        <v>3</v>
      </c>
      <c r="BJ231" s="1" t="s">
        <v>3</v>
      </c>
      <c r="BK231" s="1" t="s">
        <v>3</v>
      </c>
      <c r="BL231" s="1" t="s">
        <v>3</v>
      </c>
      <c r="BM231" s="1" t="s">
        <v>3</v>
      </c>
      <c r="BN231" s="1" t="s">
        <v>3</v>
      </c>
      <c r="BO231" s="1" t="s">
        <v>3</v>
      </c>
      <c r="BP231" s="1" t="s">
        <v>3</v>
      </c>
      <c r="BQ231" s="1"/>
      <c r="BR231" s="1"/>
      <c r="BS231" s="1"/>
      <c r="BT231" s="1"/>
      <c r="BU231" s="1"/>
      <c r="BV231" s="1"/>
      <c r="BW231" s="1"/>
      <c r="BX231" s="1">
        <v>0</v>
      </c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>
        <v>0</v>
      </c>
    </row>
    <row r="233" spans="1:245" x14ac:dyDescent="0.25">
      <c r="A233" s="2">
        <v>52</v>
      </c>
      <c r="B233" s="2">
        <f t="shared" ref="B233:G233" si="170">B250</f>
        <v>1</v>
      </c>
      <c r="C233" s="2">
        <f t="shared" si="170"/>
        <v>5</v>
      </c>
      <c r="D233" s="2">
        <f t="shared" si="170"/>
        <v>231</v>
      </c>
      <c r="E233" s="2">
        <f t="shared" si="170"/>
        <v>0</v>
      </c>
      <c r="F233" s="2" t="str">
        <f t="shared" si="170"/>
        <v>Новый подраздел</v>
      </c>
      <c r="G233" s="2" t="str">
        <f t="shared" si="170"/>
        <v>СВН - Инженерные сооружения и коммуникации</v>
      </c>
      <c r="H233" s="2"/>
      <c r="I233" s="2"/>
      <c r="J233" s="2"/>
      <c r="K233" s="2"/>
      <c r="L233" s="2"/>
      <c r="M233" s="2"/>
      <c r="N233" s="2"/>
      <c r="O233" s="2">
        <f t="shared" ref="O233:AT233" si="171">O250</f>
        <v>4832694.79</v>
      </c>
      <c r="P233" s="2">
        <f t="shared" si="171"/>
        <v>61.8</v>
      </c>
      <c r="Q233" s="2">
        <f t="shared" si="171"/>
        <v>28178.11</v>
      </c>
      <c r="R233" s="2">
        <f t="shared" si="171"/>
        <v>17864.080000000002</v>
      </c>
      <c r="S233" s="2">
        <f t="shared" si="171"/>
        <v>4804454.88</v>
      </c>
      <c r="T233" s="2">
        <f t="shared" si="171"/>
        <v>0</v>
      </c>
      <c r="U233" s="2">
        <f t="shared" si="171"/>
        <v>4737.4808000000003</v>
      </c>
      <c r="V233" s="2">
        <f t="shared" si="171"/>
        <v>0</v>
      </c>
      <c r="W233" s="2">
        <f t="shared" si="171"/>
        <v>0</v>
      </c>
      <c r="X233" s="2">
        <f t="shared" si="171"/>
        <v>3363118.41</v>
      </c>
      <c r="Y233" s="2">
        <f t="shared" si="171"/>
        <v>480445.49</v>
      </c>
      <c r="Z233" s="2">
        <f t="shared" si="171"/>
        <v>0</v>
      </c>
      <c r="AA233" s="2">
        <f t="shared" si="171"/>
        <v>0</v>
      </c>
      <c r="AB233" s="2">
        <f t="shared" si="171"/>
        <v>4832694.79</v>
      </c>
      <c r="AC233" s="2">
        <f t="shared" si="171"/>
        <v>61.8</v>
      </c>
      <c r="AD233" s="2">
        <f t="shared" si="171"/>
        <v>28178.11</v>
      </c>
      <c r="AE233" s="2">
        <f t="shared" si="171"/>
        <v>17864.080000000002</v>
      </c>
      <c r="AF233" s="2">
        <f t="shared" si="171"/>
        <v>4804454.88</v>
      </c>
      <c r="AG233" s="2">
        <f t="shared" si="171"/>
        <v>0</v>
      </c>
      <c r="AH233" s="2">
        <f t="shared" si="171"/>
        <v>4737.4808000000003</v>
      </c>
      <c r="AI233" s="2">
        <f t="shared" si="171"/>
        <v>0</v>
      </c>
      <c r="AJ233" s="2">
        <f t="shared" si="171"/>
        <v>0</v>
      </c>
      <c r="AK233" s="2">
        <f t="shared" si="171"/>
        <v>3363118.41</v>
      </c>
      <c r="AL233" s="2">
        <f t="shared" si="171"/>
        <v>480445.49</v>
      </c>
      <c r="AM233" s="2">
        <f t="shared" si="171"/>
        <v>0</v>
      </c>
      <c r="AN233" s="2">
        <f t="shared" si="171"/>
        <v>0</v>
      </c>
      <c r="AO233" s="2">
        <f t="shared" si="171"/>
        <v>0</v>
      </c>
      <c r="AP233" s="2">
        <f t="shared" si="171"/>
        <v>0</v>
      </c>
      <c r="AQ233" s="2">
        <f t="shared" si="171"/>
        <v>0</v>
      </c>
      <c r="AR233" s="2">
        <f t="shared" si="171"/>
        <v>8695551.8900000006</v>
      </c>
      <c r="AS233" s="2">
        <f t="shared" si="171"/>
        <v>0</v>
      </c>
      <c r="AT233" s="2">
        <f t="shared" si="171"/>
        <v>0</v>
      </c>
      <c r="AU233" s="2">
        <f t="shared" ref="AU233:BZ233" si="172">AU250</f>
        <v>8695551.8900000006</v>
      </c>
      <c r="AV233" s="2">
        <f t="shared" si="172"/>
        <v>61.8</v>
      </c>
      <c r="AW233" s="2">
        <f t="shared" si="172"/>
        <v>61.8</v>
      </c>
      <c r="AX233" s="2">
        <f t="shared" si="172"/>
        <v>0</v>
      </c>
      <c r="AY233" s="2">
        <f t="shared" si="172"/>
        <v>61.8</v>
      </c>
      <c r="AZ233" s="2">
        <f t="shared" si="172"/>
        <v>0</v>
      </c>
      <c r="BA233" s="2">
        <f t="shared" si="172"/>
        <v>0</v>
      </c>
      <c r="BB233" s="2">
        <f t="shared" si="172"/>
        <v>0</v>
      </c>
      <c r="BC233" s="2">
        <f t="shared" si="172"/>
        <v>0</v>
      </c>
      <c r="BD233" s="2">
        <f t="shared" si="172"/>
        <v>0</v>
      </c>
      <c r="BE233" s="2">
        <f t="shared" si="172"/>
        <v>0</v>
      </c>
      <c r="BF233" s="2">
        <f t="shared" si="172"/>
        <v>0</v>
      </c>
      <c r="BG233" s="2">
        <f t="shared" si="172"/>
        <v>0</v>
      </c>
      <c r="BH233" s="2">
        <f t="shared" si="172"/>
        <v>0</v>
      </c>
      <c r="BI233" s="2">
        <f t="shared" si="172"/>
        <v>0</v>
      </c>
      <c r="BJ233" s="2">
        <f t="shared" si="172"/>
        <v>0</v>
      </c>
      <c r="BK233" s="2">
        <f t="shared" si="172"/>
        <v>0</v>
      </c>
      <c r="BL233" s="2">
        <f t="shared" si="172"/>
        <v>0</v>
      </c>
      <c r="BM233" s="2">
        <f t="shared" si="172"/>
        <v>0</v>
      </c>
      <c r="BN233" s="2">
        <f t="shared" si="172"/>
        <v>0</v>
      </c>
      <c r="BO233" s="2">
        <f t="shared" si="172"/>
        <v>0</v>
      </c>
      <c r="BP233" s="2">
        <f t="shared" si="172"/>
        <v>0</v>
      </c>
      <c r="BQ233" s="2">
        <f t="shared" si="172"/>
        <v>0</v>
      </c>
      <c r="BR233" s="2">
        <f t="shared" si="172"/>
        <v>0</v>
      </c>
      <c r="BS233" s="2">
        <f t="shared" si="172"/>
        <v>0</v>
      </c>
      <c r="BT233" s="2">
        <f t="shared" si="172"/>
        <v>0</v>
      </c>
      <c r="BU233" s="2">
        <f t="shared" si="172"/>
        <v>0</v>
      </c>
      <c r="BV233" s="2">
        <f t="shared" si="172"/>
        <v>0</v>
      </c>
      <c r="BW233" s="2">
        <f t="shared" si="172"/>
        <v>0</v>
      </c>
      <c r="BX233" s="2">
        <f t="shared" si="172"/>
        <v>0</v>
      </c>
      <c r="BY233" s="2">
        <f t="shared" si="172"/>
        <v>0</v>
      </c>
      <c r="BZ233" s="2">
        <f t="shared" si="172"/>
        <v>0</v>
      </c>
      <c r="CA233" s="2">
        <f t="shared" ref="CA233:DF233" si="173">CA250</f>
        <v>8695551.8900000006</v>
      </c>
      <c r="CB233" s="2">
        <f t="shared" si="173"/>
        <v>0</v>
      </c>
      <c r="CC233" s="2">
        <f t="shared" si="173"/>
        <v>0</v>
      </c>
      <c r="CD233" s="2">
        <f t="shared" si="173"/>
        <v>8695551.8900000006</v>
      </c>
      <c r="CE233" s="2">
        <f t="shared" si="173"/>
        <v>61.8</v>
      </c>
      <c r="CF233" s="2">
        <f t="shared" si="173"/>
        <v>61.8</v>
      </c>
      <c r="CG233" s="2">
        <f t="shared" si="173"/>
        <v>0</v>
      </c>
      <c r="CH233" s="2">
        <f t="shared" si="173"/>
        <v>61.8</v>
      </c>
      <c r="CI233" s="2">
        <f t="shared" si="173"/>
        <v>0</v>
      </c>
      <c r="CJ233" s="2">
        <f t="shared" si="173"/>
        <v>0</v>
      </c>
      <c r="CK233" s="2">
        <f t="shared" si="173"/>
        <v>0</v>
      </c>
      <c r="CL233" s="2">
        <f t="shared" si="173"/>
        <v>0</v>
      </c>
      <c r="CM233" s="2">
        <f t="shared" si="173"/>
        <v>0</v>
      </c>
      <c r="CN233" s="2">
        <f t="shared" si="173"/>
        <v>0</v>
      </c>
      <c r="CO233" s="2">
        <f t="shared" si="173"/>
        <v>0</v>
      </c>
      <c r="CP233" s="2">
        <f t="shared" si="173"/>
        <v>0</v>
      </c>
      <c r="CQ233" s="2">
        <f t="shared" si="173"/>
        <v>0</v>
      </c>
      <c r="CR233" s="2">
        <f t="shared" si="173"/>
        <v>0</v>
      </c>
      <c r="CS233" s="2">
        <f t="shared" si="173"/>
        <v>0</v>
      </c>
      <c r="CT233" s="2">
        <f t="shared" si="173"/>
        <v>0</v>
      </c>
      <c r="CU233" s="2">
        <f t="shared" si="173"/>
        <v>0</v>
      </c>
      <c r="CV233" s="2">
        <f t="shared" si="173"/>
        <v>0</v>
      </c>
      <c r="CW233" s="2">
        <f t="shared" si="173"/>
        <v>0</v>
      </c>
      <c r="CX233" s="2">
        <f t="shared" si="173"/>
        <v>0</v>
      </c>
      <c r="CY233" s="2">
        <f t="shared" si="173"/>
        <v>0</v>
      </c>
      <c r="CZ233" s="2">
        <f t="shared" si="173"/>
        <v>0</v>
      </c>
      <c r="DA233" s="2">
        <f t="shared" si="173"/>
        <v>0</v>
      </c>
      <c r="DB233" s="2">
        <f t="shared" si="173"/>
        <v>0</v>
      </c>
      <c r="DC233" s="2">
        <f t="shared" si="173"/>
        <v>0</v>
      </c>
      <c r="DD233" s="2">
        <f t="shared" si="173"/>
        <v>0</v>
      </c>
      <c r="DE233" s="2">
        <f t="shared" si="173"/>
        <v>0</v>
      </c>
      <c r="DF233" s="2">
        <f t="shared" si="173"/>
        <v>0</v>
      </c>
      <c r="DG233" s="3">
        <f t="shared" ref="DG233:EL233" si="174">DG250</f>
        <v>0</v>
      </c>
      <c r="DH233" s="3">
        <f t="shared" si="174"/>
        <v>0</v>
      </c>
      <c r="DI233" s="3">
        <f t="shared" si="174"/>
        <v>0</v>
      </c>
      <c r="DJ233" s="3">
        <f t="shared" si="174"/>
        <v>0</v>
      </c>
      <c r="DK233" s="3">
        <f t="shared" si="174"/>
        <v>0</v>
      </c>
      <c r="DL233" s="3">
        <f t="shared" si="174"/>
        <v>0</v>
      </c>
      <c r="DM233" s="3">
        <f t="shared" si="174"/>
        <v>0</v>
      </c>
      <c r="DN233" s="3">
        <f t="shared" si="174"/>
        <v>0</v>
      </c>
      <c r="DO233" s="3">
        <f t="shared" si="174"/>
        <v>0</v>
      </c>
      <c r="DP233" s="3">
        <f t="shared" si="174"/>
        <v>0</v>
      </c>
      <c r="DQ233" s="3">
        <f t="shared" si="174"/>
        <v>0</v>
      </c>
      <c r="DR233" s="3">
        <f t="shared" si="174"/>
        <v>0</v>
      </c>
      <c r="DS233" s="3">
        <f t="shared" si="174"/>
        <v>0</v>
      </c>
      <c r="DT233" s="3">
        <f t="shared" si="174"/>
        <v>0</v>
      </c>
      <c r="DU233" s="3">
        <f t="shared" si="174"/>
        <v>0</v>
      </c>
      <c r="DV233" s="3">
        <f t="shared" si="174"/>
        <v>0</v>
      </c>
      <c r="DW233" s="3">
        <f t="shared" si="174"/>
        <v>0</v>
      </c>
      <c r="DX233" s="3">
        <f t="shared" si="174"/>
        <v>0</v>
      </c>
      <c r="DY233" s="3">
        <f t="shared" si="174"/>
        <v>0</v>
      </c>
      <c r="DZ233" s="3">
        <f t="shared" si="174"/>
        <v>0</v>
      </c>
      <c r="EA233" s="3">
        <f t="shared" si="174"/>
        <v>0</v>
      </c>
      <c r="EB233" s="3">
        <f t="shared" si="174"/>
        <v>0</v>
      </c>
      <c r="EC233" s="3">
        <f t="shared" si="174"/>
        <v>0</v>
      </c>
      <c r="ED233" s="3">
        <f t="shared" si="174"/>
        <v>0</v>
      </c>
      <c r="EE233" s="3">
        <f t="shared" si="174"/>
        <v>0</v>
      </c>
      <c r="EF233" s="3">
        <f t="shared" si="174"/>
        <v>0</v>
      </c>
      <c r="EG233" s="3">
        <f t="shared" si="174"/>
        <v>0</v>
      </c>
      <c r="EH233" s="3">
        <f t="shared" si="174"/>
        <v>0</v>
      </c>
      <c r="EI233" s="3">
        <f t="shared" si="174"/>
        <v>0</v>
      </c>
      <c r="EJ233" s="3">
        <f t="shared" si="174"/>
        <v>0</v>
      </c>
      <c r="EK233" s="3">
        <f t="shared" si="174"/>
        <v>0</v>
      </c>
      <c r="EL233" s="3">
        <f t="shared" si="174"/>
        <v>0</v>
      </c>
      <c r="EM233" s="3">
        <f t="shared" ref="EM233:FR233" si="175">EM250</f>
        <v>0</v>
      </c>
      <c r="EN233" s="3">
        <f t="shared" si="175"/>
        <v>0</v>
      </c>
      <c r="EO233" s="3">
        <f t="shared" si="175"/>
        <v>0</v>
      </c>
      <c r="EP233" s="3">
        <f t="shared" si="175"/>
        <v>0</v>
      </c>
      <c r="EQ233" s="3">
        <f t="shared" si="175"/>
        <v>0</v>
      </c>
      <c r="ER233" s="3">
        <f t="shared" si="175"/>
        <v>0</v>
      </c>
      <c r="ES233" s="3">
        <f t="shared" si="175"/>
        <v>0</v>
      </c>
      <c r="ET233" s="3">
        <f t="shared" si="175"/>
        <v>0</v>
      </c>
      <c r="EU233" s="3">
        <f t="shared" si="175"/>
        <v>0</v>
      </c>
      <c r="EV233" s="3">
        <f t="shared" si="175"/>
        <v>0</v>
      </c>
      <c r="EW233" s="3">
        <f t="shared" si="175"/>
        <v>0</v>
      </c>
      <c r="EX233" s="3">
        <f t="shared" si="175"/>
        <v>0</v>
      </c>
      <c r="EY233" s="3">
        <f t="shared" si="175"/>
        <v>0</v>
      </c>
      <c r="EZ233" s="3">
        <f t="shared" si="175"/>
        <v>0</v>
      </c>
      <c r="FA233" s="3">
        <f t="shared" si="175"/>
        <v>0</v>
      </c>
      <c r="FB233" s="3">
        <f t="shared" si="175"/>
        <v>0</v>
      </c>
      <c r="FC233" s="3">
        <f t="shared" si="175"/>
        <v>0</v>
      </c>
      <c r="FD233" s="3">
        <f t="shared" si="175"/>
        <v>0</v>
      </c>
      <c r="FE233" s="3">
        <f t="shared" si="175"/>
        <v>0</v>
      </c>
      <c r="FF233" s="3">
        <f t="shared" si="175"/>
        <v>0</v>
      </c>
      <c r="FG233" s="3">
        <f t="shared" si="175"/>
        <v>0</v>
      </c>
      <c r="FH233" s="3">
        <f t="shared" si="175"/>
        <v>0</v>
      </c>
      <c r="FI233" s="3">
        <f t="shared" si="175"/>
        <v>0</v>
      </c>
      <c r="FJ233" s="3">
        <f t="shared" si="175"/>
        <v>0</v>
      </c>
      <c r="FK233" s="3">
        <f t="shared" si="175"/>
        <v>0</v>
      </c>
      <c r="FL233" s="3">
        <f t="shared" si="175"/>
        <v>0</v>
      </c>
      <c r="FM233" s="3">
        <f t="shared" si="175"/>
        <v>0</v>
      </c>
      <c r="FN233" s="3">
        <f t="shared" si="175"/>
        <v>0</v>
      </c>
      <c r="FO233" s="3">
        <f t="shared" si="175"/>
        <v>0</v>
      </c>
      <c r="FP233" s="3">
        <f t="shared" si="175"/>
        <v>0</v>
      </c>
      <c r="FQ233" s="3">
        <f t="shared" si="175"/>
        <v>0</v>
      </c>
      <c r="FR233" s="3">
        <f t="shared" si="175"/>
        <v>0</v>
      </c>
      <c r="FS233" s="3">
        <f t="shared" ref="FS233:GX233" si="176">FS250</f>
        <v>0</v>
      </c>
      <c r="FT233" s="3">
        <f t="shared" si="176"/>
        <v>0</v>
      </c>
      <c r="FU233" s="3">
        <f t="shared" si="176"/>
        <v>0</v>
      </c>
      <c r="FV233" s="3">
        <f t="shared" si="176"/>
        <v>0</v>
      </c>
      <c r="FW233" s="3">
        <f t="shared" si="176"/>
        <v>0</v>
      </c>
      <c r="FX233" s="3">
        <f t="shared" si="176"/>
        <v>0</v>
      </c>
      <c r="FY233" s="3">
        <f t="shared" si="176"/>
        <v>0</v>
      </c>
      <c r="FZ233" s="3">
        <f t="shared" si="176"/>
        <v>0</v>
      </c>
      <c r="GA233" s="3">
        <f t="shared" si="176"/>
        <v>0</v>
      </c>
      <c r="GB233" s="3">
        <f t="shared" si="176"/>
        <v>0</v>
      </c>
      <c r="GC233" s="3">
        <f t="shared" si="176"/>
        <v>0</v>
      </c>
      <c r="GD233" s="3">
        <f t="shared" si="176"/>
        <v>0</v>
      </c>
      <c r="GE233" s="3">
        <f t="shared" si="176"/>
        <v>0</v>
      </c>
      <c r="GF233" s="3">
        <f t="shared" si="176"/>
        <v>0</v>
      </c>
      <c r="GG233" s="3">
        <f t="shared" si="176"/>
        <v>0</v>
      </c>
      <c r="GH233" s="3">
        <f t="shared" si="176"/>
        <v>0</v>
      </c>
      <c r="GI233" s="3">
        <f t="shared" si="176"/>
        <v>0</v>
      </c>
      <c r="GJ233" s="3">
        <f t="shared" si="176"/>
        <v>0</v>
      </c>
      <c r="GK233" s="3">
        <f t="shared" si="176"/>
        <v>0</v>
      </c>
      <c r="GL233" s="3">
        <f t="shared" si="176"/>
        <v>0</v>
      </c>
      <c r="GM233" s="3">
        <f t="shared" si="176"/>
        <v>0</v>
      </c>
      <c r="GN233" s="3">
        <f t="shared" si="176"/>
        <v>0</v>
      </c>
      <c r="GO233" s="3">
        <f t="shared" si="176"/>
        <v>0</v>
      </c>
      <c r="GP233" s="3">
        <f t="shared" si="176"/>
        <v>0</v>
      </c>
      <c r="GQ233" s="3">
        <f t="shared" si="176"/>
        <v>0</v>
      </c>
      <c r="GR233" s="3">
        <f t="shared" si="176"/>
        <v>0</v>
      </c>
      <c r="GS233" s="3">
        <f t="shared" si="176"/>
        <v>0</v>
      </c>
      <c r="GT233" s="3">
        <f t="shared" si="176"/>
        <v>0</v>
      </c>
      <c r="GU233" s="3">
        <f t="shared" si="176"/>
        <v>0</v>
      </c>
      <c r="GV233" s="3">
        <f t="shared" si="176"/>
        <v>0</v>
      </c>
      <c r="GW233" s="3">
        <f t="shared" si="176"/>
        <v>0</v>
      </c>
      <c r="GX233" s="3">
        <f t="shared" si="176"/>
        <v>0</v>
      </c>
    </row>
    <row r="235" spans="1:245" x14ac:dyDescent="0.25">
      <c r="A235">
        <v>17</v>
      </c>
      <c r="B235">
        <v>1</v>
      </c>
      <c r="D235">
        <f>ROW(EtalonRes!A51)</f>
        <v>51</v>
      </c>
      <c r="E235" t="s">
        <v>173</v>
      </c>
      <c r="F235" t="s">
        <v>84</v>
      </c>
      <c r="G235" t="s">
        <v>85</v>
      </c>
      <c r="H235" t="s">
        <v>18</v>
      </c>
      <c r="I235">
        <v>63</v>
      </c>
      <c r="J235">
        <v>0</v>
      </c>
      <c r="K235">
        <v>63</v>
      </c>
      <c r="O235">
        <f t="shared" ref="O235:O248" si="177">ROUND(CP235,2)</f>
        <v>62417.88</v>
      </c>
      <c r="P235">
        <f t="shared" ref="P235:P248" si="178">ROUND(CQ235*I235,2)</f>
        <v>0</v>
      </c>
      <c r="Q235">
        <f t="shared" ref="Q235:Q248" si="179">ROUND(CR235*I235,2)</f>
        <v>0</v>
      </c>
      <c r="R235">
        <f t="shared" ref="R235:R248" si="180">ROUND(CS235*I235,2)</f>
        <v>0</v>
      </c>
      <c r="S235">
        <f t="shared" ref="S235:S248" si="181">ROUND(CT235*I235,2)</f>
        <v>62417.88</v>
      </c>
      <c r="T235">
        <f t="shared" ref="T235:T248" si="182">ROUND(CU235*I235,2)</f>
        <v>0</v>
      </c>
      <c r="U235">
        <f t="shared" ref="U235:U248" si="183">CV235*I235</f>
        <v>63</v>
      </c>
      <c r="V235">
        <f t="shared" ref="V235:V248" si="184">CW235*I235</f>
        <v>0</v>
      </c>
      <c r="W235">
        <f t="shared" ref="W235:W248" si="185">ROUND(CX235*I235,2)</f>
        <v>0</v>
      </c>
      <c r="X235">
        <f t="shared" ref="X235:X248" si="186">ROUND(CY235,2)</f>
        <v>43692.52</v>
      </c>
      <c r="Y235">
        <f t="shared" ref="Y235:Y248" si="187">ROUND(CZ235,2)</f>
        <v>6241.79</v>
      </c>
      <c r="AA235">
        <v>288585831</v>
      </c>
      <c r="AB235">
        <f t="shared" ref="AB235:AB248" si="188">ROUND((AC235+AD235+AF235),6)</f>
        <v>990.76</v>
      </c>
      <c r="AC235">
        <f>ROUND(((ES235*4)),6)</f>
        <v>0</v>
      </c>
      <c r="AD235">
        <f>ROUND(((((ET235*4))-((EU235*4)))+AE235),6)</f>
        <v>0</v>
      </c>
      <c r="AE235">
        <f t="shared" ref="AE235:AF238" si="189">ROUND(((EU235*4)),6)</f>
        <v>0</v>
      </c>
      <c r="AF235">
        <f t="shared" si="189"/>
        <v>990.76</v>
      </c>
      <c r="AG235">
        <f t="shared" ref="AG235:AG248" si="190">ROUND((AP235),6)</f>
        <v>0</v>
      </c>
      <c r="AH235">
        <f t="shared" ref="AH235:AI238" si="191">((EW235*4))</f>
        <v>1</v>
      </c>
      <c r="AI235">
        <f t="shared" si="191"/>
        <v>0</v>
      </c>
      <c r="AJ235">
        <f t="shared" ref="AJ235:AJ248" si="192">(AS235)</f>
        <v>0</v>
      </c>
      <c r="AK235">
        <v>247.69</v>
      </c>
      <c r="AL235">
        <v>0</v>
      </c>
      <c r="AM235">
        <v>0</v>
      </c>
      <c r="AN235">
        <v>0</v>
      </c>
      <c r="AO235">
        <v>247.69</v>
      </c>
      <c r="AP235">
        <v>0</v>
      </c>
      <c r="AQ235">
        <v>0.25</v>
      </c>
      <c r="AR235">
        <v>0</v>
      </c>
      <c r="AS235">
        <v>0</v>
      </c>
      <c r="AT235">
        <v>70</v>
      </c>
      <c r="AU235">
        <v>10</v>
      </c>
      <c r="AV235">
        <v>1</v>
      </c>
      <c r="AW235">
        <v>1</v>
      </c>
      <c r="AZ235">
        <v>1</v>
      </c>
      <c r="BA235">
        <v>1</v>
      </c>
      <c r="BB235">
        <v>1</v>
      </c>
      <c r="BC235">
        <v>1</v>
      </c>
      <c r="BD235" t="s">
        <v>3</v>
      </c>
      <c r="BE235" t="s">
        <v>3</v>
      </c>
      <c r="BF235" t="s">
        <v>3</v>
      </c>
      <c r="BG235" t="s">
        <v>3</v>
      </c>
      <c r="BH235">
        <v>0</v>
      </c>
      <c r="BI235">
        <v>4</v>
      </c>
      <c r="BJ235" t="s">
        <v>86</v>
      </c>
      <c r="BM235">
        <v>0</v>
      </c>
      <c r="BN235">
        <v>284416172</v>
      </c>
      <c r="BO235" t="s">
        <v>3</v>
      </c>
      <c r="BP235">
        <v>0</v>
      </c>
      <c r="BQ235">
        <v>1</v>
      </c>
      <c r="BR235">
        <v>0</v>
      </c>
      <c r="BS235">
        <v>1</v>
      </c>
      <c r="BT235">
        <v>1</v>
      </c>
      <c r="BU235">
        <v>1</v>
      </c>
      <c r="BV235">
        <v>1</v>
      </c>
      <c r="BW235">
        <v>1</v>
      </c>
      <c r="BX235">
        <v>1</v>
      </c>
      <c r="BY235" t="s">
        <v>3</v>
      </c>
      <c r="BZ235">
        <v>70</v>
      </c>
      <c r="CA235">
        <v>10</v>
      </c>
      <c r="CB235" t="s">
        <v>3</v>
      </c>
      <c r="CE235">
        <v>0</v>
      </c>
      <c r="CF235">
        <v>0</v>
      </c>
      <c r="CG235">
        <v>0</v>
      </c>
      <c r="CM235">
        <v>0</v>
      </c>
      <c r="CN235" t="s">
        <v>3</v>
      </c>
      <c r="CO235">
        <v>0</v>
      </c>
      <c r="CP235">
        <f t="shared" ref="CP235:CP248" si="193">(P235+Q235+S235)</f>
        <v>62417.88</v>
      </c>
      <c r="CQ235">
        <f t="shared" ref="CQ235:CQ248" si="194">(AC235*BC235*AW235)</f>
        <v>0</v>
      </c>
      <c r="CR235">
        <f>(((((ET235*4))*BB235-((EU235*4))*BS235)+AE235*BS235)*AV235)</f>
        <v>0</v>
      </c>
      <c r="CS235">
        <f t="shared" ref="CS235:CS248" si="195">(AE235*BS235*AV235)</f>
        <v>0</v>
      </c>
      <c r="CT235">
        <f t="shared" ref="CT235:CT248" si="196">(AF235*BA235*AV235)</f>
        <v>990.76</v>
      </c>
      <c r="CU235">
        <f t="shared" ref="CU235:CU248" si="197">AG235</f>
        <v>0</v>
      </c>
      <c r="CV235">
        <f t="shared" ref="CV235:CV248" si="198">(AH235*AV235)</f>
        <v>1</v>
      </c>
      <c r="CW235">
        <f t="shared" ref="CW235:CW248" si="199">AI235</f>
        <v>0</v>
      </c>
      <c r="CX235">
        <f t="shared" ref="CX235:CX248" si="200">AJ235</f>
        <v>0</v>
      </c>
      <c r="CY235">
        <f t="shared" ref="CY235:CY248" si="201">((S235*BZ235)/100)</f>
        <v>43692.515999999996</v>
      </c>
      <c r="CZ235">
        <f t="shared" ref="CZ235:CZ248" si="202">((S235*CA235)/100)</f>
        <v>6241.7879999999996</v>
      </c>
      <c r="DC235" t="s">
        <v>3</v>
      </c>
      <c r="DD235" t="s">
        <v>20</v>
      </c>
      <c r="DE235" t="s">
        <v>20</v>
      </c>
      <c r="DF235" t="s">
        <v>20</v>
      </c>
      <c r="DG235" t="s">
        <v>20</v>
      </c>
      <c r="DH235" t="s">
        <v>3</v>
      </c>
      <c r="DI235" t="s">
        <v>20</v>
      </c>
      <c r="DJ235" t="s">
        <v>20</v>
      </c>
      <c r="DK235" t="s">
        <v>3</v>
      </c>
      <c r="DL235" t="s">
        <v>3</v>
      </c>
      <c r="DM235" t="s">
        <v>3</v>
      </c>
      <c r="DN235">
        <v>0</v>
      </c>
      <c r="DO235">
        <v>0</v>
      </c>
      <c r="DP235">
        <v>1</v>
      </c>
      <c r="DQ235">
        <v>1</v>
      </c>
      <c r="DU235">
        <v>1010</v>
      </c>
      <c r="DV235" t="s">
        <v>18</v>
      </c>
      <c r="DW235" t="s">
        <v>18</v>
      </c>
      <c r="DX235">
        <v>1</v>
      </c>
      <c r="DZ235" t="s">
        <v>3</v>
      </c>
      <c r="EA235" t="s">
        <v>3</v>
      </c>
      <c r="EB235" t="s">
        <v>3</v>
      </c>
      <c r="EC235" t="s">
        <v>3</v>
      </c>
      <c r="EE235">
        <v>284416175</v>
      </c>
      <c r="EF235">
        <v>1</v>
      </c>
      <c r="EG235" t="s">
        <v>21</v>
      </c>
      <c r="EH235">
        <v>0</v>
      </c>
      <c r="EI235" t="s">
        <v>3</v>
      </c>
      <c r="EJ235">
        <v>4</v>
      </c>
      <c r="EK235">
        <v>0</v>
      </c>
      <c r="EL235" t="s">
        <v>22</v>
      </c>
      <c r="EM235" t="s">
        <v>23</v>
      </c>
      <c r="EO235" t="s">
        <v>3</v>
      </c>
      <c r="EQ235">
        <v>2228224</v>
      </c>
      <c r="ER235">
        <v>247.69</v>
      </c>
      <c r="ES235">
        <v>0</v>
      </c>
      <c r="ET235">
        <v>0</v>
      </c>
      <c r="EU235">
        <v>0</v>
      </c>
      <c r="EV235">
        <v>247.69</v>
      </c>
      <c r="EW235">
        <v>0.25</v>
      </c>
      <c r="EX235">
        <v>0</v>
      </c>
      <c r="EY235">
        <v>0</v>
      </c>
      <c r="FQ235">
        <v>0</v>
      </c>
      <c r="FR235">
        <v>0</v>
      </c>
      <c r="FS235">
        <v>0</v>
      </c>
      <c r="FX235">
        <v>70</v>
      </c>
      <c r="FY235">
        <v>10</v>
      </c>
      <c r="GA235" t="s">
        <v>3</v>
      </c>
      <c r="GD235">
        <v>0</v>
      </c>
      <c r="GF235">
        <v>412660737</v>
      </c>
      <c r="GG235">
        <v>2</v>
      </c>
      <c r="GH235">
        <v>1</v>
      </c>
      <c r="GI235">
        <v>-2</v>
      </c>
      <c r="GJ235">
        <v>0</v>
      </c>
      <c r="GK235">
        <f>ROUND(R235*(R12)/100,2)</f>
        <v>0</v>
      </c>
      <c r="GL235">
        <f t="shared" ref="GL235:GL248" si="203">ROUND(IF(AND(BH235=3,BI235=3,FS235&lt;&gt;0),P235,0),2)</f>
        <v>0</v>
      </c>
      <c r="GM235">
        <f t="shared" ref="GM235:GM248" si="204">ROUND(O235+X235+Y235+GK235,2)+GX235</f>
        <v>112352.19</v>
      </c>
      <c r="GN235">
        <f t="shared" ref="GN235:GN248" si="205">IF(OR(BI235=0,BI235=1),GM235-GX235,0)</f>
        <v>0</v>
      </c>
      <c r="GO235">
        <f t="shared" ref="GO235:GO248" si="206">IF(BI235=2,GM235-GX235,0)</f>
        <v>0</v>
      </c>
      <c r="GP235">
        <f t="shared" ref="GP235:GP248" si="207">IF(BI235=4,GM235-GX235,0)</f>
        <v>112352.19</v>
      </c>
      <c r="GR235">
        <v>0</v>
      </c>
      <c r="GS235">
        <v>0</v>
      </c>
      <c r="GT235">
        <v>0</v>
      </c>
      <c r="GU235" t="s">
        <v>3</v>
      </c>
      <c r="GV235">
        <f t="shared" ref="GV235:GV248" si="208">ROUND((GT235),6)</f>
        <v>0</v>
      </c>
      <c r="GW235">
        <v>1</v>
      </c>
      <c r="GX235">
        <f t="shared" ref="GX235:GX248" si="209">ROUND(HC235*I235,2)</f>
        <v>0</v>
      </c>
      <c r="HA235">
        <v>0</v>
      </c>
      <c r="HB235">
        <v>0</v>
      </c>
      <c r="HC235">
        <f t="shared" ref="HC235:HC248" si="210">GV235*GW235</f>
        <v>0</v>
      </c>
      <c r="HE235" t="s">
        <v>3</v>
      </c>
      <c r="HF235" t="s">
        <v>3</v>
      </c>
      <c r="HM235" t="s">
        <v>3</v>
      </c>
      <c r="HN235" t="s">
        <v>3</v>
      </c>
      <c r="HO235" t="s">
        <v>3</v>
      </c>
      <c r="HP235" t="s">
        <v>3</v>
      </c>
      <c r="HQ235" t="s">
        <v>3</v>
      </c>
      <c r="HS235">
        <v>0</v>
      </c>
      <c r="IK235">
        <v>0</v>
      </c>
    </row>
    <row r="236" spans="1:245" x14ac:dyDescent="0.25">
      <c r="A236">
        <v>17</v>
      </c>
      <c r="B236">
        <v>1</v>
      </c>
      <c r="D236">
        <f>ROW(EtalonRes!A52)</f>
        <v>52</v>
      </c>
      <c r="E236" t="s">
        <v>174</v>
      </c>
      <c r="F236" t="s">
        <v>80</v>
      </c>
      <c r="G236" t="s">
        <v>81</v>
      </c>
      <c r="H236" t="s">
        <v>18</v>
      </c>
      <c r="I236">
        <v>63</v>
      </c>
      <c r="J236">
        <v>0</v>
      </c>
      <c r="K236">
        <v>63</v>
      </c>
      <c r="O236">
        <f t="shared" si="177"/>
        <v>102364.92</v>
      </c>
      <c r="P236">
        <f t="shared" si="178"/>
        <v>0</v>
      </c>
      <c r="Q236">
        <f t="shared" si="179"/>
        <v>0</v>
      </c>
      <c r="R236">
        <f t="shared" si="180"/>
        <v>0</v>
      </c>
      <c r="S236">
        <f t="shared" si="181"/>
        <v>102364.92</v>
      </c>
      <c r="T236">
        <f t="shared" si="182"/>
        <v>0</v>
      </c>
      <c r="U236">
        <f t="shared" si="183"/>
        <v>103.32</v>
      </c>
      <c r="V236">
        <f t="shared" si="184"/>
        <v>0</v>
      </c>
      <c r="W236">
        <f t="shared" si="185"/>
        <v>0</v>
      </c>
      <c r="X236">
        <f t="shared" si="186"/>
        <v>71655.44</v>
      </c>
      <c r="Y236">
        <f t="shared" si="187"/>
        <v>10236.49</v>
      </c>
      <c r="AA236">
        <v>288585831</v>
      </c>
      <c r="AB236">
        <f t="shared" si="188"/>
        <v>1624.84</v>
      </c>
      <c r="AC236">
        <f>ROUND(((ES236*4)),6)</f>
        <v>0</v>
      </c>
      <c r="AD236">
        <f>ROUND(((((ET236*4))-((EU236*4)))+AE236),6)</f>
        <v>0</v>
      </c>
      <c r="AE236">
        <f t="shared" si="189"/>
        <v>0</v>
      </c>
      <c r="AF236">
        <f t="shared" si="189"/>
        <v>1624.84</v>
      </c>
      <c r="AG236">
        <f t="shared" si="190"/>
        <v>0</v>
      </c>
      <c r="AH236">
        <f t="shared" si="191"/>
        <v>1.64</v>
      </c>
      <c r="AI236">
        <f t="shared" si="191"/>
        <v>0</v>
      </c>
      <c r="AJ236">
        <f t="shared" si="192"/>
        <v>0</v>
      </c>
      <c r="AK236">
        <v>406.21</v>
      </c>
      <c r="AL236">
        <v>0</v>
      </c>
      <c r="AM236">
        <v>0</v>
      </c>
      <c r="AN236">
        <v>0</v>
      </c>
      <c r="AO236">
        <v>406.21</v>
      </c>
      <c r="AP236">
        <v>0</v>
      </c>
      <c r="AQ236">
        <v>0.41</v>
      </c>
      <c r="AR236">
        <v>0</v>
      </c>
      <c r="AS236">
        <v>0</v>
      </c>
      <c r="AT236">
        <v>70</v>
      </c>
      <c r="AU236">
        <v>10</v>
      </c>
      <c r="AV236">
        <v>1</v>
      </c>
      <c r="AW236">
        <v>1</v>
      </c>
      <c r="AZ236">
        <v>1</v>
      </c>
      <c r="BA236">
        <v>1</v>
      </c>
      <c r="BB236">
        <v>1</v>
      </c>
      <c r="BC236">
        <v>1</v>
      </c>
      <c r="BD236" t="s">
        <v>3</v>
      </c>
      <c r="BE236" t="s">
        <v>3</v>
      </c>
      <c r="BF236" t="s">
        <v>3</v>
      </c>
      <c r="BG236" t="s">
        <v>3</v>
      </c>
      <c r="BH236">
        <v>0</v>
      </c>
      <c r="BI236">
        <v>4</v>
      </c>
      <c r="BJ236" t="s">
        <v>82</v>
      </c>
      <c r="BM236">
        <v>0</v>
      </c>
      <c r="BN236">
        <v>284416172</v>
      </c>
      <c r="BO236" t="s">
        <v>3</v>
      </c>
      <c r="BP236">
        <v>0</v>
      </c>
      <c r="BQ236">
        <v>1</v>
      </c>
      <c r="BR236">
        <v>0</v>
      </c>
      <c r="BS236">
        <v>1</v>
      </c>
      <c r="BT236">
        <v>1</v>
      </c>
      <c r="BU236">
        <v>1</v>
      </c>
      <c r="BV236">
        <v>1</v>
      </c>
      <c r="BW236">
        <v>1</v>
      </c>
      <c r="BX236">
        <v>1</v>
      </c>
      <c r="BY236" t="s">
        <v>3</v>
      </c>
      <c r="BZ236">
        <v>70</v>
      </c>
      <c r="CA236">
        <v>10</v>
      </c>
      <c r="CB236" t="s">
        <v>3</v>
      </c>
      <c r="CE236">
        <v>0</v>
      </c>
      <c r="CF236">
        <v>0</v>
      </c>
      <c r="CG236">
        <v>0</v>
      </c>
      <c r="CM236">
        <v>0</v>
      </c>
      <c r="CN236" t="s">
        <v>3</v>
      </c>
      <c r="CO236">
        <v>0</v>
      </c>
      <c r="CP236">
        <f t="shared" si="193"/>
        <v>102364.92</v>
      </c>
      <c r="CQ236">
        <f t="shared" si="194"/>
        <v>0</v>
      </c>
      <c r="CR236">
        <f>(((((ET236*4))*BB236-((EU236*4))*BS236)+AE236*BS236)*AV236)</f>
        <v>0</v>
      </c>
      <c r="CS236">
        <f t="shared" si="195"/>
        <v>0</v>
      </c>
      <c r="CT236">
        <f t="shared" si="196"/>
        <v>1624.84</v>
      </c>
      <c r="CU236">
        <f t="shared" si="197"/>
        <v>0</v>
      </c>
      <c r="CV236">
        <f t="shared" si="198"/>
        <v>1.64</v>
      </c>
      <c r="CW236">
        <f t="shared" si="199"/>
        <v>0</v>
      </c>
      <c r="CX236">
        <f t="shared" si="200"/>
        <v>0</v>
      </c>
      <c r="CY236">
        <f t="shared" si="201"/>
        <v>71655.443999999989</v>
      </c>
      <c r="CZ236">
        <f t="shared" si="202"/>
        <v>10236.492</v>
      </c>
      <c r="DC236" t="s">
        <v>3</v>
      </c>
      <c r="DD236" t="s">
        <v>20</v>
      </c>
      <c r="DE236" t="s">
        <v>20</v>
      </c>
      <c r="DF236" t="s">
        <v>20</v>
      </c>
      <c r="DG236" t="s">
        <v>20</v>
      </c>
      <c r="DH236" t="s">
        <v>3</v>
      </c>
      <c r="DI236" t="s">
        <v>20</v>
      </c>
      <c r="DJ236" t="s">
        <v>20</v>
      </c>
      <c r="DK236" t="s">
        <v>3</v>
      </c>
      <c r="DL236" t="s">
        <v>3</v>
      </c>
      <c r="DM236" t="s">
        <v>3</v>
      </c>
      <c r="DN236">
        <v>0</v>
      </c>
      <c r="DO236">
        <v>0</v>
      </c>
      <c r="DP236">
        <v>1</v>
      </c>
      <c r="DQ236">
        <v>1</v>
      </c>
      <c r="DU236">
        <v>1010</v>
      </c>
      <c r="DV236" t="s">
        <v>18</v>
      </c>
      <c r="DW236" t="s">
        <v>18</v>
      </c>
      <c r="DX236">
        <v>1</v>
      </c>
      <c r="DZ236" t="s">
        <v>3</v>
      </c>
      <c r="EA236" t="s">
        <v>3</v>
      </c>
      <c r="EB236" t="s">
        <v>3</v>
      </c>
      <c r="EC236" t="s">
        <v>3</v>
      </c>
      <c r="EE236">
        <v>284416175</v>
      </c>
      <c r="EF236">
        <v>1</v>
      </c>
      <c r="EG236" t="s">
        <v>21</v>
      </c>
      <c r="EH236">
        <v>0</v>
      </c>
      <c r="EI236" t="s">
        <v>3</v>
      </c>
      <c r="EJ236">
        <v>4</v>
      </c>
      <c r="EK236">
        <v>0</v>
      </c>
      <c r="EL236" t="s">
        <v>22</v>
      </c>
      <c r="EM236" t="s">
        <v>23</v>
      </c>
      <c r="EO236" t="s">
        <v>3</v>
      </c>
      <c r="EQ236">
        <v>2228224</v>
      </c>
      <c r="ER236">
        <v>406.21</v>
      </c>
      <c r="ES236">
        <v>0</v>
      </c>
      <c r="ET236">
        <v>0</v>
      </c>
      <c r="EU236">
        <v>0</v>
      </c>
      <c r="EV236">
        <v>406.21</v>
      </c>
      <c r="EW236">
        <v>0.41</v>
      </c>
      <c r="EX236">
        <v>0</v>
      </c>
      <c r="EY236">
        <v>0</v>
      </c>
      <c r="FQ236">
        <v>0</v>
      </c>
      <c r="FR236">
        <v>0</v>
      </c>
      <c r="FS236">
        <v>0</v>
      </c>
      <c r="FX236">
        <v>70</v>
      </c>
      <c r="FY236">
        <v>10</v>
      </c>
      <c r="GA236" t="s">
        <v>3</v>
      </c>
      <c r="GD236">
        <v>0</v>
      </c>
      <c r="GF236">
        <v>-1253208674</v>
      </c>
      <c r="GG236">
        <v>2</v>
      </c>
      <c r="GH236">
        <v>1</v>
      </c>
      <c r="GI236">
        <v>-2</v>
      </c>
      <c r="GJ236">
        <v>0</v>
      </c>
      <c r="GK236">
        <f>ROUND(R236*(R12)/100,2)</f>
        <v>0</v>
      </c>
      <c r="GL236">
        <f t="shared" si="203"/>
        <v>0</v>
      </c>
      <c r="GM236">
        <f t="shared" si="204"/>
        <v>184256.85</v>
      </c>
      <c r="GN236">
        <f t="shared" si="205"/>
        <v>0</v>
      </c>
      <c r="GO236">
        <f t="shared" si="206"/>
        <v>0</v>
      </c>
      <c r="GP236">
        <f t="shared" si="207"/>
        <v>184256.85</v>
      </c>
      <c r="GR236">
        <v>0</v>
      </c>
      <c r="GS236">
        <v>0</v>
      </c>
      <c r="GT236">
        <v>0</v>
      </c>
      <c r="GU236" t="s">
        <v>3</v>
      </c>
      <c r="GV236">
        <f t="shared" si="208"/>
        <v>0</v>
      </c>
      <c r="GW236">
        <v>1</v>
      </c>
      <c r="GX236">
        <f t="shared" si="209"/>
        <v>0</v>
      </c>
      <c r="HA236">
        <v>0</v>
      </c>
      <c r="HB236">
        <v>0</v>
      </c>
      <c r="HC236">
        <f t="shared" si="210"/>
        <v>0</v>
      </c>
      <c r="HE236" t="s">
        <v>3</v>
      </c>
      <c r="HF236" t="s">
        <v>3</v>
      </c>
      <c r="HM236" t="s">
        <v>3</v>
      </c>
      <c r="HN236" t="s">
        <v>3</v>
      </c>
      <c r="HO236" t="s">
        <v>3</v>
      </c>
      <c r="HP236" t="s">
        <v>3</v>
      </c>
      <c r="HQ236" t="s">
        <v>3</v>
      </c>
      <c r="HS236">
        <v>0</v>
      </c>
      <c r="IK236">
        <v>0</v>
      </c>
    </row>
    <row r="237" spans="1:245" x14ac:dyDescent="0.25">
      <c r="A237">
        <v>17</v>
      </c>
      <c r="B237">
        <v>1</v>
      </c>
      <c r="D237">
        <f>ROW(EtalonRes!A55)</f>
        <v>55</v>
      </c>
      <c r="E237" t="s">
        <v>175</v>
      </c>
      <c r="F237" t="s">
        <v>88</v>
      </c>
      <c r="G237" t="s">
        <v>89</v>
      </c>
      <c r="H237" t="s">
        <v>90</v>
      </c>
      <c r="I237">
        <f>ROUND(3758/100,9)</f>
        <v>37.58</v>
      </c>
      <c r="J237">
        <v>0</v>
      </c>
      <c r="K237">
        <f>ROUND(3758/100,9)</f>
        <v>37.58</v>
      </c>
      <c r="O237">
        <f t="shared" si="177"/>
        <v>53467.32</v>
      </c>
      <c r="P237">
        <f t="shared" si="178"/>
        <v>46.6</v>
      </c>
      <c r="Q237">
        <f t="shared" si="179"/>
        <v>10773.43</v>
      </c>
      <c r="R237">
        <f t="shared" si="180"/>
        <v>6830.54</v>
      </c>
      <c r="S237">
        <f t="shared" si="181"/>
        <v>42647.29</v>
      </c>
      <c r="T237">
        <f t="shared" si="182"/>
        <v>0</v>
      </c>
      <c r="U237">
        <f t="shared" si="183"/>
        <v>79.669600000000003</v>
      </c>
      <c r="V237">
        <f t="shared" si="184"/>
        <v>0</v>
      </c>
      <c r="W237">
        <f t="shared" si="185"/>
        <v>0</v>
      </c>
      <c r="X237">
        <f t="shared" si="186"/>
        <v>29853.1</v>
      </c>
      <c r="Y237">
        <f t="shared" si="187"/>
        <v>4264.7299999999996</v>
      </c>
      <c r="AA237">
        <v>288585831</v>
      </c>
      <c r="AB237">
        <f t="shared" si="188"/>
        <v>1422.76</v>
      </c>
      <c r="AC237">
        <f>ROUND(((ES237*4)),6)</f>
        <v>1.24</v>
      </c>
      <c r="AD237">
        <f>ROUND(((((ET237*4))-((EU237*4)))+AE237),6)</f>
        <v>286.68</v>
      </c>
      <c r="AE237">
        <f t="shared" si="189"/>
        <v>181.76</v>
      </c>
      <c r="AF237">
        <f t="shared" si="189"/>
        <v>1134.8399999999999</v>
      </c>
      <c r="AG237">
        <f t="shared" si="190"/>
        <v>0</v>
      </c>
      <c r="AH237">
        <f t="shared" si="191"/>
        <v>2.12</v>
      </c>
      <c r="AI237">
        <f t="shared" si="191"/>
        <v>0</v>
      </c>
      <c r="AJ237">
        <f t="shared" si="192"/>
        <v>0</v>
      </c>
      <c r="AK237">
        <v>355.69</v>
      </c>
      <c r="AL237">
        <v>0.31</v>
      </c>
      <c r="AM237">
        <v>71.67</v>
      </c>
      <c r="AN237">
        <v>45.44</v>
      </c>
      <c r="AO237">
        <v>283.70999999999998</v>
      </c>
      <c r="AP237">
        <v>0</v>
      </c>
      <c r="AQ237">
        <v>0.53</v>
      </c>
      <c r="AR237">
        <v>0</v>
      </c>
      <c r="AS237">
        <v>0</v>
      </c>
      <c r="AT237">
        <v>70</v>
      </c>
      <c r="AU237">
        <v>10</v>
      </c>
      <c r="AV237">
        <v>1</v>
      </c>
      <c r="AW237">
        <v>1</v>
      </c>
      <c r="AZ237">
        <v>1</v>
      </c>
      <c r="BA237">
        <v>1</v>
      </c>
      <c r="BB237">
        <v>1</v>
      </c>
      <c r="BC237">
        <v>1</v>
      </c>
      <c r="BD237" t="s">
        <v>3</v>
      </c>
      <c r="BE237" t="s">
        <v>3</v>
      </c>
      <c r="BF237" t="s">
        <v>3</v>
      </c>
      <c r="BG237" t="s">
        <v>3</v>
      </c>
      <c r="BH237">
        <v>0</v>
      </c>
      <c r="BI237">
        <v>4</v>
      </c>
      <c r="BJ237" t="s">
        <v>91</v>
      </c>
      <c r="BM237">
        <v>0</v>
      </c>
      <c r="BN237">
        <v>284416172</v>
      </c>
      <c r="BO237" t="s">
        <v>3</v>
      </c>
      <c r="BP237">
        <v>0</v>
      </c>
      <c r="BQ237">
        <v>1</v>
      </c>
      <c r="BR237">
        <v>0</v>
      </c>
      <c r="BS237">
        <v>1</v>
      </c>
      <c r="BT237">
        <v>1</v>
      </c>
      <c r="BU237">
        <v>1</v>
      </c>
      <c r="BV237">
        <v>1</v>
      </c>
      <c r="BW237">
        <v>1</v>
      </c>
      <c r="BX237">
        <v>1</v>
      </c>
      <c r="BY237" t="s">
        <v>3</v>
      </c>
      <c r="BZ237">
        <v>70</v>
      </c>
      <c r="CA237">
        <v>10</v>
      </c>
      <c r="CB237" t="s">
        <v>3</v>
      </c>
      <c r="CE237">
        <v>0</v>
      </c>
      <c r="CF237">
        <v>0</v>
      </c>
      <c r="CG237">
        <v>0</v>
      </c>
      <c r="CM237">
        <v>0</v>
      </c>
      <c r="CN237" t="s">
        <v>3</v>
      </c>
      <c r="CO237">
        <v>0</v>
      </c>
      <c r="CP237">
        <f t="shared" si="193"/>
        <v>53467.32</v>
      </c>
      <c r="CQ237">
        <f t="shared" si="194"/>
        <v>1.24</v>
      </c>
      <c r="CR237">
        <f>(((((ET237*4))*BB237-((EU237*4))*BS237)+AE237*BS237)*AV237)</f>
        <v>286.68</v>
      </c>
      <c r="CS237">
        <f t="shared" si="195"/>
        <v>181.76</v>
      </c>
      <c r="CT237">
        <f t="shared" si="196"/>
        <v>1134.8399999999999</v>
      </c>
      <c r="CU237">
        <f t="shared" si="197"/>
        <v>0</v>
      </c>
      <c r="CV237">
        <f t="shared" si="198"/>
        <v>2.12</v>
      </c>
      <c r="CW237">
        <f t="shared" si="199"/>
        <v>0</v>
      </c>
      <c r="CX237">
        <f t="shared" si="200"/>
        <v>0</v>
      </c>
      <c r="CY237">
        <f t="shared" si="201"/>
        <v>29853.103000000003</v>
      </c>
      <c r="CZ237">
        <f t="shared" si="202"/>
        <v>4264.7290000000003</v>
      </c>
      <c r="DC237" t="s">
        <v>3</v>
      </c>
      <c r="DD237" t="s">
        <v>20</v>
      </c>
      <c r="DE237" t="s">
        <v>20</v>
      </c>
      <c r="DF237" t="s">
        <v>20</v>
      </c>
      <c r="DG237" t="s">
        <v>20</v>
      </c>
      <c r="DH237" t="s">
        <v>3</v>
      </c>
      <c r="DI237" t="s">
        <v>20</v>
      </c>
      <c r="DJ237" t="s">
        <v>20</v>
      </c>
      <c r="DK237" t="s">
        <v>3</v>
      </c>
      <c r="DL237" t="s">
        <v>3</v>
      </c>
      <c r="DM237" t="s">
        <v>3</v>
      </c>
      <c r="DN237">
        <v>0</v>
      </c>
      <c r="DO237">
        <v>0</v>
      </c>
      <c r="DP237">
        <v>1</v>
      </c>
      <c r="DQ237">
        <v>1</v>
      </c>
      <c r="DU237">
        <v>1003</v>
      </c>
      <c r="DV237" t="s">
        <v>90</v>
      </c>
      <c r="DW237" t="s">
        <v>90</v>
      </c>
      <c r="DX237">
        <v>100</v>
      </c>
      <c r="DZ237" t="s">
        <v>3</v>
      </c>
      <c r="EA237" t="s">
        <v>3</v>
      </c>
      <c r="EB237" t="s">
        <v>3</v>
      </c>
      <c r="EC237" t="s">
        <v>3</v>
      </c>
      <c r="EE237">
        <v>284416175</v>
      </c>
      <c r="EF237">
        <v>1</v>
      </c>
      <c r="EG237" t="s">
        <v>21</v>
      </c>
      <c r="EH237">
        <v>0</v>
      </c>
      <c r="EI237" t="s">
        <v>3</v>
      </c>
      <c r="EJ237">
        <v>4</v>
      </c>
      <c r="EK237">
        <v>0</v>
      </c>
      <c r="EL237" t="s">
        <v>22</v>
      </c>
      <c r="EM237" t="s">
        <v>23</v>
      </c>
      <c r="EO237" t="s">
        <v>3</v>
      </c>
      <c r="EQ237">
        <v>2228224</v>
      </c>
      <c r="ER237">
        <v>355.69</v>
      </c>
      <c r="ES237">
        <v>0.31</v>
      </c>
      <c r="ET237">
        <v>71.67</v>
      </c>
      <c r="EU237">
        <v>45.44</v>
      </c>
      <c r="EV237">
        <v>283.70999999999998</v>
      </c>
      <c r="EW237">
        <v>0.53</v>
      </c>
      <c r="EX237">
        <v>0</v>
      </c>
      <c r="EY237">
        <v>0</v>
      </c>
      <c r="FQ237">
        <v>0</v>
      </c>
      <c r="FR237">
        <v>0</v>
      </c>
      <c r="FS237">
        <v>0</v>
      </c>
      <c r="FX237">
        <v>70</v>
      </c>
      <c r="FY237">
        <v>10</v>
      </c>
      <c r="GA237" t="s">
        <v>3</v>
      </c>
      <c r="GD237">
        <v>0</v>
      </c>
      <c r="GF237">
        <v>-1001628260</v>
      </c>
      <c r="GG237">
        <v>2</v>
      </c>
      <c r="GH237">
        <v>1</v>
      </c>
      <c r="GI237">
        <v>-2</v>
      </c>
      <c r="GJ237">
        <v>0</v>
      </c>
      <c r="GK237">
        <f>ROUND(R237*(R12)/100,2)</f>
        <v>7376.98</v>
      </c>
      <c r="GL237">
        <f t="shared" si="203"/>
        <v>0</v>
      </c>
      <c r="GM237">
        <f t="shared" si="204"/>
        <v>94962.13</v>
      </c>
      <c r="GN237">
        <f t="shared" si="205"/>
        <v>0</v>
      </c>
      <c r="GO237">
        <f t="shared" si="206"/>
        <v>0</v>
      </c>
      <c r="GP237">
        <f t="shared" si="207"/>
        <v>94962.13</v>
      </c>
      <c r="GR237">
        <v>0</v>
      </c>
      <c r="GS237">
        <v>0</v>
      </c>
      <c r="GT237">
        <v>0</v>
      </c>
      <c r="GU237" t="s">
        <v>3</v>
      </c>
      <c r="GV237">
        <f t="shared" si="208"/>
        <v>0</v>
      </c>
      <c r="GW237">
        <v>1</v>
      </c>
      <c r="GX237">
        <f t="shared" si="209"/>
        <v>0</v>
      </c>
      <c r="HA237">
        <v>0</v>
      </c>
      <c r="HB237">
        <v>0</v>
      </c>
      <c r="HC237">
        <f t="shared" si="210"/>
        <v>0</v>
      </c>
      <c r="HE237" t="s">
        <v>3</v>
      </c>
      <c r="HF237" t="s">
        <v>3</v>
      </c>
      <c r="HM237" t="s">
        <v>3</v>
      </c>
      <c r="HN237" t="s">
        <v>3</v>
      </c>
      <c r="HO237" t="s">
        <v>3</v>
      </c>
      <c r="HP237" t="s">
        <v>3</v>
      </c>
      <c r="HQ237" t="s">
        <v>3</v>
      </c>
      <c r="HS237">
        <v>0</v>
      </c>
      <c r="IK237">
        <v>0</v>
      </c>
    </row>
    <row r="238" spans="1:245" x14ac:dyDescent="0.25">
      <c r="A238">
        <v>17</v>
      </c>
      <c r="B238">
        <v>1</v>
      </c>
      <c r="D238">
        <f>ROW(EtalonRes!A58)</f>
        <v>58</v>
      </c>
      <c r="E238" t="s">
        <v>176</v>
      </c>
      <c r="F238" t="s">
        <v>88</v>
      </c>
      <c r="G238" t="s">
        <v>89</v>
      </c>
      <c r="H238" t="s">
        <v>90</v>
      </c>
      <c r="I238">
        <f>ROUND(1226/100,9)</f>
        <v>12.26</v>
      </c>
      <c r="J238">
        <v>0</v>
      </c>
      <c r="K238">
        <f>ROUND(1226/100,9)</f>
        <v>12.26</v>
      </c>
      <c r="O238">
        <f t="shared" si="177"/>
        <v>17443.04</v>
      </c>
      <c r="P238">
        <f t="shared" si="178"/>
        <v>15.2</v>
      </c>
      <c r="Q238">
        <f t="shared" si="179"/>
        <v>3514.7</v>
      </c>
      <c r="R238">
        <f t="shared" si="180"/>
        <v>2228.38</v>
      </c>
      <c r="S238">
        <f t="shared" si="181"/>
        <v>13913.14</v>
      </c>
      <c r="T238">
        <f t="shared" si="182"/>
        <v>0</v>
      </c>
      <c r="U238">
        <f t="shared" si="183"/>
        <v>25.991199999999999</v>
      </c>
      <c r="V238">
        <f t="shared" si="184"/>
        <v>0</v>
      </c>
      <c r="W238">
        <f t="shared" si="185"/>
        <v>0</v>
      </c>
      <c r="X238">
        <f t="shared" si="186"/>
        <v>9739.2000000000007</v>
      </c>
      <c r="Y238">
        <f t="shared" si="187"/>
        <v>1391.31</v>
      </c>
      <c r="AA238">
        <v>288585831</v>
      </c>
      <c r="AB238">
        <f t="shared" si="188"/>
        <v>1422.76</v>
      </c>
      <c r="AC238">
        <f>ROUND(((ES238*4)),6)</f>
        <v>1.24</v>
      </c>
      <c r="AD238">
        <f>ROUND(((((ET238*4))-((EU238*4)))+AE238),6)</f>
        <v>286.68</v>
      </c>
      <c r="AE238">
        <f t="shared" si="189"/>
        <v>181.76</v>
      </c>
      <c r="AF238">
        <f t="shared" si="189"/>
        <v>1134.8399999999999</v>
      </c>
      <c r="AG238">
        <f t="shared" si="190"/>
        <v>0</v>
      </c>
      <c r="AH238">
        <f t="shared" si="191"/>
        <v>2.12</v>
      </c>
      <c r="AI238">
        <f t="shared" si="191"/>
        <v>0</v>
      </c>
      <c r="AJ238">
        <f t="shared" si="192"/>
        <v>0</v>
      </c>
      <c r="AK238">
        <v>355.69</v>
      </c>
      <c r="AL238">
        <v>0.31</v>
      </c>
      <c r="AM238">
        <v>71.67</v>
      </c>
      <c r="AN238">
        <v>45.44</v>
      </c>
      <c r="AO238">
        <v>283.70999999999998</v>
      </c>
      <c r="AP238">
        <v>0</v>
      </c>
      <c r="AQ238">
        <v>0.53</v>
      </c>
      <c r="AR238">
        <v>0</v>
      </c>
      <c r="AS238">
        <v>0</v>
      </c>
      <c r="AT238">
        <v>70</v>
      </c>
      <c r="AU238">
        <v>10</v>
      </c>
      <c r="AV238">
        <v>1</v>
      </c>
      <c r="AW238">
        <v>1</v>
      </c>
      <c r="AZ238">
        <v>1</v>
      </c>
      <c r="BA238">
        <v>1</v>
      </c>
      <c r="BB238">
        <v>1</v>
      </c>
      <c r="BC238">
        <v>1</v>
      </c>
      <c r="BD238" t="s">
        <v>3</v>
      </c>
      <c r="BE238" t="s">
        <v>3</v>
      </c>
      <c r="BF238" t="s">
        <v>3</v>
      </c>
      <c r="BG238" t="s">
        <v>3</v>
      </c>
      <c r="BH238">
        <v>0</v>
      </c>
      <c r="BI238">
        <v>4</v>
      </c>
      <c r="BJ238" t="s">
        <v>91</v>
      </c>
      <c r="BM238">
        <v>0</v>
      </c>
      <c r="BN238">
        <v>284416172</v>
      </c>
      <c r="BO238" t="s">
        <v>3</v>
      </c>
      <c r="BP238">
        <v>0</v>
      </c>
      <c r="BQ238">
        <v>1</v>
      </c>
      <c r="BR238">
        <v>0</v>
      </c>
      <c r="BS238">
        <v>1</v>
      </c>
      <c r="BT238">
        <v>1</v>
      </c>
      <c r="BU238">
        <v>1</v>
      </c>
      <c r="BV238">
        <v>1</v>
      </c>
      <c r="BW238">
        <v>1</v>
      </c>
      <c r="BX238">
        <v>1</v>
      </c>
      <c r="BY238" t="s">
        <v>3</v>
      </c>
      <c r="BZ238">
        <v>70</v>
      </c>
      <c r="CA238">
        <v>10</v>
      </c>
      <c r="CB238" t="s">
        <v>3</v>
      </c>
      <c r="CE238">
        <v>0</v>
      </c>
      <c r="CF238">
        <v>0</v>
      </c>
      <c r="CG238">
        <v>0</v>
      </c>
      <c r="CM238">
        <v>0</v>
      </c>
      <c r="CN238" t="s">
        <v>3</v>
      </c>
      <c r="CO238">
        <v>0</v>
      </c>
      <c r="CP238">
        <f t="shared" si="193"/>
        <v>17443.04</v>
      </c>
      <c r="CQ238">
        <f t="shared" si="194"/>
        <v>1.24</v>
      </c>
      <c r="CR238">
        <f>(((((ET238*4))*BB238-((EU238*4))*BS238)+AE238*BS238)*AV238)</f>
        <v>286.68</v>
      </c>
      <c r="CS238">
        <f t="shared" si="195"/>
        <v>181.76</v>
      </c>
      <c r="CT238">
        <f t="shared" si="196"/>
        <v>1134.8399999999999</v>
      </c>
      <c r="CU238">
        <f t="shared" si="197"/>
        <v>0</v>
      </c>
      <c r="CV238">
        <f t="shared" si="198"/>
        <v>2.12</v>
      </c>
      <c r="CW238">
        <f t="shared" si="199"/>
        <v>0</v>
      </c>
      <c r="CX238">
        <f t="shared" si="200"/>
        <v>0</v>
      </c>
      <c r="CY238">
        <f t="shared" si="201"/>
        <v>9739.1979999999985</v>
      </c>
      <c r="CZ238">
        <f t="shared" si="202"/>
        <v>1391.3139999999999</v>
      </c>
      <c r="DC238" t="s">
        <v>3</v>
      </c>
      <c r="DD238" t="s">
        <v>20</v>
      </c>
      <c r="DE238" t="s">
        <v>20</v>
      </c>
      <c r="DF238" t="s">
        <v>20</v>
      </c>
      <c r="DG238" t="s">
        <v>20</v>
      </c>
      <c r="DH238" t="s">
        <v>3</v>
      </c>
      <c r="DI238" t="s">
        <v>20</v>
      </c>
      <c r="DJ238" t="s">
        <v>20</v>
      </c>
      <c r="DK238" t="s">
        <v>3</v>
      </c>
      <c r="DL238" t="s">
        <v>3</v>
      </c>
      <c r="DM238" t="s">
        <v>3</v>
      </c>
      <c r="DN238">
        <v>0</v>
      </c>
      <c r="DO238">
        <v>0</v>
      </c>
      <c r="DP238">
        <v>1</v>
      </c>
      <c r="DQ238">
        <v>1</v>
      </c>
      <c r="DU238">
        <v>1003</v>
      </c>
      <c r="DV238" t="s">
        <v>90</v>
      </c>
      <c r="DW238" t="s">
        <v>90</v>
      </c>
      <c r="DX238">
        <v>100</v>
      </c>
      <c r="DZ238" t="s">
        <v>3</v>
      </c>
      <c r="EA238" t="s">
        <v>3</v>
      </c>
      <c r="EB238" t="s">
        <v>3</v>
      </c>
      <c r="EC238" t="s">
        <v>3</v>
      </c>
      <c r="EE238">
        <v>284416175</v>
      </c>
      <c r="EF238">
        <v>1</v>
      </c>
      <c r="EG238" t="s">
        <v>21</v>
      </c>
      <c r="EH238">
        <v>0</v>
      </c>
      <c r="EI238" t="s">
        <v>3</v>
      </c>
      <c r="EJ238">
        <v>4</v>
      </c>
      <c r="EK238">
        <v>0</v>
      </c>
      <c r="EL238" t="s">
        <v>22</v>
      </c>
      <c r="EM238" t="s">
        <v>23</v>
      </c>
      <c r="EO238" t="s">
        <v>3</v>
      </c>
      <c r="EQ238">
        <v>2228224</v>
      </c>
      <c r="ER238">
        <v>355.69</v>
      </c>
      <c r="ES238">
        <v>0.31</v>
      </c>
      <c r="ET238">
        <v>71.67</v>
      </c>
      <c r="EU238">
        <v>45.44</v>
      </c>
      <c r="EV238">
        <v>283.70999999999998</v>
      </c>
      <c r="EW238">
        <v>0.53</v>
      </c>
      <c r="EX238">
        <v>0</v>
      </c>
      <c r="EY238">
        <v>0</v>
      </c>
      <c r="FQ238">
        <v>0</v>
      </c>
      <c r="FR238">
        <v>0</v>
      </c>
      <c r="FS238">
        <v>0</v>
      </c>
      <c r="FX238">
        <v>70</v>
      </c>
      <c r="FY238">
        <v>10</v>
      </c>
      <c r="GA238" t="s">
        <v>3</v>
      </c>
      <c r="GD238">
        <v>0</v>
      </c>
      <c r="GF238">
        <v>-1001628260</v>
      </c>
      <c r="GG238">
        <v>2</v>
      </c>
      <c r="GH238">
        <v>1</v>
      </c>
      <c r="GI238">
        <v>-2</v>
      </c>
      <c r="GJ238">
        <v>0</v>
      </c>
      <c r="GK238">
        <f>ROUND(R238*(R12)/100,2)</f>
        <v>2406.65</v>
      </c>
      <c r="GL238">
        <f t="shared" si="203"/>
        <v>0</v>
      </c>
      <c r="GM238">
        <f t="shared" si="204"/>
        <v>30980.2</v>
      </c>
      <c r="GN238">
        <f t="shared" si="205"/>
        <v>0</v>
      </c>
      <c r="GO238">
        <f t="shared" si="206"/>
        <v>0</v>
      </c>
      <c r="GP238">
        <f t="shared" si="207"/>
        <v>30980.2</v>
      </c>
      <c r="GR238">
        <v>0</v>
      </c>
      <c r="GS238">
        <v>0</v>
      </c>
      <c r="GT238">
        <v>0</v>
      </c>
      <c r="GU238" t="s">
        <v>3</v>
      </c>
      <c r="GV238">
        <f t="shared" si="208"/>
        <v>0</v>
      </c>
      <c r="GW238">
        <v>1</v>
      </c>
      <c r="GX238">
        <f t="shared" si="209"/>
        <v>0</v>
      </c>
      <c r="HA238">
        <v>0</v>
      </c>
      <c r="HB238">
        <v>0</v>
      </c>
      <c r="HC238">
        <f t="shared" si="210"/>
        <v>0</v>
      </c>
      <c r="HE238" t="s">
        <v>3</v>
      </c>
      <c r="HF238" t="s">
        <v>3</v>
      </c>
      <c r="HM238" t="s">
        <v>3</v>
      </c>
      <c r="HN238" t="s">
        <v>3</v>
      </c>
      <c r="HO238" t="s">
        <v>3</v>
      </c>
      <c r="HP238" t="s">
        <v>3</v>
      </c>
      <c r="HQ238" t="s">
        <v>3</v>
      </c>
      <c r="HS238">
        <v>0</v>
      </c>
      <c r="IK238">
        <v>0</v>
      </c>
    </row>
    <row r="239" spans="1:245" x14ac:dyDescent="0.25">
      <c r="A239">
        <v>17</v>
      </c>
      <c r="B239">
        <v>1</v>
      </c>
      <c r="D239">
        <f>ROW(EtalonRes!A60)</f>
        <v>60</v>
      </c>
      <c r="E239" t="s">
        <v>177</v>
      </c>
      <c r="F239" t="s">
        <v>116</v>
      </c>
      <c r="G239" t="s">
        <v>117</v>
      </c>
      <c r="H239" t="s">
        <v>118</v>
      </c>
      <c r="I239">
        <v>41</v>
      </c>
      <c r="J239">
        <v>0</v>
      </c>
      <c r="K239">
        <v>41</v>
      </c>
      <c r="O239">
        <f t="shared" si="177"/>
        <v>225117.88</v>
      </c>
      <c r="P239">
        <f t="shared" si="178"/>
        <v>0</v>
      </c>
      <c r="Q239">
        <f t="shared" si="179"/>
        <v>13889.98</v>
      </c>
      <c r="R239">
        <f t="shared" si="180"/>
        <v>8805.16</v>
      </c>
      <c r="S239">
        <f t="shared" si="181"/>
        <v>211227.9</v>
      </c>
      <c r="T239">
        <f t="shared" si="182"/>
        <v>0</v>
      </c>
      <c r="U239">
        <f t="shared" si="183"/>
        <v>213.20000000000002</v>
      </c>
      <c r="V239">
        <f t="shared" si="184"/>
        <v>0</v>
      </c>
      <c r="W239">
        <f t="shared" si="185"/>
        <v>0</v>
      </c>
      <c r="X239">
        <f t="shared" si="186"/>
        <v>147859.53</v>
      </c>
      <c r="Y239">
        <f t="shared" si="187"/>
        <v>21122.79</v>
      </c>
      <c r="AA239">
        <v>288585831</v>
      </c>
      <c r="AB239">
        <f t="shared" si="188"/>
        <v>5490.68</v>
      </c>
      <c r="AC239">
        <f t="shared" ref="AC239:AC245" si="211">ROUND(((ES239*13)),6)</f>
        <v>0</v>
      </c>
      <c r="AD239">
        <f t="shared" ref="AD239:AD245" si="212">ROUND(((((ET239*13))-((EU239*13)))+AE239),6)</f>
        <v>338.78</v>
      </c>
      <c r="AE239">
        <f t="shared" ref="AE239:AF245" si="213">ROUND(((EU239*13)),6)</f>
        <v>214.76</v>
      </c>
      <c r="AF239">
        <f t="shared" si="213"/>
        <v>5151.8999999999996</v>
      </c>
      <c r="AG239">
        <f t="shared" si="190"/>
        <v>0</v>
      </c>
      <c r="AH239">
        <f t="shared" ref="AH239:AI245" si="214">((EW239*13))</f>
        <v>5.2</v>
      </c>
      <c r="AI239">
        <f t="shared" si="214"/>
        <v>0</v>
      </c>
      <c r="AJ239">
        <f t="shared" si="192"/>
        <v>0</v>
      </c>
      <c r="AK239">
        <v>422.36</v>
      </c>
      <c r="AL239">
        <v>0</v>
      </c>
      <c r="AM239">
        <v>26.06</v>
      </c>
      <c r="AN239">
        <v>16.52</v>
      </c>
      <c r="AO239">
        <v>396.3</v>
      </c>
      <c r="AP239">
        <v>0</v>
      </c>
      <c r="AQ239">
        <v>0.4</v>
      </c>
      <c r="AR239">
        <v>0</v>
      </c>
      <c r="AS239">
        <v>0</v>
      </c>
      <c r="AT239">
        <v>70</v>
      </c>
      <c r="AU239">
        <v>10</v>
      </c>
      <c r="AV239">
        <v>1</v>
      </c>
      <c r="AW239">
        <v>1</v>
      </c>
      <c r="AZ239">
        <v>1</v>
      </c>
      <c r="BA239">
        <v>1</v>
      </c>
      <c r="BB239">
        <v>1</v>
      </c>
      <c r="BC239">
        <v>1</v>
      </c>
      <c r="BD239" t="s">
        <v>3</v>
      </c>
      <c r="BE239" t="s">
        <v>3</v>
      </c>
      <c r="BF239" t="s">
        <v>3</v>
      </c>
      <c r="BG239" t="s">
        <v>3</v>
      </c>
      <c r="BH239">
        <v>0</v>
      </c>
      <c r="BI239">
        <v>4</v>
      </c>
      <c r="BJ239" t="s">
        <v>119</v>
      </c>
      <c r="BM239">
        <v>0</v>
      </c>
      <c r="BN239">
        <v>284416172</v>
      </c>
      <c r="BO239" t="s">
        <v>3</v>
      </c>
      <c r="BP239">
        <v>0</v>
      </c>
      <c r="BQ239">
        <v>1</v>
      </c>
      <c r="BR239">
        <v>0</v>
      </c>
      <c r="BS239">
        <v>1</v>
      </c>
      <c r="BT239">
        <v>1</v>
      </c>
      <c r="BU239">
        <v>1</v>
      </c>
      <c r="BV239">
        <v>1</v>
      </c>
      <c r="BW239">
        <v>1</v>
      </c>
      <c r="BX239">
        <v>1</v>
      </c>
      <c r="BY239" t="s">
        <v>3</v>
      </c>
      <c r="BZ239">
        <v>70</v>
      </c>
      <c r="CA239">
        <v>10</v>
      </c>
      <c r="CB239" t="s">
        <v>3</v>
      </c>
      <c r="CE239">
        <v>0</v>
      </c>
      <c r="CF239">
        <v>0</v>
      </c>
      <c r="CG239">
        <v>0</v>
      </c>
      <c r="CM239">
        <v>0</v>
      </c>
      <c r="CN239" t="s">
        <v>3</v>
      </c>
      <c r="CO239">
        <v>0</v>
      </c>
      <c r="CP239">
        <f t="shared" si="193"/>
        <v>225117.88</v>
      </c>
      <c r="CQ239">
        <f t="shared" si="194"/>
        <v>0</v>
      </c>
      <c r="CR239">
        <f t="shared" ref="CR239:CR245" si="215">(((((ET239*13))*BB239-((EU239*13))*BS239)+AE239*BS239)*AV239)</f>
        <v>338.78</v>
      </c>
      <c r="CS239">
        <f t="shared" si="195"/>
        <v>214.76</v>
      </c>
      <c r="CT239">
        <f t="shared" si="196"/>
        <v>5151.8999999999996</v>
      </c>
      <c r="CU239">
        <f t="shared" si="197"/>
        <v>0</v>
      </c>
      <c r="CV239">
        <f t="shared" si="198"/>
        <v>5.2</v>
      </c>
      <c r="CW239">
        <f t="shared" si="199"/>
        <v>0</v>
      </c>
      <c r="CX239">
        <f t="shared" si="200"/>
        <v>0</v>
      </c>
      <c r="CY239">
        <f t="shared" si="201"/>
        <v>147859.53</v>
      </c>
      <c r="CZ239">
        <f t="shared" si="202"/>
        <v>21122.79</v>
      </c>
      <c r="DC239" t="s">
        <v>3</v>
      </c>
      <c r="DD239" t="s">
        <v>102</v>
      </c>
      <c r="DE239" t="s">
        <v>102</v>
      </c>
      <c r="DF239" t="s">
        <v>102</v>
      </c>
      <c r="DG239" t="s">
        <v>102</v>
      </c>
      <c r="DH239" t="s">
        <v>3</v>
      </c>
      <c r="DI239" t="s">
        <v>102</v>
      </c>
      <c r="DJ239" t="s">
        <v>102</v>
      </c>
      <c r="DK239" t="s">
        <v>3</v>
      </c>
      <c r="DL239" t="s">
        <v>3</v>
      </c>
      <c r="DM239" t="s">
        <v>3</v>
      </c>
      <c r="DN239">
        <v>0</v>
      </c>
      <c r="DO239">
        <v>0</v>
      </c>
      <c r="DP239">
        <v>1</v>
      </c>
      <c r="DQ239">
        <v>1</v>
      </c>
      <c r="DU239">
        <v>1013</v>
      </c>
      <c r="DV239" t="s">
        <v>118</v>
      </c>
      <c r="DW239" t="s">
        <v>118</v>
      </c>
      <c r="DX239">
        <v>1</v>
      </c>
      <c r="DZ239" t="s">
        <v>3</v>
      </c>
      <c r="EA239" t="s">
        <v>3</v>
      </c>
      <c r="EB239" t="s">
        <v>3</v>
      </c>
      <c r="EC239" t="s">
        <v>3</v>
      </c>
      <c r="EE239">
        <v>284416175</v>
      </c>
      <c r="EF239">
        <v>1</v>
      </c>
      <c r="EG239" t="s">
        <v>21</v>
      </c>
      <c r="EH239">
        <v>0</v>
      </c>
      <c r="EI239" t="s">
        <v>3</v>
      </c>
      <c r="EJ239">
        <v>4</v>
      </c>
      <c r="EK239">
        <v>0</v>
      </c>
      <c r="EL239" t="s">
        <v>22</v>
      </c>
      <c r="EM239" t="s">
        <v>23</v>
      </c>
      <c r="EO239" t="s">
        <v>3</v>
      </c>
      <c r="EQ239">
        <v>1441792</v>
      </c>
      <c r="ER239">
        <v>422.36</v>
      </c>
      <c r="ES239">
        <v>0</v>
      </c>
      <c r="ET239">
        <v>26.06</v>
      </c>
      <c r="EU239">
        <v>16.52</v>
      </c>
      <c r="EV239">
        <v>396.3</v>
      </c>
      <c r="EW239">
        <v>0.4</v>
      </c>
      <c r="EX239">
        <v>0</v>
      </c>
      <c r="EY239">
        <v>0</v>
      </c>
      <c r="FQ239">
        <v>0</v>
      </c>
      <c r="FR239">
        <v>0</v>
      </c>
      <c r="FS239">
        <v>0</v>
      </c>
      <c r="FX239">
        <v>70</v>
      </c>
      <c r="FY239">
        <v>10</v>
      </c>
      <c r="GA239" t="s">
        <v>3</v>
      </c>
      <c r="GD239">
        <v>0</v>
      </c>
      <c r="GF239">
        <v>469972417</v>
      </c>
      <c r="GG239">
        <v>2</v>
      </c>
      <c r="GH239">
        <v>1</v>
      </c>
      <c r="GI239">
        <v>-2</v>
      </c>
      <c r="GJ239">
        <v>0</v>
      </c>
      <c r="GK239">
        <f>ROUND(R239*(R12)/100,2)</f>
        <v>9509.57</v>
      </c>
      <c r="GL239">
        <f t="shared" si="203"/>
        <v>0</v>
      </c>
      <c r="GM239">
        <f t="shared" si="204"/>
        <v>403609.77</v>
      </c>
      <c r="GN239">
        <f t="shared" si="205"/>
        <v>0</v>
      </c>
      <c r="GO239">
        <f t="shared" si="206"/>
        <v>0</v>
      </c>
      <c r="GP239">
        <f t="shared" si="207"/>
        <v>403609.77</v>
      </c>
      <c r="GR239">
        <v>0</v>
      </c>
      <c r="GS239">
        <v>0</v>
      </c>
      <c r="GT239">
        <v>0</v>
      </c>
      <c r="GU239" t="s">
        <v>3</v>
      </c>
      <c r="GV239">
        <f t="shared" si="208"/>
        <v>0</v>
      </c>
      <c r="GW239">
        <v>1</v>
      </c>
      <c r="GX239">
        <f t="shared" si="209"/>
        <v>0</v>
      </c>
      <c r="HA239">
        <v>0</v>
      </c>
      <c r="HB239">
        <v>0</v>
      </c>
      <c r="HC239">
        <f t="shared" si="210"/>
        <v>0</v>
      </c>
      <c r="HE239" t="s">
        <v>3</v>
      </c>
      <c r="HF239" t="s">
        <v>3</v>
      </c>
      <c r="HM239" t="s">
        <v>3</v>
      </c>
      <c r="HN239" t="s">
        <v>3</v>
      </c>
      <c r="HO239" t="s">
        <v>3</v>
      </c>
      <c r="HP239" t="s">
        <v>3</v>
      </c>
      <c r="HQ239" t="s">
        <v>3</v>
      </c>
      <c r="HS239">
        <v>0</v>
      </c>
      <c r="IK239">
        <v>0</v>
      </c>
    </row>
    <row r="240" spans="1:245" x14ac:dyDescent="0.25">
      <c r="A240">
        <v>17</v>
      </c>
      <c r="B240">
        <v>1</v>
      </c>
      <c r="D240">
        <f>ROW(EtalonRes!A61)</f>
        <v>61</v>
      </c>
      <c r="E240" t="s">
        <v>178</v>
      </c>
      <c r="F240" t="s">
        <v>121</v>
      </c>
      <c r="G240" t="s">
        <v>122</v>
      </c>
      <c r="H240" t="s">
        <v>95</v>
      </c>
      <c r="I240">
        <v>9</v>
      </c>
      <c r="J240">
        <v>0</v>
      </c>
      <c r="K240">
        <v>9</v>
      </c>
      <c r="O240">
        <f t="shared" si="177"/>
        <v>380111.94</v>
      </c>
      <c r="P240">
        <f t="shared" si="178"/>
        <v>0</v>
      </c>
      <c r="Q240">
        <f t="shared" si="179"/>
        <v>0</v>
      </c>
      <c r="R240">
        <f t="shared" si="180"/>
        <v>0</v>
      </c>
      <c r="S240">
        <f t="shared" si="181"/>
        <v>380111.94</v>
      </c>
      <c r="T240">
        <f t="shared" si="182"/>
        <v>0</v>
      </c>
      <c r="U240">
        <f t="shared" si="183"/>
        <v>351</v>
      </c>
      <c r="V240">
        <f t="shared" si="184"/>
        <v>0</v>
      </c>
      <c r="W240">
        <f t="shared" si="185"/>
        <v>0</v>
      </c>
      <c r="X240">
        <f t="shared" si="186"/>
        <v>266078.36</v>
      </c>
      <c r="Y240">
        <f t="shared" si="187"/>
        <v>38011.19</v>
      </c>
      <c r="AA240">
        <v>288585831</v>
      </c>
      <c r="AB240">
        <f t="shared" si="188"/>
        <v>42234.66</v>
      </c>
      <c r="AC240">
        <f t="shared" si="211"/>
        <v>0</v>
      </c>
      <c r="AD240">
        <f t="shared" si="212"/>
        <v>0</v>
      </c>
      <c r="AE240">
        <f t="shared" si="213"/>
        <v>0</v>
      </c>
      <c r="AF240">
        <f t="shared" si="213"/>
        <v>42234.66</v>
      </c>
      <c r="AG240">
        <f t="shared" si="190"/>
        <v>0</v>
      </c>
      <c r="AH240">
        <f t="shared" si="214"/>
        <v>39</v>
      </c>
      <c r="AI240">
        <f t="shared" si="214"/>
        <v>0</v>
      </c>
      <c r="AJ240">
        <f t="shared" si="192"/>
        <v>0</v>
      </c>
      <c r="AK240">
        <v>3248.82</v>
      </c>
      <c r="AL240">
        <v>0</v>
      </c>
      <c r="AM240">
        <v>0</v>
      </c>
      <c r="AN240">
        <v>0</v>
      </c>
      <c r="AO240">
        <v>3248.82</v>
      </c>
      <c r="AP240">
        <v>0</v>
      </c>
      <c r="AQ240">
        <v>3</v>
      </c>
      <c r="AR240">
        <v>0</v>
      </c>
      <c r="AS240">
        <v>0</v>
      </c>
      <c r="AT240">
        <v>70</v>
      </c>
      <c r="AU240">
        <v>10</v>
      </c>
      <c r="AV240">
        <v>1</v>
      </c>
      <c r="AW240">
        <v>1</v>
      </c>
      <c r="AZ240">
        <v>1</v>
      </c>
      <c r="BA240">
        <v>1</v>
      </c>
      <c r="BB240">
        <v>1</v>
      </c>
      <c r="BC240">
        <v>1</v>
      </c>
      <c r="BD240" t="s">
        <v>3</v>
      </c>
      <c r="BE240" t="s">
        <v>3</v>
      </c>
      <c r="BF240" t="s">
        <v>3</v>
      </c>
      <c r="BG240" t="s">
        <v>3</v>
      </c>
      <c r="BH240">
        <v>0</v>
      </c>
      <c r="BI240">
        <v>4</v>
      </c>
      <c r="BJ240" t="s">
        <v>123</v>
      </c>
      <c r="BM240">
        <v>0</v>
      </c>
      <c r="BN240">
        <v>284416172</v>
      </c>
      <c r="BO240" t="s">
        <v>3</v>
      </c>
      <c r="BP240">
        <v>0</v>
      </c>
      <c r="BQ240">
        <v>1</v>
      </c>
      <c r="BR240">
        <v>0</v>
      </c>
      <c r="BS240">
        <v>1</v>
      </c>
      <c r="BT240">
        <v>1</v>
      </c>
      <c r="BU240">
        <v>1</v>
      </c>
      <c r="BV240">
        <v>1</v>
      </c>
      <c r="BW240">
        <v>1</v>
      </c>
      <c r="BX240">
        <v>1</v>
      </c>
      <c r="BY240" t="s">
        <v>3</v>
      </c>
      <c r="BZ240">
        <v>70</v>
      </c>
      <c r="CA240">
        <v>10</v>
      </c>
      <c r="CB240" t="s">
        <v>3</v>
      </c>
      <c r="CE240">
        <v>0</v>
      </c>
      <c r="CF240">
        <v>0</v>
      </c>
      <c r="CG240">
        <v>0</v>
      </c>
      <c r="CM240">
        <v>0</v>
      </c>
      <c r="CN240" t="s">
        <v>3</v>
      </c>
      <c r="CO240">
        <v>0</v>
      </c>
      <c r="CP240">
        <f t="shared" si="193"/>
        <v>380111.94</v>
      </c>
      <c r="CQ240">
        <f t="shared" si="194"/>
        <v>0</v>
      </c>
      <c r="CR240">
        <f t="shared" si="215"/>
        <v>0</v>
      </c>
      <c r="CS240">
        <f t="shared" si="195"/>
        <v>0</v>
      </c>
      <c r="CT240">
        <f t="shared" si="196"/>
        <v>42234.66</v>
      </c>
      <c r="CU240">
        <f t="shared" si="197"/>
        <v>0</v>
      </c>
      <c r="CV240">
        <f t="shared" si="198"/>
        <v>39</v>
      </c>
      <c r="CW240">
        <f t="shared" si="199"/>
        <v>0</v>
      </c>
      <c r="CX240">
        <f t="shared" si="200"/>
        <v>0</v>
      </c>
      <c r="CY240">
        <f t="shared" si="201"/>
        <v>266078.35800000001</v>
      </c>
      <c r="CZ240">
        <f t="shared" si="202"/>
        <v>38011.193999999996</v>
      </c>
      <c r="DC240" t="s">
        <v>3</v>
      </c>
      <c r="DD240" t="s">
        <v>102</v>
      </c>
      <c r="DE240" t="s">
        <v>102</v>
      </c>
      <c r="DF240" t="s">
        <v>102</v>
      </c>
      <c r="DG240" t="s">
        <v>102</v>
      </c>
      <c r="DH240" t="s">
        <v>3</v>
      </c>
      <c r="DI240" t="s">
        <v>102</v>
      </c>
      <c r="DJ240" t="s">
        <v>102</v>
      </c>
      <c r="DK240" t="s">
        <v>3</v>
      </c>
      <c r="DL240" t="s">
        <v>3</v>
      </c>
      <c r="DM240" t="s">
        <v>3</v>
      </c>
      <c r="DN240">
        <v>0</v>
      </c>
      <c r="DO240">
        <v>0</v>
      </c>
      <c r="DP240">
        <v>1</v>
      </c>
      <c r="DQ240">
        <v>1</v>
      </c>
      <c r="DU240">
        <v>1013</v>
      </c>
      <c r="DV240" t="s">
        <v>95</v>
      </c>
      <c r="DW240" t="s">
        <v>95</v>
      </c>
      <c r="DX240">
        <v>1</v>
      </c>
      <c r="DZ240" t="s">
        <v>3</v>
      </c>
      <c r="EA240" t="s">
        <v>3</v>
      </c>
      <c r="EB240" t="s">
        <v>3</v>
      </c>
      <c r="EC240" t="s">
        <v>3</v>
      </c>
      <c r="EE240">
        <v>284416175</v>
      </c>
      <c r="EF240">
        <v>1</v>
      </c>
      <c r="EG240" t="s">
        <v>21</v>
      </c>
      <c r="EH240">
        <v>0</v>
      </c>
      <c r="EI240" t="s">
        <v>3</v>
      </c>
      <c r="EJ240">
        <v>4</v>
      </c>
      <c r="EK240">
        <v>0</v>
      </c>
      <c r="EL240" t="s">
        <v>22</v>
      </c>
      <c r="EM240" t="s">
        <v>23</v>
      </c>
      <c r="EO240" t="s">
        <v>3</v>
      </c>
      <c r="EQ240">
        <v>1441792</v>
      </c>
      <c r="ER240">
        <v>3248.82</v>
      </c>
      <c r="ES240">
        <v>0</v>
      </c>
      <c r="ET240">
        <v>0</v>
      </c>
      <c r="EU240">
        <v>0</v>
      </c>
      <c r="EV240">
        <v>3248.82</v>
      </c>
      <c r="EW240">
        <v>3</v>
      </c>
      <c r="EX240">
        <v>0</v>
      </c>
      <c r="EY240">
        <v>0</v>
      </c>
      <c r="FQ240">
        <v>0</v>
      </c>
      <c r="FR240">
        <v>0</v>
      </c>
      <c r="FS240">
        <v>0</v>
      </c>
      <c r="FX240">
        <v>70</v>
      </c>
      <c r="FY240">
        <v>10</v>
      </c>
      <c r="GA240" t="s">
        <v>3</v>
      </c>
      <c r="GD240">
        <v>0</v>
      </c>
      <c r="GF240">
        <v>-1850798320</v>
      </c>
      <c r="GG240">
        <v>2</v>
      </c>
      <c r="GH240">
        <v>1</v>
      </c>
      <c r="GI240">
        <v>-2</v>
      </c>
      <c r="GJ240">
        <v>0</v>
      </c>
      <c r="GK240">
        <f>ROUND(R240*(R12)/100,2)</f>
        <v>0</v>
      </c>
      <c r="GL240">
        <f t="shared" si="203"/>
        <v>0</v>
      </c>
      <c r="GM240">
        <f t="shared" si="204"/>
        <v>684201.49</v>
      </c>
      <c r="GN240">
        <f t="shared" si="205"/>
        <v>0</v>
      </c>
      <c r="GO240">
        <f t="shared" si="206"/>
        <v>0</v>
      </c>
      <c r="GP240">
        <f t="shared" si="207"/>
        <v>684201.49</v>
      </c>
      <c r="GR240">
        <v>0</v>
      </c>
      <c r="GS240">
        <v>0</v>
      </c>
      <c r="GT240">
        <v>0</v>
      </c>
      <c r="GU240" t="s">
        <v>3</v>
      </c>
      <c r="GV240">
        <f t="shared" si="208"/>
        <v>0</v>
      </c>
      <c r="GW240">
        <v>1</v>
      </c>
      <c r="GX240">
        <f t="shared" si="209"/>
        <v>0</v>
      </c>
      <c r="HA240">
        <v>0</v>
      </c>
      <c r="HB240">
        <v>0</v>
      </c>
      <c r="HC240">
        <f t="shared" si="210"/>
        <v>0</v>
      </c>
      <c r="HE240" t="s">
        <v>3</v>
      </c>
      <c r="HF240" t="s">
        <v>3</v>
      </c>
      <c r="HM240" t="s">
        <v>3</v>
      </c>
      <c r="HN240" t="s">
        <v>3</v>
      </c>
      <c r="HO240" t="s">
        <v>3</v>
      </c>
      <c r="HP240" t="s">
        <v>3</v>
      </c>
      <c r="HQ240" t="s">
        <v>3</v>
      </c>
      <c r="HS240">
        <v>0</v>
      </c>
      <c r="IK240">
        <v>0</v>
      </c>
    </row>
    <row r="241" spans="1:245" x14ac:dyDescent="0.25">
      <c r="A241">
        <v>17</v>
      </c>
      <c r="B241">
        <v>1</v>
      </c>
      <c r="D241">
        <f>ROW(EtalonRes!A62)</f>
        <v>62</v>
      </c>
      <c r="E241" t="s">
        <v>179</v>
      </c>
      <c r="F241" t="s">
        <v>121</v>
      </c>
      <c r="G241" t="s">
        <v>122</v>
      </c>
      <c r="H241" t="s">
        <v>95</v>
      </c>
      <c r="I241">
        <v>32</v>
      </c>
      <c r="J241">
        <v>0</v>
      </c>
      <c r="K241">
        <v>32</v>
      </c>
      <c r="O241">
        <f t="shared" si="177"/>
        <v>1351509.12</v>
      </c>
      <c r="P241">
        <f t="shared" si="178"/>
        <v>0</v>
      </c>
      <c r="Q241">
        <f t="shared" si="179"/>
        <v>0</v>
      </c>
      <c r="R241">
        <f t="shared" si="180"/>
        <v>0</v>
      </c>
      <c r="S241">
        <f t="shared" si="181"/>
        <v>1351509.12</v>
      </c>
      <c r="T241">
        <f t="shared" si="182"/>
        <v>0</v>
      </c>
      <c r="U241">
        <f t="shared" si="183"/>
        <v>1248</v>
      </c>
      <c r="V241">
        <f t="shared" si="184"/>
        <v>0</v>
      </c>
      <c r="W241">
        <f t="shared" si="185"/>
        <v>0</v>
      </c>
      <c r="X241">
        <f t="shared" si="186"/>
        <v>946056.38</v>
      </c>
      <c r="Y241">
        <f t="shared" si="187"/>
        <v>135150.91</v>
      </c>
      <c r="AA241">
        <v>288585831</v>
      </c>
      <c r="AB241">
        <f t="shared" si="188"/>
        <v>42234.66</v>
      </c>
      <c r="AC241">
        <f t="shared" si="211"/>
        <v>0</v>
      </c>
      <c r="AD241">
        <f t="shared" si="212"/>
        <v>0</v>
      </c>
      <c r="AE241">
        <f t="shared" si="213"/>
        <v>0</v>
      </c>
      <c r="AF241">
        <f t="shared" si="213"/>
        <v>42234.66</v>
      </c>
      <c r="AG241">
        <f t="shared" si="190"/>
        <v>0</v>
      </c>
      <c r="AH241">
        <f t="shared" si="214"/>
        <v>39</v>
      </c>
      <c r="AI241">
        <f t="shared" si="214"/>
        <v>0</v>
      </c>
      <c r="AJ241">
        <f t="shared" si="192"/>
        <v>0</v>
      </c>
      <c r="AK241">
        <v>3248.82</v>
      </c>
      <c r="AL241">
        <v>0</v>
      </c>
      <c r="AM241">
        <v>0</v>
      </c>
      <c r="AN241">
        <v>0</v>
      </c>
      <c r="AO241">
        <v>3248.82</v>
      </c>
      <c r="AP241">
        <v>0</v>
      </c>
      <c r="AQ241">
        <v>3</v>
      </c>
      <c r="AR241">
        <v>0</v>
      </c>
      <c r="AS241">
        <v>0</v>
      </c>
      <c r="AT241">
        <v>70</v>
      </c>
      <c r="AU241">
        <v>10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3</v>
      </c>
      <c r="BE241" t="s">
        <v>3</v>
      </c>
      <c r="BF241" t="s">
        <v>3</v>
      </c>
      <c r="BG241" t="s">
        <v>3</v>
      </c>
      <c r="BH241">
        <v>0</v>
      </c>
      <c r="BI241">
        <v>4</v>
      </c>
      <c r="BJ241" t="s">
        <v>123</v>
      </c>
      <c r="BM241">
        <v>0</v>
      </c>
      <c r="BN241">
        <v>284416172</v>
      </c>
      <c r="BO241" t="s">
        <v>3</v>
      </c>
      <c r="BP241">
        <v>0</v>
      </c>
      <c r="BQ241">
        <v>1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3</v>
      </c>
      <c r="BZ241">
        <v>70</v>
      </c>
      <c r="CA241">
        <v>10</v>
      </c>
      <c r="CB241" t="s">
        <v>3</v>
      </c>
      <c r="CE241">
        <v>0</v>
      </c>
      <c r="CF241">
        <v>0</v>
      </c>
      <c r="CG241">
        <v>0</v>
      </c>
      <c r="CM241">
        <v>0</v>
      </c>
      <c r="CN241" t="s">
        <v>3</v>
      </c>
      <c r="CO241">
        <v>0</v>
      </c>
      <c r="CP241">
        <f t="shared" si="193"/>
        <v>1351509.12</v>
      </c>
      <c r="CQ241">
        <f t="shared" si="194"/>
        <v>0</v>
      </c>
      <c r="CR241">
        <f t="shared" si="215"/>
        <v>0</v>
      </c>
      <c r="CS241">
        <f t="shared" si="195"/>
        <v>0</v>
      </c>
      <c r="CT241">
        <f t="shared" si="196"/>
        <v>42234.66</v>
      </c>
      <c r="CU241">
        <f t="shared" si="197"/>
        <v>0</v>
      </c>
      <c r="CV241">
        <f t="shared" si="198"/>
        <v>39</v>
      </c>
      <c r="CW241">
        <f t="shared" si="199"/>
        <v>0</v>
      </c>
      <c r="CX241">
        <f t="shared" si="200"/>
        <v>0</v>
      </c>
      <c r="CY241">
        <f t="shared" si="201"/>
        <v>946056.38400000008</v>
      </c>
      <c r="CZ241">
        <f t="shared" si="202"/>
        <v>135150.91200000001</v>
      </c>
      <c r="DC241" t="s">
        <v>3</v>
      </c>
      <c r="DD241" t="s">
        <v>102</v>
      </c>
      <c r="DE241" t="s">
        <v>102</v>
      </c>
      <c r="DF241" t="s">
        <v>102</v>
      </c>
      <c r="DG241" t="s">
        <v>102</v>
      </c>
      <c r="DH241" t="s">
        <v>3</v>
      </c>
      <c r="DI241" t="s">
        <v>102</v>
      </c>
      <c r="DJ241" t="s">
        <v>102</v>
      </c>
      <c r="DK241" t="s">
        <v>3</v>
      </c>
      <c r="DL241" t="s">
        <v>3</v>
      </c>
      <c r="DM241" t="s">
        <v>3</v>
      </c>
      <c r="DN241">
        <v>0</v>
      </c>
      <c r="DO241">
        <v>0</v>
      </c>
      <c r="DP241">
        <v>1</v>
      </c>
      <c r="DQ241">
        <v>1</v>
      </c>
      <c r="DU241">
        <v>1013</v>
      </c>
      <c r="DV241" t="s">
        <v>95</v>
      </c>
      <c r="DW241" t="s">
        <v>95</v>
      </c>
      <c r="DX241">
        <v>1</v>
      </c>
      <c r="DZ241" t="s">
        <v>3</v>
      </c>
      <c r="EA241" t="s">
        <v>3</v>
      </c>
      <c r="EB241" t="s">
        <v>3</v>
      </c>
      <c r="EC241" t="s">
        <v>3</v>
      </c>
      <c r="EE241">
        <v>284416175</v>
      </c>
      <c r="EF241">
        <v>1</v>
      </c>
      <c r="EG241" t="s">
        <v>21</v>
      </c>
      <c r="EH241">
        <v>0</v>
      </c>
      <c r="EI241" t="s">
        <v>3</v>
      </c>
      <c r="EJ241">
        <v>4</v>
      </c>
      <c r="EK241">
        <v>0</v>
      </c>
      <c r="EL241" t="s">
        <v>22</v>
      </c>
      <c r="EM241" t="s">
        <v>23</v>
      </c>
      <c r="EO241" t="s">
        <v>3</v>
      </c>
      <c r="EQ241">
        <v>1441792</v>
      </c>
      <c r="ER241">
        <v>3248.82</v>
      </c>
      <c r="ES241">
        <v>0</v>
      </c>
      <c r="ET241">
        <v>0</v>
      </c>
      <c r="EU241">
        <v>0</v>
      </c>
      <c r="EV241">
        <v>3248.82</v>
      </c>
      <c r="EW241">
        <v>3</v>
      </c>
      <c r="EX241">
        <v>0</v>
      </c>
      <c r="EY241">
        <v>0</v>
      </c>
      <c r="FQ241">
        <v>0</v>
      </c>
      <c r="FR241">
        <v>0</v>
      </c>
      <c r="FS241">
        <v>0</v>
      </c>
      <c r="FX241">
        <v>70</v>
      </c>
      <c r="FY241">
        <v>10</v>
      </c>
      <c r="GA241" t="s">
        <v>3</v>
      </c>
      <c r="GD241">
        <v>0</v>
      </c>
      <c r="GF241">
        <v>-1850798320</v>
      </c>
      <c r="GG241">
        <v>2</v>
      </c>
      <c r="GH241">
        <v>1</v>
      </c>
      <c r="GI241">
        <v>-2</v>
      </c>
      <c r="GJ241">
        <v>0</v>
      </c>
      <c r="GK241">
        <f>ROUND(R241*(R12)/100,2)</f>
        <v>0</v>
      </c>
      <c r="GL241">
        <f t="shared" si="203"/>
        <v>0</v>
      </c>
      <c r="GM241">
        <f t="shared" si="204"/>
        <v>2432716.41</v>
      </c>
      <c r="GN241">
        <f t="shared" si="205"/>
        <v>0</v>
      </c>
      <c r="GO241">
        <f t="shared" si="206"/>
        <v>0</v>
      </c>
      <c r="GP241">
        <f t="shared" si="207"/>
        <v>2432716.41</v>
      </c>
      <c r="GR241">
        <v>0</v>
      </c>
      <c r="GS241">
        <v>0</v>
      </c>
      <c r="GT241">
        <v>0</v>
      </c>
      <c r="GU241" t="s">
        <v>3</v>
      </c>
      <c r="GV241">
        <f t="shared" si="208"/>
        <v>0</v>
      </c>
      <c r="GW241">
        <v>1</v>
      </c>
      <c r="GX241">
        <f t="shared" si="209"/>
        <v>0</v>
      </c>
      <c r="HA241">
        <v>0</v>
      </c>
      <c r="HB241">
        <v>0</v>
      </c>
      <c r="HC241">
        <f t="shared" si="210"/>
        <v>0</v>
      </c>
      <c r="HE241" t="s">
        <v>3</v>
      </c>
      <c r="HF241" t="s">
        <v>3</v>
      </c>
      <c r="HM241" t="s">
        <v>3</v>
      </c>
      <c r="HN241" t="s">
        <v>3</v>
      </c>
      <c r="HO241" t="s">
        <v>3</v>
      </c>
      <c r="HP241" t="s">
        <v>3</v>
      </c>
      <c r="HQ241" t="s">
        <v>3</v>
      </c>
      <c r="HS241">
        <v>0</v>
      </c>
      <c r="IK241">
        <v>0</v>
      </c>
    </row>
    <row r="242" spans="1:245" x14ac:dyDescent="0.25">
      <c r="A242">
        <v>17</v>
      </c>
      <c r="B242">
        <v>1</v>
      </c>
      <c r="D242">
        <f>ROW(EtalonRes!A63)</f>
        <v>63</v>
      </c>
      <c r="E242" t="s">
        <v>180</v>
      </c>
      <c r="F242" t="s">
        <v>125</v>
      </c>
      <c r="G242" t="s">
        <v>126</v>
      </c>
      <c r="H242" t="s">
        <v>95</v>
      </c>
      <c r="I242">
        <v>32</v>
      </c>
      <c r="J242">
        <v>0</v>
      </c>
      <c r="K242">
        <v>32</v>
      </c>
      <c r="O242">
        <f t="shared" si="177"/>
        <v>1648608</v>
      </c>
      <c r="P242">
        <f t="shared" si="178"/>
        <v>0</v>
      </c>
      <c r="Q242">
        <f t="shared" si="179"/>
        <v>0</v>
      </c>
      <c r="R242">
        <f t="shared" si="180"/>
        <v>0</v>
      </c>
      <c r="S242">
        <f t="shared" si="181"/>
        <v>1648608</v>
      </c>
      <c r="T242">
        <f t="shared" si="182"/>
        <v>0</v>
      </c>
      <c r="U242">
        <f t="shared" si="183"/>
        <v>1664</v>
      </c>
      <c r="V242">
        <f t="shared" si="184"/>
        <v>0</v>
      </c>
      <c r="W242">
        <f t="shared" si="185"/>
        <v>0</v>
      </c>
      <c r="X242">
        <f t="shared" si="186"/>
        <v>1154025.6000000001</v>
      </c>
      <c r="Y242">
        <f t="shared" si="187"/>
        <v>164860.79999999999</v>
      </c>
      <c r="AA242">
        <v>288585831</v>
      </c>
      <c r="AB242">
        <f t="shared" si="188"/>
        <v>51519</v>
      </c>
      <c r="AC242">
        <f t="shared" si="211"/>
        <v>0</v>
      </c>
      <c r="AD242">
        <f t="shared" si="212"/>
        <v>0</v>
      </c>
      <c r="AE242">
        <f t="shared" si="213"/>
        <v>0</v>
      </c>
      <c r="AF242">
        <f t="shared" si="213"/>
        <v>51519</v>
      </c>
      <c r="AG242">
        <f t="shared" si="190"/>
        <v>0</v>
      </c>
      <c r="AH242">
        <f t="shared" si="214"/>
        <v>52</v>
      </c>
      <c r="AI242">
        <f t="shared" si="214"/>
        <v>0</v>
      </c>
      <c r="AJ242">
        <f t="shared" si="192"/>
        <v>0</v>
      </c>
      <c r="AK242">
        <v>3963</v>
      </c>
      <c r="AL242">
        <v>0</v>
      </c>
      <c r="AM242">
        <v>0</v>
      </c>
      <c r="AN242">
        <v>0</v>
      </c>
      <c r="AO242">
        <v>3963</v>
      </c>
      <c r="AP242">
        <v>0</v>
      </c>
      <c r="AQ242">
        <v>4</v>
      </c>
      <c r="AR242">
        <v>0</v>
      </c>
      <c r="AS242">
        <v>0</v>
      </c>
      <c r="AT242">
        <v>70</v>
      </c>
      <c r="AU242">
        <v>10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3</v>
      </c>
      <c r="BE242" t="s">
        <v>3</v>
      </c>
      <c r="BF242" t="s">
        <v>3</v>
      </c>
      <c r="BG242" t="s">
        <v>3</v>
      </c>
      <c r="BH242">
        <v>0</v>
      </c>
      <c r="BI242">
        <v>4</v>
      </c>
      <c r="BJ242" t="s">
        <v>127</v>
      </c>
      <c r="BM242">
        <v>0</v>
      </c>
      <c r="BN242">
        <v>284416172</v>
      </c>
      <c r="BO242" t="s">
        <v>3</v>
      </c>
      <c r="BP242">
        <v>0</v>
      </c>
      <c r="BQ242">
        <v>1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3</v>
      </c>
      <c r="BZ242">
        <v>70</v>
      </c>
      <c r="CA242">
        <v>10</v>
      </c>
      <c r="CB242" t="s">
        <v>3</v>
      </c>
      <c r="CE242">
        <v>0</v>
      </c>
      <c r="CF242">
        <v>0</v>
      </c>
      <c r="CG242">
        <v>0</v>
      </c>
      <c r="CM242">
        <v>0</v>
      </c>
      <c r="CN242" t="s">
        <v>3</v>
      </c>
      <c r="CO242">
        <v>0</v>
      </c>
      <c r="CP242">
        <f t="shared" si="193"/>
        <v>1648608</v>
      </c>
      <c r="CQ242">
        <f t="shared" si="194"/>
        <v>0</v>
      </c>
      <c r="CR242">
        <f t="shared" si="215"/>
        <v>0</v>
      </c>
      <c r="CS242">
        <f t="shared" si="195"/>
        <v>0</v>
      </c>
      <c r="CT242">
        <f t="shared" si="196"/>
        <v>51519</v>
      </c>
      <c r="CU242">
        <f t="shared" si="197"/>
        <v>0</v>
      </c>
      <c r="CV242">
        <f t="shared" si="198"/>
        <v>52</v>
      </c>
      <c r="CW242">
        <f t="shared" si="199"/>
        <v>0</v>
      </c>
      <c r="CX242">
        <f t="shared" si="200"/>
        <v>0</v>
      </c>
      <c r="CY242">
        <f t="shared" si="201"/>
        <v>1154025.6000000001</v>
      </c>
      <c r="CZ242">
        <f t="shared" si="202"/>
        <v>164860.79999999999</v>
      </c>
      <c r="DC242" t="s">
        <v>3</v>
      </c>
      <c r="DD242" t="s">
        <v>102</v>
      </c>
      <c r="DE242" t="s">
        <v>102</v>
      </c>
      <c r="DF242" t="s">
        <v>102</v>
      </c>
      <c r="DG242" t="s">
        <v>102</v>
      </c>
      <c r="DH242" t="s">
        <v>3</v>
      </c>
      <c r="DI242" t="s">
        <v>102</v>
      </c>
      <c r="DJ242" t="s">
        <v>102</v>
      </c>
      <c r="DK242" t="s">
        <v>3</v>
      </c>
      <c r="DL242" t="s">
        <v>3</v>
      </c>
      <c r="DM242" t="s">
        <v>3</v>
      </c>
      <c r="DN242">
        <v>0</v>
      </c>
      <c r="DO242">
        <v>0</v>
      </c>
      <c r="DP242">
        <v>1</v>
      </c>
      <c r="DQ242">
        <v>1</v>
      </c>
      <c r="DU242">
        <v>1013</v>
      </c>
      <c r="DV242" t="s">
        <v>95</v>
      </c>
      <c r="DW242" t="s">
        <v>95</v>
      </c>
      <c r="DX242">
        <v>1</v>
      </c>
      <c r="DZ242" t="s">
        <v>3</v>
      </c>
      <c r="EA242" t="s">
        <v>3</v>
      </c>
      <c r="EB242" t="s">
        <v>3</v>
      </c>
      <c r="EC242" t="s">
        <v>3</v>
      </c>
      <c r="EE242">
        <v>284416175</v>
      </c>
      <c r="EF242">
        <v>1</v>
      </c>
      <c r="EG242" t="s">
        <v>21</v>
      </c>
      <c r="EH242">
        <v>0</v>
      </c>
      <c r="EI242" t="s">
        <v>3</v>
      </c>
      <c r="EJ242">
        <v>4</v>
      </c>
      <c r="EK242">
        <v>0</v>
      </c>
      <c r="EL242" t="s">
        <v>22</v>
      </c>
      <c r="EM242" t="s">
        <v>23</v>
      </c>
      <c r="EO242" t="s">
        <v>3</v>
      </c>
      <c r="EQ242">
        <v>1441792</v>
      </c>
      <c r="ER242">
        <v>3963</v>
      </c>
      <c r="ES242">
        <v>0</v>
      </c>
      <c r="ET242">
        <v>0</v>
      </c>
      <c r="EU242">
        <v>0</v>
      </c>
      <c r="EV242">
        <v>3963</v>
      </c>
      <c r="EW242">
        <v>4</v>
      </c>
      <c r="EX242">
        <v>0</v>
      </c>
      <c r="EY242">
        <v>0</v>
      </c>
      <c r="FQ242">
        <v>0</v>
      </c>
      <c r="FR242">
        <v>0</v>
      </c>
      <c r="FS242">
        <v>0</v>
      </c>
      <c r="FX242">
        <v>70</v>
      </c>
      <c r="FY242">
        <v>10</v>
      </c>
      <c r="GA242" t="s">
        <v>3</v>
      </c>
      <c r="GD242">
        <v>0</v>
      </c>
      <c r="GF242">
        <v>1288945035</v>
      </c>
      <c r="GG242">
        <v>2</v>
      </c>
      <c r="GH242">
        <v>1</v>
      </c>
      <c r="GI242">
        <v>-2</v>
      </c>
      <c r="GJ242">
        <v>0</v>
      </c>
      <c r="GK242">
        <f>ROUND(R242*(R12)/100,2)</f>
        <v>0</v>
      </c>
      <c r="GL242">
        <f t="shared" si="203"/>
        <v>0</v>
      </c>
      <c r="GM242">
        <f t="shared" si="204"/>
        <v>2967494.4</v>
      </c>
      <c r="GN242">
        <f t="shared" si="205"/>
        <v>0</v>
      </c>
      <c r="GO242">
        <f t="shared" si="206"/>
        <v>0</v>
      </c>
      <c r="GP242">
        <f t="shared" si="207"/>
        <v>2967494.4</v>
      </c>
      <c r="GR242">
        <v>0</v>
      </c>
      <c r="GS242">
        <v>0</v>
      </c>
      <c r="GT242">
        <v>0</v>
      </c>
      <c r="GU242" t="s">
        <v>3</v>
      </c>
      <c r="GV242">
        <f t="shared" si="208"/>
        <v>0</v>
      </c>
      <c r="GW242">
        <v>1</v>
      </c>
      <c r="GX242">
        <f t="shared" si="209"/>
        <v>0</v>
      </c>
      <c r="HA242">
        <v>0</v>
      </c>
      <c r="HB242">
        <v>0</v>
      </c>
      <c r="HC242">
        <f t="shared" si="210"/>
        <v>0</v>
      </c>
      <c r="HE242" t="s">
        <v>3</v>
      </c>
      <c r="HF242" t="s">
        <v>3</v>
      </c>
      <c r="HM242" t="s">
        <v>3</v>
      </c>
      <c r="HN242" t="s">
        <v>3</v>
      </c>
      <c r="HO242" t="s">
        <v>3</v>
      </c>
      <c r="HP242" t="s">
        <v>3</v>
      </c>
      <c r="HQ242" t="s">
        <v>3</v>
      </c>
      <c r="HS242">
        <v>0</v>
      </c>
      <c r="IK242">
        <v>0</v>
      </c>
    </row>
    <row r="243" spans="1:245" x14ac:dyDescent="0.25">
      <c r="A243">
        <v>17</v>
      </c>
      <c r="B243">
        <v>1</v>
      </c>
      <c r="D243">
        <f>ROW(EtalonRes!A64)</f>
        <v>64</v>
      </c>
      <c r="E243" t="s">
        <v>181</v>
      </c>
      <c r="F243" t="s">
        <v>125</v>
      </c>
      <c r="G243" t="s">
        <v>126</v>
      </c>
      <c r="H243" t="s">
        <v>95</v>
      </c>
      <c r="I243">
        <v>9</v>
      </c>
      <c r="J243">
        <v>0</v>
      </c>
      <c r="K243">
        <v>9</v>
      </c>
      <c r="O243">
        <f t="shared" si="177"/>
        <v>463671</v>
      </c>
      <c r="P243">
        <f t="shared" si="178"/>
        <v>0</v>
      </c>
      <c r="Q243">
        <f t="shared" si="179"/>
        <v>0</v>
      </c>
      <c r="R243">
        <f t="shared" si="180"/>
        <v>0</v>
      </c>
      <c r="S243">
        <f t="shared" si="181"/>
        <v>463671</v>
      </c>
      <c r="T243">
        <f t="shared" si="182"/>
        <v>0</v>
      </c>
      <c r="U243">
        <f t="shared" si="183"/>
        <v>468</v>
      </c>
      <c r="V243">
        <f t="shared" si="184"/>
        <v>0</v>
      </c>
      <c r="W243">
        <f t="shared" si="185"/>
        <v>0</v>
      </c>
      <c r="X243">
        <f t="shared" si="186"/>
        <v>324569.7</v>
      </c>
      <c r="Y243">
        <f t="shared" si="187"/>
        <v>46367.1</v>
      </c>
      <c r="AA243">
        <v>288585831</v>
      </c>
      <c r="AB243">
        <f t="shared" si="188"/>
        <v>51519</v>
      </c>
      <c r="AC243">
        <f t="shared" si="211"/>
        <v>0</v>
      </c>
      <c r="AD243">
        <f t="shared" si="212"/>
        <v>0</v>
      </c>
      <c r="AE243">
        <f t="shared" si="213"/>
        <v>0</v>
      </c>
      <c r="AF243">
        <f t="shared" si="213"/>
        <v>51519</v>
      </c>
      <c r="AG243">
        <f t="shared" si="190"/>
        <v>0</v>
      </c>
      <c r="AH243">
        <f t="shared" si="214"/>
        <v>52</v>
      </c>
      <c r="AI243">
        <f t="shared" si="214"/>
        <v>0</v>
      </c>
      <c r="AJ243">
        <f t="shared" si="192"/>
        <v>0</v>
      </c>
      <c r="AK243">
        <v>3963</v>
      </c>
      <c r="AL243">
        <v>0</v>
      </c>
      <c r="AM243">
        <v>0</v>
      </c>
      <c r="AN243">
        <v>0</v>
      </c>
      <c r="AO243">
        <v>3963</v>
      </c>
      <c r="AP243">
        <v>0</v>
      </c>
      <c r="AQ243">
        <v>4</v>
      </c>
      <c r="AR243">
        <v>0</v>
      </c>
      <c r="AS243">
        <v>0</v>
      </c>
      <c r="AT243">
        <v>70</v>
      </c>
      <c r="AU243">
        <v>10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3</v>
      </c>
      <c r="BE243" t="s">
        <v>3</v>
      </c>
      <c r="BF243" t="s">
        <v>3</v>
      </c>
      <c r="BG243" t="s">
        <v>3</v>
      </c>
      <c r="BH243">
        <v>0</v>
      </c>
      <c r="BI243">
        <v>4</v>
      </c>
      <c r="BJ243" t="s">
        <v>127</v>
      </c>
      <c r="BM243">
        <v>0</v>
      </c>
      <c r="BN243">
        <v>284416172</v>
      </c>
      <c r="BO243" t="s">
        <v>3</v>
      </c>
      <c r="BP243">
        <v>0</v>
      </c>
      <c r="BQ243">
        <v>1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3</v>
      </c>
      <c r="BZ243">
        <v>70</v>
      </c>
      <c r="CA243">
        <v>10</v>
      </c>
      <c r="CB243" t="s">
        <v>3</v>
      </c>
      <c r="CE243">
        <v>0</v>
      </c>
      <c r="CF243">
        <v>0</v>
      </c>
      <c r="CG243">
        <v>0</v>
      </c>
      <c r="CM243">
        <v>0</v>
      </c>
      <c r="CN243" t="s">
        <v>3</v>
      </c>
      <c r="CO243">
        <v>0</v>
      </c>
      <c r="CP243">
        <f t="shared" si="193"/>
        <v>463671</v>
      </c>
      <c r="CQ243">
        <f t="shared" si="194"/>
        <v>0</v>
      </c>
      <c r="CR243">
        <f t="shared" si="215"/>
        <v>0</v>
      </c>
      <c r="CS243">
        <f t="shared" si="195"/>
        <v>0</v>
      </c>
      <c r="CT243">
        <f t="shared" si="196"/>
        <v>51519</v>
      </c>
      <c r="CU243">
        <f t="shared" si="197"/>
        <v>0</v>
      </c>
      <c r="CV243">
        <f t="shared" si="198"/>
        <v>52</v>
      </c>
      <c r="CW243">
        <f t="shared" si="199"/>
        <v>0</v>
      </c>
      <c r="CX243">
        <f t="shared" si="200"/>
        <v>0</v>
      </c>
      <c r="CY243">
        <f t="shared" si="201"/>
        <v>324569.7</v>
      </c>
      <c r="CZ243">
        <f t="shared" si="202"/>
        <v>46367.1</v>
      </c>
      <c r="DC243" t="s">
        <v>3</v>
      </c>
      <c r="DD243" t="s">
        <v>102</v>
      </c>
      <c r="DE243" t="s">
        <v>102</v>
      </c>
      <c r="DF243" t="s">
        <v>102</v>
      </c>
      <c r="DG243" t="s">
        <v>102</v>
      </c>
      <c r="DH243" t="s">
        <v>3</v>
      </c>
      <c r="DI243" t="s">
        <v>102</v>
      </c>
      <c r="DJ243" t="s">
        <v>102</v>
      </c>
      <c r="DK243" t="s">
        <v>3</v>
      </c>
      <c r="DL243" t="s">
        <v>3</v>
      </c>
      <c r="DM243" t="s">
        <v>3</v>
      </c>
      <c r="DN243">
        <v>0</v>
      </c>
      <c r="DO243">
        <v>0</v>
      </c>
      <c r="DP243">
        <v>1</v>
      </c>
      <c r="DQ243">
        <v>1</v>
      </c>
      <c r="DU243">
        <v>1013</v>
      </c>
      <c r="DV243" t="s">
        <v>95</v>
      </c>
      <c r="DW243" t="s">
        <v>95</v>
      </c>
      <c r="DX243">
        <v>1</v>
      </c>
      <c r="DZ243" t="s">
        <v>3</v>
      </c>
      <c r="EA243" t="s">
        <v>3</v>
      </c>
      <c r="EB243" t="s">
        <v>3</v>
      </c>
      <c r="EC243" t="s">
        <v>3</v>
      </c>
      <c r="EE243">
        <v>284416175</v>
      </c>
      <c r="EF243">
        <v>1</v>
      </c>
      <c r="EG243" t="s">
        <v>21</v>
      </c>
      <c r="EH243">
        <v>0</v>
      </c>
      <c r="EI243" t="s">
        <v>3</v>
      </c>
      <c r="EJ243">
        <v>4</v>
      </c>
      <c r="EK243">
        <v>0</v>
      </c>
      <c r="EL243" t="s">
        <v>22</v>
      </c>
      <c r="EM243" t="s">
        <v>23</v>
      </c>
      <c r="EO243" t="s">
        <v>3</v>
      </c>
      <c r="EQ243">
        <v>1441792</v>
      </c>
      <c r="ER243">
        <v>3963</v>
      </c>
      <c r="ES243">
        <v>0</v>
      </c>
      <c r="ET243">
        <v>0</v>
      </c>
      <c r="EU243">
        <v>0</v>
      </c>
      <c r="EV243">
        <v>3963</v>
      </c>
      <c r="EW243">
        <v>4</v>
      </c>
      <c r="EX243">
        <v>0</v>
      </c>
      <c r="EY243">
        <v>0</v>
      </c>
      <c r="FQ243">
        <v>0</v>
      </c>
      <c r="FR243">
        <v>0</v>
      </c>
      <c r="FS243">
        <v>0</v>
      </c>
      <c r="FX243">
        <v>70</v>
      </c>
      <c r="FY243">
        <v>10</v>
      </c>
      <c r="GA243" t="s">
        <v>3</v>
      </c>
      <c r="GD243">
        <v>0</v>
      </c>
      <c r="GF243">
        <v>1288945035</v>
      </c>
      <c r="GG243">
        <v>2</v>
      </c>
      <c r="GH243">
        <v>1</v>
      </c>
      <c r="GI243">
        <v>-2</v>
      </c>
      <c r="GJ243">
        <v>0</v>
      </c>
      <c r="GK243">
        <f>ROUND(R243*(R12)/100,2)</f>
        <v>0</v>
      </c>
      <c r="GL243">
        <f t="shared" si="203"/>
        <v>0</v>
      </c>
      <c r="GM243">
        <f t="shared" si="204"/>
        <v>834607.8</v>
      </c>
      <c r="GN243">
        <f t="shared" si="205"/>
        <v>0</v>
      </c>
      <c r="GO243">
        <f t="shared" si="206"/>
        <v>0</v>
      </c>
      <c r="GP243">
        <f t="shared" si="207"/>
        <v>834607.8</v>
      </c>
      <c r="GR243">
        <v>0</v>
      </c>
      <c r="GS243">
        <v>0</v>
      </c>
      <c r="GT243">
        <v>0</v>
      </c>
      <c r="GU243" t="s">
        <v>3</v>
      </c>
      <c r="GV243">
        <f t="shared" si="208"/>
        <v>0</v>
      </c>
      <c r="GW243">
        <v>1</v>
      </c>
      <c r="GX243">
        <f t="shared" si="209"/>
        <v>0</v>
      </c>
      <c r="HA243">
        <v>0</v>
      </c>
      <c r="HB243">
        <v>0</v>
      </c>
      <c r="HC243">
        <f t="shared" si="210"/>
        <v>0</v>
      </c>
      <c r="HE243" t="s">
        <v>3</v>
      </c>
      <c r="HF243" t="s">
        <v>3</v>
      </c>
      <c r="HM243" t="s">
        <v>3</v>
      </c>
      <c r="HN243" t="s">
        <v>3</v>
      </c>
      <c r="HO243" t="s">
        <v>3</v>
      </c>
      <c r="HP243" t="s">
        <v>3</v>
      </c>
      <c r="HQ243" t="s">
        <v>3</v>
      </c>
      <c r="HS243">
        <v>0</v>
      </c>
      <c r="IK243">
        <v>0</v>
      </c>
    </row>
    <row r="244" spans="1:245" x14ac:dyDescent="0.25">
      <c r="A244">
        <v>17</v>
      </c>
      <c r="B244">
        <v>1</v>
      </c>
      <c r="D244">
        <f>ROW(EtalonRes!A65)</f>
        <v>65</v>
      </c>
      <c r="E244" t="s">
        <v>182</v>
      </c>
      <c r="F244" t="s">
        <v>104</v>
      </c>
      <c r="G244" t="s">
        <v>105</v>
      </c>
      <c r="H244" t="s">
        <v>106</v>
      </c>
      <c r="I244">
        <v>2</v>
      </c>
      <c r="J244">
        <v>0</v>
      </c>
      <c r="K244">
        <v>2</v>
      </c>
      <c r="O244">
        <f t="shared" si="177"/>
        <v>135150.85999999999</v>
      </c>
      <c r="P244">
        <f t="shared" si="178"/>
        <v>0</v>
      </c>
      <c r="Q244">
        <f t="shared" si="179"/>
        <v>0</v>
      </c>
      <c r="R244">
        <f t="shared" si="180"/>
        <v>0</v>
      </c>
      <c r="S244">
        <f t="shared" si="181"/>
        <v>135150.85999999999</v>
      </c>
      <c r="T244">
        <f t="shared" si="182"/>
        <v>0</v>
      </c>
      <c r="U244">
        <f t="shared" si="183"/>
        <v>124.8</v>
      </c>
      <c r="V244">
        <f t="shared" si="184"/>
        <v>0</v>
      </c>
      <c r="W244">
        <f t="shared" si="185"/>
        <v>0</v>
      </c>
      <c r="X244">
        <f t="shared" si="186"/>
        <v>94605.6</v>
      </c>
      <c r="Y244">
        <f t="shared" si="187"/>
        <v>13515.09</v>
      </c>
      <c r="AA244">
        <v>288585831</v>
      </c>
      <c r="AB244">
        <f t="shared" si="188"/>
        <v>67575.429999999993</v>
      </c>
      <c r="AC244">
        <f t="shared" si="211"/>
        <v>0</v>
      </c>
      <c r="AD244">
        <f t="shared" si="212"/>
        <v>0</v>
      </c>
      <c r="AE244">
        <f t="shared" si="213"/>
        <v>0</v>
      </c>
      <c r="AF244">
        <f t="shared" si="213"/>
        <v>67575.429999999993</v>
      </c>
      <c r="AG244">
        <f t="shared" si="190"/>
        <v>0</v>
      </c>
      <c r="AH244">
        <f t="shared" si="214"/>
        <v>62.4</v>
      </c>
      <c r="AI244">
        <f t="shared" si="214"/>
        <v>0</v>
      </c>
      <c r="AJ244">
        <f t="shared" si="192"/>
        <v>0</v>
      </c>
      <c r="AK244">
        <v>5198.1099999999997</v>
      </c>
      <c r="AL244">
        <v>0</v>
      </c>
      <c r="AM244">
        <v>0</v>
      </c>
      <c r="AN244">
        <v>0</v>
      </c>
      <c r="AO244">
        <v>5198.1099999999997</v>
      </c>
      <c r="AP244">
        <v>0</v>
      </c>
      <c r="AQ244">
        <v>4.8</v>
      </c>
      <c r="AR244">
        <v>0</v>
      </c>
      <c r="AS244">
        <v>0</v>
      </c>
      <c r="AT244">
        <v>70</v>
      </c>
      <c r="AU244">
        <v>10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3</v>
      </c>
      <c r="BE244" t="s">
        <v>3</v>
      </c>
      <c r="BF244" t="s">
        <v>3</v>
      </c>
      <c r="BG244" t="s">
        <v>3</v>
      </c>
      <c r="BH244">
        <v>0</v>
      </c>
      <c r="BI244">
        <v>4</v>
      </c>
      <c r="BJ244" t="s">
        <v>107</v>
      </c>
      <c r="BM244">
        <v>0</v>
      </c>
      <c r="BN244">
        <v>284416172</v>
      </c>
      <c r="BO244" t="s">
        <v>3</v>
      </c>
      <c r="BP244">
        <v>0</v>
      </c>
      <c r="BQ244">
        <v>1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3</v>
      </c>
      <c r="BZ244">
        <v>70</v>
      </c>
      <c r="CA244">
        <v>10</v>
      </c>
      <c r="CB244" t="s">
        <v>3</v>
      </c>
      <c r="CE244">
        <v>0</v>
      </c>
      <c r="CF244">
        <v>0</v>
      </c>
      <c r="CG244">
        <v>0</v>
      </c>
      <c r="CM244">
        <v>0</v>
      </c>
      <c r="CN244" t="s">
        <v>3</v>
      </c>
      <c r="CO244">
        <v>0</v>
      </c>
      <c r="CP244">
        <f t="shared" si="193"/>
        <v>135150.85999999999</v>
      </c>
      <c r="CQ244">
        <f t="shared" si="194"/>
        <v>0</v>
      </c>
      <c r="CR244">
        <f t="shared" si="215"/>
        <v>0</v>
      </c>
      <c r="CS244">
        <f t="shared" si="195"/>
        <v>0</v>
      </c>
      <c r="CT244">
        <f t="shared" si="196"/>
        <v>67575.429999999993</v>
      </c>
      <c r="CU244">
        <f t="shared" si="197"/>
        <v>0</v>
      </c>
      <c r="CV244">
        <f t="shared" si="198"/>
        <v>62.4</v>
      </c>
      <c r="CW244">
        <f t="shared" si="199"/>
        <v>0</v>
      </c>
      <c r="CX244">
        <f t="shared" si="200"/>
        <v>0</v>
      </c>
      <c r="CY244">
        <f t="shared" si="201"/>
        <v>94605.601999999999</v>
      </c>
      <c r="CZ244">
        <f t="shared" si="202"/>
        <v>13515.085999999999</v>
      </c>
      <c r="DC244" t="s">
        <v>3</v>
      </c>
      <c r="DD244" t="s">
        <v>102</v>
      </c>
      <c r="DE244" t="s">
        <v>102</v>
      </c>
      <c r="DF244" t="s">
        <v>102</v>
      </c>
      <c r="DG244" t="s">
        <v>102</v>
      </c>
      <c r="DH244" t="s">
        <v>3</v>
      </c>
      <c r="DI244" t="s">
        <v>102</v>
      </c>
      <c r="DJ244" t="s">
        <v>102</v>
      </c>
      <c r="DK244" t="s">
        <v>3</v>
      </c>
      <c r="DL244" t="s">
        <v>3</v>
      </c>
      <c r="DM244" t="s">
        <v>3</v>
      </c>
      <c r="DN244">
        <v>0</v>
      </c>
      <c r="DO244">
        <v>0</v>
      </c>
      <c r="DP244">
        <v>1</v>
      </c>
      <c r="DQ244">
        <v>1</v>
      </c>
      <c r="DU244">
        <v>1013</v>
      </c>
      <c r="DV244" t="s">
        <v>106</v>
      </c>
      <c r="DW244" t="s">
        <v>106</v>
      </c>
      <c r="DX244">
        <v>1</v>
      </c>
      <c r="DZ244" t="s">
        <v>3</v>
      </c>
      <c r="EA244" t="s">
        <v>3</v>
      </c>
      <c r="EB244" t="s">
        <v>3</v>
      </c>
      <c r="EC244" t="s">
        <v>3</v>
      </c>
      <c r="EE244">
        <v>284416175</v>
      </c>
      <c r="EF244">
        <v>1</v>
      </c>
      <c r="EG244" t="s">
        <v>21</v>
      </c>
      <c r="EH244">
        <v>0</v>
      </c>
      <c r="EI244" t="s">
        <v>3</v>
      </c>
      <c r="EJ244">
        <v>4</v>
      </c>
      <c r="EK244">
        <v>0</v>
      </c>
      <c r="EL244" t="s">
        <v>22</v>
      </c>
      <c r="EM244" t="s">
        <v>23</v>
      </c>
      <c r="EO244" t="s">
        <v>3</v>
      </c>
      <c r="EQ244">
        <v>1441792</v>
      </c>
      <c r="ER244">
        <v>5198.1099999999997</v>
      </c>
      <c r="ES244">
        <v>0</v>
      </c>
      <c r="ET244">
        <v>0</v>
      </c>
      <c r="EU244">
        <v>0</v>
      </c>
      <c r="EV244">
        <v>5198.1099999999997</v>
      </c>
      <c r="EW244">
        <v>4.8</v>
      </c>
      <c r="EX244">
        <v>0</v>
      </c>
      <c r="EY244">
        <v>0</v>
      </c>
      <c r="FQ244">
        <v>0</v>
      </c>
      <c r="FR244">
        <v>0</v>
      </c>
      <c r="FS244">
        <v>0</v>
      </c>
      <c r="FX244">
        <v>70</v>
      </c>
      <c r="FY244">
        <v>10</v>
      </c>
      <c r="GA244" t="s">
        <v>3</v>
      </c>
      <c r="GD244">
        <v>0</v>
      </c>
      <c r="GF244">
        <v>-2056583804</v>
      </c>
      <c r="GG244">
        <v>2</v>
      </c>
      <c r="GH244">
        <v>1</v>
      </c>
      <c r="GI244">
        <v>-2</v>
      </c>
      <c r="GJ244">
        <v>0</v>
      </c>
      <c r="GK244">
        <f>ROUND(R244*(R12)/100,2)</f>
        <v>0</v>
      </c>
      <c r="GL244">
        <f t="shared" si="203"/>
        <v>0</v>
      </c>
      <c r="GM244">
        <f t="shared" si="204"/>
        <v>243271.55</v>
      </c>
      <c r="GN244">
        <f t="shared" si="205"/>
        <v>0</v>
      </c>
      <c r="GO244">
        <f t="shared" si="206"/>
        <v>0</v>
      </c>
      <c r="GP244">
        <f t="shared" si="207"/>
        <v>243271.55</v>
      </c>
      <c r="GR244">
        <v>0</v>
      </c>
      <c r="GS244">
        <v>0</v>
      </c>
      <c r="GT244">
        <v>0</v>
      </c>
      <c r="GU244" t="s">
        <v>3</v>
      </c>
      <c r="GV244">
        <f t="shared" si="208"/>
        <v>0</v>
      </c>
      <c r="GW244">
        <v>1</v>
      </c>
      <c r="GX244">
        <f t="shared" si="209"/>
        <v>0</v>
      </c>
      <c r="HA244">
        <v>0</v>
      </c>
      <c r="HB244">
        <v>0</v>
      </c>
      <c r="HC244">
        <f t="shared" si="210"/>
        <v>0</v>
      </c>
      <c r="HE244" t="s">
        <v>3</v>
      </c>
      <c r="HF244" t="s">
        <v>3</v>
      </c>
      <c r="HM244" t="s">
        <v>3</v>
      </c>
      <c r="HN244" t="s">
        <v>3</v>
      </c>
      <c r="HO244" t="s">
        <v>3</v>
      </c>
      <c r="HP244" t="s">
        <v>3</v>
      </c>
      <c r="HQ244" t="s">
        <v>3</v>
      </c>
      <c r="HS244">
        <v>0</v>
      </c>
      <c r="IK244">
        <v>0</v>
      </c>
    </row>
    <row r="245" spans="1:245" x14ac:dyDescent="0.25">
      <c r="A245">
        <v>17</v>
      </c>
      <c r="B245">
        <v>1</v>
      </c>
      <c r="D245">
        <f>ROW(EtalonRes!A66)</f>
        <v>66</v>
      </c>
      <c r="E245" t="s">
        <v>183</v>
      </c>
      <c r="F245" t="s">
        <v>109</v>
      </c>
      <c r="G245" t="s">
        <v>110</v>
      </c>
      <c r="H245" t="s">
        <v>106</v>
      </c>
      <c r="I245">
        <v>2</v>
      </c>
      <c r="J245">
        <v>0</v>
      </c>
      <c r="K245">
        <v>2</v>
      </c>
      <c r="O245">
        <f t="shared" si="177"/>
        <v>103038</v>
      </c>
      <c r="P245">
        <f t="shared" si="178"/>
        <v>0</v>
      </c>
      <c r="Q245">
        <f t="shared" si="179"/>
        <v>0</v>
      </c>
      <c r="R245">
        <f t="shared" si="180"/>
        <v>0</v>
      </c>
      <c r="S245">
        <f t="shared" si="181"/>
        <v>103038</v>
      </c>
      <c r="T245">
        <f t="shared" si="182"/>
        <v>0</v>
      </c>
      <c r="U245">
        <f t="shared" si="183"/>
        <v>104</v>
      </c>
      <c r="V245">
        <f t="shared" si="184"/>
        <v>0</v>
      </c>
      <c r="W245">
        <f t="shared" si="185"/>
        <v>0</v>
      </c>
      <c r="X245">
        <f t="shared" si="186"/>
        <v>72126.600000000006</v>
      </c>
      <c r="Y245">
        <f t="shared" si="187"/>
        <v>10303.799999999999</v>
      </c>
      <c r="AA245">
        <v>288585831</v>
      </c>
      <c r="AB245">
        <f t="shared" si="188"/>
        <v>51519</v>
      </c>
      <c r="AC245">
        <f t="shared" si="211"/>
        <v>0</v>
      </c>
      <c r="AD245">
        <f t="shared" si="212"/>
        <v>0</v>
      </c>
      <c r="AE245">
        <f t="shared" si="213"/>
        <v>0</v>
      </c>
      <c r="AF245">
        <f t="shared" si="213"/>
        <v>51519</v>
      </c>
      <c r="AG245">
        <f t="shared" si="190"/>
        <v>0</v>
      </c>
      <c r="AH245">
        <f t="shared" si="214"/>
        <v>52</v>
      </c>
      <c r="AI245">
        <f t="shared" si="214"/>
        <v>0</v>
      </c>
      <c r="AJ245">
        <f t="shared" si="192"/>
        <v>0</v>
      </c>
      <c r="AK245">
        <v>3963</v>
      </c>
      <c r="AL245">
        <v>0</v>
      </c>
      <c r="AM245">
        <v>0</v>
      </c>
      <c r="AN245">
        <v>0</v>
      </c>
      <c r="AO245">
        <v>3963</v>
      </c>
      <c r="AP245">
        <v>0</v>
      </c>
      <c r="AQ245">
        <v>4</v>
      </c>
      <c r="AR245">
        <v>0</v>
      </c>
      <c r="AS245">
        <v>0</v>
      </c>
      <c r="AT245">
        <v>70</v>
      </c>
      <c r="AU245">
        <v>10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3</v>
      </c>
      <c r="BE245" t="s">
        <v>3</v>
      </c>
      <c r="BF245" t="s">
        <v>3</v>
      </c>
      <c r="BG245" t="s">
        <v>3</v>
      </c>
      <c r="BH245">
        <v>0</v>
      </c>
      <c r="BI245">
        <v>4</v>
      </c>
      <c r="BJ245" t="s">
        <v>111</v>
      </c>
      <c r="BM245">
        <v>0</v>
      </c>
      <c r="BN245">
        <v>284416172</v>
      </c>
      <c r="BO245" t="s">
        <v>3</v>
      </c>
      <c r="BP245">
        <v>0</v>
      </c>
      <c r="BQ245">
        <v>1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3</v>
      </c>
      <c r="BZ245">
        <v>70</v>
      </c>
      <c r="CA245">
        <v>10</v>
      </c>
      <c r="CB245" t="s">
        <v>3</v>
      </c>
      <c r="CE245">
        <v>0</v>
      </c>
      <c r="CF245">
        <v>0</v>
      </c>
      <c r="CG245">
        <v>0</v>
      </c>
      <c r="CM245">
        <v>0</v>
      </c>
      <c r="CN245" t="s">
        <v>3</v>
      </c>
      <c r="CO245">
        <v>0</v>
      </c>
      <c r="CP245">
        <f t="shared" si="193"/>
        <v>103038</v>
      </c>
      <c r="CQ245">
        <f t="shared" si="194"/>
        <v>0</v>
      </c>
      <c r="CR245">
        <f t="shared" si="215"/>
        <v>0</v>
      </c>
      <c r="CS245">
        <f t="shared" si="195"/>
        <v>0</v>
      </c>
      <c r="CT245">
        <f t="shared" si="196"/>
        <v>51519</v>
      </c>
      <c r="CU245">
        <f t="shared" si="197"/>
        <v>0</v>
      </c>
      <c r="CV245">
        <f t="shared" si="198"/>
        <v>52</v>
      </c>
      <c r="CW245">
        <f t="shared" si="199"/>
        <v>0</v>
      </c>
      <c r="CX245">
        <f t="shared" si="200"/>
        <v>0</v>
      </c>
      <c r="CY245">
        <f t="shared" si="201"/>
        <v>72126.600000000006</v>
      </c>
      <c r="CZ245">
        <f t="shared" si="202"/>
        <v>10303.799999999999</v>
      </c>
      <c r="DC245" t="s">
        <v>3</v>
      </c>
      <c r="DD245" t="s">
        <v>102</v>
      </c>
      <c r="DE245" t="s">
        <v>102</v>
      </c>
      <c r="DF245" t="s">
        <v>102</v>
      </c>
      <c r="DG245" t="s">
        <v>102</v>
      </c>
      <c r="DH245" t="s">
        <v>3</v>
      </c>
      <c r="DI245" t="s">
        <v>102</v>
      </c>
      <c r="DJ245" t="s">
        <v>102</v>
      </c>
      <c r="DK245" t="s">
        <v>3</v>
      </c>
      <c r="DL245" t="s">
        <v>3</v>
      </c>
      <c r="DM245" t="s">
        <v>3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106</v>
      </c>
      <c r="DW245" t="s">
        <v>106</v>
      </c>
      <c r="DX245">
        <v>1</v>
      </c>
      <c r="DZ245" t="s">
        <v>3</v>
      </c>
      <c r="EA245" t="s">
        <v>3</v>
      </c>
      <c r="EB245" t="s">
        <v>3</v>
      </c>
      <c r="EC245" t="s">
        <v>3</v>
      </c>
      <c r="EE245">
        <v>284416175</v>
      </c>
      <c r="EF245">
        <v>1</v>
      </c>
      <c r="EG245" t="s">
        <v>21</v>
      </c>
      <c r="EH245">
        <v>0</v>
      </c>
      <c r="EI245" t="s">
        <v>3</v>
      </c>
      <c r="EJ245">
        <v>4</v>
      </c>
      <c r="EK245">
        <v>0</v>
      </c>
      <c r="EL245" t="s">
        <v>22</v>
      </c>
      <c r="EM245" t="s">
        <v>23</v>
      </c>
      <c r="EO245" t="s">
        <v>3</v>
      </c>
      <c r="EQ245">
        <v>1441792</v>
      </c>
      <c r="ER245">
        <v>3963</v>
      </c>
      <c r="ES245">
        <v>0</v>
      </c>
      <c r="ET245">
        <v>0</v>
      </c>
      <c r="EU245">
        <v>0</v>
      </c>
      <c r="EV245">
        <v>3963</v>
      </c>
      <c r="EW245">
        <v>4</v>
      </c>
      <c r="EX245">
        <v>0</v>
      </c>
      <c r="EY245">
        <v>0</v>
      </c>
      <c r="FQ245">
        <v>0</v>
      </c>
      <c r="FR245">
        <v>0</v>
      </c>
      <c r="FS245">
        <v>0</v>
      </c>
      <c r="FX245">
        <v>70</v>
      </c>
      <c r="FY245">
        <v>10</v>
      </c>
      <c r="GA245" t="s">
        <v>3</v>
      </c>
      <c r="GD245">
        <v>0</v>
      </c>
      <c r="GF245">
        <v>-1020808144</v>
      </c>
      <c r="GG245">
        <v>2</v>
      </c>
      <c r="GH245">
        <v>1</v>
      </c>
      <c r="GI245">
        <v>-2</v>
      </c>
      <c r="GJ245">
        <v>0</v>
      </c>
      <c r="GK245">
        <f>ROUND(R245*(R12)/100,2)</f>
        <v>0</v>
      </c>
      <c r="GL245">
        <f t="shared" si="203"/>
        <v>0</v>
      </c>
      <c r="GM245">
        <f t="shared" si="204"/>
        <v>185468.4</v>
      </c>
      <c r="GN245">
        <f t="shared" si="205"/>
        <v>0</v>
      </c>
      <c r="GO245">
        <f t="shared" si="206"/>
        <v>0</v>
      </c>
      <c r="GP245">
        <f t="shared" si="207"/>
        <v>185468.4</v>
      </c>
      <c r="GR245">
        <v>0</v>
      </c>
      <c r="GS245">
        <v>0</v>
      </c>
      <c r="GT245">
        <v>0</v>
      </c>
      <c r="GU245" t="s">
        <v>3</v>
      </c>
      <c r="GV245">
        <f t="shared" si="208"/>
        <v>0</v>
      </c>
      <c r="GW245">
        <v>1</v>
      </c>
      <c r="GX245">
        <f t="shared" si="209"/>
        <v>0</v>
      </c>
      <c r="HA245">
        <v>0</v>
      </c>
      <c r="HB245">
        <v>0</v>
      </c>
      <c r="HC245">
        <f t="shared" si="210"/>
        <v>0</v>
      </c>
      <c r="HE245" t="s">
        <v>3</v>
      </c>
      <c r="HF245" t="s">
        <v>3</v>
      </c>
      <c r="HM245" t="s">
        <v>3</v>
      </c>
      <c r="HN245" t="s">
        <v>3</v>
      </c>
      <c r="HO245" t="s">
        <v>3</v>
      </c>
      <c r="HP245" t="s">
        <v>3</v>
      </c>
      <c r="HQ245" t="s">
        <v>3</v>
      </c>
      <c r="HS245">
        <v>0</v>
      </c>
      <c r="IK245">
        <v>0</v>
      </c>
    </row>
    <row r="246" spans="1:245" x14ac:dyDescent="0.25">
      <c r="A246">
        <v>17</v>
      </c>
      <c r="B246">
        <v>1</v>
      </c>
      <c r="D246">
        <f>ROW(EtalonRes!A67)</f>
        <v>67</v>
      </c>
      <c r="E246" t="s">
        <v>184</v>
      </c>
      <c r="F246" t="s">
        <v>93</v>
      </c>
      <c r="G246" t="s">
        <v>94</v>
      </c>
      <c r="H246" t="s">
        <v>95</v>
      </c>
      <c r="I246">
        <v>13</v>
      </c>
      <c r="J246">
        <v>0</v>
      </c>
      <c r="K246">
        <v>13</v>
      </c>
      <c r="O246">
        <f t="shared" si="177"/>
        <v>77278.759999999995</v>
      </c>
      <c r="P246">
        <f t="shared" si="178"/>
        <v>0</v>
      </c>
      <c r="Q246">
        <f t="shared" si="179"/>
        <v>0</v>
      </c>
      <c r="R246">
        <f t="shared" si="180"/>
        <v>0</v>
      </c>
      <c r="S246">
        <f t="shared" si="181"/>
        <v>77278.759999999995</v>
      </c>
      <c r="T246">
        <f t="shared" si="182"/>
        <v>0</v>
      </c>
      <c r="U246">
        <f t="shared" si="183"/>
        <v>78</v>
      </c>
      <c r="V246">
        <f t="shared" si="184"/>
        <v>0</v>
      </c>
      <c r="W246">
        <f t="shared" si="185"/>
        <v>0</v>
      </c>
      <c r="X246">
        <f t="shared" si="186"/>
        <v>54095.13</v>
      </c>
      <c r="Y246">
        <f t="shared" si="187"/>
        <v>7727.88</v>
      </c>
      <c r="AA246">
        <v>288585831</v>
      </c>
      <c r="AB246">
        <f t="shared" si="188"/>
        <v>5944.52</v>
      </c>
      <c r="AC246">
        <f>ROUND(((ES246*4)),6)</f>
        <v>0</v>
      </c>
      <c r="AD246">
        <f>ROUND(((((ET246*4))-((EU246*4)))+AE246),6)</f>
        <v>0</v>
      </c>
      <c r="AE246">
        <f>ROUND(((EU246*4)),6)</f>
        <v>0</v>
      </c>
      <c r="AF246">
        <f>ROUND(((EV246*4)),6)</f>
        <v>5944.52</v>
      </c>
      <c r="AG246">
        <f t="shared" si="190"/>
        <v>0</v>
      </c>
      <c r="AH246">
        <f>((EW246*4))</f>
        <v>6</v>
      </c>
      <c r="AI246">
        <f>((EX246*4))</f>
        <v>0</v>
      </c>
      <c r="AJ246">
        <f t="shared" si="192"/>
        <v>0</v>
      </c>
      <c r="AK246">
        <v>1486.13</v>
      </c>
      <c r="AL246">
        <v>0</v>
      </c>
      <c r="AM246">
        <v>0</v>
      </c>
      <c r="AN246">
        <v>0</v>
      </c>
      <c r="AO246">
        <v>1486.13</v>
      </c>
      <c r="AP246">
        <v>0</v>
      </c>
      <c r="AQ246">
        <v>1.5</v>
      </c>
      <c r="AR246">
        <v>0</v>
      </c>
      <c r="AS246">
        <v>0</v>
      </c>
      <c r="AT246">
        <v>70</v>
      </c>
      <c r="AU246">
        <v>10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3</v>
      </c>
      <c r="BE246" t="s">
        <v>3</v>
      </c>
      <c r="BF246" t="s">
        <v>3</v>
      </c>
      <c r="BG246" t="s">
        <v>3</v>
      </c>
      <c r="BH246">
        <v>0</v>
      </c>
      <c r="BI246">
        <v>4</v>
      </c>
      <c r="BJ246" t="s">
        <v>96</v>
      </c>
      <c r="BM246">
        <v>0</v>
      </c>
      <c r="BN246">
        <v>284416172</v>
      </c>
      <c r="BO246" t="s">
        <v>3</v>
      </c>
      <c r="BP246">
        <v>0</v>
      </c>
      <c r="BQ246">
        <v>1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3</v>
      </c>
      <c r="BZ246">
        <v>70</v>
      </c>
      <c r="CA246">
        <v>10</v>
      </c>
      <c r="CB246" t="s">
        <v>3</v>
      </c>
      <c r="CE246">
        <v>0</v>
      </c>
      <c r="CF246">
        <v>0</v>
      </c>
      <c r="CG246">
        <v>0</v>
      </c>
      <c r="CM246">
        <v>0</v>
      </c>
      <c r="CN246" t="s">
        <v>3</v>
      </c>
      <c r="CO246">
        <v>0</v>
      </c>
      <c r="CP246">
        <f t="shared" si="193"/>
        <v>77278.759999999995</v>
      </c>
      <c r="CQ246">
        <f t="shared" si="194"/>
        <v>0</v>
      </c>
      <c r="CR246">
        <f>(((((ET246*4))*BB246-((EU246*4))*BS246)+AE246*BS246)*AV246)</f>
        <v>0</v>
      </c>
      <c r="CS246">
        <f t="shared" si="195"/>
        <v>0</v>
      </c>
      <c r="CT246">
        <f t="shared" si="196"/>
        <v>5944.52</v>
      </c>
      <c r="CU246">
        <f t="shared" si="197"/>
        <v>0</v>
      </c>
      <c r="CV246">
        <f t="shared" si="198"/>
        <v>6</v>
      </c>
      <c r="CW246">
        <f t="shared" si="199"/>
        <v>0</v>
      </c>
      <c r="CX246">
        <f t="shared" si="200"/>
        <v>0</v>
      </c>
      <c r="CY246">
        <f t="shared" si="201"/>
        <v>54095.131999999991</v>
      </c>
      <c r="CZ246">
        <f t="shared" si="202"/>
        <v>7727.8760000000002</v>
      </c>
      <c r="DC246" t="s">
        <v>3</v>
      </c>
      <c r="DD246" t="s">
        <v>20</v>
      </c>
      <c r="DE246" t="s">
        <v>20</v>
      </c>
      <c r="DF246" t="s">
        <v>20</v>
      </c>
      <c r="DG246" t="s">
        <v>20</v>
      </c>
      <c r="DH246" t="s">
        <v>3</v>
      </c>
      <c r="DI246" t="s">
        <v>20</v>
      </c>
      <c r="DJ246" t="s">
        <v>20</v>
      </c>
      <c r="DK246" t="s">
        <v>3</v>
      </c>
      <c r="DL246" t="s">
        <v>3</v>
      </c>
      <c r="DM246" t="s">
        <v>3</v>
      </c>
      <c r="DN246">
        <v>0</v>
      </c>
      <c r="DO246">
        <v>0</v>
      </c>
      <c r="DP246">
        <v>1</v>
      </c>
      <c r="DQ246">
        <v>1</v>
      </c>
      <c r="DU246">
        <v>1013</v>
      </c>
      <c r="DV246" t="s">
        <v>95</v>
      </c>
      <c r="DW246" t="s">
        <v>95</v>
      </c>
      <c r="DX246">
        <v>1</v>
      </c>
      <c r="DZ246" t="s">
        <v>3</v>
      </c>
      <c r="EA246" t="s">
        <v>3</v>
      </c>
      <c r="EB246" t="s">
        <v>3</v>
      </c>
      <c r="EC246" t="s">
        <v>3</v>
      </c>
      <c r="EE246">
        <v>284416175</v>
      </c>
      <c r="EF246">
        <v>1</v>
      </c>
      <c r="EG246" t="s">
        <v>21</v>
      </c>
      <c r="EH246">
        <v>0</v>
      </c>
      <c r="EI246" t="s">
        <v>3</v>
      </c>
      <c r="EJ246">
        <v>4</v>
      </c>
      <c r="EK246">
        <v>0</v>
      </c>
      <c r="EL246" t="s">
        <v>22</v>
      </c>
      <c r="EM246" t="s">
        <v>23</v>
      </c>
      <c r="EO246" t="s">
        <v>3</v>
      </c>
      <c r="EQ246">
        <v>2228224</v>
      </c>
      <c r="ER246">
        <v>1486.13</v>
      </c>
      <c r="ES246">
        <v>0</v>
      </c>
      <c r="ET246">
        <v>0</v>
      </c>
      <c r="EU246">
        <v>0</v>
      </c>
      <c r="EV246">
        <v>1486.13</v>
      </c>
      <c r="EW246">
        <v>1.5</v>
      </c>
      <c r="EX246">
        <v>0</v>
      </c>
      <c r="EY246">
        <v>0</v>
      </c>
      <c r="FQ246">
        <v>0</v>
      </c>
      <c r="FR246">
        <v>0</v>
      </c>
      <c r="FS246">
        <v>0</v>
      </c>
      <c r="FX246">
        <v>70</v>
      </c>
      <c r="FY246">
        <v>10</v>
      </c>
      <c r="GA246" t="s">
        <v>3</v>
      </c>
      <c r="GD246">
        <v>0</v>
      </c>
      <c r="GF246">
        <v>1426872193</v>
      </c>
      <c r="GG246">
        <v>2</v>
      </c>
      <c r="GH246">
        <v>1</v>
      </c>
      <c r="GI246">
        <v>-2</v>
      </c>
      <c r="GJ246">
        <v>0</v>
      </c>
      <c r="GK246">
        <f>ROUND(R246*(R12)/100,2)</f>
        <v>0</v>
      </c>
      <c r="GL246">
        <f t="shared" si="203"/>
        <v>0</v>
      </c>
      <c r="GM246">
        <f t="shared" si="204"/>
        <v>139101.76999999999</v>
      </c>
      <c r="GN246">
        <f t="shared" si="205"/>
        <v>0</v>
      </c>
      <c r="GO246">
        <f t="shared" si="206"/>
        <v>0</v>
      </c>
      <c r="GP246">
        <f t="shared" si="207"/>
        <v>139101.76999999999</v>
      </c>
      <c r="GR246">
        <v>0</v>
      </c>
      <c r="GS246">
        <v>0</v>
      </c>
      <c r="GT246">
        <v>0</v>
      </c>
      <c r="GU246" t="s">
        <v>3</v>
      </c>
      <c r="GV246">
        <f t="shared" si="208"/>
        <v>0</v>
      </c>
      <c r="GW246">
        <v>1</v>
      </c>
      <c r="GX246">
        <f t="shared" si="209"/>
        <v>0</v>
      </c>
      <c r="HA246">
        <v>0</v>
      </c>
      <c r="HB246">
        <v>0</v>
      </c>
      <c r="HC246">
        <f t="shared" si="210"/>
        <v>0</v>
      </c>
      <c r="HE246" t="s">
        <v>3</v>
      </c>
      <c r="HF246" t="s">
        <v>3</v>
      </c>
      <c r="HM246" t="s">
        <v>3</v>
      </c>
      <c r="HN246" t="s">
        <v>3</v>
      </c>
      <c r="HO246" t="s">
        <v>3</v>
      </c>
      <c r="HP246" t="s">
        <v>3</v>
      </c>
      <c r="HQ246" t="s">
        <v>3</v>
      </c>
      <c r="HS246">
        <v>0</v>
      </c>
      <c r="IK246">
        <v>0</v>
      </c>
    </row>
    <row r="247" spans="1:245" x14ac:dyDescent="0.25">
      <c r="A247">
        <v>17</v>
      </c>
      <c r="B247">
        <v>1</v>
      </c>
      <c r="D247">
        <f>ROW(EtalonRes!A68)</f>
        <v>68</v>
      </c>
      <c r="E247" t="s">
        <v>185</v>
      </c>
      <c r="F247" t="s">
        <v>98</v>
      </c>
      <c r="G247" t="s">
        <v>99</v>
      </c>
      <c r="H247" t="s">
        <v>100</v>
      </c>
      <c r="I247">
        <v>2</v>
      </c>
      <c r="J247">
        <v>0</v>
      </c>
      <c r="K247">
        <v>2</v>
      </c>
      <c r="O247">
        <f t="shared" si="177"/>
        <v>141677.38</v>
      </c>
      <c r="P247">
        <f t="shared" si="178"/>
        <v>0</v>
      </c>
      <c r="Q247">
        <f t="shared" si="179"/>
        <v>0</v>
      </c>
      <c r="R247">
        <f t="shared" si="180"/>
        <v>0</v>
      </c>
      <c r="S247">
        <f t="shared" si="181"/>
        <v>141677.38</v>
      </c>
      <c r="T247">
        <f t="shared" si="182"/>
        <v>0</v>
      </c>
      <c r="U247">
        <f t="shared" si="183"/>
        <v>143</v>
      </c>
      <c r="V247">
        <f t="shared" si="184"/>
        <v>0</v>
      </c>
      <c r="W247">
        <f t="shared" si="185"/>
        <v>0</v>
      </c>
      <c r="X247">
        <f t="shared" si="186"/>
        <v>99174.17</v>
      </c>
      <c r="Y247">
        <f t="shared" si="187"/>
        <v>14167.74</v>
      </c>
      <c r="AA247">
        <v>288585831</v>
      </c>
      <c r="AB247">
        <f t="shared" si="188"/>
        <v>70838.69</v>
      </c>
      <c r="AC247">
        <f>ROUND(((ES247*13)),6)</f>
        <v>0</v>
      </c>
      <c r="AD247">
        <f>ROUND(((((ET247*13))-((EU247*13)))+AE247),6)</f>
        <v>0</v>
      </c>
      <c r="AE247">
        <f>ROUND(((EU247*13)),6)</f>
        <v>0</v>
      </c>
      <c r="AF247">
        <f>ROUND(((EV247*13)),6)</f>
        <v>70838.69</v>
      </c>
      <c r="AG247">
        <f t="shared" si="190"/>
        <v>0</v>
      </c>
      <c r="AH247">
        <f>((EW247*13))</f>
        <v>71.5</v>
      </c>
      <c r="AI247">
        <f>((EX247*13))</f>
        <v>0</v>
      </c>
      <c r="AJ247">
        <f t="shared" si="192"/>
        <v>0</v>
      </c>
      <c r="AK247">
        <v>5449.13</v>
      </c>
      <c r="AL247">
        <v>0</v>
      </c>
      <c r="AM247">
        <v>0</v>
      </c>
      <c r="AN247">
        <v>0</v>
      </c>
      <c r="AO247">
        <v>5449.13</v>
      </c>
      <c r="AP247">
        <v>0</v>
      </c>
      <c r="AQ247">
        <v>5.5</v>
      </c>
      <c r="AR247">
        <v>0</v>
      </c>
      <c r="AS247">
        <v>0</v>
      </c>
      <c r="AT247">
        <v>70</v>
      </c>
      <c r="AU247">
        <v>10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3</v>
      </c>
      <c r="BE247" t="s">
        <v>3</v>
      </c>
      <c r="BF247" t="s">
        <v>3</v>
      </c>
      <c r="BG247" t="s">
        <v>3</v>
      </c>
      <c r="BH247">
        <v>0</v>
      </c>
      <c r="BI247">
        <v>4</v>
      </c>
      <c r="BJ247" t="s">
        <v>101</v>
      </c>
      <c r="BM247">
        <v>0</v>
      </c>
      <c r="BN247">
        <v>284416172</v>
      </c>
      <c r="BO247" t="s">
        <v>3</v>
      </c>
      <c r="BP247">
        <v>0</v>
      </c>
      <c r="BQ247">
        <v>1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3</v>
      </c>
      <c r="BZ247">
        <v>70</v>
      </c>
      <c r="CA247">
        <v>10</v>
      </c>
      <c r="CB247" t="s">
        <v>3</v>
      </c>
      <c r="CE247">
        <v>0</v>
      </c>
      <c r="CF247">
        <v>0</v>
      </c>
      <c r="CG247">
        <v>0</v>
      </c>
      <c r="CM247">
        <v>0</v>
      </c>
      <c r="CN247" t="s">
        <v>3</v>
      </c>
      <c r="CO247">
        <v>0</v>
      </c>
      <c r="CP247">
        <f t="shared" si="193"/>
        <v>141677.38</v>
      </c>
      <c r="CQ247">
        <f t="shared" si="194"/>
        <v>0</v>
      </c>
      <c r="CR247">
        <f>(((((ET247*13))*BB247-((EU247*13))*BS247)+AE247*BS247)*AV247)</f>
        <v>0</v>
      </c>
      <c r="CS247">
        <f t="shared" si="195"/>
        <v>0</v>
      </c>
      <c r="CT247">
        <f t="shared" si="196"/>
        <v>70838.69</v>
      </c>
      <c r="CU247">
        <f t="shared" si="197"/>
        <v>0</v>
      </c>
      <c r="CV247">
        <f t="shared" si="198"/>
        <v>71.5</v>
      </c>
      <c r="CW247">
        <f t="shared" si="199"/>
        <v>0</v>
      </c>
      <c r="CX247">
        <f t="shared" si="200"/>
        <v>0</v>
      </c>
      <c r="CY247">
        <f t="shared" si="201"/>
        <v>99174.165999999997</v>
      </c>
      <c r="CZ247">
        <f t="shared" si="202"/>
        <v>14167.738000000001</v>
      </c>
      <c r="DC247" t="s">
        <v>3</v>
      </c>
      <c r="DD247" t="s">
        <v>102</v>
      </c>
      <c r="DE247" t="s">
        <v>102</v>
      </c>
      <c r="DF247" t="s">
        <v>102</v>
      </c>
      <c r="DG247" t="s">
        <v>102</v>
      </c>
      <c r="DH247" t="s">
        <v>3</v>
      </c>
      <c r="DI247" t="s">
        <v>102</v>
      </c>
      <c r="DJ247" t="s">
        <v>102</v>
      </c>
      <c r="DK247" t="s">
        <v>3</v>
      </c>
      <c r="DL247" t="s">
        <v>3</v>
      </c>
      <c r="DM247" t="s">
        <v>3</v>
      </c>
      <c r="DN247">
        <v>0</v>
      </c>
      <c r="DO247">
        <v>0</v>
      </c>
      <c r="DP247">
        <v>1</v>
      </c>
      <c r="DQ247">
        <v>1</v>
      </c>
      <c r="DU247">
        <v>1013</v>
      </c>
      <c r="DV247" t="s">
        <v>100</v>
      </c>
      <c r="DW247" t="s">
        <v>100</v>
      </c>
      <c r="DX247">
        <v>1</v>
      </c>
      <c r="DZ247" t="s">
        <v>3</v>
      </c>
      <c r="EA247" t="s">
        <v>3</v>
      </c>
      <c r="EB247" t="s">
        <v>3</v>
      </c>
      <c r="EC247" t="s">
        <v>3</v>
      </c>
      <c r="EE247">
        <v>284416175</v>
      </c>
      <c r="EF247">
        <v>1</v>
      </c>
      <c r="EG247" t="s">
        <v>21</v>
      </c>
      <c r="EH247">
        <v>0</v>
      </c>
      <c r="EI247" t="s">
        <v>3</v>
      </c>
      <c r="EJ247">
        <v>4</v>
      </c>
      <c r="EK247">
        <v>0</v>
      </c>
      <c r="EL247" t="s">
        <v>22</v>
      </c>
      <c r="EM247" t="s">
        <v>23</v>
      </c>
      <c r="EO247" t="s">
        <v>3</v>
      </c>
      <c r="EQ247">
        <v>1441792</v>
      </c>
      <c r="ER247">
        <v>5449.13</v>
      </c>
      <c r="ES247">
        <v>0</v>
      </c>
      <c r="ET247">
        <v>0</v>
      </c>
      <c r="EU247">
        <v>0</v>
      </c>
      <c r="EV247">
        <v>5449.13</v>
      </c>
      <c r="EW247">
        <v>5.5</v>
      </c>
      <c r="EX247">
        <v>0</v>
      </c>
      <c r="EY247">
        <v>0</v>
      </c>
      <c r="FQ247">
        <v>0</v>
      </c>
      <c r="FR247">
        <v>0</v>
      </c>
      <c r="FS247">
        <v>0</v>
      </c>
      <c r="FX247">
        <v>70</v>
      </c>
      <c r="FY247">
        <v>10</v>
      </c>
      <c r="GA247" t="s">
        <v>3</v>
      </c>
      <c r="GD247">
        <v>0</v>
      </c>
      <c r="GF247">
        <v>644953633</v>
      </c>
      <c r="GG247">
        <v>2</v>
      </c>
      <c r="GH247">
        <v>1</v>
      </c>
      <c r="GI247">
        <v>-2</v>
      </c>
      <c r="GJ247">
        <v>0</v>
      </c>
      <c r="GK247">
        <f>ROUND(R247*(R12)/100,2)</f>
        <v>0</v>
      </c>
      <c r="GL247">
        <f t="shared" si="203"/>
        <v>0</v>
      </c>
      <c r="GM247">
        <f t="shared" si="204"/>
        <v>255019.29</v>
      </c>
      <c r="GN247">
        <f t="shared" si="205"/>
        <v>0</v>
      </c>
      <c r="GO247">
        <f t="shared" si="206"/>
        <v>0</v>
      </c>
      <c r="GP247">
        <f t="shared" si="207"/>
        <v>255019.29</v>
      </c>
      <c r="GR247">
        <v>0</v>
      </c>
      <c r="GS247">
        <v>0</v>
      </c>
      <c r="GT247">
        <v>0</v>
      </c>
      <c r="GU247" t="s">
        <v>3</v>
      </c>
      <c r="GV247">
        <f t="shared" si="208"/>
        <v>0</v>
      </c>
      <c r="GW247">
        <v>1</v>
      </c>
      <c r="GX247">
        <f t="shared" si="209"/>
        <v>0</v>
      </c>
      <c r="HA247">
        <v>0</v>
      </c>
      <c r="HB247">
        <v>0</v>
      </c>
      <c r="HC247">
        <f t="shared" si="210"/>
        <v>0</v>
      </c>
      <c r="HE247" t="s">
        <v>3</v>
      </c>
      <c r="HF247" t="s">
        <v>3</v>
      </c>
      <c r="HM247" t="s">
        <v>3</v>
      </c>
      <c r="HN247" t="s">
        <v>3</v>
      </c>
      <c r="HO247" t="s">
        <v>3</v>
      </c>
      <c r="HP247" t="s">
        <v>3</v>
      </c>
      <c r="HQ247" t="s">
        <v>3</v>
      </c>
      <c r="HS247">
        <v>0</v>
      </c>
      <c r="IK247">
        <v>0</v>
      </c>
    </row>
    <row r="248" spans="1:245" x14ac:dyDescent="0.25">
      <c r="A248">
        <v>17</v>
      </c>
      <c r="B248">
        <v>1</v>
      </c>
      <c r="D248">
        <f>ROW(EtalonRes!A69)</f>
        <v>69</v>
      </c>
      <c r="E248" t="s">
        <v>186</v>
      </c>
      <c r="F248" t="s">
        <v>98</v>
      </c>
      <c r="G248" t="s">
        <v>187</v>
      </c>
      <c r="H248" t="s">
        <v>100</v>
      </c>
      <c r="I248">
        <v>1</v>
      </c>
      <c r="J248">
        <v>0</v>
      </c>
      <c r="K248">
        <v>1</v>
      </c>
      <c r="O248">
        <f t="shared" si="177"/>
        <v>70838.69</v>
      </c>
      <c r="P248">
        <f t="shared" si="178"/>
        <v>0</v>
      </c>
      <c r="Q248">
        <f t="shared" si="179"/>
        <v>0</v>
      </c>
      <c r="R248">
        <f t="shared" si="180"/>
        <v>0</v>
      </c>
      <c r="S248">
        <f t="shared" si="181"/>
        <v>70838.69</v>
      </c>
      <c r="T248">
        <f t="shared" si="182"/>
        <v>0</v>
      </c>
      <c r="U248">
        <f t="shared" si="183"/>
        <v>71.5</v>
      </c>
      <c r="V248">
        <f t="shared" si="184"/>
        <v>0</v>
      </c>
      <c r="W248">
        <f t="shared" si="185"/>
        <v>0</v>
      </c>
      <c r="X248">
        <f t="shared" si="186"/>
        <v>49587.08</v>
      </c>
      <c r="Y248">
        <f t="shared" si="187"/>
        <v>7083.87</v>
      </c>
      <c r="AA248">
        <v>288585831</v>
      </c>
      <c r="AB248">
        <f t="shared" si="188"/>
        <v>70838.69</v>
      </c>
      <c r="AC248">
        <f>ROUND(((ES248*13)),6)</f>
        <v>0</v>
      </c>
      <c r="AD248">
        <f>ROUND(((((ET248*13))-((EU248*13)))+AE248),6)</f>
        <v>0</v>
      </c>
      <c r="AE248">
        <f>ROUND(((EU248*13)),6)</f>
        <v>0</v>
      </c>
      <c r="AF248">
        <f>ROUND(((EV248*13)),6)</f>
        <v>70838.69</v>
      </c>
      <c r="AG248">
        <f t="shared" si="190"/>
        <v>0</v>
      </c>
      <c r="AH248">
        <f>((EW248*13))</f>
        <v>71.5</v>
      </c>
      <c r="AI248">
        <f>((EX248*13))</f>
        <v>0</v>
      </c>
      <c r="AJ248">
        <f t="shared" si="192"/>
        <v>0</v>
      </c>
      <c r="AK248">
        <v>5449.13</v>
      </c>
      <c r="AL248">
        <v>0</v>
      </c>
      <c r="AM248">
        <v>0</v>
      </c>
      <c r="AN248">
        <v>0</v>
      </c>
      <c r="AO248">
        <v>5449.13</v>
      </c>
      <c r="AP248">
        <v>0</v>
      </c>
      <c r="AQ248">
        <v>5.5</v>
      </c>
      <c r="AR248">
        <v>0</v>
      </c>
      <c r="AS248">
        <v>0</v>
      </c>
      <c r="AT248">
        <v>70</v>
      </c>
      <c r="AU248">
        <v>10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3</v>
      </c>
      <c r="BE248" t="s">
        <v>3</v>
      </c>
      <c r="BF248" t="s">
        <v>3</v>
      </c>
      <c r="BG248" t="s">
        <v>3</v>
      </c>
      <c r="BH248">
        <v>0</v>
      </c>
      <c r="BI248">
        <v>4</v>
      </c>
      <c r="BJ248" t="s">
        <v>101</v>
      </c>
      <c r="BM248">
        <v>0</v>
      </c>
      <c r="BN248">
        <v>284416172</v>
      </c>
      <c r="BO248" t="s">
        <v>3</v>
      </c>
      <c r="BP248">
        <v>0</v>
      </c>
      <c r="BQ248">
        <v>1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3</v>
      </c>
      <c r="BZ248">
        <v>70</v>
      </c>
      <c r="CA248">
        <v>10</v>
      </c>
      <c r="CB248" t="s">
        <v>3</v>
      </c>
      <c r="CE248">
        <v>0</v>
      </c>
      <c r="CF248">
        <v>0</v>
      </c>
      <c r="CG248">
        <v>0</v>
      </c>
      <c r="CM248">
        <v>0</v>
      </c>
      <c r="CN248" t="s">
        <v>3</v>
      </c>
      <c r="CO248">
        <v>0</v>
      </c>
      <c r="CP248">
        <f t="shared" si="193"/>
        <v>70838.69</v>
      </c>
      <c r="CQ248">
        <f t="shared" si="194"/>
        <v>0</v>
      </c>
      <c r="CR248">
        <f>(((((ET248*13))*BB248-((EU248*13))*BS248)+AE248*BS248)*AV248)</f>
        <v>0</v>
      </c>
      <c r="CS248">
        <f t="shared" si="195"/>
        <v>0</v>
      </c>
      <c r="CT248">
        <f t="shared" si="196"/>
        <v>70838.69</v>
      </c>
      <c r="CU248">
        <f t="shared" si="197"/>
        <v>0</v>
      </c>
      <c r="CV248">
        <f t="shared" si="198"/>
        <v>71.5</v>
      </c>
      <c r="CW248">
        <f t="shared" si="199"/>
        <v>0</v>
      </c>
      <c r="CX248">
        <f t="shared" si="200"/>
        <v>0</v>
      </c>
      <c r="CY248">
        <f t="shared" si="201"/>
        <v>49587.082999999999</v>
      </c>
      <c r="CZ248">
        <f t="shared" si="202"/>
        <v>7083.8690000000006</v>
      </c>
      <c r="DC248" t="s">
        <v>3</v>
      </c>
      <c r="DD248" t="s">
        <v>102</v>
      </c>
      <c r="DE248" t="s">
        <v>102</v>
      </c>
      <c r="DF248" t="s">
        <v>102</v>
      </c>
      <c r="DG248" t="s">
        <v>102</v>
      </c>
      <c r="DH248" t="s">
        <v>3</v>
      </c>
      <c r="DI248" t="s">
        <v>102</v>
      </c>
      <c r="DJ248" t="s">
        <v>102</v>
      </c>
      <c r="DK248" t="s">
        <v>3</v>
      </c>
      <c r="DL248" t="s">
        <v>3</v>
      </c>
      <c r="DM248" t="s">
        <v>3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100</v>
      </c>
      <c r="DW248" t="s">
        <v>100</v>
      </c>
      <c r="DX248">
        <v>1</v>
      </c>
      <c r="DZ248" t="s">
        <v>3</v>
      </c>
      <c r="EA248" t="s">
        <v>3</v>
      </c>
      <c r="EB248" t="s">
        <v>3</v>
      </c>
      <c r="EC248" t="s">
        <v>3</v>
      </c>
      <c r="EE248">
        <v>284416175</v>
      </c>
      <c r="EF248">
        <v>1</v>
      </c>
      <c r="EG248" t="s">
        <v>21</v>
      </c>
      <c r="EH248">
        <v>0</v>
      </c>
      <c r="EI248" t="s">
        <v>3</v>
      </c>
      <c r="EJ248">
        <v>4</v>
      </c>
      <c r="EK248">
        <v>0</v>
      </c>
      <c r="EL248" t="s">
        <v>22</v>
      </c>
      <c r="EM248" t="s">
        <v>23</v>
      </c>
      <c r="EO248" t="s">
        <v>3</v>
      </c>
      <c r="EQ248">
        <v>1441792</v>
      </c>
      <c r="ER248">
        <v>5449.13</v>
      </c>
      <c r="ES248">
        <v>0</v>
      </c>
      <c r="ET248">
        <v>0</v>
      </c>
      <c r="EU248">
        <v>0</v>
      </c>
      <c r="EV248">
        <v>5449.13</v>
      </c>
      <c r="EW248">
        <v>5.5</v>
      </c>
      <c r="EX248">
        <v>0</v>
      </c>
      <c r="EY248">
        <v>0</v>
      </c>
      <c r="FQ248">
        <v>0</v>
      </c>
      <c r="FR248">
        <v>0</v>
      </c>
      <c r="FS248">
        <v>0</v>
      </c>
      <c r="FX248">
        <v>70</v>
      </c>
      <c r="FY248">
        <v>10</v>
      </c>
      <c r="GA248" t="s">
        <v>3</v>
      </c>
      <c r="GD248">
        <v>0</v>
      </c>
      <c r="GF248">
        <v>-997527065</v>
      </c>
      <c r="GG248">
        <v>2</v>
      </c>
      <c r="GH248">
        <v>1</v>
      </c>
      <c r="GI248">
        <v>-2</v>
      </c>
      <c r="GJ248">
        <v>0</v>
      </c>
      <c r="GK248">
        <f>ROUND(R248*(R12)/100,2)</f>
        <v>0</v>
      </c>
      <c r="GL248">
        <f t="shared" si="203"/>
        <v>0</v>
      </c>
      <c r="GM248">
        <f t="shared" si="204"/>
        <v>127509.64</v>
      </c>
      <c r="GN248">
        <f t="shared" si="205"/>
        <v>0</v>
      </c>
      <c r="GO248">
        <f t="shared" si="206"/>
        <v>0</v>
      </c>
      <c r="GP248">
        <f t="shared" si="207"/>
        <v>127509.64</v>
      </c>
      <c r="GR248">
        <v>0</v>
      </c>
      <c r="GS248">
        <v>0</v>
      </c>
      <c r="GT248">
        <v>0</v>
      </c>
      <c r="GU248" t="s">
        <v>3</v>
      </c>
      <c r="GV248">
        <f t="shared" si="208"/>
        <v>0</v>
      </c>
      <c r="GW248">
        <v>1</v>
      </c>
      <c r="GX248">
        <f t="shared" si="209"/>
        <v>0</v>
      </c>
      <c r="HA248">
        <v>0</v>
      </c>
      <c r="HB248">
        <v>0</v>
      </c>
      <c r="HC248">
        <f t="shared" si="210"/>
        <v>0</v>
      </c>
      <c r="HE248" t="s">
        <v>3</v>
      </c>
      <c r="HF248" t="s">
        <v>3</v>
      </c>
      <c r="HM248" t="s">
        <v>3</v>
      </c>
      <c r="HN248" t="s">
        <v>3</v>
      </c>
      <c r="HO248" t="s">
        <v>3</v>
      </c>
      <c r="HP248" t="s">
        <v>3</v>
      </c>
      <c r="HQ248" t="s">
        <v>3</v>
      </c>
      <c r="HS248">
        <v>0</v>
      </c>
      <c r="IK248">
        <v>0</v>
      </c>
    </row>
    <row r="250" spans="1:245" x14ac:dyDescent="0.25">
      <c r="A250" s="2">
        <v>51</v>
      </c>
      <c r="B250" s="2">
        <f>B231</f>
        <v>1</v>
      </c>
      <c r="C250" s="2">
        <f>A231</f>
        <v>5</v>
      </c>
      <c r="D250" s="2">
        <f>ROW(A231)</f>
        <v>231</v>
      </c>
      <c r="E250" s="2"/>
      <c r="F250" s="2" t="str">
        <f>IF(F231&lt;&gt;"",F231,"")</f>
        <v>Новый подраздел</v>
      </c>
      <c r="G250" s="2" t="str">
        <f>IF(G231&lt;&gt;"",G231,"")</f>
        <v>СВН - Инженерные сооружения и коммуникации</v>
      </c>
      <c r="H250" s="2">
        <v>0</v>
      </c>
      <c r="I250" s="2"/>
      <c r="J250" s="2"/>
      <c r="K250" s="2"/>
      <c r="L250" s="2"/>
      <c r="M250" s="2"/>
      <c r="N250" s="2"/>
      <c r="O250" s="2">
        <f t="shared" ref="O250:T250" si="216">ROUND(AB250,2)</f>
        <v>4832694.79</v>
      </c>
      <c r="P250" s="2">
        <f t="shared" si="216"/>
        <v>61.8</v>
      </c>
      <c r="Q250" s="2">
        <f t="shared" si="216"/>
        <v>28178.11</v>
      </c>
      <c r="R250" s="2">
        <f t="shared" si="216"/>
        <v>17864.080000000002</v>
      </c>
      <c r="S250" s="2">
        <f t="shared" si="216"/>
        <v>4804454.88</v>
      </c>
      <c r="T250" s="2">
        <f t="shared" si="216"/>
        <v>0</v>
      </c>
      <c r="U250" s="2">
        <f>AH250</f>
        <v>4737.4808000000003</v>
      </c>
      <c r="V250" s="2">
        <f>AI250</f>
        <v>0</v>
      </c>
      <c r="W250" s="2">
        <f>ROUND(AJ250,2)</f>
        <v>0</v>
      </c>
      <c r="X250" s="2">
        <f>ROUND(AK250,2)</f>
        <v>3363118.41</v>
      </c>
      <c r="Y250" s="2">
        <f>ROUND(AL250,2)</f>
        <v>480445.49</v>
      </c>
      <c r="Z250" s="2"/>
      <c r="AA250" s="2"/>
      <c r="AB250" s="2">
        <f>ROUND(SUMIF(AA235:AA248,"=288585831",O235:O248),2)</f>
        <v>4832694.79</v>
      </c>
      <c r="AC250" s="2">
        <f>ROUND(SUMIF(AA235:AA248,"=288585831",P235:P248),2)</f>
        <v>61.8</v>
      </c>
      <c r="AD250" s="2">
        <f>ROUND(SUMIF(AA235:AA248,"=288585831",Q235:Q248),2)</f>
        <v>28178.11</v>
      </c>
      <c r="AE250" s="2">
        <f>ROUND(SUMIF(AA235:AA248,"=288585831",R235:R248),2)</f>
        <v>17864.080000000002</v>
      </c>
      <c r="AF250" s="2">
        <f>ROUND(SUMIF(AA235:AA248,"=288585831",S235:S248),2)</f>
        <v>4804454.88</v>
      </c>
      <c r="AG250" s="2">
        <f>ROUND(SUMIF(AA235:AA248,"=288585831",T235:T248),2)</f>
        <v>0</v>
      </c>
      <c r="AH250" s="2">
        <f>SUMIF(AA235:AA248,"=288585831",U235:U248)</f>
        <v>4737.4808000000003</v>
      </c>
      <c r="AI250" s="2">
        <f>SUMIF(AA235:AA248,"=288585831",V235:V248)</f>
        <v>0</v>
      </c>
      <c r="AJ250" s="2">
        <f>ROUND(SUMIF(AA235:AA248,"=288585831",W235:W248),2)</f>
        <v>0</v>
      </c>
      <c r="AK250" s="2">
        <f>ROUND(SUMIF(AA235:AA248,"=288585831",X235:X248),2)</f>
        <v>3363118.41</v>
      </c>
      <c r="AL250" s="2">
        <f>ROUND(SUMIF(AA235:AA248,"=288585831",Y235:Y248),2)</f>
        <v>480445.49</v>
      </c>
      <c r="AM250" s="2"/>
      <c r="AN250" s="2"/>
      <c r="AO250" s="2">
        <f t="shared" ref="AO250:BD250" si="217">ROUND(BX250,2)</f>
        <v>0</v>
      </c>
      <c r="AP250" s="2">
        <f t="shared" si="217"/>
        <v>0</v>
      </c>
      <c r="AQ250" s="2">
        <f t="shared" si="217"/>
        <v>0</v>
      </c>
      <c r="AR250" s="2">
        <f t="shared" si="217"/>
        <v>8695551.8900000006</v>
      </c>
      <c r="AS250" s="2">
        <f t="shared" si="217"/>
        <v>0</v>
      </c>
      <c r="AT250" s="2">
        <f t="shared" si="217"/>
        <v>0</v>
      </c>
      <c r="AU250" s="2">
        <f t="shared" si="217"/>
        <v>8695551.8900000006</v>
      </c>
      <c r="AV250" s="2">
        <f t="shared" si="217"/>
        <v>61.8</v>
      </c>
      <c r="AW250" s="2">
        <f t="shared" si="217"/>
        <v>61.8</v>
      </c>
      <c r="AX250" s="2">
        <f t="shared" si="217"/>
        <v>0</v>
      </c>
      <c r="AY250" s="2">
        <f t="shared" si="217"/>
        <v>61.8</v>
      </c>
      <c r="AZ250" s="2">
        <f t="shared" si="217"/>
        <v>0</v>
      </c>
      <c r="BA250" s="2">
        <f t="shared" si="217"/>
        <v>0</v>
      </c>
      <c r="BB250" s="2">
        <f t="shared" si="217"/>
        <v>0</v>
      </c>
      <c r="BC250" s="2">
        <f t="shared" si="217"/>
        <v>0</v>
      </c>
      <c r="BD250" s="2">
        <f t="shared" si="217"/>
        <v>0</v>
      </c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>
        <f>ROUND(SUMIF(AA235:AA248,"=288585831",FQ235:FQ248),2)</f>
        <v>0</v>
      </c>
      <c r="BY250" s="2">
        <f>ROUND(SUMIF(AA235:AA248,"=288585831",FR235:FR248),2)</f>
        <v>0</v>
      </c>
      <c r="BZ250" s="2">
        <f>ROUND(SUMIF(AA235:AA248,"=288585831",GL235:GL248),2)</f>
        <v>0</v>
      </c>
      <c r="CA250" s="2">
        <f>ROUND(SUMIF(AA235:AA248,"=288585831",GM235:GM248),2)</f>
        <v>8695551.8900000006</v>
      </c>
      <c r="CB250" s="2">
        <f>ROUND(SUMIF(AA235:AA248,"=288585831",GN235:GN248),2)</f>
        <v>0</v>
      </c>
      <c r="CC250" s="2">
        <f>ROUND(SUMIF(AA235:AA248,"=288585831",GO235:GO248),2)</f>
        <v>0</v>
      </c>
      <c r="CD250" s="2">
        <f>ROUND(SUMIF(AA235:AA248,"=288585831",GP235:GP248),2)</f>
        <v>8695551.8900000006</v>
      </c>
      <c r="CE250" s="2">
        <f>AC250-BX250</f>
        <v>61.8</v>
      </c>
      <c r="CF250" s="2">
        <f>AC250-BY250</f>
        <v>61.8</v>
      </c>
      <c r="CG250" s="2">
        <f>BX250-BZ250</f>
        <v>0</v>
      </c>
      <c r="CH250" s="2">
        <f>AC250-BX250-BY250+BZ250</f>
        <v>61.8</v>
      </c>
      <c r="CI250" s="2">
        <f>BY250-BZ250</f>
        <v>0</v>
      </c>
      <c r="CJ250" s="2">
        <f>ROUND(SUMIF(AA235:AA248,"=288585831",GX235:GX248),2)</f>
        <v>0</v>
      </c>
      <c r="CK250" s="2">
        <f>ROUND(SUMIF(AA235:AA248,"=288585831",GY235:GY248),2)</f>
        <v>0</v>
      </c>
      <c r="CL250" s="2">
        <f>ROUND(SUMIF(AA235:AA248,"=288585831",GZ235:GZ248),2)</f>
        <v>0</v>
      </c>
      <c r="CM250" s="2">
        <f>ROUND(SUMIF(AA235:AA248,"=288585831",HD235:HD248),2)</f>
        <v>0</v>
      </c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/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  <c r="EP250" s="3"/>
      <c r="EQ250" s="3"/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  <c r="FF250" s="3"/>
      <c r="FG250" s="3"/>
      <c r="FH250" s="3"/>
      <c r="FI250" s="3"/>
      <c r="FJ250" s="3"/>
      <c r="FK250" s="3"/>
      <c r="FL250" s="3"/>
      <c r="FM250" s="3"/>
      <c r="FN250" s="3"/>
      <c r="FO250" s="3"/>
      <c r="FP250" s="3"/>
      <c r="FQ250" s="3"/>
      <c r="FR250" s="3"/>
      <c r="FS250" s="3"/>
      <c r="FT250" s="3"/>
      <c r="FU250" s="3"/>
      <c r="FV250" s="3"/>
      <c r="FW250" s="3"/>
      <c r="FX250" s="3"/>
      <c r="FY250" s="3"/>
      <c r="FZ250" s="3"/>
      <c r="GA250" s="3"/>
      <c r="GB250" s="3"/>
      <c r="GC250" s="3"/>
      <c r="GD250" s="3"/>
      <c r="GE250" s="3"/>
      <c r="GF250" s="3"/>
      <c r="GG250" s="3"/>
      <c r="GH250" s="3"/>
      <c r="GI250" s="3"/>
      <c r="GJ250" s="3"/>
      <c r="GK250" s="3"/>
      <c r="GL250" s="3"/>
      <c r="GM250" s="3"/>
      <c r="GN250" s="3"/>
      <c r="GO250" s="3"/>
      <c r="GP250" s="3"/>
      <c r="GQ250" s="3"/>
      <c r="GR250" s="3"/>
      <c r="GS250" s="3"/>
      <c r="GT250" s="3"/>
      <c r="GU250" s="3"/>
      <c r="GV250" s="3"/>
      <c r="GW250" s="3"/>
      <c r="GX250" s="3">
        <v>0</v>
      </c>
    </row>
    <row r="252" spans="1:245" x14ac:dyDescent="0.25">
      <c r="A252" s="4">
        <v>50</v>
      </c>
      <c r="B252" s="4">
        <v>0</v>
      </c>
      <c r="C252" s="4">
        <v>0</v>
      </c>
      <c r="D252" s="4">
        <v>1</v>
      </c>
      <c r="E252" s="4">
        <v>201</v>
      </c>
      <c r="F252" s="4">
        <f>ROUND(Source!O250,O252)</f>
        <v>4832694.79</v>
      </c>
      <c r="G252" s="4" t="s">
        <v>24</v>
      </c>
      <c r="H252" s="4" t="s">
        <v>25</v>
      </c>
      <c r="I252" s="4"/>
      <c r="J252" s="4"/>
      <c r="K252" s="4">
        <v>201</v>
      </c>
      <c r="L252" s="4">
        <v>1</v>
      </c>
      <c r="M252" s="4">
        <v>3</v>
      </c>
      <c r="N252" s="4" t="s">
        <v>3</v>
      </c>
      <c r="O252" s="4">
        <v>2</v>
      </c>
      <c r="P252" s="4"/>
      <c r="Q252" s="4"/>
      <c r="R252" s="4"/>
      <c r="S252" s="4"/>
      <c r="T252" s="4"/>
      <c r="U252" s="4"/>
      <c r="V252" s="4"/>
      <c r="W252" s="4">
        <v>4832694.79</v>
      </c>
      <c r="X252" s="4">
        <v>1</v>
      </c>
      <c r="Y252" s="4">
        <v>4832694.79</v>
      </c>
      <c r="Z252" s="4"/>
      <c r="AA252" s="4"/>
      <c r="AB252" s="4"/>
    </row>
    <row r="253" spans="1:245" x14ac:dyDescent="0.25">
      <c r="A253" s="4">
        <v>50</v>
      </c>
      <c r="B253" s="4">
        <v>0</v>
      </c>
      <c r="C253" s="4">
        <v>0</v>
      </c>
      <c r="D253" s="4">
        <v>1</v>
      </c>
      <c r="E253" s="4">
        <v>202</v>
      </c>
      <c r="F253" s="4">
        <f>ROUND(Source!P250,O253)</f>
        <v>61.8</v>
      </c>
      <c r="G253" s="4" t="s">
        <v>26</v>
      </c>
      <c r="H253" s="4" t="s">
        <v>27</v>
      </c>
      <c r="I253" s="4"/>
      <c r="J253" s="4"/>
      <c r="K253" s="4">
        <v>202</v>
      </c>
      <c r="L253" s="4">
        <v>2</v>
      </c>
      <c r="M253" s="4">
        <v>3</v>
      </c>
      <c r="N253" s="4" t="s">
        <v>3</v>
      </c>
      <c r="O253" s="4">
        <v>2</v>
      </c>
      <c r="P253" s="4"/>
      <c r="Q253" s="4"/>
      <c r="R253" s="4"/>
      <c r="S253" s="4"/>
      <c r="T253" s="4"/>
      <c r="U253" s="4"/>
      <c r="V253" s="4"/>
      <c r="W253" s="4">
        <v>61.8</v>
      </c>
      <c r="X253" s="4">
        <v>1</v>
      </c>
      <c r="Y253" s="4">
        <v>61.8</v>
      </c>
      <c r="Z253" s="4"/>
      <c r="AA253" s="4"/>
      <c r="AB253" s="4"/>
    </row>
    <row r="254" spans="1:245" x14ac:dyDescent="0.25">
      <c r="A254" s="4">
        <v>50</v>
      </c>
      <c r="B254" s="4">
        <v>0</v>
      </c>
      <c r="C254" s="4">
        <v>0</v>
      </c>
      <c r="D254" s="4">
        <v>1</v>
      </c>
      <c r="E254" s="4">
        <v>222</v>
      </c>
      <c r="F254" s="4">
        <f>ROUND(Source!AO250,O254)</f>
        <v>0</v>
      </c>
      <c r="G254" s="4" t="s">
        <v>28</v>
      </c>
      <c r="H254" s="4" t="s">
        <v>29</v>
      </c>
      <c r="I254" s="4"/>
      <c r="J254" s="4"/>
      <c r="K254" s="4">
        <v>222</v>
      </c>
      <c r="L254" s="4">
        <v>3</v>
      </c>
      <c r="M254" s="4">
        <v>3</v>
      </c>
      <c r="N254" s="4" t="s">
        <v>3</v>
      </c>
      <c r="O254" s="4">
        <v>2</v>
      </c>
      <c r="P254" s="4"/>
      <c r="Q254" s="4"/>
      <c r="R254" s="4"/>
      <c r="S254" s="4"/>
      <c r="T254" s="4"/>
      <c r="U254" s="4"/>
      <c r="V254" s="4"/>
      <c r="W254" s="4">
        <v>0</v>
      </c>
      <c r="X254" s="4">
        <v>1</v>
      </c>
      <c r="Y254" s="4">
        <v>0</v>
      </c>
      <c r="Z254" s="4"/>
      <c r="AA254" s="4"/>
      <c r="AB254" s="4"/>
    </row>
    <row r="255" spans="1:245" x14ac:dyDescent="0.25">
      <c r="A255" s="4">
        <v>50</v>
      </c>
      <c r="B255" s="4">
        <v>0</v>
      </c>
      <c r="C255" s="4">
        <v>0</v>
      </c>
      <c r="D255" s="4">
        <v>1</v>
      </c>
      <c r="E255" s="4">
        <v>225</v>
      </c>
      <c r="F255" s="4">
        <f>ROUND(Source!AV250,O255)</f>
        <v>61.8</v>
      </c>
      <c r="G255" s="4" t="s">
        <v>30</v>
      </c>
      <c r="H255" s="4" t="s">
        <v>31</v>
      </c>
      <c r="I255" s="4"/>
      <c r="J255" s="4"/>
      <c r="K255" s="4">
        <v>225</v>
      </c>
      <c r="L255" s="4">
        <v>4</v>
      </c>
      <c r="M255" s="4">
        <v>3</v>
      </c>
      <c r="N255" s="4" t="s">
        <v>3</v>
      </c>
      <c r="O255" s="4">
        <v>2</v>
      </c>
      <c r="P255" s="4"/>
      <c r="Q255" s="4"/>
      <c r="R255" s="4"/>
      <c r="S255" s="4"/>
      <c r="T255" s="4"/>
      <c r="U255" s="4"/>
      <c r="V255" s="4"/>
      <c r="W255" s="4">
        <v>61.8</v>
      </c>
      <c r="X255" s="4">
        <v>1</v>
      </c>
      <c r="Y255" s="4">
        <v>61.8</v>
      </c>
      <c r="Z255" s="4"/>
      <c r="AA255" s="4"/>
      <c r="AB255" s="4"/>
    </row>
    <row r="256" spans="1:245" x14ac:dyDescent="0.25">
      <c r="A256" s="4">
        <v>50</v>
      </c>
      <c r="B256" s="4">
        <v>0</v>
      </c>
      <c r="C256" s="4">
        <v>0</v>
      </c>
      <c r="D256" s="4">
        <v>1</v>
      </c>
      <c r="E256" s="4">
        <v>226</v>
      </c>
      <c r="F256" s="4">
        <f>ROUND(Source!AW250,O256)</f>
        <v>61.8</v>
      </c>
      <c r="G256" s="4" t="s">
        <v>32</v>
      </c>
      <c r="H256" s="4" t="s">
        <v>33</v>
      </c>
      <c r="I256" s="4"/>
      <c r="J256" s="4"/>
      <c r="K256" s="4">
        <v>226</v>
      </c>
      <c r="L256" s="4">
        <v>5</v>
      </c>
      <c r="M256" s="4">
        <v>3</v>
      </c>
      <c r="N256" s="4" t="s">
        <v>3</v>
      </c>
      <c r="O256" s="4">
        <v>2</v>
      </c>
      <c r="P256" s="4"/>
      <c r="Q256" s="4"/>
      <c r="R256" s="4"/>
      <c r="S256" s="4"/>
      <c r="T256" s="4"/>
      <c r="U256" s="4"/>
      <c r="V256" s="4"/>
      <c r="W256" s="4">
        <v>61.8</v>
      </c>
      <c r="X256" s="4">
        <v>1</v>
      </c>
      <c r="Y256" s="4">
        <v>61.8</v>
      </c>
      <c r="Z256" s="4"/>
      <c r="AA256" s="4"/>
      <c r="AB256" s="4"/>
    </row>
    <row r="257" spans="1:28" x14ac:dyDescent="0.25">
      <c r="A257" s="4">
        <v>50</v>
      </c>
      <c r="B257" s="4">
        <v>0</v>
      </c>
      <c r="C257" s="4">
        <v>0</v>
      </c>
      <c r="D257" s="4">
        <v>1</v>
      </c>
      <c r="E257" s="4">
        <v>227</v>
      </c>
      <c r="F257" s="4">
        <f>ROUND(Source!AX250,O257)</f>
        <v>0</v>
      </c>
      <c r="G257" s="4" t="s">
        <v>34</v>
      </c>
      <c r="H257" s="4" t="s">
        <v>35</v>
      </c>
      <c r="I257" s="4"/>
      <c r="J257" s="4"/>
      <c r="K257" s="4">
        <v>227</v>
      </c>
      <c r="L257" s="4">
        <v>6</v>
      </c>
      <c r="M257" s="4">
        <v>3</v>
      </c>
      <c r="N257" s="4" t="s">
        <v>3</v>
      </c>
      <c r="O257" s="4">
        <v>2</v>
      </c>
      <c r="P257" s="4"/>
      <c r="Q257" s="4"/>
      <c r="R257" s="4"/>
      <c r="S257" s="4"/>
      <c r="T257" s="4"/>
      <c r="U257" s="4"/>
      <c r="V257" s="4"/>
      <c r="W257" s="4">
        <v>0</v>
      </c>
      <c r="X257" s="4">
        <v>1</v>
      </c>
      <c r="Y257" s="4">
        <v>0</v>
      </c>
      <c r="Z257" s="4"/>
      <c r="AA257" s="4"/>
      <c r="AB257" s="4"/>
    </row>
    <row r="258" spans="1:28" x14ac:dyDescent="0.25">
      <c r="A258" s="4">
        <v>50</v>
      </c>
      <c r="B258" s="4">
        <v>0</v>
      </c>
      <c r="C258" s="4">
        <v>0</v>
      </c>
      <c r="D258" s="4">
        <v>1</v>
      </c>
      <c r="E258" s="4">
        <v>228</v>
      </c>
      <c r="F258" s="4">
        <f>ROUND(Source!AY250,O258)</f>
        <v>61.8</v>
      </c>
      <c r="G258" s="4" t="s">
        <v>36</v>
      </c>
      <c r="H258" s="4" t="s">
        <v>37</v>
      </c>
      <c r="I258" s="4"/>
      <c r="J258" s="4"/>
      <c r="K258" s="4">
        <v>228</v>
      </c>
      <c r="L258" s="4">
        <v>7</v>
      </c>
      <c r="M258" s="4">
        <v>3</v>
      </c>
      <c r="N258" s="4" t="s">
        <v>3</v>
      </c>
      <c r="O258" s="4">
        <v>2</v>
      </c>
      <c r="P258" s="4"/>
      <c r="Q258" s="4"/>
      <c r="R258" s="4"/>
      <c r="S258" s="4"/>
      <c r="T258" s="4"/>
      <c r="U258" s="4"/>
      <c r="V258" s="4"/>
      <c r="W258" s="4">
        <v>61.8</v>
      </c>
      <c r="X258" s="4">
        <v>1</v>
      </c>
      <c r="Y258" s="4">
        <v>61.8</v>
      </c>
      <c r="Z258" s="4"/>
      <c r="AA258" s="4"/>
      <c r="AB258" s="4"/>
    </row>
    <row r="259" spans="1:28" x14ac:dyDescent="0.25">
      <c r="A259" s="4">
        <v>50</v>
      </c>
      <c r="B259" s="4">
        <v>0</v>
      </c>
      <c r="C259" s="4">
        <v>0</v>
      </c>
      <c r="D259" s="4">
        <v>1</v>
      </c>
      <c r="E259" s="4">
        <v>216</v>
      </c>
      <c r="F259" s="4">
        <f>ROUND(Source!AP250,O259)</f>
        <v>0</v>
      </c>
      <c r="G259" s="4" t="s">
        <v>38</v>
      </c>
      <c r="H259" s="4" t="s">
        <v>39</v>
      </c>
      <c r="I259" s="4"/>
      <c r="J259" s="4"/>
      <c r="K259" s="4">
        <v>216</v>
      </c>
      <c r="L259" s="4">
        <v>8</v>
      </c>
      <c r="M259" s="4">
        <v>3</v>
      </c>
      <c r="N259" s="4" t="s">
        <v>3</v>
      </c>
      <c r="O259" s="4">
        <v>2</v>
      </c>
      <c r="P259" s="4"/>
      <c r="Q259" s="4"/>
      <c r="R259" s="4"/>
      <c r="S259" s="4"/>
      <c r="T259" s="4"/>
      <c r="U259" s="4"/>
      <c r="V259" s="4"/>
      <c r="W259" s="4">
        <v>0</v>
      </c>
      <c r="X259" s="4">
        <v>1</v>
      </c>
      <c r="Y259" s="4">
        <v>0</v>
      </c>
      <c r="Z259" s="4"/>
      <c r="AA259" s="4"/>
      <c r="AB259" s="4"/>
    </row>
    <row r="260" spans="1:28" x14ac:dyDescent="0.25">
      <c r="A260" s="4">
        <v>50</v>
      </c>
      <c r="B260" s="4">
        <v>0</v>
      </c>
      <c r="C260" s="4">
        <v>0</v>
      </c>
      <c r="D260" s="4">
        <v>1</v>
      </c>
      <c r="E260" s="4">
        <v>223</v>
      </c>
      <c r="F260" s="4">
        <f>ROUND(Source!AQ250,O260)</f>
        <v>0</v>
      </c>
      <c r="G260" s="4" t="s">
        <v>40</v>
      </c>
      <c r="H260" s="4" t="s">
        <v>41</v>
      </c>
      <c r="I260" s="4"/>
      <c r="J260" s="4"/>
      <c r="K260" s="4">
        <v>223</v>
      </c>
      <c r="L260" s="4">
        <v>9</v>
      </c>
      <c r="M260" s="4">
        <v>3</v>
      </c>
      <c r="N260" s="4" t="s">
        <v>3</v>
      </c>
      <c r="O260" s="4">
        <v>2</v>
      </c>
      <c r="P260" s="4"/>
      <c r="Q260" s="4"/>
      <c r="R260" s="4"/>
      <c r="S260" s="4"/>
      <c r="T260" s="4"/>
      <c r="U260" s="4"/>
      <c r="V260" s="4"/>
      <c r="W260" s="4">
        <v>0</v>
      </c>
      <c r="X260" s="4">
        <v>1</v>
      </c>
      <c r="Y260" s="4">
        <v>0</v>
      </c>
      <c r="Z260" s="4"/>
      <c r="AA260" s="4"/>
      <c r="AB260" s="4"/>
    </row>
    <row r="261" spans="1:28" x14ac:dyDescent="0.25">
      <c r="A261" s="4">
        <v>50</v>
      </c>
      <c r="B261" s="4">
        <v>0</v>
      </c>
      <c r="C261" s="4">
        <v>0</v>
      </c>
      <c r="D261" s="4">
        <v>1</v>
      </c>
      <c r="E261" s="4">
        <v>229</v>
      </c>
      <c r="F261" s="4">
        <f>ROUND(Source!AZ250,O261)</f>
        <v>0</v>
      </c>
      <c r="G261" s="4" t="s">
        <v>42</v>
      </c>
      <c r="H261" s="4" t="s">
        <v>43</v>
      </c>
      <c r="I261" s="4"/>
      <c r="J261" s="4"/>
      <c r="K261" s="4">
        <v>229</v>
      </c>
      <c r="L261" s="4">
        <v>10</v>
      </c>
      <c r="M261" s="4">
        <v>3</v>
      </c>
      <c r="N261" s="4" t="s">
        <v>3</v>
      </c>
      <c r="O261" s="4">
        <v>2</v>
      </c>
      <c r="P261" s="4"/>
      <c r="Q261" s="4"/>
      <c r="R261" s="4"/>
      <c r="S261" s="4"/>
      <c r="T261" s="4"/>
      <c r="U261" s="4"/>
      <c r="V261" s="4"/>
      <c r="W261" s="4">
        <v>0</v>
      </c>
      <c r="X261" s="4">
        <v>1</v>
      </c>
      <c r="Y261" s="4">
        <v>0</v>
      </c>
      <c r="Z261" s="4"/>
      <c r="AA261" s="4"/>
      <c r="AB261" s="4"/>
    </row>
    <row r="262" spans="1:28" x14ac:dyDescent="0.25">
      <c r="A262" s="4">
        <v>50</v>
      </c>
      <c r="B262" s="4">
        <v>0</v>
      </c>
      <c r="C262" s="4">
        <v>0</v>
      </c>
      <c r="D262" s="4">
        <v>1</v>
      </c>
      <c r="E262" s="4">
        <v>203</v>
      </c>
      <c r="F262" s="4">
        <f>ROUND(Source!Q250,O262)</f>
        <v>28178.11</v>
      </c>
      <c r="G262" s="4" t="s">
        <v>44</v>
      </c>
      <c r="H262" s="4" t="s">
        <v>45</v>
      </c>
      <c r="I262" s="4"/>
      <c r="J262" s="4"/>
      <c r="K262" s="4">
        <v>203</v>
      </c>
      <c r="L262" s="4">
        <v>11</v>
      </c>
      <c r="M262" s="4">
        <v>3</v>
      </c>
      <c r="N262" s="4" t="s">
        <v>3</v>
      </c>
      <c r="O262" s="4">
        <v>2</v>
      </c>
      <c r="P262" s="4"/>
      <c r="Q262" s="4"/>
      <c r="R262" s="4"/>
      <c r="S262" s="4"/>
      <c r="T262" s="4"/>
      <c r="U262" s="4"/>
      <c r="V262" s="4"/>
      <c r="W262" s="4">
        <v>28178.11</v>
      </c>
      <c r="X262" s="4">
        <v>1</v>
      </c>
      <c r="Y262" s="4">
        <v>28178.11</v>
      </c>
      <c r="Z262" s="4"/>
      <c r="AA262" s="4"/>
      <c r="AB262" s="4"/>
    </row>
    <row r="263" spans="1:28" x14ac:dyDescent="0.25">
      <c r="A263" s="4">
        <v>50</v>
      </c>
      <c r="B263" s="4">
        <v>0</v>
      </c>
      <c r="C263" s="4">
        <v>0</v>
      </c>
      <c r="D263" s="4">
        <v>1</v>
      </c>
      <c r="E263" s="4">
        <v>231</v>
      </c>
      <c r="F263" s="4">
        <f>ROUND(Source!BB250,O263)</f>
        <v>0</v>
      </c>
      <c r="G263" s="4" t="s">
        <v>46</v>
      </c>
      <c r="H263" s="4" t="s">
        <v>47</v>
      </c>
      <c r="I263" s="4"/>
      <c r="J263" s="4"/>
      <c r="K263" s="4">
        <v>231</v>
      </c>
      <c r="L263" s="4">
        <v>12</v>
      </c>
      <c r="M263" s="4">
        <v>3</v>
      </c>
      <c r="N263" s="4" t="s">
        <v>3</v>
      </c>
      <c r="O263" s="4">
        <v>2</v>
      </c>
      <c r="P263" s="4"/>
      <c r="Q263" s="4"/>
      <c r="R263" s="4"/>
      <c r="S263" s="4"/>
      <c r="T263" s="4"/>
      <c r="U263" s="4"/>
      <c r="V263" s="4"/>
      <c r="W263" s="4">
        <v>0</v>
      </c>
      <c r="X263" s="4">
        <v>1</v>
      </c>
      <c r="Y263" s="4">
        <v>0</v>
      </c>
      <c r="Z263" s="4"/>
      <c r="AA263" s="4"/>
      <c r="AB263" s="4"/>
    </row>
    <row r="264" spans="1:28" x14ac:dyDescent="0.25">
      <c r="A264" s="4">
        <v>50</v>
      </c>
      <c r="B264" s="4">
        <v>0</v>
      </c>
      <c r="C264" s="4">
        <v>0</v>
      </c>
      <c r="D264" s="4">
        <v>1</v>
      </c>
      <c r="E264" s="4">
        <v>204</v>
      </c>
      <c r="F264" s="4">
        <f>ROUND(Source!R250,O264)</f>
        <v>17864.080000000002</v>
      </c>
      <c r="G264" s="4" t="s">
        <v>48</v>
      </c>
      <c r="H264" s="4" t="s">
        <v>49</v>
      </c>
      <c r="I264" s="4"/>
      <c r="J264" s="4"/>
      <c r="K264" s="4">
        <v>204</v>
      </c>
      <c r="L264" s="4">
        <v>13</v>
      </c>
      <c r="M264" s="4">
        <v>3</v>
      </c>
      <c r="N264" s="4" t="s">
        <v>3</v>
      </c>
      <c r="O264" s="4">
        <v>2</v>
      </c>
      <c r="P264" s="4"/>
      <c r="Q264" s="4"/>
      <c r="R264" s="4"/>
      <c r="S264" s="4"/>
      <c r="T264" s="4"/>
      <c r="U264" s="4"/>
      <c r="V264" s="4"/>
      <c r="W264" s="4">
        <v>17864.080000000002</v>
      </c>
      <c r="X264" s="4">
        <v>1</v>
      </c>
      <c r="Y264" s="4">
        <v>17864.080000000002</v>
      </c>
      <c r="Z264" s="4"/>
      <c r="AA264" s="4"/>
      <c r="AB264" s="4"/>
    </row>
    <row r="265" spans="1:28" x14ac:dyDescent="0.25">
      <c r="A265" s="4">
        <v>50</v>
      </c>
      <c r="B265" s="4">
        <v>0</v>
      </c>
      <c r="C265" s="4">
        <v>0</v>
      </c>
      <c r="D265" s="4">
        <v>1</v>
      </c>
      <c r="E265" s="4">
        <v>205</v>
      </c>
      <c r="F265" s="4">
        <f>ROUND(Source!S250,O265)</f>
        <v>4804454.88</v>
      </c>
      <c r="G265" s="4" t="s">
        <v>50</v>
      </c>
      <c r="H265" s="4" t="s">
        <v>51</v>
      </c>
      <c r="I265" s="4"/>
      <c r="J265" s="4"/>
      <c r="K265" s="4">
        <v>205</v>
      </c>
      <c r="L265" s="4">
        <v>14</v>
      </c>
      <c r="M265" s="4">
        <v>3</v>
      </c>
      <c r="N265" s="4" t="s">
        <v>3</v>
      </c>
      <c r="O265" s="4">
        <v>2</v>
      </c>
      <c r="P265" s="4"/>
      <c r="Q265" s="4"/>
      <c r="R265" s="4"/>
      <c r="S265" s="4"/>
      <c r="T265" s="4"/>
      <c r="U265" s="4"/>
      <c r="V265" s="4"/>
      <c r="W265" s="4">
        <v>4804454.88</v>
      </c>
      <c r="X265" s="4">
        <v>1</v>
      </c>
      <c r="Y265" s="4">
        <v>4804454.88</v>
      </c>
      <c r="Z265" s="4"/>
      <c r="AA265" s="4"/>
      <c r="AB265" s="4"/>
    </row>
    <row r="266" spans="1:28" x14ac:dyDescent="0.25">
      <c r="A266" s="4">
        <v>50</v>
      </c>
      <c r="B266" s="4">
        <v>0</v>
      </c>
      <c r="C266" s="4">
        <v>0</v>
      </c>
      <c r="D266" s="4">
        <v>1</v>
      </c>
      <c r="E266" s="4">
        <v>232</v>
      </c>
      <c r="F266" s="4">
        <f>ROUND(Source!BC250,O266)</f>
        <v>0</v>
      </c>
      <c r="G266" s="4" t="s">
        <v>52</v>
      </c>
      <c r="H266" s="4" t="s">
        <v>53</v>
      </c>
      <c r="I266" s="4"/>
      <c r="J266" s="4"/>
      <c r="K266" s="4">
        <v>232</v>
      </c>
      <c r="L266" s="4">
        <v>15</v>
      </c>
      <c r="M266" s="4">
        <v>3</v>
      </c>
      <c r="N266" s="4" t="s">
        <v>3</v>
      </c>
      <c r="O266" s="4">
        <v>2</v>
      </c>
      <c r="P266" s="4"/>
      <c r="Q266" s="4"/>
      <c r="R266" s="4"/>
      <c r="S266" s="4"/>
      <c r="T266" s="4"/>
      <c r="U266" s="4"/>
      <c r="V266" s="4"/>
      <c r="W266" s="4">
        <v>0</v>
      </c>
      <c r="X266" s="4">
        <v>1</v>
      </c>
      <c r="Y266" s="4">
        <v>0</v>
      </c>
      <c r="Z266" s="4"/>
      <c r="AA266" s="4"/>
      <c r="AB266" s="4"/>
    </row>
    <row r="267" spans="1:28" x14ac:dyDescent="0.25">
      <c r="A267" s="4">
        <v>50</v>
      </c>
      <c r="B267" s="4">
        <v>0</v>
      </c>
      <c r="C267" s="4">
        <v>0</v>
      </c>
      <c r="D267" s="4">
        <v>1</v>
      </c>
      <c r="E267" s="4">
        <v>214</v>
      </c>
      <c r="F267" s="4">
        <f>ROUND(Source!AS250,O267)</f>
        <v>0</v>
      </c>
      <c r="G267" s="4" t="s">
        <v>54</v>
      </c>
      <c r="H267" s="4" t="s">
        <v>55</v>
      </c>
      <c r="I267" s="4"/>
      <c r="J267" s="4"/>
      <c r="K267" s="4">
        <v>214</v>
      </c>
      <c r="L267" s="4">
        <v>16</v>
      </c>
      <c r="M267" s="4">
        <v>3</v>
      </c>
      <c r="N267" s="4" t="s">
        <v>3</v>
      </c>
      <c r="O267" s="4">
        <v>2</v>
      </c>
      <c r="P267" s="4"/>
      <c r="Q267" s="4"/>
      <c r="R267" s="4"/>
      <c r="S267" s="4"/>
      <c r="T267" s="4"/>
      <c r="U267" s="4"/>
      <c r="V267" s="4"/>
      <c r="W267" s="4">
        <v>0</v>
      </c>
      <c r="X267" s="4">
        <v>1</v>
      </c>
      <c r="Y267" s="4">
        <v>0</v>
      </c>
      <c r="Z267" s="4"/>
      <c r="AA267" s="4"/>
      <c r="AB267" s="4"/>
    </row>
    <row r="268" spans="1:28" x14ac:dyDescent="0.25">
      <c r="A268" s="4">
        <v>50</v>
      </c>
      <c r="B268" s="4">
        <v>0</v>
      </c>
      <c r="C268" s="4">
        <v>0</v>
      </c>
      <c r="D268" s="4">
        <v>1</v>
      </c>
      <c r="E268" s="4">
        <v>215</v>
      </c>
      <c r="F268" s="4">
        <f>ROUND(Source!AT250,O268)</f>
        <v>0</v>
      </c>
      <c r="G268" s="4" t="s">
        <v>56</v>
      </c>
      <c r="H268" s="4" t="s">
        <v>57</v>
      </c>
      <c r="I268" s="4"/>
      <c r="J268" s="4"/>
      <c r="K268" s="4">
        <v>215</v>
      </c>
      <c r="L268" s="4">
        <v>17</v>
      </c>
      <c r="M268" s="4">
        <v>3</v>
      </c>
      <c r="N268" s="4" t="s">
        <v>3</v>
      </c>
      <c r="O268" s="4">
        <v>2</v>
      </c>
      <c r="P268" s="4"/>
      <c r="Q268" s="4"/>
      <c r="R268" s="4"/>
      <c r="S268" s="4"/>
      <c r="T268" s="4"/>
      <c r="U268" s="4"/>
      <c r="V268" s="4"/>
      <c r="W268" s="4">
        <v>0</v>
      </c>
      <c r="X268" s="4">
        <v>1</v>
      </c>
      <c r="Y268" s="4">
        <v>0</v>
      </c>
      <c r="Z268" s="4"/>
      <c r="AA268" s="4"/>
      <c r="AB268" s="4"/>
    </row>
    <row r="269" spans="1:28" x14ac:dyDescent="0.25">
      <c r="A269" s="4">
        <v>50</v>
      </c>
      <c r="B269" s="4">
        <v>0</v>
      </c>
      <c r="C269" s="4">
        <v>0</v>
      </c>
      <c r="D269" s="4">
        <v>1</v>
      </c>
      <c r="E269" s="4">
        <v>217</v>
      </c>
      <c r="F269" s="4">
        <f>ROUND(Source!AU250,O269)</f>
        <v>8695551.8900000006</v>
      </c>
      <c r="G269" s="4" t="s">
        <v>58</v>
      </c>
      <c r="H269" s="4" t="s">
        <v>59</v>
      </c>
      <c r="I269" s="4"/>
      <c r="J269" s="4"/>
      <c r="K269" s="4">
        <v>217</v>
      </c>
      <c r="L269" s="4">
        <v>18</v>
      </c>
      <c r="M269" s="4">
        <v>3</v>
      </c>
      <c r="N269" s="4" t="s">
        <v>3</v>
      </c>
      <c r="O269" s="4">
        <v>2</v>
      </c>
      <c r="P269" s="4"/>
      <c r="Q269" s="4"/>
      <c r="R269" s="4"/>
      <c r="S269" s="4"/>
      <c r="T269" s="4"/>
      <c r="U269" s="4"/>
      <c r="V269" s="4"/>
      <c r="W269" s="4">
        <v>8695551.8900000006</v>
      </c>
      <c r="X269" s="4">
        <v>1</v>
      </c>
      <c r="Y269" s="4">
        <v>8695551.8900000006</v>
      </c>
      <c r="Z269" s="4"/>
      <c r="AA269" s="4"/>
      <c r="AB269" s="4"/>
    </row>
    <row r="270" spans="1:28" x14ac:dyDescent="0.25">
      <c r="A270" s="4">
        <v>50</v>
      </c>
      <c r="B270" s="4">
        <v>0</v>
      </c>
      <c r="C270" s="4">
        <v>0</v>
      </c>
      <c r="D270" s="4">
        <v>1</v>
      </c>
      <c r="E270" s="4">
        <v>230</v>
      </c>
      <c r="F270" s="4">
        <f>ROUND(Source!BA250,O270)</f>
        <v>0</v>
      </c>
      <c r="G270" s="4" t="s">
        <v>60</v>
      </c>
      <c r="H270" s="4" t="s">
        <v>61</v>
      </c>
      <c r="I270" s="4"/>
      <c r="J270" s="4"/>
      <c r="K270" s="4">
        <v>230</v>
      </c>
      <c r="L270" s="4">
        <v>19</v>
      </c>
      <c r="M270" s="4">
        <v>3</v>
      </c>
      <c r="N270" s="4" t="s">
        <v>3</v>
      </c>
      <c r="O270" s="4">
        <v>2</v>
      </c>
      <c r="P270" s="4"/>
      <c r="Q270" s="4"/>
      <c r="R270" s="4"/>
      <c r="S270" s="4"/>
      <c r="T270" s="4"/>
      <c r="U270" s="4"/>
      <c r="V270" s="4"/>
      <c r="W270" s="4">
        <v>0</v>
      </c>
      <c r="X270" s="4">
        <v>1</v>
      </c>
      <c r="Y270" s="4">
        <v>0</v>
      </c>
      <c r="Z270" s="4"/>
      <c r="AA270" s="4"/>
      <c r="AB270" s="4"/>
    </row>
    <row r="271" spans="1:28" x14ac:dyDescent="0.25">
      <c r="A271" s="4">
        <v>50</v>
      </c>
      <c r="B271" s="4">
        <v>0</v>
      </c>
      <c r="C271" s="4">
        <v>0</v>
      </c>
      <c r="D271" s="4">
        <v>1</v>
      </c>
      <c r="E271" s="4">
        <v>206</v>
      </c>
      <c r="F271" s="4">
        <f>ROUND(Source!T250,O271)</f>
        <v>0</v>
      </c>
      <c r="G271" s="4" t="s">
        <v>62</v>
      </c>
      <c r="H271" s="4" t="s">
        <v>63</v>
      </c>
      <c r="I271" s="4"/>
      <c r="J271" s="4"/>
      <c r="K271" s="4">
        <v>206</v>
      </c>
      <c r="L271" s="4">
        <v>20</v>
      </c>
      <c r="M271" s="4">
        <v>3</v>
      </c>
      <c r="N271" s="4" t="s">
        <v>3</v>
      </c>
      <c r="O271" s="4">
        <v>2</v>
      </c>
      <c r="P271" s="4"/>
      <c r="Q271" s="4"/>
      <c r="R271" s="4"/>
      <c r="S271" s="4"/>
      <c r="T271" s="4"/>
      <c r="U271" s="4"/>
      <c r="V271" s="4"/>
      <c r="W271" s="4">
        <v>0</v>
      </c>
      <c r="X271" s="4">
        <v>1</v>
      </c>
      <c r="Y271" s="4">
        <v>0</v>
      </c>
      <c r="Z271" s="4"/>
      <c r="AA271" s="4"/>
      <c r="AB271" s="4"/>
    </row>
    <row r="272" spans="1:28" x14ac:dyDescent="0.25">
      <c r="A272" s="4">
        <v>50</v>
      </c>
      <c r="B272" s="4">
        <v>0</v>
      </c>
      <c r="C272" s="4">
        <v>0</v>
      </c>
      <c r="D272" s="4">
        <v>1</v>
      </c>
      <c r="E272" s="4">
        <v>207</v>
      </c>
      <c r="F272" s="4">
        <f>Source!U250</f>
        <v>4737.4808000000003</v>
      </c>
      <c r="G272" s="4" t="s">
        <v>64</v>
      </c>
      <c r="H272" s="4" t="s">
        <v>65</v>
      </c>
      <c r="I272" s="4"/>
      <c r="J272" s="4"/>
      <c r="K272" s="4">
        <v>207</v>
      </c>
      <c r="L272" s="4">
        <v>21</v>
      </c>
      <c r="M272" s="4">
        <v>3</v>
      </c>
      <c r="N272" s="4" t="s">
        <v>3</v>
      </c>
      <c r="O272" s="4">
        <v>-1</v>
      </c>
      <c r="P272" s="4"/>
      <c r="Q272" s="4"/>
      <c r="R272" s="4"/>
      <c r="S272" s="4"/>
      <c r="T272" s="4"/>
      <c r="U272" s="4"/>
      <c r="V272" s="4"/>
      <c r="W272" s="4">
        <v>4737.4808000000003</v>
      </c>
      <c r="X272" s="4">
        <v>1</v>
      </c>
      <c r="Y272" s="4">
        <v>4737.4808000000003</v>
      </c>
      <c r="Z272" s="4"/>
      <c r="AA272" s="4"/>
      <c r="AB272" s="4"/>
    </row>
    <row r="273" spans="1:245" x14ac:dyDescent="0.25">
      <c r="A273" s="4">
        <v>50</v>
      </c>
      <c r="B273" s="4">
        <v>0</v>
      </c>
      <c r="C273" s="4">
        <v>0</v>
      </c>
      <c r="D273" s="4">
        <v>1</v>
      </c>
      <c r="E273" s="4">
        <v>208</v>
      </c>
      <c r="F273" s="4">
        <f>Source!V250</f>
        <v>0</v>
      </c>
      <c r="G273" s="4" t="s">
        <v>66</v>
      </c>
      <c r="H273" s="4" t="s">
        <v>67</v>
      </c>
      <c r="I273" s="4"/>
      <c r="J273" s="4"/>
      <c r="K273" s="4">
        <v>208</v>
      </c>
      <c r="L273" s="4">
        <v>22</v>
      </c>
      <c r="M273" s="4">
        <v>3</v>
      </c>
      <c r="N273" s="4" t="s">
        <v>3</v>
      </c>
      <c r="O273" s="4">
        <v>-1</v>
      </c>
      <c r="P273" s="4"/>
      <c r="Q273" s="4"/>
      <c r="R273" s="4"/>
      <c r="S273" s="4"/>
      <c r="T273" s="4"/>
      <c r="U273" s="4"/>
      <c r="V273" s="4"/>
      <c r="W273" s="4">
        <v>0</v>
      </c>
      <c r="X273" s="4">
        <v>1</v>
      </c>
      <c r="Y273" s="4">
        <v>0</v>
      </c>
      <c r="Z273" s="4"/>
      <c r="AA273" s="4"/>
      <c r="AB273" s="4"/>
    </row>
    <row r="274" spans="1:245" x14ac:dyDescent="0.25">
      <c r="A274" s="4">
        <v>50</v>
      </c>
      <c r="B274" s="4">
        <v>0</v>
      </c>
      <c r="C274" s="4">
        <v>0</v>
      </c>
      <c r="D274" s="4">
        <v>1</v>
      </c>
      <c r="E274" s="4">
        <v>209</v>
      </c>
      <c r="F274" s="4">
        <f>ROUND(Source!W250,O274)</f>
        <v>0</v>
      </c>
      <c r="G274" s="4" t="s">
        <v>68</v>
      </c>
      <c r="H274" s="4" t="s">
        <v>69</v>
      </c>
      <c r="I274" s="4"/>
      <c r="J274" s="4"/>
      <c r="K274" s="4">
        <v>209</v>
      </c>
      <c r="L274" s="4">
        <v>23</v>
      </c>
      <c r="M274" s="4">
        <v>3</v>
      </c>
      <c r="N274" s="4" t="s">
        <v>3</v>
      </c>
      <c r="O274" s="4">
        <v>2</v>
      </c>
      <c r="P274" s="4"/>
      <c r="Q274" s="4"/>
      <c r="R274" s="4"/>
      <c r="S274" s="4"/>
      <c r="T274" s="4"/>
      <c r="U274" s="4"/>
      <c r="V274" s="4"/>
      <c r="W274" s="4">
        <v>0</v>
      </c>
      <c r="X274" s="4">
        <v>1</v>
      </c>
      <c r="Y274" s="4">
        <v>0</v>
      </c>
      <c r="Z274" s="4"/>
      <c r="AA274" s="4"/>
      <c r="AB274" s="4"/>
    </row>
    <row r="275" spans="1:245" x14ac:dyDescent="0.25">
      <c r="A275" s="4">
        <v>50</v>
      </c>
      <c r="B275" s="4">
        <v>0</v>
      </c>
      <c r="C275" s="4">
        <v>0</v>
      </c>
      <c r="D275" s="4">
        <v>1</v>
      </c>
      <c r="E275" s="4">
        <v>233</v>
      </c>
      <c r="F275" s="4">
        <f>ROUND(Source!BD250,O275)</f>
        <v>0</v>
      </c>
      <c r="G275" s="4" t="s">
        <v>70</v>
      </c>
      <c r="H275" s="4" t="s">
        <v>71</v>
      </c>
      <c r="I275" s="4"/>
      <c r="J275" s="4"/>
      <c r="K275" s="4">
        <v>233</v>
      </c>
      <c r="L275" s="4">
        <v>24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0</v>
      </c>
      <c r="X275" s="4">
        <v>1</v>
      </c>
      <c r="Y275" s="4">
        <v>0</v>
      </c>
      <c r="Z275" s="4"/>
      <c r="AA275" s="4"/>
      <c r="AB275" s="4"/>
    </row>
    <row r="276" spans="1:245" x14ac:dyDescent="0.25">
      <c r="A276" s="4">
        <v>50</v>
      </c>
      <c r="B276" s="4">
        <v>0</v>
      </c>
      <c r="C276" s="4">
        <v>0</v>
      </c>
      <c r="D276" s="4">
        <v>1</v>
      </c>
      <c r="E276" s="4">
        <v>210</v>
      </c>
      <c r="F276" s="4">
        <f>ROUND(Source!X250,O276)</f>
        <v>3363118.41</v>
      </c>
      <c r="G276" s="4" t="s">
        <v>72</v>
      </c>
      <c r="H276" s="4" t="s">
        <v>73</v>
      </c>
      <c r="I276" s="4"/>
      <c r="J276" s="4"/>
      <c r="K276" s="4">
        <v>210</v>
      </c>
      <c r="L276" s="4">
        <v>25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3363118.41</v>
      </c>
      <c r="X276" s="4">
        <v>1</v>
      </c>
      <c r="Y276" s="4">
        <v>3363118.41</v>
      </c>
      <c r="Z276" s="4"/>
      <c r="AA276" s="4"/>
      <c r="AB276" s="4"/>
    </row>
    <row r="277" spans="1:245" x14ac:dyDescent="0.25">
      <c r="A277" s="4">
        <v>50</v>
      </c>
      <c r="B277" s="4">
        <v>0</v>
      </c>
      <c r="C277" s="4">
        <v>0</v>
      </c>
      <c r="D277" s="4">
        <v>1</v>
      </c>
      <c r="E277" s="4">
        <v>211</v>
      </c>
      <c r="F277" s="4">
        <f>ROUND(Source!Y250,O277)</f>
        <v>480445.49</v>
      </c>
      <c r="G277" s="4" t="s">
        <v>74</v>
      </c>
      <c r="H277" s="4" t="s">
        <v>75</v>
      </c>
      <c r="I277" s="4"/>
      <c r="J277" s="4"/>
      <c r="K277" s="4">
        <v>211</v>
      </c>
      <c r="L277" s="4">
        <v>26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480445.49</v>
      </c>
      <c r="X277" s="4">
        <v>1</v>
      </c>
      <c r="Y277" s="4">
        <v>480445.49</v>
      </c>
      <c r="Z277" s="4"/>
      <c r="AA277" s="4"/>
      <c r="AB277" s="4"/>
    </row>
    <row r="278" spans="1:245" x14ac:dyDescent="0.25">
      <c r="A278" s="4">
        <v>50</v>
      </c>
      <c r="B278" s="4">
        <v>0</v>
      </c>
      <c r="C278" s="4">
        <v>0</v>
      </c>
      <c r="D278" s="4">
        <v>1</v>
      </c>
      <c r="E278" s="4">
        <v>224</v>
      </c>
      <c r="F278" s="4">
        <f>ROUND(Source!AR250,O278)</f>
        <v>8695551.8900000006</v>
      </c>
      <c r="G278" s="4" t="s">
        <v>76</v>
      </c>
      <c r="H278" s="4" t="s">
        <v>77</v>
      </c>
      <c r="I278" s="4"/>
      <c r="J278" s="4"/>
      <c r="K278" s="4">
        <v>224</v>
      </c>
      <c r="L278" s="4">
        <v>27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8695551.8900000006</v>
      </c>
      <c r="X278" s="4">
        <v>1</v>
      </c>
      <c r="Y278" s="4">
        <v>8695551.8900000006</v>
      </c>
      <c r="Z278" s="4"/>
      <c r="AA278" s="4"/>
      <c r="AB278" s="4"/>
    </row>
    <row r="280" spans="1:245" x14ac:dyDescent="0.25">
      <c r="A280" s="1">
        <v>5</v>
      </c>
      <c r="B280" s="1">
        <v>1</v>
      </c>
      <c r="C280" s="1"/>
      <c r="D280" s="1">
        <f>ROW(A294)</f>
        <v>294</v>
      </c>
      <c r="E280" s="1"/>
      <c r="F280" s="1" t="s">
        <v>13</v>
      </c>
      <c r="G280" s="1" t="s">
        <v>188</v>
      </c>
      <c r="H280" s="1" t="s">
        <v>3</v>
      </c>
      <c r="I280" s="1">
        <v>0</v>
      </c>
      <c r="J280" s="1"/>
      <c r="K280" s="1">
        <v>-1</v>
      </c>
      <c r="L280" s="1"/>
      <c r="M280" s="1" t="s">
        <v>3</v>
      </c>
      <c r="N280" s="1"/>
      <c r="O280" s="1"/>
      <c r="P280" s="1"/>
      <c r="Q280" s="1"/>
      <c r="R280" s="1"/>
      <c r="S280" s="1">
        <v>0</v>
      </c>
      <c r="T280" s="1"/>
      <c r="U280" s="1" t="s">
        <v>3</v>
      </c>
      <c r="V280" s="1">
        <v>0</v>
      </c>
      <c r="W280" s="1"/>
      <c r="X280" s="1"/>
      <c r="Y280" s="1"/>
      <c r="Z280" s="1"/>
      <c r="AA280" s="1"/>
      <c r="AB280" s="1" t="s">
        <v>3</v>
      </c>
      <c r="AC280" s="1" t="s">
        <v>3</v>
      </c>
      <c r="AD280" s="1" t="s">
        <v>3</v>
      </c>
      <c r="AE280" s="1" t="s">
        <v>3</v>
      </c>
      <c r="AF280" s="1" t="s">
        <v>3</v>
      </c>
      <c r="AG280" s="1" t="s">
        <v>3</v>
      </c>
      <c r="AH280" s="1"/>
      <c r="AI280" s="1"/>
      <c r="AJ280" s="1"/>
      <c r="AK280" s="1"/>
      <c r="AL280" s="1"/>
      <c r="AM280" s="1"/>
      <c r="AN280" s="1"/>
      <c r="AO280" s="1"/>
      <c r="AP280" s="1" t="s">
        <v>3</v>
      </c>
      <c r="AQ280" s="1" t="s">
        <v>3</v>
      </c>
      <c r="AR280" s="1" t="s">
        <v>3</v>
      </c>
      <c r="AS280" s="1"/>
      <c r="AT280" s="1"/>
      <c r="AU280" s="1"/>
      <c r="AV280" s="1"/>
      <c r="AW280" s="1"/>
      <c r="AX280" s="1"/>
      <c r="AY280" s="1"/>
      <c r="AZ280" s="1" t="s">
        <v>3</v>
      </c>
      <c r="BA280" s="1"/>
      <c r="BB280" s="1" t="s">
        <v>3</v>
      </c>
      <c r="BC280" s="1" t="s">
        <v>3</v>
      </c>
      <c r="BD280" s="1" t="s">
        <v>3</v>
      </c>
      <c r="BE280" s="1" t="s">
        <v>3</v>
      </c>
      <c r="BF280" s="1" t="s">
        <v>3</v>
      </c>
      <c r="BG280" s="1" t="s">
        <v>3</v>
      </c>
      <c r="BH280" s="1" t="s">
        <v>3</v>
      </c>
      <c r="BI280" s="1" t="s">
        <v>3</v>
      </c>
      <c r="BJ280" s="1" t="s">
        <v>3</v>
      </c>
      <c r="BK280" s="1" t="s">
        <v>3</v>
      </c>
      <c r="BL280" s="1" t="s">
        <v>3</v>
      </c>
      <c r="BM280" s="1" t="s">
        <v>3</v>
      </c>
      <c r="BN280" s="1" t="s">
        <v>3</v>
      </c>
      <c r="BO280" s="1" t="s">
        <v>3</v>
      </c>
      <c r="BP280" s="1" t="s">
        <v>3</v>
      </c>
      <c r="BQ280" s="1"/>
      <c r="BR280" s="1"/>
      <c r="BS280" s="1"/>
      <c r="BT280" s="1"/>
      <c r="BU280" s="1"/>
      <c r="BV280" s="1"/>
      <c r="BW280" s="1"/>
      <c r="BX280" s="1">
        <v>0</v>
      </c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>
        <v>0</v>
      </c>
    </row>
    <row r="282" spans="1:245" x14ac:dyDescent="0.25">
      <c r="A282" s="2">
        <v>52</v>
      </c>
      <c r="B282" s="2">
        <f t="shared" ref="B282:G282" si="218">B294</f>
        <v>1</v>
      </c>
      <c r="C282" s="2">
        <f t="shared" si="218"/>
        <v>5</v>
      </c>
      <c r="D282" s="2">
        <f t="shared" si="218"/>
        <v>280</v>
      </c>
      <c r="E282" s="2">
        <f t="shared" si="218"/>
        <v>0</v>
      </c>
      <c r="F282" s="2" t="str">
        <f t="shared" si="218"/>
        <v>Новый подраздел</v>
      </c>
      <c r="G282" s="2" t="str">
        <f t="shared" si="218"/>
        <v>СВН - Здания</v>
      </c>
      <c r="H282" s="2"/>
      <c r="I282" s="2"/>
      <c r="J282" s="2"/>
      <c r="K282" s="2"/>
      <c r="L282" s="2"/>
      <c r="M282" s="2"/>
      <c r="N282" s="2"/>
      <c r="O282" s="2">
        <f t="shared" ref="O282:AT282" si="219">O294</f>
        <v>4077954.82</v>
      </c>
      <c r="P282" s="2">
        <f t="shared" si="219"/>
        <v>27188.98</v>
      </c>
      <c r="Q282" s="2">
        <f t="shared" si="219"/>
        <v>0</v>
      </c>
      <c r="R282" s="2">
        <f t="shared" si="219"/>
        <v>0</v>
      </c>
      <c r="S282" s="2">
        <f t="shared" si="219"/>
        <v>4050765.84</v>
      </c>
      <c r="T282" s="2">
        <f t="shared" si="219"/>
        <v>0</v>
      </c>
      <c r="U282" s="2">
        <f t="shared" si="219"/>
        <v>5719.5000000000009</v>
      </c>
      <c r="V282" s="2">
        <f t="shared" si="219"/>
        <v>0</v>
      </c>
      <c r="W282" s="2">
        <f t="shared" si="219"/>
        <v>0</v>
      </c>
      <c r="X282" s="2">
        <f t="shared" si="219"/>
        <v>2835536.1</v>
      </c>
      <c r="Y282" s="2">
        <f t="shared" si="219"/>
        <v>405076.58</v>
      </c>
      <c r="Z282" s="2">
        <f t="shared" si="219"/>
        <v>0</v>
      </c>
      <c r="AA282" s="2">
        <f t="shared" si="219"/>
        <v>0</v>
      </c>
      <c r="AB282" s="2">
        <f t="shared" si="219"/>
        <v>4077954.82</v>
      </c>
      <c r="AC282" s="2">
        <f t="shared" si="219"/>
        <v>27188.98</v>
      </c>
      <c r="AD282" s="2">
        <f t="shared" si="219"/>
        <v>0</v>
      </c>
      <c r="AE282" s="2">
        <f t="shared" si="219"/>
        <v>0</v>
      </c>
      <c r="AF282" s="2">
        <f t="shared" si="219"/>
        <v>4050765.84</v>
      </c>
      <c r="AG282" s="2">
        <f t="shared" si="219"/>
        <v>0</v>
      </c>
      <c r="AH282" s="2">
        <f t="shared" si="219"/>
        <v>5719.5000000000009</v>
      </c>
      <c r="AI282" s="2">
        <f t="shared" si="219"/>
        <v>0</v>
      </c>
      <c r="AJ282" s="2">
        <f t="shared" si="219"/>
        <v>0</v>
      </c>
      <c r="AK282" s="2">
        <f t="shared" si="219"/>
        <v>2835536.1</v>
      </c>
      <c r="AL282" s="2">
        <f t="shared" si="219"/>
        <v>405076.58</v>
      </c>
      <c r="AM282" s="2">
        <f t="shared" si="219"/>
        <v>0</v>
      </c>
      <c r="AN282" s="2">
        <f t="shared" si="219"/>
        <v>0</v>
      </c>
      <c r="AO282" s="2">
        <f t="shared" si="219"/>
        <v>0</v>
      </c>
      <c r="AP282" s="2">
        <f t="shared" si="219"/>
        <v>0</v>
      </c>
      <c r="AQ282" s="2">
        <f t="shared" si="219"/>
        <v>0</v>
      </c>
      <c r="AR282" s="2">
        <f t="shared" si="219"/>
        <v>7318567.5</v>
      </c>
      <c r="AS282" s="2">
        <f t="shared" si="219"/>
        <v>0</v>
      </c>
      <c r="AT282" s="2">
        <f t="shared" si="219"/>
        <v>0</v>
      </c>
      <c r="AU282" s="2">
        <f t="shared" ref="AU282:BZ282" si="220">AU294</f>
        <v>7318567.5</v>
      </c>
      <c r="AV282" s="2">
        <f t="shared" si="220"/>
        <v>27188.98</v>
      </c>
      <c r="AW282" s="2">
        <f t="shared" si="220"/>
        <v>27188.98</v>
      </c>
      <c r="AX282" s="2">
        <f t="shared" si="220"/>
        <v>0</v>
      </c>
      <c r="AY282" s="2">
        <f t="shared" si="220"/>
        <v>27188.98</v>
      </c>
      <c r="AZ282" s="2">
        <f t="shared" si="220"/>
        <v>0</v>
      </c>
      <c r="BA282" s="2">
        <f t="shared" si="220"/>
        <v>0</v>
      </c>
      <c r="BB282" s="2">
        <f t="shared" si="220"/>
        <v>0</v>
      </c>
      <c r="BC282" s="2">
        <f t="shared" si="220"/>
        <v>0</v>
      </c>
      <c r="BD282" s="2">
        <f t="shared" si="220"/>
        <v>0</v>
      </c>
      <c r="BE282" s="2">
        <f t="shared" si="220"/>
        <v>0</v>
      </c>
      <c r="BF282" s="2">
        <f t="shared" si="220"/>
        <v>0</v>
      </c>
      <c r="BG282" s="2">
        <f t="shared" si="220"/>
        <v>0</v>
      </c>
      <c r="BH282" s="2">
        <f t="shared" si="220"/>
        <v>0</v>
      </c>
      <c r="BI282" s="2">
        <f t="shared" si="220"/>
        <v>0</v>
      </c>
      <c r="BJ282" s="2">
        <f t="shared" si="220"/>
        <v>0</v>
      </c>
      <c r="BK282" s="2">
        <f t="shared" si="220"/>
        <v>0</v>
      </c>
      <c r="BL282" s="2">
        <f t="shared" si="220"/>
        <v>0</v>
      </c>
      <c r="BM282" s="2">
        <f t="shared" si="220"/>
        <v>0</v>
      </c>
      <c r="BN282" s="2">
        <f t="shared" si="220"/>
        <v>0</v>
      </c>
      <c r="BO282" s="2">
        <f t="shared" si="220"/>
        <v>0</v>
      </c>
      <c r="BP282" s="2">
        <f t="shared" si="220"/>
        <v>0</v>
      </c>
      <c r="BQ282" s="2">
        <f t="shared" si="220"/>
        <v>0</v>
      </c>
      <c r="BR282" s="2">
        <f t="shared" si="220"/>
        <v>0</v>
      </c>
      <c r="BS282" s="2">
        <f t="shared" si="220"/>
        <v>0</v>
      </c>
      <c r="BT282" s="2">
        <f t="shared" si="220"/>
        <v>0</v>
      </c>
      <c r="BU282" s="2">
        <f t="shared" si="220"/>
        <v>0</v>
      </c>
      <c r="BV282" s="2">
        <f t="shared" si="220"/>
        <v>0</v>
      </c>
      <c r="BW282" s="2">
        <f t="shared" si="220"/>
        <v>0</v>
      </c>
      <c r="BX282" s="2">
        <f t="shared" si="220"/>
        <v>0</v>
      </c>
      <c r="BY282" s="2">
        <f t="shared" si="220"/>
        <v>0</v>
      </c>
      <c r="BZ282" s="2">
        <f t="shared" si="220"/>
        <v>0</v>
      </c>
      <c r="CA282" s="2">
        <f t="shared" ref="CA282:DF282" si="221">CA294</f>
        <v>7318567.5</v>
      </c>
      <c r="CB282" s="2">
        <f t="shared" si="221"/>
        <v>0</v>
      </c>
      <c r="CC282" s="2">
        <f t="shared" si="221"/>
        <v>0</v>
      </c>
      <c r="CD282" s="2">
        <f t="shared" si="221"/>
        <v>7318567.5</v>
      </c>
      <c r="CE282" s="2">
        <f t="shared" si="221"/>
        <v>27188.98</v>
      </c>
      <c r="CF282" s="2">
        <f t="shared" si="221"/>
        <v>27188.98</v>
      </c>
      <c r="CG282" s="2">
        <f t="shared" si="221"/>
        <v>0</v>
      </c>
      <c r="CH282" s="2">
        <f t="shared" si="221"/>
        <v>27188.98</v>
      </c>
      <c r="CI282" s="2">
        <f t="shared" si="221"/>
        <v>0</v>
      </c>
      <c r="CJ282" s="2">
        <f t="shared" si="221"/>
        <v>0</v>
      </c>
      <c r="CK282" s="2">
        <f t="shared" si="221"/>
        <v>0</v>
      </c>
      <c r="CL282" s="2">
        <f t="shared" si="221"/>
        <v>0</v>
      </c>
      <c r="CM282" s="2">
        <f t="shared" si="221"/>
        <v>0</v>
      </c>
      <c r="CN282" s="2">
        <f t="shared" si="221"/>
        <v>0</v>
      </c>
      <c r="CO282" s="2">
        <f t="shared" si="221"/>
        <v>0</v>
      </c>
      <c r="CP282" s="2">
        <f t="shared" si="221"/>
        <v>0</v>
      </c>
      <c r="CQ282" s="2">
        <f t="shared" si="221"/>
        <v>0</v>
      </c>
      <c r="CR282" s="2">
        <f t="shared" si="221"/>
        <v>0</v>
      </c>
      <c r="CS282" s="2">
        <f t="shared" si="221"/>
        <v>0</v>
      </c>
      <c r="CT282" s="2">
        <f t="shared" si="221"/>
        <v>0</v>
      </c>
      <c r="CU282" s="2">
        <f t="shared" si="221"/>
        <v>0</v>
      </c>
      <c r="CV282" s="2">
        <f t="shared" si="221"/>
        <v>0</v>
      </c>
      <c r="CW282" s="2">
        <f t="shared" si="221"/>
        <v>0</v>
      </c>
      <c r="CX282" s="2">
        <f t="shared" si="221"/>
        <v>0</v>
      </c>
      <c r="CY282" s="2">
        <f t="shared" si="221"/>
        <v>0</v>
      </c>
      <c r="CZ282" s="2">
        <f t="shared" si="221"/>
        <v>0</v>
      </c>
      <c r="DA282" s="2">
        <f t="shared" si="221"/>
        <v>0</v>
      </c>
      <c r="DB282" s="2">
        <f t="shared" si="221"/>
        <v>0</v>
      </c>
      <c r="DC282" s="2">
        <f t="shared" si="221"/>
        <v>0</v>
      </c>
      <c r="DD282" s="2">
        <f t="shared" si="221"/>
        <v>0</v>
      </c>
      <c r="DE282" s="2">
        <f t="shared" si="221"/>
        <v>0</v>
      </c>
      <c r="DF282" s="2">
        <f t="shared" si="221"/>
        <v>0</v>
      </c>
      <c r="DG282" s="3">
        <f t="shared" ref="DG282:EL282" si="222">DG294</f>
        <v>0</v>
      </c>
      <c r="DH282" s="3">
        <f t="shared" si="222"/>
        <v>0</v>
      </c>
      <c r="DI282" s="3">
        <f t="shared" si="222"/>
        <v>0</v>
      </c>
      <c r="DJ282" s="3">
        <f t="shared" si="222"/>
        <v>0</v>
      </c>
      <c r="DK282" s="3">
        <f t="shared" si="222"/>
        <v>0</v>
      </c>
      <c r="DL282" s="3">
        <f t="shared" si="222"/>
        <v>0</v>
      </c>
      <c r="DM282" s="3">
        <f t="shared" si="222"/>
        <v>0</v>
      </c>
      <c r="DN282" s="3">
        <f t="shared" si="222"/>
        <v>0</v>
      </c>
      <c r="DO282" s="3">
        <f t="shared" si="222"/>
        <v>0</v>
      </c>
      <c r="DP282" s="3">
        <f t="shared" si="222"/>
        <v>0</v>
      </c>
      <c r="DQ282" s="3">
        <f t="shared" si="222"/>
        <v>0</v>
      </c>
      <c r="DR282" s="3">
        <f t="shared" si="222"/>
        <v>0</v>
      </c>
      <c r="DS282" s="3">
        <f t="shared" si="222"/>
        <v>0</v>
      </c>
      <c r="DT282" s="3">
        <f t="shared" si="222"/>
        <v>0</v>
      </c>
      <c r="DU282" s="3">
        <f t="shared" si="222"/>
        <v>0</v>
      </c>
      <c r="DV282" s="3">
        <f t="shared" si="222"/>
        <v>0</v>
      </c>
      <c r="DW282" s="3">
        <f t="shared" si="222"/>
        <v>0</v>
      </c>
      <c r="DX282" s="3">
        <f t="shared" si="222"/>
        <v>0</v>
      </c>
      <c r="DY282" s="3">
        <f t="shared" si="222"/>
        <v>0</v>
      </c>
      <c r="DZ282" s="3">
        <f t="shared" si="222"/>
        <v>0</v>
      </c>
      <c r="EA282" s="3">
        <f t="shared" si="222"/>
        <v>0</v>
      </c>
      <c r="EB282" s="3">
        <f t="shared" si="222"/>
        <v>0</v>
      </c>
      <c r="EC282" s="3">
        <f t="shared" si="222"/>
        <v>0</v>
      </c>
      <c r="ED282" s="3">
        <f t="shared" si="222"/>
        <v>0</v>
      </c>
      <c r="EE282" s="3">
        <f t="shared" si="222"/>
        <v>0</v>
      </c>
      <c r="EF282" s="3">
        <f t="shared" si="222"/>
        <v>0</v>
      </c>
      <c r="EG282" s="3">
        <f t="shared" si="222"/>
        <v>0</v>
      </c>
      <c r="EH282" s="3">
        <f t="shared" si="222"/>
        <v>0</v>
      </c>
      <c r="EI282" s="3">
        <f t="shared" si="222"/>
        <v>0</v>
      </c>
      <c r="EJ282" s="3">
        <f t="shared" si="222"/>
        <v>0</v>
      </c>
      <c r="EK282" s="3">
        <f t="shared" si="222"/>
        <v>0</v>
      </c>
      <c r="EL282" s="3">
        <f t="shared" si="222"/>
        <v>0</v>
      </c>
      <c r="EM282" s="3">
        <f t="shared" ref="EM282:FR282" si="223">EM294</f>
        <v>0</v>
      </c>
      <c r="EN282" s="3">
        <f t="shared" si="223"/>
        <v>0</v>
      </c>
      <c r="EO282" s="3">
        <f t="shared" si="223"/>
        <v>0</v>
      </c>
      <c r="EP282" s="3">
        <f t="shared" si="223"/>
        <v>0</v>
      </c>
      <c r="EQ282" s="3">
        <f t="shared" si="223"/>
        <v>0</v>
      </c>
      <c r="ER282" s="3">
        <f t="shared" si="223"/>
        <v>0</v>
      </c>
      <c r="ES282" s="3">
        <f t="shared" si="223"/>
        <v>0</v>
      </c>
      <c r="ET282" s="3">
        <f t="shared" si="223"/>
        <v>0</v>
      </c>
      <c r="EU282" s="3">
        <f t="shared" si="223"/>
        <v>0</v>
      </c>
      <c r="EV282" s="3">
        <f t="shared" si="223"/>
        <v>0</v>
      </c>
      <c r="EW282" s="3">
        <f t="shared" si="223"/>
        <v>0</v>
      </c>
      <c r="EX282" s="3">
        <f t="shared" si="223"/>
        <v>0</v>
      </c>
      <c r="EY282" s="3">
        <f t="shared" si="223"/>
        <v>0</v>
      </c>
      <c r="EZ282" s="3">
        <f t="shared" si="223"/>
        <v>0</v>
      </c>
      <c r="FA282" s="3">
        <f t="shared" si="223"/>
        <v>0</v>
      </c>
      <c r="FB282" s="3">
        <f t="shared" si="223"/>
        <v>0</v>
      </c>
      <c r="FC282" s="3">
        <f t="shared" si="223"/>
        <v>0</v>
      </c>
      <c r="FD282" s="3">
        <f t="shared" si="223"/>
        <v>0</v>
      </c>
      <c r="FE282" s="3">
        <f t="shared" si="223"/>
        <v>0</v>
      </c>
      <c r="FF282" s="3">
        <f t="shared" si="223"/>
        <v>0</v>
      </c>
      <c r="FG282" s="3">
        <f t="shared" si="223"/>
        <v>0</v>
      </c>
      <c r="FH282" s="3">
        <f t="shared" si="223"/>
        <v>0</v>
      </c>
      <c r="FI282" s="3">
        <f t="shared" si="223"/>
        <v>0</v>
      </c>
      <c r="FJ282" s="3">
        <f t="shared" si="223"/>
        <v>0</v>
      </c>
      <c r="FK282" s="3">
        <f t="shared" si="223"/>
        <v>0</v>
      </c>
      <c r="FL282" s="3">
        <f t="shared" si="223"/>
        <v>0</v>
      </c>
      <c r="FM282" s="3">
        <f t="shared" si="223"/>
        <v>0</v>
      </c>
      <c r="FN282" s="3">
        <f t="shared" si="223"/>
        <v>0</v>
      </c>
      <c r="FO282" s="3">
        <f t="shared" si="223"/>
        <v>0</v>
      </c>
      <c r="FP282" s="3">
        <f t="shared" si="223"/>
        <v>0</v>
      </c>
      <c r="FQ282" s="3">
        <f t="shared" si="223"/>
        <v>0</v>
      </c>
      <c r="FR282" s="3">
        <f t="shared" si="223"/>
        <v>0</v>
      </c>
      <c r="FS282" s="3">
        <f t="shared" ref="FS282:GX282" si="224">FS294</f>
        <v>0</v>
      </c>
      <c r="FT282" s="3">
        <f t="shared" si="224"/>
        <v>0</v>
      </c>
      <c r="FU282" s="3">
        <f t="shared" si="224"/>
        <v>0</v>
      </c>
      <c r="FV282" s="3">
        <f t="shared" si="224"/>
        <v>0</v>
      </c>
      <c r="FW282" s="3">
        <f t="shared" si="224"/>
        <v>0</v>
      </c>
      <c r="FX282" s="3">
        <f t="shared" si="224"/>
        <v>0</v>
      </c>
      <c r="FY282" s="3">
        <f t="shared" si="224"/>
        <v>0</v>
      </c>
      <c r="FZ282" s="3">
        <f t="shared" si="224"/>
        <v>0</v>
      </c>
      <c r="GA282" s="3">
        <f t="shared" si="224"/>
        <v>0</v>
      </c>
      <c r="GB282" s="3">
        <f t="shared" si="224"/>
        <v>0</v>
      </c>
      <c r="GC282" s="3">
        <f t="shared" si="224"/>
        <v>0</v>
      </c>
      <c r="GD282" s="3">
        <f t="shared" si="224"/>
        <v>0</v>
      </c>
      <c r="GE282" s="3">
        <f t="shared" si="224"/>
        <v>0</v>
      </c>
      <c r="GF282" s="3">
        <f t="shared" si="224"/>
        <v>0</v>
      </c>
      <c r="GG282" s="3">
        <f t="shared" si="224"/>
        <v>0</v>
      </c>
      <c r="GH282" s="3">
        <f t="shared" si="224"/>
        <v>0</v>
      </c>
      <c r="GI282" s="3">
        <f t="shared" si="224"/>
        <v>0</v>
      </c>
      <c r="GJ282" s="3">
        <f t="shared" si="224"/>
        <v>0</v>
      </c>
      <c r="GK282" s="3">
        <f t="shared" si="224"/>
        <v>0</v>
      </c>
      <c r="GL282" s="3">
        <f t="shared" si="224"/>
        <v>0</v>
      </c>
      <c r="GM282" s="3">
        <f t="shared" si="224"/>
        <v>0</v>
      </c>
      <c r="GN282" s="3">
        <f t="shared" si="224"/>
        <v>0</v>
      </c>
      <c r="GO282" s="3">
        <f t="shared" si="224"/>
        <v>0</v>
      </c>
      <c r="GP282" s="3">
        <f t="shared" si="224"/>
        <v>0</v>
      </c>
      <c r="GQ282" s="3">
        <f t="shared" si="224"/>
        <v>0</v>
      </c>
      <c r="GR282" s="3">
        <f t="shared" si="224"/>
        <v>0</v>
      </c>
      <c r="GS282" s="3">
        <f t="shared" si="224"/>
        <v>0</v>
      </c>
      <c r="GT282" s="3">
        <f t="shared" si="224"/>
        <v>0</v>
      </c>
      <c r="GU282" s="3">
        <f t="shared" si="224"/>
        <v>0</v>
      </c>
      <c r="GV282" s="3">
        <f t="shared" si="224"/>
        <v>0</v>
      </c>
      <c r="GW282" s="3">
        <f t="shared" si="224"/>
        <v>0</v>
      </c>
      <c r="GX282" s="3">
        <f t="shared" si="224"/>
        <v>0</v>
      </c>
    </row>
    <row r="284" spans="1:245" x14ac:dyDescent="0.25">
      <c r="A284">
        <v>17</v>
      </c>
      <c r="B284">
        <v>1</v>
      </c>
      <c r="D284">
        <f>ROW(EtalonRes!A72)</f>
        <v>72</v>
      </c>
      <c r="E284" t="s">
        <v>189</v>
      </c>
      <c r="F284" t="s">
        <v>190</v>
      </c>
      <c r="G284" t="s">
        <v>191</v>
      </c>
      <c r="H284" t="s">
        <v>18</v>
      </c>
      <c r="I284">
        <v>23</v>
      </c>
      <c r="J284">
        <v>0</v>
      </c>
      <c r="K284">
        <v>23</v>
      </c>
      <c r="O284">
        <f t="shared" ref="O284:O292" si="225">ROUND(CP284,2)</f>
        <v>390807.95</v>
      </c>
      <c r="P284">
        <f t="shared" ref="P284:P292" si="226">ROUND(CQ284*I284,2)</f>
        <v>2502.63</v>
      </c>
      <c r="Q284">
        <f t="shared" ref="Q284:Q292" si="227">ROUND(CR284*I284,2)</f>
        <v>0</v>
      </c>
      <c r="R284">
        <f t="shared" ref="R284:R292" si="228">ROUND(CS284*I284,2)</f>
        <v>0</v>
      </c>
      <c r="S284">
        <f t="shared" ref="S284:S292" si="229">ROUND(CT284*I284,2)</f>
        <v>388305.32</v>
      </c>
      <c r="T284">
        <f t="shared" ref="T284:T292" si="230">ROUND(CU284*I284,2)</f>
        <v>0</v>
      </c>
      <c r="U284">
        <f t="shared" ref="U284:U292" si="231">CV284*I284</f>
        <v>547.16999999999996</v>
      </c>
      <c r="V284">
        <f t="shared" ref="V284:V292" si="232">CW284*I284</f>
        <v>0</v>
      </c>
      <c r="W284">
        <f t="shared" ref="W284:W292" si="233">ROUND(CX284*I284,2)</f>
        <v>0</v>
      </c>
      <c r="X284">
        <f t="shared" ref="X284:X292" si="234">ROUND(CY284,2)</f>
        <v>271813.71999999997</v>
      </c>
      <c r="Y284">
        <f t="shared" ref="Y284:Y292" si="235">ROUND(CZ284,2)</f>
        <v>38830.53</v>
      </c>
      <c r="AA284">
        <v>288585831</v>
      </c>
      <c r="AB284">
        <f t="shared" ref="AB284:AB292" si="236">ROUND((AC284+AD284+AF284),6)</f>
        <v>16991.650000000001</v>
      </c>
      <c r="AC284">
        <f>ROUND(((ES284*13)),6)</f>
        <v>108.81</v>
      </c>
      <c r="AD284">
        <f>ROUND(((((ET284*13))-((EU284*13)))+AE284),6)</f>
        <v>0</v>
      </c>
      <c r="AE284">
        <f>ROUND(((EU284*13)),6)</f>
        <v>0</v>
      </c>
      <c r="AF284">
        <f>ROUND(((EV284*13)),6)</f>
        <v>16882.84</v>
      </c>
      <c r="AG284">
        <f t="shared" ref="AG284:AG292" si="237">ROUND((AP284),6)</f>
        <v>0</v>
      </c>
      <c r="AH284">
        <f>((EW284*13))</f>
        <v>23.79</v>
      </c>
      <c r="AI284">
        <f>((EX284*13))</f>
        <v>0</v>
      </c>
      <c r="AJ284">
        <f t="shared" ref="AJ284:AJ292" si="238">(AS284)</f>
        <v>0</v>
      </c>
      <c r="AK284">
        <v>1307.05</v>
      </c>
      <c r="AL284">
        <v>8.3699999999999992</v>
      </c>
      <c r="AM284">
        <v>0</v>
      </c>
      <c r="AN284">
        <v>0</v>
      </c>
      <c r="AO284">
        <v>1298.68</v>
      </c>
      <c r="AP284">
        <v>0</v>
      </c>
      <c r="AQ284">
        <v>1.83</v>
      </c>
      <c r="AR284">
        <v>0</v>
      </c>
      <c r="AS284">
        <v>0</v>
      </c>
      <c r="AT284">
        <v>70</v>
      </c>
      <c r="AU284">
        <v>10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3</v>
      </c>
      <c r="BE284" t="s">
        <v>3</v>
      </c>
      <c r="BF284" t="s">
        <v>3</v>
      </c>
      <c r="BG284" t="s">
        <v>3</v>
      </c>
      <c r="BH284">
        <v>0</v>
      </c>
      <c r="BI284">
        <v>4</v>
      </c>
      <c r="BJ284" t="s">
        <v>192</v>
      </c>
      <c r="BM284">
        <v>0</v>
      </c>
      <c r="BN284">
        <v>284416172</v>
      </c>
      <c r="BO284" t="s">
        <v>3</v>
      </c>
      <c r="BP284">
        <v>0</v>
      </c>
      <c r="BQ284">
        <v>1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3</v>
      </c>
      <c r="BZ284">
        <v>70</v>
      </c>
      <c r="CA284">
        <v>10</v>
      </c>
      <c r="CB284" t="s">
        <v>3</v>
      </c>
      <c r="CE284">
        <v>0</v>
      </c>
      <c r="CF284">
        <v>0</v>
      </c>
      <c r="CG284">
        <v>0</v>
      </c>
      <c r="CM284">
        <v>0</v>
      </c>
      <c r="CN284" t="s">
        <v>3</v>
      </c>
      <c r="CO284">
        <v>0</v>
      </c>
      <c r="CP284">
        <f t="shared" ref="CP284:CP292" si="239">(P284+Q284+S284)</f>
        <v>390807.95</v>
      </c>
      <c r="CQ284">
        <f t="shared" ref="CQ284:CQ292" si="240">(AC284*BC284*AW284)</f>
        <v>108.81</v>
      </c>
      <c r="CR284">
        <f>(((((ET284*13))*BB284-((EU284*13))*BS284)+AE284*BS284)*AV284)</f>
        <v>0</v>
      </c>
      <c r="CS284">
        <f t="shared" ref="CS284:CS292" si="241">(AE284*BS284*AV284)</f>
        <v>0</v>
      </c>
      <c r="CT284">
        <f t="shared" ref="CT284:CT292" si="242">(AF284*BA284*AV284)</f>
        <v>16882.84</v>
      </c>
      <c r="CU284">
        <f t="shared" ref="CU284:CU292" si="243">AG284</f>
        <v>0</v>
      </c>
      <c r="CV284">
        <f t="shared" ref="CV284:CV292" si="244">(AH284*AV284)</f>
        <v>23.79</v>
      </c>
      <c r="CW284">
        <f t="shared" ref="CW284:CW292" si="245">AI284</f>
        <v>0</v>
      </c>
      <c r="CX284">
        <f t="shared" ref="CX284:CX292" si="246">AJ284</f>
        <v>0</v>
      </c>
      <c r="CY284">
        <f t="shared" ref="CY284:CY292" si="247">((S284*BZ284)/100)</f>
        <v>271813.72400000005</v>
      </c>
      <c r="CZ284">
        <f t="shared" ref="CZ284:CZ292" si="248">((S284*CA284)/100)</f>
        <v>38830.531999999999</v>
      </c>
      <c r="DC284" t="s">
        <v>3</v>
      </c>
      <c r="DD284" t="s">
        <v>102</v>
      </c>
      <c r="DE284" t="s">
        <v>102</v>
      </c>
      <c r="DF284" t="s">
        <v>102</v>
      </c>
      <c r="DG284" t="s">
        <v>102</v>
      </c>
      <c r="DH284" t="s">
        <v>3</v>
      </c>
      <c r="DI284" t="s">
        <v>102</v>
      </c>
      <c r="DJ284" t="s">
        <v>102</v>
      </c>
      <c r="DK284" t="s">
        <v>3</v>
      </c>
      <c r="DL284" t="s">
        <v>3</v>
      </c>
      <c r="DM284" t="s">
        <v>3</v>
      </c>
      <c r="DN284">
        <v>0</v>
      </c>
      <c r="DO284">
        <v>0</v>
      </c>
      <c r="DP284">
        <v>1</v>
      </c>
      <c r="DQ284">
        <v>1</v>
      </c>
      <c r="DU284">
        <v>1010</v>
      </c>
      <c r="DV284" t="s">
        <v>18</v>
      </c>
      <c r="DW284" t="s">
        <v>18</v>
      </c>
      <c r="DX284">
        <v>1</v>
      </c>
      <c r="DZ284" t="s">
        <v>3</v>
      </c>
      <c r="EA284" t="s">
        <v>3</v>
      </c>
      <c r="EB284" t="s">
        <v>3</v>
      </c>
      <c r="EC284" t="s">
        <v>3</v>
      </c>
      <c r="EE284">
        <v>284416175</v>
      </c>
      <c r="EF284">
        <v>1</v>
      </c>
      <c r="EG284" t="s">
        <v>21</v>
      </c>
      <c r="EH284">
        <v>0</v>
      </c>
      <c r="EI284" t="s">
        <v>3</v>
      </c>
      <c r="EJ284">
        <v>4</v>
      </c>
      <c r="EK284">
        <v>0</v>
      </c>
      <c r="EL284" t="s">
        <v>22</v>
      </c>
      <c r="EM284" t="s">
        <v>23</v>
      </c>
      <c r="EO284" t="s">
        <v>3</v>
      </c>
      <c r="EQ284">
        <v>1441792</v>
      </c>
      <c r="ER284">
        <v>1307.05</v>
      </c>
      <c r="ES284">
        <v>8.3699999999999992</v>
      </c>
      <c r="ET284">
        <v>0</v>
      </c>
      <c r="EU284">
        <v>0</v>
      </c>
      <c r="EV284">
        <v>1298.68</v>
      </c>
      <c r="EW284">
        <v>1.83</v>
      </c>
      <c r="EX284">
        <v>0</v>
      </c>
      <c r="EY284">
        <v>0</v>
      </c>
      <c r="FQ284">
        <v>0</v>
      </c>
      <c r="FR284">
        <v>0</v>
      </c>
      <c r="FS284">
        <v>0</v>
      </c>
      <c r="FX284">
        <v>70</v>
      </c>
      <c r="FY284">
        <v>10</v>
      </c>
      <c r="GA284" t="s">
        <v>3</v>
      </c>
      <c r="GD284">
        <v>0</v>
      </c>
      <c r="GF284">
        <v>2038261170</v>
      </c>
      <c r="GG284">
        <v>2</v>
      </c>
      <c r="GH284">
        <v>1</v>
      </c>
      <c r="GI284">
        <v>-2</v>
      </c>
      <c r="GJ284">
        <v>0</v>
      </c>
      <c r="GK284">
        <f>ROUND(R284*(R12)/100,2)</f>
        <v>0</v>
      </c>
      <c r="GL284">
        <f t="shared" ref="GL284:GL292" si="249">ROUND(IF(AND(BH284=3,BI284=3,FS284&lt;&gt;0),P284,0),2)</f>
        <v>0</v>
      </c>
      <c r="GM284">
        <f t="shared" ref="GM284:GM292" si="250">ROUND(O284+X284+Y284+GK284,2)+GX284</f>
        <v>701452.2</v>
      </c>
      <c r="GN284">
        <f t="shared" ref="GN284:GN292" si="251">IF(OR(BI284=0,BI284=1),GM284-GX284,0)</f>
        <v>0</v>
      </c>
      <c r="GO284">
        <f t="shared" ref="GO284:GO292" si="252">IF(BI284=2,GM284-GX284,0)</f>
        <v>0</v>
      </c>
      <c r="GP284">
        <f t="shared" ref="GP284:GP292" si="253">IF(BI284=4,GM284-GX284,0)</f>
        <v>701452.2</v>
      </c>
      <c r="GR284">
        <v>0</v>
      </c>
      <c r="GS284">
        <v>0</v>
      </c>
      <c r="GT284">
        <v>0</v>
      </c>
      <c r="GU284" t="s">
        <v>3</v>
      </c>
      <c r="GV284">
        <f t="shared" ref="GV284:GV292" si="254">ROUND((GT284),6)</f>
        <v>0</v>
      </c>
      <c r="GW284">
        <v>1</v>
      </c>
      <c r="GX284">
        <f t="shared" ref="GX284:GX292" si="255">ROUND(HC284*I284,2)</f>
        <v>0</v>
      </c>
      <c r="HA284">
        <v>0</v>
      </c>
      <c r="HB284">
        <v>0</v>
      </c>
      <c r="HC284">
        <f t="shared" ref="HC284:HC292" si="256">GV284*GW284</f>
        <v>0</v>
      </c>
      <c r="HE284" t="s">
        <v>3</v>
      </c>
      <c r="HF284" t="s">
        <v>3</v>
      </c>
      <c r="HM284" t="s">
        <v>3</v>
      </c>
      <c r="HN284" t="s">
        <v>3</v>
      </c>
      <c r="HO284" t="s">
        <v>3</v>
      </c>
      <c r="HP284" t="s">
        <v>3</v>
      </c>
      <c r="HQ284" t="s">
        <v>3</v>
      </c>
      <c r="HS284">
        <v>0</v>
      </c>
      <c r="IK284">
        <v>0</v>
      </c>
    </row>
    <row r="285" spans="1:245" x14ac:dyDescent="0.25">
      <c r="A285">
        <v>17</v>
      </c>
      <c r="B285">
        <v>1</v>
      </c>
      <c r="D285">
        <f>ROW(EtalonRes!A75)</f>
        <v>75</v>
      </c>
      <c r="E285" t="s">
        <v>193</v>
      </c>
      <c r="F285" t="s">
        <v>190</v>
      </c>
      <c r="G285" t="s">
        <v>194</v>
      </c>
      <c r="H285" t="s">
        <v>18</v>
      </c>
      <c r="I285">
        <v>111</v>
      </c>
      <c r="J285">
        <v>0</v>
      </c>
      <c r="K285">
        <v>111</v>
      </c>
      <c r="O285">
        <f t="shared" si="225"/>
        <v>1886073.15</v>
      </c>
      <c r="P285">
        <f t="shared" si="226"/>
        <v>12077.91</v>
      </c>
      <c r="Q285">
        <f t="shared" si="227"/>
        <v>0</v>
      </c>
      <c r="R285">
        <f t="shared" si="228"/>
        <v>0</v>
      </c>
      <c r="S285">
        <f t="shared" si="229"/>
        <v>1873995.24</v>
      </c>
      <c r="T285">
        <f t="shared" si="230"/>
        <v>0</v>
      </c>
      <c r="U285">
        <f t="shared" si="231"/>
        <v>2640.69</v>
      </c>
      <c r="V285">
        <f t="shared" si="232"/>
        <v>0</v>
      </c>
      <c r="W285">
        <f t="shared" si="233"/>
        <v>0</v>
      </c>
      <c r="X285">
        <f t="shared" si="234"/>
        <v>1311796.67</v>
      </c>
      <c r="Y285">
        <f t="shared" si="235"/>
        <v>187399.52</v>
      </c>
      <c r="AA285">
        <v>288585831</v>
      </c>
      <c r="AB285">
        <f t="shared" si="236"/>
        <v>16991.650000000001</v>
      </c>
      <c r="AC285">
        <f>ROUND(((ES285*13)),6)</f>
        <v>108.81</v>
      </c>
      <c r="AD285">
        <f>ROUND(((((ET285*13))-((EU285*13)))+AE285),6)</f>
        <v>0</v>
      </c>
      <c r="AE285">
        <f>ROUND(((EU285*13)),6)</f>
        <v>0</v>
      </c>
      <c r="AF285">
        <f>ROUND(((EV285*13)),6)</f>
        <v>16882.84</v>
      </c>
      <c r="AG285">
        <f t="shared" si="237"/>
        <v>0</v>
      </c>
      <c r="AH285">
        <f>((EW285*13))</f>
        <v>23.79</v>
      </c>
      <c r="AI285">
        <f>((EX285*13))</f>
        <v>0</v>
      </c>
      <c r="AJ285">
        <f t="shared" si="238"/>
        <v>0</v>
      </c>
      <c r="AK285">
        <v>1307.05</v>
      </c>
      <c r="AL285">
        <v>8.3699999999999992</v>
      </c>
      <c r="AM285">
        <v>0</v>
      </c>
      <c r="AN285">
        <v>0</v>
      </c>
      <c r="AO285">
        <v>1298.68</v>
      </c>
      <c r="AP285">
        <v>0</v>
      </c>
      <c r="AQ285">
        <v>1.83</v>
      </c>
      <c r="AR285">
        <v>0</v>
      </c>
      <c r="AS285">
        <v>0</v>
      </c>
      <c r="AT285">
        <v>70</v>
      </c>
      <c r="AU285">
        <v>10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3</v>
      </c>
      <c r="BE285" t="s">
        <v>3</v>
      </c>
      <c r="BF285" t="s">
        <v>3</v>
      </c>
      <c r="BG285" t="s">
        <v>3</v>
      </c>
      <c r="BH285">
        <v>0</v>
      </c>
      <c r="BI285">
        <v>4</v>
      </c>
      <c r="BJ285" t="s">
        <v>192</v>
      </c>
      <c r="BM285">
        <v>0</v>
      </c>
      <c r="BN285">
        <v>284416172</v>
      </c>
      <c r="BO285" t="s">
        <v>3</v>
      </c>
      <c r="BP285">
        <v>0</v>
      </c>
      <c r="BQ285">
        <v>1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3</v>
      </c>
      <c r="BZ285">
        <v>70</v>
      </c>
      <c r="CA285">
        <v>10</v>
      </c>
      <c r="CB285" t="s">
        <v>3</v>
      </c>
      <c r="CE285">
        <v>0</v>
      </c>
      <c r="CF285">
        <v>0</v>
      </c>
      <c r="CG285">
        <v>0</v>
      </c>
      <c r="CM285">
        <v>0</v>
      </c>
      <c r="CN285" t="s">
        <v>3</v>
      </c>
      <c r="CO285">
        <v>0</v>
      </c>
      <c r="CP285">
        <f t="shared" si="239"/>
        <v>1886073.15</v>
      </c>
      <c r="CQ285">
        <f t="shared" si="240"/>
        <v>108.81</v>
      </c>
      <c r="CR285">
        <f>(((((ET285*13))*BB285-((EU285*13))*BS285)+AE285*BS285)*AV285)</f>
        <v>0</v>
      </c>
      <c r="CS285">
        <f t="shared" si="241"/>
        <v>0</v>
      </c>
      <c r="CT285">
        <f t="shared" si="242"/>
        <v>16882.84</v>
      </c>
      <c r="CU285">
        <f t="shared" si="243"/>
        <v>0</v>
      </c>
      <c r="CV285">
        <f t="shared" si="244"/>
        <v>23.79</v>
      </c>
      <c r="CW285">
        <f t="shared" si="245"/>
        <v>0</v>
      </c>
      <c r="CX285">
        <f t="shared" si="246"/>
        <v>0</v>
      </c>
      <c r="CY285">
        <f t="shared" si="247"/>
        <v>1311796.6680000001</v>
      </c>
      <c r="CZ285">
        <f t="shared" si="248"/>
        <v>187399.52399999998</v>
      </c>
      <c r="DC285" t="s">
        <v>3</v>
      </c>
      <c r="DD285" t="s">
        <v>102</v>
      </c>
      <c r="DE285" t="s">
        <v>102</v>
      </c>
      <c r="DF285" t="s">
        <v>102</v>
      </c>
      <c r="DG285" t="s">
        <v>102</v>
      </c>
      <c r="DH285" t="s">
        <v>3</v>
      </c>
      <c r="DI285" t="s">
        <v>102</v>
      </c>
      <c r="DJ285" t="s">
        <v>102</v>
      </c>
      <c r="DK285" t="s">
        <v>3</v>
      </c>
      <c r="DL285" t="s">
        <v>3</v>
      </c>
      <c r="DM285" t="s">
        <v>3</v>
      </c>
      <c r="DN285">
        <v>0</v>
      </c>
      <c r="DO285">
        <v>0</v>
      </c>
      <c r="DP285">
        <v>1</v>
      </c>
      <c r="DQ285">
        <v>1</v>
      </c>
      <c r="DU285">
        <v>1010</v>
      </c>
      <c r="DV285" t="s">
        <v>18</v>
      </c>
      <c r="DW285" t="s">
        <v>18</v>
      </c>
      <c r="DX285">
        <v>1</v>
      </c>
      <c r="DZ285" t="s">
        <v>3</v>
      </c>
      <c r="EA285" t="s">
        <v>3</v>
      </c>
      <c r="EB285" t="s">
        <v>3</v>
      </c>
      <c r="EC285" t="s">
        <v>3</v>
      </c>
      <c r="EE285">
        <v>284416175</v>
      </c>
      <c r="EF285">
        <v>1</v>
      </c>
      <c r="EG285" t="s">
        <v>21</v>
      </c>
      <c r="EH285">
        <v>0</v>
      </c>
      <c r="EI285" t="s">
        <v>3</v>
      </c>
      <c r="EJ285">
        <v>4</v>
      </c>
      <c r="EK285">
        <v>0</v>
      </c>
      <c r="EL285" t="s">
        <v>22</v>
      </c>
      <c r="EM285" t="s">
        <v>23</v>
      </c>
      <c r="EO285" t="s">
        <v>3</v>
      </c>
      <c r="EQ285">
        <v>1441792</v>
      </c>
      <c r="ER285">
        <v>1307.05</v>
      </c>
      <c r="ES285">
        <v>8.3699999999999992</v>
      </c>
      <c r="ET285">
        <v>0</v>
      </c>
      <c r="EU285">
        <v>0</v>
      </c>
      <c r="EV285">
        <v>1298.68</v>
      </c>
      <c r="EW285">
        <v>1.83</v>
      </c>
      <c r="EX285">
        <v>0</v>
      </c>
      <c r="EY285">
        <v>0</v>
      </c>
      <c r="FQ285">
        <v>0</v>
      </c>
      <c r="FR285">
        <v>0</v>
      </c>
      <c r="FS285">
        <v>0</v>
      </c>
      <c r="FX285">
        <v>70</v>
      </c>
      <c r="FY285">
        <v>10</v>
      </c>
      <c r="GA285" t="s">
        <v>3</v>
      </c>
      <c r="GD285">
        <v>0</v>
      </c>
      <c r="GF285">
        <v>-229696977</v>
      </c>
      <c r="GG285">
        <v>2</v>
      </c>
      <c r="GH285">
        <v>1</v>
      </c>
      <c r="GI285">
        <v>-2</v>
      </c>
      <c r="GJ285">
        <v>0</v>
      </c>
      <c r="GK285">
        <f>ROUND(R285*(R12)/100,2)</f>
        <v>0</v>
      </c>
      <c r="GL285">
        <f t="shared" si="249"/>
        <v>0</v>
      </c>
      <c r="GM285">
        <f t="shared" si="250"/>
        <v>3385269.34</v>
      </c>
      <c r="GN285">
        <f t="shared" si="251"/>
        <v>0</v>
      </c>
      <c r="GO285">
        <f t="shared" si="252"/>
        <v>0</v>
      </c>
      <c r="GP285">
        <f t="shared" si="253"/>
        <v>3385269.34</v>
      </c>
      <c r="GR285">
        <v>0</v>
      </c>
      <c r="GS285">
        <v>0</v>
      </c>
      <c r="GT285">
        <v>0</v>
      </c>
      <c r="GU285" t="s">
        <v>3</v>
      </c>
      <c r="GV285">
        <f t="shared" si="254"/>
        <v>0</v>
      </c>
      <c r="GW285">
        <v>1</v>
      </c>
      <c r="GX285">
        <f t="shared" si="255"/>
        <v>0</v>
      </c>
      <c r="HA285">
        <v>0</v>
      </c>
      <c r="HB285">
        <v>0</v>
      </c>
      <c r="HC285">
        <f t="shared" si="256"/>
        <v>0</v>
      </c>
      <c r="HE285" t="s">
        <v>3</v>
      </c>
      <c r="HF285" t="s">
        <v>3</v>
      </c>
      <c r="HM285" t="s">
        <v>3</v>
      </c>
      <c r="HN285" t="s">
        <v>3</v>
      </c>
      <c r="HO285" t="s">
        <v>3</v>
      </c>
      <c r="HP285" t="s">
        <v>3</v>
      </c>
      <c r="HQ285" t="s">
        <v>3</v>
      </c>
      <c r="HS285">
        <v>0</v>
      </c>
      <c r="IK285">
        <v>0</v>
      </c>
    </row>
    <row r="286" spans="1:245" x14ac:dyDescent="0.25">
      <c r="A286">
        <v>17</v>
      </c>
      <c r="B286">
        <v>1</v>
      </c>
      <c r="D286">
        <f>ROW(EtalonRes!A79)</f>
        <v>79</v>
      </c>
      <c r="E286" t="s">
        <v>195</v>
      </c>
      <c r="F286" t="s">
        <v>196</v>
      </c>
      <c r="G286" t="s">
        <v>197</v>
      </c>
      <c r="H286" t="s">
        <v>18</v>
      </c>
      <c r="I286">
        <v>23</v>
      </c>
      <c r="J286">
        <v>0</v>
      </c>
      <c r="K286">
        <v>23</v>
      </c>
      <c r="O286">
        <f t="shared" si="225"/>
        <v>55090.52</v>
      </c>
      <c r="P286">
        <f t="shared" si="226"/>
        <v>553.84</v>
      </c>
      <c r="Q286">
        <f t="shared" si="227"/>
        <v>0</v>
      </c>
      <c r="R286">
        <f t="shared" si="228"/>
        <v>0</v>
      </c>
      <c r="S286">
        <f t="shared" si="229"/>
        <v>54536.68</v>
      </c>
      <c r="T286">
        <f t="shared" si="230"/>
        <v>0</v>
      </c>
      <c r="U286">
        <f t="shared" si="231"/>
        <v>88.32</v>
      </c>
      <c r="V286">
        <f t="shared" si="232"/>
        <v>0</v>
      </c>
      <c r="W286">
        <f t="shared" si="233"/>
        <v>0</v>
      </c>
      <c r="X286">
        <f t="shared" si="234"/>
        <v>38175.68</v>
      </c>
      <c r="Y286">
        <f t="shared" si="235"/>
        <v>5453.67</v>
      </c>
      <c r="AA286">
        <v>288585831</v>
      </c>
      <c r="AB286">
        <f t="shared" si="236"/>
        <v>2395.2399999999998</v>
      </c>
      <c r="AC286">
        <f>ROUND(((ES286*4)),6)</f>
        <v>24.08</v>
      </c>
      <c r="AD286">
        <f>ROUND(((((ET286*4))-((EU286*4)))+AE286),6)</f>
        <v>0</v>
      </c>
      <c r="AE286">
        <f>ROUND(((EU286*4)),6)</f>
        <v>0</v>
      </c>
      <c r="AF286">
        <f>ROUND(((EV286*4)),6)</f>
        <v>2371.16</v>
      </c>
      <c r="AG286">
        <f t="shared" si="237"/>
        <v>0</v>
      </c>
      <c r="AH286">
        <f>((EW286*4))</f>
        <v>3.84</v>
      </c>
      <c r="AI286">
        <f>((EX286*4))</f>
        <v>0</v>
      </c>
      <c r="AJ286">
        <f t="shared" si="238"/>
        <v>0</v>
      </c>
      <c r="AK286">
        <v>598.80999999999995</v>
      </c>
      <c r="AL286">
        <v>6.02</v>
      </c>
      <c r="AM286">
        <v>0</v>
      </c>
      <c r="AN286">
        <v>0</v>
      </c>
      <c r="AO286">
        <v>592.79</v>
      </c>
      <c r="AP286">
        <v>0</v>
      </c>
      <c r="AQ286">
        <v>0.96</v>
      </c>
      <c r="AR286">
        <v>0</v>
      </c>
      <c r="AS286">
        <v>0</v>
      </c>
      <c r="AT286">
        <v>70</v>
      </c>
      <c r="AU286">
        <v>10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3</v>
      </c>
      <c r="BE286" t="s">
        <v>3</v>
      </c>
      <c r="BF286" t="s">
        <v>3</v>
      </c>
      <c r="BG286" t="s">
        <v>3</v>
      </c>
      <c r="BH286">
        <v>0</v>
      </c>
      <c r="BI286">
        <v>4</v>
      </c>
      <c r="BJ286" t="s">
        <v>198</v>
      </c>
      <c r="BM286">
        <v>0</v>
      </c>
      <c r="BN286">
        <v>284416172</v>
      </c>
      <c r="BO286" t="s">
        <v>3</v>
      </c>
      <c r="BP286">
        <v>0</v>
      </c>
      <c r="BQ286">
        <v>1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3</v>
      </c>
      <c r="BZ286">
        <v>70</v>
      </c>
      <c r="CA286">
        <v>10</v>
      </c>
      <c r="CB286" t="s">
        <v>3</v>
      </c>
      <c r="CE286">
        <v>0</v>
      </c>
      <c r="CF286">
        <v>0</v>
      </c>
      <c r="CG286">
        <v>0</v>
      </c>
      <c r="CM286">
        <v>0</v>
      </c>
      <c r="CN286" t="s">
        <v>3</v>
      </c>
      <c r="CO286">
        <v>0</v>
      </c>
      <c r="CP286">
        <f t="shared" si="239"/>
        <v>55090.52</v>
      </c>
      <c r="CQ286">
        <f t="shared" si="240"/>
        <v>24.08</v>
      </c>
      <c r="CR286">
        <f>(((((ET286*4))*BB286-((EU286*4))*BS286)+AE286*BS286)*AV286)</f>
        <v>0</v>
      </c>
      <c r="CS286">
        <f t="shared" si="241"/>
        <v>0</v>
      </c>
      <c r="CT286">
        <f t="shared" si="242"/>
        <v>2371.16</v>
      </c>
      <c r="CU286">
        <f t="shared" si="243"/>
        <v>0</v>
      </c>
      <c r="CV286">
        <f t="shared" si="244"/>
        <v>3.84</v>
      </c>
      <c r="CW286">
        <f t="shared" si="245"/>
        <v>0</v>
      </c>
      <c r="CX286">
        <f t="shared" si="246"/>
        <v>0</v>
      </c>
      <c r="CY286">
        <f t="shared" si="247"/>
        <v>38175.675999999999</v>
      </c>
      <c r="CZ286">
        <f t="shared" si="248"/>
        <v>5453.6680000000006</v>
      </c>
      <c r="DC286" t="s">
        <v>3</v>
      </c>
      <c r="DD286" t="s">
        <v>20</v>
      </c>
      <c r="DE286" t="s">
        <v>20</v>
      </c>
      <c r="DF286" t="s">
        <v>20</v>
      </c>
      <c r="DG286" t="s">
        <v>20</v>
      </c>
      <c r="DH286" t="s">
        <v>3</v>
      </c>
      <c r="DI286" t="s">
        <v>20</v>
      </c>
      <c r="DJ286" t="s">
        <v>20</v>
      </c>
      <c r="DK286" t="s">
        <v>3</v>
      </c>
      <c r="DL286" t="s">
        <v>3</v>
      </c>
      <c r="DM286" t="s">
        <v>3</v>
      </c>
      <c r="DN286">
        <v>0</v>
      </c>
      <c r="DO286">
        <v>0</v>
      </c>
      <c r="DP286">
        <v>1</v>
      </c>
      <c r="DQ286">
        <v>1</v>
      </c>
      <c r="DU286">
        <v>1010</v>
      </c>
      <c r="DV286" t="s">
        <v>18</v>
      </c>
      <c r="DW286" t="s">
        <v>18</v>
      </c>
      <c r="DX286">
        <v>1</v>
      </c>
      <c r="DZ286" t="s">
        <v>3</v>
      </c>
      <c r="EA286" t="s">
        <v>3</v>
      </c>
      <c r="EB286" t="s">
        <v>3</v>
      </c>
      <c r="EC286" t="s">
        <v>3</v>
      </c>
      <c r="EE286">
        <v>284416175</v>
      </c>
      <c r="EF286">
        <v>1</v>
      </c>
      <c r="EG286" t="s">
        <v>21</v>
      </c>
      <c r="EH286">
        <v>0</v>
      </c>
      <c r="EI286" t="s">
        <v>3</v>
      </c>
      <c r="EJ286">
        <v>4</v>
      </c>
      <c r="EK286">
        <v>0</v>
      </c>
      <c r="EL286" t="s">
        <v>22</v>
      </c>
      <c r="EM286" t="s">
        <v>23</v>
      </c>
      <c r="EO286" t="s">
        <v>3</v>
      </c>
      <c r="EQ286">
        <v>2228224</v>
      </c>
      <c r="ER286">
        <v>598.80999999999995</v>
      </c>
      <c r="ES286">
        <v>6.02</v>
      </c>
      <c r="ET286">
        <v>0</v>
      </c>
      <c r="EU286">
        <v>0</v>
      </c>
      <c r="EV286">
        <v>592.79</v>
      </c>
      <c r="EW286">
        <v>0.96</v>
      </c>
      <c r="EX286">
        <v>0</v>
      </c>
      <c r="EY286">
        <v>0</v>
      </c>
      <c r="FQ286">
        <v>0</v>
      </c>
      <c r="FR286">
        <v>0</v>
      </c>
      <c r="FS286">
        <v>0</v>
      </c>
      <c r="FX286">
        <v>70</v>
      </c>
      <c r="FY286">
        <v>10</v>
      </c>
      <c r="GA286" t="s">
        <v>3</v>
      </c>
      <c r="GD286">
        <v>0</v>
      </c>
      <c r="GF286">
        <v>340578440</v>
      </c>
      <c r="GG286">
        <v>2</v>
      </c>
      <c r="GH286">
        <v>1</v>
      </c>
      <c r="GI286">
        <v>-2</v>
      </c>
      <c r="GJ286">
        <v>0</v>
      </c>
      <c r="GK286">
        <f>ROUND(R286*(R12)/100,2)</f>
        <v>0</v>
      </c>
      <c r="GL286">
        <f t="shared" si="249"/>
        <v>0</v>
      </c>
      <c r="GM286">
        <f t="shared" si="250"/>
        <v>98719.87</v>
      </c>
      <c r="GN286">
        <f t="shared" si="251"/>
        <v>0</v>
      </c>
      <c r="GO286">
        <f t="shared" si="252"/>
        <v>0</v>
      </c>
      <c r="GP286">
        <f t="shared" si="253"/>
        <v>98719.87</v>
      </c>
      <c r="GR286">
        <v>0</v>
      </c>
      <c r="GS286">
        <v>0</v>
      </c>
      <c r="GT286">
        <v>0</v>
      </c>
      <c r="GU286" t="s">
        <v>3</v>
      </c>
      <c r="GV286">
        <f t="shared" si="254"/>
        <v>0</v>
      </c>
      <c r="GW286">
        <v>1</v>
      </c>
      <c r="GX286">
        <f t="shared" si="255"/>
        <v>0</v>
      </c>
      <c r="HA286">
        <v>0</v>
      </c>
      <c r="HB286">
        <v>0</v>
      </c>
      <c r="HC286">
        <f t="shared" si="256"/>
        <v>0</v>
      </c>
      <c r="HE286" t="s">
        <v>3</v>
      </c>
      <c r="HF286" t="s">
        <v>3</v>
      </c>
      <c r="HM286" t="s">
        <v>3</v>
      </c>
      <c r="HN286" t="s">
        <v>3</v>
      </c>
      <c r="HO286" t="s">
        <v>3</v>
      </c>
      <c r="HP286" t="s">
        <v>3</v>
      </c>
      <c r="HQ286" t="s">
        <v>3</v>
      </c>
      <c r="HS286">
        <v>0</v>
      </c>
      <c r="IK286">
        <v>0</v>
      </c>
    </row>
    <row r="287" spans="1:245" x14ac:dyDescent="0.25">
      <c r="A287">
        <v>17</v>
      </c>
      <c r="B287">
        <v>1</v>
      </c>
      <c r="D287">
        <f>ROW(EtalonRes!A82)</f>
        <v>82</v>
      </c>
      <c r="E287" t="s">
        <v>199</v>
      </c>
      <c r="F287" t="s">
        <v>16</v>
      </c>
      <c r="G287" t="s">
        <v>17</v>
      </c>
      <c r="H287" t="s">
        <v>18</v>
      </c>
      <c r="I287">
        <v>41</v>
      </c>
      <c r="J287">
        <v>0</v>
      </c>
      <c r="K287">
        <v>41</v>
      </c>
      <c r="O287">
        <f t="shared" si="225"/>
        <v>33661</v>
      </c>
      <c r="P287">
        <f t="shared" si="226"/>
        <v>1074.2</v>
      </c>
      <c r="Q287">
        <f t="shared" si="227"/>
        <v>0</v>
      </c>
      <c r="R287">
        <f t="shared" si="228"/>
        <v>0</v>
      </c>
      <c r="S287">
        <f t="shared" si="229"/>
        <v>32586.799999999999</v>
      </c>
      <c r="T287">
        <f t="shared" si="230"/>
        <v>0</v>
      </c>
      <c r="U287">
        <f t="shared" si="231"/>
        <v>45.92</v>
      </c>
      <c r="V287">
        <f t="shared" si="232"/>
        <v>0</v>
      </c>
      <c r="W287">
        <f t="shared" si="233"/>
        <v>0</v>
      </c>
      <c r="X287">
        <f t="shared" si="234"/>
        <v>22810.76</v>
      </c>
      <c r="Y287">
        <f t="shared" si="235"/>
        <v>3258.68</v>
      </c>
      <c r="AA287">
        <v>288585831</v>
      </c>
      <c r="AB287">
        <f t="shared" si="236"/>
        <v>821</v>
      </c>
      <c r="AC287">
        <f>ROUND(((ES287*4)),6)</f>
        <v>26.2</v>
      </c>
      <c r="AD287">
        <f>ROUND(((((ET287*4))-((EU287*4)))+AE287),6)</f>
        <v>0</v>
      </c>
      <c r="AE287">
        <f>ROUND(((EU287*4)),6)</f>
        <v>0</v>
      </c>
      <c r="AF287">
        <f>ROUND(((EV287*4)),6)</f>
        <v>794.8</v>
      </c>
      <c r="AG287">
        <f t="shared" si="237"/>
        <v>0</v>
      </c>
      <c r="AH287">
        <f>((EW287*4))</f>
        <v>1.1200000000000001</v>
      </c>
      <c r="AI287">
        <f>((EX287*4))</f>
        <v>0</v>
      </c>
      <c r="AJ287">
        <f t="shared" si="238"/>
        <v>0</v>
      </c>
      <c r="AK287">
        <v>205.25</v>
      </c>
      <c r="AL287">
        <v>6.55</v>
      </c>
      <c r="AM287">
        <v>0</v>
      </c>
      <c r="AN287">
        <v>0</v>
      </c>
      <c r="AO287">
        <v>198.7</v>
      </c>
      <c r="AP287">
        <v>0</v>
      </c>
      <c r="AQ287">
        <v>0.28000000000000003</v>
      </c>
      <c r="AR287">
        <v>0</v>
      </c>
      <c r="AS287">
        <v>0</v>
      </c>
      <c r="AT287">
        <v>70</v>
      </c>
      <c r="AU287">
        <v>10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3</v>
      </c>
      <c r="BE287" t="s">
        <v>3</v>
      </c>
      <c r="BF287" t="s">
        <v>3</v>
      </c>
      <c r="BG287" t="s">
        <v>3</v>
      </c>
      <c r="BH287">
        <v>0</v>
      </c>
      <c r="BI287">
        <v>4</v>
      </c>
      <c r="BJ287" t="s">
        <v>19</v>
      </c>
      <c r="BM287">
        <v>0</v>
      </c>
      <c r="BN287">
        <v>284416172</v>
      </c>
      <c r="BO287" t="s">
        <v>3</v>
      </c>
      <c r="BP287">
        <v>0</v>
      </c>
      <c r="BQ287">
        <v>1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3</v>
      </c>
      <c r="BZ287">
        <v>70</v>
      </c>
      <c r="CA287">
        <v>10</v>
      </c>
      <c r="CB287" t="s">
        <v>3</v>
      </c>
      <c r="CE287">
        <v>0</v>
      </c>
      <c r="CF287">
        <v>0</v>
      </c>
      <c r="CG287">
        <v>0</v>
      </c>
      <c r="CM287">
        <v>0</v>
      </c>
      <c r="CN287" t="s">
        <v>3</v>
      </c>
      <c r="CO287">
        <v>0</v>
      </c>
      <c r="CP287">
        <f t="shared" si="239"/>
        <v>33661</v>
      </c>
      <c r="CQ287">
        <f t="shared" si="240"/>
        <v>26.2</v>
      </c>
      <c r="CR287">
        <f>(((((ET287*4))*BB287-((EU287*4))*BS287)+AE287*BS287)*AV287)</f>
        <v>0</v>
      </c>
      <c r="CS287">
        <f t="shared" si="241"/>
        <v>0</v>
      </c>
      <c r="CT287">
        <f t="shared" si="242"/>
        <v>794.8</v>
      </c>
      <c r="CU287">
        <f t="shared" si="243"/>
        <v>0</v>
      </c>
      <c r="CV287">
        <f t="shared" si="244"/>
        <v>1.1200000000000001</v>
      </c>
      <c r="CW287">
        <f t="shared" si="245"/>
        <v>0</v>
      </c>
      <c r="CX287">
        <f t="shared" si="246"/>
        <v>0</v>
      </c>
      <c r="CY287">
        <f t="shared" si="247"/>
        <v>22810.76</v>
      </c>
      <c r="CZ287">
        <f t="shared" si="248"/>
        <v>3258.68</v>
      </c>
      <c r="DC287" t="s">
        <v>3</v>
      </c>
      <c r="DD287" t="s">
        <v>20</v>
      </c>
      <c r="DE287" t="s">
        <v>20</v>
      </c>
      <c r="DF287" t="s">
        <v>20</v>
      </c>
      <c r="DG287" t="s">
        <v>20</v>
      </c>
      <c r="DH287" t="s">
        <v>3</v>
      </c>
      <c r="DI287" t="s">
        <v>20</v>
      </c>
      <c r="DJ287" t="s">
        <v>20</v>
      </c>
      <c r="DK287" t="s">
        <v>3</v>
      </c>
      <c r="DL287" t="s">
        <v>3</v>
      </c>
      <c r="DM287" t="s">
        <v>3</v>
      </c>
      <c r="DN287">
        <v>0</v>
      </c>
      <c r="DO287">
        <v>0</v>
      </c>
      <c r="DP287">
        <v>1</v>
      </c>
      <c r="DQ287">
        <v>1</v>
      </c>
      <c r="DU287">
        <v>1010</v>
      </c>
      <c r="DV287" t="s">
        <v>18</v>
      </c>
      <c r="DW287" t="s">
        <v>18</v>
      </c>
      <c r="DX287">
        <v>1</v>
      </c>
      <c r="DZ287" t="s">
        <v>3</v>
      </c>
      <c r="EA287" t="s">
        <v>3</v>
      </c>
      <c r="EB287" t="s">
        <v>3</v>
      </c>
      <c r="EC287" t="s">
        <v>3</v>
      </c>
      <c r="EE287">
        <v>284416175</v>
      </c>
      <c r="EF287">
        <v>1</v>
      </c>
      <c r="EG287" t="s">
        <v>21</v>
      </c>
      <c r="EH287">
        <v>0</v>
      </c>
      <c r="EI287" t="s">
        <v>3</v>
      </c>
      <c r="EJ287">
        <v>4</v>
      </c>
      <c r="EK287">
        <v>0</v>
      </c>
      <c r="EL287" t="s">
        <v>22</v>
      </c>
      <c r="EM287" t="s">
        <v>23</v>
      </c>
      <c r="EO287" t="s">
        <v>3</v>
      </c>
      <c r="EQ287">
        <v>2228224</v>
      </c>
      <c r="ER287">
        <v>205.25</v>
      </c>
      <c r="ES287">
        <v>6.55</v>
      </c>
      <c r="ET287">
        <v>0</v>
      </c>
      <c r="EU287">
        <v>0</v>
      </c>
      <c r="EV287">
        <v>198.7</v>
      </c>
      <c r="EW287">
        <v>0.28000000000000003</v>
      </c>
      <c r="EX287">
        <v>0</v>
      </c>
      <c r="EY287">
        <v>0</v>
      </c>
      <c r="FQ287">
        <v>0</v>
      </c>
      <c r="FR287">
        <v>0</v>
      </c>
      <c r="FS287">
        <v>0</v>
      </c>
      <c r="FX287">
        <v>70</v>
      </c>
      <c r="FY287">
        <v>10</v>
      </c>
      <c r="GA287" t="s">
        <v>3</v>
      </c>
      <c r="GD287">
        <v>0</v>
      </c>
      <c r="GF287">
        <v>-79681862</v>
      </c>
      <c r="GG287">
        <v>2</v>
      </c>
      <c r="GH287">
        <v>1</v>
      </c>
      <c r="GI287">
        <v>-2</v>
      </c>
      <c r="GJ287">
        <v>0</v>
      </c>
      <c r="GK287">
        <f>ROUND(R287*(R12)/100,2)</f>
        <v>0</v>
      </c>
      <c r="GL287">
        <f t="shared" si="249"/>
        <v>0</v>
      </c>
      <c r="GM287">
        <f t="shared" si="250"/>
        <v>59730.44</v>
      </c>
      <c r="GN287">
        <f t="shared" si="251"/>
        <v>0</v>
      </c>
      <c r="GO287">
        <f t="shared" si="252"/>
        <v>0</v>
      </c>
      <c r="GP287">
        <f t="shared" si="253"/>
        <v>59730.44</v>
      </c>
      <c r="GR287">
        <v>0</v>
      </c>
      <c r="GS287">
        <v>0</v>
      </c>
      <c r="GT287">
        <v>0</v>
      </c>
      <c r="GU287" t="s">
        <v>3</v>
      </c>
      <c r="GV287">
        <f t="shared" si="254"/>
        <v>0</v>
      </c>
      <c r="GW287">
        <v>1</v>
      </c>
      <c r="GX287">
        <f t="shared" si="255"/>
        <v>0</v>
      </c>
      <c r="HA287">
        <v>0</v>
      </c>
      <c r="HB287">
        <v>0</v>
      </c>
      <c r="HC287">
        <f t="shared" si="256"/>
        <v>0</v>
      </c>
      <c r="HE287" t="s">
        <v>3</v>
      </c>
      <c r="HF287" t="s">
        <v>3</v>
      </c>
      <c r="HM287" t="s">
        <v>3</v>
      </c>
      <c r="HN287" t="s">
        <v>3</v>
      </c>
      <c r="HO287" t="s">
        <v>3</v>
      </c>
      <c r="HP287" t="s">
        <v>3</v>
      </c>
      <c r="HQ287" t="s">
        <v>3</v>
      </c>
      <c r="HS287">
        <v>0</v>
      </c>
      <c r="IK287">
        <v>0</v>
      </c>
    </row>
    <row r="288" spans="1:245" x14ac:dyDescent="0.25">
      <c r="A288">
        <v>17</v>
      </c>
      <c r="B288">
        <v>1</v>
      </c>
      <c r="D288">
        <f>ROW(EtalonRes!A85)</f>
        <v>85</v>
      </c>
      <c r="E288" t="s">
        <v>200</v>
      </c>
      <c r="F288" t="s">
        <v>190</v>
      </c>
      <c r="G288" t="s">
        <v>201</v>
      </c>
      <c r="H288" t="s">
        <v>18</v>
      </c>
      <c r="I288">
        <v>97</v>
      </c>
      <c r="J288">
        <v>0</v>
      </c>
      <c r="K288">
        <v>97</v>
      </c>
      <c r="O288">
        <f t="shared" si="225"/>
        <v>1648190.05</v>
      </c>
      <c r="P288">
        <f t="shared" si="226"/>
        <v>10554.57</v>
      </c>
      <c r="Q288">
        <f t="shared" si="227"/>
        <v>0</v>
      </c>
      <c r="R288">
        <f t="shared" si="228"/>
        <v>0</v>
      </c>
      <c r="S288">
        <f t="shared" si="229"/>
        <v>1637635.48</v>
      </c>
      <c r="T288">
        <f t="shared" si="230"/>
        <v>0</v>
      </c>
      <c r="U288">
        <f t="shared" si="231"/>
        <v>2307.63</v>
      </c>
      <c r="V288">
        <f t="shared" si="232"/>
        <v>0</v>
      </c>
      <c r="W288">
        <f t="shared" si="233"/>
        <v>0</v>
      </c>
      <c r="X288">
        <f t="shared" si="234"/>
        <v>1146344.8400000001</v>
      </c>
      <c r="Y288">
        <f t="shared" si="235"/>
        <v>163763.54999999999</v>
      </c>
      <c r="AA288">
        <v>288585831</v>
      </c>
      <c r="AB288">
        <f t="shared" si="236"/>
        <v>16991.650000000001</v>
      </c>
      <c r="AC288">
        <f>ROUND(((ES288*13)),6)</f>
        <v>108.81</v>
      </c>
      <c r="AD288">
        <f>ROUND(((((ET288*13))-((EU288*13)))+AE288),6)</f>
        <v>0</v>
      </c>
      <c r="AE288">
        <f>ROUND(((EU288*13)),6)</f>
        <v>0</v>
      </c>
      <c r="AF288">
        <f>ROUND(((EV288*13)),6)</f>
        <v>16882.84</v>
      </c>
      <c r="AG288">
        <f t="shared" si="237"/>
        <v>0</v>
      </c>
      <c r="AH288">
        <f>((EW288*13))</f>
        <v>23.79</v>
      </c>
      <c r="AI288">
        <f>((EX288*13))</f>
        <v>0</v>
      </c>
      <c r="AJ288">
        <f t="shared" si="238"/>
        <v>0</v>
      </c>
      <c r="AK288">
        <v>1307.05</v>
      </c>
      <c r="AL288">
        <v>8.3699999999999992</v>
      </c>
      <c r="AM288">
        <v>0</v>
      </c>
      <c r="AN288">
        <v>0</v>
      </c>
      <c r="AO288">
        <v>1298.68</v>
      </c>
      <c r="AP288">
        <v>0</v>
      </c>
      <c r="AQ288">
        <v>1.83</v>
      </c>
      <c r="AR288">
        <v>0</v>
      </c>
      <c r="AS288">
        <v>0</v>
      </c>
      <c r="AT288">
        <v>70</v>
      </c>
      <c r="AU288">
        <v>10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3</v>
      </c>
      <c r="BE288" t="s">
        <v>3</v>
      </c>
      <c r="BF288" t="s">
        <v>3</v>
      </c>
      <c r="BG288" t="s">
        <v>3</v>
      </c>
      <c r="BH288">
        <v>0</v>
      </c>
      <c r="BI288">
        <v>4</v>
      </c>
      <c r="BJ288" t="s">
        <v>192</v>
      </c>
      <c r="BM288">
        <v>0</v>
      </c>
      <c r="BN288">
        <v>284416172</v>
      </c>
      <c r="BO288" t="s">
        <v>3</v>
      </c>
      <c r="BP288">
        <v>0</v>
      </c>
      <c r="BQ288">
        <v>1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3</v>
      </c>
      <c r="BZ288">
        <v>70</v>
      </c>
      <c r="CA288">
        <v>10</v>
      </c>
      <c r="CB288" t="s">
        <v>3</v>
      </c>
      <c r="CE288">
        <v>0</v>
      </c>
      <c r="CF288">
        <v>0</v>
      </c>
      <c r="CG288">
        <v>0</v>
      </c>
      <c r="CM288">
        <v>0</v>
      </c>
      <c r="CN288" t="s">
        <v>3</v>
      </c>
      <c r="CO288">
        <v>0</v>
      </c>
      <c r="CP288">
        <f t="shared" si="239"/>
        <v>1648190.05</v>
      </c>
      <c r="CQ288">
        <f t="shared" si="240"/>
        <v>108.81</v>
      </c>
      <c r="CR288">
        <f>(((((ET288*13))*BB288-((EU288*13))*BS288)+AE288*BS288)*AV288)</f>
        <v>0</v>
      </c>
      <c r="CS288">
        <f t="shared" si="241"/>
        <v>0</v>
      </c>
      <c r="CT288">
        <f t="shared" si="242"/>
        <v>16882.84</v>
      </c>
      <c r="CU288">
        <f t="shared" si="243"/>
        <v>0</v>
      </c>
      <c r="CV288">
        <f t="shared" si="244"/>
        <v>23.79</v>
      </c>
      <c r="CW288">
        <f t="shared" si="245"/>
        <v>0</v>
      </c>
      <c r="CX288">
        <f t="shared" si="246"/>
        <v>0</v>
      </c>
      <c r="CY288">
        <f t="shared" si="247"/>
        <v>1146344.8359999999</v>
      </c>
      <c r="CZ288">
        <f t="shared" si="248"/>
        <v>163763.54800000001</v>
      </c>
      <c r="DC288" t="s">
        <v>3</v>
      </c>
      <c r="DD288" t="s">
        <v>102</v>
      </c>
      <c r="DE288" t="s">
        <v>102</v>
      </c>
      <c r="DF288" t="s">
        <v>102</v>
      </c>
      <c r="DG288" t="s">
        <v>102</v>
      </c>
      <c r="DH288" t="s">
        <v>3</v>
      </c>
      <c r="DI288" t="s">
        <v>102</v>
      </c>
      <c r="DJ288" t="s">
        <v>102</v>
      </c>
      <c r="DK288" t="s">
        <v>3</v>
      </c>
      <c r="DL288" t="s">
        <v>3</v>
      </c>
      <c r="DM288" t="s">
        <v>3</v>
      </c>
      <c r="DN288">
        <v>0</v>
      </c>
      <c r="DO288">
        <v>0</v>
      </c>
      <c r="DP288">
        <v>1</v>
      </c>
      <c r="DQ288">
        <v>1</v>
      </c>
      <c r="DU288">
        <v>1010</v>
      </c>
      <c r="DV288" t="s">
        <v>18</v>
      </c>
      <c r="DW288" t="s">
        <v>18</v>
      </c>
      <c r="DX288">
        <v>1</v>
      </c>
      <c r="DZ288" t="s">
        <v>3</v>
      </c>
      <c r="EA288" t="s">
        <v>3</v>
      </c>
      <c r="EB288" t="s">
        <v>3</v>
      </c>
      <c r="EC288" t="s">
        <v>3</v>
      </c>
      <c r="EE288">
        <v>284416175</v>
      </c>
      <c r="EF288">
        <v>1</v>
      </c>
      <c r="EG288" t="s">
        <v>21</v>
      </c>
      <c r="EH288">
        <v>0</v>
      </c>
      <c r="EI288" t="s">
        <v>3</v>
      </c>
      <c r="EJ288">
        <v>4</v>
      </c>
      <c r="EK288">
        <v>0</v>
      </c>
      <c r="EL288" t="s">
        <v>22</v>
      </c>
      <c r="EM288" t="s">
        <v>23</v>
      </c>
      <c r="EO288" t="s">
        <v>3</v>
      </c>
      <c r="EQ288">
        <v>1441792</v>
      </c>
      <c r="ER288">
        <v>1307.05</v>
      </c>
      <c r="ES288">
        <v>8.3699999999999992</v>
      </c>
      <c r="ET288">
        <v>0</v>
      </c>
      <c r="EU288">
        <v>0</v>
      </c>
      <c r="EV288">
        <v>1298.68</v>
      </c>
      <c r="EW288">
        <v>1.83</v>
      </c>
      <c r="EX288">
        <v>0</v>
      </c>
      <c r="EY288">
        <v>0</v>
      </c>
      <c r="FQ288">
        <v>0</v>
      </c>
      <c r="FR288">
        <v>0</v>
      </c>
      <c r="FS288">
        <v>0</v>
      </c>
      <c r="FX288">
        <v>70</v>
      </c>
      <c r="FY288">
        <v>10</v>
      </c>
      <c r="GA288" t="s">
        <v>3</v>
      </c>
      <c r="GD288">
        <v>0</v>
      </c>
      <c r="GF288">
        <v>368213878</v>
      </c>
      <c r="GG288">
        <v>2</v>
      </c>
      <c r="GH288">
        <v>1</v>
      </c>
      <c r="GI288">
        <v>-2</v>
      </c>
      <c r="GJ288">
        <v>0</v>
      </c>
      <c r="GK288">
        <f>ROUND(R288*(R12)/100,2)</f>
        <v>0</v>
      </c>
      <c r="GL288">
        <f t="shared" si="249"/>
        <v>0</v>
      </c>
      <c r="GM288">
        <f t="shared" si="250"/>
        <v>2958298.44</v>
      </c>
      <c r="GN288">
        <f t="shared" si="251"/>
        <v>0</v>
      </c>
      <c r="GO288">
        <f t="shared" si="252"/>
        <v>0</v>
      </c>
      <c r="GP288">
        <f t="shared" si="253"/>
        <v>2958298.44</v>
      </c>
      <c r="GR288">
        <v>0</v>
      </c>
      <c r="GS288">
        <v>0</v>
      </c>
      <c r="GT288">
        <v>0</v>
      </c>
      <c r="GU288" t="s">
        <v>3</v>
      </c>
      <c r="GV288">
        <f t="shared" si="254"/>
        <v>0</v>
      </c>
      <c r="GW288">
        <v>1</v>
      </c>
      <c r="GX288">
        <f t="shared" si="255"/>
        <v>0</v>
      </c>
      <c r="HA288">
        <v>0</v>
      </c>
      <c r="HB288">
        <v>0</v>
      </c>
      <c r="HC288">
        <f t="shared" si="256"/>
        <v>0</v>
      </c>
      <c r="HE288" t="s">
        <v>3</v>
      </c>
      <c r="HF288" t="s">
        <v>3</v>
      </c>
      <c r="HM288" t="s">
        <v>3</v>
      </c>
      <c r="HN288" t="s">
        <v>3</v>
      </c>
      <c r="HO288" t="s">
        <v>3</v>
      </c>
      <c r="HP288" t="s">
        <v>3</v>
      </c>
      <c r="HQ288" t="s">
        <v>3</v>
      </c>
      <c r="HS288">
        <v>0</v>
      </c>
      <c r="IK288">
        <v>0</v>
      </c>
    </row>
    <row r="289" spans="1:245" x14ac:dyDescent="0.25">
      <c r="A289">
        <v>17</v>
      </c>
      <c r="B289">
        <v>1</v>
      </c>
      <c r="D289">
        <f>ROW(EtalonRes!A88)</f>
        <v>88</v>
      </c>
      <c r="E289" t="s">
        <v>202</v>
      </c>
      <c r="F289" t="s">
        <v>156</v>
      </c>
      <c r="G289" t="s">
        <v>157</v>
      </c>
      <c r="H289" t="s">
        <v>18</v>
      </c>
      <c r="I289">
        <v>4</v>
      </c>
      <c r="J289">
        <v>0</v>
      </c>
      <c r="K289">
        <v>4</v>
      </c>
      <c r="O289">
        <f t="shared" si="225"/>
        <v>10525.76</v>
      </c>
      <c r="P289">
        <f t="shared" si="226"/>
        <v>79.52</v>
      </c>
      <c r="Q289">
        <f t="shared" si="227"/>
        <v>0</v>
      </c>
      <c r="R289">
        <f t="shared" si="228"/>
        <v>0</v>
      </c>
      <c r="S289">
        <f t="shared" si="229"/>
        <v>10446.24</v>
      </c>
      <c r="T289">
        <f t="shared" si="230"/>
        <v>0</v>
      </c>
      <c r="U289">
        <f t="shared" si="231"/>
        <v>14.72</v>
      </c>
      <c r="V289">
        <f t="shared" si="232"/>
        <v>0</v>
      </c>
      <c r="W289">
        <f t="shared" si="233"/>
        <v>0</v>
      </c>
      <c r="X289">
        <f t="shared" si="234"/>
        <v>7312.37</v>
      </c>
      <c r="Y289">
        <f t="shared" si="235"/>
        <v>1044.6199999999999</v>
      </c>
      <c r="AA289">
        <v>288585831</v>
      </c>
      <c r="AB289">
        <f t="shared" si="236"/>
        <v>2631.44</v>
      </c>
      <c r="AC289">
        <f>ROUND(((ES289*4)),6)</f>
        <v>19.88</v>
      </c>
      <c r="AD289">
        <f>ROUND(((((ET289*4))-((EU289*4)))+AE289),6)</f>
        <v>0</v>
      </c>
      <c r="AE289">
        <f>ROUND(((EU289*4)),6)</f>
        <v>0</v>
      </c>
      <c r="AF289">
        <f>ROUND(((EV289*4)),6)</f>
        <v>2611.56</v>
      </c>
      <c r="AG289">
        <f t="shared" si="237"/>
        <v>0</v>
      </c>
      <c r="AH289">
        <f>((EW289*4))</f>
        <v>3.68</v>
      </c>
      <c r="AI289">
        <f>((EX289*4))</f>
        <v>0</v>
      </c>
      <c r="AJ289">
        <f t="shared" si="238"/>
        <v>0</v>
      </c>
      <c r="AK289">
        <v>657.86</v>
      </c>
      <c r="AL289">
        <v>4.97</v>
      </c>
      <c r="AM289">
        <v>0</v>
      </c>
      <c r="AN289">
        <v>0</v>
      </c>
      <c r="AO289">
        <v>652.89</v>
      </c>
      <c r="AP289">
        <v>0</v>
      </c>
      <c r="AQ289">
        <v>0.92</v>
      </c>
      <c r="AR289">
        <v>0</v>
      </c>
      <c r="AS289">
        <v>0</v>
      </c>
      <c r="AT289">
        <v>70</v>
      </c>
      <c r="AU289">
        <v>10</v>
      </c>
      <c r="AV289">
        <v>1</v>
      </c>
      <c r="AW289">
        <v>1</v>
      </c>
      <c r="AZ289">
        <v>1</v>
      </c>
      <c r="BA289">
        <v>1</v>
      </c>
      <c r="BB289">
        <v>1</v>
      </c>
      <c r="BC289">
        <v>1</v>
      </c>
      <c r="BD289" t="s">
        <v>3</v>
      </c>
      <c r="BE289" t="s">
        <v>3</v>
      </c>
      <c r="BF289" t="s">
        <v>3</v>
      </c>
      <c r="BG289" t="s">
        <v>3</v>
      </c>
      <c r="BH289">
        <v>0</v>
      </c>
      <c r="BI289">
        <v>4</v>
      </c>
      <c r="BJ289" t="s">
        <v>158</v>
      </c>
      <c r="BM289">
        <v>0</v>
      </c>
      <c r="BN289">
        <v>284416172</v>
      </c>
      <c r="BO289" t="s">
        <v>3</v>
      </c>
      <c r="BP289">
        <v>0</v>
      </c>
      <c r="BQ289">
        <v>1</v>
      </c>
      <c r="BR289">
        <v>0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 t="s">
        <v>3</v>
      </c>
      <c r="BZ289">
        <v>70</v>
      </c>
      <c r="CA289">
        <v>10</v>
      </c>
      <c r="CB289" t="s">
        <v>3</v>
      </c>
      <c r="CE289">
        <v>0</v>
      </c>
      <c r="CF289">
        <v>0</v>
      </c>
      <c r="CG289">
        <v>0</v>
      </c>
      <c r="CM289">
        <v>0</v>
      </c>
      <c r="CN289" t="s">
        <v>3</v>
      </c>
      <c r="CO289">
        <v>0</v>
      </c>
      <c r="CP289">
        <f t="shared" si="239"/>
        <v>10525.76</v>
      </c>
      <c r="CQ289">
        <f t="shared" si="240"/>
        <v>19.88</v>
      </c>
      <c r="CR289">
        <f>(((((ET289*4))*BB289-((EU289*4))*BS289)+AE289*BS289)*AV289)</f>
        <v>0</v>
      </c>
      <c r="CS289">
        <f t="shared" si="241"/>
        <v>0</v>
      </c>
      <c r="CT289">
        <f t="shared" si="242"/>
        <v>2611.56</v>
      </c>
      <c r="CU289">
        <f t="shared" si="243"/>
        <v>0</v>
      </c>
      <c r="CV289">
        <f t="shared" si="244"/>
        <v>3.68</v>
      </c>
      <c r="CW289">
        <f t="shared" si="245"/>
        <v>0</v>
      </c>
      <c r="CX289">
        <f t="shared" si="246"/>
        <v>0</v>
      </c>
      <c r="CY289">
        <f t="shared" si="247"/>
        <v>7312.3679999999995</v>
      </c>
      <c r="CZ289">
        <f t="shared" si="248"/>
        <v>1044.624</v>
      </c>
      <c r="DC289" t="s">
        <v>3</v>
      </c>
      <c r="DD289" t="s">
        <v>20</v>
      </c>
      <c r="DE289" t="s">
        <v>20</v>
      </c>
      <c r="DF289" t="s">
        <v>20</v>
      </c>
      <c r="DG289" t="s">
        <v>20</v>
      </c>
      <c r="DH289" t="s">
        <v>3</v>
      </c>
      <c r="DI289" t="s">
        <v>20</v>
      </c>
      <c r="DJ289" t="s">
        <v>20</v>
      </c>
      <c r="DK289" t="s">
        <v>3</v>
      </c>
      <c r="DL289" t="s">
        <v>3</v>
      </c>
      <c r="DM289" t="s">
        <v>3</v>
      </c>
      <c r="DN289">
        <v>0</v>
      </c>
      <c r="DO289">
        <v>0</v>
      </c>
      <c r="DP289">
        <v>1</v>
      </c>
      <c r="DQ289">
        <v>1</v>
      </c>
      <c r="DU289">
        <v>1010</v>
      </c>
      <c r="DV289" t="s">
        <v>18</v>
      </c>
      <c r="DW289" t="s">
        <v>18</v>
      </c>
      <c r="DX289">
        <v>1</v>
      </c>
      <c r="DZ289" t="s">
        <v>3</v>
      </c>
      <c r="EA289" t="s">
        <v>3</v>
      </c>
      <c r="EB289" t="s">
        <v>3</v>
      </c>
      <c r="EC289" t="s">
        <v>3</v>
      </c>
      <c r="EE289">
        <v>284416175</v>
      </c>
      <c r="EF289">
        <v>1</v>
      </c>
      <c r="EG289" t="s">
        <v>21</v>
      </c>
      <c r="EH289">
        <v>0</v>
      </c>
      <c r="EI289" t="s">
        <v>3</v>
      </c>
      <c r="EJ289">
        <v>4</v>
      </c>
      <c r="EK289">
        <v>0</v>
      </c>
      <c r="EL289" t="s">
        <v>22</v>
      </c>
      <c r="EM289" t="s">
        <v>23</v>
      </c>
      <c r="EO289" t="s">
        <v>3</v>
      </c>
      <c r="EQ289">
        <v>2228224</v>
      </c>
      <c r="ER289">
        <v>657.86</v>
      </c>
      <c r="ES289">
        <v>4.97</v>
      </c>
      <c r="ET289">
        <v>0</v>
      </c>
      <c r="EU289">
        <v>0</v>
      </c>
      <c r="EV289">
        <v>652.89</v>
      </c>
      <c r="EW289">
        <v>0.92</v>
      </c>
      <c r="EX289">
        <v>0</v>
      </c>
      <c r="EY289">
        <v>0</v>
      </c>
      <c r="FQ289">
        <v>0</v>
      </c>
      <c r="FR289">
        <v>0</v>
      </c>
      <c r="FS289">
        <v>0</v>
      </c>
      <c r="FX289">
        <v>70</v>
      </c>
      <c r="FY289">
        <v>10</v>
      </c>
      <c r="GA289" t="s">
        <v>3</v>
      </c>
      <c r="GD289">
        <v>0</v>
      </c>
      <c r="GF289">
        <v>1796128698</v>
      </c>
      <c r="GG289">
        <v>2</v>
      </c>
      <c r="GH289">
        <v>1</v>
      </c>
      <c r="GI289">
        <v>-2</v>
      </c>
      <c r="GJ289">
        <v>0</v>
      </c>
      <c r="GK289">
        <f>ROUND(R289*(R12)/100,2)</f>
        <v>0</v>
      </c>
      <c r="GL289">
        <f t="shared" si="249"/>
        <v>0</v>
      </c>
      <c r="GM289">
        <f t="shared" si="250"/>
        <v>18882.75</v>
      </c>
      <c r="GN289">
        <f t="shared" si="251"/>
        <v>0</v>
      </c>
      <c r="GO289">
        <f t="shared" si="252"/>
        <v>0</v>
      </c>
      <c r="GP289">
        <f t="shared" si="253"/>
        <v>18882.75</v>
      </c>
      <c r="GR289">
        <v>0</v>
      </c>
      <c r="GS289">
        <v>0</v>
      </c>
      <c r="GT289">
        <v>0</v>
      </c>
      <c r="GU289" t="s">
        <v>3</v>
      </c>
      <c r="GV289">
        <f t="shared" si="254"/>
        <v>0</v>
      </c>
      <c r="GW289">
        <v>1</v>
      </c>
      <c r="GX289">
        <f t="shared" si="255"/>
        <v>0</v>
      </c>
      <c r="HA289">
        <v>0</v>
      </c>
      <c r="HB289">
        <v>0</v>
      </c>
      <c r="HC289">
        <f t="shared" si="256"/>
        <v>0</v>
      </c>
      <c r="HE289" t="s">
        <v>3</v>
      </c>
      <c r="HF289" t="s">
        <v>3</v>
      </c>
      <c r="HM289" t="s">
        <v>3</v>
      </c>
      <c r="HN289" t="s">
        <v>3</v>
      </c>
      <c r="HO289" t="s">
        <v>3</v>
      </c>
      <c r="HP289" t="s">
        <v>3</v>
      </c>
      <c r="HQ289" t="s">
        <v>3</v>
      </c>
      <c r="HS289">
        <v>0</v>
      </c>
      <c r="IK289">
        <v>0</v>
      </c>
    </row>
    <row r="290" spans="1:245" x14ac:dyDescent="0.25">
      <c r="A290">
        <v>17</v>
      </c>
      <c r="B290">
        <v>1</v>
      </c>
      <c r="D290">
        <f>ROW(EtalonRes!A91)</f>
        <v>91</v>
      </c>
      <c r="E290" t="s">
        <v>203</v>
      </c>
      <c r="F290" t="s">
        <v>190</v>
      </c>
      <c r="G290" t="s">
        <v>204</v>
      </c>
      <c r="H290" t="s">
        <v>18</v>
      </c>
      <c r="I290">
        <v>1</v>
      </c>
      <c r="J290">
        <v>0</v>
      </c>
      <c r="K290">
        <v>1</v>
      </c>
      <c r="O290">
        <f t="shared" si="225"/>
        <v>16991.650000000001</v>
      </c>
      <c r="P290">
        <f t="shared" si="226"/>
        <v>108.81</v>
      </c>
      <c r="Q290">
        <f t="shared" si="227"/>
        <v>0</v>
      </c>
      <c r="R290">
        <f t="shared" si="228"/>
        <v>0</v>
      </c>
      <c r="S290">
        <f t="shared" si="229"/>
        <v>16882.84</v>
      </c>
      <c r="T290">
        <f t="shared" si="230"/>
        <v>0</v>
      </c>
      <c r="U290">
        <f t="shared" si="231"/>
        <v>23.79</v>
      </c>
      <c r="V290">
        <f t="shared" si="232"/>
        <v>0</v>
      </c>
      <c r="W290">
        <f t="shared" si="233"/>
        <v>0</v>
      </c>
      <c r="X290">
        <f t="shared" si="234"/>
        <v>11817.99</v>
      </c>
      <c r="Y290">
        <f t="shared" si="235"/>
        <v>1688.28</v>
      </c>
      <c r="AA290">
        <v>288585831</v>
      </c>
      <c r="AB290">
        <f t="shared" si="236"/>
        <v>16991.650000000001</v>
      </c>
      <c r="AC290">
        <f>ROUND(((ES290*13)),6)</f>
        <v>108.81</v>
      </c>
      <c r="AD290">
        <f>ROUND(((((ET290*13))-((EU290*13)))+AE290),6)</f>
        <v>0</v>
      </c>
      <c r="AE290">
        <f>ROUND(((EU290*13)),6)</f>
        <v>0</v>
      </c>
      <c r="AF290">
        <f>ROUND(((EV290*13)),6)</f>
        <v>16882.84</v>
      </c>
      <c r="AG290">
        <f t="shared" si="237"/>
        <v>0</v>
      </c>
      <c r="AH290">
        <f>((EW290*13))</f>
        <v>23.79</v>
      </c>
      <c r="AI290">
        <f>((EX290*13))</f>
        <v>0</v>
      </c>
      <c r="AJ290">
        <f t="shared" si="238"/>
        <v>0</v>
      </c>
      <c r="AK290">
        <v>1307.05</v>
      </c>
      <c r="AL290">
        <v>8.3699999999999992</v>
      </c>
      <c r="AM290">
        <v>0</v>
      </c>
      <c r="AN290">
        <v>0</v>
      </c>
      <c r="AO290">
        <v>1298.68</v>
      </c>
      <c r="AP290">
        <v>0</v>
      </c>
      <c r="AQ290">
        <v>1.83</v>
      </c>
      <c r="AR290">
        <v>0</v>
      </c>
      <c r="AS290">
        <v>0</v>
      </c>
      <c r="AT290">
        <v>70</v>
      </c>
      <c r="AU290">
        <v>10</v>
      </c>
      <c r="AV290">
        <v>1</v>
      </c>
      <c r="AW290">
        <v>1</v>
      </c>
      <c r="AZ290">
        <v>1</v>
      </c>
      <c r="BA290">
        <v>1</v>
      </c>
      <c r="BB290">
        <v>1</v>
      </c>
      <c r="BC290">
        <v>1</v>
      </c>
      <c r="BD290" t="s">
        <v>3</v>
      </c>
      <c r="BE290" t="s">
        <v>3</v>
      </c>
      <c r="BF290" t="s">
        <v>3</v>
      </c>
      <c r="BG290" t="s">
        <v>3</v>
      </c>
      <c r="BH290">
        <v>0</v>
      </c>
      <c r="BI290">
        <v>4</v>
      </c>
      <c r="BJ290" t="s">
        <v>192</v>
      </c>
      <c r="BM290">
        <v>0</v>
      </c>
      <c r="BN290">
        <v>284416172</v>
      </c>
      <c r="BO290" t="s">
        <v>3</v>
      </c>
      <c r="BP290">
        <v>0</v>
      </c>
      <c r="BQ290">
        <v>1</v>
      </c>
      <c r="BR290">
        <v>0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 t="s">
        <v>3</v>
      </c>
      <c r="BZ290">
        <v>70</v>
      </c>
      <c r="CA290">
        <v>10</v>
      </c>
      <c r="CB290" t="s">
        <v>3</v>
      </c>
      <c r="CE290">
        <v>0</v>
      </c>
      <c r="CF290">
        <v>0</v>
      </c>
      <c r="CG290">
        <v>0</v>
      </c>
      <c r="CM290">
        <v>0</v>
      </c>
      <c r="CN290" t="s">
        <v>3</v>
      </c>
      <c r="CO290">
        <v>0</v>
      </c>
      <c r="CP290">
        <f t="shared" si="239"/>
        <v>16991.650000000001</v>
      </c>
      <c r="CQ290">
        <f t="shared" si="240"/>
        <v>108.81</v>
      </c>
      <c r="CR290">
        <f>(((((ET290*13))*BB290-((EU290*13))*BS290)+AE290*BS290)*AV290)</f>
        <v>0</v>
      </c>
      <c r="CS290">
        <f t="shared" si="241"/>
        <v>0</v>
      </c>
      <c r="CT290">
        <f t="shared" si="242"/>
        <v>16882.84</v>
      </c>
      <c r="CU290">
        <f t="shared" si="243"/>
        <v>0</v>
      </c>
      <c r="CV290">
        <f t="shared" si="244"/>
        <v>23.79</v>
      </c>
      <c r="CW290">
        <f t="shared" si="245"/>
        <v>0</v>
      </c>
      <c r="CX290">
        <f t="shared" si="246"/>
        <v>0</v>
      </c>
      <c r="CY290">
        <f t="shared" si="247"/>
        <v>11817.988000000001</v>
      </c>
      <c r="CZ290">
        <f t="shared" si="248"/>
        <v>1688.2839999999999</v>
      </c>
      <c r="DC290" t="s">
        <v>3</v>
      </c>
      <c r="DD290" t="s">
        <v>102</v>
      </c>
      <c r="DE290" t="s">
        <v>102</v>
      </c>
      <c r="DF290" t="s">
        <v>102</v>
      </c>
      <c r="DG290" t="s">
        <v>102</v>
      </c>
      <c r="DH290" t="s">
        <v>3</v>
      </c>
      <c r="DI290" t="s">
        <v>102</v>
      </c>
      <c r="DJ290" t="s">
        <v>102</v>
      </c>
      <c r="DK290" t="s">
        <v>3</v>
      </c>
      <c r="DL290" t="s">
        <v>3</v>
      </c>
      <c r="DM290" t="s">
        <v>3</v>
      </c>
      <c r="DN290">
        <v>0</v>
      </c>
      <c r="DO290">
        <v>0</v>
      </c>
      <c r="DP290">
        <v>1</v>
      </c>
      <c r="DQ290">
        <v>1</v>
      </c>
      <c r="DU290">
        <v>1010</v>
      </c>
      <c r="DV290" t="s">
        <v>18</v>
      </c>
      <c r="DW290" t="s">
        <v>18</v>
      </c>
      <c r="DX290">
        <v>1</v>
      </c>
      <c r="DZ290" t="s">
        <v>3</v>
      </c>
      <c r="EA290" t="s">
        <v>3</v>
      </c>
      <c r="EB290" t="s">
        <v>3</v>
      </c>
      <c r="EC290" t="s">
        <v>3</v>
      </c>
      <c r="EE290">
        <v>284416175</v>
      </c>
      <c r="EF290">
        <v>1</v>
      </c>
      <c r="EG290" t="s">
        <v>21</v>
      </c>
      <c r="EH290">
        <v>0</v>
      </c>
      <c r="EI290" t="s">
        <v>3</v>
      </c>
      <c r="EJ290">
        <v>4</v>
      </c>
      <c r="EK290">
        <v>0</v>
      </c>
      <c r="EL290" t="s">
        <v>22</v>
      </c>
      <c r="EM290" t="s">
        <v>23</v>
      </c>
      <c r="EO290" t="s">
        <v>3</v>
      </c>
      <c r="EQ290">
        <v>1441792</v>
      </c>
      <c r="ER290">
        <v>1307.05</v>
      </c>
      <c r="ES290">
        <v>8.3699999999999992</v>
      </c>
      <c r="ET290">
        <v>0</v>
      </c>
      <c r="EU290">
        <v>0</v>
      </c>
      <c r="EV290">
        <v>1298.68</v>
      </c>
      <c r="EW290">
        <v>1.83</v>
      </c>
      <c r="EX290">
        <v>0</v>
      </c>
      <c r="EY290">
        <v>0</v>
      </c>
      <c r="FQ290">
        <v>0</v>
      </c>
      <c r="FR290">
        <v>0</v>
      </c>
      <c r="FS290">
        <v>0</v>
      </c>
      <c r="FX290">
        <v>70</v>
      </c>
      <c r="FY290">
        <v>10</v>
      </c>
      <c r="GA290" t="s">
        <v>3</v>
      </c>
      <c r="GD290">
        <v>0</v>
      </c>
      <c r="GF290">
        <v>1299521795</v>
      </c>
      <c r="GG290">
        <v>2</v>
      </c>
      <c r="GH290">
        <v>1</v>
      </c>
      <c r="GI290">
        <v>-2</v>
      </c>
      <c r="GJ290">
        <v>0</v>
      </c>
      <c r="GK290">
        <f>ROUND(R290*(R12)/100,2)</f>
        <v>0</v>
      </c>
      <c r="GL290">
        <f t="shared" si="249"/>
        <v>0</v>
      </c>
      <c r="GM290">
        <f t="shared" si="250"/>
        <v>30497.919999999998</v>
      </c>
      <c r="GN290">
        <f t="shared" si="251"/>
        <v>0</v>
      </c>
      <c r="GO290">
        <f t="shared" si="252"/>
        <v>0</v>
      </c>
      <c r="GP290">
        <f t="shared" si="253"/>
        <v>30497.919999999998</v>
      </c>
      <c r="GR290">
        <v>0</v>
      </c>
      <c r="GS290">
        <v>0</v>
      </c>
      <c r="GT290">
        <v>0</v>
      </c>
      <c r="GU290" t="s">
        <v>3</v>
      </c>
      <c r="GV290">
        <f t="shared" si="254"/>
        <v>0</v>
      </c>
      <c r="GW290">
        <v>1</v>
      </c>
      <c r="GX290">
        <f t="shared" si="255"/>
        <v>0</v>
      </c>
      <c r="HA290">
        <v>0</v>
      </c>
      <c r="HB290">
        <v>0</v>
      </c>
      <c r="HC290">
        <f t="shared" si="256"/>
        <v>0</v>
      </c>
      <c r="HE290" t="s">
        <v>3</v>
      </c>
      <c r="HF290" t="s">
        <v>3</v>
      </c>
      <c r="HM290" t="s">
        <v>3</v>
      </c>
      <c r="HN290" t="s">
        <v>3</v>
      </c>
      <c r="HO290" t="s">
        <v>3</v>
      </c>
      <c r="HP290" t="s">
        <v>3</v>
      </c>
      <c r="HQ290" t="s">
        <v>3</v>
      </c>
      <c r="HS290">
        <v>0</v>
      </c>
      <c r="IK290">
        <v>0</v>
      </c>
    </row>
    <row r="291" spans="1:245" x14ac:dyDescent="0.25">
      <c r="A291">
        <v>17</v>
      </c>
      <c r="B291">
        <v>1</v>
      </c>
      <c r="D291">
        <f>ROW(EtalonRes!A94)</f>
        <v>94</v>
      </c>
      <c r="E291" t="s">
        <v>205</v>
      </c>
      <c r="F291" t="s">
        <v>190</v>
      </c>
      <c r="G291" t="s">
        <v>206</v>
      </c>
      <c r="H291" t="s">
        <v>18</v>
      </c>
      <c r="I291">
        <v>2</v>
      </c>
      <c r="J291">
        <v>0</v>
      </c>
      <c r="K291">
        <v>2</v>
      </c>
      <c r="O291">
        <f t="shared" si="225"/>
        <v>33983.300000000003</v>
      </c>
      <c r="P291">
        <f t="shared" si="226"/>
        <v>217.62</v>
      </c>
      <c r="Q291">
        <f t="shared" si="227"/>
        <v>0</v>
      </c>
      <c r="R291">
        <f t="shared" si="228"/>
        <v>0</v>
      </c>
      <c r="S291">
        <f t="shared" si="229"/>
        <v>33765.68</v>
      </c>
      <c r="T291">
        <f t="shared" si="230"/>
        <v>0</v>
      </c>
      <c r="U291">
        <f t="shared" si="231"/>
        <v>47.58</v>
      </c>
      <c r="V291">
        <f t="shared" si="232"/>
        <v>0</v>
      </c>
      <c r="W291">
        <f t="shared" si="233"/>
        <v>0</v>
      </c>
      <c r="X291">
        <f t="shared" si="234"/>
        <v>23635.98</v>
      </c>
      <c r="Y291">
        <f t="shared" si="235"/>
        <v>3376.57</v>
      </c>
      <c r="AA291">
        <v>288585831</v>
      </c>
      <c r="AB291">
        <f t="shared" si="236"/>
        <v>16991.650000000001</v>
      </c>
      <c r="AC291">
        <f>ROUND(((ES291*13)),6)</f>
        <v>108.81</v>
      </c>
      <c r="AD291">
        <f>ROUND(((((ET291*13))-((EU291*13)))+AE291),6)</f>
        <v>0</v>
      </c>
      <c r="AE291">
        <f>ROUND(((EU291*13)),6)</f>
        <v>0</v>
      </c>
      <c r="AF291">
        <f>ROUND(((EV291*13)),6)</f>
        <v>16882.84</v>
      </c>
      <c r="AG291">
        <f t="shared" si="237"/>
        <v>0</v>
      </c>
      <c r="AH291">
        <f>((EW291*13))</f>
        <v>23.79</v>
      </c>
      <c r="AI291">
        <f>((EX291*13))</f>
        <v>0</v>
      </c>
      <c r="AJ291">
        <f t="shared" si="238"/>
        <v>0</v>
      </c>
      <c r="AK291">
        <v>1307.05</v>
      </c>
      <c r="AL291">
        <v>8.3699999999999992</v>
      </c>
      <c r="AM291">
        <v>0</v>
      </c>
      <c r="AN291">
        <v>0</v>
      </c>
      <c r="AO291">
        <v>1298.68</v>
      </c>
      <c r="AP291">
        <v>0</v>
      </c>
      <c r="AQ291">
        <v>1.83</v>
      </c>
      <c r="AR291">
        <v>0</v>
      </c>
      <c r="AS291">
        <v>0</v>
      </c>
      <c r="AT291">
        <v>70</v>
      </c>
      <c r="AU291">
        <v>10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3</v>
      </c>
      <c r="BE291" t="s">
        <v>3</v>
      </c>
      <c r="BF291" t="s">
        <v>3</v>
      </c>
      <c r="BG291" t="s">
        <v>3</v>
      </c>
      <c r="BH291">
        <v>0</v>
      </c>
      <c r="BI291">
        <v>4</v>
      </c>
      <c r="BJ291" t="s">
        <v>192</v>
      </c>
      <c r="BM291">
        <v>0</v>
      </c>
      <c r="BN291">
        <v>284416172</v>
      </c>
      <c r="BO291" t="s">
        <v>3</v>
      </c>
      <c r="BP291">
        <v>0</v>
      </c>
      <c r="BQ291">
        <v>1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3</v>
      </c>
      <c r="BZ291">
        <v>70</v>
      </c>
      <c r="CA291">
        <v>10</v>
      </c>
      <c r="CB291" t="s">
        <v>3</v>
      </c>
      <c r="CE291">
        <v>0</v>
      </c>
      <c r="CF291">
        <v>0</v>
      </c>
      <c r="CG291">
        <v>0</v>
      </c>
      <c r="CM291">
        <v>0</v>
      </c>
      <c r="CN291" t="s">
        <v>3</v>
      </c>
      <c r="CO291">
        <v>0</v>
      </c>
      <c r="CP291">
        <f t="shared" si="239"/>
        <v>33983.300000000003</v>
      </c>
      <c r="CQ291">
        <f t="shared" si="240"/>
        <v>108.81</v>
      </c>
      <c r="CR291">
        <f>(((((ET291*13))*BB291-((EU291*13))*BS291)+AE291*BS291)*AV291)</f>
        <v>0</v>
      </c>
      <c r="CS291">
        <f t="shared" si="241"/>
        <v>0</v>
      </c>
      <c r="CT291">
        <f t="shared" si="242"/>
        <v>16882.84</v>
      </c>
      <c r="CU291">
        <f t="shared" si="243"/>
        <v>0</v>
      </c>
      <c r="CV291">
        <f t="shared" si="244"/>
        <v>23.79</v>
      </c>
      <c r="CW291">
        <f t="shared" si="245"/>
        <v>0</v>
      </c>
      <c r="CX291">
        <f t="shared" si="246"/>
        <v>0</v>
      </c>
      <c r="CY291">
        <f t="shared" si="247"/>
        <v>23635.976000000002</v>
      </c>
      <c r="CZ291">
        <f t="shared" si="248"/>
        <v>3376.5679999999998</v>
      </c>
      <c r="DC291" t="s">
        <v>3</v>
      </c>
      <c r="DD291" t="s">
        <v>102</v>
      </c>
      <c r="DE291" t="s">
        <v>102</v>
      </c>
      <c r="DF291" t="s">
        <v>102</v>
      </c>
      <c r="DG291" t="s">
        <v>102</v>
      </c>
      <c r="DH291" t="s">
        <v>3</v>
      </c>
      <c r="DI291" t="s">
        <v>102</v>
      </c>
      <c r="DJ291" t="s">
        <v>102</v>
      </c>
      <c r="DK291" t="s">
        <v>3</v>
      </c>
      <c r="DL291" t="s">
        <v>3</v>
      </c>
      <c r="DM291" t="s">
        <v>3</v>
      </c>
      <c r="DN291">
        <v>0</v>
      </c>
      <c r="DO291">
        <v>0</v>
      </c>
      <c r="DP291">
        <v>1</v>
      </c>
      <c r="DQ291">
        <v>1</v>
      </c>
      <c r="DU291">
        <v>1010</v>
      </c>
      <c r="DV291" t="s">
        <v>18</v>
      </c>
      <c r="DW291" t="s">
        <v>18</v>
      </c>
      <c r="DX291">
        <v>1</v>
      </c>
      <c r="DZ291" t="s">
        <v>3</v>
      </c>
      <c r="EA291" t="s">
        <v>3</v>
      </c>
      <c r="EB291" t="s">
        <v>3</v>
      </c>
      <c r="EC291" t="s">
        <v>3</v>
      </c>
      <c r="EE291">
        <v>284416175</v>
      </c>
      <c r="EF291">
        <v>1</v>
      </c>
      <c r="EG291" t="s">
        <v>21</v>
      </c>
      <c r="EH291">
        <v>0</v>
      </c>
      <c r="EI291" t="s">
        <v>3</v>
      </c>
      <c r="EJ291">
        <v>4</v>
      </c>
      <c r="EK291">
        <v>0</v>
      </c>
      <c r="EL291" t="s">
        <v>22</v>
      </c>
      <c r="EM291" t="s">
        <v>23</v>
      </c>
      <c r="EO291" t="s">
        <v>3</v>
      </c>
      <c r="EQ291">
        <v>1441792</v>
      </c>
      <c r="ER291">
        <v>1307.05</v>
      </c>
      <c r="ES291">
        <v>8.3699999999999992</v>
      </c>
      <c r="ET291">
        <v>0</v>
      </c>
      <c r="EU291">
        <v>0</v>
      </c>
      <c r="EV291">
        <v>1298.68</v>
      </c>
      <c r="EW291">
        <v>1.83</v>
      </c>
      <c r="EX291">
        <v>0</v>
      </c>
      <c r="EY291">
        <v>0</v>
      </c>
      <c r="FQ291">
        <v>0</v>
      </c>
      <c r="FR291">
        <v>0</v>
      </c>
      <c r="FS291">
        <v>0</v>
      </c>
      <c r="FX291">
        <v>70</v>
      </c>
      <c r="FY291">
        <v>10</v>
      </c>
      <c r="GA291" t="s">
        <v>3</v>
      </c>
      <c r="GD291">
        <v>0</v>
      </c>
      <c r="GF291">
        <v>1862898998</v>
      </c>
      <c r="GG291">
        <v>2</v>
      </c>
      <c r="GH291">
        <v>1</v>
      </c>
      <c r="GI291">
        <v>-2</v>
      </c>
      <c r="GJ291">
        <v>0</v>
      </c>
      <c r="GK291">
        <f>ROUND(R291*(R12)/100,2)</f>
        <v>0</v>
      </c>
      <c r="GL291">
        <f t="shared" si="249"/>
        <v>0</v>
      </c>
      <c r="GM291">
        <f t="shared" si="250"/>
        <v>60995.85</v>
      </c>
      <c r="GN291">
        <f t="shared" si="251"/>
        <v>0</v>
      </c>
      <c r="GO291">
        <f t="shared" si="252"/>
        <v>0</v>
      </c>
      <c r="GP291">
        <f t="shared" si="253"/>
        <v>60995.85</v>
      </c>
      <c r="GR291">
        <v>0</v>
      </c>
      <c r="GS291">
        <v>0</v>
      </c>
      <c r="GT291">
        <v>0</v>
      </c>
      <c r="GU291" t="s">
        <v>3</v>
      </c>
      <c r="GV291">
        <f t="shared" si="254"/>
        <v>0</v>
      </c>
      <c r="GW291">
        <v>1</v>
      </c>
      <c r="GX291">
        <f t="shared" si="255"/>
        <v>0</v>
      </c>
      <c r="HA291">
        <v>0</v>
      </c>
      <c r="HB291">
        <v>0</v>
      </c>
      <c r="HC291">
        <f t="shared" si="256"/>
        <v>0</v>
      </c>
      <c r="HE291" t="s">
        <v>3</v>
      </c>
      <c r="HF291" t="s">
        <v>3</v>
      </c>
      <c r="HM291" t="s">
        <v>3</v>
      </c>
      <c r="HN291" t="s">
        <v>3</v>
      </c>
      <c r="HO291" t="s">
        <v>3</v>
      </c>
      <c r="HP291" t="s">
        <v>3</v>
      </c>
      <c r="HQ291" t="s">
        <v>3</v>
      </c>
      <c r="HS291">
        <v>0</v>
      </c>
      <c r="IK291">
        <v>0</v>
      </c>
    </row>
    <row r="292" spans="1:245" x14ac:dyDescent="0.25">
      <c r="A292">
        <v>17</v>
      </c>
      <c r="B292">
        <v>1</v>
      </c>
      <c r="D292">
        <f>ROW(EtalonRes!A97)</f>
        <v>97</v>
      </c>
      <c r="E292" t="s">
        <v>207</v>
      </c>
      <c r="F292" t="s">
        <v>156</v>
      </c>
      <c r="G292" t="s">
        <v>157</v>
      </c>
      <c r="H292" t="s">
        <v>18</v>
      </c>
      <c r="I292">
        <v>1</v>
      </c>
      <c r="J292">
        <v>0</v>
      </c>
      <c r="K292">
        <v>1</v>
      </c>
      <c r="O292">
        <f t="shared" si="225"/>
        <v>2631.44</v>
      </c>
      <c r="P292">
        <f t="shared" si="226"/>
        <v>19.88</v>
      </c>
      <c r="Q292">
        <f t="shared" si="227"/>
        <v>0</v>
      </c>
      <c r="R292">
        <f t="shared" si="228"/>
        <v>0</v>
      </c>
      <c r="S292">
        <f t="shared" si="229"/>
        <v>2611.56</v>
      </c>
      <c r="T292">
        <f t="shared" si="230"/>
        <v>0</v>
      </c>
      <c r="U292">
        <f t="shared" si="231"/>
        <v>3.68</v>
      </c>
      <c r="V292">
        <f t="shared" si="232"/>
        <v>0</v>
      </c>
      <c r="W292">
        <f t="shared" si="233"/>
        <v>0</v>
      </c>
      <c r="X292">
        <f t="shared" si="234"/>
        <v>1828.09</v>
      </c>
      <c r="Y292">
        <f t="shared" si="235"/>
        <v>261.16000000000003</v>
      </c>
      <c r="AA292">
        <v>288585831</v>
      </c>
      <c r="AB292">
        <f t="shared" si="236"/>
        <v>2631.44</v>
      </c>
      <c r="AC292">
        <f>ROUND(((ES292*4)),6)</f>
        <v>19.88</v>
      </c>
      <c r="AD292">
        <f>ROUND(((((ET292*4))-((EU292*4)))+AE292),6)</f>
        <v>0</v>
      </c>
      <c r="AE292">
        <f>ROUND(((EU292*4)),6)</f>
        <v>0</v>
      </c>
      <c r="AF292">
        <f>ROUND(((EV292*4)),6)</f>
        <v>2611.56</v>
      </c>
      <c r="AG292">
        <f t="shared" si="237"/>
        <v>0</v>
      </c>
      <c r="AH292">
        <f>((EW292*4))</f>
        <v>3.68</v>
      </c>
      <c r="AI292">
        <f>((EX292*4))</f>
        <v>0</v>
      </c>
      <c r="AJ292">
        <f t="shared" si="238"/>
        <v>0</v>
      </c>
      <c r="AK292">
        <v>657.86</v>
      </c>
      <c r="AL292">
        <v>4.97</v>
      </c>
      <c r="AM292">
        <v>0</v>
      </c>
      <c r="AN292">
        <v>0</v>
      </c>
      <c r="AO292">
        <v>652.89</v>
      </c>
      <c r="AP292">
        <v>0</v>
      </c>
      <c r="AQ292">
        <v>0.92</v>
      </c>
      <c r="AR292">
        <v>0</v>
      </c>
      <c r="AS292">
        <v>0</v>
      </c>
      <c r="AT292">
        <v>70</v>
      </c>
      <c r="AU292">
        <v>10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3</v>
      </c>
      <c r="BE292" t="s">
        <v>3</v>
      </c>
      <c r="BF292" t="s">
        <v>3</v>
      </c>
      <c r="BG292" t="s">
        <v>3</v>
      </c>
      <c r="BH292">
        <v>0</v>
      </c>
      <c r="BI292">
        <v>4</v>
      </c>
      <c r="BJ292" t="s">
        <v>158</v>
      </c>
      <c r="BM292">
        <v>0</v>
      </c>
      <c r="BN292">
        <v>284416172</v>
      </c>
      <c r="BO292" t="s">
        <v>3</v>
      </c>
      <c r="BP292">
        <v>0</v>
      </c>
      <c r="BQ292">
        <v>1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3</v>
      </c>
      <c r="BZ292">
        <v>70</v>
      </c>
      <c r="CA292">
        <v>10</v>
      </c>
      <c r="CB292" t="s">
        <v>3</v>
      </c>
      <c r="CE292">
        <v>0</v>
      </c>
      <c r="CF292">
        <v>0</v>
      </c>
      <c r="CG292">
        <v>0</v>
      </c>
      <c r="CM292">
        <v>0</v>
      </c>
      <c r="CN292" t="s">
        <v>3</v>
      </c>
      <c r="CO292">
        <v>0</v>
      </c>
      <c r="CP292">
        <f t="shared" si="239"/>
        <v>2631.44</v>
      </c>
      <c r="CQ292">
        <f t="shared" si="240"/>
        <v>19.88</v>
      </c>
      <c r="CR292">
        <f>(((((ET292*4))*BB292-((EU292*4))*BS292)+AE292*BS292)*AV292)</f>
        <v>0</v>
      </c>
      <c r="CS292">
        <f t="shared" si="241"/>
        <v>0</v>
      </c>
      <c r="CT292">
        <f t="shared" si="242"/>
        <v>2611.56</v>
      </c>
      <c r="CU292">
        <f t="shared" si="243"/>
        <v>0</v>
      </c>
      <c r="CV292">
        <f t="shared" si="244"/>
        <v>3.68</v>
      </c>
      <c r="CW292">
        <f t="shared" si="245"/>
        <v>0</v>
      </c>
      <c r="CX292">
        <f t="shared" si="246"/>
        <v>0</v>
      </c>
      <c r="CY292">
        <f t="shared" si="247"/>
        <v>1828.0919999999999</v>
      </c>
      <c r="CZ292">
        <f t="shared" si="248"/>
        <v>261.15600000000001</v>
      </c>
      <c r="DC292" t="s">
        <v>3</v>
      </c>
      <c r="DD292" t="s">
        <v>20</v>
      </c>
      <c r="DE292" t="s">
        <v>20</v>
      </c>
      <c r="DF292" t="s">
        <v>20</v>
      </c>
      <c r="DG292" t="s">
        <v>20</v>
      </c>
      <c r="DH292" t="s">
        <v>3</v>
      </c>
      <c r="DI292" t="s">
        <v>20</v>
      </c>
      <c r="DJ292" t="s">
        <v>20</v>
      </c>
      <c r="DK292" t="s">
        <v>3</v>
      </c>
      <c r="DL292" t="s">
        <v>3</v>
      </c>
      <c r="DM292" t="s">
        <v>3</v>
      </c>
      <c r="DN292">
        <v>0</v>
      </c>
      <c r="DO292">
        <v>0</v>
      </c>
      <c r="DP292">
        <v>1</v>
      </c>
      <c r="DQ292">
        <v>1</v>
      </c>
      <c r="DU292">
        <v>1010</v>
      </c>
      <c r="DV292" t="s">
        <v>18</v>
      </c>
      <c r="DW292" t="s">
        <v>18</v>
      </c>
      <c r="DX292">
        <v>1</v>
      </c>
      <c r="DZ292" t="s">
        <v>3</v>
      </c>
      <c r="EA292" t="s">
        <v>3</v>
      </c>
      <c r="EB292" t="s">
        <v>3</v>
      </c>
      <c r="EC292" t="s">
        <v>3</v>
      </c>
      <c r="EE292">
        <v>284416175</v>
      </c>
      <c r="EF292">
        <v>1</v>
      </c>
      <c r="EG292" t="s">
        <v>21</v>
      </c>
      <c r="EH292">
        <v>0</v>
      </c>
      <c r="EI292" t="s">
        <v>3</v>
      </c>
      <c r="EJ292">
        <v>4</v>
      </c>
      <c r="EK292">
        <v>0</v>
      </c>
      <c r="EL292" t="s">
        <v>22</v>
      </c>
      <c r="EM292" t="s">
        <v>23</v>
      </c>
      <c r="EO292" t="s">
        <v>3</v>
      </c>
      <c r="EQ292">
        <v>2228224</v>
      </c>
      <c r="ER292">
        <v>657.86</v>
      </c>
      <c r="ES292">
        <v>4.97</v>
      </c>
      <c r="ET292">
        <v>0</v>
      </c>
      <c r="EU292">
        <v>0</v>
      </c>
      <c r="EV292">
        <v>652.89</v>
      </c>
      <c r="EW292">
        <v>0.92</v>
      </c>
      <c r="EX292">
        <v>0</v>
      </c>
      <c r="EY292">
        <v>0</v>
      </c>
      <c r="FQ292">
        <v>0</v>
      </c>
      <c r="FR292">
        <v>0</v>
      </c>
      <c r="FS292">
        <v>0</v>
      </c>
      <c r="FX292">
        <v>70</v>
      </c>
      <c r="FY292">
        <v>10</v>
      </c>
      <c r="GA292" t="s">
        <v>3</v>
      </c>
      <c r="GD292">
        <v>0</v>
      </c>
      <c r="GF292">
        <v>1796128698</v>
      </c>
      <c r="GG292">
        <v>2</v>
      </c>
      <c r="GH292">
        <v>1</v>
      </c>
      <c r="GI292">
        <v>-2</v>
      </c>
      <c r="GJ292">
        <v>0</v>
      </c>
      <c r="GK292">
        <f>ROUND(R292*(R12)/100,2)</f>
        <v>0</v>
      </c>
      <c r="GL292">
        <f t="shared" si="249"/>
        <v>0</v>
      </c>
      <c r="GM292">
        <f t="shared" si="250"/>
        <v>4720.6899999999996</v>
      </c>
      <c r="GN292">
        <f t="shared" si="251"/>
        <v>0</v>
      </c>
      <c r="GO292">
        <f t="shared" si="252"/>
        <v>0</v>
      </c>
      <c r="GP292">
        <f t="shared" si="253"/>
        <v>4720.6899999999996</v>
      </c>
      <c r="GR292">
        <v>0</v>
      </c>
      <c r="GS292">
        <v>0</v>
      </c>
      <c r="GT292">
        <v>0</v>
      </c>
      <c r="GU292" t="s">
        <v>3</v>
      </c>
      <c r="GV292">
        <f t="shared" si="254"/>
        <v>0</v>
      </c>
      <c r="GW292">
        <v>1</v>
      </c>
      <c r="GX292">
        <f t="shared" si="255"/>
        <v>0</v>
      </c>
      <c r="HA292">
        <v>0</v>
      </c>
      <c r="HB292">
        <v>0</v>
      </c>
      <c r="HC292">
        <f t="shared" si="256"/>
        <v>0</v>
      </c>
      <c r="HE292" t="s">
        <v>3</v>
      </c>
      <c r="HF292" t="s">
        <v>3</v>
      </c>
      <c r="HM292" t="s">
        <v>3</v>
      </c>
      <c r="HN292" t="s">
        <v>3</v>
      </c>
      <c r="HO292" t="s">
        <v>3</v>
      </c>
      <c r="HP292" t="s">
        <v>3</v>
      </c>
      <c r="HQ292" t="s">
        <v>3</v>
      </c>
      <c r="HS292">
        <v>0</v>
      </c>
      <c r="IK292">
        <v>0</v>
      </c>
    </row>
    <row r="294" spans="1:245" x14ac:dyDescent="0.25">
      <c r="A294" s="2">
        <v>51</v>
      </c>
      <c r="B294" s="2">
        <f>B280</f>
        <v>1</v>
      </c>
      <c r="C294" s="2">
        <f>A280</f>
        <v>5</v>
      </c>
      <c r="D294" s="2">
        <f>ROW(A280)</f>
        <v>280</v>
      </c>
      <c r="E294" s="2"/>
      <c r="F294" s="2" t="str">
        <f>IF(F280&lt;&gt;"",F280,"")</f>
        <v>Новый подраздел</v>
      </c>
      <c r="G294" s="2" t="str">
        <f>IF(G280&lt;&gt;"",G280,"")</f>
        <v>СВН - Здания</v>
      </c>
      <c r="H294" s="2">
        <v>0</v>
      </c>
      <c r="I294" s="2"/>
      <c r="J294" s="2"/>
      <c r="K294" s="2"/>
      <c r="L294" s="2"/>
      <c r="M294" s="2"/>
      <c r="N294" s="2"/>
      <c r="O294" s="2">
        <f t="shared" ref="O294:T294" si="257">ROUND(AB294,2)</f>
        <v>4077954.82</v>
      </c>
      <c r="P294" s="2">
        <f t="shared" si="257"/>
        <v>27188.98</v>
      </c>
      <c r="Q294" s="2">
        <f t="shared" si="257"/>
        <v>0</v>
      </c>
      <c r="R294" s="2">
        <f t="shared" si="257"/>
        <v>0</v>
      </c>
      <c r="S294" s="2">
        <f t="shared" si="257"/>
        <v>4050765.84</v>
      </c>
      <c r="T294" s="2">
        <f t="shared" si="257"/>
        <v>0</v>
      </c>
      <c r="U294" s="2">
        <f>AH294</f>
        <v>5719.5000000000009</v>
      </c>
      <c r="V294" s="2">
        <f>AI294</f>
        <v>0</v>
      </c>
      <c r="W294" s="2">
        <f>ROUND(AJ294,2)</f>
        <v>0</v>
      </c>
      <c r="X294" s="2">
        <f>ROUND(AK294,2)</f>
        <v>2835536.1</v>
      </c>
      <c r="Y294" s="2">
        <f>ROUND(AL294,2)</f>
        <v>405076.58</v>
      </c>
      <c r="Z294" s="2"/>
      <c r="AA294" s="2"/>
      <c r="AB294" s="2">
        <f>ROUND(SUMIF(AA284:AA292,"=288585831",O284:O292),2)</f>
        <v>4077954.82</v>
      </c>
      <c r="AC294" s="2">
        <f>ROUND(SUMIF(AA284:AA292,"=288585831",P284:P292),2)</f>
        <v>27188.98</v>
      </c>
      <c r="AD294" s="2">
        <f>ROUND(SUMIF(AA284:AA292,"=288585831",Q284:Q292),2)</f>
        <v>0</v>
      </c>
      <c r="AE294" s="2">
        <f>ROUND(SUMIF(AA284:AA292,"=288585831",R284:R292),2)</f>
        <v>0</v>
      </c>
      <c r="AF294" s="2">
        <f>ROUND(SUMIF(AA284:AA292,"=288585831",S284:S292),2)</f>
        <v>4050765.84</v>
      </c>
      <c r="AG294" s="2">
        <f>ROUND(SUMIF(AA284:AA292,"=288585831",T284:T292),2)</f>
        <v>0</v>
      </c>
      <c r="AH294" s="2">
        <f>SUMIF(AA284:AA292,"=288585831",U284:U292)</f>
        <v>5719.5000000000009</v>
      </c>
      <c r="AI294" s="2">
        <f>SUMIF(AA284:AA292,"=288585831",V284:V292)</f>
        <v>0</v>
      </c>
      <c r="AJ294" s="2">
        <f>ROUND(SUMIF(AA284:AA292,"=288585831",W284:W292),2)</f>
        <v>0</v>
      </c>
      <c r="AK294" s="2">
        <f>ROUND(SUMIF(AA284:AA292,"=288585831",X284:X292),2)</f>
        <v>2835536.1</v>
      </c>
      <c r="AL294" s="2">
        <f>ROUND(SUMIF(AA284:AA292,"=288585831",Y284:Y292),2)</f>
        <v>405076.58</v>
      </c>
      <c r="AM294" s="2"/>
      <c r="AN294" s="2"/>
      <c r="AO294" s="2">
        <f t="shared" ref="AO294:BD294" si="258">ROUND(BX294,2)</f>
        <v>0</v>
      </c>
      <c r="AP294" s="2">
        <f t="shared" si="258"/>
        <v>0</v>
      </c>
      <c r="AQ294" s="2">
        <f t="shared" si="258"/>
        <v>0</v>
      </c>
      <c r="AR294" s="2">
        <f t="shared" si="258"/>
        <v>7318567.5</v>
      </c>
      <c r="AS294" s="2">
        <f t="shared" si="258"/>
        <v>0</v>
      </c>
      <c r="AT294" s="2">
        <f t="shared" si="258"/>
        <v>0</v>
      </c>
      <c r="AU294" s="2">
        <f t="shared" si="258"/>
        <v>7318567.5</v>
      </c>
      <c r="AV294" s="2">
        <f t="shared" si="258"/>
        <v>27188.98</v>
      </c>
      <c r="AW294" s="2">
        <f t="shared" si="258"/>
        <v>27188.98</v>
      </c>
      <c r="AX294" s="2">
        <f t="shared" si="258"/>
        <v>0</v>
      </c>
      <c r="AY294" s="2">
        <f t="shared" si="258"/>
        <v>27188.98</v>
      </c>
      <c r="AZ294" s="2">
        <f t="shared" si="258"/>
        <v>0</v>
      </c>
      <c r="BA294" s="2">
        <f t="shared" si="258"/>
        <v>0</v>
      </c>
      <c r="BB294" s="2">
        <f t="shared" si="258"/>
        <v>0</v>
      </c>
      <c r="BC294" s="2">
        <f t="shared" si="258"/>
        <v>0</v>
      </c>
      <c r="BD294" s="2">
        <f t="shared" si="258"/>
        <v>0</v>
      </c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>
        <f>ROUND(SUMIF(AA284:AA292,"=288585831",FQ284:FQ292),2)</f>
        <v>0</v>
      </c>
      <c r="BY294" s="2">
        <f>ROUND(SUMIF(AA284:AA292,"=288585831",FR284:FR292),2)</f>
        <v>0</v>
      </c>
      <c r="BZ294" s="2">
        <f>ROUND(SUMIF(AA284:AA292,"=288585831",GL284:GL292),2)</f>
        <v>0</v>
      </c>
      <c r="CA294" s="2">
        <f>ROUND(SUMIF(AA284:AA292,"=288585831",GM284:GM292),2)</f>
        <v>7318567.5</v>
      </c>
      <c r="CB294" s="2">
        <f>ROUND(SUMIF(AA284:AA292,"=288585831",GN284:GN292),2)</f>
        <v>0</v>
      </c>
      <c r="CC294" s="2">
        <f>ROUND(SUMIF(AA284:AA292,"=288585831",GO284:GO292),2)</f>
        <v>0</v>
      </c>
      <c r="CD294" s="2">
        <f>ROUND(SUMIF(AA284:AA292,"=288585831",GP284:GP292),2)</f>
        <v>7318567.5</v>
      </c>
      <c r="CE294" s="2">
        <f>AC294-BX294</f>
        <v>27188.98</v>
      </c>
      <c r="CF294" s="2">
        <f>AC294-BY294</f>
        <v>27188.98</v>
      </c>
      <c r="CG294" s="2">
        <f>BX294-BZ294</f>
        <v>0</v>
      </c>
      <c r="CH294" s="2">
        <f>AC294-BX294-BY294+BZ294</f>
        <v>27188.98</v>
      </c>
      <c r="CI294" s="2">
        <f>BY294-BZ294</f>
        <v>0</v>
      </c>
      <c r="CJ294" s="2">
        <f>ROUND(SUMIF(AA284:AA292,"=288585831",GX284:GX292),2)</f>
        <v>0</v>
      </c>
      <c r="CK294" s="2">
        <f>ROUND(SUMIF(AA284:AA292,"=288585831",GY284:GY292),2)</f>
        <v>0</v>
      </c>
      <c r="CL294" s="2">
        <f>ROUND(SUMIF(AA284:AA292,"=288585831",GZ284:GZ292),2)</f>
        <v>0</v>
      </c>
      <c r="CM294" s="2">
        <f>ROUND(SUMIF(AA284:AA292,"=288585831",HD284:HD292),2)</f>
        <v>0</v>
      </c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/>
      <c r="EA294" s="3"/>
      <c r="EB294" s="3"/>
      <c r="EC294" s="3"/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  <c r="EP294" s="3"/>
      <c r="EQ294" s="3"/>
      <c r="ER294" s="3"/>
      <c r="ES294" s="3"/>
      <c r="ET294" s="3"/>
      <c r="EU294" s="3"/>
      <c r="EV294" s="3"/>
      <c r="EW294" s="3"/>
      <c r="EX294" s="3"/>
      <c r="EY294" s="3"/>
      <c r="EZ294" s="3"/>
      <c r="FA294" s="3"/>
      <c r="FB294" s="3"/>
      <c r="FC294" s="3"/>
      <c r="FD294" s="3"/>
      <c r="FE294" s="3"/>
      <c r="FF294" s="3"/>
      <c r="FG294" s="3"/>
      <c r="FH294" s="3"/>
      <c r="FI294" s="3"/>
      <c r="FJ294" s="3"/>
      <c r="FK294" s="3"/>
      <c r="FL294" s="3"/>
      <c r="FM294" s="3"/>
      <c r="FN294" s="3"/>
      <c r="FO294" s="3"/>
      <c r="FP294" s="3"/>
      <c r="FQ294" s="3"/>
      <c r="FR294" s="3"/>
      <c r="FS294" s="3"/>
      <c r="FT294" s="3"/>
      <c r="FU294" s="3"/>
      <c r="FV294" s="3"/>
      <c r="FW294" s="3"/>
      <c r="FX294" s="3"/>
      <c r="FY294" s="3"/>
      <c r="FZ294" s="3"/>
      <c r="GA294" s="3"/>
      <c r="GB294" s="3"/>
      <c r="GC294" s="3"/>
      <c r="GD294" s="3"/>
      <c r="GE294" s="3"/>
      <c r="GF294" s="3"/>
      <c r="GG294" s="3"/>
      <c r="GH294" s="3"/>
      <c r="GI294" s="3"/>
      <c r="GJ294" s="3"/>
      <c r="GK294" s="3"/>
      <c r="GL294" s="3"/>
      <c r="GM294" s="3"/>
      <c r="GN294" s="3"/>
      <c r="GO294" s="3"/>
      <c r="GP294" s="3"/>
      <c r="GQ294" s="3"/>
      <c r="GR294" s="3"/>
      <c r="GS294" s="3"/>
      <c r="GT294" s="3"/>
      <c r="GU294" s="3"/>
      <c r="GV294" s="3"/>
      <c r="GW294" s="3"/>
      <c r="GX294" s="3">
        <v>0</v>
      </c>
    </row>
    <row r="296" spans="1:245" x14ac:dyDescent="0.25">
      <c r="A296" s="4">
        <v>50</v>
      </c>
      <c r="B296" s="4">
        <v>0</v>
      </c>
      <c r="C296" s="4">
        <v>0</v>
      </c>
      <c r="D296" s="4">
        <v>1</v>
      </c>
      <c r="E296" s="4">
        <v>201</v>
      </c>
      <c r="F296" s="4">
        <f>ROUND(Source!O294,O296)</f>
        <v>4077954.82</v>
      </c>
      <c r="G296" s="4" t="s">
        <v>24</v>
      </c>
      <c r="H296" s="4" t="s">
        <v>25</v>
      </c>
      <c r="I296" s="4"/>
      <c r="J296" s="4"/>
      <c r="K296" s="4">
        <v>201</v>
      </c>
      <c r="L296" s="4">
        <v>1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4077954.82</v>
      </c>
      <c r="X296" s="4">
        <v>1</v>
      </c>
      <c r="Y296" s="4">
        <v>4077954.82</v>
      </c>
      <c r="Z296" s="4"/>
      <c r="AA296" s="4"/>
      <c r="AB296" s="4"/>
    </row>
    <row r="297" spans="1:245" x14ac:dyDescent="0.25">
      <c r="A297" s="4">
        <v>50</v>
      </c>
      <c r="B297" s="4">
        <v>0</v>
      </c>
      <c r="C297" s="4">
        <v>0</v>
      </c>
      <c r="D297" s="4">
        <v>1</v>
      </c>
      <c r="E297" s="4">
        <v>202</v>
      </c>
      <c r="F297" s="4">
        <f>ROUND(Source!P294,O297)</f>
        <v>27188.98</v>
      </c>
      <c r="G297" s="4" t="s">
        <v>26</v>
      </c>
      <c r="H297" s="4" t="s">
        <v>27</v>
      </c>
      <c r="I297" s="4"/>
      <c r="J297" s="4"/>
      <c r="K297" s="4">
        <v>202</v>
      </c>
      <c r="L297" s="4">
        <v>2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27188.98</v>
      </c>
      <c r="X297" s="4">
        <v>1</v>
      </c>
      <c r="Y297" s="4">
        <v>27188.98</v>
      </c>
      <c r="Z297" s="4"/>
      <c r="AA297" s="4"/>
      <c r="AB297" s="4"/>
    </row>
    <row r="298" spans="1:245" x14ac:dyDescent="0.25">
      <c r="A298" s="4">
        <v>50</v>
      </c>
      <c r="B298" s="4">
        <v>0</v>
      </c>
      <c r="C298" s="4">
        <v>0</v>
      </c>
      <c r="D298" s="4">
        <v>1</v>
      </c>
      <c r="E298" s="4">
        <v>222</v>
      </c>
      <c r="F298" s="4">
        <f>ROUND(Source!AO294,O298)</f>
        <v>0</v>
      </c>
      <c r="G298" s="4" t="s">
        <v>28</v>
      </c>
      <c r="H298" s="4" t="s">
        <v>29</v>
      </c>
      <c r="I298" s="4"/>
      <c r="J298" s="4"/>
      <c r="K298" s="4">
        <v>222</v>
      </c>
      <c r="L298" s="4">
        <v>3</v>
      </c>
      <c r="M298" s="4">
        <v>3</v>
      </c>
      <c r="N298" s="4" t="s">
        <v>3</v>
      </c>
      <c r="O298" s="4">
        <v>2</v>
      </c>
      <c r="P298" s="4"/>
      <c r="Q298" s="4"/>
      <c r="R298" s="4"/>
      <c r="S298" s="4"/>
      <c r="T298" s="4"/>
      <c r="U298" s="4"/>
      <c r="V298" s="4"/>
      <c r="W298" s="4">
        <v>0</v>
      </c>
      <c r="X298" s="4">
        <v>1</v>
      </c>
      <c r="Y298" s="4">
        <v>0</v>
      </c>
      <c r="Z298" s="4"/>
      <c r="AA298" s="4"/>
      <c r="AB298" s="4"/>
    </row>
    <row r="299" spans="1:245" x14ac:dyDescent="0.25">
      <c r="A299" s="4">
        <v>50</v>
      </c>
      <c r="B299" s="4">
        <v>0</v>
      </c>
      <c r="C299" s="4">
        <v>0</v>
      </c>
      <c r="D299" s="4">
        <v>1</v>
      </c>
      <c r="E299" s="4">
        <v>225</v>
      </c>
      <c r="F299" s="4">
        <f>ROUND(Source!AV294,O299)</f>
        <v>27188.98</v>
      </c>
      <c r="G299" s="4" t="s">
        <v>30</v>
      </c>
      <c r="H299" s="4" t="s">
        <v>31</v>
      </c>
      <c r="I299" s="4"/>
      <c r="J299" s="4"/>
      <c r="K299" s="4">
        <v>225</v>
      </c>
      <c r="L299" s="4">
        <v>4</v>
      </c>
      <c r="M299" s="4">
        <v>3</v>
      </c>
      <c r="N299" s="4" t="s">
        <v>3</v>
      </c>
      <c r="O299" s="4">
        <v>2</v>
      </c>
      <c r="P299" s="4"/>
      <c r="Q299" s="4"/>
      <c r="R299" s="4"/>
      <c r="S299" s="4"/>
      <c r="T299" s="4"/>
      <c r="U299" s="4"/>
      <c r="V299" s="4"/>
      <c r="W299" s="4">
        <v>27188.98</v>
      </c>
      <c r="X299" s="4">
        <v>1</v>
      </c>
      <c r="Y299" s="4">
        <v>27188.98</v>
      </c>
      <c r="Z299" s="4"/>
      <c r="AA299" s="4"/>
      <c r="AB299" s="4"/>
    </row>
    <row r="300" spans="1:245" x14ac:dyDescent="0.25">
      <c r="A300" s="4">
        <v>50</v>
      </c>
      <c r="B300" s="4">
        <v>0</v>
      </c>
      <c r="C300" s="4">
        <v>0</v>
      </c>
      <c r="D300" s="4">
        <v>1</v>
      </c>
      <c r="E300" s="4">
        <v>226</v>
      </c>
      <c r="F300" s="4">
        <f>ROUND(Source!AW294,O300)</f>
        <v>27188.98</v>
      </c>
      <c r="G300" s="4" t="s">
        <v>32</v>
      </c>
      <c r="H300" s="4" t="s">
        <v>33</v>
      </c>
      <c r="I300" s="4"/>
      <c r="J300" s="4"/>
      <c r="K300" s="4">
        <v>226</v>
      </c>
      <c r="L300" s="4">
        <v>5</v>
      </c>
      <c r="M300" s="4">
        <v>3</v>
      </c>
      <c r="N300" s="4" t="s">
        <v>3</v>
      </c>
      <c r="O300" s="4">
        <v>2</v>
      </c>
      <c r="P300" s="4"/>
      <c r="Q300" s="4"/>
      <c r="R300" s="4"/>
      <c r="S300" s="4"/>
      <c r="T300" s="4"/>
      <c r="U300" s="4"/>
      <c r="V300" s="4"/>
      <c r="W300" s="4">
        <v>27188.98</v>
      </c>
      <c r="X300" s="4">
        <v>1</v>
      </c>
      <c r="Y300" s="4">
        <v>27188.98</v>
      </c>
      <c r="Z300" s="4"/>
      <c r="AA300" s="4"/>
      <c r="AB300" s="4"/>
    </row>
    <row r="301" spans="1:245" x14ac:dyDescent="0.25">
      <c r="A301" s="4">
        <v>50</v>
      </c>
      <c r="B301" s="4">
        <v>0</v>
      </c>
      <c r="C301" s="4">
        <v>0</v>
      </c>
      <c r="D301" s="4">
        <v>1</v>
      </c>
      <c r="E301" s="4">
        <v>227</v>
      </c>
      <c r="F301" s="4">
        <f>ROUND(Source!AX294,O301)</f>
        <v>0</v>
      </c>
      <c r="G301" s="4" t="s">
        <v>34</v>
      </c>
      <c r="H301" s="4" t="s">
        <v>35</v>
      </c>
      <c r="I301" s="4"/>
      <c r="J301" s="4"/>
      <c r="K301" s="4">
        <v>227</v>
      </c>
      <c r="L301" s="4">
        <v>6</v>
      </c>
      <c r="M301" s="4">
        <v>3</v>
      </c>
      <c r="N301" s="4" t="s">
        <v>3</v>
      </c>
      <c r="O301" s="4">
        <v>2</v>
      </c>
      <c r="P301" s="4"/>
      <c r="Q301" s="4"/>
      <c r="R301" s="4"/>
      <c r="S301" s="4"/>
      <c r="T301" s="4"/>
      <c r="U301" s="4"/>
      <c r="V301" s="4"/>
      <c r="W301" s="4">
        <v>0</v>
      </c>
      <c r="X301" s="4">
        <v>1</v>
      </c>
      <c r="Y301" s="4">
        <v>0</v>
      </c>
      <c r="Z301" s="4"/>
      <c r="AA301" s="4"/>
      <c r="AB301" s="4"/>
    </row>
    <row r="302" spans="1:245" x14ac:dyDescent="0.25">
      <c r="A302" s="4">
        <v>50</v>
      </c>
      <c r="B302" s="4">
        <v>0</v>
      </c>
      <c r="C302" s="4">
        <v>0</v>
      </c>
      <c r="D302" s="4">
        <v>1</v>
      </c>
      <c r="E302" s="4">
        <v>228</v>
      </c>
      <c r="F302" s="4">
        <f>ROUND(Source!AY294,O302)</f>
        <v>27188.98</v>
      </c>
      <c r="G302" s="4" t="s">
        <v>36</v>
      </c>
      <c r="H302" s="4" t="s">
        <v>37</v>
      </c>
      <c r="I302" s="4"/>
      <c r="J302" s="4"/>
      <c r="K302" s="4">
        <v>228</v>
      </c>
      <c r="L302" s="4">
        <v>7</v>
      </c>
      <c r="M302" s="4">
        <v>3</v>
      </c>
      <c r="N302" s="4" t="s">
        <v>3</v>
      </c>
      <c r="O302" s="4">
        <v>2</v>
      </c>
      <c r="P302" s="4"/>
      <c r="Q302" s="4"/>
      <c r="R302" s="4"/>
      <c r="S302" s="4"/>
      <c r="T302" s="4"/>
      <c r="U302" s="4"/>
      <c r="V302" s="4"/>
      <c r="W302" s="4">
        <v>27188.98</v>
      </c>
      <c r="X302" s="4">
        <v>1</v>
      </c>
      <c r="Y302" s="4">
        <v>27188.98</v>
      </c>
      <c r="Z302" s="4"/>
      <c r="AA302" s="4"/>
      <c r="AB302" s="4"/>
    </row>
    <row r="303" spans="1:245" x14ac:dyDescent="0.25">
      <c r="A303" s="4">
        <v>50</v>
      </c>
      <c r="B303" s="4">
        <v>0</v>
      </c>
      <c r="C303" s="4">
        <v>0</v>
      </c>
      <c r="D303" s="4">
        <v>1</v>
      </c>
      <c r="E303" s="4">
        <v>216</v>
      </c>
      <c r="F303" s="4">
        <f>ROUND(Source!AP294,O303)</f>
        <v>0</v>
      </c>
      <c r="G303" s="4" t="s">
        <v>38</v>
      </c>
      <c r="H303" s="4" t="s">
        <v>39</v>
      </c>
      <c r="I303" s="4"/>
      <c r="J303" s="4"/>
      <c r="K303" s="4">
        <v>216</v>
      </c>
      <c r="L303" s="4">
        <v>8</v>
      </c>
      <c r="M303" s="4">
        <v>3</v>
      </c>
      <c r="N303" s="4" t="s">
        <v>3</v>
      </c>
      <c r="O303" s="4">
        <v>2</v>
      </c>
      <c r="P303" s="4"/>
      <c r="Q303" s="4"/>
      <c r="R303" s="4"/>
      <c r="S303" s="4"/>
      <c r="T303" s="4"/>
      <c r="U303" s="4"/>
      <c r="V303" s="4"/>
      <c r="W303" s="4">
        <v>0</v>
      </c>
      <c r="X303" s="4">
        <v>1</v>
      </c>
      <c r="Y303" s="4">
        <v>0</v>
      </c>
      <c r="Z303" s="4"/>
      <c r="AA303" s="4"/>
      <c r="AB303" s="4"/>
    </row>
    <row r="304" spans="1:245" x14ac:dyDescent="0.25">
      <c r="A304" s="4">
        <v>50</v>
      </c>
      <c r="B304" s="4">
        <v>0</v>
      </c>
      <c r="C304" s="4">
        <v>0</v>
      </c>
      <c r="D304" s="4">
        <v>1</v>
      </c>
      <c r="E304" s="4">
        <v>223</v>
      </c>
      <c r="F304" s="4">
        <f>ROUND(Source!AQ294,O304)</f>
        <v>0</v>
      </c>
      <c r="G304" s="4" t="s">
        <v>40</v>
      </c>
      <c r="H304" s="4" t="s">
        <v>41</v>
      </c>
      <c r="I304" s="4"/>
      <c r="J304" s="4"/>
      <c r="K304" s="4">
        <v>223</v>
      </c>
      <c r="L304" s="4">
        <v>9</v>
      </c>
      <c r="M304" s="4">
        <v>3</v>
      </c>
      <c r="N304" s="4" t="s">
        <v>3</v>
      </c>
      <c r="O304" s="4">
        <v>2</v>
      </c>
      <c r="P304" s="4"/>
      <c r="Q304" s="4"/>
      <c r="R304" s="4"/>
      <c r="S304" s="4"/>
      <c r="T304" s="4"/>
      <c r="U304" s="4"/>
      <c r="V304" s="4"/>
      <c r="W304" s="4">
        <v>0</v>
      </c>
      <c r="X304" s="4">
        <v>1</v>
      </c>
      <c r="Y304" s="4">
        <v>0</v>
      </c>
      <c r="Z304" s="4"/>
      <c r="AA304" s="4"/>
      <c r="AB304" s="4"/>
    </row>
    <row r="305" spans="1:28" x14ac:dyDescent="0.25">
      <c r="A305" s="4">
        <v>50</v>
      </c>
      <c r="B305" s="4">
        <v>0</v>
      </c>
      <c r="C305" s="4">
        <v>0</v>
      </c>
      <c r="D305" s="4">
        <v>1</v>
      </c>
      <c r="E305" s="4">
        <v>229</v>
      </c>
      <c r="F305" s="4">
        <f>ROUND(Source!AZ294,O305)</f>
        <v>0</v>
      </c>
      <c r="G305" s="4" t="s">
        <v>42</v>
      </c>
      <c r="H305" s="4" t="s">
        <v>43</v>
      </c>
      <c r="I305" s="4"/>
      <c r="J305" s="4"/>
      <c r="K305" s="4">
        <v>229</v>
      </c>
      <c r="L305" s="4">
        <v>10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>
        <v>0</v>
      </c>
      <c r="X305" s="4">
        <v>1</v>
      </c>
      <c r="Y305" s="4">
        <v>0</v>
      </c>
      <c r="Z305" s="4"/>
      <c r="AA305" s="4"/>
      <c r="AB305" s="4"/>
    </row>
    <row r="306" spans="1:28" x14ac:dyDescent="0.25">
      <c r="A306" s="4">
        <v>50</v>
      </c>
      <c r="B306" s="4">
        <v>0</v>
      </c>
      <c r="C306" s="4">
        <v>0</v>
      </c>
      <c r="D306" s="4">
        <v>1</v>
      </c>
      <c r="E306" s="4">
        <v>203</v>
      </c>
      <c r="F306" s="4">
        <f>ROUND(Source!Q294,O306)</f>
        <v>0</v>
      </c>
      <c r="G306" s="4" t="s">
        <v>44</v>
      </c>
      <c r="H306" s="4" t="s">
        <v>45</v>
      </c>
      <c r="I306" s="4"/>
      <c r="J306" s="4"/>
      <c r="K306" s="4">
        <v>203</v>
      </c>
      <c r="L306" s="4">
        <v>11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0</v>
      </c>
      <c r="X306" s="4">
        <v>1</v>
      </c>
      <c r="Y306" s="4">
        <v>0</v>
      </c>
      <c r="Z306" s="4"/>
      <c r="AA306" s="4"/>
      <c r="AB306" s="4"/>
    </row>
    <row r="307" spans="1:28" x14ac:dyDescent="0.25">
      <c r="A307" s="4">
        <v>50</v>
      </c>
      <c r="B307" s="4">
        <v>0</v>
      </c>
      <c r="C307" s="4">
        <v>0</v>
      </c>
      <c r="D307" s="4">
        <v>1</v>
      </c>
      <c r="E307" s="4">
        <v>231</v>
      </c>
      <c r="F307" s="4">
        <f>ROUND(Source!BB294,O307)</f>
        <v>0</v>
      </c>
      <c r="G307" s="4" t="s">
        <v>46</v>
      </c>
      <c r="H307" s="4" t="s">
        <v>47</v>
      </c>
      <c r="I307" s="4"/>
      <c r="J307" s="4"/>
      <c r="K307" s="4">
        <v>231</v>
      </c>
      <c r="L307" s="4">
        <v>12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0</v>
      </c>
      <c r="X307" s="4">
        <v>1</v>
      </c>
      <c r="Y307" s="4">
        <v>0</v>
      </c>
      <c r="Z307" s="4"/>
      <c r="AA307" s="4"/>
      <c r="AB307" s="4"/>
    </row>
    <row r="308" spans="1:28" x14ac:dyDescent="0.25">
      <c r="A308" s="4">
        <v>50</v>
      </c>
      <c r="B308" s="4">
        <v>0</v>
      </c>
      <c r="C308" s="4">
        <v>0</v>
      </c>
      <c r="D308" s="4">
        <v>1</v>
      </c>
      <c r="E308" s="4">
        <v>204</v>
      </c>
      <c r="F308" s="4">
        <f>ROUND(Source!R294,O308)</f>
        <v>0</v>
      </c>
      <c r="G308" s="4" t="s">
        <v>48</v>
      </c>
      <c r="H308" s="4" t="s">
        <v>49</v>
      </c>
      <c r="I308" s="4"/>
      <c r="J308" s="4"/>
      <c r="K308" s="4">
        <v>204</v>
      </c>
      <c r="L308" s="4">
        <v>13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0</v>
      </c>
      <c r="X308" s="4">
        <v>1</v>
      </c>
      <c r="Y308" s="4">
        <v>0</v>
      </c>
      <c r="Z308" s="4"/>
      <c r="AA308" s="4"/>
      <c r="AB308" s="4"/>
    </row>
    <row r="309" spans="1:28" x14ac:dyDescent="0.25">
      <c r="A309" s="4">
        <v>50</v>
      </c>
      <c r="B309" s="4">
        <v>0</v>
      </c>
      <c r="C309" s="4">
        <v>0</v>
      </c>
      <c r="D309" s="4">
        <v>1</v>
      </c>
      <c r="E309" s="4">
        <v>205</v>
      </c>
      <c r="F309" s="4">
        <f>ROUND(Source!S294,O309)</f>
        <v>4050765.84</v>
      </c>
      <c r="G309" s="4" t="s">
        <v>50</v>
      </c>
      <c r="H309" s="4" t="s">
        <v>51</v>
      </c>
      <c r="I309" s="4"/>
      <c r="J309" s="4"/>
      <c r="K309" s="4">
        <v>205</v>
      </c>
      <c r="L309" s="4">
        <v>14</v>
      </c>
      <c r="M309" s="4">
        <v>3</v>
      </c>
      <c r="N309" s="4" t="s">
        <v>3</v>
      </c>
      <c r="O309" s="4">
        <v>2</v>
      </c>
      <c r="P309" s="4"/>
      <c r="Q309" s="4"/>
      <c r="R309" s="4"/>
      <c r="S309" s="4"/>
      <c r="T309" s="4"/>
      <c r="U309" s="4"/>
      <c r="V309" s="4"/>
      <c r="W309" s="4">
        <v>4050765.84</v>
      </c>
      <c r="X309" s="4">
        <v>1</v>
      </c>
      <c r="Y309" s="4">
        <v>4050765.84</v>
      </c>
      <c r="Z309" s="4"/>
      <c r="AA309" s="4"/>
      <c r="AB309" s="4"/>
    </row>
    <row r="310" spans="1:28" x14ac:dyDescent="0.25">
      <c r="A310" s="4">
        <v>50</v>
      </c>
      <c r="B310" s="4">
        <v>0</v>
      </c>
      <c r="C310" s="4">
        <v>0</v>
      </c>
      <c r="D310" s="4">
        <v>1</v>
      </c>
      <c r="E310" s="4">
        <v>232</v>
      </c>
      <c r="F310" s="4">
        <f>ROUND(Source!BC294,O310)</f>
        <v>0</v>
      </c>
      <c r="G310" s="4" t="s">
        <v>52</v>
      </c>
      <c r="H310" s="4" t="s">
        <v>53</v>
      </c>
      <c r="I310" s="4"/>
      <c r="J310" s="4"/>
      <c r="K310" s="4">
        <v>232</v>
      </c>
      <c r="L310" s="4">
        <v>15</v>
      </c>
      <c r="M310" s="4">
        <v>3</v>
      </c>
      <c r="N310" s="4" t="s">
        <v>3</v>
      </c>
      <c r="O310" s="4">
        <v>2</v>
      </c>
      <c r="P310" s="4"/>
      <c r="Q310" s="4"/>
      <c r="R310" s="4"/>
      <c r="S310" s="4"/>
      <c r="T310" s="4"/>
      <c r="U310" s="4"/>
      <c r="V310" s="4"/>
      <c r="W310" s="4">
        <v>0</v>
      </c>
      <c r="X310" s="4">
        <v>1</v>
      </c>
      <c r="Y310" s="4">
        <v>0</v>
      </c>
      <c r="Z310" s="4"/>
      <c r="AA310" s="4"/>
      <c r="AB310" s="4"/>
    </row>
    <row r="311" spans="1:28" x14ac:dyDescent="0.25">
      <c r="A311" s="4">
        <v>50</v>
      </c>
      <c r="B311" s="4">
        <v>0</v>
      </c>
      <c r="C311" s="4">
        <v>0</v>
      </c>
      <c r="D311" s="4">
        <v>1</v>
      </c>
      <c r="E311" s="4">
        <v>214</v>
      </c>
      <c r="F311" s="4">
        <f>ROUND(Source!AS294,O311)</f>
        <v>0</v>
      </c>
      <c r="G311" s="4" t="s">
        <v>54</v>
      </c>
      <c r="H311" s="4" t="s">
        <v>55</v>
      </c>
      <c r="I311" s="4"/>
      <c r="J311" s="4"/>
      <c r="K311" s="4">
        <v>214</v>
      </c>
      <c r="L311" s="4">
        <v>16</v>
      </c>
      <c r="M311" s="4">
        <v>3</v>
      </c>
      <c r="N311" s="4" t="s">
        <v>3</v>
      </c>
      <c r="O311" s="4">
        <v>2</v>
      </c>
      <c r="P311" s="4"/>
      <c r="Q311" s="4"/>
      <c r="R311" s="4"/>
      <c r="S311" s="4"/>
      <c r="T311" s="4"/>
      <c r="U311" s="4"/>
      <c r="V311" s="4"/>
      <c r="W311" s="4">
        <v>0</v>
      </c>
      <c r="X311" s="4">
        <v>1</v>
      </c>
      <c r="Y311" s="4">
        <v>0</v>
      </c>
      <c r="Z311" s="4"/>
      <c r="AA311" s="4"/>
      <c r="AB311" s="4"/>
    </row>
    <row r="312" spans="1:28" x14ac:dyDescent="0.25">
      <c r="A312" s="4">
        <v>50</v>
      </c>
      <c r="B312" s="4">
        <v>0</v>
      </c>
      <c r="C312" s="4">
        <v>0</v>
      </c>
      <c r="D312" s="4">
        <v>1</v>
      </c>
      <c r="E312" s="4">
        <v>215</v>
      </c>
      <c r="F312" s="4">
        <f>ROUND(Source!AT294,O312)</f>
        <v>0</v>
      </c>
      <c r="G312" s="4" t="s">
        <v>56</v>
      </c>
      <c r="H312" s="4" t="s">
        <v>57</v>
      </c>
      <c r="I312" s="4"/>
      <c r="J312" s="4"/>
      <c r="K312" s="4">
        <v>215</v>
      </c>
      <c r="L312" s="4">
        <v>17</v>
      </c>
      <c r="M312" s="4">
        <v>3</v>
      </c>
      <c r="N312" s="4" t="s">
        <v>3</v>
      </c>
      <c r="O312" s="4">
        <v>2</v>
      </c>
      <c r="P312" s="4"/>
      <c r="Q312" s="4"/>
      <c r="R312" s="4"/>
      <c r="S312" s="4"/>
      <c r="T312" s="4"/>
      <c r="U312" s="4"/>
      <c r="V312" s="4"/>
      <c r="W312" s="4">
        <v>0</v>
      </c>
      <c r="X312" s="4">
        <v>1</v>
      </c>
      <c r="Y312" s="4">
        <v>0</v>
      </c>
      <c r="Z312" s="4"/>
      <c r="AA312" s="4"/>
      <c r="AB312" s="4"/>
    </row>
    <row r="313" spans="1:28" x14ac:dyDescent="0.25">
      <c r="A313" s="4">
        <v>50</v>
      </c>
      <c r="B313" s="4">
        <v>0</v>
      </c>
      <c r="C313" s="4">
        <v>0</v>
      </c>
      <c r="D313" s="4">
        <v>1</v>
      </c>
      <c r="E313" s="4">
        <v>217</v>
      </c>
      <c r="F313" s="4">
        <f>ROUND(Source!AU294,O313)</f>
        <v>7318567.5</v>
      </c>
      <c r="G313" s="4" t="s">
        <v>58</v>
      </c>
      <c r="H313" s="4" t="s">
        <v>59</v>
      </c>
      <c r="I313" s="4"/>
      <c r="J313" s="4"/>
      <c r="K313" s="4">
        <v>217</v>
      </c>
      <c r="L313" s="4">
        <v>18</v>
      </c>
      <c r="M313" s="4">
        <v>3</v>
      </c>
      <c r="N313" s="4" t="s">
        <v>3</v>
      </c>
      <c r="O313" s="4">
        <v>2</v>
      </c>
      <c r="P313" s="4"/>
      <c r="Q313" s="4"/>
      <c r="R313" s="4"/>
      <c r="S313" s="4"/>
      <c r="T313" s="4"/>
      <c r="U313" s="4"/>
      <c r="V313" s="4"/>
      <c r="W313" s="4">
        <v>7318567.5</v>
      </c>
      <c r="X313" s="4">
        <v>1</v>
      </c>
      <c r="Y313" s="4">
        <v>7318567.5</v>
      </c>
      <c r="Z313" s="4"/>
      <c r="AA313" s="4"/>
      <c r="AB313" s="4"/>
    </row>
    <row r="314" spans="1:28" x14ac:dyDescent="0.25">
      <c r="A314" s="4">
        <v>50</v>
      </c>
      <c r="B314" s="4">
        <v>0</v>
      </c>
      <c r="C314" s="4">
        <v>0</v>
      </c>
      <c r="D314" s="4">
        <v>1</v>
      </c>
      <c r="E314" s="4">
        <v>230</v>
      </c>
      <c r="F314" s="4">
        <f>ROUND(Source!BA294,O314)</f>
        <v>0</v>
      </c>
      <c r="G314" s="4" t="s">
        <v>60</v>
      </c>
      <c r="H314" s="4" t="s">
        <v>61</v>
      </c>
      <c r="I314" s="4"/>
      <c r="J314" s="4"/>
      <c r="K314" s="4">
        <v>230</v>
      </c>
      <c r="L314" s="4">
        <v>19</v>
      </c>
      <c r="M314" s="4">
        <v>3</v>
      </c>
      <c r="N314" s="4" t="s">
        <v>3</v>
      </c>
      <c r="O314" s="4">
        <v>2</v>
      </c>
      <c r="P314" s="4"/>
      <c r="Q314" s="4"/>
      <c r="R314" s="4"/>
      <c r="S314" s="4"/>
      <c r="T314" s="4"/>
      <c r="U314" s="4"/>
      <c r="V314" s="4"/>
      <c r="W314" s="4">
        <v>0</v>
      </c>
      <c r="X314" s="4">
        <v>1</v>
      </c>
      <c r="Y314" s="4">
        <v>0</v>
      </c>
      <c r="Z314" s="4"/>
      <c r="AA314" s="4"/>
      <c r="AB314" s="4"/>
    </row>
    <row r="315" spans="1:28" x14ac:dyDescent="0.25">
      <c r="A315" s="4">
        <v>50</v>
      </c>
      <c r="B315" s="4">
        <v>0</v>
      </c>
      <c r="C315" s="4">
        <v>0</v>
      </c>
      <c r="D315" s="4">
        <v>1</v>
      </c>
      <c r="E315" s="4">
        <v>206</v>
      </c>
      <c r="F315" s="4">
        <f>ROUND(Source!T294,O315)</f>
        <v>0</v>
      </c>
      <c r="G315" s="4" t="s">
        <v>62</v>
      </c>
      <c r="H315" s="4" t="s">
        <v>63</v>
      </c>
      <c r="I315" s="4"/>
      <c r="J315" s="4"/>
      <c r="K315" s="4">
        <v>206</v>
      </c>
      <c r="L315" s="4">
        <v>20</v>
      </c>
      <c r="M315" s="4">
        <v>3</v>
      </c>
      <c r="N315" s="4" t="s">
        <v>3</v>
      </c>
      <c r="O315" s="4">
        <v>2</v>
      </c>
      <c r="P315" s="4"/>
      <c r="Q315" s="4"/>
      <c r="R315" s="4"/>
      <c r="S315" s="4"/>
      <c r="T315" s="4"/>
      <c r="U315" s="4"/>
      <c r="V315" s="4"/>
      <c r="W315" s="4">
        <v>0</v>
      </c>
      <c r="X315" s="4">
        <v>1</v>
      </c>
      <c r="Y315" s="4">
        <v>0</v>
      </c>
      <c r="Z315" s="4"/>
      <c r="AA315" s="4"/>
      <c r="AB315" s="4"/>
    </row>
    <row r="316" spans="1:28" x14ac:dyDescent="0.25">
      <c r="A316" s="4">
        <v>50</v>
      </c>
      <c r="B316" s="4">
        <v>0</v>
      </c>
      <c r="C316" s="4">
        <v>0</v>
      </c>
      <c r="D316" s="4">
        <v>1</v>
      </c>
      <c r="E316" s="4">
        <v>207</v>
      </c>
      <c r="F316" s="4">
        <f>Source!U294</f>
        <v>5719.5000000000009</v>
      </c>
      <c r="G316" s="4" t="s">
        <v>64</v>
      </c>
      <c r="H316" s="4" t="s">
        <v>65</v>
      </c>
      <c r="I316" s="4"/>
      <c r="J316" s="4"/>
      <c r="K316" s="4">
        <v>207</v>
      </c>
      <c r="L316" s="4">
        <v>21</v>
      </c>
      <c r="M316" s="4">
        <v>3</v>
      </c>
      <c r="N316" s="4" t="s">
        <v>3</v>
      </c>
      <c r="O316" s="4">
        <v>-1</v>
      </c>
      <c r="P316" s="4"/>
      <c r="Q316" s="4"/>
      <c r="R316" s="4"/>
      <c r="S316" s="4"/>
      <c r="T316" s="4"/>
      <c r="U316" s="4"/>
      <c r="V316" s="4"/>
      <c r="W316" s="4">
        <v>5719.5000000000009</v>
      </c>
      <c r="X316" s="4">
        <v>1</v>
      </c>
      <c r="Y316" s="4">
        <v>5719.5000000000009</v>
      </c>
      <c r="Z316" s="4"/>
      <c r="AA316" s="4"/>
      <c r="AB316" s="4"/>
    </row>
    <row r="317" spans="1:28" x14ac:dyDescent="0.25">
      <c r="A317" s="4">
        <v>50</v>
      </c>
      <c r="B317" s="4">
        <v>0</v>
      </c>
      <c r="C317" s="4">
        <v>0</v>
      </c>
      <c r="D317" s="4">
        <v>1</v>
      </c>
      <c r="E317" s="4">
        <v>208</v>
      </c>
      <c r="F317" s="4">
        <f>Source!V294</f>
        <v>0</v>
      </c>
      <c r="G317" s="4" t="s">
        <v>66</v>
      </c>
      <c r="H317" s="4" t="s">
        <v>67</v>
      </c>
      <c r="I317" s="4"/>
      <c r="J317" s="4"/>
      <c r="K317" s="4">
        <v>208</v>
      </c>
      <c r="L317" s="4">
        <v>22</v>
      </c>
      <c r="M317" s="4">
        <v>3</v>
      </c>
      <c r="N317" s="4" t="s">
        <v>3</v>
      </c>
      <c r="O317" s="4">
        <v>-1</v>
      </c>
      <c r="P317" s="4"/>
      <c r="Q317" s="4"/>
      <c r="R317" s="4"/>
      <c r="S317" s="4"/>
      <c r="T317" s="4"/>
      <c r="U317" s="4"/>
      <c r="V317" s="4"/>
      <c r="W317" s="4">
        <v>0</v>
      </c>
      <c r="X317" s="4">
        <v>1</v>
      </c>
      <c r="Y317" s="4">
        <v>0</v>
      </c>
      <c r="Z317" s="4"/>
      <c r="AA317" s="4"/>
      <c r="AB317" s="4"/>
    </row>
    <row r="318" spans="1:28" x14ac:dyDescent="0.25">
      <c r="A318" s="4">
        <v>50</v>
      </c>
      <c r="B318" s="4">
        <v>0</v>
      </c>
      <c r="C318" s="4">
        <v>0</v>
      </c>
      <c r="D318" s="4">
        <v>1</v>
      </c>
      <c r="E318" s="4">
        <v>209</v>
      </c>
      <c r="F318" s="4">
        <f>ROUND(Source!W294,O318)</f>
        <v>0</v>
      </c>
      <c r="G318" s="4" t="s">
        <v>68</v>
      </c>
      <c r="H318" s="4" t="s">
        <v>69</v>
      </c>
      <c r="I318" s="4"/>
      <c r="J318" s="4"/>
      <c r="K318" s="4">
        <v>209</v>
      </c>
      <c r="L318" s="4">
        <v>23</v>
      </c>
      <c r="M318" s="4">
        <v>3</v>
      </c>
      <c r="N318" s="4" t="s">
        <v>3</v>
      </c>
      <c r="O318" s="4">
        <v>2</v>
      </c>
      <c r="P318" s="4"/>
      <c r="Q318" s="4"/>
      <c r="R318" s="4"/>
      <c r="S318" s="4"/>
      <c r="T318" s="4"/>
      <c r="U318" s="4"/>
      <c r="V318" s="4"/>
      <c r="W318" s="4">
        <v>0</v>
      </c>
      <c r="X318" s="4">
        <v>1</v>
      </c>
      <c r="Y318" s="4">
        <v>0</v>
      </c>
      <c r="Z318" s="4"/>
      <c r="AA318" s="4"/>
      <c r="AB318" s="4"/>
    </row>
    <row r="319" spans="1:28" x14ac:dyDescent="0.25">
      <c r="A319" s="4">
        <v>50</v>
      </c>
      <c r="B319" s="4">
        <v>0</v>
      </c>
      <c r="C319" s="4">
        <v>0</v>
      </c>
      <c r="D319" s="4">
        <v>1</v>
      </c>
      <c r="E319" s="4">
        <v>233</v>
      </c>
      <c r="F319" s="4">
        <f>ROUND(Source!BD294,O319)</f>
        <v>0</v>
      </c>
      <c r="G319" s="4" t="s">
        <v>70</v>
      </c>
      <c r="H319" s="4" t="s">
        <v>71</v>
      </c>
      <c r="I319" s="4"/>
      <c r="J319" s="4"/>
      <c r="K319" s="4">
        <v>233</v>
      </c>
      <c r="L319" s="4">
        <v>24</v>
      </c>
      <c r="M319" s="4">
        <v>3</v>
      </c>
      <c r="N319" s="4" t="s">
        <v>3</v>
      </c>
      <c r="O319" s="4">
        <v>2</v>
      </c>
      <c r="P319" s="4"/>
      <c r="Q319" s="4"/>
      <c r="R319" s="4"/>
      <c r="S319" s="4"/>
      <c r="T319" s="4"/>
      <c r="U319" s="4"/>
      <c r="V319" s="4"/>
      <c r="W319" s="4">
        <v>0</v>
      </c>
      <c r="X319" s="4">
        <v>1</v>
      </c>
      <c r="Y319" s="4">
        <v>0</v>
      </c>
      <c r="Z319" s="4"/>
      <c r="AA319" s="4"/>
      <c r="AB319" s="4"/>
    </row>
    <row r="320" spans="1:28" x14ac:dyDescent="0.25">
      <c r="A320" s="4">
        <v>50</v>
      </c>
      <c r="B320" s="4">
        <v>0</v>
      </c>
      <c r="C320" s="4">
        <v>0</v>
      </c>
      <c r="D320" s="4">
        <v>1</v>
      </c>
      <c r="E320" s="4">
        <v>210</v>
      </c>
      <c r="F320" s="4">
        <f>ROUND(Source!X294,O320)</f>
        <v>2835536.1</v>
      </c>
      <c r="G320" s="4" t="s">
        <v>72</v>
      </c>
      <c r="H320" s="4" t="s">
        <v>73</v>
      </c>
      <c r="I320" s="4"/>
      <c r="J320" s="4"/>
      <c r="K320" s="4">
        <v>210</v>
      </c>
      <c r="L320" s="4">
        <v>25</v>
      </c>
      <c r="M320" s="4">
        <v>3</v>
      </c>
      <c r="N320" s="4" t="s">
        <v>3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2835536.1</v>
      </c>
      <c r="X320" s="4">
        <v>1</v>
      </c>
      <c r="Y320" s="4">
        <v>2835536.1</v>
      </c>
      <c r="Z320" s="4"/>
      <c r="AA320" s="4"/>
      <c r="AB320" s="4"/>
    </row>
    <row r="321" spans="1:206" x14ac:dyDescent="0.25">
      <c r="A321" s="4">
        <v>50</v>
      </c>
      <c r="B321" s="4">
        <v>0</v>
      </c>
      <c r="C321" s="4">
        <v>0</v>
      </c>
      <c r="D321" s="4">
        <v>1</v>
      </c>
      <c r="E321" s="4">
        <v>211</v>
      </c>
      <c r="F321" s="4">
        <f>ROUND(Source!Y294,O321)</f>
        <v>405076.58</v>
      </c>
      <c r="G321" s="4" t="s">
        <v>74</v>
      </c>
      <c r="H321" s="4" t="s">
        <v>75</v>
      </c>
      <c r="I321" s="4"/>
      <c r="J321" s="4"/>
      <c r="K321" s="4">
        <v>211</v>
      </c>
      <c r="L321" s="4">
        <v>26</v>
      </c>
      <c r="M321" s="4">
        <v>3</v>
      </c>
      <c r="N321" s="4" t="s">
        <v>3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405076.58</v>
      </c>
      <c r="X321" s="4">
        <v>1</v>
      </c>
      <c r="Y321" s="4">
        <v>405076.58</v>
      </c>
      <c r="Z321" s="4"/>
      <c r="AA321" s="4"/>
      <c r="AB321" s="4"/>
    </row>
    <row r="322" spans="1:206" x14ac:dyDescent="0.25">
      <c r="A322" s="4">
        <v>50</v>
      </c>
      <c r="B322" s="4">
        <v>0</v>
      </c>
      <c r="C322" s="4">
        <v>0</v>
      </c>
      <c r="D322" s="4">
        <v>1</v>
      </c>
      <c r="E322" s="4">
        <v>224</v>
      </c>
      <c r="F322" s="4">
        <f>ROUND(Source!AR294,O322)</f>
        <v>7318567.5</v>
      </c>
      <c r="G322" s="4" t="s">
        <v>76</v>
      </c>
      <c r="H322" s="4" t="s">
        <v>77</v>
      </c>
      <c r="I322" s="4"/>
      <c r="J322" s="4"/>
      <c r="K322" s="4">
        <v>224</v>
      </c>
      <c r="L322" s="4">
        <v>27</v>
      </c>
      <c r="M322" s="4">
        <v>3</v>
      </c>
      <c r="N322" s="4" t="s">
        <v>3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7318567.5</v>
      </c>
      <c r="X322" s="4">
        <v>1</v>
      </c>
      <c r="Y322" s="4">
        <v>7318567.5</v>
      </c>
      <c r="Z322" s="4"/>
      <c r="AA322" s="4"/>
      <c r="AB322" s="4"/>
    </row>
    <row r="324" spans="1:206" x14ac:dyDescent="0.25">
      <c r="A324" s="2">
        <v>51</v>
      </c>
      <c r="B324" s="2">
        <f>B24</f>
        <v>1</v>
      </c>
      <c r="C324" s="2">
        <f>A24</f>
        <v>4</v>
      </c>
      <c r="D324" s="2">
        <f>ROW(A24)</f>
        <v>24</v>
      </c>
      <c r="E324" s="2"/>
      <c r="F324" s="2" t="str">
        <f>IF(F24&lt;&gt;"",F24,"")</f>
        <v>Раздел.5.5 Сети связи</v>
      </c>
      <c r="G324" s="2" t="str">
        <f>IF(G24&lt;&gt;"",G24,"")</f>
        <v>Зона №1  -   1.1. Внутренние и внутриплощадочные слаботочные сети "Киносклады" (1.4)</v>
      </c>
      <c r="H324" s="2">
        <v>0</v>
      </c>
      <c r="I324" s="2"/>
      <c r="J324" s="2"/>
      <c r="K324" s="2"/>
      <c r="L324" s="2"/>
      <c r="M324" s="2"/>
      <c r="N324" s="2"/>
      <c r="O324" s="2">
        <f t="shared" ref="O324:T324" si="259">ROUND(O34+O76+O119+O161+O201+O250+O294+AB324,2)</f>
        <v>11808436.34</v>
      </c>
      <c r="P324" s="2">
        <f t="shared" si="259"/>
        <v>34023.72</v>
      </c>
      <c r="Q324" s="2">
        <f t="shared" si="259"/>
        <v>82636.12</v>
      </c>
      <c r="R324" s="2">
        <f t="shared" si="259"/>
        <v>52291.19</v>
      </c>
      <c r="S324" s="2">
        <f t="shared" si="259"/>
        <v>11691776.5</v>
      </c>
      <c r="T324" s="2">
        <f t="shared" si="259"/>
        <v>0</v>
      </c>
      <c r="U324" s="2">
        <f>U34+U76+U119+U161+U201+U250+U294+AH324</f>
        <v>13701.110800000002</v>
      </c>
      <c r="V324" s="2">
        <f>V34+V76+V119+V161+V201+V250+V294+AI324</f>
        <v>0</v>
      </c>
      <c r="W324" s="2">
        <f>ROUND(W34+W76+W119+W161+W201+W250+W294+AJ324,2)</f>
        <v>0</v>
      </c>
      <c r="X324" s="2">
        <f>ROUND(X34+X76+X119+X161+X201+X250+X294+AK324,2)</f>
        <v>8184243.5700000003</v>
      </c>
      <c r="Y324" s="2">
        <f>ROUND(Y34+Y76+Y119+Y161+Y201+Y250+Y294+AL324,2)</f>
        <v>1169177.6200000001</v>
      </c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>
        <f t="shared" ref="AO324:BD324" si="260">ROUND(AO34+AO76+AO119+AO161+AO201+AO250+AO294+BX324,2)</f>
        <v>0</v>
      </c>
      <c r="AP324" s="2">
        <f t="shared" si="260"/>
        <v>0</v>
      </c>
      <c r="AQ324" s="2">
        <f t="shared" si="260"/>
        <v>0</v>
      </c>
      <c r="AR324" s="2">
        <f t="shared" si="260"/>
        <v>21218332</v>
      </c>
      <c r="AS324" s="2">
        <f t="shared" si="260"/>
        <v>0</v>
      </c>
      <c r="AT324" s="2">
        <f t="shared" si="260"/>
        <v>0</v>
      </c>
      <c r="AU324" s="2">
        <f t="shared" si="260"/>
        <v>21218332</v>
      </c>
      <c r="AV324" s="2">
        <f t="shared" si="260"/>
        <v>34023.72</v>
      </c>
      <c r="AW324" s="2">
        <f t="shared" si="260"/>
        <v>34023.72</v>
      </c>
      <c r="AX324" s="2">
        <f t="shared" si="260"/>
        <v>0</v>
      </c>
      <c r="AY324" s="2">
        <f t="shared" si="260"/>
        <v>34023.72</v>
      </c>
      <c r="AZ324" s="2">
        <f t="shared" si="260"/>
        <v>0</v>
      </c>
      <c r="BA324" s="2">
        <f t="shared" si="260"/>
        <v>0</v>
      </c>
      <c r="BB324" s="2">
        <f t="shared" si="260"/>
        <v>0</v>
      </c>
      <c r="BC324" s="2">
        <f t="shared" si="260"/>
        <v>0</v>
      </c>
      <c r="BD324" s="2">
        <f t="shared" si="260"/>
        <v>0</v>
      </c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3"/>
      <c r="DH324" s="3"/>
      <c r="DI324" s="3"/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/>
      <c r="EH324" s="3"/>
      <c r="EI324" s="3"/>
      <c r="EJ324" s="3"/>
      <c r="EK324" s="3"/>
      <c r="EL324" s="3"/>
      <c r="EM324" s="3"/>
      <c r="EN324" s="3"/>
      <c r="EO324" s="3"/>
      <c r="EP324" s="3"/>
      <c r="EQ324" s="3"/>
      <c r="ER324" s="3"/>
      <c r="ES324" s="3"/>
      <c r="ET324" s="3"/>
      <c r="EU324" s="3"/>
      <c r="EV324" s="3"/>
      <c r="EW324" s="3"/>
      <c r="EX324" s="3"/>
      <c r="EY324" s="3"/>
      <c r="EZ324" s="3"/>
      <c r="FA324" s="3"/>
      <c r="FB324" s="3"/>
      <c r="FC324" s="3"/>
      <c r="FD324" s="3"/>
      <c r="FE324" s="3"/>
      <c r="FF324" s="3"/>
      <c r="FG324" s="3"/>
      <c r="FH324" s="3"/>
      <c r="FI324" s="3"/>
      <c r="FJ324" s="3"/>
      <c r="FK324" s="3"/>
      <c r="FL324" s="3"/>
      <c r="FM324" s="3"/>
      <c r="FN324" s="3"/>
      <c r="FO324" s="3"/>
      <c r="FP324" s="3"/>
      <c r="FQ324" s="3"/>
      <c r="FR324" s="3"/>
      <c r="FS324" s="3"/>
      <c r="FT324" s="3"/>
      <c r="FU324" s="3"/>
      <c r="FV324" s="3"/>
      <c r="FW324" s="3"/>
      <c r="FX324" s="3"/>
      <c r="FY324" s="3"/>
      <c r="FZ324" s="3"/>
      <c r="GA324" s="3"/>
      <c r="GB324" s="3"/>
      <c r="GC324" s="3"/>
      <c r="GD324" s="3"/>
      <c r="GE324" s="3"/>
      <c r="GF324" s="3"/>
      <c r="GG324" s="3"/>
      <c r="GH324" s="3"/>
      <c r="GI324" s="3"/>
      <c r="GJ324" s="3"/>
      <c r="GK324" s="3"/>
      <c r="GL324" s="3"/>
      <c r="GM324" s="3"/>
      <c r="GN324" s="3"/>
      <c r="GO324" s="3"/>
      <c r="GP324" s="3"/>
      <c r="GQ324" s="3"/>
      <c r="GR324" s="3"/>
      <c r="GS324" s="3"/>
      <c r="GT324" s="3"/>
      <c r="GU324" s="3"/>
      <c r="GV324" s="3"/>
      <c r="GW324" s="3"/>
      <c r="GX324" s="3">
        <v>0</v>
      </c>
    </row>
    <row r="326" spans="1:206" x14ac:dyDescent="0.25">
      <c r="A326" s="4">
        <v>50</v>
      </c>
      <c r="B326" s="4">
        <v>0</v>
      </c>
      <c r="C326" s="4">
        <v>0</v>
      </c>
      <c r="D326" s="4">
        <v>1</v>
      </c>
      <c r="E326" s="4">
        <v>201</v>
      </c>
      <c r="F326" s="4">
        <f>ROUND(Source!O324,O326)</f>
        <v>11808436.34</v>
      </c>
      <c r="G326" s="4" t="s">
        <v>24</v>
      </c>
      <c r="H326" s="4" t="s">
        <v>25</v>
      </c>
      <c r="I326" s="4"/>
      <c r="J326" s="4"/>
      <c r="K326" s="4">
        <v>201</v>
      </c>
      <c r="L326" s="4">
        <v>1</v>
      </c>
      <c r="M326" s="4">
        <v>3</v>
      </c>
      <c r="N326" s="4" t="s">
        <v>3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11808436.34</v>
      </c>
      <c r="X326" s="4">
        <v>1</v>
      </c>
      <c r="Y326" s="4">
        <v>11808436.34</v>
      </c>
      <c r="Z326" s="4"/>
      <c r="AA326" s="4"/>
      <c r="AB326" s="4"/>
    </row>
    <row r="327" spans="1:206" x14ac:dyDescent="0.25">
      <c r="A327" s="4">
        <v>50</v>
      </c>
      <c r="B327" s="4">
        <v>0</v>
      </c>
      <c r="C327" s="4">
        <v>0</v>
      </c>
      <c r="D327" s="4">
        <v>1</v>
      </c>
      <c r="E327" s="4">
        <v>202</v>
      </c>
      <c r="F327" s="4">
        <f>ROUND(Source!P324,O327)</f>
        <v>34023.72</v>
      </c>
      <c r="G327" s="4" t="s">
        <v>26</v>
      </c>
      <c r="H327" s="4" t="s">
        <v>27</v>
      </c>
      <c r="I327" s="4"/>
      <c r="J327" s="4"/>
      <c r="K327" s="4">
        <v>202</v>
      </c>
      <c r="L327" s="4">
        <v>2</v>
      </c>
      <c r="M327" s="4">
        <v>3</v>
      </c>
      <c r="N327" s="4" t="s">
        <v>3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34023.72</v>
      </c>
      <c r="X327" s="4">
        <v>1</v>
      </c>
      <c r="Y327" s="4">
        <v>34023.72</v>
      </c>
      <c r="Z327" s="4"/>
      <c r="AA327" s="4"/>
      <c r="AB327" s="4"/>
    </row>
    <row r="328" spans="1:206" x14ac:dyDescent="0.25">
      <c r="A328" s="4">
        <v>50</v>
      </c>
      <c r="B328" s="4">
        <v>0</v>
      </c>
      <c r="C328" s="4">
        <v>0</v>
      </c>
      <c r="D328" s="4">
        <v>1</v>
      </c>
      <c r="E328" s="4">
        <v>222</v>
      </c>
      <c r="F328" s="4">
        <f>ROUND(Source!AO324,O328)</f>
        <v>0</v>
      </c>
      <c r="G328" s="4" t="s">
        <v>28</v>
      </c>
      <c r="H328" s="4" t="s">
        <v>29</v>
      </c>
      <c r="I328" s="4"/>
      <c r="J328" s="4"/>
      <c r="K328" s="4">
        <v>222</v>
      </c>
      <c r="L328" s="4">
        <v>3</v>
      </c>
      <c r="M328" s="4">
        <v>3</v>
      </c>
      <c r="N328" s="4" t="s">
        <v>3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06" x14ac:dyDescent="0.25">
      <c r="A329" s="4">
        <v>50</v>
      </c>
      <c r="B329" s="4">
        <v>0</v>
      </c>
      <c r="C329" s="4">
        <v>0</v>
      </c>
      <c r="D329" s="4">
        <v>1</v>
      </c>
      <c r="E329" s="4">
        <v>225</v>
      </c>
      <c r="F329" s="4">
        <f>ROUND(Source!AV324,O329)</f>
        <v>34023.72</v>
      </c>
      <c r="G329" s="4" t="s">
        <v>30</v>
      </c>
      <c r="H329" s="4" t="s">
        <v>31</v>
      </c>
      <c r="I329" s="4"/>
      <c r="J329" s="4"/>
      <c r="K329" s="4">
        <v>225</v>
      </c>
      <c r="L329" s="4">
        <v>4</v>
      </c>
      <c r="M329" s="4">
        <v>3</v>
      </c>
      <c r="N329" s="4" t="s">
        <v>3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34023.72</v>
      </c>
      <c r="X329" s="4">
        <v>1</v>
      </c>
      <c r="Y329" s="4">
        <v>34023.72</v>
      </c>
      <c r="Z329" s="4"/>
      <c r="AA329" s="4"/>
      <c r="AB329" s="4"/>
    </row>
    <row r="330" spans="1:206" x14ac:dyDescent="0.25">
      <c r="A330" s="4">
        <v>50</v>
      </c>
      <c r="B330" s="4">
        <v>0</v>
      </c>
      <c r="C330" s="4">
        <v>0</v>
      </c>
      <c r="D330" s="4">
        <v>1</v>
      </c>
      <c r="E330" s="4">
        <v>226</v>
      </c>
      <c r="F330" s="4">
        <f>ROUND(Source!AW324,O330)</f>
        <v>34023.72</v>
      </c>
      <c r="G330" s="4" t="s">
        <v>32</v>
      </c>
      <c r="H330" s="4" t="s">
        <v>33</v>
      </c>
      <c r="I330" s="4"/>
      <c r="J330" s="4"/>
      <c r="K330" s="4">
        <v>226</v>
      </c>
      <c r="L330" s="4">
        <v>5</v>
      </c>
      <c r="M330" s="4">
        <v>3</v>
      </c>
      <c r="N330" s="4" t="s">
        <v>3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34023.72</v>
      </c>
      <c r="X330" s="4">
        <v>1</v>
      </c>
      <c r="Y330" s="4">
        <v>34023.72</v>
      </c>
      <c r="Z330" s="4"/>
      <c r="AA330" s="4"/>
      <c r="AB330" s="4"/>
    </row>
    <row r="331" spans="1:206" x14ac:dyDescent="0.25">
      <c r="A331" s="4">
        <v>50</v>
      </c>
      <c r="B331" s="4">
        <v>0</v>
      </c>
      <c r="C331" s="4">
        <v>0</v>
      </c>
      <c r="D331" s="4">
        <v>1</v>
      </c>
      <c r="E331" s="4">
        <v>227</v>
      </c>
      <c r="F331" s="4">
        <f>ROUND(Source!AX324,O331)</f>
        <v>0</v>
      </c>
      <c r="G331" s="4" t="s">
        <v>34</v>
      </c>
      <c r="H331" s="4" t="s">
        <v>35</v>
      </c>
      <c r="I331" s="4"/>
      <c r="J331" s="4"/>
      <c r="K331" s="4">
        <v>227</v>
      </c>
      <c r="L331" s="4">
        <v>6</v>
      </c>
      <c r="M331" s="4">
        <v>3</v>
      </c>
      <c r="N331" s="4" t="s">
        <v>3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06" x14ac:dyDescent="0.25">
      <c r="A332" s="4">
        <v>50</v>
      </c>
      <c r="B332" s="4">
        <v>0</v>
      </c>
      <c r="C332" s="4">
        <v>0</v>
      </c>
      <c r="D332" s="4">
        <v>1</v>
      </c>
      <c r="E332" s="4">
        <v>228</v>
      </c>
      <c r="F332" s="4">
        <f>ROUND(Source!AY324,O332)</f>
        <v>34023.72</v>
      </c>
      <c r="G332" s="4" t="s">
        <v>36</v>
      </c>
      <c r="H332" s="4" t="s">
        <v>37</v>
      </c>
      <c r="I332" s="4"/>
      <c r="J332" s="4"/>
      <c r="K332" s="4">
        <v>228</v>
      </c>
      <c r="L332" s="4">
        <v>7</v>
      </c>
      <c r="M332" s="4">
        <v>3</v>
      </c>
      <c r="N332" s="4" t="s">
        <v>3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34023.72</v>
      </c>
      <c r="X332" s="4">
        <v>1</v>
      </c>
      <c r="Y332" s="4">
        <v>34023.72</v>
      </c>
      <c r="Z332" s="4"/>
      <c r="AA332" s="4"/>
      <c r="AB332" s="4"/>
    </row>
    <row r="333" spans="1:206" x14ac:dyDescent="0.25">
      <c r="A333" s="4">
        <v>50</v>
      </c>
      <c r="B333" s="4">
        <v>0</v>
      </c>
      <c r="C333" s="4">
        <v>0</v>
      </c>
      <c r="D333" s="4">
        <v>1</v>
      </c>
      <c r="E333" s="4">
        <v>216</v>
      </c>
      <c r="F333" s="4">
        <f>ROUND(Source!AP324,O333)</f>
        <v>0</v>
      </c>
      <c r="G333" s="4" t="s">
        <v>38</v>
      </c>
      <c r="H333" s="4" t="s">
        <v>39</v>
      </c>
      <c r="I333" s="4"/>
      <c r="J333" s="4"/>
      <c r="K333" s="4">
        <v>216</v>
      </c>
      <c r="L333" s="4">
        <v>8</v>
      </c>
      <c r="M333" s="4">
        <v>3</v>
      </c>
      <c r="N333" s="4" t="s">
        <v>3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0</v>
      </c>
      <c r="X333" s="4">
        <v>1</v>
      </c>
      <c r="Y333" s="4">
        <v>0</v>
      </c>
      <c r="Z333" s="4"/>
      <c r="AA333" s="4"/>
      <c r="AB333" s="4"/>
    </row>
    <row r="334" spans="1:206" x14ac:dyDescent="0.25">
      <c r="A334" s="4">
        <v>50</v>
      </c>
      <c r="B334" s="4">
        <v>0</v>
      </c>
      <c r="C334" s="4">
        <v>0</v>
      </c>
      <c r="D334" s="4">
        <v>1</v>
      </c>
      <c r="E334" s="4">
        <v>223</v>
      </c>
      <c r="F334" s="4">
        <f>ROUND(Source!AQ324,O334)</f>
        <v>0</v>
      </c>
      <c r="G334" s="4" t="s">
        <v>40</v>
      </c>
      <c r="H334" s="4" t="s">
        <v>41</v>
      </c>
      <c r="I334" s="4"/>
      <c r="J334" s="4"/>
      <c r="K334" s="4">
        <v>223</v>
      </c>
      <c r="L334" s="4">
        <v>9</v>
      </c>
      <c r="M334" s="4">
        <v>3</v>
      </c>
      <c r="N334" s="4" t="s">
        <v>3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06" x14ac:dyDescent="0.25">
      <c r="A335" s="4">
        <v>50</v>
      </c>
      <c r="B335" s="4">
        <v>0</v>
      </c>
      <c r="C335" s="4">
        <v>0</v>
      </c>
      <c r="D335" s="4">
        <v>1</v>
      </c>
      <c r="E335" s="4">
        <v>229</v>
      </c>
      <c r="F335" s="4">
        <f>ROUND(Source!AZ324,O335)</f>
        <v>0</v>
      </c>
      <c r="G335" s="4" t="s">
        <v>42</v>
      </c>
      <c r="H335" s="4" t="s">
        <v>43</v>
      </c>
      <c r="I335" s="4"/>
      <c r="J335" s="4"/>
      <c r="K335" s="4">
        <v>229</v>
      </c>
      <c r="L335" s="4">
        <v>10</v>
      </c>
      <c r="M335" s="4">
        <v>3</v>
      </c>
      <c r="N335" s="4" t="s">
        <v>3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06" x14ac:dyDescent="0.25">
      <c r="A336" s="4">
        <v>50</v>
      </c>
      <c r="B336" s="4">
        <v>0</v>
      </c>
      <c r="C336" s="4">
        <v>0</v>
      </c>
      <c r="D336" s="4">
        <v>1</v>
      </c>
      <c r="E336" s="4">
        <v>203</v>
      </c>
      <c r="F336" s="4">
        <f>ROUND(Source!Q324,O336)</f>
        <v>82636.12</v>
      </c>
      <c r="G336" s="4" t="s">
        <v>44</v>
      </c>
      <c r="H336" s="4" t="s">
        <v>45</v>
      </c>
      <c r="I336" s="4"/>
      <c r="J336" s="4"/>
      <c r="K336" s="4">
        <v>203</v>
      </c>
      <c r="L336" s="4">
        <v>11</v>
      </c>
      <c r="M336" s="4">
        <v>3</v>
      </c>
      <c r="N336" s="4" t="s">
        <v>3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82636.12</v>
      </c>
      <c r="X336" s="4">
        <v>1</v>
      </c>
      <c r="Y336" s="4">
        <v>82636.12</v>
      </c>
      <c r="Z336" s="4"/>
      <c r="AA336" s="4"/>
      <c r="AB336" s="4"/>
    </row>
    <row r="337" spans="1:28" x14ac:dyDescent="0.25">
      <c r="A337" s="4">
        <v>50</v>
      </c>
      <c r="B337" s="4">
        <v>0</v>
      </c>
      <c r="C337" s="4">
        <v>0</v>
      </c>
      <c r="D337" s="4">
        <v>1</v>
      </c>
      <c r="E337" s="4">
        <v>231</v>
      </c>
      <c r="F337" s="4">
        <f>ROUND(Source!BB324,O337)</f>
        <v>0</v>
      </c>
      <c r="G337" s="4" t="s">
        <v>46</v>
      </c>
      <c r="H337" s="4" t="s">
        <v>47</v>
      </c>
      <c r="I337" s="4"/>
      <c r="J337" s="4"/>
      <c r="K337" s="4">
        <v>231</v>
      </c>
      <c r="L337" s="4">
        <v>12</v>
      </c>
      <c r="M337" s="4">
        <v>3</v>
      </c>
      <c r="N337" s="4" t="s">
        <v>3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0</v>
      </c>
      <c r="X337" s="4">
        <v>1</v>
      </c>
      <c r="Y337" s="4">
        <v>0</v>
      </c>
      <c r="Z337" s="4"/>
      <c r="AA337" s="4"/>
      <c r="AB337" s="4"/>
    </row>
    <row r="338" spans="1:28" x14ac:dyDescent="0.25">
      <c r="A338" s="4">
        <v>50</v>
      </c>
      <c r="B338" s="4">
        <v>0</v>
      </c>
      <c r="C338" s="4">
        <v>0</v>
      </c>
      <c r="D338" s="4">
        <v>1</v>
      </c>
      <c r="E338" s="4">
        <v>204</v>
      </c>
      <c r="F338" s="4">
        <f>ROUND(Source!R324,O338)</f>
        <v>52291.19</v>
      </c>
      <c r="G338" s="4" t="s">
        <v>48</v>
      </c>
      <c r="H338" s="4" t="s">
        <v>49</v>
      </c>
      <c r="I338" s="4"/>
      <c r="J338" s="4"/>
      <c r="K338" s="4">
        <v>204</v>
      </c>
      <c r="L338" s="4">
        <v>13</v>
      </c>
      <c r="M338" s="4">
        <v>3</v>
      </c>
      <c r="N338" s="4" t="s">
        <v>3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52291.19</v>
      </c>
      <c r="X338" s="4">
        <v>1</v>
      </c>
      <c r="Y338" s="4">
        <v>52291.19</v>
      </c>
      <c r="Z338" s="4"/>
      <c r="AA338" s="4"/>
      <c r="AB338" s="4"/>
    </row>
    <row r="339" spans="1:28" x14ac:dyDescent="0.25">
      <c r="A339" s="4">
        <v>50</v>
      </c>
      <c r="B339" s="4">
        <v>0</v>
      </c>
      <c r="C339" s="4">
        <v>0</v>
      </c>
      <c r="D339" s="4">
        <v>1</v>
      </c>
      <c r="E339" s="4">
        <v>205</v>
      </c>
      <c r="F339" s="4">
        <f>ROUND(Source!S324,O339)</f>
        <v>11691776.5</v>
      </c>
      <c r="G339" s="4" t="s">
        <v>50</v>
      </c>
      <c r="H339" s="4" t="s">
        <v>51</v>
      </c>
      <c r="I339" s="4"/>
      <c r="J339" s="4"/>
      <c r="K339" s="4">
        <v>205</v>
      </c>
      <c r="L339" s="4">
        <v>14</v>
      </c>
      <c r="M339" s="4">
        <v>3</v>
      </c>
      <c r="N339" s="4" t="s">
        <v>3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11691776.5</v>
      </c>
      <c r="X339" s="4">
        <v>1</v>
      </c>
      <c r="Y339" s="4">
        <v>11691776.5</v>
      </c>
      <c r="Z339" s="4"/>
      <c r="AA339" s="4"/>
      <c r="AB339" s="4"/>
    </row>
    <row r="340" spans="1:28" x14ac:dyDescent="0.25">
      <c r="A340" s="4">
        <v>50</v>
      </c>
      <c r="B340" s="4">
        <v>0</v>
      </c>
      <c r="C340" s="4">
        <v>0</v>
      </c>
      <c r="D340" s="4">
        <v>1</v>
      </c>
      <c r="E340" s="4">
        <v>232</v>
      </c>
      <c r="F340" s="4">
        <f>ROUND(Source!BC324,O340)</f>
        <v>0</v>
      </c>
      <c r="G340" s="4" t="s">
        <v>52</v>
      </c>
      <c r="H340" s="4" t="s">
        <v>53</v>
      </c>
      <c r="I340" s="4"/>
      <c r="J340" s="4"/>
      <c r="K340" s="4">
        <v>232</v>
      </c>
      <c r="L340" s="4">
        <v>15</v>
      </c>
      <c r="M340" s="4">
        <v>3</v>
      </c>
      <c r="N340" s="4" t="s">
        <v>3</v>
      </c>
      <c r="O340" s="4">
        <v>2</v>
      </c>
      <c r="P340" s="4"/>
      <c r="Q340" s="4"/>
      <c r="R340" s="4"/>
      <c r="S340" s="4"/>
      <c r="T340" s="4"/>
      <c r="U340" s="4"/>
      <c r="V340" s="4"/>
      <c r="W340" s="4">
        <v>0</v>
      </c>
      <c r="X340" s="4">
        <v>1</v>
      </c>
      <c r="Y340" s="4">
        <v>0</v>
      </c>
      <c r="Z340" s="4"/>
      <c r="AA340" s="4"/>
      <c r="AB340" s="4"/>
    </row>
    <row r="341" spans="1:28" x14ac:dyDescent="0.25">
      <c r="A341" s="4">
        <v>50</v>
      </c>
      <c r="B341" s="4">
        <v>0</v>
      </c>
      <c r="C341" s="4">
        <v>0</v>
      </c>
      <c r="D341" s="4">
        <v>1</v>
      </c>
      <c r="E341" s="4">
        <v>214</v>
      </c>
      <c r="F341" s="4">
        <f>ROUND(Source!AS324,O341)</f>
        <v>0</v>
      </c>
      <c r="G341" s="4" t="s">
        <v>54</v>
      </c>
      <c r="H341" s="4" t="s">
        <v>55</v>
      </c>
      <c r="I341" s="4"/>
      <c r="J341" s="4"/>
      <c r="K341" s="4">
        <v>214</v>
      </c>
      <c r="L341" s="4">
        <v>16</v>
      </c>
      <c r="M341" s="4">
        <v>3</v>
      </c>
      <c r="N341" s="4" t="s">
        <v>3</v>
      </c>
      <c r="O341" s="4">
        <v>2</v>
      </c>
      <c r="P341" s="4"/>
      <c r="Q341" s="4"/>
      <c r="R341" s="4"/>
      <c r="S341" s="4"/>
      <c r="T341" s="4"/>
      <c r="U341" s="4"/>
      <c r="V341" s="4"/>
      <c r="W341" s="4">
        <v>0</v>
      </c>
      <c r="X341" s="4">
        <v>1</v>
      </c>
      <c r="Y341" s="4">
        <v>0</v>
      </c>
      <c r="Z341" s="4"/>
      <c r="AA341" s="4"/>
      <c r="AB341" s="4"/>
    </row>
    <row r="342" spans="1:28" x14ac:dyDescent="0.25">
      <c r="A342" s="4">
        <v>50</v>
      </c>
      <c r="B342" s="4">
        <v>0</v>
      </c>
      <c r="C342" s="4">
        <v>0</v>
      </c>
      <c r="D342" s="4">
        <v>1</v>
      </c>
      <c r="E342" s="4">
        <v>215</v>
      </c>
      <c r="F342" s="4">
        <f>ROUND(Source!AT324,O342)</f>
        <v>0</v>
      </c>
      <c r="G342" s="4" t="s">
        <v>56</v>
      </c>
      <c r="H342" s="4" t="s">
        <v>57</v>
      </c>
      <c r="I342" s="4"/>
      <c r="J342" s="4"/>
      <c r="K342" s="4">
        <v>215</v>
      </c>
      <c r="L342" s="4">
        <v>17</v>
      </c>
      <c r="M342" s="4">
        <v>3</v>
      </c>
      <c r="N342" s="4" t="s">
        <v>3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 x14ac:dyDescent="0.25">
      <c r="A343" s="4">
        <v>50</v>
      </c>
      <c r="B343" s="4">
        <v>0</v>
      </c>
      <c r="C343" s="4">
        <v>0</v>
      </c>
      <c r="D343" s="4">
        <v>1</v>
      </c>
      <c r="E343" s="4">
        <v>217</v>
      </c>
      <c r="F343" s="4">
        <f>ROUND(Source!AU324,O343)</f>
        <v>21218332</v>
      </c>
      <c r="G343" s="4" t="s">
        <v>58</v>
      </c>
      <c r="H343" s="4" t="s">
        <v>59</v>
      </c>
      <c r="I343" s="4"/>
      <c r="J343" s="4"/>
      <c r="K343" s="4">
        <v>217</v>
      </c>
      <c r="L343" s="4">
        <v>18</v>
      </c>
      <c r="M343" s="4">
        <v>3</v>
      </c>
      <c r="N343" s="4" t="s">
        <v>3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21218332</v>
      </c>
      <c r="X343" s="4">
        <v>1</v>
      </c>
      <c r="Y343" s="4">
        <v>21218332</v>
      </c>
      <c r="Z343" s="4"/>
      <c r="AA343" s="4"/>
      <c r="AB343" s="4"/>
    </row>
    <row r="344" spans="1:28" x14ac:dyDescent="0.25">
      <c r="A344" s="4">
        <v>50</v>
      </c>
      <c r="B344" s="4">
        <v>0</v>
      </c>
      <c r="C344" s="4">
        <v>0</v>
      </c>
      <c r="D344" s="4">
        <v>1</v>
      </c>
      <c r="E344" s="4">
        <v>230</v>
      </c>
      <c r="F344" s="4">
        <f>ROUND(Source!BA324,O344)</f>
        <v>0</v>
      </c>
      <c r="G344" s="4" t="s">
        <v>60</v>
      </c>
      <c r="H344" s="4" t="s">
        <v>61</v>
      </c>
      <c r="I344" s="4"/>
      <c r="J344" s="4"/>
      <c r="K344" s="4">
        <v>230</v>
      </c>
      <c r="L344" s="4">
        <v>19</v>
      </c>
      <c r="M344" s="4">
        <v>3</v>
      </c>
      <c r="N344" s="4" t="s">
        <v>3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0</v>
      </c>
      <c r="X344" s="4">
        <v>1</v>
      </c>
      <c r="Y344" s="4">
        <v>0</v>
      </c>
      <c r="Z344" s="4"/>
      <c r="AA344" s="4"/>
      <c r="AB344" s="4"/>
    </row>
    <row r="345" spans="1:28" x14ac:dyDescent="0.25">
      <c r="A345" s="4">
        <v>50</v>
      </c>
      <c r="B345" s="4">
        <v>0</v>
      </c>
      <c r="C345" s="4">
        <v>0</v>
      </c>
      <c r="D345" s="4">
        <v>1</v>
      </c>
      <c r="E345" s="4">
        <v>206</v>
      </c>
      <c r="F345" s="4">
        <f>ROUND(Source!T324,O345)</f>
        <v>0</v>
      </c>
      <c r="G345" s="4" t="s">
        <v>62</v>
      </c>
      <c r="H345" s="4" t="s">
        <v>63</v>
      </c>
      <c r="I345" s="4"/>
      <c r="J345" s="4"/>
      <c r="K345" s="4">
        <v>206</v>
      </c>
      <c r="L345" s="4">
        <v>20</v>
      </c>
      <c r="M345" s="4">
        <v>3</v>
      </c>
      <c r="N345" s="4" t="s">
        <v>3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0</v>
      </c>
      <c r="X345" s="4">
        <v>1</v>
      </c>
      <c r="Y345" s="4">
        <v>0</v>
      </c>
      <c r="Z345" s="4"/>
      <c r="AA345" s="4"/>
      <c r="AB345" s="4"/>
    </row>
    <row r="346" spans="1:28" x14ac:dyDescent="0.25">
      <c r="A346" s="4">
        <v>50</v>
      </c>
      <c r="B346" s="4">
        <v>0</v>
      </c>
      <c r="C346" s="4">
        <v>0</v>
      </c>
      <c r="D346" s="4">
        <v>1</v>
      </c>
      <c r="E346" s="4">
        <v>207</v>
      </c>
      <c r="F346" s="4">
        <f>Source!U324</f>
        <v>13701.110800000002</v>
      </c>
      <c r="G346" s="4" t="s">
        <v>64</v>
      </c>
      <c r="H346" s="4" t="s">
        <v>65</v>
      </c>
      <c r="I346" s="4"/>
      <c r="J346" s="4"/>
      <c r="K346" s="4">
        <v>207</v>
      </c>
      <c r="L346" s="4">
        <v>21</v>
      </c>
      <c r="M346" s="4">
        <v>3</v>
      </c>
      <c r="N346" s="4" t="s">
        <v>3</v>
      </c>
      <c r="O346" s="4">
        <v>-1</v>
      </c>
      <c r="P346" s="4"/>
      <c r="Q346" s="4"/>
      <c r="R346" s="4"/>
      <c r="S346" s="4"/>
      <c r="T346" s="4"/>
      <c r="U346" s="4"/>
      <c r="V346" s="4"/>
      <c r="W346" s="4">
        <v>13701.110800000002</v>
      </c>
      <c r="X346" s="4">
        <v>1</v>
      </c>
      <c r="Y346" s="4">
        <v>13701.110800000002</v>
      </c>
      <c r="Z346" s="4"/>
      <c r="AA346" s="4"/>
      <c r="AB346" s="4"/>
    </row>
    <row r="347" spans="1:28" x14ac:dyDescent="0.25">
      <c r="A347" s="4">
        <v>50</v>
      </c>
      <c r="B347" s="4">
        <v>0</v>
      </c>
      <c r="C347" s="4">
        <v>0</v>
      </c>
      <c r="D347" s="4">
        <v>1</v>
      </c>
      <c r="E347" s="4">
        <v>208</v>
      </c>
      <c r="F347" s="4">
        <f>Source!V324</f>
        <v>0</v>
      </c>
      <c r="G347" s="4" t="s">
        <v>66</v>
      </c>
      <c r="H347" s="4" t="s">
        <v>67</v>
      </c>
      <c r="I347" s="4"/>
      <c r="J347" s="4"/>
      <c r="K347" s="4">
        <v>208</v>
      </c>
      <c r="L347" s="4">
        <v>22</v>
      </c>
      <c r="M347" s="4">
        <v>3</v>
      </c>
      <c r="N347" s="4" t="s">
        <v>3</v>
      </c>
      <c r="O347" s="4">
        <v>-1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 x14ac:dyDescent="0.25">
      <c r="A348" s="4">
        <v>50</v>
      </c>
      <c r="B348" s="4">
        <v>0</v>
      </c>
      <c r="C348" s="4">
        <v>0</v>
      </c>
      <c r="D348" s="4">
        <v>1</v>
      </c>
      <c r="E348" s="4">
        <v>209</v>
      </c>
      <c r="F348" s="4">
        <f>ROUND(Source!W324,O348)</f>
        <v>0</v>
      </c>
      <c r="G348" s="4" t="s">
        <v>68</v>
      </c>
      <c r="H348" s="4" t="s">
        <v>69</v>
      </c>
      <c r="I348" s="4"/>
      <c r="J348" s="4"/>
      <c r="K348" s="4">
        <v>209</v>
      </c>
      <c r="L348" s="4">
        <v>23</v>
      </c>
      <c r="M348" s="4">
        <v>3</v>
      </c>
      <c r="N348" s="4" t="s">
        <v>3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 x14ac:dyDescent="0.25">
      <c r="A349" s="4">
        <v>50</v>
      </c>
      <c r="B349" s="4">
        <v>0</v>
      </c>
      <c r="C349" s="4">
        <v>0</v>
      </c>
      <c r="D349" s="4">
        <v>1</v>
      </c>
      <c r="E349" s="4">
        <v>233</v>
      </c>
      <c r="F349" s="4">
        <f>ROUND(Source!BD324,O349)</f>
        <v>0</v>
      </c>
      <c r="G349" s="4" t="s">
        <v>70</v>
      </c>
      <c r="H349" s="4" t="s">
        <v>71</v>
      </c>
      <c r="I349" s="4"/>
      <c r="J349" s="4"/>
      <c r="K349" s="4">
        <v>233</v>
      </c>
      <c r="L349" s="4">
        <v>24</v>
      </c>
      <c r="M349" s="4">
        <v>3</v>
      </c>
      <c r="N349" s="4" t="s">
        <v>3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 x14ac:dyDescent="0.25">
      <c r="A350" s="4">
        <v>50</v>
      </c>
      <c r="B350" s="4">
        <v>0</v>
      </c>
      <c r="C350" s="4">
        <v>0</v>
      </c>
      <c r="D350" s="4">
        <v>1</v>
      </c>
      <c r="E350" s="4">
        <v>210</v>
      </c>
      <c r="F350" s="4">
        <f>ROUND(Source!X324,O350)</f>
        <v>8184243.5700000003</v>
      </c>
      <c r="G350" s="4" t="s">
        <v>72</v>
      </c>
      <c r="H350" s="4" t="s">
        <v>73</v>
      </c>
      <c r="I350" s="4"/>
      <c r="J350" s="4"/>
      <c r="K350" s="4">
        <v>210</v>
      </c>
      <c r="L350" s="4">
        <v>25</v>
      </c>
      <c r="M350" s="4">
        <v>3</v>
      </c>
      <c r="N350" s="4" t="s">
        <v>3</v>
      </c>
      <c r="O350" s="4">
        <v>2</v>
      </c>
      <c r="P350" s="4"/>
      <c r="Q350" s="4"/>
      <c r="R350" s="4"/>
      <c r="S350" s="4"/>
      <c r="T350" s="4"/>
      <c r="U350" s="4"/>
      <c r="V350" s="4"/>
      <c r="W350" s="4">
        <v>8184243.5700000003</v>
      </c>
      <c r="X350" s="4">
        <v>1</v>
      </c>
      <c r="Y350" s="4">
        <v>8184243.5700000003</v>
      </c>
      <c r="Z350" s="4"/>
      <c r="AA350" s="4"/>
      <c r="AB350" s="4"/>
    </row>
    <row r="351" spans="1:28" x14ac:dyDescent="0.25">
      <c r="A351" s="4">
        <v>50</v>
      </c>
      <c r="B351" s="4">
        <v>0</v>
      </c>
      <c r="C351" s="4">
        <v>0</v>
      </c>
      <c r="D351" s="4">
        <v>1</v>
      </c>
      <c r="E351" s="4">
        <v>211</v>
      </c>
      <c r="F351" s="4">
        <f>ROUND(Source!Y324,O351)</f>
        <v>1169177.6200000001</v>
      </c>
      <c r="G351" s="4" t="s">
        <v>74</v>
      </c>
      <c r="H351" s="4" t="s">
        <v>75</v>
      </c>
      <c r="I351" s="4"/>
      <c r="J351" s="4"/>
      <c r="K351" s="4">
        <v>211</v>
      </c>
      <c r="L351" s="4">
        <v>26</v>
      </c>
      <c r="M351" s="4">
        <v>3</v>
      </c>
      <c r="N351" s="4" t="s">
        <v>3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1169177.6200000001</v>
      </c>
      <c r="X351" s="4">
        <v>1</v>
      </c>
      <c r="Y351" s="4">
        <v>1169177.6200000001</v>
      </c>
      <c r="Z351" s="4"/>
      <c r="AA351" s="4"/>
      <c r="AB351" s="4"/>
    </row>
    <row r="352" spans="1:28" x14ac:dyDescent="0.25">
      <c r="A352" s="4">
        <v>50</v>
      </c>
      <c r="B352" s="4">
        <v>0</v>
      </c>
      <c r="C352" s="4">
        <v>0</v>
      </c>
      <c r="D352" s="4">
        <v>1</v>
      </c>
      <c r="E352" s="4">
        <v>224</v>
      </c>
      <c r="F352" s="4">
        <f>ROUND(Source!AR324,O352)</f>
        <v>21218332</v>
      </c>
      <c r="G352" s="4" t="s">
        <v>76</v>
      </c>
      <c r="H352" s="4" t="s">
        <v>77</v>
      </c>
      <c r="I352" s="4"/>
      <c r="J352" s="4"/>
      <c r="K352" s="4">
        <v>224</v>
      </c>
      <c r="L352" s="4">
        <v>27</v>
      </c>
      <c r="M352" s="4">
        <v>3</v>
      </c>
      <c r="N352" s="4" t="s">
        <v>3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21218332</v>
      </c>
      <c r="X352" s="4">
        <v>1</v>
      </c>
      <c r="Y352" s="4">
        <v>21218332</v>
      </c>
      <c r="Z352" s="4"/>
      <c r="AA352" s="4"/>
      <c r="AB352" s="4"/>
    </row>
    <row r="354" spans="1:245" x14ac:dyDescent="0.25">
      <c r="A354" s="1">
        <v>4</v>
      </c>
      <c r="B354" s="1">
        <v>1</v>
      </c>
      <c r="C354" s="1"/>
      <c r="D354" s="1">
        <f>ROW(A434)</f>
        <v>434</v>
      </c>
      <c r="E354" s="1"/>
      <c r="F354" s="1" t="s">
        <v>208</v>
      </c>
      <c r="G354" s="1" t="s">
        <v>209</v>
      </c>
      <c r="H354" s="1" t="s">
        <v>3</v>
      </c>
      <c r="I354" s="1">
        <v>0</v>
      </c>
      <c r="J354" s="1"/>
      <c r="K354" s="1">
        <v>-1</v>
      </c>
      <c r="L354" s="1"/>
      <c r="M354" s="1" t="s">
        <v>3</v>
      </c>
      <c r="N354" s="1"/>
      <c r="O354" s="1"/>
      <c r="P354" s="1"/>
      <c r="Q354" s="1"/>
      <c r="R354" s="1"/>
      <c r="S354" s="1">
        <v>0</v>
      </c>
      <c r="T354" s="1"/>
      <c r="U354" s="1" t="s">
        <v>3</v>
      </c>
      <c r="V354" s="1">
        <v>0</v>
      </c>
      <c r="W354" s="1"/>
      <c r="X354" s="1"/>
      <c r="Y354" s="1"/>
      <c r="Z354" s="1"/>
      <c r="AA354" s="1"/>
      <c r="AB354" s="1" t="s">
        <v>3</v>
      </c>
      <c r="AC354" s="1" t="s">
        <v>3</v>
      </c>
      <c r="AD354" s="1" t="s">
        <v>3</v>
      </c>
      <c r="AE354" s="1" t="s">
        <v>3</v>
      </c>
      <c r="AF354" s="1" t="s">
        <v>3</v>
      </c>
      <c r="AG354" s="1" t="s">
        <v>3</v>
      </c>
      <c r="AH354" s="1"/>
      <c r="AI354" s="1"/>
      <c r="AJ354" s="1"/>
      <c r="AK354" s="1"/>
      <c r="AL354" s="1"/>
      <c r="AM354" s="1"/>
      <c r="AN354" s="1"/>
      <c r="AO354" s="1"/>
      <c r="AP354" s="1" t="s">
        <v>3</v>
      </c>
      <c r="AQ354" s="1" t="s">
        <v>3</v>
      </c>
      <c r="AR354" s="1" t="s">
        <v>3</v>
      </c>
      <c r="AS354" s="1"/>
      <c r="AT354" s="1"/>
      <c r="AU354" s="1"/>
      <c r="AV354" s="1"/>
      <c r="AW354" s="1"/>
      <c r="AX354" s="1"/>
      <c r="AY354" s="1"/>
      <c r="AZ354" s="1" t="s">
        <v>3</v>
      </c>
      <c r="BA354" s="1"/>
      <c r="BB354" s="1" t="s">
        <v>3</v>
      </c>
      <c r="BC354" s="1" t="s">
        <v>3</v>
      </c>
      <c r="BD354" s="1" t="s">
        <v>3</v>
      </c>
      <c r="BE354" s="1" t="s">
        <v>3</v>
      </c>
      <c r="BF354" s="1" t="s">
        <v>3</v>
      </c>
      <c r="BG354" s="1" t="s">
        <v>3</v>
      </c>
      <c r="BH354" s="1" t="s">
        <v>3</v>
      </c>
      <c r="BI354" s="1" t="s">
        <v>3</v>
      </c>
      <c r="BJ354" s="1" t="s">
        <v>3</v>
      </c>
      <c r="BK354" s="1" t="s">
        <v>3</v>
      </c>
      <c r="BL354" s="1" t="s">
        <v>3</v>
      </c>
      <c r="BM354" s="1" t="s">
        <v>3</v>
      </c>
      <c r="BN354" s="1" t="s">
        <v>3</v>
      </c>
      <c r="BO354" s="1" t="s">
        <v>3</v>
      </c>
      <c r="BP354" s="1" t="s">
        <v>3</v>
      </c>
      <c r="BQ354" s="1"/>
      <c r="BR354" s="1"/>
      <c r="BS354" s="1"/>
      <c r="BT354" s="1"/>
      <c r="BU354" s="1"/>
      <c r="BV354" s="1"/>
      <c r="BW354" s="1"/>
      <c r="BX354" s="1">
        <v>0</v>
      </c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>
        <v>0</v>
      </c>
    </row>
    <row r="356" spans="1:245" x14ac:dyDescent="0.25">
      <c r="A356" s="2">
        <v>52</v>
      </c>
      <c r="B356" s="2">
        <f t="shared" ref="B356:G356" si="261">B434</f>
        <v>1</v>
      </c>
      <c r="C356" s="2">
        <f t="shared" si="261"/>
        <v>4</v>
      </c>
      <c r="D356" s="2">
        <f t="shared" si="261"/>
        <v>354</v>
      </c>
      <c r="E356" s="2">
        <f t="shared" si="261"/>
        <v>0</v>
      </c>
      <c r="F356" s="2" t="str">
        <f t="shared" si="261"/>
        <v>Новый раздел</v>
      </c>
      <c r="G356" s="2" t="str">
        <f t="shared" si="261"/>
        <v>Зона №1  -   1.2. Внутренние и внутриплощадочные слаботочные сети "Киносклады" (1.1, 1.2, 1.2)</v>
      </c>
      <c r="H356" s="2"/>
      <c r="I356" s="2"/>
      <c r="J356" s="2"/>
      <c r="K356" s="2"/>
      <c r="L356" s="2"/>
      <c r="M356" s="2"/>
      <c r="N356" s="2"/>
      <c r="O356" s="2">
        <f t="shared" ref="O356:AT356" si="262">O434</f>
        <v>3278362.17</v>
      </c>
      <c r="P356" s="2">
        <f t="shared" si="262"/>
        <v>20671.95</v>
      </c>
      <c r="Q356" s="2">
        <f t="shared" si="262"/>
        <v>0</v>
      </c>
      <c r="R356" s="2">
        <f t="shared" si="262"/>
        <v>0</v>
      </c>
      <c r="S356" s="2">
        <f t="shared" si="262"/>
        <v>3257690.22</v>
      </c>
      <c r="T356" s="2">
        <f t="shared" si="262"/>
        <v>0</v>
      </c>
      <c r="U356" s="2">
        <f t="shared" si="262"/>
        <v>4544.43</v>
      </c>
      <c r="V356" s="2">
        <f t="shared" si="262"/>
        <v>0</v>
      </c>
      <c r="W356" s="2">
        <f t="shared" si="262"/>
        <v>0</v>
      </c>
      <c r="X356" s="2">
        <f t="shared" si="262"/>
        <v>2280383.15</v>
      </c>
      <c r="Y356" s="2">
        <f t="shared" si="262"/>
        <v>325769.02</v>
      </c>
      <c r="Z356" s="2">
        <f t="shared" si="262"/>
        <v>0</v>
      </c>
      <c r="AA356" s="2">
        <f t="shared" si="262"/>
        <v>0</v>
      </c>
      <c r="AB356" s="2">
        <f t="shared" si="262"/>
        <v>0</v>
      </c>
      <c r="AC356" s="2">
        <f t="shared" si="262"/>
        <v>0</v>
      </c>
      <c r="AD356" s="2">
        <f t="shared" si="262"/>
        <v>0</v>
      </c>
      <c r="AE356" s="2">
        <f t="shared" si="262"/>
        <v>0</v>
      </c>
      <c r="AF356" s="2">
        <f t="shared" si="262"/>
        <v>0</v>
      </c>
      <c r="AG356" s="2">
        <f t="shared" si="262"/>
        <v>0</v>
      </c>
      <c r="AH356" s="2">
        <f t="shared" si="262"/>
        <v>0</v>
      </c>
      <c r="AI356" s="2">
        <f t="shared" si="262"/>
        <v>0</v>
      </c>
      <c r="AJ356" s="2">
        <f t="shared" si="262"/>
        <v>0</v>
      </c>
      <c r="AK356" s="2">
        <f t="shared" si="262"/>
        <v>0</v>
      </c>
      <c r="AL356" s="2">
        <f t="shared" si="262"/>
        <v>0</v>
      </c>
      <c r="AM356" s="2">
        <f t="shared" si="262"/>
        <v>0</v>
      </c>
      <c r="AN356" s="2">
        <f t="shared" si="262"/>
        <v>0</v>
      </c>
      <c r="AO356" s="2">
        <f t="shared" si="262"/>
        <v>0</v>
      </c>
      <c r="AP356" s="2">
        <f t="shared" si="262"/>
        <v>0</v>
      </c>
      <c r="AQ356" s="2">
        <f t="shared" si="262"/>
        <v>0</v>
      </c>
      <c r="AR356" s="2">
        <f t="shared" si="262"/>
        <v>5884514.3399999999</v>
      </c>
      <c r="AS356" s="2">
        <f t="shared" si="262"/>
        <v>0</v>
      </c>
      <c r="AT356" s="2">
        <f t="shared" si="262"/>
        <v>0</v>
      </c>
      <c r="AU356" s="2">
        <f t="shared" ref="AU356:BZ356" si="263">AU434</f>
        <v>5884514.3399999999</v>
      </c>
      <c r="AV356" s="2">
        <f t="shared" si="263"/>
        <v>20671.95</v>
      </c>
      <c r="AW356" s="2">
        <f t="shared" si="263"/>
        <v>20671.95</v>
      </c>
      <c r="AX356" s="2">
        <f t="shared" si="263"/>
        <v>0</v>
      </c>
      <c r="AY356" s="2">
        <f t="shared" si="263"/>
        <v>20671.95</v>
      </c>
      <c r="AZ356" s="2">
        <f t="shared" si="263"/>
        <v>0</v>
      </c>
      <c r="BA356" s="2">
        <f t="shared" si="263"/>
        <v>0</v>
      </c>
      <c r="BB356" s="2">
        <f t="shared" si="263"/>
        <v>0</v>
      </c>
      <c r="BC356" s="2">
        <f t="shared" si="263"/>
        <v>0</v>
      </c>
      <c r="BD356" s="2">
        <f t="shared" si="263"/>
        <v>0</v>
      </c>
      <c r="BE356" s="2">
        <f t="shared" si="263"/>
        <v>0</v>
      </c>
      <c r="BF356" s="2">
        <f t="shared" si="263"/>
        <v>0</v>
      </c>
      <c r="BG356" s="2">
        <f t="shared" si="263"/>
        <v>0</v>
      </c>
      <c r="BH356" s="2">
        <f t="shared" si="263"/>
        <v>0</v>
      </c>
      <c r="BI356" s="2">
        <f t="shared" si="263"/>
        <v>0</v>
      </c>
      <c r="BJ356" s="2">
        <f t="shared" si="263"/>
        <v>0</v>
      </c>
      <c r="BK356" s="2">
        <f t="shared" si="263"/>
        <v>0</v>
      </c>
      <c r="BL356" s="2">
        <f t="shared" si="263"/>
        <v>0</v>
      </c>
      <c r="BM356" s="2">
        <f t="shared" si="263"/>
        <v>0</v>
      </c>
      <c r="BN356" s="2">
        <f t="shared" si="263"/>
        <v>0</v>
      </c>
      <c r="BO356" s="2">
        <f t="shared" si="263"/>
        <v>0</v>
      </c>
      <c r="BP356" s="2">
        <f t="shared" si="263"/>
        <v>0</v>
      </c>
      <c r="BQ356" s="2">
        <f t="shared" si="263"/>
        <v>0</v>
      </c>
      <c r="BR356" s="2">
        <f t="shared" si="263"/>
        <v>0</v>
      </c>
      <c r="BS356" s="2">
        <f t="shared" si="263"/>
        <v>0</v>
      </c>
      <c r="BT356" s="2">
        <f t="shared" si="263"/>
        <v>0</v>
      </c>
      <c r="BU356" s="2">
        <f t="shared" si="263"/>
        <v>0</v>
      </c>
      <c r="BV356" s="2">
        <f t="shared" si="263"/>
        <v>0</v>
      </c>
      <c r="BW356" s="2">
        <f t="shared" si="263"/>
        <v>0</v>
      </c>
      <c r="BX356" s="2">
        <f t="shared" si="263"/>
        <v>0</v>
      </c>
      <c r="BY356" s="2">
        <f t="shared" si="263"/>
        <v>0</v>
      </c>
      <c r="BZ356" s="2">
        <f t="shared" si="263"/>
        <v>0</v>
      </c>
      <c r="CA356" s="2">
        <f t="shared" ref="CA356:DF356" si="264">CA434</f>
        <v>0</v>
      </c>
      <c r="CB356" s="2">
        <f t="shared" si="264"/>
        <v>0</v>
      </c>
      <c r="CC356" s="2">
        <f t="shared" si="264"/>
        <v>0</v>
      </c>
      <c r="CD356" s="2">
        <f t="shared" si="264"/>
        <v>0</v>
      </c>
      <c r="CE356" s="2">
        <f t="shared" si="264"/>
        <v>0</v>
      </c>
      <c r="CF356" s="2">
        <f t="shared" si="264"/>
        <v>0</v>
      </c>
      <c r="CG356" s="2">
        <f t="shared" si="264"/>
        <v>0</v>
      </c>
      <c r="CH356" s="2">
        <f t="shared" si="264"/>
        <v>0</v>
      </c>
      <c r="CI356" s="2">
        <f t="shared" si="264"/>
        <v>0</v>
      </c>
      <c r="CJ356" s="2">
        <f t="shared" si="264"/>
        <v>0</v>
      </c>
      <c r="CK356" s="2">
        <f t="shared" si="264"/>
        <v>0</v>
      </c>
      <c r="CL356" s="2">
        <f t="shared" si="264"/>
        <v>0</v>
      </c>
      <c r="CM356" s="2">
        <f t="shared" si="264"/>
        <v>0</v>
      </c>
      <c r="CN356" s="2">
        <f t="shared" si="264"/>
        <v>0</v>
      </c>
      <c r="CO356" s="2">
        <f t="shared" si="264"/>
        <v>0</v>
      </c>
      <c r="CP356" s="2">
        <f t="shared" si="264"/>
        <v>0</v>
      </c>
      <c r="CQ356" s="2">
        <f t="shared" si="264"/>
        <v>0</v>
      </c>
      <c r="CR356" s="2">
        <f t="shared" si="264"/>
        <v>0</v>
      </c>
      <c r="CS356" s="2">
        <f t="shared" si="264"/>
        <v>0</v>
      </c>
      <c r="CT356" s="2">
        <f t="shared" si="264"/>
        <v>0</v>
      </c>
      <c r="CU356" s="2">
        <f t="shared" si="264"/>
        <v>0</v>
      </c>
      <c r="CV356" s="2">
        <f t="shared" si="264"/>
        <v>0</v>
      </c>
      <c r="CW356" s="2">
        <f t="shared" si="264"/>
        <v>0</v>
      </c>
      <c r="CX356" s="2">
        <f t="shared" si="264"/>
        <v>0</v>
      </c>
      <c r="CY356" s="2">
        <f t="shared" si="264"/>
        <v>0</v>
      </c>
      <c r="CZ356" s="2">
        <f t="shared" si="264"/>
        <v>0</v>
      </c>
      <c r="DA356" s="2">
        <f t="shared" si="264"/>
        <v>0</v>
      </c>
      <c r="DB356" s="2">
        <f t="shared" si="264"/>
        <v>0</v>
      </c>
      <c r="DC356" s="2">
        <f t="shared" si="264"/>
        <v>0</v>
      </c>
      <c r="DD356" s="2">
        <f t="shared" si="264"/>
        <v>0</v>
      </c>
      <c r="DE356" s="2">
        <f t="shared" si="264"/>
        <v>0</v>
      </c>
      <c r="DF356" s="2">
        <f t="shared" si="264"/>
        <v>0</v>
      </c>
      <c r="DG356" s="3">
        <f t="shared" ref="DG356:EL356" si="265">DG434</f>
        <v>0</v>
      </c>
      <c r="DH356" s="3">
        <f t="shared" si="265"/>
        <v>0</v>
      </c>
      <c r="DI356" s="3">
        <f t="shared" si="265"/>
        <v>0</v>
      </c>
      <c r="DJ356" s="3">
        <f t="shared" si="265"/>
        <v>0</v>
      </c>
      <c r="DK356" s="3">
        <f t="shared" si="265"/>
        <v>0</v>
      </c>
      <c r="DL356" s="3">
        <f t="shared" si="265"/>
        <v>0</v>
      </c>
      <c r="DM356" s="3">
        <f t="shared" si="265"/>
        <v>0</v>
      </c>
      <c r="DN356" s="3">
        <f t="shared" si="265"/>
        <v>0</v>
      </c>
      <c r="DO356" s="3">
        <f t="shared" si="265"/>
        <v>0</v>
      </c>
      <c r="DP356" s="3">
        <f t="shared" si="265"/>
        <v>0</v>
      </c>
      <c r="DQ356" s="3">
        <f t="shared" si="265"/>
        <v>0</v>
      </c>
      <c r="DR356" s="3">
        <f t="shared" si="265"/>
        <v>0</v>
      </c>
      <c r="DS356" s="3">
        <f t="shared" si="265"/>
        <v>0</v>
      </c>
      <c r="DT356" s="3">
        <f t="shared" si="265"/>
        <v>0</v>
      </c>
      <c r="DU356" s="3">
        <f t="shared" si="265"/>
        <v>0</v>
      </c>
      <c r="DV356" s="3">
        <f t="shared" si="265"/>
        <v>0</v>
      </c>
      <c r="DW356" s="3">
        <f t="shared" si="265"/>
        <v>0</v>
      </c>
      <c r="DX356" s="3">
        <f t="shared" si="265"/>
        <v>0</v>
      </c>
      <c r="DY356" s="3">
        <f t="shared" si="265"/>
        <v>0</v>
      </c>
      <c r="DZ356" s="3">
        <f t="shared" si="265"/>
        <v>0</v>
      </c>
      <c r="EA356" s="3">
        <f t="shared" si="265"/>
        <v>0</v>
      </c>
      <c r="EB356" s="3">
        <f t="shared" si="265"/>
        <v>0</v>
      </c>
      <c r="EC356" s="3">
        <f t="shared" si="265"/>
        <v>0</v>
      </c>
      <c r="ED356" s="3">
        <f t="shared" si="265"/>
        <v>0</v>
      </c>
      <c r="EE356" s="3">
        <f t="shared" si="265"/>
        <v>0</v>
      </c>
      <c r="EF356" s="3">
        <f t="shared" si="265"/>
        <v>0</v>
      </c>
      <c r="EG356" s="3">
        <f t="shared" si="265"/>
        <v>0</v>
      </c>
      <c r="EH356" s="3">
        <f t="shared" si="265"/>
        <v>0</v>
      </c>
      <c r="EI356" s="3">
        <f t="shared" si="265"/>
        <v>0</v>
      </c>
      <c r="EJ356" s="3">
        <f t="shared" si="265"/>
        <v>0</v>
      </c>
      <c r="EK356" s="3">
        <f t="shared" si="265"/>
        <v>0</v>
      </c>
      <c r="EL356" s="3">
        <f t="shared" si="265"/>
        <v>0</v>
      </c>
      <c r="EM356" s="3">
        <f t="shared" ref="EM356:FR356" si="266">EM434</f>
        <v>0</v>
      </c>
      <c r="EN356" s="3">
        <f t="shared" si="266"/>
        <v>0</v>
      </c>
      <c r="EO356" s="3">
        <f t="shared" si="266"/>
        <v>0</v>
      </c>
      <c r="EP356" s="3">
        <f t="shared" si="266"/>
        <v>0</v>
      </c>
      <c r="EQ356" s="3">
        <f t="shared" si="266"/>
        <v>0</v>
      </c>
      <c r="ER356" s="3">
        <f t="shared" si="266"/>
        <v>0</v>
      </c>
      <c r="ES356" s="3">
        <f t="shared" si="266"/>
        <v>0</v>
      </c>
      <c r="ET356" s="3">
        <f t="shared" si="266"/>
        <v>0</v>
      </c>
      <c r="EU356" s="3">
        <f t="shared" si="266"/>
        <v>0</v>
      </c>
      <c r="EV356" s="3">
        <f t="shared" si="266"/>
        <v>0</v>
      </c>
      <c r="EW356" s="3">
        <f t="shared" si="266"/>
        <v>0</v>
      </c>
      <c r="EX356" s="3">
        <f t="shared" si="266"/>
        <v>0</v>
      </c>
      <c r="EY356" s="3">
        <f t="shared" si="266"/>
        <v>0</v>
      </c>
      <c r="EZ356" s="3">
        <f t="shared" si="266"/>
        <v>0</v>
      </c>
      <c r="FA356" s="3">
        <f t="shared" si="266"/>
        <v>0</v>
      </c>
      <c r="FB356" s="3">
        <f t="shared" si="266"/>
        <v>0</v>
      </c>
      <c r="FC356" s="3">
        <f t="shared" si="266"/>
        <v>0</v>
      </c>
      <c r="FD356" s="3">
        <f t="shared" si="266"/>
        <v>0</v>
      </c>
      <c r="FE356" s="3">
        <f t="shared" si="266"/>
        <v>0</v>
      </c>
      <c r="FF356" s="3">
        <f t="shared" si="266"/>
        <v>0</v>
      </c>
      <c r="FG356" s="3">
        <f t="shared" si="266"/>
        <v>0</v>
      </c>
      <c r="FH356" s="3">
        <f t="shared" si="266"/>
        <v>0</v>
      </c>
      <c r="FI356" s="3">
        <f t="shared" si="266"/>
        <v>0</v>
      </c>
      <c r="FJ356" s="3">
        <f t="shared" si="266"/>
        <v>0</v>
      </c>
      <c r="FK356" s="3">
        <f t="shared" si="266"/>
        <v>0</v>
      </c>
      <c r="FL356" s="3">
        <f t="shared" si="266"/>
        <v>0</v>
      </c>
      <c r="FM356" s="3">
        <f t="shared" si="266"/>
        <v>0</v>
      </c>
      <c r="FN356" s="3">
        <f t="shared" si="266"/>
        <v>0</v>
      </c>
      <c r="FO356" s="3">
        <f t="shared" si="266"/>
        <v>0</v>
      </c>
      <c r="FP356" s="3">
        <f t="shared" si="266"/>
        <v>0</v>
      </c>
      <c r="FQ356" s="3">
        <f t="shared" si="266"/>
        <v>0</v>
      </c>
      <c r="FR356" s="3">
        <f t="shared" si="266"/>
        <v>0</v>
      </c>
      <c r="FS356" s="3">
        <f t="shared" ref="FS356:GX356" si="267">FS434</f>
        <v>0</v>
      </c>
      <c r="FT356" s="3">
        <f t="shared" si="267"/>
        <v>0</v>
      </c>
      <c r="FU356" s="3">
        <f t="shared" si="267"/>
        <v>0</v>
      </c>
      <c r="FV356" s="3">
        <f t="shared" si="267"/>
        <v>0</v>
      </c>
      <c r="FW356" s="3">
        <f t="shared" si="267"/>
        <v>0</v>
      </c>
      <c r="FX356" s="3">
        <f t="shared" si="267"/>
        <v>0</v>
      </c>
      <c r="FY356" s="3">
        <f t="shared" si="267"/>
        <v>0</v>
      </c>
      <c r="FZ356" s="3">
        <f t="shared" si="267"/>
        <v>0</v>
      </c>
      <c r="GA356" s="3">
        <f t="shared" si="267"/>
        <v>0</v>
      </c>
      <c r="GB356" s="3">
        <f t="shared" si="267"/>
        <v>0</v>
      </c>
      <c r="GC356" s="3">
        <f t="shared" si="267"/>
        <v>0</v>
      </c>
      <c r="GD356" s="3">
        <f t="shared" si="267"/>
        <v>0</v>
      </c>
      <c r="GE356" s="3">
        <f t="shared" si="267"/>
        <v>0</v>
      </c>
      <c r="GF356" s="3">
        <f t="shared" si="267"/>
        <v>0</v>
      </c>
      <c r="GG356" s="3">
        <f t="shared" si="267"/>
        <v>0</v>
      </c>
      <c r="GH356" s="3">
        <f t="shared" si="267"/>
        <v>0</v>
      </c>
      <c r="GI356" s="3">
        <f t="shared" si="267"/>
        <v>0</v>
      </c>
      <c r="GJ356" s="3">
        <f t="shared" si="267"/>
        <v>0</v>
      </c>
      <c r="GK356" s="3">
        <f t="shared" si="267"/>
        <v>0</v>
      </c>
      <c r="GL356" s="3">
        <f t="shared" si="267"/>
        <v>0</v>
      </c>
      <c r="GM356" s="3">
        <f t="shared" si="267"/>
        <v>0</v>
      </c>
      <c r="GN356" s="3">
        <f t="shared" si="267"/>
        <v>0</v>
      </c>
      <c r="GO356" s="3">
        <f t="shared" si="267"/>
        <v>0</v>
      </c>
      <c r="GP356" s="3">
        <f t="shared" si="267"/>
        <v>0</v>
      </c>
      <c r="GQ356" s="3">
        <f t="shared" si="267"/>
        <v>0</v>
      </c>
      <c r="GR356" s="3">
        <f t="shared" si="267"/>
        <v>0</v>
      </c>
      <c r="GS356" s="3">
        <f t="shared" si="267"/>
        <v>0</v>
      </c>
      <c r="GT356" s="3">
        <f t="shared" si="267"/>
        <v>0</v>
      </c>
      <c r="GU356" s="3">
        <f t="shared" si="267"/>
        <v>0</v>
      </c>
      <c r="GV356" s="3">
        <f t="shared" si="267"/>
        <v>0</v>
      </c>
      <c r="GW356" s="3">
        <f t="shared" si="267"/>
        <v>0</v>
      </c>
      <c r="GX356" s="3">
        <f t="shared" si="267"/>
        <v>0</v>
      </c>
    </row>
    <row r="358" spans="1:245" x14ac:dyDescent="0.25">
      <c r="A358" s="1">
        <v>5</v>
      </c>
      <c r="B358" s="1">
        <v>1</v>
      </c>
      <c r="C358" s="1"/>
      <c r="D358" s="1">
        <f>ROW(A367)</f>
        <v>367</v>
      </c>
      <c r="E358" s="1"/>
      <c r="F358" s="1" t="s">
        <v>13</v>
      </c>
      <c r="G358" s="1" t="s">
        <v>131</v>
      </c>
      <c r="H358" s="1" t="s">
        <v>3</v>
      </c>
      <c r="I358" s="1">
        <v>0</v>
      </c>
      <c r="J358" s="1"/>
      <c r="K358" s="1">
        <v>-1</v>
      </c>
      <c r="L358" s="1"/>
      <c r="M358" s="1" t="s">
        <v>3</v>
      </c>
      <c r="N358" s="1"/>
      <c r="O358" s="1"/>
      <c r="P358" s="1"/>
      <c r="Q358" s="1"/>
      <c r="R358" s="1"/>
      <c r="S358" s="1">
        <v>0</v>
      </c>
      <c r="T358" s="1"/>
      <c r="U358" s="1" t="s">
        <v>3</v>
      </c>
      <c r="V358" s="1">
        <v>0</v>
      </c>
      <c r="W358" s="1"/>
      <c r="X358" s="1"/>
      <c r="Y358" s="1"/>
      <c r="Z358" s="1"/>
      <c r="AA358" s="1"/>
      <c r="AB358" s="1" t="s">
        <v>3</v>
      </c>
      <c r="AC358" s="1" t="s">
        <v>3</v>
      </c>
      <c r="AD358" s="1" t="s">
        <v>3</v>
      </c>
      <c r="AE358" s="1" t="s">
        <v>3</v>
      </c>
      <c r="AF358" s="1" t="s">
        <v>3</v>
      </c>
      <c r="AG358" s="1" t="s">
        <v>3</v>
      </c>
      <c r="AH358" s="1"/>
      <c r="AI358" s="1"/>
      <c r="AJ358" s="1"/>
      <c r="AK358" s="1"/>
      <c r="AL358" s="1"/>
      <c r="AM358" s="1"/>
      <c r="AN358" s="1"/>
      <c r="AO358" s="1"/>
      <c r="AP358" s="1" t="s">
        <v>3</v>
      </c>
      <c r="AQ358" s="1" t="s">
        <v>3</v>
      </c>
      <c r="AR358" s="1" t="s">
        <v>3</v>
      </c>
      <c r="AS358" s="1"/>
      <c r="AT358" s="1"/>
      <c r="AU358" s="1"/>
      <c r="AV358" s="1"/>
      <c r="AW358" s="1"/>
      <c r="AX358" s="1"/>
      <c r="AY358" s="1"/>
      <c r="AZ358" s="1" t="s">
        <v>3</v>
      </c>
      <c r="BA358" s="1"/>
      <c r="BB358" s="1" t="s">
        <v>3</v>
      </c>
      <c r="BC358" s="1" t="s">
        <v>3</v>
      </c>
      <c r="BD358" s="1" t="s">
        <v>3</v>
      </c>
      <c r="BE358" s="1" t="s">
        <v>3</v>
      </c>
      <c r="BF358" s="1" t="s">
        <v>3</v>
      </c>
      <c r="BG358" s="1" t="s">
        <v>3</v>
      </c>
      <c r="BH358" s="1" t="s">
        <v>3</v>
      </c>
      <c r="BI358" s="1" t="s">
        <v>3</v>
      </c>
      <c r="BJ358" s="1" t="s">
        <v>3</v>
      </c>
      <c r="BK358" s="1" t="s">
        <v>3</v>
      </c>
      <c r="BL358" s="1" t="s">
        <v>3</v>
      </c>
      <c r="BM358" s="1" t="s">
        <v>3</v>
      </c>
      <c r="BN358" s="1" t="s">
        <v>3</v>
      </c>
      <c r="BO358" s="1" t="s">
        <v>3</v>
      </c>
      <c r="BP358" s="1" t="s">
        <v>3</v>
      </c>
      <c r="BQ358" s="1"/>
      <c r="BR358" s="1"/>
      <c r="BS358" s="1"/>
      <c r="BT358" s="1"/>
      <c r="BU358" s="1"/>
      <c r="BV358" s="1"/>
      <c r="BW358" s="1"/>
      <c r="BX358" s="1">
        <v>0</v>
      </c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>
        <v>0</v>
      </c>
    </row>
    <row r="360" spans="1:245" x14ac:dyDescent="0.25">
      <c r="A360" s="2">
        <v>52</v>
      </c>
      <c r="B360" s="2">
        <f t="shared" ref="B360:G360" si="268">B367</f>
        <v>1</v>
      </c>
      <c r="C360" s="2">
        <f t="shared" si="268"/>
        <v>5</v>
      </c>
      <c r="D360" s="2">
        <f t="shared" si="268"/>
        <v>358</v>
      </c>
      <c r="E360" s="2">
        <f t="shared" si="268"/>
        <v>0</v>
      </c>
      <c r="F360" s="2" t="str">
        <f t="shared" si="268"/>
        <v>Новый подраздел</v>
      </c>
      <c r="G360" s="2" t="str">
        <f t="shared" si="268"/>
        <v>СКУД - Здания</v>
      </c>
      <c r="H360" s="2"/>
      <c r="I360" s="2"/>
      <c r="J360" s="2"/>
      <c r="K360" s="2"/>
      <c r="L360" s="2"/>
      <c r="M360" s="2"/>
      <c r="N360" s="2"/>
      <c r="O360" s="2">
        <f t="shared" ref="O360:AT360" si="269">O367</f>
        <v>474739.92</v>
      </c>
      <c r="P360" s="2">
        <f t="shared" si="269"/>
        <v>2718.3</v>
      </c>
      <c r="Q360" s="2">
        <f t="shared" si="269"/>
        <v>0</v>
      </c>
      <c r="R360" s="2">
        <f t="shared" si="269"/>
        <v>0</v>
      </c>
      <c r="S360" s="2">
        <f t="shared" si="269"/>
        <v>472021.62</v>
      </c>
      <c r="T360" s="2">
        <f t="shared" si="269"/>
        <v>0</v>
      </c>
      <c r="U360" s="2">
        <f t="shared" si="269"/>
        <v>619.07999999999993</v>
      </c>
      <c r="V360" s="2">
        <f t="shared" si="269"/>
        <v>0</v>
      </c>
      <c r="W360" s="2">
        <f t="shared" si="269"/>
        <v>0</v>
      </c>
      <c r="X360" s="2">
        <f t="shared" si="269"/>
        <v>330415.13</v>
      </c>
      <c r="Y360" s="2">
        <f t="shared" si="269"/>
        <v>47202.16</v>
      </c>
      <c r="Z360" s="2">
        <f t="shared" si="269"/>
        <v>0</v>
      </c>
      <c r="AA360" s="2">
        <f t="shared" si="269"/>
        <v>0</v>
      </c>
      <c r="AB360" s="2">
        <f t="shared" si="269"/>
        <v>474739.92</v>
      </c>
      <c r="AC360" s="2">
        <f t="shared" si="269"/>
        <v>2718.3</v>
      </c>
      <c r="AD360" s="2">
        <f t="shared" si="269"/>
        <v>0</v>
      </c>
      <c r="AE360" s="2">
        <f t="shared" si="269"/>
        <v>0</v>
      </c>
      <c r="AF360" s="2">
        <f t="shared" si="269"/>
        <v>472021.62</v>
      </c>
      <c r="AG360" s="2">
        <f t="shared" si="269"/>
        <v>0</v>
      </c>
      <c r="AH360" s="2">
        <f t="shared" si="269"/>
        <v>619.07999999999993</v>
      </c>
      <c r="AI360" s="2">
        <f t="shared" si="269"/>
        <v>0</v>
      </c>
      <c r="AJ360" s="2">
        <f t="shared" si="269"/>
        <v>0</v>
      </c>
      <c r="AK360" s="2">
        <f t="shared" si="269"/>
        <v>330415.13</v>
      </c>
      <c r="AL360" s="2">
        <f t="shared" si="269"/>
        <v>47202.16</v>
      </c>
      <c r="AM360" s="2">
        <f t="shared" si="269"/>
        <v>0</v>
      </c>
      <c r="AN360" s="2">
        <f t="shared" si="269"/>
        <v>0</v>
      </c>
      <c r="AO360" s="2">
        <f t="shared" si="269"/>
        <v>0</v>
      </c>
      <c r="AP360" s="2">
        <f t="shared" si="269"/>
        <v>0</v>
      </c>
      <c r="AQ360" s="2">
        <f t="shared" si="269"/>
        <v>0</v>
      </c>
      <c r="AR360" s="2">
        <f t="shared" si="269"/>
        <v>852357.21</v>
      </c>
      <c r="AS360" s="2">
        <f t="shared" si="269"/>
        <v>0</v>
      </c>
      <c r="AT360" s="2">
        <f t="shared" si="269"/>
        <v>0</v>
      </c>
      <c r="AU360" s="2">
        <f t="shared" ref="AU360:BZ360" si="270">AU367</f>
        <v>852357.21</v>
      </c>
      <c r="AV360" s="2">
        <f t="shared" si="270"/>
        <v>2718.3</v>
      </c>
      <c r="AW360" s="2">
        <f t="shared" si="270"/>
        <v>2718.3</v>
      </c>
      <c r="AX360" s="2">
        <f t="shared" si="270"/>
        <v>0</v>
      </c>
      <c r="AY360" s="2">
        <f t="shared" si="270"/>
        <v>2718.3</v>
      </c>
      <c r="AZ360" s="2">
        <f t="shared" si="270"/>
        <v>0</v>
      </c>
      <c r="BA360" s="2">
        <f t="shared" si="270"/>
        <v>0</v>
      </c>
      <c r="BB360" s="2">
        <f t="shared" si="270"/>
        <v>0</v>
      </c>
      <c r="BC360" s="2">
        <f t="shared" si="270"/>
        <v>0</v>
      </c>
      <c r="BD360" s="2">
        <f t="shared" si="270"/>
        <v>0</v>
      </c>
      <c r="BE360" s="2">
        <f t="shared" si="270"/>
        <v>0</v>
      </c>
      <c r="BF360" s="2">
        <f t="shared" si="270"/>
        <v>0</v>
      </c>
      <c r="BG360" s="2">
        <f t="shared" si="270"/>
        <v>0</v>
      </c>
      <c r="BH360" s="2">
        <f t="shared" si="270"/>
        <v>0</v>
      </c>
      <c r="BI360" s="2">
        <f t="shared" si="270"/>
        <v>0</v>
      </c>
      <c r="BJ360" s="2">
        <f t="shared" si="270"/>
        <v>0</v>
      </c>
      <c r="BK360" s="2">
        <f t="shared" si="270"/>
        <v>0</v>
      </c>
      <c r="BL360" s="2">
        <f t="shared" si="270"/>
        <v>0</v>
      </c>
      <c r="BM360" s="2">
        <f t="shared" si="270"/>
        <v>0</v>
      </c>
      <c r="BN360" s="2">
        <f t="shared" si="270"/>
        <v>0</v>
      </c>
      <c r="BO360" s="2">
        <f t="shared" si="270"/>
        <v>0</v>
      </c>
      <c r="BP360" s="2">
        <f t="shared" si="270"/>
        <v>0</v>
      </c>
      <c r="BQ360" s="2">
        <f t="shared" si="270"/>
        <v>0</v>
      </c>
      <c r="BR360" s="2">
        <f t="shared" si="270"/>
        <v>0</v>
      </c>
      <c r="BS360" s="2">
        <f t="shared" si="270"/>
        <v>0</v>
      </c>
      <c r="BT360" s="2">
        <f t="shared" si="270"/>
        <v>0</v>
      </c>
      <c r="BU360" s="2">
        <f t="shared" si="270"/>
        <v>0</v>
      </c>
      <c r="BV360" s="2">
        <f t="shared" si="270"/>
        <v>0</v>
      </c>
      <c r="BW360" s="2">
        <f t="shared" si="270"/>
        <v>0</v>
      </c>
      <c r="BX360" s="2">
        <f t="shared" si="270"/>
        <v>0</v>
      </c>
      <c r="BY360" s="2">
        <f t="shared" si="270"/>
        <v>0</v>
      </c>
      <c r="BZ360" s="2">
        <f t="shared" si="270"/>
        <v>0</v>
      </c>
      <c r="CA360" s="2">
        <f t="shared" ref="CA360:DF360" si="271">CA367</f>
        <v>852357.21</v>
      </c>
      <c r="CB360" s="2">
        <f t="shared" si="271"/>
        <v>0</v>
      </c>
      <c r="CC360" s="2">
        <f t="shared" si="271"/>
        <v>0</v>
      </c>
      <c r="CD360" s="2">
        <f t="shared" si="271"/>
        <v>852357.21</v>
      </c>
      <c r="CE360" s="2">
        <f t="shared" si="271"/>
        <v>2718.3</v>
      </c>
      <c r="CF360" s="2">
        <f t="shared" si="271"/>
        <v>2718.3</v>
      </c>
      <c r="CG360" s="2">
        <f t="shared" si="271"/>
        <v>0</v>
      </c>
      <c r="CH360" s="2">
        <f t="shared" si="271"/>
        <v>2718.3</v>
      </c>
      <c r="CI360" s="2">
        <f t="shared" si="271"/>
        <v>0</v>
      </c>
      <c r="CJ360" s="2">
        <f t="shared" si="271"/>
        <v>0</v>
      </c>
      <c r="CK360" s="2">
        <f t="shared" si="271"/>
        <v>0</v>
      </c>
      <c r="CL360" s="2">
        <f t="shared" si="271"/>
        <v>0</v>
      </c>
      <c r="CM360" s="2">
        <f t="shared" si="271"/>
        <v>0</v>
      </c>
      <c r="CN360" s="2">
        <f t="shared" si="271"/>
        <v>0</v>
      </c>
      <c r="CO360" s="2">
        <f t="shared" si="271"/>
        <v>0</v>
      </c>
      <c r="CP360" s="2">
        <f t="shared" si="271"/>
        <v>0</v>
      </c>
      <c r="CQ360" s="2">
        <f t="shared" si="271"/>
        <v>0</v>
      </c>
      <c r="CR360" s="2">
        <f t="shared" si="271"/>
        <v>0</v>
      </c>
      <c r="CS360" s="2">
        <f t="shared" si="271"/>
        <v>0</v>
      </c>
      <c r="CT360" s="2">
        <f t="shared" si="271"/>
        <v>0</v>
      </c>
      <c r="CU360" s="2">
        <f t="shared" si="271"/>
        <v>0</v>
      </c>
      <c r="CV360" s="2">
        <f t="shared" si="271"/>
        <v>0</v>
      </c>
      <c r="CW360" s="2">
        <f t="shared" si="271"/>
        <v>0</v>
      </c>
      <c r="CX360" s="2">
        <f t="shared" si="271"/>
        <v>0</v>
      </c>
      <c r="CY360" s="2">
        <f t="shared" si="271"/>
        <v>0</v>
      </c>
      <c r="CZ360" s="2">
        <f t="shared" si="271"/>
        <v>0</v>
      </c>
      <c r="DA360" s="2">
        <f t="shared" si="271"/>
        <v>0</v>
      </c>
      <c r="DB360" s="2">
        <f t="shared" si="271"/>
        <v>0</v>
      </c>
      <c r="DC360" s="2">
        <f t="shared" si="271"/>
        <v>0</v>
      </c>
      <c r="DD360" s="2">
        <f t="shared" si="271"/>
        <v>0</v>
      </c>
      <c r="DE360" s="2">
        <f t="shared" si="271"/>
        <v>0</v>
      </c>
      <c r="DF360" s="2">
        <f t="shared" si="271"/>
        <v>0</v>
      </c>
      <c r="DG360" s="3">
        <f t="shared" ref="DG360:EL360" si="272">DG367</f>
        <v>0</v>
      </c>
      <c r="DH360" s="3">
        <f t="shared" si="272"/>
        <v>0</v>
      </c>
      <c r="DI360" s="3">
        <f t="shared" si="272"/>
        <v>0</v>
      </c>
      <c r="DJ360" s="3">
        <f t="shared" si="272"/>
        <v>0</v>
      </c>
      <c r="DK360" s="3">
        <f t="shared" si="272"/>
        <v>0</v>
      </c>
      <c r="DL360" s="3">
        <f t="shared" si="272"/>
        <v>0</v>
      </c>
      <c r="DM360" s="3">
        <f t="shared" si="272"/>
        <v>0</v>
      </c>
      <c r="DN360" s="3">
        <f t="shared" si="272"/>
        <v>0</v>
      </c>
      <c r="DO360" s="3">
        <f t="shared" si="272"/>
        <v>0</v>
      </c>
      <c r="DP360" s="3">
        <f t="shared" si="272"/>
        <v>0</v>
      </c>
      <c r="DQ360" s="3">
        <f t="shared" si="272"/>
        <v>0</v>
      </c>
      <c r="DR360" s="3">
        <f t="shared" si="272"/>
        <v>0</v>
      </c>
      <c r="DS360" s="3">
        <f t="shared" si="272"/>
        <v>0</v>
      </c>
      <c r="DT360" s="3">
        <f t="shared" si="272"/>
        <v>0</v>
      </c>
      <c r="DU360" s="3">
        <f t="shared" si="272"/>
        <v>0</v>
      </c>
      <c r="DV360" s="3">
        <f t="shared" si="272"/>
        <v>0</v>
      </c>
      <c r="DW360" s="3">
        <f t="shared" si="272"/>
        <v>0</v>
      </c>
      <c r="DX360" s="3">
        <f t="shared" si="272"/>
        <v>0</v>
      </c>
      <c r="DY360" s="3">
        <f t="shared" si="272"/>
        <v>0</v>
      </c>
      <c r="DZ360" s="3">
        <f t="shared" si="272"/>
        <v>0</v>
      </c>
      <c r="EA360" s="3">
        <f t="shared" si="272"/>
        <v>0</v>
      </c>
      <c r="EB360" s="3">
        <f t="shared" si="272"/>
        <v>0</v>
      </c>
      <c r="EC360" s="3">
        <f t="shared" si="272"/>
        <v>0</v>
      </c>
      <c r="ED360" s="3">
        <f t="shared" si="272"/>
        <v>0</v>
      </c>
      <c r="EE360" s="3">
        <f t="shared" si="272"/>
        <v>0</v>
      </c>
      <c r="EF360" s="3">
        <f t="shared" si="272"/>
        <v>0</v>
      </c>
      <c r="EG360" s="3">
        <f t="shared" si="272"/>
        <v>0</v>
      </c>
      <c r="EH360" s="3">
        <f t="shared" si="272"/>
        <v>0</v>
      </c>
      <c r="EI360" s="3">
        <f t="shared" si="272"/>
        <v>0</v>
      </c>
      <c r="EJ360" s="3">
        <f t="shared" si="272"/>
        <v>0</v>
      </c>
      <c r="EK360" s="3">
        <f t="shared" si="272"/>
        <v>0</v>
      </c>
      <c r="EL360" s="3">
        <f t="shared" si="272"/>
        <v>0</v>
      </c>
      <c r="EM360" s="3">
        <f t="shared" ref="EM360:FR360" si="273">EM367</f>
        <v>0</v>
      </c>
      <c r="EN360" s="3">
        <f t="shared" si="273"/>
        <v>0</v>
      </c>
      <c r="EO360" s="3">
        <f t="shared" si="273"/>
        <v>0</v>
      </c>
      <c r="EP360" s="3">
        <f t="shared" si="273"/>
        <v>0</v>
      </c>
      <c r="EQ360" s="3">
        <f t="shared" si="273"/>
        <v>0</v>
      </c>
      <c r="ER360" s="3">
        <f t="shared" si="273"/>
        <v>0</v>
      </c>
      <c r="ES360" s="3">
        <f t="shared" si="273"/>
        <v>0</v>
      </c>
      <c r="ET360" s="3">
        <f t="shared" si="273"/>
        <v>0</v>
      </c>
      <c r="EU360" s="3">
        <f t="shared" si="273"/>
        <v>0</v>
      </c>
      <c r="EV360" s="3">
        <f t="shared" si="273"/>
        <v>0</v>
      </c>
      <c r="EW360" s="3">
        <f t="shared" si="273"/>
        <v>0</v>
      </c>
      <c r="EX360" s="3">
        <f t="shared" si="273"/>
        <v>0</v>
      </c>
      <c r="EY360" s="3">
        <f t="shared" si="273"/>
        <v>0</v>
      </c>
      <c r="EZ360" s="3">
        <f t="shared" si="273"/>
        <v>0</v>
      </c>
      <c r="FA360" s="3">
        <f t="shared" si="273"/>
        <v>0</v>
      </c>
      <c r="FB360" s="3">
        <f t="shared" si="273"/>
        <v>0</v>
      </c>
      <c r="FC360" s="3">
        <f t="shared" si="273"/>
        <v>0</v>
      </c>
      <c r="FD360" s="3">
        <f t="shared" si="273"/>
        <v>0</v>
      </c>
      <c r="FE360" s="3">
        <f t="shared" si="273"/>
        <v>0</v>
      </c>
      <c r="FF360" s="3">
        <f t="shared" si="273"/>
        <v>0</v>
      </c>
      <c r="FG360" s="3">
        <f t="shared" si="273"/>
        <v>0</v>
      </c>
      <c r="FH360" s="3">
        <f t="shared" si="273"/>
        <v>0</v>
      </c>
      <c r="FI360" s="3">
        <f t="shared" si="273"/>
        <v>0</v>
      </c>
      <c r="FJ360" s="3">
        <f t="shared" si="273"/>
        <v>0</v>
      </c>
      <c r="FK360" s="3">
        <f t="shared" si="273"/>
        <v>0</v>
      </c>
      <c r="FL360" s="3">
        <f t="shared" si="273"/>
        <v>0</v>
      </c>
      <c r="FM360" s="3">
        <f t="shared" si="273"/>
        <v>0</v>
      </c>
      <c r="FN360" s="3">
        <f t="shared" si="273"/>
        <v>0</v>
      </c>
      <c r="FO360" s="3">
        <f t="shared" si="273"/>
        <v>0</v>
      </c>
      <c r="FP360" s="3">
        <f t="shared" si="273"/>
        <v>0</v>
      </c>
      <c r="FQ360" s="3">
        <f t="shared" si="273"/>
        <v>0</v>
      </c>
      <c r="FR360" s="3">
        <f t="shared" si="273"/>
        <v>0</v>
      </c>
      <c r="FS360" s="3">
        <f t="shared" ref="FS360:GX360" si="274">FS367</f>
        <v>0</v>
      </c>
      <c r="FT360" s="3">
        <f t="shared" si="274"/>
        <v>0</v>
      </c>
      <c r="FU360" s="3">
        <f t="shared" si="274"/>
        <v>0</v>
      </c>
      <c r="FV360" s="3">
        <f t="shared" si="274"/>
        <v>0</v>
      </c>
      <c r="FW360" s="3">
        <f t="shared" si="274"/>
        <v>0</v>
      </c>
      <c r="FX360" s="3">
        <f t="shared" si="274"/>
        <v>0</v>
      </c>
      <c r="FY360" s="3">
        <f t="shared" si="274"/>
        <v>0</v>
      </c>
      <c r="FZ360" s="3">
        <f t="shared" si="274"/>
        <v>0</v>
      </c>
      <c r="GA360" s="3">
        <f t="shared" si="274"/>
        <v>0</v>
      </c>
      <c r="GB360" s="3">
        <f t="shared" si="274"/>
        <v>0</v>
      </c>
      <c r="GC360" s="3">
        <f t="shared" si="274"/>
        <v>0</v>
      </c>
      <c r="GD360" s="3">
        <f t="shared" si="274"/>
        <v>0</v>
      </c>
      <c r="GE360" s="3">
        <f t="shared" si="274"/>
        <v>0</v>
      </c>
      <c r="GF360" s="3">
        <f t="shared" si="274"/>
        <v>0</v>
      </c>
      <c r="GG360" s="3">
        <f t="shared" si="274"/>
        <v>0</v>
      </c>
      <c r="GH360" s="3">
        <f t="shared" si="274"/>
        <v>0</v>
      </c>
      <c r="GI360" s="3">
        <f t="shared" si="274"/>
        <v>0</v>
      </c>
      <c r="GJ360" s="3">
        <f t="shared" si="274"/>
        <v>0</v>
      </c>
      <c r="GK360" s="3">
        <f t="shared" si="274"/>
        <v>0</v>
      </c>
      <c r="GL360" s="3">
        <f t="shared" si="274"/>
        <v>0</v>
      </c>
      <c r="GM360" s="3">
        <f t="shared" si="274"/>
        <v>0</v>
      </c>
      <c r="GN360" s="3">
        <f t="shared" si="274"/>
        <v>0</v>
      </c>
      <c r="GO360" s="3">
        <f t="shared" si="274"/>
        <v>0</v>
      </c>
      <c r="GP360" s="3">
        <f t="shared" si="274"/>
        <v>0</v>
      </c>
      <c r="GQ360" s="3">
        <f t="shared" si="274"/>
        <v>0</v>
      </c>
      <c r="GR360" s="3">
        <f t="shared" si="274"/>
        <v>0</v>
      </c>
      <c r="GS360" s="3">
        <f t="shared" si="274"/>
        <v>0</v>
      </c>
      <c r="GT360" s="3">
        <f t="shared" si="274"/>
        <v>0</v>
      </c>
      <c r="GU360" s="3">
        <f t="shared" si="274"/>
        <v>0</v>
      </c>
      <c r="GV360" s="3">
        <f t="shared" si="274"/>
        <v>0</v>
      </c>
      <c r="GW360" s="3">
        <f t="shared" si="274"/>
        <v>0</v>
      </c>
      <c r="GX360" s="3">
        <f t="shared" si="274"/>
        <v>0</v>
      </c>
    </row>
    <row r="362" spans="1:245" x14ac:dyDescent="0.25">
      <c r="A362">
        <v>17</v>
      </c>
      <c r="B362">
        <v>1</v>
      </c>
      <c r="C362">
        <f>ROW(SmtRes!A5)</f>
        <v>5</v>
      </c>
      <c r="D362">
        <f>ROW(EtalonRes!A98)</f>
        <v>98</v>
      </c>
      <c r="E362" t="s">
        <v>210</v>
      </c>
      <c r="F362" t="s">
        <v>133</v>
      </c>
      <c r="G362" t="s">
        <v>134</v>
      </c>
      <c r="H362" t="s">
        <v>18</v>
      </c>
      <c r="I362">
        <v>63</v>
      </c>
      <c r="J362">
        <v>0</v>
      </c>
      <c r="K362">
        <v>63</v>
      </c>
      <c r="O362">
        <f>ROUND(CP362,2)</f>
        <v>351164.52</v>
      </c>
      <c r="P362">
        <f>ROUND(CQ362*I362,2)</f>
        <v>0</v>
      </c>
      <c r="Q362">
        <f>ROUND(CR362*I362,2)</f>
        <v>0</v>
      </c>
      <c r="R362">
        <f>ROUND(CS362*I362,2)</f>
        <v>0</v>
      </c>
      <c r="S362">
        <f>ROUND(CT362*I362,2)</f>
        <v>351164.52</v>
      </c>
      <c r="T362">
        <f>ROUND(CU362*I362,2)</f>
        <v>0</v>
      </c>
      <c r="U362">
        <f>CV362*I362</f>
        <v>423.35999999999996</v>
      </c>
      <c r="V362">
        <f>CW362*I362</f>
        <v>0</v>
      </c>
      <c r="W362">
        <f>ROUND(CX362*I362,2)</f>
        <v>0</v>
      </c>
      <c r="X362">
        <f t="shared" ref="X362:Y365" si="275">ROUND(CY362,2)</f>
        <v>245815.16</v>
      </c>
      <c r="Y362">
        <f t="shared" si="275"/>
        <v>35116.449999999997</v>
      </c>
      <c r="AA362">
        <v>288585831</v>
      </c>
      <c r="AB362">
        <f>ROUND((AC362+AD362+AF362),6)</f>
        <v>5574.04</v>
      </c>
      <c r="AC362">
        <f>ROUND(((ES362*4)),6)</f>
        <v>0</v>
      </c>
      <c r="AD362">
        <f>ROUND(((((ET362*4))-((EU362*4)))+AE362),6)</f>
        <v>0</v>
      </c>
      <c r="AE362">
        <f>ROUND(((EU362*4)),6)</f>
        <v>0</v>
      </c>
      <c r="AF362">
        <f>ROUND(((EV362*4)),6)</f>
        <v>5574.04</v>
      </c>
      <c r="AG362">
        <f>ROUND((AP362),6)</f>
        <v>0</v>
      </c>
      <c r="AH362">
        <f>((EW362*4))</f>
        <v>6.72</v>
      </c>
      <c r="AI362">
        <f>((EX362*4))</f>
        <v>0</v>
      </c>
      <c r="AJ362">
        <f>(AS362)</f>
        <v>0</v>
      </c>
      <c r="AK362">
        <v>1393.51</v>
      </c>
      <c r="AL362">
        <v>0</v>
      </c>
      <c r="AM362">
        <v>0</v>
      </c>
      <c r="AN362">
        <v>0</v>
      </c>
      <c r="AO362">
        <v>1393.51</v>
      </c>
      <c r="AP362">
        <v>0</v>
      </c>
      <c r="AQ362">
        <v>1.68</v>
      </c>
      <c r="AR362">
        <v>0</v>
      </c>
      <c r="AS362">
        <v>0</v>
      </c>
      <c r="AT362">
        <v>70</v>
      </c>
      <c r="AU362">
        <v>10</v>
      </c>
      <c r="AV362">
        <v>1</v>
      </c>
      <c r="AW362">
        <v>1</v>
      </c>
      <c r="AZ362">
        <v>1</v>
      </c>
      <c r="BA362">
        <v>1</v>
      </c>
      <c r="BB362">
        <v>1</v>
      </c>
      <c r="BC362">
        <v>1</v>
      </c>
      <c r="BD362" t="s">
        <v>3</v>
      </c>
      <c r="BE362" t="s">
        <v>3</v>
      </c>
      <c r="BF362" t="s">
        <v>3</v>
      </c>
      <c r="BG362" t="s">
        <v>3</v>
      </c>
      <c r="BH362">
        <v>0</v>
      </c>
      <c r="BI362">
        <v>4</v>
      </c>
      <c r="BJ362" t="s">
        <v>135</v>
      </c>
      <c r="BM362">
        <v>0</v>
      </c>
      <c r="BN362">
        <v>284416172</v>
      </c>
      <c r="BO362" t="s">
        <v>3</v>
      </c>
      <c r="BP362">
        <v>0</v>
      </c>
      <c r="BQ362">
        <v>1</v>
      </c>
      <c r="BR362">
        <v>0</v>
      </c>
      <c r="BS362">
        <v>1</v>
      </c>
      <c r="BT362">
        <v>1</v>
      </c>
      <c r="BU362">
        <v>1</v>
      </c>
      <c r="BV362">
        <v>1</v>
      </c>
      <c r="BW362">
        <v>1</v>
      </c>
      <c r="BX362">
        <v>1</v>
      </c>
      <c r="BY362" t="s">
        <v>3</v>
      </c>
      <c r="BZ362">
        <v>70</v>
      </c>
      <c r="CA362">
        <v>10</v>
      </c>
      <c r="CB362" t="s">
        <v>3</v>
      </c>
      <c r="CE362">
        <v>0</v>
      </c>
      <c r="CF362">
        <v>0</v>
      </c>
      <c r="CG362">
        <v>0</v>
      </c>
      <c r="CM362">
        <v>0</v>
      </c>
      <c r="CN362" t="s">
        <v>3</v>
      </c>
      <c r="CO362">
        <v>0</v>
      </c>
      <c r="CP362">
        <f>(P362+Q362+S362)</f>
        <v>351164.52</v>
      </c>
      <c r="CQ362">
        <f>(AC362*BC362*AW362)</f>
        <v>0</v>
      </c>
      <c r="CR362">
        <f>(((((ET362*4))*BB362-((EU362*4))*BS362)+AE362*BS362)*AV362)</f>
        <v>0</v>
      </c>
      <c r="CS362">
        <f>(AE362*BS362*AV362)</f>
        <v>0</v>
      </c>
      <c r="CT362">
        <f>(AF362*BA362*AV362)</f>
        <v>5574.04</v>
      </c>
      <c r="CU362">
        <f>AG362</f>
        <v>0</v>
      </c>
      <c r="CV362">
        <f>(AH362*AV362)</f>
        <v>6.72</v>
      </c>
      <c r="CW362">
        <f t="shared" ref="CW362:CX365" si="276">AI362</f>
        <v>0</v>
      </c>
      <c r="CX362">
        <f t="shared" si="276"/>
        <v>0</v>
      </c>
      <c r="CY362">
        <f>((S362*BZ362)/100)</f>
        <v>245815.16400000002</v>
      </c>
      <c r="CZ362">
        <f>((S362*CA362)/100)</f>
        <v>35116.452000000005</v>
      </c>
      <c r="DC362" t="s">
        <v>3</v>
      </c>
      <c r="DD362" t="s">
        <v>20</v>
      </c>
      <c r="DE362" t="s">
        <v>20</v>
      </c>
      <c r="DF362" t="s">
        <v>20</v>
      </c>
      <c r="DG362" t="s">
        <v>20</v>
      </c>
      <c r="DH362" t="s">
        <v>3</v>
      </c>
      <c r="DI362" t="s">
        <v>20</v>
      </c>
      <c r="DJ362" t="s">
        <v>20</v>
      </c>
      <c r="DK362" t="s">
        <v>3</v>
      </c>
      <c r="DL362" t="s">
        <v>3</v>
      </c>
      <c r="DM362" t="s">
        <v>3</v>
      </c>
      <c r="DN362">
        <v>0</v>
      </c>
      <c r="DO362">
        <v>0</v>
      </c>
      <c r="DP362">
        <v>1</v>
      </c>
      <c r="DQ362">
        <v>1</v>
      </c>
      <c r="DU362">
        <v>1010</v>
      </c>
      <c r="DV362" t="s">
        <v>18</v>
      </c>
      <c r="DW362" t="s">
        <v>18</v>
      </c>
      <c r="DX362">
        <v>1</v>
      </c>
      <c r="DZ362" t="s">
        <v>3</v>
      </c>
      <c r="EA362" t="s">
        <v>3</v>
      </c>
      <c r="EB362" t="s">
        <v>3</v>
      </c>
      <c r="EC362" t="s">
        <v>3</v>
      </c>
      <c r="EE362">
        <v>284416175</v>
      </c>
      <c r="EF362">
        <v>1</v>
      </c>
      <c r="EG362" t="s">
        <v>21</v>
      </c>
      <c r="EH362">
        <v>0</v>
      </c>
      <c r="EI362" t="s">
        <v>3</v>
      </c>
      <c r="EJ362">
        <v>4</v>
      </c>
      <c r="EK362">
        <v>0</v>
      </c>
      <c r="EL362" t="s">
        <v>22</v>
      </c>
      <c r="EM362" t="s">
        <v>23</v>
      </c>
      <c r="EO362" t="s">
        <v>3</v>
      </c>
      <c r="EQ362">
        <v>2228224</v>
      </c>
      <c r="ER362">
        <v>1393.51</v>
      </c>
      <c r="ES362">
        <v>0</v>
      </c>
      <c r="ET362">
        <v>0</v>
      </c>
      <c r="EU362">
        <v>0</v>
      </c>
      <c r="EV362">
        <v>1393.51</v>
      </c>
      <c r="EW362">
        <v>1.68</v>
      </c>
      <c r="EX362">
        <v>0</v>
      </c>
      <c r="EY362">
        <v>0</v>
      </c>
      <c r="FQ362">
        <v>0</v>
      </c>
      <c r="FR362">
        <v>0</v>
      </c>
      <c r="FS362">
        <v>0</v>
      </c>
      <c r="FX362">
        <v>70</v>
      </c>
      <c r="FY362">
        <v>10</v>
      </c>
      <c r="GA362" t="s">
        <v>3</v>
      </c>
      <c r="GD362">
        <v>0</v>
      </c>
      <c r="GF362">
        <v>-703280903</v>
      </c>
      <c r="GG362">
        <v>2</v>
      </c>
      <c r="GH362">
        <v>1</v>
      </c>
      <c r="GI362">
        <v>-2</v>
      </c>
      <c r="GJ362">
        <v>0</v>
      </c>
      <c r="GK362">
        <f>ROUND(R362*(R12)/100,2)</f>
        <v>0</v>
      </c>
      <c r="GL362">
        <f>ROUND(IF(AND(BH362=3,BI362=3,FS362&lt;&gt;0),P362,0),2)</f>
        <v>0</v>
      </c>
      <c r="GM362">
        <f>ROUND(O362+X362+Y362+GK362,2)+GX362</f>
        <v>632096.13</v>
      </c>
      <c r="GN362">
        <f>IF(OR(BI362=0,BI362=1),GM362-GX362,0)</f>
        <v>0</v>
      </c>
      <c r="GO362">
        <f>IF(BI362=2,GM362-GX362,0)</f>
        <v>0</v>
      </c>
      <c r="GP362">
        <f>IF(BI362=4,GM362-GX362,0)</f>
        <v>632096.13</v>
      </c>
      <c r="GR362">
        <v>0</v>
      </c>
      <c r="GS362">
        <v>0</v>
      </c>
      <c r="GT362">
        <v>0</v>
      </c>
      <c r="GU362" t="s">
        <v>3</v>
      </c>
      <c r="GV362">
        <f>ROUND((GT362),6)</f>
        <v>0</v>
      </c>
      <c r="GW362">
        <v>1</v>
      </c>
      <c r="GX362">
        <f>ROUND(HC362*I362,2)</f>
        <v>0</v>
      </c>
      <c r="HA362">
        <v>0</v>
      </c>
      <c r="HB362">
        <v>0</v>
      </c>
      <c r="HC362">
        <f>GV362*GW362</f>
        <v>0</v>
      </c>
      <c r="HE362" t="s">
        <v>3</v>
      </c>
      <c r="HF362" t="s">
        <v>3</v>
      </c>
      <c r="HM362" t="s">
        <v>3</v>
      </c>
      <c r="HN362" t="s">
        <v>3</v>
      </c>
      <c r="HO362" t="s">
        <v>3</v>
      </c>
      <c r="HP362" t="s">
        <v>3</v>
      </c>
      <c r="HQ362" t="s">
        <v>3</v>
      </c>
      <c r="HS362">
        <v>0</v>
      </c>
      <c r="IK362">
        <v>0</v>
      </c>
    </row>
    <row r="363" spans="1:245" x14ac:dyDescent="0.25">
      <c r="A363">
        <v>17</v>
      </c>
      <c r="B363">
        <v>1</v>
      </c>
      <c r="C363">
        <f>ROW(SmtRes!A7)</f>
        <v>7</v>
      </c>
      <c r="D363">
        <f>ROW(EtalonRes!A100)</f>
        <v>100</v>
      </c>
      <c r="E363" t="s">
        <v>211</v>
      </c>
      <c r="F363" t="s">
        <v>141</v>
      </c>
      <c r="G363" t="s">
        <v>142</v>
      </c>
      <c r="H363" t="s">
        <v>18</v>
      </c>
      <c r="I363">
        <v>102</v>
      </c>
      <c r="J363">
        <v>0</v>
      </c>
      <c r="K363">
        <v>102</v>
      </c>
      <c r="O363">
        <f>ROUND(CP363,2)</f>
        <v>117351</v>
      </c>
      <c r="P363">
        <f>ROUND(CQ363*I363,2)</f>
        <v>2718.3</v>
      </c>
      <c r="Q363">
        <f>ROUND(CR363*I363,2)</f>
        <v>0</v>
      </c>
      <c r="R363">
        <f>ROUND(CS363*I363,2)</f>
        <v>0</v>
      </c>
      <c r="S363">
        <f>ROUND(CT363*I363,2)</f>
        <v>114632.7</v>
      </c>
      <c r="T363">
        <f>ROUND(CU363*I363,2)</f>
        <v>0</v>
      </c>
      <c r="U363">
        <f>CV363*I363</f>
        <v>185.64000000000004</v>
      </c>
      <c r="V363">
        <f>CW363*I363</f>
        <v>0</v>
      </c>
      <c r="W363">
        <f>ROUND(CX363*I363,2)</f>
        <v>0</v>
      </c>
      <c r="X363">
        <f t="shared" si="275"/>
        <v>80242.89</v>
      </c>
      <c r="Y363">
        <f t="shared" si="275"/>
        <v>11463.27</v>
      </c>
      <c r="AA363">
        <v>288585831</v>
      </c>
      <c r="AB363">
        <f>ROUND((AC363+AD363+AF363),6)</f>
        <v>1150.5</v>
      </c>
      <c r="AC363">
        <f>ROUND(((ES363*13)),6)</f>
        <v>26.65</v>
      </c>
      <c r="AD363">
        <f>ROUND(((((ET363*13))-((EU363*13)))+AE363),6)</f>
        <v>0</v>
      </c>
      <c r="AE363">
        <f>ROUND(((EU363*13)),6)</f>
        <v>0</v>
      </c>
      <c r="AF363">
        <f>ROUND(((EV363*13)),6)</f>
        <v>1123.8499999999999</v>
      </c>
      <c r="AG363">
        <f>ROUND((AP363),6)</f>
        <v>0</v>
      </c>
      <c r="AH363">
        <f>((EW363*13))</f>
        <v>1.8200000000000003</v>
      </c>
      <c r="AI363">
        <f>((EX363*13))</f>
        <v>0</v>
      </c>
      <c r="AJ363">
        <f>(AS363)</f>
        <v>0</v>
      </c>
      <c r="AK363">
        <v>88.5</v>
      </c>
      <c r="AL363">
        <v>2.0499999999999998</v>
      </c>
      <c r="AM363">
        <v>0</v>
      </c>
      <c r="AN363">
        <v>0</v>
      </c>
      <c r="AO363">
        <v>86.45</v>
      </c>
      <c r="AP363">
        <v>0</v>
      </c>
      <c r="AQ363">
        <v>0.14000000000000001</v>
      </c>
      <c r="AR363">
        <v>0</v>
      </c>
      <c r="AS363">
        <v>0</v>
      </c>
      <c r="AT363">
        <v>70</v>
      </c>
      <c r="AU363">
        <v>10</v>
      </c>
      <c r="AV363">
        <v>1</v>
      </c>
      <c r="AW363">
        <v>1</v>
      </c>
      <c r="AZ363">
        <v>1</v>
      </c>
      <c r="BA363">
        <v>1</v>
      </c>
      <c r="BB363">
        <v>1</v>
      </c>
      <c r="BC363">
        <v>1</v>
      </c>
      <c r="BD363" t="s">
        <v>3</v>
      </c>
      <c r="BE363" t="s">
        <v>3</v>
      </c>
      <c r="BF363" t="s">
        <v>3</v>
      </c>
      <c r="BG363" t="s">
        <v>3</v>
      </c>
      <c r="BH363">
        <v>0</v>
      </c>
      <c r="BI363">
        <v>4</v>
      </c>
      <c r="BJ363" t="s">
        <v>143</v>
      </c>
      <c r="BM363">
        <v>0</v>
      </c>
      <c r="BN363">
        <v>284416172</v>
      </c>
      <c r="BO363" t="s">
        <v>3</v>
      </c>
      <c r="BP363">
        <v>0</v>
      </c>
      <c r="BQ363">
        <v>1</v>
      </c>
      <c r="BR363">
        <v>0</v>
      </c>
      <c r="BS363">
        <v>1</v>
      </c>
      <c r="BT363">
        <v>1</v>
      </c>
      <c r="BU363">
        <v>1</v>
      </c>
      <c r="BV363">
        <v>1</v>
      </c>
      <c r="BW363">
        <v>1</v>
      </c>
      <c r="BX363">
        <v>1</v>
      </c>
      <c r="BY363" t="s">
        <v>3</v>
      </c>
      <c r="BZ363">
        <v>70</v>
      </c>
      <c r="CA363">
        <v>10</v>
      </c>
      <c r="CB363" t="s">
        <v>3</v>
      </c>
      <c r="CE363">
        <v>0</v>
      </c>
      <c r="CF363">
        <v>0</v>
      </c>
      <c r="CG363">
        <v>0</v>
      </c>
      <c r="CM363">
        <v>0</v>
      </c>
      <c r="CN363" t="s">
        <v>3</v>
      </c>
      <c r="CO363">
        <v>0</v>
      </c>
      <c r="CP363">
        <f>(P363+Q363+S363)</f>
        <v>117351</v>
      </c>
      <c r="CQ363">
        <f>(AC363*BC363*AW363)</f>
        <v>26.65</v>
      </c>
      <c r="CR363">
        <f>(((((ET363*13))*BB363-((EU363*13))*BS363)+AE363*BS363)*AV363)</f>
        <v>0</v>
      </c>
      <c r="CS363">
        <f>(AE363*BS363*AV363)</f>
        <v>0</v>
      </c>
      <c r="CT363">
        <f>(AF363*BA363*AV363)</f>
        <v>1123.8499999999999</v>
      </c>
      <c r="CU363">
        <f>AG363</f>
        <v>0</v>
      </c>
      <c r="CV363">
        <f>(AH363*AV363)</f>
        <v>1.8200000000000003</v>
      </c>
      <c r="CW363">
        <f t="shared" si="276"/>
        <v>0</v>
      </c>
      <c r="CX363">
        <f t="shared" si="276"/>
        <v>0</v>
      </c>
      <c r="CY363">
        <f>((S363*BZ363)/100)</f>
        <v>80242.89</v>
      </c>
      <c r="CZ363">
        <f>((S363*CA363)/100)</f>
        <v>11463.27</v>
      </c>
      <c r="DC363" t="s">
        <v>3</v>
      </c>
      <c r="DD363" t="s">
        <v>102</v>
      </c>
      <c r="DE363" t="s">
        <v>102</v>
      </c>
      <c r="DF363" t="s">
        <v>102</v>
      </c>
      <c r="DG363" t="s">
        <v>102</v>
      </c>
      <c r="DH363" t="s">
        <v>3</v>
      </c>
      <c r="DI363" t="s">
        <v>102</v>
      </c>
      <c r="DJ363" t="s">
        <v>102</v>
      </c>
      <c r="DK363" t="s">
        <v>3</v>
      </c>
      <c r="DL363" t="s">
        <v>3</v>
      </c>
      <c r="DM363" t="s">
        <v>3</v>
      </c>
      <c r="DN363">
        <v>0</v>
      </c>
      <c r="DO363">
        <v>0</v>
      </c>
      <c r="DP363">
        <v>1</v>
      </c>
      <c r="DQ363">
        <v>1</v>
      </c>
      <c r="DU363">
        <v>1010</v>
      </c>
      <c r="DV363" t="s">
        <v>18</v>
      </c>
      <c r="DW363" t="s">
        <v>18</v>
      </c>
      <c r="DX363">
        <v>1</v>
      </c>
      <c r="DZ363" t="s">
        <v>3</v>
      </c>
      <c r="EA363" t="s">
        <v>3</v>
      </c>
      <c r="EB363" t="s">
        <v>3</v>
      </c>
      <c r="EC363" t="s">
        <v>3</v>
      </c>
      <c r="EE363">
        <v>284416175</v>
      </c>
      <c r="EF363">
        <v>1</v>
      </c>
      <c r="EG363" t="s">
        <v>21</v>
      </c>
      <c r="EH363">
        <v>0</v>
      </c>
      <c r="EI363" t="s">
        <v>3</v>
      </c>
      <c r="EJ363">
        <v>4</v>
      </c>
      <c r="EK363">
        <v>0</v>
      </c>
      <c r="EL363" t="s">
        <v>22</v>
      </c>
      <c r="EM363" t="s">
        <v>23</v>
      </c>
      <c r="EO363" t="s">
        <v>3</v>
      </c>
      <c r="EQ363">
        <v>1441792</v>
      </c>
      <c r="ER363">
        <v>88.5</v>
      </c>
      <c r="ES363">
        <v>2.0499999999999998</v>
      </c>
      <c r="ET363">
        <v>0</v>
      </c>
      <c r="EU363">
        <v>0</v>
      </c>
      <c r="EV363">
        <v>86.45</v>
      </c>
      <c r="EW363">
        <v>0.14000000000000001</v>
      </c>
      <c r="EX363">
        <v>0</v>
      </c>
      <c r="EY363">
        <v>0</v>
      </c>
      <c r="FQ363">
        <v>0</v>
      </c>
      <c r="FR363">
        <v>0</v>
      </c>
      <c r="FS363">
        <v>0</v>
      </c>
      <c r="FX363">
        <v>70</v>
      </c>
      <c r="FY363">
        <v>10</v>
      </c>
      <c r="GA363" t="s">
        <v>3</v>
      </c>
      <c r="GD363">
        <v>0</v>
      </c>
      <c r="GF363">
        <v>1743312572</v>
      </c>
      <c r="GG363">
        <v>2</v>
      </c>
      <c r="GH363">
        <v>1</v>
      </c>
      <c r="GI363">
        <v>-2</v>
      </c>
      <c r="GJ363">
        <v>0</v>
      </c>
      <c r="GK363">
        <f>ROUND(R363*(R12)/100,2)</f>
        <v>0</v>
      </c>
      <c r="GL363">
        <f>ROUND(IF(AND(BH363=3,BI363=3,FS363&lt;&gt;0),P363,0),2)</f>
        <v>0</v>
      </c>
      <c r="GM363">
        <f>ROUND(O363+X363+Y363+GK363,2)+GX363</f>
        <v>209057.16</v>
      </c>
      <c r="GN363">
        <f>IF(OR(BI363=0,BI363=1),GM363-GX363,0)</f>
        <v>0</v>
      </c>
      <c r="GO363">
        <f>IF(BI363=2,GM363-GX363,0)</f>
        <v>0</v>
      </c>
      <c r="GP363">
        <f>IF(BI363=4,GM363-GX363,0)</f>
        <v>209057.16</v>
      </c>
      <c r="GR363">
        <v>0</v>
      </c>
      <c r="GS363">
        <v>0</v>
      </c>
      <c r="GT363">
        <v>0</v>
      </c>
      <c r="GU363" t="s">
        <v>3</v>
      </c>
      <c r="GV363">
        <f>ROUND((GT363),6)</f>
        <v>0</v>
      </c>
      <c r="GW363">
        <v>1</v>
      </c>
      <c r="GX363">
        <f>ROUND(HC363*I363,2)</f>
        <v>0</v>
      </c>
      <c r="HA363">
        <v>0</v>
      </c>
      <c r="HB363">
        <v>0</v>
      </c>
      <c r="HC363">
        <f>GV363*GW363</f>
        <v>0</v>
      </c>
      <c r="HE363" t="s">
        <v>3</v>
      </c>
      <c r="HF363" t="s">
        <v>3</v>
      </c>
      <c r="HM363" t="s">
        <v>3</v>
      </c>
      <c r="HN363" t="s">
        <v>3</v>
      </c>
      <c r="HO363" t="s">
        <v>3</v>
      </c>
      <c r="HP363" t="s">
        <v>3</v>
      </c>
      <c r="HQ363" t="s">
        <v>3</v>
      </c>
      <c r="HS363">
        <v>0</v>
      </c>
      <c r="IK363">
        <v>0</v>
      </c>
    </row>
    <row r="364" spans="1:245" x14ac:dyDescent="0.25">
      <c r="A364">
        <v>17</v>
      </c>
      <c r="B364">
        <v>1</v>
      </c>
      <c r="D364">
        <f>ROW(EtalonRes!A101)</f>
        <v>101</v>
      </c>
      <c r="E364" t="s">
        <v>212</v>
      </c>
      <c r="F364" t="s">
        <v>145</v>
      </c>
      <c r="G364" t="s">
        <v>146</v>
      </c>
      <c r="H364" t="s">
        <v>147</v>
      </c>
      <c r="I364">
        <f>ROUND(42/10,9)</f>
        <v>4.2</v>
      </c>
      <c r="J364">
        <v>0</v>
      </c>
      <c r="K364">
        <f>ROUND(42/10,9)</f>
        <v>4.2</v>
      </c>
      <c r="O364">
        <f>ROUND(CP364,2)</f>
        <v>3112.2</v>
      </c>
      <c r="P364">
        <f>ROUND(CQ364*I364,2)</f>
        <v>0</v>
      </c>
      <c r="Q364">
        <f>ROUND(CR364*I364,2)</f>
        <v>0</v>
      </c>
      <c r="R364">
        <f>ROUND(CS364*I364,2)</f>
        <v>0</v>
      </c>
      <c r="S364">
        <f>ROUND(CT364*I364,2)</f>
        <v>3112.2</v>
      </c>
      <c r="T364">
        <f>ROUND(CU364*I364,2)</f>
        <v>0</v>
      </c>
      <c r="U364">
        <f>CV364*I364</f>
        <v>5.04</v>
      </c>
      <c r="V364">
        <f>CW364*I364</f>
        <v>0</v>
      </c>
      <c r="W364">
        <f>ROUND(CX364*I364,2)</f>
        <v>0</v>
      </c>
      <c r="X364">
        <f t="shared" si="275"/>
        <v>2178.54</v>
      </c>
      <c r="Y364">
        <f t="shared" si="275"/>
        <v>311.22000000000003</v>
      </c>
      <c r="AA364">
        <v>288585831</v>
      </c>
      <c r="AB364">
        <f>ROUND((AC364+AD364+AF364),6)</f>
        <v>741</v>
      </c>
      <c r="AC364">
        <f>ROUND(((ES364*4)),6)</f>
        <v>0</v>
      </c>
      <c r="AD364">
        <f>ROUND(((((ET364*4))-((EU364*4)))+AE364),6)</f>
        <v>0</v>
      </c>
      <c r="AE364">
        <f>ROUND(((EU364*4)),6)</f>
        <v>0</v>
      </c>
      <c r="AF364">
        <f>ROUND(((EV364*4)),6)</f>
        <v>741</v>
      </c>
      <c r="AG364">
        <f>ROUND((AP364),6)</f>
        <v>0</v>
      </c>
      <c r="AH364">
        <f>((EW364*4))</f>
        <v>1.2</v>
      </c>
      <c r="AI364">
        <f>((EX364*4))</f>
        <v>0</v>
      </c>
      <c r="AJ364">
        <f>(AS364)</f>
        <v>0</v>
      </c>
      <c r="AK364">
        <v>185.25</v>
      </c>
      <c r="AL364">
        <v>0</v>
      </c>
      <c r="AM364">
        <v>0</v>
      </c>
      <c r="AN364">
        <v>0</v>
      </c>
      <c r="AO364">
        <v>185.25</v>
      </c>
      <c r="AP364">
        <v>0</v>
      </c>
      <c r="AQ364">
        <v>0.3</v>
      </c>
      <c r="AR364">
        <v>0</v>
      </c>
      <c r="AS364">
        <v>0</v>
      </c>
      <c r="AT364">
        <v>70</v>
      </c>
      <c r="AU364">
        <v>10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3</v>
      </c>
      <c r="BE364" t="s">
        <v>3</v>
      </c>
      <c r="BF364" t="s">
        <v>3</v>
      </c>
      <c r="BG364" t="s">
        <v>3</v>
      </c>
      <c r="BH364">
        <v>0</v>
      </c>
      <c r="BI364">
        <v>4</v>
      </c>
      <c r="BJ364" t="s">
        <v>148</v>
      </c>
      <c r="BM364">
        <v>0</v>
      </c>
      <c r="BN364">
        <v>284416172</v>
      </c>
      <c r="BO364" t="s">
        <v>3</v>
      </c>
      <c r="BP364">
        <v>0</v>
      </c>
      <c r="BQ364">
        <v>1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3</v>
      </c>
      <c r="BZ364">
        <v>70</v>
      </c>
      <c r="CA364">
        <v>10</v>
      </c>
      <c r="CB364" t="s">
        <v>3</v>
      </c>
      <c r="CE364">
        <v>0</v>
      </c>
      <c r="CF364">
        <v>0</v>
      </c>
      <c r="CG364">
        <v>0</v>
      </c>
      <c r="CM364">
        <v>0</v>
      </c>
      <c r="CN364" t="s">
        <v>3</v>
      </c>
      <c r="CO364">
        <v>0</v>
      </c>
      <c r="CP364">
        <f>(P364+Q364+S364)</f>
        <v>3112.2</v>
      </c>
      <c r="CQ364">
        <f>(AC364*BC364*AW364)</f>
        <v>0</v>
      </c>
      <c r="CR364">
        <f>(((((ET364*4))*BB364-((EU364*4))*BS364)+AE364*BS364)*AV364)</f>
        <v>0</v>
      </c>
      <c r="CS364">
        <f>(AE364*BS364*AV364)</f>
        <v>0</v>
      </c>
      <c r="CT364">
        <f>(AF364*BA364*AV364)</f>
        <v>741</v>
      </c>
      <c r="CU364">
        <f>AG364</f>
        <v>0</v>
      </c>
      <c r="CV364">
        <f>(AH364*AV364)</f>
        <v>1.2</v>
      </c>
      <c r="CW364">
        <f t="shared" si="276"/>
        <v>0</v>
      </c>
      <c r="CX364">
        <f t="shared" si="276"/>
        <v>0</v>
      </c>
      <c r="CY364">
        <f>((S364*BZ364)/100)</f>
        <v>2178.54</v>
      </c>
      <c r="CZ364">
        <f>((S364*CA364)/100)</f>
        <v>311.22000000000003</v>
      </c>
      <c r="DC364" t="s">
        <v>3</v>
      </c>
      <c r="DD364" t="s">
        <v>20</v>
      </c>
      <c r="DE364" t="s">
        <v>20</v>
      </c>
      <c r="DF364" t="s">
        <v>20</v>
      </c>
      <c r="DG364" t="s">
        <v>20</v>
      </c>
      <c r="DH364" t="s">
        <v>3</v>
      </c>
      <c r="DI364" t="s">
        <v>20</v>
      </c>
      <c r="DJ364" t="s">
        <v>20</v>
      </c>
      <c r="DK364" t="s">
        <v>3</v>
      </c>
      <c r="DL364" t="s">
        <v>3</v>
      </c>
      <c r="DM364" t="s">
        <v>3</v>
      </c>
      <c r="DN364">
        <v>0</v>
      </c>
      <c r="DO364">
        <v>0</v>
      </c>
      <c r="DP364">
        <v>1</v>
      </c>
      <c r="DQ364">
        <v>1</v>
      </c>
      <c r="DU364">
        <v>1010</v>
      </c>
      <c r="DV364" t="s">
        <v>147</v>
      </c>
      <c r="DW364" t="s">
        <v>147</v>
      </c>
      <c r="DX364">
        <v>10</v>
      </c>
      <c r="DZ364" t="s">
        <v>3</v>
      </c>
      <c r="EA364" t="s">
        <v>3</v>
      </c>
      <c r="EB364" t="s">
        <v>3</v>
      </c>
      <c r="EC364" t="s">
        <v>3</v>
      </c>
      <c r="EE364">
        <v>284416175</v>
      </c>
      <c r="EF364">
        <v>1</v>
      </c>
      <c r="EG364" t="s">
        <v>21</v>
      </c>
      <c r="EH364">
        <v>0</v>
      </c>
      <c r="EI364" t="s">
        <v>3</v>
      </c>
      <c r="EJ364">
        <v>4</v>
      </c>
      <c r="EK364">
        <v>0</v>
      </c>
      <c r="EL364" t="s">
        <v>22</v>
      </c>
      <c r="EM364" t="s">
        <v>23</v>
      </c>
      <c r="EO364" t="s">
        <v>3</v>
      </c>
      <c r="EQ364">
        <v>2228224</v>
      </c>
      <c r="ER364">
        <v>185.25</v>
      </c>
      <c r="ES364">
        <v>0</v>
      </c>
      <c r="ET364">
        <v>0</v>
      </c>
      <c r="EU364">
        <v>0</v>
      </c>
      <c r="EV364">
        <v>185.25</v>
      </c>
      <c r="EW364">
        <v>0.3</v>
      </c>
      <c r="EX364">
        <v>0</v>
      </c>
      <c r="EY364">
        <v>0</v>
      </c>
      <c r="FQ364">
        <v>0</v>
      </c>
      <c r="FR364">
        <v>0</v>
      </c>
      <c r="FS364">
        <v>0</v>
      </c>
      <c r="FX364">
        <v>70</v>
      </c>
      <c r="FY364">
        <v>10</v>
      </c>
      <c r="GA364" t="s">
        <v>3</v>
      </c>
      <c r="GD364">
        <v>0</v>
      </c>
      <c r="GF364">
        <v>-1281695360</v>
      </c>
      <c r="GG364">
        <v>2</v>
      </c>
      <c r="GH364">
        <v>1</v>
      </c>
      <c r="GI364">
        <v>-2</v>
      </c>
      <c r="GJ364">
        <v>0</v>
      </c>
      <c r="GK364">
        <f>ROUND(R364*(R12)/100,2)</f>
        <v>0</v>
      </c>
      <c r="GL364">
        <f>ROUND(IF(AND(BH364=3,BI364=3,FS364&lt;&gt;0),P364,0),2)</f>
        <v>0</v>
      </c>
      <c r="GM364">
        <f>ROUND(O364+X364+Y364+GK364,2)+GX364</f>
        <v>5601.96</v>
      </c>
      <c r="GN364">
        <f>IF(OR(BI364=0,BI364=1),GM364-GX364,0)</f>
        <v>0</v>
      </c>
      <c r="GO364">
        <f>IF(BI364=2,GM364-GX364,0)</f>
        <v>0</v>
      </c>
      <c r="GP364">
        <f>IF(BI364=4,GM364-GX364,0)</f>
        <v>5601.96</v>
      </c>
      <c r="GR364">
        <v>0</v>
      </c>
      <c r="GS364">
        <v>0</v>
      </c>
      <c r="GT364">
        <v>0</v>
      </c>
      <c r="GU364" t="s">
        <v>3</v>
      </c>
      <c r="GV364">
        <f>ROUND((GT364),6)</f>
        <v>0</v>
      </c>
      <c r="GW364">
        <v>1</v>
      </c>
      <c r="GX364">
        <f>ROUND(HC364*I364,2)</f>
        <v>0</v>
      </c>
      <c r="HA364">
        <v>0</v>
      </c>
      <c r="HB364">
        <v>0</v>
      </c>
      <c r="HC364">
        <f>GV364*GW364</f>
        <v>0</v>
      </c>
      <c r="HE364" t="s">
        <v>3</v>
      </c>
      <c r="HF364" t="s">
        <v>3</v>
      </c>
      <c r="HM364" t="s">
        <v>3</v>
      </c>
      <c r="HN364" t="s">
        <v>3</v>
      </c>
      <c r="HO364" t="s">
        <v>3</v>
      </c>
      <c r="HP364" t="s">
        <v>3</v>
      </c>
      <c r="HQ364" t="s">
        <v>3</v>
      </c>
      <c r="HS364">
        <v>0</v>
      </c>
      <c r="IK364">
        <v>0</v>
      </c>
    </row>
    <row r="365" spans="1:245" x14ac:dyDescent="0.25">
      <c r="A365">
        <v>17</v>
      </c>
      <c r="B365">
        <v>1</v>
      </c>
      <c r="D365">
        <f>ROW(EtalonRes!A102)</f>
        <v>102</v>
      </c>
      <c r="E365" t="s">
        <v>213</v>
      </c>
      <c r="F365" t="s">
        <v>145</v>
      </c>
      <c r="G365" t="s">
        <v>150</v>
      </c>
      <c r="H365" t="s">
        <v>147</v>
      </c>
      <c r="I365">
        <f>ROUND(42/10,9)</f>
        <v>4.2</v>
      </c>
      <c r="J365">
        <v>0</v>
      </c>
      <c r="K365">
        <f>ROUND(42/10,9)</f>
        <v>4.2</v>
      </c>
      <c r="O365">
        <f>ROUND(CP365,2)</f>
        <v>3112.2</v>
      </c>
      <c r="P365">
        <f>ROUND(CQ365*I365,2)</f>
        <v>0</v>
      </c>
      <c r="Q365">
        <f>ROUND(CR365*I365,2)</f>
        <v>0</v>
      </c>
      <c r="R365">
        <f>ROUND(CS365*I365,2)</f>
        <v>0</v>
      </c>
      <c r="S365">
        <f>ROUND(CT365*I365,2)</f>
        <v>3112.2</v>
      </c>
      <c r="T365">
        <f>ROUND(CU365*I365,2)</f>
        <v>0</v>
      </c>
      <c r="U365">
        <f>CV365*I365</f>
        <v>5.04</v>
      </c>
      <c r="V365">
        <f>CW365*I365</f>
        <v>0</v>
      </c>
      <c r="W365">
        <f>ROUND(CX365*I365,2)</f>
        <v>0</v>
      </c>
      <c r="X365">
        <f t="shared" si="275"/>
        <v>2178.54</v>
      </c>
      <c r="Y365">
        <f t="shared" si="275"/>
        <v>311.22000000000003</v>
      </c>
      <c r="AA365">
        <v>288585831</v>
      </c>
      <c r="AB365">
        <f>ROUND((AC365+AD365+AF365),6)</f>
        <v>741</v>
      </c>
      <c r="AC365">
        <f>ROUND(((ES365*4)),6)</f>
        <v>0</v>
      </c>
      <c r="AD365">
        <f>ROUND(((((ET365*4))-((EU365*4)))+AE365),6)</f>
        <v>0</v>
      </c>
      <c r="AE365">
        <f>ROUND(((EU365*4)),6)</f>
        <v>0</v>
      </c>
      <c r="AF365">
        <f>ROUND(((EV365*4)),6)</f>
        <v>741</v>
      </c>
      <c r="AG365">
        <f>ROUND((AP365),6)</f>
        <v>0</v>
      </c>
      <c r="AH365">
        <f>((EW365*4))</f>
        <v>1.2</v>
      </c>
      <c r="AI365">
        <f>((EX365*4))</f>
        <v>0</v>
      </c>
      <c r="AJ365">
        <f>(AS365)</f>
        <v>0</v>
      </c>
      <c r="AK365">
        <v>185.25</v>
      </c>
      <c r="AL365">
        <v>0</v>
      </c>
      <c r="AM365">
        <v>0</v>
      </c>
      <c r="AN365">
        <v>0</v>
      </c>
      <c r="AO365">
        <v>185.25</v>
      </c>
      <c r="AP365">
        <v>0</v>
      </c>
      <c r="AQ365">
        <v>0.3</v>
      </c>
      <c r="AR365">
        <v>0</v>
      </c>
      <c r="AS365">
        <v>0</v>
      </c>
      <c r="AT365">
        <v>70</v>
      </c>
      <c r="AU365">
        <v>10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3</v>
      </c>
      <c r="BE365" t="s">
        <v>3</v>
      </c>
      <c r="BF365" t="s">
        <v>3</v>
      </c>
      <c r="BG365" t="s">
        <v>3</v>
      </c>
      <c r="BH365">
        <v>0</v>
      </c>
      <c r="BI365">
        <v>4</v>
      </c>
      <c r="BJ365" t="s">
        <v>148</v>
      </c>
      <c r="BM365">
        <v>0</v>
      </c>
      <c r="BN365">
        <v>284416172</v>
      </c>
      <c r="BO365" t="s">
        <v>3</v>
      </c>
      <c r="BP365">
        <v>0</v>
      </c>
      <c r="BQ365">
        <v>1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3</v>
      </c>
      <c r="BZ365">
        <v>70</v>
      </c>
      <c r="CA365">
        <v>10</v>
      </c>
      <c r="CB365" t="s">
        <v>3</v>
      </c>
      <c r="CE365">
        <v>0</v>
      </c>
      <c r="CF365">
        <v>0</v>
      </c>
      <c r="CG365">
        <v>0</v>
      </c>
      <c r="CM365">
        <v>0</v>
      </c>
      <c r="CN365" t="s">
        <v>3</v>
      </c>
      <c r="CO365">
        <v>0</v>
      </c>
      <c r="CP365">
        <f>(P365+Q365+S365)</f>
        <v>3112.2</v>
      </c>
      <c r="CQ365">
        <f>(AC365*BC365*AW365)</f>
        <v>0</v>
      </c>
      <c r="CR365">
        <f>(((((ET365*4))*BB365-((EU365*4))*BS365)+AE365*BS365)*AV365)</f>
        <v>0</v>
      </c>
      <c r="CS365">
        <f>(AE365*BS365*AV365)</f>
        <v>0</v>
      </c>
      <c r="CT365">
        <f>(AF365*BA365*AV365)</f>
        <v>741</v>
      </c>
      <c r="CU365">
        <f>AG365</f>
        <v>0</v>
      </c>
      <c r="CV365">
        <f>(AH365*AV365)</f>
        <v>1.2</v>
      </c>
      <c r="CW365">
        <f t="shared" si="276"/>
        <v>0</v>
      </c>
      <c r="CX365">
        <f t="shared" si="276"/>
        <v>0</v>
      </c>
      <c r="CY365">
        <f>((S365*BZ365)/100)</f>
        <v>2178.54</v>
      </c>
      <c r="CZ365">
        <f>((S365*CA365)/100)</f>
        <v>311.22000000000003</v>
      </c>
      <c r="DC365" t="s">
        <v>3</v>
      </c>
      <c r="DD365" t="s">
        <v>20</v>
      </c>
      <c r="DE365" t="s">
        <v>20</v>
      </c>
      <c r="DF365" t="s">
        <v>20</v>
      </c>
      <c r="DG365" t="s">
        <v>20</v>
      </c>
      <c r="DH365" t="s">
        <v>3</v>
      </c>
      <c r="DI365" t="s">
        <v>20</v>
      </c>
      <c r="DJ365" t="s">
        <v>20</v>
      </c>
      <c r="DK365" t="s">
        <v>3</v>
      </c>
      <c r="DL365" t="s">
        <v>3</v>
      </c>
      <c r="DM365" t="s">
        <v>3</v>
      </c>
      <c r="DN365">
        <v>0</v>
      </c>
      <c r="DO365">
        <v>0</v>
      </c>
      <c r="DP365">
        <v>1</v>
      </c>
      <c r="DQ365">
        <v>1</v>
      </c>
      <c r="DU365">
        <v>1010</v>
      </c>
      <c r="DV365" t="s">
        <v>147</v>
      </c>
      <c r="DW365" t="s">
        <v>147</v>
      </c>
      <c r="DX365">
        <v>10</v>
      </c>
      <c r="DZ365" t="s">
        <v>3</v>
      </c>
      <c r="EA365" t="s">
        <v>3</v>
      </c>
      <c r="EB365" t="s">
        <v>3</v>
      </c>
      <c r="EC365" t="s">
        <v>3</v>
      </c>
      <c r="EE365">
        <v>284416175</v>
      </c>
      <c r="EF365">
        <v>1</v>
      </c>
      <c r="EG365" t="s">
        <v>21</v>
      </c>
      <c r="EH365">
        <v>0</v>
      </c>
      <c r="EI365" t="s">
        <v>3</v>
      </c>
      <c r="EJ365">
        <v>4</v>
      </c>
      <c r="EK365">
        <v>0</v>
      </c>
      <c r="EL365" t="s">
        <v>22</v>
      </c>
      <c r="EM365" t="s">
        <v>23</v>
      </c>
      <c r="EO365" t="s">
        <v>3</v>
      </c>
      <c r="EQ365">
        <v>2228224</v>
      </c>
      <c r="ER365">
        <v>185.25</v>
      </c>
      <c r="ES365">
        <v>0</v>
      </c>
      <c r="ET365">
        <v>0</v>
      </c>
      <c r="EU365">
        <v>0</v>
      </c>
      <c r="EV365">
        <v>185.25</v>
      </c>
      <c r="EW365">
        <v>0.3</v>
      </c>
      <c r="EX365">
        <v>0</v>
      </c>
      <c r="EY365">
        <v>0</v>
      </c>
      <c r="FQ365">
        <v>0</v>
      </c>
      <c r="FR365">
        <v>0</v>
      </c>
      <c r="FS365">
        <v>0</v>
      </c>
      <c r="FX365">
        <v>70</v>
      </c>
      <c r="FY365">
        <v>10</v>
      </c>
      <c r="GA365" t="s">
        <v>3</v>
      </c>
      <c r="GD365">
        <v>0</v>
      </c>
      <c r="GF365">
        <v>-2130074212</v>
      </c>
      <c r="GG365">
        <v>2</v>
      </c>
      <c r="GH365">
        <v>1</v>
      </c>
      <c r="GI365">
        <v>-2</v>
      </c>
      <c r="GJ365">
        <v>0</v>
      </c>
      <c r="GK365">
        <f>ROUND(R365*(R12)/100,2)</f>
        <v>0</v>
      </c>
      <c r="GL365">
        <f>ROUND(IF(AND(BH365=3,BI365=3,FS365&lt;&gt;0),P365,0),2)</f>
        <v>0</v>
      </c>
      <c r="GM365">
        <f>ROUND(O365+X365+Y365+GK365,2)+GX365</f>
        <v>5601.96</v>
      </c>
      <c r="GN365">
        <f>IF(OR(BI365=0,BI365=1),GM365-GX365,0)</f>
        <v>0</v>
      </c>
      <c r="GO365">
        <f>IF(BI365=2,GM365-GX365,0)</f>
        <v>0</v>
      </c>
      <c r="GP365">
        <f>IF(BI365=4,GM365-GX365,0)</f>
        <v>5601.96</v>
      </c>
      <c r="GR365">
        <v>0</v>
      </c>
      <c r="GS365">
        <v>0</v>
      </c>
      <c r="GT365">
        <v>0</v>
      </c>
      <c r="GU365" t="s">
        <v>3</v>
      </c>
      <c r="GV365">
        <f>ROUND((GT365),6)</f>
        <v>0</v>
      </c>
      <c r="GW365">
        <v>1</v>
      </c>
      <c r="GX365">
        <f>ROUND(HC365*I365,2)</f>
        <v>0</v>
      </c>
      <c r="HA365">
        <v>0</v>
      </c>
      <c r="HB365">
        <v>0</v>
      </c>
      <c r="HC365">
        <f>GV365*GW365</f>
        <v>0</v>
      </c>
      <c r="HE365" t="s">
        <v>3</v>
      </c>
      <c r="HF365" t="s">
        <v>3</v>
      </c>
      <c r="HM365" t="s">
        <v>3</v>
      </c>
      <c r="HN365" t="s">
        <v>3</v>
      </c>
      <c r="HO365" t="s">
        <v>3</v>
      </c>
      <c r="HP365" t="s">
        <v>3</v>
      </c>
      <c r="HQ365" t="s">
        <v>3</v>
      </c>
      <c r="HS365">
        <v>0</v>
      </c>
      <c r="IK365">
        <v>0</v>
      </c>
    </row>
    <row r="367" spans="1:245" x14ac:dyDescent="0.25">
      <c r="A367" s="2">
        <v>51</v>
      </c>
      <c r="B367" s="2">
        <f>B358</f>
        <v>1</v>
      </c>
      <c r="C367" s="2">
        <f>A358</f>
        <v>5</v>
      </c>
      <c r="D367" s="2">
        <f>ROW(A358)</f>
        <v>358</v>
      </c>
      <c r="E367" s="2"/>
      <c r="F367" s="2" t="str">
        <f>IF(F358&lt;&gt;"",F358,"")</f>
        <v>Новый подраздел</v>
      </c>
      <c r="G367" s="2" t="str">
        <f>IF(G358&lt;&gt;"",G358,"")</f>
        <v>СКУД - Здания</v>
      </c>
      <c r="H367" s="2">
        <v>0</v>
      </c>
      <c r="I367" s="2"/>
      <c r="J367" s="2"/>
      <c r="K367" s="2"/>
      <c r="L367" s="2"/>
      <c r="M367" s="2"/>
      <c r="N367" s="2"/>
      <c r="O367" s="2">
        <f t="shared" ref="O367:T367" si="277">ROUND(AB367,2)</f>
        <v>474739.92</v>
      </c>
      <c r="P367" s="2">
        <f t="shared" si="277"/>
        <v>2718.3</v>
      </c>
      <c r="Q367" s="2">
        <f t="shared" si="277"/>
        <v>0</v>
      </c>
      <c r="R367" s="2">
        <f t="shared" si="277"/>
        <v>0</v>
      </c>
      <c r="S367" s="2">
        <f t="shared" si="277"/>
        <v>472021.62</v>
      </c>
      <c r="T367" s="2">
        <f t="shared" si="277"/>
        <v>0</v>
      </c>
      <c r="U367" s="2">
        <f>AH367</f>
        <v>619.07999999999993</v>
      </c>
      <c r="V367" s="2">
        <f>AI367</f>
        <v>0</v>
      </c>
      <c r="W367" s="2">
        <f>ROUND(AJ367,2)</f>
        <v>0</v>
      </c>
      <c r="X367" s="2">
        <f>ROUND(AK367,2)</f>
        <v>330415.13</v>
      </c>
      <c r="Y367" s="2">
        <f>ROUND(AL367,2)</f>
        <v>47202.16</v>
      </c>
      <c r="Z367" s="2"/>
      <c r="AA367" s="2"/>
      <c r="AB367" s="2">
        <f>ROUND(SUMIF(AA362:AA365,"=288585831",O362:O365),2)</f>
        <v>474739.92</v>
      </c>
      <c r="AC367" s="2">
        <f>ROUND(SUMIF(AA362:AA365,"=288585831",P362:P365),2)</f>
        <v>2718.3</v>
      </c>
      <c r="AD367" s="2">
        <f>ROUND(SUMIF(AA362:AA365,"=288585831",Q362:Q365),2)</f>
        <v>0</v>
      </c>
      <c r="AE367" s="2">
        <f>ROUND(SUMIF(AA362:AA365,"=288585831",R362:R365),2)</f>
        <v>0</v>
      </c>
      <c r="AF367" s="2">
        <f>ROUND(SUMIF(AA362:AA365,"=288585831",S362:S365),2)</f>
        <v>472021.62</v>
      </c>
      <c r="AG367" s="2">
        <f>ROUND(SUMIF(AA362:AA365,"=288585831",T362:T365),2)</f>
        <v>0</v>
      </c>
      <c r="AH367" s="2">
        <f>SUMIF(AA362:AA365,"=288585831",U362:U365)</f>
        <v>619.07999999999993</v>
      </c>
      <c r="AI367" s="2">
        <f>SUMIF(AA362:AA365,"=288585831",V362:V365)</f>
        <v>0</v>
      </c>
      <c r="AJ367" s="2">
        <f>ROUND(SUMIF(AA362:AA365,"=288585831",W362:W365),2)</f>
        <v>0</v>
      </c>
      <c r="AK367" s="2">
        <f>ROUND(SUMIF(AA362:AA365,"=288585831",X362:X365),2)</f>
        <v>330415.13</v>
      </c>
      <c r="AL367" s="2">
        <f>ROUND(SUMIF(AA362:AA365,"=288585831",Y362:Y365),2)</f>
        <v>47202.16</v>
      </c>
      <c r="AM367" s="2"/>
      <c r="AN367" s="2"/>
      <c r="AO367" s="2">
        <f t="shared" ref="AO367:BD367" si="278">ROUND(BX367,2)</f>
        <v>0</v>
      </c>
      <c r="AP367" s="2">
        <f t="shared" si="278"/>
        <v>0</v>
      </c>
      <c r="AQ367" s="2">
        <f t="shared" si="278"/>
        <v>0</v>
      </c>
      <c r="AR367" s="2">
        <f t="shared" si="278"/>
        <v>852357.21</v>
      </c>
      <c r="AS367" s="2">
        <f t="shared" si="278"/>
        <v>0</v>
      </c>
      <c r="AT367" s="2">
        <f t="shared" si="278"/>
        <v>0</v>
      </c>
      <c r="AU367" s="2">
        <f t="shared" si="278"/>
        <v>852357.21</v>
      </c>
      <c r="AV367" s="2">
        <f t="shared" si="278"/>
        <v>2718.3</v>
      </c>
      <c r="AW367" s="2">
        <f t="shared" si="278"/>
        <v>2718.3</v>
      </c>
      <c r="AX367" s="2">
        <f t="shared" si="278"/>
        <v>0</v>
      </c>
      <c r="AY367" s="2">
        <f t="shared" si="278"/>
        <v>2718.3</v>
      </c>
      <c r="AZ367" s="2">
        <f t="shared" si="278"/>
        <v>0</v>
      </c>
      <c r="BA367" s="2">
        <f t="shared" si="278"/>
        <v>0</v>
      </c>
      <c r="BB367" s="2">
        <f t="shared" si="278"/>
        <v>0</v>
      </c>
      <c r="BC367" s="2">
        <f t="shared" si="278"/>
        <v>0</v>
      </c>
      <c r="BD367" s="2">
        <f t="shared" si="278"/>
        <v>0</v>
      </c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>
        <f>ROUND(SUMIF(AA362:AA365,"=288585831",FQ362:FQ365),2)</f>
        <v>0</v>
      </c>
      <c r="BY367" s="2">
        <f>ROUND(SUMIF(AA362:AA365,"=288585831",FR362:FR365),2)</f>
        <v>0</v>
      </c>
      <c r="BZ367" s="2">
        <f>ROUND(SUMIF(AA362:AA365,"=288585831",GL362:GL365),2)</f>
        <v>0</v>
      </c>
      <c r="CA367" s="2">
        <f>ROUND(SUMIF(AA362:AA365,"=288585831",GM362:GM365),2)</f>
        <v>852357.21</v>
      </c>
      <c r="CB367" s="2">
        <f>ROUND(SUMIF(AA362:AA365,"=288585831",GN362:GN365),2)</f>
        <v>0</v>
      </c>
      <c r="CC367" s="2">
        <f>ROUND(SUMIF(AA362:AA365,"=288585831",GO362:GO365),2)</f>
        <v>0</v>
      </c>
      <c r="CD367" s="2">
        <f>ROUND(SUMIF(AA362:AA365,"=288585831",GP362:GP365),2)</f>
        <v>852357.21</v>
      </c>
      <c r="CE367" s="2">
        <f>AC367-BX367</f>
        <v>2718.3</v>
      </c>
      <c r="CF367" s="2">
        <f>AC367-BY367</f>
        <v>2718.3</v>
      </c>
      <c r="CG367" s="2">
        <f>BX367-BZ367</f>
        <v>0</v>
      </c>
      <c r="CH367" s="2">
        <f>AC367-BX367-BY367+BZ367</f>
        <v>2718.3</v>
      </c>
      <c r="CI367" s="2">
        <f>BY367-BZ367</f>
        <v>0</v>
      </c>
      <c r="CJ367" s="2">
        <f>ROUND(SUMIF(AA362:AA365,"=288585831",GX362:GX365),2)</f>
        <v>0</v>
      </c>
      <c r="CK367" s="2">
        <f>ROUND(SUMIF(AA362:AA365,"=288585831",GY362:GY365),2)</f>
        <v>0</v>
      </c>
      <c r="CL367" s="2">
        <f>ROUND(SUMIF(AA362:AA365,"=288585831",GZ362:GZ365),2)</f>
        <v>0</v>
      </c>
      <c r="CM367" s="2">
        <f>ROUND(SUMIF(AA362:AA365,"=288585831",HD362:HD365),2)</f>
        <v>0</v>
      </c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  <c r="EP367" s="3"/>
      <c r="EQ367" s="3"/>
      <c r="ER367" s="3"/>
      <c r="ES367" s="3"/>
      <c r="ET367" s="3"/>
      <c r="EU367" s="3"/>
      <c r="EV367" s="3"/>
      <c r="EW367" s="3"/>
      <c r="EX367" s="3"/>
      <c r="EY367" s="3"/>
      <c r="EZ367" s="3"/>
      <c r="FA367" s="3"/>
      <c r="FB367" s="3"/>
      <c r="FC367" s="3"/>
      <c r="FD367" s="3"/>
      <c r="FE367" s="3"/>
      <c r="FF367" s="3"/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/>
      <c r="GG367" s="3"/>
      <c r="GH367" s="3"/>
      <c r="GI367" s="3"/>
      <c r="GJ367" s="3"/>
      <c r="GK367" s="3"/>
      <c r="GL367" s="3"/>
      <c r="GM367" s="3"/>
      <c r="GN367" s="3"/>
      <c r="GO367" s="3"/>
      <c r="GP367" s="3"/>
      <c r="GQ367" s="3"/>
      <c r="GR367" s="3"/>
      <c r="GS367" s="3"/>
      <c r="GT367" s="3"/>
      <c r="GU367" s="3"/>
      <c r="GV367" s="3"/>
      <c r="GW367" s="3"/>
      <c r="GX367" s="3">
        <v>0</v>
      </c>
    </row>
    <row r="369" spans="1:28" x14ac:dyDescent="0.25">
      <c r="A369" s="4">
        <v>50</v>
      </c>
      <c r="B369" s="4">
        <v>0</v>
      </c>
      <c r="C369" s="4">
        <v>0</v>
      </c>
      <c r="D369" s="4">
        <v>1</v>
      </c>
      <c r="E369" s="4">
        <v>201</v>
      </c>
      <c r="F369" s="4">
        <f>ROUND(Source!O367,O369)</f>
        <v>474739.92</v>
      </c>
      <c r="G369" s="4" t="s">
        <v>24</v>
      </c>
      <c r="H369" s="4" t="s">
        <v>25</v>
      </c>
      <c r="I369" s="4"/>
      <c r="J369" s="4"/>
      <c r="K369" s="4">
        <v>201</v>
      </c>
      <c r="L369" s="4">
        <v>1</v>
      </c>
      <c r="M369" s="4">
        <v>3</v>
      </c>
      <c r="N369" s="4" t="s">
        <v>3</v>
      </c>
      <c r="O369" s="4">
        <v>2</v>
      </c>
      <c r="P369" s="4"/>
      <c r="Q369" s="4"/>
      <c r="R369" s="4"/>
      <c r="S369" s="4"/>
      <c r="T369" s="4"/>
      <c r="U369" s="4"/>
      <c r="V369" s="4"/>
      <c r="W369" s="4">
        <v>474739.92</v>
      </c>
      <c r="X369" s="4">
        <v>1</v>
      </c>
      <c r="Y369" s="4">
        <v>474739.92</v>
      </c>
      <c r="Z369" s="4"/>
      <c r="AA369" s="4"/>
      <c r="AB369" s="4"/>
    </row>
    <row r="370" spans="1:28" x14ac:dyDescent="0.25">
      <c r="A370" s="4">
        <v>50</v>
      </c>
      <c r="B370" s="4">
        <v>0</v>
      </c>
      <c r="C370" s="4">
        <v>0</v>
      </c>
      <c r="D370" s="4">
        <v>1</v>
      </c>
      <c r="E370" s="4">
        <v>202</v>
      </c>
      <c r="F370" s="4">
        <f>ROUND(Source!P367,O370)</f>
        <v>2718.3</v>
      </c>
      <c r="G370" s="4" t="s">
        <v>26</v>
      </c>
      <c r="H370" s="4" t="s">
        <v>27</v>
      </c>
      <c r="I370" s="4"/>
      <c r="J370" s="4"/>
      <c r="K370" s="4">
        <v>202</v>
      </c>
      <c r="L370" s="4">
        <v>2</v>
      </c>
      <c r="M370" s="4">
        <v>3</v>
      </c>
      <c r="N370" s="4" t="s">
        <v>3</v>
      </c>
      <c r="O370" s="4">
        <v>2</v>
      </c>
      <c r="P370" s="4"/>
      <c r="Q370" s="4"/>
      <c r="R370" s="4"/>
      <c r="S370" s="4"/>
      <c r="T370" s="4"/>
      <c r="U370" s="4"/>
      <c r="V370" s="4"/>
      <c r="W370" s="4">
        <v>2718.3</v>
      </c>
      <c r="X370" s="4">
        <v>1</v>
      </c>
      <c r="Y370" s="4">
        <v>2718.3</v>
      </c>
      <c r="Z370" s="4"/>
      <c r="AA370" s="4"/>
      <c r="AB370" s="4"/>
    </row>
    <row r="371" spans="1:28" x14ac:dyDescent="0.25">
      <c r="A371" s="4">
        <v>50</v>
      </c>
      <c r="B371" s="4">
        <v>0</v>
      </c>
      <c r="C371" s="4">
        <v>0</v>
      </c>
      <c r="D371" s="4">
        <v>1</v>
      </c>
      <c r="E371" s="4">
        <v>222</v>
      </c>
      <c r="F371" s="4">
        <f>ROUND(Source!AO367,O371)</f>
        <v>0</v>
      </c>
      <c r="G371" s="4" t="s">
        <v>28</v>
      </c>
      <c r="H371" s="4" t="s">
        <v>29</v>
      </c>
      <c r="I371" s="4"/>
      <c r="J371" s="4"/>
      <c r="K371" s="4">
        <v>222</v>
      </c>
      <c r="L371" s="4">
        <v>3</v>
      </c>
      <c r="M371" s="4">
        <v>3</v>
      </c>
      <c r="N371" s="4" t="s">
        <v>3</v>
      </c>
      <c r="O371" s="4">
        <v>2</v>
      </c>
      <c r="P371" s="4"/>
      <c r="Q371" s="4"/>
      <c r="R371" s="4"/>
      <c r="S371" s="4"/>
      <c r="T371" s="4"/>
      <c r="U371" s="4"/>
      <c r="V371" s="4"/>
      <c r="W371" s="4">
        <v>0</v>
      </c>
      <c r="X371" s="4">
        <v>1</v>
      </c>
      <c r="Y371" s="4">
        <v>0</v>
      </c>
      <c r="Z371" s="4"/>
      <c r="AA371" s="4"/>
      <c r="AB371" s="4"/>
    </row>
    <row r="372" spans="1:28" x14ac:dyDescent="0.25">
      <c r="A372" s="4">
        <v>50</v>
      </c>
      <c r="B372" s="4">
        <v>0</v>
      </c>
      <c r="C372" s="4">
        <v>0</v>
      </c>
      <c r="D372" s="4">
        <v>1</v>
      </c>
      <c r="E372" s="4">
        <v>225</v>
      </c>
      <c r="F372" s="4">
        <f>ROUND(Source!AV367,O372)</f>
        <v>2718.3</v>
      </c>
      <c r="G372" s="4" t="s">
        <v>30</v>
      </c>
      <c r="H372" s="4" t="s">
        <v>31</v>
      </c>
      <c r="I372" s="4"/>
      <c r="J372" s="4"/>
      <c r="K372" s="4">
        <v>225</v>
      </c>
      <c r="L372" s="4">
        <v>4</v>
      </c>
      <c r="M372" s="4">
        <v>3</v>
      </c>
      <c r="N372" s="4" t="s">
        <v>3</v>
      </c>
      <c r="O372" s="4">
        <v>2</v>
      </c>
      <c r="P372" s="4"/>
      <c r="Q372" s="4"/>
      <c r="R372" s="4"/>
      <c r="S372" s="4"/>
      <c r="T372" s="4"/>
      <c r="U372" s="4"/>
      <c r="V372" s="4"/>
      <c r="W372" s="4">
        <v>2718.3</v>
      </c>
      <c r="X372" s="4">
        <v>1</v>
      </c>
      <c r="Y372" s="4">
        <v>2718.3</v>
      </c>
      <c r="Z372" s="4"/>
      <c r="AA372" s="4"/>
      <c r="AB372" s="4"/>
    </row>
    <row r="373" spans="1:28" x14ac:dyDescent="0.25">
      <c r="A373" s="4">
        <v>50</v>
      </c>
      <c r="B373" s="4">
        <v>0</v>
      </c>
      <c r="C373" s="4">
        <v>0</v>
      </c>
      <c r="D373" s="4">
        <v>1</v>
      </c>
      <c r="E373" s="4">
        <v>226</v>
      </c>
      <c r="F373" s="4">
        <f>ROUND(Source!AW367,O373)</f>
        <v>2718.3</v>
      </c>
      <c r="G373" s="4" t="s">
        <v>32</v>
      </c>
      <c r="H373" s="4" t="s">
        <v>33</v>
      </c>
      <c r="I373" s="4"/>
      <c r="J373" s="4"/>
      <c r="K373" s="4">
        <v>226</v>
      </c>
      <c r="L373" s="4">
        <v>5</v>
      </c>
      <c r="M373" s="4">
        <v>3</v>
      </c>
      <c r="N373" s="4" t="s">
        <v>3</v>
      </c>
      <c r="O373" s="4">
        <v>2</v>
      </c>
      <c r="P373" s="4"/>
      <c r="Q373" s="4"/>
      <c r="R373" s="4"/>
      <c r="S373" s="4"/>
      <c r="T373" s="4"/>
      <c r="U373" s="4"/>
      <c r="V373" s="4"/>
      <c r="W373" s="4">
        <v>2718.3</v>
      </c>
      <c r="X373" s="4">
        <v>1</v>
      </c>
      <c r="Y373" s="4">
        <v>2718.3</v>
      </c>
      <c r="Z373" s="4"/>
      <c r="AA373" s="4"/>
      <c r="AB373" s="4"/>
    </row>
    <row r="374" spans="1:28" x14ac:dyDescent="0.25">
      <c r="A374" s="4">
        <v>50</v>
      </c>
      <c r="B374" s="4">
        <v>0</v>
      </c>
      <c r="C374" s="4">
        <v>0</v>
      </c>
      <c r="D374" s="4">
        <v>1</v>
      </c>
      <c r="E374" s="4">
        <v>227</v>
      </c>
      <c r="F374" s="4">
        <f>ROUND(Source!AX367,O374)</f>
        <v>0</v>
      </c>
      <c r="G374" s="4" t="s">
        <v>34</v>
      </c>
      <c r="H374" s="4" t="s">
        <v>35</v>
      </c>
      <c r="I374" s="4"/>
      <c r="J374" s="4"/>
      <c r="K374" s="4">
        <v>227</v>
      </c>
      <c r="L374" s="4">
        <v>6</v>
      </c>
      <c r="M374" s="4">
        <v>3</v>
      </c>
      <c r="N374" s="4" t="s">
        <v>3</v>
      </c>
      <c r="O374" s="4">
        <v>2</v>
      </c>
      <c r="P374" s="4"/>
      <c r="Q374" s="4"/>
      <c r="R374" s="4"/>
      <c r="S374" s="4"/>
      <c r="T374" s="4"/>
      <c r="U374" s="4"/>
      <c r="V374" s="4"/>
      <c r="W374" s="4">
        <v>0</v>
      </c>
      <c r="X374" s="4">
        <v>1</v>
      </c>
      <c r="Y374" s="4">
        <v>0</v>
      </c>
      <c r="Z374" s="4"/>
      <c r="AA374" s="4"/>
      <c r="AB374" s="4"/>
    </row>
    <row r="375" spans="1:28" x14ac:dyDescent="0.25">
      <c r="A375" s="4">
        <v>50</v>
      </c>
      <c r="B375" s="4">
        <v>0</v>
      </c>
      <c r="C375" s="4">
        <v>0</v>
      </c>
      <c r="D375" s="4">
        <v>1</v>
      </c>
      <c r="E375" s="4">
        <v>228</v>
      </c>
      <c r="F375" s="4">
        <f>ROUND(Source!AY367,O375)</f>
        <v>2718.3</v>
      </c>
      <c r="G375" s="4" t="s">
        <v>36</v>
      </c>
      <c r="H375" s="4" t="s">
        <v>37</v>
      </c>
      <c r="I375" s="4"/>
      <c r="J375" s="4"/>
      <c r="K375" s="4">
        <v>228</v>
      </c>
      <c r="L375" s="4">
        <v>7</v>
      </c>
      <c r="M375" s="4">
        <v>3</v>
      </c>
      <c r="N375" s="4" t="s">
        <v>3</v>
      </c>
      <c r="O375" s="4">
        <v>2</v>
      </c>
      <c r="P375" s="4"/>
      <c r="Q375" s="4"/>
      <c r="R375" s="4"/>
      <c r="S375" s="4"/>
      <c r="T375" s="4"/>
      <c r="U375" s="4"/>
      <c r="V375" s="4"/>
      <c r="W375" s="4">
        <v>2718.3</v>
      </c>
      <c r="X375" s="4">
        <v>1</v>
      </c>
      <c r="Y375" s="4">
        <v>2718.3</v>
      </c>
      <c r="Z375" s="4"/>
      <c r="AA375" s="4"/>
      <c r="AB375" s="4"/>
    </row>
    <row r="376" spans="1:28" x14ac:dyDescent="0.25">
      <c r="A376" s="4">
        <v>50</v>
      </c>
      <c r="B376" s="4">
        <v>0</v>
      </c>
      <c r="C376" s="4">
        <v>0</v>
      </c>
      <c r="D376" s="4">
        <v>1</v>
      </c>
      <c r="E376" s="4">
        <v>216</v>
      </c>
      <c r="F376" s="4">
        <f>ROUND(Source!AP367,O376)</f>
        <v>0</v>
      </c>
      <c r="G376" s="4" t="s">
        <v>38</v>
      </c>
      <c r="H376" s="4" t="s">
        <v>39</v>
      </c>
      <c r="I376" s="4"/>
      <c r="J376" s="4"/>
      <c r="K376" s="4">
        <v>216</v>
      </c>
      <c r="L376" s="4">
        <v>8</v>
      </c>
      <c r="M376" s="4">
        <v>3</v>
      </c>
      <c r="N376" s="4" t="s">
        <v>3</v>
      </c>
      <c r="O376" s="4">
        <v>2</v>
      </c>
      <c r="P376" s="4"/>
      <c r="Q376" s="4"/>
      <c r="R376" s="4"/>
      <c r="S376" s="4"/>
      <c r="T376" s="4"/>
      <c r="U376" s="4"/>
      <c r="V376" s="4"/>
      <c r="W376" s="4">
        <v>0</v>
      </c>
      <c r="X376" s="4">
        <v>1</v>
      </c>
      <c r="Y376" s="4">
        <v>0</v>
      </c>
      <c r="Z376" s="4"/>
      <c r="AA376" s="4"/>
      <c r="AB376" s="4"/>
    </row>
    <row r="377" spans="1:28" x14ac:dyDescent="0.25">
      <c r="A377" s="4">
        <v>50</v>
      </c>
      <c r="B377" s="4">
        <v>0</v>
      </c>
      <c r="C377" s="4">
        <v>0</v>
      </c>
      <c r="D377" s="4">
        <v>1</v>
      </c>
      <c r="E377" s="4">
        <v>223</v>
      </c>
      <c r="F377" s="4">
        <f>ROUND(Source!AQ367,O377)</f>
        <v>0</v>
      </c>
      <c r="G377" s="4" t="s">
        <v>40</v>
      </c>
      <c r="H377" s="4" t="s">
        <v>41</v>
      </c>
      <c r="I377" s="4"/>
      <c r="J377" s="4"/>
      <c r="K377" s="4">
        <v>223</v>
      </c>
      <c r="L377" s="4">
        <v>9</v>
      </c>
      <c r="M377" s="4">
        <v>3</v>
      </c>
      <c r="N377" s="4" t="s">
        <v>3</v>
      </c>
      <c r="O377" s="4">
        <v>2</v>
      </c>
      <c r="P377" s="4"/>
      <c r="Q377" s="4"/>
      <c r="R377" s="4"/>
      <c r="S377" s="4"/>
      <c r="T377" s="4"/>
      <c r="U377" s="4"/>
      <c r="V377" s="4"/>
      <c r="W377" s="4">
        <v>0</v>
      </c>
      <c r="X377" s="4">
        <v>1</v>
      </c>
      <c r="Y377" s="4">
        <v>0</v>
      </c>
      <c r="Z377" s="4"/>
      <c r="AA377" s="4"/>
      <c r="AB377" s="4"/>
    </row>
    <row r="378" spans="1:28" x14ac:dyDescent="0.25">
      <c r="A378" s="4">
        <v>50</v>
      </c>
      <c r="B378" s="4">
        <v>0</v>
      </c>
      <c r="C378" s="4">
        <v>0</v>
      </c>
      <c r="D378" s="4">
        <v>1</v>
      </c>
      <c r="E378" s="4">
        <v>229</v>
      </c>
      <c r="F378" s="4">
        <f>ROUND(Source!AZ367,O378)</f>
        <v>0</v>
      </c>
      <c r="G378" s="4" t="s">
        <v>42</v>
      </c>
      <c r="H378" s="4" t="s">
        <v>43</v>
      </c>
      <c r="I378" s="4"/>
      <c r="J378" s="4"/>
      <c r="K378" s="4">
        <v>229</v>
      </c>
      <c r="L378" s="4">
        <v>10</v>
      </c>
      <c r="M378" s="4">
        <v>3</v>
      </c>
      <c r="N378" s="4" t="s">
        <v>3</v>
      </c>
      <c r="O378" s="4">
        <v>2</v>
      </c>
      <c r="P378" s="4"/>
      <c r="Q378" s="4"/>
      <c r="R378" s="4"/>
      <c r="S378" s="4"/>
      <c r="T378" s="4"/>
      <c r="U378" s="4"/>
      <c r="V378" s="4"/>
      <c r="W378" s="4">
        <v>0</v>
      </c>
      <c r="X378" s="4">
        <v>1</v>
      </c>
      <c r="Y378" s="4">
        <v>0</v>
      </c>
      <c r="Z378" s="4"/>
      <c r="AA378" s="4"/>
      <c r="AB378" s="4"/>
    </row>
    <row r="379" spans="1:28" x14ac:dyDescent="0.25">
      <c r="A379" s="4">
        <v>50</v>
      </c>
      <c r="B379" s="4">
        <v>0</v>
      </c>
      <c r="C379" s="4">
        <v>0</v>
      </c>
      <c r="D379" s="4">
        <v>1</v>
      </c>
      <c r="E379" s="4">
        <v>203</v>
      </c>
      <c r="F379" s="4">
        <f>ROUND(Source!Q367,O379)</f>
        <v>0</v>
      </c>
      <c r="G379" s="4" t="s">
        <v>44</v>
      </c>
      <c r="H379" s="4" t="s">
        <v>45</v>
      </c>
      <c r="I379" s="4"/>
      <c r="J379" s="4"/>
      <c r="K379" s="4">
        <v>203</v>
      </c>
      <c r="L379" s="4">
        <v>11</v>
      </c>
      <c r="M379" s="4">
        <v>3</v>
      </c>
      <c r="N379" s="4" t="s">
        <v>3</v>
      </c>
      <c r="O379" s="4">
        <v>2</v>
      </c>
      <c r="P379" s="4"/>
      <c r="Q379" s="4"/>
      <c r="R379" s="4"/>
      <c r="S379" s="4"/>
      <c r="T379" s="4"/>
      <c r="U379" s="4"/>
      <c r="V379" s="4"/>
      <c r="W379" s="4">
        <v>0</v>
      </c>
      <c r="X379" s="4">
        <v>1</v>
      </c>
      <c r="Y379" s="4">
        <v>0</v>
      </c>
      <c r="Z379" s="4"/>
      <c r="AA379" s="4"/>
      <c r="AB379" s="4"/>
    </row>
    <row r="380" spans="1:28" x14ac:dyDescent="0.25">
      <c r="A380" s="4">
        <v>50</v>
      </c>
      <c r="B380" s="4">
        <v>0</v>
      </c>
      <c r="C380" s="4">
        <v>0</v>
      </c>
      <c r="D380" s="4">
        <v>1</v>
      </c>
      <c r="E380" s="4">
        <v>231</v>
      </c>
      <c r="F380" s="4">
        <f>ROUND(Source!BB367,O380)</f>
        <v>0</v>
      </c>
      <c r="G380" s="4" t="s">
        <v>46</v>
      </c>
      <c r="H380" s="4" t="s">
        <v>47</v>
      </c>
      <c r="I380" s="4"/>
      <c r="J380" s="4"/>
      <c r="K380" s="4">
        <v>231</v>
      </c>
      <c r="L380" s="4">
        <v>12</v>
      </c>
      <c r="M380" s="4">
        <v>3</v>
      </c>
      <c r="N380" s="4" t="s">
        <v>3</v>
      </c>
      <c r="O380" s="4">
        <v>2</v>
      </c>
      <c r="P380" s="4"/>
      <c r="Q380" s="4"/>
      <c r="R380" s="4"/>
      <c r="S380" s="4"/>
      <c r="T380" s="4"/>
      <c r="U380" s="4"/>
      <c r="V380" s="4"/>
      <c r="W380" s="4">
        <v>0</v>
      </c>
      <c r="X380" s="4">
        <v>1</v>
      </c>
      <c r="Y380" s="4">
        <v>0</v>
      </c>
      <c r="Z380" s="4"/>
      <c r="AA380" s="4"/>
      <c r="AB380" s="4"/>
    </row>
    <row r="381" spans="1:28" x14ac:dyDescent="0.25">
      <c r="A381" s="4">
        <v>50</v>
      </c>
      <c r="B381" s="4">
        <v>0</v>
      </c>
      <c r="C381" s="4">
        <v>0</v>
      </c>
      <c r="D381" s="4">
        <v>1</v>
      </c>
      <c r="E381" s="4">
        <v>204</v>
      </c>
      <c r="F381" s="4">
        <f>ROUND(Source!R367,O381)</f>
        <v>0</v>
      </c>
      <c r="G381" s="4" t="s">
        <v>48</v>
      </c>
      <c r="H381" s="4" t="s">
        <v>49</v>
      </c>
      <c r="I381" s="4"/>
      <c r="J381" s="4"/>
      <c r="K381" s="4">
        <v>204</v>
      </c>
      <c r="L381" s="4">
        <v>13</v>
      </c>
      <c r="M381" s="4">
        <v>3</v>
      </c>
      <c r="N381" s="4" t="s">
        <v>3</v>
      </c>
      <c r="O381" s="4">
        <v>2</v>
      </c>
      <c r="P381" s="4"/>
      <c r="Q381" s="4"/>
      <c r="R381" s="4"/>
      <c r="S381" s="4"/>
      <c r="T381" s="4"/>
      <c r="U381" s="4"/>
      <c r="V381" s="4"/>
      <c r="W381" s="4">
        <v>0</v>
      </c>
      <c r="X381" s="4">
        <v>1</v>
      </c>
      <c r="Y381" s="4">
        <v>0</v>
      </c>
      <c r="Z381" s="4"/>
      <c r="AA381" s="4"/>
      <c r="AB381" s="4"/>
    </row>
    <row r="382" spans="1:28" x14ac:dyDescent="0.25">
      <c r="A382" s="4">
        <v>50</v>
      </c>
      <c r="B382" s="4">
        <v>0</v>
      </c>
      <c r="C382" s="4">
        <v>0</v>
      </c>
      <c r="D382" s="4">
        <v>1</v>
      </c>
      <c r="E382" s="4">
        <v>205</v>
      </c>
      <c r="F382" s="4">
        <f>ROUND(Source!S367,O382)</f>
        <v>472021.62</v>
      </c>
      <c r="G382" s="4" t="s">
        <v>50</v>
      </c>
      <c r="H382" s="4" t="s">
        <v>51</v>
      </c>
      <c r="I382" s="4"/>
      <c r="J382" s="4"/>
      <c r="K382" s="4">
        <v>205</v>
      </c>
      <c r="L382" s="4">
        <v>14</v>
      </c>
      <c r="M382" s="4">
        <v>3</v>
      </c>
      <c r="N382" s="4" t="s">
        <v>3</v>
      </c>
      <c r="O382" s="4">
        <v>2</v>
      </c>
      <c r="P382" s="4"/>
      <c r="Q382" s="4"/>
      <c r="R382" s="4"/>
      <c r="S382" s="4"/>
      <c r="T382" s="4"/>
      <c r="U382" s="4"/>
      <c r="V382" s="4"/>
      <c r="W382" s="4">
        <v>472021.62</v>
      </c>
      <c r="X382" s="4">
        <v>1</v>
      </c>
      <c r="Y382" s="4">
        <v>472021.62</v>
      </c>
      <c r="Z382" s="4"/>
      <c r="AA382" s="4"/>
      <c r="AB382" s="4"/>
    </row>
    <row r="383" spans="1:28" x14ac:dyDescent="0.25">
      <c r="A383" s="4">
        <v>50</v>
      </c>
      <c r="B383" s="4">
        <v>0</v>
      </c>
      <c r="C383" s="4">
        <v>0</v>
      </c>
      <c r="D383" s="4">
        <v>1</v>
      </c>
      <c r="E383" s="4">
        <v>232</v>
      </c>
      <c r="F383" s="4">
        <f>ROUND(Source!BC367,O383)</f>
        <v>0</v>
      </c>
      <c r="G383" s="4" t="s">
        <v>52</v>
      </c>
      <c r="H383" s="4" t="s">
        <v>53</v>
      </c>
      <c r="I383" s="4"/>
      <c r="J383" s="4"/>
      <c r="K383" s="4">
        <v>232</v>
      </c>
      <c r="L383" s="4">
        <v>15</v>
      </c>
      <c r="M383" s="4">
        <v>3</v>
      </c>
      <c r="N383" s="4" t="s">
        <v>3</v>
      </c>
      <c r="O383" s="4">
        <v>2</v>
      </c>
      <c r="P383" s="4"/>
      <c r="Q383" s="4"/>
      <c r="R383" s="4"/>
      <c r="S383" s="4"/>
      <c r="T383" s="4"/>
      <c r="U383" s="4"/>
      <c r="V383" s="4"/>
      <c r="W383" s="4">
        <v>0</v>
      </c>
      <c r="X383" s="4">
        <v>1</v>
      </c>
      <c r="Y383" s="4">
        <v>0</v>
      </c>
      <c r="Z383" s="4"/>
      <c r="AA383" s="4"/>
      <c r="AB383" s="4"/>
    </row>
    <row r="384" spans="1:28" x14ac:dyDescent="0.25">
      <c r="A384" s="4">
        <v>50</v>
      </c>
      <c r="B384" s="4">
        <v>0</v>
      </c>
      <c r="C384" s="4">
        <v>0</v>
      </c>
      <c r="D384" s="4">
        <v>1</v>
      </c>
      <c r="E384" s="4">
        <v>214</v>
      </c>
      <c r="F384" s="4">
        <f>ROUND(Source!AS367,O384)</f>
        <v>0</v>
      </c>
      <c r="G384" s="4" t="s">
        <v>54</v>
      </c>
      <c r="H384" s="4" t="s">
        <v>55</v>
      </c>
      <c r="I384" s="4"/>
      <c r="J384" s="4"/>
      <c r="K384" s="4">
        <v>214</v>
      </c>
      <c r="L384" s="4">
        <v>16</v>
      </c>
      <c r="M384" s="4">
        <v>3</v>
      </c>
      <c r="N384" s="4" t="s">
        <v>3</v>
      </c>
      <c r="O384" s="4">
        <v>2</v>
      </c>
      <c r="P384" s="4"/>
      <c r="Q384" s="4"/>
      <c r="R384" s="4"/>
      <c r="S384" s="4"/>
      <c r="T384" s="4"/>
      <c r="U384" s="4"/>
      <c r="V384" s="4"/>
      <c r="W384" s="4">
        <v>0</v>
      </c>
      <c r="X384" s="4">
        <v>1</v>
      </c>
      <c r="Y384" s="4">
        <v>0</v>
      </c>
      <c r="Z384" s="4"/>
      <c r="AA384" s="4"/>
      <c r="AB384" s="4"/>
    </row>
    <row r="385" spans="1:206" x14ac:dyDescent="0.25">
      <c r="A385" s="4">
        <v>50</v>
      </c>
      <c r="B385" s="4">
        <v>0</v>
      </c>
      <c r="C385" s="4">
        <v>0</v>
      </c>
      <c r="D385" s="4">
        <v>1</v>
      </c>
      <c r="E385" s="4">
        <v>215</v>
      </c>
      <c r="F385" s="4">
        <f>ROUND(Source!AT367,O385)</f>
        <v>0</v>
      </c>
      <c r="G385" s="4" t="s">
        <v>56</v>
      </c>
      <c r="H385" s="4" t="s">
        <v>57</v>
      </c>
      <c r="I385" s="4"/>
      <c r="J385" s="4"/>
      <c r="K385" s="4">
        <v>215</v>
      </c>
      <c r="L385" s="4">
        <v>17</v>
      </c>
      <c r="M385" s="4">
        <v>3</v>
      </c>
      <c r="N385" s="4" t="s">
        <v>3</v>
      </c>
      <c r="O385" s="4">
        <v>2</v>
      </c>
      <c r="P385" s="4"/>
      <c r="Q385" s="4"/>
      <c r="R385" s="4"/>
      <c r="S385" s="4"/>
      <c r="T385" s="4"/>
      <c r="U385" s="4"/>
      <c r="V385" s="4"/>
      <c r="W385" s="4">
        <v>0</v>
      </c>
      <c r="X385" s="4">
        <v>1</v>
      </c>
      <c r="Y385" s="4">
        <v>0</v>
      </c>
      <c r="Z385" s="4"/>
      <c r="AA385" s="4"/>
      <c r="AB385" s="4"/>
    </row>
    <row r="386" spans="1:206" x14ac:dyDescent="0.25">
      <c r="A386" s="4">
        <v>50</v>
      </c>
      <c r="B386" s="4">
        <v>0</v>
      </c>
      <c r="C386" s="4">
        <v>0</v>
      </c>
      <c r="D386" s="4">
        <v>1</v>
      </c>
      <c r="E386" s="4">
        <v>217</v>
      </c>
      <c r="F386" s="4">
        <f>ROUND(Source!AU367,O386)</f>
        <v>852357.21</v>
      </c>
      <c r="G386" s="4" t="s">
        <v>58</v>
      </c>
      <c r="H386" s="4" t="s">
        <v>59</v>
      </c>
      <c r="I386" s="4"/>
      <c r="J386" s="4"/>
      <c r="K386" s="4">
        <v>217</v>
      </c>
      <c r="L386" s="4">
        <v>18</v>
      </c>
      <c r="M386" s="4">
        <v>3</v>
      </c>
      <c r="N386" s="4" t="s">
        <v>3</v>
      </c>
      <c r="O386" s="4">
        <v>2</v>
      </c>
      <c r="P386" s="4"/>
      <c r="Q386" s="4"/>
      <c r="R386" s="4"/>
      <c r="S386" s="4"/>
      <c r="T386" s="4"/>
      <c r="U386" s="4"/>
      <c r="V386" s="4"/>
      <c r="W386" s="4">
        <v>852357.21</v>
      </c>
      <c r="X386" s="4">
        <v>1</v>
      </c>
      <c r="Y386" s="4">
        <v>852357.21</v>
      </c>
      <c r="Z386" s="4"/>
      <c r="AA386" s="4"/>
      <c r="AB386" s="4"/>
    </row>
    <row r="387" spans="1:206" x14ac:dyDescent="0.25">
      <c r="A387" s="4">
        <v>50</v>
      </c>
      <c r="B387" s="4">
        <v>0</v>
      </c>
      <c r="C387" s="4">
        <v>0</v>
      </c>
      <c r="D387" s="4">
        <v>1</v>
      </c>
      <c r="E387" s="4">
        <v>230</v>
      </c>
      <c r="F387" s="4">
        <f>ROUND(Source!BA367,O387)</f>
        <v>0</v>
      </c>
      <c r="G387" s="4" t="s">
        <v>60</v>
      </c>
      <c r="H387" s="4" t="s">
        <v>61</v>
      </c>
      <c r="I387" s="4"/>
      <c r="J387" s="4"/>
      <c r="K387" s="4">
        <v>230</v>
      </c>
      <c r="L387" s="4">
        <v>19</v>
      </c>
      <c r="M387" s="4">
        <v>3</v>
      </c>
      <c r="N387" s="4" t="s">
        <v>3</v>
      </c>
      <c r="O387" s="4">
        <v>2</v>
      </c>
      <c r="P387" s="4"/>
      <c r="Q387" s="4"/>
      <c r="R387" s="4"/>
      <c r="S387" s="4"/>
      <c r="T387" s="4"/>
      <c r="U387" s="4"/>
      <c r="V387" s="4"/>
      <c r="W387" s="4">
        <v>0</v>
      </c>
      <c r="X387" s="4">
        <v>1</v>
      </c>
      <c r="Y387" s="4">
        <v>0</v>
      </c>
      <c r="Z387" s="4"/>
      <c r="AA387" s="4"/>
      <c r="AB387" s="4"/>
    </row>
    <row r="388" spans="1:206" x14ac:dyDescent="0.25">
      <c r="A388" s="4">
        <v>50</v>
      </c>
      <c r="B388" s="4">
        <v>0</v>
      </c>
      <c r="C388" s="4">
        <v>0</v>
      </c>
      <c r="D388" s="4">
        <v>1</v>
      </c>
      <c r="E388" s="4">
        <v>206</v>
      </c>
      <c r="F388" s="4">
        <f>ROUND(Source!T367,O388)</f>
        <v>0</v>
      </c>
      <c r="G388" s="4" t="s">
        <v>62</v>
      </c>
      <c r="H388" s="4" t="s">
        <v>63</v>
      </c>
      <c r="I388" s="4"/>
      <c r="J388" s="4"/>
      <c r="K388" s="4">
        <v>206</v>
      </c>
      <c r="L388" s="4">
        <v>20</v>
      </c>
      <c r="M388" s="4">
        <v>3</v>
      </c>
      <c r="N388" s="4" t="s">
        <v>3</v>
      </c>
      <c r="O388" s="4">
        <v>2</v>
      </c>
      <c r="P388" s="4"/>
      <c r="Q388" s="4"/>
      <c r="R388" s="4"/>
      <c r="S388" s="4"/>
      <c r="T388" s="4"/>
      <c r="U388" s="4"/>
      <c r="V388" s="4"/>
      <c r="W388" s="4">
        <v>0</v>
      </c>
      <c r="X388" s="4">
        <v>1</v>
      </c>
      <c r="Y388" s="4">
        <v>0</v>
      </c>
      <c r="Z388" s="4"/>
      <c r="AA388" s="4"/>
      <c r="AB388" s="4"/>
    </row>
    <row r="389" spans="1:206" x14ac:dyDescent="0.25">
      <c r="A389" s="4">
        <v>50</v>
      </c>
      <c r="B389" s="4">
        <v>0</v>
      </c>
      <c r="C389" s="4">
        <v>0</v>
      </c>
      <c r="D389" s="4">
        <v>1</v>
      </c>
      <c r="E389" s="4">
        <v>207</v>
      </c>
      <c r="F389" s="4">
        <f>Source!U367</f>
        <v>619.07999999999993</v>
      </c>
      <c r="G389" s="4" t="s">
        <v>64</v>
      </c>
      <c r="H389" s="4" t="s">
        <v>65</v>
      </c>
      <c r="I389" s="4"/>
      <c r="J389" s="4"/>
      <c r="K389" s="4">
        <v>207</v>
      </c>
      <c r="L389" s="4">
        <v>21</v>
      </c>
      <c r="M389" s="4">
        <v>3</v>
      </c>
      <c r="N389" s="4" t="s">
        <v>3</v>
      </c>
      <c r="O389" s="4">
        <v>-1</v>
      </c>
      <c r="P389" s="4"/>
      <c r="Q389" s="4"/>
      <c r="R389" s="4"/>
      <c r="S389" s="4"/>
      <c r="T389" s="4"/>
      <c r="U389" s="4"/>
      <c r="V389" s="4"/>
      <c r="W389" s="4">
        <v>619.07999999999993</v>
      </c>
      <c r="X389" s="4">
        <v>1</v>
      </c>
      <c r="Y389" s="4">
        <v>619.07999999999993</v>
      </c>
      <c r="Z389" s="4"/>
      <c r="AA389" s="4"/>
      <c r="AB389" s="4"/>
    </row>
    <row r="390" spans="1:206" x14ac:dyDescent="0.25">
      <c r="A390" s="4">
        <v>50</v>
      </c>
      <c r="B390" s="4">
        <v>0</v>
      </c>
      <c r="C390" s="4">
        <v>0</v>
      </c>
      <c r="D390" s="4">
        <v>1</v>
      </c>
      <c r="E390" s="4">
        <v>208</v>
      </c>
      <c r="F390" s="4">
        <f>Source!V367</f>
        <v>0</v>
      </c>
      <c r="G390" s="4" t="s">
        <v>66</v>
      </c>
      <c r="H390" s="4" t="s">
        <v>67</v>
      </c>
      <c r="I390" s="4"/>
      <c r="J390" s="4"/>
      <c r="K390" s="4">
        <v>208</v>
      </c>
      <c r="L390" s="4">
        <v>22</v>
      </c>
      <c r="M390" s="4">
        <v>3</v>
      </c>
      <c r="N390" s="4" t="s">
        <v>3</v>
      </c>
      <c r="O390" s="4">
        <v>-1</v>
      </c>
      <c r="P390" s="4"/>
      <c r="Q390" s="4"/>
      <c r="R390" s="4"/>
      <c r="S390" s="4"/>
      <c r="T390" s="4"/>
      <c r="U390" s="4"/>
      <c r="V390" s="4"/>
      <c r="W390" s="4">
        <v>0</v>
      </c>
      <c r="X390" s="4">
        <v>1</v>
      </c>
      <c r="Y390" s="4">
        <v>0</v>
      </c>
      <c r="Z390" s="4"/>
      <c r="AA390" s="4"/>
      <c r="AB390" s="4"/>
    </row>
    <row r="391" spans="1:206" x14ac:dyDescent="0.25">
      <c r="A391" s="4">
        <v>50</v>
      </c>
      <c r="B391" s="4">
        <v>0</v>
      </c>
      <c r="C391" s="4">
        <v>0</v>
      </c>
      <c r="D391" s="4">
        <v>1</v>
      </c>
      <c r="E391" s="4">
        <v>209</v>
      </c>
      <c r="F391" s="4">
        <f>ROUND(Source!W367,O391)</f>
        <v>0</v>
      </c>
      <c r="G391" s="4" t="s">
        <v>68</v>
      </c>
      <c r="H391" s="4" t="s">
        <v>69</v>
      </c>
      <c r="I391" s="4"/>
      <c r="J391" s="4"/>
      <c r="K391" s="4">
        <v>209</v>
      </c>
      <c r="L391" s="4">
        <v>23</v>
      </c>
      <c r="M391" s="4">
        <v>3</v>
      </c>
      <c r="N391" s="4" t="s">
        <v>3</v>
      </c>
      <c r="O391" s="4">
        <v>2</v>
      </c>
      <c r="P391" s="4"/>
      <c r="Q391" s="4"/>
      <c r="R391" s="4"/>
      <c r="S391" s="4"/>
      <c r="T391" s="4"/>
      <c r="U391" s="4"/>
      <c r="V391" s="4"/>
      <c r="W391" s="4">
        <v>0</v>
      </c>
      <c r="X391" s="4">
        <v>1</v>
      </c>
      <c r="Y391" s="4">
        <v>0</v>
      </c>
      <c r="Z391" s="4"/>
      <c r="AA391" s="4"/>
      <c r="AB391" s="4"/>
    </row>
    <row r="392" spans="1:206" x14ac:dyDescent="0.25">
      <c r="A392" s="4">
        <v>50</v>
      </c>
      <c r="B392" s="4">
        <v>0</v>
      </c>
      <c r="C392" s="4">
        <v>0</v>
      </c>
      <c r="D392" s="4">
        <v>1</v>
      </c>
      <c r="E392" s="4">
        <v>233</v>
      </c>
      <c r="F392" s="4">
        <f>ROUND(Source!BD367,O392)</f>
        <v>0</v>
      </c>
      <c r="G392" s="4" t="s">
        <v>70</v>
      </c>
      <c r="H392" s="4" t="s">
        <v>71</v>
      </c>
      <c r="I392" s="4"/>
      <c r="J392" s="4"/>
      <c r="K392" s="4">
        <v>233</v>
      </c>
      <c r="L392" s="4">
        <v>24</v>
      </c>
      <c r="M392" s="4">
        <v>3</v>
      </c>
      <c r="N392" s="4" t="s">
        <v>3</v>
      </c>
      <c r="O392" s="4">
        <v>2</v>
      </c>
      <c r="P392" s="4"/>
      <c r="Q392" s="4"/>
      <c r="R392" s="4"/>
      <c r="S392" s="4"/>
      <c r="T392" s="4"/>
      <c r="U392" s="4"/>
      <c r="V392" s="4"/>
      <c r="W392" s="4">
        <v>0</v>
      </c>
      <c r="X392" s="4">
        <v>1</v>
      </c>
      <c r="Y392" s="4">
        <v>0</v>
      </c>
      <c r="Z392" s="4"/>
      <c r="AA392" s="4"/>
      <c r="AB392" s="4"/>
    </row>
    <row r="393" spans="1:206" x14ac:dyDescent="0.25">
      <c r="A393" s="4">
        <v>50</v>
      </c>
      <c r="B393" s="4">
        <v>0</v>
      </c>
      <c r="C393" s="4">
        <v>0</v>
      </c>
      <c r="D393" s="4">
        <v>1</v>
      </c>
      <c r="E393" s="4">
        <v>210</v>
      </c>
      <c r="F393" s="4">
        <f>ROUND(Source!X367,O393)</f>
        <v>330415.13</v>
      </c>
      <c r="G393" s="4" t="s">
        <v>72</v>
      </c>
      <c r="H393" s="4" t="s">
        <v>73</v>
      </c>
      <c r="I393" s="4"/>
      <c r="J393" s="4"/>
      <c r="K393" s="4">
        <v>210</v>
      </c>
      <c r="L393" s="4">
        <v>25</v>
      </c>
      <c r="M393" s="4">
        <v>3</v>
      </c>
      <c r="N393" s="4" t="s">
        <v>3</v>
      </c>
      <c r="O393" s="4">
        <v>2</v>
      </c>
      <c r="P393" s="4"/>
      <c r="Q393" s="4"/>
      <c r="R393" s="4"/>
      <c r="S393" s="4"/>
      <c r="T393" s="4"/>
      <c r="U393" s="4"/>
      <c r="V393" s="4"/>
      <c r="W393" s="4">
        <v>330415.13</v>
      </c>
      <c r="X393" s="4">
        <v>1</v>
      </c>
      <c r="Y393" s="4">
        <v>330415.13</v>
      </c>
      <c r="Z393" s="4"/>
      <c r="AA393" s="4"/>
      <c r="AB393" s="4"/>
    </row>
    <row r="394" spans="1:206" x14ac:dyDescent="0.25">
      <c r="A394" s="4">
        <v>50</v>
      </c>
      <c r="B394" s="4">
        <v>0</v>
      </c>
      <c r="C394" s="4">
        <v>0</v>
      </c>
      <c r="D394" s="4">
        <v>1</v>
      </c>
      <c r="E394" s="4">
        <v>211</v>
      </c>
      <c r="F394" s="4">
        <f>ROUND(Source!Y367,O394)</f>
        <v>47202.16</v>
      </c>
      <c r="G394" s="4" t="s">
        <v>74</v>
      </c>
      <c r="H394" s="4" t="s">
        <v>75</v>
      </c>
      <c r="I394" s="4"/>
      <c r="J394" s="4"/>
      <c r="K394" s="4">
        <v>211</v>
      </c>
      <c r="L394" s="4">
        <v>26</v>
      </c>
      <c r="M394" s="4">
        <v>3</v>
      </c>
      <c r="N394" s="4" t="s">
        <v>3</v>
      </c>
      <c r="O394" s="4">
        <v>2</v>
      </c>
      <c r="P394" s="4"/>
      <c r="Q394" s="4"/>
      <c r="R394" s="4"/>
      <c r="S394" s="4"/>
      <c r="T394" s="4"/>
      <c r="U394" s="4"/>
      <c r="V394" s="4"/>
      <c r="W394" s="4">
        <v>47202.16</v>
      </c>
      <c r="X394" s="4">
        <v>1</v>
      </c>
      <c r="Y394" s="4">
        <v>47202.16</v>
      </c>
      <c r="Z394" s="4"/>
      <c r="AA394" s="4"/>
      <c r="AB394" s="4"/>
    </row>
    <row r="395" spans="1:206" x14ac:dyDescent="0.25">
      <c r="A395" s="4">
        <v>50</v>
      </c>
      <c r="B395" s="4">
        <v>0</v>
      </c>
      <c r="C395" s="4">
        <v>0</v>
      </c>
      <c r="D395" s="4">
        <v>1</v>
      </c>
      <c r="E395" s="4">
        <v>224</v>
      </c>
      <c r="F395" s="4">
        <f>ROUND(Source!AR367,O395)</f>
        <v>852357.21</v>
      </c>
      <c r="G395" s="4" t="s">
        <v>76</v>
      </c>
      <c r="H395" s="4" t="s">
        <v>77</v>
      </c>
      <c r="I395" s="4"/>
      <c r="J395" s="4"/>
      <c r="K395" s="4">
        <v>224</v>
      </c>
      <c r="L395" s="4">
        <v>27</v>
      </c>
      <c r="M395" s="4">
        <v>3</v>
      </c>
      <c r="N395" s="4" t="s">
        <v>3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852357.21</v>
      </c>
      <c r="X395" s="4">
        <v>1</v>
      </c>
      <c r="Y395" s="4">
        <v>852357.21</v>
      </c>
      <c r="Z395" s="4"/>
      <c r="AA395" s="4"/>
      <c r="AB395" s="4"/>
    </row>
    <row r="397" spans="1:206" x14ac:dyDescent="0.25">
      <c r="A397" s="1">
        <v>5</v>
      </c>
      <c r="B397" s="1">
        <v>1</v>
      </c>
      <c r="C397" s="1"/>
      <c r="D397" s="1">
        <f>ROW(A404)</f>
        <v>404</v>
      </c>
      <c r="E397" s="1"/>
      <c r="F397" s="1" t="s">
        <v>13</v>
      </c>
      <c r="G397" s="1" t="s">
        <v>188</v>
      </c>
      <c r="H397" s="1" t="s">
        <v>3</v>
      </c>
      <c r="I397" s="1">
        <v>0</v>
      </c>
      <c r="J397" s="1"/>
      <c r="K397" s="1">
        <v>-1</v>
      </c>
      <c r="L397" s="1"/>
      <c r="M397" s="1" t="s">
        <v>3</v>
      </c>
      <c r="N397" s="1"/>
      <c r="O397" s="1"/>
      <c r="P397" s="1"/>
      <c r="Q397" s="1"/>
      <c r="R397" s="1"/>
      <c r="S397" s="1">
        <v>0</v>
      </c>
      <c r="T397" s="1"/>
      <c r="U397" s="1" t="s">
        <v>3</v>
      </c>
      <c r="V397" s="1">
        <v>0</v>
      </c>
      <c r="W397" s="1"/>
      <c r="X397" s="1"/>
      <c r="Y397" s="1"/>
      <c r="Z397" s="1"/>
      <c r="AA397" s="1"/>
      <c r="AB397" s="1" t="s">
        <v>3</v>
      </c>
      <c r="AC397" s="1" t="s">
        <v>3</v>
      </c>
      <c r="AD397" s="1" t="s">
        <v>3</v>
      </c>
      <c r="AE397" s="1" t="s">
        <v>3</v>
      </c>
      <c r="AF397" s="1" t="s">
        <v>3</v>
      </c>
      <c r="AG397" s="1" t="s">
        <v>3</v>
      </c>
      <c r="AH397" s="1"/>
      <c r="AI397" s="1"/>
      <c r="AJ397" s="1"/>
      <c r="AK397" s="1"/>
      <c r="AL397" s="1"/>
      <c r="AM397" s="1"/>
      <c r="AN397" s="1"/>
      <c r="AO397" s="1"/>
      <c r="AP397" s="1" t="s">
        <v>3</v>
      </c>
      <c r="AQ397" s="1" t="s">
        <v>3</v>
      </c>
      <c r="AR397" s="1" t="s">
        <v>3</v>
      </c>
      <c r="AS397" s="1"/>
      <c r="AT397" s="1"/>
      <c r="AU397" s="1"/>
      <c r="AV397" s="1"/>
      <c r="AW397" s="1"/>
      <c r="AX397" s="1"/>
      <c r="AY397" s="1"/>
      <c r="AZ397" s="1" t="s">
        <v>3</v>
      </c>
      <c r="BA397" s="1"/>
      <c r="BB397" s="1" t="s">
        <v>3</v>
      </c>
      <c r="BC397" s="1" t="s">
        <v>3</v>
      </c>
      <c r="BD397" s="1" t="s">
        <v>3</v>
      </c>
      <c r="BE397" s="1" t="s">
        <v>3</v>
      </c>
      <c r="BF397" s="1" t="s">
        <v>3</v>
      </c>
      <c r="BG397" s="1" t="s">
        <v>3</v>
      </c>
      <c r="BH397" s="1" t="s">
        <v>3</v>
      </c>
      <c r="BI397" s="1" t="s">
        <v>3</v>
      </c>
      <c r="BJ397" s="1" t="s">
        <v>3</v>
      </c>
      <c r="BK397" s="1" t="s">
        <v>3</v>
      </c>
      <c r="BL397" s="1" t="s">
        <v>3</v>
      </c>
      <c r="BM397" s="1" t="s">
        <v>3</v>
      </c>
      <c r="BN397" s="1" t="s">
        <v>3</v>
      </c>
      <c r="BO397" s="1" t="s">
        <v>3</v>
      </c>
      <c r="BP397" s="1" t="s">
        <v>3</v>
      </c>
      <c r="BQ397" s="1"/>
      <c r="BR397" s="1"/>
      <c r="BS397" s="1"/>
      <c r="BT397" s="1"/>
      <c r="BU397" s="1"/>
      <c r="BV397" s="1"/>
      <c r="BW397" s="1"/>
      <c r="BX397" s="1">
        <v>0</v>
      </c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>
        <v>0</v>
      </c>
    </row>
    <row r="399" spans="1:206" x14ac:dyDescent="0.25">
      <c r="A399" s="2">
        <v>52</v>
      </c>
      <c r="B399" s="2">
        <f t="shared" ref="B399:G399" si="279">B404</f>
        <v>1</v>
      </c>
      <c r="C399" s="2">
        <f t="shared" si="279"/>
        <v>5</v>
      </c>
      <c r="D399" s="2">
        <f t="shared" si="279"/>
        <v>397</v>
      </c>
      <c r="E399" s="2">
        <f t="shared" si="279"/>
        <v>0</v>
      </c>
      <c r="F399" s="2" t="str">
        <f t="shared" si="279"/>
        <v>Новый подраздел</v>
      </c>
      <c r="G399" s="2" t="str">
        <f t="shared" si="279"/>
        <v>СВН - Здания</v>
      </c>
      <c r="H399" s="2"/>
      <c r="I399" s="2"/>
      <c r="J399" s="2"/>
      <c r="K399" s="2"/>
      <c r="L399" s="2"/>
      <c r="M399" s="2"/>
      <c r="N399" s="2"/>
      <c r="O399" s="2">
        <f t="shared" ref="O399:AT399" si="280">O404</f>
        <v>2803622.25</v>
      </c>
      <c r="P399" s="2">
        <f t="shared" si="280"/>
        <v>17953.650000000001</v>
      </c>
      <c r="Q399" s="2">
        <f t="shared" si="280"/>
        <v>0</v>
      </c>
      <c r="R399" s="2">
        <f t="shared" si="280"/>
        <v>0</v>
      </c>
      <c r="S399" s="2">
        <f t="shared" si="280"/>
        <v>2785668.6</v>
      </c>
      <c r="T399" s="2">
        <f t="shared" si="280"/>
        <v>0</v>
      </c>
      <c r="U399" s="2">
        <f t="shared" si="280"/>
        <v>3925.35</v>
      </c>
      <c r="V399" s="2">
        <f t="shared" si="280"/>
        <v>0</v>
      </c>
      <c r="W399" s="2">
        <f t="shared" si="280"/>
        <v>0</v>
      </c>
      <c r="X399" s="2">
        <f t="shared" si="280"/>
        <v>1949968.02</v>
      </c>
      <c r="Y399" s="2">
        <f t="shared" si="280"/>
        <v>278566.86</v>
      </c>
      <c r="Z399" s="2">
        <f t="shared" si="280"/>
        <v>0</v>
      </c>
      <c r="AA399" s="2">
        <f t="shared" si="280"/>
        <v>0</v>
      </c>
      <c r="AB399" s="2">
        <f t="shared" si="280"/>
        <v>2803622.25</v>
      </c>
      <c r="AC399" s="2">
        <f t="shared" si="280"/>
        <v>17953.650000000001</v>
      </c>
      <c r="AD399" s="2">
        <f t="shared" si="280"/>
        <v>0</v>
      </c>
      <c r="AE399" s="2">
        <f t="shared" si="280"/>
        <v>0</v>
      </c>
      <c r="AF399" s="2">
        <f t="shared" si="280"/>
        <v>2785668.6</v>
      </c>
      <c r="AG399" s="2">
        <f t="shared" si="280"/>
        <v>0</v>
      </c>
      <c r="AH399" s="2">
        <f t="shared" si="280"/>
        <v>3925.35</v>
      </c>
      <c r="AI399" s="2">
        <f t="shared" si="280"/>
        <v>0</v>
      </c>
      <c r="AJ399" s="2">
        <f t="shared" si="280"/>
        <v>0</v>
      </c>
      <c r="AK399" s="2">
        <f t="shared" si="280"/>
        <v>1949968.02</v>
      </c>
      <c r="AL399" s="2">
        <f t="shared" si="280"/>
        <v>278566.86</v>
      </c>
      <c r="AM399" s="2">
        <f t="shared" si="280"/>
        <v>0</v>
      </c>
      <c r="AN399" s="2">
        <f t="shared" si="280"/>
        <v>0</v>
      </c>
      <c r="AO399" s="2">
        <f t="shared" si="280"/>
        <v>0</v>
      </c>
      <c r="AP399" s="2">
        <f t="shared" si="280"/>
        <v>0</v>
      </c>
      <c r="AQ399" s="2">
        <f t="shared" si="280"/>
        <v>0</v>
      </c>
      <c r="AR399" s="2">
        <f t="shared" si="280"/>
        <v>5032157.13</v>
      </c>
      <c r="AS399" s="2">
        <f t="shared" si="280"/>
        <v>0</v>
      </c>
      <c r="AT399" s="2">
        <f t="shared" si="280"/>
        <v>0</v>
      </c>
      <c r="AU399" s="2">
        <f t="shared" ref="AU399:BZ399" si="281">AU404</f>
        <v>5032157.13</v>
      </c>
      <c r="AV399" s="2">
        <f t="shared" si="281"/>
        <v>17953.650000000001</v>
      </c>
      <c r="AW399" s="2">
        <f t="shared" si="281"/>
        <v>17953.650000000001</v>
      </c>
      <c r="AX399" s="2">
        <f t="shared" si="281"/>
        <v>0</v>
      </c>
      <c r="AY399" s="2">
        <f t="shared" si="281"/>
        <v>17953.650000000001</v>
      </c>
      <c r="AZ399" s="2">
        <f t="shared" si="281"/>
        <v>0</v>
      </c>
      <c r="BA399" s="2">
        <f t="shared" si="281"/>
        <v>0</v>
      </c>
      <c r="BB399" s="2">
        <f t="shared" si="281"/>
        <v>0</v>
      </c>
      <c r="BC399" s="2">
        <f t="shared" si="281"/>
        <v>0</v>
      </c>
      <c r="BD399" s="2">
        <f t="shared" si="281"/>
        <v>0</v>
      </c>
      <c r="BE399" s="2">
        <f t="shared" si="281"/>
        <v>0</v>
      </c>
      <c r="BF399" s="2">
        <f t="shared" si="281"/>
        <v>0</v>
      </c>
      <c r="BG399" s="2">
        <f t="shared" si="281"/>
        <v>0</v>
      </c>
      <c r="BH399" s="2">
        <f t="shared" si="281"/>
        <v>0</v>
      </c>
      <c r="BI399" s="2">
        <f t="shared" si="281"/>
        <v>0</v>
      </c>
      <c r="BJ399" s="2">
        <f t="shared" si="281"/>
        <v>0</v>
      </c>
      <c r="BK399" s="2">
        <f t="shared" si="281"/>
        <v>0</v>
      </c>
      <c r="BL399" s="2">
        <f t="shared" si="281"/>
        <v>0</v>
      </c>
      <c r="BM399" s="2">
        <f t="shared" si="281"/>
        <v>0</v>
      </c>
      <c r="BN399" s="2">
        <f t="shared" si="281"/>
        <v>0</v>
      </c>
      <c r="BO399" s="2">
        <f t="shared" si="281"/>
        <v>0</v>
      </c>
      <c r="BP399" s="2">
        <f t="shared" si="281"/>
        <v>0</v>
      </c>
      <c r="BQ399" s="2">
        <f t="shared" si="281"/>
        <v>0</v>
      </c>
      <c r="BR399" s="2">
        <f t="shared" si="281"/>
        <v>0</v>
      </c>
      <c r="BS399" s="2">
        <f t="shared" si="281"/>
        <v>0</v>
      </c>
      <c r="BT399" s="2">
        <f t="shared" si="281"/>
        <v>0</v>
      </c>
      <c r="BU399" s="2">
        <f t="shared" si="281"/>
        <v>0</v>
      </c>
      <c r="BV399" s="2">
        <f t="shared" si="281"/>
        <v>0</v>
      </c>
      <c r="BW399" s="2">
        <f t="shared" si="281"/>
        <v>0</v>
      </c>
      <c r="BX399" s="2">
        <f t="shared" si="281"/>
        <v>0</v>
      </c>
      <c r="BY399" s="2">
        <f t="shared" si="281"/>
        <v>0</v>
      </c>
      <c r="BZ399" s="2">
        <f t="shared" si="281"/>
        <v>0</v>
      </c>
      <c r="CA399" s="2">
        <f t="shared" ref="CA399:DF399" si="282">CA404</f>
        <v>5032157.13</v>
      </c>
      <c r="CB399" s="2">
        <f t="shared" si="282"/>
        <v>0</v>
      </c>
      <c r="CC399" s="2">
        <f t="shared" si="282"/>
        <v>0</v>
      </c>
      <c r="CD399" s="2">
        <f t="shared" si="282"/>
        <v>5032157.13</v>
      </c>
      <c r="CE399" s="2">
        <f t="shared" si="282"/>
        <v>17953.650000000001</v>
      </c>
      <c r="CF399" s="2">
        <f t="shared" si="282"/>
        <v>17953.650000000001</v>
      </c>
      <c r="CG399" s="2">
        <f t="shared" si="282"/>
        <v>0</v>
      </c>
      <c r="CH399" s="2">
        <f t="shared" si="282"/>
        <v>17953.650000000001</v>
      </c>
      <c r="CI399" s="2">
        <f t="shared" si="282"/>
        <v>0</v>
      </c>
      <c r="CJ399" s="2">
        <f t="shared" si="282"/>
        <v>0</v>
      </c>
      <c r="CK399" s="2">
        <f t="shared" si="282"/>
        <v>0</v>
      </c>
      <c r="CL399" s="2">
        <f t="shared" si="282"/>
        <v>0</v>
      </c>
      <c r="CM399" s="2">
        <f t="shared" si="282"/>
        <v>0</v>
      </c>
      <c r="CN399" s="2">
        <f t="shared" si="282"/>
        <v>0</v>
      </c>
      <c r="CO399" s="2">
        <f t="shared" si="282"/>
        <v>0</v>
      </c>
      <c r="CP399" s="2">
        <f t="shared" si="282"/>
        <v>0</v>
      </c>
      <c r="CQ399" s="2">
        <f t="shared" si="282"/>
        <v>0</v>
      </c>
      <c r="CR399" s="2">
        <f t="shared" si="282"/>
        <v>0</v>
      </c>
      <c r="CS399" s="2">
        <f t="shared" si="282"/>
        <v>0</v>
      </c>
      <c r="CT399" s="2">
        <f t="shared" si="282"/>
        <v>0</v>
      </c>
      <c r="CU399" s="2">
        <f t="shared" si="282"/>
        <v>0</v>
      </c>
      <c r="CV399" s="2">
        <f t="shared" si="282"/>
        <v>0</v>
      </c>
      <c r="CW399" s="2">
        <f t="shared" si="282"/>
        <v>0</v>
      </c>
      <c r="CX399" s="2">
        <f t="shared" si="282"/>
        <v>0</v>
      </c>
      <c r="CY399" s="2">
        <f t="shared" si="282"/>
        <v>0</v>
      </c>
      <c r="CZ399" s="2">
        <f t="shared" si="282"/>
        <v>0</v>
      </c>
      <c r="DA399" s="2">
        <f t="shared" si="282"/>
        <v>0</v>
      </c>
      <c r="DB399" s="2">
        <f t="shared" si="282"/>
        <v>0</v>
      </c>
      <c r="DC399" s="2">
        <f t="shared" si="282"/>
        <v>0</v>
      </c>
      <c r="DD399" s="2">
        <f t="shared" si="282"/>
        <v>0</v>
      </c>
      <c r="DE399" s="2">
        <f t="shared" si="282"/>
        <v>0</v>
      </c>
      <c r="DF399" s="2">
        <f t="shared" si="282"/>
        <v>0</v>
      </c>
      <c r="DG399" s="3">
        <f t="shared" ref="DG399:EL399" si="283">DG404</f>
        <v>0</v>
      </c>
      <c r="DH399" s="3">
        <f t="shared" si="283"/>
        <v>0</v>
      </c>
      <c r="DI399" s="3">
        <f t="shared" si="283"/>
        <v>0</v>
      </c>
      <c r="DJ399" s="3">
        <f t="shared" si="283"/>
        <v>0</v>
      </c>
      <c r="DK399" s="3">
        <f t="shared" si="283"/>
        <v>0</v>
      </c>
      <c r="DL399" s="3">
        <f t="shared" si="283"/>
        <v>0</v>
      </c>
      <c r="DM399" s="3">
        <f t="shared" si="283"/>
        <v>0</v>
      </c>
      <c r="DN399" s="3">
        <f t="shared" si="283"/>
        <v>0</v>
      </c>
      <c r="DO399" s="3">
        <f t="shared" si="283"/>
        <v>0</v>
      </c>
      <c r="DP399" s="3">
        <f t="shared" si="283"/>
        <v>0</v>
      </c>
      <c r="DQ399" s="3">
        <f t="shared" si="283"/>
        <v>0</v>
      </c>
      <c r="DR399" s="3">
        <f t="shared" si="283"/>
        <v>0</v>
      </c>
      <c r="DS399" s="3">
        <f t="shared" si="283"/>
        <v>0</v>
      </c>
      <c r="DT399" s="3">
        <f t="shared" si="283"/>
        <v>0</v>
      </c>
      <c r="DU399" s="3">
        <f t="shared" si="283"/>
        <v>0</v>
      </c>
      <c r="DV399" s="3">
        <f t="shared" si="283"/>
        <v>0</v>
      </c>
      <c r="DW399" s="3">
        <f t="shared" si="283"/>
        <v>0</v>
      </c>
      <c r="DX399" s="3">
        <f t="shared" si="283"/>
        <v>0</v>
      </c>
      <c r="DY399" s="3">
        <f t="shared" si="283"/>
        <v>0</v>
      </c>
      <c r="DZ399" s="3">
        <f t="shared" si="283"/>
        <v>0</v>
      </c>
      <c r="EA399" s="3">
        <f t="shared" si="283"/>
        <v>0</v>
      </c>
      <c r="EB399" s="3">
        <f t="shared" si="283"/>
        <v>0</v>
      </c>
      <c r="EC399" s="3">
        <f t="shared" si="283"/>
        <v>0</v>
      </c>
      <c r="ED399" s="3">
        <f t="shared" si="283"/>
        <v>0</v>
      </c>
      <c r="EE399" s="3">
        <f t="shared" si="283"/>
        <v>0</v>
      </c>
      <c r="EF399" s="3">
        <f t="shared" si="283"/>
        <v>0</v>
      </c>
      <c r="EG399" s="3">
        <f t="shared" si="283"/>
        <v>0</v>
      </c>
      <c r="EH399" s="3">
        <f t="shared" si="283"/>
        <v>0</v>
      </c>
      <c r="EI399" s="3">
        <f t="shared" si="283"/>
        <v>0</v>
      </c>
      <c r="EJ399" s="3">
        <f t="shared" si="283"/>
        <v>0</v>
      </c>
      <c r="EK399" s="3">
        <f t="shared" si="283"/>
        <v>0</v>
      </c>
      <c r="EL399" s="3">
        <f t="shared" si="283"/>
        <v>0</v>
      </c>
      <c r="EM399" s="3">
        <f t="shared" ref="EM399:FR399" si="284">EM404</f>
        <v>0</v>
      </c>
      <c r="EN399" s="3">
        <f t="shared" si="284"/>
        <v>0</v>
      </c>
      <c r="EO399" s="3">
        <f t="shared" si="284"/>
        <v>0</v>
      </c>
      <c r="EP399" s="3">
        <f t="shared" si="284"/>
        <v>0</v>
      </c>
      <c r="EQ399" s="3">
        <f t="shared" si="284"/>
        <v>0</v>
      </c>
      <c r="ER399" s="3">
        <f t="shared" si="284"/>
        <v>0</v>
      </c>
      <c r="ES399" s="3">
        <f t="shared" si="284"/>
        <v>0</v>
      </c>
      <c r="ET399" s="3">
        <f t="shared" si="284"/>
        <v>0</v>
      </c>
      <c r="EU399" s="3">
        <f t="shared" si="284"/>
        <v>0</v>
      </c>
      <c r="EV399" s="3">
        <f t="shared" si="284"/>
        <v>0</v>
      </c>
      <c r="EW399" s="3">
        <f t="shared" si="284"/>
        <v>0</v>
      </c>
      <c r="EX399" s="3">
        <f t="shared" si="284"/>
        <v>0</v>
      </c>
      <c r="EY399" s="3">
        <f t="shared" si="284"/>
        <v>0</v>
      </c>
      <c r="EZ399" s="3">
        <f t="shared" si="284"/>
        <v>0</v>
      </c>
      <c r="FA399" s="3">
        <f t="shared" si="284"/>
        <v>0</v>
      </c>
      <c r="FB399" s="3">
        <f t="shared" si="284"/>
        <v>0</v>
      </c>
      <c r="FC399" s="3">
        <f t="shared" si="284"/>
        <v>0</v>
      </c>
      <c r="FD399" s="3">
        <f t="shared" si="284"/>
        <v>0</v>
      </c>
      <c r="FE399" s="3">
        <f t="shared" si="284"/>
        <v>0</v>
      </c>
      <c r="FF399" s="3">
        <f t="shared" si="284"/>
        <v>0</v>
      </c>
      <c r="FG399" s="3">
        <f t="shared" si="284"/>
        <v>0</v>
      </c>
      <c r="FH399" s="3">
        <f t="shared" si="284"/>
        <v>0</v>
      </c>
      <c r="FI399" s="3">
        <f t="shared" si="284"/>
        <v>0</v>
      </c>
      <c r="FJ399" s="3">
        <f t="shared" si="284"/>
        <v>0</v>
      </c>
      <c r="FK399" s="3">
        <f t="shared" si="284"/>
        <v>0</v>
      </c>
      <c r="FL399" s="3">
        <f t="shared" si="284"/>
        <v>0</v>
      </c>
      <c r="FM399" s="3">
        <f t="shared" si="284"/>
        <v>0</v>
      </c>
      <c r="FN399" s="3">
        <f t="shared" si="284"/>
        <v>0</v>
      </c>
      <c r="FO399" s="3">
        <f t="shared" si="284"/>
        <v>0</v>
      </c>
      <c r="FP399" s="3">
        <f t="shared" si="284"/>
        <v>0</v>
      </c>
      <c r="FQ399" s="3">
        <f t="shared" si="284"/>
        <v>0</v>
      </c>
      <c r="FR399" s="3">
        <f t="shared" si="284"/>
        <v>0</v>
      </c>
      <c r="FS399" s="3">
        <f t="shared" ref="FS399:GX399" si="285">FS404</f>
        <v>0</v>
      </c>
      <c r="FT399" s="3">
        <f t="shared" si="285"/>
        <v>0</v>
      </c>
      <c r="FU399" s="3">
        <f t="shared" si="285"/>
        <v>0</v>
      </c>
      <c r="FV399" s="3">
        <f t="shared" si="285"/>
        <v>0</v>
      </c>
      <c r="FW399" s="3">
        <f t="shared" si="285"/>
        <v>0</v>
      </c>
      <c r="FX399" s="3">
        <f t="shared" si="285"/>
        <v>0</v>
      </c>
      <c r="FY399" s="3">
        <f t="shared" si="285"/>
        <v>0</v>
      </c>
      <c r="FZ399" s="3">
        <f t="shared" si="285"/>
        <v>0</v>
      </c>
      <c r="GA399" s="3">
        <f t="shared" si="285"/>
        <v>0</v>
      </c>
      <c r="GB399" s="3">
        <f t="shared" si="285"/>
        <v>0</v>
      </c>
      <c r="GC399" s="3">
        <f t="shared" si="285"/>
        <v>0</v>
      </c>
      <c r="GD399" s="3">
        <f t="shared" si="285"/>
        <v>0</v>
      </c>
      <c r="GE399" s="3">
        <f t="shared" si="285"/>
        <v>0</v>
      </c>
      <c r="GF399" s="3">
        <f t="shared" si="285"/>
        <v>0</v>
      </c>
      <c r="GG399" s="3">
        <f t="shared" si="285"/>
        <v>0</v>
      </c>
      <c r="GH399" s="3">
        <f t="shared" si="285"/>
        <v>0</v>
      </c>
      <c r="GI399" s="3">
        <f t="shared" si="285"/>
        <v>0</v>
      </c>
      <c r="GJ399" s="3">
        <f t="shared" si="285"/>
        <v>0</v>
      </c>
      <c r="GK399" s="3">
        <f t="shared" si="285"/>
        <v>0</v>
      </c>
      <c r="GL399" s="3">
        <f t="shared" si="285"/>
        <v>0</v>
      </c>
      <c r="GM399" s="3">
        <f t="shared" si="285"/>
        <v>0</v>
      </c>
      <c r="GN399" s="3">
        <f t="shared" si="285"/>
        <v>0</v>
      </c>
      <c r="GO399" s="3">
        <f t="shared" si="285"/>
        <v>0</v>
      </c>
      <c r="GP399" s="3">
        <f t="shared" si="285"/>
        <v>0</v>
      </c>
      <c r="GQ399" s="3">
        <f t="shared" si="285"/>
        <v>0</v>
      </c>
      <c r="GR399" s="3">
        <f t="shared" si="285"/>
        <v>0</v>
      </c>
      <c r="GS399" s="3">
        <f t="shared" si="285"/>
        <v>0</v>
      </c>
      <c r="GT399" s="3">
        <f t="shared" si="285"/>
        <v>0</v>
      </c>
      <c r="GU399" s="3">
        <f t="shared" si="285"/>
        <v>0</v>
      </c>
      <c r="GV399" s="3">
        <f t="shared" si="285"/>
        <v>0</v>
      </c>
      <c r="GW399" s="3">
        <f t="shared" si="285"/>
        <v>0</v>
      </c>
      <c r="GX399" s="3">
        <f t="shared" si="285"/>
        <v>0</v>
      </c>
    </row>
    <row r="401" spans="1:245" x14ac:dyDescent="0.25">
      <c r="A401">
        <v>17</v>
      </c>
      <c r="B401">
        <v>1</v>
      </c>
      <c r="D401">
        <f>ROW(EtalonRes!A105)</f>
        <v>105</v>
      </c>
      <c r="E401" t="s">
        <v>214</v>
      </c>
      <c r="F401" t="s">
        <v>190</v>
      </c>
      <c r="G401" t="s">
        <v>191</v>
      </c>
      <c r="H401" t="s">
        <v>18</v>
      </c>
      <c r="I401">
        <v>42</v>
      </c>
      <c r="J401">
        <v>0</v>
      </c>
      <c r="K401">
        <v>42</v>
      </c>
      <c r="O401">
        <f>ROUND(CP401,2)</f>
        <v>713649.3</v>
      </c>
      <c r="P401">
        <f>ROUND(CQ401*I401,2)</f>
        <v>4570.0200000000004</v>
      </c>
      <c r="Q401">
        <f>ROUND(CR401*I401,2)</f>
        <v>0</v>
      </c>
      <c r="R401">
        <f>ROUND(CS401*I401,2)</f>
        <v>0</v>
      </c>
      <c r="S401">
        <f>ROUND(CT401*I401,2)</f>
        <v>709079.28</v>
      </c>
      <c r="T401">
        <f>ROUND(CU401*I401,2)</f>
        <v>0</v>
      </c>
      <c r="U401">
        <f>CV401*I401</f>
        <v>999.18</v>
      </c>
      <c r="V401">
        <f>CW401*I401</f>
        <v>0</v>
      </c>
      <c r="W401">
        <f>ROUND(CX401*I401,2)</f>
        <v>0</v>
      </c>
      <c r="X401">
        <f>ROUND(CY401,2)</f>
        <v>496355.5</v>
      </c>
      <c r="Y401">
        <f>ROUND(CZ401,2)</f>
        <v>70907.929999999993</v>
      </c>
      <c r="AA401">
        <v>288585831</v>
      </c>
      <c r="AB401">
        <f>ROUND((AC401+AD401+AF401),6)</f>
        <v>16991.650000000001</v>
      </c>
      <c r="AC401">
        <f>ROUND(((ES401*13)),6)</f>
        <v>108.81</v>
      </c>
      <c r="AD401">
        <f>ROUND(((((ET401*13))-((EU401*13)))+AE401),6)</f>
        <v>0</v>
      </c>
      <c r="AE401">
        <f>ROUND(((EU401*13)),6)</f>
        <v>0</v>
      </c>
      <c r="AF401">
        <f>ROUND(((EV401*13)),6)</f>
        <v>16882.84</v>
      </c>
      <c r="AG401">
        <f>ROUND((AP401),6)</f>
        <v>0</v>
      </c>
      <c r="AH401">
        <f>((EW401*13))</f>
        <v>23.79</v>
      </c>
      <c r="AI401">
        <f>((EX401*13))</f>
        <v>0</v>
      </c>
      <c r="AJ401">
        <f>(AS401)</f>
        <v>0</v>
      </c>
      <c r="AK401">
        <v>1307.05</v>
      </c>
      <c r="AL401">
        <v>8.3699999999999992</v>
      </c>
      <c r="AM401">
        <v>0</v>
      </c>
      <c r="AN401">
        <v>0</v>
      </c>
      <c r="AO401">
        <v>1298.68</v>
      </c>
      <c r="AP401">
        <v>0</v>
      </c>
      <c r="AQ401">
        <v>1.83</v>
      </c>
      <c r="AR401">
        <v>0</v>
      </c>
      <c r="AS401">
        <v>0</v>
      </c>
      <c r="AT401">
        <v>70</v>
      </c>
      <c r="AU401">
        <v>10</v>
      </c>
      <c r="AV401">
        <v>1</v>
      </c>
      <c r="AW401">
        <v>1</v>
      </c>
      <c r="AZ401">
        <v>1</v>
      </c>
      <c r="BA401">
        <v>1</v>
      </c>
      <c r="BB401">
        <v>1</v>
      </c>
      <c r="BC401">
        <v>1</v>
      </c>
      <c r="BD401" t="s">
        <v>3</v>
      </c>
      <c r="BE401" t="s">
        <v>3</v>
      </c>
      <c r="BF401" t="s">
        <v>3</v>
      </c>
      <c r="BG401" t="s">
        <v>3</v>
      </c>
      <c r="BH401">
        <v>0</v>
      </c>
      <c r="BI401">
        <v>4</v>
      </c>
      <c r="BJ401" t="s">
        <v>192</v>
      </c>
      <c r="BM401">
        <v>0</v>
      </c>
      <c r="BN401">
        <v>284416172</v>
      </c>
      <c r="BO401" t="s">
        <v>3</v>
      </c>
      <c r="BP401">
        <v>0</v>
      </c>
      <c r="BQ401">
        <v>1</v>
      </c>
      <c r="BR401">
        <v>0</v>
      </c>
      <c r="BS401">
        <v>1</v>
      </c>
      <c r="BT401">
        <v>1</v>
      </c>
      <c r="BU401">
        <v>1</v>
      </c>
      <c r="BV401">
        <v>1</v>
      </c>
      <c r="BW401">
        <v>1</v>
      </c>
      <c r="BX401">
        <v>1</v>
      </c>
      <c r="BY401" t="s">
        <v>3</v>
      </c>
      <c r="BZ401">
        <v>70</v>
      </c>
      <c r="CA401">
        <v>10</v>
      </c>
      <c r="CB401" t="s">
        <v>3</v>
      </c>
      <c r="CE401">
        <v>0</v>
      </c>
      <c r="CF401">
        <v>0</v>
      </c>
      <c r="CG401">
        <v>0</v>
      </c>
      <c r="CM401">
        <v>0</v>
      </c>
      <c r="CN401" t="s">
        <v>3</v>
      </c>
      <c r="CO401">
        <v>0</v>
      </c>
      <c r="CP401">
        <f>(P401+Q401+S401)</f>
        <v>713649.3</v>
      </c>
      <c r="CQ401">
        <f>(AC401*BC401*AW401)</f>
        <v>108.81</v>
      </c>
      <c r="CR401">
        <f>(((((ET401*13))*BB401-((EU401*13))*BS401)+AE401*BS401)*AV401)</f>
        <v>0</v>
      </c>
      <c r="CS401">
        <f>(AE401*BS401*AV401)</f>
        <v>0</v>
      </c>
      <c r="CT401">
        <f>(AF401*BA401*AV401)</f>
        <v>16882.84</v>
      </c>
      <c r="CU401">
        <f>AG401</f>
        <v>0</v>
      </c>
      <c r="CV401">
        <f>(AH401*AV401)</f>
        <v>23.79</v>
      </c>
      <c r="CW401">
        <f>AI401</f>
        <v>0</v>
      </c>
      <c r="CX401">
        <f>AJ401</f>
        <v>0</v>
      </c>
      <c r="CY401">
        <f>((S401*BZ401)/100)</f>
        <v>496355.49600000004</v>
      </c>
      <c r="CZ401">
        <f>((S401*CA401)/100)</f>
        <v>70907.928000000014</v>
      </c>
      <c r="DC401" t="s">
        <v>3</v>
      </c>
      <c r="DD401" t="s">
        <v>102</v>
      </c>
      <c r="DE401" t="s">
        <v>102</v>
      </c>
      <c r="DF401" t="s">
        <v>102</v>
      </c>
      <c r="DG401" t="s">
        <v>102</v>
      </c>
      <c r="DH401" t="s">
        <v>3</v>
      </c>
      <c r="DI401" t="s">
        <v>102</v>
      </c>
      <c r="DJ401" t="s">
        <v>102</v>
      </c>
      <c r="DK401" t="s">
        <v>3</v>
      </c>
      <c r="DL401" t="s">
        <v>3</v>
      </c>
      <c r="DM401" t="s">
        <v>3</v>
      </c>
      <c r="DN401">
        <v>0</v>
      </c>
      <c r="DO401">
        <v>0</v>
      </c>
      <c r="DP401">
        <v>1</v>
      </c>
      <c r="DQ401">
        <v>1</v>
      </c>
      <c r="DU401">
        <v>1010</v>
      </c>
      <c r="DV401" t="s">
        <v>18</v>
      </c>
      <c r="DW401" t="s">
        <v>18</v>
      </c>
      <c r="DX401">
        <v>1</v>
      </c>
      <c r="DZ401" t="s">
        <v>3</v>
      </c>
      <c r="EA401" t="s">
        <v>3</v>
      </c>
      <c r="EB401" t="s">
        <v>3</v>
      </c>
      <c r="EC401" t="s">
        <v>3</v>
      </c>
      <c r="EE401">
        <v>284416175</v>
      </c>
      <c r="EF401">
        <v>1</v>
      </c>
      <c r="EG401" t="s">
        <v>21</v>
      </c>
      <c r="EH401">
        <v>0</v>
      </c>
      <c r="EI401" t="s">
        <v>3</v>
      </c>
      <c r="EJ401">
        <v>4</v>
      </c>
      <c r="EK401">
        <v>0</v>
      </c>
      <c r="EL401" t="s">
        <v>22</v>
      </c>
      <c r="EM401" t="s">
        <v>23</v>
      </c>
      <c r="EO401" t="s">
        <v>3</v>
      </c>
      <c r="EQ401">
        <v>1441792</v>
      </c>
      <c r="ER401">
        <v>1307.05</v>
      </c>
      <c r="ES401">
        <v>8.3699999999999992</v>
      </c>
      <c r="ET401">
        <v>0</v>
      </c>
      <c r="EU401">
        <v>0</v>
      </c>
      <c r="EV401">
        <v>1298.68</v>
      </c>
      <c r="EW401">
        <v>1.83</v>
      </c>
      <c r="EX401">
        <v>0</v>
      </c>
      <c r="EY401">
        <v>0</v>
      </c>
      <c r="FQ401">
        <v>0</v>
      </c>
      <c r="FR401">
        <v>0</v>
      </c>
      <c r="FS401">
        <v>0</v>
      </c>
      <c r="FX401">
        <v>70</v>
      </c>
      <c r="FY401">
        <v>10</v>
      </c>
      <c r="GA401" t="s">
        <v>3</v>
      </c>
      <c r="GD401">
        <v>0</v>
      </c>
      <c r="GF401">
        <v>2038261170</v>
      </c>
      <c r="GG401">
        <v>2</v>
      </c>
      <c r="GH401">
        <v>1</v>
      </c>
      <c r="GI401">
        <v>-2</v>
      </c>
      <c r="GJ401">
        <v>0</v>
      </c>
      <c r="GK401">
        <f>ROUND(R401*(R12)/100,2)</f>
        <v>0</v>
      </c>
      <c r="GL401">
        <f>ROUND(IF(AND(BH401=3,BI401=3,FS401&lt;&gt;0),P401,0),2)</f>
        <v>0</v>
      </c>
      <c r="GM401">
        <f>ROUND(O401+X401+Y401+GK401,2)+GX401</f>
        <v>1280912.73</v>
      </c>
      <c r="GN401">
        <f>IF(OR(BI401=0,BI401=1),GM401-GX401,0)</f>
        <v>0</v>
      </c>
      <c r="GO401">
        <f>IF(BI401=2,GM401-GX401,0)</f>
        <v>0</v>
      </c>
      <c r="GP401">
        <f>IF(BI401=4,GM401-GX401,0)</f>
        <v>1280912.73</v>
      </c>
      <c r="GR401">
        <v>0</v>
      </c>
      <c r="GS401">
        <v>0</v>
      </c>
      <c r="GT401">
        <v>0</v>
      </c>
      <c r="GU401" t="s">
        <v>3</v>
      </c>
      <c r="GV401">
        <f>ROUND((GT401),6)</f>
        <v>0</v>
      </c>
      <c r="GW401">
        <v>1</v>
      </c>
      <c r="GX401">
        <f>ROUND(HC401*I401,2)</f>
        <v>0</v>
      </c>
      <c r="HA401">
        <v>0</v>
      </c>
      <c r="HB401">
        <v>0</v>
      </c>
      <c r="HC401">
        <f>GV401*GW401</f>
        <v>0</v>
      </c>
      <c r="HE401" t="s">
        <v>3</v>
      </c>
      <c r="HF401" t="s">
        <v>3</v>
      </c>
      <c r="HM401" t="s">
        <v>3</v>
      </c>
      <c r="HN401" t="s">
        <v>3</v>
      </c>
      <c r="HO401" t="s">
        <v>3</v>
      </c>
      <c r="HP401" t="s">
        <v>3</v>
      </c>
      <c r="HQ401" t="s">
        <v>3</v>
      </c>
      <c r="HS401">
        <v>0</v>
      </c>
      <c r="IK401">
        <v>0</v>
      </c>
    </row>
    <row r="402" spans="1:245" x14ac:dyDescent="0.25">
      <c r="A402">
        <v>17</v>
      </c>
      <c r="B402">
        <v>1</v>
      </c>
      <c r="D402">
        <f>ROW(EtalonRes!A108)</f>
        <v>108</v>
      </c>
      <c r="E402" t="s">
        <v>215</v>
      </c>
      <c r="F402" t="s">
        <v>190</v>
      </c>
      <c r="G402" t="s">
        <v>194</v>
      </c>
      <c r="H402" t="s">
        <v>18</v>
      </c>
      <c r="I402">
        <v>123</v>
      </c>
      <c r="J402">
        <v>0</v>
      </c>
      <c r="K402">
        <v>123</v>
      </c>
      <c r="O402">
        <f>ROUND(CP402,2)</f>
        <v>2089972.95</v>
      </c>
      <c r="P402">
        <f>ROUND(CQ402*I402,2)</f>
        <v>13383.63</v>
      </c>
      <c r="Q402">
        <f>ROUND(CR402*I402,2)</f>
        <v>0</v>
      </c>
      <c r="R402">
        <f>ROUND(CS402*I402,2)</f>
        <v>0</v>
      </c>
      <c r="S402">
        <f>ROUND(CT402*I402,2)</f>
        <v>2076589.32</v>
      </c>
      <c r="T402">
        <f>ROUND(CU402*I402,2)</f>
        <v>0</v>
      </c>
      <c r="U402">
        <f>CV402*I402</f>
        <v>2926.17</v>
      </c>
      <c r="V402">
        <f>CW402*I402</f>
        <v>0</v>
      </c>
      <c r="W402">
        <f>ROUND(CX402*I402,2)</f>
        <v>0</v>
      </c>
      <c r="X402">
        <f>ROUND(CY402,2)</f>
        <v>1453612.52</v>
      </c>
      <c r="Y402">
        <f>ROUND(CZ402,2)</f>
        <v>207658.93</v>
      </c>
      <c r="AA402">
        <v>288585831</v>
      </c>
      <c r="AB402">
        <f>ROUND((AC402+AD402+AF402),6)</f>
        <v>16991.650000000001</v>
      </c>
      <c r="AC402">
        <f>ROUND(((ES402*13)),6)</f>
        <v>108.81</v>
      </c>
      <c r="AD402">
        <f>ROUND(((((ET402*13))-((EU402*13)))+AE402),6)</f>
        <v>0</v>
      </c>
      <c r="AE402">
        <f>ROUND(((EU402*13)),6)</f>
        <v>0</v>
      </c>
      <c r="AF402">
        <f>ROUND(((EV402*13)),6)</f>
        <v>16882.84</v>
      </c>
      <c r="AG402">
        <f>ROUND((AP402),6)</f>
        <v>0</v>
      </c>
      <c r="AH402">
        <f>((EW402*13))</f>
        <v>23.79</v>
      </c>
      <c r="AI402">
        <f>((EX402*13))</f>
        <v>0</v>
      </c>
      <c r="AJ402">
        <f>(AS402)</f>
        <v>0</v>
      </c>
      <c r="AK402">
        <v>1307.05</v>
      </c>
      <c r="AL402">
        <v>8.3699999999999992</v>
      </c>
      <c r="AM402">
        <v>0</v>
      </c>
      <c r="AN402">
        <v>0</v>
      </c>
      <c r="AO402">
        <v>1298.68</v>
      </c>
      <c r="AP402">
        <v>0</v>
      </c>
      <c r="AQ402">
        <v>1.83</v>
      </c>
      <c r="AR402">
        <v>0</v>
      </c>
      <c r="AS402">
        <v>0</v>
      </c>
      <c r="AT402">
        <v>70</v>
      </c>
      <c r="AU402">
        <v>10</v>
      </c>
      <c r="AV402">
        <v>1</v>
      </c>
      <c r="AW402">
        <v>1</v>
      </c>
      <c r="AZ402">
        <v>1</v>
      </c>
      <c r="BA402">
        <v>1</v>
      </c>
      <c r="BB402">
        <v>1</v>
      </c>
      <c r="BC402">
        <v>1</v>
      </c>
      <c r="BD402" t="s">
        <v>3</v>
      </c>
      <c r="BE402" t="s">
        <v>3</v>
      </c>
      <c r="BF402" t="s">
        <v>3</v>
      </c>
      <c r="BG402" t="s">
        <v>3</v>
      </c>
      <c r="BH402">
        <v>0</v>
      </c>
      <c r="BI402">
        <v>4</v>
      </c>
      <c r="BJ402" t="s">
        <v>192</v>
      </c>
      <c r="BM402">
        <v>0</v>
      </c>
      <c r="BN402">
        <v>284416172</v>
      </c>
      <c r="BO402" t="s">
        <v>3</v>
      </c>
      <c r="BP402">
        <v>0</v>
      </c>
      <c r="BQ402">
        <v>1</v>
      </c>
      <c r="BR402">
        <v>0</v>
      </c>
      <c r="BS402">
        <v>1</v>
      </c>
      <c r="BT402">
        <v>1</v>
      </c>
      <c r="BU402">
        <v>1</v>
      </c>
      <c r="BV402">
        <v>1</v>
      </c>
      <c r="BW402">
        <v>1</v>
      </c>
      <c r="BX402">
        <v>1</v>
      </c>
      <c r="BY402" t="s">
        <v>3</v>
      </c>
      <c r="BZ402">
        <v>70</v>
      </c>
      <c r="CA402">
        <v>10</v>
      </c>
      <c r="CB402" t="s">
        <v>3</v>
      </c>
      <c r="CE402">
        <v>0</v>
      </c>
      <c r="CF402">
        <v>0</v>
      </c>
      <c r="CG402">
        <v>0</v>
      </c>
      <c r="CM402">
        <v>0</v>
      </c>
      <c r="CN402" t="s">
        <v>3</v>
      </c>
      <c r="CO402">
        <v>0</v>
      </c>
      <c r="CP402">
        <f>(P402+Q402+S402)</f>
        <v>2089972.95</v>
      </c>
      <c r="CQ402">
        <f>(AC402*BC402*AW402)</f>
        <v>108.81</v>
      </c>
      <c r="CR402">
        <f>(((((ET402*13))*BB402-((EU402*13))*BS402)+AE402*BS402)*AV402)</f>
        <v>0</v>
      </c>
      <c r="CS402">
        <f>(AE402*BS402*AV402)</f>
        <v>0</v>
      </c>
      <c r="CT402">
        <f>(AF402*BA402*AV402)</f>
        <v>16882.84</v>
      </c>
      <c r="CU402">
        <f>AG402</f>
        <v>0</v>
      </c>
      <c r="CV402">
        <f>(AH402*AV402)</f>
        <v>23.79</v>
      </c>
      <c r="CW402">
        <f>AI402</f>
        <v>0</v>
      </c>
      <c r="CX402">
        <f>AJ402</f>
        <v>0</v>
      </c>
      <c r="CY402">
        <f>((S402*BZ402)/100)</f>
        <v>1453612.524</v>
      </c>
      <c r="CZ402">
        <f>((S402*CA402)/100)</f>
        <v>207658.932</v>
      </c>
      <c r="DC402" t="s">
        <v>3</v>
      </c>
      <c r="DD402" t="s">
        <v>102</v>
      </c>
      <c r="DE402" t="s">
        <v>102</v>
      </c>
      <c r="DF402" t="s">
        <v>102</v>
      </c>
      <c r="DG402" t="s">
        <v>102</v>
      </c>
      <c r="DH402" t="s">
        <v>3</v>
      </c>
      <c r="DI402" t="s">
        <v>102</v>
      </c>
      <c r="DJ402" t="s">
        <v>102</v>
      </c>
      <c r="DK402" t="s">
        <v>3</v>
      </c>
      <c r="DL402" t="s">
        <v>3</v>
      </c>
      <c r="DM402" t="s">
        <v>3</v>
      </c>
      <c r="DN402">
        <v>0</v>
      </c>
      <c r="DO402">
        <v>0</v>
      </c>
      <c r="DP402">
        <v>1</v>
      </c>
      <c r="DQ402">
        <v>1</v>
      </c>
      <c r="DU402">
        <v>1010</v>
      </c>
      <c r="DV402" t="s">
        <v>18</v>
      </c>
      <c r="DW402" t="s">
        <v>18</v>
      </c>
      <c r="DX402">
        <v>1</v>
      </c>
      <c r="DZ402" t="s">
        <v>3</v>
      </c>
      <c r="EA402" t="s">
        <v>3</v>
      </c>
      <c r="EB402" t="s">
        <v>3</v>
      </c>
      <c r="EC402" t="s">
        <v>3</v>
      </c>
      <c r="EE402">
        <v>284416175</v>
      </c>
      <c r="EF402">
        <v>1</v>
      </c>
      <c r="EG402" t="s">
        <v>21</v>
      </c>
      <c r="EH402">
        <v>0</v>
      </c>
      <c r="EI402" t="s">
        <v>3</v>
      </c>
      <c r="EJ402">
        <v>4</v>
      </c>
      <c r="EK402">
        <v>0</v>
      </c>
      <c r="EL402" t="s">
        <v>22</v>
      </c>
      <c r="EM402" t="s">
        <v>23</v>
      </c>
      <c r="EO402" t="s">
        <v>3</v>
      </c>
      <c r="EQ402">
        <v>1441792</v>
      </c>
      <c r="ER402">
        <v>1307.05</v>
      </c>
      <c r="ES402">
        <v>8.3699999999999992</v>
      </c>
      <c r="ET402">
        <v>0</v>
      </c>
      <c r="EU402">
        <v>0</v>
      </c>
      <c r="EV402">
        <v>1298.68</v>
      </c>
      <c r="EW402">
        <v>1.83</v>
      </c>
      <c r="EX402">
        <v>0</v>
      </c>
      <c r="EY402">
        <v>0</v>
      </c>
      <c r="FQ402">
        <v>0</v>
      </c>
      <c r="FR402">
        <v>0</v>
      </c>
      <c r="FS402">
        <v>0</v>
      </c>
      <c r="FX402">
        <v>70</v>
      </c>
      <c r="FY402">
        <v>10</v>
      </c>
      <c r="GA402" t="s">
        <v>3</v>
      </c>
      <c r="GD402">
        <v>0</v>
      </c>
      <c r="GF402">
        <v>-229696977</v>
      </c>
      <c r="GG402">
        <v>2</v>
      </c>
      <c r="GH402">
        <v>1</v>
      </c>
      <c r="GI402">
        <v>-2</v>
      </c>
      <c r="GJ402">
        <v>0</v>
      </c>
      <c r="GK402">
        <f>ROUND(R402*(R12)/100,2)</f>
        <v>0</v>
      </c>
      <c r="GL402">
        <f>ROUND(IF(AND(BH402=3,BI402=3,FS402&lt;&gt;0),P402,0),2)</f>
        <v>0</v>
      </c>
      <c r="GM402">
        <f>ROUND(O402+X402+Y402+GK402,2)+GX402</f>
        <v>3751244.4</v>
      </c>
      <c r="GN402">
        <f>IF(OR(BI402=0,BI402=1),GM402-GX402,0)</f>
        <v>0</v>
      </c>
      <c r="GO402">
        <f>IF(BI402=2,GM402-GX402,0)</f>
        <v>0</v>
      </c>
      <c r="GP402">
        <f>IF(BI402=4,GM402-GX402,0)</f>
        <v>3751244.4</v>
      </c>
      <c r="GR402">
        <v>0</v>
      </c>
      <c r="GS402">
        <v>0</v>
      </c>
      <c r="GT402">
        <v>0</v>
      </c>
      <c r="GU402" t="s">
        <v>3</v>
      </c>
      <c r="GV402">
        <f>ROUND((GT402),6)</f>
        <v>0</v>
      </c>
      <c r="GW402">
        <v>1</v>
      </c>
      <c r="GX402">
        <f>ROUND(HC402*I402,2)</f>
        <v>0</v>
      </c>
      <c r="HA402">
        <v>0</v>
      </c>
      <c r="HB402">
        <v>0</v>
      </c>
      <c r="HC402">
        <f>GV402*GW402</f>
        <v>0</v>
      </c>
      <c r="HE402" t="s">
        <v>3</v>
      </c>
      <c r="HF402" t="s">
        <v>3</v>
      </c>
      <c r="HM402" t="s">
        <v>3</v>
      </c>
      <c r="HN402" t="s">
        <v>3</v>
      </c>
      <c r="HO402" t="s">
        <v>3</v>
      </c>
      <c r="HP402" t="s">
        <v>3</v>
      </c>
      <c r="HQ402" t="s">
        <v>3</v>
      </c>
      <c r="HS402">
        <v>0</v>
      </c>
      <c r="IK402">
        <v>0</v>
      </c>
    </row>
    <row r="404" spans="1:245" x14ac:dyDescent="0.25">
      <c r="A404" s="2">
        <v>51</v>
      </c>
      <c r="B404" s="2">
        <f>B397</f>
        <v>1</v>
      </c>
      <c r="C404" s="2">
        <f>A397</f>
        <v>5</v>
      </c>
      <c r="D404" s="2">
        <f>ROW(A397)</f>
        <v>397</v>
      </c>
      <c r="E404" s="2"/>
      <c r="F404" s="2" t="str">
        <f>IF(F397&lt;&gt;"",F397,"")</f>
        <v>Новый подраздел</v>
      </c>
      <c r="G404" s="2" t="str">
        <f>IF(G397&lt;&gt;"",G397,"")</f>
        <v>СВН - Здания</v>
      </c>
      <c r="H404" s="2">
        <v>0</v>
      </c>
      <c r="I404" s="2"/>
      <c r="J404" s="2"/>
      <c r="K404" s="2"/>
      <c r="L404" s="2"/>
      <c r="M404" s="2"/>
      <c r="N404" s="2"/>
      <c r="O404" s="2">
        <f t="shared" ref="O404:T404" si="286">ROUND(AB404,2)</f>
        <v>2803622.25</v>
      </c>
      <c r="P404" s="2">
        <f t="shared" si="286"/>
        <v>17953.650000000001</v>
      </c>
      <c r="Q404" s="2">
        <f t="shared" si="286"/>
        <v>0</v>
      </c>
      <c r="R404" s="2">
        <f t="shared" si="286"/>
        <v>0</v>
      </c>
      <c r="S404" s="2">
        <f t="shared" si="286"/>
        <v>2785668.6</v>
      </c>
      <c r="T404" s="2">
        <f t="shared" si="286"/>
        <v>0</v>
      </c>
      <c r="U404" s="2">
        <f>AH404</f>
        <v>3925.35</v>
      </c>
      <c r="V404" s="2">
        <f>AI404</f>
        <v>0</v>
      </c>
      <c r="W404" s="2">
        <f>ROUND(AJ404,2)</f>
        <v>0</v>
      </c>
      <c r="X404" s="2">
        <f>ROUND(AK404,2)</f>
        <v>1949968.02</v>
      </c>
      <c r="Y404" s="2">
        <f>ROUND(AL404,2)</f>
        <v>278566.86</v>
      </c>
      <c r="Z404" s="2"/>
      <c r="AA404" s="2"/>
      <c r="AB404" s="2">
        <f>ROUND(SUMIF(AA401:AA402,"=288585831",O401:O402),2)</f>
        <v>2803622.25</v>
      </c>
      <c r="AC404" s="2">
        <f>ROUND(SUMIF(AA401:AA402,"=288585831",P401:P402),2)</f>
        <v>17953.650000000001</v>
      </c>
      <c r="AD404" s="2">
        <f>ROUND(SUMIF(AA401:AA402,"=288585831",Q401:Q402),2)</f>
        <v>0</v>
      </c>
      <c r="AE404" s="2">
        <f>ROUND(SUMIF(AA401:AA402,"=288585831",R401:R402),2)</f>
        <v>0</v>
      </c>
      <c r="AF404" s="2">
        <f>ROUND(SUMIF(AA401:AA402,"=288585831",S401:S402),2)</f>
        <v>2785668.6</v>
      </c>
      <c r="AG404" s="2">
        <f>ROUND(SUMIF(AA401:AA402,"=288585831",T401:T402),2)</f>
        <v>0</v>
      </c>
      <c r="AH404" s="2">
        <f>SUMIF(AA401:AA402,"=288585831",U401:U402)</f>
        <v>3925.35</v>
      </c>
      <c r="AI404" s="2">
        <f>SUMIF(AA401:AA402,"=288585831",V401:V402)</f>
        <v>0</v>
      </c>
      <c r="AJ404" s="2">
        <f>ROUND(SUMIF(AA401:AA402,"=288585831",W401:W402),2)</f>
        <v>0</v>
      </c>
      <c r="AK404" s="2">
        <f>ROUND(SUMIF(AA401:AA402,"=288585831",X401:X402),2)</f>
        <v>1949968.02</v>
      </c>
      <c r="AL404" s="2">
        <f>ROUND(SUMIF(AA401:AA402,"=288585831",Y401:Y402),2)</f>
        <v>278566.86</v>
      </c>
      <c r="AM404" s="2"/>
      <c r="AN404" s="2"/>
      <c r="AO404" s="2">
        <f t="shared" ref="AO404:BD404" si="287">ROUND(BX404,2)</f>
        <v>0</v>
      </c>
      <c r="AP404" s="2">
        <f t="shared" si="287"/>
        <v>0</v>
      </c>
      <c r="AQ404" s="2">
        <f t="shared" si="287"/>
        <v>0</v>
      </c>
      <c r="AR404" s="2">
        <f t="shared" si="287"/>
        <v>5032157.13</v>
      </c>
      <c r="AS404" s="2">
        <f t="shared" si="287"/>
        <v>0</v>
      </c>
      <c r="AT404" s="2">
        <f t="shared" si="287"/>
        <v>0</v>
      </c>
      <c r="AU404" s="2">
        <f t="shared" si="287"/>
        <v>5032157.13</v>
      </c>
      <c r="AV404" s="2">
        <f t="shared" si="287"/>
        <v>17953.650000000001</v>
      </c>
      <c r="AW404" s="2">
        <f t="shared" si="287"/>
        <v>17953.650000000001</v>
      </c>
      <c r="AX404" s="2">
        <f t="shared" si="287"/>
        <v>0</v>
      </c>
      <c r="AY404" s="2">
        <f t="shared" si="287"/>
        <v>17953.650000000001</v>
      </c>
      <c r="AZ404" s="2">
        <f t="shared" si="287"/>
        <v>0</v>
      </c>
      <c r="BA404" s="2">
        <f t="shared" si="287"/>
        <v>0</v>
      </c>
      <c r="BB404" s="2">
        <f t="shared" si="287"/>
        <v>0</v>
      </c>
      <c r="BC404" s="2">
        <f t="shared" si="287"/>
        <v>0</v>
      </c>
      <c r="BD404" s="2">
        <f t="shared" si="287"/>
        <v>0</v>
      </c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>
        <f>ROUND(SUMIF(AA401:AA402,"=288585831",FQ401:FQ402),2)</f>
        <v>0</v>
      </c>
      <c r="BY404" s="2">
        <f>ROUND(SUMIF(AA401:AA402,"=288585831",FR401:FR402),2)</f>
        <v>0</v>
      </c>
      <c r="BZ404" s="2">
        <f>ROUND(SUMIF(AA401:AA402,"=288585831",GL401:GL402),2)</f>
        <v>0</v>
      </c>
      <c r="CA404" s="2">
        <f>ROUND(SUMIF(AA401:AA402,"=288585831",GM401:GM402),2)</f>
        <v>5032157.13</v>
      </c>
      <c r="CB404" s="2">
        <f>ROUND(SUMIF(AA401:AA402,"=288585831",GN401:GN402),2)</f>
        <v>0</v>
      </c>
      <c r="CC404" s="2">
        <f>ROUND(SUMIF(AA401:AA402,"=288585831",GO401:GO402),2)</f>
        <v>0</v>
      </c>
      <c r="CD404" s="2">
        <f>ROUND(SUMIF(AA401:AA402,"=288585831",GP401:GP402),2)</f>
        <v>5032157.13</v>
      </c>
      <c r="CE404" s="2">
        <f>AC404-BX404</f>
        <v>17953.650000000001</v>
      </c>
      <c r="CF404" s="2">
        <f>AC404-BY404</f>
        <v>17953.650000000001</v>
      </c>
      <c r="CG404" s="2">
        <f>BX404-BZ404</f>
        <v>0</v>
      </c>
      <c r="CH404" s="2">
        <f>AC404-BX404-BY404+BZ404</f>
        <v>17953.650000000001</v>
      </c>
      <c r="CI404" s="2">
        <f>BY404-BZ404</f>
        <v>0</v>
      </c>
      <c r="CJ404" s="2">
        <f>ROUND(SUMIF(AA401:AA402,"=288585831",GX401:GX402),2)</f>
        <v>0</v>
      </c>
      <c r="CK404" s="2">
        <f>ROUND(SUMIF(AA401:AA402,"=288585831",GY401:GY402),2)</f>
        <v>0</v>
      </c>
      <c r="CL404" s="2">
        <f>ROUND(SUMIF(AA401:AA402,"=288585831",GZ401:GZ402),2)</f>
        <v>0</v>
      </c>
      <c r="CM404" s="2">
        <f>ROUND(SUMIF(AA401:AA402,"=288585831",HD401:HD402),2)</f>
        <v>0</v>
      </c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  <c r="FW404" s="3"/>
      <c r="FX404" s="3"/>
      <c r="FY404" s="3"/>
      <c r="FZ404" s="3"/>
      <c r="GA404" s="3"/>
      <c r="GB404" s="3"/>
      <c r="GC404" s="3"/>
      <c r="GD404" s="3"/>
      <c r="GE404" s="3"/>
      <c r="GF404" s="3"/>
      <c r="GG404" s="3"/>
      <c r="GH404" s="3"/>
      <c r="GI404" s="3"/>
      <c r="GJ404" s="3"/>
      <c r="GK404" s="3"/>
      <c r="GL404" s="3"/>
      <c r="GM404" s="3"/>
      <c r="GN404" s="3"/>
      <c r="GO404" s="3"/>
      <c r="GP404" s="3"/>
      <c r="GQ404" s="3"/>
      <c r="GR404" s="3"/>
      <c r="GS404" s="3"/>
      <c r="GT404" s="3"/>
      <c r="GU404" s="3"/>
      <c r="GV404" s="3"/>
      <c r="GW404" s="3"/>
      <c r="GX404" s="3">
        <v>0</v>
      </c>
    </row>
    <row r="406" spans="1:245" x14ac:dyDescent="0.25">
      <c r="A406" s="4">
        <v>50</v>
      </c>
      <c r="B406" s="4">
        <v>0</v>
      </c>
      <c r="C406" s="4">
        <v>0</v>
      </c>
      <c r="D406" s="4">
        <v>1</v>
      </c>
      <c r="E406" s="4">
        <v>201</v>
      </c>
      <c r="F406" s="4">
        <f>ROUND(Source!O404,O406)</f>
        <v>2803622.25</v>
      </c>
      <c r="G406" s="4" t="s">
        <v>24</v>
      </c>
      <c r="H406" s="4" t="s">
        <v>25</v>
      </c>
      <c r="I406" s="4"/>
      <c r="J406" s="4"/>
      <c r="K406" s="4">
        <v>201</v>
      </c>
      <c r="L406" s="4">
        <v>1</v>
      </c>
      <c r="M406" s="4">
        <v>3</v>
      </c>
      <c r="N406" s="4" t="s">
        <v>3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2803622.25</v>
      </c>
      <c r="X406" s="4">
        <v>1</v>
      </c>
      <c r="Y406" s="4">
        <v>2803622.25</v>
      </c>
      <c r="Z406" s="4"/>
      <c r="AA406" s="4"/>
      <c r="AB406" s="4"/>
    </row>
    <row r="407" spans="1:245" x14ac:dyDescent="0.25">
      <c r="A407" s="4">
        <v>50</v>
      </c>
      <c r="B407" s="4">
        <v>0</v>
      </c>
      <c r="C407" s="4">
        <v>0</v>
      </c>
      <c r="D407" s="4">
        <v>1</v>
      </c>
      <c r="E407" s="4">
        <v>202</v>
      </c>
      <c r="F407" s="4">
        <f>ROUND(Source!P404,O407)</f>
        <v>17953.650000000001</v>
      </c>
      <c r="G407" s="4" t="s">
        <v>26</v>
      </c>
      <c r="H407" s="4" t="s">
        <v>27</v>
      </c>
      <c r="I407" s="4"/>
      <c r="J407" s="4"/>
      <c r="K407" s="4">
        <v>202</v>
      </c>
      <c r="L407" s="4">
        <v>2</v>
      </c>
      <c r="M407" s="4">
        <v>3</v>
      </c>
      <c r="N407" s="4" t="s">
        <v>3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17953.650000000001</v>
      </c>
      <c r="X407" s="4">
        <v>1</v>
      </c>
      <c r="Y407" s="4">
        <v>17953.650000000001</v>
      </c>
      <c r="Z407" s="4"/>
      <c r="AA407" s="4"/>
      <c r="AB407" s="4"/>
    </row>
    <row r="408" spans="1:245" x14ac:dyDescent="0.25">
      <c r="A408" s="4">
        <v>50</v>
      </c>
      <c r="B408" s="4">
        <v>0</v>
      </c>
      <c r="C408" s="4">
        <v>0</v>
      </c>
      <c r="D408" s="4">
        <v>1</v>
      </c>
      <c r="E408" s="4">
        <v>222</v>
      </c>
      <c r="F408" s="4">
        <f>ROUND(Source!AO404,O408)</f>
        <v>0</v>
      </c>
      <c r="G408" s="4" t="s">
        <v>28</v>
      </c>
      <c r="H408" s="4" t="s">
        <v>29</v>
      </c>
      <c r="I408" s="4"/>
      <c r="J408" s="4"/>
      <c r="K408" s="4">
        <v>222</v>
      </c>
      <c r="L408" s="4">
        <v>3</v>
      </c>
      <c r="M408" s="4">
        <v>3</v>
      </c>
      <c r="N408" s="4" t="s">
        <v>3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0</v>
      </c>
      <c r="X408" s="4">
        <v>1</v>
      </c>
      <c r="Y408" s="4">
        <v>0</v>
      </c>
      <c r="Z408" s="4"/>
      <c r="AA408" s="4"/>
      <c r="AB408" s="4"/>
    </row>
    <row r="409" spans="1:245" x14ac:dyDescent="0.25">
      <c r="A409" s="4">
        <v>50</v>
      </c>
      <c r="B409" s="4">
        <v>0</v>
      </c>
      <c r="C409" s="4">
        <v>0</v>
      </c>
      <c r="D409" s="4">
        <v>1</v>
      </c>
      <c r="E409" s="4">
        <v>225</v>
      </c>
      <c r="F409" s="4">
        <f>ROUND(Source!AV404,O409)</f>
        <v>17953.650000000001</v>
      </c>
      <c r="G409" s="4" t="s">
        <v>30</v>
      </c>
      <c r="H409" s="4" t="s">
        <v>31</v>
      </c>
      <c r="I409" s="4"/>
      <c r="J409" s="4"/>
      <c r="K409" s="4">
        <v>225</v>
      </c>
      <c r="L409" s="4">
        <v>4</v>
      </c>
      <c r="M409" s="4">
        <v>3</v>
      </c>
      <c r="N409" s="4" t="s">
        <v>3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17953.650000000001</v>
      </c>
      <c r="X409" s="4">
        <v>1</v>
      </c>
      <c r="Y409" s="4">
        <v>17953.650000000001</v>
      </c>
      <c r="Z409" s="4"/>
      <c r="AA409" s="4"/>
      <c r="AB409" s="4"/>
    </row>
    <row r="410" spans="1:245" x14ac:dyDescent="0.25">
      <c r="A410" s="4">
        <v>50</v>
      </c>
      <c r="B410" s="4">
        <v>0</v>
      </c>
      <c r="C410" s="4">
        <v>0</v>
      </c>
      <c r="D410" s="4">
        <v>1</v>
      </c>
      <c r="E410" s="4">
        <v>226</v>
      </c>
      <c r="F410" s="4">
        <f>ROUND(Source!AW404,O410)</f>
        <v>17953.650000000001</v>
      </c>
      <c r="G410" s="4" t="s">
        <v>32</v>
      </c>
      <c r="H410" s="4" t="s">
        <v>33</v>
      </c>
      <c r="I410" s="4"/>
      <c r="J410" s="4"/>
      <c r="K410" s="4">
        <v>226</v>
      </c>
      <c r="L410" s="4">
        <v>5</v>
      </c>
      <c r="M410" s="4">
        <v>3</v>
      </c>
      <c r="N410" s="4" t="s">
        <v>3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17953.650000000001</v>
      </c>
      <c r="X410" s="4">
        <v>1</v>
      </c>
      <c r="Y410" s="4">
        <v>17953.650000000001</v>
      </c>
      <c r="Z410" s="4"/>
      <c r="AA410" s="4"/>
      <c r="AB410" s="4"/>
    </row>
    <row r="411" spans="1:245" x14ac:dyDescent="0.25">
      <c r="A411" s="4">
        <v>50</v>
      </c>
      <c r="B411" s="4">
        <v>0</v>
      </c>
      <c r="C411" s="4">
        <v>0</v>
      </c>
      <c r="D411" s="4">
        <v>1</v>
      </c>
      <c r="E411" s="4">
        <v>227</v>
      </c>
      <c r="F411" s="4">
        <f>ROUND(Source!AX404,O411)</f>
        <v>0</v>
      </c>
      <c r="G411" s="4" t="s">
        <v>34</v>
      </c>
      <c r="H411" s="4" t="s">
        <v>35</v>
      </c>
      <c r="I411" s="4"/>
      <c r="J411" s="4"/>
      <c r="K411" s="4">
        <v>227</v>
      </c>
      <c r="L411" s="4">
        <v>6</v>
      </c>
      <c r="M411" s="4">
        <v>3</v>
      </c>
      <c r="N411" s="4" t="s">
        <v>3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0</v>
      </c>
      <c r="X411" s="4">
        <v>1</v>
      </c>
      <c r="Y411" s="4">
        <v>0</v>
      </c>
      <c r="Z411" s="4"/>
      <c r="AA411" s="4"/>
      <c r="AB411" s="4"/>
    </row>
    <row r="412" spans="1:245" x14ac:dyDescent="0.25">
      <c r="A412" s="4">
        <v>50</v>
      </c>
      <c r="B412" s="4">
        <v>0</v>
      </c>
      <c r="C412" s="4">
        <v>0</v>
      </c>
      <c r="D412" s="4">
        <v>1</v>
      </c>
      <c r="E412" s="4">
        <v>228</v>
      </c>
      <c r="F412" s="4">
        <f>ROUND(Source!AY404,O412)</f>
        <v>17953.650000000001</v>
      </c>
      <c r="G412" s="4" t="s">
        <v>36</v>
      </c>
      <c r="H412" s="4" t="s">
        <v>37</v>
      </c>
      <c r="I412" s="4"/>
      <c r="J412" s="4"/>
      <c r="K412" s="4">
        <v>228</v>
      </c>
      <c r="L412" s="4">
        <v>7</v>
      </c>
      <c r="M412" s="4">
        <v>3</v>
      </c>
      <c r="N412" s="4" t="s">
        <v>3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17953.650000000001</v>
      </c>
      <c r="X412" s="4">
        <v>1</v>
      </c>
      <c r="Y412" s="4">
        <v>17953.650000000001</v>
      </c>
      <c r="Z412" s="4"/>
      <c r="AA412" s="4"/>
      <c r="AB412" s="4"/>
    </row>
    <row r="413" spans="1:245" x14ac:dyDescent="0.25">
      <c r="A413" s="4">
        <v>50</v>
      </c>
      <c r="B413" s="4">
        <v>0</v>
      </c>
      <c r="C413" s="4">
        <v>0</v>
      </c>
      <c r="D413" s="4">
        <v>1</v>
      </c>
      <c r="E413" s="4">
        <v>216</v>
      </c>
      <c r="F413" s="4">
        <f>ROUND(Source!AP404,O413)</f>
        <v>0</v>
      </c>
      <c r="G413" s="4" t="s">
        <v>38</v>
      </c>
      <c r="H413" s="4" t="s">
        <v>39</v>
      </c>
      <c r="I413" s="4"/>
      <c r="J413" s="4"/>
      <c r="K413" s="4">
        <v>216</v>
      </c>
      <c r="L413" s="4">
        <v>8</v>
      </c>
      <c r="M413" s="4">
        <v>3</v>
      </c>
      <c r="N413" s="4" t="s">
        <v>3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45" x14ac:dyDescent="0.25">
      <c r="A414" s="4">
        <v>50</v>
      </c>
      <c r="B414" s="4">
        <v>0</v>
      </c>
      <c r="C414" s="4">
        <v>0</v>
      </c>
      <c r="D414" s="4">
        <v>1</v>
      </c>
      <c r="E414" s="4">
        <v>223</v>
      </c>
      <c r="F414" s="4">
        <f>ROUND(Source!AQ404,O414)</f>
        <v>0</v>
      </c>
      <c r="G414" s="4" t="s">
        <v>40</v>
      </c>
      <c r="H414" s="4" t="s">
        <v>41</v>
      </c>
      <c r="I414" s="4"/>
      <c r="J414" s="4"/>
      <c r="K414" s="4">
        <v>223</v>
      </c>
      <c r="L414" s="4">
        <v>9</v>
      </c>
      <c r="M414" s="4">
        <v>3</v>
      </c>
      <c r="N414" s="4" t="s">
        <v>3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45" x14ac:dyDescent="0.25">
      <c r="A415" s="4">
        <v>50</v>
      </c>
      <c r="B415" s="4">
        <v>0</v>
      </c>
      <c r="C415" s="4">
        <v>0</v>
      </c>
      <c r="D415" s="4">
        <v>1</v>
      </c>
      <c r="E415" s="4">
        <v>229</v>
      </c>
      <c r="F415" s="4">
        <f>ROUND(Source!AZ404,O415)</f>
        <v>0</v>
      </c>
      <c r="G415" s="4" t="s">
        <v>42</v>
      </c>
      <c r="H415" s="4" t="s">
        <v>43</v>
      </c>
      <c r="I415" s="4"/>
      <c r="J415" s="4"/>
      <c r="K415" s="4">
        <v>229</v>
      </c>
      <c r="L415" s="4">
        <v>10</v>
      </c>
      <c r="M415" s="4">
        <v>3</v>
      </c>
      <c r="N415" s="4" t="s">
        <v>3</v>
      </c>
      <c r="O415" s="4">
        <v>2</v>
      </c>
      <c r="P415" s="4"/>
      <c r="Q415" s="4"/>
      <c r="R415" s="4"/>
      <c r="S415" s="4"/>
      <c r="T415" s="4"/>
      <c r="U415" s="4"/>
      <c r="V415" s="4"/>
      <c r="W415" s="4">
        <v>0</v>
      </c>
      <c r="X415" s="4">
        <v>1</v>
      </c>
      <c r="Y415" s="4">
        <v>0</v>
      </c>
      <c r="Z415" s="4"/>
      <c r="AA415" s="4"/>
      <c r="AB415" s="4"/>
    </row>
    <row r="416" spans="1:245" x14ac:dyDescent="0.25">
      <c r="A416" s="4">
        <v>50</v>
      </c>
      <c r="B416" s="4">
        <v>0</v>
      </c>
      <c r="C416" s="4">
        <v>0</v>
      </c>
      <c r="D416" s="4">
        <v>1</v>
      </c>
      <c r="E416" s="4">
        <v>203</v>
      </c>
      <c r="F416" s="4">
        <f>ROUND(Source!Q404,O416)</f>
        <v>0</v>
      </c>
      <c r="G416" s="4" t="s">
        <v>44</v>
      </c>
      <c r="H416" s="4" t="s">
        <v>45</v>
      </c>
      <c r="I416" s="4"/>
      <c r="J416" s="4"/>
      <c r="K416" s="4">
        <v>203</v>
      </c>
      <c r="L416" s="4">
        <v>11</v>
      </c>
      <c r="M416" s="4">
        <v>3</v>
      </c>
      <c r="N416" s="4" t="s">
        <v>3</v>
      </c>
      <c r="O416" s="4">
        <v>2</v>
      </c>
      <c r="P416" s="4"/>
      <c r="Q416" s="4"/>
      <c r="R416" s="4"/>
      <c r="S416" s="4"/>
      <c r="T416" s="4"/>
      <c r="U416" s="4"/>
      <c r="V416" s="4"/>
      <c r="W416" s="4">
        <v>0</v>
      </c>
      <c r="X416" s="4">
        <v>1</v>
      </c>
      <c r="Y416" s="4">
        <v>0</v>
      </c>
      <c r="Z416" s="4"/>
      <c r="AA416" s="4"/>
      <c r="AB416" s="4"/>
    </row>
    <row r="417" spans="1:28" x14ac:dyDescent="0.25">
      <c r="A417" s="4">
        <v>50</v>
      </c>
      <c r="B417" s="4">
        <v>0</v>
      </c>
      <c r="C417" s="4">
        <v>0</v>
      </c>
      <c r="D417" s="4">
        <v>1</v>
      </c>
      <c r="E417" s="4">
        <v>231</v>
      </c>
      <c r="F417" s="4">
        <f>ROUND(Source!BB404,O417)</f>
        <v>0</v>
      </c>
      <c r="G417" s="4" t="s">
        <v>46</v>
      </c>
      <c r="H417" s="4" t="s">
        <v>47</v>
      </c>
      <c r="I417" s="4"/>
      <c r="J417" s="4"/>
      <c r="K417" s="4">
        <v>231</v>
      </c>
      <c r="L417" s="4">
        <v>12</v>
      </c>
      <c r="M417" s="4">
        <v>3</v>
      </c>
      <c r="N417" s="4" t="s">
        <v>3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 x14ac:dyDescent="0.25">
      <c r="A418" s="4">
        <v>50</v>
      </c>
      <c r="B418" s="4">
        <v>0</v>
      </c>
      <c r="C418" s="4">
        <v>0</v>
      </c>
      <c r="D418" s="4">
        <v>1</v>
      </c>
      <c r="E418" s="4">
        <v>204</v>
      </c>
      <c r="F418" s="4">
        <f>ROUND(Source!R404,O418)</f>
        <v>0</v>
      </c>
      <c r="G418" s="4" t="s">
        <v>48</v>
      </c>
      <c r="H418" s="4" t="s">
        <v>49</v>
      </c>
      <c r="I418" s="4"/>
      <c r="J418" s="4"/>
      <c r="K418" s="4">
        <v>204</v>
      </c>
      <c r="L418" s="4">
        <v>13</v>
      </c>
      <c r="M418" s="4">
        <v>3</v>
      </c>
      <c r="N418" s="4" t="s">
        <v>3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 x14ac:dyDescent="0.25">
      <c r="A419" s="4">
        <v>50</v>
      </c>
      <c r="B419" s="4">
        <v>0</v>
      </c>
      <c r="C419" s="4">
        <v>0</v>
      </c>
      <c r="D419" s="4">
        <v>1</v>
      </c>
      <c r="E419" s="4">
        <v>205</v>
      </c>
      <c r="F419" s="4">
        <f>ROUND(Source!S404,O419)</f>
        <v>2785668.6</v>
      </c>
      <c r="G419" s="4" t="s">
        <v>50</v>
      </c>
      <c r="H419" s="4" t="s">
        <v>51</v>
      </c>
      <c r="I419" s="4"/>
      <c r="J419" s="4"/>
      <c r="K419" s="4">
        <v>205</v>
      </c>
      <c r="L419" s="4">
        <v>14</v>
      </c>
      <c r="M419" s="4">
        <v>3</v>
      </c>
      <c r="N419" s="4" t="s">
        <v>3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2785668.6</v>
      </c>
      <c r="X419" s="4">
        <v>1</v>
      </c>
      <c r="Y419" s="4">
        <v>2785668.6</v>
      </c>
      <c r="Z419" s="4"/>
      <c r="AA419" s="4"/>
      <c r="AB419" s="4"/>
    </row>
    <row r="420" spans="1:28" x14ac:dyDescent="0.25">
      <c r="A420" s="4">
        <v>50</v>
      </c>
      <c r="B420" s="4">
        <v>0</v>
      </c>
      <c r="C420" s="4">
        <v>0</v>
      </c>
      <c r="D420" s="4">
        <v>1</v>
      </c>
      <c r="E420" s="4">
        <v>232</v>
      </c>
      <c r="F420" s="4">
        <f>ROUND(Source!BC404,O420)</f>
        <v>0</v>
      </c>
      <c r="G420" s="4" t="s">
        <v>52</v>
      </c>
      <c r="H420" s="4" t="s">
        <v>53</v>
      </c>
      <c r="I420" s="4"/>
      <c r="J420" s="4"/>
      <c r="K420" s="4">
        <v>232</v>
      </c>
      <c r="L420" s="4">
        <v>15</v>
      </c>
      <c r="M420" s="4">
        <v>3</v>
      </c>
      <c r="N420" s="4" t="s">
        <v>3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0</v>
      </c>
      <c r="X420" s="4">
        <v>1</v>
      </c>
      <c r="Y420" s="4">
        <v>0</v>
      </c>
      <c r="Z420" s="4"/>
      <c r="AA420" s="4"/>
      <c r="AB420" s="4"/>
    </row>
    <row r="421" spans="1:28" x14ac:dyDescent="0.25">
      <c r="A421" s="4">
        <v>50</v>
      </c>
      <c r="B421" s="4">
        <v>0</v>
      </c>
      <c r="C421" s="4">
        <v>0</v>
      </c>
      <c r="D421" s="4">
        <v>1</v>
      </c>
      <c r="E421" s="4">
        <v>214</v>
      </c>
      <c r="F421" s="4">
        <f>ROUND(Source!AS404,O421)</f>
        <v>0</v>
      </c>
      <c r="G421" s="4" t="s">
        <v>54</v>
      </c>
      <c r="H421" s="4" t="s">
        <v>55</v>
      </c>
      <c r="I421" s="4"/>
      <c r="J421" s="4"/>
      <c r="K421" s="4">
        <v>214</v>
      </c>
      <c r="L421" s="4">
        <v>16</v>
      </c>
      <c r="M421" s="4">
        <v>3</v>
      </c>
      <c r="N421" s="4" t="s">
        <v>3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0</v>
      </c>
      <c r="X421" s="4">
        <v>1</v>
      </c>
      <c r="Y421" s="4">
        <v>0</v>
      </c>
      <c r="Z421" s="4"/>
      <c r="AA421" s="4"/>
      <c r="AB421" s="4"/>
    </row>
    <row r="422" spans="1:28" x14ac:dyDescent="0.25">
      <c r="A422" s="4">
        <v>50</v>
      </c>
      <c r="B422" s="4">
        <v>0</v>
      </c>
      <c r="C422" s="4">
        <v>0</v>
      </c>
      <c r="D422" s="4">
        <v>1</v>
      </c>
      <c r="E422" s="4">
        <v>215</v>
      </c>
      <c r="F422" s="4">
        <f>ROUND(Source!AT404,O422)</f>
        <v>0</v>
      </c>
      <c r="G422" s="4" t="s">
        <v>56</v>
      </c>
      <c r="H422" s="4" t="s">
        <v>57</v>
      </c>
      <c r="I422" s="4"/>
      <c r="J422" s="4"/>
      <c r="K422" s="4">
        <v>215</v>
      </c>
      <c r="L422" s="4">
        <v>17</v>
      </c>
      <c r="M422" s="4">
        <v>3</v>
      </c>
      <c r="N422" s="4" t="s">
        <v>3</v>
      </c>
      <c r="O422" s="4">
        <v>2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8" x14ac:dyDescent="0.25">
      <c r="A423" s="4">
        <v>50</v>
      </c>
      <c r="B423" s="4">
        <v>0</v>
      </c>
      <c r="C423" s="4">
        <v>0</v>
      </c>
      <c r="D423" s="4">
        <v>1</v>
      </c>
      <c r="E423" s="4">
        <v>217</v>
      </c>
      <c r="F423" s="4">
        <f>ROUND(Source!AU404,O423)</f>
        <v>5032157.13</v>
      </c>
      <c r="G423" s="4" t="s">
        <v>58</v>
      </c>
      <c r="H423" s="4" t="s">
        <v>59</v>
      </c>
      <c r="I423" s="4"/>
      <c r="J423" s="4"/>
      <c r="K423" s="4">
        <v>217</v>
      </c>
      <c r="L423" s="4">
        <v>18</v>
      </c>
      <c r="M423" s="4">
        <v>3</v>
      </c>
      <c r="N423" s="4" t="s">
        <v>3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5032157.13</v>
      </c>
      <c r="X423" s="4">
        <v>1</v>
      </c>
      <c r="Y423" s="4">
        <v>5032157.13</v>
      </c>
      <c r="Z423" s="4"/>
      <c r="AA423" s="4"/>
      <c r="AB423" s="4"/>
    </row>
    <row r="424" spans="1:28" x14ac:dyDescent="0.25">
      <c r="A424" s="4">
        <v>50</v>
      </c>
      <c r="B424" s="4">
        <v>0</v>
      </c>
      <c r="C424" s="4">
        <v>0</v>
      </c>
      <c r="D424" s="4">
        <v>1</v>
      </c>
      <c r="E424" s="4">
        <v>230</v>
      </c>
      <c r="F424" s="4">
        <f>ROUND(Source!BA404,O424)</f>
        <v>0</v>
      </c>
      <c r="G424" s="4" t="s">
        <v>60</v>
      </c>
      <c r="H424" s="4" t="s">
        <v>61</v>
      </c>
      <c r="I424" s="4"/>
      <c r="J424" s="4"/>
      <c r="K424" s="4">
        <v>230</v>
      </c>
      <c r="L424" s="4">
        <v>19</v>
      </c>
      <c r="M424" s="4">
        <v>3</v>
      </c>
      <c r="N424" s="4" t="s">
        <v>3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 x14ac:dyDescent="0.25">
      <c r="A425" s="4">
        <v>50</v>
      </c>
      <c r="B425" s="4">
        <v>0</v>
      </c>
      <c r="C425" s="4">
        <v>0</v>
      </c>
      <c r="D425" s="4">
        <v>1</v>
      </c>
      <c r="E425" s="4">
        <v>206</v>
      </c>
      <c r="F425" s="4">
        <f>ROUND(Source!T404,O425)</f>
        <v>0</v>
      </c>
      <c r="G425" s="4" t="s">
        <v>62</v>
      </c>
      <c r="H425" s="4" t="s">
        <v>63</v>
      </c>
      <c r="I425" s="4"/>
      <c r="J425" s="4"/>
      <c r="K425" s="4">
        <v>206</v>
      </c>
      <c r="L425" s="4">
        <v>20</v>
      </c>
      <c r="M425" s="4">
        <v>3</v>
      </c>
      <c r="N425" s="4" t="s">
        <v>3</v>
      </c>
      <c r="O425" s="4">
        <v>2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8" x14ac:dyDescent="0.25">
      <c r="A426" s="4">
        <v>50</v>
      </c>
      <c r="B426" s="4">
        <v>0</v>
      </c>
      <c r="C426" s="4">
        <v>0</v>
      </c>
      <c r="D426" s="4">
        <v>1</v>
      </c>
      <c r="E426" s="4">
        <v>207</v>
      </c>
      <c r="F426" s="4">
        <f>Source!U404</f>
        <v>3925.35</v>
      </c>
      <c r="G426" s="4" t="s">
        <v>64</v>
      </c>
      <c r="H426" s="4" t="s">
        <v>65</v>
      </c>
      <c r="I426" s="4"/>
      <c r="J426" s="4"/>
      <c r="K426" s="4">
        <v>207</v>
      </c>
      <c r="L426" s="4">
        <v>21</v>
      </c>
      <c r="M426" s="4">
        <v>3</v>
      </c>
      <c r="N426" s="4" t="s">
        <v>3</v>
      </c>
      <c r="O426" s="4">
        <v>-1</v>
      </c>
      <c r="P426" s="4"/>
      <c r="Q426" s="4"/>
      <c r="R426" s="4"/>
      <c r="S426" s="4"/>
      <c r="T426" s="4"/>
      <c r="U426" s="4"/>
      <c r="V426" s="4"/>
      <c r="W426" s="4">
        <v>3925.35</v>
      </c>
      <c r="X426" s="4">
        <v>1</v>
      </c>
      <c r="Y426" s="4">
        <v>3925.35</v>
      </c>
      <c r="Z426" s="4"/>
      <c r="AA426" s="4"/>
      <c r="AB426" s="4"/>
    </row>
    <row r="427" spans="1:28" x14ac:dyDescent="0.25">
      <c r="A427" s="4">
        <v>50</v>
      </c>
      <c r="B427" s="4">
        <v>0</v>
      </c>
      <c r="C427" s="4">
        <v>0</v>
      </c>
      <c r="D427" s="4">
        <v>1</v>
      </c>
      <c r="E427" s="4">
        <v>208</v>
      </c>
      <c r="F427" s="4">
        <f>Source!V404</f>
        <v>0</v>
      </c>
      <c r="G427" s="4" t="s">
        <v>66</v>
      </c>
      <c r="H427" s="4" t="s">
        <v>67</v>
      </c>
      <c r="I427" s="4"/>
      <c r="J427" s="4"/>
      <c r="K427" s="4">
        <v>208</v>
      </c>
      <c r="L427" s="4">
        <v>22</v>
      </c>
      <c r="M427" s="4">
        <v>3</v>
      </c>
      <c r="N427" s="4" t="s">
        <v>3</v>
      </c>
      <c r="O427" s="4">
        <v>-1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 x14ac:dyDescent="0.25">
      <c r="A428" s="4">
        <v>50</v>
      </c>
      <c r="B428" s="4">
        <v>0</v>
      </c>
      <c r="C428" s="4">
        <v>0</v>
      </c>
      <c r="D428" s="4">
        <v>1</v>
      </c>
      <c r="E428" s="4">
        <v>209</v>
      </c>
      <c r="F428" s="4">
        <f>ROUND(Source!W404,O428)</f>
        <v>0</v>
      </c>
      <c r="G428" s="4" t="s">
        <v>68</v>
      </c>
      <c r="H428" s="4" t="s">
        <v>69</v>
      </c>
      <c r="I428" s="4"/>
      <c r="J428" s="4"/>
      <c r="K428" s="4">
        <v>209</v>
      </c>
      <c r="L428" s="4">
        <v>23</v>
      </c>
      <c r="M428" s="4">
        <v>3</v>
      </c>
      <c r="N428" s="4" t="s">
        <v>3</v>
      </c>
      <c r="O428" s="4">
        <v>2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 x14ac:dyDescent="0.25">
      <c r="A429" s="4">
        <v>50</v>
      </c>
      <c r="B429" s="4">
        <v>0</v>
      </c>
      <c r="C429" s="4">
        <v>0</v>
      </c>
      <c r="D429" s="4">
        <v>1</v>
      </c>
      <c r="E429" s="4">
        <v>233</v>
      </c>
      <c r="F429" s="4">
        <f>ROUND(Source!BD404,O429)</f>
        <v>0</v>
      </c>
      <c r="G429" s="4" t="s">
        <v>70</v>
      </c>
      <c r="H429" s="4" t="s">
        <v>71</v>
      </c>
      <c r="I429" s="4"/>
      <c r="J429" s="4"/>
      <c r="K429" s="4">
        <v>233</v>
      </c>
      <c r="L429" s="4">
        <v>24</v>
      </c>
      <c r="M429" s="4">
        <v>3</v>
      </c>
      <c r="N429" s="4" t="s">
        <v>3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 x14ac:dyDescent="0.25">
      <c r="A430" s="4">
        <v>50</v>
      </c>
      <c r="B430" s="4">
        <v>0</v>
      </c>
      <c r="C430" s="4">
        <v>0</v>
      </c>
      <c r="D430" s="4">
        <v>1</v>
      </c>
      <c r="E430" s="4">
        <v>210</v>
      </c>
      <c r="F430" s="4">
        <f>ROUND(Source!X404,O430)</f>
        <v>1949968.02</v>
      </c>
      <c r="G430" s="4" t="s">
        <v>72</v>
      </c>
      <c r="H430" s="4" t="s">
        <v>73</v>
      </c>
      <c r="I430" s="4"/>
      <c r="J430" s="4"/>
      <c r="K430" s="4">
        <v>210</v>
      </c>
      <c r="L430" s="4">
        <v>25</v>
      </c>
      <c r="M430" s="4">
        <v>3</v>
      </c>
      <c r="N430" s="4" t="s">
        <v>3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1949968.02</v>
      </c>
      <c r="X430" s="4">
        <v>1</v>
      </c>
      <c r="Y430" s="4">
        <v>1949968.02</v>
      </c>
      <c r="Z430" s="4"/>
      <c r="AA430" s="4"/>
      <c r="AB430" s="4"/>
    </row>
    <row r="431" spans="1:28" x14ac:dyDescent="0.25">
      <c r="A431" s="4">
        <v>50</v>
      </c>
      <c r="B431" s="4">
        <v>0</v>
      </c>
      <c r="C431" s="4">
        <v>0</v>
      </c>
      <c r="D431" s="4">
        <v>1</v>
      </c>
      <c r="E431" s="4">
        <v>211</v>
      </c>
      <c r="F431" s="4">
        <f>ROUND(Source!Y404,O431)</f>
        <v>278566.86</v>
      </c>
      <c r="G431" s="4" t="s">
        <v>74</v>
      </c>
      <c r="H431" s="4" t="s">
        <v>75</v>
      </c>
      <c r="I431" s="4"/>
      <c r="J431" s="4"/>
      <c r="K431" s="4">
        <v>211</v>
      </c>
      <c r="L431" s="4">
        <v>26</v>
      </c>
      <c r="M431" s="4">
        <v>3</v>
      </c>
      <c r="N431" s="4" t="s">
        <v>3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278566.86</v>
      </c>
      <c r="X431" s="4">
        <v>1</v>
      </c>
      <c r="Y431" s="4">
        <v>278566.86</v>
      </c>
      <c r="Z431" s="4"/>
      <c r="AA431" s="4"/>
      <c r="AB431" s="4"/>
    </row>
    <row r="432" spans="1:28" x14ac:dyDescent="0.25">
      <c r="A432" s="4">
        <v>50</v>
      </c>
      <c r="B432" s="4">
        <v>0</v>
      </c>
      <c r="C432" s="4">
        <v>0</v>
      </c>
      <c r="D432" s="4">
        <v>1</v>
      </c>
      <c r="E432" s="4">
        <v>224</v>
      </c>
      <c r="F432" s="4">
        <f>ROUND(Source!AR404,O432)</f>
        <v>5032157.13</v>
      </c>
      <c r="G432" s="4" t="s">
        <v>76</v>
      </c>
      <c r="H432" s="4" t="s">
        <v>77</v>
      </c>
      <c r="I432" s="4"/>
      <c r="J432" s="4"/>
      <c r="K432" s="4">
        <v>224</v>
      </c>
      <c r="L432" s="4">
        <v>27</v>
      </c>
      <c r="M432" s="4">
        <v>3</v>
      </c>
      <c r="N432" s="4" t="s">
        <v>3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5032157.13</v>
      </c>
      <c r="X432" s="4">
        <v>1</v>
      </c>
      <c r="Y432" s="4">
        <v>5032157.13</v>
      </c>
      <c r="Z432" s="4"/>
      <c r="AA432" s="4"/>
      <c r="AB432" s="4"/>
    </row>
    <row r="434" spans="1:206" x14ac:dyDescent="0.25">
      <c r="A434" s="2">
        <v>51</v>
      </c>
      <c r="B434" s="2">
        <f>B354</f>
        <v>1</v>
      </c>
      <c r="C434" s="2">
        <f>A354</f>
        <v>4</v>
      </c>
      <c r="D434" s="2">
        <f>ROW(A354)</f>
        <v>354</v>
      </c>
      <c r="E434" s="2"/>
      <c r="F434" s="2" t="str">
        <f>IF(F354&lt;&gt;"",F354,"")</f>
        <v>Новый раздел</v>
      </c>
      <c r="G434" s="2" t="str">
        <f>IF(G354&lt;&gt;"",G354,"")</f>
        <v>Зона №1  -   1.2. Внутренние и внутриплощадочные слаботочные сети "Киносклады" (1.1, 1.2, 1.2)</v>
      </c>
      <c r="H434" s="2">
        <v>0</v>
      </c>
      <c r="I434" s="2"/>
      <c r="J434" s="2"/>
      <c r="K434" s="2"/>
      <c r="L434" s="2"/>
      <c r="M434" s="2"/>
      <c r="N434" s="2"/>
      <c r="O434" s="2">
        <f t="shared" ref="O434:T434" si="288">ROUND(O367+O404+AB434,2)</f>
        <v>3278362.17</v>
      </c>
      <c r="P434" s="2">
        <f t="shared" si="288"/>
        <v>20671.95</v>
      </c>
      <c r="Q434" s="2">
        <f t="shared" si="288"/>
        <v>0</v>
      </c>
      <c r="R434" s="2">
        <f t="shared" si="288"/>
        <v>0</v>
      </c>
      <c r="S434" s="2">
        <f t="shared" si="288"/>
        <v>3257690.22</v>
      </c>
      <c r="T434" s="2">
        <f t="shared" si="288"/>
        <v>0</v>
      </c>
      <c r="U434" s="2">
        <f>U367+U404+AH434</f>
        <v>4544.43</v>
      </c>
      <c r="V434" s="2">
        <f>V367+V404+AI434</f>
        <v>0</v>
      </c>
      <c r="W434" s="2">
        <f>ROUND(W367+W404+AJ434,2)</f>
        <v>0</v>
      </c>
      <c r="X434" s="2">
        <f>ROUND(X367+X404+AK434,2)</f>
        <v>2280383.15</v>
      </c>
      <c r="Y434" s="2">
        <f>ROUND(Y367+Y404+AL434,2)</f>
        <v>325769.02</v>
      </c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>
        <f t="shared" ref="AO434:BD434" si="289">ROUND(AO367+AO404+BX434,2)</f>
        <v>0</v>
      </c>
      <c r="AP434" s="2">
        <f t="shared" si="289"/>
        <v>0</v>
      </c>
      <c r="AQ434" s="2">
        <f t="shared" si="289"/>
        <v>0</v>
      </c>
      <c r="AR434" s="2">
        <f t="shared" si="289"/>
        <v>5884514.3399999999</v>
      </c>
      <c r="AS434" s="2">
        <f t="shared" si="289"/>
        <v>0</v>
      </c>
      <c r="AT434" s="2">
        <f t="shared" si="289"/>
        <v>0</v>
      </c>
      <c r="AU434" s="2">
        <f t="shared" si="289"/>
        <v>5884514.3399999999</v>
      </c>
      <c r="AV434" s="2">
        <f t="shared" si="289"/>
        <v>20671.95</v>
      </c>
      <c r="AW434" s="2">
        <f t="shared" si="289"/>
        <v>20671.95</v>
      </c>
      <c r="AX434" s="2">
        <f t="shared" si="289"/>
        <v>0</v>
      </c>
      <c r="AY434" s="2">
        <f t="shared" si="289"/>
        <v>20671.95</v>
      </c>
      <c r="AZ434" s="2">
        <f t="shared" si="289"/>
        <v>0</v>
      </c>
      <c r="BA434" s="2">
        <f t="shared" si="289"/>
        <v>0</v>
      </c>
      <c r="BB434" s="2">
        <f t="shared" si="289"/>
        <v>0</v>
      </c>
      <c r="BC434" s="2">
        <f t="shared" si="289"/>
        <v>0</v>
      </c>
      <c r="BD434" s="2">
        <f t="shared" si="289"/>
        <v>0</v>
      </c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/>
      <c r="GC434" s="3"/>
      <c r="GD434" s="3"/>
      <c r="GE434" s="3"/>
      <c r="GF434" s="3"/>
      <c r="GG434" s="3"/>
      <c r="GH434" s="3"/>
      <c r="GI434" s="3"/>
      <c r="GJ434" s="3"/>
      <c r="GK434" s="3"/>
      <c r="GL434" s="3"/>
      <c r="GM434" s="3"/>
      <c r="GN434" s="3"/>
      <c r="GO434" s="3"/>
      <c r="GP434" s="3"/>
      <c r="GQ434" s="3"/>
      <c r="GR434" s="3"/>
      <c r="GS434" s="3"/>
      <c r="GT434" s="3"/>
      <c r="GU434" s="3"/>
      <c r="GV434" s="3"/>
      <c r="GW434" s="3"/>
      <c r="GX434" s="3">
        <v>0</v>
      </c>
    </row>
    <row r="436" spans="1:206" x14ac:dyDescent="0.25">
      <c r="A436" s="4">
        <v>50</v>
      </c>
      <c r="B436" s="4">
        <v>0</v>
      </c>
      <c r="C436" s="4">
        <v>0</v>
      </c>
      <c r="D436" s="4">
        <v>1</v>
      </c>
      <c r="E436" s="4">
        <v>201</v>
      </c>
      <c r="F436" s="4">
        <f>ROUND(Source!O434,O436)</f>
        <v>3278362.17</v>
      </c>
      <c r="G436" s="4" t="s">
        <v>24</v>
      </c>
      <c r="H436" s="4" t="s">
        <v>25</v>
      </c>
      <c r="I436" s="4"/>
      <c r="J436" s="4"/>
      <c r="K436" s="4">
        <v>201</v>
      </c>
      <c r="L436" s="4">
        <v>1</v>
      </c>
      <c r="M436" s="4">
        <v>3</v>
      </c>
      <c r="N436" s="4" t="s">
        <v>3</v>
      </c>
      <c r="O436" s="4">
        <v>2</v>
      </c>
      <c r="P436" s="4"/>
      <c r="Q436" s="4"/>
      <c r="R436" s="4"/>
      <c r="S436" s="4"/>
      <c r="T436" s="4"/>
      <c r="U436" s="4"/>
      <c r="V436" s="4"/>
      <c r="W436" s="4">
        <v>3278362.17</v>
      </c>
      <c r="X436" s="4">
        <v>1</v>
      </c>
      <c r="Y436" s="4">
        <v>3278362.17</v>
      </c>
      <c r="Z436" s="4"/>
      <c r="AA436" s="4"/>
      <c r="AB436" s="4"/>
    </row>
    <row r="437" spans="1:206" x14ac:dyDescent="0.25">
      <c r="A437" s="4">
        <v>50</v>
      </c>
      <c r="B437" s="4">
        <v>0</v>
      </c>
      <c r="C437" s="4">
        <v>0</v>
      </c>
      <c r="D437" s="4">
        <v>1</v>
      </c>
      <c r="E437" s="4">
        <v>202</v>
      </c>
      <c r="F437" s="4">
        <f>ROUND(Source!P434,O437)</f>
        <v>20671.95</v>
      </c>
      <c r="G437" s="4" t="s">
        <v>26</v>
      </c>
      <c r="H437" s="4" t="s">
        <v>27</v>
      </c>
      <c r="I437" s="4"/>
      <c r="J437" s="4"/>
      <c r="K437" s="4">
        <v>202</v>
      </c>
      <c r="L437" s="4">
        <v>2</v>
      </c>
      <c r="M437" s="4">
        <v>3</v>
      </c>
      <c r="N437" s="4" t="s">
        <v>3</v>
      </c>
      <c r="O437" s="4">
        <v>2</v>
      </c>
      <c r="P437" s="4"/>
      <c r="Q437" s="4"/>
      <c r="R437" s="4"/>
      <c r="S437" s="4"/>
      <c r="T437" s="4"/>
      <c r="U437" s="4"/>
      <c r="V437" s="4"/>
      <c r="W437" s="4">
        <v>20671.95</v>
      </c>
      <c r="X437" s="4">
        <v>1</v>
      </c>
      <c r="Y437" s="4">
        <v>20671.95</v>
      </c>
      <c r="Z437" s="4"/>
      <c r="AA437" s="4"/>
      <c r="AB437" s="4"/>
    </row>
    <row r="438" spans="1:206" x14ac:dyDescent="0.25">
      <c r="A438" s="4">
        <v>50</v>
      </c>
      <c r="B438" s="4">
        <v>0</v>
      </c>
      <c r="C438" s="4">
        <v>0</v>
      </c>
      <c r="D438" s="4">
        <v>1</v>
      </c>
      <c r="E438" s="4">
        <v>222</v>
      </c>
      <c r="F438" s="4">
        <f>ROUND(Source!AO434,O438)</f>
        <v>0</v>
      </c>
      <c r="G438" s="4" t="s">
        <v>28</v>
      </c>
      <c r="H438" s="4" t="s">
        <v>29</v>
      </c>
      <c r="I438" s="4"/>
      <c r="J438" s="4"/>
      <c r="K438" s="4">
        <v>222</v>
      </c>
      <c r="L438" s="4">
        <v>3</v>
      </c>
      <c r="M438" s="4">
        <v>3</v>
      </c>
      <c r="N438" s="4" t="s">
        <v>3</v>
      </c>
      <c r="O438" s="4">
        <v>2</v>
      </c>
      <c r="P438" s="4"/>
      <c r="Q438" s="4"/>
      <c r="R438" s="4"/>
      <c r="S438" s="4"/>
      <c r="T438" s="4"/>
      <c r="U438" s="4"/>
      <c r="V438" s="4"/>
      <c r="W438" s="4">
        <v>0</v>
      </c>
      <c r="X438" s="4">
        <v>1</v>
      </c>
      <c r="Y438" s="4">
        <v>0</v>
      </c>
      <c r="Z438" s="4"/>
      <c r="AA438" s="4"/>
      <c r="AB438" s="4"/>
    </row>
    <row r="439" spans="1:206" x14ac:dyDescent="0.25">
      <c r="A439" s="4">
        <v>50</v>
      </c>
      <c r="B439" s="4">
        <v>0</v>
      </c>
      <c r="C439" s="4">
        <v>0</v>
      </c>
      <c r="D439" s="4">
        <v>1</v>
      </c>
      <c r="E439" s="4">
        <v>225</v>
      </c>
      <c r="F439" s="4">
        <f>ROUND(Source!AV434,O439)</f>
        <v>20671.95</v>
      </c>
      <c r="G439" s="4" t="s">
        <v>30</v>
      </c>
      <c r="H439" s="4" t="s">
        <v>31</v>
      </c>
      <c r="I439" s="4"/>
      <c r="J439" s="4"/>
      <c r="K439" s="4">
        <v>225</v>
      </c>
      <c r="L439" s="4">
        <v>4</v>
      </c>
      <c r="M439" s="4">
        <v>3</v>
      </c>
      <c r="N439" s="4" t="s">
        <v>3</v>
      </c>
      <c r="O439" s="4">
        <v>2</v>
      </c>
      <c r="P439" s="4"/>
      <c r="Q439" s="4"/>
      <c r="R439" s="4"/>
      <c r="S439" s="4"/>
      <c r="T439" s="4"/>
      <c r="U439" s="4"/>
      <c r="V439" s="4"/>
      <c r="W439" s="4">
        <v>20671.95</v>
      </c>
      <c r="X439" s="4">
        <v>1</v>
      </c>
      <c r="Y439" s="4">
        <v>20671.95</v>
      </c>
      <c r="Z439" s="4"/>
      <c r="AA439" s="4"/>
      <c r="AB439" s="4"/>
    </row>
    <row r="440" spans="1:206" x14ac:dyDescent="0.25">
      <c r="A440" s="4">
        <v>50</v>
      </c>
      <c r="B440" s="4">
        <v>0</v>
      </c>
      <c r="C440" s="4">
        <v>0</v>
      </c>
      <c r="D440" s="4">
        <v>1</v>
      </c>
      <c r="E440" s="4">
        <v>226</v>
      </c>
      <c r="F440" s="4">
        <f>ROUND(Source!AW434,O440)</f>
        <v>20671.95</v>
      </c>
      <c r="G440" s="4" t="s">
        <v>32</v>
      </c>
      <c r="H440" s="4" t="s">
        <v>33</v>
      </c>
      <c r="I440" s="4"/>
      <c r="J440" s="4"/>
      <c r="K440" s="4">
        <v>226</v>
      </c>
      <c r="L440" s="4">
        <v>5</v>
      </c>
      <c r="M440" s="4">
        <v>3</v>
      </c>
      <c r="N440" s="4" t="s">
        <v>3</v>
      </c>
      <c r="O440" s="4">
        <v>2</v>
      </c>
      <c r="P440" s="4"/>
      <c r="Q440" s="4"/>
      <c r="R440" s="4"/>
      <c r="S440" s="4"/>
      <c r="T440" s="4"/>
      <c r="U440" s="4"/>
      <c r="V440" s="4"/>
      <c r="W440" s="4">
        <v>20671.95</v>
      </c>
      <c r="X440" s="4">
        <v>1</v>
      </c>
      <c r="Y440" s="4">
        <v>20671.95</v>
      </c>
      <c r="Z440" s="4"/>
      <c r="AA440" s="4"/>
      <c r="AB440" s="4"/>
    </row>
    <row r="441" spans="1:206" x14ac:dyDescent="0.25">
      <c r="A441" s="4">
        <v>50</v>
      </c>
      <c r="B441" s="4">
        <v>0</v>
      </c>
      <c r="C441" s="4">
        <v>0</v>
      </c>
      <c r="D441" s="4">
        <v>1</v>
      </c>
      <c r="E441" s="4">
        <v>227</v>
      </c>
      <c r="F441" s="4">
        <f>ROUND(Source!AX434,O441)</f>
        <v>0</v>
      </c>
      <c r="G441" s="4" t="s">
        <v>34</v>
      </c>
      <c r="H441" s="4" t="s">
        <v>35</v>
      </c>
      <c r="I441" s="4"/>
      <c r="J441" s="4"/>
      <c r="K441" s="4">
        <v>227</v>
      </c>
      <c r="L441" s="4">
        <v>6</v>
      </c>
      <c r="M441" s="4">
        <v>3</v>
      </c>
      <c r="N441" s="4" t="s">
        <v>3</v>
      </c>
      <c r="O441" s="4">
        <v>2</v>
      </c>
      <c r="P441" s="4"/>
      <c r="Q441" s="4"/>
      <c r="R441" s="4"/>
      <c r="S441" s="4"/>
      <c r="T441" s="4"/>
      <c r="U441" s="4"/>
      <c r="V441" s="4"/>
      <c r="W441" s="4">
        <v>0</v>
      </c>
      <c r="X441" s="4">
        <v>1</v>
      </c>
      <c r="Y441" s="4">
        <v>0</v>
      </c>
      <c r="Z441" s="4"/>
      <c r="AA441" s="4"/>
      <c r="AB441" s="4"/>
    </row>
    <row r="442" spans="1:206" x14ac:dyDescent="0.25">
      <c r="A442" s="4">
        <v>50</v>
      </c>
      <c r="B442" s="4">
        <v>0</v>
      </c>
      <c r="C442" s="4">
        <v>0</v>
      </c>
      <c r="D442" s="4">
        <v>1</v>
      </c>
      <c r="E442" s="4">
        <v>228</v>
      </c>
      <c r="F442" s="4">
        <f>ROUND(Source!AY434,O442)</f>
        <v>20671.95</v>
      </c>
      <c r="G442" s="4" t="s">
        <v>36</v>
      </c>
      <c r="H442" s="4" t="s">
        <v>37</v>
      </c>
      <c r="I442" s="4"/>
      <c r="J442" s="4"/>
      <c r="K442" s="4">
        <v>228</v>
      </c>
      <c r="L442" s="4">
        <v>7</v>
      </c>
      <c r="M442" s="4">
        <v>3</v>
      </c>
      <c r="N442" s="4" t="s">
        <v>3</v>
      </c>
      <c r="O442" s="4">
        <v>2</v>
      </c>
      <c r="P442" s="4"/>
      <c r="Q442" s="4"/>
      <c r="R442" s="4"/>
      <c r="S442" s="4"/>
      <c r="T442" s="4"/>
      <c r="U442" s="4"/>
      <c r="V442" s="4"/>
      <c r="W442" s="4">
        <v>20671.95</v>
      </c>
      <c r="X442" s="4">
        <v>1</v>
      </c>
      <c r="Y442" s="4">
        <v>20671.95</v>
      </c>
      <c r="Z442" s="4"/>
      <c r="AA442" s="4"/>
      <c r="AB442" s="4"/>
    </row>
    <row r="443" spans="1:206" x14ac:dyDescent="0.25">
      <c r="A443" s="4">
        <v>50</v>
      </c>
      <c r="B443" s="4">
        <v>0</v>
      </c>
      <c r="C443" s="4">
        <v>0</v>
      </c>
      <c r="D443" s="4">
        <v>1</v>
      </c>
      <c r="E443" s="4">
        <v>216</v>
      </c>
      <c r="F443" s="4">
        <f>ROUND(Source!AP434,O443)</f>
        <v>0</v>
      </c>
      <c r="G443" s="4" t="s">
        <v>38</v>
      </c>
      <c r="H443" s="4" t="s">
        <v>39</v>
      </c>
      <c r="I443" s="4"/>
      <c r="J443" s="4"/>
      <c r="K443" s="4">
        <v>216</v>
      </c>
      <c r="L443" s="4">
        <v>8</v>
      </c>
      <c r="M443" s="4">
        <v>3</v>
      </c>
      <c r="N443" s="4" t="s">
        <v>3</v>
      </c>
      <c r="O443" s="4">
        <v>2</v>
      </c>
      <c r="P443" s="4"/>
      <c r="Q443" s="4"/>
      <c r="R443" s="4"/>
      <c r="S443" s="4"/>
      <c r="T443" s="4"/>
      <c r="U443" s="4"/>
      <c r="V443" s="4"/>
      <c r="W443" s="4">
        <v>0</v>
      </c>
      <c r="X443" s="4">
        <v>1</v>
      </c>
      <c r="Y443" s="4">
        <v>0</v>
      </c>
      <c r="Z443" s="4"/>
      <c r="AA443" s="4"/>
      <c r="AB443" s="4"/>
    </row>
    <row r="444" spans="1:206" x14ac:dyDescent="0.25">
      <c r="A444" s="4">
        <v>50</v>
      </c>
      <c r="B444" s="4">
        <v>0</v>
      </c>
      <c r="C444" s="4">
        <v>0</v>
      </c>
      <c r="D444" s="4">
        <v>1</v>
      </c>
      <c r="E444" s="4">
        <v>223</v>
      </c>
      <c r="F444" s="4">
        <f>ROUND(Source!AQ434,O444)</f>
        <v>0</v>
      </c>
      <c r="G444" s="4" t="s">
        <v>40</v>
      </c>
      <c r="H444" s="4" t="s">
        <v>41</v>
      </c>
      <c r="I444" s="4"/>
      <c r="J444" s="4"/>
      <c r="K444" s="4">
        <v>223</v>
      </c>
      <c r="L444" s="4">
        <v>9</v>
      </c>
      <c r="M444" s="4">
        <v>3</v>
      </c>
      <c r="N444" s="4" t="s">
        <v>3</v>
      </c>
      <c r="O444" s="4">
        <v>2</v>
      </c>
      <c r="P444" s="4"/>
      <c r="Q444" s="4"/>
      <c r="R444" s="4"/>
      <c r="S444" s="4"/>
      <c r="T444" s="4"/>
      <c r="U444" s="4"/>
      <c r="V444" s="4"/>
      <c r="W444" s="4">
        <v>0</v>
      </c>
      <c r="X444" s="4">
        <v>1</v>
      </c>
      <c r="Y444" s="4">
        <v>0</v>
      </c>
      <c r="Z444" s="4"/>
      <c r="AA444" s="4"/>
      <c r="AB444" s="4"/>
    </row>
    <row r="445" spans="1:206" x14ac:dyDescent="0.25">
      <c r="A445" s="4">
        <v>50</v>
      </c>
      <c r="B445" s="4">
        <v>0</v>
      </c>
      <c r="C445" s="4">
        <v>0</v>
      </c>
      <c r="D445" s="4">
        <v>1</v>
      </c>
      <c r="E445" s="4">
        <v>229</v>
      </c>
      <c r="F445" s="4">
        <f>ROUND(Source!AZ434,O445)</f>
        <v>0</v>
      </c>
      <c r="G445" s="4" t="s">
        <v>42</v>
      </c>
      <c r="H445" s="4" t="s">
        <v>43</v>
      </c>
      <c r="I445" s="4"/>
      <c r="J445" s="4"/>
      <c r="K445" s="4">
        <v>229</v>
      </c>
      <c r="L445" s="4">
        <v>10</v>
      </c>
      <c r="M445" s="4">
        <v>3</v>
      </c>
      <c r="N445" s="4" t="s">
        <v>3</v>
      </c>
      <c r="O445" s="4">
        <v>2</v>
      </c>
      <c r="P445" s="4"/>
      <c r="Q445" s="4"/>
      <c r="R445" s="4"/>
      <c r="S445" s="4"/>
      <c r="T445" s="4"/>
      <c r="U445" s="4"/>
      <c r="V445" s="4"/>
      <c r="W445" s="4">
        <v>0</v>
      </c>
      <c r="X445" s="4">
        <v>1</v>
      </c>
      <c r="Y445" s="4">
        <v>0</v>
      </c>
      <c r="Z445" s="4"/>
      <c r="AA445" s="4"/>
      <c r="AB445" s="4"/>
    </row>
    <row r="446" spans="1:206" x14ac:dyDescent="0.25">
      <c r="A446" s="4">
        <v>50</v>
      </c>
      <c r="B446" s="4">
        <v>0</v>
      </c>
      <c r="C446" s="4">
        <v>0</v>
      </c>
      <c r="D446" s="4">
        <v>1</v>
      </c>
      <c r="E446" s="4">
        <v>203</v>
      </c>
      <c r="F446" s="4">
        <f>ROUND(Source!Q434,O446)</f>
        <v>0</v>
      </c>
      <c r="G446" s="4" t="s">
        <v>44</v>
      </c>
      <c r="H446" s="4" t="s">
        <v>45</v>
      </c>
      <c r="I446" s="4"/>
      <c r="J446" s="4"/>
      <c r="K446" s="4">
        <v>203</v>
      </c>
      <c r="L446" s="4">
        <v>11</v>
      </c>
      <c r="M446" s="4">
        <v>3</v>
      </c>
      <c r="N446" s="4" t="s">
        <v>3</v>
      </c>
      <c r="O446" s="4">
        <v>2</v>
      </c>
      <c r="P446" s="4"/>
      <c r="Q446" s="4"/>
      <c r="R446" s="4"/>
      <c r="S446" s="4"/>
      <c r="T446" s="4"/>
      <c r="U446" s="4"/>
      <c r="V446" s="4"/>
      <c r="W446" s="4">
        <v>0</v>
      </c>
      <c r="X446" s="4">
        <v>1</v>
      </c>
      <c r="Y446" s="4">
        <v>0</v>
      </c>
      <c r="Z446" s="4"/>
      <c r="AA446" s="4"/>
      <c r="AB446" s="4"/>
    </row>
    <row r="447" spans="1:206" x14ac:dyDescent="0.25">
      <c r="A447" s="4">
        <v>50</v>
      </c>
      <c r="B447" s="4">
        <v>0</v>
      </c>
      <c r="C447" s="4">
        <v>0</v>
      </c>
      <c r="D447" s="4">
        <v>1</v>
      </c>
      <c r="E447" s="4">
        <v>231</v>
      </c>
      <c r="F447" s="4">
        <f>ROUND(Source!BB434,O447)</f>
        <v>0</v>
      </c>
      <c r="G447" s="4" t="s">
        <v>46</v>
      </c>
      <c r="H447" s="4" t="s">
        <v>47</v>
      </c>
      <c r="I447" s="4"/>
      <c r="J447" s="4"/>
      <c r="K447" s="4">
        <v>231</v>
      </c>
      <c r="L447" s="4">
        <v>12</v>
      </c>
      <c r="M447" s="4">
        <v>3</v>
      </c>
      <c r="N447" s="4" t="s">
        <v>3</v>
      </c>
      <c r="O447" s="4">
        <v>2</v>
      </c>
      <c r="P447" s="4"/>
      <c r="Q447" s="4"/>
      <c r="R447" s="4"/>
      <c r="S447" s="4"/>
      <c r="T447" s="4"/>
      <c r="U447" s="4"/>
      <c r="V447" s="4"/>
      <c r="W447" s="4">
        <v>0</v>
      </c>
      <c r="X447" s="4">
        <v>1</v>
      </c>
      <c r="Y447" s="4">
        <v>0</v>
      </c>
      <c r="Z447" s="4"/>
      <c r="AA447" s="4"/>
      <c r="AB447" s="4"/>
    </row>
    <row r="448" spans="1:206" x14ac:dyDescent="0.25">
      <c r="A448" s="4">
        <v>50</v>
      </c>
      <c r="B448" s="4">
        <v>0</v>
      </c>
      <c r="C448" s="4">
        <v>0</v>
      </c>
      <c r="D448" s="4">
        <v>1</v>
      </c>
      <c r="E448" s="4">
        <v>204</v>
      </c>
      <c r="F448" s="4">
        <f>ROUND(Source!R434,O448)</f>
        <v>0</v>
      </c>
      <c r="G448" s="4" t="s">
        <v>48</v>
      </c>
      <c r="H448" s="4" t="s">
        <v>49</v>
      </c>
      <c r="I448" s="4"/>
      <c r="J448" s="4"/>
      <c r="K448" s="4">
        <v>204</v>
      </c>
      <c r="L448" s="4">
        <v>13</v>
      </c>
      <c r="M448" s="4">
        <v>3</v>
      </c>
      <c r="N448" s="4" t="s">
        <v>3</v>
      </c>
      <c r="O448" s="4">
        <v>2</v>
      </c>
      <c r="P448" s="4"/>
      <c r="Q448" s="4"/>
      <c r="R448" s="4"/>
      <c r="S448" s="4"/>
      <c r="T448" s="4"/>
      <c r="U448" s="4"/>
      <c r="V448" s="4"/>
      <c r="W448" s="4">
        <v>0</v>
      </c>
      <c r="X448" s="4">
        <v>1</v>
      </c>
      <c r="Y448" s="4">
        <v>0</v>
      </c>
      <c r="Z448" s="4"/>
      <c r="AA448" s="4"/>
      <c r="AB448" s="4"/>
    </row>
    <row r="449" spans="1:88" x14ac:dyDescent="0.25">
      <c r="A449" s="4">
        <v>50</v>
      </c>
      <c r="B449" s="4">
        <v>0</v>
      </c>
      <c r="C449" s="4">
        <v>0</v>
      </c>
      <c r="D449" s="4">
        <v>1</v>
      </c>
      <c r="E449" s="4">
        <v>205</v>
      </c>
      <c r="F449" s="4">
        <f>ROUND(Source!S434,O449)</f>
        <v>3257690.22</v>
      </c>
      <c r="G449" s="4" t="s">
        <v>50</v>
      </c>
      <c r="H449" s="4" t="s">
        <v>51</v>
      </c>
      <c r="I449" s="4"/>
      <c r="J449" s="4"/>
      <c r="K449" s="4">
        <v>205</v>
      </c>
      <c r="L449" s="4">
        <v>14</v>
      </c>
      <c r="M449" s="4">
        <v>3</v>
      </c>
      <c r="N449" s="4" t="s">
        <v>3</v>
      </c>
      <c r="O449" s="4">
        <v>2</v>
      </c>
      <c r="P449" s="4"/>
      <c r="Q449" s="4"/>
      <c r="R449" s="4"/>
      <c r="S449" s="4"/>
      <c r="T449" s="4"/>
      <c r="U449" s="4"/>
      <c r="V449" s="4"/>
      <c r="W449" s="4">
        <v>3257690.22</v>
      </c>
      <c r="X449" s="4">
        <v>1</v>
      </c>
      <c r="Y449" s="4">
        <v>3257690.22</v>
      </c>
      <c r="Z449" s="4"/>
      <c r="AA449" s="4"/>
      <c r="AB449" s="4"/>
    </row>
    <row r="450" spans="1:88" x14ac:dyDescent="0.25">
      <c r="A450" s="4">
        <v>50</v>
      </c>
      <c r="B450" s="4">
        <v>0</v>
      </c>
      <c r="C450" s="4">
        <v>0</v>
      </c>
      <c r="D450" s="4">
        <v>1</v>
      </c>
      <c r="E450" s="4">
        <v>232</v>
      </c>
      <c r="F450" s="4">
        <f>ROUND(Source!BC434,O450)</f>
        <v>0</v>
      </c>
      <c r="G450" s="4" t="s">
        <v>52</v>
      </c>
      <c r="H450" s="4" t="s">
        <v>53</v>
      </c>
      <c r="I450" s="4"/>
      <c r="J450" s="4"/>
      <c r="K450" s="4">
        <v>232</v>
      </c>
      <c r="L450" s="4">
        <v>15</v>
      </c>
      <c r="M450" s="4">
        <v>3</v>
      </c>
      <c r="N450" s="4" t="s">
        <v>3</v>
      </c>
      <c r="O450" s="4">
        <v>2</v>
      </c>
      <c r="P450" s="4"/>
      <c r="Q450" s="4"/>
      <c r="R450" s="4"/>
      <c r="S450" s="4"/>
      <c r="T450" s="4"/>
      <c r="U450" s="4"/>
      <c r="V450" s="4"/>
      <c r="W450" s="4">
        <v>0</v>
      </c>
      <c r="X450" s="4">
        <v>1</v>
      </c>
      <c r="Y450" s="4">
        <v>0</v>
      </c>
      <c r="Z450" s="4"/>
      <c r="AA450" s="4"/>
      <c r="AB450" s="4"/>
    </row>
    <row r="451" spans="1:88" x14ac:dyDescent="0.25">
      <c r="A451" s="4">
        <v>50</v>
      </c>
      <c r="B451" s="4">
        <v>0</v>
      </c>
      <c r="C451" s="4">
        <v>0</v>
      </c>
      <c r="D451" s="4">
        <v>1</v>
      </c>
      <c r="E451" s="4">
        <v>214</v>
      </c>
      <c r="F451" s="4">
        <f>ROUND(Source!AS434,O451)</f>
        <v>0</v>
      </c>
      <c r="G451" s="4" t="s">
        <v>54</v>
      </c>
      <c r="H451" s="4" t="s">
        <v>55</v>
      </c>
      <c r="I451" s="4"/>
      <c r="J451" s="4"/>
      <c r="K451" s="4">
        <v>214</v>
      </c>
      <c r="L451" s="4">
        <v>16</v>
      </c>
      <c r="M451" s="4">
        <v>3</v>
      </c>
      <c r="N451" s="4" t="s">
        <v>3</v>
      </c>
      <c r="O451" s="4">
        <v>2</v>
      </c>
      <c r="P451" s="4"/>
      <c r="Q451" s="4"/>
      <c r="R451" s="4"/>
      <c r="S451" s="4"/>
      <c r="T451" s="4"/>
      <c r="U451" s="4"/>
      <c r="V451" s="4"/>
      <c r="W451" s="4">
        <v>0</v>
      </c>
      <c r="X451" s="4">
        <v>1</v>
      </c>
      <c r="Y451" s="4">
        <v>0</v>
      </c>
      <c r="Z451" s="4"/>
      <c r="AA451" s="4"/>
      <c r="AB451" s="4"/>
    </row>
    <row r="452" spans="1:88" x14ac:dyDescent="0.25">
      <c r="A452" s="4">
        <v>50</v>
      </c>
      <c r="B452" s="4">
        <v>0</v>
      </c>
      <c r="C452" s="4">
        <v>0</v>
      </c>
      <c r="D452" s="4">
        <v>1</v>
      </c>
      <c r="E452" s="4">
        <v>215</v>
      </c>
      <c r="F452" s="4">
        <f>ROUND(Source!AT434,O452)</f>
        <v>0</v>
      </c>
      <c r="G452" s="4" t="s">
        <v>56</v>
      </c>
      <c r="H452" s="4" t="s">
        <v>57</v>
      </c>
      <c r="I452" s="4"/>
      <c r="J452" s="4"/>
      <c r="K452" s="4">
        <v>215</v>
      </c>
      <c r="L452" s="4">
        <v>17</v>
      </c>
      <c r="M452" s="4">
        <v>3</v>
      </c>
      <c r="N452" s="4" t="s">
        <v>3</v>
      </c>
      <c r="O452" s="4">
        <v>2</v>
      </c>
      <c r="P452" s="4"/>
      <c r="Q452" s="4"/>
      <c r="R452" s="4"/>
      <c r="S452" s="4"/>
      <c r="T452" s="4"/>
      <c r="U452" s="4"/>
      <c r="V452" s="4"/>
      <c r="W452" s="4">
        <v>0</v>
      </c>
      <c r="X452" s="4">
        <v>1</v>
      </c>
      <c r="Y452" s="4">
        <v>0</v>
      </c>
      <c r="Z452" s="4"/>
      <c r="AA452" s="4"/>
      <c r="AB452" s="4"/>
    </row>
    <row r="453" spans="1:88" x14ac:dyDescent="0.25">
      <c r="A453" s="4">
        <v>50</v>
      </c>
      <c r="B453" s="4">
        <v>0</v>
      </c>
      <c r="C453" s="4">
        <v>0</v>
      </c>
      <c r="D453" s="4">
        <v>1</v>
      </c>
      <c r="E453" s="4">
        <v>217</v>
      </c>
      <c r="F453" s="4">
        <f>ROUND(Source!AU434,O453)</f>
        <v>5884514.3399999999</v>
      </c>
      <c r="G453" s="4" t="s">
        <v>58</v>
      </c>
      <c r="H453" s="4" t="s">
        <v>59</v>
      </c>
      <c r="I453" s="4"/>
      <c r="J453" s="4"/>
      <c r="K453" s="4">
        <v>217</v>
      </c>
      <c r="L453" s="4">
        <v>18</v>
      </c>
      <c r="M453" s="4">
        <v>3</v>
      </c>
      <c r="N453" s="4" t="s">
        <v>3</v>
      </c>
      <c r="O453" s="4">
        <v>2</v>
      </c>
      <c r="P453" s="4"/>
      <c r="Q453" s="4"/>
      <c r="R453" s="4"/>
      <c r="S453" s="4"/>
      <c r="T453" s="4"/>
      <c r="U453" s="4"/>
      <c r="V453" s="4"/>
      <c r="W453" s="4">
        <v>5884514.3399999999</v>
      </c>
      <c r="X453" s="4">
        <v>1</v>
      </c>
      <c r="Y453" s="4">
        <v>5884514.3399999999</v>
      </c>
      <c r="Z453" s="4"/>
      <c r="AA453" s="4"/>
      <c r="AB453" s="4"/>
    </row>
    <row r="454" spans="1:88" x14ac:dyDescent="0.25">
      <c r="A454" s="4">
        <v>50</v>
      </c>
      <c r="B454" s="4">
        <v>0</v>
      </c>
      <c r="C454" s="4">
        <v>0</v>
      </c>
      <c r="D454" s="4">
        <v>1</v>
      </c>
      <c r="E454" s="4">
        <v>230</v>
      </c>
      <c r="F454" s="4">
        <f>ROUND(Source!BA434,O454)</f>
        <v>0</v>
      </c>
      <c r="G454" s="4" t="s">
        <v>60</v>
      </c>
      <c r="H454" s="4" t="s">
        <v>61</v>
      </c>
      <c r="I454" s="4"/>
      <c r="J454" s="4"/>
      <c r="K454" s="4">
        <v>230</v>
      </c>
      <c r="L454" s="4">
        <v>19</v>
      </c>
      <c r="M454" s="4">
        <v>3</v>
      </c>
      <c r="N454" s="4" t="s">
        <v>3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0</v>
      </c>
      <c r="X454" s="4">
        <v>1</v>
      </c>
      <c r="Y454" s="4">
        <v>0</v>
      </c>
      <c r="Z454" s="4"/>
      <c r="AA454" s="4"/>
      <c r="AB454" s="4"/>
    </row>
    <row r="455" spans="1:88" x14ac:dyDescent="0.25">
      <c r="A455" s="4">
        <v>50</v>
      </c>
      <c r="B455" s="4">
        <v>0</v>
      </c>
      <c r="C455" s="4">
        <v>0</v>
      </c>
      <c r="D455" s="4">
        <v>1</v>
      </c>
      <c r="E455" s="4">
        <v>206</v>
      </c>
      <c r="F455" s="4">
        <f>ROUND(Source!T434,O455)</f>
        <v>0</v>
      </c>
      <c r="G455" s="4" t="s">
        <v>62</v>
      </c>
      <c r="H455" s="4" t="s">
        <v>63</v>
      </c>
      <c r="I455" s="4"/>
      <c r="J455" s="4"/>
      <c r="K455" s="4">
        <v>206</v>
      </c>
      <c r="L455" s="4">
        <v>20</v>
      </c>
      <c r="M455" s="4">
        <v>3</v>
      </c>
      <c r="N455" s="4" t="s">
        <v>3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0</v>
      </c>
      <c r="X455" s="4">
        <v>1</v>
      </c>
      <c r="Y455" s="4">
        <v>0</v>
      </c>
      <c r="Z455" s="4"/>
      <c r="AA455" s="4"/>
      <c r="AB455" s="4"/>
    </row>
    <row r="456" spans="1:88" x14ac:dyDescent="0.25">
      <c r="A456" s="4">
        <v>50</v>
      </c>
      <c r="B456" s="4">
        <v>0</v>
      </c>
      <c r="C456" s="4">
        <v>0</v>
      </c>
      <c r="D456" s="4">
        <v>1</v>
      </c>
      <c r="E456" s="4">
        <v>207</v>
      </c>
      <c r="F456" s="4">
        <f>Source!U434</f>
        <v>4544.43</v>
      </c>
      <c r="G456" s="4" t="s">
        <v>64</v>
      </c>
      <c r="H456" s="4" t="s">
        <v>65</v>
      </c>
      <c r="I456" s="4"/>
      <c r="J456" s="4"/>
      <c r="K456" s="4">
        <v>207</v>
      </c>
      <c r="L456" s="4">
        <v>21</v>
      </c>
      <c r="M456" s="4">
        <v>3</v>
      </c>
      <c r="N456" s="4" t="s">
        <v>3</v>
      </c>
      <c r="O456" s="4">
        <v>-1</v>
      </c>
      <c r="P456" s="4"/>
      <c r="Q456" s="4"/>
      <c r="R456" s="4"/>
      <c r="S456" s="4"/>
      <c r="T456" s="4"/>
      <c r="U456" s="4"/>
      <c r="V456" s="4"/>
      <c r="W456" s="4">
        <v>4544.43</v>
      </c>
      <c r="X456" s="4">
        <v>1</v>
      </c>
      <c r="Y456" s="4">
        <v>4544.43</v>
      </c>
      <c r="Z456" s="4"/>
      <c r="AA456" s="4"/>
      <c r="AB456" s="4"/>
    </row>
    <row r="457" spans="1:88" x14ac:dyDescent="0.25">
      <c r="A457" s="4">
        <v>50</v>
      </c>
      <c r="B457" s="4">
        <v>0</v>
      </c>
      <c r="C457" s="4">
        <v>0</v>
      </c>
      <c r="D457" s="4">
        <v>1</v>
      </c>
      <c r="E457" s="4">
        <v>208</v>
      </c>
      <c r="F457" s="4">
        <f>Source!V434</f>
        <v>0</v>
      </c>
      <c r="G457" s="4" t="s">
        <v>66</v>
      </c>
      <c r="H457" s="4" t="s">
        <v>67</v>
      </c>
      <c r="I457" s="4"/>
      <c r="J457" s="4"/>
      <c r="K457" s="4">
        <v>208</v>
      </c>
      <c r="L457" s="4">
        <v>22</v>
      </c>
      <c r="M457" s="4">
        <v>3</v>
      </c>
      <c r="N457" s="4" t="s">
        <v>3</v>
      </c>
      <c r="O457" s="4">
        <v>-1</v>
      </c>
      <c r="P457" s="4"/>
      <c r="Q457" s="4"/>
      <c r="R457" s="4"/>
      <c r="S457" s="4"/>
      <c r="T457" s="4"/>
      <c r="U457" s="4"/>
      <c r="V457" s="4"/>
      <c r="W457" s="4">
        <v>0</v>
      </c>
      <c r="X457" s="4">
        <v>1</v>
      </c>
      <c r="Y457" s="4">
        <v>0</v>
      </c>
      <c r="Z457" s="4"/>
      <c r="AA457" s="4"/>
      <c r="AB457" s="4"/>
    </row>
    <row r="458" spans="1:88" x14ac:dyDescent="0.25">
      <c r="A458" s="4">
        <v>50</v>
      </c>
      <c r="B458" s="4">
        <v>0</v>
      </c>
      <c r="C458" s="4">
        <v>0</v>
      </c>
      <c r="D458" s="4">
        <v>1</v>
      </c>
      <c r="E458" s="4">
        <v>209</v>
      </c>
      <c r="F458" s="4">
        <f>ROUND(Source!W434,O458)</f>
        <v>0</v>
      </c>
      <c r="G458" s="4" t="s">
        <v>68</v>
      </c>
      <c r="H458" s="4" t="s">
        <v>69</v>
      </c>
      <c r="I458" s="4"/>
      <c r="J458" s="4"/>
      <c r="K458" s="4">
        <v>209</v>
      </c>
      <c r="L458" s="4">
        <v>23</v>
      </c>
      <c r="M458" s="4">
        <v>3</v>
      </c>
      <c r="N458" s="4" t="s">
        <v>3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0</v>
      </c>
      <c r="X458" s="4">
        <v>1</v>
      </c>
      <c r="Y458" s="4">
        <v>0</v>
      </c>
      <c r="Z458" s="4"/>
      <c r="AA458" s="4"/>
      <c r="AB458" s="4"/>
    </row>
    <row r="459" spans="1:88" x14ac:dyDescent="0.25">
      <c r="A459" s="4">
        <v>50</v>
      </c>
      <c r="B459" s="4">
        <v>0</v>
      </c>
      <c r="C459" s="4">
        <v>0</v>
      </c>
      <c r="D459" s="4">
        <v>1</v>
      </c>
      <c r="E459" s="4">
        <v>233</v>
      </c>
      <c r="F459" s="4">
        <f>ROUND(Source!BD434,O459)</f>
        <v>0</v>
      </c>
      <c r="G459" s="4" t="s">
        <v>70</v>
      </c>
      <c r="H459" s="4" t="s">
        <v>71</v>
      </c>
      <c r="I459" s="4"/>
      <c r="J459" s="4"/>
      <c r="K459" s="4">
        <v>233</v>
      </c>
      <c r="L459" s="4">
        <v>24</v>
      </c>
      <c r="M459" s="4">
        <v>3</v>
      </c>
      <c r="N459" s="4" t="s">
        <v>3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88" x14ac:dyDescent="0.25">
      <c r="A460" s="4">
        <v>50</v>
      </c>
      <c r="B460" s="4">
        <v>0</v>
      </c>
      <c r="C460" s="4">
        <v>0</v>
      </c>
      <c r="D460" s="4">
        <v>1</v>
      </c>
      <c r="E460" s="4">
        <v>210</v>
      </c>
      <c r="F460" s="4">
        <f>ROUND(Source!X434,O460)</f>
        <v>2280383.15</v>
      </c>
      <c r="G460" s="4" t="s">
        <v>72</v>
      </c>
      <c r="H460" s="4" t="s">
        <v>73</v>
      </c>
      <c r="I460" s="4"/>
      <c r="J460" s="4"/>
      <c r="K460" s="4">
        <v>210</v>
      </c>
      <c r="L460" s="4">
        <v>25</v>
      </c>
      <c r="M460" s="4">
        <v>3</v>
      </c>
      <c r="N460" s="4" t="s">
        <v>3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2280383.15</v>
      </c>
      <c r="X460" s="4">
        <v>1</v>
      </c>
      <c r="Y460" s="4">
        <v>2280383.15</v>
      </c>
      <c r="Z460" s="4"/>
      <c r="AA460" s="4"/>
      <c r="AB460" s="4"/>
    </row>
    <row r="461" spans="1:88" x14ac:dyDescent="0.25">
      <c r="A461" s="4">
        <v>50</v>
      </c>
      <c r="B461" s="4">
        <v>0</v>
      </c>
      <c r="C461" s="4">
        <v>0</v>
      </c>
      <c r="D461" s="4">
        <v>1</v>
      </c>
      <c r="E461" s="4">
        <v>211</v>
      </c>
      <c r="F461" s="4">
        <f>ROUND(Source!Y434,O461)</f>
        <v>325769.02</v>
      </c>
      <c r="G461" s="4" t="s">
        <v>74</v>
      </c>
      <c r="H461" s="4" t="s">
        <v>75</v>
      </c>
      <c r="I461" s="4"/>
      <c r="J461" s="4"/>
      <c r="K461" s="4">
        <v>211</v>
      </c>
      <c r="L461" s="4">
        <v>26</v>
      </c>
      <c r="M461" s="4">
        <v>3</v>
      </c>
      <c r="N461" s="4" t="s">
        <v>3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325769.02</v>
      </c>
      <c r="X461" s="4">
        <v>1</v>
      </c>
      <c r="Y461" s="4">
        <v>325769.02</v>
      </c>
      <c r="Z461" s="4"/>
      <c r="AA461" s="4"/>
      <c r="AB461" s="4"/>
    </row>
    <row r="462" spans="1:88" x14ac:dyDescent="0.25">
      <c r="A462" s="4">
        <v>50</v>
      </c>
      <c r="B462" s="4">
        <v>0</v>
      </c>
      <c r="C462" s="4">
        <v>0</v>
      </c>
      <c r="D462" s="4">
        <v>1</v>
      </c>
      <c r="E462" s="4">
        <v>224</v>
      </c>
      <c r="F462" s="4">
        <f>ROUND(Source!AR434,O462)</f>
        <v>5884514.3399999999</v>
      </c>
      <c r="G462" s="4" t="s">
        <v>76</v>
      </c>
      <c r="H462" s="4" t="s">
        <v>77</v>
      </c>
      <c r="I462" s="4"/>
      <c r="J462" s="4"/>
      <c r="K462" s="4">
        <v>224</v>
      </c>
      <c r="L462" s="4">
        <v>27</v>
      </c>
      <c r="M462" s="4">
        <v>3</v>
      </c>
      <c r="N462" s="4" t="s">
        <v>3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5884514.3399999999</v>
      </c>
      <c r="X462" s="4">
        <v>1</v>
      </c>
      <c r="Y462" s="4">
        <v>5884514.3399999999</v>
      </c>
      <c r="Z462" s="4"/>
      <c r="AA462" s="4"/>
      <c r="AB462" s="4"/>
    </row>
    <row r="464" spans="1:88" x14ac:dyDescent="0.25">
      <c r="A464" s="1">
        <v>4</v>
      </c>
      <c r="B464" s="1">
        <v>1</v>
      </c>
      <c r="C464" s="1"/>
      <c r="D464" s="1">
        <f>ROW(A671)</f>
        <v>671</v>
      </c>
      <c r="E464" s="1"/>
      <c r="F464" s="1" t="s">
        <v>208</v>
      </c>
      <c r="G464" s="1" t="s">
        <v>216</v>
      </c>
      <c r="H464" s="1" t="s">
        <v>3</v>
      </c>
      <c r="I464" s="1">
        <v>0</v>
      </c>
      <c r="J464" s="1"/>
      <c r="K464" s="1">
        <v>-1</v>
      </c>
      <c r="L464" s="1"/>
      <c r="M464" s="1" t="s">
        <v>3</v>
      </c>
      <c r="N464" s="1"/>
      <c r="O464" s="1"/>
      <c r="P464" s="1"/>
      <c r="Q464" s="1"/>
      <c r="R464" s="1"/>
      <c r="S464" s="1">
        <v>0</v>
      </c>
      <c r="T464" s="1"/>
      <c r="U464" s="1" t="s">
        <v>3</v>
      </c>
      <c r="V464" s="1">
        <v>0</v>
      </c>
      <c r="W464" s="1"/>
      <c r="X464" s="1"/>
      <c r="Y464" s="1"/>
      <c r="Z464" s="1"/>
      <c r="AA464" s="1"/>
      <c r="AB464" s="1" t="s">
        <v>3</v>
      </c>
      <c r="AC464" s="1" t="s">
        <v>3</v>
      </c>
      <c r="AD464" s="1" t="s">
        <v>3</v>
      </c>
      <c r="AE464" s="1" t="s">
        <v>3</v>
      </c>
      <c r="AF464" s="1" t="s">
        <v>3</v>
      </c>
      <c r="AG464" s="1" t="s">
        <v>3</v>
      </c>
      <c r="AH464" s="1"/>
      <c r="AI464" s="1"/>
      <c r="AJ464" s="1"/>
      <c r="AK464" s="1"/>
      <c r="AL464" s="1"/>
      <c r="AM464" s="1"/>
      <c r="AN464" s="1"/>
      <c r="AO464" s="1"/>
      <c r="AP464" s="1" t="s">
        <v>3</v>
      </c>
      <c r="AQ464" s="1" t="s">
        <v>3</v>
      </c>
      <c r="AR464" s="1" t="s">
        <v>3</v>
      </c>
      <c r="AS464" s="1"/>
      <c r="AT464" s="1"/>
      <c r="AU464" s="1"/>
      <c r="AV464" s="1"/>
      <c r="AW464" s="1"/>
      <c r="AX464" s="1"/>
      <c r="AY464" s="1"/>
      <c r="AZ464" s="1" t="s">
        <v>3</v>
      </c>
      <c r="BA464" s="1"/>
      <c r="BB464" s="1" t="s">
        <v>3</v>
      </c>
      <c r="BC464" s="1" t="s">
        <v>3</v>
      </c>
      <c r="BD464" s="1" t="s">
        <v>3</v>
      </c>
      <c r="BE464" s="1" t="s">
        <v>3</v>
      </c>
      <c r="BF464" s="1" t="s">
        <v>3</v>
      </c>
      <c r="BG464" s="1" t="s">
        <v>3</v>
      </c>
      <c r="BH464" s="1" t="s">
        <v>3</v>
      </c>
      <c r="BI464" s="1" t="s">
        <v>3</v>
      </c>
      <c r="BJ464" s="1" t="s">
        <v>3</v>
      </c>
      <c r="BK464" s="1" t="s">
        <v>3</v>
      </c>
      <c r="BL464" s="1" t="s">
        <v>3</v>
      </c>
      <c r="BM464" s="1" t="s">
        <v>3</v>
      </c>
      <c r="BN464" s="1" t="s">
        <v>3</v>
      </c>
      <c r="BO464" s="1" t="s">
        <v>3</v>
      </c>
      <c r="BP464" s="1" t="s">
        <v>3</v>
      </c>
      <c r="BQ464" s="1"/>
      <c r="BR464" s="1"/>
      <c r="BS464" s="1"/>
      <c r="BT464" s="1"/>
      <c r="BU464" s="1"/>
      <c r="BV464" s="1"/>
      <c r="BW464" s="1"/>
      <c r="BX464" s="1">
        <v>0</v>
      </c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>
        <v>0</v>
      </c>
    </row>
    <row r="466" spans="1:245" x14ac:dyDescent="0.25">
      <c r="A466" s="2">
        <v>52</v>
      </c>
      <c r="B466" s="2">
        <f t="shared" ref="B466:G466" si="290">B671</f>
        <v>1</v>
      </c>
      <c r="C466" s="2">
        <f t="shared" si="290"/>
        <v>4</v>
      </c>
      <c r="D466" s="2">
        <f t="shared" si="290"/>
        <v>464</v>
      </c>
      <c r="E466" s="2">
        <f t="shared" si="290"/>
        <v>0</v>
      </c>
      <c r="F466" s="2" t="str">
        <f t="shared" si="290"/>
        <v>Новый раздел</v>
      </c>
      <c r="G466" s="2" t="str">
        <f t="shared" si="290"/>
        <v>Зона №1  -   2. Внутренние и внутриплощадочные слаботочные сети 1.5 "Фондохранилище для музейных ценностей"</v>
      </c>
      <c r="H466" s="2"/>
      <c r="I466" s="2"/>
      <c r="J466" s="2"/>
      <c r="K466" s="2"/>
      <c r="L466" s="2"/>
      <c r="M466" s="2"/>
      <c r="N466" s="2"/>
      <c r="O466" s="2">
        <f t="shared" ref="O466:AT466" si="291">O671</f>
        <v>13002517.140000001</v>
      </c>
      <c r="P466" s="2">
        <f t="shared" si="291"/>
        <v>23284.04</v>
      </c>
      <c r="Q466" s="2">
        <f t="shared" si="291"/>
        <v>31183.99</v>
      </c>
      <c r="R466" s="2">
        <f t="shared" si="291"/>
        <v>19769.02</v>
      </c>
      <c r="S466" s="2">
        <f t="shared" si="291"/>
        <v>12948049.109999999</v>
      </c>
      <c r="T466" s="2">
        <f t="shared" si="291"/>
        <v>0</v>
      </c>
      <c r="U466" s="2">
        <f t="shared" si="291"/>
        <v>14272.241999999998</v>
      </c>
      <c r="V466" s="2">
        <f t="shared" si="291"/>
        <v>0</v>
      </c>
      <c r="W466" s="2">
        <f t="shared" si="291"/>
        <v>0</v>
      </c>
      <c r="X466" s="2">
        <f t="shared" si="291"/>
        <v>9063634.3699999992</v>
      </c>
      <c r="Y466" s="2">
        <f t="shared" si="291"/>
        <v>1294804.9099999999</v>
      </c>
      <c r="Z466" s="2">
        <f t="shared" si="291"/>
        <v>0</v>
      </c>
      <c r="AA466" s="2">
        <f t="shared" si="291"/>
        <v>0</v>
      </c>
      <c r="AB466" s="2">
        <f t="shared" si="291"/>
        <v>0</v>
      </c>
      <c r="AC466" s="2">
        <f t="shared" si="291"/>
        <v>0</v>
      </c>
      <c r="AD466" s="2">
        <f t="shared" si="291"/>
        <v>0</v>
      </c>
      <c r="AE466" s="2">
        <f t="shared" si="291"/>
        <v>0</v>
      </c>
      <c r="AF466" s="2">
        <f t="shared" si="291"/>
        <v>0</v>
      </c>
      <c r="AG466" s="2">
        <f t="shared" si="291"/>
        <v>0</v>
      </c>
      <c r="AH466" s="2">
        <f t="shared" si="291"/>
        <v>0</v>
      </c>
      <c r="AI466" s="2">
        <f t="shared" si="291"/>
        <v>0</v>
      </c>
      <c r="AJ466" s="2">
        <f t="shared" si="291"/>
        <v>0</v>
      </c>
      <c r="AK466" s="2">
        <f t="shared" si="291"/>
        <v>0</v>
      </c>
      <c r="AL466" s="2">
        <f t="shared" si="291"/>
        <v>0</v>
      </c>
      <c r="AM466" s="2">
        <f t="shared" si="291"/>
        <v>0</v>
      </c>
      <c r="AN466" s="2">
        <f t="shared" si="291"/>
        <v>0</v>
      </c>
      <c r="AO466" s="2">
        <f t="shared" si="291"/>
        <v>0</v>
      </c>
      <c r="AP466" s="2">
        <f t="shared" si="291"/>
        <v>0</v>
      </c>
      <c r="AQ466" s="2">
        <f t="shared" si="291"/>
        <v>0</v>
      </c>
      <c r="AR466" s="2">
        <f t="shared" si="291"/>
        <v>23382306.969999999</v>
      </c>
      <c r="AS466" s="2">
        <f t="shared" si="291"/>
        <v>0</v>
      </c>
      <c r="AT466" s="2">
        <f t="shared" si="291"/>
        <v>0</v>
      </c>
      <c r="AU466" s="2">
        <f t="shared" ref="AU466:BZ466" si="292">AU671</f>
        <v>23382306.969999999</v>
      </c>
      <c r="AV466" s="2">
        <f t="shared" si="292"/>
        <v>23284.04</v>
      </c>
      <c r="AW466" s="2">
        <f t="shared" si="292"/>
        <v>23284.04</v>
      </c>
      <c r="AX466" s="2">
        <f t="shared" si="292"/>
        <v>0</v>
      </c>
      <c r="AY466" s="2">
        <f t="shared" si="292"/>
        <v>23284.04</v>
      </c>
      <c r="AZ466" s="2">
        <f t="shared" si="292"/>
        <v>0</v>
      </c>
      <c r="BA466" s="2">
        <f t="shared" si="292"/>
        <v>0</v>
      </c>
      <c r="BB466" s="2">
        <f t="shared" si="292"/>
        <v>0</v>
      </c>
      <c r="BC466" s="2">
        <f t="shared" si="292"/>
        <v>0</v>
      </c>
      <c r="BD466" s="2">
        <f t="shared" si="292"/>
        <v>0</v>
      </c>
      <c r="BE466" s="2">
        <f t="shared" si="292"/>
        <v>0</v>
      </c>
      <c r="BF466" s="2">
        <f t="shared" si="292"/>
        <v>0</v>
      </c>
      <c r="BG466" s="2">
        <f t="shared" si="292"/>
        <v>0</v>
      </c>
      <c r="BH466" s="2">
        <f t="shared" si="292"/>
        <v>0</v>
      </c>
      <c r="BI466" s="2">
        <f t="shared" si="292"/>
        <v>0</v>
      </c>
      <c r="BJ466" s="2">
        <f t="shared" si="292"/>
        <v>0</v>
      </c>
      <c r="BK466" s="2">
        <f t="shared" si="292"/>
        <v>0</v>
      </c>
      <c r="BL466" s="2">
        <f t="shared" si="292"/>
        <v>0</v>
      </c>
      <c r="BM466" s="2">
        <f t="shared" si="292"/>
        <v>0</v>
      </c>
      <c r="BN466" s="2">
        <f t="shared" si="292"/>
        <v>0</v>
      </c>
      <c r="BO466" s="2">
        <f t="shared" si="292"/>
        <v>0</v>
      </c>
      <c r="BP466" s="2">
        <f t="shared" si="292"/>
        <v>0</v>
      </c>
      <c r="BQ466" s="2">
        <f t="shared" si="292"/>
        <v>0</v>
      </c>
      <c r="BR466" s="2">
        <f t="shared" si="292"/>
        <v>0</v>
      </c>
      <c r="BS466" s="2">
        <f t="shared" si="292"/>
        <v>0</v>
      </c>
      <c r="BT466" s="2">
        <f t="shared" si="292"/>
        <v>0</v>
      </c>
      <c r="BU466" s="2">
        <f t="shared" si="292"/>
        <v>0</v>
      </c>
      <c r="BV466" s="2">
        <f t="shared" si="292"/>
        <v>0</v>
      </c>
      <c r="BW466" s="2">
        <f t="shared" si="292"/>
        <v>0</v>
      </c>
      <c r="BX466" s="2">
        <f t="shared" si="292"/>
        <v>0</v>
      </c>
      <c r="BY466" s="2">
        <f t="shared" si="292"/>
        <v>0</v>
      </c>
      <c r="BZ466" s="2">
        <f t="shared" si="292"/>
        <v>0</v>
      </c>
      <c r="CA466" s="2">
        <f t="shared" ref="CA466:DF466" si="293">CA671</f>
        <v>0</v>
      </c>
      <c r="CB466" s="2">
        <f t="shared" si="293"/>
        <v>0</v>
      </c>
      <c r="CC466" s="2">
        <f t="shared" si="293"/>
        <v>0</v>
      </c>
      <c r="CD466" s="2">
        <f t="shared" si="293"/>
        <v>0</v>
      </c>
      <c r="CE466" s="2">
        <f t="shared" si="293"/>
        <v>0</v>
      </c>
      <c r="CF466" s="2">
        <f t="shared" si="293"/>
        <v>0</v>
      </c>
      <c r="CG466" s="2">
        <f t="shared" si="293"/>
        <v>0</v>
      </c>
      <c r="CH466" s="2">
        <f t="shared" si="293"/>
        <v>0</v>
      </c>
      <c r="CI466" s="2">
        <f t="shared" si="293"/>
        <v>0</v>
      </c>
      <c r="CJ466" s="2">
        <f t="shared" si="293"/>
        <v>0</v>
      </c>
      <c r="CK466" s="2">
        <f t="shared" si="293"/>
        <v>0</v>
      </c>
      <c r="CL466" s="2">
        <f t="shared" si="293"/>
        <v>0</v>
      </c>
      <c r="CM466" s="2">
        <f t="shared" si="293"/>
        <v>0</v>
      </c>
      <c r="CN466" s="2">
        <f t="shared" si="293"/>
        <v>0</v>
      </c>
      <c r="CO466" s="2">
        <f t="shared" si="293"/>
        <v>0</v>
      </c>
      <c r="CP466" s="2">
        <f t="shared" si="293"/>
        <v>0</v>
      </c>
      <c r="CQ466" s="2">
        <f t="shared" si="293"/>
        <v>0</v>
      </c>
      <c r="CR466" s="2">
        <f t="shared" si="293"/>
        <v>0</v>
      </c>
      <c r="CS466" s="2">
        <f t="shared" si="293"/>
        <v>0</v>
      </c>
      <c r="CT466" s="2">
        <f t="shared" si="293"/>
        <v>0</v>
      </c>
      <c r="CU466" s="2">
        <f t="shared" si="293"/>
        <v>0</v>
      </c>
      <c r="CV466" s="2">
        <f t="shared" si="293"/>
        <v>0</v>
      </c>
      <c r="CW466" s="2">
        <f t="shared" si="293"/>
        <v>0</v>
      </c>
      <c r="CX466" s="2">
        <f t="shared" si="293"/>
        <v>0</v>
      </c>
      <c r="CY466" s="2">
        <f t="shared" si="293"/>
        <v>0</v>
      </c>
      <c r="CZ466" s="2">
        <f t="shared" si="293"/>
        <v>0</v>
      </c>
      <c r="DA466" s="2">
        <f t="shared" si="293"/>
        <v>0</v>
      </c>
      <c r="DB466" s="2">
        <f t="shared" si="293"/>
        <v>0</v>
      </c>
      <c r="DC466" s="2">
        <f t="shared" si="293"/>
        <v>0</v>
      </c>
      <c r="DD466" s="2">
        <f t="shared" si="293"/>
        <v>0</v>
      </c>
      <c r="DE466" s="2">
        <f t="shared" si="293"/>
        <v>0</v>
      </c>
      <c r="DF466" s="2">
        <f t="shared" si="293"/>
        <v>0</v>
      </c>
      <c r="DG466" s="3">
        <f t="shared" ref="DG466:EL466" si="294">DG671</f>
        <v>0</v>
      </c>
      <c r="DH466" s="3">
        <f t="shared" si="294"/>
        <v>0</v>
      </c>
      <c r="DI466" s="3">
        <f t="shared" si="294"/>
        <v>0</v>
      </c>
      <c r="DJ466" s="3">
        <f t="shared" si="294"/>
        <v>0</v>
      </c>
      <c r="DK466" s="3">
        <f t="shared" si="294"/>
        <v>0</v>
      </c>
      <c r="DL466" s="3">
        <f t="shared" si="294"/>
        <v>0</v>
      </c>
      <c r="DM466" s="3">
        <f t="shared" si="294"/>
        <v>0</v>
      </c>
      <c r="DN466" s="3">
        <f t="shared" si="294"/>
        <v>0</v>
      </c>
      <c r="DO466" s="3">
        <f t="shared" si="294"/>
        <v>0</v>
      </c>
      <c r="DP466" s="3">
        <f t="shared" si="294"/>
        <v>0</v>
      </c>
      <c r="DQ466" s="3">
        <f t="shared" si="294"/>
        <v>0</v>
      </c>
      <c r="DR466" s="3">
        <f t="shared" si="294"/>
        <v>0</v>
      </c>
      <c r="DS466" s="3">
        <f t="shared" si="294"/>
        <v>0</v>
      </c>
      <c r="DT466" s="3">
        <f t="shared" si="294"/>
        <v>0</v>
      </c>
      <c r="DU466" s="3">
        <f t="shared" si="294"/>
        <v>0</v>
      </c>
      <c r="DV466" s="3">
        <f t="shared" si="294"/>
        <v>0</v>
      </c>
      <c r="DW466" s="3">
        <f t="shared" si="294"/>
        <v>0</v>
      </c>
      <c r="DX466" s="3">
        <f t="shared" si="294"/>
        <v>0</v>
      </c>
      <c r="DY466" s="3">
        <f t="shared" si="294"/>
        <v>0</v>
      </c>
      <c r="DZ466" s="3">
        <f t="shared" si="294"/>
        <v>0</v>
      </c>
      <c r="EA466" s="3">
        <f t="shared" si="294"/>
        <v>0</v>
      </c>
      <c r="EB466" s="3">
        <f t="shared" si="294"/>
        <v>0</v>
      </c>
      <c r="EC466" s="3">
        <f t="shared" si="294"/>
        <v>0</v>
      </c>
      <c r="ED466" s="3">
        <f t="shared" si="294"/>
        <v>0</v>
      </c>
      <c r="EE466" s="3">
        <f t="shared" si="294"/>
        <v>0</v>
      </c>
      <c r="EF466" s="3">
        <f t="shared" si="294"/>
        <v>0</v>
      </c>
      <c r="EG466" s="3">
        <f t="shared" si="294"/>
        <v>0</v>
      </c>
      <c r="EH466" s="3">
        <f t="shared" si="294"/>
        <v>0</v>
      </c>
      <c r="EI466" s="3">
        <f t="shared" si="294"/>
        <v>0</v>
      </c>
      <c r="EJ466" s="3">
        <f t="shared" si="294"/>
        <v>0</v>
      </c>
      <c r="EK466" s="3">
        <f t="shared" si="294"/>
        <v>0</v>
      </c>
      <c r="EL466" s="3">
        <f t="shared" si="294"/>
        <v>0</v>
      </c>
      <c r="EM466" s="3">
        <f t="shared" ref="EM466:FR466" si="295">EM671</f>
        <v>0</v>
      </c>
      <c r="EN466" s="3">
        <f t="shared" si="295"/>
        <v>0</v>
      </c>
      <c r="EO466" s="3">
        <f t="shared" si="295"/>
        <v>0</v>
      </c>
      <c r="EP466" s="3">
        <f t="shared" si="295"/>
        <v>0</v>
      </c>
      <c r="EQ466" s="3">
        <f t="shared" si="295"/>
        <v>0</v>
      </c>
      <c r="ER466" s="3">
        <f t="shared" si="295"/>
        <v>0</v>
      </c>
      <c r="ES466" s="3">
        <f t="shared" si="295"/>
        <v>0</v>
      </c>
      <c r="ET466" s="3">
        <f t="shared" si="295"/>
        <v>0</v>
      </c>
      <c r="EU466" s="3">
        <f t="shared" si="295"/>
        <v>0</v>
      </c>
      <c r="EV466" s="3">
        <f t="shared" si="295"/>
        <v>0</v>
      </c>
      <c r="EW466" s="3">
        <f t="shared" si="295"/>
        <v>0</v>
      </c>
      <c r="EX466" s="3">
        <f t="shared" si="295"/>
        <v>0</v>
      </c>
      <c r="EY466" s="3">
        <f t="shared" si="295"/>
        <v>0</v>
      </c>
      <c r="EZ466" s="3">
        <f t="shared" si="295"/>
        <v>0</v>
      </c>
      <c r="FA466" s="3">
        <f t="shared" si="295"/>
        <v>0</v>
      </c>
      <c r="FB466" s="3">
        <f t="shared" si="295"/>
        <v>0</v>
      </c>
      <c r="FC466" s="3">
        <f t="shared" si="295"/>
        <v>0</v>
      </c>
      <c r="FD466" s="3">
        <f t="shared" si="295"/>
        <v>0</v>
      </c>
      <c r="FE466" s="3">
        <f t="shared" si="295"/>
        <v>0</v>
      </c>
      <c r="FF466" s="3">
        <f t="shared" si="295"/>
        <v>0</v>
      </c>
      <c r="FG466" s="3">
        <f t="shared" si="295"/>
        <v>0</v>
      </c>
      <c r="FH466" s="3">
        <f t="shared" si="295"/>
        <v>0</v>
      </c>
      <c r="FI466" s="3">
        <f t="shared" si="295"/>
        <v>0</v>
      </c>
      <c r="FJ466" s="3">
        <f t="shared" si="295"/>
        <v>0</v>
      </c>
      <c r="FK466" s="3">
        <f t="shared" si="295"/>
        <v>0</v>
      </c>
      <c r="FL466" s="3">
        <f t="shared" si="295"/>
        <v>0</v>
      </c>
      <c r="FM466" s="3">
        <f t="shared" si="295"/>
        <v>0</v>
      </c>
      <c r="FN466" s="3">
        <f t="shared" si="295"/>
        <v>0</v>
      </c>
      <c r="FO466" s="3">
        <f t="shared" si="295"/>
        <v>0</v>
      </c>
      <c r="FP466" s="3">
        <f t="shared" si="295"/>
        <v>0</v>
      </c>
      <c r="FQ466" s="3">
        <f t="shared" si="295"/>
        <v>0</v>
      </c>
      <c r="FR466" s="3">
        <f t="shared" si="295"/>
        <v>0</v>
      </c>
      <c r="FS466" s="3">
        <f t="shared" ref="FS466:GX466" si="296">FS671</f>
        <v>0</v>
      </c>
      <c r="FT466" s="3">
        <f t="shared" si="296"/>
        <v>0</v>
      </c>
      <c r="FU466" s="3">
        <f t="shared" si="296"/>
        <v>0</v>
      </c>
      <c r="FV466" s="3">
        <f t="shared" si="296"/>
        <v>0</v>
      </c>
      <c r="FW466" s="3">
        <f t="shared" si="296"/>
        <v>0</v>
      </c>
      <c r="FX466" s="3">
        <f t="shared" si="296"/>
        <v>0</v>
      </c>
      <c r="FY466" s="3">
        <f t="shared" si="296"/>
        <v>0</v>
      </c>
      <c r="FZ466" s="3">
        <f t="shared" si="296"/>
        <v>0</v>
      </c>
      <c r="GA466" s="3">
        <f t="shared" si="296"/>
        <v>0</v>
      </c>
      <c r="GB466" s="3">
        <f t="shared" si="296"/>
        <v>0</v>
      </c>
      <c r="GC466" s="3">
        <f t="shared" si="296"/>
        <v>0</v>
      </c>
      <c r="GD466" s="3">
        <f t="shared" si="296"/>
        <v>0</v>
      </c>
      <c r="GE466" s="3">
        <f t="shared" si="296"/>
        <v>0</v>
      </c>
      <c r="GF466" s="3">
        <f t="shared" si="296"/>
        <v>0</v>
      </c>
      <c r="GG466" s="3">
        <f t="shared" si="296"/>
        <v>0</v>
      </c>
      <c r="GH466" s="3">
        <f t="shared" si="296"/>
        <v>0</v>
      </c>
      <c r="GI466" s="3">
        <f t="shared" si="296"/>
        <v>0</v>
      </c>
      <c r="GJ466" s="3">
        <f t="shared" si="296"/>
        <v>0</v>
      </c>
      <c r="GK466" s="3">
        <f t="shared" si="296"/>
        <v>0</v>
      </c>
      <c r="GL466" s="3">
        <f t="shared" si="296"/>
        <v>0</v>
      </c>
      <c r="GM466" s="3">
        <f t="shared" si="296"/>
        <v>0</v>
      </c>
      <c r="GN466" s="3">
        <f t="shared" si="296"/>
        <v>0</v>
      </c>
      <c r="GO466" s="3">
        <f t="shared" si="296"/>
        <v>0</v>
      </c>
      <c r="GP466" s="3">
        <f t="shared" si="296"/>
        <v>0</v>
      </c>
      <c r="GQ466" s="3">
        <f t="shared" si="296"/>
        <v>0</v>
      </c>
      <c r="GR466" s="3">
        <f t="shared" si="296"/>
        <v>0</v>
      </c>
      <c r="GS466" s="3">
        <f t="shared" si="296"/>
        <v>0</v>
      </c>
      <c r="GT466" s="3">
        <f t="shared" si="296"/>
        <v>0</v>
      </c>
      <c r="GU466" s="3">
        <f t="shared" si="296"/>
        <v>0</v>
      </c>
      <c r="GV466" s="3">
        <f t="shared" si="296"/>
        <v>0</v>
      </c>
      <c r="GW466" s="3">
        <f t="shared" si="296"/>
        <v>0</v>
      </c>
      <c r="GX466" s="3">
        <f t="shared" si="296"/>
        <v>0</v>
      </c>
    </row>
    <row r="468" spans="1:245" x14ac:dyDescent="0.25">
      <c r="A468" s="1">
        <v>5</v>
      </c>
      <c r="B468" s="1">
        <v>1</v>
      </c>
      <c r="C468" s="1"/>
      <c r="D468" s="1">
        <f>ROW(A483)</f>
        <v>483</v>
      </c>
      <c r="E468" s="1"/>
      <c r="F468" s="1" t="s">
        <v>13</v>
      </c>
      <c r="G468" s="1" t="s">
        <v>78</v>
      </c>
      <c r="H468" s="1" t="s">
        <v>3</v>
      </c>
      <c r="I468" s="1">
        <v>0</v>
      </c>
      <c r="J468" s="1"/>
      <c r="K468" s="1">
        <v>-1</v>
      </c>
      <c r="L468" s="1"/>
      <c r="M468" s="1" t="s">
        <v>3</v>
      </c>
      <c r="N468" s="1"/>
      <c r="O468" s="1"/>
      <c r="P468" s="1"/>
      <c r="Q468" s="1"/>
      <c r="R468" s="1"/>
      <c r="S468" s="1">
        <v>0</v>
      </c>
      <c r="T468" s="1"/>
      <c r="U468" s="1" t="s">
        <v>3</v>
      </c>
      <c r="V468" s="1">
        <v>0</v>
      </c>
      <c r="W468" s="1"/>
      <c r="X468" s="1"/>
      <c r="Y468" s="1"/>
      <c r="Z468" s="1"/>
      <c r="AA468" s="1"/>
      <c r="AB468" s="1" t="s">
        <v>3</v>
      </c>
      <c r="AC468" s="1" t="s">
        <v>3</v>
      </c>
      <c r="AD468" s="1" t="s">
        <v>3</v>
      </c>
      <c r="AE468" s="1" t="s">
        <v>3</v>
      </c>
      <c r="AF468" s="1" t="s">
        <v>3</v>
      </c>
      <c r="AG468" s="1" t="s">
        <v>3</v>
      </c>
      <c r="AH468" s="1"/>
      <c r="AI468" s="1"/>
      <c r="AJ468" s="1"/>
      <c r="AK468" s="1"/>
      <c r="AL468" s="1"/>
      <c r="AM468" s="1"/>
      <c r="AN468" s="1"/>
      <c r="AO468" s="1"/>
      <c r="AP468" s="1" t="s">
        <v>3</v>
      </c>
      <c r="AQ468" s="1" t="s">
        <v>3</v>
      </c>
      <c r="AR468" s="1" t="s">
        <v>3</v>
      </c>
      <c r="AS468" s="1"/>
      <c r="AT468" s="1"/>
      <c r="AU468" s="1"/>
      <c r="AV468" s="1"/>
      <c r="AW468" s="1"/>
      <c r="AX468" s="1"/>
      <c r="AY468" s="1"/>
      <c r="AZ468" s="1" t="s">
        <v>3</v>
      </c>
      <c r="BA468" s="1"/>
      <c r="BB468" s="1" t="s">
        <v>3</v>
      </c>
      <c r="BC468" s="1" t="s">
        <v>3</v>
      </c>
      <c r="BD468" s="1" t="s">
        <v>3</v>
      </c>
      <c r="BE468" s="1" t="s">
        <v>3</v>
      </c>
      <c r="BF468" s="1" t="s">
        <v>3</v>
      </c>
      <c r="BG468" s="1" t="s">
        <v>3</v>
      </c>
      <c r="BH468" s="1" t="s">
        <v>3</v>
      </c>
      <c r="BI468" s="1" t="s">
        <v>3</v>
      </c>
      <c r="BJ468" s="1" t="s">
        <v>3</v>
      </c>
      <c r="BK468" s="1" t="s">
        <v>3</v>
      </c>
      <c r="BL468" s="1" t="s">
        <v>3</v>
      </c>
      <c r="BM468" s="1" t="s">
        <v>3</v>
      </c>
      <c r="BN468" s="1" t="s">
        <v>3</v>
      </c>
      <c r="BO468" s="1" t="s">
        <v>3</v>
      </c>
      <c r="BP468" s="1" t="s">
        <v>3</v>
      </c>
      <c r="BQ468" s="1"/>
      <c r="BR468" s="1"/>
      <c r="BS468" s="1"/>
      <c r="BT468" s="1"/>
      <c r="BU468" s="1"/>
      <c r="BV468" s="1"/>
      <c r="BW468" s="1"/>
      <c r="BX468" s="1">
        <v>0</v>
      </c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>
        <v>0</v>
      </c>
    </row>
    <row r="470" spans="1:245" x14ac:dyDescent="0.25">
      <c r="A470" s="2">
        <v>52</v>
      </c>
      <c r="B470" s="2">
        <f t="shared" ref="B470:G470" si="297">B483</f>
        <v>1</v>
      </c>
      <c r="C470" s="2">
        <f t="shared" si="297"/>
        <v>5</v>
      </c>
      <c r="D470" s="2">
        <f t="shared" si="297"/>
        <v>468</v>
      </c>
      <c r="E470" s="2">
        <f t="shared" si="297"/>
        <v>0</v>
      </c>
      <c r="F470" s="2" t="str">
        <f t="shared" si="297"/>
        <v>Новый подраздел</v>
      </c>
      <c r="G470" s="2" t="str">
        <f t="shared" si="297"/>
        <v>ЛВС - Инженерные сооружения и коммуникации</v>
      </c>
      <c r="H470" s="2"/>
      <c r="I470" s="2"/>
      <c r="J470" s="2"/>
      <c r="K470" s="2"/>
      <c r="L470" s="2"/>
      <c r="M470" s="2"/>
      <c r="N470" s="2"/>
      <c r="O470" s="2">
        <f t="shared" ref="O470:AT470" si="298">O483</f>
        <v>5056584.83</v>
      </c>
      <c r="P470" s="2">
        <f t="shared" si="298"/>
        <v>19.22</v>
      </c>
      <c r="Q470" s="2">
        <f t="shared" si="298"/>
        <v>15284.5</v>
      </c>
      <c r="R470" s="2">
        <f t="shared" si="298"/>
        <v>9689.6</v>
      </c>
      <c r="S470" s="2">
        <f t="shared" si="298"/>
        <v>5041281.1100000003</v>
      </c>
      <c r="T470" s="2">
        <f t="shared" si="298"/>
        <v>0</v>
      </c>
      <c r="U470" s="2">
        <f t="shared" si="298"/>
        <v>4969.8999999999996</v>
      </c>
      <c r="V470" s="2">
        <f t="shared" si="298"/>
        <v>0</v>
      </c>
      <c r="W470" s="2">
        <f t="shared" si="298"/>
        <v>0</v>
      </c>
      <c r="X470" s="2">
        <f t="shared" si="298"/>
        <v>3528896.76</v>
      </c>
      <c r="Y470" s="2">
        <f t="shared" si="298"/>
        <v>504128.11</v>
      </c>
      <c r="Z470" s="2">
        <f t="shared" si="298"/>
        <v>0</v>
      </c>
      <c r="AA470" s="2">
        <f t="shared" si="298"/>
        <v>0</v>
      </c>
      <c r="AB470" s="2">
        <f t="shared" si="298"/>
        <v>5056584.83</v>
      </c>
      <c r="AC470" s="2">
        <f t="shared" si="298"/>
        <v>19.22</v>
      </c>
      <c r="AD470" s="2">
        <f t="shared" si="298"/>
        <v>15284.5</v>
      </c>
      <c r="AE470" s="2">
        <f t="shared" si="298"/>
        <v>9689.6</v>
      </c>
      <c r="AF470" s="2">
        <f t="shared" si="298"/>
        <v>5041281.1100000003</v>
      </c>
      <c r="AG470" s="2">
        <f t="shared" si="298"/>
        <v>0</v>
      </c>
      <c r="AH470" s="2">
        <f t="shared" si="298"/>
        <v>4969.8999999999996</v>
      </c>
      <c r="AI470" s="2">
        <f t="shared" si="298"/>
        <v>0</v>
      </c>
      <c r="AJ470" s="2">
        <f t="shared" si="298"/>
        <v>0</v>
      </c>
      <c r="AK470" s="2">
        <f t="shared" si="298"/>
        <v>3528896.76</v>
      </c>
      <c r="AL470" s="2">
        <f t="shared" si="298"/>
        <v>504128.11</v>
      </c>
      <c r="AM470" s="2">
        <f t="shared" si="298"/>
        <v>0</v>
      </c>
      <c r="AN470" s="2">
        <f t="shared" si="298"/>
        <v>0</v>
      </c>
      <c r="AO470" s="2">
        <f t="shared" si="298"/>
        <v>0</v>
      </c>
      <c r="AP470" s="2">
        <f t="shared" si="298"/>
        <v>0</v>
      </c>
      <c r="AQ470" s="2">
        <f t="shared" si="298"/>
        <v>0</v>
      </c>
      <c r="AR470" s="2">
        <f t="shared" si="298"/>
        <v>9100074.4700000007</v>
      </c>
      <c r="AS470" s="2">
        <f t="shared" si="298"/>
        <v>0</v>
      </c>
      <c r="AT470" s="2">
        <f t="shared" si="298"/>
        <v>0</v>
      </c>
      <c r="AU470" s="2">
        <f t="shared" ref="AU470:BZ470" si="299">AU483</f>
        <v>9100074.4700000007</v>
      </c>
      <c r="AV470" s="2">
        <f t="shared" si="299"/>
        <v>19.22</v>
      </c>
      <c r="AW470" s="2">
        <f t="shared" si="299"/>
        <v>19.22</v>
      </c>
      <c r="AX470" s="2">
        <f t="shared" si="299"/>
        <v>0</v>
      </c>
      <c r="AY470" s="2">
        <f t="shared" si="299"/>
        <v>19.22</v>
      </c>
      <c r="AZ470" s="2">
        <f t="shared" si="299"/>
        <v>0</v>
      </c>
      <c r="BA470" s="2">
        <f t="shared" si="299"/>
        <v>0</v>
      </c>
      <c r="BB470" s="2">
        <f t="shared" si="299"/>
        <v>0</v>
      </c>
      <c r="BC470" s="2">
        <f t="shared" si="299"/>
        <v>0</v>
      </c>
      <c r="BD470" s="2">
        <f t="shared" si="299"/>
        <v>0</v>
      </c>
      <c r="BE470" s="2">
        <f t="shared" si="299"/>
        <v>0</v>
      </c>
      <c r="BF470" s="2">
        <f t="shared" si="299"/>
        <v>0</v>
      </c>
      <c r="BG470" s="2">
        <f t="shared" si="299"/>
        <v>0</v>
      </c>
      <c r="BH470" s="2">
        <f t="shared" si="299"/>
        <v>0</v>
      </c>
      <c r="BI470" s="2">
        <f t="shared" si="299"/>
        <v>0</v>
      </c>
      <c r="BJ470" s="2">
        <f t="shared" si="299"/>
        <v>0</v>
      </c>
      <c r="BK470" s="2">
        <f t="shared" si="299"/>
        <v>0</v>
      </c>
      <c r="BL470" s="2">
        <f t="shared" si="299"/>
        <v>0</v>
      </c>
      <c r="BM470" s="2">
        <f t="shared" si="299"/>
        <v>0</v>
      </c>
      <c r="BN470" s="2">
        <f t="shared" si="299"/>
        <v>0</v>
      </c>
      <c r="BO470" s="2">
        <f t="shared" si="299"/>
        <v>0</v>
      </c>
      <c r="BP470" s="2">
        <f t="shared" si="299"/>
        <v>0</v>
      </c>
      <c r="BQ470" s="2">
        <f t="shared" si="299"/>
        <v>0</v>
      </c>
      <c r="BR470" s="2">
        <f t="shared" si="299"/>
        <v>0</v>
      </c>
      <c r="BS470" s="2">
        <f t="shared" si="299"/>
        <v>0</v>
      </c>
      <c r="BT470" s="2">
        <f t="shared" si="299"/>
        <v>0</v>
      </c>
      <c r="BU470" s="2">
        <f t="shared" si="299"/>
        <v>0</v>
      </c>
      <c r="BV470" s="2">
        <f t="shared" si="299"/>
        <v>0</v>
      </c>
      <c r="BW470" s="2">
        <f t="shared" si="299"/>
        <v>0</v>
      </c>
      <c r="BX470" s="2">
        <f t="shared" si="299"/>
        <v>0</v>
      </c>
      <c r="BY470" s="2">
        <f t="shared" si="299"/>
        <v>0</v>
      </c>
      <c r="BZ470" s="2">
        <f t="shared" si="299"/>
        <v>0</v>
      </c>
      <c r="CA470" s="2">
        <f t="shared" ref="CA470:DF470" si="300">CA483</f>
        <v>9100074.4700000007</v>
      </c>
      <c r="CB470" s="2">
        <f t="shared" si="300"/>
        <v>0</v>
      </c>
      <c r="CC470" s="2">
        <f t="shared" si="300"/>
        <v>0</v>
      </c>
      <c r="CD470" s="2">
        <f t="shared" si="300"/>
        <v>9100074.4700000007</v>
      </c>
      <c r="CE470" s="2">
        <f t="shared" si="300"/>
        <v>19.22</v>
      </c>
      <c r="CF470" s="2">
        <f t="shared" si="300"/>
        <v>19.22</v>
      </c>
      <c r="CG470" s="2">
        <f t="shared" si="300"/>
        <v>0</v>
      </c>
      <c r="CH470" s="2">
        <f t="shared" si="300"/>
        <v>19.22</v>
      </c>
      <c r="CI470" s="2">
        <f t="shared" si="300"/>
        <v>0</v>
      </c>
      <c r="CJ470" s="2">
        <f t="shared" si="300"/>
        <v>0</v>
      </c>
      <c r="CK470" s="2">
        <f t="shared" si="300"/>
        <v>0</v>
      </c>
      <c r="CL470" s="2">
        <f t="shared" si="300"/>
        <v>0</v>
      </c>
      <c r="CM470" s="2">
        <f t="shared" si="300"/>
        <v>0</v>
      </c>
      <c r="CN470" s="2">
        <f t="shared" si="300"/>
        <v>0</v>
      </c>
      <c r="CO470" s="2">
        <f t="shared" si="300"/>
        <v>0</v>
      </c>
      <c r="CP470" s="2">
        <f t="shared" si="300"/>
        <v>0</v>
      </c>
      <c r="CQ470" s="2">
        <f t="shared" si="300"/>
        <v>0</v>
      </c>
      <c r="CR470" s="2">
        <f t="shared" si="300"/>
        <v>0</v>
      </c>
      <c r="CS470" s="2">
        <f t="shared" si="300"/>
        <v>0</v>
      </c>
      <c r="CT470" s="2">
        <f t="shared" si="300"/>
        <v>0</v>
      </c>
      <c r="CU470" s="2">
        <f t="shared" si="300"/>
        <v>0</v>
      </c>
      <c r="CV470" s="2">
        <f t="shared" si="300"/>
        <v>0</v>
      </c>
      <c r="CW470" s="2">
        <f t="shared" si="300"/>
        <v>0</v>
      </c>
      <c r="CX470" s="2">
        <f t="shared" si="300"/>
        <v>0</v>
      </c>
      <c r="CY470" s="2">
        <f t="shared" si="300"/>
        <v>0</v>
      </c>
      <c r="CZ470" s="2">
        <f t="shared" si="300"/>
        <v>0</v>
      </c>
      <c r="DA470" s="2">
        <f t="shared" si="300"/>
        <v>0</v>
      </c>
      <c r="DB470" s="2">
        <f t="shared" si="300"/>
        <v>0</v>
      </c>
      <c r="DC470" s="2">
        <f t="shared" si="300"/>
        <v>0</v>
      </c>
      <c r="DD470" s="2">
        <f t="shared" si="300"/>
        <v>0</v>
      </c>
      <c r="DE470" s="2">
        <f t="shared" si="300"/>
        <v>0</v>
      </c>
      <c r="DF470" s="2">
        <f t="shared" si="300"/>
        <v>0</v>
      </c>
      <c r="DG470" s="3">
        <f t="shared" ref="DG470:EL470" si="301">DG483</f>
        <v>0</v>
      </c>
      <c r="DH470" s="3">
        <f t="shared" si="301"/>
        <v>0</v>
      </c>
      <c r="DI470" s="3">
        <f t="shared" si="301"/>
        <v>0</v>
      </c>
      <c r="DJ470" s="3">
        <f t="shared" si="301"/>
        <v>0</v>
      </c>
      <c r="DK470" s="3">
        <f t="shared" si="301"/>
        <v>0</v>
      </c>
      <c r="DL470" s="3">
        <f t="shared" si="301"/>
        <v>0</v>
      </c>
      <c r="DM470" s="3">
        <f t="shared" si="301"/>
        <v>0</v>
      </c>
      <c r="DN470" s="3">
        <f t="shared" si="301"/>
        <v>0</v>
      </c>
      <c r="DO470" s="3">
        <f t="shared" si="301"/>
        <v>0</v>
      </c>
      <c r="DP470" s="3">
        <f t="shared" si="301"/>
        <v>0</v>
      </c>
      <c r="DQ470" s="3">
        <f t="shared" si="301"/>
        <v>0</v>
      </c>
      <c r="DR470" s="3">
        <f t="shared" si="301"/>
        <v>0</v>
      </c>
      <c r="DS470" s="3">
        <f t="shared" si="301"/>
        <v>0</v>
      </c>
      <c r="DT470" s="3">
        <f t="shared" si="301"/>
        <v>0</v>
      </c>
      <c r="DU470" s="3">
        <f t="shared" si="301"/>
        <v>0</v>
      </c>
      <c r="DV470" s="3">
        <f t="shared" si="301"/>
        <v>0</v>
      </c>
      <c r="DW470" s="3">
        <f t="shared" si="301"/>
        <v>0</v>
      </c>
      <c r="DX470" s="3">
        <f t="shared" si="301"/>
        <v>0</v>
      </c>
      <c r="DY470" s="3">
        <f t="shared" si="301"/>
        <v>0</v>
      </c>
      <c r="DZ470" s="3">
        <f t="shared" si="301"/>
        <v>0</v>
      </c>
      <c r="EA470" s="3">
        <f t="shared" si="301"/>
        <v>0</v>
      </c>
      <c r="EB470" s="3">
        <f t="shared" si="301"/>
        <v>0</v>
      </c>
      <c r="EC470" s="3">
        <f t="shared" si="301"/>
        <v>0</v>
      </c>
      <c r="ED470" s="3">
        <f t="shared" si="301"/>
        <v>0</v>
      </c>
      <c r="EE470" s="3">
        <f t="shared" si="301"/>
        <v>0</v>
      </c>
      <c r="EF470" s="3">
        <f t="shared" si="301"/>
        <v>0</v>
      </c>
      <c r="EG470" s="3">
        <f t="shared" si="301"/>
        <v>0</v>
      </c>
      <c r="EH470" s="3">
        <f t="shared" si="301"/>
        <v>0</v>
      </c>
      <c r="EI470" s="3">
        <f t="shared" si="301"/>
        <v>0</v>
      </c>
      <c r="EJ470" s="3">
        <f t="shared" si="301"/>
        <v>0</v>
      </c>
      <c r="EK470" s="3">
        <f t="shared" si="301"/>
        <v>0</v>
      </c>
      <c r="EL470" s="3">
        <f t="shared" si="301"/>
        <v>0</v>
      </c>
      <c r="EM470" s="3">
        <f t="shared" ref="EM470:FR470" si="302">EM483</f>
        <v>0</v>
      </c>
      <c r="EN470" s="3">
        <f t="shared" si="302"/>
        <v>0</v>
      </c>
      <c r="EO470" s="3">
        <f t="shared" si="302"/>
        <v>0</v>
      </c>
      <c r="EP470" s="3">
        <f t="shared" si="302"/>
        <v>0</v>
      </c>
      <c r="EQ470" s="3">
        <f t="shared" si="302"/>
        <v>0</v>
      </c>
      <c r="ER470" s="3">
        <f t="shared" si="302"/>
        <v>0</v>
      </c>
      <c r="ES470" s="3">
        <f t="shared" si="302"/>
        <v>0</v>
      </c>
      <c r="ET470" s="3">
        <f t="shared" si="302"/>
        <v>0</v>
      </c>
      <c r="EU470" s="3">
        <f t="shared" si="302"/>
        <v>0</v>
      </c>
      <c r="EV470" s="3">
        <f t="shared" si="302"/>
        <v>0</v>
      </c>
      <c r="EW470" s="3">
        <f t="shared" si="302"/>
        <v>0</v>
      </c>
      <c r="EX470" s="3">
        <f t="shared" si="302"/>
        <v>0</v>
      </c>
      <c r="EY470" s="3">
        <f t="shared" si="302"/>
        <v>0</v>
      </c>
      <c r="EZ470" s="3">
        <f t="shared" si="302"/>
        <v>0</v>
      </c>
      <c r="FA470" s="3">
        <f t="shared" si="302"/>
        <v>0</v>
      </c>
      <c r="FB470" s="3">
        <f t="shared" si="302"/>
        <v>0</v>
      </c>
      <c r="FC470" s="3">
        <f t="shared" si="302"/>
        <v>0</v>
      </c>
      <c r="FD470" s="3">
        <f t="shared" si="302"/>
        <v>0</v>
      </c>
      <c r="FE470" s="3">
        <f t="shared" si="302"/>
        <v>0</v>
      </c>
      <c r="FF470" s="3">
        <f t="shared" si="302"/>
        <v>0</v>
      </c>
      <c r="FG470" s="3">
        <f t="shared" si="302"/>
        <v>0</v>
      </c>
      <c r="FH470" s="3">
        <f t="shared" si="302"/>
        <v>0</v>
      </c>
      <c r="FI470" s="3">
        <f t="shared" si="302"/>
        <v>0</v>
      </c>
      <c r="FJ470" s="3">
        <f t="shared" si="302"/>
        <v>0</v>
      </c>
      <c r="FK470" s="3">
        <f t="shared" si="302"/>
        <v>0</v>
      </c>
      <c r="FL470" s="3">
        <f t="shared" si="302"/>
        <v>0</v>
      </c>
      <c r="FM470" s="3">
        <f t="shared" si="302"/>
        <v>0</v>
      </c>
      <c r="FN470" s="3">
        <f t="shared" si="302"/>
        <v>0</v>
      </c>
      <c r="FO470" s="3">
        <f t="shared" si="302"/>
        <v>0</v>
      </c>
      <c r="FP470" s="3">
        <f t="shared" si="302"/>
        <v>0</v>
      </c>
      <c r="FQ470" s="3">
        <f t="shared" si="302"/>
        <v>0</v>
      </c>
      <c r="FR470" s="3">
        <f t="shared" si="302"/>
        <v>0</v>
      </c>
      <c r="FS470" s="3">
        <f t="shared" ref="FS470:GX470" si="303">FS483</f>
        <v>0</v>
      </c>
      <c r="FT470" s="3">
        <f t="shared" si="303"/>
        <v>0</v>
      </c>
      <c r="FU470" s="3">
        <f t="shared" si="303"/>
        <v>0</v>
      </c>
      <c r="FV470" s="3">
        <f t="shared" si="303"/>
        <v>0</v>
      </c>
      <c r="FW470" s="3">
        <f t="shared" si="303"/>
        <v>0</v>
      </c>
      <c r="FX470" s="3">
        <f t="shared" si="303"/>
        <v>0</v>
      </c>
      <c r="FY470" s="3">
        <f t="shared" si="303"/>
        <v>0</v>
      </c>
      <c r="FZ470" s="3">
        <f t="shared" si="303"/>
        <v>0</v>
      </c>
      <c r="GA470" s="3">
        <f t="shared" si="303"/>
        <v>0</v>
      </c>
      <c r="GB470" s="3">
        <f t="shared" si="303"/>
        <v>0</v>
      </c>
      <c r="GC470" s="3">
        <f t="shared" si="303"/>
        <v>0</v>
      </c>
      <c r="GD470" s="3">
        <f t="shared" si="303"/>
        <v>0</v>
      </c>
      <c r="GE470" s="3">
        <f t="shared" si="303"/>
        <v>0</v>
      </c>
      <c r="GF470" s="3">
        <f t="shared" si="303"/>
        <v>0</v>
      </c>
      <c r="GG470" s="3">
        <f t="shared" si="303"/>
        <v>0</v>
      </c>
      <c r="GH470" s="3">
        <f t="shared" si="303"/>
        <v>0</v>
      </c>
      <c r="GI470" s="3">
        <f t="shared" si="303"/>
        <v>0</v>
      </c>
      <c r="GJ470" s="3">
        <f t="shared" si="303"/>
        <v>0</v>
      </c>
      <c r="GK470" s="3">
        <f t="shared" si="303"/>
        <v>0</v>
      </c>
      <c r="GL470" s="3">
        <f t="shared" si="303"/>
        <v>0</v>
      </c>
      <c r="GM470" s="3">
        <f t="shared" si="303"/>
        <v>0</v>
      </c>
      <c r="GN470" s="3">
        <f t="shared" si="303"/>
        <v>0</v>
      </c>
      <c r="GO470" s="3">
        <f t="shared" si="303"/>
        <v>0</v>
      </c>
      <c r="GP470" s="3">
        <f t="shared" si="303"/>
        <v>0</v>
      </c>
      <c r="GQ470" s="3">
        <f t="shared" si="303"/>
        <v>0</v>
      </c>
      <c r="GR470" s="3">
        <f t="shared" si="303"/>
        <v>0</v>
      </c>
      <c r="GS470" s="3">
        <f t="shared" si="303"/>
        <v>0</v>
      </c>
      <c r="GT470" s="3">
        <f t="shared" si="303"/>
        <v>0</v>
      </c>
      <c r="GU470" s="3">
        <f t="shared" si="303"/>
        <v>0</v>
      </c>
      <c r="GV470" s="3">
        <f t="shared" si="303"/>
        <v>0</v>
      </c>
      <c r="GW470" s="3">
        <f t="shared" si="303"/>
        <v>0</v>
      </c>
      <c r="GX470" s="3">
        <f t="shared" si="303"/>
        <v>0</v>
      </c>
    </row>
    <row r="472" spans="1:245" x14ac:dyDescent="0.25">
      <c r="A472">
        <v>17</v>
      </c>
      <c r="B472">
        <v>1</v>
      </c>
      <c r="D472">
        <f>ROW(EtalonRes!A109)</f>
        <v>109</v>
      </c>
      <c r="E472" t="s">
        <v>217</v>
      </c>
      <c r="F472" t="s">
        <v>84</v>
      </c>
      <c r="G472" t="s">
        <v>85</v>
      </c>
      <c r="H472" t="s">
        <v>18</v>
      </c>
      <c r="I472">
        <v>11</v>
      </c>
      <c r="J472">
        <v>0</v>
      </c>
      <c r="K472">
        <v>11</v>
      </c>
      <c r="O472">
        <f t="shared" ref="O472:O481" si="304">ROUND(CP472,2)</f>
        <v>10898.36</v>
      </c>
      <c r="P472">
        <f t="shared" ref="P472:P481" si="305">ROUND(CQ472*I472,2)</f>
        <v>0</v>
      </c>
      <c r="Q472">
        <f t="shared" ref="Q472:Q481" si="306">ROUND(CR472*I472,2)</f>
        <v>0</v>
      </c>
      <c r="R472">
        <f t="shared" ref="R472:R481" si="307">ROUND(CS472*I472,2)</f>
        <v>0</v>
      </c>
      <c r="S472">
        <f t="shared" ref="S472:S481" si="308">ROUND(CT472*I472,2)</f>
        <v>10898.36</v>
      </c>
      <c r="T472">
        <f t="shared" ref="T472:T481" si="309">ROUND(CU472*I472,2)</f>
        <v>0</v>
      </c>
      <c r="U472">
        <f t="shared" ref="U472:U481" si="310">CV472*I472</f>
        <v>11</v>
      </c>
      <c r="V472">
        <f t="shared" ref="V472:V481" si="311">CW472*I472</f>
        <v>0</v>
      </c>
      <c r="W472">
        <f t="shared" ref="W472:W481" si="312">ROUND(CX472*I472,2)</f>
        <v>0</v>
      </c>
      <c r="X472">
        <f t="shared" ref="X472:X481" si="313">ROUND(CY472,2)</f>
        <v>7628.85</v>
      </c>
      <c r="Y472">
        <f t="shared" ref="Y472:Y481" si="314">ROUND(CZ472,2)</f>
        <v>1089.8399999999999</v>
      </c>
      <c r="AA472">
        <v>288585831</v>
      </c>
      <c r="AB472">
        <f t="shared" ref="AB472:AB481" si="315">ROUND((AC472+AD472+AF472),6)</f>
        <v>990.76</v>
      </c>
      <c r="AC472">
        <f>ROUND(((ES472*4)),6)</f>
        <v>0</v>
      </c>
      <c r="AD472">
        <f>ROUND(((((ET472*4))-((EU472*4)))+AE472),6)</f>
        <v>0</v>
      </c>
      <c r="AE472">
        <f t="shared" ref="AE472:AF475" si="316">ROUND(((EU472*4)),6)</f>
        <v>0</v>
      </c>
      <c r="AF472">
        <f t="shared" si="316"/>
        <v>990.76</v>
      </c>
      <c r="AG472">
        <f t="shared" ref="AG472:AG481" si="317">ROUND((AP472),6)</f>
        <v>0</v>
      </c>
      <c r="AH472">
        <f t="shared" ref="AH472:AI475" si="318">((EW472*4))</f>
        <v>1</v>
      </c>
      <c r="AI472">
        <f t="shared" si="318"/>
        <v>0</v>
      </c>
      <c r="AJ472">
        <f t="shared" ref="AJ472:AJ481" si="319">(AS472)</f>
        <v>0</v>
      </c>
      <c r="AK472">
        <v>247.69</v>
      </c>
      <c r="AL472">
        <v>0</v>
      </c>
      <c r="AM472">
        <v>0</v>
      </c>
      <c r="AN472">
        <v>0</v>
      </c>
      <c r="AO472">
        <v>247.69</v>
      </c>
      <c r="AP472">
        <v>0</v>
      </c>
      <c r="AQ472">
        <v>0.25</v>
      </c>
      <c r="AR472">
        <v>0</v>
      </c>
      <c r="AS472">
        <v>0</v>
      </c>
      <c r="AT472">
        <v>70</v>
      </c>
      <c r="AU472">
        <v>10</v>
      </c>
      <c r="AV472">
        <v>1</v>
      </c>
      <c r="AW472">
        <v>1</v>
      </c>
      <c r="AZ472">
        <v>1</v>
      </c>
      <c r="BA472">
        <v>1</v>
      </c>
      <c r="BB472">
        <v>1</v>
      </c>
      <c r="BC472">
        <v>1</v>
      </c>
      <c r="BD472" t="s">
        <v>3</v>
      </c>
      <c r="BE472" t="s">
        <v>3</v>
      </c>
      <c r="BF472" t="s">
        <v>3</v>
      </c>
      <c r="BG472" t="s">
        <v>3</v>
      </c>
      <c r="BH472">
        <v>0</v>
      </c>
      <c r="BI472">
        <v>4</v>
      </c>
      <c r="BJ472" t="s">
        <v>86</v>
      </c>
      <c r="BM472">
        <v>0</v>
      </c>
      <c r="BN472">
        <v>284416172</v>
      </c>
      <c r="BO472" t="s">
        <v>3</v>
      </c>
      <c r="BP472">
        <v>0</v>
      </c>
      <c r="BQ472">
        <v>1</v>
      </c>
      <c r="BR472">
        <v>0</v>
      </c>
      <c r="BS472">
        <v>1</v>
      </c>
      <c r="BT472">
        <v>1</v>
      </c>
      <c r="BU472">
        <v>1</v>
      </c>
      <c r="BV472">
        <v>1</v>
      </c>
      <c r="BW472">
        <v>1</v>
      </c>
      <c r="BX472">
        <v>1</v>
      </c>
      <c r="BY472" t="s">
        <v>3</v>
      </c>
      <c r="BZ472">
        <v>70</v>
      </c>
      <c r="CA472">
        <v>10</v>
      </c>
      <c r="CB472" t="s">
        <v>3</v>
      </c>
      <c r="CE472">
        <v>0</v>
      </c>
      <c r="CF472">
        <v>0</v>
      </c>
      <c r="CG472">
        <v>0</v>
      </c>
      <c r="CM472">
        <v>0</v>
      </c>
      <c r="CN472" t="s">
        <v>3</v>
      </c>
      <c r="CO472">
        <v>0</v>
      </c>
      <c r="CP472">
        <f t="shared" ref="CP472:CP481" si="320">(P472+Q472+S472)</f>
        <v>10898.36</v>
      </c>
      <c r="CQ472">
        <f t="shared" ref="CQ472:CQ481" si="321">(AC472*BC472*AW472)</f>
        <v>0</v>
      </c>
      <c r="CR472">
        <f>(((((ET472*4))*BB472-((EU472*4))*BS472)+AE472*BS472)*AV472)</f>
        <v>0</v>
      </c>
      <c r="CS472">
        <f t="shared" ref="CS472:CS481" si="322">(AE472*BS472*AV472)</f>
        <v>0</v>
      </c>
      <c r="CT472">
        <f t="shared" ref="CT472:CT481" si="323">(AF472*BA472*AV472)</f>
        <v>990.76</v>
      </c>
      <c r="CU472">
        <f t="shared" ref="CU472:CU481" si="324">AG472</f>
        <v>0</v>
      </c>
      <c r="CV472">
        <f t="shared" ref="CV472:CV481" si="325">(AH472*AV472)</f>
        <v>1</v>
      </c>
      <c r="CW472">
        <f t="shared" ref="CW472:CW481" si="326">AI472</f>
        <v>0</v>
      </c>
      <c r="CX472">
        <f t="shared" ref="CX472:CX481" si="327">AJ472</f>
        <v>0</v>
      </c>
      <c r="CY472">
        <f t="shared" ref="CY472:CY481" si="328">((S472*BZ472)/100)</f>
        <v>7628.8520000000008</v>
      </c>
      <c r="CZ472">
        <f t="shared" ref="CZ472:CZ481" si="329">((S472*CA472)/100)</f>
        <v>1089.836</v>
      </c>
      <c r="DC472" t="s">
        <v>3</v>
      </c>
      <c r="DD472" t="s">
        <v>20</v>
      </c>
      <c r="DE472" t="s">
        <v>20</v>
      </c>
      <c r="DF472" t="s">
        <v>20</v>
      </c>
      <c r="DG472" t="s">
        <v>20</v>
      </c>
      <c r="DH472" t="s">
        <v>3</v>
      </c>
      <c r="DI472" t="s">
        <v>20</v>
      </c>
      <c r="DJ472" t="s">
        <v>20</v>
      </c>
      <c r="DK472" t="s">
        <v>3</v>
      </c>
      <c r="DL472" t="s">
        <v>3</v>
      </c>
      <c r="DM472" t="s">
        <v>3</v>
      </c>
      <c r="DN472">
        <v>0</v>
      </c>
      <c r="DO472">
        <v>0</v>
      </c>
      <c r="DP472">
        <v>1</v>
      </c>
      <c r="DQ472">
        <v>1</v>
      </c>
      <c r="DU472">
        <v>1010</v>
      </c>
      <c r="DV472" t="s">
        <v>18</v>
      </c>
      <c r="DW472" t="s">
        <v>18</v>
      </c>
      <c r="DX472">
        <v>1</v>
      </c>
      <c r="DZ472" t="s">
        <v>3</v>
      </c>
      <c r="EA472" t="s">
        <v>3</v>
      </c>
      <c r="EB472" t="s">
        <v>3</v>
      </c>
      <c r="EC472" t="s">
        <v>3</v>
      </c>
      <c r="EE472">
        <v>284416175</v>
      </c>
      <c r="EF472">
        <v>1</v>
      </c>
      <c r="EG472" t="s">
        <v>21</v>
      </c>
      <c r="EH472">
        <v>0</v>
      </c>
      <c r="EI472" t="s">
        <v>3</v>
      </c>
      <c r="EJ472">
        <v>4</v>
      </c>
      <c r="EK472">
        <v>0</v>
      </c>
      <c r="EL472" t="s">
        <v>22</v>
      </c>
      <c r="EM472" t="s">
        <v>23</v>
      </c>
      <c r="EO472" t="s">
        <v>3</v>
      </c>
      <c r="EQ472">
        <v>2228224</v>
      </c>
      <c r="ER472">
        <v>247.69</v>
      </c>
      <c r="ES472">
        <v>0</v>
      </c>
      <c r="ET472">
        <v>0</v>
      </c>
      <c r="EU472">
        <v>0</v>
      </c>
      <c r="EV472">
        <v>247.69</v>
      </c>
      <c r="EW472">
        <v>0.25</v>
      </c>
      <c r="EX472">
        <v>0</v>
      </c>
      <c r="EY472">
        <v>0</v>
      </c>
      <c r="FQ472">
        <v>0</v>
      </c>
      <c r="FR472">
        <v>0</v>
      </c>
      <c r="FS472">
        <v>0</v>
      </c>
      <c r="FX472">
        <v>70</v>
      </c>
      <c r="FY472">
        <v>10</v>
      </c>
      <c r="GA472" t="s">
        <v>3</v>
      </c>
      <c r="GD472">
        <v>0</v>
      </c>
      <c r="GF472">
        <v>412660737</v>
      </c>
      <c r="GG472">
        <v>2</v>
      </c>
      <c r="GH472">
        <v>1</v>
      </c>
      <c r="GI472">
        <v>-2</v>
      </c>
      <c r="GJ472">
        <v>0</v>
      </c>
      <c r="GK472">
        <f>ROUND(R472*(R12)/100,2)</f>
        <v>0</v>
      </c>
      <c r="GL472">
        <f t="shared" ref="GL472:GL481" si="330">ROUND(IF(AND(BH472=3,BI472=3,FS472&lt;&gt;0),P472,0),2)</f>
        <v>0</v>
      </c>
      <c r="GM472">
        <f t="shared" ref="GM472:GM481" si="331">ROUND(O472+X472+Y472+GK472,2)+GX472</f>
        <v>19617.05</v>
      </c>
      <c r="GN472">
        <f t="shared" ref="GN472:GN481" si="332">IF(OR(BI472=0,BI472=1),GM472-GX472,0)</f>
        <v>0</v>
      </c>
      <c r="GO472">
        <f t="shared" ref="GO472:GO481" si="333">IF(BI472=2,GM472-GX472,0)</f>
        <v>0</v>
      </c>
      <c r="GP472">
        <f t="shared" ref="GP472:GP481" si="334">IF(BI472=4,GM472-GX472,0)</f>
        <v>19617.05</v>
      </c>
      <c r="GR472">
        <v>0</v>
      </c>
      <c r="GS472">
        <v>0</v>
      </c>
      <c r="GT472">
        <v>0</v>
      </c>
      <c r="GU472" t="s">
        <v>3</v>
      </c>
      <c r="GV472">
        <f t="shared" ref="GV472:GV481" si="335">ROUND((GT472),6)</f>
        <v>0</v>
      </c>
      <c r="GW472">
        <v>1</v>
      </c>
      <c r="GX472">
        <f t="shared" ref="GX472:GX481" si="336">ROUND(HC472*I472,2)</f>
        <v>0</v>
      </c>
      <c r="HA472">
        <v>0</v>
      </c>
      <c r="HB472">
        <v>0</v>
      </c>
      <c r="HC472">
        <f t="shared" ref="HC472:HC481" si="337">GV472*GW472</f>
        <v>0</v>
      </c>
      <c r="HE472" t="s">
        <v>3</v>
      </c>
      <c r="HF472" t="s">
        <v>3</v>
      </c>
      <c r="HM472" t="s">
        <v>3</v>
      </c>
      <c r="HN472" t="s">
        <v>3</v>
      </c>
      <c r="HO472" t="s">
        <v>3</v>
      </c>
      <c r="HP472" t="s">
        <v>3</v>
      </c>
      <c r="HQ472" t="s">
        <v>3</v>
      </c>
      <c r="HS472">
        <v>0</v>
      </c>
      <c r="IK472">
        <v>0</v>
      </c>
    </row>
    <row r="473" spans="1:245" x14ac:dyDescent="0.25">
      <c r="A473">
        <v>17</v>
      </c>
      <c r="B473">
        <v>1</v>
      </c>
      <c r="D473">
        <f>ROW(EtalonRes!A110)</f>
        <v>110</v>
      </c>
      <c r="E473" t="s">
        <v>218</v>
      </c>
      <c r="F473" t="s">
        <v>80</v>
      </c>
      <c r="G473" t="s">
        <v>81</v>
      </c>
      <c r="H473" t="s">
        <v>18</v>
      </c>
      <c r="I473">
        <v>721</v>
      </c>
      <c r="J473">
        <v>0</v>
      </c>
      <c r="K473">
        <v>721</v>
      </c>
      <c r="O473">
        <f t="shared" si="304"/>
        <v>1171509.6399999999</v>
      </c>
      <c r="P473">
        <f t="shared" si="305"/>
        <v>0</v>
      </c>
      <c r="Q473">
        <f t="shared" si="306"/>
        <v>0</v>
      </c>
      <c r="R473">
        <f t="shared" si="307"/>
        <v>0</v>
      </c>
      <c r="S473">
        <f t="shared" si="308"/>
        <v>1171509.6399999999</v>
      </c>
      <c r="T473">
        <f t="shared" si="309"/>
        <v>0</v>
      </c>
      <c r="U473">
        <f t="shared" si="310"/>
        <v>1182.4399999999998</v>
      </c>
      <c r="V473">
        <f t="shared" si="311"/>
        <v>0</v>
      </c>
      <c r="W473">
        <f t="shared" si="312"/>
        <v>0</v>
      </c>
      <c r="X473">
        <f t="shared" si="313"/>
        <v>820056.75</v>
      </c>
      <c r="Y473">
        <f t="shared" si="314"/>
        <v>117150.96</v>
      </c>
      <c r="AA473">
        <v>288585831</v>
      </c>
      <c r="AB473">
        <f t="shared" si="315"/>
        <v>1624.84</v>
      </c>
      <c r="AC473">
        <f>ROUND(((ES473*4)),6)</f>
        <v>0</v>
      </c>
      <c r="AD473">
        <f>ROUND(((((ET473*4))-((EU473*4)))+AE473),6)</f>
        <v>0</v>
      </c>
      <c r="AE473">
        <f t="shared" si="316"/>
        <v>0</v>
      </c>
      <c r="AF473">
        <f t="shared" si="316"/>
        <v>1624.84</v>
      </c>
      <c r="AG473">
        <f t="shared" si="317"/>
        <v>0</v>
      </c>
      <c r="AH473">
        <f t="shared" si="318"/>
        <v>1.64</v>
      </c>
      <c r="AI473">
        <f t="shared" si="318"/>
        <v>0</v>
      </c>
      <c r="AJ473">
        <f t="shared" si="319"/>
        <v>0</v>
      </c>
      <c r="AK473">
        <v>406.21</v>
      </c>
      <c r="AL473">
        <v>0</v>
      </c>
      <c r="AM473">
        <v>0</v>
      </c>
      <c r="AN473">
        <v>0</v>
      </c>
      <c r="AO473">
        <v>406.21</v>
      </c>
      <c r="AP473">
        <v>0</v>
      </c>
      <c r="AQ473">
        <v>0.41</v>
      </c>
      <c r="AR473">
        <v>0</v>
      </c>
      <c r="AS473">
        <v>0</v>
      </c>
      <c r="AT473">
        <v>70</v>
      </c>
      <c r="AU473">
        <v>10</v>
      </c>
      <c r="AV473">
        <v>1</v>
      </c>
      <c r="AW473">
        <v>1</v>
      </c>
      <c r="AZ473">
        <v>1</v>
      </c>
      <c r="BA473">
        <v>1</v>
      </c>
      <c r="BB473">
        <v>1</v>
      </c>
      <c r="BC473">
        <v>1</v>
      </c>
      <c r="BD473" t="s">
        <v>3</v>
      </c>
      <c r="BE473" t="s">
        <v>3</v>
      </c>
      <c r="BF473" t="s">
        <v>3</v>
      </c>
      <c r="BG473" t="s">
        <v>3</v>
      </c>
      <c r="BH473">
        <v>0</v>
      </c>
      <c r="BI473">
        <v>4</v>
      </c>
      <c r="BJ473" t="s">
        <v>82</v>
      </c>
      <c r="BM473">
        <v>0</v>
      </c>
      <c r="BN473">
        <v>284416172</v>
      </c>
      <c r="BO473" t="s">
        <v>3</v>
      </c>
      <c r="BP473">
        <v>0</v>
      </c>
      <c r="BQ473">
        <v>1</v>
      </c>
      <c r="BR473">
        <v>0</v>
      </c>
      <c r="BS473">
        <v>1</v>
      </c>
      <c r="BT473">
        <v>1</v>
      </c>
      <c r="BU473">
        <v>1</v>
      </c>
      <c r="BV473">
        <v>1</v>
      </c>
      <c r="BW473">
        <v>1</v>
      </c>
      <c r="BX473">
        <v>1</v>
      </c>
      <c r="BY473" t="s">
        <v>3</v>
      </c>
      <c r="BZ473">
        <v>70</v>
      </c>
      <c r="CA473">
        <v>10</v>
      </c>
      <c r="CB473" t="s">
        <v>3</v>
      </c>
      <c r="CE473">
        <v>0</v>
      </c>
      <c r="CF473">
        <v>0</v>
      </c>
      <c r="CG473">
        <v>0</v>
      </c>
      <c r="CM473">
        <v>0</v>
      </c>
      <c r="CN473" t="s">
        <v>3</v>
      </c>
      <c r="CO473">
        <v>0</v>
      </c>
      <c r="CP473">
        <f t="shared" si="320"/>
        <v>1171509.6399999999</v>
      </c>
      <c r="CQ473">
        <f t="shared" si="321"/>
        <v>0</v>
      </c>
      <c r="CR473">
        <f>(((((ET473*4))*BB473-((EU473*4))*BS473)+AE473*BS473)*AV473)</f>
        <v>0</v>
      </c>
      <c r="CS473">
        <f t="shared" si="322"/>
        <v>0</v>
      </c>
      <c r="CT473">
        <f t="shared" si="323"/>
        <v>1624.84</v>
      </c>
      <c r="CU473">
        <f t="shared" si="324"/>
        <v>0</v>
      </c>
      <c r="CV473">
        <f t="shared" si="325"/>
        <v>1.64</v>
      </c>
      <c r="CW473">
        <f t="shared" si="326"/>
        <v>0</v>
      </c>
      <c r="CX473">
        <f t="shared" si="327"/>
        <v>0</v>
      </c>
      <c r="CY473">
        <f t="shared" si="328"/>
        <v>820056.74800000002</v>
      </c>
      <c r="CZ473">
        <f t="shared" si="329"/>
        <v>117150.96399999998</v>
      </c>
      <c r="DC473" t="s">
        <v>3</v>
      </c>
      <c r="DD473" t="s">
        <v>20</v>
      </c>
      <c r="DE473" t="s">
        <v>20</v>
      </c>
      <c r="DF473" t="s">
        <v>20</v>
      </c>
      <c r="DG473" t="s">
        <v>20</v>
      </c>
      <c r="DH473" t="s">
        <v>3</v>
      </c>
      <c r="DI473" t="s">
        <v>20</v>
      </c>
      <c r="DJ473" t="s">
        <v>20</v>
      </c>
      <c r="DK473" t="s">
        <v>3</v>
      </c>
      <c r="DL473" t="s">
        <v>3</v>
      </c>
      <c r="DM473" t="s">
        <v>3</v>
      </c>
      <c r="DN473">
        <v>0</v>
      </c>
      <c r="DO473">
        <v>0</v>
      </c>
      <c r="DP473">
        <v>1</v>
      </c>
      <c r="DQ473">
        <v>1</v>
      </c>
      <c r="DU473">
        <v>1010</v>
      </c>
      <c r="DV473" t="s">
        <v>18</v>
      </c>
      <c r="DW473" t="s">
        <v>18</v>
      </c>
      <c r="DX473">
        <v>1</v>
      </c>
      <c r="DZ473" t="s">
        <v>3</v>
      </c>
      <c r="EA473" t="s">
        <v>3</v>
      </c>
      <c r="EB473" t="s">
        <v>3</v>
      </c>
      <c r="EC473" t="s">
        <v>3</v>
      </c>
      <c r="EE473">
        <v>284416175</v>
      </c>
      <c r="EF473">
        <v>1</v>
      </c>
      <c r="EG473" t="s">
        <v>21</v>
      </c>
      <c r="EH473">
        <v>0</v>
      </c>
      <c r="EI473" t="s">
        <v>3</v>
      </c>
      <c r="EJ473">
        <v>4</v>
      </c>
      <c r="EK473">
        <v>0</v>
      </c>
      <c r="EL473" t="s">
        <v>22</v>
      </c>
      <c r="EM473" t="s">
        <v>23</v>
      </c>
      <c r="EO473" t="s">
        <v>3</v>
      </c>
      <c r="EQ473">
        <v>2228224</v>
      </c>
      <c r="ER473">
        <v>406.21</v>
      </c>
      <c r="ES473">
        <v>0</v>
      </c>
      <c r="ET473">
        <v>0</v>
      </c>
      <c r="EU473">
        <v>0</v>
      </c>
      <c r="EV473">
        <v>406.21</v>
      </c>
      <c r="EW473">
        <v>0.41</v>
      </c>
      <c r="EX473">
        <v>0</v>
      </c>
      <c r="EY473">
        <v>0</v>
      </c>
      <c r="FQ473">
        <v>0</v>
      </c>
      <c r="FR473">
        <v>0</v>
      </c>
      <c r="FS473">
        <v>0</v>
      </c>
      <c r="FX473">
        <v>70</v>
      </c>
      <c r="FY473">
        <v>10</v>
      </c>
      <c r="GA473" t="s">
        <v>3</v>
      </c>
      <c r="GD473">
        <v>0</v>
      </c>
      <c r="GF473">
        <v>-1253208674</v>
      </c>
      <c r="GG473">
        <v>2</v>
      </c>
      <c r="GH473">
        <v>1</v>
      </c>
      <c r="GI473">
        <v>-2</v>
      </c>
      <c r="GJ473">
        <v>0</v>
      </c>
      <c r="GK473">
        <f>ROUND(R473*(R12)/100,2)</f>
        <v>0</v>
      </c>
      <c r="GL473">
        <f t="shared" si="330"/>
        <v>0</v>
      </c>
      <c r="GM473">
        <f t="shared" si="331"/>
        <v>2108717.35</v>
      </c>
      <c r="GN473">
        <f t="shared" si="332"/>
        <v>0</v>
      </c>
      <c r="GO473">
        <f t="shared" si="333"/>
        <v>0</v>
      </c>
      <c r="GP473">
        <f t="shared" si="334"/>
        <v>2108717.35</v>
      </c>
      <c r="GR473">
        <v>0</v>
      </c>
      <c r="GS473">
        <v>0</v>
      </c>
      <c r="GT473">
        <v>0</v>
      </c>
      <c r="GU473" t="s">
        <v>3</v>
      </c>
      <c r="GV473">
        <f t="shared" si="335"/>
        <v>0</v>
      </c>
      <c r="GW473">
        <v>1</v>
      </c>
      <c r="GX473">
        <f t="shared" si="336"/>
        <v>0</v>
      </c>
      <c r="HA473">
        <v>0</v>
      </c>
      <c r="HB473">
        <v>0</v>
      </c>
      <c r="HC473">
        <f t="shared" si="337"/>
        <v>0</v>
      </c>
      <c r="HE473" t="s">
        <v>3</v>
      </c>
      <c r="HF473" t="s">
        <v>3</v>
      </c>
      <c r="HM473" t="s">
        <v>3</v>
      </c>
      <c r="HN473" t="s">
        <v>3</v>
      </c>
      <c r="HO473" t="s">
        <v>3</v>
      </c>
      <c r="HP473" t="s">
        <v>3</v>
      </c>
      <c r="HQ473" t="s">
        <v>3</v>
      </c>
      <c r="HS473">
        <v>0</v>
      </c>
      <c r="IK473">
        <v>0</v>
      </c>
    </row>
    <row r="474" spans="1:245" x14ac:dyDescent="0.25">
      <c r="A474">
        <v>17</v>
      </c>
      <c r="B474">
        <v>1</v>
      </c>
      <c r="D474">
        <f>ROW(EtalonRes!A113)</f>
        <v>113</v>
      </c>
      <c r="E474" t="s">
        <v>219</v>
      </c>
      <c r="F474" t="s">
        <v>88</v>
      </c>
      <c r="G474" t="s">
        <v>89</v>
      </c>
      <c r="H474" t="s">
        <v>90</v>
      </c>
      <c r="I474">
        <f>ROUND(1550/100,9)</f>
        <v>15.5</v>
      </c>
      <c r="J474">
        <v>0</v>
      </c>
      <c r="K474">
        <f>ROUND(1550/100,9)</f>
        <v>15.5</v>
      </c>
      <c r="O474">
        <f t="shared" si="304"/>
        <v>22052.78</v>
      </c>
      <c r="P474">
        <f t="shared" si="305"/>
        <v>19.22</v>
      </c>
      <c r="Q474">
        <f t="shared" si="306"/>
        <v>4443.54</v>
      </c>
      <c r="R474">
        <f t="shared" si="307"/>
        <v>2817.28</v>
      </c>
      <c r="S474">
        <f t="shared" si="308"/>
        <v>17590.02</v>
      </c>
      <c r="T474">
        <f t="shared" si="309"/>
        <v>0</v>
      </c>
      <c r="U474">
        <f t="shared" si="310"/>
        <v>32.86</v>
      </c>
      <c r="V474">
        <f t="shared" si="311"/>
        <v>0</v>
      </c>
      <c r="W474">
        <f t="shared" si="312"/>
        <v>0</v>
      </c>
      <c r="X474">
        <f t="shared" si="313"/>
        <v>12313.01</v>
      </c>
      <c r="Y474">
        <f t="shared" si="314"/>
        <v>1759</v>
      </c>
      <c r="AA474">
        <v>288585831</v>
      </c>
      <c r="AB474">
        <f t="shared" si="315"/>
        <v>1422.76</v>
      </c>
      <c r="AC474">
        <f>ROUND(((ES474*4)),6)</f>
        <v>1.24</v>
      </c>
      <c r="AD474">
        <f>ROUND(((((ET474*4))-((EU474*4)))+AE474),6)</f>
        <v>286.68</v>
      </c>
      <c r="AE474">
        <f t="shared" si="316"/>
        <v>181.76</v>
      </c>
      <c r="AF474">
        <f t="shared" si="316"/>
        <v>1134.8399999999999</v>
      </c>
      <c r="AG474">
        <f t="shared" si="317"/>
        <v>0</v>
      </c>
      <c r="AH474">
        <f t="shared" si="318"/>
        <v>2.12</v>
      </c>
      <c r="AI474">
        <f t="shared" si="318"/>
        <v>0</v>
      </c>
      <c r="AJ474">
        <f t="shared" si="319"/>
        <v>0</v>
      </c>
      <c r="AK474">
        <v>355.69</v>
      </c>
      <c r="AL474">
        <v>0.31</v>
      </c>
      <c r="AM474">
        <v>71.67</v>
      </c>
      <c r="AN474">
        <v>45.44</v>
      </c>
      <c r="AO474">
        <v>283.70999999999998</v>
      </c>
      <c r="AP474">
        <v>0</v>
      </c>
      <c r="AQ474">
        <v>0.53</v>
      </c>
      <c r="AR474">
        <v>0</v>
      </c>
      <c r="AS474">
        <v>0</v>
      </c>
      <c r="AT474">
        <v>70</v>
      </c>
      <c r="AU474">
        <v>10</v>
      </c>
      <c r="AV474">
        <v>1</v>
      </c>
      <c r="AW474">
        <v>1</v>
      </c>
      <c r="AZ474">
        <v>1</v>
      </c>
      <c r="BA474">
        <v>1</v>
      </c>
      <c r="BB474">
        <v>1</v>
      </c>
      <c r="BC474">
        <v>1</v>
      </c>
      <c r="BD474" t="s">
        <v>3</v>
      </c>
      <c r="BE474" t="s">
        <v>3</v>
      </c>
      <c r="BF474" t="s">
        <v>3</v>
      </c>
      <c r="BG474" t="s">
        <v>3</v>
      </c>
      <c r="BH474">
        <v>0</v>
      </c>
      <c r="BI474">
        <v>4</v>
      </c>
      <c r="BJ474" t="s">
        <v>91</v>
      </c>
      <c r="BM474">
        <v>0</v>
      </c>
      <c r="BN474">
        <v>284416172</v>
      </c>
      <c r="BO474" t="s">
        <v>3</v>
      </c>
      <c r="BP474">
        <v>0</v>
      </c>
      <c r="BQ474">
        <v>1</v>
      </c>
      <c r="BR474">
        <v>0</v>
      </c>
      <c r="BS474">
        <v>1</v>
      </c>
      <c r="BT474">
        <v>1</v>
      </c>
      <c r="BU474">
        <v>1</v>
      </c>
      <c r="BV474">
        <v>1</v>
      </c>
      <c r="BW474">
        <v>1</v>
      </c>
      <c r="BX474">
        <v>1</v>
      </c>
      <c r="BY474" t="s">
        <v>3</v>
      </c>
      <c r="BZ474">
        <v>70</v>
      </c>
      <c r="CA474">
        <v>10</v>
      </c>
      <c r="CB474" t="s">
        <v>3</v>
      </c>
      <c r="CE474">
        <v>0</v>
      </c>
      <c r="CF474">
        <v>0</v>
      </c>
      <c r="CG474">
        <v>0</v>
      </c>
      <c r="CM474">
        <v>0</v>
      </c>
      <c r="CN474" t="s">
        <v>3</v>
      </c>
      <c r="CO474">
        <v>0</v>
      </c>
      <c r="CP474">
        <f t="shared" si="320"/>
        <v>22052.78</v>
      </c>
      <c r="CQ474">
        <f t="shared" si="321"/>
        <v>1.24</v>
      </c>
      <c r="CR474">
        <f>(((((ET474*4))*BB474-((EU474*4))*BS474)+AE474*BS474)*AV474)</f>
        <v>286.68</v>
      </c>
      <c r="CS474">
        <f t="shared" si="322"/>
        <v>181.76</v>
      </c>
      <c r="CT474">
        <f t="shared" si="323"/>
        <v>1134.8399999999999</v>
      </c>
      <c r="CU474">
        <f t="shared" si="324"/>
        <v>0</v>
      </c>
      <c r="CV474">
        <f t="shared" si="325"/>
        <v>2.12</v>
      </c>
      <c r="CW474">
        <f t="shared" si="326"/>
        <v>0</v>
      </c>
      <c r="CX474">
        <f t="shared" si="327"/>
        <v>0</v>
      </c>
      <c r="CY474">
        <f t="shared" si="328"/>
        <v>12313.014000000001</v>
      </c>
      <c r="CZ474">
        <f t="shared" si="329"/>
        <v>1759.0020000000002</v>
      </c>
      <c r="DC474" t="s">
        <v>3</v>
      </c>
      <c r="DD474" t="s">
        <v>20</v>
      </c>
      <c r="DE474" t="s">
        <v>20</v>
      </c>
      <c r="DF474" t="s">
        <v>20</v>
      </c>
      <c r="DG474" t="s">
        <v>20</v>
      </c>
      <c r="DH474" t="s">
        <v>3</v>
      </c>
      <c r="DI474" t="s">
        <v>20</v>
      </c>
      <c r="DJ474" t="s">
        <v>20</v>
      </c>
      <c r="DK474" t="s">
        <v>3</v>
      </c>
      <c r="DL474" t="s">
        <v>3</v>
      </c>
      <c r="DM474" t="s">
        <v>3</v>
      </c>
      <c r="DN474">
        <v>0</v>
      </c>
      <c r="DO474">
        <v>0</v>
      </c>
      <c r="DP474">
        <v>1</v>
      </c>
      <c r="DQ474">
        <v>1</v>
      </c>
      <c r="DU474">
        <v>1003</v>
      </c>
      <c r="DV474" t="s">
        <v>90</v>
      </c>
      <c r="DW474" t="s">
        <v>90</v>
      </c>
      <c r="DX474">
        <v>100</v>
      </c>
      <c r="DZ474" t="s">
        <v>3</v>
      </c>
      <c r="EA474" t="s">
        <v>3</v>
      </c>
      <c r="EB474" t="s">
        <v>3</v>
      </c>
      <c r="EC474" t="s">
        <v>3</v>
      </c>
      <c r="EE474">
        <v>284416175</v>
      </c>
      <c r="EF474">
        <v>1</v>
      </c>
      <c r="EG474" t="s">
        <v>21</v>
      </c>
      <c r="EH474">
        <v>0</v>
      </c>
      <c r="EI474" t="s">
        <v>3</v>
      </c>
      <c r="EJ474">
        <v>4</v>
      </c>
      <c r="EK474">
        <v>0</v>
      </c>
      <c r="EL474" t="s">
        <v>22</v>
      </c>
      <c r="EM474" t="s">
        <v>23</v>
      </c>
      <c r="EO474" t="s">
        <v>3</v>
      </c>
      <c r="EQ474">
        <v>2228224</v>
      </c>
      <c r="ER474">
        <v>355.69</v>
      </c>
      <c r="ES474">
        <v>0.31</v>
      </c>
      <c r="ET474">
        <v>71.67</v>
      </c>
      <c r="EU474">
        <v>45.44</v>
      </c>
      <c r="EV474">
        <v>283.70999999999998</v>
      </c>
      <c r="EW474">
        <v>0.53</v>
      </c>
      <c r="EX474">
        <v>0</v>
      </c>
      <c r="EY474">
        <v>0</v>
      </c>
      <c r="FQ474">
        <v>0</v>
      </c>
      <c r="FR474">
        <v>0</v>
      </c>
      <c r="FS474">
        <v>0</v>
      </c>
      <c r="FX474">
        <v>70</v>
      </c>
      <c r="FY474">
        <v>10</v>
      </c>
      <c r="GA474" t="s">
        <v>3</v>
      </c>
      <c r="GD474">
        <v>0</v>
      </c>
      <c r="GF474">
        <v>-1001628260</v>
      </c>
      <c r="GG474">
        <v>2</v>
      </c>
      <c r="GH474">
        <v>1</v>
      </c>
      <c r="GI474">
        <v>-2</v>
      </c>
      <c r="GJ474">
        <v>0</v>
      </c>
      <c r="GK474">
        <f>ROUND(R474*(R12)/100,2)</f>
        <v>3042.66</v>
      </c>
      <c r="GL474">
        <f t="shared" si="330"/>
        <v>0</v>
      </c>
      <c r="GM474">
        <f t="shared" si="331"/>
        <v>39167.449999999997</v>
      </c>
      <c r="GN474">
        <f t="shared" si="332"/>
        <v>0</v>
      </c>
      <c r="GO474">
        <f t="shared" si="333"/>
        <v>0</v>
      </c>
      <c r="GP474">
        <f t="shared" si="334"/>
        <v>39167.449999999997</v>
      </c>
      <c r="GR474">
        <v>0</v>
      </c>
      <c r="GS474">
        <v>0</v>
      </c>
      <c r="GT474">
        <v>0</v>
      </c>
      <c r="GU474" t="s">
        <v>3</v>
      </c>
      <c r="GV474">
        <f t="shared" si="335"/>
        <v>0</v>
      </c>
      <c r="GW474">
        <v>1</v>
      </c>
      <c r="GX474">
        <f t="shared" si="336"/>
        <v>0</v>
      </c>
      <c r="HA474">
        <v>0</v>
      </c>
      <c r="HB474">
        <v>0</v>
      </c>
      <c r="HC474">
        <f t="shared" si="337"/>
        <v>0</v>
      </c>
      <c r="HE474" t="s">
        <v>3</v>
      </c>
      <c r="HF474" t="s">
        <v>3</v>
      </c>
      <c r="HM474" t="s">
        <v>3</v>
      </c>
      <c r="HN474" t="s">
        <v>3</v>
      </c>
      <c r="HO474" t="s">
        <v>3</v>
      </c>
      <c r="HP474" t="s">
        <v>3</v>
      </c>
      <c r="HQ474" t="s">
        <v>3</v>
      </c>
      <c r="HS474">
        <v>0</v>
      </c>
      <c r="IK474">
        <v>0</v>
      </c>
    </row>
    <row r="475" spans="1:245" x14ac:dyDescent="0.25">
      <c r="A475">
        <v>17</v>
      </c>
      <c r="B475">
        <v>1</v>
      </c>
      <c r="D475">
        <f>ROW(EtalonRes!A114)</f>
        <v>114</v>
      </c>
      <c r="E475" t="s">
        <v>220</v>
      </c>
      <c r="F475" t="s">
        <v>93</v>
      </c>
      <c r="G475" t="s">
        <v>94</v>
      </c>
      <c r="H475" t="s">
        <v>95</v>
      </c>
      <c r="I475">
        <v>6</v>
      </c>
      <c r="J475">
        <v>0</v>
      </c>
      <c r="K475">
        <v>6</v>
      </c>
      <c r="O475">
        <f t="shared" si="304"/>
        <v>35667.120000000003</v>
      </c>
      <c r="P475">
        <f t="shared" si="305"/>
        <v>0</v>
      </c>
      <c r="Q475">
        <f t="shared" si="306"/>
        <v>0</v>
      </c>
      <c r="R475">
        <f t="shared" si="307"/>
        <v>0</v>
      </c>
      <c r="S475">
        <f t="shared" si="308"/>
        <v>35667.120000000003</v>
      </c>
      <c r="T475">
        <f t="shared" si="309"/>
        <v>0</v>
      </c>
      <c r="U475">
        <f t="shared" si="310"/>
        <v>36</v>
      </c>
      <c r="V475">
        <f t="shared" si="311"/>
        <v>0</v>
      </c>
      <c r="W475">
        <f t="shared" si="312"/>
        <v>0</v>
      </c>
      <c r="X475">
        <f t="shared" si="313"/>
        <v>24966.98</v>
      </c>
      <c r="Y475">
        <f t="shared" si="314"/>
        <v>3566.71</v>
      </c>
      <c r="AA475">
        <v>288585831</v>
      </c>
      <c r="AB475">
        <f t="shared" si="315"/>
        <v>5944.52</v>
      </c>
      <c r="AC475">
        <f>ROUND(((ES475*4)),6)</f>
        <v>0</v>
      </c>
      <c r="AD475">
        <f>ROUND(((((ET475*4))-((EU475*4)))+AE475),6)</f>
        <v>0</v>
      </c>
      <c r="AE475">
        <f t="shared" si="316"/>
        <v>0</v>
      </c>
      <c r="AF475">
        <f t="shared" si="316"/>
        <v>5944.52</v>
      </c>
      <c r="AG475">
        <f t="shared" si="317"/>
        <v>0</v>
      </c>
      <c r="AH475">
        <f t="shared" si="318"/>
        <v>6</v>
      </c>
      <c r="AI475">
        <f t="shared" si="318"/>
        <v>0</v>
      </c>
      <c r="AJ475">
        <f t="shared" si="319"/>
        <v>0</v>
      </c>
      <c r="AK475">
        <v>1486.13</v>
      </c>
      <c r="AL475">
        <v>0</v>
      </c>
      <c r="AM475">
        <v>0</v>
      </c>
      <c r="AN475">
        <v>0</v>
      </c>
      <c r="AO475">
        <v>1486.13</v>
      </c>
      <c r="AP475">
        <v>0</v>
      </c>
      <c r="AQ475">
        <v>1.5</v>
      </c>
      <c r="AR475">
        <v>0</v>
      </c>
      <c r="AS475">
        <v>0</v>
      </c>
      <c r="AT475">
        <v>70</v>
      </c>
      <c r="AU475">
        <v>10</v>
      </c>
      <c r="AV475">
        <v>1</v>
      </c>
      <c r="AW475">
        <v>1</v>
      </c>
      <c r="AZ475">
        <v>1</v>
      </c>
      <c r="BA475">
        <v>1</v>
      </c>
      <c r="BB475">
        <v>1</v>
      </c>
      <c r="BC475">
        <v>1</v>
      </c>
      <c r="BD475" t="s">
        <v>3</v>
      </c>
      <c r="BE475" t="s">
        <v>3</v>
      </c>
      <c r="BF475" t="s">
        <v>3</v>
      </c>
      <c r="BG475" t="s">
        <v>3</v>
      </c>
      <c r="BH475">
        <v>0</v>
      </c>
      <c r="BI475">
        <v>4</v>
      </c>
      <c r="BJ475" t="s">
        <v>96</v>
      </c>
      <c r="BM475">
        <v>0</v>
      </c>
      <c r="BN475">
        <v>284416172</v>
      </c>
      <c r="BO475" t="s">
        <v>3</v>
      </c>
      <c r="BP475">
        <v>0</v>
      </c>
      <c r="BQ475">
        <v>1</v>
      </c>
      <c r="BR475">
        <v>0</v>
      </c>
      <c r="BS475">
        <v>1</v>
      </c>
      <c r="BT475">
        <v>1</v>
      </c>
      <c r="BU475">
        <v>1</v>
      </c>
      <c r="BV475">
        <v>1</v>
      </c>
      <c r="BW475">
        <v>1</v>
      </c>
      <c r="BX475">
        <v>1</v>
      </c>
      <c r="BY475" t="s">
        <v>3</v>
      </c>
      <c r="BZ475">
        <v>70</v>
      </c>
      <c r="CA475">
        <v>10</v>
      </c>
      <c r="CB475" t="s">
        <v>3</v>
      </c>
      <c r="CE475">
        <v>0</v>
      </c>
      <c r="CF475">
        <v>0</v>
      </c>
      <c r="CG475">
        <v>0</v>
      </c>
      <c r="CM475">
        <v>0</v>
      </c>
      <c r="CN475" t="s">
        <v>3</v>
      </c>
      <c r="CO475">
        <v>0</v>
      </c>
      <c r="CP475">
        <f t="shared" si="320"/>
        <v>35667.120000000003</v>
      </c>
      <c r="CQ475">
        <f t="shared" si="321"/>
        <v>0</v>
      </c>
      <c r="CR475">
        <f>(((((ET475*4))*BB475-((EU475*4))*BS475)+AE475*BS475)*AV475)</f>
        <v>0</v>
      </c>
      <c r="CS475">
        <f t="shared" si="322"/>
        <v>0</v>
      </c>
      <c r="CT475">
        <f t="shared" si="323"/>
        <v>5944.52</v>
      </c>
      <c r="CU475">
        <f t="shared" si="324"/>
        <v>0</v>
      </c>
      <c r="CV475">
        <f t="shared" si="325"/>
        <v>6</v>
      </c>
      <c r="CW475">
        <f t="shared" si="326"/>
        <v>0</v>
      </c>
      <c r="CX475">
        <f t="shared" si="327"/>
        <v>0</v>
      </c>
      <c r="CY475">
        <f t="shared" si="328"/>
        <v>24966.984000000004</v>
      </c>
      <c r="CZ475">
        <f t="shared" si="329"/>
        <v>3566.712</v>
      </c>
      <c r="DC475" t="s">
        <v>3</v>
      </c>
      <c r="DD475" t="s">
        <v>20</v>
      </c>
      <c r="DE475" t="s">
        <v>20</v>
      </c>
      <c r="DF475" t="s">
        <v>20</v>
      </c>
      <c r="DG475" t="s">
        <v>20</v>
      </c>
      <c r="DH475" t="s">
        <v>3</v>
      </c>
      <c r="DI475" t="s">
        <v>20</v>
      </c>
      <c r="DJ475" t="s">
        <v>20</v>
      </c>
      <c r="DK475" t="s">
        <v>3</v>
      </c>
      <c r="DL475" t="s">
        <v>3</v>
      </c>
      <c r="DM475" t="s">
        <v>3</v>
      </c>
      <c r="DN475">
        <v>0</v>
      </c>
      <c r="DO475">
        <v>0</v>
      </c>
      <c r="DP475">
        <v>1</v>
      </c>
      <c r="DQ475">
        <v>1</v>
      </c>
      <c r="DU475">
        <v>1013</v>
      </c>
      <c r="DV475" t="s">
        <v>95</v>
      </c>
      <c r="DW475" t="s">
        <v>95</v>
      </c>
      <c r="DX475">
        <v>1</v>
      </c>
      <c r="DZ475" t="s">
        <v>3</v>
      </c>
      <c r="EA475" t="s">
        <v>3</v>
      </c>
      <c r="EB475" t="s">
        <v>3</v>
      </c>
      <c r="EC475" t="s">
        <v>3</v>
      </c>
      <c r="EE475">
        <v>284416175</v>
      </c>
      <c r="EF475">
        <v>1</v>
      </c>
      <c r="EG475" t="s">
        <v>21</v>
      </c>
      <c r="EH475">
        <v>0</v>
      </c>
      <c r="EI475" t="s">
        <v>3</v>
      </c>
      <c r="EJ475">
        <v>4</v>
      </c>
      <c r="EK475">
        <v>0</v>
      </c>
      <c r="EL475" t="s">
        <v>22</v>
      </c>
      <c r="EM475" t="s">
        <v>23</v>
      </c>
      <c r="EO475" t="s">
        <v>3</v>
      </c>
      <c r="EQ475">
        <v>2228224</v>
      </c>
      <c r="ER475">
        <v>1486.13</v>
      </c>
      <c r="ES475">
        <v>0</v>
      </c>
      <c r="ET475">
        <v>0</v>
      </c>
      <c r="EU475">
        <v>0</v>
      </c>
      <c r="EV475">
        <v>1486.13</v>
      </c>
      <c r="EW475">
        <v>1.5</v>
      </c>
      <c r="EX475">
        <v>0</v>
      </c>
      <c r="EY475">
        <v>0</v>
      </c>
      <c r="FQ475">
        <v>0</v>
      </c>
      <c r="FR475">
        <v>0</v>
      </c>
      <c r="FS475">
        <v>0</v>
      </c>
      <c r="FX475">
        <v>70</v>
      </c>
      <c r="FY475">
        <v>10</v>
      </c>
      <c r="GA475" t="s">
        <v>3</v>
      </c>
      <c r="GD475">
        <v>0</v>
      </c>
      <c r="GF475">
        <v>1426872193</v>
      </c>
      <c r="GG475">
        <v>2</v>
      </c>
      <c r="GH475">
        <v>1</v>
      </c>
      <c r="GI475">
        <v>-2</v>
      </c>
      <c r="GJ475">
        <v>0</v>
      </c>
      <c r="GK475">
        <f>ROUND(R475*(R12)/100,2)</f>
        <v>0</v>
      </c>
      <c r="GL475">
        <f t="shared" si="330"/>
        <v>0</v>
      </c>
      <c r="GM475">
        <f t="shared" si="331"/>
        <v>64200.81</v>
      </c>
      <c r="GN475">
        <f t="shared" si="332"/>
        <v>0</v>
      </c>
      <c r="GO475">
        <f t="shared" si="333"/>
        <v>0</v>
      </c>
      <c r="GP475">
        <f t="shared" si="334"/>
        <v>64200.81</v>
      </c>
      <c r="GR475">
        <v>0</v>
      </c>
      <c r="GS475">
        <v>0</v>
      </c>
      <c r="GT475">
        <v>0</v>
      </c>
      <c r="GU475" t="s">
        <v>3</v>
      </c>
      <c r="GV475">
        <f t="shared" si="335"/>
        <v>0</v>
      </c>
      <c r="GW475">
        <v>1</v>
      </c>
      <c r="GX475">
        <f t="shared" si="336"/>
        <v>0</v>
      </c>
      <c r="HA475">
        <v>0</v>
      </c>
      <c r="HB475">
        <v>0</v>
      </c>
      <c r="HC475">
        <f t="shared" si="337"/>
        <v>0</v>
      </c>
      <c r="HE475" t="s">
        <v>3</v>
      </c>
      <c r="HF475" t="s">
        <v>3</v>
      </c>
      <c r="HM475" t="s">
        <v>3</v>
      </c>
      <c r="HN475" t="s">
        <v>3</v>
      </c>
      <c r="HO475" t="s">
        <v>3</v>
      </c>
      <c r="HP475" t="s">
        <v>3</v>
      </c>
      <c r="HQ475" t="s">
        <v>3</v>
      </c>
      <c r="HS475">
        <v>0</v>
      </c>
      <c r="IK475">
        <v>0</v>
      </c>
    </row>
    <row r="476" spans="1:245" x14ac:dyDescent="0.25">
      <c r="A476">
        <v>17</v>
      </c>
      <c r="B476">
        <v>1</v>
      </c>
      <c r="D476">
        <f>ROW(EtalonRes!A115)</f>
        <v>115</v>
      </c>
      <c r="E476" t="s">
        <v>221</v>
      </c>
      <c r="F476" t="s">
        <v>98</v>
      </c>
      <c r="G476" t="s">
        <v>99</v>
      </c>
      <c r="H476" t="s">
        <v>100</v>
      </c>
      <c r="I476">
        <v>4</v>
      </c>
      <c r="J476">
        <v>0</v>
      </c>
      <c r="K476">
        <v>4</v>
      </c>
      <c r="O476">
        <f t="shared" si="304"/>
        <v>283354.76</v>
      </c>
      <c r="P476">
        <f t="shared" si="305"/>
        <v>0</v>
      </c>
      <c r="Q476">
        <f t="shared" si="306"/>
        <v>0</v>
      </c>
      <c r="R476">
        <f t="shared" si="307"/>
        <v>0</v>
      </c>
      <c r="S476">
        <f t="shared" si="308"/>
        <v>283354.76</v>
      </c>
      <c r="T476">
        <f t="shared" si="309"/>
        <v>0</v>
      </c>
      <c r="U476">
        <f t="shared" si="310"/>
        <v>286</v>
      </c>
      <c r="V476">
        <f t="shared" si="311"/>
        <v>0</v>
      </c>
      <c r="W476">
        <f t="shared" si="312"/>
        <v>0</v>
      </c>
      <c r="X476">
        <f t="shared" si="313"/>
        <v>198348.33</v>
      </c>
      <c r="Y476">
        <f t="shared" si="314"/>
        <v>28335.48</v>
      </c>
      <c r="AA476">
        <v>288585831</v>
      </c>
      <c r="AB476">
        <f t="shared" si="315"/>
        <v>70838.69</v>
      </c>
      <c r="AC476">
        <f t="shared" ref="AC476:AC481" si="338">ROUND(((ES476*13)),6)</f>
        <v>0</v>
      </c>
      <c r="AD476">
        <f t="shared" ref="AD476:AD481" si="339">ROUND(((((ET476*13))-((EU476*13)))+AE476),6)</f>
        <v>0</v>
      </c>
      <c r="AE476">
        <f t="shared" ref="AE476:AF481" si="340">ROUND(((EU476*13)),6)</f>
        <v>0</v>
      </c>
      <c r="AF476">
        <f t="shared" si="340"/>
        <v>70838.69</v>
      </c>
      <c r="AG476">
        <f t="shared" si="317"/>
        <v>0</v>
      </c>
      <c r="AH476">
        <f t="shared" ref="AH476:AI481" si="341">((EW476*13))</f>
        <v>71.5</v>
      </c>
      <c r="AI476">
        <f t="shared" si="341"/>
        <v>0</v>
      </c>
      <c r="AJ476">
        <f t="shared" si="319"/>
        <v>0</v>
      </c>
      <c r="AK476">
        <v>5449.13</v>
      </c>
      <c r="AL476">
        <v>0</v>
      </c>
      <c r="AM476">
        <v>0</v>
      </c>
      <c r="AN476">
        <v>0</v>
      </c>
      <c r="AO476">
        <v>5449.13</v>
      </c>
      <c r="AP476">
        <v>0</v>
      </c>
      <c r="AQ476">
        <v>5.5</v>
      </c>
      <c r="AR476">
        <v>0</v>
      </c>
      <c r="AS476">
        <v>0</v>
      </c>
      <c r="AT476">
        <v>70</v>
      </c>
      <c r="AU476">
        <v>10</v>
      </c>
      <c r="AV476">
        <v>1</v>
      </c>
      <c r="AW476">
        <v>1</v>
      </c>
      <c r="AZ476">
        <v>1</v>
      </c>
      <c r="BA476">
        <v>1</v>
      </c>
      <c r="BB476">
        <v>1</v>
      </c>
      <c r="BC476">
        <v>1</v>
      </c>
      <c r="BD476" t="s">
        <v>3</v>
      </c>
      <c r="BE476" t="s">
        <v>3</v>
      </c>
      <c r="BF476" t="s">
        <v>3</v>
      </c>
      <c r="BG476" t="s">
        <v>3</v>
      </c>
      <c r="BH476">
        <v>0</v>
      </c>
      <c r="BI476">
        <v>4</v>
      </c>
      <c r="BJ476" t="s">
        <v>101</v>
      </c>
      <c r="BM476">
        <v>0</v>
      </c>
      <c r="BN476">
        <v>284416172</v>
      </c>
      <c r="BO476" t="s">
        <v>3</v>
      </c>
      <c r="BP476">
        <v>0</v>
      </c>
      <c r="BQ476">
        <v>1</v>
      </c>
      <c r="BR476">
        <v>0</v>
      </c>
      <c r="BS476">
        <v>1</v>
      </c>
      <c r="BT476">
        <v>1</v>
      </c>
      <c r="BU476">
        <v>1</v>
      </c>
      <c r="BV476">
        <v>1</v>
      </c>
      <c r="BW476">
        <v>1</v>
      </c>
      <c r="BX476">
        <v>1</v>
      </c>
      <c r="BY476" t="s">
        <v>3</v>
      </c>
      <c r="BZ476">
        <v>70</v>
      </c>
      <c r="CA476">
        <v>10</v>
      </c>
      <c r="CB476" t="s">
        <v>3</v>
      </c>
      <c r="CE476">
        <v>0</v>
      </c>
      <c r="CF476">
        <v>0</v>
      </c>
      <c r="CG476">
        <v>0</v>
      </c>
      <c r="CM476">
        <v>0</v>
      </c>
      <c r="CN476" t="s">
        <v>3</v>
      </c>
      <c r="CO476">
        <v>0</v>
      </c>
      <c r="CP476">
        <f t="shared" si="320"/>
        <v>283354.76</v>
      </c>
      <c r="CQ476">
        <f t="shared" si="321"/>
        <v>0</v>
      </c>
      <c r="CR476">
        <f t="shared" ref="CR476:CR481" si="342">(((((ET476*13))*BB476-((EU476*13))*BS476)+AE476*BS476)*AV476)</f>
        <v>0</v>
      </c>
      <c r="CS476">
        <f t="shared" si="322"/>
        <v>0</v>
      </c>
      <c r="CT476">
        <f t="shared" si="323"/>
        <v>70838.69</v>
      </c>
      <c r="CU476">
        <f t="shared" si="324"/>
        <v>0</v>
      </c>
      <c r="CV476">
        <f t="shared" si="325"/>
        <v>71.5</v>
      </c>
      <c r="CW476">
        <f t="shared" si="326"/>
        <v>0</v>
      </c>
      <c r="CX476">
        <f t="shared" si="327"/>
        <v>0</v>
      </c>
      <c r="CY476">
        <f t="shared" si="328"/>
        <v>198348.33199999999</v>
      </c>
      <c r="CZ476">
        <f t="shared" si="329"/>
        <v>28335.476000000002</v>
      </c>
      <c r="DC476" t="s">
        <v>3</v>
      </c>
      <c r="DD476" t="s">
        <v>102</v>
      </c>
      <c r="DE476" t="s">
        <v>102</v>
      </c>
      <c r="DF476" t="s">
        <v>102</v>
      </c>
      <c r="DG476" t="s">
        <v>102</v>
      </c>
      <c r="DH476" t="s">
        <v>3</v>
      </c>
      <c r="DI476" t="s">
        <v>102</v>
      </c>
      <c r="DJ476" t="s">
        <v>102</v>
      </c>
      <c r="DK476" t="s">
        <v>3</v>
      </c>
      <c r="DL476" t="s">
        <v>3</v>
      </c>
      <c r="DM476" t="s">
        <v>3</v>
      </c>
      <c r="DN476">
        <v>0</v>
      </c>
      <c r="DO476">
        <v>0</v>
      </c>
      <c r="DP476">
        <v>1</v>
      </c>
      <c r="DQ476">
        <v>1</v>
      </c>
      <c r="DU476">
        <v>1013</v>
      </c>
      <c r="DV476" t="s">
        <v>100</v>
      </c>
      <c r="DW476" t="s">
        <v>100</v>
      </c>
      <c r="DX476">
        <v>1</v>
      </c>
      <c r="DZ476" t="s">
        <v>3</v>
      </c>
      <c r="EA476" t="s">
        <v>3</v>
      </c>
      <c r="EB476" t="s">
        <v>3</v>
      </c>
      <c r="EC476" t="s">
        <v>3</v>
      </c>
      <c r="EE476">
        <v>284416175</v>
      </c>
      <c r="EF476">
        <v>1</v>
      </c>
      <c r="EG476" t="s">
        <v>21</v>
      </c>
      <c r="EH476">
        <v>0</v>
      </c>
      <c r="EI476" t="s">
        <v>3</v>
      </c>
      <c r="EJ476">
        <v>4</v>
      </c>
      <c r="EK476">
        <v>0</v>
      </c>
      <c r="EL476" t="s">
        <v>22</v>
      </c>
      <c r="EM476" t="s">
        <v>23</v>
      </c>
      <c r="EO476" t="s">
        <v>3</v>
      </c>
      <c r="EQ476">
        <v>1441792</v>
      </c>
      <c r="ER476">
        <v>5449.13</v>
      </c>
      <c r="ES476">
        <v>0</v>
      </c>
      <c r="ET476">
        <v>0</v>
      </c>
      <c r="EU476">
        <v>0</v>
      </c>
      <c r="EV476">
        <v>5449.13</v>
      </c>
      <c r="EW476">
        <v>5.5</v>
      </c>
      <c r="EX476">
        <v>0</v>
      </c>
      <c r="EY476">
        <v>0</v>
      </c>
      <c r="FQ476">
        <v>0</v>
      </c>
      <c r="FR476">
        <v>0</v>
      </c>
      <c r="FS476">
        <v>0</v>
      </c>
      <c r="FX476">
        <v>70</v>
      </c>
      <c r="FY476">
        <v>10</v>
      </c>
      <c r="GA476" t="s">
        <v>3</v>
      </c>
      <c r="GD476">
        <v>0</v>
      </c>
      <c r="GF476">
        <v>644953633</v>
      </c>
      <c r="GG476">
        <v>2</v>
      </c>
      <c r="GH476">
        <v>1</v>
      </c>
      <c r="GI476">
        <v>-2</v>
      </c>
      <c r="GJ476">
        <v>0</v>
      </c>
      <c r="GK476">
        <f>ROUND(R476*(R12)/100,2)</f>
        <v>0</v>
      </c>
      <c r="GL476">
        <f t="shared" si="330"/>
        <v>0</v>
      </c>
      <c r="GM476">
        <f t="shared" si="331"/>
        <v>510038.57</v>
      </c>
      <c r="GN476">
        <f t="shared" si="332"/>
        <v>0</v>
      </c>
      <c r="GO476">
        <f t="shared" si="333"/>
        <v>0</v>
      </c>
      <c r="GP476">
        <f t="shared" si="334"/>
        <v>510038.57</v>
      </c>
      <c r="GR476">
        <v>0</v>
      </c>
      <c r="GS476">
        <v>0</v>
      </c>
      <c r="GT476">
        <v>0</v>
      </c>
      <c r="GU476" t="s">
        <v>3</v>
      </c>
      <c r="GV476">
        <f t="shared" si="335"/>
        <v>0</v>
      </c>
      <c r="GW476">
        <v>1</v>
      </c>
      <c r="GX476">
        <f t="shared" si="336"/>
        <v>0</v>
      </c>
      <c r="HA476">
        <v>0</v>
      </c>
      <c r="HB476">
        <v>0</v>
      </c>
      <c r="HC476">
        <f t="shared" si="337"/>
        <v>0</v>
      </c>
      <c r="HE476" t="s">
        <v>3</v>
      </c>
      <c r="HF476" t="s">
        <v>3</v>
      </c>
      <c r="HM476" t="s">
        <v>3</v>
      </c>
      <c r="HN476" t="s">
        <v>3</v>
      </c>
      <c r="HO476" t="s">
        <v>3</v>
      </c>
      <c r="HP476" t="s">
        <v>3</v>
      </c>
      <c r="HQ476" t="s">
        <v>3</v>
      </c>
      <c r="HS476">
        <v>0</v>
      </c>
      <c r="IK476">
        <v>0</v>
      </c>
    </row>
    <row r="477" spans="1:245" x14ac:dyDescent="0.25">
      <c r="A477">
        <v>17</v>
      </c>
      <c r="B477">
        <v>1</v>
      </c>
      <c r="D477">
        <f>ROW(EtalonRes!A116)</f>
        <v>116</v>
      </c>
      <c r="E477" t="s">
        <v>222</v>
      </c>
      <c r="F477" t="s">
        <v>104</v>
      </c>
      <c r="G477" t="s">
        <v>105</v>
      </c>
      <c r="H477" t="s">
        <v>106</v>
      </c>
      <c r="I477">
        <v>3</v>
      </c>
      <c r="J477">
        <v>0</v>
      </c>
      <c r="K477">
        <v>3</v>
      </c>
      <c r="O477">
        <f t="shared" si="304"/>
        <v>202726.29</v>
      </c>
      <c r="P477">
        <f t="shared" si="305"/>
        <v>0</v>
      </c>
      <c r="Q477">
        <f t="shared" si="306"/>
        <v>0</v>
      </c>
      <c r="R477">
        <f t="shared" si="307"/>
        <v>0</v>
      </c>
      <c r="S477">
        <f t="shared" si="308"/>
        <v>202726.29</v>
      </c>
      <c r="T477">
        <f t="shared" si="309"/>
        <v>0</v>
      </c>
      <c r="U477">
        <f t="shared" si="310"/>
        <v>187.2</v>
      </c>
      <c r="V477">
        <f t="shared" si="311"/>
        <v>0</v>
      </c>
      <c r="W477">
        <f t="shared" si="312"/>
        <v>0</v>
      </c>
      <c r="X477">
        <f t="shared" si="313"/>
        <v>141908.4</v>
      </c>
      <c r="Y477">
        <f t="shared" si="314"/>
        <v>20272.63</v>
      </c>
      <c r="AA477">
        <v>288585831</v>
      </c>
      <c r="AB477">
        <f t="shared" si="315"/>
        <v>67575.429999999993</v>
      </c>
      <c r="AC477">
        <f t="shared" si="338"/>
        <v>0</v>
      </c>
      <c r="AD477">
        <f t="shared" si="339"/>
        <v>0</v>
      </c>
      <c r="AE477">
        <f t="shared" si="340"/>
        <v>0</v>
      </c>
      <c r="AF477">
        <f t="shared" si="340"/>
        <v>67575.429999999993</v>
      </c>
      <c r="AG477">
        <f t="shared" si="317"/>
        <v>0</v>
      </c>
      <c r="AH477">
        <f t="shared" si="341"/>
        <v>62.4</v>
      </c>
      <c r="AI477">
        <f t="shared" si="341"/>
        <v>0</v>
      </c>
      <c r="AJ477">
        <f t="shared" si="319"/>
        <v>0</v>
      </c>
      <c r="AK477">
        <v>5198.1099999999997</v>
      </c>
      <c r="AL477">
        <v>0</v>
      </c>
      <c r="AM477">
        <v>0</v>
      </c>
      <c r="AN477">
        <v>0</v>
      </c>
      <c r="AO477">
        <v>5198.1099999999997</v>
      </c>
      <c r="AP477">
        <v>0</v>
      </c>
      <c r="AQ477">
        <v>4.8</v>
      </c>
      <c r="AR477">
        <v>0</v>
      </c>
      <c r="AS477">
        <v>0</v>
      </c>
      <c r="AT477">
        <v>70</v>
      </c>
      <c r="AU477">
        <v>10</v>
      </c>
      <c r="AV477">
        <v>1</v>
      </c>
      <c r="AW477">
        <v>1</v>
      </c>
      <c r="AZ477">
        <v>1</v>
      </c>
      <c r="BA477">
        <v>1</v>
      </c>
      <c r="BB477">
        <v>1</v>
      </c>
      <c r="BC477">
        <v>1</v>
      </c>
      <c r="BD477" t="s">
        <v>3</v>
      </c>
      <c r="BE477" t="s">
        <v>3</v>
      </c>
      <c r="BF477" t="s">
        <v>3</v>
      </c>
      <c r="BG477" t="s">
        <v>3</v>
      </c>
      <c r="BH477">
        <v>0</v>
      </c>
      <c r="BI477">
        <v>4</v>
      </c>
      <c r="BJ477" t="s">
        <v>107</v>
      </c>
      <c r="BM477">
        <v>0</v>
      </c>
      <c r="BN477">
        <v>284416172</v>
      </c>
      <c r="BO477" t="s">
        <v>3</v>
      </c>
      <c r="BP477">
        <v>0</v>
      </c>
      <c r="BQ477">
        <v>1</v>
      </c>
      <c r="BR477">
        <v>0</v>
      </c>
      <c r="BS477">
        <v>1</v>
      </c>
      <c r="BT477">
        <v>1</v>
      </c>
      <c r="BU477">
        <v>1</v>
      </c>
      <c r="BV477">
        <v>1</v>
      </c>
      <c r="BW477">
        <v>1</v>
      </c>
      <c r="BX477">
        <v>1</v>
      </c>
      <c r="BY477" t="s">
        <v>3</v>
      </c>
      <c r="BZ477">
        <v>70</v>
      </c>
      <c r="CA477">
        <v>10</v>
      </c>
      <c r="CB477" t="s">
        <v>3</v>
      </c>
      <c r="CE477">
        <v>0</v>
      </c>
      <c r="CF477">
        <v>0</v>
      </c>
      <c r="CG477">
        <v>0</v>
      </c>
      <c r="CM477">
        <v>0</v>
      </c>
      <c r="CN477" t="s">
        <v>3</v>
      </c>
      <c r="CO477">
        <v>0</v>
      </c>
      <c r="CP477">
        <f t="shared" si="320"/>
        <v>202726.29</v>
      </c>
      <c r="CQ477">
        <f t="shared" si="321"/>
        <v>0</v>
      </c>
      <c r="CR477">
        <f t="shared" si="342"/>
        <v>0</v>
      </c>
      <c r="CS477">
        <f t="shared" si="322"/>
        <v>0</v>
      </c>
      <c r="CT477">
        <f t="shared" si="323"/>
        <v>67575.429999999993</v>
      </c>
      <c r="CU477">
        <f t="shared" si="324"/>
        <v>0</v>
      </c>
      <c r="CV477">
        <f t="shared" si="325"/>
        <v>62.4</v>
      </c>
      <c r="CW477">
        <f t="shared" si="326"/>
        <v>0</v>
      </c>
      <c r="CX477">
        <f t="shared" si="327"/>
        <v>0</v>
      </c>
      <c r="CY477">
        <f t="shared" si="328"/>
        <v>141908.40300000002</v>
      </c>
      <c r="CZ477">
        <f t="shared" si="329"/>
        <v>20272.629000000001</v>
      </c>
      <c r="DC477" t="s">
        <v>3</v>
      </c>
      <c r="DD477" t="s">
        <v>102</v>
      </c>
      <c r="DE477" t="s">
        <v>102</v>
      </c>
      <c r="DF477" t="s">
        <v>102</v>
      </c>
      <c r="DG477" t="s">
        <v>102</v>
      </c>
      <c r="DH477" t="s">
        <v>3</v>
      </c>
      <c r="DI477" t="s">
        <v>102</v>
      </c>
      <c r="DJ477" t="s">
        <v>102</v>
      </c>
      <c r="DK477" t="s">
        <v>3</v>
      </c>
      <c r="DL477" t="s">
        <v>3</v>
      </c>
      <c r="DM477" t="s">
        <v>3</v>
      </c>
      <c r="DN477">
        <v>0</v>
      </c>
      <c r="DO477">
        <v>0</v>
      </c>
      <c r="DP477">
        <v>1</v>
      </c>
      <c r="DQ477">
        <v>1</v>
      </c>
      <c r="DU477">
        <v>1013</v>
      </c>
      <c r="DV477" t="s">
        <v>106</v>
      </c>
      <c r="DW477" t="s">
        <v>106</v>
      </c>
      <c r="DX477">
        <v>1</v>
      </c>
      <c r="DZ477" t="s">
        <v>3</v>
      </c>
      <c r="EA477" t="s">
        <v>3</v>
      </c>
      <c r="EB477" t="s">
        <v>3</v>
      </c>
      <c r="EC477" t="s">
        <v>3</v>
      </c>
      <c r="EE477">
        <v>284416175</v>
      </c>
      <c r="EF477">
        <v>1</v>
      </c>
      <c r="EG477" t="s">
        <v>21</v>
      </c>
      <c r="EH477">
        <v>0</v>
      </c>
      <c r="EI477" t="s">
        <v>3</v>
      </c>
      <c r="EJ477">
        <v>4</v>
      </c>
      <c r="EK477">
        <v>0</v>
      </c>
      <c r="EL477" t="s">
        <v>22</v>
      </c>
      <c r="EM477" t="s">
        <v>23</v>
      </c>
      <c r="EO477" t="s">
        <v>3</v>
      </c>
      <c r="EQ477">
        <v>1441792</v>
      </c>
      <c r="ER477">
        <v>5198.1099999999997</v>
      </c>
      <c r="ES477">
        <v>0</v>
      </c>
      <c r="ET477">
        <v>0</v>
      </c>
      <c r="EU477">
        <v>0</v>
      </c>
      <c r="EV477">
        <v>5198.1099999999997</v>
      </c>
      <c r="EW477">
        <v>4.8</v>
      </c>
      <c r="EX477">
        <v>0</v>
      </c>
      <c r="EY477">
        <v>0</v>
      </c>
      <c r="FQ477">
        <v>0</v>
      </c>
      <c r="FR477">
        <v>0</v>
      </c>
      <c r="FS477">
        <v>0</v>
      </c>
      <c r="FX477">
        <v>70</v>
      </c>
      <c r="FY477">
        <v>10</v>
      </c>
      <c r="GA477" t="s">
        <v>3</v>
      </c>
      <c r="GD477">
        <v>0</v>
      </c>
      <c r="GF477">
        <v>-2056583804</v>
      </c>
      <c r="GG477">
        <v>2</v>
      </c>
      <c r="GH477">
        <v>1</v>
      </c>
      <c r="GI477">
        <v>-2</v>
      </c>
      <c r="GJ477">
        <v>0</v>
      </c>
      <c r="GK477">
        <f>ROUND(R477*(R12)/100,2)</f>
        <v>0</v>
      </c>
      <c r="GL477">
        <f t="shared" si="330"/>
        <v>0</v>
      </c>
      <c r="GM477">
        <f t="shared" si="331"/>
        <v>364907.32</v>
      </c>
      <c r="GN477">
        <f t="shared" si="332"/>
        <v>0</v>
      </c>
      <c r="GO477">
        <f t="shared" si="333"/>
        <v>0</v>
      </c>
      <c r="GP477">
        <f t="shared" si="334"/>
        <v>364907.32</v>
      </c>
      <c r="GR477">
        <v>0</v>
      </c>
      <c r="GS477">
        <v>0</v>
      </c>
      <c r="GT477">
        <v>0</v>
      </c>
      <c r="GU477" t="s">
        <v>3</v>
      </c>
      <c r="GV477">
        <f t="shared" si="335"/>
        <v>0</v>
      </c>
      <c r="GW477">
        <v>1</v>
      </c>
      <c r="GX477">
        <f t="shared" si="336"/>
        <v>0</v>
      </c>
      <c r="HA477">
        <v>0</v>
      </c>
      <c r="HB477">
        <v>0</v>
      </c>
      <c r="HC477">
        <f t="shared" si="337"/>
        <v>0</v>
      </c>
      <c r="HE477" t="s">
        <v>3</v>
      </c>
      <c r="HF477" t="s">
        <v>3</v>
      </c>
      <c r="HM477" t="s">
        <v>3</v>
      </c>
      <c r="HN477" t="s">
        <v>3</v>
      </c>
      <c r="HO477" t="s">
        <v>3</v>
      </c>
      <c r="HP477" t="s">
        <v>3</v>
      </c>
      <c r="HQ477" t="s">
        <v>3</v>
      </c>
      <c r="HS477">
        <v>0</v>
      </c>
      <c r="IK477">
        <v>0</v>
      </c>
    </row>
    <row r="478" spans="1:245" x14ac:dyDescent="0.25">
      <c r="A478">
        <v>17</v>
      </c>
      <c r="B478">
        <v>1</v>
      </c>
      <c r="D478">
        <f>ROW(EtalonRes!A117)</f>
        <v>117</v>
      </c>
      <c r="E478" t="s">
        <v>223</v>
      </c>
      <c r="F478" t="s">
        <v>109</v>
      </c>
      <c r="G478" t="s">
        <v>110</v>
      </c>
      <c r="H478" t="s">
        <v>106</v>
      </c>
      <c r="I478">
        <v>3</v>
      </c>
      <c r="J478">
        <v>0</v>
      </c>
      <c r="K478">
        <v>3</v>
      </c>
      <c r="O478">
        <f t="shared" si="304"/>
        <v>154557</v>
      </c>
      <c r="P478">
        <f t="shared" si="305"/>
        <v>0</v>
      </c>
      <c r="Q478">
        <f t="shared" si="306"/>
        <v>0</v>
      </c>
      <c r="R478">
        <f t="shared" si="307"/>
        <v>0</v>
      </c>
      <c r="S478">
        <f t="shared" si="308"/>
        <v>154557</v>
      </c>
      <c r="T478">
        <f t="shared" si="309"/>
        <v>0</v>
      </c>
      <c r="U478">
        <f t="shared" si="310"/>
        <v>156</v>
      </c>
      <c r="V478">
        <f t="shared" si="311"/>
        <v>0</v>
      </c>
      <c r="W478">
        <f t="shared" si="312"/>
        <v>0</v>
      </c>
      <c r="X478">
        <f t="shared" si="313"/>
        <v>108189.9</v>
      </c>
      <c r="Y478">
        <f t="shared" si="314"/>
        <v>15455.7</v>
      </c>
      <c r="AA478">
        <v>288585831</v>
      </c>
      <c r="AB478">
        <f t="shared" si="315"/>
        <v>51519</v>
      </c>
      <c r="AC478">
        <f t="shared" si="338"/>
        <v>0</v>
      </c>
      <c r="AD478">
        <f t="shared" si="339"/>
        <v>0</v>
      </c>
      <c r="AE478">
        <f t="shared" si="340"/>
        <v>0</v>
      </c>
      <c r="AF478">
        <f t="shared" si="340"/>
        <v>51519</v>
      </c>
      <c r="AG478">
        <f t="shared" si="317"/>
        <v>0</v>
      </c>
      <c r="AH478">
        <f t="shared" si="341"/>
        <v>52</v>
      </c>
      <c r="AI478">
        <f t="shared" si="341"/>
        <v>0</v>
      </c>
      <c r="AJ478">
        <f t="shared" si="319"/>
        <v>0</v>
      </c>
      <c r="AK478">
        <v>3963</v>
      </c>
      <c r="AL478">
        <v>0</v>
      </c>
      <c r="AM478">
        <v>0</v>
      </c>
      <c r="AN478">
        <v>0</v>
      </c>
      <c r="AO478">
        <v>3963</v>
      </c>
      <c r="AP478">
        <v>0</v>
      </c>
      <c r="AQ478">
        <v>4</v>
      </c>
      <c r="AR478">
        <v>0</v>
      </c>
      <c r="AS478">
        <v>0</v>
      </c>
      <c r="AT478">
        <v>70</v>
      </c>
      <c r="AU478">
        <v>10</v>
      </c>
      <c r="AV478">
        <v>1</v>
      </c>
      <c r="AW478">
        <v>1</v>
      </c>
      <c r="AZ478">
        <v>1</v>
      </c>
      <c r="BA478">
        <v>1</v>
      </c>
      <c r="BB478">
        <v>1</v>
      </c>
      <c r="BC478">
        <v>1</v>
      </c>
      <c r="BD478" t="s">
        <v>3</v>
      </c>
      <c r="BE478" t="s">
        <v>3</v>
      </c>
      <c r="BF478" t="s">
        <v>3</v>
      </c>
      <c r="BG478" t="s">
        <v>3</v>
      </c>
      <c r="BH478">
        <v>0</v>
      </c>
      <c r="BI478">
        <v>4</v>
      </c>
      <c r="BJ478" t="s">
        <v>111</v>
      </c>
      <c r="BM478">
        <v>0</v>
      </c>
      <c r="BN478">
        <v>284416172</v>
      </c>
      <c r="BO478" t="s">
        <v>3</v>
      </c>
      <c r="BP478">
        <v>0</v>
      </c>
      <c r="BQ478">
        <v>1</v>
      </c>
      <c r="BR478">
        <v>0</v>
      </c>
      <c r="BS478">
        <v>1</v>
      </c>
      <c r="BT478">
        <v>1</v>
      </c>
      <c r="BU478">
        <v>1</v>
      </c>
      <c r="BV478">
        <v>1</v>
      </c>
      <c r="BW478">
        <v>1</v>
      </c>
      <c r="BX478">
        <v>1</v>
      </c>
      <c r="BY478" t="s">
        <v>3</v>
      </c>
      <c r="BZ478">
        <v>70</v>
      </c>
      <c r="CA478">
        <v>10</v>
      </c>
      <c r="CB478" t="s">
        <v>3</v>
      </c>
      <c r="CE478">
        <v>0</v>
      </c>
      <c r="CF478">
        <v>0</v>
      </c>
      <c r="CG478">
        <v>0</v>
      </c>
      <c r="CM478">
        <v>0</v>
      </c>
      <c r="CN478" t="s">
        <v>3</v>
      </c>
      <c r="CO478">
        <v>0</v>
      </c>
      <c r="CP478">
        <f t="shared" si="320"/>
        <v>154557</v>
      </c>
      <c r="CQ478">
        <f t="shared" si="321"/>
        <v>0</v>
      </c>
      <c r="CR478">
        <f t="shared" si="342"/>
        <v>0</v>
      </c>
      <c r="CS478">
        <f t="shared" si="322"/>
        <v>0</v>
      </c>
      <c r="CT478">
        <f t="shared" si="323"/>
        <v>51519</v>
      </c>
      <c r="CU478">
        <f t="shared" si="324"/>
        <v>0</v>
      </c>
      <c r="CV478">
        <f t="shared" si="325"/>
        <v>52</v>
      </c>
      <c r="CW478">
        <f t="shared" si="326"/>
        <v>0</v>
      </c>
      <c r="CX478">
        <f t="shared" si="327"/>
        <v>0</v>
      </c>
      <c r="CY478">
        <f t="shared" si="328"/>
        <v>108189.9</v>
      </c>
      <c r="CZ478">
        <f t="shared" si="329"/>
        <v>15455.7</v>
      </c>
      <c r="DC478" t="s">
        <v>3</v>
      </c>
      <c r="DD478" t="s">
        <v>102</v>
      </c>
      <c r="DE478" t="s">
        <v>102</v>
      </c>
      <c r="DF478" t="s">
        <v>102</v>
      </c>
      <c r="DG478" t="s">
        <v>102</v>
      </c>
      <c r="DH478" t="s">
        <v>3</v>
      </c>
      <c r="DI478" t="s">
        <v>102</v>
      </c>
      <c r="DJ478" t="s">
        <v>102</v>
      </c>
      <c r="DK478" t="s">
        <v>3</v>
      </c>
      <c r="DL478" t="s">
        <v>3</v>
      </c>
      <c r="DM478" t="s">
        <v>3</v>
      </c>
      <c r="DN478">
        <v>0</v>
      </c>
      <c r="DO478">
        <v>0</v>
      </c>
      <c r="DP478">
        <v>1</v>
      </c>
      <c r="DQ478">
        <v>1</v>
      </c>
      <c r="DU478">
        <v>1013</v>
      </c>
      <c r="DV478" t="s">
        <v>106</v>
      </c>
      <c r="DW478" t="s">
        <v>106</v>
      </c>
      <c r="DX478">
        <v>1</v>
      </c>
      <c r="DZ478" t="s">
        <v>3</v>
      </c>
      <c r="EA478" t="s">
        <v>3</v>
      </c>
      <c r="EB478" t="s">
        <v>3</v>
      </c>
      <c r="EC478" t="s">
        <v>3</v>
      </c>
      <c r="EE478">
        <v>284416175</v>
      </c>
      <c r="EF478">
        <v>1</v>
      </c>
      <c r="EG478" t="s">
        <v>21</v>
      </c>
      <c r="EH478">
        <v>0</v>
      </c>
      <c r="EI478" t="s">
        <v>3</v>
      </c>
      <c r="EJ478">
        <v>4</v>
      </c>
      <c r="EK478">
        <v>0</v>
      </c>
      <c r="EL478" t="s">
        <v>22</v>
      </c>
      <c r="EM478" t="s">
        <v>23</v>
      </c>
      <c r="EO478" t="s">
        <v>3</v>
      </c>
      <c r="EQ478">
        <v>1441792</v>
      </c>
      <c r="ER478">
        <v>3963</v>
      </c>
      <c r="ES478">
        <v>0</v>
      </c>
      <c r="ET478">
        <v>0</v>
      </c>
      <c r="EU478">
        <v>0</v>
      </c>
      <c r="EV478">
        <v>3963</v>
      </c>
      <c r="EW478">
        <v>4</v>
      </c>
      <c r="EX478">
        <v>0</v>
      </c>
      <c r="EY478">
        <v>0</v>
      </c>
      <c r="FQ478">
        <v>0</v>
      </c>
      <c r="FR478">
        <v>0</v>
      </c>
      <c r="FS478">
        <v>0</v>
      </c>
      <c r="FX478">
        <v>70</v>
      </c>
      <c r="FY478">
        <v>10</v>
      </c>
      <c r="GA478" t="s">
        <v>3</v>
      </c>
      <c r="GD478">
        <v>0</v>
      </c>
      <c r="GF478">
        <v>-1020808144</v>
      </c>
      <c r="GG478">
        <v>2</v>
      </c>
      <c r="GH478">
        <v>1</v>
      </c>
      <c r="GI478">
        <v>-2</v>
      </c>
      <c r="GJ478">
        <v>0</v>
      </c>
      <c r="GK478">
        <f>ROUND(R478*(R12)/100,2)</f>
        <v>0</v>
      </c>
      <c r="GL478">
        <f t="shared" si="330"/>
        <v>0</v>
      </c>
      <c r="GM478">
        <f t="shared" si="331"/>
        <v>278202.59999999998</v>
      </c>
      <c r="GN478">
        <f t="shared" si="332"/>
        <v>0</v>
      </c>
      <c r="GO478">
        <f t="shared" si="333"/>
        <v>0</v>
      </c>
      <c r="GP478">
        <f t="shared" si="334"/>
        <v>278202.59999999998</v>
      </c>
      <c r="GR478">
        <v>0</v>
      </c>
      <c r="GS478">
        <v>0</v>
      </c>
      <c r="GT478">
        <v>0</v>
      </c>
      <c r="GU478" t="s">
        <v>3</v>
      </c>
      <c r="GV478">
        <f t="shared" si="335"/>
        <v>0</v>
      </c>
      <c r="GW478">
        <v>1</v>
      </c>
      <c r="GX478">
        <f t="shared" si="336"/>
        <v>0</v>
      </c>
      <c r="HA478">
        <v>0</v>
      </c>
      <c r="HB478">
        <v>0</v>
      </c>
      <c r="HC478">
        <f t="shared" si="337"/>
        <v>0</v>
      </c>
      <c r="HE478" t="s">
        <v>3</v>
      </c>
      <c r="HF478" t="s">
        <v>3</v>
      </c>
      <c r="HM478" t="s">
        <v>3</v>
      </c>
      <c r="HN478" t="s">
        <v>3</v>
      </c>
      <c r="HO478" t="s">
        <v>3</v>
      </c>
      <c r="HP478" t="s">
        <v>3</v>
      </c>
      <c r="HQ478" t="s">
        <v>3</v>
      </c>
      <c r="HS478">
        <v>0</v>
      </c>
      <c r="IK478">
        <v>0</v>
      </c>
    </row>
    <row r="479" spans="1:245" x14ac:dyDescent="0.25">
      <c r="A479">
        <v>17</v>
      </c>
      <c r="B479">
        <v>1</v>
      </c>
      <c r="D479">
        <f>ROW(EtalonRes!A119)</f>
        <v>119</v>
      </c>
      <c r="E479" t="s">
        <v>224</v>
      </c>
      <c r="F479" t="s">
        <v>116</v>
      </c>
      <c r="G479" t="s">
        <v>117</v>
      </c>
      <c r="H479" t="s">
        <v>118</v>
      </c>
      <c r="I479">
        <v>32</v>
      </c>
      <c r="J479">
        <v>0</v>
      </c>
      <c r="K479">
        <v>32</v>
      </c>
      <c r="O479">
        <f t="shared" si="304"/>
        <v>175701.76000000001</v>
      </c>
      <c r="P479">
        <f t="shared" si="305"/>
        <v>0</v>
      </c>
      <c r="Q479">
        <f t="shared" si="306"/>
        <v>10840.96</v>
      </c>
      <c r="R479">
        <f t="shared" si="307"/>
        <v>6872.32</v>
      </c>
      <c r="S479">
        <f t="shared" si="308"/>
        <v>164860.79999999999</v>
      </c>
      <c r="T479">
        <f t="shared" si="309"/>
        <v>0</v>
      </c>
      <c r="U479">
        <f t="shared" si="310"/>
        <v>166.4</v>
      </c>
      <c r="V479">
        <f t="shared" si="311"/>
        <v>0</v>
      </c>
      <c r="W479">
        <f t="shared" si="312"/>
        <v>0</v>
      </c>
      <c r="X479">
        <f t="shared" si="313"/>
        <v>115402.56</v>
      </c>
      <c r="Y479">
        <f t="shared" si="314"/>
        <v>16486.080000000002</v>
      </c>
      <c r="AA479">
        <v>288585831</v>
      </c>
      <c r="AB479">
        <f t="shared" si="315"/>
        <v>5490.68</v>
      </c>
      <c r="AC479">
        <f t="shared" si="338"/>
        <v>0</v>
      </c>
      <c r="AD479">
        <f t="shared" si="339"/>
        <v>338.78</v>
      </c>
      <c r="AE479">
        <f t="shared" si="340"/>
        <v>214.76</v>
      </c>
      <c r="AF479">
        <f t="shared" si="340"/>
        <v>5151.8999999999996</v>
      </c>
      <c r="AG479">
        <f t="shared" si="317"/>
        <v>0</v>
      </c>
      <c r="AH479">
        <f t="shared" si="341"/>
        <v>5.2</v>
      </c>
      <c r="AI479">
        <f t="shared" si="341"/>
        <v>0</v>
      </c>
      <c r="AJ479">
        <f t="shared" si="319"/>
        <v>0</v>
      </c>
      <c r="AK479">
        <v>422.36</v>
      </c>
      <c r="AL479">
        <v>0</v>
      </c>
      <c r="AM479">
        <v>26.06</v>
      </c>
      <c r="AN479">
        <v>16.52</v>
      </c>
      <c r="AO479">
        <v>396.3</v>
      </c>
      <c r="AP479">
        <v>0</v>
      </c>
      <c r="AQ479">
        <v>0.4</v>
      </c>
      <c r="AR479">
        <v>0</v>
      </c>
      <c r="AS479">
        <v>0</v>
      </c>
      <c r="AT479">
        <v>70</v>
      </c>
      <c r="AU479">
        <v>10</v>
      </c>
      <c r="AV479">
        <v>1</v>
      </c>
      <c r="AW479">
        <v>1</v>
      </c>
      <c r="AZ479">
        <v>1</v>
      </c>
      <c r="BA479">
        <v>1</v>
      </c>
      <c r="BB479">
        <v>1</v>
      </c>
      <c r="BC479">
        <v>1</v>
      </c>
      <c r="BD479" t="s">
        <v>3</v>
      </c>
      <c r="BE479" t="s">
        <v>3</v>
      </c>
      <c r="BF479" t="s">
        <v>3</v>
      </c>
      <c r="BG479" t="s">
        <v>3</v>
      </c>
      <c r="BH479">
        <v>0</v>
      </c>
      <c r="BI479">
        <v>4</v>
      </c>
      <c r="BJ479" t="s">
        <v>119</v>
      </c>
      <c r="BM479">
        <v>0</v>
      </c>
      <c r="BN479">
        <v>284416172</v>
      </c>
      <c r="BO479" t="s">
        <v>3</v>
      </c>
      <c r="BP479">
        <v>0</v>
      </c>
      <c r="BQ479">
        <v>1</v>
      </c>
      <c r="BR479">
        <v>0</v>
      </c>
      <c r="BS479">
        <v>1</v>
      </c>
      <c r="BT479">
        <v>1</v>
      </c>
      <c r="BU479">
        <v>1</v>
      </c>
      <c r="BV479">
        <v>1</v>
      </c>
      <c r="BW479">
        <v>1</v>
      </c>
      <c r="BX479">
        <v>1</v>
      </c>
      <c r="BY479" t="s">
        <v>3</v>
      </c>
      <c r="BZ479">
        <v>70</v>
      </c>
      <c r="CA479">
        <v>10</v>
      </c>
      <c r="CB479" t="s">
        <v>3</v>
      </c>
      <c r="CE479">
        <v>0</v>
      </c>
      <c r="CF479">
        <v>0</v>
      </c>
      <c r="CG479">
        <v>0</v>
      </c>
      <c r="CM479">
        <v>0</v>
      </c>
      <c r="CN479" t="s">
        <v>3</v>
      </c>
      <c r="CO479">
        <v>0</v>
      </c>
      <c r="CP479">
        <f t="shared" si="320"/>
        <v>175701.75999999998</v>
      </c>
      <c r="CQ479">
        <f t="shared" si="321"/>
        <v>0</v>
      </c>
      <c r="CR479">
        <f t="shared" si="342"/>
        <v>338.78</v>
      </c>
      <c r="CS479">
        <f t="shared" si="322"/>
        <v>214.76</v>
      </c>
      <c r="CT479">
        <f t="shared" si="323"/>
        <v>5151.8999999999996</v>
      </c>
      <c r="CU479">
        <f t="shared" si="324"/>
        <v>0</v>
      </c>
      <c r="CV479">
        <f t="shared" si="325"/>
        <v>5.2</v>
      </c>
      <c r="CW479">
        <f t="shared" si="326"/>
        <v>0</v>
      </c>
      <c r="CX479">
        <f t="shared" si="327"/>
        <v>0</v>
      </c>
      <c r="CY479">
        <f t="shared" si="328"/>
        <v>115402.56</v>
      </c>
      <c r="CZ479">
        <f t="shared" si="329"/>
        <v>16486.080000000002</v>
      </c>
      <c r="DC479" t="s">
        <v>3</v>
      </c>
      <c r="DD479" t="s">
        <v>102</v>
      </c>
      <c r="DE479" t="s">
        <v>102</v>
      </c>
      <c r="DF479" t="s">
        <v>102</v>
      </c>
      <c r="DG479" t="s">
        <v>102</v>
      </c>
      <c r="DH479" t="s">
        <v>3</v>
      </c>
      <c r="DI479" t="s">
        <v>102</v>
      </c>
      <c r="DJ479" t="s">
        <v>102</v>
      </c>
      <c r="DK479" t="s">
        <v>3</v>
      </c>
      <c r="DL479" t="s">
        <v>3</v>
      </c>
      <c r="DM479" t="s">
        <v>3</v>
      </c>
      <c r="DN479">
        <v>0</v>
      </c>
      <c r="DO479">
        <v>0</v>
      </c>
      <c r="DP479">
        <v>1</v>
      </c>
      <c r="DQ479">
        <v>1</v>
      </c>
      <c r="DU479">
        <v>1013</v>
      </c>
      <c r="DV479" t="s">
        <v>118</v>
      </c>
      <c r="DW479" t="s">
        <v>118</v>
      </c>
      <c r="DX479">
        <v>1</v>
      </c>
      <c r="DZ479" t="s">
        <v>3</v>
      </c>
      <c r="EA479" t="s">
        <v>3</v>
      </c>
      <c r="EB479" t="s">
        <v>3</v>
      </c>
      <c r="EC479" t="s">
        <v>3</v>
      </c>
      <c r="EE479">
        <v>284416175</v>
      </c>
      <c r="EF479">
        <v>1</v>
      </c>
      <c r="EG479" t="s">
        <v>21</v>
      </c>
      <c r="EH479">
        <v>0</v>
      </c>
      <c r="EI479" t="s">
        <v>3</v>
      </c>
      <c r="EJ479">
        <v>4</v>
      </c>
      <c r="EK479">
        <v>0</v>
      </c>
      <c r="EL479" t="s">
        <v>22</v>
      </c>
      <c r="EM479" t="s">
        <v>23</v>
      </c>
      <c r="EO479" t="s">
        <v>3</v>
      </c>
      <c r="EQ479">
        <v>1441792</v>
      </c>
      <c r="ER479">
        <v>422.36</v>
      </c>
      <c r="ES479">
        <v>0</v>
      </c>
      <c r="ET479">
        <v>26.06</v>
      </c>
      <c r="EU479">
        <v>16.52</v>
      </c>
      <c r="EV479">
        <v>396.3</v>
      </c>
      <c r="EW479">
        <v>0.4</v>
      </c>
      <c r="EX479">
        <v>0</v>
      </c>
      <c r="EY479">
        <v>0</v>
      </c>
      <c r="FQ479">
        <v>0</v>
      </c>
      <c r="FR479">
        <v>0</v>
      </c>
      <c r="FS479">
        <v>0</v>
      </c>
      <c r="FX479">
        <v>70</v>
      </c>
      <c r="FY479">
        <v>10</v>
      </c>
      <c r="GA479" t="s">
        <v>3</v>
      </c>
      <c r="GD479">
        <v>0</v>
      </c>
      <c r="GF479">
        <v>469972417</v>
      </c>
      <c r="GG479">
        <v>2</v>
      </c>
      <c r="GH479">
        <v>1</v>
      </c>
      <c r="GI479">
        <v>-2</v>
      </c>
      <c r="GJ479">
        <v>0</v>
      </c>
      <c r="GK479">
        <f>ROUND(R479*(R12)/100,2)</f>
        <v>7422.11</v>
      </c>
      <c r="GL479">
        <f t="shared" si="330"/>
        <v>0</v>
      </c>
      <c r="GM479">
        <f t="shared" si="331"/>
        <v>315012.51</v>
      </c>
      <c r="GN479">
        <f t="shared" si="332"/>
        <v>0</v>
      </c>
      <c r="GO479">
        <f t="shared" si="333"/>
        <v>0</v>
      </c>
      <c r="GP479">
        <f t="shared" si="334"/>
        <v>315012.51</v>
      </c>
      <c r="GR479">
        <v>0</v>
      </c>
      <c r="GS479">
        <v>0</v>
      </c>
      <c r="GT479">
        <v>0</v>
      </c>
      <c r="GU479" t="s">
        <v>3</v>
      </c>
      <c r="GV479">
        <f t="shared" si="335"/>
        <v>0</v>
      </c>
      <c r="GW479">
        <v>1</v>
      </c>
      <c r="GX479">
        <f t="shared" si="336"/>
        <v>0</v>
      </c>
      <c r="HA479">
        <v>0</v>
      </c>
      <c r="HB479">
        <v>0</v>
      </c>
      <c r="HC479">
        <f t="shared" si="337"/>
        <v>0</v>
      </c>
      <c r="HE479" t="s">
        <v>3</v>
      </c>
      <c r="HF479" t="s">
        <v>3</v>
      </c>
      <c r="HM479" t="s">
        <v>3</v>
      </c>
      <c r="HN479" t="s">
        <v>3</v>
      </c>
      <c r="HO479" t="s">
        <v>3</v>
      </c>
      <c r="HP479" t="s">
        <v>3</v>
      </c>
      <c r="HQ479" t="s">
        <v>3</v>
      </c>
      <c r="HS479">
        <v>0</v>
      </c>
      <c r="IK479">
        <v>0</v>
      </c>
    </row>
    <row r="480" spans="1:245" x14ac:dyDescent="0.25">
      <c r="A480">
        <v>17</v>
      </c>
      <c r="B480">
        <v>1</v>
      </c>
      <c r="D480">
        <f>ROW(EtalonRes!A120)</f>
        <v>120</v>
      </c>
      <c r="E480" t="s">
        <v>225</v>
      </c>
      <c r="F480" t="s">
        <v>121</v>
      </c>
      <c r="G480" t="s">
        <v>122</v>
      </c>
      <c r="H480" t="s">
        <v>95</v>
      </c>
      <c r="I480">
        <v>32</v>
      </c>
      <c r="J480">
        <v>0</v>
      </c>
      <c r="K480">
        <v>32</v>
      </c>
      <c r="O480">
        <f t="shared" si="304"/>
        <v>1351509.12</v>
      </c>
      <c r="P480">
        <f t="shared" si="305"/>
        <v>0</v>
      </c>
      <c r="Q480">
        <f t="shared" si="306"/>
        <v>0</v>
      </c>
      <c r="R480">
        <f t="shared" si="307"/>
        <v>0</v>
      </c>
      <c r="S480">
        <f t="shared" si="308"/>
        <v>1351509.12</v>
      </c>
      <c r="T480">
        <f t="shared" si="309"/>
        <v>0</v>
      </c>
      <c r="U480">
        <f t="shared" si="310"/>
        <v>1248</v>
      </c>
      <c r="V480">
        <f t="shared" si="311"/>
        <v>0</v>
      </c>
      <c r="W480">
        <f t="shared" si="312"/>
        <v>0</v>
      </c>
      <c r="X480">
        <f t="shared" si="313"/>
        <v>946056.38</v>
      </c>
      <c r="Y480">
        <f t="shared" si="314"/>
        <v>135150.91</v>
      </c>
      <c r="AA480">
        <v>288585831</v>
      </c>
      <c r="AB480">
        <f t="shared" si="315"/>
        <v>42234.66</v>
      </c>
      <c r="AC480">
        <f t="shared" si="338"/>
        <v>0</v>
      </c>
      <c r="AD480">
        <f t="shared" si="339"/>
        <v>0</v>
      </c>
      <c r="AE480">
        <f t="shared" si="340"/>
        <v>0</v>
      </c>
      <c r="AF480">
        <f t="shared" si="340"/>
        <v>42234.66</v>
      </c>
      <c r="AG480">
        <f t="shared" si="317"/>
        <v>0</v>
      </c>
      <c r="AH480">
        <f t="shared" si="341"/>
        <v>39</v>
      </c>
      <c r="AI480">
        <f t="shared" si="341"/>
        <v>0</v>
      </c>
      <c r="AJ480">
        <f t="shared" si="319"/>
        <v>0</v>
      </c>
      <c r="AK480">
        <v>3248.82</v>
      </c>
      <c r="AL480">
        <v>0</v>
      </c>
      <c r="AM480">
        <v>0</v>
      </c>
      <c r="AN480">
        <v>0</v>
      </c>
      <c r="AO480">
        <v>3248.82</v>
      </c>
      <c r="AP480">
        <v>0</v>
      </c>
      <c r="AQ480">
        <v>3</v>
      </c>
      <c r="AR480">
        <v>0</v>
      </c>
      <c r="AS480">
        <v>0</v>
      </c>
      <c r="AT480">
        <v>70</v>
      </c>
      <c r="AU480">
        <v>10</v>
      </c>
      <c r="AV480">
        <v>1</v>
      </c>
      <c r="AW480">
        <v>1</v>
      </c>
      <c r="AZ480">
        <v>1</v>
      </c>
      <c r="BA480">
        <v>1</v>
      </c>
      <c r="BB480">
        <v>1</v>
      </c>
      <c r="BC480">
        <v>1</v>
      </c>
      <c r="BD480" t="s">
        <v>3</v>
      </c>
      <c r="BE480" t="s">
        <v>3</v>
      </c>
      <c r="BF480" t="s">
        <v>3</v>
      </c>
      <c r="BG480" t="s">
        <v>3</v>
      </c>
      <c r="BH480">
        <v>0</v>
      </c>
      <c r="BI480">
        <v>4</v>
      </c>
      <c r="BJ480" t="s">
        <v>123</v>
      </c>
      <c r="BM480">
        <v>0</v>
      </c>
      <c r="BN480">
        <v>284416172</v>
      </c>
      <c r="BO480" t="s">
        <v>3</v>
      </c>
      <c r="BP480">
        <v>0</v>
      </c>
      <c r="BQ480">
        <v>1</v>
      </c>
      <c r="BR480">
        <v>0</v>
      </c>
      <c r="BS480">
        <v>1</v>
      </c>
      <c r="BT480">
        <v>1</v>
      </c>
      <c r="BU480">
        <v>1</v>
      </c>
      <c r="BV480">
        <v>1</v>
      </c>
      <c r="BW480">
        <v>1</v>
      </c>
      <c r="BX480">
        <v>1</v>
      </c>
      <c r="BY480" t="s">
        <v>3</v>
      </c>
      <c r="BZ480">
        <v>70</v>
      </c>
      <c r="CA480">
        <v>10</v>
      </c>
      <c r="CB480" t="s">
        <v>3</v>
      </c>
      <c r="CE480">
        <v>0</v>
      </c>
      <c r="CF480">
        <v>0</v>
      </c>
      <c r="CG480">
        <v>0</v>
      </c>
      <c r="CM480">
        <v>0</v>
      </c>
      <c r="CN480" t="s">
        <v>3</v>
      </c>
      <c r="CO480">
        <v>0</v>
      </c>
      <c r="CP480">
        <f t="shared" si="320"/>
        <v>1351509.12</v>
      </c>
      <c r="CQ480">
        <f t="shared" si="321"/>
        <v>0</v>
      </c>
      <c r="CR480">
        <f t="shared" si="342"/>
        <v>0</v>
      </c>
      <c r="CS480">
        <f t="shared" si="322"/>
        <v>0</v>
      </c>
      <c r="CT480">
        <f t="shared" si="323"/>
        <v>42234.66</v>
      </c>
      <c r="CU480">
        <f t="shared" si="324"/>
        <v>0</v>
      </c>
      <c r="CV480">
        <f t="shared" si="325"/>
        <v>39</v>
      </c>
      <c r="CW480">
        <f t="shared" si="326"/>
        <v>0</v>
      </c>
      <c r="CX480">
        <f t="shared" si="327"/>
        <v>0</v>
      </c>
      <c r="CY480">
        <f t="shared" si="328"/>
        <v>946056.38400000008</v>
      </c>
      <c r="CZ480">
        <f t="shared" si="329"/>
        <v>135150.91200000001</v>
      </c>
      <c r="DC480" t="s">
        <v>3</v>
      </c>
      <c r="DD480" t="s">
        <v>102</v>
      </c>
      <c r="DE480" t="s">
        <v>102</v>
      </c>
      <c r="DF480" t="s">
        <v>102</v>
      </c>
      <c r="DG480" t="s">
        <v>102</v>
      </c>
      <c r="DH480" t="s">
        <v>3</v>
      </c>
      <c r="DI480" t="s">
        <v>102</v>
      </c>
      <c r="DJ480" t="s">
        <v>102</v>
      </c>
      <c r="DK480" t="s">
        <v>3</v>
      </c>
      <c r="DL480" t="s">
        <v>3</v>
      </c>
      <c r="DM480" t="s">
        <v>3</v>
      </c>
      <c r="DN480">
        <v>0</v>
      </c>
      <c r="DO480">
        <v>0</v>
      </c>
      <c r="DP480">
        <v>1</v>
      </c>
      <c r="DQ480">
        <v>1</v>
      </c>
      <c r="DU480">
        <v>1013</v>
      </c>
      <c r="DV480" t="s">
        <v>95</v>
      </c>
      <c r="DW480" t="s">
        <v>95</v>
      </c>
      <c r="DX480">
        <v>1</v>
      </c>
      <c r="DZ480" t="s">
        <v>3</v>
      </c>
      <c r="EA480" t="s">
        <v>3</v>
      </c>
      <c r="EB480" t="s">
        <v>3</v>
      </c>
      <c r="EC480" t="s">
        <v>3</v>
      </c>
      <c r="EE480">
        <v>284416175</v>
      </c>
      <c r="EF480">
        <v>1</v>
      </c>
      <c r="EG480" t="s">
        <v>21</v>
      </c>
      <c r="EH480">
        <v>0</v>
      </c>
      <c r="EI480" t="s">
        <v>3</v>
      </c>
      <c r="EJ480">
        <v>4</v>
      </c>
      <c r="EK480">
        <v>0</v>
      </c>
      <c r="EL480" t="s">
        <v>22</v>
      </c>
      <c r="EM480" t="s">
        <v>23</v>
      </c>
      <c r="EO480" t="s">
        <v>3</v>
      </c>
      <c r="EQ480">
        <v>1441792</v>
      </c>
      <c r="ER480">
        <v>3248.82</v>
      </c>
      <c r="ES480">
        <v>0</v>
      </c>
      <c r="ET480">
        <v>0</v>
      </c>
      <c r="EU480">
        <v>0</v>
      </c>
      <c r="EV480">
        <v>3248.82</v>
      </c>
      <c r="EW480">
        <v>3</v>
      </c>
      <c r="EX480">
        <v>0</v>
      </c>
      <c r="EY480">
        <v>0</v>
      </c>
      <c r="FQ480">
        <v>0</v>
      </c>
      <c r="FR480">
        <v>0</v>
      </c>
      <c r="FS480">
        <v>0</v>
      </c>
      <c r="FX480">
        <v>70</v>
      </c>
      <c r="FY480">
        <v>10</v>
      </c>
      <c r="GA480" t="s">
        <v>3</v>
      </c>
      <c r="GD480">
        <v>0</v>
      </c>
      <c r="GF480">
        <v>-1850798320</v>
      </c>
      <c r="GG480">
        <v>2</v>
      </c>
      <c r="GH480">
        <v>1</v>
      </c>
      <c r="GI480">
        <v>-2</v>
      </c>
      <c r="GJ480">
        <v>0</v>
      </c>
      <c r="GK480">
        <f>ROUND(R480*(R12)/100,2)</f>
        <v>0</v>
      </c>
      <c r="GL480">
        <f t="shared" si="330"/>
        <v>0</v>
      </c>
      <c r="GM480">
        <f t="shared" si="331"/>
        <v>2432716.41</v>
      </c>
      <c r="GN480">
        <f t="shared" si="332"/>
        <v>0</v>
      </c>
      <c r="GO480">
        <f t="shared" si="333"/>
        <v>0</v>
      </c>
      <c r="GP480">
        <f t="shared" si="334"/>
        <v>2432716.41</v>
      </c>
      <c r="GR480">
        <v>0</v>
      </c>
      <c r="GS480">
        <v>0</v>
      </c>
      <c r="GT480">
        <v>0</v>
      </c>
      <c r="GU480" t="s">
        <v>3</v>
      </c>
      <c r="GV480">
        <f t="shared" si="335"/>
        <v>0</v>
      </c>
      <c r="GW480">
        <v>1</v>
      </c>
      <c r="GX480">
        <f t="shared" si="336"/>
        <v>0</v>
      </c>
      <c r="HA480">
        <v>0</v>
      </c>
      <c r="HB480">
        <v>0</v>
      </c>
      <c r="HC480">
        <f t="shared" si="337"/>
        <v>0</v>
      </c>
      <c r="HE480" t="s">
        <v>3</v>
      </c>
      <c r="HF480" t="s">
        <v>3</v>
      </c>
      <c r="HM480" t="s">
        <v>3</v>
      </c>
      <c r="HN480" t="s">
        <v>3</v>
      </c>
      <c r="HO480" t="s">
        <v>3</v>
      </c>
      <c r="HP480" t="s">
        <v>3</v>
      </c>
      <c r="HQ480" t="s">
        <v>3</v>
      </c>
      <c r="HS480">
        <v>0</v>
      </c>
      <c r="IK480">
        <v>0</v>
      </c>
    </row>
    <row r="481" spans="1:245" x14ac:dyDescent="0.25">
      <c r="A481">
        <v>17</v>
      </c>
      <c r="B481">
        <v>1</v>
      </c>
      <c r="D481">
        <f>ROW(EtalonRes!A121)</f>
        <v>121</v>
      </c>
      <c r="E481" t="s">
        <v>226</v>
      </c>
      <c r="F481" t="s">
        <v>125</v>
      </c>
      <c r="G481" t="s">
        <v>126</v>
      </c>
      <c r="H481" t="s">
        <v>95</v>
      </c>
      <c r="I481">
        <v>32</v>
      </c>
      <c r="J481">
        <v>0</v>
      </c>
      <c r="K481">
        <v>32</v>
      </c>
      <c r="O481">
        <f t="shared" si="304"/>
        <v>1648608</v>
      </c>
      <c r="P481">
        <f t="shared" si="305"/>
        <v>0</v>
      </c>
      <c r="Q481">
        <f t="shared" si="306"/>
        <v>0</v>
      </c>
      <c r="R481">
        <f t="shared" si="307"/>
        <v>0</v>
      </c>
      <c r="S481">
        <f t="shared" si="308"/>
        <v>1648608</v>
      </c>
      <c r="T481">
        <f t="shared" si="309"/>
        <v>0</v>
      </c>
      <c r="U481">
        <f t="shared" si="310"/>
        <v>1664</v>
      </c>
      <c r="V481">
        <f t="shared" si="311"/>
        <v>0</v>
      </c>
      <c r="W481">
        <f t="shared" si="312"/>
        <v>0</v>
      </c>
      <c r="X481">
        <f t="shared" si="313"/>
        <v>1154025.6000000001</v>
      </c>
      <c r="Y481">
        <f t="shared" si="314"/>
        <v>164860.79999999999</v>
      </c>
      <c r="AA481">
        <v>288585831</v>
      </c>
      <c r="AB481">
        <f t="shared" si="315"/>
        <v>51519</v>
      </c>
      <c r="AC481">
        <f t="shared" si="338"/>
        <v>0</v>
      </c>
      <c r="AD481">
        <f t="shared" si="339"/>
        <v>0</v>
      </c>
      <c r="AE481">
        <f t="shared" si="340"/>
        <v>0</v>
      </c>
      <c r="AF481">
        <f t="shared" si="340"/>
        <v>51519</v>
      </c>
      <c r="AG481">
        <f t="shared" si="317"/>
        <v>0</v>
      </c>
      <c r="AH481">
        <f t="shared" si="341"/>
        <v>52</v>
      </c>
      <c r="AI481">
        <f t="shared" si="341"/>
        <v>0</v>
      </c>
      <c r="AJ481">
        <f t="shared" si="319"/>
        <v>0</v>
      </c>
      <c r="AK481">
        <v>3963</v>
      </c>
      <c r="AL481">
        <v>0</v>
      </c>
      <c r="AM481">
        <v>0</v>
      </c>
      <c r="AN481">
        <v>0</v>
      </c>
      <c r="AO481">
        <v>3963</v>
      </c>
      <c r="AP481">
        <v>0</v>
      </c>
      <c r="AQ481">
        <v>4</v>
      </c>
      <c r="AR481">
        <v>0</v>
      </c>
      <c r="AS481">
        <v>0</v>
      </c>
      <c r="AT481">
        <v>70</v>
      </c>
      <c r="AU481">
        <v>10</v>
      </c>
      <c r="AV481">
        <v>1</v>
      </c>
      <c r="AW481">
        <v>1</v>
      </c>
      <c r="AZ481">
        <v>1</v>
      </c>
      <c r="BA481">
        <v>1</v>
      </c>
      <c r="BB481">
        <v>1</v>
      </c>
      <c r="BC481">
        <v>1</v>
      </c>
      <c r="BD481" t="s">
        <v>3</v>
      </c>
      <c r="BE481" t="s">
        <v>3</v>
      </c>
      <c r="BF481" t="s">
        <v>3</v>
      </c>
      <c r="BG481" t="s">
        <v>3</v>
      </c>
      <c r="BH481">
        <v>0</v>
      </c>
      <c r="BI481">
        <v>4</v>
      </c>
      <c r="BJ481" t="s">
        <v>127</v>
      </c>
      <c r="BM481">
        <v>0</v>
      </c>
      <c r="BN481">
        <v>284416172</v>
      </c>
      <c r="BO481" t="s">
        <v>3</v>
      </c>
      <c r="BP481">
        <v>0</v>
      </c>
      <c r="BQ481">
        <v>1</v>
      </c>
      <c r="BR481">
        <v>0</v>
      </c>
      <c r="BS481">
        <v>1</v>
      </c>
      <c r="BT481">
        <v>1</v>
      </c>
      <c r="BU481">
        <v>1</v>
      </c>
      <c r="BV481">
        <v>1</v>
      </c>
      <c r="BW481">
        <v>1</v>
      </c>
      <c r="BX481">
        <v>1</v>
      </c>
      <c r="BY481" t="s">
        <v>3</v>
      </c>
      <c r="BZ481">
        <v>70</v>
      </c>
      <c r="CA481">
        <v>10</v>
      </c>
      <c r="CB481" t="s">
        <v>3</v>
      </c>
      <c r="CE481">
        <v>0</v>
      </c>
      <c r="CF481">
        <v>0</v>
      </c>
      <c r="CG481">
        <v>0</v>
      </c>
      <c r="CM481">
        <v>0</v>
      </c>
      <c r="CN481" t="s">
        <v>3</v>
      </c>
      <c r="CO481">
        <v>0</v>
      </c>
      <c r="CP481">
        <f t="shared" si="320"/>
        <v>1648608</v>
      </c>
      <c r="CQ481">
        <f t="shared" si="321"/>
        <v>0</v>
      </c>
      <c r="CR481">
        <f t="shared" si="342"/>
        <v>0</v>
      </c>
      <c r="CS481">
        <f t="shared" si="322"/>
        <v>0</v>
      </c>
      <c r="CT481">
        <f t="shared" si="323"/>
        <v>51519</v>
      </c>
      <c r="CU481">
        <f t="shared" si="324"/>
        <v>0</v>
      </c>
      <c r="CV481">
        <f t="shared" si="325"/>
        <v>52</v>
      </c>
      <c r="CW481">
        <f t="shared" si="326"/>
        <v>0</v>
      </c>
      <c r="CX481">
        <f t="shared" si="327"/>
        <v>0</v>
      </c>
      <c r="CY481">
        <f t="shared" si="328"/>
        <v>1154025.6000000001</v>
      </c>
      <c r="CZ481">
        <f t="shared" si="329"/>
        <v>164860.79999999999</v>
      </c>
      <c r="DC481" t="s">
        <v>3</v>
      </c>
      <c r="DD481" t="s">
        <v>102</v>
      </c>
      <c r="DE481" t="s">
        <v>102</v>
      </c>
      <c r="DF481" t="s">
        <v>102</v>
      </c>
      <c r="DG481" t="s">
        <v>102</v>
      </c>
      <c r="DH481" t="s">
        <v>3</v>
      </c>
      <c r="DI481" t="s">
        <v>102</v>
      </c>
      <c r="DJ481" t="s">
        <v>102</v>
      </c>
      <c r="DK481" t="s">
        <v>3</v>
      </c>
      <c r="DL481" t="s">
        <v>3</v>
      </c>
      <c r="DM481" t="s">
        <v>3</v>
      </c>
      <c r="DN481">
        <v>0</v>
      </c>
      <c r="DO481">
        <v>0</v>
      </c>
      <c r="DP481">
        <v>1</v>
      </c>
      <c r="DQ481">
        <v>1</v>
      </c>
      <c r="DU481">
        <v>1013</v>
      </c>
      <c r="DV481" t="s">
        <v>95</v>
      </c>
      <c r="DW481" t="s">
        <v>95</v>
      </c>
      <c r="DX481">
        <v>1</v>
      </c>
      <c r="DZ481" t="s">
        <v>3</v>
      </c>
      <c r="EA481" t="s">
        <v>3</v>
      </c>
      <c r="EB481" t="s">
        <v>3</v>
      </c>
      <c r="EC481" t="s">
        <v>3</v>
      </c>
      <c r="EE481">
        <v>284416175</v>
      </c>
      <c r="EF481">
        <v>1</v>
      </c>
      <c r="EG481" t="s">
        <v>21</v>
      </c>
      <c r="EH481">
        <v>0</v>
      </c>
      <c r="EI481" t="s">
        <v>3</v>
      </c>
      <c r="EJ481">
        <v>4</v>
      </c>
      <c r="EK481">
        <v>0</v>
      </c>
      <c r="EL481" t="s">
        <v>22</v>
      </c>
      <c r="EM481" t="s">
        <v>23</v>
      </c>
      <c r="EO481" t="s">
        <v>3</v>
      </c>
      <c r="EQ481">
        <v>1441792</v>
      </c>
      <c r="ER481">
        <v>3963</v>
      </c>
      <c r="ES481">
        <v>0</v>
      </c>
      <c r="ET481">
        <v>0</v>
      </c>
      <c r="EU481">
        <v>0</v>
      </c>
      <c r="EV481">
        <v>3963</v>
      </c>
      <c r="EW481">
        <v>4</v>
      </c>
      <c r="EX481">
        <v>0</v>
      </c>
      <c r="EY481">
        <v>0</v>
      </c>
      <c r="FQ481">
        <v>0</v>
      </c>
      <c r="FR481">
        <v>0</v>
      </c>
      <c r="FS481">
        <v>0</v>
      </c>
      <c r="FX481">
        <v>70</v>
      </c>
      <c r="FY481">
        <v>10</v>
      </c>
      <c r="GA481" t="s">
        <v>3</v>
      </c>
      <c r="GD481">
        <v>0</v>
      </c>
      <c r="GF481">
        <v>1288945035</v>
      </c>
      <c r="GG481">
        <v>2</v>
      </c>
      <c r="GH481">
        <v>1</v>
      </c>
      <c r="GI481">
        <v>-2</v>
      </c>
      <c r="GJ481">
        <v>0</v>
      </c>
      <c r="GK481">
        <f>ROUND(R481*(R12)/100,2)</f>
        <v>0</v>
      </c>
      <c r="GL481">
        <f t="shared" si="330"/>
        <v>0</v>
      </c>
      <c r="GM481">
        <f t="shared" si="331"/>
        <v>2967494.4</v>
      </c>
      <c r="GN481">
        <f t="shared" si="332"/>
        <v>0</v>
      </c>
      <c r="GO481">
        <f t="shared" si="333"/>
        <v>0</v>
      </c>
      <c r="GP481">
        <f t="shared" si="334"/>
        <v>2967494.4</v>
      </c>
      <c r="GR481">
        <v>0</v>
      </c>
      <c r="GS481">
        <v>0</v>
      </c>
      <c r="GT481">
        <v>0</v>
      </c>
      <c r="GU481" t="s">
        <v>3</v>
      </c>
      <c r="GV481">
        <f t="shared" si="335"/>
        <v>0</v>
      </c>
      <c r="GW481">
        <v>1</v>
      </c>
      <c r="GX481">
        <f t="shared" si="336"/>
        <v>0</v>
      </c>
      <c r="HA481">
        <v>0</v>
      </c>
      <c r="HB481">
        <v>0</v>
      </c>
      <c r="HC481">
        <f t="shared" si="337"/>
        <v>0</v>
      </c>
      <c r="HE481" t="s">
        <v>3</v>
      </c>
      <c r="HF481" t="s">
        <v>3</v>
      </c>
      <c r="HM481" t="s">
        <v>3</v>
      </c>
      <c r="HN481" t="s">
        <v>3</v>
      </c>
      <c r="HO481" t="s">
        <v>3</v>
      </c>
      <c r="HP481" t="s">
        <v>3</v>
      </c>
      <c r="HQ481" t="s">
        <v>3</v>
      </c>
      <c r="HS481">
        <v>0</v>
      </c>
      <c r="IK481">
        <v>0</v>
      </c>
    </row>
    <row r="483" spans="1:245" x14ac:dyDescent="0.25">
      <c r="A483" s="2">
        <v>51</v>
      </c>
      <c r="B483" s="2">
        <f>B468</f>
        <v>1</v>
      </c>
      <c r="C483" s="2">
        <f>A468</f>
        <v>5</v>
      </c>
      <c r="D483" s="2">
        <f>ROW(A468)</f>
        <v>468</v>
      </c>
      <c r="E483" s="2"/>
      <c r="F483" s="2" t="str">
        <f>IF(F468&lt;&gt;"",F468,"")</f>
        <v>Новый подраздел</v>
      </c>
      <c r="G483" s="2" t="str">
        <f>IF(G468&lt;&gt;"",G468,"")</f>
        <v>ЛВС - Инженерные сооружения и коммуникации</v>
      </c>
      <c r="H483" s="2">
        <v>0</v>
      </c>
      <c r="I483" s="2"/>
      <c r="J483" s="2"/>
      <c r="K483" s="2"/>
      <c r="L483" s="2"/>
      <c r="M483" s="2"/>
      <c r="N483" s="2"/>
      <c r="O483" s="2">
        <f t="shared" ref="O483:T483" si="343">ROUND(AB483,2)</f>
        <v>5056584.83</v>
      </c>
      <c r="P483" s="2">
        <f t="shared" si="343"/>
        <v>19.22</v>
      </c>
      <c r="Q483" s="2">
        <f t="shared" si="343"/>
        <v>15284.5</v>
      </c>
      <c r="R483" s="2">
        <f t="shared" si="343"/>
        <v>9689.6</v>
      </c>
      <c r="S483" s="2">
        <f t="shared" si="343"/>
        <v>5041281.1100000003</v>
      </c>
      <c r="T483" s="2">
        <f t="shared" si="343"/>
        <v>0</v>
      </c>
      <c r="U483" s="2">
        <f>AH483</f>
        <v>4969.8999999999996</v>
      </c>
      <c r="V483" s="2">
        <f>AI483</f>
        <v>0</v>
      </c>
      <c r="W483" s="2">
        <f>ROUND(AJ483,2)</f>
        <v>0</v>
      </c>
      <c r="X483" s="2">
        <f>ROUND(AK483,2)</f>
        <v>3528896.76</v>
      </c>
      <c r="Y483" s="2">
        <f>ROUND(AL483,2)</f>
        <v>504128.11</v>
      </c>
      <c r="Z483" s="2"/>
      <c r="AA483" s="2"/>
      <c r="AB483" s="2">
        <f>ROUND(SUMIF(AA472:AA481,"=288585831",O472:O481),2)</f>
        <v>5056584.83</v>
      </c>
      <c r="AC483" s="2">
        <f>ROUND(SUMIF(AA472:AA481,"=288585831",P472:P481),2)</f>
        <v>19.22</v>
      </c>
      <c r="AD483" s="2">
        <f>ROUND(SUMIF(AA472:AA481,"=288585831",Q472:Q481),2)</f>
        <v>15284.5</v>
      </c>
      <c r="AE483" s="2">
        <f>ROUND(SUMIF(AA472:AA481,"=288585831",R472:R481),2)</f>
        <v>9689.6</v>
      </c>
      <c r="AF483" s="2">
        <f>ROUND(SUMIF(AA472:AA481,"=288585831",S472:S481),2)</f>
        <v>5041281.1100000003</v>
      </c>
      <c r="AG483" s="2">
        <f>ROUND(SUMIF(AA472:AA481,"=288585831",T472:T481),2)</f>
        <v>0</v>
      </c>
      <c r="AH483" s="2">
        <f>SUMIF(AA472:AA481,"=288585831",U472:U481)</f>
        <v>4969.8999999999996</v>
      </c>
      <c r="AI483" s="2">
        <f>SUMIF(AA472:AA481,"=288585831",V472:V481)</f>
        <v>0</v>
      </c>
      <c r="AJ483" s="2">
        <f>ROUND(SUMIF(AA472:AA481,"=288585831",W472:W481),2)</f>
        <v>0</v>
      </c>
      <c r="AK483" s="2">
        <f>ROUND(SUMIF(AA472:AA481,"=288585831",X472:X481),2)</f>
        <v>3528896.76</v>
      </c>
      <c r="AL483" s="2">
        <f>ROUND(SUMIF(AA472:AA481,"=288585831",Y472:Y481),2)</f>
        <v>504128.11</v>
      </c>
      <c r="AM483" s="2"/>
      <c r="AN483" s="2"/>
      <c r="AO483" s="2">
        <f t="shared" ref="AO483:BD483" si="344">ROUND(BX483,2)</f>
        <v>0</v>
      </c>
      <c r="AP483" s="2">
        <f t="shared" si="344"/>
        <v>0</v>
      </c>
      <c r="AQ483" s="2">
        <f t="shared" si="344"/>
        <v>0</v>
      </c>
      <c r="AR483" s="2">
        <f t="shared" si="344"/>
        <v>9100074.4700000007</v>
      </c>
      <c r="AS483" s="2">
        <f t="shared" si="344"/>
        <v>0</v>
      </c>
      <c r="AT483" s="2">
        <f t="shared" si="344"/>
        <v>0</v>
      </c>
      <c r="AU483" s="2">
        <f t="shared" si="344"/>
        <v>9100074.4700000007</v>
      </c>
      <c r="AV483" s="2">
        <f t="shared" si="344"/>
        <v>19.22</v>
      </c>
      <c r="AW483" s="2">
        <f t="shared" si="344"/>
        <v>19.22</v>
      </c>
      <c r="AX483" s="2">
        <f t="shared" si="344"/>
        <v>0</v>
      </c>
      <c r="AY483" s="2">
        <f t="shared" si="344"/>
        <v>19.22</v>
      </c>
      <c r="AZ483" s="2">
        <f t="shared" si="344"/>
        <v>0</v>
      </c>
      <c r="BA483" s="2">
        <f t="shared" si="344"/>
        <v>0</v>
      </c>
      <c r="BB483" s="2">
        <f t="shared" si="344"/>
        <v>0</v>
      </c>
      <c r="BC483" s="2">
        <f t="shared" si="344"/>
        <v>0</v>
      </c>
      <c r="BD483" s="2">
        <f t="shared" si="344"/>
        <v>0</v>
      </c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>
        <f>ROUND(SUMIF(AA472:AA481,"=288585831",FQ472:FQ481),2)</f>
        <v>0</v>
      </c>
      <c r="BY483" s="2">
        <f>ROUND(SUMIF(AA472:AA481,"=288585831",FR472:FR481),2)</f>
        <v>0</v>
      </c>
      <c r="BZ483" s="2">
        <f>ROUND(SUMIF(AA472:AA481,"=288585831",GL472:GL481),2)</f>
        <v>0</v>
      </c>
      <c r="CA483" s="2">
        <f>ROUND(SUMIF(AA472:AA481,"=288585831",GM472:GM481),2)</f>
        <v>9100074.4700000007</v>
      </c>
      <c r="CB483" s="2">
        <f>ROUND(SUMIF(AA472:AA481,"=288585831",GN472:GN481),2)</f>
        <v>0</v>
      </c>
      <c r="CC483" s="2">
        <f>ROUND(SUMIF(AA472:AA481,"=288585831",GO472:GO481),2)</f>
        <v>0</v>
      </c>
      <c r="CD483" s="2">
        <f>ROUND(SUMIF(AA472:AA481,"=288585831",GP472:GP481),2)</f>
        <v>9100074.4700000007</v>
      </c>
      <c r="CE483" s="2">
        <f>AC483-BX483</f>
        <v>19.22</v>
      </c>
      <c r="CF483" s="2">
        <f>AC483-BY483</f>
        <v>19.22</v>
      </c>
      <c r="CG483" s="2">
        <f>BX483-BZ483</f>
        <v>0</v>
      </c>
      <c r="CH483" s="2">
        <f>AC483-BX483-BY483+BZ483</f>
        <v>19.22</v>
      </c>
      <c r="CI483" s="2">
        <f>BY483-BZ483</f>
        <v>0</v>
      </c>
      <c r="CJ483" s="2">
        <f>ROUND(SUMIF(AA472:AA481,"=288585831",GX472:GX481),2)</f>
        <v>0</v>
      </c>
      <c r="CK483" s="2">
        <f>ROUND(SUMIF(AA472:AA481,"=288585831",GY472:GY481),2)</f>
        <v>0</v>
      </c>
      <c r="CL483" s="2">
        <f>ROUND(SUMIF(AA472:AA481,"=288585831",GZ472:GZ481),2)</f>
        <v>0</v>
      </c>
      <c r="CM483" s="2">
        <f>ROUND(SUMIF(AA472:AA481,"=288585831",HD472:HD481),2)</f>
        <v>0</v>
      </c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/>
      <c r="GX483" s="3">
        <v>0</v>
      </c>
    </row>
    <row r="485" spans="1:245" x14ac:dyDescent="0.25">
      <c r="A485" s="4">
        <v>50</v>
      </c>
      <c r="B485" s="4">
        <v>0</v>
      </c>
      <c r="C485" s="4">
        <v>0</v>
      </c>
      <c r="D485" s="4">
        <v>1</v>
      </c>
      <c r="E485" s="4">
        <v>201</v>
      </c>
      <c r="F485" s="4">
        <f>ROUND(Source!O483,O485)</f>
        <v>5056584.83</v>
      </c>
      <c r="G485" s="4" t="s">
        <v>24</v>
      </c>
      <c r="H485" s="4" t="s">
        <v>25</v>
      </c>
      <c r="I485" s="4"/>
      <c r="J485" s="4"/>
      <c r="K485" s="4">
        <v>201</v>
      </c>
      <c r="L485" s="4">
        <v>1</v>
      </c>
      <c r="M485" s="4">
        <v>3</v>
      </c>
      <c r="N485" s="4" t="s">
        <v>3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5056584.83</v>
      </c>
      <c r="X485" s="4">
        <v>1</v>
      </c>
      <c r="Y485" s="4">
        <v>5056584.83</v>
      </c>
      <c r="Z485" s="4"/>
      <c r="AA485" s="4"/>
      <c r="AB485" s="4"/>
    </row>
    <row r="486" spans="1:245" x14ac:dyDescent="0.25">
      <c r="A486" s="4">
        <v>50</v>
      </c>
      <c r="B486" s="4">
        <v>0</v>
      </c>
      <c r="C486" s="4">
        <v>0</v>
      </c>
      <c r="D486" s="4">
        <v>1</v>
      </c>
      <c r="E486" s="4">
        <v>202</v>
      </c>
      <c r="F486" s="4">
        <f>ROUND(Source!P483,O486)</f>
        <v>19.22</v>
      </c>
      <c r="G486" s="4" t="s">
        <v>26</v>
      </c>
      <c r="H486" s="4" t="s">
        <v>27</v>
      </c>
      <c r="I486" s="4"/>
      <c r="J486" s="4"/>
      <c r="K486" s="4">
        <v>202</v>
      </c>
      <c r="L486" s="4">
        <v>2</v>
      </c>
      <c r="M486" s="4">
        <v>3</v>
      </c>
      <c r="N486" s="4" t="s">
        <v>3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19.22</v>
      </c>
      <c r="X486" s="4">
        <v>1</v>
      </c>
      <c r="Y486" s="4">
        <v>19.22</v>
      </c>
      <c r="Z486" s="4"/>
      <c r="AA486" s="4"/>
      <c r="AB486" s="4"/>
    </row>
    <row r="487" spans="1:245" x14ac:dyDescent="0.25">
      <c r="A487" s="4">
        <v>50</v>
      </c>
      <c r="B487" s="4">
        <v>0</v>
      </c>
      <c r="C487" s="4">
        <v>0</v>
      </c>
      <c r="D487" s="4">
        <v>1</v>
      </c>
      <c r="E487" s="4">
        <v>222</v>
      </c>
      <c r="F487" s="4">
        <f>ROUND(Source!AO483,O487)</f>
        <v>0</v>
      </c>
      <c r="G487" s="4" t="s">
        <v>28</v>
      </c>
      <c r="H487" s="4" t="s">
        <v>29</v>
      </c>
      <c r="I487" s="4"/>
      <c r="J487" s="4"/>
      <c r="K487" s="4">
        <v>222</v>
      </c>
      <c r="L487" s="4">
        <v>3</v>
      </c>
      <c r="M487" s="4">
        <v>3</v>
      </c>
      <c r="N487" s="4" t="s">
        <v>3</v>
      </c>
      <c r="O487" s="4">
        <v>2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45" x14ac:dyDescent="0.25">
      <c r="A488" s="4">
        <v>50</v>
      </c>
      <c r="B488" s="4">
        <v>0</v>
      </c>
      <c r="C488" s="4">
        <v>0</v>
      </c>
      <c r="D488" s="4">
        <v>1</v>
      </c>
      <c r="E488" s="4">
        <v>225</v>
      </c>
      <c r="F488" s="4">
        <f>ROUND(Source!AV483,O488)</f>
        <v>19.22</v>
      </c>
      <c r="G488" s="4" t="s">
        <v>30</v>
      </c>
      <c r="H488" s="4" t="s">
        <v>31</v>
      </c>
      <c r="I488" s="4"/>
      <c r="J488" s="4"/>
      <c r="K488" s="4">
        <v>225</v>
      </c>
      <c r="L488" s="4">
        <v>4</v>
      </c>
      <c r="M488" s="4">
        <v>3</v>
      </c>
      <c r="N488" s="4" t="s">
        <v>3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19.22</v>
      </c>
      <c r="X488" s="4">
        <v>1</v>
      </c>
      <c r="Y488" s="4">
        <v>19.22</v>
      </c>
      <c r="Z488" s="4"/>
      <c r="AA488" s="4"/>
      <c r="AB488" s="4"/>
    </row>
    <row r="489" spans="1:245" x14ac:dyDescent="0.25">
      <c r="A489" s="4">
        <v>50</v>
      </c>
      <c r="B489" s="4">
        <v>0</v>
      </c>
      <c r="C489" s="4">
        <v>0</v>
      </c>
      <c r="D489" s="4">
        <v>1</v>
      </c>
      <c r="E489" s="4">
        <v>226</v>
      </c>
      <c r="F489" s="4">
        <f>ROUND(Source!AW483,O489)</f>
        <v>19.22</v>
      </c>
      <c r="G489" s="4" t="s">
        <v>32</v>
      </c>
      <c r="H489" s="4" t="s">
        <v>33</v>
      </c>
      <c r="I489" s="4"/>
      <c r="J489" s="4"/>
      <c r="K489" s="4">
        <v>226</v>
      </c>
      <c r="L489" s="4">
        <v>5</v>
      </c>
      <c r="M489" s="4">
        <v>3</v>
      </c>
      <c r="N489" s="4" t="s">
        <v>3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19.22</v>
      </c>
      <c r="X489" s="4">
        <v>1</v>
      </c>
      <c r="Y489" s="4">
        <v>19.22</v>
      </c>
      <c r="Z489" s="4"/>
      <c r="AA489" s="4"/>
      <c r="AB489" s="4"/>
    </row>
    <row r="490" spans="1:245" x14ac:dyDescent="0.25">
      <c r="A490" s="4">
        <v>50</v>
      </c>
      <c r="B490" s="4">
        <v>0</v>
      </c>
      <c r="C490" s="4">
        <v>0</v>
      </c>
      <c r="D490" s="4">
        <v>1</v>
      </c>
      <c r="E490" s="4">
        <v>227</v>
      </c>
      <c r="F490" s="4">
        <f>ROUND(Source!AX483,O490)</f>
        <v>0</v>
      </c>
      <c r="G490" s="4" t="s">
        <v>34</v>
      </c>
      <c r="H490" s="4" t="s">
        <v>35</v>
      </c>
      <c r="I490" s="4"/>
      <c r="J490" s="4"/>
      <c r="K490" s="4">
        <v>227</v>
      </c>
      <c r="L490" s="4">
        <v>6</v>
      </c>
      <c r="M490" s="4">
        <v>3</v>
      </c>
      <c r="N490" s="4" t="s">
        <v>3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0</v>
      </c>
      <c r="X490" s="4">
        <v>1</v>
      </c>
      <c r="Y490" s="4">
        <v>0</v>
      </c>
      <c r="Z490" s="4"/>
      <c r="AA490" s="4"/>
      <c r="AB490" s="4"/>
    </row>
    <row r="491" spans="1:245" x14ac:dyDescent="0.25">
      <c r="A491" s="4">
        <v>50</v>
      </c>
      <c r="B491" s="4">
        <v>0</v>
      </c>
      <c r="C491" s="4">
        <v>0</v>
      </c>
      <c r="D491" s="4">
        <v>1</v>
      </c>
      <c r="E491" s="4">
        <v>228</v>
      </c>
      <c r="F491" s="4">
        <f>ROUND(Source!AY483,O491)</f>
        <v>19.22</v>
      </c>
      <c r="G491" s="4" t="s">
        <v>36</v>
      </c>
      <c r="H491" s="4" t="s">
        <v>37</v>
      </c>
      <c r="I491" s="4"/>
      <c r="J491" s="4"/>
      <c r="K491" s="4">
        <v>228</v>
      </c>
      <c r="L491" s="4">
        <v>7</v>
      </c>
      <c r="M491" s="4">
        <v>3</v>
      </c>
      <c r="N491" s="4" t="s">
        <v>3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19.22</v>
      </c>
      <c r="X491" s="4">
        <v>1</v>
      </c>
      <c r="Y491" s="4">
        <v>19.22</v>
      </c>
      <c r="Z491" s="4"/>
      <c r="AA491" s="4"/>
      <c r="AB491" s="4"/>
    </row>
    <row r="492" spans="1:245" x14ac:dyDescent="0.25">
      <c r="A492" s="4">
        <v>50</v>
      </c>
      <c r="B492" s="4">
        <v>0</v>
      </c>
      <c r="C492" s="4">
        <v>0</v>
      </c>
      <c r="D492" s="4">
        <v>1</v>
      </c>
      <c r="E492" s="4">
        <v>216</v>
      </c>
      <c r="F492" s="4">
        <f>ROUND(Source!AP483,O492)</f>
        <v>0</v>
      </c>
      <c r="G492" s="4" t="s">
        <v>38</v>
      </c>
      <c r="H492" s="4" t="s">
        <v>39</v>
      </c>
      <c r="I492" s="4"/>
      <c r="J492" s="4"/>
      <c r="K492" s="4">
        <v>216</v>
      </c>
      <c r="L492" s="4">
        <v>8</v>
      </c>
      <c r="M492" s="4">
        <v>3</v>
      </c>
      <c r="N492" s="4" t="s">
        <v>3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0</v>
      </c>
      <c r="X492" s="4">
        <v>1</v>
      </c>
      <c r="Y492" s="4">
        <v>0</v>
      </c>
      <c r="Z492" s="4"/>
      <c r="AA492" s="4"/>
      <c r="AB492" s="4"/>
    </row>
    <row r="493" spans="1:245" x14ac:dyDescent="0.25">
      <c r="A493" s="4">
        <v>50</v>
      </c>
      <c r="B493" s="4">
        <v>0</v>
      </c>
      <c r="C493" s="4">
        <v>0</v>
      </c>
      <c r="D493" s="4">
        <v>1</v>
      </c>
      <c r="E493" s="4">
        <v>223</v>
      </c>
      <c r="F493" s="4">
        <f>ROUND(Source!AQ483,O493)</f>
        <v>0</v>
      </c>
      <c r="G493" s="4" t="s">
        <v>40</v>
      </c>
      <c r="H493" s="4" t="s">
        <v>41</v>
      </c>
      <c r="I493" s="4"/>
      <c r="J493" s="4"/>
      <c r="K493" s="4">
        <v>223</v>
      </c>
      <c r="L493" s="4">
        <v>9</v>
      </c>
      <c r="M493" s="4">
        <v>3</v>
      </c>
      <c r="N493" s="4" t="s">
        <v>3</v>
      </c>
      <c r="O493" s="4">
        <v>2</v>
      </c>
      <c r="P493" s="4"/>
      <c r="Q493" s="4"/>
      <c r="R493" s="4"/>
      <c r="S493" s="4"/>
      <c r="T493" s="4"/>
      <c r="U493" s="4"/>
      <c r="V493" s="4"/>
      <c r="W493" s="4">
        <v>0</v>
      </c>
      <c r="X493" s="4">
        <v>1</v>
      </c>
      <c r="Y493" s="4">
        <v>0</v>
      </c>
      <c r="Z493" s="4"/>
      <c r="AA493" s="4"/>
      <c r="AB493" s="4"/>
    </row>
    <row r="494" spans="1:245" x14ac:dyDescent="0.25">
      <c r="A494" s="4">
        <v>50</v>
      </c>
      <c r="B494" s="4">
        <v>0</v>
      </c>
      <c r="C494" s="4">
        <v>0</v>
      </c>
      <c r="D494" s="4">
        <v>1</v>
      </c>
      <c r="E494" s="4">
        <v>229</v>
      </c>
      <c r="F494" s="4">
        <f>ROUND(Source!AZ483,O494)</f>
        <v>0</v>
      </c>
      <c r="G494" s="4" t="s">
        <v>42</v>
      </c>
      <c r="H494" s="4" t="s">
        <v>43</v>
      </c>
      <c r="I494" s="4"/>
      <c r="J494" s="4"/>
      <c r="K494" s="4">
        <v>229</v>
      </c>
      <c r="L494" s="4">
        <v>10</v>
      </c>
      <c r="M494" s="4">
        <v>3</v>
      </c>
      <c r="N494" s="4" t="s">
        <v>3</v>
      </c>
      <c r="O494" s="4">
        <v>2</v>
      </c>
      <c r="P494" s="4"/>
      <c r="Q494" s="4"/>
      <c r="R494" s="4"/>
      <c r="S494" s="4"/>
      <c r="T494" s="4"/>
      <c r="U494" s="4"/>
      <c r="V494" s="4"/>
      <c r="W494" s="4">
        <v>0</v>
      </c>
      <c r="X494" s="4">
        <v>1</v>
      </c>
      <c r="Y494" s="4">
        <v>0</v>
      </c>
      <c r="Z494" s="4"/>
      <c r="AA494" s="4"/>
      <c r="AB494" s="4"/>
    </row>
    <row r="495" spans="1:245" x14ac:dyDescent="0.25">
      <c r="A495" s="4">
        <v>50</v>
      </c>
      <c r="B495" s="4">
        <v>0</v>
      </c>
      <c r="C495" s="4">
        <v>0</v>
      </c>
      <c r="D495" s="4">
        <v>1</v>
      </c>
      <c r="E495" s="4">
        <v>203</v>
      </c>
      <c r="F495" s="4">
        <f>ROUND(Source!Q483,O495)</f>
        <v>15284.5</v>
      </c>
      <c r="G495" s="4" t="s">
        <v>44</v>
      </c>
      <c r="H495" s="4" t="s">
        <v>45</v>
      </c>
      <c r="I495" s="4"/>
      <c r="J495" s="4"/>
      <c r="K495" s="4">
        <v>203</v>
      </c>
      <c r="L495" s="4">
        <v>11</v>
      </c>
      <c r="M495" s="4">
        <v>3</v>
      </c>
      <c r="N495" s="4" t="s">
        <v>3</v>
      </c>
      <c r="O495" s="4">
        <v>2</v>
      </c>
      <c r="P495" s="4"/>
      <c r="Q495" s="4"/>
      <c r="R495" s="4"/>
      <c r="S495" s="4"/>
      <c r="T495" s="4"/>
      <c r="U495" s="4"/>
      <c r="V495" s="4"/>
      <c r="W495" s="4">
        <v>15284.5</v>
      </c>
      <c r="X495" s="4">
        <v>1</v>
      </c>
      <c r="Y495" s="4">
        <v>15284.5</v>
      </c>
      <c r="Z495" s="4"/>
      <c r="AA495" s="4"/>
      <c r="AB495" s="4"/>
    </row>
    <row r="496" spans="1:245" x14ac:dyDescent="0.25">
      <c r="A496" s="4">
        <v>50</v>
      </c>
      <c r="B496" s="4">
        <v>0</v>
      </c>
      <c r="C496" s="4">
        <v>0</v>
      </c>
      <c r="D496" s="4">
        <v>1</v>
      </c>
      <c r="E496" s="4">
        <v>231</v>
      </c>
      <c r="F496" s="4">
        <f>ROUND(Source!BB483,O496)</f>
        <v>0</v>
      </c>
      <c r="G496" s="4" t="s">
        <v>46</v>
      </c>
      <c r="H496" s="4" t="s">
        <v>47</v>
      </c>
      <c r="I496" s="4"/>
      <c r="J496" s="4"/>
      <c r="K496" s="4">
        <v>231</v>
      </c>
      <c r="L496" s="4">
        <v>12</v>
      </c>
      <c r="M496" s="4">
        <v>3</v>
      </c>
      <c r="N496" s="4" t="s">
        <v>3</v>
      </c>
      <c r="O496" s="4">
        <v>2</v>
      </c>
      <c r="P496" s="4"/>
      <c r="Q496" s="4"/>
      <c r="R496" s="4"/>
      <c r="S496" s="4"/>
      <c r="T496" s="4"/>
      <c r="U496" s="4"/>
      <c r="V496" s="4"/>
      <c r="W496" s="4">
        <v>0</v>
      </c>
      <c r="X496" s="4">
        <v>1</v>
      </c>
      <c r="Y496" s="4">
        <v>0</v>
      </c>
      <c r="Z496" s="4"/>
      <c r="AA496" s="4"/>
      <c r="AB496" s="4"/>
    </row>
    <row r="497" spans="1:28" x14ac:dyDescent="0.25">
      <c r="A497" s="4">
        <v>50</v>
      </c>
      <c r="B497" s="4">
        <v>0</v>
      </c>
      <c r="C497" s="4">
        <v>0</v>
      </c>
      <c r="D497" s="4">
        <v>1</v>
      </c>
      <c r="E497" s="4">
        <v>204</v>
      </c>
      <c r="F497" s="4">
        <f>ROUND(Source!R483,O497)</f>
        <v>9689.6</v>
      </c>
      <c r="G497" s="4" t="s">
        <v>48</v>
      </c>
      <c r="H497" s="4" t="s">
        <v>49</v>
      </c>
      <c r="I497" s="4"/>
      <c r="J497" s="4"/>
      <c r="K497" s="4">
        <v>204</v>
      </c>
      <c r="L497" s="4">
        <v>13</v>
      </c>
      <c r="M497" s="4">
        <v>3</v>
      </c>
      <c r="N497" s="4" t="s">
        <v>3</v>
      </c>
      <c r="O497" s="4">
        <v>2</v>
      </c>
      <c r="P497" s="4"/>
      <c r="Q497" s="4"/>
      <c r="R497" s="4"/>
      <c r="S497" s="4"/>
      <c r="T497" s="4"/>
      <c r="U497" s="4"/>
      <c r="V497" s="4"/>
      <c r="W497" s="4">
        <v>9689.6</v>
      </c>
      <c r="X497" s="4">
        <v>1</v>
      </c>
      <c r="Y497" s="4">
        <v>9689.6</v>
      </c>
      <c r="Z497" s="4"/>
      <c r="AA497" s="4"/>
      <c r="AB497" s="4"/>
    </row>
    <row r="498" spans="1:28" x14ac:dyDescent="0.25">
      <c r="A498" s="4">
        <v>50</v>
      </c>
      <c r="B498" s="4">
        <v>0</v>
      </c>
      <c r="C498" s="4">
        <v>0</v>
      </c>
      <c r="D498" s="4">
        <v>1</v>
      </c>
      <c r="E498" s="4">
        <v>205</v>
      </c>
      <c r="F498" s="4">
        <f>ROUND(Source!S483,O498)</f>
        <v>5041281.1100000003</v>
      </c>
      <c r="G498" s="4" t="s">
        <v>50</v>
      </c>
      <c r="H498" s="4" t="s">
        <v>51</v>
      </c>
      <c r="I498" s="4"/>
      <c r="J498" s="4"/>
      <c r="K498" s="4">
        <v>205</v>
      </c>
      <c r="L498" s="4">
        <v>14</v>
      </c>
      <c r="M498" s="4">
        <v>3</v>
      </c>
      <c r="N498" s="4" t="s">
        <v>3</v>
      </c>
      <c r="O498" s="4">
        <v>2</v>
      </c>
      <c r="P498" s="4"/>
      <c r="Q498" s="4"/>
      <c r="R498" s="4"/>
      <c r="S498" s="4"/>
      <c r="T498" s="4"/>
      <c r="U498" s="4"/>
      <c r="V498" s="4"/>
      <c r="W498" s="4">
        <v>5041281.1100000003</v>
      </c>
      <c r="X498" s="4">
        <v>1</v>
      </c>
      <c r="Y498" s="4">
        <v>5041281.1100000003</v>
      </c>
      <c r="Z498" s="4"/>
      <c r="AA498" s="4"/>
      <c r="AB498" s="4"/>
    </row>
    <row r="499" spans="1:28" x14ac:dyDescent="0.25">
      <c r="A499" s="4">
        <v>50</v>
      </c>
      <c r="B499" s="4">
        <v>0</v>
      </c>
      <c r="C499" s="4">
        <v>0</v>
      </c>
      <c r="D499" s="4">
        <v>1</v>
      </c>
      <c r="E499" s="4">
        <v>232</v>
      </c>
      <c r="F499" s="4">
        <f>ROUND(Source!BC483,O499)</f>
        <v>0</v>
      </c>
      <c r="G499" s="4" t="s">
        <v>52</v>
      </c>
      <c r="H499" s="4" t="s">
        <v>53</v>
      </c>
      <c r="I499" s="4"/>
      <c r="J499" s="4"/>
      <c r="K499" s="4">
        <v>232</v>
      </c>
      <c r="L499" s="4">
        <v>15</v>
      </c>
      <c r="M499" s="4">
        <v>3</v>
      </c>
      <c r="N499" s="4" t="s">
        <v>3</v>
      </c>
      <c r="O499" s="4">
        <v>2</v>
      </c>
      <c r="P499" s="4"/>
      <c r="Q499" s="4"/>
      <c r="R499" s="4"/>
      <c r="S499" s="4"/>
      <c r="T499" s="4"/>
      <c r="U499" s="4"/>
      <c r="V499" s="4"/>
      <c r="W499" s="4">
        <v>0</v>
      </c>
      <c r="X499" s="4">
        <v>1</v>
      </c>
      <c r="Y499" s="4">
        <v>0</v>
      </c>
      <c r="Z499" s="4"/>
      <c r="AA499" s="4"/>
      <c r="AB499" s="4"/>
    </row>
    <row r="500" spans="1:28" x14ac:dyDescent="0.25">
      <c r="A500" s="4">
        <v>50</v>
      </c>
      <c r="B500" s="4">
        <v>0</v>
      </c>
      <c r="C500" s="4">
        <v>0</v>
      </c>
      <c r="D500" s="4">
        <v>1</v>
      </c>
      <c r="E500" s="4">
        <v>214</v>
      </c>
      <c r="F500" s="4">
        <f>ROUND(Source!AS483,O500)</f>
        <v>0</v>
      </c>
      <c r="G500" s="4" t="s">
        <v>54</v>
      </c>
      <c r="H500" s="4" t="s">
        <v>55</v>
      </c>
      <c r="I500" s="4"/>
      <c r="J500" s="4"/>
      <c r="K500" s="4">
        <v>214</v>
      </c>
      <c r="L500" s="4">
        <v>16</v>
      </c>
      <c r="M500" s="4">
        <v>3</v>
      </c>
      <c r="N500" s="4" t="s">
        <v>3</v>
      </c>
      <c r="O500" s="4">
        <v>2</v>
      </c>
      <c r="P500" s="4"/>
      <c r="Q500" s="4"/>
      <c r="R500" s="4"/>
      <c r="S500" s="4"/>
      <c r="T500" s="4"/>
      <c r="U500" s="4"/>
      <c r="V500" s="4"/>
      <c r="W500" s="4">
        <v>0</v>
      </c>
      <c r="X500" s="4">
        <v>1</v>
      </c>
      <c r="Y500" s="4">
        <v>0</v>
      </c>
      <c r="Z500" s="4"/>
      <c r="AA500" s="4"/>
      <c r="AB500" s="4"/>
    </row>
    <row r="501" spans="1:28" x14ac:dyDescent="0.25">
      <c r="A501" s="4">
        <v>50</v>
      </c>
      <c r="B501" s="4">
        <v>0</v>
      </c>
      <c r="C501" s="4">
        <v>0</v>
      </c>
      <c r="D501" s="4">
        <v>1</v>
      </c>
      <c r="E501" s="4">
        <v>215</v>
      </c>
      <c r="F501" s="4">
        <f>ROUND(Source!AT483,O501)</f>
        <v>0</v>
      </c>
      <c r="G501" s="4" t="s">
        <v>56</v>
      </c>
      <c r="H501" s="4" t="s">
        <v>57</v>
      </c>
      <c r="I501" s="4"/>
      <c r="J501" s="4"/>
      <c r="K501" s="4">
        <v>215</v>
      </c>
      <c r="L501" s="4">
        <v>17</v>
      </c>
      <c r="M501" s="4">
        <v>3</v>
      </c>
      <c r="N501" s="4" t="s">
        <v>3</v>
      </c>
      <c r="O501" s="4">
        <v>2</v>
      </c>
      <c r="P501" s="4"/>
      <c r="Q501" s="4"/>
      <c r="R501" s="4"/>
      <c r="S501" s="4"/>
      <c r="T501" s="4"/>
      <c r="U501" s="4"/>
      <c r="V501" s="4"/>
      <c r="W501" s="4">
        <v>0</v>
      </c>
      <c r="X501" s="4">
        <v>1</v>
      </c>
      <c r="Y501" s="4">
        <v>0</v>
      </c>
      <c r="Z501" s="4"/>
      <c r="AA501" s="4"/>
      <c r="AB501" s="4"/>
    </row>
    <row r="502" spans="1:28" x14ac:dyDescent="0.25">
      <c r="A502" s="4">
        <v>50</v>
      </c>
      <c r="B502" s="4">
        <v>0</v>
      </c>
      <c r="C502" s="4">
        <v>0</v>
      </c>
      <c r="D502" s="4">
        <v>1</v>
      </c>
      <c r="E502" s="4">
        <v>217</v>
      </c>
      <c r="F502" s="4">
        <f>ROUND(Source!AU483,O502)</f>
        <v>9100074.4700000007</v>
      </c>
      <c r="G502" s="4" t="s">
        <v>58</v>
      </c>
      <c r="H502" s="4" t="s">
        <v>59</v>
      </c>
      <c r="I502" s="4"/>
      <c r="J502" s="4"/>
      <c r="K502" s="4">
        <v>217</v>
      </c>
      <c r="L502" s="4">
        <v>18</v>
      </c>
      <c r="M502" s="4">
        <v>3</v>
      </c>
      <c r="N502" s="4" t="s">
        <v>3</v>
      </c>
      <c r="O502" s="4">
        <v>2</v>
      </c>
      <c r="P502" s="4"/>
      <c r="Q502" s="4"/>
      <c r="R502" s="4"/>
      <c r="S502" s="4"/>
      <c r="T502" s="4"/>
      <c r="U502" s="4"/>
      <c r="V502" s="4"/>
      <c r="W502" s="4">
        <v>9100074.4700000007</v>
      </c>
      <c r="X502" s="4">
        <v>1</v>
      </c>
      <c r="Y502" s="4">
        <v>9100074.4700000007</v>
      </c>
      <c r="Z502" s="4"/>
      <c r="AA502" s="4"/>
      <c r="AB502" s="4"/>
    </row>
    <row r="503" spans="1:28" x14ac:dyDescent="0.25">
      <c r="A503" s="4">
        <v>50</v>
      </c>
      <c r="B503" s="4">
        <v>0</v>
      </c>
      <c r="C503" s="4">
        <v>0</v>
      </c>
      <c r="D503" s="4">
        <v>1</v>
      </c>
      <c r="E503" s="4">
        <v>230</v>
      </c>
      <c r="F503" s="4">
        <f>ROUND(Source!BA483,O503)</f>
        <v>0</v>
      </c>
      <c r="G503" s="4" t="s">
        <v>60</v>
      </c>
      <c r="H503" s="4" t="s">
        <v>61</v>
      </c>
      <c r="I503" s="4"/>
      <c r="J503" s="4"/>
      <c r="K503" s="4">
        <v>230</v>
      </c>
      <c r="L503" s="4">
        <v>19</v>
      </c>
      <c r="M503" s="4">
        <v>3</v>
      </c>
      <c r="N503" s="4" t="s">
        <v>3</v>
      </c>
      <c r="O503" s="4">
        <v>2</v>
      </c>
      <c r="P503" s="4"/>
      <c r="Q503" s="4"/>
      <c r="R503" s="4"/>
      <c r="S503" s="4"/>
      <c r="T503" s="4"/>
      <c r="U503" s="4"/>
      <c r="V503" s="4"/>
      <c r="W503" s="4">
        <v>0</v>
      </c>
      <c r="X503" s="4">
        <v>1</v>
      </c>
      <c r="Y503" s="4">
        <v>0</v>
      </c>
      <c r="Z503" s="4"/>
      <c r="AA503" s="4"/>
      <c r="AB503" s="4"/>
    </row>
    <row r="504" spans="1:28" x14ac:dyDescent="0.25">
      <c r="A504" s="4">
        <v>50</v>
      </c>
      <c r="B504" s="4">
        <v>0</v>
      </c>
      <c r="C504" s="4">
        <v>0</v>
      </c>
      <c r="D504" s="4">
        <v>1</v>
      </c>
      <c r="E504" s="4">
        <v>206</v>
      </c>
      <c r="F504" s="4">
        <f>ROUND(Source!T483,O504)</f>
        <v>0</v>
      </c>
      <c r="G504" s="4" t="s">
        <v>62</v>
      </c>
      <c r="H504" s="4" t="s">
        <v>63</v>
      </c>
      <c r="I504" s="4"/>
      <c r="J504" s="4"/>
      <c r="K504" s="4">
        <v>206</v>
      </c>
      <c r="L504" s="4">
        <v>20</v>
      </c>
      <c r="M504" s="4">
        <v>3</v>
      </c>
      <c r="N504" s="4" t="s">
        <v>3</v>
      </c>
      <c r="O504" s="4">
        <v>2</v>
      </c>
      <c r="P504" s="4"/>
      <c r="Q504" s="4"/>
      <c r="R504" s="4"/>
      <c r="S504" s="4"/>
      <c r="T504" s="4"/>
      <c r="U504" s="4"/>
      <c r="V504" s="4"/>
      <c r="W504" s="4">
        <v>0</v>
      </c>
      <c r="X504" s="4">
        <v>1</v>
      </c>
      <c r="Y504" s="4">
        <v>0</v>
      </c>
      <c r="Z504" s="4"/>
      <c r="AA504" s="4"/>
      <c r="AB504" s="4"/>
    </row>
    <row r="505" spans="1:28" x14ac:dyDescent="0.25">
      <c r="A505" s="4">
        <v>50</v>
      </c>
      <c r="B505" s="4">
        <v>0</v>
      </c>
      <c r="C505" s="4">
        <v>0</v>
      </c>
      <c r="D505" s="4">
        <v>1</v>
      </c>
      <c r="E505" s="4">
        <v>207</v>
      </c>
      <c r="F505" s="4">
        <f>Source!U483</f>
        <v>4969.8999999999996</v>
      </c>
      <c r="G505" s="4" t="s">
        <v>64</v>
      </c>
      <c r="H505" s="4" t="s">
        <v>65</v>
      </c>
      <c r="I505" s="4"/>
      <c r="J505" s="4"/>
      <c r="K505" s="4">
        <v>207</v>
      </c>
      <c r="L505" s="4">
        <v>21</v>
      </c>
      <c r="M505" s="4">
        <v>3</v>
      </c>
      <c r="N505" s="4" t="s">
        <v>3</v>
      </c>
      <c r="O505" s="4">
        <v>-1</v>
      </c>
      <c r="P505" s="4"/>
      <c r="Q505" s="4"/>
      <c r="R505" s="4"/>
      <c r="S505" s="4"/>
      <c r="T505" s="4"/>
      <c r="U505" s="4"/>
      <c r="V505" s="4"/>
      <c r="W505" s="4">
        <v>4969.8999999999996</v>
      </c>
      <c r="X505" s="4">
        <v>1</v>
      </c>
      <c r="Y505" s="4">
        <v>4969.8999999999996</v>
      </c>
      <c r="Z505" s="4"/>
      <c r="AA505" s="4"/>
      <c r="AB505" s="4"/>
    </row>
    <row r="506" spans="1:28" x14ac:dyDescent="0.25">
      <c r="A506" s="4">
        <v>50</v>
      </c>
      <c r="B506" s="4">
        <v>0</v>
      </c>
      <c r="C506" s="4">
        <v>0</v>
      </c>
      <c r="D506" s="4">
        <v>1</v>
      </c>
      <c r="E506" s="4">
        <v>208</v>
      </c>
      <c r="F506" s="4">
        <f>Source!V483</f>
        <v>0</v>
      </c>
      <c r="G506" s="4" t="s">
        <v>66</v>
      </c>
      <c r="H506" s="4" t="s">
        <v>67</v>
      </c>
      <c r="I506" s="4"/>
      <c r="J506" s="4"/>
      <c r="K506" s="4">
        <v>208</v>
      </c>
      <c r="L506" s="4">
        <v>22</v>
      </c>
      <c r="M506" s="4">
        <v>3</v>
      </c>
      <c r="N506" s="4" t="s">
        <v>3</v>
      </c>
      <c r="O506" s="4">
        <v>-1</v>
      </c>
      <c r="P506" s="4"/>
      <c r="Q506" s="4"/>
      <c r="R506" s="4"/>
      <c r="S506" s="4"/>
      <c r="T506" s="4"/>
      <c r="U506" s="4"/>
      <c r="V506" s="4"/>
      <c r="W506" s="4">
        <v>0</v>
      </c>
      <c r="X506" s="4">
        <v>1</v>
      </c>
      <c r="Y506" s="4">
        <v>0</v>
      </c>
      <c r="Z506" s="4"/>
      <c r="AA506" s="4"/>
      <c r="AB506" s="4"/>
    </row>
    <row r="507" spans="1:28" x14ac:dyDescent="0.25">
      <c r="A507" s="4">
        <v>50</v>
      </c>
      <c r="B507" s="4">
        <v>0</v>
      </c>
      <c r="C507" s="4">
        <v>0</v>
      </c>
      <c r="D507" s="4">
        <v>1</v>
      </c>
      <c r="E507" s="4">
        <v>209</v>
      </c>
      <c r="F507" s="4">
        <f>ROUND(Source!W483,O507)</f>
        <v>0</v>
      </c>
      <c r="G507" s="4" t="s">
        <v>68</v>
      </c>
      <c r="H507" s="4" t="s">
        <v>69</v>
      </c>
      <c r="I507" s="4"/>
      <c r="J507" s="4"/>
      <c r="K507" s="4">
        <v>209</v>
      </c>
      <c r="L507" s="4">
        <v>23</v>
      </c>
      <c r="M507" s="4">
        <v>3</v>
      </c>
      <c r="N507" s="4" t="s">
        <v>3</v>
      </c>
      <c r="O507" s="4">
        <v>2</v>
      </c>
      <c r="P507" s="4"/>
      <c r="Q507" s="4"/>
      <c r="R507" s="4"/>
      <c r="S507" s="4"/>
      <c r="T507" s="4"/>
      <c r="U507" s="4"/>
      <c r="V507" s="4"/>
      <c r="W507" s="4">
        <v>0</v>
      </c>
      <c r="X507" s="4">
        <v>1</v>
      </c>
      <c r="Y507" s="4">
        <v>0</v>
      </c>
      <c r="Z507" s="4"/>
      <c r="AA507" s="4"/>
      <c r="AB507" s="4"/>
    </row>
    <row r="508" spans="1:28" x14ac:dyDescent="0.25">
      <c r="A508" s="4">
        <v>50</v>
      </c>
      <c r="B508" s="4">
        <v>0</v>
      </c>
      <c r="C508" s="4">
        <v>0</v>
      </c>
      <c r="D508" s="4">
        <v>1</v>
      </c>
      <c r="E508" s="4">
        <v>233</v>
      </c>
      <c r="F508" s="4">
        <f>ROUND(Source!BD483,O508)</f>
        <v>0</v>
      </c>
      <c r="G508" s="4" t="s">
        <v>70</v>
      </c>
      <c r="H508" s="4" t="s">
        <v>71</v>
      </c>
      <c r="I508" s="4"/>
      <c r="J508" s="4"/>
      <c r="K508" s="4">
        <v>233</v>
      </c>
      <c r="L508" s="4">
        <v>24</v>
      </c>
      <c r="M508" s="4">
        <v>3</v>
      </c>
      <c r="N508" s="4" t="s">
        <v>3</v>
      </c>
      <c r="O508" s="4">
        <v>2</v>
      </c>
      <c r="P508" s="4"/>
      <c r="Q508" s="4"/>
      <c r="R508" s="4"/>
      <c r="S508" s="4"/>
      <c r="T508" s="4"/>
      <c r="U508" s="4"/>
      <c r="V508" s="4"/>
      <c r="W508" s="4">
        <v>0</v>
      </c>
      <c r="X508" s="4">
        <v>1</v>
      </c>
      <c r="Y508" s="4">
        <v>0</v>
      </c>
      <c r="Z508" s="4"/>
      <c r="AA508" s="4"/>
      <c r="AB508" s="4"/>
    </row>
    <row r="509" spans="1:28" x14ac:dyDescent="0.25">
      <c r="A509" s="4">
        <v>50</v>
      </c>
      <c r="B509" s="4">
        <v>0</v>
      </c>
      <c r="C509" s="4">
        <v>0</v>
      </c>
      <c r="D509" s="4">
        <v>1</v>
      </c>
      <c r="E509" s="4">
        <v>210</v>
      </c>
      <c r="F509" s="4">
        <f>ROUND(Source!X483,O509)</f>
        <v>3528896.76</v>
      </c>
      <c r="G509" s="4" t="s">
        <v>72</v>
      </c>
      <c r="H509" s="4" t="s">
        <v>73</v>
      </c>
      <c r="I509" s="4"/>
      <c r="J509" s="4"/>
      <c r="K509" s="4">
        <v>210</v>
      </c>
      <c r="L509" s="4">
        <v>25</v>
      </c>
      <c r="M509" s="4">
        <v>3</v>
      </c>
      <c r="N509" s="4" t="s">
        <v>3</v>
      </c>
      <c r="O509" s="4">
        <v>2</v>
      </c>
      <c r="P509" s="4"/>
      <c r="Q509" s="4"/>
      <c r="R509" s="4"/>
      <c r="S509" s="4"/>
      <c r="T509" s="4"/>
      <c r="U509" s="4"/>
      <c r="V509" s="4"/>
      <c r="W509" s="4">
        <v>3528896.76</v>
      </c>
      <c r="X509" s="4">
        <v>1</v>
      </c>
      <c r="Y509" s="4">
        <v>3528896.76</v>
      </c>
      <c r="Z509" s="4"/>
      <c r="AA509" s="4"/>
      <c r="AB509" s="4"/>
    </row>
    <row r="510" spans="1:28" x14ac:dyDescent="0.25">
      <c r="A510" s="4">
        <v>50</v>
      </c>
      <c r="B510" s="4">
        <v>0</v>
      </c>
      <c r="C510" s="4">
        <v>0</v>
      </c>
      <c r="D510" s="4">
        <v>1</v>
      </c>
      <c r="E510" s="4">
        <v>211</v>
      </c>
      <c r="F510" s="4">
        <f>ROUND(Source!Y483,O510)</f>
        <v>504128.11</v>
      </c>
      <c r="G510" s="4" t="s">
        <v>74</v>
      </c>
      <c r="H510" s="4" t="s">
        <v>75</v>
      </c>
      <c r="I510" s="4"/>
      <c r="J510" s="4"/>
      <c r="K510" s="4">
        <v>211</v>
      </c>
      <c r="L510" s="4">
        <v>26</v>
      </c>
      <c r="M510" s="4">
        <v>3</v>
      </c>
      <c r="N510" s="4" t="s">
        <v>3</v>
      </c>
      <c r="O510" s="4">
        <v>2</v>
      </c>
      <c r="P510" s="4"/>
      <c r="Q510" s="4"/>
      <c r="R510" s="4"/>
      <c r="S510" s="4"/>
      <c r="T510" s="4"/>
      <c r="U510" s="4"/>
      <c r="V510" s="4"/>
      <c r="W510" s="4">
        <v>504128.11</v>
      </c>
      <c r="X510" s="4">
        <v>1</v>
      </c>
      <c r="Y510" s="4">
        <v>504128.11</v>
      </c>
      <c r="Z510" s="4"/>
      <c r="AA510" s="4"/>
      <c r="AB510" s="4"/>
    </row>
    <row r="511" spans="1:28" x14ac:dyDescent="0.25">
      <c r="A511" s="4">
        <v>50</v>
      </c>
      <c r="B511" s="4">
        <v>0</v>
      </c>
      <c r="C511" s="4">
        <v>0</v>
      </c>
      <c r="D511" s="4">
        <v>1</v>
      </c>
      <c r="E511" s="4">
        <v>224</v>
      </c>
      <c r="F511" s="4">
        <f>ROUND(Source!AR483,O511)</f>
        <v>9100074.4700000007</v>
      </c>
      <c r="G511" s="4" t="s">
        <v>76</v>
      </c>
      <c r="H511" s="4" t="s">
        <v>77</v>
      </c>
      <c r="I511" s="4"/>
      <c r="J511" s="4"/>
      <c r="K511" s="4">
        <v>224</v>
      </c>
      <c r="L511" s="4">
        <v>27</v>
      </c>
      <c r="M511" s="4">
        <v>3</v>
      </c>
      <c r="N511" s="4" t="s">
        <v>3</v>
      </c>
      <c r="O511" s="4">
        <v>2</v>
      </c>
      <c r="P511" s="4"/>
      <c r="Q511" s="4"/>
      <c r="R511" s="4"/>
      <c r="S511" s="4"/>
      <c r="T511" s="4"/>
      <c r="U511" s="4"/>
      <c r="V511" s="4"/>
      <c r="W511" s="4">
        <v>9100074.4700000007</v>
      </c>
      <c r="X511" s="4">
        <v>1</v>
      </c>
      <c r="Y511" s="4">
        <v>9100074.4700000007</v>
      </c>
      <c r="Z511" s="4"/>
      <c r="AA511" s="4"/>
      <c r="AB511" s="4"/>
    </row>
    <row r="513" spans="1:245" x14ac:dyDescent="0.25">
      <c r="A513" s="1">
        <v>5</v>
      </c>
      <c r="B513" s="1">
        <v>1</v>
      </c>
      <c r="C513" s="1"/>
      <c r="D513" s="1">
        <f>ROW(A523)</f>
        <v>523</v>
      </c>
      <c r="E513" s="1"/>
      <c r="F513" s="1" t="s">
        <v>13</v>
      </c>
      <c r="G513" s="1" t="s">
        <v>112</v>
      </c>
      <c r="H513" s="1" t="s">
        <v>3</v>
      </c>
      <c r="I513" s="1">
        <v>0</v>
      </c>
      <c r="J513" s="1"/>
      <c r="K513" s="1">
        <v>-1</v>
      </c>
      <c r="L513" s="1"/>
      <c r="M513" s="1" t="s">
        <v>3</v>
      </c>
      <c r="N513" s="1"/>
      <c r="O513" s="1"/>
      <c r="P513" s="1"/>
      <c r="Q513" s="1"/>
      <c r="R513" s="1"/>
      <c r="S513" s="1">
        <v>0</v>
      </c>
      <c r="T513" s="1"/>
      <c r="U513" s="1" t="s">
        <v>3</v>
      </c>
      <c r="V513" s="1">
        <v>0</v>
      </c>
      <c r="W513" s="1"/>
      <c r="X513" s="1"/>
      <c r="Y513" s="1"/>
      <c r="Z513" s="1"/>
      <c r="AA513" s="1"/>
      <c r="AB513" s="1" t="s">
        <v>3</v>
      </c>
      <c r="AC513" s="1" t="s">
        <v>3</v>
      </c>
      <c r="AD513" s="1" t="s">
        <v>3</v>
      </c>
      <c r="AE513" s="1" t="s">
        <v>3</v>
      </c>
      <c r="AF513" s="1" t="s">
        <v>3</v>
      </c>
      <c r="AG513" s="1" t="s">
        <v>3</v>
      </c>
      <c r="AH513" s="1"/>
      <c r="AI513" s="1"/>
      <c r="AJ513" s="1"/>
      <c r="AK513" s="1"/>
      <c r="AL513" s="1"/>
      <c r="AM513" s="1"/>
      <c r="AN513" s="1"/>
      <c r="AO513" s="1"/>
      <c r="AP513" s="1" t="s">
        <v>3</v>
      </c>
      <c r="AQ513" s="1" t="s">
        <v>3</v>
      </c>
      <c r="AR513" s="1" t="s">
        <v>3</v>
      </c>
      <c r="AS513" s="1"/>
      <c r="AT513" s="1"/>
      <c r="AU513" s="1"/>
      <c r="AV513" s="1"/>
      <c r="AW513" s="1"/>
      <c r="AX513" s="1"/>
      <c r="AY513" s="1"/>
      <c r="AZ513" s="1" t="s">
        <v>3</v>
      </c>
      <c r="BA513" s="1"/>
      <c r="BB513" s="1" t="s">
        <v>3</v>
      </c>
      <c r="BC513" s="1" t="s">
        <v>3</v>
      </c>
      <c r="BD513" s="1" t="s">
        <v>3</v>
      </c>
      <c r="BE513" s="1" t="s">
        <v>3</v>
      </c>
      <c r="BF513" s="1" t="s">
        <v>3</v>
      </c>
      <c r="BG513" s="1" t="s">
        <v>3</v>
      </c>
      <c r="BH513" s="1" t="s">
        <v>3</v>
      </c>
      <c r="BI513" s="1" t="s">
        <v>3</v>
      </c>
      <c r="BJ513" s="1" t="s">
        <v>3</v>
      </c>
      <c r="BK513" s="1" t="s">
        <v>3</v>
      </c>
      <c r="BL513" s="1" t="s">
        <v>3</v>
      </c>
      <c r="BM513" s="1" t="s">
        <v>3</v>
      </c>
      <c r="BN513" s="1" t="s">
        <v>3</v>
      </c>
      <c r="BO513" s="1" t="s">
        <v>3</v>
      </c>
      <c r="BP513" s="1" t="s">
        <v>3</v>
      </c>
      <c r="BQ513" s="1"/>
      <c r="BR513" s="1"/>
      <c r="BS513" s="1"/>
      <c r="BT513" s="1"/>
      <c r="BU513" s="1"/>
      <c r="BV513" s="1"/>
      <c r="BW513" s="1"/>
      <c r="BX513" s="1">
        <v>0</v>
      </c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>
        <v>0</v>
      </c>
    </row>
    <row r="515" spans="1:245" x14ac:dyDescent="0.25">
      <c r="A515" s="2">
        <v>52</v>
      </c>
      <c r="B515" s="2">
        <f t="shared" ref="B515:G515" si="345">B523</f>
        <v>1</v>
      </c>
      <c r="C515" s="2">
        <f t="shared" si="345"/>
        <v>5</v>
      </c>
      <c r="D515" s="2">
        <f t="shared" si="345"/>
        <v>513</v>
      </c>
      <c r="E515" s="2">
        <f t="shared" si="345"/>
        <v>0</v>
      </c>
      <c r="F515" s="2" t="str">
        <f t="shared" si="345"/>
        <v>Новый подраздел</v>
      </c>
      <c r="G515" s="2" t="str">
        <f t="shared" si="345"/>
        <v>СТС - Инженерные сооружения и коммуникации</v>
      </c>
      <c r="H515" s="2"/>
      <c r="I515" s="2"/>
      <c r="J515" s="2"/>
      <c r="K515" s="2"/>
      <c r="L515" s="2"/>
      <c r="M515" s="2"/>
      <c r="N515" s="2"/>
      <c r="O515" s="2">
        <f t="shared" ref="O515:AT515" si="346">O523</f>
        <v>2103981.23</v>
      </c>
      <c r="P515" s="2">
        <f t="shared" si="346"/>
        <v>0</v>
      </c>
      <c r="Q515" s="2">
        <f t="shared" si="346"/>
        <v>6775.6</v>
      </c>
      <c r="R515" s="2">
        <f t="shared" si="346"/>
        <v>4295.2</v>
      </c>
      <c r="S515" s="2">
        <f t="shared" si="346"/>
        <v>2097205.63</v>
      </c>
      <c r="T515" s="2">
        <f t="shared" si="346"/>
        <v>0</v>
      </c>
      <c r="U515" s="2">
        <f t="shared" si="346"/>
        <v>2038.4</v>
      </c>
      <c r="V515" s="2">
        <f t="shared" si="346"/>
        <v>0</v>
      </c>
      <c r="W515" s="2">
        <f t="shared" si="346"/>
        <v>0</v>
      </c>
      <c r="X515" s="2">
        <f t="shared" si="346"/>
        <v>1468043.94</v>
      </c>
      <c r="Y515" s="2">
        <f t="shared" si="346"/>
        <v>209720.56</v>
      </c>
      <c r="Z515" s="2">
        <f t="shared" si="346"/>
        <v>0</v>
      </c>
      <c r="AA515" s="2">
        <f t="shared" si="346"/>
        <v>0</v>
      </c>
      <c r="AB515" s="2">
        <f t="shared" si="346"/>
        <v>2103981.23</v>
      </c>
      <c r="AC515" s="2">
        <f t="shared" si="346"/>
        <v>0</v>
      </c>
      <c r="AD515" s="2">
        <f t="shared" si="346"/>
        <v>6775.6</v>
      </c>
      <c r="AE515" s="2">
        <f t="shared" si="346"/>
        <v>4295.2</v>
      </c>
      <c r="AF515" s="2">
        <f t="shared" si="346"/>
        <v>2097205.63</v>
      </c>
      <c r="AG515" s="2">
        <f t="shared" si="346"/>
        <v>0</v>
      </c>
      <c r="AH515" s="2">
        <f t="shared" si="346"/>
        <v>2038.4</v>
      </c>
      <c r="AI515" s="2">
        <f t="shared" si="346"/>
        <v>0</v>
      </c>
      <c r="AJ515" s="2">
        <f t="shared" si="346"/>
        <v>0</v>
      </c>
      <c r="AK515" s="2">
        <f t="shared" si="346"/>
        <v>1468043.94</v>
      </c>
      <c r="AL515" s="2">
        <f t="shared" si="346"/>
        <v>209720.56</v>
      </c>
      <c r="AM515" s="2">
        <f t="shared" si="346"/>
        <v>0</v>
      </c>
      <c r="AN515" s="2">
        <f t="shared" si="346"/>
        <v>0</v>
      </c>
      <c r="AO515" s="2">
        <f t="shared" si="346"/>
        <v>0</v>
      </c>
      <c r="AP515" s="2">
        <f t="shared" si="346"/>
        <v>0</v>
      </c>
      <c r="AQ515" s="2">
        <f t="shared" si="346"/>
        <v>0</v>
      </c>
      <c r="AR515" s="2">
        <f t="shared" si="346"/>
        <v>3786384.55</v>
      </c>
      <c r="AS515" s="2">
        <f t="shared" si="346"/>
        <v>0</v>
      </c>
      <c r="AT515" s="2">
        <f t="shared" si="346"/>
        <v>0</v>
      </c>
      <c r="AU515" s="2">
        <f t="shared" ref="AU515:BZ515" si="347">AU523</f>
        <v>3786384.55</v>
      </c>
      <c r="AV515" s="2">
        <f t="shared" si="347"/>
        <v>0</v>
      </c>
      <c r="AW515" s="2">
        <f t="shared" si="347"/>
        <v>0</v>
      </c>
      <c r="AX515" s="2">
        <f t="shared" si="347"/>
        <v>0</v>
      </c>
      <c r="AY515" s="2">
        <f t="shared" si="347"/>
        <v>0</v>
      </c>
      <c r="AZ515" s="2">
        <f t="shared" si="347"/>
        <v>0</v>
      </c>
      <c r="BA515" s="2">
        <f t="shared" si="347"/>
        <v>0</v>
      </c>
      <c r="BB515" s="2">
        <f t="shared" si="347"/>
        <v>0</v>
      </c>
      <c r="BC515" s="2">
        <f t="shared" si="347"/>
        <v>0</v>
      </c>
      <c r="BD515" s="2">
        <f t="shared" si="347"/>
        <v>0</v>
      </c>
      <c r="BE515" s="2">
        <f t="shared" si="347"/>
        <v>0</v>
      </c>
      <c r="BF515" s="2">
        <f t="shared" si="347"/>
        <v>0</v>
      </c>
      <c r="BG515" s="2">
        <f t="shared" si="347"/>
        <v>0</v>
      </c>
      <c r="BH515" s="2">
        <f t="shared" si="347"/>
        <v>0</v>
      </c>
      <c r="BI515" s="2">
        <f t="shared" si="347"/>
        <v>0</v>
      </c>
      <c r="BJ515" s="2">
        <f t="shared" si="347"/>
        <v>0</v>
      </c>
      <c r="BK515" s="2">
        <f t="shared" si="347"/>
        <v>0</v>
      </c>
      <c r="BL515" s="2">
        <f t="shared" si="347"/>
        <v>0</v>
      </c>
      <c r="BM515" s="2">
        <f t="shared" si="347"/>
        <v>0</v>
      </c>
      <c r="BN515" s="2">
        <f t="shared" si="347"/>
        <v>0</v>
      </c>
      <c r="BO515" s="2">
        <f t="shared" si="347"/>
        <v>0</v>
      </c>
      <c r="BP515" s="2">
        <f t="shared" si="347"/>
        <v>0</v>
      </c>
      <c r="BQ515" s="2">
        <f t="shared" si="347"/>
        <v>0</v>
      </c>
      <c r="BR515" s="2">
        <f t="shared" si="347"/>
        <v>0</v>
      </c>
      <c r="BS515" s="2">
        <f t="shared" si="347"/>
        <v>0</v>
      </c>
      <c r="BT515" s="2">
        <f t="shared" si="347"/>
        <v>0</v>
      </c>
      <c r="BU515" s="2">
        <f t="shared" si="347"/>
        <v>0</v>
      </c>
      <c r="BV515" s="2">
        <f t="shared" si="347"/>
        <v>0</v>
      </c>
      <c r="BW515" s="2">
        <f t="shared" si="347"/>
        <v>0</v>
      </c>
      <c r="BX515" s="2">
        <f t="shared" si="347"/>
        <v>0</v>
      </c>
      <c r="BY515" s="2">
        <f t="shared" si="347"/>
        <v>0</v>
      </c>
      <c r="BZ515" s="2">
        <f t="shared" si="347"/>
        <v>0</v>
      </c>
      <c r="CA515" s="2">
        <f t="shared" ref="CA515:DF515" si="348">CA523</f>
        <v>3786384.55</v>
      </c>
      <c r="CB515" s="2">
        <f t="shared" si="348"/>
        <v>0</v>
      </c>
      <c r="CC515" s="2">
        <f t="shared" si="348"/>
        <v>0</v>
      </c>
      <c r="CD515" s="2">
        <f t="shared" si="348"/>
        <v>3786384.55</v>
      </c>
      <c r="CE515" s="2">
        <f t="shared" si="348"/>
        <v>0</v>
      </c>
      <c r="CF515" s="2">
        <f t="shared" si="348"/>
        <v>0</v>
      </c>
      <c r="CG515" s="2">
        <f t="shared" si="348"/>
        <v>0</v>
      </c>
      <c r="CH515" s="2">
        <f t="shared" si="348"/>
        <v>0</v>
      </c>
      <c r="CI515" s="2">
        <f t="shared" si="348"/>
        <v>0</v>
      </c>
      <c r="CJ515" s="2">
        <f t="shared" si="348"/>
        <v>0</v>
      </c>
      <c r="CK515" s="2">
        <f t="shared" si="348"/>
        <v>0</v>
      </c>
      <c r="CL515" s="2">
        <f t="shared" si="348"/>
        <v>0</v>
      </c>
      <c r="CM515" s="2">
        <f t="shared" si="348"/>
        <v>0</v>
      </c>
      <c r="CN515" s="2">
        <f t="shared" si="348"/>
        <v>0</v>
      </c>
      <c r="CO515" s="2">
        <f t="shared" si="348"/>
        <v>0</v>
      </c>
      <c r="CP515" s="2">
        <f t="shared" si="348"/>
        <v>0</v>
      </c>
      <c r="CQ515" s="2">
        <f t="shared" si="348"/>
        <v>0</v>
      </c>
      <c r="CR515" s="2">
        <f t="shared" si="348"/>
        <v>0</v>
      </c>
      <c r="CS515" s="2">
        <f t="shared" si="348"/>
        <v>0</v>
      </c>
      <c r="CT515" s="2">
        <f t="shared" si="348"/>
        <v>0</v>
      </c>
      <c r="CU515" s="2">
        <f t="shared" si="348"/>
        <v>0</v>
      </c>
      <c r="CV515" s="2">
        <f t="shared" si="348"/>
        <v>0</v>
      </c>
      <c r="CW515" s="2">
        <f t="shared" si="348"/>
        <v>0</v>
      </c>
      <c r="CX515" s="2">
        <f t="shared" si="348"/>
        <v>0</v>
      </c>
      <c r="CY515" s="2">
        <f t="shared" si="348"/>
        <v>0</v>
      </c>
      <c r="CZ515" s="2">
        <f t="shared" si="348"/>
        <v>0</v>
      </c>
      <c r="DA515" s="2">
        <f t="shared" si="348"/>
        <v>0</v>
      </c>
      <c r="DB515" s="2">
        <f t="shared" si="348"/>
        <v>0</v>
      </c>
      <c r="DC515" s="2">
        <f t="shared" si="348"/>
        <v>0</v>
      </c>
      <c r="DD515" s="2">
        <f t="shared" si="348"/>
        <v>0</v>
      </c>
      <c r="DE515" s="2">
        <f t="shared" si="348"/>
        <v>0</v>
      </c>
      <c r="DF515" s="2">
        <f t="shared" si="348"/>
        <v>0</v>
      </c>
      <c r="DG515" s="3">
        <f t="shared" ref="DG515:EL515" si="349">DG523</f>
        <v>0</v>
      </c>
      <c r="DH515" s="3">
        <f t="shared" si="349"/>
        <v>0</v>
      </c>
      <c r="DI515" s="3">
        <f t="shared" si="349"/>
        <v>0</v>
      </c>
      <c r="DJ515" s="3">
        <f t="shared" si="349"/>
        <v>0</v>
      </c>
      <c r="DK515" s="3">
        <f t="shared" si="349"/>
        <v>0</v>
      </c>
      <c r="DL515" s="3">
        <f t="shared" si="349"/>
        <v>0</v>
      </c>
      <c r="DM515" s="3">
        <f t="shared" si="349"/>
        <v>0</v>
      </c>
      <c r="DN515" s="3">
        <f t="shared" si="349"/>
        <v>0</v>
      </c>
      <c r="DO515" s="3">
        <f t="shared" si="349"/>
        <v>0</v>
      </c>
      <c r="DP515" s="3">
        <f t="shared" si="349"/>
        <v>0</v>
      </c>
      <c r="DQ515" s="3">
        <f t="shared" si="349"/>
        <v>0</v>
      </c>
      <c r="DR515" s="3">
        <f t="shared" si="349"/>
        <v>0</v>
      </c>
      <c r="DS515" s="3">
        <f t="shared" si="349"/>
        <v>0</v>
      </c>
      <c r="DT515" s="3">
        <f t="shared" si="349"/>
        <v>0</v>
      </c>
      <c r="DU515" s="3">
        <f t="shared" si="349"/>
        <v>0</v>
      </c>
      <c r="DV515" s="3">
        <f t="shared" si="349"/>
        <v>0</v>
      </c>
      <c r="DW515" s="3">
        <f t="shared" si="349"/>
        <v>0</v>
      </c>
      <c r="DX515" s="3">
        <f t="shared" si="349"/>
        <v>0</v>
      </c>
      <c r="DY515" s="3">
        <f t="shared" si="349"/>
        <v>0</v>
      </c>
      <c r="DZ515" s="3">
        <f t="shared" si="349"/>
        <v>0</v>
      </c>
      <c r="EA515" s="3">
        <f t="shared" si="349"/>
        <v>0</v>
      </c>
      <c r="EB515" s="3">
        <f t="shared" si="349"/>
        <v>0</v>
      </c>
      <c r="EC515" s="3">
        <f t="shared" si="349"/>
        <v>0</v>
      </c>
      <c r="ED515" s="3">
        <f t="shared" si="349"/>
        <v>0</v>
      </c>
      <c r="EE515" s="3">
        <f t="shared" si="349"/>
        <v>0</v>
      </c>
      <c r="EF515" s="3">
        <f t="shared" si="349"/>
        <v>0</v>
      </c>
      <c r="EG515" s="3">
        <f t="shared" si="349"/>
        <v>0</v>
      </c>
      <c r="EH515" s="3">
        <f t="shared" si="349"/>
        <v>0</v>
      </c>
      <c r="EI515" s="3">
        <f t="shared" si="349"/>
        <v>0</v>
      </c>
      <c r="EJ515" s="3">
        <f t="shared" si="349"/>
        <v>0</v>
      </c>
      <c r="EK515" s="3">
        <f t="shared" si="349"/>
        <v>0</v>
      </c>
      <c r="EL515" s="3">
        <f t="shared" si="349"/>
        <v>0</v>
      </c>
      <c r="EM515" s="3">
        <f t="shared" ref="EM515:FR515" si="350">EM523</f>
        <v>0</v>
      </c>
      <c r="EN515" s="3">
        <f t="shared" si="350"/>
        <v>0</v>
      </c>
      <c r="EO515" s="3">
        <f t="shared" si="350"/>
        <v>0</v>
      </c>
      <c r="EP515" s="3">
        <f t="shared" si="350"/>
        <v>0</v>
      </c>
      <c r="EQ515" s="3">
        <f t="shared" si="350"/>
        <v>0</v>
      </c>
      <c r="ER515" s="3">
        <f t="shared" si="350"/>
        <v>0</v>
      </c>
      <c r="ES515" s="3">
        <f t="shared" si="350"/>
        <v>0</v>
      </c>
      <c r="ET515" s="3">
        <f t="shared" si="350"/>
        <v>0</v>
      </c>
      <c r="EU515" s="3">
        <f t="shared" si="350"/>
        <v>0</v>
      </c>
      <c r="EV515" s="3">
        <f t="shared" si="350"/>
        <v>0</v>
      </c>
      <c r="EW515" s="3">
        <f t="shared" si="350"/>
        <v>0</v>
      </c>
      <c r="EX515" s="3">
        <f t="shared" si="350"/>
        <v>0</v>
      </c>
      <c r="EY515" s="3">
        <f t="shared" si="350"/>
        <v>0</v>
      </c>
      <c r="EZ515" s="3">
        <f t="shared" si="350"/>
        <v>0</v>
      </c>
      <c r="FA515" s="3">
        <f t="shared" si="350"/>
        <v>0</v>
      </c>
      <c r="FB515" s="3">
        <f t="shared" si="350"/>
        <v>0</v>
      </c>
      <c r="FC515" s="3">
        <f t="shared" si="350"/>
        <v>0</v>
      </c>
      <c r="FD515" s="3">
        <f t="shared" si="350"/>
        <v>0</v>
      </c>
      <c r="FE515" s="3">
        <f t="shared" si="350"/>
        <v>0</v>
      </c>
      <c r="FF515" s="3">
        <f t="shared" si="350"/>
        <v>0</v>
      </c>
      <c r="FG515" s="3">
        <f t="shared" si="350"/>
        <v>0</v>
      </c>
      <c r="FH515" s="3">
        <f t="shared" si="350"/>
        <v>0</v>
      </c>
      <c r="FI515" s="3">
        <f t="shared" si="350"/>
        <v>0</v>
      </c>
      <c r="FJ515" s="3">
        <f t="shared" si="350"/>
        <v>0</v>
      </c>
      <c r="FK515" s="3">
        <f t="shared" si="350"/>
        <v>0</v>
      </c>
      <c r="FL515" s="3">
        <f t="shared" si="350"/>
        <v>0</v>
      </c>
      <c r="FM515" s="3">
        <f t="shared" si="350"/>
        <v>0</v>
      </c>
      <c r="FN515" s="3">
        <f t="shared" si="350"/>
        <v>0</v>
      </c>
      <c r="FO515" s="3">
        <f t="shared" si="350"/>
        <v>0</v>
      </c>
      <c r="FP515" s="3">
        <f t="shared" si="350"/>
        <v>0</v>
      </c>
      <c r="FQ515" s="3">
        <f t="shared" si="350"/>
        <v>0</v>
      </c>
      <c r="FR515" s="3">
        <f t="shared" si="350"/>
        <v>0</v>
      </c>
      <c r="FS515" s="3">
        <f t="shared" ref="FS515:GX515" si="351">FS523</f>
        <v>0</v>
      </c>
      <c r="FT515" s="3">
        <f t="shared" si="351"/>
        <v>0</v>
      </c>
      <c r="FU515" s="3">
        <f t="shared" si="351"/>
        <v>0</v>
      </c>
      <c r="FV515" s="3">
        <f t="shared" si="351"/>
        <v>0</v>
      </c>
      <c r="FW515" s="3">
        <f t="shared" si="351"/>
        <v>0</v>
      </c>
      <c r="FX515" s="3">
        <f t="shared" si="351"/>
        <v>0</v>
      </c>
      <c r="FY515" s="3">
        <f t="shared" si="351"/>
        <v>0</v>
      </c>
      <c r="FZ515" s="3">
        <f t="shared" si="351"/>
        <v>0</v>
      </c>
      <c r="GA515" s="3">
        <f t="shared" si="351"/>
        <v>0</v>
      </c>
      <c r="GB515" s="3">
        <f t="shared" si="351"/>
        <v>0</v>
      </c>
      <c r="GC515" s="3">
        <f t="shared" si="351"/>
        <v>0</v>
      </c>
      <c r="GD515" s="3">
        <f t="shared" si="351"/>
        <v>0</v>
      </c>
      <c r="GE515" s="3">
        <f t="shared" si="351"/>
        <v>0</v>
      </c>
      <c r="GF515" s="3">
        <f t="shared" si="351"/>
        <v>0</v>
      </c>
      <c r="GG515" s="3">
        <f t="shared" si="351"/>
        <v>0</v>
      </c>
      <c r="GH515" s="3">
        <f t="shared" si="351"/>
        <v>0</v>
      </c>
      <c r="GI515" s="3">
        <f t="shared" si="351"/>
        <v>0</v>
      </c>
      <c r="GJ515" s="3">
        <f t="shared" si="351"/>
        <v>0</v>
      </c>
      <c r="GK515" s="3">
        <f t="shared" si="351"/>
        <v>0</v>
      </c>
      <c r="GL515" s="3">
        <f t="shared" si="351"/>
        <v>0</v>
      </c>
      <c r="GM515" s="3">
        <f t="shared" si="351"/>
        <v>0</v>
      </c>
      <c r="GN515" s="3">
        <f t="shared" si="351"/>
        <v>0</v>
      </c>
      <c r="GO515" s="3">
        <f t="shared" si="351"/>
        <v>0</v>
      </c>
      <c r="GP515" s="3">
        <f t="shared" si="351"/>
        <v>0</v>
      </c>
      <c r="GQ515" s="3">
        <f t="shared" si="351"/>
        <v>0</v>
      </c>
      <c r="GR515" s="3">
        <f t="shared" si="351"/>
        <v>0</v>
      </c>
      <c r="GS515" s="3">
        <f t="shared" si="351"/>
        <v>0</v>
      </c>
      <c r="GT515" s="3">
        <f t="shared" si="351"/>
        <v>0</v>
      </c>
      <c r="GU515" s="3">
        <f t="shared" si="351"/>
        <v>0</v>
      </c>
      <c r="GV515" s="3">
        <f t="shared" si="351"/>
        <v>0</v>
      </c>
      <c r="GW515" s="3">
        <f t="shared" si="351"/>
        <v>0</v>
      </c>
      <c r="GX515" s="3">
        <f t="shared" si="351"/>
        <v>0</v>
      </c>
    </row>
    <row r="517" spans="1:245" x14ac:dyDescent="0.25">
      <c r="A517">
        <v>17</v>
      </c>
      <c r="B517">
        <v>1</v>
      </c>
      <c r="D517">
        <f>ROW(EtalonRes!A122)</f>
        <v>122</v>
      </c>
      <c r="E517" t="s">
        <v>227</v>
      </c>
      <c r="F517" t="s">
        <v>104</v>
      </c>
      <c r="G517" t="s">
        <v>105</v>
      </c>
      <c r="H517" t="s">
        <v>106</v>
      </c>
      <c r="I517">
        <v>1</v>
      </c>
      <c r="J517">
        <v>0</v>
      </c>
      <c r="K517">
        <v>1</v>
      </c>
      <c r="O517">
        <f>ROUND(CP517,2)</f>
        <v>67575.429999999993</v>
      </c>
      <c r="P517">
        <f>ROUND(CQ517*I517,2)</f>
        <v>0</v>
      </c>
      <c r="Q517">
        <f>ROUND(CR517*I517,2)</f>
        <v>0</v>
      </c>
      <c r="R517">
        <f>ROUND(CS517*I517,2)</f>
        <v>0</v>
      </c>
      <c r="S517">
        <f>ROUND(CT517*I517,2)</f>
        <v>67575.429999999993</v>
      </c>
      <c r="T517">
        <f>ROUND(CU517*I517,2)</f>
        <v>0</v>
      </c>
      <c r="U517">
        <f>CV517*I517</f>
        <v>62.4</v>
      </c>
      <c r="V517">
        <f>CW517*I517</f>
        <v>0</v>
      </c>
      <c r="W517">
        <f>ROUND(CX517*I517,2)</f>
        <v>0</v>
      </c>
      <c r="X517">
        <f t="shared" ref="X517:Y521" si="352">ROUND(CY517,2)</f>
        <v>47302.8</v>
      </c>
      <c r="Y517">
        <f t="shared" si="352"/>
        <v>6757.54</v>
      </c>
      <c r="AA517">
        <v>288585831</v>
      </c>
      <c r="AB517">
        <f>ROUND((AC517+AD517+AF517),6)</f>
        <v>67575.429999999993</v>
      </c>
      <c r="AC517">
        <f>ROUND(((ES517*13)),6)</f>
        <v>0</v>
      </c>
      <c r="AD517">
        <f>ROUND(((((ET517*13))-((EU517*13)))+AE517),6)</f>
        <v>0</v>
      </c>
      <c r="AE517">
        <f t="shared" ref="AE517:AF521" si="353">ROUND(((EU517*13)),6)</f>
        <v>0</v>
      </c>
      <c r="AF517">
        <f t="shared" si="353"/>
        <v>67575.429999999993</v>
      </c>
      <c r="AG517">
        <f>ROUND((AP517),6)</f>
        <v>0</v>
      </c>
      <c r="AH517">
        <f t="shared" ref="AH517:AI521" si="354">((EW517*13))</f>
        <v>62.4</v>
      </c>
      <c r="AI517">
        <f t="shared" si="354"/>
        <v>0</v>
      </c>
      <c r="AJ517">
        <f>(AS517)</f>
        <v>0</v>
      </c>
      <c r="AK517">
        <v>5198.1099999999997</v>
      </c>
      <c r="AL517">
        <v>0</v>
      </c>
      <c r="AM517">
        <v>0</v>
      </c>
      <c r="AN517">
        <v>0</v>
      </c>
      <c r="AO517">
        <v>5198.1099999999997</v>
      </c>
      <c r="AP517">
        <v>0</v>
      </c>
      <c r="AQ517">
        <v>4.8</v>
      </c>
      <c r="AR517">
        <v>0</v>
      </c>
      <c r="AS517">
        <v>0</v>
      </c>
      <c r="AT517">
        <v>70</v>
      </c>
      <c r="AU517">
        <v>10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3</v>
      </c>
      <c r="BE517" t="s">
        <v>3</v>
      </c>
      <c r="BF517" t="s">
        <v>3</v>
      </c>
      <c r="BG517" t="s">
        <v>3</v>
      </c>
      <c r="BH517">
        <v>0</v>
      </c>
      <c r="BI517">
        <v>4</v>
      </c>
      <c r="BJ517" t="s">
        <v>107</v>
      </c>
      <c r="BM517">
        <v>0</v>
      </c>
      <c r="BN517">
        <v>284416172</v>
      </c>
      <c r="BO517" t="s">
        <v>3</v>
      </c>
      <c r="BP517">
        <v>0</v>
      </c>
      <c r="BQ517">
        <v>1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3</v>
      </c>
      <c r="BZ517">
        <v>70</v>
      </c>
      <c r="CA517">
        <v>10</v>
      </c>
      <c r="CB517" t="s">
        <v>3</v>
      </c>
      <c r="CE517">
        <v>0</v>
      </c>
      <c r="CF517">
        <v>0</v>
      </c>
      <c r="CG517">
        <v>0</v>
      </c>
      <c r="CM517">
        <v>0</v>
      </c>
      <c r="CN517" t="s">
        <v>3</v>
      </c>
      <c r="CO517">
        <v>0</v>
      </c>
      <c r="CP517">
        <f>(P517+Q517+S517)</f>
        <v>67575.429999999993</v>
      </c>
      <c r="CQ517">
        <f>(AC517*BC517*AW517)</f>
        <v>0</v>
      </c>
      <c r="CR517">
        <f>(((((ET517*13))*BB517-((EU517*13))*BS517)+AE517*BS517)*AV517)</f>
        <v>0</v>
      </c>
      <c r="CS517">
        <f>(AE517*BS517*AV517)</f>
        <v>0</v>
      </c>
      <c r="CT517">
        <f>(AF517*BA517*AV517)</f>
        <v>67575.429999999993</v>
      </c>
      <c r="CU517">
        <f>AG517</f>
        <v>0</v>
      </c>
      <c r="CV517">
        <f>(AH517*AV517)</f>
        <v>62.4</v>
      </c>
      <c r="CW517">
        <f t="shared" ref="CW517:CX521" si="355">AI517</f>
        <v>0</v>
      </c>
      <c r="CX517">
        <f t="shared" si="355"/>
        <v>0</v>
      </c>
      <c r="CY517">
        <f>((S517*BZ517)/100)</f>
        <v>47302.800999999999</v>
      </c>
      <c r="CZ517">
        <f>((S517*CA517)/100)</f>
        <v>6757.5429999999997</v>
      </c>
      <c r="DC517" t="s">
        <v>3</v>
      </c>
      <c r="DD517" t="s">
        <v>102</v>
      </c>
      <c r="DE517" t="s">
        <v>102</v>
      </c>
      <c r="DF517" t="s">
        <v>102</v>
      </c>
      <c r="DG517" t="s">
        <v>102</v>
      </c>
      <c r="DH517" t="s">
        <v>3</v>
      </c>
      <c r="DI517" t="s">
        <v>102</v>
      </c>
      <c r="DJ517" t="s">
        <v>102</v>
      </c>
      <c r="DK517" t="s">
        <v>3</v>
      </c>
      <c r="DL517" t="s">
        <v>3</v>
      </c>
      <c r="DM517" t="s">
        <v>3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106</v>
      </c>
      <c r="DW517" t="s">
        <v>106</v>
      </c>
      <c r="DX517">
        <v>1</v>
      </c>
      <c r="DZ517" t="s">
        <v>3</v>
      </c>
      <c r="EA517" t="s">
        <v>3</v>
      </c>
      <c r="EB517" t="s">
        <v>3</v>
      </c>
      <c r="EC517" t="s">
        <v>3</v>
      </c>
      <c r="EE517">
        <v>284416175</v>
      </c>
      <c r="EF517">
        <v>1</v>
      </c>
      <c r="EG517" t="s">
        <v>21</v>
      </c>
      <c r="EH517">
        <v>0</v>
      </c>
      <c r="EI517" t="s">
        <v>3</v>
      </c>
      <c r="EJ517">
        <v>4</v>
      </c>
      <c r="EK517">
        <v>0</v>
      </c>
      <c r="EL517" t="s">
        <v>22</v>
      </c>
      <c r="EM517" t="s">
        <v>23</v>
      </c>
      <c r="EO517" t="s">
        <v>3</v>
      </c>
      <c r="EQ517">
        <v>1441792</v>
      </c>
      <c r="ER517">
        <v>5198.1099999999997</v>
      </c>
      <c r="ES517">
        <v>0</v>
      </c>
      <c r="ET517">
        <v>0</v>
      </c>
      <c r="EU517">
        <v>0</v>
      </c>
      <c r="EV517">
        <v>5198.1099999999997</v>
      </c>
      <c r="EW517">
        <v>4.8</v>
      </c>
      <c r="EX517">
        <v>0</v>
      </c>
      <c r="EY517">
        <v>0</v>
      </c>
      <c r="FQ517">
        <v>0</v>
      </c>
      <c r="FR517">
        <v>0</v>
      </c>
      <c r="FS517">
        <v>0</v>
      </c>
      <c r="FX517">
        <v>70</v>
      </c>
      <c r="FY517">
        <v>10</v>
      </c>
      <c r="GA517" t="s">
        <v>3</v>
      </c>
      <c r="GD517">
        <v>0</v>
      </c>
      <c r="GF517">
        <v>-2056583804</v>
      </c>
      <c r="GG517">
        <v>2</v>
      </c>
      <c r="GH517">
        <v>1</v>
      </c>
      <c r="GI517">
        <v>-2</v>
      </c>
      <c r="GJ517">
        <v>0</v>
      </c>
      <c r="GK517">
        <f>ROUND(R517*(R12)/100,2)</f>
        <v>0</v>
      </c>
      <c r="GL517">
        <f>ROUND(IF(AND(BH517=3,BI517=3,FS517&lt;&gt;0),P517,0),2)</f>
        <v>0</v>
      </c>
      <c r="GM517">
        <f>ROUND(O517+X517+Y517+GK517,2)+GX517</f>
        <v>121635.77</v>
      </c>
      <c r="GN517">
        <f>IF(OR(BI517=0,BI517=1),GM517-GX517,0)</f>
        <v>0</v>
      </c>
      <c r="GO517">
        <f>IF(BI517=2,GM517-GX517,0)</f>
        <v>0</v>
      </c>
      <c r="GP517">
        <f>IF(BI517=4,GM517-GX517,0)</f>
        <v>121635.77</v>
      </c>
      <c r="GR517">
        <v>0</v>
      </c>
      <c r="GS517">
        <v>0</v>
      </c>
      <c r="GT517">
        <v>0</v>
      </c>
      <c r="GU517" t="s">
        <v>3</v>
      </c>
      <c r="GV517">
        <f>ROUND((GT517),6)</f>
        <v>0</v>
      </c>
      <c r="GW517">
        <v>1</v>
      </c>
      <c r="GX517">
        <f>ROUND(HC517*I517,2)</f>
        <v>0</v>
      </c>
      <c r="HA517">
        <v>0</v>
      </c>
      <c r="HB517">
        <v>0</v>
      </c>
      <c r="HC517">
        <f>GV517*GW517</f>
        <v>0</v>
      </c>
      <c r="HE517" t="s">
        <v>3</v>
      </c>
      <c r="HF517" t="s">
        <v>3</v>
      </c>
      <c r="HM517" t="s">
        <v>3</v>
      </c>
      <c r="HN517" t="s">
        <v>3</v>
      </c>
      <c r="HO517" t="s">
        <v>3</v>
      </c>
      <c r="HP517" t="s">
        <v>3</v>
      </c>
      <c r="HQ517" t="s">
        <v>3</v>
      </c>
      <c r="HS517">
        <v>0</v>
      </c>
      <c r="IK517">
        <v>0</v>
      </c>
    </row>
    <row r="518" spans="1:245" x14ac:dyDescent="0.25">
      <c r="A518">
        <v>17</v>
      </c>
      <c r="B518">
        <v>1</v>
      </c>
      <c r="D518">
        <f>ROW(EtalonRes!A123)</f>
        <v>123</v>
      </c>
      <c r="E518" t="s">
        <v>228</v>
      </c>
      <c r="F518" t="s">
        <v>109</v>
      </c>
      <c r="G518" t="s">
        <v>110</v>
      </c>
      <c r="H518" t="s">
        <v>106</v>
      </c>
      <c r="I518">
        <v>1</v>
      </c>
      <c r="J518">
        <v>0</v>
      </c>
      <c r="K518">
        <v>1</v>
      </c>
      <c r="O518">
        <f>ROUND(CP518,2)</f>
        <v>51519</v>
      </c>
      <c r="P518">
        <f>ROUND(CQ518*I518,2)</f>
        <v>0</v>
      </c>
      <c r="Q518">
        <f>ROUND(CR518*I518,2)</f>
        <v>0</v>
      </c>
      <c r="R518">
        <f>ROUND(CS518*I518,2)</f>
        <v>0</v>
      </c>
      <c r="S518">
        <f>ROUND(CT518*I518,2)</f>
        <v>51519</v>
      </c>
      <c r="T518">
        <f>ROUND(CU518*I518,2)</f>
        <v>0</v>
      </c>
      <c r="U518">
        <f>CV518*I518</f>
        <v>52</v>
      </c>
      <c r="V518">
        <f>CW518*I518</f>
        <v>0</v>
      </c>
      <c r="W518">
        <f>ROUND(CX518*I518,2)</f>
        <v>0</v>
      </c>
      <c r="X518">
        <f t="shared" si="352"/>
        <v>36063.300000000003</v>
      </c>
      <c r="Y518">
        <f t="shared" si="352"/>
        <v>5151.8999999999996</v>
      </c>
      <c r="AA518">
        <v>288585831</v>
      </c>
      <c r="AB518">
        <f>ROUND((AC518+AD518+AF518),6)</f>
        <v>51519</v>
      </c>
      <c r="AC518">
        <f>ROUND(((ES518*13)),6)</f>
        <v>0</v>
      </c>
      <c r="AD518">
        <f>ROUND(((((ET518*13))-((EU518*13)))+AE518),6)</f>
        <v>0</v>
      </c>
      <c r="AE518">
        <f t="shared" si="353"/>
        <v>0</v>
      </c>
      <c r="AF518">
        <f t="shared" si="353"/>
        <v>51519</v>
      </c>
      <c r="AG518">
        <f>ROUND((AP518),6)</f>
        <v>0</v>
      </c>
      <c r="AH518">
        <f t="shared" si="354"/>
        <v>52</v>
      </c>
      <c r="AI518">
        <f t="shared" si="354"/>
        <v>0</v>
      </c>
      <c r="AJ518">
        <f>(AS518)</f>
        <v>0</v>
      </c>
      <c r="AK518">
        <v>3963</v>
      </c>
      <c r="AL518">
        <v>0</v>
      </c>
      <c r="AM518">
        <v>0</v>
      </c>
      <c r="AN518">
        <v>0</v>
      </c>
      <c r="AO518">
        <v>3963</v>
      </c>
      <c r="AP518">
        <v>0</v>
      </c>
      <c r="AQ518">
        <v>4</v>
      </c>
      <c r="AR518">
        <v>0</v>
      </c>
      <c r="AS518">
        <v>0</v>
      </c>
      <c r="AT518">
        <v>70</v>
      </c>
      <c r="AU518">
        <v>10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3</v>
      </c>
      <c r="BE518" t="s">
        <v>3</v>
      </c>
      <c r="BF518" t="s">
        <v>3</v>
      </c>
      <c r="BG518" t="s">
        <v>3</v>
      </c>
      <c r="BH518">
        <v>0</v>
      </c>
      <c r="BI518">
        <v>4</v>
      </c>
      <c r="BJ518" t="s">
        <v>111</v>
      </c>
      <c r="BM518">
        <v>0</v>
      </c>
      <c r="BN518">
        <v>284416172</v>
      </c>
      <c r="BO518" t="s">
        <v>3</v>
      </c>
      <c r="BP518">
        <v>0</v>
      </c>
      <c r="BQ518">
        <v>1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3</v>
      </c>
      <c r="BZ518">
        <v>70</v>
      </c>
      <c r="CA518">
        <v>10</v>
      </c>
      <c r="CB518" t="s">
        <v>3</v>
      </c>
      <c r="CE518">
        <v>0</v>
      </c>
      <c r="CF518">
        <v>0</v>
      </c>
      <c r="CG518">
        <v>0</v>
      </c>
      <c r="CM518">
        <v>0</v>
      </c>
      <c r="CN518" t="s">
        <v>3</v>
      </c>
      <c r="CO518">
        <v>0</v>
      </c>
      <c r="CP518">
        <f>(P518+Q518+S518)</f>
        <v>51519</v>
      </c>
      <c r="CQ518">
        <f>(AC518*BC518*AW518)</f>
        <v>0</v>
      </c>
      <c r="CR518">
        <f>(((((ET518*13))*BB518-((EU518*13))*BS518)+AE518*BS518)*AV518)</f>
        <v>0</v>
      </c>
      <c r="CS518">
        <f>(AE518*BS518*AV518)</f>
        <v>0</v>
      </c>
      <c r="CT518">
        <f>(AF518*BA518*AV518)</f>
        <v>51519</v>
      </c>
      <c r="CU518">
        <f>AG518</f>
        <v>0</v>
      </c>
      <c r="CV518">
        <f>(AH518*AV518)</f>
        <v>52</v>
      </c>
      <c r="CW518">
        <f t="shared" si="355"/>
        <v>0</v>
      </c>
      <c r="CX518">
        <f t="shared" si="355"/>
        <v>0</v>
      </c>
      <c r="CY518">
        <f>((S518*BZ518)/100)</f>
        <v>36063.300000000003</v>
      </c>
      <c r="CZ518">
        <f>((S518*CA518)/100)</f>
        <v>5151.8999999999996</v>
      </c>
      <c r="DC518" t="s">
        <v>3</v>
      </c>
      <c r="DD518" t="s">
        <v>102</v>
      </c>
      <c r="DE518" t="s">
        <v>102</v>
      </c>
      <c r="DF518" t="s">
        <v>102</v>
      </c>
      <c r="DG518" t="s">
        <v>102</v>
      </c>
      <c r="DH518" t="s">
        <v>3</v>
      </c>
      <c r="DI518" t="s">
        <v>102</v>
      </c>
      <c r="DJ518" t="s">
        <v>102</v>
      </c>
      <c r="DK518" t="s">
        <v>3</v>
      </c>
      <c r="DL518" t="s">
        <v>3</v>
      </c>
      <c r="DM518" t="s">
        <v>3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106</v>
      </c>
      <c r="DW518" t="s">
        <v>106</v>
      </c>
      <c r="DX518">
        <v>1</v>
      </c>
      <c r="DZ518" t="s">
        <v>3</v>
      </c>
      <c r="EA518" t="s">
        <v>3</v>
      </c>
      <c r="EB518" t="s">
        <v>3</v>
      </c>
      <c r="EC518" t="s">
        <v>3</v>
      </c>
      <c r="EE518">
        <v>284416175</v>
      </c>
      <c r="EF518">
        <v>1</v>
      </c>
      <c r="EG518" t="s">
        <v>21</v>
      </c>
      <c r="EH518">
        <v>0</v>
      </c>
      <c r="EI518" t="s">
        <v>3</v>
      </c>
      <c r="EJ518">
        <v>4</v>
      </c>
      <c r="EK518">
        <v>0</v>
      </c>
      <c r="EL518" t="s">
        <v>22</v>
      </c>
      <c r="EM518" t="s">
        <v>23</v>
      </c>
      <c r="EO518" t="s">
        <v>3</v>
      </c>
      <c r="EQ518">
        <v>1441792</v>
      </c>
      <c r="ER518">
        <v>3963</v>
      </c>
      <c r="ES518">
        <v>0</v>
      </c>
      <c r="ET518">
        <v>0</v>
      </c>
      <c r="EU518">
        <v>0</v>
      </c>
      <c r="EV518">
        <v>3963</v>
      </c>
      <c r="EW518">
        <v>4</v>
      </c>
      <c r="EX518">
        <v>0</v>
      </c>
      <c r="EY518">
        <v>0</v>
      </c>
      <c r="FQ518">
        <v>0</v>
      </c>
      <c r="FR518">
        <v>0</v>
      </c>
      <c r="FS518">
        <v>0</v>
      </c>
      <c r="FX518">
        <v>70</v>
      </c>
      <c r="FY518">
        <v>10</v>
      </c>
      <c r="GA518" t="s">
        <v>3</v>
      </c>
      <c r="GD518">
        <v>0</v>
      </c>
      <c r="GF518">
        <v>-1020808144</v>
      </c>
      <c r="GG518">
        <v>2</v>
      </c>
      <c r="GH518">
        <v>1</v>
      </c>
      <c r="GI518">
        <v>-2</v>
      </c>
      <c r="GJ518">
        <v>0</v>
      </c>
      <c r="GK518">
        <f>ROUND(R518*(R12)/100,2)</f>
        <v>0</v>
      </c>
      <c r="GL518">
        <f>ROUND(IF(AND(BH518=3,BI518=3,FS518&lt;&gt;0),P518,0),2)</f>
        <v>0</v>
      </c>
      <c r="GM518">
        <f>ROUND(O518+X518+Y518+GK518,2)+GX518</f>
        <v>92734.2</v>
      </c>
      <c r="GN518">
        <f>IF(OR(BI518=0,BI518=1),GM518-GX518,0)</f>
        <v>0</v>
      </c>
      <c r="GO518">
        <f>IF(BI518=2,GM518-GX518,0)</f>
        <v>0</v>
      </c>
      <c r="GP518">
        <f>IF(BI518=4,GM518-GX518,0)</f>
        <v>92734.2</v>
      </c>
      <c r="GR518">
        <v>0</v>
      </c>
      <c r="GS518">
        <v>0</v>
      </c>
      <c r="GT518">
        <v>0</v>
      </c>
      <c r="GU518" t="s">
        <v>3</v>
      </c>
      <c r="GV518">
        <f>ROUND((GT518),6)</f>
        <v>0</v>
      </c>
      <c r="GW518">
        <v>1</v>
      </c>
      <c r="GX518">
        <f>ROUND(HC518*I518,2)</f>
        <v>0</v>
      </c>
      <c r="HA518">
        <v>0</v>
      </c>
      <c r="HB518">
        <v>0</v>
      </c>
      <c r="HC518">
        <f>GV518*GW518</f>
        <v>0</v>
      </c>
      <c r="HE518" t="s">
        <v>3</v>
      </c>
      <c r="HF518" t="s">
        <v>3</v>
      </c>
      <c r="HM518" t="s">
        <v>3</v>
      </c>
      <c r="HN518" t="s">
        <v>3</v>
      </c>
      <c r="HO518" t="s">
        <v>3</v>
      </c>
      <c r="HP518" t="s">
        <v>3</v>
      </c>
      <c r="HQ518" t="s">
        <v>3</v>
      </c>
      <c r="HS518">
        <v>0</v>
      </c>
      <c r="IK518">
        <v>0</v>
      </c>
    </row>
    <row r="519" spans="1:245" x14ac:dyDescent="0.25">
      <c r="A519">
        <v>17</v>
      </c>
      <c r="B519">
        <v>1</v>
      </c>
      <c r="D519">
        <f>ROW(EtalonRes!A125)</f>
        <v>125</v>
      </c>
      <c r="E519" t="s">
        <v>229</v>
      </c>
      <c r="F519" t="s">
        <v>116</v>
      </c>
      <c r="G519" t="s">
        <v>117</v>
      </c>
      <c r="H519" t="s">
        <v>118</v>
      </c>
      <c r="I519">
        <v>20</v>
      </c>
      <c r="J519">
        <v>0</v>
      </c>
      <c r="K519">
        <v>20</v>
      </c>
      <c r="O519">
        <f>ROUND(CP519,2)</f>
        <v>109813.6</v>
      </c>
      <c r="P519">
        <f>ROUND(CQ519*I519,2)</f>
        <v>0</v>
      </c>
      <c r="Q519">
        <f>ROUND(CR519*I519,2)</f>
        <v>6775.6</v>
      </c>
      <c r="R519">
        <f>ROUND(CS519*I519,2)</f>
        <v>4295.2</v>
      </c>
      <c r="S519">
        <f>ROUND(CT519*I519,2)</f>
        <v>103038</v>
      </c>
      <c r="T519">
        <f>ROUND(CU519*I519,2)</f>
        <v>0</v>
      </c>
      <c r="U519">
        <f>CV519*I519</f>
        <v>104</v>
      </c>
      <c r="V519">
        <f>CW519*I519</f>
        <v>0</v>
      </c>
      <c r="W519">
        <f>ROUND(CX519*I519,2)</f>
        <v>0</v>
      </c>
      <c r="X519">
        <f t="shared" si="352"/>
        <v>72126.600000000006</v>
      </c>
      <c r="Y519">
        <f t="shared" si="352"/>
        <v>10303.799999999999</v>
      </c>
      <c r="AA519">
        <v>288585831</v>
      </c>
      <c r="AB519">
        <f>ROUND((AC519+AD519+AF519),6)</f>
        <v>5490.68</v>
      </c>
      <c r="AC519">
        <f>ROUND(((ES519*13)),6)</f>
        <v>0</v>
      </c>
      <c r="AD519">
        <f>ROUND(((((ET519*13))-((EU519*13)))+AE519),6)</f>
        <v>338.78</v>
      </c>
      <c r="AE519">
        <f t="shared" si="353"/>
        <v>214.76</v>
      </c>
      <c r="AF519">
        <f t="shared" si="353"/>
        <v>5151.8999999999996</v>
      </c>
      <c r="AG519">
        <f>ROUND((AP519),6)</f>
        <v>0</v>
      </c>
      <c r="AH519">
        <f t="shared" si="354"/>
        <v>5.2</v>
      </c>
      <c r="AI519">
        <f t="shared" si="354"/>
        <v>0</v>
      </c>
      <c r="AJ519">
        <f>(AS519)</f>
        <v>0</v>
      </c>
      <c r="AK519">
        <v>422.36</v>
      </c>
      <c r="AL519">
        <v>0</v>
      </c>
      <c r="AM519">
        <v>26.06</v>
      </c>
      <c r="AN519">
        <v>16.52</v>
      </c>
      <c r="AO519">
        <v>396.3</v>
      </c>
      <c r="AP519">
        <v>0</v>
      </c>
      <c r="AQ519">
        <v>0.4</v>
      </c>
      <c r="AR519">
        <v>0</v>
      </c>
      <c r="AS519">
        <v>0</v>
      </c>
      <c r="AT519">
        <v>70</v>
      </c>
      <c r="AU519">
        <v>10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3</v>
      </c>
      <c r="BE519" t="s">
        <v>3</v>
      </c>
      <c r="BF519" t="s">
        <v>3</v>
      </c>
      <c r="BG519" t="s">
        <v>3</v>
      </c>
      <c r="BH519">
        <v>0</v>
      </c>
      <c r="BI519">
        <v>4</v>
      </c>
      <c r="BJ519" t="s">
        <v>119</v>
      </c>
      <c r="BM519">
        <v>0</v>
      </c>
      <c r="BN519">
        <v>284416172</v>
      </c>
      <c r="BO519" t="s">
        <v>3</v>
      </c>
      <c r="BP519">
        <v>0</v>
      </c>
      <c r="BQ519">
        <v>1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3</v>
      </c>
      <c r="BZ519">
        <v>70</v>
      </c>
      <c r="CA519">
        <v>10</v>
      </c>
      <c r="CB519" t="s">
        <v>3</v>
      </c>
      <c r="CE519">
        <v>0</v>
      </c>
      <c r="CF519">
        <v>0</v>
      </c>
      <c r="CG519">
        <v>0</v>
      </c>
      <c r="CM519">
        <v>0</v>
      </c>
      <c r="CN519" t="s">
        <v>3</v>
      </c>
      <c r="CO519">
        <v>0</v>
      </c>
      <c r="CP519">
        <f>(P519+Q519+S519)</f>
        <v>109813.6</v>
      </c>
      <c r="CQ519">
        <f>(AC519*BC519*AW519)</f>
        <v>0</v>
      </c>
      <c r="CR519">
        <f>(((((ET519*13))*BB519-((EU519*13))*BS519)+AE519*BS519)*AV519)</f>
        <v>338.78</v>
      </c>
      <c r="CS519">
        <f>(AE519*BS519*AV519)</f>
        <v>214.76</v>
      </c>
      <c r="CT519">
        <f>(AF519*BA519*AV519)</f>
        <v>5151.8999999999996</v>
      </c>
      <c r="CU519">
        <f>AG519</f>
        <v>0</v>
      </c>
      <c r="CV519">
        <f>(AH519*AV519)</f>
        <v>5.2</v>
      </c>
      <c r="CW519">
        <f t="shared" si="355"/>
        <v>0</v>
      </c>
      <c r="CX519">
        <f t="shared" si="355"/>
        <v>0</v>
      </c>
      <c r="CY519">
        <f>((S519*BZ519)/100)</f>
        <v>72126.600000000006</v>
      </c>
      <c r="CZ519">
        <f>((S519*CA519)/100)</f>
        <v>10303.799999999999</v>
      </c>
      <c r="DC519" t="s">
        <v>3</v>
      </c>
      <c r="DD519" t="s">
        <v>102</v>
      </c>
      <c r="DE519" t="s">
        <v>102</v>
      </c>
      <c r="DF519" t="s">
        <v>102</v>
      </c>
      <c r="DG519" t="s">
        <v>102</v>
      </c>
      <c r="DH519" t="s">
        <v>3</v>
      </c>
      <c r="DI519" t="s">
        <v>102</v>
      </c>
      <c r="DJ519" t="s">
        <v>102</v>
      </c>
      <c r="DK519" t="s">
        <v>3</v>
      </c>
      <c r="DL519" t="s">
        <v>3</v>
      </c>
      <c r="DM519" t="s">
        <v>3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118</v>
      </c>
      <c r="DW519" t="s">
        <v>118</v>
      </c>
      <c r="DX519">
        <v>1</v>
      </c>
      <c r="DZ519" t="s">
        <v>3</v>
      </c>
      <c r="EA519" t="s">
        <v>3</v>
      </c>
      <c r="EB519" t="s">
        <v>3</v>
      </c>
      <c r="EC519" t="s">
        <v>3</v>
      </c>
      <c r="EE519">
        <v>284416175</v>
      </c>
      <c r="EF519">
        <v>1</v>
      </c>
      <c r="EG519" t="s">
        <v>21</v>
      </c>
      <c r="EH519">
        <v>0</v>
      </c>
      <c r="EI519" t="s">
        <v>3</v>
      </c>
      <c r="EJ519">
        <v>4</v>
      </c>
      <c r="EK519">
        <v>0</v>
      </c>
      <c r="EL519" t="s">
        <v>22</v>
      </c>
      <c r="EM519" t="s">
        <v>23</v>
      </c>
      <c r="EO519" t="s">
        <v>3</v>
      </c>
      <c r="EQ519">
        <v>1441792</v>
      </c>
      <c r="ER519">
        <v>422.36</v>
      </c>
      <c r="ES519">
        <v>0</v>
      </c>
      <c r="ET519">
        <v>26.06</v>
      </c>
      <c r="EU519">
        <v>16.52</v>
      </c>
      <c r="EV519">
        <v>396.3</v>
      </c>
      <c r="EW519">
        <v>0.4</v>
      </c>
      <c r="EX519">
        <v>0</v>
      </c>
      <c r="EY519">
        <v>0</v>
      </c>
      <c r="FQ519">
        <v>0</v>
      </c>
      <c r="FR519">
        <v>0</v>
      </c>
      <c r="FS519">
        <v>0</v>
      </c>
      <c r="FX519">
        <v>70</v>
      </c>
      <c r="FY519">
        <v>10</v>
      </c>
      <c r="GA519" t="s">
        <v>3</v>
      </c>
      <c r="GD519">
        <v>0</v>
      </c>
      <c r="GF519">
        <v>469972417</v>
      </c>
      <c r="GG519">
        <v>2</v>
      </c>
      <c r="GH519">
        <v>1</v>
      </c>
      <c r="GI519">
        <v>-2</v>
      </c>
      <c r="GJ519">
        <v>0</v>
      </c>
      <c r="GK519">
        <f>ROUND(R519*(R12)/100,2)</f>
        <v>4638.82</v>
      </c>
      <c r="GL519">
        <f>ROUND(IF(AND(BH519=3,BI519=3,FS519&lt;&gt;0),P519,0),2)</f>
        <v>0</v>
      </c>
      <c r="GM519">
        <f>ROUND(O519+X519+Y519+GK519,2)+GX519</f>
        <v>196882.82</v>
      </c>
      <c r="GN519">
        <f>IF(OR(BI519=0,BI519=1),GM519-GX519,0)</f>
        <v>0</v>
      </c>
      <c r="GO519">
        <f>IF(BI519=2,GM519-GX519,0)</f>
        <v>0</v>
      </c>
      <c r="GP519">
        <f>IF(BI519=4,GM519-GX519,0)</f>
        <v>196882.82</v>
      </c>
      <c r="GR519">
        <v>0</v>
      </c>
      <c r="GS519">
        <v>0</v>
      </c>
      <c r="GT519">
        <v>0</v>
      </c>
      <c r="GU519" t="s">
        <v>3</v>
      </c>
      <c r="GV519">
        <f>ROUND((GT519),6)</f>
        <v>0</v>
      </c>
      <c r="GW519">
        <v>1</v>
      </c>
      <c r="GX519">
        <f>ROUND(HC519*I519,2)</f>
        <v>0</v>
      </c>
      <c r="HA519">
        <v>0</v>
      </c>
      <c r="HB519">
        <v>0</v>
      </c>
      <c r="HC519">
        <f>GV519*GW519</f>
        <v>0</v>
      </c>
      <c r="HE519" t="s">
        <v>3</v>
      </c>
      <c r="HF519" t="s">
        <v>3</v>
      </c>
      <c r="HM519" t="s">
        <v>3</v>
      </c>
      <c r="HN519" t="s">
        <v>3</v>
      </c>
      <c r="HO519" t="s">
        <v>3</v>
      </c>
      <c r="HP519" t="s">
        <v>3</v>
      </c>
      <c r="HQ519" t="s">
        <v>3</v>
      </c>
      <c r="HS519">
        <v>0</v>
      </c>
      <c r="IK519">
        <v>0</v>
      </c>
    </row>
    <row r="520" spans="1:245" x14ac:dyDescent="0.25">
      <c r="A520">
        <v>17</v>
      </c>
      <c r="B520">
        <v>1</v>
      </c>
      <c r="D520">
        <f>ROW(EtalonRes!A126)</f>
        <v>126</v>
      </c>
      <c r="E520" t="s">
        <v>230</v>
      </c>
      <c r="F520" t="s">
        <v>121</v>
      </c>
      <c r="G520" t="s">
        <v>122</v>
      </c>
      <c r="H520" t="s">
        <v>95</v>
      </c>
      <c r="I520">
        <v>20</v>
      </c>
      <c r="J520">
        <v>0</v>
      </c>
      <c r="K520">
        <v>20</v>
      </c>
      <c r="O520">
        <f>ROUND(CP520,2)</f>
        <v>844693.2</v>
      </c>
      <c r="P520">
        <f>ROUND(CQ520*I520,2)</f>
        <v>0</v>
      </c>
      <c r="Q520">
        <f>ROUND(CR520*I520,2)</f>
        <v>0</v>
      </c>
      <c r="R520">
        <f>ROUND(CS520*I520,2)</f>
        <v>0</v>
      </c>
      <c r="S520">
        <f>ROUND(CT520*I520,2)</f>
        <v>844693.2</v>
      </c>
      <c r="T520">
        <f>ROUND(CU520*I520,2)</f>
        <v>0</v>
      </c>
      <c r="U520">
        <f>CV520*I520</f>
        <v>780</v>
      </c>
      <c r="V520">
        <f>CW520*I520</f>
        <v>0</v>
      </c>
      <c r="W520">
        <f>ROUND(CX520*I520,2)</f>
        <v>0</v>
      </c>
      <c r="X520">
        <f t="shared" si="352"/>
        <v>591285.24</v>
      </c>
      <c r="Y520">
        <f t="shared" si="352"/>
        <v>84469.32</v>
      </c>
      <c r="AA520">
        <v>288585831</v>
      </c>
      <c r="AB520">
        <f>ROUND((AC520+AD520+AF520),6)</f>
        <v>42234.66</v>
      </c>
      <c r="AC520">
        <f>ROUND(((ES520*13)),6)</f>
        <v>0</v>
      </c>
      <c r="AD520">
        <f>ROUND(((((ET520*13))-((EU520*13)))+AE520),6)</f>
        <v>0</v>
      </c>
      <c r="AE520">
        <f t="shared" si="353"/>
        <v>0</v>
      </c>
      <c r="AF520">
        <f t="shared" si="353"/>
        <v>42234.66</v>
      </c>
      <c r="AG520">
        <f>ROUND((AP520),6)</f>
        <v>0</v>
      </c>
      <c r="AH520">
        <f t="shared" si="354"/>
        <v>39</v>
      </c>
      <c r="AI520">
        <f t="shared" si="354"/>
        <v>0</v>
      </c>
      <c r="AJ520">
        <f>(AS520)</f>
        <v>0</v>
      </c>
      <c r="AK520">
        <v>3248.82</v>
      </c>
      <c r="AL520">
        <v>0</v>
      </c>
      <c r="AM520">
        <v>0</v>
      </c>
      <c r="AN520">
        <v>0</v>
      </c>
      <c r="AO520">
        <v>3248.82</v>
      </c>
      <c r="AP520">
        <v>0</v>
      </c>
      <c r="AQ520">
        <v>3</v>
      </c>
      <c r="AR520">
        <v>0</v>
      </c>
      <c r="AS520">
        <v>0</v>
      </c>
      <c r="AT520">
        <v>70</v>
      </c>
      <c r="AU520">
        <v>10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3</v>
      </c>
      <c r="BE520" t="s">
        <v>3</v>
      </c>
      <c r="BF520" t="s">
        <v>3</v>
      </c>
      <c r="BG520" t="s">
        <v>3</v>
      </c>
      <c r="BH520">
        <v>0</v>
      </c>
      <c r="BI520">
        <v>4</v>
      </c>
      <c r="BJ520" t="s">
        <v>123</v>
      </c>
      <c r="BM520">
        <v>0</v>
      </c>
      <c r="BN520">
        <v>284416172</v>
      </c>
      <c r="BO520" t="s">
        <v>3</v>
      </c>
      <c r="BP520">
        <v>0</v>
      </c>
      <c r="BQ520">
        <v>1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3</v>
      </c>
      <c r="BZ520">
        <v>70</v>
      </c>
      <c r="CA520">
        <v>10</v>
      </c>
      <c r="CB520" t="s">
        <v>3</v>
      </c>
      <c r="CE520">
        <v>0</v>
      </c>
      <c r="CF520">
        <v>0</v>
      </c>
      <c r="CG520">
        <v>0</v>
      </c>
      <c r="CM520">
        <v>0</v>
      </c>
      <c r="CN520" t="s">
        <v>3</v>
      </c>
      <c r="CO520">
        <v>0</v>
      </c>
      <c r="CP520">
        <f>(P520+Q520+S520)</f>
        <v>844693.2</v>
      </c>
      <c r="CQ520">
        <f>(AC520*BC520*AW520)</f>
        <v>0</v>
      </c>
      <c r="CR520">
        <f>(((((ET520*13))*BB520-((EU520*13))*BS520)+AE520*BS520)*AV520)</f>
        <v>0</v>
      </c>
      <c r="CS520">
        <f>(AE520*BS520*AV520)</f>
        <v>0</v>
      </c>
      <c r="CT520">
        <f>(AF520*BA520*AV520)</f>
        <v>42234.66</v>
      </c>
      <c r="CU520">
        <f>AG520</f>
        <v>0</v>
      </c>
      <c r="CV520">
        <f>(AH520*AV520)</f>
        <v>39</v>
      </c>
      <c r="CW520">
        <f t="shared" si="355"/>
        <v>0</v>
      </c>
      <c r="CX520">
        <f t="shared" si="355"/>
        <v>0</v>
      </c>
      <c r="CY520">
        <f>((S520*BZ520)/100)</f>
        <v>591285.24</v>
      </c>
      <c r="CZ520">
        <f>((S520*CA520)/100)</f>
        <v>84469.32</v>
      </c>
      <c r="DC520" t="s">
        <v>3</v>
      </c>
      <c r="DD520" t="s">
        <v>102</v>
      </c>
      <c r="DE520" t="s">
        <v>102</v>
      </c>
      <c r="DF520" t="s">
        <v>102</v>
      </c>
      <c r="DG520" t="s">
        <v>102</v>
      </c>
      <c r="DH520" t="s">
        <v>3</v>
      </c>
      <c r="DI520" t="s">
        <v>102</v>
      </c>
      <c r="DJ520" t="s">
        <v>102</v>
      </c>
      <c r="DK520" t="s">
        <v>3</v>
      </c>
      <c r="DL520" t="s">
        <v>3</v>
      </c>
      <c r="DM520" t="s">
        <v>3</v>
      </c>
      <c r="DN520">
        <v>0</v>
      </c>
      <c r="DO520">
        <v>0</v>
      </c>
      <c r="DP520">
        <v>1</v>
      </c>
      <c r="DQ520">
        <v>1</v>
      </c>
      <c r="DU520">
        <v>1013</v>
      </c>
      <c r="DV520" t="s">
        <v>95</v>
      </c>
      <c r="DW520" t="s">
        <v>95</v>
      </c>
      <c r="DX520">
        <v>1</v>
      </c>
      <c r="DZ520" t="s">
        <v>3</v>
      </c>
      <c r="EA520" t="s">
        <v>3</v>
      </c>
      <c r="EB520" t="s">
        <v>3</v>
      </c>
      <c r="EC520" t="s">
        <v>3</v>
      </c>
      <c r="EE520">
        <v>284416175</v>
      </c>
      <c r="EF520">
        <v>1</v>
      </c>
      <c r="EG520" t="s">
        <v>21</v>
      </c>
      <c r="EH520">
        <v>0</v>
      </c>
      <c r="EI520" t="s">
        <v>3</v>
      </c>
      <c r="EJ520">
        <v>4</v>
      </c>
      <c r="EK520">
        <v>0</v>
      </c>
      <c r="EL520" t="s">
        <v>22</v>
      </c>
      <c r="EM520" t="s">
        <v>23</v>
      </c>
      <c r="EO520" t="s">
        <v>3</v>
      </c>
      <c r="EQ520">
        <v>1441792</v>
      </c>
      <c r="ER520">
        <v>3248.82</v>
      </c>
      <c r="ES520">
        <v>0</v>
      </c>
      <c r="ET520">
        <v>0</v>
      </c>
      <c r="EU520">
        <v>0</v>
      </c>
      <c r="EV520">
        <v>3248.82</v>
      </c>
      <c r="EW520">
        <v>3</v>
      </c>
      <c r="EX520">
        <v>0</v>
      </c>
      <c r="EY520">
        <v>0</v>
      </c>
      <c r="FQ520">
        <v>0</v>
      </c>
      <c r="FR520">
        <v>0</v>
      </c>
      <c r="FS520">
        <v>0</v>
      </c>
      <c r="FX520">
        <v>70</v>
      </c>
      <c r="FY520">
        <v>10</v>
      </c>
      <c r="GA520" t="s">
        <v>3</v>
      </c>
      <c r="GD520">
        <v>0</v>
      </c>
      <c r="GF520">
        <v>-1850798320</v>
      </c>
      <c r="GG520">
        <v>2</v>
      </c>
      <c r="GH520">
        <v>1</v>
      </c>
      <c r="GI520">
        <v>-2</v>
      </c>
      <c r="GJ520">
        <v>0</v>
      </c>
      <c r="GK520">
        <f>ROUND(R520*(R12)/100,2)</f>
        <v>0</v>
      </c>
      <c r="GL520">
        <f>ROUND(IF(AND(BH520=3,BI520=3,FS520&lt;&gt;0),P520,0),2)</f>
        <v>0</v>
      </c>
      <c r="GM520">
        <f>ROUND(O520+X520+Y520+GK520,2)+GX520</f>
        <v>1520447.76</v>
      </c>
      <c r="GN520">
        <f>IF(OR(BI520=0,BI520=1),GM520-GX520,0)</f>
        <v>0</v>
      </c>
      <c r="GO520">
        <f>IF(BI520=2,GM520-GX520,0)</f>
        <v>0</v>
      </c>
      <c r="GP520">
        <f>IF(BI520=4,GM520-GX520,0)</f>
        <v>1520447.76</v>
      </c>
      <c r="GR520">
        <v>0</v>
      </c>
      <c r="GS520">
        <v>0</v>
      </c>
      <c r="GT520">
        <v>0</v>
      </c>
      <c r="GU520" t="s">
        <v>3</v>
      </c>
      <c r="GV520">
        <f>ROUND((GT520),6)</f>
        <v>0</v>
      </c>
      <c r="GW520">
        <v>1</v>
      </c>
      <c r="GX520">
        <f>ROUND(HC520*I520,2)</f>
        <v>0</v>
      </c>
      <c r="HA520">
        <v>0</v>
      </c>
      <c r="HB520">
        <v>0</v>
      </c>
      <c r="HC520">
        <f>GV520*GW520</f>
        <v>0</v>
      </c>
      <c r="HE520" t="s">
        <v>3</v>
      </c>
      <c r="HF520" t="s">
        <v>3</v>
      </c>
      <c r="HM520" t="s">
        <v>3</v>
      </c>
      <c r="HN520" t="s">
        <v>3</v>
      </c>
      <c r="HO520" t="s">
        <v>3</v>
      </c>
      <c r="HP520" t="s">
        <v>3</v>
      </c>
      <c r="HQ520" t="s">
        <v>3</v>
      </c>
      <c r="HS520">
        <v>0</v>
      </c>
      <c r="IK520">
        <v>0</v>
      </c>
    </row>
    <row r="521" spans="1:245" x14ac:dyDescent="0.25">
      <c r="A521">
        <v>17</v>
      </c>
      <c r="B521">
        <v>1</v>
      </c>
      <c r="D521">
        <f>ROW(EtalonRes!A127)</f>
        <v>127</v>
      </c>
      <c r="E521" t="s">
        <v>231</v>
      </c>
      <c r="F521" t="s">
        <v>125</v>
      </c>
      <c r="G521" t="s">
        <v>126</v>
      </c>
      <c r="H521" t="s">
        <v>95</v>
      </c>
      <c r="I521">
        <v>20</v>
      </c>
      <c r="J521">
        <v>0</v>
      </c>
      <c r="K521">
        <v>20</v>
      </c>
      <c r="O521">
        <f>ROUND(CP521,2)</f>
        <v>1030380</v>
      </c>
      <c r="P521">
        <f>ROUND(CQ521*I521,2)</f>
        <v>0</v>
      </c>
      <c r="Q521">
        <f>ROUND(CR521*I521,2)</f>
        <v>0</v>
      </c>
      <c r="R521">
        <f>ROUND(CS521*I521,2)</f>
        <v>0</v>
      </c>
      <c r="S521">
        <f>ROUND(CT521*I521,2)</f>
        <v>1030380</v>
      </c>
      <c r="T521">
        <f>ROUND(CU521*I521,2)</f>
        <v>0</v>
      </c>
      <c r="U521">
        <f>CV521*I521</f>
        <v>1040</v>
      </c>
      <c r="V521">
        <f>CW521*I521</f>
        <v>0</v>
      </c>
      <c r="W521">
        <f>ROUND(CX521*I521,2)</f>
        <v>0</v>
      </c>
      <c r="X521">
        <f t="shared" si="352"/>
        <v>721266</v>
      </c>
      <c r="Y521">
        <f t="shared" si="352"/>
        <v>103038</v>
      </c>
      <c r="AA521">
        <v>288585831</v>
      </c>
      <c r="AB521">
        <f>ROUND((AC521+AD521+AF521),6)</f>
        <v>51519</v>
      </c>
      <c r="AC521">
        <f>ROUND(((ES521*13)),6)</f>
        <v>0</v>
      </c>
      <c r="AD521">
        <f>ROUND(((((ET521*13))-((EU521*13)))+AE521),6)</f>
        <v>0</v>
      </c>
      <c r="AE521">
        <f t="shared" si="353"/>
        <v>0</v>
      </c>
      <c r="AF521">
        <f t="shared" si="353"/>
        <v>51519</v>
      </c>
      <c r="AG521">
        <f>ROUND((AP521),6)</f>
        <v>0</v>
      </c>
      <c r="AH521">
        <f t="shared" si="354"/>
        <v>52</v>
      </c>
      <c r="AI521">
        <f t="shared" si="354"/>
        <v>0</v>
      </c>
      <c r="AJ521">
        <f>(AS521)</f>
        <v>0</v>
      </c>
      <c r="AK521">
        <v>3963</v>
      </c>
      <c r="AL521">
        <v>0</v>
      </c>
      <c r="AM521">
        <v>0</v>
      </c>
      <c r="AN521">
        <v>0</v>
      </c>
      <c r="AO521">
        <v>3963</v>
      </c>
      <c r="AP521">
        <v>0</v>
      </c>
      <c r="AQ521">
        <v>4</v>
      </c>
      <c r="AR521">
        <v>0</v>
      </c>
      <c r="AS521">
        <v>0</v>
      </c>
      <c r="AT521">
        <v>70</v>
      </c>
      <c r="AU521">
        <v>10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3</v>
      </c>
      <c r="BE521" t="s">
        <v>3</v>
      </c>
      <c r="BF521" t="s">
        <v>3</v>
      </c>
      <c r="BG521" t="s">
        <v>3</v>
      </c>
      <c r="BH521">
        <v>0</v>
      </c>
      <c r="BI521">
        <v>4</v>
      </c>
      <c r="BJ521" t="s">
        <v>127</v>
      </c>
      <c r="BM521">
        <v>0</v>
      </c>
      <c r="BN521">
        <v>284416172</v>
      </c>
      <c r="BO521" t="s">
        <v>3</v>
      </c>
      <c r="BP521">
        <v>0</v>
      </c>
      <c r="BQ521">
        <v>1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3</v>
      </c>
      <c r="BZ521">
        <v>70</v>
      </c>
      <c r="CA521">
        <v>10</v>
      </c>
      <c r="CB521" t="s">
        <v>3</v>
      </c>
      <c r="CE521">
        <v>0</v>
      </c>
      <c r="CF521">
        <v>0</v>
      </c>
      <c r="CG521">
        <v>0</v>
      </c>
      <c r="CM521">
        <v>0</v>
      </c>
      <c r="CN521" t="s">
        <v>3</v>
      </c>
      <c r="CO521">
        <v>0</v>
      </c>
      <c r="CP521">
        <f>(P521+Q521+S521)</f>
        <v>1030380</v>
      </c>
      <c r="CQ521">
        <f>(AC521*BC521*AW521)</f>
        <v>0</v>
      </c>
      <c r="CR521">
        <f>(((((ET521*13))*BB521-((EU521*13))*BS521)+AE521*BS521)*AV521)</f>
        <v>0</v>
      </c>
      <c r="CS521">
        <f>(AE521*BS521*AV521)</f>
        <v>0</v>
      </c>
      <c r="CT521">
        <f>(AF521*BA521*AV521)</f>
        <v>51519</v>
      </c>
      <c r="CU521">
        <f>AG521</f>
        <v>0</v>
      </c>
      <c r="CV521">
        <f>(AH521*AV521)</f>
        <v>52</v>
      </c>
      <c r="CW521">
        <f t="shared" si="355"/>
        <v>0</v>
      </c>
      <c r="CX521">
        <f t="shared" si="355"/>
        <v>0</v>
      </c>
      <c r="CY521">
        <f>((S521*BZ521)/100)</f>
        <v>721266</v>
      </c>
      <c r="CZ521">
        <f>((S521*CA521)/100)</f>
        <v>103038</v>
      </c>
      <c r="DC521" t="s">
        <v>3</v>
      </c>
      <c r="DD521" t="s">
        <v>102</v>
      </c>
      <c r="DE521" t="s">
        <v>102</v>
      </c>
      <c r="DF521" t="s">
        <v>102</v>
      </c>
      <c r="DG521" t="s">
        <v>102</v>
      </c>
      <c r="DH521" t="s">
        <v>3</v>
      </c>
      <c r="DI521" t="s">
        <v>102</v>
      </c>
      <c r="DJ521" t="s">
        <v>102</v>
      </c>
      <c r="DK521" t="s">
        <v>3</v>
      </c>
      <c r="DL521" t="s">
        <v>3</v>
      </c>
      <c r="DM521" t="s">
        <v>3</v>
      </c>
      <c r="DN521">
        <v>0</v>
      </c>
      <c r="DO521">
        <v>0</v>
      </c>
      <c r="DP521">
        <v>1</v>
      </c>
      <c r="DQ521">
        <v>1</v>
      </c>
      <c r="DU521">
        <v>1013</v>
      </c>
      <c r="DV521" t="s">
        <v>95</v>
      </c>
      <c r="DW521" t="s">
        <v>95</v>
      </c>
      <c r="DX521">
        <v>1</v>
      </c>
      <c r="DZ521" t="s">
        <v>3</v>
      </c>
      <c r="EA521" t="s">
        <v>3</v>
      </c>
      <c r="EB521" t="s">
        <v>3</v>
      </c>
      <c r="EC521" t="s">
        <v>3</v>
      </c>
      <c r="EE521">
        <v>284416175</v>
      </c>
      <c r="EF521">
        <v>1</v>
      </c>
      <c r="EG521" t="s">
        <v>21</v>
      </c>
      <c r="EH521">
        <v>0</v>
      </c>
      <c r="EI521" t="s">
        <v>3</v>
      </c>
      <c r="EJ521">
        <v>4</v>
      </c>
      <c r="EK521">
        <v>0</v>
      </c>
      <c r="EL521" t="s">
        <v>22</v>
      </c>
      <c r="EM521" t="s">
        <v>23</v>
      </c>
      <c r="EO521" t="s">
        <v>3</v>
      </c>
      <c r="EQ521">
        <v>1441792</v>
      </c>
      <c r="ER521">
        <v>3963</v>
      </c>
      <c r="ES521">
        <v>0</v>
      </c>
      <c r="ET521">
        <v>0</v>
      </c>
      <c r="EU521">
        <v>0</v>
      </c>
      <c r="EV521">
        <v>3963</v>
      </c>
      <c r="EW521">
        <v>4</v>
      </c>
      <c r="EX521">
        <v>0</v>
      </c>
      <c r="EY521">
        <v>0</v>
      </c>
      <c r="FQ521">
        <v>0</v>
      </c>
      <c r="FR521">
        <v>0</v>
      </c>
      <c r="FS521">
        <v>0</v>
      </c>
      <c r="FX521">
        <v>70</v>
      </c>
      <c r="FY521">
        <v>10</v>
      </c>
      <c r="GA521" t="s">
        <v>3</v>
      </c>
      <c r="GD521">
        <v>0</v>
      </c>
      <c r="GF521">
        <v>1288945035</v>
      </c>
      <c r="GG521">
        <v>2</v>
      </c>
      <c r="GH521">
        <v>1</v>
      </c>
      <c r="GI521">
        <v>-2</v>
      </c>
      <c r="GJ521">
        <v>0</v>
      </c>
      <c r="GK521">
        <f>ROUND(R521*(R12)/100,2)</f>
        <v>0</v>
      </c>
      <c r="GL521">
        <f>ROUND(IF(AND(BH521=3,BI521=3,FS521&lt;&gt;0),P521,0),2)</f>
        <v>0</v>
      </c>
      <c r="GM521">
        <f>ROUND(O521+X521+Y521+GK521,2)+GX521</f>
        <v>1854684</v>
      </c>
      <c r="GN521">
        <f>IF(OR(BI521=0,BI521=1),GM521-GX521,0)</f>
        <v>0</v>
      </c>
      <c r="GO521">
        <f>IF(BI521=2,GM521-GX521,0)</f>
        <v>0</v>
      </c>
      <c r="GP521">
        <f>IF(BI521=4,GM521-GX521,0)</f>
        <v>1854684</v>
      </c>
      <c r="GR521">
        <v>0</v>
      </c>
      <c r="GS521">
        <v>0</v>
      </c>
      <c r="GT521">
        <v>0</v>
      </c>
      <c r="GU521" t="s">
        <v>3</v>
      </c>
      <c r="GV521">
        <f>ROUND((GT521),6)</f>
        <v>0</v>
      </c>
      <c r="GW521">
        <v>1</v>
      </c>
      <c r="GX521">
        <f>ROUND(HC521*I521,2)</f>
        <v>0</v>
      </c>
      <c r="HA521">
        <v>0</v>
      </c>
      <c r="HB521">
        <v>0</v>
      </c>
      <c r="HC521">
        <f>GV521*GW521</f>
        <v>0</v>
      </c>
      <c r="HE521" t="s">
        <v>3</v>
      </c>
      <c r="HF521" t="s">
        <v>3</v>
      </c>
      <c r="HM521" t="s">
        <v>3</v>
      </c>
      <c r="HN521" t="s">
        <v>3</v>
      </c>
      <c r="HO521" t="s">
        <v>3</v>
      </c>
      <c r="HP521" t="s">
        <v>3</v>
      </c>
      <c r="HQ521" t="s">
        <v>3</v>
      </c>
      <c r="HS521">
        <v>0</v>
      </c>
      <c r="IK521">
        <v>0</v>
      </c>
    </row>
    <row r="523" spans="1:245" x14ac:dyDescent="0.25">
      <c r="A523" s="2">
        <v>51</v>
      </c>
      <c r="B523" s="2">
        <f>B513</f>
        <v>1</v>
      </c>
      <c r="C523" s="2">
        <f>A513</f>
        <v>5</v>
      </c>
      <c r="D523" s="2">
        <f>ROW(A513)</f>
        <v>513</v>
      </c>
      <c r="E523" s="2"/>
      <c r="F523" s="2" t="str">
        <f>IF(F513&lt;&gt;"",F513,"")</f>
        <v>Новый подраздел</v>
      </c>
      <c r="G523" s="2" t="str">
        <f>IF(G513&lt;&gt;"",G513,"")</f>
        <v>СТС - Инженерные сооружения и коммуникации</v>
      </c>
      <c r="H523" s="2">
        <v>0</v>
      </c>
      <c r="I523" s="2"/>
      <c r="J523" s="2"/>
      <c r="K523" s="2"/>
      <c r="L523" s="2"/>
      <c r="M523" s="2"/>
      <c r="N523" s="2"/>
      <c r="O523" s="2">
        <f t="shared" ref="O523:T523" si="356">ROUND(AB523,2)</f>
        <v>2103981.23</v>
      </c>
      <c r="P523" s="2">
        <f t="shared" si="356"/>
        <v>0</v>
      </c>
      <c r="Q523" s="2">
        <f t="shared" si="356"/>
        <v>6775.6</v>
      </c>
      <c r="R523" s="2">
        <f t="shared" si="356"/>
        <v>4295.2</v>
      </c>
      <c r="S523" s="2">
        <f t="shared" si="356"/>
        <v>2097205.63</v>
      </c>
      <c r="T523" s="2">
        <f t="shared" si="356"/>
        <v>0</v>
      </c>
      <c r="U523" s="2">
        <f>AH523</f>
        <v>2038.4</v>
      </c>
      <c r="V523" s="2">
        <f>AI523</f>
        <v>0</v>
      </c>
      <c r="W523" s="2">
        <f>ROUND(AJ523,2)</f>
        <v>0</v>
      </c>
      <c r="X523" s="2">
        <f>ROUND(AK523,2)</f>
        <v>1468043.94</v>
      </c>
      <c r="Y523" s="2">
        <f>ROUND(AL523,2)</f>
        <v>209720.56</v>
      </c>
      <c r="Z523" s="2"/>
      <c r="AA523" s="2"/>
      <c r="AB523" s="2">
        <f>ROUND(SUMIF(AA517:AA521,"=288585831",O517:O521),2)</f>
        <v>2103981.23</v>
      </c>
      <c r="AC523" s="2">
        <f>ROUND(SUMIF(AA517:AA521,"=288585831",P517:P521),2)</f>
        <v>0</v>
      </c>
      <c r="AD523" s="2">
        <f>ROUND(SUMIF(AA517:AA521,"=288585831",Q517:Q521),2)</f>
        <v>6775.6</v>
      </c>
      <c r="AE523" s="2">
        <f>ROUND(SUMIF(AA517:AA521,"=288585831",R517:R521),2)</f>
        <v>4295.2</v>
      </c>
      <c r="AF523" s="2">
        <f>ROUND(SUMIF(AA517:AA521,"=288585831",S517:S521),2)</f>
        <v>2097205.63</v>
      </c>
      <c r="AG523" s="2">
        <f>ROUND(SUMIF(AA517:AA521,"=288585831",T517:T521),2)</f>
        <v>0</v>
      </c>
      <c r="AH523" s="2">
        <f>SUMIF(AA517:AA521,"=288585831",U517:U521)</f>
        <v>2038.4</v>
      </c>
      <c r="AI523" s="2">
        <f>SUMIF(AA517:AA521,"=288585831",V517:V521)</f>
        <v>0</v>
      </c>
      <c r="AJ523" s="2">
        <f>ROUND(SUMIF(AA517:AA521,"=288585831",W517:W521),2)</f>
        <v>0</v>
      </c>
      <c r="AK523" s="2">
        <f>ROUND(SUMIF(AA517:AA521,"=288585831",X517:X521),2)</f>
        <v>1468043.94</v>
      </c>
      <c r="AL523" s="2">
        <f>ROUND(SUMIF(AA517:AA521,"=288585831",Y517:Y521),2)</f>
        <v>209720.56</v>
      </c>
      <c r="AM523" s="2"/>
      <c r="AN523" s="2"/>
      <c r="AO523" s="2">
        <f t="shared" ref="AO523:BD523" si="357">ROUND(BX523,2)</f>
        <v>0</v>
      </c>
      <c r="AP523" s="2">
        <f t="shared" si="357"/>
        <v>0</v>
      </c>
      <c r="AQ523" s="2">
        <f t="shared" si="357"/>
        <v>0</v>
      </c>
      <c r="AR523" s="2">
        <f t="shared" si="357"/>
        <v>3786384.55</v>
      </c>
      <c r="AS523" s="2">
        <f t="shared" si="357"/>
        <v>0</v>
      </c>
      <c r="AT523" s="2">
        <f t="shared" si="357"/>
        <v>0</v>
      </c>
      <c r="AU523" s="2">
        <f t="shared" si="357"/>
        <v>3786384.55</v>
      </c>
      <c r="AV523" s="2">
        <f t="shared" si="357"/>
        <v>0</v>
      </c>
      <c r="AW523" s="2">
        <f t="shared" si="357"/>
        <v>0</v>
      </c>
      <c r="AX523" s="2">
        <f t="shared" si="357"/>
        <v>0</v>
      </c>
      <c r="AY523" s="2">
        <f t="shared" si="357"/>
        <v>0</v>
      </c>
      <c r="AZ523" s="2">
        <f t="shared" si="357"/>
        <v>0</v>
      </c>
      <c r="BA523" s="2">
        <f t="shared" si="357"/>
        <v>0</v>
      </c>
      <c r="BB523" s="2">
        <f t="shared" si="357"/>
        <v>0</v>
      </c>
      <c r="BC523" s="2">
        <f t="shared" si="357"/>
        <v>0</v>
      </c>
      <c r="BD523" s="2">
        <f t="shared" si="357"/>
        <v>0</v>
      </c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>
        <f>ROUND(SUMIF(AA517:AA521,"=288585831",FQ517:FQ521),2)</f>
        <v>0</v>
      </c>
      <c r="BY523" s="2">
        <f>ROUND(SUMIF(AA517:AA521,"=288585831",FR517:FR521),2)</f>
        <v>0</v>
      </c>
      <c r="BZ523" s="2">
        <f>ROUND(SUMIF(AA517:AA521,"=288585831",GL517:GL521),2)</f>
        <v>0</v>
      </c>
      <c r="CA523" s="2">
        <f>ROUND(SUMIF(AA517:AA521,"=288585831",GM517:GM521),2)</f>
        <v>3786384.55</v>
      </c>
      <c r="CB523" s="2">
        <f>ROUND(SUMIF(AA517:AA521,"=288585831",GN517:GN521),2)</f>
        <v>0</v>
      </c>
      <c r="CC523" s="2">
        <f>ROUND(SUMIF(AA517:AA521,"=288585831",GO517:GO521),2)</f>
        <v>0</v>
      </c>
      <c r="CD523" s="2">
        <f>ROUND(SUMIF(AA517:AA521,"=288585831",GP517:GP521),2)</f>
        <v>3786384.55</v>
      </c>
      <c r="CE523" s="2">
        <f>AC523-BX523</f>
        <v>0</v>
      </c>
      <c r="CF523" s="2">
        <f>AC523-BY523</f>
        <v>0</v>
      </c>
      <c r="CG523" s="2">
        <f>BX523-BZ523</f>
        <v>0</v>
      </c>
      <c r="CH523" s="2">
        <f>AC523-BX523-BY523+BZ523</f>
        <v>0</v>
      </c>
      <c r="CI523" s="2">
        <f>BY523-BZ523</f>
        <v>0</v>
      </c>
      <c r="CJ523" s="2">
        <f>ROUND(SUMIF(AA517:AA521,"=288585831",GX517:GX521),2)</f>
        <v>0</v>
      </c>
      <c r="CK523" s="2">
        <f>ROUND(SUMIF(AA517:AA521,"=288585831",GY517:GY521),2)</f>
        <v>0</v>
      </c>
      <c r="CL523" s="2">
        <f>ROUND(SUMIF(AA517:AA521,"=288585831",GZ517:GZ521),2)</f>
        <v>0</v>
      </c>
      <c r="CM523" s="2">
        <f>ROUND(SUMIF(AA517:AA521,"=288585831",HD517:HD521),2)</f>
        <v>0</v>
      </c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>
        <v>0</v>
      </c>
    </row>
    <row r="525" spans="1:245" x14ac:dyDescent="0.25">
      <c r="A525" s="4">
        <v>50</v>
      </c>
      <c r="B525" s="4">
        <v>0</v>
      </c>
      <c r="C525" s="4">
        <v>0</v>
      </c>
      <c r="D525" s="4">
        <v>1</v>
      </c>
      <c r="E525" s="4">
        <v>201</v>
      </c>
      <c r="F525" s="4">
        <f>ROUND(Source!O523,O525)</f>
        <v>2103981.23</v>
      </c>
      <c r="G525" s="4" t="s">
        <v>24</v>
      </c>
      <c r="H525" s="4" t="s">
        <v>25</v>
      </c>
      <c r="I525" s="4"/>
      <c r="J525" s="4"/>
      <c r="K525" s="4">
        <v>201</v>
      </c>
      <c r="L525" s="4">
        <v>1</v>
      </c>
      <c r="M525" s="4">
        <v>3</v>
      </c>
      <c r="N525" s="4" t="s">
        <v>3</v>
      </c>
      <c r="O525" s="4">
        <v>2</v>
      </c>
      <c r="P525" s="4"/>
      <c r="Q525" s="4"/>
      <c r="R525" s="4"/>
      <c r="S525" s="4"/>
      <c r="T525" s="4"/>
      <c r="U525" s="4"/>
      <c r="V525" s="4"/>
      <c r="W525" s="4">
        <v>2103981.23</v>
      </c>
      <c r="X525" s="4">
        <v>1</v>
      </c>
      <c r="Y525" s="4">
        <v>2103981.23</v>
      </c>
      <c r="Z525" s="4"/>
      <c r="AA525" s="4"/>
      <c r="AB525" s="4"/>
    </row>
    <row r="526" spans="1:245" x14ac:dyDescent="0.25">
      <c r="A526" s="4">
        <v>50</v>
      </c>
      <c r="B526" s="4">
        <v>0</v>
      </c>
      <c r="C526" s="4">
        <v>0</v>
      </c>
      <c r="D526" s="4">
        <v>1</v>
      </c>
      <c r="E526" s="4">
        <v>202</v>
      </c>
      <c r="F526" s="4">
        <f>ROUND(Source!P523,O526)</f>
        <v>0</v>
      </c>
      <c r="G526" s="4" t="s">
        <v>26</v>
      </c>
      <c r="H526" s="4" t="s">
        <v>27</v>
      </c>
      <c r="I526" s="4"/>
      <c r="J526" s="4"/>
      <c r="K526" s="4">
        <v>202</v>
      </c>
      <c r="L526" s="4">
        <v>2</v>
      </c>
      <c r="M526" s="4">
        <v>3</v>
      </c>
      <c r="N526" s="4" t="s">
        <v>3</v>
      </c>
      <c r="O526" s="4">
        <v>2</v>
      </c>
      <c r="P526" s="4"/>
      <c r="Q526" s="4"/>
      <c r="R526" s="4"/>
      <c r="S526" s="4"/>
      <c r="T526" s="4"/>
      <c r="U526" s="4"/>
      <c r="V526" s="4"/>
      <c r="W526" s="4">
        <v>0</v>
      </c>
      <c r="X526" s="4">
        <v>1</v>
      </c>
      <c r="Y526" s="4">
        <v>0</v>
      </c>
      <c r="Z526" s="4"/>
      <c r="AA526" s="4"/>
      <c r="AB526" s="4"/>
    </row>
    <row r="527" spans="1:245" x14ac:dyDescent="0.25">
      <c r="A527" s="4">
        <v>50</v>
      </c>
      <c r="B527" s="4">
        <v>0</v>
      </c>
      <c r="C527" s="4">
        <v>0</v>
      </c>
      <c r="D527" s="4">
        <v>1</v>
      </c>
      <c r="E527" s="4">
        <v>222</v>
      </c>
      <c r="F527" s="4">
        <f>ROUND(Source!AO523,O527)</f>
        <v>0</v>
      </c>
      <c r="G527" s="4" t="s">
        <v>28</v>
      </c>
      <c r="H527" s="4" t="s">
        <v>29</v>
      </c>
      <c r="I527" s="4"/>
      <c r="J527" s="4"/>
      <c r="K527" s="4">
        <v>222</v>
      </c>
      <c r="L527" s="4">
        <v>3</v>
      </c>
      <c r="M527" s="4">
        <v>3</v>
      </c>
      <c r="N527" s="4" t="s">
        <v>3</v>
      </c>
      <c r="O527" s="4">
        <v>2</v>
      </c>
      <c r="P527" s="4"/>
      <c r="Q527" s="4"/>
      <c r="R527" s="4"/>
      <c r="S527" s="4"/>
      <c r="T527" s="4"/>
      <c r="U527" s="4"/>
      <c r="V527" s="4"/>
      <c r="W527" s="4">
        <v>0</v>
      </c>
      <c r="X527" s="4">
        <v>1</v>
      </c>
      <c r="Y527" s="4">
        <v>0</v>
      </c>
      <c r="Z527" s="4"/>
      <c r="AA527" s="4"/>
      <c r="AB527" s="4"/>
    </row>
    <row r="528" spans="1:245" x14ac:dyDescent="0.25">
      <c r="A528" s="4">
        <v>50</v>
      </c>
      <c r="B528" s="4">
        <v>0</v>
      </c>
      <c r="C528" s="4">
        <v>0</v>
      </c>
      <c r="D528" s="4">
        <v>1</v>
      </c>
      <c r="E528" s="4">
        <v>225</v>
      </c>
      <c r="F528" s="4">
        <f>ROUND(Source!AV523,O528)</f>
        <v>0</v>
      </c>
      <c r="G528" s="4" t="s">
        <v>30</v>
      </c>
      <c r="H528" s="4" t="s">
        <v>31</v>
      </c>
      <c r="I528" s="4"/>
      <c r="J528" s="4"/>
      <c r="K528" s="4">
        <v>225</v>
      </c>
      <c r="L528" s="4">
        <v>4</v>
      </c>
      <c r="M528" s="4">
        <v>3</v>
      </c>
      <c r="N528" s="4" t="s">
        <v>3</v>
      </c>
      <c r="O528" s="4">
        <v>2</v>
      </c>
      <c r="P528" s="4"/>
      <c r="Q528" s="4"/>
      <c r="R528" s="4"/>
      <c r="S528" s="4"/>
      <c r="T528" s="4"/>
      <c r="U528" s="4"/>
      <c r="V528" s="4"/>
      <c r="W528" s="4">
        <v>0</v>
      </c>
      <c r="X528" s="4">
        <v>1</v>
      </c>
      <c r="Y528" s="4">
        <v>0</v>
      </c>
      <c r="Z528" s="4"/>
      <c r="AA528" s="4"/>
      <c r="AB528" s="4"/>
    </row>
    <row r="529" spans="1:28" x14ac:dyDescent="0.25">
      <c r="A529" s="4">
        <v>50</v>
      </c>
      <c r="B529" s="4">
        <v>0</v>
      </c>
      <c r="C529" s="4">
        <v>0</v>
      </c>
      <c r="D529" s="4">
        <v>1</v>
      </c>
      <c r="E529" s="4">
        <v>226</v>
      </c>
      <c r="F529" s="4">
        <f>ROUND(Source!AW523,O529)</f>
        <v>0</v>
      </c>
      <c r="G529" s="4" t="s">
        <v>32</v>
      </c>
      <c r="H529" s="4" t="s">
        <v>33</v>
      </c>
      <c r="I529" s="4"/>
      <c r="J529" s="4"/>
      <c r="K529" s="4">
        <v>226</v>
      </c>
      <c r="L529" s="4">
        <v>5</v>
      </c>
      <c r="M529" s="4">
        <v>3</v>
      </c>
      <c r="N529" s="4" t="s">
        <v>3</v>
      </c>
      <c r="O529" s="4">
        <v>2</v>
      </c>
      <c r="P529" s="4"/>
      <c r="Q529" s="4"/>
      <c r="R529" s="4"/>
      <c r="S529" s="4"/>
      <c r="T529" s="4"/>
      <c r="U529" s="4"/>
      <c r="V529" s="4"/>
      <c r="W529" s="4">
        <v>0</v>
      </c>
      <c r="X529" s="4">
        <v>1</v>
      </c>
      <c r="Y529" s="4">
        <v>0</v>
      </c>
      <c r="Z529" s="4"/>
      <c r="AA529" s="4"/>
      <c r="AB529" s="4"/>
    </row>
    <row r="530" spans="1:28" x14ac:dyDescent="0.25">
      <c r="A530" s="4">
        <v>50</v>
      </c>
      <c r="B530" s="4">
        <v>0</v>
      </c>
      <c r="C530" s="4">
        <v>0</v>
      </c>
      <c r="D530" s="4">
        <v>1</v>
      </c>
      <c r="E530" s="4">
        <v>227</v>
      </c>
      <c r="F530" s="4">
        <f>ROUND(Source!AX523,O530)</f>
        <v>0</v>
      </c>
      <c r="G530" s="4" t="s">
        <v>34</v>
      </c>
      <c r="H530" s="4" t="s">
        <v>35</v>
      </c>
      <c r="I530" s="4"/>
      <c r="J530" s="4"/>
      <c r="K530" s="4">
        <v>227</v>
      </c>
      <c r="L530" s="4">
        <v>6</v>
      </c>
      <c r="M530" s="4">
        <v>3</v>
      </c>
      <c r="N530" s="4" t="s">
        <v>3</v>
      </c>
      <c r="O530" s="4">
        <v>2</v>
      </c>
      <c r="P530" s="4"/>
      <c r="Q530" s="4"/>
      <c r="R530" s="4"/>
      <c r="S530" s="4"/>
      <c r="T530" s="4"/>
      <c r="U530" s="4"/>
      <c r="V530" s="4"/>
      <c r="W530" s="4">
        <v>0</v>
      </c>
      <c r="X530" s="4">
        <v>1</v>
      </c>
      <c r="Y530" s="4">
        <v>0</v>
      </c>
      <c r="Z530" s="4"/>
      <c r="AA530" s="4"/>
      <c r="AB530" s="4"/>
    </row>
    <row r="531" spans="1:28" x14ac:dyDescent="0.25">
      <c r="A531" s="4">
        <v>50</v>
      </c>
      <c r="B531" s="4">
        <v>0</v>
      </c>
      <c r="C531" s="4">
        <v>0</v>
      </c>
      <c r="D531" s="4">
        <v>1</v>
      </c>
      <c r="E531" s="4">
        <v>228</v>
      </c>
      <c r="F531" s="4">
        <f>ROUND(Source!AY523,O531)</f>
        <v>0</v>
      </c>
      <c r="G531" s="4" t="s">
        <v>36</v>
      </c>
      <c r="H531" s="4" t="s">
        <v>37</v>
      </c>
      <c r="I531" s="4"/>
      <c r="J531" s="4"/>
      <c r="K531" s="4">
        <v>228</v>
      </c>
      <c r="L531" s="4">
        <v>7</v>
      </c>
      <c r="M531" s="4">
        <v>3</v>
      </c>
      <c r="N531" s="4" t="s">
        <v>3</v>
      </c>
      <c r="O531" s="4">
        <v>2</v>
      </c>
      <c r="P531" s="4"/>
      <c r="Q531" s="4"/>
      <c r="R531" s="4"/>
      <c r="S531" s="4"/>
      <c r="T531" s="4"/>
      <c r="U531" s="4"/>
      <c r="V531" s="4"/>
      <c r="W531" s="4">
        <v>0</v>
      </c>
      <c r="X531" s="4">
        <v>1</v>
      </c>
      <c r="Y531" s="4">
        <v>0</v>
      </c>
      <c r="Z531" s="4"/>
      <c r="AA531" s="4"/>
      <c r="AB531" s="4"/>
    </row>
    <row r="532" spans="1:28" x14ac:dyDescent="0.25">
      <c r="A532" s="4">
        <v>50</v>
      </c>
      <c r="B532" s="4">
        <v>0</v>
      </c>
      <c r="C532" s="4">
        <v>0</v>
      </c>
      <c r="D532" s="4">
        <v>1</v>
      </c>
      <c r="E532" s="4">
        <v>216</v>
      </c>
      <c r="F532" s="4">
        <f>ROUND(Source!AP523,O532)</f>
        <v>0</v>
      </c>
      <c r="G532" s="4" t="s">
        <v>38</v>
      </c>
      <c r="H532" s="4" t="s">
        <v>39</v>
      </c>
      <c r="I532" s="4"/>
      <c r="J532" s="4"/>
      <c r="K532" s="4">
        <v>216</v>
      </c>
      <c r="L532" s="4">
        <v>8</v>
      </c>
      <c r="M532" s="4">
        <v>3</v>
      </c>
      <c r="N532" s="4" t="s">
        <v>3</v>
      </c>
      <c r="O532" s="4">
        <v>2</v>
      </c>
      <c r="P532" s="4"/>
      <c r="Q532" s="4"/>
      <c r="R532" s="4"/>
      <c r="S532" s="4"/>
      <c r="T532" s="4"/>
      <c r="U532" s="4"/>
      <c r="V532" s="4"/>
      <c r="W532" s="4">
        <v>0</v>
      </c>
      <c r="X532" s="4">
        <v>1</v>
      </c>
      <c r="Y532" s="4">
        <v>0</v>
      </c>
      <c r="Z532" s="4"/>
      <c r="AA532" s="4"/>
      <c r="AB532" s="4"/>
    </row>
    <row r="533" spans="1:28" x14ac:dyDescent="0.25">
      <c r="A533" s="4">
        <v>50</v>
      </c>
      <c r="B533" s="4">
        <v>0</v>
      </c>
      <c r="C533" s="4">
        <v>0</v>
      </c>
      <c r="D533" s="4">
        <v>1</v>
      </c>
      <c r="E533" s="4">
        <v>223</v>
      </c>
      <c r="F533" s="4">
        <f>ROUND(Source!AQ523,O533)</f>
        <v>0</v>
      </c>
      <c r="G533" s="4" t="s">
        <v>40</v>
      </c>
      <c r="H533" s="4" t="s">
        <v>41</v>
      </c>
      <c r="I533" s="4"/>
      <c r="J533" s="4"/>
      <c r="K533" s="4">
        <v>223</v>
      </c>
      <c r="L533" s="4">
        <v>9</v>
      </c>
      <c r="M533" s="4">
        <v>3</v>
      </c>
      <c r="N533" s="4" t="s">
        <v>3</v>
      </c>
      <c r="O533" s="4">
        <v>2</v>
      </c>
      <c r="P533" s="4"/>
      <c r="Q533" s="4"/>
      <c r="R533" s="4"/>
      <c r="S533" s="4"/>
      <c r="T533" s="4"/>
      <c r="U533" s="4"/>
      <c r="V533" s="4"/>
      <c r="W533" s="4">
        <v>0</v>
      </c>
      <c r="X533" s="4">
        <v>1</v>
      </c>
      <c r="Y533" s="4">
        <v>0</v>
      </c>
      <c r="Z533" s="4"/>
      <c r="AA533" s="4"/>
      <c r="AB533" s="4"/>
    </row>
    <row r="534" spans="1:28" x14ac:dyDescent="0.25">
      <c r="A534" s="4">
        <v>50</v>
      </c>
      <c r="B534" s="4">
        <v>0</v>
      </c>
      <c r="C534" s="4">
        <v>0</v>
      </c>
      <c r="D534" s="4">
        <v>1</v>
      </c>
      <c r="E534" s="4">
        <v>229</v>
      </c>
      <c r="F534" s="4">
        <f>ROUND(Source!AZ523,O534)</f>
        <v>0</v>
      </c>
      <c r="G534" s="4" t="s">
        <v>42</v>
      </c>
      <c r="H534" s="4" t="s">
        <v>43</v>
      </c>
      <c r="I534" s="4"/>
      <c r="J534" s="4"/>
      <c r="K534" s="4">
        <v>229</v>
      </c>
      <c r="L534" s="4">
        <v>10</v>
      </c>
      <c r="M534" s="4">
        <v>3</v>
      </c>
      <c r="N534" s="4" t="s">
        <v>3</v>
      </c>
      <c r="O534" s="4">
        <v>2</v>
      </c>
      <c r="P534" s="4"/>
      <c r="Q534" s="4"/>
      <c r="R534" s="4"/>
      <c r="S534" s="4"/>
      <c r="T534" s="4"/>
      <c r="U534" s="4"/>
      <c r="V534" s="4"/>
      <c r="W534" s="4">
        <v>0</v>
      </c>
      <c r="X534" s="4">
        <v>1</v>
      </c>
      <c r="Y534" s="4">
        <v>0</v>
      </c>
      <c r="Z534" s="4"/>
      <c r="AA534" s="4"/>
      <c r="AB534" s="4"/>
    </row>
    <row r="535" spans="1:28" x14ac:dyDescent="0.25">
      <c r="A535" s="4">
        <v>50</v>
      </c>
      <c r="B535" s="4">
        <v>0</v>
      </c>
      <c r="C535" s="4">
        <v>0</v>
      </c>
      <c r="D535" s="4">
        <v>1</v>
      </c>
      <c r="E535" s="4">
        <v>203</v>
      </c>
      <c r="F535" s="4">
        <f>ROUND(Source!Q523,O535)</f>
        <v>6775.6</v>
      </c>
      <c r="G535" s="4" t="s">
        <v>44</v>
      </c>
      <c r="H535" s="4" t="s">
        <v>45</v>
      </c>
      <c r="I535" s="4"/>
      <c r="J535" s="4"/>
      <c r="K535" s="4">
        <v>203</v>
      </c>
      <c r="L535" s="4">
        <v>11</v>
      </c>
      <c r="M535" s="4">
        <v>3</v>
      </c>
      <c r="N535" s="4" t="s">
        <v>3</v>
      </c>
      <c r="O535" s="4">
        <v>2</v>
      </c>
      <c r="P535" s="4"/>
      <c r="Q535" s="4"/>
      <c r="R535" s="4"/>
      <c r="S535" s="4"/>
      <c r="T535" s="4"/>
      <c r="U535" s="4"/>
      <c r="V535" s="4"/>
      <c r="W535" s="4">
        <v>6775.6</v>
      </c>
      <c r="X535" s="4">
        <v>1</v>
      </c>
      <c r="Y535" s="4">
        <v>6775.6</v>
      </c>
      <c r="Z535" s="4"/>
      <c r="AA535" s="4"/>
      <c r="AB535" s="4"/>
    </row>
    <row r="536" spans="1:28" x14ac:dyDescent="0.25">
      <c r="A536" s="4">
        <v>50</v>
      </c>
      <c r="B536" s="4">
        <v>0</v>
      </c>
      <c r="C536" s="4">
        <v>0</v>
      </c>
      <c r="D536" s="4">
        <v>1</v>
      </c>
      <c r="E536" s="4">
        <v>231</v>
      </c>
      <c r="F536" s="4">
        <f>ROUND(Source!BB523,O536)</f>
        <v>0</v>
      </c>
      <c r="G536" s="4" t="s">
        <v>46</v>
      </c>
      <c r="H536" s="4" t="s">
        <v>47</v>
      </c>
      <c r="I536" s="4"/>
      <c r="J536" s="4"/>
      <c r="K536" s="4">
        <v>231</v>
      </c>
      <c r="L536" s="4">
        <v>12</v>
      </c>
      <c r="M536" s="4">
        <v>3</v>
      </c>
      <c r="N536" s="4" t="s">
        <v>3</v>
      </c>
      <c r="O536" s="4">
        <v>2</v>
      </c>
      <c r="P536" s="4"/>
      <c r="Q536" s="4"/>
      <c r="R536" s="4"/>
      <c r="S536" s="4"/>
      <c r="T536" s="4"/>
      <c r="U536" s="4"/>
      <c r="V536" s="4"/>
      <c r="W536" s="4">
        <v>0</v>
      </c>
      <c r="X536" s="4">
        <v>1</v>
      </c>
      <c r="Y536" s="4">
        <v>0</v>
      </c>
      <c r="Z536" s="4"/>
      <c r="AA536" s="4"/>
      <c r="AB536" s="4"/>
    </row>
    <row r="537" spans="1:28" x14ac:dyDescent="0.25">
      <c r="A537" s="4">
        <v>50</v>
      </c>
      <c r="B537" s="4">
        <v>0</v>
      </c>
      <c r="C537" s="4">
        <v>0</v>
      </c>
      <c r="D537" s="4">
        <v>1</v>
      </c>
      <c r="E537" s="4">
        <v>204</v>
      </c>
      <c r="F537" s="4">
        <f>ROUND(Source!R523,O537)</f>
        <v>4295.2</v>
      </c>
      <c r="G537" s="4" t="s">
        <v>48</v>
      </c>
      <c r="H537" s="4" t="s">
        <v>49</v>
      </c>
      <c r="I537" s="4"/>
      <c r="J537" s="4"/>
      <c r="K537" s="4">
        <v>204</v>
      </c>
      <c r="L537" s="4">
        <v>13</v>
      </c>
      <c r="M537" s="4">
        <v>3</v>
      </c>
      <c r="N537" s="4" t="s">
        <v>3</v>
      </c>
      <c r="O537" s="4">
        <v>2</v>
      </c>
      <c r="P537" s="4"/>
      <c r="Q537" s="4"/>
      <c r="R537" s="4"/>
      <c r="S537" s="4"/>
      <c r="T537" s="4"/>
      <c r="U537" s="4"/>
      <c r="V537" s="4"/>
      <c r="W537" s="4">
        <v>4295.2</v>
      </c>
      <c r="X537" s="4">
        <v>1</v>
      </c>
      <c r="Y537" s="4">
        <v>4295.2</v>
      </c>
      <c r="Z537" s="4"/>
      <c r="AA537" s="4"/>
      <c r="AB537" s="4"/>
    </row>
    <row r="538" spans="1:28" x14ac:dyDescent="0.25">
      <c r="A538" s="4">
        <v>50</v>
      </c>
      <c r="B538" s="4">
        <v>0</v>
      </c>
      <c r="C538" s="4">
        <v>0</v>
      </c>
      <c r="D538" s="4">
        <v>1</v>
      </c>
      <c r="E538" s="4">
        <v>205</v>
      </c>
      <c r="F538" s="4">
        <f>ROUND(Source!S523,O538)</f>
        <v>2097205.63</v>
      </c>
      <c r="G538" s="4" t="s">
        <v>50</v>
      </c>
      <c r="H538" s="4" t="s">
        <v>51</v>
      </c>
      <c r="I538" s="4"/>
      <c r="J538" s="4"/>
      <c r="K538" s="4">
        <v>205</v>
      </c>
      <c r="L538" s="4">
        <v>14</v>
      </c>
      <c r="M538" s="4">
        <v>3</v>
      </c>
      <c r="N538" s="4" t="s">
        <v>3</v>
      </c>
      <c r="O538" s="4">
        <v>2</v>
      </c>
      <c r="P538" s="4"/>
      <c r="Q538" s="4"/>
      <c r="R538" s="4"/>
      <c r="S538" s="4"/>
      <c r="T538" s="4"/>
      <c r="U538" s="4"/>
      <c r="V538" s="4"/>
      <c r="W538" s="4">
        <v>2097205.63</v>
      </c>
      <c r="X538" s="4">
        <v>1</v>
      </c>
      <c r="Y538" s="4">
        <v>2097205.63</v>
      </c>
      <c r="Z538" s="4"/>
      <c r="AA538" s="4"/>
      <c r="AB538" s="4"/>
    </row>
    <row r="539" spans="1:28" x14ac:dyDescent="0.25">
      <c r="A539" s="4">
        <v>50</v>
      </c>
      <c r="B539" s="4">
        <v>0</v>
      </c>
      <c r="C539" s="4">
        <v>0</v>
      </c>
      <c r="D539" s="4">
        <v>1</v>
      </c>
      <c r="E539" s="4">
        <v>232</v>
      </c>
      <c r="F539" s="4">
        <f>ROUND(Source!BC523,O539)</f>
        <v>0</v>
      </c>
      <c r="G539" s="4" t="s">
        <v>52</v>
      </c>
      <c r="H539" s="4" t="s">
        <v>53</v>
      </c>
      <c r="I539" s="4"/>
      <c r="J539" s="4"/>
      <c r="K539" s="4">
        <v>232</v>
      </c>
      <c r="L539" s="4">
        <v>15</v>
      </c>
      <c r="M539" s="4">
        <v>3</v>
      </c>
      <c r="N539" s="4" t="s">
        <v>3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0</v>
      </c>
      <c r="X539" s="4">
        <v>1</v>
      </c>
      <c r="Y539" s="4">
        <v>0</v>
      </c>
      <c r="Z539" s="4"/>
      <c r="AA539" s="4"/>
      <c r="AB539" s="4"/>
    </row>
    <row r="540" spans="1:28" x14ac:dyDescent="0.25">
      <c r="A540" s="4">
        <v>50</v>
      </c>
      <c r="B540" s="4">
        <v>0</v>
      </c>
      <c r="C540" s="4">
        <v>0</v>
      </c>
      <c r="D540" s="4">
        <v>1</v>
      </c>
      <c r="E540" s="4">
        <v>214</v>
      </c>
      <c r="F540" s="4">
        <f>ROUND(Source!AS523,O540)</f>
        <v>0</v>
      </c>
      <c r="G540" s="4" t="s">
        <v>54</v>
      </c>
      <c r="H540" s="4" t="s">
        <v>55</v>
      </c>
      <c r="I540" s="4"/>
      <c r="J540" s="4"/>
      <c r="K540" s="4">
        <v>214</v>
      </c>
      <c r="L540" s="4">
        <v>16</v>
      </c>
      <c r="M540" s="4">
        <v>3</v>
      </c>
      <c r="N540" s="4" t="s">
        <v>3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8" x14ac:dyDescent="0.25">
      <c r="A541" s="4">
        <v>50</v>
      </c>
      <c r="B541" s="4">
        <v>0</v>
      </c>
      <c r="C541" s="4">
        <v>0</v>
      </c>
      <c r="D541" s="4">
        <v>1</v>
      </c>
      <c r="E541" s="4">
        <v>215</v>
      </c>
      <c r="F541" s="4">
        <f>ROUND(Source!AT523,O541)</f>
        <v>0</v>
      </c>
      <c r="G541" s="4" t="s">
        <v>56</v>
      </c>
      <c r="H541" s="4" t="s">
        <v>57</v>
      </c>
      <c r="I541" s="4"/>
      <c r="J541" s="4"/>
      <c r="K541" s="4">
        <v>215</v>
      </c>
      <c r="L541" s="4">
        <v>17</v>
      </c>
      <c r="M541" s="4">
        <v>3</v>
      </c>
      <c r="N541" s="4" t="s">
        <v>3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8" x14ac:dyDescent="0.25">
      <c r="A542" s="4">
        <v>50</v>
      </c>
      <c r="B542" s="4">
        <v>0</v>
      </c>
      <c r="C542" s="4">
        <v>0</v>
      </c>
      <c r="D542" s="4">
        <v>1</v>
      </c>
      <c r="E542" s="4">
        <v>217</v>
      </c>
      <c r="F542" s="4">
        <f>ROUND(Source!AU523,O542)</f>
        <v>3786384.55</v>
      </c>
      <c r="G542" s="4" t="s">
        <v>58</v>
      </c>
      <c r="H542" s="4" t="s">
        <v>59</v>
      </c>
      <c r="I542" s="4"/>
      <c r="J542" s="4"/>
      <c r="K542" s="4">
        <v>217</v>
      </c>
      <c r="L542" s="4">
        <v>18</v>
      </c>
      <c r="M542" s="4">
        <v>3</v>
      </c>
      <c r="N542" s="4" t="s">
        <v>3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3786384.55</v>
      </c>
      <c r="X542" s="4">
        <v>1</v>
      </c>
      <c r="Y542" s="4">
        <v>3786384.55</v>
      </c>
      <c r="Z542" s="4"/>
      <c r="AA542" s="4"/>
      <c r="AB542" s="4"/>
    </row>
    <row r="543" spans="1:28" x14ac:dyDescent="0.25">
      <c r="A543" s="4">
        <v>50</v>
      </c>
      <c r="B543" s="4">
        <v>0</v>
      </c>
      <c r="C543" s="4">
        <v>0</v>
      </c>
      <c r="D543" s="4">
        <v>1</v>
      </c>
      <c r="E543" s="4">
        <v>230</v>
      </c>
      <c r="F543" s="4">
        <f>ROUND(Source!BA523,O543)</f>
        <v>0</v>
      </c>
      <c r="G543" s="4" t="s">
        <v>60</v>
      </c>
      <c r="H543" s="4" t="s">
        <v>61</v>
      </c>
      <c r="I543" s="4"/>
      <c r="J543" s="4"/>
      <c r="K543" s="4">
        <v>230</v>
      </c>
      <c r="L543" s="4">
        <v>19</v>
      </c>
      <c r="M543" s="4">
        <v>3</v>
      </c>
      <c r="N543" s="4" t="s">
        <v>3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8" x14ac:dyDescent="0.25">
      <c r="A544" s="4">
        <v>50</v>
      </c>
      <c r="B544" s="4">
        <v>0</v>
      </c>
      <c r="C544" s="4">
        <v>0</v>
      </c>
      <c r="D544" s="4">
        <v>1</v>
      </c>
      <c r="E544" s="4">
        <v>206</v>
      </c>
      <c r="F544" s="4">
        <f>ROUND(Source!T523,O544)</f>
        <v>0</v>
      </c>
      <c r="G544" s="4" t="s">
        <v>62</v>
      </c>
      <c r="H544" s="4" t="s">
        <v>63</v>
      </c>
      <c r="I544" s="4"/>
      <c r="J544" s="4"/>
      <c r="K544" s="4">
        <v>206</v>
      </c>
      <c r="L544" s="4">
        <v>20</v>
      </c>
      <c r="M544" s="4">
        <v>3</v>
      </c>
      <c r="N544" s="4" t="s">
        <v>3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45" x14ac:dyDescent="0.25">
      <c r="A545" s="4">
        <v>50</v>
      </c>
      <c r="B545" s="4">
        <v>0</v>
      </c>
      <c r="C545" s="4">
        <v>0</v>
      </c>
      <c r="D545" s="4">
        <v>1</v>
      </c>
      <c r="E545" s="4">
        <v>207</v>
      </c>
      <c r="F545" s="4">
        <f>Source!U523</f>
        <v>2038.4</v>
      </c>
      <c r="G545" s="4" t="s">
        <v>64</v>
      </c>
      <c r="H545" s="4" t="s">
        <v>65</v>
      </c>
      <c r="I545" s="4"/>
      <c r="J545" s="4"/>
      <c r="K545" s="4">
        <v>207</v>
      </c>
      <c r="L545" s="4">
        <v>21</v>
      </c>
      <c r="M545" s="4">
        <v>3</v>
      </c>
      <c r="N545" s="4" t="s">
        <v>3</v>
      </c>
      <c r="O545" s="4">
        <v>-1</v>
      </c>
      <c r="P545" s="4"/>
      <c r="Q545" s="4"/>
      <c r="R545" s="4"/>
      <c r="S545" s="4"/>
      <c r="T545" s="4"/>
      <c r="U545" s="4"/>
      <c r="V545" s="4"/>
      <c r="W545" s="4">
        <v>2038.4</v>
      </c>
      <c r="X545" s="4">
        <v>1</v>
      </c>
      <c r="Y545" s="4">
        <v>2038.4</v>
      </c>
      <c r="Z545" s="4"/>
      <c r="AA545" s="4"/>
      <c r="AB545" s="4"/>
    </row>
    <row r="546" spans="1:245" x14ac:dyDescent="0.25">
      <c r="A546" s="4">
        <v>50</v>
      </c>
      <c r="B546" s="4">
        <v>0</v>
      </c>
      <c r="C546" s="4">
        <v>0</v>
      </c>
      <c r="D546" s="4">
        <v>1</v>
      </c>
      <c r="E546" s="4">
        <v>208</v>
      </c>
      <c r="F546" s="4">
        <f>Source!V523</f>
        <v>0</v>
      </c>
      <c r="G546" s="4" t="s">
        <v>66</v>
      </c>
      <c r="H546" s="4" t="s">
        <v>67</v>
      </c>
      <c r="I546" s="4"/>
      <c r="J546" s="4"/>
      <c r="K546" s="4">
        <v>208</v>
      </c>
      <c r="L546" s="4">
        <v>22</v>
      </c>
      <c r="M546" s="4">
        <v>3</v>
      </c>
      <c r="N546" s="4" t="s">
        <v>3</v>
      </c>
      <c r="O546" s="4">
        <v>-1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45" x14ac:dyDescent="0.25">
      <c r="A547" s="4">
        <v>50</v>
      </c>
      <c r="B547" s="4">
        <v>0</v>
      </c>
      <c r="C547" s="4">
        <v>0</v>
      </c>
      <c r="D547" s="4">
        <v>1</v>
      </c>
      <c r="E547" s="4">
        <v>209</v>
      </c>
      <c r="F547" s="4">
        <f>ROUND(Source!W523,O547)</f>
        <v>0</v>
      </c>
      <c r="G547" s="4" t="s">
        <v>68</v>
      </c>
      <c r="H547" s="4" t="s">
        <v>69</v>
      </c>
      <c r="I547" s="4"/>
      <c r="J547" s="4"/>
      <c r="K547" s="4">
        <v>209</v>
      </c>
      <c r="L547" s="4">
        <v>23</v>
      </c>
      <c r="M547" s="4">
        <v>3</v>
      </c>
      <c r="N547" s="4" t="s">
        <v>3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45" x14ac:dyDescent="0.25">
      <c r="A548" s="4">
        <v>50</v>
      </c>
      <c r="B548" s="4">
        <v>0</v>
      </c>
      <c r="C548" s="4">
        <v>0</v>
      </c>
      <c r="D548" s="4">
        <v>1</v>
      </c>
      <c r="E548" s="4">
        <v>233</v>
      </c>
      <c r="F548" s="4">
        <f>ROUND(Source!BD523,O548)</f>
        <v>0</v>
      </c>
      <c r="G548" s="4" t="s">
        <v>70</v>
      </c>
      <c r="H548" s="4" t="s">
        <v>71</v>
      </c>
      <c r="I548" s="4"/>
      <c r="J548" s="4"/>
      <c r="K548" s="4">
        <v>233</v>
      </c>
      <c r="L548" s="4">
        <v>24</v>
      </c>
      <c r="M548" s="4">
        <v>3</v>
      </c>
      <c r="N548" s="4" t="s">
        <v>3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45" x14ac:dyDescent="0.25">
      <c r="A549" s="4">
        <v>50</v>
      </c>
      <c r="B549" s="4">
        <v>0</v>
      </c>
      <c r="C549" s="4">
        <v>0</v>
      </c>
      <c r="D549" s="4">
        <v>1</v>
      </c>
      <c r="E549" s="4">
        <v>210</v>
      </c>
      <c r="F549" s="4">
        <f>ROUND(Source!X523,O549)</f>
        <v>1468043.94</v>
      </c>
      <c r="G549" s="4" t="s">
        <v>72</v>
      </c>
      <c r="H549" s="4" t="s">
        <v>73</v>
      </c>
      <c r="I549" s="4"/>
      <c r="J549" s="4"/>
      <c r="K549" s="4">
        <v>210</v>
      </c>
      <c r="L549" s="4">
        <v>25</v>
      </c>
      <c r="M549" s="4">
        <v>3</v>
      </c>
      <c r="N549" s="4" t="s">
        <v>3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1468043.94</v>
      </c>
      <c r="X549" s="4">
        <v>1</v>
      </c>
      <c r="Y549" s="4">
        <v>1468043.94</v>
      </c>
      <c r="Z549" s="4"/>
      <c r="AA549" s="4"/>
      <c r="AB549" s="4"/>
    </row>
    <row r="550" spans="1:245" x14ac:dyDescent="0.25">
      <c r="A550" s="4">
        <v>50</v>
      </c>
      <c r="B550" s="4">
        <v>0</v>
      </c>
      <c r="C550" s="4">
        <v>0</v>
      </c>
      <c r="D550" s="4">
        <v>1</v>
      </c>
      <c r="E550" s="4">
        <v>211</v>
      </c>
      <c r="F550" s="4">
        <f>ROUND(Source!Y523,O550)</f>
        <v>209720.56</v>
      </c>
      <c r="G550" s="4" t="s">
        <v>74</v>
      </c>
      <c r="H550" s="4" t="s">
        <v>75</v>
      </c>
      <c r="I550" s="4"/>
      <c r="J550" s="4"/>
      <c r="K550" s="4">
        <v>211</v>
      </c>
      <c r="L550" s="4">
        <v>26</v>
      </c>
      <c r="M550" s="4">
        <v>3</v>
      </c>
      <c r="N550" s="4" t="s">
        <v>3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209720.56</v>
      </c>
      <c r="X550" s="4">
        <v>1</v>
      </c>
      <c r="Y550" s="4">
        <v>209720.56</v>
      </c>
      <c r="Z550" s="4"/>
      <c r="AA550" s="4"/>
      <c r="AB550" s="4"/>
    </row>
    <row r="551" spans="1:245" x14ac:dyDescent="0.25">
      <c r="A551" s="4">
        <v>50</v>
      </c>
      <c r="B551" s="4">
        <v>0</v>
      </c>
      <c r="C551" s="4">
        <v>0</v>
      </c>
      <c r="D551" s="4">
        <v>1</v>
      </c>
      <c r="E551" s="4">
        <v>224</v>
      </c>
      <c r="F551" s="4">
        <f>ROUND(Source!AR523,O551)</f>
        <v>3786384.55</v>
      </c>
      <c r="G551" s="4" t="s">
        <v>76</v>
      </c>
      <c r="H551" s="4" t="s">
        <v>77</v>
      </c>
      <c r="I551" s="4"/>
      <c r="J551" s="4"/>
      <c r="K551" s="4">
        <v>224</v>
      </c>
      <c r="L551" s="4">
        <v>27</v>
      </c>
      <c r="M551" s="4">
        <v>3</v>
      </c>
      <c r="N551" s="4" t="s">
        <v>3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3786384.55</v>
      </c>
      <c r="X551" s="4">
        <v>1</v>
      </c>
      <c r="Y551" s="4">
        <v>3786384.55</v>
      </c>
      <c r="Z551" s="4"/>
      <c r="AA551" s="4"/>
      <c r="AB551" s="4"/>
    </row>
    <row r="553" spans="1:245" x14ac:dyDescent="0.25">
      <c r="A553" s="1">
        <v>5</v>
      </c>
      <c r="B553" s="1">
        <v>1</v>
      </c>
      <c r="C553" s="1"/>
      <c r="D553" s="1">
        <f>ROW(A561)</f>
        <v>561</v>
      </c>
      <c r="E553" s="1"/>
      <c r="F553" s="1" t="s">
        <v>13</v>
      </c>
      <c r="G553" s="1" t="s">
        <v>131</v>
      </c>
      <c r="H553" s="1" t="s">
        <v>3</v>
      </c>
      <c r="I553" s="1">
        <v>0</v>
      </c>
      <c r="J553" s="1"/>
      <c r="K553" s="1">
        <v>-1</v>
      </c>
      <c r="L553" s="1"/>
      <c r="M553" s="1" t="s">
        <v>3</v>
      </c>
      <c r="N553" s="1"/>
      <c r="O553" s="1"/>
      <c r="P553" s="1"/>
      <c r="Q553" s="1"/>
      <c r="R553" s="1"/>
      <c r="S553" s="1">
        <v>0</v>
      </c>
      <c r="T553" s="1"/>
      <c r="U553" s="1" t="s">
        <v>3</v>
      </c>
      <c r="V553" s="1">
        <v>0</v>
      </c>
      <c r="W553" s="1"/>
      <c r="X553" s="1"/>
      <c r="Y553" s="1"/>
      <c r="Z553" s="1"/>
      <c r="AA553" s="1"/>
      <c r="AB553" s="1" t="s">
        <v>3</v>
      </c>
      <c r="AC553" s="1" t="s">
        <v>3</v>
      </c>
      <c r="AD553" s="1" t="s">
        <v>3</v>
      </c>
      <c r="AE553" s="1" t="s">
        <v>3</v>
      </c>
      <c r="AF553" s="1" t="s">
        <v>3</v>
      </c>
      <c r="AG553" s="1" t="s">
        <v>3</v>
      </c>
      <c r="AH553" s="1"/>
      <c r="AI553" s="1"/>
      <c r="AJ553" s="1"/>
      <c r="AK553" s="1"/>
      <c r="AL553" s="1"/>
      <c r="AM553" s="1"/>
      <c r="AN553" s="1"/>
      <c r="AO553" s="1"/>
      <c r="AP553" s="1" t="s">
        <v>3</v>
      </c>
      <c r="AQ553" s="1" t="s">
        <v>3</v>
      </c>
      <c r="AR553" s="1" t="s">
        <v>3</v>
      </c>
      <c r="AS553" s="1"/>
      <c r="AT553" s="1"/>
      <c r="AU553" s="1"/>
      <c r="AV553" s="1"/>
      <c r="AW553" s="1"/>
      <c r="AX553" s="1"/>
      <c r="AY553" s="1"/>
      <c r="AZ553" s="1" t="s">
        <v>3</v>
      </c>
      <c r="BA553" s="1"/>
      <c r="BB553" s="1" t="s">
        <v>3</v>
      </c>
      <c r="BC553" s="1" t="s">
        <v>3</v>
      </c>
      <c r="BD553" s="1" t="s">
        <v>3</v>
      </c>
      <c r="BE553" s="1" t="s">
        <v>3</v>
      </c>
      <c r="BF553" s="1" t="s">
        <v>3</v>
      </c>
      <c r="BG553" s="1" t="s">
        <v>3</v>
      </c>
      <c r="BH553" s="1" t="s">
        <v>3</v>
      </c>
      <c r="BI553" s="1" t="s">
        <v>3</v>
      </c>
      <c r="BJ553" s="1" t="s">
        <v>3</v>
      </c>
      <c r="BK553" s="1" t="s">
        <v>3</v>
      </c>
      <c r="BL553" s="1" t="s">
        <v>3</v>
      </c>
      <c r="BM553" s="1" t="s">
        <v>3</v>
      </c>
      <c r="BN553" s="1" t="s">
        <v>3</v>
      </c>
      <c r="BO553" s="1" t="s">
        <v>3</v>
      </c>
      <c r="BP553" s="1" t="s">
        <v>3</v>
      </c>
      <c r="BQ553" s="1"/>
      <c r="BR553" s="1"/>
      <c r="BS553" s="1"/>
      <c r="BT553" s="1"/>
      <c r="BU553" s="1"/>
      <c r="BV553" s="1"/>
      <c r="BW553" s="1"/>
      <c r="BX553" s="1">
        <v>0</v>
      </c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>
        <v>0</v>
      </c>
    </row>
    <row r="555" spans="1:245" x14ac:dyDescent="0.25">
      <c r="A555" s="2">
        <v>52</v>
      </c>
      <c r="B555" s="2">
        <f t="shared" ref="B555:G555" si="358">B561</f>
        <v>1</v>
      </c>
      <c r="C555" s="2">
        <f t="shared" si="358"/>
        <v>5</v>
      </c>
      <c r="D555" s="2">
        <f t="shared" si="358"/>
        <v>553</v>
      </c>
      <c r="E555" s="2">
        <f t="shared" si="358"/>
        <v>0</v>
      </c>
      <c r="F555" s="2" t="str">
        <f t="shared" si="358"/>
        <v>Новый подраздел</v>
      </c>
      <c r="G555" s="2" t="str">
        <f t="shared" si="358"/>
        <v>СКУД - Здания</v>
      </c>
      <c r="H555" s="2"/>
      <c r="I555" s="2"/>
      <c r="J555" s="2"/>
      <c r="K555" s="2"/>
      <c r="L555" s="2"/>
      <c r="M555" s="2"/>
      <c r="N555" s="2"/>
      <c r="O555" s="2">
        <f t="shared" ref="O555:AT555" si="359">O561</f>
        <v>441911.6</v>
      </c>
      <c r="P555" s="2">
        <f t="shared" si="359"/>
        <v>1732.25</v>
      </c>
      <c r="Q555" s="2">
        <f t="shared" si="359"/>
        <v>0</v>
      </c>
      <c r="R555" s="2">
        <f t="shared" si="359"/>
        <v>0</v>
      </c>
      <c r="S555" s="2">
        <f t="shared" si="359"/>
        <v>440179.35</v>
      </c>
      <c r="T555" s="2">
        <f t="shared" si="359"/>
        <v>0</v>
      </c>
      <c r="U555" s="2">
        <f t="shared" si="359"/>
        <v>562.9</v>
      </c>
      <c r="V555" s="2">
        <f t="shared" si="359"/>
        <v>0</v>
      </c>
      <c r="W555" s="2">
        <f t="shared" si="359"/>
        <v>0</v>
      </c>
      <c r="X555" s="2">
        <f t="shared" si="359"/>
        <v>308125.55</v>
      </c>
      <c r="Y555" s="2">
        <f t="shared" si="359"/>
        <v>44017.94</v>
      </c>
      <c r="Z555" s="2">
        <f t="shared" si="359"/>
        <v>0</v>
      </c>
      <c r="AA555" s="2">
        <f t="shared" si="359"/>
        <v>0</v>
      </c>
      <c r="AB555" s="2">
        <f t="shared" si="359"/>
        <v>441911.6</v>
      </c>
      <c r="AC555" s="2">
        <f t="shared" si="359"/>
        <v>1732.25</v>
      </c>
      <c r="AD555" s="2">
        <f t="shared" si="359"/>
        <v>0</v>
      </c>
      <c r="AE555" s="2">
        <f t="shared" si="359"/>
        <v>0</v>
      </c>
      <c r="AF555" s="2">
        <f t="shared" si="359"/>
        <v>440179.35</v>
      </c>
      <c r="AG555" s="2">
        <f t="shared" si="359"/>
        <v>0</v>
      </c>
      <c r="AH555" s="2">
        <f t="shared" si="359"/>
        <v>562.9</v>
      </c>
      <c r="AI555" s="2">
        <f t="shared" si="359"/>
        <v>0</v>
      </c>
      <c r="AJ555" s="2">
        <f t="shared" si="359"/>
        <v>0</v>
      </c>
      <c r="AK555" s="2">
        <f t="shared" si="359"/>
        <v>308125.55</v>
      </c>
      <c r="AL555" s="2">
        <f t="shared" si="359"/>
        <v>44017.94</v>
      </c>
      <c r="AM555" s="2">
        <f t="shared" si="359"/>
        <v>0</v>
      </c>
      <c r="AN555" s="2">
        <f t="shared" si="359"/>
        <v>0</v>
      </c>
      <c r="AO555" s="2">
        <f t="shared" si="359"/>
        <v>0</v>
      </c>
      <c r="AP555" s="2">
        <f t="shared" si="359"/>
        <v>0</v>
      </c>
      <c r="AQ555" s="2">
        <f t="shared" si="359"/>
        <v>0</v>
      </c>
      <c r="AR555" s="2">
        <f t="shared" si="359"/>
        <v>794055.09</v>
      </c>
      <c r="AS555" s="2">
        <f t="shared" si="359"/>
        <v>0</v>
      </c>
      <c r="AT555" s="2">
        <f t="shared" si="359"/>
        <v>0</v>
      </c>
      <c r="AU555" s="2">
        <f t="shared" ref="AU555:BZ555" si="360">AU561</f>
        <v>794055.09</v>
      </c>
      <c r="AV555" s="2">
        <f t="shared" si="360"/>
        <v>1732.25</v>
      </c>
      <c r="AW555" s="2">
        <f t="shared" si="360"/>
        <v>1732.25</v>
      </c>
      <c r="AX555" s="2">
        <f t="shared" si="360"/>
        <v>0</v>
      </c>
      <c r="AY555" s="2">
        <f t="shared" si="360"/>
        <v>1732.25</v>
      </c>
      <c r="AZ555" s="2">
        <f t="shared" si="360"/>
        <v>0</v>
      </c>
      <c r="BA555" s="2">
        <f t="shared" si="360"/>
        <v>0</v>
      </c>
      <c r="BB555" s="2">
        <f t="shared" si="360"/>
        <v>0</v>
      </c>
      <c r="BC555" s="2">
        <f t="shared" si="360"/>
        <v>0</v>
      </c>
      <c r="BD555" s="2">
        <f t="shared" si="360"/>
        <v>0</v>
      </c>
      <c r="BE555" s="2">
        <f t="shared" si="360"/>
        <v>0</v>
      </c>
      <c r="BF555" s="2">
        <f t="shared" si="360"/>
        <v>0</v>
      </c>
      <c r="BG555" s="2">
        <f t="shared" si="360"/>
        <v>0</v>
      </c>
      <c r="BH555" s="2">
        <f t="shared" si="360"/>
        <v>0</v>
      </c>
      <c r="BI555" s="2">
        <f t="shared" si="360"/>
        <v>0</v>
      </c>
      <c r="BJ555" s="2">
        <f t="shared" si="360"/>
        <v>0</v>
      </c>
      <c r="BK555" s="2">
        <f t="shared" si="360"/>
        <v>0</v>
      </c>
      <c r="BL555" s="2">
        <f t="shared" si="360"/>
        <v>0</v>
      </c>
      <c r="BM555" s="2">
        <f t="shared" si="360"/>
        <v>0</v>
      </c>
      <c r="BN555" s="2">
        <f t="shared" si="360"/>
        <v>0</v>
      </c>
      <c r="BO555" s="2">
        <f t="shared" si="360"/>
        <v>0</v>
      </c>
      <c r="BP555" s="2">
        <f t="shared" si="360"/>
        <v>0</v>
      </c>
      <c r="BQ555" s="2">
        <f t="shared" si="360"/>
        <v>0</v>
      </c>
      <c r="BR555" s="2">
        <f t="shared" si="360"/>
        <v>0</v>
      </c>
      <c r="BS555" s="2">
        <f t="shared" si="360"/>
        <v>0</v>
      </c>
      <c r="BT555" s="2">
        <f t="shared" si="360"/>
        <v>0</v>
      </c>
      <c r="BU555" s="2">
        <f t="shared" si="360"/>
        <v>0</v>
      </c>
      <c r="BV555" s="2">
        <f t="shared" si="360"/>
        <v>0</v>
      </c>
      <c r="BW555" s="2">
        <f t="shared" si="360"/>
        <v>0</v>
      </c>
      <c r="BX555" s="2">
        <f t="shared" si="360"/>
        <v>0</v>
      </c>
      <c r="BY555" s="2">
        <f t="shared" si="360"/>
        <v>0</v>
      </c>
      <c r="BZ555" s="2">
        <f t="shared" si="360"/>
        <v>0</v>
      </c>
      <c r="CA555" s="2">
        <f t="shared" ref="CA555:DF555" si="361">CA561</f>
        <v>794055.09</v>
      </c>
      <c r="CB555" s="2">
        <f t="shared" si="361"/>
        <v>0</v>
      </c>
      <c r="CC555" s="2">
        <f t="shared" si="361"/>
        <v>0</v>
      </c>
      <c r="CD555" s="2">
        <f t="shared" si="361"/>
        <v>794055.09</v>
      </c>
      <c r="CE555" s="2">
        <f t="shared" si="361"/>
        <v>1732.25</v>
      </c>
      <c r="CF555" s="2">
        <f t="shared" si="361"/>
        <v>1732.25</v>
      </c>
      <c r="CG555" s="2">
        <f t="shared" si="361"/>
        <v>0</v>
      </c>
      <c r="CH555" s="2">
        <f t="shared" si="361"/>
        <v>1732.25</v>
      </c>
      <c r="CI555" s="2">
        <f t="shared" si="361"/>
        <v>0</v>
      </c>
      <c r="CJ555" s="2">
        <f t="shared" si="361"/>
        <v>0</v>
      </c>
      <c r="CK555" s="2">
        <f t="shared" si="361"/>
        <v>0</v>
      </c>
      <c r="CL555" s="2">
        <f t="shared" si="361"/>
        <v>0</v>
      </c>
      <c r="CM555" s="2">
        <f t="shared" si="361"/>
        <v>0</v>
      </c>
      <c r="CN555" s="2">
        <f t="shared" si="361"/>
        <v>0</v>
      </c>
      <c r="CO555" s="2">
        <f t="shared" si="361"/>
        <v>0</v>
      </c>
      <c r="CP555" s="2">
        <f t="shared" si="361"/>
        <v>0</v>
      </c>
      <c r="CQ555" s="2">
        <f t="shared" si="361"/>
        <v>0</v>
      </c>
      <c r="CR555" s="2">
        <f t="shared" si="361"/>
        <v>0</v>
      </c>
      <c r="CS555" s="2">
        <f t="shared" si="361"/>
        <v>0</v>
      </c>
      <c r="CT555" s="2">
        <f t="shared" si="361"/>
        <v>0</v>
      </c>
      <c r="CU555" s="2">
        <f t="shared" si="361"/>
        <v>0</v>
      </c>
      <c r="CV555" s="2">
        <f t="shared" si="361"/>
        <v>0</v>
      </c>
      <c r="CW555" s="2">
        <f t="shared" si="361"/>
        <v>0</v>
      </c>
      <c r="CX555" s="2">
        <f t="shared" si="361"/>
        <v>0</v>
      </c>
      <c r="CY555" s="2">
        <f t="shared" si="361"/>
        <v>0</v>
      </c>
      <c r="CZ555" s="2">
        <f t="shared" si="361"/>
        <v>0</v>
      </c>
      <c r="DA555" s="2">
        <f t="shared" si="361"/>
        <v>0</v>
      </c>
      <c r="DB555" s="2">
        <f t="shared" si="361"/>
        <v>0</v>
      </c>
      <c r="DC555" s="2">
        <f t="shared" si="361"/>
        <v>0</v>
      </c>
      <c r="DD555" s="2">
        <f t="shared" si="361"/>
        <v>0</v>
      </c>
      <c r="DE555" s="2">
        <f t="shared" si="361"/>
        <v>0</v>
      </c>
      <c r="DF555" s="2">
        <f t="shared" si="361"/>
        <v>0</v>
      </c>
      <c r="DG555" s="3">
        <f t="shared" ref="DG555:EL555" si="362">DG561</f>
        <v>0</v>
      </c>
      <c r="DH555" s="3">
        <f t="shared" si="362"/>
        <v>0</v>
      </c>
      <c r="DI555" s="3">
        <f t="shared" si="362"/>
        <v>0</v>
      </c>
      <c r="DJ555" s="3">
        <f t="shared" si="362"/>
        <v>0</v>
      </c>
      <c r="DK555" s="3">
        <f t="shared" si="362"/>
        <v>0</v>
      </c>
      <c r="DL555" s="3">
        <f t="shared" si="362"/>
        <v>0</v>
      </c>
      <c r="DM555" s="3">
        <f t="shared" si="362"/>
        <v>0</v>
      </c>
      <c r="DN555" s="3">
        <f t="shared" si="362"/>
        <v>0</v>
      </c>
      <c r="DO555" s="3">
        <f t="shared" si="362"/>
        <v>0</v>
      </c>
      <c r="DP555" s="3">
        <f t="shared" si="362"/>
        <v>0</v>
      </c>
      <c r="DQ555" s="3">
        <f t="shared" si="362"/>
        <v>0</v>
      </c>
      <c r="DR555" s="3">
        <f t="shared" si="362"/>
        <v>0</v>
      </c>
      <c r="DS555" s="3">
        <f t="shared" si="362"/>
        <v>0</v>
      </c>
      <c r="DT555" s="3">
        <f t="shared" si="362"/>
        <v>0</v>
      </c>
      <c r="DU555" s="3">
        <f t="shared" si="362"/>
        <v>0</v>
      </c>
      <c r="DV555" s="3">
        <f t="shared" si="362"/>
        <v>0</v>
      </c>
      <c r="DW555" s="3">
        <f t="shared" si="362"/>
        <v>0</v>
      </c>
      <c r="DX555" s="3">
        <f t="shared" si="362"/>
        <v>0</v>
      </c>
      <c r="DY555" s="3">
        <f t="shared" si="362"/>
        <v>0</v>
      </c>
      <c r="DZ555" s="3">
        <f t="shared" si="362"/>
        <v>0</v>
      </c>
      <c r="EA555" s="3">
        <f t="shared" si="362"/>
        <v>0</v>
      </c>
      <c r="EB555" s="3">
        <f t="shared" si="362"/>
        <v>0</v>
      </c>
      <c r="EC555" s="3">
        <f t="shared" si="362"/>
        <v>0</v>
      </c>
      <c r="ED555" s="3">
        <f t="shared" si="362"/>
        <v>0</v>
      </c>
      <c r="EE555" s="3">
        <f t="shared" si="362"/>
        <v>0</v>
      </c>
      <c r="EF555" s="3">
        <f t="shared" si="362"/>
        <v>0</v>
      </c>
      <c r="EG555" s="3">
        <f t="shared" si="362"/>
        <v>0</v>
      </c>
      <c r="EH555" s="3">
        <f t="shared" si="362"/>
        <v>0</v>
      </c>
      <c r="EI555" s="3">
        <f t="shared" si="362"/>
        <v>0</v>
      </c>
      <c r="EJ555" s="3">
        <f t="shared" si="362"/>
        <v>0</v>
      </c>
      <c r="EK555" s="3">
        <f t="shared" si="362"/>
        <v>0</v>
      </c>
      <c r="EL555" s="3">
        <f t="shared" si="362"/>
        <v>0</v>
      </c>
      <c r="EM555" s="3">
        <f t="shared" ref="EM555:FR555" si="363">EM561</f>
        <v>0</v>
      </c>
      <c r="EN555" s="3">
        <f t="shared" si="363"/>
        <v>0</v>
      </c>
      <c r="EO555" s="3">
        <f t="shared" si="363"/>
        <v>0</v>
      </c>
      <c r="EP555" s="3">
        <f t="shared" si="363"/>
        <v>0</v>
      </c>
      <c r="EQ555" s="3">
        <f t="shared" si="363"/>
        <v>0</v>
      </c>
      <c r="ER555" s="3">
        <f t="shared" si="363"/>
        <v>0</v>
      </c>
      <c r="ES555" s="3">
        <f t="shared" si="363"/>
        <v>0</v>
      </c>
      <c r="ET555" s="3">
        <f t="shared" si="363"/>
        <v>0</v>
      </c>
      <c r="EU555" s="3">
        <f t="shared" si="363"/>
        <v>0</v>
      </c>
      <c r="EV555" s="3">
        <f t="shared" si="363"/>
        <v>0</v>
      </c>
      <c r="EW555" s="3">
        <f t="shared" si="363"/>
        <v>0</v>
      </c>
      <c r="EX555" s="3">
        <f t="shared" si="363"/>
        <v>0</v>
      </c>
      <c r="EY555" s="3">
        <f t="shared" si="363"/>
        <v>0</v>
      </c>
      <c r="EZ555" s="3">
        <f t="shared" si="363"/>
        <v>0</v>
      </c>
      <c r="FA555" s="3">
        <f t="shared" si="363"/>
        <v>0</v>
      </c>
      <c r="FB555" s="3">
        <f t="shared" si="363"/>
        <v>0</v>
      </c>
      <c r="FC555" s="3">
        <f t="shared" si="363"/>
        <v>0</v>
      </c>
      <c r="FD555" s="3">
        <f t="shared" si="363"/>
        <v>0</v>
      </c>
      <c r="FE555" s="3">
        <f t="shared" si="363"/>
        <v>0</v>
      </c>
      <c r="FF555" s="3">
        <f t="shared" si="363"/>
        <v>0</v>
      </c>
      <c r="FG555" s="3">
        <f t="shared" si="363"/>
        <v>0</v>
      </c>
      <c r="FH555" s="3">
        <f t="shared" si="363"/>
        <v>0</v>
      </c>
      <c r="FI555" s="3">
        <f t="shared" si="363"/>
        <v>0</v>
      </c>
      <c r="FJ555" s="3">
        <f t="shared" si="363"/>
        <v>0</v>
      </c>
      <c r="FK555" s="3">
        <f t="shared" si="363"/>
        <v>0</v>
      </c>
      <c r="FL555" s="3">
        <f t="shared" si="363"/>
        <v>0</v>
      </c>
      <c r="FM555" s="3">
        <f t="shared" si="363"/>
        <v>0</v>
      </c>
      <c r="FN555" s="3">
        <f t="shared" si="363"/>
        <v>0</v>
      </c>
      <c r="FO555" s="3">
        <f t="shared" si="363"/>
        <v>0</v>
      </c>
      <c r="FP555" s="3">
        <f t="shared" si="363"/>
        <v>0</v>
      </c>
      <c r="FQ555" s="3">
        <f t="shared" si="363"/>
        <v>0</v>
      </c>
      <c r="FR555" s="3">
        <f t="shared" si="363"/>
        <v>0</v>
      </c>
      <c r="FS555" s="3">
        <f t="shared" ref="FS555:GX555" si="364">FS561</f>
        <v>0</v>
      </c>
      <c r="FT555" s="3">
        <f t="shared" si="364"/>
        <v>0</v>
      </c>
      <c r="FU555" s="3">
        <f t="shared" si="364"/>
        <v>0</v>
      </c>
      <c r="FV555" s="3">
        <f t="shared" si="364"/>
        <v>0</v>
      </c>
      <c r="FW555" s="3">
        <f t="shared" si="364"/>
        <v>0</v>
      </c>
      <c r="FX555" s="3">
        <f t="shared" si="364"/>
        <v>0</v>
      </c>
      <c r="FY555" s="3">
        <f t="shared" si="364"/>
        <v>0</v>
      </c>
      <c r="FZ555" s="3">
        <f t="shared" si="364"/>
        <v>0</v>
      </c>
      <c r="GA555" s="3">
        <f t="shared" si="364"/>
        <v>0</v>
      </c>
      <c r="GB555" s="3">
        <f t="shared" si="364"/>
        <v>0</v>
      </c>
      <c r="GC555" s="3">
        <f t="shared" si="364"/>
        <v>0</v>
      </c>
      <c r="GD555" s="3">
        <f t="shared" si="364"/>
        <v>0</v>
      </c>
      <c r="GE555" s="3">
        <f t="shared" si="364"/>
        <v>0</v>
      </c>
      <c r="GF555" s="3">
        <f t="shared" si="364"/>
        <v>0</v>
      </c>
      <c r="GG555" s="3">
        <f t="shared" si="364"/>
        <v>0</v>
      </c>
      <c r="GH555" s="3">
        <f t="shared" si="364"/>
        <v>0</v>
      </c>
      <c r="GI555" s="3">
        <f t="shared" si="364"/>
        <v>0</v>
      </c>
      <c r="GJ555" s="3">
        <f t="shared" si="364"/>
        <v>0</v>
      </c>
      <c r="GK555" s="3">
        <f t="shared" si="364"/>
        <v>0</v>
      </c>
      <c r="GL555" s="3">
        <f t="shared" si="364"/>
        <v>0</v>
      </c>
      <c r="GM555" s="3">
        <f t="shared" si="364"/>
        <v>0</v>
      </c>
      <c r="GN555" s="3">
        <f t="shared" si="364"/>
        <v>0</v>
      </c>
      <c r="GO555" s="3">
        <f t="shared" si="364"/>
        <v>0</v>
      </c>
      <c r="GP555" s="3">
        <f t="shared" si="364"/>
        <v>0</v>
      </c>
      <c r="GQ555" s="3">
        <f t="shared" si="364"/>
        <v>0</v>
      </c>
      <c r="GR555" s="3">
        <f t="shared" si="364"/>
        <v>0</v>
      </c>
      <c r="GS555" s="3">
        <f t="shared" si="364"/>
        <v>0</v>
      </c>
      <c r="GT555" s="3">
        <f t="shared" si="364"/>
        <v>0</v>
      </c>
      <c r="GU555" s="3">
        <f t="shared" si="364"/>
        <v>0</v>
      </c>
      <c r="GV555" s="3">
        <f t="shared" si="364"/>
        <v>0</v>
      </c>
      <c r="GW555" s="3">
        <f t="shared" si="364"/>
        <v>0</v>
      </c>
      <c r="GX555" s="3">
        <f t="shared" si="364"/>
        <v>0</v>
      </c>
    </row>
    <row r="557" spans="1:245" x14ac:dyDescent="0.25">
      <c r="A557">
        <v>17</v>
      </c>
      <c r="B557">
        <v>1</v>
      </c>
      <c r="C557">
        <f>ROW(SmtRes!A8)</f>
        <v>8</v>
      </c>
      <c r="D557">
        <f>ROW(EtalonRes!A128)</f>
        <v>128</v>
      </c>
      <c r="E557" t="s">
        <v>232</v>
      </c>
      <c r="F557" t="s">
        <v>133</v>
      </c>
      <c r="G557" t="s">
        <v>134</v>
      </c>
      <c r="H557" t="s">
        <v>18</v>
      </c>
      <c r="I557">
        <v>65</v>
      </c>
      <c r="J557">
        <v>0</v>
      </c>
      <c r="K557">
        <v>65</v>
      </c>
      <c r="O557">
        <f>ROUND(CP557,2)</f>
        <v>362312.6</v>
      </c>
      <c r="P557">
        <f>ROUND(CQ557*I557,2)</f>
        <v>0</v>
      </c>
      <c r="Q557">
        <f>ROUND(CR557*I557,2)</f>
        <v>0</v>
      </c>
      <c r="R557">
        <f>ROUND(CS557*I557,2)</f>
        <v>0</v>
      </c>
      <c r="S557">
        <f>ROUND(CT557*I557,2)</f>
        <v>362312.6</v>
      </c>
      <c r="T557">
        <f>ROUND(CU557*I557,2)</f>
        <v>0</v>
      </c>
      <c r="U557">
        <f>CV557*I557</f>
        <v>436.8</v>
      </c>
      <c r="V557">
        <f>CW557*I557</f>
        <v>0</v>
      </c>
      <c r="W557">
        <f>ROUND(CX557*I557,2)</f>
        <v>0</v>
      </c>
      <c r="X557">
        <f t="shared" ref="X557:Y559" si="365">ROUND(CY557,2)</f>
        <v>253618.82</v>
      </c>
      <c r="Y557">
        <f t="shared" si="365"/>
        <v>36231.26</v>
      </c>
      <c r="AA557">
        <v>288585831</v>
      </c>
      <c r="AB557">
        <f>ROUND((AC557+AD557+AF557),6)</f>
        <v>5574.04</v>
      </c>
      <c r="AC557">
        <f>ROUND(((ES557*4)),6)</f>
        <v>0</v>
      </c>
      <c r="AD557">
        <f>ROUND(((((ET557*4))-((EU557*4)))+AE557),6)</f>
        <v>0</v>
      </c>
      <c r="AE557">
        <f>ROUND(((EU557*4)),6)</f>
        <v>0</v>
      </c>
      <c r="AF557">
        <f>ROUND(((EV557*4)),6)</f>
        <v>5574.04</v>
      </c>
      <c r="AG557">
        <f>ROUND((AP557),6)</f>
        <v>0</v>
      </c>
      <c r="AH557">
        <f>((EW557*4))</f>
        <v>6.72</v>
      </c>
      <c r="AI557">
        <f>((EX557*4))</f>
        <v>0</v>
      </c>
      <c r="AJ557">
        <f>(AS557)</f>
        <v>0</v>
      </c>
      <c r="AK557">
        <v>1393.51</v>
      </c>
      <c r="AL557">
        <v>0</v>
      </c>
      <c r="AM557">
        <v>0</v>
      </c>
      <c r="AN557">
        <v>0</v>
      </c>
      <c r="AO557">
        <v>1393.51</v>
      </c>
      <c r="AP557">
        <v>0</v>
      </c>
      <c r="AQ557">
        <v>1.68</v>
      </c>
      <c r="AR557">
        <v>0</v>
      </c>
      <c r="AS557">
        <v>0</v>
      </c>
      <c r="AT557">
        <v>70</v>
      </c>
      <c r="AU557">
        <v>10</v>
      </c>
      <c r="AV557">
        <v>1</v>
      </c>
      <c r="AW557">
        <v>1</v>
      </c>
      <c r="AZ557">
        <v>1</v>
      </c>
      <c r="BA557">
        <v>1</v>
      </c>
      <c r="BB557">
        <v>1</v>
      </c>
      <c r="BC557">
        <v>1</v>
      </c>
      <c r="BD557" t="s">
        <v>3</v>
      </c>
      <c r="BE557" t="s">
        <v>3</v>
      </c>
      <c r="BF557" t="s">
        <v>3</v>
      </c>
      <c r="BG557" t="s">
        <v>3</v>
      </c>
      <c r="BH557">
        <v>0</v>
      </c>
      <c r="BI557">
        <v>4</v>
      </c>
      <c r="BJ557" t="s">
        <v>135</v>
      </c>
      <c r="BM557">
        <v>0</v>
      </c>
      <c r="BN557">
        <v>284416172</v>
      </c>
      <c r="BO557" t="s">
        <v>3</v>
      </c>
      <c r="BP557">
        <v>0</v>
      </c>
      <c r="BQ557">
        <v>1</v>
      </c>
      <c r="BR557">
        <v>0</v>
      </c>
      <c r="BS557">
        <v>1</v>
      </c>
      <c r="BT557">
        <v>1</v>
      </c>
      <c r="BU557">
        <v>1</v>
      </c>
      <c r="BV557">
        <v>1</v>
      </c>
      <c r="BW557">
        <v>1</v>
      </c>
      <c r="BX557">
        <v>1</v>
      </c>
      <c r="BY557" t="s">
        <v>3</v>
      </c>
      <c r="BZ557">
        <v>70</v>
      </c>
      <c r="CA557">
        <v>10</v>
      </c>
      <c r="CB557" t="s">
        <v>3</v>
      </c>
      <c r="CE557">
        <v>0</v>
      </c>
      <c r="CF557">
        <v>0</v>
      </c>
      <c r="CG557">
        <v>0</v>
      </c>
      <c r="CM557">
        <v>0</v>
      </c>
      <c r="CN557" t="s">
        <v>3</v>
      </c>
      <c r="CO557">
        <v>0</v>
      </c>
      <c r="CP557">
        <f>(P557+Q557+S557)</f>
        <v>362312.6</v>
      </c>
      <c r="CQ557">
        <f>(AC557*BC557*AW557)</f>
        <v>0</v>
      </c>
      <c r="CR557">
        <f>(((((ET557*4))*BB557-((EU557*4))*BS557)+AE557*BS557)*AV557)</f>
        <v>0</v>
      </c>
      <c r="CS557">
        <f>(AE557*BS557*AV557)</f>
        <v>0</v>
      </c>
      <c r="CT557">
        <f>(AF557*BA557*AV557)</f>
        <v>5574.04</v>
      </c>
      <c r="CU557">
        <f>AG557</f>
        <v>0</v>
      </c>
      <c r="CV557">
        <f>(AH557*AV557)</f>
        <v>6.72</v>
      </c>
      <c r="CW557">
        <f t="shared" ref="CW557:CX559" si="366">AI557</f>
        <v>0</v>
      </c>
      <c r="CX557">
        <f t="shared" si="366"/>
        <v>0</v>
      </c>
      <c r="CY557">
        <f>((S557*BZ557)/100)</f>
        <v>253618.82</v>
      </c>
      <c r="CZ557">
        <f>((S557*CA557)/100)</f>
        <v>36231.26</v>
      </c>
      <c r="DC557" t="s">
        <v>3</v>
      </c>
      <c r="DD557" t="s">
        <v>20</v>
      </c>
      <c r="DE557" t="s">
        <v>20</v>
      </c>
      <c r="DF557" t="s">
        <v>20</v>
      </c>
      <c r="DG557" t="s">
        <v>20</v>
      </c>
      <c r="DH557" t="s">
        <v>3</v>
      </c>
      <c r="DI557" t="s">
        <v>20</v>
      </c>
      <c r="DJ557" t="s">
        <v>20</v>
      </c>
      <c r="DK557" t="s">
        <v>3</v>
      </c>
      <c r="DL557" t="s">
        <v>3</v>
      </c>
      <c r="DM557" t="s">
        <v>3</v>
      </c>
      <c r="DN557">
        <v>0</v>
      </c>
      <c r="DO557">
        <v>0</v>
      </c>
      <c r="DP557">
        <v>1</v>
      </c>
      <c r="DQ557">
        <v>1</v>
      </c>
      <c r="DU557">
        <v>1010</v>
      </c>
      <c r="DV557" t="s">
        <v>18</v>
      </c>
      <c r="DW557" t="s">
        <v>18</v>
      </c>
      <c r="DX557">
        <v>1</v>
      </c>
      <c r="DZ557" t="s">
        <v>3</v>
      </c>
      <c r="EA557" t="s">
        <v>3</v>
      </c>
      <c r="EB557" t="s">
        <v>3</v>
      </c>
      <c r="EC557" t="s">
        <v>3</v>
      </c>
      <c r="EE557">
        <v>284416175</v>
      </c>
      <c r="EF557">
        <v>1</v>
      </c>
      <c r="EG557" t="s">
        <v>21</v>
      </c>
      <c r="EH557">
        <v>0</v>
      </c>
      <c r="EI557" t="s">
        <v>3</v>
      </c>
      <c r="EJ557">
        <v>4</v>
      </c>
      <c r="EK557">
        <v>0</v>
      </c>
      <c r="EL557" t="s">
        <v>22</v>
      </c>
      <c r="EM557" t="s">
        <v>23</v>
      </c>
      <c r="EO557" t="s">
        <v>3</v>
      </c>
      <c r="EQ557">
        <v>2228224</v>
      </c>
      <c r="ER557">
        <v>1393.51</v>
      </c>
      <c r="ES557">
        <v>0</v>
      </c>
      <c r="ET557">
        <v>0</v>
      </c>
      <c r="EU557">
        <v>0</v>
      </c>
      <c r="EV557">
        <v>1393.51</v>
      </c>
      <c r="EW557">
        <v>1.68</v>
      </c>
      <c r="EX557">
        <v>0</v>
      </c>
      <c r="EY557">
        <v>0</v>
      </c>
      <c r="FQ557">
        <v>0</v>
      </c>
      <c r="FR557">
        <v>0</v>
      </c>
      <c r="FS557">
        <v>0</v>
      </c>
      <c r="FX557">
        <v>70</v>
      </c>
      <c r="FY557">
        <v>10</v>
      </c>
      <c r="GA557" t="s">
        <v>3</v>
      </c>
      <c r="GD557">
        <v>0</v>
      </c>
      <c r="GF557">
        <v>-703280903</v>
      </c>
      <c r="GG557">
        <v>2</v>
      </c>
      <c r="GH557">
        <v>1</v>
      </c>
      <c r="GI557">
        <v>-2</v>
      </c>
      <c r="GJ557">
        <v>0</v>
      </c>
      <c r="GK557">
        <f>ROUND(R557*(R12)/100,2)</f>
        <v>0</v>
      </c>
      <c r="GL557">
        <f>ROUND(IF(AND(BH557=3,BI557=3,FS557&lt;&gt;0),P557,0),2)</f>
        <v>0</v>
      </c>
      <c r="GM557">
        <f>ROUND(O557+X557+Y557+GK557,2)+GX557</f>
        <v>652162.68000000005</v>
      </c>
      <c r="GN557">
        <f>IF(OR(BI557=0,BI557=1),GM557-GX557,0)</f>
        <v>0</v>
      </c>
      <c r="GO557">
        <f>IF(BI557=2,GM557-GX557,0)</f>
        <v>0</v>
      </c>
      <c r="GP557">
        <f>IF(BI557=4,GM557-GX557,0)</f>
        <v>652162.68000000005</v>
      </c>
      <c r="GR557">
        <v>0</v>
      </c>
      <c r="GS557">
        <v>0</v>
      </c>
      <c r="GT557">
        <v>0</v>
      </c>
      <c r="GU557" t="s">
        <v>3</v>
      </c>
      <c r="GV557">
        <f>ROUND((GT557),6)</f>
        <v>0</v>
      </c>
      <c r="GW557">
        <v>1</v>
      </c>
      <c r="GX557">
        <f>ROUND(HC557*I557,2)</f>
        <v>0</v>
      </c>
      <c r="HA557">
        <v>0</v>
      </c>
      <c r="HB557">
        <v>0</v>
      </c>
      <c r="HC557">
        <f>GV557*GW557</f>
        <v>0</v>
      </c>
      <c r="HE557" t="s">
        <v>3</v>
      </c>
      <c r="HF557" t="s">
        <v>3</v>
      </c>
      <c r="HM557" t="s">
        <v>3</v>
      </c>
      <c r="HN557" t="s">
        <v>3</v>
      </c>
      <c r="HO557" t="s">
        <v>3</v>
      </c>
      <c r="HP557" t="s">
        <v>3</v>
      </c>
      <c r="HQ557" t="s">
        <v>3</v>
      </c>
      <c r="HS557">
        <v>0</v>
      </c>
      <c r="IK557">
        <v>0</v>
      </c>
    </row>
    <row r="558" spans="1:245" x14ac:dyDescent="0.25">
      <c r="A558">
        <v>17</v>
      </c>
      <c r="B558">
        <v>1</v>
      </c>
      <c r="C558">
        <f>ROW(SmtRes!A10)</f>
        <v>10</v>
      </c>
      <c r="D558">
        <f>ROW(EtalonRes!A130)</f>
        <v>130</v>
      </c>
      <c r="E558" t="s">
        <v>233</v>
      </c>
      <c r="F558" t="s">
        <v>141</v>
      </c>
      <c r="G558" t="s">
        <v>142</v>
      </c>
      <c r="H558" t="s">
        <v>18</v>
      </c>
      <c r="I558">
        <v>65</v>
      </c>
      <c r="J558">
        <v>0</v>
      </c>
      <c r="K558">
        <v>65</v>
      </c>
      <c r="O558">
        <f>ROUND(CP558,2)</f>
        <v>74782.5</v>
      </c>
      <c r="P558">
        <f>ROUND(CQ558*I558,2)</f>
        <v>1732.25</v>
      </c>
      <c r="Q558">
        <f>ROUND(CR558*I558,2)</f>
        <v>0</v>
      </c>
      <c r="R558">
        <f>ROUND(CS558*I558,2)</f>
        <v>0</v>
      </c>
      <c r="S558">
        <f>ROUND(CT558*I558,2)</f>
        <v>73050.25</v>
      </c>
      <c r="T558">
        <f>ROUND(CU558*I558,2)</f>
        <v>0</v>
      </c>
      <c r="U558">
        <f>CV558*I558</f>
        <v>118.30000000000001</v>
      </c>
      <c r="V558">
        <f>CW558*I558</f>
        <v>0</v>
      </c>
      <c r="W558">
        <f>ROUND(CX558*I558,2)</f>
        <v>0</v>
      </c>
      <c r="X558">
        <f t="shared" si="365"/>
        <v>51135.18</v>
      </c>
      <c r="Y558">
        <f t="shared" si="365"/>
        <v>7305.03</v>
      </c>
      <c r="AA558">
        <v>288585831</v>
      </c>
      <c r="AB558">
        <f>ROUND((AC558+AD558+AF558),6)</f>
        <v>1150.5</v>
      </c>
      <c r="AC558">
        <f>ROUND(((ES558*13)),6)</f>
        <v>26.65</v>
      </c>
      <c r="AD558">
        <f>ROUND(((((ET558*13))-((EU558*13)))+AE558),6)</f>
        <v>0</v>
      </c>
      <c r="AE558">
        <f>ROUND(((EU558*13)),6)</f>
        <v>0</v>
      </c>
      <c r="AF558">
        <f>ROUND(((EV558*13)),6)</f>
        <v>1123.8499999999999</v>
      </c>
      <c r="AG558">
        <f>ROUND((AP558),6)</f>
        <v>0</v>
      </c>
      <c r="AH558">
        <f>((EW558*13))</f>
        <v>1.8200000000000003</v>
      </c>
      <c r="AI558">
        <f>((EX558*13))</f>
        <v>0</v>
      </c>
      <c r="AJ558">
        <f>(AS558)</f>
        <v>0</v>
      </c>
      <c r="AK558">
        <v>88.5</v>
      </c>
      <c r="AL558">
        <v>2.0499999999999998</v>
      </c>
      <c r="AM558">
        <v>0</v>
      </c>
      <c r="AN558">
        <v>0</v>
      </c>
      <c r="AO558">
        <v>86.45</v>
      </c>
      <c r="AP558">
        <v>0</v>
      </c>
      <c r="AQ558">
        <v>0.14000000000000001</v>
      </c>
      <c r="AR558">
        <v>0</v>
      </c>
      <c r="AS558">
        <v>0</v>
      </c>
      <c r="AT558">
        <v>70</v>
      </c>
      <c r="AU558">
        <v>10</v>
      </c>
      <c r="AV558">
        <v>1</v>
      </c>
      <c r="AW558">
        <v>1</v>
      </c>
      <c r="AZ558">
        <v>1</v>
      </c>
      <c r="BA558">
        <v>1</v>
      </c>
      <c r="BB558">
        <v>1</v>
      </c>
      <c r="BC558">
        <v>1</v>
      </c>
      <c r="BD558" t="s">
        <v>3</v>
      </c>
      <c r="BE558" t="s">
        <v>3</v>
      </c>
      <c r="BF558" t="s">
        <v>3</v>
      </c>
      <c r="BG558" t="s">
        <v>3</v>
      </c>
      <c r="BH558">
        <v>0</v>
      </c>
      <c r="BI558">
        <v>4</v>
      </c>
      <c r="BJ558" t="s">
        <v>143</v>
      </c>
      <c r="BM558">
        <v>0</v>
      </c>
      <c r="BN558">
        <v>284416172</v>
      </c>
      <c r="BO558" t="s">
        <v>3</v>
      </c>
      <c r="BP558">
        <v>0</v>
      </c>
      <c r="BQ558">
        <v>1</v>
      </c>
      <c r="BR558">
        <v>0</v>
      </c>
      <c r="BS558">
        <v>1</v>
      </c>
      <c r="BT558">
        <v>1</v>
      </c>
      <c r="BU558">
        <v>1</v>
      </c>
      <c r="BV558">
        <v>1</v>
      </c>
      <c r="BW558">
        <v>1</v>
      </c>
      <c r="BX558">
        <v>1</v>
      </c>
      <c r="BY558" t="s">
        <v>3</v>
      </c>
      <c r="BZ558">
        <v>70</v>
      </c>
      <c r="CA558">
        <v>10</v>
      </c>
      <c r="CB558" t="s">
        <v>3</v>
      </c>
      <c r="CE558">
        <v>0</v>
      </c>
      <c r="CF558">
        <v>0</v>
      </c>
      <c r="CG558">
        <v>0</v>
      </c>
      <c r="CM558">
        <v>0</v>
      </c>
      <c r="CN558" t="s">
        <v>3</v>
      </c>
      <c r="CO558">
        <v>0</v>
      </c>
      <c r="CP558">
        <f>(P558+Q558+S558)</f>
        <v>74782.5</v>
      </c>
      <c r="CQ558">
        <f>(AC558*BC558*AW558)</f>
        <v>26.65</v>
      </c>
      <c r="CR558">
        <f>(((((ET558*13))*BB558-((EU558*13))*BS558)+AE558*BS558)*AV558)</f>
        <v>0</v>
      </c>
      <c r="CS558">
        <f>(AE558*BS558*AV558)</f>
        <v>0</v>
      </c>
      <c r="CT558">
        <f>(AF558*BA558*AV558)</f>
        <v>1123.8499999999999</v>
      </c>
      <c r="CU558">
        <f>AG558</f>
        <v>0</v>
      </c>
      <c r="CV558">
        <f>(AH558*AV558)</f>
        <v>1.8200000000000003</v>
      </c>
      <c r="CW558">
        <f t="shared" si="366"/>
        <v>0</v>
      </c>
      <c r="CX558">
        <f t="shared" si="366"/>
        <v>0</v>
      </c>
      <c r="CY558">
        <f>((S558*BZ558)/100)</f>
        <v>51135.175000000003</v>
      </c>
      <c r="CZ558">
        <f>((S558*CA558)/100)</f>
        <v>7305.0249999999996</v>
      </c>
      <c r="DC558" t="s">
        <v>3</v>
      </c>
      <c r="DD558" t="s">
        <v>102</v>
      </c>
      <c r="DE558" t="s">
        <v>102</v>
      </c>
      <c r="DF558" t="s">
        <v>102</v>
      </c>
      <c r="DG558" t="s">
        <v>102</v>
      </c>
      <c r="DH558" t="s">
        <v>3</v>
      </c>
      <c r="DI558" t="s">
        <v>102</v>
      </c>
      <c r="DJ558" t="s">
        <v>102</v>
      </c>
      <c r="DK558" t="s">
        <v>3</v>
      </c>
      <c r="DL558" t="s">
        <v>3</v>
      </c>
      <c r="DM558" t="s">
        <v>3</v>
      </c>
      <c r="DN558">
        <v>0</v>
      </c>
      <c r="DO558">
        <v>0</v>
      </c>
      <c r="DP558">
        <v>1</v>
      </c>
      <c r="DQ558">
        <v>1</v>
      </c>
      <c r="DU558">
        <v>1010</v>
      </c>
      <c r="DV558" t="s">
        <v>18</v>
      </c>
      <c r="DW558" t="s">
        <v>18</v>
      </c>
      <c r="DX558">
        <v>1</v>
      </c>
      <c r="DZ558" t="s">
        <v>3</v>
      </c>
      <c r="EA558" t="s">
        <v>3</v>
      </c>
      <c r="EB558" t="s">
        <v>3</v>
      </c>
      <c r="EC558" t="s">
        <v>3</v>
      </c>
      <c r="EE558">
        <v>284416175</v>
      </c>
      <c r="EF558">
        <v>1</v>
      </c>
      <c r="EG558" t="s">
        <v>21</v>
      </c>
      <c r="EH558">
        <v>0</v>
      </c>
      <c r="EI558" t="s">
        <v>3</v>
      </c>
      <c r="EJ558">
        <v>4</v>
      </c>
      <c r="EK558">
        <v>0</v>
      </c>
      <c r="EL558" t="s">
        <v>22</v>
      </c>
      <c r="EM558" t="s">
        <v>23</v>
      </c>
      <c r="EO558" t="s">
        <v>3</v>
      </c>
      <c r="EQ558">
        <v>1441792</v>
      </c>
      <c r="ER558">
        <v>88.5</v>
      </c>
      <c r="ES558">
        <v>2.0499999999999998</v>
      </c>
      <c r="ET558">
        <v>0</v>
      </c>
      <c r="EU558">
        <v>0</v>
      </c>
      <c r="EV558">
        <v>86.45</v>
      </c>
      <c r="EW558">
        <v>0.14000000000000001</v>
      </c>
      <c r="EX558">
        <v>0</v>
      </c>
      <c r="EY558">
        <v>0</v>
      </c>
      <c r="FQ558">
        <v>0</v>
      </c>
      <c r="FR558">
        <v>0</v>
      </c>
      <c r="FS558">
        <v>0</v>
      </c>
      <c r="FX558">
        <v>70</v>
      </c>
      <c r="FY558">
        <v>10</v>
      </c>
      <c r="GA558" t="s">
        <v>3</v>
      </c>
      <c r="GD558">
        <v>0</v>
      </c>
      <c r="GF558">
        <v>1743312572</v>
      </c>
      <c r="GG558">
        <v>2</v>
      </c>
      <c r="GH558">
        <v>1</v>
      </c>
      <c r="GI558">
        <v>-2</v>
      </c>
      <c r="GJ558">
        <v>0</v>
      </c>
      <c r="GK558">
        <f>ROUND(R558*(R12)/100,2)</f>
        <v>0</v>
      </c>
      <c r="GL558">
        <f>ROUND(IF(AND(BH558=3,BI558=3,FS558&lt;&gt;0),P558,0),2)</f>
        <v>0</v>
      </c>
      <c r="GM558">
        <f>ROUND(O558+X558+Y558+GK558,2)+GX558</f>
        <v>133222.71</v>
      </c>
      <c r="GN558">
        <f>IF(OR(BI558=0,BI558=1),GM558-GX558,0)</f>
        <v>0</v>
      </c>
      <c r="GO558">
        <f>IF(BI558=2,GM558-GX558,0)</f>
        <v>0</v>
      </c>
      <c r="GP558">
        <f>IF(BI558=4,GM558-GX558,0)</f>
        <v>133222.71</v>
      </c>
      <c r="GR558">
        <v>0</v>
      </c>
      <c r="GS558">
        <v>0</v>
      </c>
      <c r="GT558">
        <v>0</v>
      </c>
      <c r="GU558" t="s">
        <v>3</v>
      </c>
      <c r="GV558">
        <f>ROUND((GT558),6)</f>
        <v>0</v>
      </c>
      <c r="GW558">
        <v>1</v>
      </c>
      <c r="GX558">
        <f>ROUND(HC558*I558,2)</f>
        <v>0</v>
      </c>
      <c r="HA558">
        <v>0</v>
      </c>
      <c r="HB558">
        <v>0</v>
      </c>
      <c r="HC558">
        <f>GV558*GW558</f>
        <v>0</v>
      </c>
      <c r="HE558" t="s">
        <v>3</v>
      </c>
      <c r="HF558" t="s">
        <v>3</v>
      </c>
      <c r="HM558" t="s">
        <v>3</v>
      </c>
      <c r="HN558" t="s">
        <v>3</v>
      </c>
      <c r="HO558" t="s">
        <v>3</v>
      </c>
      <c r="HP558" t="s">
        <v>3</v>
      </c>
      <c r="HQ558" t="s">
        <v>3</v>
      </c>
      <c r="HS558">
        <v>0</v>
      </c>
      <c r="IK558">
        <v>0</v>
      </c>
    </row>
    <row r="559" spans="1:245" x14ac:dyDescent="0.25">
      <c r="A559">
        <v>17</v>
      </c>
      <c r="B559">
        <v>1</v>
      </c>
      <c r="D559">
        <f>ROW(EtalonRes!A131)</f>
        <v>131</v>
      </c>
      <c r="E559" t="s">
        <v>234</v>
      </c>
      <c r="F559" t="s">
        <v>145</v>
      </c>
      <c r="G559" t="s">
        <v>146</v>
      </c>
      <c r="H559" t="s">
        <v>147</v>
      </c>
      <c r="I559">
        <f>ROUND(65/10,9)</f>
        <v>6.5</v>
      </c>
      <c r="J559">
        <v>0</v>
      </c>
      <c r="K559">
        <f>ROUND(65/10,9)</f>
        <v>6.5</v>
      </c>
      <c r="O559">
        <f>ROUND(CP559,2)</f>
        <v>4816.5</v>
      </c>
      <c r="P559">
        <f>ROUND(CQ559*I559,2)</f>
        <v>0</v>
      </c>
      <c r="Q559">
        <f>ROUND(CR559*I559,2)</f>
        <v>0</v>
      </c>
      <c r="R559">
        <f>ROUND(CS559*I559,2)</f>
        <v>0</v>
      </c>
      <c r="S559">
        <f>ROUND(CT559*I559,2)</f>
        <v>4816.5</v>
      </c>
      <c r="T559">
        <f>ROUND(CU559*I559,2)</f>
        <v>0</v>
      </c>
      <c r="U559">
        <f>CV559*I559</f>
        <v>7.8</v>
      </c>
      <c r="V559">
        <f>CW559*I559</f>
        <v>0</v>
      </c>
      <c r="W559">
        <f>ROUND(CX559*I559,2)</f>
        <v>0</v>
      </c>
      <c r="X559">
        <f t="shared" si="365"/>
        <v>3371.55</v>
      </c>
      <c r="Y559">
        <f t="shared" si="365"/>
        <v>481.65</v>
      </c>
      <c r="AA559">
        <v>288585831</v>
      </c>
      <c r="AB559">
        <f>ROUND((AC559+AD559+AF559),6)</f>
        <v>741</v>
      </c>
      <c r="AC559">
        <f>ROUND(((ES559*4)),6)</f>
        <v>0</v>
      </c>
      <c r="AD559">
        <f>ROUND(((((ET559*4))-((EU559*4)))+AE559),6)</f>
        <v>0</v>
      </c>
      <c r="AE559">
        <f>ROUND(((EU559*4)),6)</f>
        <v>0</v>
      </c>
      <c r="AF559">
        <f>ROUND(((EV559*4)),6)</f>
        <v>741</v>
      </c>
      <c r="AG559">
        <f>ROUND((AP559),6)</f>
        <v>0</v>
      </c>
      <c r="AH559">
        <f>((EW559*4))</f>
        <v>1.2</v>
      </c>
      <c r="AI559">
        <f>((EX559*4))</f>
        <v>0</v>
      </c>
      <c r="AJ559">
        <f>(AS559)</f>
        <v>0</v>
      </c>
      <c r="AK559">
        <v>185.25</v>
      </c>
      <c r="AL559">
        <v>0</v>
      </c>
      <c r="AM559">
        <v>0</v>
      </c>
      <c r="AN559">
        <v>0</v>
      </c>
      <c r="AO559">
        <v>185.25</v>
      </c>
      <c r="AP559">
        <v>0</v>
      </c>
      <c r="AQ559">
        <v>0.3</v>
      </c>
      <c r="AR559">
        <v>0</v>
      </c>
      <c r="AS559">
        <v>0</v>
      </c>
      <c r="AT559">
        <v>70</v>
      </c>
      <c r="AU559">
        <v>10</v>
      </c>
      <c r="AV559">
        <v>1</v>
      </c>
      <c r="AW559">
        <v>1</v>
      </c>
      <c r="AZ559">
        <v>1</v>
      </c>
      <c r="BA559">
        <v>1</v>
      </c>
      <c r="BB559">
        <v>1</v>
      </c>
      <c r="BC559">
        <v>1</v>
      </c>
      <c r="BD559" t="s">
        <v>3</v>
      </c>
      <c r="BE559" t="s">
        <v>3</v>
      </c>
      <c r="BF559" t="s">
        <v>3</v>
      </c>
      <c r="BG559" t="s">
        <v>3</v>
      </c>
      <c r="BH559">
        <v>0</v>
      </c>
      <c r="BI559">
        <v>4</v>
      </c>
      <c r="BJ559" t="s">
        <v>148</v>
      </c>
      <c r="BM559">
        <v>0</v>
      </c>
      <c r="BN559">
        <v>284416172</v>
      </c>
      <c r="BO559" t="s">
        <v>3</v>
      </c>
      <c r="BP559">
        <v>0</v>
      </c>
      <c r="BQ559">
        <v>1</v>
      </c>
      <c r="BR559">
        <v>0</v>
      </c>
      <c r="BS559">
        <v>1</v>
      </c>
      <c r="BT559">
        <v>1</v>
      </c>
      <c r="BU559">
        <v>1</v>
      </c>
      <c r="BV559">
        <v>1</v>
      </c>
      <c r="BW559">
        <v>1</v>
      </c>
      <c r="BX559">
        <v>1</v>
      </c>
      <c r="BY559" t="s">
        <v>3</v>
      </c>
      <c r="BZ559">
        <v>70</v>
      </c>
      <c r="CA559">
        <v>10</v>
      </c>
      <c r="CB559" t="s">
        <v>3</v>
      </c>
      <c r="CE559">
        <v>0</v>
      </c>
      <c r="CF559">
        <v>0</v>
      </c>
      <c r="CG559">
        <v>0</v>
      </c>
      <c r="CM559">
        <v>0</v>
      </c>
      <c r="CN559" t="s">
        <v>3</v>
      </c>
      <c r="CO559">
        <v>0</v>
      </c>
      <c r="CP559">
        <f>(P559+Q559+S559)</f>
        <v>4816.5</v>
      </c>
      <c r="CQ559">
        <f>(AC559*BC559*AW559)</f>
        <v>0</v>
      </c>
      <c r="CR559">
        <f>(((((ET559*4))*BB559-((EU559*4))*BS559)+AE559*BS559)*AV559)</f>
        <v>0</v>
      </c>
      <c r="CS559">
        <f>(AE559*BS559*AV559)</f>
        <v>0</v>
      </c>
      <c r="CT559">
        <f>(AF559*BA559*AV559)</f>
        <v>741</v>
      </c>
      <c r="CU559">
        <f>AG559</f>
        <v>0</v>
      </c>
      <c r="CV559">
        <f>(AH559*AV559)</f>
        <v>1.2</v>
      </c>
      <c r="CW559">
        <f t="shared" si="366"/>
        <v>0</v>
      </c>
      <c r="CX559">
        <f t="shared" si="366"/>
        <v>0</v>
      </c>
      <c r="CY559">
        <f>((S559*BZ559)/100)</f>
        <v>3371.55</v>
      </c>
      <c r="CZ559">
        <f>((S559*CA559)/100)</f>
        <v>481.65</v>
      </c>
      <c r="DC559" t="s">
        <v>3</v>
      </c>
      <c r="DD559" t="s">
        <v>20</v>
      </c>
      <c r="DE559" t="s">
        <v>20</v>
      </c>
      <c r="DF559" t="s">
        <v>20</v>
      </c>
      <c r="DG559" t="s">
        <v>20</v>
      </c>
      <c r="DH559" t="s">
        <v>3</v>
      </c>
      <c r="DI559" t="s">
        <v>20</v>
      </c>
      <c r="DJ559" t="s">
        <v>20</v>
      </c>
      <c r="DK559" t="s">
        <v>3</v>
      </c>
      <c r="DL559" t="s">
        <v>3</v>
      </c>
      <c r="DM559" t="s">
        <v>3</v>
      </c>
      <c r="DN559">
        <v>0</v>
      </c>
      <c r="DO559">
        <v>0</v>
      </c>
      <c r="DP559">
        <v>1</v>
      </c>
      <c r="DQ559">
        <v>1</v>
      </c>
      <c r="DU559">
        <v>1010</v>
      </c>
      <c r="DV559" t="s">
        <v>147</v>
      </c>
      <c r="DW559" t="s">
        <v>147</v>
      </c>
      <c r="DX559">
        <v>10</v>
      </c>
      <c r="DZ559" t="s">
        <v>3</v>
      </c>
      <c r="EA559" t="s">
        <v>3</v>
      </c>
      <c r="EB559" t="s">
        <v>3</v>
      </c>
      <c r="EC559" t="s">
        <v>3</v>
      </c>
      <c r="EE559">
        <v>284416175</v>
      </c>
      <c r="EF559">
        <v>1</v>
      </c>
      <c r="EG559" t="s">
        <v>21</v>
      </c>
      <c r="EH559">
        <v>0</v>
      </c>
      <c r="EI559" t="s">
        <v>3</v>
      </c>
      <c r="EJ559">
        <v>4</v>
      </c>
      <c r="EK559">
        <v>0</v>
      </c>
      <c r="EL559" t="s">
        <v>22</v>
      </c>
      <c r="EM559" t="s">
        <v>23</v>
      </c>
      <c r="EO559" t="s">
        <v>3</v>
      </c>
      <c r="EQ559">
        <v>2228224</v>
      </c>
      <c r="ER559">
        <v>185.25</v>
      </c>
      <c r="ES559">
        <v>0</v>
      </c>
      <c r="ET559">
        <v>0</v>
      </c>
      <c r="EU559">
        <v>0</v>
      </c>
      <c r="EV559">
        <v>185.25</v>
      </c>
      <c r="EW559">
        <v>0.3</v>
      </c>
      <c r="EX559">
        <v>0</v>
      </c>
      <c r="EY559">
        <v>0</v>
      </c>
      <c r="FQ559">
        <v>0</v>
      </c>
      <c r="FR559">
        <v>0</v>
      </c>
      <c r="FS559">
        <v>0</v>
      </c>
      <c r="FX559">
        <v>70</v>
      </c>
      <c r="FY559">
        <v>10</v>
      </c>
      <c r="GA559" t="s">
        <v>3</v>
      </c>
      <c r="GD559">
        <v>0</v>
      </c>
      <c r="GF559">
        <v>-1281695360</v>
      </c>
      <c r="GG559">
        <v>2</v>
      </c>
      <c r="GH559">
        <v>1</v>
      </c>
      <c r="GI559">
        <v>-2</v>
      </c>
      <c r="GJ559">
        <v>0</v>
      </c>
      <c r="GK559">
        <f>ROUND(R559*(R12)/100,2)</f>
        <v>0</v>
      </c>
      <c r="GL559">
        <f>ROUND(IF(AND(BH559=3,BI559=3,FS559&lt;&gt;0),P559,0),2)</f>
        <v>0</v>
      </c>
      <c r="GM559">
        <f>ROUND(O559+X559+Y559+GK559,2)+GX559</f>
        <v>8669.7000000000007</v>
      </c>
      <c r="GN559">
        <f>IF(OR(BI559=0,BI559=1),GM559-GX559,0)</f>
        <v>0</v>
      </c>
      <c r="GO559">
        <f>IF(BI559=2,GM559-GX559,0)</f>
        <v>0</v>
      </c>
      <c r="GP559">
        <f>IF(BI559=4,GM559-GX559,0)</f>
        <v>8669.7000000000007</v>
      </c>
      <c r="GR559">
        <v>0</v>
      </c>
      <c r="GS559">
        <v>0</v>
      </c>
      <c r="GT559">
        <v>0</v>
      </c>
      <c r="GU559" t="s">
        <v>3</v>
      </c>
      <c r="GV559">
        <f>ROUND((GT559),6)</f>
        <v>0</v>
      </c>
      <c r="GW559">
        <v>1</v>
      </c>
      <c r="GX559">
        <f>ROUND(HC559*I559,2)</f>
        <v>0</v>
      </c>
      <c r="HA559">
        <v>0</v>
      </c>
      <c r="HB559">
        <v>0</v>
      </c>
      <c r="HC559">
        <f>GV559*GW559</f>
        <v>0</v>
      </c>
      <c r="HE559" t="s">
        <v>3</v>
      </c>
      <c r="HF559" t="s">
        <v>3</v>
      </c>
      <c r="HM559" t="s">
        <v>3</v>
      </c>
      <c r="HN559" t="s">
        <v>3</v>
      </c>
      <c r="HO559" t="s">
        <v>3</v>
      </c>
      <c r="HP559" t="s">
        <v>3</v>
      </c>
      <c r="HQ559" t="s">
        <v>3</v>
      </c>
      <c r="HS559">
        <v>0</v>
      </c>
      <c r="IK559">
        <v>0</v>
      </c>
    </row>
    <row r="561" spans="1:206" x14ac:dyDescent="0.25">
      <c r="A561" s="2">
        <v>51</v>
      </c>
      <c r="B561" s="2">
        <f>B553</f>
        <v>1</v>
      </c>
      <c r="C561" s="2">
        <f>A553</f>
        <v>5</v>
      </c>
      <c r="D561" s="2">
        <f>ROW(A553)</f>
        <v>553</v>
      </c>
      <c r="E561" s="2"/>
      <c r="F561" s="2" t="str">
        <f>IF(F553&lt;&gt;"",F553,"")</f>
        <v>Новый подраздел</v>
      </c>
      <c r="G561" s="2" t="str">
        <f>IF(G553&lt;&gt;"",G553,"")</f>
        <v>СКУД - Здания</v>
      </c>
      <c r="H561" s="2">
        <v>0</v>
      </c>
      <c r="I561" s="2"/>
      <c r="J561" s="2"/>
      <c r="K561" s="2"/>
      <c r="L561" s="2"/>
      <c r="M561" s="2"/>
      <c r="N561" s="2"/>
      <c r="O561" s="2">
        <f t="shared" ref="O561:T561" si="367">ROUND(AB561,2)</f>
        <v>441911.6</v>
      </c>
      <c r="P561" s="2">
        <f t="shared" si="367"/>
        <v>1732.25</v>
      </c>
      <c r="Q561" s="2">
        <f t="shared" si="367"/>
        <v>0</v>
      </c>
      <c r="R561" s="2">
        <f t="shared" si="367"/>
        <v>0</v>
      </c>
      <c r="S561" s="2">
        <f t="shared" si="367"/>
        <v>440179.35</v>
      </c>
      <c r="T561" s="2">
        <f t="shared" si="367"/>
        <v>0</v>
      </c>
      <c r="U561" s="2">
        <f>AH561</f>
        <v>562.9</v>
      </c>
      <c r="V561" s="2">
        <f>AI561</f>
        <v>0</v>
      </c>
      <c r="W561" s="2">
        <f>ROUND(AJ561,2)</f>
        <v>0</v>
      </c>
      <c r="X561" s="2">
        <f>ROUND(AK561,2)</f>
        <v>308125.55</v>
      </c>
      <c r="Y561" s="2">
        <f>ROUND(AL561,2)</f>
        <v>44017.94</v>
      </c>
      <c r="Z561" s="2"/>
      <c r="AA561" s="2"/>
      <c r="AB561" s="2">
        <f>ROUND(SUMIF(AA557:AA559,"=288585831",O557:O559),2)</f>
        <v>441911.6</v>
      </c>
      <c r="AC561" s="2">
        <f>ROUND(SUMIF(AA557:AA559,"=288585831",P557:P559),2)</f>
        <v>1732.25</v>
      </c>
      <c r="AD561" s="2">
        <f>ROUND(SUMIF(AA557:AA559,"=288585831",Q557:Q559),2)</f>
        <v>0</v>
      </c>
      <c r="AE561" s="2">
        <f>ROUND(SUMIF(AA557:AA559,"=288585831",R557:R559),2)</f>
        <v>0</v>
      </c>
      <c r="AF561" s="2">
        <f>ROUND(SUMIF(AA557:AA559,"=288585831",S557:S559),2)</f>
        <v>440179.35</v>
      </c>
      <c r="AG561" s="2">
        <f>ROUND(SUMIF(AA557:AA559,"=288585831",T557:T559),2)</f>
        <v>0</v>
      </c>
      <c r="AH561" s="2">
        <f>SUMIF(AA557:AA559,"=288585831",U557:U559)</f>
        <v>562.9</v>
      </c>
      <c r="AI561" s="2">
        <f>SUMIF(AA557:AA559,"=288585831",V557:V559)</f>
        <v>0</v>
      </c>
      <c r="AJ561" s="2">
        <f>ROUND(SUMIF(AA557:AA559,"=288585831",W557:W559),2)</f>
        <v>0</v>
      </c>
      <c r="AK561" s="2">
        <f>ROUND(SUMIF(AA557:AA559,"=288585831",X557:X559),2)</f>
        <v>308125.55</v>
      </c>
      <c r="AL561" s="2">
        <f>ROUND(SUMIF(AA557:AA559,"=288585831",Y557:Y559),2)</f>
        <v>44017.94</v>
      </c>
      <c r="AM561" s="2"/>
      <c r="AN561" s="2"/>
      <c r="AO561" s="2">
        <f t="shared" ref="AO561:BD561" si="368">ROUND(BX561,2)</f>
        <v>0</v>
      </c>
      <c r="AP561" s="2">
        <f t="shared" si="368"/>
        <v>0</v>
      </c>
      <c r="AQ561" s="2">
        <f t="shared" si="368"/>
        <v>0</v>
      </c>
      <c r="AR561" s="2">
        <f t="shared" si="368"/>
        <v>794055.09</v>
      </c>
      <c r="AS561" s="2">
        <f t="shared" si="368"/>
        <v>0</v>
      </c>
      <c r="AT561" s="2">
        <f t="shared" si="368"/>
        <v>0</v>
      </c>
      <c r="AU561" s="2">
        <f t="shared" si="368"/>
        <v>794055.09</v>
      </c>
      <c r="AV561" s="2">
        <f t="shared" si="368"/>
        <v>1732.25</v>
      </c>
      <c r="AW561" s="2">
        <f t="shared" si="368"/>
        <v>1732.25</v>
      </c>
      <c r="AX561" s="2">
        <f t="shared" si="368"/>
        <v>0</v>
      </c>
      <c r="AY561" s="2">
        <f t="shared" si="368"/>
        <v>1732.25</v>
      </c>
      <c r="AZ561" s="2">
        <f t="shared" si="368"/>
        <v>0</v>
      </c>
      <c r="BA561" s="2">
        <f t="shared" si="368"/>
        <v>0</v>
      </c>
      <c r="BB561" s="2">
        <f t="shared" si="368"/>
        <v>0</v>
      </c>
      <c r="BC561" s="2">
        <f t="shared" si="368"/>
        <v>0</v>
      </c>
      <c r="BD561" s="2">
        <f t="shared" si="368"/>
        <v>0</v>
      </c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>
        <f>ROUND(SUMIF(AA557:AA559,"=288585831",FQ557:FQ559),2)</f>
        <v>0</v>
      </c>
      <c r="BY561" s="2">
        <f>ROUND(SUMIF(AA557:AA559,"=288585831",FR557:FR559),2)</f>
        <v>0</v>
      </c>
      <c r="BZ561" s="2">
        <f>ROUND(SUMIF(AA557:AA559,"=288585831",GL557:GL559),2)</f>
        <v>0</v>
      </c>
      <c r="CA561" s="2">
        <f>ROUND(SUMIF(AA557:AA559,"=288585831",GM557:GM559),2)</f>
        <v>794055.09</v>
      </c>
      <c r="CB561" s="2">
        <f>ROUND(SUMIF(AA557:AA559,"=288585831",GN557:GN559),2)</f>
        <v>0</v>
      </c>
      <c r="CC561" s="2">
        <f>ROUND(SUMIF(AA557:AA559,"=288585831",GO557:GO559),2)</f>
        <v>0</v>
      </c>
      <c r="CD561" s="2">
        <f>ROUND(SUMIF(AA557:AA559,"=288585831",GP557:GP559),2)</f>
        <v>794055.09</v>
      </c>
      <c r="CE561" s="2">
        <f>AC561-BX561</f>
        <v>1732.25</v>
      </c>
      <c r="CF561" s="2">
        <f>AC561-BY561</f>
        <v>1732.25</v>
      </c>
      <c r="CG561" s="2">
        <f>BX561-BZ561</f>
        <v>0</v>
      </c>
      <c r="CH561" s="2">
        <f>AC561-BX561-BY561+BZ561</f>
        <v>1732.25</v>
      </c>
      <c r="CI561" s="2">
        <f>BY561-BZ561</f>
        <v>0</v>
      </c>
      <c r="CJ561" s="2">
        <f>ROUND(SUMIF(AA557:AA559,"=288585831",GX557:GX559),2)</f>
        <v>0</v>
      </c>
      <c r="CK561" s="2">
        <f>ROUND(SUMIF(AA557:AA559,"=288585831",GY557:GY559),2)</f>
        <v>0</v>
      </c>
      <c r="CL561" s="2">
        <f>ROUND(SUMIF(AA557:AA559,"=288585831",GZ557:GZ559),2)</f>
        <v>0</v>
      </c>
      <c r="CM561" s="2">
        <f>ROUND(SUMIF(AA557:AA559,"=288585831",HD557:HD559),2)</f>
        <v>0</v>
      </c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>
        <v>0</v>
      </c>
    </row>
    <row r="563" spans="1:206" x14ac:dyDescent="0.25">
      <c r="A563" s="4">
        <v>50</v>
      </c>
      <c r="B563" s="4">
        <v>0</v>
      </c>
      <c r="C563" s="4">
        <v>0</v>
      </c>
      <c r="D563" s="4">
        <v>1</v>
      </c>
      <c r="E563" s="4">
        <v>201</v>
      </c>
      <c r="F563" s="4">
        <f>ROUND(Source!O561,O563)</f>
        <v>441911.6</v>
      </c>
      <c r="G563" s="4" t="s">
        <v>24</v>
      </c>
      <c r="H563" s="4" t="s">
        <v>25</v>
      </c>
      <c r="I563" s="4"/>
      <c r="J563" s="4"/>
      <c r="K563" s="4">
        <v>201</v>
      </c>
      <c r="L563" s="4">
        <v>1</v>
      </c>
      <c r="M563" s="4">
        <v>3</v>
      </c>
      <c r="N563" s="4" t="s">
        <v>3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441911.6</v>
      </c>
      <c r="X563" s="4">
        <v>1</v>
      </c>
      <c r="Y563" s="4">
        <v>441911.6</v>
      </c>
      <c r="Z563" s="4"/>
      <c r="AA563" s="4"/>
      <c r="AB563" s="4"/>
    </row>
    <row r="564" spans="1:206" x14ac:dyDescent="0.25">
      <c r="A564" s="4">
        <v>50</v>
      </c>
      <c r="B564" s="4">
        <v>0</v>
      </c>
      <c r="C564" s="4">
        <v>0</v>
      </c>
      <c r="D564" s="4">
        <v>1</v>
      </c>
      <c r="E564" s="4">
        <v>202</v>
      </c>
      <c r="F564" s="4">
        <f>ROUND(Source!P561,O564)</f>
        <v>1732.25</v>
      </c>
      <c r="G564" s="4" t="s">
        <v>26</v>
      </c>
      <c r="H564" s="4" t="s">
        <v>27</v>
      </c>
      <c r="I564" s="4"/>
      <c r="J564" s="4"/>
      <c r="K564" s="4">
        <v>202</v>
      </c>
      <c r="L564" s="4">
        <v>2</v>
      </c>
      <c r="M564" s="4">
        <v>3</v>
      </c>
      <c r="N564" s="4" t="s">
        <v>3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1732.25</v>
      </c>
      <c r="X564" s="4">
        <v>1</v>
      </c>
      <c r="Y564" s="4">
        <v>1732.25</v>
      </c>
      <c r="Z564" s="4"/>
      <c r="AA564" s="4"/>
      <c r="AB564" s="4"/>
    </row>
    <row r="565" spans="1:206" x14ac:dyDescent="0.25">
      <c r="A565" s="4">
        <v>50</v>
      </c>
      <c r="B565" s="4">
        <v>0</v>
      </c>
      <c r="C565" s="4">
        <v>0</v>
      </c>
      <c r="D565" s="4">
        <v>1</v>
      </c>
      <c r="E565" s="4">
        <v>222</v>
      </c>
      <c r="F565" s="4">
        <f>ROUND(Source!AO561,O565)</f>
        <v>0</v>
      </c>
      <c r="G565" s="4" t="s">
        <v>28</v>
      </c>
      <c r="H565" s="4" t="s">
        <v>29</v>
      </c>
      <c r="I565" s="4"/>
      <c r="J565" s="4"/>
      <c r="K565" s="4">
        <v>222</v>
      </c>
      <c r="L565" s="4">
        <v>3</v>
      </c>
      <c r="M565" s="4">
        <v>3</v>
      </c>
      <c r="N565" s="4" t="s">
        <v>3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0</v>
      </c>
      <c r="X565" s="4">
        <v>1</v>
      </c>
      <c r="Y565" s="4">
        <v>0</v>
      </c>
      <c r="Z565" s="4"/>
      <c r="AA565" s="4"/>
      <c r="AB565" s="4"/>
    </row>
    <row r="566" spans="1:206" x14ac:dyDescent="0.25">
      <c r="A566" s="4">
        <v>50</v>
      </c>
      <c r="B566" s="4">
        <v>0</v>
      </c>
      <c r="C566" s="4">
        <v>0</v>
      </c>
      <c r="D566" s="4">
        <v>1</v>
      </c>
      <c r="E566" s="4">
        <v>225</v>
      </c>
      <c r="F566" s="4">
        <f>ROUND(Source!AV561,O566)</f>
        <v>1732.25</v>
      </c>
      <c r="G566" s="4" t="s">
        <v>30</v>
      </c>
      <c r="H566" s="4" t="s">
        <v>31</v>
      </c>
      <c r="I566" s="4"/>
      <c r="J566" s="4"/>
      <c r="K566" s="4">
        <v>225</v>
      </c>
      <c r="L566" s="4">
        <v>4</v>
      </c>
      <c r="M566" s="4">
        <v>3</v>
      </c>
      <c r="N566" s="4" t="s">
        <v>3</v>
      </c>
      <c r="O566" s="4">
        <v>2</v>
      </c>
      <c r="P566" s="4"/>
      <c r="Q566" s="4"/>
      <c r="R566" s="4"/>
      <c r="S566" s="4"/>
      <c r="T566" s="4"/>
      <c r="U566" s="4"/>
      <c r="V566" s="4"/>
      <c r="W566" s="4">
        <v>1732.25</v>
      </c>
      <c r="X566" s="4">
        <v>1</v>
      </c>
      <c r="Y566" s="4">
        <v>1732.25</v>
      </c>
      <c r="Z566" s="4"/>
      <c r="AA566" s="4"/>
      <c r="AB566" s="4"/>
    </row>
    <row r="567" spans="1:206" x14ac:dyDescent="0.25">
      <c r="A567" s="4">
        <v>50</v>
      </c>
      <c r="B567" s="4">
        <v>0</v>
      </c>
      <c r="C567" s="4">
        <v>0</v>
      </c>
      <c r="D567" s="4">
        <v>1</v>
      </c>
      <c r="E567" s="4">
        <v>226</v>
      </c>
      <c r="F567" s="4">
        <f>ROUND(Source!AW561,O567)</f>
        <v>1732.25</v>
      </c>
      <c r="G567" s="4" t="s">
        <v>32</v>
      </c>
      <c r="H567" s="4" t="s">
        <v>33</v>
      </c>
      <c r="I567" s="4"/>
      <c r="J567" s="4"/>
      <c r="K567" s="4">
        <v>226</v>
      </c>
      <c r="L567" s="4">
        <v>5</v>
      </c>
      <c r="M567" s="4">
        <v>3</v>
      </c>
      <c r="N567" s="4" t="s">
        <v>3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1732.25</v>
      </c>
      <c r="X567" s="4">
        <v>1</v>
      </c>
      <c r="Y567" s="4">
        <v>1732.25</v>
      </c>
      <c r="Z567" s="4"/>
      <c r="AA567" s="4"/>
      <c r="AB567" s="4"/>
    </row>
    <row r="568" spans="1:206" x14ac:dyDescent="0.25">
      <c r="A568" s="4">
        <v>50</v>
      </c>
      <c r="B568" s="4">
        <v>0</v>
      </c>
      <c r="C568" s="4">
        <v>0</v>
      </c>
      <c r="D568" s="4">
        <v>1</v>
      </c>
      <c r="E568" s="4">
        <v>227</v>
      </c>
      <c r="F568" s="4">
        <f>ROUND(Source!AX561,O568)</f>
        <v>0</v>
      </c>
      <c r="G568" s="4" t="s">
        <v>34</v>
      </c>
      <c r="H568" s="4" t="s">
        <v>35</v>
      </c>
      <c r="I568" s="4"/>
      <c r="J568" s="4"/>
      <c r="K568" s="4">
        <v>227</v>
      </c>
      <c r="L568" s="4">
        <v>6</v>
      </c>
      <c r="M568" s="4">
        <v>3</v>
      </c>
      <c r="N568" s="4" t="s">
        <v>3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06" x14ac:dyDescent="0.25">
      <c r="A569" s="4">
        <v>50</v>
      </c>
      <c r="B569" s="4">
        <v>0</v>
      </c>
      <c r="C569" s="4">
        <v>0</v>
      </c>
      <c r="D569" s="4">
        <v>1</v>
      </c>
      <c r="E569" s="4">
        <v>228</v>
      </c>
      <c r="F569" s="4">
        <f>ROUND(Source!AY561,O569)</f>
        <v>1732.25</v>
      </c>
      <c r="G569" s="4" t="s">
        <v>36</v>
      </c>
      <c r="H569" s="4" t="s">
        <v>37</v>
      </c>
      <c r="I569" s="4"/>
      <c r="J569" s="4"/>
      <c r="K569" s="4">
        <v>228</v>
      </c>
      <c r="L569" s="4">
        <v>7</v>
      </c>
      <c r="M569" s="4">
        <v>3</v>
      </c>
      <c r="N569" s="4" t="s">
        <v>3</v>
      </c>
      <c r="O569" s="4">
        <v>2</v>
      </c>
      <c r="P569" s="4"/>
      <c r="Q569" s="4"/>
      <c r="R569" s="4"/>
      <c r="S569" s="4"/>
      <c r="T569" s="4"/>
      <c r="U569" s="4"/>
      <c r="V569" s="4"/>
      <c r="W569" s="4">
        <v>1732.25</v>
      </c>
      <c r="X569" s="4">
        <v>1</v>
      </c>
      <c r="Y569" s="4">
        <v>1732.25</v>
      </c>
      <c r="Z569" s="4"/>
      <c r="AA569" s="4"/>
      <c r="AB569" s="4"/>
    </row>
    <row r="570" spans="1:206" x14ac:dyDescent="0.25">
      <c r="A570" s="4">
        <v>50</v>
      </c>
      <c r="B570" s="4">
        <v>0</v>
      </c>
      <c r="C570" s="4">
        <v>0</v>
      </c>
      <c r="D570" s="4">
        <v>1</v>
      </c>
      <c r="E570" s="4">
        <v>216</v>
      </c>
      <c r="F570" s="4">
        <f>ROUND(Source!AP561,O570)</f>
        <v>0</v>
      </c>
      <c r="G570" s="4" t="s">
        <v>38</v>
      </c>
      <c r="H570" s="4" t="s">
        <v>39</v>
      </c>
      <c r="I570" s="4"/>
      <c r="J570" s="4"/>
      <c r="K570" s="4">
        <v>216</v>
      </c>
      <c r="L570" s="4">
        <v>8</v>
      </c>
      <c r="M570" s="4">
        <v>3</v>
      </c>
      <c r="N570" s="4" t="s">
        <v>3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06" x14ac:dyDescent="0.25">
      <c r="A571" s="4">
        <v>50</v>
      </c>
      <c r="B571" s="4">
        <v>0</v>
      </c>
      <c r="C571" s="4">
        <v>0</v>
      </c>
      <c r="D571" s="4">
        <v>1</v>
      </c>
      <c r="E571" s="4">
        <v>223</v>
      </c>
      <c r="F571" s="4">
        <f>ROUND(Source!AQ561,O571)</f>
        <v>0</v>
      </c>
      <c r="G571" s="4" t="s">
        <v>40</v>
      </c>
      <c r="H571" s="4" t="s">
        <v>41</v>
      </c>
      <c r="I571" s="4"/>
      <c r="J571" s="4"/>
      <c r="K571" s="4">
        <v>223</v>
      </c>
      <c r="L571" s="4">
        <v>9</v>
      </c>
      <c r="M571" s="4">
        <v>3</v>
      </c>
      <c r="N571" s="4" t="s">
        <v>3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06" x14ac:dyDescent="0.25">
      <c r="A572" s="4">
        <v>50</v>
      </c>
      <c r="B572" s="4">
        <v>0</v>
      </c>
      <c r="C572" s="4">
        <v>0</v>
      </c>
      <c r="D572" s="4">
        <v>1</v>
      </c>
      <c r="E572" s="4">
        <v>229</v>
      </c>
      <c r="F572" s="4">
        <f>ROUND(Source!AZ561,O572)</f>
        <v>0</v>
      </c>
      <c r="G572" s="4" t="s">
        <v>42</v>
      </c>
      <c r="H572" s="4" t="s">
        <v>43</v>
      </c>
      <c r="I572" s="4"/>
      <c r="J572" s="4"/>
      <c r="K572" s="4">
        <v>229</v>
      </c>
      <c r="L572" s="4">
        <v>10</v>
      </c>
      <c r="M572" s="4">
        <v>3</v>
      </c>
      <c r="N572" s="4" t="s">
        <v>3</v>
      </c>
      <c r="O572" s="4">
        <v>2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06" x14ac:dyDescent="0.25">
      <c r="A573" s="4">
        <v>50</v>
      </c>
      <c r="B573" s="4">
        <v>0</v>
      </c>
      <c r="C573" s="4">
        <v>0</v>
      </c>
      <c r="D573" s="4">
        <v>1</v>
      </c>
      <c r="E573" s="4">
        <v>203</v>
      </c>
      <c r="F573" s="4">
        <f>ROUND(Source!Q561,O573)</f>
        <v>0</v>
      </c>
      <c r="G573" s="4" t="s">
        <v>44</v>
      </c>
      <c r="H573" s="4" t="s">
        <v>45</v>
      </c>
      <c r="I573" s="4"/>
      <c r="J573" s="4"/>
      <c r="K573" s="4">
        <v>203</v>
      </c>
      <c r="L573" s="4">
        <v>11</v>
      </c>
      <c r="M573" s="4">
        <v>3</v>
      </c>
      <c r="N573" s="4" t="s">
        <v>3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06" x14ac:dyDescent="0.25">
      <c r="A574" s="4">
        <v>50</v>
      </c>
      <c r="B574" s="4">
        <v>0</v>
      </c>
      <c r="C574" s="4">
        <v>0</v>
      </c>
      <c r="D574" s="4">
        <v>1</v>
      </c>
      <c r="E574" s="4">
        <v>231</v>
      </c>
      <c r="F574" s="4">
        <f>ROUND(Source!BB561,O574)</f>
        <v>0</v>
      </c>
      <c r="G574" s="4" t="s">
        <v>46</v>
      </c>
      <c r="H574" s="4" t="s">
        <v>47</v>
      </c>
      <c r="I574" s="4"/>
      <c r="J574" s="4"/>
      <c r="K574" s="4">
        <v>231</v>
      </c>
      <c r="L574" s="4">
        <v>12</v>
      </c>
      <c r="M574" s="4">
        <v>3</v>
      </c>
      <c r="N574" s="4" t="s">
        <v>3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06" x14ac:dyDescent="0.25">
      <c r="A575" s="4">
        <v>50</v>
      </c>
      <c r="B575" s="4">
        <v>0</v>
      </c>
      <c r="C575" s="4">
        <v>0</v>
      </c>
      <c r="D575" s="4">
        <v>1</v>
      </c>
      <c r="E575" s="4">
        <v>204</v>
      </c>
      <c r="F575" s="4">
        <f>ROUND(Source!R561,O575)</f>
        <v>0</v>
      </c>
      <c r="G575" s="4" t="s">
        <v>48</v>
      </c>
      <c r="H575" s="4" t="s">
        <v>49</v>
      </c>
      <c r="I575" s="4"/>
      <c r="J575" s="4"/>
      <c r="K575" s="4">
        <v>204</v>
      </c>
      <c r="L575" s="4">
        <v>13</v>
      </c>
      <c r="M575" s="4">
        <v>3</v>
      </c>
      <c r="N575" s="4" t="s">
        <v>3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0</v>
      </c>
      <c r="X575" s="4">
        <v>1</v>
      </c>
      <c r="Y575" s="4">
        <v>0</v>
      </c>
      <c r="Z575" s="4"/>
      <c r="AA575" s="4"/>
      <c r="AB575" s="4"/>
    </row>
    <row r="576" spans="1:206" x14ac:dyDescent="0.25">
      <c r="A576" s="4">
        <v>50</v>
      </c>
      <c r="B576" s="4">
        <v>0</v>
      </c>
      <c r="C576" s="4">
        <v>0</v>
      </c>
      <c r="D576" s="4">
        <v>1</v>
      </c>
      <c r="E576" s="4">
        <v>205</v>
      </c>
      <c r="F576" s="4">
        <f>ROUND(Source!S561,O576)</f>
        <v>440179.35</v>
      </c>
      <c r="G576" s="4" t="s">
        <v>50</v>
      </c>
      <c r="H576" s="4" t="s">
        <v>51</v>
      </c>
      <c r="I576" s="4"/>
      <c r="J576" s="4"/>
      <c r="K576" s="4">
        <v>205</v>
      </c>
      <c r="L576" s="4">
        <v>14</v>
      </c>
      <c r="M576" s="4">
        <v>3</v>
      </c>
      <c r="N576" s="4" t="s">
        <v>3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440179.35</v>
      </c>
      <c r="X576" s="4">
        <v>1</v>
      </c>
      <c r="Y576" s="4">
        <v>440179.35</v>
      </c>
      <c r="Z576" s="4"/>
      <c r="AA576" s="4"/>
      <c r="AB576" s="4"/>
    </row>
    <row r="577" spans="1:88" x14ac:dyDescent="0.25">
      <c r="A577" s="4">
        <v>50</v>
      </c>
      <c r="B577" s="4">
        <v>0</v>
      </c>
      <c r="C577" s="4">
        <v>0</v>
      </c>
      <c r="D577" s="4">
        <v>1</v>
      </c>
      <c r="E577" s="4">
        <v>232</v>
      </c>
      <c r="F577" s="4">
        <f>ROUND(Source!BC561,O577)</f>
        <v>0</v>
      </c>
      <c r="G577" s="4" t="s">
        <v>52</v>
      </c>
      <c r="H577" s="4" t="s">
        <v>53</v>
      </c>
      <c r="I577" s="4"/>
      <c r="J577" s="4"/>
      <c r="K577" s="4">
        <v>232</v>
      </c>
      <c r="L577" s="4">
        <v>15</v>
      </c>
      <c r="M577" s="4">
        <v>3</v>
      </c>
      <c r="N577" s="4" t="s">
        <v>3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0</v>
      </c>
      <c r="X577" s="4">
        <v>1</v>
      </c>
      <c r="Y577" s="4">
        <v>0</v>
      </c>
      <c r="Z577" s="4"/>
      <c r="AA577" s="4"/>
      <c r="AB577" s="4"/>
    </row>
    <row r="578" spans="1:88" x14ac:dyDescent="0.25">
      <c r="A578" s="4">
        <v>50</v>
      </c>
      <c r="B578" s="4">
        <v>0</v>
      </c>
      <c r="C578" s="4">
        <v>0</v>
      </c>
      <c r="D578" s="4">
        <v>1</v>
      </c>
      <c r="E578" s="4">
        <v>214</v>
      </c>
      <c r="F578" s="4">
        <f>ROUND(Source!AS561,O578)</f>
        <v>0</v>
      </c>
      <c r="G578" s="4" t="s">
        <v>54</v>
      </c>
      <c r="H578" s="4" t="s">
        <v>55</v>
      </c>
      <c r="I578" s="4"/>
      <c r="J578" s="4"/>
      <c r="K578" s="4">
        <v>214</v>
      </c>
      <c r="L578" s="4">
        <v>16</v>
      </c>
      <c r="M578" s="4">
        <v>3</v>
      </c>
      <c r="N578" s="4" t="s">
        <v>3</v>
      </c>
      <c r="O578" s="4">
        <v>2</v>
      </c>
      <c r="P578" s="4"/>
      <c r="Q578" s="4"/>
      <c r="R578" s="4"/>
      <c r="S578" s="4"/>
      <c r="T578" s="4"/>
      <c r="U578" s="4"/>
      <c r="V578" s="4"/>
      <c r="W578" s="4">
        <v>0</v>
      </c>
      <c r="X578" s="4">
        <v>1</v>
      </c>
      <c r="Y578" s="4">
        <v>0</v>
      </c>
      <c r="Z578" s="4"/>
      <c r="AA578" s="4"/>
      <c r="AB578" s="4"/>
    </row>
    <row r="579" spans="1:88" x14ac:dyDescent="0.25">
      <c r="A579" s="4">
        <v>50</v>
      </c>
      <c r="B579" s="4">
        <v>0</v>
      </c>
      <c r="C579" s="4">
        <v>0</v>
      </c>
      <c r="D579" s="4">
        <v>1</v>
      </c>
      <c r="E579" s="4">
        <v>215</v>
      </c>
      <c r="F579" s="4">
        <f>ROUND(Source!AT561,O579)</f>
        <v>0</v>
      </c>
      <c r="G579" s="4" t="s">
        <v>56</v>
      </c>
      <c r="H579" s="4" t="s">
        <v>57</v>
      </c>
      <c r="I579" s="4"/>
      <c r="J579" s="4"/>
      <c r="K579" s="4">
        <v>215</v>
      </c>
      <c r="L579" s="4">
        <v>17</v>
      </c>
      <c r="M579" s="4">
        <v>3</v>
      </c>
      <c r="N579" s="4" t="s">
        <v>3</v>
      </c>
      <c r="O579" s="4">
        <v>2</v>
      </c>
      <c r="P579" s="4"/>
      <c r="Q579" s="4"/>
      <c r="R579" s="4"/>
      <c r="S579" s="4"/>
      <c r="T579" s="4"/>
      <c r="U579" s="4"/>
      <c r="V579" s="4"/>
      <c r="W579" s="4">
        <v>0</v>
      </c>
      <c r="X579" s="4">
        <v>1</v>
      </c>
      <c r="Y579" s="4">
        <v>0</v>
      </c>
      <c r="Z579" s="4"/>
      <c r="AA579" s="4"/>
      <c r="AB579" s="4"/>
    </row>
    <row r="580" spans="1:88" x14ac:dyDescent="0.25">
      <c r="A580" s="4">
        <v>50</v>
      </c>
      <c r="B580" s="4">
        <v>0</v>
      </c>
      <c r="C580" s="4">
        <v>0</v>
      </c>
      <c r="D580" s="4">
        <v>1</v>
      </c>
      <c r="E580" s="4">
        <v>217</v>
      </c>
      <c r="F580" s="4">
        <f>ROUND(Source!AU561,O580)</f>
        <v>794055.09</v>
      </c>
      <c r="G580" s="4" t="s">
        <v>58</v>
      </c>
      <c r="H580" s="4" t="s">
        <v>59</v>
      </c>
      <c r="I580" s="4"/>
      <c r="J580" s="4"/>
      <c r="K580" s="4">
        <v>217</v>
      </c>
      <c r="L580" s="4">
        <v>18</v>
      </c>
      <c r="M580" s="4">
        <v>3</v>
      </c>
      <c r="N580" s="4" t="s">
        <v>3</v>
      </c>
      <c r="O580" s="4">
        <v>2</v>
      </c>
      <c r="P580" s="4"/>
      <c r="Q580" s="4"/>
      <c r="R580" s="4"/>
      <c r="S580" s="4"/>
      <c r="T580" s="4"/>
      <c r="U580" s="4"/>
      <c r="V580" s="4"/>
      <c r="W580" s="4">
        <v>794055.09</v>
      </c>
      <c r="X580" s="4">
        <v>1</v>
      </c>
      <c r="Y580" s="4">
        <v>794055.09</v>
      </c>
      <c r="Z580" s="4"/>
      <c r="AA580" s="4"/>
      <c r="AB580" s="4"/>
    </row>
    <row r="581" spans="1:88" x14ac:dyDescent="0.25">
      <c r="A581" s="4">
        <v>50</v>
      </c>
      <c r="B581" s="4">
        <v>0</v>
      </c>
      <c r="C581" s="4">
        <v>0</v>
      </c>
      <c r="D581" s="4">
        <v>1</v>
      </c>
      <c r="E581" s="4">
        <v>230</v>
      </c>
      <c r="F581" s="4">
        <f>ROUND(Source!BA561,O581)</f>
        <v>0</v>
      </c>
      <c r="G581" s="4" t="s">
        <v>60</v>
      </c>
      <c r="H581" s="4" t="s">
        <v>61</v>
      </c>
      <c r="I581" s="4"/>
      <c r="J581" s="4"/>
      <c r="K581" s="4">
        <v>230</v>
      </c>
      <c r="L581" s="4">
        <v>19</v>
      </c>
      <c r="M581" s="4">
        <v>3</v>
      </c>
      <c r="N581" s="4" t="s">
        <v>3</v>
      </c>
      <c r="O581" s="4">
        <v>2</v>
      </c>
      <c r="P581" s="4"/>
      <c r="Q581" s="4"/>
      <c r="R581" s="4"/>
      <c r="S581" s="4"/>
      <c r="T581" s="4"/>
      <c r="U581" s="4"/>
      <c r="V581" s="4"/>
      <c r="W581" s="4">
        <v>0</v>
      </c>
      <c r="X581" s="4">
        <v>1</v>
      </c>
      <c r="Y581" s="4">
        <v>0</v>
      </c>
      <c r="Z581" s="4"/>
      <c r="AA581" s="4"/>
      <c r="AB581" s="4"/>
    </row>
    <row r="582" spans="1:88" x14ac:dyDescent="0.25">
      <c r="A582" s="4">
        <v>50</v>
      </c>
      <c r="B582" s="4">
        <v>0</v>
      </c>
      <c r="C582" s="4">
        <v>0</v>
      </c>
      <c r="D582" s="4">
        <v>1</v>
      </c>
      <c r="E582" s="4">
        <v>206</v>
      </c>
      <c r="F582" s="4">
        <f>ROUND(Source!T561,O582)</f>
        <v>0</v>
      </c>
      <c r="G582" s="4" t="s">
        <v>62</v>
      </c>
      <c r="H582" s="4" t="s">
        <v>63</v>
      </c>
      <c r="I582" s="4"/>
      <c r="J582" s="4"/>
      <c r="K582" s="4">
        <v>206</v>
      </c>
      <c r="L582" s="4">
        <v>20</v>
      </c>
      <c r="M582" s="4">
        <v>3</v>
      </c>
      <c r="N582" s="4" t="s">
        <v>3</v>
      </c>
      <c r="O582" s="4">
        <v>2</v>
      </c>
      <c r="P582" s="4"/>
      <c r="Q582" s="4"/>
      <c r="R582" s="4"/>
      <c r="S582" s="4"/>
      <c r="T582" s="4"/>
      <c r="U582" s="4"/>
      <c r="V582" s="4"/>
      <c r="W582" s="4">
        <v>0</v>
      </c>
      <c r="X582" s="4">
        <v>1</v>
      </c>
      <c r="Y582" s="4">
        <v>0</v>
      </c>
      <c r="Z582" s="4"/>
      <c r="AA582" s="4"/>
      <c r="AB582" s="4"/>
    </row>
    <row r="583" spans="1:88" x14ac:dyDescent="0.25">
      <c r="A583" s="4">
        <v>50</v>
      </c>
      <c r="B583" s="4">
        <v>0</v>
      </c>
      <c r="C583" s="4">
        <v>0</v>
      </c>
      <c r="D583" s="4">
        <v>1</v>
      </c>
      <c r="E583" s="4">
        <v>207</v>
      </c>
      <c r="F583" s="4">
        <f>Source!U561</f>
        <v>562.9</v>
      </c>
      <c r="G583" s="4" t="s">
        <v>64</v>
      </c>
      <c r="H583" s="4" t="s">
        <v>65</v>
      </c>
      <c r="I583" s="4"/>
      <c r="J583" s="4"/>
      <c r="K583" s="4">
        <v>207</v>
      </c>
      <c r="L583" s="4">
        <v>21</v>
      </c>
      <c r="M583" s="4">
        <v>3</v>
      </c>
      <c r="N583" s="4" t="s">
        <v>3</v>
      </c>
      <c r="O583" s="4">
        <v>-1</v>
      </c>
      <c r="P583" s="4"/>
      <c r="Q583" s="4"/>
      <c r="R583" s="4"/>
      <c r="S583" s="4"/>
      <c r="T583" s="4"/>
      <c r="U583" s="4"/>
      <c r="V583" s="4"/>
      <c r="W583" s="4">
        <v>562.9</v>
      </c>
      <c r="X583" s="4">
        <v>1</v>
      </c>
      <c r="Y583" s="4">
        <v>562.9</v>
      </c>
      <c r="Z583" s="4"/>
      <c r="AA583" s="4"/>
      <c r="AB583" s="4"/>
    </row>
    <row r="584" spans="1:88" x14ac:dyDescent="0.25">
      <c r="A584" s="4">
        <v>50</v>
      </c>
      <c r="B584" s="4">
        <v>0</v>
      </c>
      <c r="C584" s="4">
        <v>0</v>
      </c>
      <c r="D584" s="4">
        <v>1</v>
      </c>
      <c r="E584" s="4">
        <v>208</v>
      </c>
      <c r="F584" s="4">
        <f>Source!V561</f>
        <v>0</v>
      </c>
      <c r="G584" s="4" t="s">
        <v>66</v>
      </c>
      <c r="H584" s="4" t="s">
        <v>67</v>
      </c>
      <c r="I584" s="4"/>
      <c r="J584" s="4"/>
      <c r="K584" s="4">
        <v>208</v>
      </c>
      <c r="L584" s="4">
        <v>22</v>
      </c>
      <c r="M584" s="4">
        <v>3</v>
      </c>
      <c r="N584" s="4" t="s">
        <v>3</v>
      </c>
      <c r="O584" s="4">
        <v>-1</v>
      </c>
      <c r="P584" s="4"/>
      <c r="Q584" s="4"/>
      <c r="R584" s="4"/>
      <c r="S584" s="4"/>
      <c r="T584" s="4"/>
      <c r="U584" s="4"/>
      <c r="V584" s="4"/>
      <c r="W584" s="4">
        <v>0</v>
      </c>
      <c r="X584" s="4">
        <v>1</v>
      </c>
      <c r="Y584" s="4">
        <v>0</v>
      </c>
      <c r="Z584" s="4"/>
      <c r="AA584" s="4"/>
      <c r="AB584" s="4"/>
    </row>
    <row r="585" spans="1:88" x14ac:dyDescent="0.25">
      <c r="A585" s="4">
        <v>50</v>
      </c>
      <c r="B585" s="4">
        <v>0</v>
      </c>
      <c r="C585" s="4">
        <v>0</v>
      </c>
      <c r="D585" s="4">
        <v>1</v>
      </c>
      <c r="E585" s="4">
        <v>209</v>
      </c>
      <c r="F585" s="4">
        <f>ROUND(Source!W561,O585)</f>
        <v>0</v>
      </c>
      <c r="G585" s="4" t="s">
        <v>68</v>
      </c>
      <c r="H585" s="4" t="s">
        <v>69</v>
      </c>
      <c r="I585" s="4"/>
      <c r="J585" s="4"/>
      <c r="K585" s="4">
        <v>209</v>
      </c>
      <c r="L585" s="4">
        <v>23</v>
      </c>
      <c r="M585" s="4">
        <v>3</v>
      </c>
      <c r="N585" s="4" t="s">
        <v>3</v>
      </c>
      <c r="O585" s="4">
        <v>2</v>
      </c>
      <c r="P585" s="4"/>
      <c r="Q585" s="4"/>
      <c r="R585" s="4"/>
      <c r="S585" s="4"/>
      <c r="T585" s="4"/>
      <c r="U585" s="4"/>
      <c r="V585" s="4"/>
      <c r="W585" s="4">
        <v>0</v>
      </c>
      <c r="X585" s="4">
        <v>1</v>
      </c>
      <c r="Y585" s="4">
        <v>0</v>
      </c>
      <c r="Z585" s="4"/>
      <c r="AA585" s="4"/>
      <c r="AB585" s="4"/>
    </row>
    <row r="586" spans="1:88" x14ac:dyDescent="0.25">
      <c r="A586" s="4">
        <v>50</v>
      </c>
      <c r="B586" s="4">
        <v>0</v>
      </c>
      <c r="C586" s="4">
        <v>0</v>
      </c>
      <c r="D586" s="4">
        <v>1</v>
      </c>
      <c r="E586" s="4">
        <v>233</v>
      </c>
      <c r="F586" s="4">
        <f>ROUND(Source!BD561,O586)</f>
        <v>0</v>
      </c>
      <c r="G586" s="4" t="s">
        <v>70</v>
      </c>
      <c r="H586" s="4" t="s">
        <v>71</v>
      </c>
      <c r="I586" s="4"/>
      <c r="J586" s="4"/>
      <c r="K586" s="4">
        <v>233</v>
      </c>
      <c r="L586" s="4">
        <v>24</v>
      </c>
      <c r="M586" s="4">
        <v>3</v>
      </c>
      <c r="N586" s="4" t="s">
        <v>3</v>
      </c>
      <c r="O586" s="4">
        <v>2</v>
      </c>
      <c r="P586" s="4"/>
      <c r="Q586" s="4"/>
      <c r="R586" s="4"/>
      <c r="S586" s="4"/>
      <c r="T586" s="4"/>
      <c r="U586" s="4"/>
      <c r="V586" s="4"/>
      <c r="W586" s="4">
        <v>0</v>
      </c>
      <c r="X586" s="4">
        <v>1</v>
      </c>
      <c r="Y586" s="4">
        <v>0</v>
      </c>
      <c r="Z586" s="4"/>
      <c r="AA586" s="4"/>
      <c r="AB586" s="4"/>
    </row>
    <row r="587" spans="1:88" x14ac:dyDescent="0.25">
      <c r="A587" s="4">
        <v>50</v>
      </c>
      <c r="B587" s="4">
        <v>0</v>
      </c>
      <c r="C587" s="4">
        <v>0</v>
      </c>
      <c r="D587" s="4">
        <v>1</v>
      </c>
      <c r="E587" s="4">
        <v>210</v>
      </c>
      <c r="F587" s="4">
        <f>ROUND(Source!X561,O587)</f>
        <v>308125.55</v>
      </c>
      <c r="G587" s="4" t="s">
        <v>72</v>
      </c>
      <c r="H587" s="4" t="s">
        <v>73</v>
      </c>
      <c r="I587" s="4"/>
      <c r="J587" s="4"/>
      <c r="K587" s="4">
        <v>210</v>
      </c>
      <c r="L587" s="4">
        <v>25</v>
      </c>
      <c r="M587" s="4">
        <v>3</v>
      </c>
      <c r="N587" s="4" t="s">
        <v>3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308125.55</v>
      </c>
      <c r="X587" s="4">
        <v>1</v>
      </c>
      <c r="Y587" s="4">
        <v>308125.55</v>
      </c>
      <c r="Z587" s="4"/>
      <c r="AA587" s="4"/>
      <c r="AB587" s="4"/>
    </row>
    <row r="588" spans="1:88" x14ac:dyDescent="0.25">
      <c r="A588" s="4">
        <v>50</v>
      </c>
      <c r="B588" s="4">
        <v>0</v>
      </c>
      <c r="C588" s="4">
        <v>0</v>
      </c>
      <c r="D588" s="4">
        <v>1</v>
      </c>
      <c r="E588" s="4">
        <v>211</v>
      </c>
      <c r="F588" s="4">
        <f>ROUND(Source!Y561,O588)</f>
        <v>44017.94</v>
      </c>
      <c r="G588" s="4" t="s">
        <v>74</v>
      </c>
      <c r="H588" s="4" t="s">
        <v>75</v>
      </c>
      <c r="I588" s="4"/>
      <c r="J588" s="4"/>
      <c r="K588" s="4">
        <v>211</v>
      </c>
      <c r="L588" s="4">
        <v>26</v>
      </c>
      <c r="M588" s="4">
        <v>3</v>
      </c>
      <c r="N588" s="4" t="s">
        <v>3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44017.94</v>
      </c>
      <c r="X588" s="4">
        <v>1</v>
      </c>
      <c r="Y588" s="4">
        <v>44017.94</v>
      </c>
      <c r="Z588" s="4"/>
      <c r="AA588" s="4"/>
      <c r="AB588" s="4"/>
    </row>
    <row r="589" spans="1:88" x14ac:dyDescent="0.25">
      <c r="A589" s="4">
        <v>50</v>
      </c>
      <c r="B589" s="4">
        <v>0</v>
      </c>
      <c r="C589" s="4">
        <v>0</v>
      </c>
      <c r="D589" s="4">
        <v>1</v>
      </c>
      <c r="E589" s="4">
        <v>224</v>
      </c>
      <c r="F589" s="4">
        <f>ROUND(Source!AR561,O589)</f>
        <v>794055.09</v>
      </c>
      <c r="G589" s="4" t="s">
        <v>76</v>
      </c>
      <c r="H589" s="4" t="s">
        <v>77</v>
      </c>
      <c r="I589" s="4"/>
      <c r="J589" s="4"/>
      <c r="K589" s="4">
        <v>224</v>
      </c>
      <c r="L589" s="4">
        <v>27</v>
      </c>
      <c r="M589" s="4">
        <v>3</v>
      </c>
      <c r="N589" s="4" t="s">
        <v>3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794055.09</v>
      </c>
      <c r="X589" s="4">
        <v>1</v>
      </c>
      <c r="Y589" s="4">
        <v>794055.09</v>
      </c>
      <c r="Z589" s="4"/>
      <c r="AA589" s="4"/>
      <c r="AB589" s="4"/>
    </row>
    <row r="591" spans="1:88" x14ac:dyDescent="0.25">
      <c r="A591" s="1">
        <v>5</v>
      </c>
      <c r="B591" s="1">
        <v>1</v>
      </c>
      <c r="C591" s="1"/>
      <c r="D591" s="1">
        <f>ROW(A598)</f>
        <v>598</v>
      </c>
      <c r="E591" s="1"/>
      <c r="F591" s="1" t="s">
        <v>13</v>
      </c>
      <c r="G591" s="1" t="s">
        <v>188</v>
      </c>
      <c r="H591" s="1" t="s">
        <v>3</v>
      </c>
      <c r="I591" s="1">
        <v>0</v>
      </c>
      <c r="J591" s="1"/>
      <c r="K591" s="1">
        <v>0</v>
      </c>
      <c r="L591" s="1"/>
      <c r="M591" s="1" t="s">
        <v>3</v>
      </c>
      <c r="N591" s="1"/>
      <c r="O591" s="1"/>
      <c r="P591" s="1"/>
      <c r="Q591" s="1"/>
      <c r="R591" s="1"/>
      <c r="S591" s="1">
        <v>0</v>
      </c>
      <c r="T591" s="1"/>
      <c r="U591" s="1" t="s">
        <v>3</v>
      </c>
      <c r="V591" s="1">
        <v>0</v>
      </c>
      <c r="W591" s="1"/>
      <c r="X591" s="1"/>
      <c r="Y591" s="1"/>
      <c r="Z591" s="1"/>
      <c r="AA591" s="1"/>
      <c r="AB591" s="1" t="s">
        <v>3</v>
      </c>
      <c r="AC591" s="1" t="s">
        <v>3</v>
      </c>
      <c r="AD591" s="1" t="s">
        <v>3</v>
      </c>
      <c r="AE591" s="1" t="s">
        <v>3</v>
      </c>
      <c r="AF591" s="1" t="s">
        <v>3</v>
      </c>
      <c r="AG591" s="1" t="s">
        <v>3</v>
      </c>
      <c r="AH591" s="1"/>
      <c r="AI591" s="1"/>
      <c r="AJ591" s="1"/>
      <c r="AK591" s="1"/>
      <c r="AL591" s="1"/>
      <c r="AM591" s="1"/>
      <c r="AN591" s="1"/>
      <c r="AO591" s="1"/>
      <c r="AP591" s="1" t="s">
        <v>3</v>
      </c>
      <c r="AQ591" s="1" t="s">
        <v>3</v>
      </c>
      <c r="AR591" s="1" t="s">
        <v>3</v>
      </c>
      <c r="AS591" s="1"/>
      <c r="AT591" s="1"/>
      <c r="AU591" s="1"/>
      <c r="AV591" s="1"/>
      <c r="AW591" s="1"/>
      <c r="AX591" s="1"/>
      <c r="AY591" s="1"/>
      <c r="AZ591" s="1" t="s">
        <v>3</v>
      </c>
      <c r="BA591" s="1"/>
      <c r="BB591" s="1" t="s">
        <v>3</v>
      </c>
      <c r="BC591" s="1" t="s">
        <v>3</v>
      </c>
      <c r="BD591" s="1" t="s">
        <v>3</v>
      </c>
      <c r="BE591" s="1" t="s">
        <v>3</v>
      </c>
      <c r="BF591" s="1" t="s">
        <v>3</v>
      </c>
      <c r="BG591" s="1" t="s">
        <v>3</v>
      </c>
      <c r="BH591" s="1" t="s">
        <v>3</v>
      </c>
      <c r="BI591" s="1" t="s">
        <v>3</v>
      </c>
      <c r="BJ591" s="1" t="s">
        <v>3</v>
      </c>
      <c r="BK591" s="1" t="s">
        <v>3</v>
      </c>
      <c r="BL591" s="1" t="s">
        <v>3</v>
      </c>
      <c r="BM591" s="1" t="s">
        <v>3</v>
      </c>
      <c r="BN591" s="1" t="s">
        <v>3</v>
      </c>
      <c r="BO591" s="1" t="s">
        <v>3</v>
      </c>
      <c r="BP591" s="1" t="s">
        <v>3</v>
      </c>
      <c r="BQ591" s="1"/>
      <c r="BR591" s="1"/>
      <c r="BS591" s="1"/>
      <c r="BT591" s="1"/>
      <c r="BU591" s="1"/>
      <c r="BV591" s="1"/>
      <c r="BW591" s="1"/>
      <c r="BX591" s="1">
        <v>0</v>
      </c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>
        <v>0</v>
      </c>
    </row>
    <row r="593" spans="1:245" x14ac:dyDescent="0.25">
      <c r="A593" s="2">
        <v>52</v>
      </c>
      <c r="B593" s="2">
        <f t="shared" ref="B593:G593" si="369">B598</f>
        <v>1</v>
      </c>
      <c r="C593" s="2">
        <f t="shared" si="369"/>
        <v>5</v>
      </c>
      <c r="D593" s="2">
        <f t="shared" si="369"/>
        <v>591</v>
      </c>
      <c r="E593" s="2">
        <f t="shared" si="369"/>
        <v>0</v>
      </c>
      <c r="F593" s="2" t="str">
        <f t="shared" si="369"/>
        <v>Новый подраздел</v>
      </c>
      <c r="G593" s="2" t="str">
        <f t="shared" si="369"/>
        <v>СВН - Здания</v>
      </c>
      <c r="H593" s="2"/>
      <c r="I593" s="2"/>
      <c r="J593" s="2"/>
      <c r="K593" s="2"/>
      <c r="L593" s="2"/>
      <c r="M593" s="2"/>
      <c r="N593" s="2"/>
      <c r="O593" s="2">
        <f t="shared" ref="O593:AT593" si="370">O598</f>
        <v>3357880.81</v>
      </c>
      <c r="P593" s="2">
        <f t="shared" si="370"/>
        <v>21515.09</v>
      </c>
      <c r="Q593" s="2">
        <f t="shared" si="370"/>
        <v>0</v>
      </c>
      <c r="R593" s="2">
        <f t="shared" si="370"/>
        <v>0</v>
      </c>
      <c r="S593" s="2">
        <f t="shared" si="370"/>
        <v>3336365.72</v>
      </c>
      <c r="T593" s="2">
        <f t="shared" si="370"/>
        <v>0</v>
      </c>
      <c r="U593" s="2">
        <f t="shared" si="370"/>
        <v>4701.3500000000004</v>
      </c>
      <c r="V593" s="2">
        <f t="shared" si="370"/>
        <v>0</v>
      </c>
      <c r="W593" s="2">
        <f t="shared" si="370"/>
        <v>0</v>
      </c>
      <c r="X593" s="2">
        <f t="shared" si="370"/>
        <v>2335456.0099999998</v>
      </c>
      <c r="Y593" s="2">
        <f t="shared" si="370"/>
        <v>333636.57</v>
      </c>
      <c r="Z593" s="2">
        <f t="shared" si="370"/>
        <v>0</v>
      </c>
      <c r="AA593" s="2">
        <f t="shared" si="370"/>
        <v>0</v>
      </c>
      <c r="AB593" s="2">
        <f t="shared" si="370"/>
        <v>3357880.81</v>
      </c>
      <c r="AC593" s="2">
        <f t="shared" si="370"/>
        <v>21515.09</v>
      </c>
      <c r="AD593" s="2">
        <f t="shared" si="370"/>
        <v>0</v>
      </c>
      <c r="AE593" s="2">
        <f t="shared" si="370"/>
        <v>0</v>
      </c>
      <c r="AF593" s="2">
        <f t="shared" si="370"/>
        <v>3336365.72</v>
      </c>
      <c r="AG593" s="2">
        <f t="shared" si="370"/>
        <v>0</v>
      </c>
      <c r="AH593" s="2">
        <f t="shared" si="370"/>
        <v>4701.3500000000004</v>
      </c>
      <c r="AI593" s="2">
        <f t="shared" si="370"/>
        <v>0</v>
      </c>
      <c r="AJ593" s="2">
        <f t="shared" si="370"/>
        <v>0</v>
      </c>
      <c r="AK593" s="2">
        <f t="shared" si="370"/>
        <v>2335456.0099999998</v>
      </c>
      <c r="AL593" s="2">
        <f t="shared" si="370"/>
        <v>333636.57</v>
      </c>
      <c r="AM593" s="2">
        <f t="shared" si="370"/>
        <v>0</v>
      </c>
      <c r="AN593" s="2">
        <f t="shared" si="370"/>
        <v>0</v>
      </c>
      <c r="AO593" s="2">
        <f t="shared" si="370"/>
        <v>0</v>
      </c>
      <c r="AP593" s="2">
        <f t="shared" si="370"/>
        <v>0</v>
      </c>
      <c r="AQ593" s="2">
        <f t="shared" si="370"/>
        <v>0</v>
      </c>
      <c r="AR593" s="2">
        <f t="shared" si="370"/>
        <v>6026973.3899999997</v>
      </c>
      <c r="AS593" s="2">
        <f t="shared" si="370"/>
        <v>0</v>
      </c>
      <c r="AT593" s="2">
        <f t="shared" si="370"/>
        <v>0</v>
      </c>
      <c r="AU593" s="2">
        <f t="shared" ref="AU593:BZ593" si="371">AU598</f>
        <v>6026973.3899999997</v>
      </c>
      <c r="AV593" s="2">
        <f t="shared" si="371"/>
        <v>21515.09</v>
      </c>
      <c r="AW593" s="2">
        <f t="shared" si="371"/>
        <v>21515.09</v>
      </c>
      <c r="AX593" s="2">
        <f t="shared" si="371"/>
        <v>0</v>
      </c>
      <c r="AY593" s="2">
        <f t="shared" si="371"/>
        <v>21515.09</v>
      </c>
      <c r="AZ593" s="2">
        <f t="shared" si="371"/>
        <v>0</v>
      </c>
      <c r="BA593" s="2">
        <f t="shared" si="371"/>
        <v>0</v>
      </c>
      <c r="BB593" s="2">
        <f t="shared" si="371"/>
        <v>0</v>
      </c>
      <c r="BC593" s="2">
        <f t="shared" si="371"/>
        <v>0</v>
      </c>
      <c r="BD593" s="2">
        <f t="shared" si="371"/>
        <v>0</v>
      </c>
      <c r="BE593" s="2">
        <f t="shared" si="371"/>
        <v>0</v>
      </c>
      <c r="BF593" s="2">
        <f t="shared" si="371"/>
        <v>0</v>
      </c>
      <c r="BG593" s="2">
        <f t="shared" si="371"/>
        <v>0</v>
      </c>
      <c r="BH593" s="2">
        <f t="shared" si="371"/>
        <v>0</v>
      </c>
      <c r="BI593" s="2">
        <f t="shared" si="371"/>
        <v>0</v>
      </c>
      <c r="BJ593" s="2">
        <f t="shared" si="371"/>
        <v>0</v>
      </c>
      <c r="BK593" s="2">
        <f t="shared" si="371"/>
        <v>0</v>
      </c>
      <c r="BL593" s="2">
        <f t="shared" si="371"/>
        <v>0</v>
      </c>
      <c r="BM593" s="2">
        <f t="shared" si="371"/>
        <v>0</v>
      </c>
      <c r="BN593" s="2">
        <f t="shared" si="371"/>
        <v>0</v>
      </c>
      <c r="BO593" s="2">
        <f t="shared" si="371"/>
        <v>0</v>
      </c>
      <c r="BP593" s="2">
        <f t="shared" si="371"/>
        <v>0</v>
      </c>
      <c r="BQ593" s="2">
        <f t="shared" si="371"/>
        <v>0</v>
      </c>
      <c r="BR593" s="2">
        <f t="shared" si="371"/>
        <v>0</v>
      </c>
      <c r="BS593" s="2">
        <f t="shared" si="371"/>
        <v>0</v>
      </c>
      <c r="BT593" s="2">
        <f t="shared" si="371"/>
        <v>0</v>
      </c>
      <c r="BU593" s="2">
        <f t="shared" si="371"/>
        <v>0</v>
      </c>
      <c r="BV593" s="2">
        <f t="shared" si="371"/>
        <v>0</v>
      </c>
      <c r="BW593" s="2">
        <f t="shared" si="371"/>
        <v>0</v>
      </c>
      <c r="BX593" s="2">
        <f t="shared" si="371"/>
        <v>0</v>
      </c>
      <c r="BY593" s="2">
        <f t="shared" si="371"/>
        <v>0</v>
      </c>
      <c r="BZ593" s="2">
        <f t="shared" si="371"/>
        <v>0</v>
      </c>
      <c r="CA593" s="2">
        <f t="shared" ref="CA593:DF593" si="372">CA598</f>
        <v>6026973.3899999997</v>
      </c>
      <c r="CB593" s="2">
        <f t="shared" si="372"/>
        <v>0</v>
      </c>
      <c r="CC593" s="2">
        <f t="shared" si="372"/>
        <v>0</v>
      </c>
      <c r="CD593" s="2">
        <f t="shared" si="372"/>
        <v>6026973.3899999997</v>
      </c>
      <c r="CE593" s="2">
        <f t="shared" si="372"/>
        <v>21515.09</v>
      </c>
      <c r="CF593" s="2">
        <f t="shared" si="372"/>
        <v>21515.09</v>
      </c>
      <c r="CG593" s="2">
        <f t="shared" si="372"/>
        <v>0</v>
      </c>
      <c r="CH593" s="2">
        <f t="shared" si="372"/>
        <v>21515.09</v>
      </c>
      <c r="CI593" s="2">
        <f t="shared" si="372"/>
        <v>0</v>
      </c>
      <c r="CJ593" s="2">
        <f t="shared" si="372"/>
        <v>0</v>
      </c>
      <c r="CK593" s="2">
        <f t="shared" si="372"/>
        <v>0</v>
      </c>
      <c r="CL593" s="2">
        <f t="shared" si="372"/>
        <v>0</v>
      </c>
      <c r="CM593" s="2">
        <f t="shared" si="372"/>
        <v>0</v>
      </c>
      <c r="CN593" s="2">
        <f t="shared" si="372"/>
        <v>0</v>
      </c>
      <c r="CO593" s="2">
        <f t="shared" si="372"/>
        <v>0</v>
      </c>
      <c r="CP593" s="2">
        <f t="shared" si="372"/>
        <v>0</v>
      </c>
      <c r="CQ593" s="2">
        <f t="shared" si="372"/>
        <v>0</v>
      </c>
      <c r="CR593" s="2">
        <f t="shared" si="372"/>
        <v>0</v>
      </c>
      <c r="CS593" s="2">
        <f t="shared" si="372"/>
        <v>0</v>
      </c>
      <c r="CT593" s="2">
        <f t="shared" si="372"/>
        <v>0</v>
      </c>
      <c r="CU593" s="2">
        <f t="shared" si="372"/>
        <v>0</v>
      </c>
      <c r="CV593" s="2">
        <f t="shared" si="372"/>
        <v>0</v>
      </c>
      <c r="CW593" s="2">
        <f t="shared" si="372"/>
        <v>0</v>
      </c>
      <c r="CX593" s="2">
        <f t="shared" si="372"/>
        <v>0</v>
      </c>
      <c r="CY593" s="2">
        <f t="shared" si="372"/>
        <v>0</v>
      </c>
      <c r="CZ593" s="2">
        <f t="shared" si="372"/>
        <v>0</v>
      </c>
      <c r="DA593" s="2">
        <f t="shared" si="372"/>
        <v>0</v>
      </c>
      <c r="DB593" s="2">
        <f t="shared" si="372"/>
        <v>0</v>
      </c>
      <c r="DC593" s="2">
        <f t="shared" si="372"/>
        <v>0</v>
      </c>
      <c r="DD593" s="2">
        <f t="shared" si="372"/>
        <v>0</v>
      </c>
      <c r="DE593" s="2">
        <f t="shared" si="372"/>
        <v>0</v>
      </c>
      <c r="DF593" s="2">
        <f t="shared" si="372"/>
        <v>0</v>
      </c>
      <c r="DG593" s="3">
        <f t="shared" ref="DG593:EL593" si="373">DG598</f>
        <v>0</v>
      </c>
      <c r="DH593" s="3">
        <f t="shared" si="373"/>
        <v>0</v>
      </c>
      <c r="DI593" s="3">
        <f t="shared" si="373"/>
        <v>0</v>
      </c>
      <c r="DJ593" s="3">
        <f t="shared" si="373"/>
        <v>0</v>
      </c>
      <c r="DK593" s="3">
        <f t="shared" si="373"/>
        <v>0</v>
      </c>
      <c r="DL593" s="3">
        <f t="shared" si="373"/>
        <v>0</v>
      </c>
      <c r="DM593" s="3">
        <f t="shared" si="373"/>
        <v>0</v>
      </c>
      <c r="DN593" s="3">
        <f t="shared" si="373"/>
        <v>0</v>
      </c>
      <c r="DO593" s="3">
        <f t="shared" si="373"/>
        <v>0</v>
      </c>
      <c r="DP593" s="3">
        <f t="shared" si="373"/>
        <v>0</v>
      </c>
      <c r="DQ593" s="3">
        <f t="shared" si="373"/>
        <v>0</v>
      </c>
      <c r="DR593" s="3">
        <f t="shared" si="373"/>
        <v>0</v>
      </c>
      <c r="DS593" s="3">
        <f t="shared" si="373"/>
        <v>0</v>
      </c>
      <c r="DT593" s="3">
        <f t="shared" si="373"/>
        <v>0</v>
      </c>
      <c r="DU593" s="3">
        <f t="shared" si="373"/>
        <v>0</v>
      </c>
      <c r="DV593" s="3">
        <f t="shared" si="373"/>
        <v>0</v>
      </c>
      <c r="DW593" s="3">
        <f t="shared" si="373"/>
        <v>0</v>
      </c>
      <c r="DX593" s="3">
        <f t="shared" si="373"/>
        <v>0</v>
      </c>
      <c r="DY593" s="3">
        <f t="shared" si="373"/>
        <v>0</v>
      </c>
      <c r="DZ593" s="3">
        <f t="shared" si="373"/>
        <v>0</v>
      </c>
      <c r="EA593" s="3">
        <f t="shared" si="373"/>
        <v>0</v>
      </c>
      <c r="EB593" s="3">
        <f t="shared" si="373"/>
        <v>0</v>
      </c>
      <c r="EC593" s="3">
        <f t="shared" si="373"/>
        <v>0</v>
      </c>
      <c r="ED593" s="3">
        <f t="shared" si="373"/>
        <v>0</v>
      </c>
      <c r="EE593" s="3">
        <f t="shared" si="373"/>
        <v>0</v>
      </c>
      <c r="EF593" s="3">
        <f t="shared" si="373"/>
        <v>0</v>
      </c>
      <c r="EG593" s="3">
        <f t="shared" si="373"/>
        <v>0</v>
      </c>
      <c r="EH593" s="3">
        <f t="shared" si="373"/>
        <v>0</v>
      </c>
      <c r="EI593" s="3">
        <f t="shared" si="373"/>
        <v>0</v>
      </c>
      <c r="EJ593" s="3">
        <f t="shared" si="373"/>
        <v>0</v>
      </c>
      <c r="EK593" s="3">
        <f t="shared" si="373"/>
        <v>0</v>
      </c>
      <c r="EL593" s="3">
        <f t="shared" si="373"/>
        <v>0</v>
      </c>
      <c r="EM593" s="3">
        <f t="shared" ref="EM593:FR593" si="374">EM598</f>
        <v>0</v>
      </c>
      <c r="EN593" s="3">
        <f t="shared" si="374"/>
        <v>0</v>
      </c>
      <c r="EO593" s="3">
        <f t="shared" si="374"/>
        <v>0</v>
      </c>
      <c r="EP593" s="3">
        <f t="shared" si="374"/>
        <v>0</v>
      </c>
      <c r="EQ593" s="3">
        <f t="shared" si="374"/>
        <v>0</v>
      </c>
      <c r="ER593" s="3">
        <f t="shared" si="374"/>
        <v>0</v>
      </c>
      <c r="ES593" s="3">
        <f t="shared" si="374"/>
        <v>0</v>
      </c>
      <c r="ET593" s="3">
        <f t="shared" si="374"/>
        <v>0</v>
      </c>
      <c r="EU593" s="3">
        <f t="shared" si="374"/>
        <v>0</v>
      </c>
      <c r="EV593" s="3">
        <f t="shared" si="374"/>
        <v>0</v>
      </c>
      <c r="EW593" s="3">
        <f t="shared" si="374"/>
        <v>0</v>
      </c>
      <c r="EX593" s="3">
        <f t="shared" si="374"/>
        <v>0</v>
      </c>
      <c r="EY593" s="3">
        <f t="shared" si="374"/>
        <v>0</v>
      </c>
      <c r="EZ593" s="3">
        <f t="shared" si="374"/>
        <v>0</v>
      </c>
      <c r="FA593" s="3">
        <f t="shared" si="374"/>
        <v>0</v>
      </c>
      <c r="FB593" s="3">
        <f t="shared" si="374"/>
        <v>0</v>
      </c>
      <c r="FC593" s="3">
        <f t="shared" si="374"/>
        <v>0</v>
      </c>
      <c r="FD593" s="3">
        <f t="shared" si="374"/>
        <v>0</v>
      </c>
      <c r="FE593" s="3">
        <f t="shared" si="374"/>
        <v>0</v>
      </c>
      <c r="FF593" s="3">
        <f t="shared" si="374"/>
        <v>0</v>
      </c>
      <c r="FG593" s="3">
        <f t="shared" si="374"/>
        <v>0</v>
      </c>
      <c r="FH593" s="3">
        <f t="shared" si="374"/>
        <v>0</v>
      </c>
      <c r="FI593" s="3">
        <f t="shared" si="374"/>
        <v>0</v>
      </c>
      <c r="FJ593" s="3">
        <f t="shared" si="374"/>
        <v>0</v>
      </c>
      <c r="FK593" s="3">
        <f t="shared" si="374"/>
        <v>0</v>
      </c>
      <c r="FL593" s="3">
        <f t="shared" si="374"/>
        <v>0</v>
      </c>
      <c r="FM593" s="3">
        <f t="shared" si="374"/>
        <v>0</v>
      </c>
      <c r="FN593" s="3">
        <f t="shared" si="374"/>
        <v>0</v>
      </c>
      <c r="FO593" s="3">
        <f t="shared" si="374"/>
        <v>0</v>
      </c>
      <c r="FP593" s="3">
        <f t="shared" si="374"/>
        <v>0</v>
      </c>
      <c r="FQ593" s="3">
        <f t="shared" si="374"/>
        <v>0</v>
      </c>
      <c r="FR593" s="3">
        <f t="shared" si="374"/>
        <v>0</v>
      </c>
      <c r="FS593" s="3">
        <f t="shared" ref="FS593:GX593" si="375">FS598</f>
        <v>0</v>
      </c>
      <c r="FT593" s="3">
        <f t="shared" si="375"/>
        <v>0</v>
      </c>
      <c r="FU593" s="3">
        <f t="shared" si="375"/>
        <v>0</v>
      </c>
      <c r="FV593" s="3">
        <f t="shared" si="375"/>
        <v>0</v>
      </c>
      <c r="FW593" s="3">
        <f t="shared" si="375"/>
        <v>0</v>
      </c>
      <c r="FX593" s="3">
        <f t="shared" si="375"/>
        <v>0</v>
      </c>
      <c r="FY593" s="3">
        <f t="shared" si="375"/>
        <v>0</v>
      </c>
      <c r="FZ593" s="3">
        <f t="shared" si="375"/>
        <v>0</v>
      </c>
      <c r="GA593" s="3">
        <f t="shared" si="375"/>
        <v>0</v>
      </c>
      <c r="GB593" s="3">
        <f t="shared" si="375"/>
        <v>0</v>
      </c>
      <c r="GC593" s="3">
        <f t="shared" si="375"/>
        <v>0</v>
      </c>
      <c r="GD593" s="3">
        <f t="shared" si="375"/>
        <v>0</v>
      </c>
      <c r="GE593" s="3">
        <f t="shared" si="375"/>
        <v>0</v>
      </c>
      <c r="GF593" s="3">
        <f t="shared" si="375"/>
        <v>0</v>
      </c>
      <c r="GG593" s="3">
        <f t="shared" si="375"/>
        <v>0</v>
      </c>
      <c r="GH593" s="3">
        <f t="shared" si="375"/>
        <v>0</v>
      </c>
      <c r="GI593" s="3">
        <f t="shared" si="375"/>
        <v>0</v>
      </c>
      <c r="GJ593" s="3">
        <f t="shared" si="375"/>
        <v>0</v>
      </c>
      <c r="GK593" s="3">
        <f t="shared" si="375"/>
        <v>0</v>
      </c>
      <c r="GL593" s="3">
        <f t="shared" si="375"/>
        <v>0</v>
      </c>
      <c r="GM593" s="3">
        <f t="shared" si="375"/>
        <v>0</v>
      </c>
      <c r="GN593" s="3">
        <f t="shared" si="375"/>
        <v>0</v>
      </c>
      <c r="GO593" s="3">
        <f t="shared" si="375"/>
        <v>0</v>
      </c>
      <c r="GP593" s="3">
        <f t="shared" si="375"/>
        <v>0</v>
      </c>
      <c r="GQ593" s="3">
        <f t="shared" si="375"/>
        <v>0</v>
      </c>
      <c r="GR593" s="3">
        <f t="shared" si="375"/>
        <v>0</v>
      </c>
      <c r="GS593" s="3">
        <f t="shared" si="375"/>
        <v>0</v>
      </c>
      <c r="GT593" s="3">
        <f t="shared" si="375"/>
        <v>0</v>
      </c>
      <c r="GU593" s="3">
        <f t="shared" si="375"/>
        <v>0</v>
      </c>
      <c r="GV593" s="3">
        <f t="shared" si="375"/>
        <v>0</v>
      </c>
      <c r="GW593" s="3">
        <f t="shared" si="375"/>
        <v>0</v>
      </c>
      <c r="GX593" s="3">
        <f t="shared" si="375"/>
        <v>0</v>
      </c>
    </row>
    <row r="595" spans="1:245" x14ac:dyDescent="0.25">
      <c r="A595">
        <v>17</v>
      </c>
      <c r="B595">
        <v>1</v>
      </c>
      <c r="D595">
        <f>ROW(EtalonRes!A134)</f>
        <v>134</v>
      </c>
      <c r="E595" t="s">
        <v>235</v>
      </c>
      <c r="F595" t="s">
        <v>190</v>
      </c>
      <c r="G595" t="s">
        <v>201</v>
      </c>
      <c r="H595" t="s">
        <v>18</v>
      </c>
      <c r="I595">
        <v>197</v>
      </c>
      <c r="J595">
        <v>0</v>
      </c>
      <c r="K595">
        <v>197</v>
      </c>
      <c r="O595">
        <f>ROUND(CP595,2)</f>
        <v>3347355.05</v>
      </c>
      <c r="P595">
        <f>ROUND(CQ595*I595,2)</f>
        <v>21435.57</v>
      </c>
      <c r="Q595">
        <f>ROUND(CR595*I595,2)</f>
        <v>0</v>
      </c>
      <c r="R595">
        <f>ROUND(CS595*I595,2)</f>
        <v>0</v>
      </c>
      <c r="S595">
        <f>ROUND(CT595*I595,2)</f>
        <v>3325919.48</v>
      </c>
      <c r="T595">
        <f>ROUND(CU595*I595,2)</f>
        <v>0</v>
      </c>
      <c r="U595">
        <f>CV595*I595</f>
        <v>4686.63</v>
      </c>
      <c r="V595">
        <f>CW595*I595</f>
        <v>0</v>
      </c>
      <c r="W595">
        <f>ROUND(CX595*I595,2)</f>
        <v>0</v>
      </c>
      <c r="X595">
        <f>ROUND(CY595,2)</f>
        <v>2328143.64</v>
      </c>
      <c r="Y595">
        <f>ROUND(CZ595,2)</f>
        <v>332591.95</v>
      </c>
      <c r="AA595">
        <v>288585831</v>
      </c>
      <c r="AB595">
        <f>ROUND((AC595+AD595+AF595),6)</f>
        <v>16991.650000000001</v>
      </c>
      <c r="AC595">
        <f>ROUND(((ES595*13)),6)</f>
        <v>108.81</v>
      </c>
      <c r="AD595">
        <f>ROUND(((((ET595*13))-((EU595*13)))+AE595),6)</f>
        <v>0</v>
      </c>
      <c r="AE595">
        <f>ROUND(((EU595*13)),6)</f>
        <v>0</v>
      </c>
      <c r="AF595">
        <f>ROUND(((EV595*13)),6)</f>
        <v>16882.84</v>
      </c>
      <c r="AG595">
        <f>ROUND((AP595),6)</f>
        <v>0</v>
      </c>
      <c r="AH595">
        <f>((EW595*13))</f>
        <v>23.79</v>
      </c>
      <c r="AI595">
        <f>((EX595*13))</f>
        <v>0</v>
      </c>
      <c r="AJ595">
        <f>(AS595)</f>
        <v>0</v>
      </c>
      <c r="AK595">
        <v>1307.05</v>
      </c>
      <c r="AL595">
        <v>8.3699999999999992</v>
      </c>
      <c r="AM595">
        <v>0</v>
      </c>
      <c r="AN595">
        <v>0</v>
      </c>
      <c r="AO595">
        <v>1298.68</v>
      </c>
      <c r="AP595">
        <v>0</v>
      </c>
      <c r="AQ595">
        <v>1.83</v>
      </c>
      <c r="AR595">
        <v>0</v>
      </c>
      <c r="AS595">
        <v>0</v>
      </c>
      <c r="AT595">
        <v>70</v>
      </c>
      <c r="AU595">
        <v>10</v>
      </c>
      <c r="AV595">
        <v>1</v>
      </c>
      <c r="AW595">
        <v>1</v>
      </c>
      <c r="AZ595">
        <v>1</v>
      </c>
      <c r="BA595">
        <v>1</v>
      </c>
      <c r="BB595">
        <v>1</v>
      </c>
      <c r="BC595">
        <v>1</v>
      </c>
      <c r="BD595" t="s">
        <v>3</v>
      </c>
      <c r="BE595" t="s">
        <v>3</v>
      </c>
      <c r="BF595" t="s">
        <v>3</v>
      </c>
      <c r="BG595" t="s">
        <v>3</v>
      </c>
      <c r="BH595">
        <v>0</v>
      </c>
      <c r="BI595">
        <v>4</v>
      </c>
      <c r="BJ595" t="s">
        <v>192</v>
      </c>
      <c r="BM595">
        <v>0</v>
      </c>
      <c r="BN595">
        <v>284416172</v>
      </c>
      <c r="BO595" t="s">
        <v>3</v>
      </c>
      <c r="BP595">
        <v>0</v>
      </c>
      <c r="BQ595">
        <v>1</v>
      </c>
      <c r="BR595">
        <v>0</v>
      </c>
      <c r="BS595">
        <v>1</v>
      </c>
      <c r="BT595">
        <v>1</v>
      </c>
      <c r="BU595">
        <v>1</v>
      </c>
      <c r="BV595">
        <v>1</v>
      </c>
      <c r="BW595">
        <v>1</v>
      </c>
      <c r="BX595">
        <v>1</v>
      </c>
      <c r="BY595" t="s">
        <v>3</v>
      </c>
      <c r="BZ595">
        <v>70</v>
      </c>
      <c r="CA595">
        <v>10</v>
      </c>
      <c r="CB595" t="s">
        <v>3</v>
      </c>
      <c r="CE595">
        <v>0</v>
      </c>
      <c r="CF595">
        <v>0</v>
      </c>
      <c r="CG595">
        <v>0</v>
      </c>
      <c r="CM595">
        <v>0</v>
      </c>
      <c r="CN595" t="s">
        <v>3</v>
      </c>
      <c r="CO595">
        <v>0</v>
      </c>
      <c r="CP595">
        <f>(P595+Q595+S595)</f>
        <v>3347355.05</v>
      </c>
      <c r="CQ595">
        <f>(AC595*BC595*AW595)</f>
        <v>108.81</v>
      </c>
      <c r="CR595">
        <f>(((((ET595*13))*BB595-((EU595*13))*BS595)+AE595*BS595)*AV595)</f>
        <v>0</v>
      </c>
      <c r="CS595">
        <f>(AE595*BS595*AV595)</f>
        <v>0</v>
      </c>
      <c r="CT595">
        <f>(AF595*BA595*AV595)</f>
        <v>16882.84</v>
      </c>
      <c r="CU595">
        <f>AG595</f>
        <v>0</v>
      </c>
      <c r="CV595">
        <f>(AH595*AV595)</f>
        <v>23.79</v>
      </c>
      <c r="CW595">
        <f>AI595</f>
        <v>0</v>
      </c>
      <c r="CX595">
        <f>AJ595</f>
        <v>0</v>
      </c>
      <c r="CY595">
        <f>((S595*BZ595)/100)</f>
        <v>2328143.6359999999</v>
      </c>
      <c r="CZ595">
        <f>((S595*CA595)/100)</f>
        <v>332591.94800000003</v>
      </c>
      <c r="DC595" t="s">
        <v>3</v>
      </c>
      <c r="DD595" t="s">
        <v>102</v>
      </c>
      <c r="DE595" t="s">
        <v>102</v>
      </c>
      <c r="DF595" t="s">
        <v>102</v>
      </c>
      <c r="DG595" t="s">
        <v>102</v>
      </c>
      <c r="DH595" t="s">
        <v>3</v>
      </c>
      <c r="DI595" t="s">
        <v>102</v>
      </c>
      <c r="DJ595" t="s">
        <v>102</v>
      </c>
      <c r="DK595" t="s">
        <v>3</v>
      </c>
      <c r="DL595" t="s">
        <v>3</v>
      </c>
      <c r="DM595" t="s">
        <v>3</v>
      </c>
      <c r="DN595">
        <v>0</v>
      </c>
      <c r="DO595">
        <v>0</v>
      </c>
      <c r="DP595">
        <v>1</v>
      </c>
      <c r="DQ595">
        <v>1</v>
      </c>
      <c r="DU595">
        <v>1010</v>
      </c>
      <c r="DV595" t="s">
        <v>18</v>
      </c>
      <c r="DW595" t="s">
        <v>18</v>
      </c>
      <c r="DX595">
        <v>1</v>
      </c>
      <c r="DZ595" t="s">
        <v>3</v>
      </c>
      <c r="EA595" t="s">
        <v>3</v>
      </c>
      <c r="EB595" t="s">
        <v>3</v>
      </c>
      <c r="EC595" t="s">
        <v>3</v>
      </c>
      <c r="EE595">
        <v>284416175</v>
      </c>
      <c r="EF595">
        <v>1</v>
      </c>
      <c r="EG595" t="s">
        <v>21</v>
      </c>
      <c r="EH595">
        <v>0</v>
      </c>
      <c r="EI595" t="s">
        <v>3</v>
      </c>
      <c r="EJ595">
        <v>4</v>
      </c>
      <c r="EK595">
        <v>0</v>
      </c>
      <c r="EL595" t="s">
        <v>22</v>
      </c>
      <c r="EM595" t="s">
        <v>23</v>
      </c>
      <c r="EO595" t="s">
        <v>3</v>
      </c>
      <c r="EQ595">
        <v>1441792</v>
      </c>
      <c r="ER595">
        <v>1307.05</v>
      </c>
      <c r="ES595">
        <v>8.3699999999999992</v>
      </c>
      <c r="ET595">
        <v>0</v>
      </c>
      <c r="EU595">
        <v>0</v>
      </c>
      <c r="EV595">
        <v>1298.68</v>
      </c>
      <c r="EW595">
        <v>1.83</v>
      </c>
      <c r="EX595">
        <v>0</v>
      </c>
      <c r="EY595">
        <v>0</v>
      </c>
      <c r="FQ595">
        <v>0</v>
      </c>
      <c r="FR595">
        <v>0</v>
      </c>
      <c r="FS595">
        <v>0</v>
      </c>
      <c r="FX595">
        <v>70</v>
      </c>
      <c r="FY595">
        <v>10</v>
      </c>
      <c r="GA595" t="s">
        <v>3</v>
      </c>
      <c r="GD595">
        <v>0</v>
      </c>
      <c r="GF595">
        <v>368213878</v>
      </c>
      <c r="GG595">
        <v>2</v>
      </c>
      <c r="GH595">
        <v>1</v>
      </c>
      <c r="GI595">
        <v>-2</v>
      </c>
      <c r="GJ595">
        <v>0</v>
      </c>
      <c r="GK595">
        <f>ROUND(R595*(R12)/100,2)</f>
        <v>0</v>
      </c>
      <c r="GL595">
        <f>ROUND(IF(AND(BH595=3,BI595=3,FS595&lt;&gt;0),P595,0),2)</f>
        <v>0</v>
      </c>
      <c r="GM595">
        <f>ROUND(O595+X595+Y595+GK595,2)+GX595</f>
        <v>6008090.6399999997</v>
      </c>
      <c r="GN595">
        <f>IF(OR(BI595=0,BI595=1),GM595-GX595,0)</f>
        <v>0</v>
      </c>
      <c r="GO595">
        <f>IF(BI595=2,GM595-GX595,0)</f>
        <v>0</v>
      </c>
      <c r="GP595">
        <f>IF(BI595=4,GM595-GX595,0)</f>
        <v>6008090.6399999997</v>
      </c>
      <c r="GR595">
        <v>0</v>
      </c>
      <c r="GS595">
        <v>0</v>
      </c>
      <c r="GT595">
        <v>0</v>
      </c>
      <c r="GU595" t="s">
        <v>3</v>
      </c>
      <c r="GV595">
        <f>ROUND((GT595),6)</f>
        <v>0</v>
      </c>
      <c r="GW595">
        <v>1</v>
      </c>
      <c r="GX595">
        <f>ROUND(HC595*I595,2)</f>
        <v>0</v>
      </c>
      <c r="HA595">
        <v>0</v>
      </c>
      <c r="HB595">
        <v>0</v>
      </c>
      <c r="HC595">
        <f>GV595*GW595</f>
        <v>0</v>
      </c>
      <c r="HE595" t="s">
        <v>3</v>
      </c>
      <c r="HF595" t="s">
        <v>3</v>
      </c>
      <c r="HM595" t="s">
        <v>3</v>
      </c>
      <c r="HN595" t="s">
        <v>3</v>
      </c>
      <c r="HO595" t="s">
        <v>3</v>
      </c>
      <c r="HP595" t="s">
        <v>3</v>
      </c>
      <c r="HQ595" t="s">
        <v>3</v>
      </c>
      <c r="HS595">
        <v>0</v>
      </c>
      <c r="IK595">
        <v>0</v>
      </c>
    </row>
    <row r="596" spans="1:245" x14ac:dyDescent="0.25">
      <c r="A596">
        <v>17</v>
      </c>
      <c r="B596">
        <v>1</v>
      </c>
      <c r="D596">
        <f>ROW(EtalonRes!A137)</f>
        <v>137</v>
      </c>
      <c r="E596" t="s">
        <v>236</v>
      </c>
      <c r="F596" t="s">
        <v>156</v>
      </c>
      <c r="G596" t="s">
        <v>157</v>
      </c>
      <c r="H596" t="s">
        <v>18</v>
      </c>
      <c r="I596">
        <v>4</v>
      </c>
      <c r="J596">
        <v>0</v>
      </c>
      <c r="K596">
        <v>4</v>
      </c>
      <c r="O596">
        <f>ROUND(CP596,2)</f>
        <v>10525.76</v>
      </c>
      <c r="P596">
        <f>ROUND(CQ596*I596,2)</f>
        <v>79.52</v>
      </c>
      <c r="Q596">
        <f>ROUND(CR596*I596,2)</f>
        <v>0</v>
      </c>
      <c r="R596">
        <f>ROUND(CS596*I596,2)</f>
        <v>0</v>
      </c>
      <c r="S596">
        <f>ROUND(CT596*I596,2)</f>
        <v>10446.24</v>
      </c>
      <c r="T596">
        <f>ROUND(CU596*I596,2)</f>
        <v>0</v>
      </c>
      <c r="U596">
        <f>CV596*I596</f>
        <v>14.72</v>
      </c>
      <c r="V596">
        <f>CW596*I596</f>
        <v>0</v>
      </c>
      <c r="W596">
        <f>ROUND(CX596*I596,2)</f>
        <v>0</v>
      </c>
      <c r="X596">
        <f>ROUND(CY596,2)</f>
        <v>7312.37</v>
      </c>
      <c r="Y596">
        <f>ROUND(CZ596,2)</f>
        <v>1044.6199999999999</v>
      </c>
      <c r="AA596">
        <v>288585831</v>
      </c>
      <c r="AB596">
        <f>ROUND((AC596+AD596+AF596),6)</f>
        <v>2631.44</v>
      </c>
      <c r="AC596">
        <f>ROUND(((ES596*4)),6)</f>
        <v>19.88</v>
      </c>
      <c r="AD596">
        <f>ROUND(((((ET596*4))-((EU596*4)))+AE596),6)</f>
        <v>0</v>
      </c>
      <c r="AE596">
        <f>ROUND(((EU596*4)),6)</f>
        <v>0</v>
      </c>
      <c r="AF596">
        <f>ROUND(((EV596*4)),6)</f>
        <v>2611.56</v>
      </c>
      <c r="AG596">
        <f>ROUND((AP596),6)</f>
        <v>0</v>
      </c>
      <c r="AH596">
        <f>((EW596*4))</f>
        <v>3.68</v>
      </c>
      <c r="AI596">
        <f>((EX596*4))</f>
        <v>0</v>
      </c>
      <c r="AJ596">
        <f>(AS596)</f>
        <v>0</v>
      </c>
      <c r="AK596">
        <v>657.86</v>
      </c>
      <c r="AL596">
        <v>4.97</v>
      </c>
      <c r="AM596">
        <v>0</v>
      </c>
      <c r="AN596">
        <v>0</v>
      </c>
      <c r="AO596">
        <v>652.89</v>
      </c>
      <c r="AP596">
        <v>0</v>
      </c>
      <c r="AQ596">
        <v>0.92</v>
      </c>
      <c r="AR596">
        <v>0</v>
      </c>
      <c r="AS596">
        <v>0</v>
      </c>
      <c r="AT596">
        <v>70</v>
      </c>
      <c r="AU596">
        <v>10</v>
      </c>
      <c r="AV596">
        <v>1</v>
      </c>
      <c r="AW596">
        <v>1</v>
      </c>
      <c r="AZ596">
        <v>1</v>
      </c>
      <c r="BA596">
        <v>1</v>
      </c>
      <c r="BB596">
        <v>1</v>
      </c>
      <c r="BC596">
        <v>1</v>
      </c>
      <c r="BD596" t="s">
        <v>3</v>
      </c>
      <c r="BE596" t="s">
        <v>3</v>
      </c>
      <c r="BF596" t="s">
        <v>3</v>
      </c>
      <c r="BG596" t="s">
        <v>3</v>
      </c>
      <c r="BH596">
        <v>0</v>
      </c>
      <c r="BI596">
        <v>4</v>
      </c>
      <c r="BJ596" t="s">
        <v>158</v>
      </c>
      <c r="BM596">
        <v>0</v>
      </c>
      <c r="BN596">
        <v>284416172</v>
      </c>
      <c r="BO596" t="s">
        <v>3</v>
      </c>
      <c r="BP596">
        <v>0</v>
      </c>
      <c r="BQ596">
        <v>1</v>
      </c>
      <c r="BR596">
        <v>0</v>
      </c>
      <c r="BS596">
        <v>1</v>
      </c>
      <c r="BT596">
        <v>1</v>
      </c>
      <c r="BU596">
        <v>1</v>
      </c>
      <c r="BV596">
        <v>1</v>
      </c>
      <c r="BW596">
        <v>1</v>
      </c>
      <c r="BX596">
        <v>1</v>
      </c>
      <c r="BY596" t="s">
        <v>3</v>
      </c>
      <c r="BZ596">
        <v>70</v>
      </c>
      <c r="CA596">
        <v>10</v>
      </c>
      <c r="CB596" t="s">
        <v>3</v>
      </c>
      <c r="CE596">
        <v>0</v>
      </c>
      <c r="CF596">
        <v>0</v>
      </c>
      <c r="CG596">
        <v>0</v>
      </c>
      <c r="CM596">
        <v>0</v>
      </c>
      <c r="CN596" t="s">
        <v>3</v>
      </c>
      <c r="CO596">
        <v>0</v>
      </c>
      <c r="CP596">
        <f>(P596+Q596+S596)</f>
        <v>10525.76</v>
      </c>
      <c r="CQ596">
        <f>(AC596*BC596*AW596)</f>
        <v>19.88</v>
      </c>
      <c r="CR596">
        <f>(((((ET596*4))*BB596-((EU596*4))*BS596)+AE596*BS596)*AV596)</f>
        <v>0</v>
      </c>
      <c r="CS596">
        <f>(AE596*BS596*AV596)</f>
        <v>0</v>
      </c>
      <c r="CT596">
        <f>(AF596*BA596*AV596)</f>
        <v>2611.56</v>
      </c>
      <c r="CU596">
        <f>AG596</f>
        <v>0</v>
      </c>
      <c r="CV596">
        <f>(AH596*AV596)</f>
        <v>3.68</v>
      </c>
      <c r="CW596">
        <f>AI596</f>
        <v>0</v>
      </c>
      <c r="CX596">
        <f>AJ596</f>
        <v>0</v>
      </c>
      <c r="CY596">
        <f>((S596*BZ596)/100)</f>
        <v>7312.3679999999995</v>
      </c>
      <c r="CZ596">
        <f>((S596*CA596)/100)</f>
        <v>1044.624</v>
      </c>
      <c r="DC596" t="s">
        <v>3</v>
      </c>
      <c r="DD596" t="s">
        <v>20</v>
      </c>
      <c r="DE596" t="s">
        <v>20</v>
      </c>
      <c r="DF596" t="s">
        <v>20</v>
      </c>
      <c r="DG596" t="s">
        <v>20</v>
      </c>
      <c r="DH596" t="s">
        <v>3</v>
      </c>
      <c r="DI596" t="s">
        <v>20</v>
      </c>
      <c r="DJ596" t="s">
        <v>20</v>
      </c>
      <c r="DK596" t="s">
        <v>3</v>
      </c>
      <c r="DL596" t="s">
        <v>3</v>
      </c>
      <c r="DM596" t="s">
        <v>3</v>
      </c>
      <c r="DN596">
        <v>0</v>
      </c>
      <c r="DO596">
        <v>0</v>
      </c>
      <c r="DP596">
        <v>1</v>
      </c>
      <c r="DQ596">
        <v>1</v>
      </c>
      <c r="DU596">
        <v>1010</v>
      </c>
      <c r="DV596" t="s">
        <v>18</v>
      </c>
      <c r="DW596" t="s">
        <v>18</v>
      </c>
      <c r="DX596">
        <v>1</v>
      </c>
      <c r="DZ596" t="s">
        <v>3</v>
      </c>
      <c r="EA596" t="s">
        <v>3</v>
      </c>
      <c r="EB596" t="s">
        <v>3</v>
      </c>
      <c r="EC596" t="s">
        <v>3</v>
      </c>
      <c r="EE596">
        <v>284416175</v>
      </c>
      <c r="EF596">
        <v>1</v>
      </c>
      <c r="EG596" t="s">
        <v>21</v>
      </c>
      <c r="EH596">
        <v>0</v>
      </c>
      <c r="EI596" t="s">
        <v>3</v>
      </c>
      <c r="EJ596">
        <v>4</v>
      </c>
      <c r="EK596">
        <v>0</v>
      </c>
      <c r="EL596" t="s">
        <v>22</v>
      </c>
      <c r="EM596" t="s">
        <v>23</v>
      </c>
      <c r="EO596" t="s">
        <v>3</v>
      </c>
      <c r="EQ596">
        <v>2228224</v>
      </c>
      <c r="ER596">
        <v>657.86</v>
      </c>
      <c r="ES596">
        <v>4.97</v>
      </c>
      <c r="ET596">
        <v>0</v>
      </c>
      <c r="EU596">
        <v>0</v>
      </c>
      <c r="EV596">
        <v>652.89</v>
      </c>
      <c r="EW596">
        <v>0.92</v>
      </c>
      <c r="EX596">
        <v>0</v>
      </c>
      <c r="EY596">
        <v>0</v>
      </c>
      <c r="FQ596">
        <v>0</v>
      </c>
      <c r="FR596">
        <v>0</v>
      </c>
      <c r="FS596">
        <v>0</v>
      </c>
      <c r="FX596">
        <v>70</v>
      </c>
      <c r="FY596">
        <v>10</v>
      </c>
      <c r="GA596" t="s">
        <v>3</v>
      </c>
      <c r="GD596">
        <v>0</v>
      </c>
      <c r="GF596">
        <v>1796128698</v>
      </c>
      <c r="GG596">
        <v>2</v>
      </c>
      <c r="GH596">
        <v>1</v>
      </c>
      <c r="GI596">
        <v>-2</v>
      </c>
      <c r="GJ596">
        <v>0</v>
      </c>
      <c r="GK596">
        <f>ROUND(R596*(R12)/100,2)</f>
        <v>0</v>
      </c>
      <c r="GL596">
        <f>ROUND(IF(AND(BH596=3,BI596=3,FS596&lt;&gt;0),P596,0),2)</f>
        <v>0</v>
      </c>
      <c r="GM596">
        <f>ROUND(O596+X596+Y596+GK596,2)+GX596</f>
        <v>18882.75</v>
      </c>
      <c r="GN596">
        <f>IF(OR(BI596=0,BI596=1),GM596-GX596,0)</f>
        <v>0</v>
      </c>
      <c r="GO596">
        <f>IF(BI596=2,GM596-GX596,0)</f>
        <v>0</v>
      </c>
      <c r="GP596">
        <f>IF(BI596=4,GM596-GX596,0)</f>
        <v>18882.75</v>
      </c>
      <c r="GR596">
        <v>0</v>
      </c>
      <c r="GS596">
        <v>0</v>
      </c>
      <c r="GT596">
        <v>0</v>
      </c>
      <c r="GU596" t="s">
        <v>3</v>
      </c>
      <c r="GV596">
        <f>ROUND((GT596),6)</f>
        <v>0</v>
      </c>
      <c r="GW596">
        <v>1</v>
      </c>
      <c r="GX596">
        <f>ROUND(HC596*I596,2)</f>
        <v>0</v>
      </c>
      <c r="HA596">
        <v>0</v>
      </c>
      <c r="HB596">
        <v>0</v>
      </c>
      <c r="HC596">
        <f>GV596*GW596</f>
        <v>0</v>
      </c>
      <c r="HE596" t="s">
        <v>3</v>
      </c>
      <c r="HF596" t="s">
        <v>3</v>
      </c>
      <c r="HM596" t="s">
        <v>3</v>
      </c>
      <c r="HN596" t="s">
        <v>3</v>
      </c>
      <c r="HO596" t="s">
        <v>3</v>
      </c>
      <c r="HP596" t="s">
        <v>3</v>
      </c>
      <c r="HQ596" t="s">
        <v>3</v>
      </c>
      <c r="HS596">
        <v>0</v>
      </c>
      <c r="IK596">
        <v>0</v>
      </c>
    </row>
    <row r="598" spans="1:245" x14ac:dyDescent="0.25">
      <c r="A598" s="2">
        <v>51</v>
      </c>
      <c r="B598" s="2">
        <f>B591</f>
        <v>1</v>
      </c>
      <c r="C598" s="2">
        <f>A591</f>
        <v>5</v>
      </c>
      <c r="D598" s="2">
        <f>ROW(A591)</f>
        <v>591</v>
      </c>
      <c r="E598" s="2"/>
      <c r="F598" s="2" t="str">
        <f>IF(F591&lt;&gt;"",F591,"")</f>
        <v>Новый подраздел</v>
      </c>
      <c r="G598" s="2" t="str">
        <f>IF(G591&lt;&gt;"",G591,"")</f>
        <v>СВН - Здания</v>
      </c>
      <c r="H598" s="2">
        <v>0</v>
      </c>
      <c r="I598" s="2"/>
      <c r="J598" s="2"/>
      <c r="K598" s="2"/>
      <c r="L598" s="2"/>
      <c r="M598" s="2"/>
      <c r="N598" s="2"/>
      <c r="O598" s="2">
        <f t="shared" ref="O598:T598" si="376">ROUND(AB598,2)</f>
        <v>3357880.81</v>
      </c>
      <c r="P598" s="2">
        <f t="shared" si="376"/>
        <v>21515.09</v>
      </c>
      <c r="Q598" s="2">
        <f t="shared" si="376"/>
        <v>0</v>
      </c>
      <c r="R598" s="2">
        <f t="shared" si="376"/>
        <v>0</v>
      </c>
      <c r="S598" s="2">
        <f t="shared" si="376"/>
        <v>3336365.72</v>
      </c>
      <c r="T598" s="2">
        <f t="shared" si="376"/>
        <v>0</v>
      </c>
      <c r="U598" s="2">
        <f>AH598</f>
        <v>4701.3500000000004</v>
      </c>
      <c r="V598" s="2">
        <f>AI598</f>
        <v>0</v>
      </c>
      <c r="W598" s="2">
        <f>ROUND(AJ598,2)</f>
        <v>0</v>
      </c>
      <c r="X598" s="2">
        <f>ROUND(AK598,2)</f>
        <v>2335456.0099999998</v>
      </c>
      <c r="Y598" s="2">
        <f>ROUND(AL598,2)</f>
        <v>333636.57</v>
      </c>
      <c r="Z598" s="2"/>
      <c r="AA598" s="2"/>
      <c r="AB598" s="2">
        <f>ROUND(SUMIF(AA595:AA596,"=288585831",O595:O596),2)</f>
        <v>3357880.81</v>
      </c>
      <c r="AC598" s="2">
        <f>ROUND(SUMIF(AA595:AA596,"=288585831",P595:P596),2)</f>
        <v>21515.09</v>
      </c>
      <c r="AD598" s="2">
        <f>ROUND(SUMIF(AA595:AA596,"=288585831",Q595:Q596),2)</f>
        <v>0</v>
      </c>
      <c r="AE598" s="2">
        <f>ROUND(SUMIF(AA595:AA596,"=288585831",R595:R596),2)</f>
        <v>0</v>
      </c>
      <c r="AF598" s="2">
        <f>ROUND(SUMIF(AA595:AA596,"=288585831",S595:S596),2)</f>
        <v>3336365.72</v>
      </c>
      <c r="AG598" s="2">
        <f>ROUND(SUMIF(AA595:AA596,"=288585831",T595:T596),2)</f>
        <v>0</v>
      </c>
      <c r="AH598" s="2">
        <f>SUMIF(AA595:AA596,"=288585831",U595:U596)</f>
        <v>4701.3500000000004</v>
      </c>
      <c r="AI598" s="2">
        <f>SUMIF(AA595:AA596,"=288585831",V595:V596)</f>
        <v>0</v>
      </c>
      <c r="AJ598" s="2">
        <f>ROUND(SUMIF(AA595:AA596,"=288585831",W595:W596),2)</f>
        <v>0</v>
      </c>
      <c r="AK598" s="2">
        <f>ROUND(SUMIF(AA595:AA596,"=288585831",X595:X596),2)</f>
        <v>2335456.0099999998</v>
      </c>
      <c r="AL598" s="2">
        <f>ROUND(SUMIF(AA595:AA596,"=288585831",Y595:Y596),2)</f>
        <v>333636.57</v>
      </c>
      <c r="AM598" s="2"/>
      <c r="AN598" s="2"/>
      <c r="AO598" s="2">
        <f t="shared" ref="AO598:BD598" si="377">ROUND(BX598,2)</f>
        <v>0</v>
      </c>
      <c r="AP598" s="2">
        <f t="shared" si="377"/>
        <v>0</v>
      </c>
      <c r="AQ598" s="2">
        <f t="shared" si="377"/>
        <v>0</v>
      </c>
      <c r="AR598" s="2">
        <f t="shared" si="377"/>
        <v>6026973.3899999997</v>
      </c>
      <c r="AS598" s="2">
        <f t="shared" si="377"/>
        <v>0</v>
      </c>
      <c r="AT598" s="2">
        <f t="shared" si="377"/>
        <v>0</v>
      </c>
      <c r="AU598" s="2">
        <f t="shared" si="377"/>
        <v>6026973.3899999997</v>
      </c>
      <c r="AV598" s="2">
        <f t="shared" si="377"/>
        <v>21515.09</v>
      </c>
      <c r="AW598" s="2">
        <f t="shared" si="377"/>
        <v>21515.09</v>
      </c>
      <c r="AX598" s="2">
        <f t="shared" si="377"/>
        <v>0</v>
      </c>
      <c r="AY598" s="2">
        <f t="shared" si="377"/>
        <v>21515.09</v>
      </c>
      <c r="AZ598" s="2">
        <f t="shared" si="377"/>
        <v>0</v>
      </c>
      <c r="BA598" s="2">
        <f t="shared" si="377"/>
        <v>0</v>
      </c>
      <c r="BB598" s="2">
        <f t="shared" si="377"/>
        <v>0</v>
      </c>
      <c r="BC598" s="2">
        <f t="shared" si="377"/>
        <v>0</v>
      </c>
      <c r="BD598" s="2">
        <f t="shared" si="377"/>
        <v>0</v>
      </c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>
        <f>ROUND(SUMIF(AA595:AA596,"=288585831",FQ595:FQ596),2)</f>
        <v>0</v>
      </c>
      <c r="BY598" s="2">
        <f>ROUND(SUMIF(AA595:AA596,"=288585831",FR595:FR596),2)</f>
        <v>0</v>
      </c>
      <c r="BZ598" s="2">
        <f>ROUND(SUMIF(AA595:AA596,"=288585831",GL595:GL596),2)</f>
        <v>0</v>
      </c>
      <c r="CA598" s="2">
        <f>ROUND(SUMIF(AA595:AA596,"=288585831",GM595:GM596),2)</f>
        <v>6026973.3899999997</v>
      </c>
      <c r="CB598" s="2">
        <f>ROUND(SUMIF(AA595:AA596,"=288585831",GN595:GN596),2)</f>
        <v>0</v>
      </c>
      <c r="CC598" s="2">
        <f>ROUND(SUMIF(AA595:AA596,"=288585831",GO595:GO596),2)</f>
        <v>0</v>
      </c>
      <c r="CD598" s="2">
        <f>ROUND(SUMIF(AA595:AA596,"=288585831",GP595:GP596),2)</f>
        <v>6026973.3899999997</v>
      </c>
      <c r="CE598" s="2">
        <f>AC598-BX598</f>
        <v>21515.09</v>
      </c>
      <c r="CF598" s="2">
        <f>AC598-BY598</f>
        <v>21515.09</v>
      </c>
      <c r="CG598" s="2">
        <f>BX598-BZ598</f>
        <v>0</v>
      </c>
      <c r="CH598" s="2">
        <f>AC598-BX598-BY598+BZ598</f>
        <v>21515.09</v>
      </c>
      <c r="CI598" s="2">
        <f>BY598-BZ598</f>
        <v>0</v>
      </c>
      <c r="CJ598" s="2">
        <f>ROUND(SUMIF(AA595:AA596,"=288585831",GX595:GX596),2)</f>
        <v>0</v>
      </c>
      <c r="CK598" s="2">
        <f>ROUND(SUMIF(AA595:AA596,"=288585831",GY595:GY596),2)</f>
        <v>0</v>
      </c>
      <c r="CL598" s="2">
        <f>ROUND(SUMIF(AA595:AA596,"=288585831",GZ595:GZ596),2)</f>
        <v>0</v>
      </c>
      <c r="CM598" s="2">
        <f>ROUND(SUMIF(AA595:AA596,"=288585831",HD595:HD596),2)</f>
        <v>0</v>
      </c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>
        <v>0</v>
      </c>
    </row>
    <row r="600" spans="1:245" x14ac:dyDescent="0.25">
      <c r="A600" s="4">
        <v>50</v>
      </c>
      <c r="B600" s="4">
        <v>0</v>
      </c>
      <c r="C600" s="4">
        <v>0</v>
      </c>
      <c r="D600" s="4">
        <v>1</v>
      </c>
      <c r="E600" s="4">
        <v>201</v>
      </c>
      <c r="F600" s="4">
        <f>ROUND(Source!O598,O600)</f>
        <v>3357880.81</v>
      </c>
      <c r="G600" s="4" t="s">
        <v>24</v>
      </c>
      <c r="H600" s="4" t="s">
        <v>25</v>
      </c>
      <c r="I600" s="4"/>
      <c r="J600" s="4"/>
      <c r="K600" s="4">
        <v>201</v>
      </c>
      <c r="L600" s="4">
        <v>1</v>
      </c>
      <c r="M600" s="4">
        <v>3</v>
      </c>
      <c r="N600" s="4" t="s">
        <v>3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3357880.81</v>
      </c>
      <c r="X600" s="4">
        <v>1</v>
      </c>
      <c r="Y600" s="4">
        <v>3357880.81</v>
      </c>
      <c r="Z600" s="4"/>
      <c r="AA600" s="4"/>
      <c r="AB600" s="4"/>
    </row>
    <row r="601" spans="1:245" x14ac:dyDescent="0.25">
      <c r="A601" s="4">
        <v>50</v>
      </c>
      <c r="B601" s="4">
        <v>0</v>
      </c>
      <c r="C601" s="4">
        <v>0</v>
      </c>
      <c r="D601" s="4">
        <v>1</v>
      </c>
      <c r="E601" s="4">
        <v>202</v>
      </c>
      <c r="F601" s="4">
        <f>ROUND(Source!P598,O601)</f>
        <v>21515.09</v>
      </c>
      <c r="G601" s="4" t="s">
        <v>26</v>
      </c>
      <c r="H601" s="4" t="s">
        <v>27</v>
      </c>
      <c r="I601" s="4"/>
      <c r="J601" s="4"/>
      <c r="K601" s="4">
        <v>202</v>
      </c>
      <c r="L601" s="4">
        <v>2</v>
      </c>
      <c r="M601" s="4">
        <v>3</v>
      </c>
      <c r="N601" s="4" t="s">
        <v>3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21515.09</v>
      </c>
      <c r="X601" s="4">
        <v>1</v>
      </c>
      <c r="Y601" s="4">
        <v>21515.09</v>
      </c>
      <c r="Z601" s="4"/>
      <c r="AA601" s="4"/>
      <c r="AB601" s="4"/>
    </row>
    <row r="602" spans="1:245" x14ac:dyDescent="0.25">
      <c r="A602" s="4">
        <v>50</v>
      </c>
      <c r="B602" s="4">
        <v>0</v>
      </c>
      <c r="C602" s="4">
        <v>0</v>
      </c>
      <c r="D602" s="4">
        <v>1</v>
      </c>
      <c r="E602" s="4">
        <v>222</v>
      </c>
      <c r="F602" s="4">
        <f>ROUND(Source!AO598,O602)</f>
        <v>0</v>
      </c>
      <c r="G602" s="4" t="s">
        <v>28</v>
      </c>
      <c r="H602" s="4" t="s">
        <v>29</v>
      </c>
      <c r="I602" s="4"/>
      <c r="J602" s="4"/>
      <c r="K602" s="4">
        <v>222</v>
      </c>
      <c r="L602" s="4">
        <v>3</v>
      </c>
      <c r="M602" s="4">
        <v>3</v>
      </c>
      <c r="N602" s="4" t="s">
        <v>3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0</v>
      </c>
      <c r="X602" s="4">
        <v>1</v>
      </c>
      <c r="Y602" s="4">
        <v>0</v>
      </c>
      <c r="Z602" s="4"/>
      <c r="AA602" s="4"/>
      <c r="AB602" s="4"/>
    </row>
    <row r="603" spans="1:245" x14ac:dyDescent="0.25">
      <c r="A603" s="4">
        <v>50</v>
      </c>
      <c r="B603" s="4">
        <v>0</v>
      </c>
      <c r="C603" s="4">
        <v>0</v>
      </c>
      <c r="D603" s="4">
        <v>1</v>
      </c>
      <c r="E603" s="4">
        <v>225</v>
      </c>
      <c r="F603" s="4">
        <f>ROUND(Source!AV598,O603)</f>
        <v>21515.09</v>
      </c>
      <c r="G603" s="4" t="s">
        <v>30</v>
      </c>
      <c r="H603" s="4" t="s">
        <v>31</v>
      </c>
      <c r="I603" s="4"/>
      <c r="J603" s="4"/>
      <c r="K603" s="4">
        <v>225</v>
      </c>
      <c r="L603" s="4">
        <v>4</v>
      </c>
      <c r="M603" s="4">
        <v>3</v>
      </c>
      <c r="N603" s="4" t="s">
        <v>3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21515.09</v>
      </c>
      <c r="X603" s="4">
        <v>1</v>
      </c>
      <c r="Y603" s="4">
        <v>21515.09</v>
      </c>
      <c r="Z603" s="4"/>
      <c r="AA603" s="4"/>
      <c r="AB603" s="4"/>
    </row>
    <row r="604" spans="1:245" x14ac:dyDescent="0.25">
      <c r="A604" s="4">
        <v>50</v>
      </c>
      <c r="B604" s="4">
        <v>0</v>
      </c>
      <c r="C604" s="4">
        <v>0</v>
      </c>
      <c r="D604" s="4">
        <v>1</v>
      </c>
      <c r="E604" s="4">
        <v>226</v>
      </c>
      <c r="F604" s="4">
        <f>ROUND(Source!AW598,O604)</f>
        <v>21515.09</v>
      </c>
      <c r="G604" s="4" t="s">
        <v>32</v>
      </c>
      <c r="H604" s="4" t="s">
        <v>33</v>
      </c>
      <c r="I604" s="4"/>
      <c r="J604" s="4"/>
      <c r="K604" s="4">
        <v>226</v>
      </c>
      <c r="L604" s="4">
        <v>5</v>
      </c>
      <c r="M604" s="4">
        <v>3</v>
      </c>
      <c r="N604" s="4" t="s">
        <v>3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21515.09</v>
      </c>
      <c r="X604" s="4">
        <v>1</v>
      </c>
      <c r="Y604" s="4">
        <v>21515.09</v>
      </c>
      <c r="Z604" s="4"/>
      <c r="AA604" s="4"/>
      <c r="AB604" s="4"/>
    </row>
    <row r="605" spans="1:245" x14ac:dyDescent="0.25">
      <c r="A605" s="4">
        <v>50</v>
      </c>
      <c r="B605" s="4">
        <v>0</v>
      </c>
      <c r="C605" s="4">
        <v>0</v>
      </c>
      <c r="D605" s="4">
        <v>1</v>
      </c>
      <c r="E605" s="4">
        <v>227</v>
      </c>
      <c r="F605" s="4">
        <f>ROUND(Source!AX598,O605)</f>
        <v>0</v>
      </c>
      <c r="G605" s="4" t="s">
        <v>34</v>
      </c>
      <c r="H605" s="4" t="s">
        <v>35</v>
      </c>
      <c r="I605" s="4"/>
      <c r="J605" s="4"/>
      <c r="K605" s="4">
        <v>227</v>
      </c>
      <c r="L605" s="4">
        <v>6</v>
      </c>
      <c r="M605" s="4">
        <v>3</v>
      </c>
      <c r="N605" s="4" t="s">
        <v>3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45" x14ac:dyDescent="0.25">
      <c r="A606" s="4">
        <v>50</v>
      </c>
      <c r="B606" s="4">
        <v>0</v>
      </c>
      <c r="C606" s="4">
        <v>0</v>
      </c>
      <c r="D606" s="4">
        <v>1</v>
      </c>
      <c r="E606" s="4">
        <v>228</v>
      </c>
      <c r="F606" s="4">
        <f>ROUND(Source!AY598,O606)</f>
        <v>21515.09</v>
      </c>
      <c r="G606" s="4" t="s">
        <v>36</v>
      </c>
      <c r="H606" s="4" t="s">
        <v>37</v>
      </c>
      <c r="I606" s="4"/>
      <c r="J606" s="4"/>
      <c r="K606" s="4">
        <v>228</v>
      </c>
      <c r="L606" s="4">
        <v>7</v>
      </c>
      <c r="M606" s="4">
        <v>3</v>
      </c>
      <c r="N606" s="4" t="s">
        <v>3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21515.09</v>
      </c>
      <c r="X606" s="4">
        <v>1</v>
      </c>
      <c r="Y606" s="4">
        <v>21515.09</v>
      </c>
      <c r="Z606" s="4"/>
      <c r="AA606" s="4"/>
      <c r="AB606" s="4"/>
    </row>
    <row r="607" spans="1:245" x14ac:dyDescent="0.25">
      <c r="A607" s="4">
        <v>50</v>
      </c>
      <c r="B607" s="4">
        <v>0</v>
      </c>
      <c r="C607" s="4">
        <v>0</v>
      </c>
      <c r="D607" s="4">
        <v>1</v>
      </c>
      <c r="E607" s="4">
        <v>216</v>
      </c>
      <c r="F607" s="4">
        <f>ROUND(Source!AP598,O607)</f>
        <v>0</v>
      </c>
      <c r="G607" s="4" t="s">
        <v>38</v>
      </c>
      <c r="H607" s="4" t="s">
        <v>39</v>
      </c>
      <c r="I607" s="4"/>
      <c r="J607" s="4"/>
      <c r="K607" s="4">
        <v>216</v>
      </c>
      <c r="L607" s="4">
        <v>8</v>
      </c>
      <c r="M607" s="4">
        <v>3</v>
      </c>
      <c r="N607" s="4" t="s">
        <v>3</v>
      </c>
      <c r="O607" s="4">
        <v>2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45" x14ac:dyDescent="0.25">
      <c r="A608" s="4">
        <v>50</v>
      </c>
      <c r="B608" s="4">
        <v>0</v>
      </c>
      <c r="C608" s="4">
        <v>0</v>
      </c>
      <c r="D608" s="4">
        <v>1</v>
      </c>
      <c r="E608" s="4">
        <v>223</v>
      </c>
      <c r="F608" s="4">
        <f>ROUND(Source!AQ598,O608)</f>
        <v>0</v>
      </c>
      <c r="G608" s="4" t="s">
        <v>40</v>
      </c>
      <c r="H608" s="4" t="s">
        <v>41</v>
      </c>
      <c r="I608" s="4"/>
      <c r="J608" s="4"/>
      <c r="K608" s="4">
        <v>223</v>
      </c>
      <c r="L608" s="4">
        <v>9</v>
      </c>
      <c r="M608" s="4">
        <v>3</v>
      </c>
      <c r="N608" s="4" t="s">
        <v>3</v>
      </c>
      <c r="O608" s="4">
        <v>2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8" x14ac:dyDescent="0.25">
      <c r="A609" s="4">
        <v>50</v>
      </c>
      <c r="B609" s="4">
        <v>0</v>
      </c>
      <c r="C609" s="4">
        <v>0</v>
      </c>
      <c r="D609" s="4">
        <v>1</v>
      </c>
      <c r="E609" s="4">
        <v>229</v>
      </c>
      <c r="F609" s="4">
        <f>ROUND(Source!AZ598,O609)</f>
        <v>0</v>
      </c>
      <c r="G609" s="4" t="s">
        <v>42</v>
      </c>
      <c r="H609" s="4" t="s">
        <v>43</v>
      </c>
      <c r="I609" s="4"/>
      <c r="J609" s="4"/>
      <c r="K609" s="4">
        <v>229</v>
      </c>
      <c r="L609" s="4">
        <v>10</v>
      </c>
      <c r="M609" s="4">
        <v>3</v>
      </c>
      <c r="N609" s="4" t="s">
        <v>3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 x14ac:dyDescent="0.25">
      <c r="A610" s="4">
        <v>50</v>
      </c>
      <c r="B610" s="4">
        <v>0</v>
      </c>
      <c r="C610" s="4">
        <v>0</v>
      </c>
      <c r="D610" s="4">
        <v>1</v>
      </c>
      <c r="E610" s="4">
        <v>203</v>
      </c>
      <c r="F610" s="4">
        <f>ROUND(Source!Q598,O610)</f>
        <v>0</v>
      </c>
      <c r="G610" s="4" t="s">
        <v>44</v>
      </c>
      <c r="H610" s="4" t="s">
        <v>45</v>
      </c>
      <c r="I610" s="4"/>
      <c r="J610" s="4"/>
      <c r="K610" s="4">
        <v>203</v>
      </c>
      <c r="L610" s="4">
        <v>11</v>
      </c>
      <c r="M610" s="4">
        <v>3</v>
      </c>
      <c r="N610" s="4" t="s">
        <v>3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8" x14ac:dyDescent="0.25">
      <c r="A611" s="4">
        <v>50</v>
      </c>
      <c r="B611" s="4">
        <v>0</v>
      </c>
      <c r="C611" s="4">
        <v>0</v>
      </c>
      <c r="D611" s="4">
        <v>1</v>
      </c>
      <c r="E611" s="4">
        <v>231</v>
      </c>
      <c r="F611" s="4">
        <f>ROUND(Source!BB598,O611)</f>
        <v>0</v>
      </c>
      <c r="G611" s="4" t="s">
        <v>46</v>
      </c>
      <c r="H611" s="4" t="s">
        <v>47</v>
      </c>
      <c r="I611" s="4"/>
      <c r="J611" s="4"/>
      <c r="K611" s="4">
        <v>231</v>
      </c>
      <c r="L611" s="4">
        <v>12</v>
      </c>
      <c r="M611" s="4">
        <v>3</v>
      </c>
      <c r="N611" s="4" t="s">
        <v>3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 x14ac:dyDescent="0.25">
      <c r="A612" s="4">
        <v>50</v>
      </c>
      <c r="B612" s="4">
        <v>0</v>
      </c>
      <c r="C612" s="4">
        <v>0</v>
      </c>
      <c r="D612" s="4">
        <v>1</v>
      </c>
      <c r="E612" s="4">
        <v>204</v>
      </c>
      <c r="F612" s="4">
        <f>ROUND(Source!R598,O612)</f>
        <v>0</v>
      </c>
      <c r="G612" s="4" t="s">
        <v>48</v>
      </c>
      <c r="H612" s="4" t="s">
        <v>49</v>
      </c>
      <c r="I612" s="4"/>
      <c r="J612" s="4"/>
      <c r="K612" s="4">
        <v>204</v>
      </c>
      <c r="L612" s="4">
        <v>13</v>
      </c>
      <c r="M612" s="4">
        <v>3</v>
      </c>
      <c r="N612" s="4" t="s">
        <v>3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 x14ac:dyDescent="0.25">
      <c r="A613" s="4">
        <v>50</v>
      </c>
      <c r="B613" s="4">
        <v>0</v>
      </c>
      <c r="C613" s="4">
        <v>0</v>
      </c>
      <c r="D613" s="4">
        <v>1</v>
      </c>
      <c r="E613" s="4">
        <v>205</v>
      </c>
      <c r="F613" s="4">
        <f>ROUND(Source!S598,O613)</f>
        <v>3336365.72</v>
      </c>
      <c r="G613" s="4" t="s">
        <v>50</v>
      </c>
      <c r="H613" s="4" t="s">
        <v>51</v>
      </c>
      <c r="I613" s="4"/>
      <c r="J613" s="4"/>
      <c r="K613" s="4">
        <v>205</v>
      </c>
      <c r="L613" s="4">
        <v>14</v>
      </c>
      <c r="M613" s="4">
        <v>3</v>
      </c>
      <c r="N613" s="4" t="s">
        <v>3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3336365.72</v>
      </c>
      <c r="X613" s="4">
        <v>1</v>
      </c>
      <c r="Y613" s="4">
        <v>3336365.72</v>
      </c>
      <c r="Z613" s="4"/>
      <c r="AA613" s="4"/>
      <c r="AB613" s="4"/>
    </row>
    <row r="614" spans="1:28" x14ac:dyDescent="0.25">
      <c r="A614" s="4">
        <v>50</v>
      </c>
      <c r="B614" s="4">
        <v>0</v>
      </c>
      <c r="C614" s="4">
        <v>0</v>
      </c>
      <c r="D614" s="4">
        <v>1</v>
      </c>
      <c r="E614" s="4">
        <v>232</v>
      </c>
      <c r="F614" s="4">
        <f>ROUND(Source!BC598,O614)</f>
        <v>0</v>
      </c>
      <c r="G614" s="4" t="s">
        <v>52</v>
      </c>
      <c r="H614" s="4" t="s">
        <v>53</v>
      </c>
      <c r="I614" s="4"/>
      <c r="J614" s="4"/>
      <c r="K614" s="4">
        <v>232</v>
      </c>
      <c r="L614" s="4">
        <v>15</v>
      </c>
      <c r="M614" s="4">
        <v>3</v>
      </c>
      <c r="N614" s="4" t="s">
        <v>3</v>
      </c>
      <c r="O614" s="4">
        <v>2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 x14ac:dyDescent="0.25">
      <c r="A615" s="4">
        <v>50</v>
      </c>
      <c r="B615" s="4">
        <v>0</v>
      </c>
      <c r="C615" s="4">
        <v>0</v>
      </c>
      <c r="D615" s="4">
        <v>1</v>
      </c>
      <c r="E615" s="4">
        <v>214</v>
      </c>
      <c r="F615" s="4">
        <f>ROUND(Source!AS598,O615)</f>
        <v>0</v>
      </c>
      <c r="G615" s="4" t="s">
        <v>54</v>
      </c>
      <c r="H615" s="4" t="s">
        <v>55</v>
      </c>
      <c r="I615" s="4"/>
      <c r="J615" s="4"/>
      <c r="K615" s="4">
        <v>214</v>
      </c>
      <c r="L615" s="4">
        <v>16</v>
      </c>
      <c r="M615" s="4">
        <v>3</v>
      </c>
      <c r="N615" s="4" t="s">
        <v>3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 x14ac:dyDescent="0.25">
      <c r="A616" s="4">
        <v>50</v>
      </c>
      <c r="B616" s="4">
        <v>0</v>
      </c>
      <c r="C616" s="4">
        <v>0</v>
      </c>
      <c r="D616" s="4">
        <v>1</v>
      </c>
      <c r="E616" s="4">
        <v>215</v>
      </c>
      <c r="F616" s="4">
        <f>ROUND(Source!AT598,O616)</f>
        <v>0</v>
      </c>
      <c r="G616" s="4" t="s">
        <v>56</v>
      </c>
      <c r="H616" s="4" t="s">
        <v>57</v>
      </c>
      <c r="I616" s="4"/>
      <c r="J616" s="4"/>
      <c r="K616" s="4">
        <v>215</v>
      </c>
      <c r="L616" s="4">
        <v>17</v>
      </c>
      <c r="M616" s="4">
        <v>3</v>
      </c>
      <c r="N616" s="4" t="s">
        <v>3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 x14ac:dyDescent="0.25">
      <c r="A617" s="4">
        <v>50</v>
      </c>
      <c r="B617" s="4">
        <v>0</v>
      </c>
      <c r="C617" s="4">
        <v>0</v>
      </c>
      <c r="D617" s="4">
        <v>1</v>
      </c>
      <c r="E617" s="4">
        <v>217</v>
      </c>
      <c r="F617" s="4">
        <f>ROUND(Source!AU598,O617)</f>
        <v>6026973.3899999997</v>
      </c>
      <c r="G617" s="4" t="s">
        <v>58</v>
      </c>
      <c r="H617" s="4" t="s">
        <v>59</v>
      </c>
      <c r="I617" s="4"/>
      <c r="J617" s="4"/>
      <c r="K617" s="4">
        <v>217</v>
      </c>
      <c r="L617" s="4">
        <v>18</v>
      </c>
      <c r="M617" s="4">
        <v>3</v>
      </c>
      <c r="N617" s="4" t="s">
        <v>3</v>
      </c>
      <c r="O617" s="4">
        <v>2</v>
      </c>
      <c r="P617" s="4"/>
      <c r="Q617" s="4"/>
      <c r="R617" s="4"/>
      <c r="S617" s="4"/>
      <c r="T617" s="4"/>
      <c r="U617" s="4"/>
      <c r="V617" s="4"/>
      <c r="W617" s="4">
        <v>6026973.3899999997</v>
      </c>
      <c r="X617" s="4">
        <v>1</v>
      </c>
      <c r="Y617" s="4">
        <v>6026973.3899999997</v>
      </c>
      <c r="Z617" s="4"/>
      <c r="AA617" s="4"/>
      <c r="AB617" s="4"/>
    </row>
    <row r="618" spans="1:28" x14ac:dyDescent="0.25">
      <c r="A618" s="4">
        <v>50</v>
      </c>
      <c r="B618" s="4">
        <v>0</v>
      </c>
      <c r="C618" s="4">
        <v>0</v>
      </c>
      <c r="D618" s="4">
        <v>1</v>
      </c>
      <c r="E618" s="4">
        <v>230</v>
      </c>
      <c r="F618" s="4">
        <f>ROUND(Source!BA598,O618)</f>
        <v>0</v>
      </c>
      <c r="G618" s="4" t="s">
        <v>60</v>
      </c>
      <c r="H618" s="4" t="s">
        <v>61</v>
      </c>
      <c r="I618" s="4"/>
      <c r="J618" s="4"/>
      <c r="K618" s="4">
        <v>230</v>
      </c>
      <c r="L618" s="4">
        <v>19</v>
      </c>
      <c r="M618" s="4">
        <v>3</v>
      </c>
      <c r="N618" s="4" t="s">
        <v>3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 x14ac:dyDescent="0.25">
      <c r="A619" s="4">
        <v>50</v>
      </c>
      <c r="B619" s="4">
        <v>0</v>
      </c>
      <c r="C619" s="4">
        <v>0</v>
      </c>
      <c r="D619" s="4">
        <v>1</v>
      </c>
      <c r="E619" s="4">
        <v>206</v>
      </c>
      <c r="F619" s="4">
        <f>ROUND(Source!T598,O619)</f>
        <v>0</v>
      </c>
      <c r="G619" s="4" t="s">
        <v>62</v>
      </c>
      <c r="H619" s="4" t="s">
        <v>63</v>
      </c>
      <c r="I619" s="4"/>
      <c r="J619" s="4"/>
      <c r="K619" s="4">
        <v>206</v>
      </c>
      <c r="L619" s="4">
        <v>20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 x14ac:dyDescent="0.25">
      <c r="A620" s="4">
        <v>50</v>
      </c>
      <c r="B620" s="4">
        <v>0</v>
      </c>
      <c r="C620" s="4">
        <v>0</v>
      </c>
      <c r="D620" s="4">
        <v>1</v>
      </c>
      <c r="E620" s="4">
        <v>207</v>
      </c>
      <c r="F620" s="4">
        <f>Source!U598</f>
        <v>4701.3500000000004</v>
      </c>
      <c r="G620" s="4" t="s">
        <v>64</v>
      </c>
      <c r="H620" s="4" t="s">
        <v>65</v>
      </c>
      <c r="I620" s="4"/>
      <c r="J620" s="4"/>
      <c r="K620" s="4">
        <v>207</v>
      </c>
      <c r="L620" s="4">
        <v>21</v>
      </c>
      <c r="M620" s="4">
        <v>3</v>
      </c>
      <c r="N620" s="4" t="s">
        <v>3</v>
      </c>
      <c r="O620" s="4">
        <v>-1</v>
      </c>
      <c r="P620" s="4"/>
      <c r="Q620" s="4"/>
      <c r="R620" s="4"/>
      <c r="S620" s="4"/>
      <c r="T620" s="4"/>
      <c r="U620" s="4"/>
      <c r="V620" s="4"/>
      <c r="W620" s="4">
        <v>4701.3500000000004</v>
      </c>
      <c r="X620" s="4">
        <v>1</v>
      </c>
      <c r="Y620" s="4">
        <v>4701.3500000000004</v>
      </c>
      <c r="Z620" s="4"/>
      <c r="AA620" s="4"/>
      <c r="AB620" s="4"/>
    </row>
    <row r="621" spans="1:28" x14ac:dyDescent="0.25">
      <c r="A621" s="4">
        <v>50</v>
      </c>
      <c r="B621" s="4">
        <v>0</v>
      </c>
      <c r="C621" s="4">
        <v>0</v>
      </c>
      <c r="D621" s="4">
        <v>1</v>
      </c>
      <c r="E621" s="4">
        <v>208</v>
      </c>
      <c r="F621" s="4">
        <f>Source!V598</f>
        <v>0</v>
      </c>
      <c r="G621" s="4" t="s">
        <v>66</v>
      </c>
      <c r="H621" s="4" t="s">
        <v>67</v>
      </c>
      <c r="I621" s="4"/>
      <c r="J621" s="4"/>
      <c r="K621" s="4">
        <v>208</v>
      </c>
      <c r="L621" s="4">
        <v>22</v>
      </c>
      <c r="M621" s="4">
        <v>3</v>
      </c>
      <c r="N621" s="4" t="s">
        <v>3</v>
      </c>
      <c r="O621" s="4">
        <v>-1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8" x14ac:dyDescent="0.25">
      <c r="A622" s="4">
        <v>50</v>
      </c>
      <c r="B622" s="4">
        <v>0</v>
      </c>
      <c r="C622" s="4">
        <v>0</v>
      </c>
      <c r="D622" s="4">
        <v>1</v>
      </c>
      <c r="E622" s="4">
        <v>209</v>
      </c>
      <c r="F622" s="4">
        <f>ROUND(Source!W598,O622)</f>
        <v>0</v>
      </c>
      <c r="G622" s="4" t="s">
        <v>68</v>
      </c>
      <c r="H622" s="4" t="s">
        <v>69</v>
      </c>
      <c r="I622" s="4"/>
      <c r="J622" s="4"/>
      <c r="K622" s="4">
        <v>209</v>
      </c>
      <c r="L622" s="4">
        <v>23</v>
      </c>
      <c r="M622" s="4">
        <v>3</v>
      </c>
      <c r="N622" s="4" t="s">
        <v>3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 x14ac:dyDescent="0.25">
      <c r="A623" s="4">
        <v>50</v>
      </c>
      <c r="B623" s="4">
        <v>0</v>
      </c>
      <c r="C623" s="4">
        <v>0</v>
      </c>
      <c r="D623" s="4">
        <v>1</v>
      </c>
      <c r="E623" s="4">
        <v>233</v>
      </c>
      <c r="F623" s="4">
        <f>ROUND(Source!BD598,O623)</f>
        <v>0</v>
      </c>
      <c r="G623" s="4" t="s">
        <v>70</v>
      </c>
      <c r="H623" s="4" t="s">
        <v>71</v>
      </c>
      <c r="I623" s="4"/>
      <c r="J623" s="4"/>
      <c r="K623" s="4">
        <v>233</v>
      </c>
      <c r="L623" s="4">
        <v>24</v>
      </c>
      <c r="M623" s="4">
        <v>3</v>
      </c>
      <c r="N623" s="4" t="s">
        <v>3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0</v>
      </c>
      <c r="X623" s="4">
        <v>1</v>
      </c>
      <c r="Y623" s="4">
        <v>0</v>
      </c>
      <c r="Z623" s="4"/>
      <c r="AA623" s="4"/>
      <c r="AB623" s="4"/>
    </row>
    <row r="624" spans="1:28" x14ac:dyDescent="0.25">
      <c r="A624" s="4">
        <v>50</v>
      </c>
      <c r="B624" s="4">
        <v>0</v>
      </c>
      <c r="C624" s="4">
        <v>0</v>
      </c>
      <c r="D624" s="4">
        <v>1</v>
      </c>
      <c r="E624" s="4">
        <v>210</v>
      </c>
      <c r="F624" s="4">
        <f>ROUND(Source!X598,O624)</f>
        <v>2335456.0099999998</v>
      </c>
      <c r="G624" s="4" t="s">
        <v>72</v>
      </c>
      <c r="H624" s="4" t="s">
        <v>73</v>
      </c>
      <c r="I624" s="4"/>
      <c r="J624" s="4"/>
      <c r="K624" s="4">
        <v>210</v>
      </c>
      <c r="L624" s="4">
        <v>25</v>
      </c>
      <c r="M624" s="4">
        <v>3</v>
      </c>
      <c r="N624" s="4" t="s">
        <v>3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2335456.0099999998</v>
      </c>
      <c r="X624" s="4">
        <v>1</v>
      </c>
      <c r="Y624" s="4">
        <v>2335456.0099999998</v>
      </c>
      <c r="Z624" s="4"/>
      <c r="AA624" s="4"/>
      <c r="AB624" s="4"/>
    </row>
    <row r="625" spans="1:245" x14ac:dyDescent="0.25">
      <c r="A625" s="4">
        <v>50</v>
      </c>
      <c r="B625" s="4">
        <v>0</v>
      </c>
      <c r="C625" s="4">
        <v>0</v>
      </c>
      <c r="D625" s="4">
        <v>1</v>
      </c>
      <c r="E625" s="4">
        <v>211</v>
      </c>
      <c r="F625" s="4">
        <f>ROUND(Source!Y598,O625)</f>
        <v>333636.57</v>
      </c>
      <c r="G625" s="4" t="s">
        <v>74</v>
      </c>
      <c r="H625" s="4" t="s">
        <v>75</v>
      </c>
      <c r="I625" s="4"/>
      <c r="J625" s="4"/>
      <c r="K625" s="4">
        <v>211</v>
      </c>
      <c r="L625" s="4">
        <v>26</v>
      </c>
      <c r="M625" s="4">
        <v>3</v>
      </c>
      <c r="N625" s="4" t="s">
        <v>3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333636.57</v>
      </c>
      <c r="X625" s="4">
        <v>1</v>
      </c>
      <c r="Y625" s="4">
        <v>333636.57</v>
      </c>
      <c r="Z625" s="4"/>
      <c r="AA625" s="4"/>
      <c r="AB625" s="4"/>
    </row>
    <row r="626" spans="1:245" x14ac:dyDescent="0.25">
      <c r="A626" s="4">
        <v>50</v>
      </c>
      <c r="B626" s="4">
        <v>0</v>
      </c>
      <c r="C626" s="4">
        <v>0</v>
      </c>
      <c r="D626" s="4">
        <v>1</v>
      </c>
      <c r="E626" s="4">
        <v>224</v>
      </c>
      <c r="F626" s="4">
        <f>ROUND(Source!AR598,O626)</f>
        <v>6026973.3899999997</v>
      </c>
      <c r="G626" s="4" t="s">
        <v>76</v>
      </c>
      <c r="H626" s="4" t="s">
        <v>77</v>
      </c>
      <c r="I626" s="4"/>
      <c r="J626" s="4"/>
      <c r="K626" s="4">
        <v>224</v>
      </c>
      <c r="L626" s="4">
        <v>27</v>
      </c>
      <c r="M626" s="4">
        <v>3</v>
      </c>
      <c r="N626" s="4" t="s">
        <v>3</v>
      </c>
      <c r="O626" s="4">
        <v>2</v>
      </c>
      <c r="P626" s="4"/>
      <c r="Q626" s="4"/>
      <c r="R626" s="4"/>
      <c r="S626" s="4"/>
      <c r="T626" s="4"/>
      <c r="U626" s="4"/>
      <c r="V626" s="4"/>
      <c r="W626" s="4">
        <v>6026973.3899999997</v>
      </c>
      <c r="X626" s="4">
        <v>1</v>
      </c>
      <c r="Y626" s="4">
        <v>6026973.3899999997</v>
      </c>
      <c r="Z626" s="4"/>
      <c r="AA626" s="4"/>
      <c r="AB626" s="4"/>
    </row>
    <row r="628" spans="1:245" x14ac:dyDescent="0.25">
      <c r="A628" s="1">
        <v>5</v>
      </c>
      <c r="B628" s="1">
        <v>1</v>
      </c>
      <c r="C628" s="1"/>
      <c r="D628" s="1">
        <f>ROW(A641)</f>
        <v>641</v>
      </c>
      <c r="E628" s="1"/>
      <c r="F628" s="1" t="s">
        <v>13</v>
      </c>
      <c r="G628" s="1" t="s">
        <v>172</v>
      </c>
      <c r="H628" s="1" t="s">
        <v>3</v>
      </c>
      <c r="I628" s="1">
        <v>0</v>
      </c>
      <c r="J628" s="1"/>
      <c r="K628" s="1">
        <v>-1</v>
      </c>
      <c r="L628" s="1"/>
      <c r="M628" s="1" t="s">
        <v>3</v>
      </c>
      <c r="N628" s="1"/>
      <c r="O628" s="1"/>
      <c r="P628" s="1"/>
      <c r="Q628" s="1"/>
      <c r="R628" s="1"/>
      <c r="S628" s="1">
        <v>0</v>
      </c>
      <c r="T628" s="1"/>
      <c r="U628" s="1" t="s">
        <v>3</v>
      </c>
      <c r="V628" s="1">
        <v>0</v>
      </c>
      <c r="W628" s="1"/>
      <c r="X628" s="1"/>
      <c r="Y628" s="1"/>
      <c r="Z628" s="1"/>
      <c r="AA628" s="1"/>
      <c r="AB628" s="1" t="s">
        <v>3</v>
      </c>
      <c r="AC628" s="1" t="s">
        <v>3</v>
      </c>
      <c r="AD628" s="1" t="s">
        <v>3</v>
      </c>
      <c r="AE628" s="1" t="s">
        <v>3</v>
      </c>
      <c r="AF628" s="1" t="s">
        <v>3</v>
      </c>
      <c r="AG628" s="1" t="s">
        <v>3</v>
      </c>
      <c r="AH628" s="1"/>
      <c r="AI628" s="1"/>
      <c r="AJ628" s="1"/>
      <c r="AK628" s="1"/>
      <c r="AL628" s="1"/>
      <c r="AM628" s="1"/>
      <c r="AN628" s="1"/>
      <c r="AO628" s="1"/>
      <c r="AP628" s="1" t="s">
        <v>3</v>
      </c>
      <c r="AQ628" s="1" t="s">
        <v>3</v>
      </c>
      <c r="AR628" s="1" t="s">
        <v>3</v>
      </c>
      <c r="AS628" s="1"/>
      <c r="AT628" s="1"/>
      <c r="AU628" s="1"/>
      <c r="AV628" s="1"/>
      <c r="AW628" s="1"/>
      <c r="AX628" s="1"/>
      <c r="AY628" s="1"/>
      <c r="AZ628" s="1" t="s">
        <v>3</v>
      </c>
      <c r="BA628" s="1"/>
      <c r="BB628" s="1" t="s">
        <v>3</v>
      </c>
      <c r="BC628" s="1" t="s">
        <v>3</v>
      </c>
      <c r="BD628" s="1" t="s">
        <v>3</v>
      </c>
      <c r="BE628" s="1" t="s">
        <v>3</v>
      </c>
      <c r="BF628" s="1" t="s">
        <v>3</v>
      </c>
      <c r="BG628" s="1" t="s">
        <v>3</v>
      </c>
      <c r="BH628" s="1" t="s">
        <v>3</v>
      </c>
      <c r="BI628" s="1" t="s">
        <v>3</v>
      </c>
      <c r="BJ628" s="1" t="s">
        <v>3</v>
      </c>
      <c r="BK628" s="1" t="s">
        <v>3</v>
      </c>
      <c r="BL628" s="1" t="s">
        <v>3</v>
      </c>
      <c r="BM628" s="1" t="s">
        <v>3</v>
      </c>
      <c r="BN628" s="1" t="s">
        <v>3</v>
      </c>
      <c r="BO628" s="1" t="s">
        <v>3</v>
      </c>
      <c r="BP628" s="1" t="s">
        <v>3</v>
      </c>
      <c r="BQ628" s="1"/>
      <c r="BR628" s="1"/>
      <c r="BS628" s="1"/>
      <c r="BT628" s="1"/>
      <c r="BU628" s="1"/>
      <c r="BV628" s="1"/>
      <c r="BW628" s="1"/>
      <c r="BX628" s="1">
        <v>0</v>
      </c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>
        <v>0</v>
      </c>
    </row>
    <row r="630" spans="1:245" x14ac:dyDescent="0.25">
      <c r="A630" s="2">
        <v>52</v>
      </c>
      <c r="B630" s="2">
        <f t="shared" ref="B630:G630" si="378">B641</f>
        <v>1</v>
      </c>
      <c r="C630" s="2">
        <f t="shared" si="378"/>
        <v>5</v>
      </c>
      <c r="D630" s="2">
        <f t="shared" si="378"/>
        <v>628</v>
      </c>
      <c r="E630" s="2">
        <f t="shared" si="378"/>
        <v>0</v>
      </c>
      <c r="F630" s="2" t="str">
        <f t="shared" si="378"/>
        <v>Новый подраздел</v>
      </c>
      <c r="G630" s="2" t="str">
        <f t="shared" si="378"/>
        <v>СВН - Инженерные сооружения и коммуникации</v>
      </c>
      <c r="H630" s="2"/>
      <c r="I630" s="2"/>
      <c r="J630" s="2"/>
      <c r="K630" s="2"/>
      <c r="L630" s="2"/>
      <c r="M630" s="2"/>
      <c r="N630" s="2"/>
      <c r="O630" s="2">
        <f t="shared" ref="O630:AT630" si="379">O641</f>
        <v>2042158.67</v>
      </c>
      <c r="P630" s="2">
        <f t="shared" si="379"/>
        <v>17.48</v>
      </c>
      <c r="Q630" s="2">
        <f t="shared" si="379"/>
        <v>9123.89</v>
      </c>
      <c r="R630" s="2">
        <f t="shared" si="379"/>
        <v>5784.22</v>
      </c>
      <c r="S630" s="2">
        <f t="shared" si="379"/>
        <v>2033017.3</v>
      </c>
      <c r="T630" s="2">
        <f t="shared" si="379"/>
        <v>0</v>
      </c>
      <c r="U630" s="2">
        <f t="shared" si="379"/>
        <v>1999.692</v>
      </c>
      <c r="V630" s="2">
        <f t="shared" si="379"/>
        <v>0</v>
      </c>
      <c r="W630" s="2">
        <f t="shared" si="379"/>
        <v>0</v>
      </c>
      <c r="X630" s="2">
        <f t="shared" si="379"/>
        <v>1423112.11</v>
      </c>
      <c r="Y630" s="2">
        <f t="shared" si="379"/>
        <v>203301.73</v>
      </c>
      <c r="Z630" s="2">
        <f t="shared" si="379"/>
        <v>0</v>
      </c>
      <c r="AA630" s="2">
        <f t="shared" si="379"/>
        <v>0</v>
      </c>
      <c r="AB630" s="2">
        <f t="shared" si="379"/>
        <v>2042158.67</v>
      </c>
      <c r="AC630" s="2">
        <f t="shared" si="379"/>
        <v>17.48</v>
      </c>
      <c r="AD630" s="2">
        <f t="shared" si="379"/>
        <v>9123.89</v>
      </c>
      <c r="AE630" s="2">
        <f t="shared" si="379"/>
        <v>5784.22</v>
      </c>
      <c r="AF630" s="2">
        <f t="shared" si="379"/>
        <v>2033017.3</v>
      </c>
      <c r="AG630" s="2">
        <f t="shared" si="379"/>
        <v>0</v>
      </c>
      <c r="AH630" s="2">
        <f t="shared" si="379"/>
        <v>1999.692</v>
      </c>
      <c r="AI630" s="2">
        <f t="shared" si="379"/>
        <v>0</v>
      </c>
      <c r="AJ630" s="2">
        <f t="shared" si="379"/>
        <v>0</v>
      </c>
      <c r="AK630" s="2">
        <f t="shared" si="379"/>
        <v>1423112.11</v>
      </c>
      <c r="AL630" s="2">
        <f t="shared" si="379"/>
        <v>203301.73</v>
      </c>
      <c r="AM630" s="2">
        <f t="shared" si="379"/>
        <v>0</v>
      </c>
      <c r="AN630" s="2">
        <f t="shared" si="379"/>
        <v>0</v>
      </c>
      <c r="AO630" s="2">
        <f t="shared" si="379"/>
        <v>0</v>
      </c>
      <c r="AP630" s="2">
        <f t="shared" si="379"/>
        <v>0</v>
      </c>
      <c r="AQ630" s="2">
        <f t="shared" si="379"/>
        <v>0</v>
      </c>
      <c r="AR630" s="2">
        <f t="shared" si="379"/>
        <v>3674819.47</v>
      </c>
      <c r="AS630" s="2">
        <f t="shared" si="379"/>
        <v>0</v>
      </c>
      <c r="AT630" s="2">
        <f t="shared" si="379"/>
        <v>0</v>
      </c>
      <c r="AU630" s="2">
        <f t="shared" ref="AU630:BZ630" si="380">AU641</f>
        <v>3674819.47</v>
      </c>
      <c r="AV630" s="2">
        <f t="shared" si="380"/>
        <v>17.48</v>
      </c>
      <c r="AW630" s="2">
        <f t="shared" si="380"/>
        <v>17.48</v>
      </c>
      <c r="AX630" s="2">
        <f t="shared" si="380"/>
        <v>0</v>
      </c>
      <c r="AY630" s="2">
        <f t="shared" si="380"/>
        <v>17.48</v>
      </c>
      <c r="AZ630" s="2">
        <f t="shared" si="380"/>
        <v>0</v>
      </c>
      <c r="BA630" s="2">
        <f t="shared" si="380"/>
        <v>0</v>
      </c>
      <c r="BB630" s="2">
        <f t="shared" si="380"/>
        <v>0</v>
      </c>
      <c r="BC630" s="2">
        <f t="shared" si="380"/>
        <v>0</v>
      </c>
      <c r="BD630" s="2">
        <f t="shared" si="380"/>
        <v>0</v>
      </c>
      <c r="BE630" s="2">
        <f t="shared" si="380"/>
        <v>0</v>
      </c>
      <c r="BF630" s="2">
        <f t="shared" si="380"/>
        <v>0</v>
      </c>
      <c r="BG630" s="2">
        <f t="shared" si="380"/>
        <v>0</v>
      </c>
      <c r="BH630" s="2">
        <f t="shared" si="380"/>
        <v>0</v>
      </c>
      <c r="BI630" s="2">
        <f t="shared" si="380"/>
        <v>0</v>
      </c>
      <c r="BJ630" s="2">
        <f t="shared" si="380"/>
        <v>0</v>
      </c>
      <c r="BK630" s="2">
        <f t="shared" si="380"/>
        <v>0</v>
      </c>
      <c r="BL630" s="2">
        <f t="shared" si="380"/>
        <v>0</v>
      </c>
      <c r="BM630" s="2">
        <f t="shared" si="380"/>
        <v>0</v>
      </c>
      <c r="BN630" s="2">
        <f t="shared" si="380"/>
        <v>0</v>
      </c>
      <c r="BO630" s="2">
        <f t="shared" si="380"/>
        <v>0</v>
      </c>
      <c r="BP630" s="2">
        <f t="shared" si="380"/>
        <v>0</v>
      </c>
      <c r="BQ630" s="2">
        <f t="shared" si="380"/>
        <v>0</v>
      </c>
      <c r="BR630" s="2">
        <f t="shared" si="380"/>
        <v>0</v>
      </c>
      <c r="BS630" s="2">
        <f t="shared" si="380"/>
        <v>0</v>
      </c>
      <c r="BT630" s="2">
        <f t="shared" si="380"/>
        <v>0</v>
      </c>
      <c r="BU630" s="2">
        <f t="shared" si="380"/>
        <v>0</v>
      </c>
      <c r="BV630" s="2">
        <f t="shared" si="380"/>
        <v>0</v>
      </c>
      <c r="BW630" s="2">
        <f t="shared" si="380"/>
        <v>0</v>
      </c>
      <c r="BX630" s="2">
        <f t="shared" si="380"/>
        <v>0</v>
      </c>
      <c r="BY630" s="2">
        <f t="shared" si="380"/>
        <v>0</v>
      </c>
      <c r="BZ630" s="2">
        <f t="shared" si="380"/>
        <v>0</v>
      </c>
      <c r="CA630" s="2">
        <f t="shared" ref="CA630:DF630" si="381">CA641</f>
        <v>3674819.47</v>
      </c>
      <c r="CB630" s="2">
        <f t="shared" si="381"/>
        <v>0</v>
      </c>
      <c r="CC630" s="2">
        <f t="shared" si="381"/>
        <v>0</v>
      </c>
      <c r="CD630" s="2">
        <f t="shared" si="381"/>
        <v>3674819.47</v>
      </c>
      <c r="CE630" s="2">
        <f t="shared" si="381"/>
        <v>17.48</v>
      </c>
      <c r="CF630" s="2">
        <f t="shared" si="381"/>
        <v>17.48</v>
      </c>
      <c r="CG630" s="2">
        <f t="shared" si="381"/>
        <v>0</v>
      </c>
      <c r="CH630" s="2">
        <f t="shared" si="381"/>
        <v>17.48</v>
      </c>
      <c r="CI630" s="2">
        <f t="shared" si="381"/>
        <v>0</v>
      </c>
      <c r="CJ630" s="2">
        <f t="shared" si="381"/>
        <v>0</v>
      </c>
      <c r="CK630" s="2">
        <f t="shared" si="381"/>
        <v>0</v>
      </c>
      <c r="CL630" s="2">
        <f t="shared" si="381"/>
        <v>0</v>
      </c>
      <c r="CM630" s="2">
        <f t="shared" si="381"/>
        <v>0</v>
      </c>
      <c r="CN630" s="2">
        <f t="shared" si="381"/>
        <v>0</v>
      </c>
      <c r="CO630" s="2">
        <f t="shared" si="381"/>
        <v>0</v>
      </c>
      <c r="CP630" s="2">
        <f t="shared" si="381"/>
        <v>0</v>
      </c>
      <c r="CQ630" s="2">
        <f t="shared" si="381"/>
        <v>0</v>
      </c>
      <c r="CR630" s="2">
        <f t="shared" si="381"/>
        <v>0</v>
      </c>
      <c r="CS630" s="2">
        <f t="shared" si="381"/>
        <v>0</v>
      </c>
      <c r="CT630" s="2">
        <f t="shared" si="381"/>
        <v>0</v>
      </c>
      <c r="CU630" s="2">
        <f t="shared" si="381"/>
        <v>0</v>
      </c>
      <c r="CV630" s="2">
        <f t="shared" si="381"/>
        <v>0</v>
      </c>
      <c r="CW630" s="2">
        <f t="shared" si="381"/>
        <v>0</v>
      </c>
      <c r="CX630" s="2">
        <f t="shared" si="381"/>
        <v>0</v>
      </c>
      <c r="CY630" s="2">
        <f t="shared" si="381"/>
        <v>0</v>
      </c>
      <c r="CZ630" s="2">
        <f t="shared" si="381"/>
        <v>0</v>
      </c>
      <c r="DA630" s="2">
        <f t="shared" si="381"/>
        <v>0</v>
      </c>
      <c r="DB630" s="2">
        <f t="shared" si="381"/>
        <v>0</v>
      </c>
      <c r="DC630" s="2">
        <f t="shared" si="381"/>
        <v>0</v>
      </c>
      <c r="DD630" s="2">
        <f t="shared" si="381"/>
        <v>0</v>
      </c>
      <c r="DE630" s="2">
        <f t="shared" si="381"/>
        <v>0</v>
      </c>
      <c r="DF630" s="2">
        <f t="shared" si="381"/>
        <v>0</v>
      </c>
      <c r="DG630" s="3">
        <f t="shared" ref="DG630:EL630" si="382">DG641</f>
        <v>0</v>
      </c>
      <c r="DH630" s="3">
        <f t="shared" si="382"/>
        <v>0</v>
      </c>
      <c r="DI630" s="3">
        <f t="shared" si="382"/>
        <v>0</v>
      </c>
      <c r="DJ630" s="3">
        <f t="shared" si="382"/>
        <v>0</v>
      </c>
      <c r="DK630" s="3">
        <f t="shared" si="382"/>
        <v>0</v>
      </c>
      <c r="DL630" s="3">
        <f t="shared" si="382"/>
        <v>0</v>
      </c>
      <c r="DM630" s="3">
        <f t="shared" si="382"/>
        <v>0</v>
      </c>
      <c r="DN630" s="3">
        <f t="shared" si="382"/>
        <v>0</v>
      </c>
      <c r="DO630" s="3">
        <f t="shared" si="382"/>
        <v>0</v>
      </c>
      <c r="DP630" s="3">
        <f t="shared" si="382"/>
        <v>0</v>
      </c>
      <c r="DQ630" s="3">
        <f t="shared" si="382"/>
        <v>0</v>
      </c>
      <c r="DR630" s="3">
        <f t="shared" si="382"/>
        <v>0</v>
      </c>
      <c r="DS630" s="3">
        <f t="shared" si="382"/>
        <v>0</v>
      </c>
      <c r="DT630" s="3">
        <f t="shared" si="382"/>
        <v>0</v>
      </c>
      <c r="DU630" s="3">
        <f t="shared" si="382"/>
        <v>0</v>
      </c>
      <c r="DV630" s="3">
        <f t="shared" si="382"/>
        <v>0</v>
      </c>
      <c r="DW630" s="3">
        <f t="shared" si="382"/>
        <v>0</v>
      </c>
      <c r="DX630" s="3">
        <f t="shared" si="382"/>
        <v>0</v>
      </c>
      <c r="DY630" s="3">
        <f t="shared" si="382"/>
        <v>0</v>
      </c>
      <c r="DZ630" s="3">
        <f t="shared" si="382"/>
        <v>0</v>
      </c>
      <c r="EA630" s="3">
        <f t="shared" si="382"/>
        <v>0</v>
      </c>
      <c r="EB630" s="3">
        <f t="shared" si="382"/>
        <v>0</v>
      </c>
      <c r="EC630" s="3">
        <f t="shared" si="382"/>
        <v>0</v>
      </c>
      <c r="ED630" s="3">
        <f t="shared" si="382"/>
        <v>0</v>
      </c>
      <c r="EE630" s="3">
        <f t="shared" si="382"/>
        <v>0</v>
      </c>
      <c r="EF630" s="3">
        <f t="shared" si="382"/>
        <v>0</v>
      </c>
      <c r="EG630" s="3">
        <f t="shared" si="382"/>
        <v>0</v>
      </c>
      <c r="EH630" s="3">
        <f t="shared" si="382"/>
        <v>0</v>
      </c>
      <c r="EI630" s="3">
        <f t="shared" si="382"/>
        <v>0</v>
      </c>
      <c r="EJ630" s="3">
        <f t="shared" si="382"/>
        <v>0</v>
      </c>
      <c r="EK630" s="3">
        <f t="shared" si="382"/>
        <v>0</v>
      </c>
      <c r="EL630" s="3">
        <f t="shared" si="382"/>
        <v>0</v>
      </c>
      <c r="EM630" s="3">
        <f t="shared" ref="EM630:FR630" si="383">EM641</f>
        <v>0</v>
      </c>
      <c r="EN630" s="3">
        <f t="shared" si="383"/>
        <v>0</v>
      </c>
      <c r="EO630" s="3">
        <f t="shared" si="383"/>
        <v>0</v>
      </c>
      <c r="EP630" s="3">
        <f t="shared" si="383"/>
        <v>0</v>
      </c>
      <c r="EQ630" s="3">
        <f t="shared" si="383"/>
        <v>0</v>
      </c>
      <c r="ER630" s="3">
        <f t="shared" si="383"/>
        <v>0</v>
      </c>
      <c r="ES630" s="3">
        <f t="shared" si="383"/>
        <v>0</v>
      </c>
      <c r="ET630" s="3">
        <f t="shared" si="383"/>
        <v>0</v>
      </c>
      <c r="EU630" s="3">
        <f t="shared" si="383"/>
        <v>0</v>
      </c>
      <c r="EV630" s="3">
        <f t="shared" si="383"/>
        <v>0</v>
      </c>
      <c r="EW630" s="3">
        <f t="shared" si="383"/>
        <v>0</v>
      </c>
      <c r="EX630" s="3">
        <f t="shared" si="383"/>
        <v>0</v>
      </c>
      <c r="EY630" s="3">
        <f t="shared" si="383"/>
        <v>0</v>
      </c>
      <c r="EZ630" s="3">
        <f t="shared" si="383"/>
        <v>0</v>
      </c>
      <c r="FA630" s="3">
        <f t="shared" si="383"/>
        <v>0</v>
      </c>
      <c r="FB630" s="3">
        <f t="shared" si="383"/>
        <v>0</v>
      </c>
      <c r="FC630" s="3">
        <f t="shared" si="383"/>
        <v>0</v>
      </c>
      <c r="FD630" s="3">
        <f t="shared" si="383"/>
        <v>0</v>
      </c>
      <c r="FE630" s="3">
        <f t="shared" si="383"/>
        <v>0</v>
      </c>
      <c r="FF630" s="3">
        <f t="shared" si="383"/>
        <v>0</v>
      </c>
      <c r="FG630" s="3">
        <f t="shared" si="383"/>
        <v>0</v>
      </c>
      <c r="FH630" s="3">
        <f t="shared" si="383"/>
        <v>0</v>
      </c>
      <c r="FI630" s="3">
        <f t="shared" si="383"/>
        <v>0</v>
      </c>
      <c r="FJ630" s="3">
        <f t="shared" si="383"/>
        <v>0</v>
      </c>
      <c r="FK630" s="3">
        <f t="shared" si="383"/>
        <v>0</v>
      </c>
      <c r="FL630" s="3">
        <f t="shared" si="383"/>
        <v>0</v>
      </c>
      <c r="FM630" s="3">
        <f t="shared" si="383"/>
        <v>0</v>
      </c>
      <c r="FN630" s="3">
        <f t="shared" si="383"/>
        <v>0</v>
      </c>
      <c r="FO630" s="3">
        <f t="shared" si="383"/>
        <v>0</v>
      </c>
      <c r="FP630" s="3">
        <f t="shared" si="383"/>
        <v>0</v>
      </c>
      <c r="FQ630" s="3">
        <f t="shared" si="383"/>
        <v>0</v>
      </c>
      <c r="FR630" s="3">
        <f t="shared" si="383"/>
        <v>0</v>
      </c>
      <c r="FS630" s="3">
        <f t="shared" ref="FS630:GX630" si="384">FS641</f>
        <v>0</v>
      </c>
      <c r="FT630" s="3">
        <f t="shared" si="384"/>
        <v>0</v>
      </c>
      <c r="FU630" s="3">
        <f t="shared" si="384"/>
        <v>0</v>
      </c>
      <c r="FV630" s="3">
        <f t="shared" si="384"/>
        <v>0</v>
      </c>
      <c r="FW630" s="3">
        <f t="shared" si="384"/>
        <v>0</v>
      </c>
      <c r="FX630" s="3">
        <f t="shared" si="384"/>
        <v>0</v>
      </c>
      <c r="FY630" s="3">
        <f t="shared" si="384"/>
        <v>0</v>
      </c>
      <c r="FZ630" s="3">
        <f t="shared" si="384"/>
        <v>0</v>
      </c>
      <c r="GA630" s="3">
        <f t="shared" si="384"/>
        <v>0</v>
      </c>
      <c r="GB630" s="3">
        <f t="shared" si="384"/>
        <v>0</v>
      </c>
      <c r="GC630" s="3">
        <f t="shared" si="384"/>
        <v>0</v>
      </c>
      <c r="GD630" s="3">
        <f t="shared" si="384"/>
        <v>0</v>
      </c>
      <c r="GE630" s="3">
        <f t="shared" si="384"/>
        <v>0</v>
      </c>
      <c r="GF630" s="3">
        <f t="shared" si="384"/>
        <v>0</v>
      </c>
      <c r="GG630" s="3">
        <f t="shared" si="384"/>
        <v>0</v>
      </c>
      <c r="GH630" s="3">
        <f t="shared" si="384"/>
        <v>0</v>
      </c>
      <c r="GI630" s="3">
        <f t="shared" si="384"/>
        <v>0</v>
      </c>
      <c r="GJ630" s="3">
        <f t="shared" si="384"/>
        <v>0</v>
      </c>
      <c r="GK630" s="3">
        <f t="shared" si="384"/>
        <v>0</v>
      </c>
      <c r="GL630" s="3">
        <f t="shared" si="384"/>
        <v>0</v>
      </c>
      <c r="GM630" s="3">
        <f t="shared" si="384"/>
        <v>0</v>
      </c>
      <c r="GN630" s="3">
        <f t="shared" si="384"/>
        <v>0</v>
      </c>
      <c r="GO630" s="3">
        <f t="shared" si="384"/>
        <v>0</v>
      </c>
      <c r="GP630" s="3">
        <f t="shared" si="384"/>
        <v>0</v>
      </c>
      <c r="GQ630" s="3">
        <f t="shared" si="384"/>
        <v>0</v>
      </c>
      <c r="GR630" s="3">
        <f t="shared" si="384"/>
        <v>0</v>
      </c>
      <c r="GS630" s="3">
        <f t="shared" si="384"/>
        <v>0</v>
      </c>
      <c r="GT630" s="3">
        <f t="shared" si="384"/>
        <v>0</v>
      </c>
      <c r="GU630" s="3">
        <f t="shared" si="384"/>
        <v>0</v>
      </c>
      <c r="GV630" s="3">
        <f t="shared" si="384"/>
        <v>0</v>
      </c>
      <c r="GW630" s="3">
        <f t="shared" si="384"/>
        <v>0</v>
      </c>
      <c r="GX630" s="3">
        <f t="shared" si="384"/>
        <v>0</v>
      </c>
    </row>
    <row r="632" spans="1:245" x14ac:dyDescent="0.25">
      <c r="A632">
        <v>17</v>
      </c>
      <c r="B632">
        <v>1</v>
      </c>
      <c r="D632">
        <f>ROW(EtalonRes!A140)</f>
        <v>140</v>
      </c>
      <c r="E632" t="s">
        <v>237</v>
      </c>
      <c r="F632" t="s">
        <v>88</v>
      </c>
      <c r="G632" t="s">
        <v>89</v>
      </c>
      <c r="H632" t="s">
        <v>90</v>
      </c>
      <c r="I632">
        <f>ROUND(1410/100,9)</f>
        <v>14.1</v>
      </c>
      <c r="J632">
        <v>0</v>
      </c>
      <c r="K632">
        <f>ROUND(1410/100,9)</f>
        <v>14.1</v>
      </c>
      <c r="O632">
        <f t="shared" ref="O632:O639" si="385">ROUND(CP632,2)</f>
        <v>20060.91</v>
      </c>
      <c r="P632">
        <f t="shared" ref="P632:P639" si="386">ROUND(CQ632*I632,2)</f>
        <v>17.48</v>
      </c>
      <c r="Q632">
        <f t="shared" ref="Q632:Q639" si="387">ROUND(CR632*I632,2)</f>
        <v>4042.19</v>
      </c>
      <c r="R632">
        <f t="shared" ref="R632:R639" si="388">ROUND(CS632*I632,2)</f>
        <v>2562.8200000000002</v>
      </c>
      <c r="S632">
        <f t="shared" ref="S632:S639" si="389">ROUND(CT632*I632,2)</f>
        <v>16001.24</v>
      </c>
      <c r="T632">
        <f t="shared" ref="T632:T639" si="390">ROUND(CU632*I632,2)</f>
        <v>0</v>
      </c>
      <c r="U632">
        <f t="shared" ref="U632:U639" si="391">CV632*I632</f>
        <v>29.891999999999999</v>
      </c>
      <c r="V632">
        <f t="shared" ref="V632:V639" si="392">CW632*I632</f>
        <v>0</v>
      </c>
      <c r="W632">
        <f t="shared" ref="W632:W639" si="393">ROUND(CX632*I632,2)</f>
        <v>0</v>
      </c>
      <c r="X632">
        <f t="shared" ref="X632:Y639" si="394">ROUND(CY632,2)</f>
        <v>11200.87</v>
      </c>
      <c r="Y632">
        <f t="shared" si="394"/>
        <v>1600.12</v>
      </c>
      <c r="AA632">
        <v>288585831</v>
      </c>
      <c r="AB632">
        <f t="shared" ref="AB632:AB639" si="395">ROUND((AC632+AD632+AF632),6)</f>
        <v>1422.76</v>
      </c>
      <c r="AC632">
        <f>ROUND(((ES632*4)),6)</f>
        <v>1.24</v>
      </c>
      <c r="AD632">
        <f>ROUND(((((ET632*4))-((EU632*4)))+AE632),6)</f>
        <v>286.68</v>
      </c>
      <c r="AE632">
        <f>ROUND(((EU632*4)),6)</f>
        <v>181.76</v>
      </c>
      <c r="AF632">
        <f>ROUND(((EV632*4)),6)</f>
        <v>1134.8399999999999</v>
      </c>
      <c r="AG632">
        <f t="shared" ref="AG632:AG639" si="396">ROUND((AP632),6)</f>
        <v>0</v>
      </c>
      <c r="AH632">
        <f>((EW632*4))</f>
        <v>2.12</v>
      </c>
      <c r="AI632">
        <f>((EX632*4))</f>
        <v>0</v>
      </c>
      <c r="AJ632">
        <f t="shared" ref="AJ632:AJ639" si="397">(AS632)</f>
        <v>0</v>
      </c>
      <c r="AK632">
        <v>355.69</v>
      </c>
      <c r="AL632">
        <v>0.31</v>
      </c>
      <c r="AM632">
        <v>71.67</v>
      </c>
      <c r="AN632">
        <v>45.44</v>
      </c>
      <c r="AO632">
        <v>283.70999999999998</v>
      </c>
      <c r="AP632">
        <v>0</v>
      </c>
      <c r="AQ632">
        <v>0.53</v>
      </c>
      <c r="AR632">
        <v>0</v>
      </c>
      <c r="AS632">
        <v>0</v>
      </c>
      <c r="AT632">
        <v>70</v>
      </c>
      <c r="AU632">
        <v>10</v>
      </c>
      <c r="AV632">
        <v>1</v>
      </c>
      <c r="AW632">
        <v>1</v>
      </c>
      <c r="AZ632">
        <v>1</v>
      </c>
      <c r="BA632">
        <v>1</v>
      </c>
      <c r="BB632">
        <v>1</v>
      </c>
      <c r="BC632">
        <v>1</v>
      </c>
      <c r="BD632" t="s">
        <v>3</v>
      </c>
      <c r="BE632" t="s">
        <v>3</v>
      </c>
      <c r="BF632" t="s">
        <v>3</v>
      </c>
      <c r="BG632" t="s">
        <v>3</v>
      </c>
      <c r="BH632">
        <v>0</v>
      </c>
      <c r="BI632">
        <v>4</v>
      </c>
      <c r="BJ632" t="s">
        <v>91</v>
      </c>
      <c r="BM632">
        <v>0</v>
      </c>
      <c r="BN632">
        <v>284416172</v>
      </c>
      <c r="BO632" t="s">
        <v>3</v>
      </c>
      <c r="BP632">
        <v>0</v>
      </c>
      <c r="BQ632">
        <v>1</v>
      </c>
      <c r="BR632">
        <v>0</v>
      </c>
      <c r="BS632">
        <v>1</v>
      </c>
      <c r="BT632">
        <v>1</v>
      </c>
      <c r="BU632">
        <v>1</v>
      </c>
      <c r="BV632">
        <v>1</v>
      </c>
      <c r="BW632">
        <v>1</v>
      </c>
      <c r="BX632">
        <v>1</v>
      </c>
      <c r="BY632" t="s">
        <v>3</v>
      </c>
      <c r="BZ632">
        <v>70</v>
      </c>
      <c r="CA632">
        <v>10</v>
      </c>
      <c r="CB632" t="s">
        <v>3</v>
      </c>
      <c r="CE632">
        <v>0</v>
      </c>
      <c r="CF632">
        <v>0</v>
      </c>
      <c r="CG632">
        <v>0</v>
      </c>
      <c r="CM632">
        <v>0</v>
      </c>
      <c r="CN632" t="s">
        <v>3</v>
      </c>
      <c r="CO632">
        <v>0</v>
      </c>
      <c r="CP632">
        <f t="shared" ref="CP632:CP639" si="398">(P632+Q632+S632)</f>
        <v>20060.91</v>
      </c>
      <c r="CQ632">
        <f t="shared" ref="CQ632:CQ639" si="399">(AC632*BC632*AW632)</f>
        <v>1.24</v>
      </c>
      <c r="CR632">
        <f>(((((ET632*4))*BB632-((EU632*4))*BS632)+AE632*BS632)*AV632)</f>
        <v>286.68</v>
      </c>
      <c r="CS632">
        <f t="shared" ref="CS632:CS639" si="400">(AE632*BS632*AV632)</f>
        <v>181.76</v>
      </c>
      <c r="CT632">
        <f t="shared" ref="CT632:CT639" si="401">(AF632*BA632*AV632)</f>
        <v>1134.8399999999999</v>
      </c>
      <c r="CU632">
        <f t="shared" ref="CU632:CU639" si="402">AG632</f>
        <v>0</v>
      </c>
      <c r="CV632">
        <f t="shared" ref="CV632:CV639" si="403">(AH632*AV632)</f>
        <v>2.12</v>
      </c>
      <c r="CW632">
        <f t="shared" ref="CW632:CX639" si="404">AI632</f>
        <v>0</v>
      </c>
      <c r="CX632">
        <f t="shared" si="404"/>
        <v>0</v>
      </c>
      <c r="CY632">
        <f t="shared" ref="CY632:CY639" si="405">((S632*BZ632)/100)</f>
        <v>11200.868</v>
      </c>
      <c r="CZ632">
        <f t="shared" ref="CZ632:CZ639" si="406">((S632*CA632)/100)</f>
        <v>1600.124</v>
      </c>
      <c r="DC632" t="s">
        <v>3</v>
      </c>
      <c r="DD632" t="s">
        <v>20</v>
      </c>
      <c r="DE632" t="s">
        <v>20</v>
      </c>
      <c r="DF632" t="s">
        <v>20</v>
      </c>
      <c r="DG632" t="s">
        <v>20</v>
      </c>
      <c r="DH632" t="s">
        <v>3</v>
      </c>
      <c r="DI632" t="s">
        <v>20</v>
      </c>
      <c r="DJ632" t="s">
        <v>20</v>
      </c>
      <c r="DK632" t="s">
        <v>3</v>
      </c>
      <c r="DL632" t="s">
        <v>3</v>
      </c>
      <c r="DM632" t="s">
        <v>3</v>
      </c>
      <c r="DN632">
        <v>0</v>
      </c>
      <c r="DO632">
        <v>0</v>
      </c>
      <c r="DP632">
        <v>1</v>
      </c>
      <c r="DQ632">
        <v>1</v>
      </c>
      <c r="DU632">
        <v>1003</v>
      </c>
      <c r="DV632" t="s">
        <v>90</v>
      </c>
      <c r="DW632" t="s">
        <v>90</v>
      </c>
      <c r="DX632">
        <v>100</v>
      </c>
      <c r="DZ632" t="s">
        <v>3</v>
      </c>
      <c r="EA632" t="s">
        <v>3</v>
      </c>
      <c r="EB632" t="s">
        <v>3</v>
      </c>
      <c r="EC632" t="s">
        <v>3</v>
      </c>
      <c r="EE632">
        <v>284416175</v>
      </c>
      <c r="EF632">
        <v>1</v>
      </c>
      <c r="EG632" t="s">
        <v>21</v>
      </c>
      <c r="EH632">
        <v>0</v>
      </c>
      <c r="EI632" t="s">
        <v>3</v>
      </c>
      <c r="EJ632">
        <v>4</v>
      </c>
      <c r="EK632">
        <v>0</v>
      </c>
      <c r="EL632" t="s">
        <v>22</v>
      </c>
      <c r="EM632" t="s">
        <v>23</v>
      </c>
      <c r="EO632" t="s">
        <v>3</v>
      </c>
      <c r="EQ632">
        <v>2228224</v>
      </c>
      <c r="ER632">
        <v>355.69</v>
      </c>
      <c r="ES632">
        <v>0.31</v>
      </c>
      <c r="ET632">
        <v>71.67</v>
      </c>
      <c r="EU632">
        <v>45.44</v>
      </c>
      <c r="EV632">
        <v>283.70999999999998</v>
      </c>
      <c r="EW632">
        <v>0.53</v>
      </c>
      <c r="EX632">
        <v>0</v>
      </c>
      <c r="EY632">
        <v>0</v>
      </c>
      <c r="FQ632">
        <v>0</v>
      </c>
      <c r="FR632">
        <v>0</v>
      </c>
      <c r="FS632">
        <v>0</v>
      </c>
      <c r="FX632">
        <v>70</v>
      </c>
      <c r="FY632">
        <v>10</v>
      </c>
      <c r="GA632" t="s">
        <v>3</v>
      </c>
      <c r="GD632">
        <v>0</v>
      </c>
      <c r="GF632">
        <v>-1001628260</v>
      </c>
      <c r="GG632">
        <v>2</v>
      </c>
      <c r="GH632">
        <v>1</v>
      </c>
      <c r="GI632">
        <v>-2</v>
      </c>
      <c r="GJ632">
        <v>0</v>
      </c>
      <c r="GK632">
        <f>ROUND(R632*(R12)/100,2)</f>
        <v>2767.85</v>
      </c>
      <c r="GL632">
        <f t="shared" ref="GL632:GL639" si="407">ROUND(IF(AND(BH632=3,BI632=3,FS632&lt;&gt;0),P632,0),2)</f>
        <v>0</v>
      </c>
      <c r="GM632">
        <f t="shared" ref="GM632:GM639" si="408">ROUND(O632+X632+Y632+GK632,2)+GX632</f>
        <v>35629.75</v>
      </c>
      <c r="GN632">
        <f t="shared" ref="GN632:GN639" si="409">IF(OR(BI632=0,BI632=1),GM632-GX632,0)</f>
        <v>0</v>
      </c>
      <c r="GO632">
        <f t="shared" ref="GO632:GO639" si="410">IF(BI632=2,GM632-GX632,0)</f>
        <v>0</v>
      </c>
      <c r="GP632">
        <f t="shared" ref="GP632:GP639" si="411">IF(BI632=4,GM632-GX632,0)</f>
        <v>35629.75</v>
      </c>
      <c r="GR632">
        <v>0</v>
      </c>
      <c r="GS632">
        <v>0</v>
      </c>
      <c r="GT632">
        <v>0</v>
      </c>
      <c r="GU632" t="s">
        <v>3</v>
      </c>
      <c r="GV632">
        <f t="shared" ref="GV632:GV639" si="412">ROUND((GT632),6)</f>
        <v>0</v>
      </c>
      <c r="GW632">
        <v>1</v>
      </c>
      <c r="GX632">
        <f t="shared" ref="GX632:GX639" si="413">ROUND(HC632*I632,2)</f>
        <v>0</v>
      </c>
      <c r="HA632">
        <v>0</v>
      </c>
      <c r="HB632">
        <v>0</v>
      </c>
      <c r="HC632">
        <f t="shared" ref="HC632:HC639" si="414">GV632*GW632</f>
        <v>0</v>
      </c>
      <c r="HE632" t="s">
        <v>3</v>
      </c>
      <c r="HF632" t="s">
        <v>3</v>
      </c>
      <c r="HM632" t="s">
        <v>3</v>
      </c>
      <c r="HN632" t="s">
        <v>3</v>
      </c>
      <c r="HO632" t="s">
        <v>3</v>
      </c>
      <c r="HP632" t="s">
        <v>3</v>
      </c>
      <c r="HQ632" t="s">
        <v>3</v>
      </c>
      <c r="HS632">
        <v>0</v>
      </c>
      <c r="IK632">
        <v>0</v>
      </c>
    </row>
    <row r="633" spans="1:245" x14ac:dyDescent="0.25">
      <c r="A633">
        <v>17</v>
      </c>
      <c r="B633">
        <v>1</v>
      </c>
      <c r="D633">
        <f>ROW(EtalonRes!A142)</f>
        <v>142</v>
      </c>
      <c r="E633" t="s">
        <v>238</v>
      </c>
      <c r="F633" t="s">
        <v>116</v>
      </c>
      <c r="G633" t="s">
        <v>117</v>
      </c>
      <c r="H633" t="s">
        <v>118</v>
      </c>
      <c r="I633">
        <v>15</v>
      </c>
      <c r="J633">
        <v>0</v>
      </c>
      <c r="K633">
        <v>15</v>
      </c>
      <c r="O633">
        <f t="shared" si="385"/>
        <v>82360.2</v>
      </c>
      <c r="P633">
        <f t="shared" si="386"/>
        <v>0</v>
      </c>
      <c r="Q633">
        <f t="shared" si="387"/>
        <v>5081.7</v>
      </c>
      <c r="R633">
        <f t="shared" si="388"/>
        <v>3221.4</v>
      </c>
      <c r="S633">
        <f t="shared" si="389"/>
        <v>77278.5</v>
      </c>
      <c r="T633">
        <f t="shared" si="390"/>
        <v>0</v>
      </c>
      <c r="U633">
        <f t="shared" si="391"/>
        <v>78</v>
      </c>
      <c r="V633">
        <f t="shared" si="392"/>
        <v>0</v>
      </c>
      <c r="W633">
        <f t="shared" si="393"/>
        <v>0</v>
      </c>
      <c r="X633">
        <f t="shared" si="394"/>
        <v>54094.95</v>
      </c>
      <c r="Y633">
        <f t="shared" si="394"/>
        <v>7727.85</v>
      </c>
      <c r="AA633">
        <v>288585831</v>
      </c>
      <c r="AB633">
        <f t="shared" si="395"/>
        <v>5490.68</v>
      </c>
      <c r="AC633">
        <f>ROUND(((ES633*13)),6)</f>
        <v>0</v>
      </c>
      <c r="AD633">
        <f>ROUND(((((ET633*13))-((EU633*13)))+AE633),6)</f>
        <v>338.78</v>
      </c>
      <c r="AE633">
        <f t="shared" ref="AE633:AF637" si="415">ROUND(((EU633*13)),6)</f>
        <v>214.76</v>
      </c>
      <c r="AF633">
        <f t="shared" si="415"/>
        <v>5151.8999999999996</v>
      </c>
      <c r="AG633">
        <f t="shared" si="396"/>
        <v>0</v>
      </c>
      <c r="AH633">
        <f t="shared" ref="AH633:AI637" si="416">((EW633*13))</f>
        <v>5.2</v>
      </c>
      <c r="AI633">
        <f t="shared" si="416"/>
        <v>0</v>
      </c>
      <c r="AJ633">
        <f t="shared" si="397"/>
        <v>0</v>
      </c>
      <c r="AK633">
        <v>422.36</v>
      </c>
      <c r="AL633">
        <v>0</v>
      </c>
      <c r="AM633">
        <v>26.06</v>
      </c>
      <c r="AN633">
        <v>16.52</v>
      </c>
      <c r="AO633">
        <v>396.3</v>
      </c>
      <c r="AP633">
        <v>0</v>
      </c>
      <c r="AQ633">
        <v>0.4</v>
      </c>
      <c r="AR633">
        <v>0</v>
      </c>
      <c r="AS633">
        <v>0</v>
      </c>
      <c r="AT633">
        <v>70</v>
      </c>
      <c r="AU633">
        <v>10</v>
      </c>
      <c r="AV633">
        <v>1</v>
      </c>
      <c r="AW633">
        <v>1</v>
      </c>
      <c r="AZ633">
        <v>1</v>
      </c>
      <c r="BA633">
        <v>1</v>
      </c>
      <c r="BB633">
        <v>1</v>
      </c>
      <c r="BC633">
        <v>1</v>
      </c>
      <c r="BD633" t="s">
        <v>3</v>
      </c>
      <c r="BE633" t="s">
        <v>3</v>
      </c>
      <c r="BF633" t="s">
        <v>3</v>
      </c>
      <c r="BG633" t="s">
        <v>3</v>
      </c>
      <c r="BH633">
        <v>0</v>
      </c>
      <c r="BI633">
        <v>4</v>
      </c>
      <c r="BJ633" t="s">
        <v>119</v>
      </c>
      <c r="BM633">
        <v>0</v>
      </c>
      <c r="BN633">
        <v>284416172</v>
      </c>
      <c r="BO633" t="s">
        <v>3</v>
      </c>
      <c r="BP633">
        <v>0</v>
      </c>
      <c r="BQ633">
        <v>1</v>
      </c>
      <c r="BR633">
        <v>0</v>
      </c>
      <c r="BS633">
        <v>1</v>
      </c>
      <c r="BT633">
        <v>1</v>
      </c>
      <c r="BU633">
        <v>1</v>
      </c>
      <c r="BV633">
        <v>1</v>
      </c>
      <c r="BW633">
        <v>1</v>
      </c>
      <c r="BX633">
        <v>1</v>
      </c>
      <c r="BY633" t="s">
        <v>3</v>
      </c>
      <c r="BZ633">
        <v>70</v>
      </c>
      <c r="CA633">
        <v>10</v>
      </c>
      <c r="CB633" t="s">
        <v>3</v>
      </c>
      <c r="CE633">
        <v>0</v>
      </c>
      <c r="CF633">
        <v>0</v>
      </c>
      <c r="CG633">
        <v>0</v>
      </c>
      <c r="CM633">
        <v>0</v>
      </c>
      <c r="CN633" t="s">
        <v>3</v>
      </c>
      <c r="CO633">
        <v>0</v>
      </c>
      <c r="CP633">
        <f t="shared" si="398"/>
        <v>82360.2</v>
      </c>
      <c r="CQ633">
        <f t="shared" si="399"/>
        <v>0</v>
      </c>
      <c r="CR633">
        <f>(((((ET633*13))*BB633-((EU633*13))*BS633)+AE633*BS633)*AV633)</f>
        <v>338.78</v>
      </c>
      <c r="CS633">
        <f t="shared" si="400"/>
        <v>214.76</v>
      </c>
      <c r="CT633">
        <f t="shared" si="401"/>
        <v>5151.8999999999996</v>
      </c>
      <c r="CU633">
        <f t="shared" si="402"/>
        <v>0</v>
      </c>
      <c r="CV633">
        <f t="shared" si="403"/>
        <v>5.2</v>
      </c>
      <c r="CW633">
        <f t="shared" si="404"/>
        <v>0</v>
      </c>
      <c r="CX633">
        <f t="shared" si="404"/>
        <v>0</v>
      </c>
      <c r="CY633">
        <f t="shared" si="405"/>
        <v>54094.95</v>
      </c>
      <c r="CZ633">
        <f t="shared" si="406"/>
        <v>7727.85</v>
      </c>
      <c r="DC633" t="s">
        <v>3</v>
      </c>
      <c r="DD633" t="s">
        <v>102</v>
      </c>
      <c r="DE633" t="s">
        <v>102</v>
      </c>
      <c r="DF633" t="s">
        <v>102</v>
      </c>
      <c r="DG633" t="s">
        <v>102</v>
      </c>
      <c r="DH633" t="s">
        <v>3</v>
      </c>
      <c r="DI633" t="s">
        <v>102</v>
      </c>
      <c r="DJ633" t="s">
        <v>102</v>
      </c>
      <c r="DK633" t="s">
        <v>3</v>
      </c>
      <c r="DL633" t="s">
        <v>3</v>
      </c>
      <c r="DM633" t="s">
        <v>3</v>
      </c>
      <c r="DN633">
        <v>0</v>
      </c>
      <c r="DO633">
        <v>0</v>
      </c>
      <c r="DP633">
        <v>1</v>
      </c>
      <c r="DQ633">
        <v>1</v>
      </c>
      <c r="DU633">
        <v>1013</v>
      </c>
      <c r="DV633" t="s">
        <v>118</v>
      </c>
      <c r="DW633" t="s">
        <v>118</v>
      </c>
      <c r="DX633">
        <v>1</v>
      </c>
      <c r="DZ633" t="s">
        <v>3</v>
      </c>
      <c r="EA633" t="s">
        <v>3</v>
      </c>
      <c r="EB633" t="s">
        <v>3</v>
      </c>
      <c r="EC633" t="s">
        <v>3</v>
      </c>
      <c r="EE633">
        <v>284416175</v>
      </c>
      <c r="EF633">
        <v>1</v>
      </c>
      <c r="EG633" t="s">
        <v>21</v>
      </c>
      <c r="EH633">
        <v>0</v>
      </c>
      <c r="EI633" t="s">
        <v>3</v>
      </c>
      <c r="EJ633">
        <v>4</v>
      </c>
      <c r="EK633">
        <v>0</v>
      </c>
      <c r="EL633" t="s">
        <v>22</v>
      </c>
      <c r="EM633" t="s">
        <v>23</v>
      </c>
      <c r="EO633" t="s">
        <v>3</v>
      </c>
      <c r="EQ633">
        <v>1441792</v>
      </c>
      <c r="ER633">
        <v>422.36</v>
      </c>
      <c r="ES633">
        <v>0</v>
      </c>
      <c r="ET633">
        <v>26.06</v>
      </c>
      <c r="EU633">
        <v>16.52</v>
      </c>
      <c r="EV633">
        <v>396.3</v>
      </c>
      <c r="EW633">
        <v>0.4</v>
      </c>
      <c r="EX633">
        <v>0</v>
      </c>
      <c r="EY633">
        <v>0</v>
      </c>
      <c r="FQ633">
        <v>0</v>
      </c>
      <c r="FR633">
        <v>0</v>
      </c>
      <c r="FS633">
        <v>0</v>
      </c>
      <c r="FX633">
        <v>70</v>
      </c>
      <c r="FY633">
        <v>10</v>
      </c>
      <c r="GA633" t="s">
        <v>3</v>
      </c>
      <c r="GD633">
        <v>0</v>
      </c>
      <c r="GF633">
        <v>469972417</v>
      </c>
      <c r="GG633">
        <v>2</v>
      </c>
      <c r="GH633">
        <v>1</v>
      </c>
      <c r="GI633">
        <v>-2</v>
      </c>
      <c r="GJ633">
        <v>0</v>
      </c>
      <c r="GK633">
        <f>ROUND(R633*(R12)/100,2)</f>
        <v>3479.11</v>
      </c>
      <c r="GL633">
        <f t="shared" si="407"/>
        <v>0</v>
      </c>
      <c r="GM633">
        <f t="shared" si="408"/>
        <v>147662.10999999999</v>
      </c>
      <c r="GN633">
        <f t="shared" si="409"/>
        <v>0</v>
      </c>
      <c r="GO633">
        <f t="shared" si="410"/>
        <v>0</v>
      </c>
      <c r="GP633">
        <f t="shared" si="411"/>
        <v>147662.10999999999</v>
      </c>
      <c r="GR633">
        <v>0</v>
      </c>
      <c r="GS633">
        <v>0</v>
      </c>
      <c r="GT633">
        <v>0</v>
      </c>
      <c r="GU633" t="s">
        <v>3</v>
      </c>
      <c r="GV633">
        <f t="shared" si="412"/>
        <v>0</v>
      </c>
      <c r="GW633">
        <v>1</v>
      </c>
      <c r="GX633">
        <f t="shared" si="413"/>
        <v>0</v>
      </c>
      <c r="HA633">
        <v>0</v>
      </c>
      <c r="HB633">
        <v>0</v>
      </c>
      <c r="HC633">
        <f t="shared" si="414"/>
        <v>0</v>
      </c>
      <c r="HE633" t="s">
        <v>3</v>
      </c>
      <c r="HF633" t="s">
        <v>3</v>
      </c>
      <c r="HM633" t="s">
        <v>3</v>
      </c>
      <c r="HN633" t="s">
        <v>3</v>
      </c>
      <c r="HO633" t="s">
        <v>3</v>
      </c>
      <c r="HP633" t="s">
        <v>3</v>
      </c>
      <c r="HQ633" t="s">
        <v>3</v>
      </c>
      <c r="HS633">
        <v>0</v>
      </c>
      <c r="IK633">
        <v>0</v>
      </c>
    </row>
    <row r="634" spans="1:245" x14ac:dyDescent="0.25">
      <c r="A634">
        <v>17</v>
      </c>
      <c r="B634">
        <v>1</v>
      </c>
      <c r="D634">
        <f>ROW(EtalonRes!A143)</f>
        <v>143</v>
      </c>
      <c r="E634" t="s">
        <v>239</v>
      </c>
      <c r="F634" t="s">
        <v>121</v>
      </c>
      <c r="G634" t="s">
        <v>122</v>
      </c>
      <c r="H634" t="s">
        <v>95</v>
      </c>
      <c r="I634">
        <v>15</v>
      </c>
      <c r="J634">
        <v>0</v>
      </c>
      <c r="K634">
        <v>15</v>
      </c>
      <c r="O634">
        <f t="shared" si="385"/>
        <v>633519.9</v>
      </c>
      <c r="P634">
        <f t="shared" si="386"/>
        <v>0</v>
      </c>
      <c r="Q634">
        <f t="shared" si="387"/>
        <v>0</v>
      </c>
      <c r="R634">
        <f t="shared" si="388"/>
        <v>0</v>
      </c>
      <c r="S634">
        <f t="shared" si="389"/>
        <v>633519.9</v>
      </c>
      <c r="T634">
        <f t="shared" si="390"/>
        <v>0</v>
      </c>
      <c r="U634">
        <f t="shared" si="391"/>
        <v>585</v>
      </c>
      <c r="V634">
        <f t="shared" si="392"/>
        <v>0</v>
      </c>
      <c r="W634">
        <f t="shared" si="393"/>
        <v>0</v>
      </c>
      <c r="X634">
        <f t="shared" si="394"/>
        <v>443463.93</v>
      </c>
      <c r="Y634">
        <f t="shared" si="394"/>
        <v>63351.99</v>
      </c>
      <c r="AA634">
        <v>288585831</v>
      </c>
      <c r="AB634">
        <f t="shared" si="395"/>
        <v>42234.66</v>
      </c>
      <c r="AC634">
        <f>ROUND(((ES634*13)),6)</f>
        <v>0</v>
      </c>
      <c r="AD634">
        <f>ROUND(((((ET634*13))-((EU634*13)))+AE634),6)</f>
        <v>0</v>
      </c>
      <c r="AE634">
        <f t="shared" si="415"/>
        <v>0</v>
      </c>
      <c r="AF634">
        <f t="shared" si="415"/>
        <v>42234.66</v>
      </c>
      <c r="AG634">
        <f t="shared" si="396"/>
        <v>0</v>
      </c>
      <c r="AH634">
        <f t="shared" si="416"/>
        <v>39</v>
      </c>
      <c r="AI634">
        <f t="shared" si="416"/>
        <v>0</v>
      </c>
      <c r="AJ634">
        <f t="shared" si="397"/>
        <v>0</v>
      </c>
      <c r="AK634">
        <v>3248.82</v>
      </c>
      <c r="AL634">
        <v>0</v>
      </c>
      <c r="AM634">
        <v>0</v>
      </c>
      <c r="AN634">
        <v>0</v>
      </c>
      <c r="AO634">
        <v>3248.82</v>
      </c>
      <c r="AP634">
        <v>0</v>
      </c>
      <c r="AQ634">
        <v>3</v>
      </c>
      <c r="AR634">
        <v>0</v>
      </c>
      <c r="AS634">
        <v>0</v>
      </c>
      <c r="AT634">
        <v>70</v>
      </c>
      <c r="AU634">
        <v>10</v>
      </c>
      <c r="AV634">
        <v>1</v>
      </c>
      <c r="AW634">
        <v>1</v>
      </c>
      <c r="AZ634">
        <v>1</v>
      </c>
      <c r="BA634">
        <v>1</v>
      </c>
      <c r="BB634">
        <v>1</v>
      </c>
      <c r="BC634">
        <v>1</v>
      </c>
      <c r="BD634" t="s">
        <v>3</v>
      </c>
      <c r="BE634" t="s">
        <v>3</v>
      </c>
      <c r="BF634" t="s">
        <v>3</v>
      </c>
      <c r="BG634" t="s">
        <v>3</v>
      </c>
      <c r="BH634">
        <v>0</v>
      </c>
      <c r="BI634">
        <v>4</v>
      </c>
      <c r="BJ634" t="s">
        <v>123</v>
      </c>
      <c r="BM634">
        <v>0</v>
      </c>
      <c r="BN634">
        <v>284416172</v>
      </c>
      <c r="BO634" t="s">
        <v>3</v>
      </c>
      <c r="BP634">
        <v>0</v>
      </c>
      <c r="BQ634">
        <v>1</v>
      </c>
      <c r="BR634">
        <v>0</v>
      </c>
      <c r="BS634">
        <v>1</v>
      </c>
      <c r="BT634">
        <v>1</v>
      </c>
      <c r="BU634">
        <v>1</v>
      </c>
      <c r="BV634">
        <v>1</v>
      </c>
      <c r="BW634">
        <v>1</v>
      </c>
      <c r="BX634">
        <v>1</v>
      </c>
      <c r="BY634" t="s">
        <v>3</v>
      </c>
      <c r="BZ634">
        <v>70</v>
      </c>
      <c r="CA634">
        <v>10</v>
      </c>
      <c r="CB634" t="s">
        <v>3</v>
      </c>
      <c r="CE634">
        <v>0</v>
      </c>
      <c r="CF634">
        <v>0</v>
      </c>
      <c r="CG634">
        <v>0</v>
      </c>
      <c r="CM634">
        <v>0</v>
      </c>
      <c r="CN634" t="s">
        <v>3</v>
      </c>
      <c r="CO634">
        <v>0</v>
      </c>
      <c r="CP634">
        <f t="shared" si="398"/>
        <v>633519.9</v>
      </c>
      <c r="CQ634">
        <f t="shared" si="399"/>
        <v>0</v>
      </c>
      <c r="CR634">
        <f>(((((ET634*13))*BB634-((EU634*13))*BS634)+AE634*BS634)*AV634)</f>
        <v>0</v>
      </c>
      <c r="CS634">
        <f t="shared" si="400"/>
        <v>0</v>
      </c>
      <c r="CT634">
        <f t="shared" si="401"/>
        <v>42234.66</v>
      </c>
      <c r="CU634">
        <f t="shared" si="402"/>
        <v>0</v>
      </c>
      <c r="CV634">
        <f t="shared" si="403"/>
        <v>39</v>
      </c>
      <c r="CW634">
        <f t="shared" si="404"/>
        <v>0</v>
      </c>
      <c r="CX634">
        <f t="shared" si="404"/>
        <v>0</v>
      </c>
      <c r="CY634">
        <f t="shared" si="405"/>
        <v>443463.93</v>
      </c>
      <c r="CZ634">
        <f t="shared" si="406"/>
        <v>63351.99</v>
      </c>
      <c r="DC634" t="s">
        <v>3</v>
      </c>
      <c r="DD634" t="s">
        <v>102</v>
      </c>
      <c r="DE634" t="s">
        <v>102</v>
      </c>
      <c r="DF634" t="s">
        <v>102</v>
      </c>
      <c r="DG634" t="s">
        <v>102</v>
      </c>
      <c r="DH634" t="s">
        <v>3</v>
      </c>
      <c r="DI634" t="s">
        <v>102</v>
      </c>
      <c r="DJ634" t="s">
        <v>102</v>
      </c>
      <c r="DK634" t="s">
        <v>3</v>
      </c>
      <c r="DL634" t="s">
        <v>3</v>
      </c>
      <c r="DM634" t="s">
        <v>3</v>
      </c>
      <c r="DN634">
        <v>0</v>
      </c>
      <c r="DO634">
        <v>0</v>
      </c>
      <c r="DP634">
        <v>1</v>
      </c>
      <c r="DQ634">
        <v>1</v>
      </c>
      <c r="DU634">
        <v>1013</v>
      </c>
      <c r="DV634" t="s">
        <v>95</v>
      </c>
      <c r="DW634" t="s">
        <v>95</v>
      </c>
      <c r="DX634">
        <v>1</v>
      </c>
      <c r="DZ634" t="s">
        <v>3</v>
      </c>
      <c r="EA634" t="s">
        <v>3</v>
      </c>
      <c r="EB634" t="s">
        <v>3</v>
      </c>
      <c r="EC634" t="s">
        <v>3</v>
      </c>
      <c r="EE634">
        <v>284416175</v>
      </c>
      <c r="EF634">
        <v>1</v>
      </c>
      <c r="EG634" t="s">
        <v>21</v>
      </c>
      <c r="EH634">
        <v>0</v>
      </c>
      <c r="EI634" t="s">
        <v>3</v>
      </c>
      <c r="EJ634">
        <v>4</v>
      </c>
      <c r="EK634">
        <v>0</v>
      </c>
      <c r="EL634" t="s">
        <v>22</v>
      </c>
      <c r="EM634" t="s">
        <v>23</v>
      </c>
      <c r="EO634" t="s">
        <v>3</v>
      </c>
      <c r="EQ634">
        <v>1441792</v>
      </c>
      <c r="ER634">
        <v>3248.82</v>
      </c>
      <c r="ES634">
        <v>0</v>
      </c>
      <c r="ET634">
        <v>0</v>
      </c>
      <c r="EU634">
        <v>0</v>
      </c>
      <c r="EV634">
        <v>3248.82</v>
      </c>
      <c r="EW634">
        <v>3</v>
      </c>
      <c r="EX634">
        <v>0</v>
      </c>
      <c r="EY634">
        <v>0</v>
      </c>
      <c r="FQ634">
        <v>0</v>
      </c>
      <c r="FR634">
        <v>0</v>
      </c>
      <c r="FS634">
        <v>0</v>
      </c>
      <c r="FX634">
        <v>70</v>
      </c>
      <c r="FY634">
        <v>10</v>
      </c>
      <c r="GA634" t="s">
        <v>3</v>
      </c>
      <c r="GD634">
        <v>0</v>
      </c>
      <c r="GF634">
        <v>-1850798320</v>
      </c>
      <c r="GG634">
        <v>2</v>
      </c>
      <c r="GH634">
        <v>1</v>
      </c>
      <c r="GI634">
        <v>-2</v>
      </c>
      <c r="GJ634">
        <v>0</v>
      </c>
      <c r="GK634">
        <f>ROUND(R634*(R12)/100,2)</f>
        <v>0</v>
      </c>
      <c r="GL634">
        <f t="shared" si="407"/>
        <v>0</v>
      </c>
      <c r="GM634">
        <f t="shared" si="408"/>
        <v>1140335.82</v>
      </c>
      <c r="GN634">
        <f t="shared" si="409"/>
        <v>0</v>
      </c>
      <c r="GO634">
        <f t="shared" si="410"/>
        <v>0</v>
      </c>
      <c r="GP634">
        <f t="shared" si="411"/>
        <v>1140335.82</v>
      </c>
      <c r="GR634">
        <v>0</v>
      </c>
      <c r="GS634">
        <v>0</v>
      </c>
      <c r="GT634">
        <v>0</v>
      </c>
      <c r="GU634" t="s">
        <v>3</v>
      </c>
      <c r="GV634">
        <f t="shared" si="412"/>
        <v>0</v>
      </c>
      <c r="GW634">
        <v>1</v>
      </c>
      <c r="GX634">
        <f t="shared" si="413"/>
        <v>0</v>
      </c>
      <c r="HA634">
        <v>0</v>
      </c>
      <c r="HB634">
        <v>0</v>
      </c>
      <c r="HC634">
        <f t="shared" si="414"/>
        <v>0</v>
      </c>
      <c r="HE634" t="s">
        <v>3</v>
      </c>
      <c r="HF634" t="s">
        <v>3</v>
      </c>
      <c r="HM634" t="s">
        <v>3</v>
      </c>
      <c r="HN634" t="s">
        <v>3</v>
      </c>
      <c r="HO634" t="s">
        <v>3</v>
      </c>
      <c r="HP634" t="s">
        <v>3</v>
      </c>
      <c r="HQ634" t="s">
        <v>3</v>
      </c>
      <c r="HS634">
        <v>0</v>
      </c>
      <c r="IK634">
        <v>0</v>
      </c>
    </row>
    <row r="635" spans="1:245" x14ac:dyDescent="0.25">
      <c r="A635">
        <v>17</v>
      </c>
      <c r="B635">
        <v>1</v>
      </c>
      <c r="D635">
        <f>ROW(EtalonRes!A144)</f>
        <v>144</v>
      </c>
      <c r="E635" t="s">
        <v>240</v>
      </c>
      <c r="F635" t="s">
        <v>125</v>
      </c>
      <c r="G635" t="s">
        <v>126</v>
      </c>
      <c r="H635" t="s">
        <v>95</v>
      </c>
      <c r="I635">
        <v>15</v>
      </c>
      <c r="J635">
        <v>0</v>
      </c>
      <c r="K635">
        <v>15</v>
      </c>
      <c r="O635">
        <f t="shared" si="385"/>
        <v>772785</v>
      </c>
      <c r="P635">
        <f t="shared" si="386"/>
        <v>0</v>
      </c>
      <c r="Q635">
        <f t="shared" si="387"/>
        <v>0</v>
      </c>
      <c r="R635">
        <f t="shared" si="388"/>
        <v>0</v>
      </c>
      <c r="S635">
        <f t="shared" si="389"/>
        <v>772785</v>
      </c>
      <c r="T635">
        <f t="shared" si="390"/>
        <v>0</v>
      </c>
      <c r="U635">
        <f t="shared" si="391"/>
        <v>780</v>
      </c>
      <c r="V635">
        <f t="shared" si="392"/>
        <v>0</v>
      </c>
      <c r="W635">
        <f t="shared" si="393"/>
        <v>0</v>
      </c>
      <c r="X635">
        <f t="shared" si="394"/>
        <v>540949.5</v>
      </c>
      <c r="Y635">
        <f t="shared" si="394"/>
        <v>77278.5</v>
      </c>
      <c r="AA635">
        <v>288585831</v>
      </c>
      <c r="AB635">
        <f t="shared" si="395"/>
        <v>51519</v>
      </c>
      <c r="AC635">
        <f>ROUND(((ES635*13)),6)</f>
        <v>0</v>
      </c>
      <c r="AD635">
        <f>ROUND(((((ET635*13))-((EU635*13)))+AE635),6)</f>
        <v>0</v>
      </c>
      <c r="AE635">
        <f t="shared" si="415"/>
        <v>0</v>
      </c>
      <c r="AF635">
        <f t="shared" si="415"/>
        <v>51519</v>
      </c>
      <c r="AG635">
        <f t="shared" si="396"/>
        <v>0</v>
      </c>
      <c r="AH635">
        <f t="shared" si="416"/>
        <v>52</v>
      </c>
      <c r="AI635">
        <f t="shared" si="416"/>
        <v>0</v>
      </c>
      <c r="AJ635">
        <f t="shared" si="397"/>
        <v>0</v>
      </c>
      <c r="AK635">
        <v>3963</v>
      </c>
      <c r="AL635">
        <v>0</v>
      </c>
      <c r="AM635">
        <v>0</v>
      </c>
      <c r="AN635">
        <v>0</v>
      </c>
      <c r="AO635">
        <v>3963</v>
      </c>
      <c r="AP635">
        <v>0</v>
      </c>
      <c r="AQ635">
        <v>4</v>
      </c>
      <c r="AR635">
        <v>0</v>
      </c>
      <c r="AS635">
        <v>0</v>
      </c>
      <c r="AT635">
        <v>70</v>
      </c>
      <c r="AU635">
        <v>10</v>
      </c>
      <c r="AV635">
        <v>1</v>
      </c>
      <c r="AW635">
        <v>1</v>
      </c>
      <c r="AZ635">
        <v>1</v>
      </c>
      <c r="BA635">
        <v>1</v>
      </c>
      <c r="BB635">
        <v>1</v>
      </c>
      <c r="BC635">
        <v>1</v>
      </c>
      <c r="BD635" t="s">
        <v>3</v>
      </c>
      <c r="BE635" t="s">
        <v>3</v>
      </c>
      <c r="BF635" t="s">
        <v>3</v>
      </c>
      <c r="BG635" t="s">
        <v>3</v>
      </c>
      <c r="BH635">
        <v>0</v>
      </c>
      <c r="BI635">
        <v>4</v>
      </c>
      <c r="BJ635" t="s">
        <v>127</v>
      </c>
      <c r="BM635">
        <v>0</v>
      </c>
      <c r="BN635">
        <v>284416172</v>
      </c>
      <c r="BO635" t="s">
        <v>3</v>
      </c>
      <c r="BP635">
        <v>0</v>
      </c>
      <c r="BQ635">
        <v>1</v>
      </c>
      <c r="BR635">
        <v>0</v>
      </c>
      <c r="BS635">
        <v>1</v>
      </c>
      <c r="BT635">
        <v>1</v>
      </c>
      <c r="BU635">
        <v>1</v>
      </c>
      <c r="BV635">
        <v>1</v>
      </c>
      <c r="BW635">
        <v>1</v>
      </c>
      <c r="BX635">
        <v>1</v>
      </c>
      <c r="BY635" t="s">
        <v>3</v>
      </c>
      <c r="BZ635">
        <v>70</v>
      </c>
      <c r="CA635">
        <v>10</v>
      </c>
      <c r="CB635" t="s">
        <v>3</v>
      </c>
      <c r="CE635">
        <v>0</v>
      </c>
      <c r="CF635">
        <v>0</v>
      </c>
      <c r="CG635">
        <v>0</v>
      </c>
      <c r="CM635">
        <v>0</v>
      </c>
      <c r="CN635" t="s">
        <v>3</v>
      </c>
      <c r="CO635">
        <v>0</v>
      </c>
      <c r="CP635">
        <f t="shared" si="398"/>
        <v>772785</v>
      </c>
      <c r="CQ635">
        <f t="shared" si="399"/>
        <v>0</v>
      </c>
      <c r="CR635">
        <f>(((((ET635*13))*BB635-((EU635*13))*BS635)+AE635*BS635)*AV635)</f>
        <v>0</v>
      </c>
      <c r="CS635">
        <f t="shared" si="400"/>
        <v>0</v>
      </c>
      <c r="CT635">
        <f t="shared" si="401"/>
        <v>51519</v>
      </c>
      <c r="CU635">
        <f t="shared" si="402"/>
        <v>0</v>
      </c>
      <c r="CV635">
        <f t="shared" si="403"/>
        <v>52</v>
      </c>
      <c r="CW635">
        <f t="shared" si="404"/>
        <v>0</v>
      </c>
      <c r="CX635">
        <f t="shared" si="404"/>
        <v>0</v>
      </c>
      <c r="CY635">
        <f t="shared" si="405"/>
        <v>540949.5</v>
      </c>
      <c r="CZ635">
        <f t="shared" si="406"/>
        <v>77278.5</v>
      </c>
      <c r="DC635" t="s">
        <v>3</v>
      </c>
      <c r="DD635" t="s">
        <v>102</v>
      </c>
      <c r="DE635" t="s">
        <v>102</v>
      </c>
      <c r="DF635" t="s">
        <v>102</v>
      </c>
      <c r="DG635" t="s">
        <v>102</v>
      </c>
      <c r="DH635" t="s">
        <v>3</v>
      </c>
      <c r="DI635" t="s">
        <v>102</v>
      </c>
      <c r="DJ635" t="s">
        <v>102</v>
      </c>
      <c r="DK635" t="s">
        <v>3</v>
      </c>
      <c r="DL635" t="s">
        <v>3</v>
      </c>
      <c r="DM635" t="s">
        <v>3</v>
      </c>
      <c r="DN635">
        <v>0</v>
      </c>
      <c r="DO635">
        <v>0</v>
      </c>
      <c r="DP635">
        <v>1</v>
      </c>
      <c r="DQ635">
        <v>1</v>
      </c>
      <c r="DU635">
        <v>1013</v>
      </c>
      <c r="DV635" t="s">
        <v>95</v>
      </c>
      <c r="DW635" t="s">
        <v>95</v>
      </c>
      <c r="DX635">
        <v>1</v>
      </c>
      <c r="DZ635" t="s">
        <v>3</v>
      </c>
      <c r="EA635" t="s">
        <v>3</v>
      </c>
      <c r="EB635" t="s">
        <v>3</v>
      </c>
      <c r="EC635" t="s">
        <v>3</v>
      </c>
      <c r="EE635">
        <v>284416175</v>
      </c>
      <c r="EF635">
        <v>1</v>
      </c>
      <c r="EG635" t="s">
        <v>21</v>
      </c>
      <c r="EH635">
        <v>0</v>
      </c>
      <c r="EI635" t="s">
        <v>3</v>
      </c>
      <c r="EJ635">
        <v>4</v>
      </c>
      <c r="EK635">
        <v>0</v>
      </c>
      <c r="EL635" t="s">
        <v>22</v>
      </c>
      <c r="EM635" t="s">
        <v>23</v>
      </c>
      <c r="EO635" t="s">
        <v>3</v>
      </c>
      <c r="EQ635">
        <v>1441792</v>
      </c>
      <c r="ER635">
        <v>3963</v>
      </c>
      <c r="ES635">
        <v>0</v>
      </c>
      <c r="ET635">
        <v>0</v>
      </c>
      <c r="EU635">
        <v>0</v>
      </c>
      <c r="EV635">
        <v>3963</v>
      </c>
      <c r="EW635">
        <v>4</v>
      </c>
      <c r="EX635">
        <v>0</v>
      </c>
      <c r="EY635">
        <v>0</v>
      </c>
      <c r="FQ635">
        <v>0</v>
      </c>
      <c r="FR635">
        <v>0</v>
      </c>
      <c r="FS635">
        <v>0</v>
      </c>
      <c r="FX635">
        <v>70</v>
      </c>
      <c r="FY635">
        <v>10</v>
      </c>
      <c r="GA635" t="s">
        <v>3</v>
      </c>
      <c r="GD635">
        <v>0</v>
      </c>
      <c r="GF635">
        <v>1288945035</v>
      </c>
      <c r="GG635">
        <v>2</v>
      </c>
      <c r="GH635">
        <v>1</v>
      </c>
      <c r="GI635">
        <v>-2</v>
      </c>
      <c r="GJ635">
        <v>0</v>
      </c>
      <c r="GK635">
        <f>ROUND(R635*(R12)/100,2)</f>
        <v>0</v>
      </c>
      <c r="GL635">
        <f t="shared" si="407"/>
        <v>0</v>
      </c>
      <c r="GM635">
        <f t="shared" si="408"/>
        <v>1391013</v>
      </c>
      <c r="GN635">
        <f t="shared" si="409"/>
        <v>0</v>
      </c>
      <c r="GO635">
        <f t="shared" si="410"/>
        <v>0</v>
      </c>
      <c r="GP635">
        <f t="shared" si="411"/>
        <v>1391013</v>
      </c>
      <c r="GR635">
        <v>0</v>
      </c>
      <c r="GS635">
        <v>0</v>
      </c>
      <c r="GT635">
        <v>0</v>
      </c>
      <c r="GU635" t="s">
        <v>3</v>
      </c>
      <c r="GV635">
        <f t="shared" si="412"/>
        <v>0</v>
      </c>
      <c r="GW635">
        <v>1</v>
      </c>
      <c r="GX635">
        <f t="shared" si="413"/>
        <v>0</v>
      </c>
      <c r="HA635">
        <v>0</v>
      </c>
      <c r="HB635">
        <v>0</v>
      </c>
      <c r="HC635">
        <f t="shared" si="414"/>
        <v>0</v>
      </c>
      <c r="HE635" t="s">
        <v>3</v>
      </c>
      <c r="HF635" t="s">
        <v>3</v>
      </c>
      <c r="HM635" t="s">
        <v>3</v>
      </c>
      <c r="HN635" t="s">
        <v>3</v>
      </c>
      <c r="HO635" t="s">
        <v>3</v>
      </c>
      <c r="HP635" t="s">
        <v>3</v>
      </c>
      <c r="HQ635" t="s">
        <v>3</v>
      </c>
      <c r="HS635">
        <v>0</v>
      </c>
      <c r="IK635">
        <v>0</v>
      </c>
    </row>
    <row r="636" spans="1:245" x14ac:dyDescent="0.25">
      <c r="A636">
        <v>17</v>
      </c>
      <c r="B636">
        <v>1</v>
      </c>
      <c r="D636">
        <f>ROW(EtalonRes!A145)</f>
        <v>145</v>
      </c>
      <c r="E636" t="s">
        <v>241</v>
      </c>
      <c r="F636" t="s">
        <v>104</v>
      </c>
      <c r="G636" t="s">
        <v>105</v>
      </c>
      <c r="H636" t="s">
        <v>106</v>
      </c>
      <c r="I636">
        <v>2</v>
      </c>
      <c r="J636">
        <v>0</v>
      </c>
      <c r="K636">
        <v>2</v>
      </c>
      <c r="O636">
        <f t="shared" si="385"/>
        <v>135150.85999999999</v>
      </c>
      <c r="P636">
        <f t="shared" si="386"/>
        <v>0</v>
      </c>
      <c r="Q636">
        <f t="shared" si="387"/>
        <v>0</v>
      </c>
      <c r="R636">
        <f t="shared" si="388"/>
        <v>0</v>
      </c>
      <c r="S636">
        <f t="shared" si="389"/>
        <v>135150.85999999999</v>
      </c>
      <c r="T636">
        <f t="shared" si="390"/>
        <v>0</v>
      </c>
      <c r="U636">
        <f t="shared" si="391"/>
        <v>124.8</v>
      </c>
      <c r="V636">
        <f t="shared" si="392"/>
        <v>0</v>
      </c>
      <c r="W636">
        <f t="shared" si="393"/>
        <v>0</v>
      </c>
      <c r="X636">
        <f t="shared" si="394"/>
        <v>94605.6</v>
      </c>
      <c r="Y636">
        <f t="shared" si="394"/>
        <v>13515.09</v>
      </c>
      <c r="AA636">
        <v>288585831</v>
      </c>
      <c r="AB636">
        <f t="shared" si="395"/>
        <v>67575.429999999993</v>
      </c>
      <c r="AC636">
        <f>ROUND(((ES636*13)),6)</f>
        <v>0</v>
      </c>
      <c r="AD636">
        <f>ROUND(((((ET636*13))-((EU636*13)))+AE636),6)</f>
        <v>0</v>
      </c>
      <c r="AE636">
        <f t="shared" si="415"/>
        <v>0</v>
      </c>
      <c r="AF636">
        <f t="shared" si="415"/>
        <v>67575.429999999993</v>
      </c>
      <c r="AG636">
        <f t="shared" si="396"/>
        <v>0</v>
      </c>
      <c r="AH636">
        <f t="shared" si="416"/>
        <v>62.4</v>
      </c>
      <c r="AI636">
        <f t="shared" si="416"/>
        <v>0</v>
      </c>
      <c r="AJ636">
        <f t="shared" si="397"/>
        <v>0</v>
      </c>
      <c r="AK636">
        <v>5198.1099999999997</v>
      </c>
      <c r="AL636">
        <v>0</v>
      </c>
      <c r="AM636">
        <v>0</v>
      </c>
      <c r="AN636">
        <v>0</v>
      </c>
      <c r="AO636">
        <v>5198.1099999999997</v>
      </c>
      <c r="AP636">
        <v>0</v>
      </c>
      <c r="AQ636">
        <v>4.8</v>
      </c>
      <c r="AR636">
        <v>0</v>
      </c>
      <c r="AS636">
        <v>0</v>
      </c>
      <c r="AT636">
        <v>70</v>
      </c>
      <c r="AU636">
        <v>10</v>
      </c>
      <c r="AV636">
        <v>1</v>
      </c>
      <c r="AW636">
        <v>1</v>
      </c>
      <c r="AZ636">
        <v>1</v>
      </c>
      <c r="BA636">
        <v>1</v>
      </c>
      <c r="BB636">
        <v>1</v>
      </c>
      <c r="BC636">
        <v>1</v>
      </c>
      <c r="BD636" t="s">
        <v>3</v>
      </c>
      <c r="BE636" t="s">
        <v>3</v>
      </c>
      <c r="BF636" t="s">
        <v>3</v>
      </c>
      <c r="BG636" t="s">
        <v>3</v>
      </c>
      <c r="BH636">
        <v>0</v>
      </c>
      <c r="BI636">
        <v>4</v>
      </c>
      <c r="BJ636" t="s">
        <v>107</v>
      </c>
      <c r="BM636">
        <v>0</v>
      </c>
      <c r="BN636">
        <v>284416172</v>
      </c>
      <c r="BO636" t="s">
        <v>3</v>
      </c>
      <c r="BP636">
        <v>0</v>
      </c>
      <c r="BQ636">
        <v>1</v>
      </c>
      <c r="BR636">
        <v>0</v>
      </c>
      <c r="BS636">
        <v>1</v>
      </c>
      <c r="BT636">
        <v>1</v>
      </c>
      <c r="BU636">
        <v>1</v>
      </c>
      <c r="BV636">
        <v>1</v>
      </c>
      <c r="BW636">
        <v>1</v>
      </c>
      <c r="BX636">
        <v>1</v>
      </c>
      <c r="BY636" t="s">
        <v>3</v>
      </c>
      <c r="BZ636">
        <v>70</v>
      </c>
      <c r="CA636">
        <v>10</v>
      </c>
      <c r="CB636" t="s">
        <v>3</v>
      </c>
      <c r="CE636">
        <v>0</v>
      </c>
      <c r="CF636">
        <v>0</v>
      </c>
      <c r="CG636">
        <v>0</v>
      </c>
      <c r="CM636">
        <v>0</v>
      </c>
      <c r="CN636" t="s">
        <v>3</v>
      </c>
      <c r="CO636">
        <v>0</v>
      </c>
      <c r="CP636">
        <f t="shared" si="398"/>
        <v>135150.85999999999</v>
      </c>
      <c r="CQ636">
        <f t="shared" si="399"/>
        <v>0</v>
      </c>
      <c r="CR636">
        <f>(((((ET636*13))*BB636-((EU636*13))*BS636)+AE636*BS636)*AV636)</f>
        <v>0</v>
      </c>
      <c r="CS636">
        <f t="shared" si="400"/>
        <v>0</v>
      </c>
      <c r="CT636">
        <f t="shared" si="401"/>
        <v>67575.429999999993</v>
      </c>
      <c r="CU636">
        <f t="shared" si="402"/>
        <v>0</v>
      </c>
      <c r="CV636">
        <f t="shared" si="403"/>
        <v>62.4</v>
      </c>
      <c r="CW636">
        <f t="shared" si="404"/>
        <v>0</v>
      </c>
      <c r="CX636">
        <f t="shared" si="404"/>
        <v>0</v>
      </c>
      <c r="CY636">
        <f t="shared" si="405"/>
        <v>94605.601999999999</v>
      </c>
      <c r="CZ636">
        <f t="shared" si="406"/>
        <v>13515.085999999999</v>
      </c>
      <c r="DC636" t="s">
        <v>3</v>
      </c>
      <c r="DD636" t="s">
        <v>102</v>
      </c>
      <c r="DE636" t="s">
        <v>102</v>
      </c>
      <c r="DF636" t="s">
        <v>102</v>
      </c>
      <c r="DG636" t="s">
        <v>102</v>
      </c>
      <c r="DH636" t="s">
        <v>3</v>
      </c>
      <c r="DI636" t="s">
        <v>102</v>
      </c>
      <c r="DJ636" t="s">
        <v>102</v>
      </c>
      <c r="DK636" t="s">
        <v>3</v>
      </c>
      <c r="DL636" t="s">
        <v>3</v>
      </c>
      <c r="DM636" t="s">
        <v>3</v>
      </c>
      <c r="DN636">
        <v>0</v>
      </c>
      <c r="DO636">
        <v>0</v>
      </c>
      <c r="DP636">
        <v>1</v>
      </c>
      <c r="DQ636">
        <v>1</v>
      </c>
      <c r="DU636">
        <v>1013</v>
      </c>
      <c r="DV636" t="s">
        <v>106</v>
      </c>
      <c r="DW636" t="s">
        <v>106</v>
      </c>
      <c r="DX636">
        <v>1</v>
      </c>
      <c r="DZ636" t="s">
        <v>3</v>
      </c>
      <c r="EA636" t="s">
        <v>3</v>
      </c>
      <c r="EB636" t="s">
        <v>3</v>
      </c>
      <c r="EC636" t="s">
        <v>3</v>
      </c>
      <c r="EE636">
        <v>284416175</v>
      </c>
      <c r="EF636">
        <v>1</v>
      </c>
      <c r="EG636" t="s">
        <v>21</v>
      </c>
      <c r="EH636">
        <v>0</v>
      </c>
      <c r="EI636" t="s">
        <v>3</v>
      </c>
      <c r="EJ636">
        <v>4</v>
      </c>
      <c r="EK636">
        <v>0</v>
      </c>
      <c r="EL636" t="s">
        <v>22</v>
      </c>
      <c r="EM636" t="s">
        <v>23</v>
      </c>
      <c r="EO636" t="s">
        <v>3</v>
      </c>
      <c r="EQ636">
        <v>1441792</v>
      </c>
      <c r="ER636">
        <v>5198.1099999999997</v>
      </c>
      <c r="ES636">
        <v>0</v>
      </c>
      <c r="ET636">
        <v>0</v>
      </c>
      <c r="EU636">
        <v>0</v>
      </c>
      <c r="EV636">
        <v>5198.1099999999997</v>
      </c>
      <c r="EW636">
        <v>4.8</v>
      </c>
      <c r="EX636">
        <v>0</v>
      </c>
      <c r="EY636">
        <v>0</v>
      </c>
      <c r="FQ636">
        <v>0</v>
      </c>
      <c r="FR636">
        <v>0</v>
      </c>
      <c r="FS636">
        <v>0</v>
      </c>
      <c r="FX636">
        <v>70</v>
      </c>
      <c r="FY636">
        <v>10</v>
      </c>
      <c r="GA636" t="s">
        <v>3</v>
      </c>
      <c r="GD636">
        <v>0</v>
      </c>
      <c r="GF636">
        <v>-2056583804</v>
      </c>
      <c r="GG636">
        <v>2</v>
      </c>
      <c r="GH636">
        <v>1</v>
      </c>
      <c r="GI636">
        <v>-2</v>
      </c>
      <c r="GJ636">
        <v>0</v>
      </c>
      <c r="GK636">
        <f>ROUND(R636*(R12)/100,2)</f>
        <v>0</v>
      </c>
      <c r="GL636">
        <f t="shared" si="407"/>
        <v>0</v>
      </c>
      <c r="GM636">
        <f t="shared" si="408"/>
        <v>243271.55</v>
      </c>
      <c r="GN636">
        <f t="shared" si="409"/>
        <v>0</v>
      </c>
      <c r="GO636">
        <f t="shared" si="410"/>
        <v>0</v>
      </c>
      <c r="GP636">
        <f t="shared" si="411"/>
        <v>243271.55</v>
      </c>
      <c r="GR636">
        <v>0</v>
      </c>
      <c r="GS636">
        <v>0</v>
      </c>
      <c r="GT636">
        <v>0</v>
      </c>
      <c r="GU636" t="s">
        <v>3</v>
      </c>
      <c r="GV636">
        <f t="shared" si="412"/>
        <v>0</v>
      </c>
      <c r="GW636">
        <v>1</v>
      </c>
      <c r="GX636">
        <f t="shared" si="413"/>
        <v>0</v>
      </c>
      <c r="HA636">
        <v>0</v>
      </c>
      <c r="HB636">
        <v>0</v>
      </c>
      <c r="HC636">
        <f t="shared" si="414"/>
        <v>0</v>
      </c>
      <c r="HE636" t="s">
        <v>3</v>
      </c>
      <c r="HF636" t="s">
        <v>3</v>
      </c>
      <c r="HM636" t="s">
        <v>3</v>
      </c>
      <c r="HN636" t="s">
        <v>3</v>
      </c>
      <c r="HO636" t="s">
        <v>3</v>
      </c>
      <c r="HP636" t="s">
        <v>3</v>
      </c>
      <c r="HQ636" t="s">
        <v>3</v>
      </c>
      <c r="HS636">
        <v>0</v>
      </c>
      <c r="IK636">
        <v>0</v>
      </c>
    </row>
    <row r="637" spans="1:245" x14ac:dyDescent="0.25">
      <c r="A637">
        <v>17</v>
      </c>
      <c r="B637">
        <v>1</v>
      </c>
      <c r="D637">
        <f>ROW(EtalonRes!A146)</f>
        <v>146</v>
      </c>
      <c r="E637" t="s">
        <v>242</v>
      </c>
      <c r="F637" t="s">
        <v>109</v>
      </c>
      <c r="G637" t="s">
        <v>110</v>
      </c>
      <c r="H637" t="s">
        <v>106</v>
      </c>
      <c r="I637">
        <v>2</v>
      </c>
      <c r="J637">
        <v>0</v>
      </c>
      <c r="K637">
        <v>2</v>
      </c>
      <c r="O637">
        <f t="shared" si="385"/>
        <v>103038</v>
      </c>
      <c r="P637">
        <f t="shared" si="386"/>
        <v>0</v>
      </c>
      <c r="Q637">
        <f t="shared" si="387"/>
        <v>0</v>
      </c>
      <c r="R637">
        <f t="shared" si="388"/>
        <v>0</v>
      </c>
      <c r="S637">
        <f t="shared" si="389"/>
        <v>103038</v>
      </c>
      <c r="T637">
        <f t="shared" si="390"/>
        <v>0</v>
      </c>
      <c r="U637">
        <f t="shared" si="391"/>
        <v>104</v>
      </c>
      <c r="V637">
        <f t="shared" si="392"/>
        <v>0</v>
      </c>
      <c r="W637">
        <f t="shared" si="393"/>
        <v>0</v>
      </c>
      <c r="X637">
        <f t="shared" si="394"/>
        <v>72126.600000000006</v>
      </c>
      <c r="Y637">
        <f t="shared" si="394"/>
        <v>10303.799999999999</v>
      </c>
      <c r="AA637">
        <v>288585831</v>
      </c>
      <c r="AB637">
        <f t="shared" si="395"/>
        <v>51519</v>
      </c>
      <c r="AC637">
        <f>ROUND(((ES637*13)),6)</f>
        <v>0</v>
      </c>
      <c r="AD637">
        <f>ROUND(((((ET637*13))-((EU637*13)))+AE637),6)</f>
        <v>0</v>
      </c>
      <c r="AE637">
        <f t="shared" si="415"/>
        <v>0</v>
      </c>
      <c r="AF637">
        <f t="shared" si="415"/>
        <v>51519</v>
      </c>
      <c r="AG637">
        <f t="shared" si="396"/>
        <v>0</v>
      </c>
      <c r="AH637">
        <f t="shared" si="416"/>
        <v>52</v>
      </c>
      <c r="AI637">
        <f t="shared" si="416"/>
        <v>0</v>
      </c>
      <c r="AJ637">
        <f t="shared" si="397"/>
        <v>0</v>
      </c>
      <c r="AK637">
        <v>3963</v>
      </c>
      <c r="AL637">
        <v>0</v>
      </c>
      <c r="AM637">
        <v>0</v>
      </c>
      <c r="AN637">
        <v>0</v>
      </c>
      <c r="AO637">
        <v>3963</v>
      </c>
      <c r="AP637">
        <v>0</v>
      </c>
      <c r="AQ637">
        <v>4</v>
      </c>
      <c r="AR637">
        <v>0</v>
      </c>
      <c r="AS637">
        <v>0</v>
      </c>
      <c r="AT637">
        <v>70</v>
      </c>
      <c r="AU637">
        <v>10</v>
      </c>
      <c r="AV637">
        <v>1</v>
      </c>
      <c r="AW637">
        <v>1</v>
      </c>
      <c r="AZ637">
        <v>1</v>
      </c>
      <c r="BA637">
        <v>1</v>
      </c>
      <c r="BB637">
        <v>1</v>
      </c>
      <c r="BC637">
        <v>1</v>
      </c>
      <c r="BD637" t="s">
        <v>3</v>
      </c>
      <c r="BE637" t="s">
        <v>3</v>
      </c>
      <c r="BF637" t="s">
        <v>3</v>
      </c>
      <c r="BG637" t="s">
        <v>3</v>
      </c>
      <c r="BH637">
        <v>0</v>
      </c>
      <c r="BI637">
        <v>4</v>
      </c>
      <c r="BJ637" t="s">
        <v>111</v>
      </c>
      <c r="BM637">
        <v>0</v>
      </c>
      <c r="BN637">
        <v>284416172</v>
      </c>
      <c r="BO637" t="s">
        <v>3</v>
      </c>
      <c r="BP637">
        <v>0</v>
      </c>
      <c r="BQ637">
        <v>1</v>
      </c>
      <c r="BR637">
        <v>0</v>
      </c>
      <c r="BS637">
        <v>1</v>
      </c>
      <c r="BT637">
        <v>1</v>
      </c>
      <c r="BU637">
        <v>1</v>
      </c>
      <c r="BV637">
        <v>1</v>
      </c>
      <c r="BW637">
        <v>1</v>
      </c>
      <c r="BX637">
        <v>1</v>
      </c>
      <c r="BY637" t="s">
        <v>3</v>
      </c>
      <c r="BZ637">
        <v>70</v>
      </c>
      <c r="CA637">
        <v>10</v>
      </c>
      <c r="CB637" t="s">
        <v>3</v>
      </c>
      <c r="CE637">
        <v>0</v>
      </c>
      <c r="CF637">
        <v>0</v>
      </c>
      <c r="CG637">
        <v>0</v>
      </c>
      <c r="CM637">
        <v>0</v>
      </c>
      <c r="CN637" t="s">
        <v>3</v>
      </c>
      <c r="CO637">
        <v>0</v>
      </c>
      <c r="CP637">
        <f t="shared" si="398"/>
        <v>103038</v>
      </c>
      <c r="CQ637">
        <f t="shared" si="399"/>
        <v>0</v>
      </c>
      <c r="CR637">
        <f>(((((ET637*13))*BB637-((EU637*13))*BS637)+AE637*BS637)*AV637)</f>
        <v>0</v>
      </c>
      <c r="CS637">
        <f t="shared" si="400"/>
        <v>0</v>
      </c>
      <c r="CT637">
        <f t="shared" si="401"/>
        <v>51519</v>
      </c>
      <c r="CU637">
        <f t="shared" si="402"/>
        <v>0</v>
      </c>
      <c r="CV637">
        <f t="shared" si="403"/>
        <v>52</v>
      </c>
      <c r="CW637">
        <f t="shared" si="404"/>
        <v>0</v>
      </c>
      <c r="CX637">
        <f t="shared" si="404"/>
        <v>0</v>
      </c>
      <c r="CY637">
        <f t="shared" si="405"/>
        <v>72126.600000000006</v>
      </c>
      <c r="CZ637">
        <f t="shared" si="406"/>
        <v>10303.799999999999</v>
      </c>
      <c r="DC637" t="s">
        <v>3</v>
      </c>
      <c r="DD637" t="s">
        <v>102</v>
      </c>
      <c r="DE637" t="s">
        <v>102</v>
      </c>
      <c r="DF637" t="s">
        <v>102</v>
      </c>
      <c r="DG637" t="s">
        <v>102</v>
      </c>
      <c r="DH637" t="s">
        <v>3</v>
      </c>
      <c r="DI637" t="s">
        <v>102</v>
      </c>
      <c r="DJ637" t="s">
        <v>102</v>
      </c>
      <c r="DK637" t="s">
        <v>3</v>
      </c>
      <c r="DL637" t="s">
        <v>3</v>
      </c>
      <c r="DM637" t="s">
        <v>3</v>
      </c>
      <c r="DN637">
        <v>0</v>
      </c>
      <c r="DO637">
        <v>0</v>
      </c>
      <c r="DP637">
        <v>1</v>
      </c>
      <c r="DQ637">
        <v>1</v>
      </c>
      <c r="DU637">
        <v>1013</v>
      </c>
      <c r="DV637" t="s">
        <v>106</v>
      </c>
      <c r="DW637" t="s">
        <v>106</v>
      </c>
      <c r="DX637">
        <v>1</v>
      </c>
      <c r="DZ637" t="s">
        <v>3</v>
      </c>
      <c r="EA637" t="s">
        <v>3</v>
      </c>
      <c r="EB637" t="s">
        <v>3</v>
      </c>
      <c r="EC637" t="s">
        <v>3</v>
      </c>
      <c r="EE637">
        <v>284416175</v>
      </c>
      <c r="EF637">
        <v>1</v>
      </c>
      <c r="EG637" t="s">
        <v>21</v>
      </c>
      <c r="EH637">
        <v>0</v>
      </c>
      <c r="EI637" t="s">
        <v>3</v>
      </c>
      <c r="EJ637">
        <v>4</v>
      </c>
      <c r="EK637">
        <v>0</v>
      </c>
      <c r="EL637" t="s">
        <v>22</v>
      </c>
      <c r="EM637" t="s">
        <v>23</v>
      </c>
      <c r="EO637" t="s">
        <v>3</v>
      </c>
      <c r="EQ637">
        <v>1441792</v>
      </c>
      <c r="ER637">
        <v>3963</v>
      </c>
      <c r="ES637">
        <v>0</v>
      </c>
      <c r="ET637">
        <v>0</v>
      </c>
      <c r="EU637">
        <v>0</v>
      </c>
      <c r="EV637">
        <v>3963</v>
      </c>
      <c r="EW637">
        <v>4</v>
      </c>
      <c r="EX637">
        <v>0</v>
      </c>
      <c r="EY637">
        <v>0</v>
      </c>
      <c r="FQ637">
        <v>0</v>
      </c>
      <c r="FR637">
        <v>0</v>
      </c>
      <c r="FS637">
        <v>0</v>
      </c>
      <c r="FX637">
        <v>70</v>
      </c>
      <c r="FY637">
        <v>10</v>
      </c>
      <c r="GA637" t="s">
        <v>3</v>
      </c>
      <c r="GD637">
        <v>0</v>
      </c>
      <c r="GF637">
        <v>-1020808144</v>
      </c>
      <c r="GG637">
        <v>2</v>
      </c>
      <c r="GH637">
        <v>1</v>
      </c>
      <c r="GI637">
        <v>-2</v>
      </c>
      <c r="GJ637">
        <v>0</v>
      </c>
      <c r="GK637">
        <f>ROUND(R637*(R12)/100,2)</f>
        <v>0</v>
      </c>
      <c r="GL637">
        <f t="shared" si="407"/>
        <v>0</v>
      </c>
      <c r="GM637">
        <f t="shared" si="408"/>
        <v>185468.4</v>
      </c>
      <c r="GN637">
        <f t="shared" si="409"/>
        <v>0</v>
      </c>
      <c r="GO637">
        <f t="shared" si="410"/>
        <v>0</v>
      </c>
      <c r="GP637">
        <f t="shared" si="411"/>
        <v>185468.4</v>
      </c>
      <c r="GR637">
        <v>0</v>
      </c>
      <c r="GS637">
        <v>0</v>
      </c>
      <c r="GT637">
        <v>0</v>
      </c>
      <c r="GU637" t="s">
        <v>3</v>
      </c>
      <c r="GV637">
        <f t="shared" si="412"/>
        <v>0</v>
      </c>
      <c r="GW637">
        <v>1</v>
      </c>
      <c r="GX637">
        <f t="shared" si="413"/>
        <v>0</v>
      </c>
      <c r="HA637">
        <v>0</v>
      </c>
      <c r="HB637">
        <v>0</v>
      </c>
      <c r="HC637">
        <f t="shared" si="414"/>
        <v>0</v>
      </c>
      <c r="HE637" t="s">
        <v>3</v>
      </c>
      <c r="HF637" t="s">
        <v>3</v>
      </c>
      <c r="HM637" t="s">
        <v>3</v>
      </c>
      <c r="HN637" t="s">
        <v>3</v>
      </c>
      <c r="HO637" t="s">
        <v>3</v>
      </c>
      <c r="HP637" t="s">
        <v>3</v>
      </c>
      <c r="HQ637" t="s">
        <v>3</v>
      </c>
      <c r="HS637">
        <v>0</v>
      </c>
      <c r="IK637">
        <v>0</v>
      </c>
    </row>
    <row r="638" spans="1:245" x14ac:dyDescent="0.25">
      <c r="A638">
        <v>17</v>
      </c>
      <c r="B638">
        <v>1</v>
      </c>
      <c r="D638">
        <f>ROW(EtalonRes!A147)</f>
        <v>147</v>
      </c>
      <c r="E638" t="s">
        <v>243</v>
      </c>
      <c r="F638" t="s">
        <v>93</v>
      </c>
      <c r="G638" t="s">
        <v>94</v>
      </c>
      <c r="H638" t="s">
        <v>95</v>
      </c>
      <c r="I638">
        <v>2</v>
      </c>
      <c r="J638">
        <v>0</v>
      </c>
      <c r="K638">
        <v>2</v>
      </c>
      <c r="O638">
        <f t="shared" si="385"/>
        <v>11889.04</v>
      </c>
      <c r="P638">
        <f t="shared" si="386"/>
        <v>0</v>
      </c>
      <c r="Q638">
        <f t="shared" si="387"/>
        <v>0</v>
      </c>
      <c r="R638">
        <f t="shared" si="388"/>
        <v>0</v>
      </c>
      <c r="S638">
        <f t="shared" si="389"/>
        <v>11889.04</v>
      </c>
      <c r="T638">
        <f t="shared" si="390"/>
        <v>0</v>
      </c>
      <c r="U638">
        <f t="shared" si="391"/>
        <v>12</v>
      </c>
      <c r="V638">
        <f t="shared" si="392"/>
        <v>0</v>
      </c>
      <c r="W638">
        <f t="shared" si="393"/>
        <v>0</v>
      </c>
      <c r="X638">
        <f t="shared" si="394"/>
        <v>8322.33</v>
      </c>
      <c r="Y638">
        <f t="shared" si="394"/>
        <v>1188.9000000000001</v>
      </c>
      <c r="AA638">
        <v>288585831</v>
      </c>
      <c r="AB638">
        <f t="shared" si="395"/>
        <v>5944.52</v>
      </c>
      <c r="AC638">
        <f>ROUND(((ES638*4)),6)</f>
        <v>0</v>
      </c>
      <c r="AD638">
        <f>ROUND(((((ET638*4))-((EU638*4)))+AE638),6)</f>
        <v>0</v>
      </c>
      <c r="AE638">
        <f>ROUND(((EU638*4)),6)</f>
        <v>0</v>
      </c>
      <c r="AF638">
        <f>ROUND(((EV638*4)),6)</f>
        <v>5944.52</v>
      </c>
      <c r="AG638">
        <f t="shared" si="396"/>
        <v>0</v>
      </c>
      <c r="AH638">
        <f>((EW638*4))</f>
        <v>6</v>
      </c>
      <c r="AI638">
        <f>((EX638*4))</f>
        <v>0</v>
      </c>
      <c r="AJ638">
        <f t="shared" si="397"/>
        <v>0</v>
      </c>
      <c r="AK638">
        <v>1486.13</v>
      </c>
      <c r="AL638">
        <v>0</v>
      </c>
      <c r="AM638">
        <v>0</v>
      </c>
      <c r="AN638">
        <v>0</v>
      </c>
      <c r="AO638">
        <v>1486.13</v>
      </c>
      <c r="AP638">
        <v>0</v>
      </c>
      <c r="AQ638">
        <v>1.5</v>
      </c>
      <c r="AR638">
        <v>0</v>
      </c>
      <c r="AS638">
        <v>0</v>
      </c>
      <c r="AT638">
        <v>70</v>
      </c>
      <c r="AU638">
        <v>10</v>
      </c>
      <c r="AV638">
        <v>1</v>
      </c>
      <c r="AW638">
        <v>1</v>
      </c>
      <c r="AZ638">
        <v>1</v>
      </c>
      <c r="BA638">
        <v>1</v>
      </c>
      <c r="BB638">
        <v>1</v>
      </c>
      <c r="BC638">
        <v>1</v>
      </c>
      <c r="BD638" t="s">
        <v>3</v>
      </c>
      <c r="BE638" t="s">
        <v>3</v>
      </c>
      <c r="BF638" t="s">
        <v>3</v>
      </c>
      <c r="BG638" t="s">
        <v>3</v>
      </c>
      <c r="BH638">
        <v>0</v>
      </c>
      <c r="BI638">
        <v>4</v>
      </c>
      <c r="BJ638" t="s">
        <v>96</v>
      </c>
      <c r="BM638">
        <v>0</v>
      </c>
      <c r="BN638">
        <v>284416172</v>
      </c>
      <c r="BO638" t="s">
        <v>3</v>
      </c>
      <c r="BP638">
        <v>0</v>
      </c>
      <c r="BQ638">
        <v>1</v>
      </c>
      <c r="BR638">
        <v>0</v>
      </c>
      <c r="BS638">
        <v>1</v>
      </c>
      <c r="BT638">
        <v>1</v>
      </c>
      <c r="BU638">
        <v>1</v>
      </c>
      <c r="BV638">
        <v>1</v>
      </c>
      <c r="BW638">
        <v>1</v>
      </c>
      <c r="BX638">
        <v>1</v>
      </c>
      <c r="BY638" t="s">
        <v>3</v>
      </c>
      <c r="BZ638">
        <v>70</v>
      </c>
      <c r="CA638">
        <v>10</v>
      </c>
      <c r="CB638" t="s">
        <v>3</v>
      </c>
      <c r="CE638">
        <v>0</v>
      </c>
      <c r="CF638">
        <v>0</v>
      </c>
      <c r="CG638">
        <v>0</v>
      </c>
      <c r="CM638">
        <v>0</v>
      </c>
      <c r="CN638" t="s">
        <v>3</v>
      </c>
      <c r="CO638">
        <v>0</v>
      </c>
      <c r="CP638">
        <f t="shared" si="398"/>
        <v>11889.04</v>
      </c>
      <c r="CQ638">
        <f t="shared" si="399"/>
        <v>0</v>
      </c>
      <c r="CR638">
        <f>(((((ET638*4))*BB638-((EU638*4))*BS638)+AE638*BS638)*AV638)</f>
        <v>0</v>
      </c>
      <c r="CS638">
        <f t="shared" si="400"/>
        <v>0</v>
      </c>
      <c r="CT638">
        <f t="shared" si="401"/>
        <v>5944.52</v>
      </c>
      <c r="CU638">
        <f t="shared" si="402"/>
        <v>0</v>
      </c>
      <c r="CV638">
        <f t="shared" si="403"/>
        <v>6</v>
      </c>
      <c r="CW638">
        <f t="shared" si="404"/>
        <v>0</v>
      </c>
      <c r="CX638">
        <f t="shared" si="404"/>
        <v>0</v>
      </c>
      <c r="CY638">
        <f t="shared" si="405"/>
        <v>8322.3280000000013</v>
      </c>
      <c r="CZ638">
        <f t="shared" si="406"/>
        <v>1188.904</v>
      </c>
      <c r="DC638" t="s">
        <v>3</v>
      </c>
      <c r="DD638" t="s">
        <v>20</v>
      </c>
      <c r="DE638" t="s">
        <v>20</v>
      </c>
      <c r="DF638" t="s">
        <v>20</v>
      </c>
      <c r="DG638" t="s">
        <v>20</v>
      </c>
      <c r="DH638" t="s">
        <v>3</v>
      </c>
      <c r="DI638" t="s">
        <v>20</v>
      </c>
      <c r="DJ638" t="s">
        <v>20</v>
      </c>
      <c r="DK638" t="s">
        <v>3</v>
      </c>
      <c r="DL638" t="s">
        <v>3</v>
      </c>
      <c r="DM638" t="s">
        <v>3</v>
      </c>
      <c r="DN638">
        <v>0</v>
      </c>
      <c r="DO638">
        <v>0</v>
      </c>
      <c r="DP638">
        <v>1</v>
      </c>
      <c r="DQ638">
        <v>1</v>
      </c>
      <c r="DU638">
        <v>1013</v>
      </c>
      <c r="DV638" t="s">
        <v>95</v>
      </c>
      <c r="DW638" t="s">
        <v>95</v>
      </c>
      <c r="DX638">
        <v>1</v>
      </c>
      <c r="DZ638" t="s">
        <v>3</v>
      </c>
      <c r="EA638" t="s">
        <v>3</v>
      </c>
      <c r="EB638" t="s">
        <v>3</v>
      </c>
      <c r="EC638" t="s">
        <v>3</v>
      </c>
      <c r="EE638">
        <v>284416175</v>
      </c>
      <c r="EF638">
        <v>1</v>
      </c>
      <c r="EG638" t="s">
        <v>21</v>
      </c>
      <c r="EH638">
        <v>0</v>
      </c>
      <c r="EI638" t="s">
        <v>3</v>
      </c>
      <c r="EJ638">
        <v>4</v>
      </c>
      <c r="EK638">
        <v>0</v>
      </c>
      <c r="EL638" t="s">
        <v>22</v>
      </c>
      <c r="EM638" t="s">
        <v>23</v>
      </c>
      <c r="EO638" t="s">
        <v>3</v>
      </c>
      <c r="EQ638">
        <v>2228224</v>
      </c>
      <c r="ER638">
        <v>1486.13</v>
      </c>
      <c r="ES638">
        <v>0</v>
      </c>
      <c r="ET638">
        <v>0</v>
      </c>
      <c r="EU638">
        <v>0</v>
      </c>
      <c r="EV638">
        <v>1486.13</v>
      </c>
      <c r="EW638">
        <v>1.5</v>
      </c>
      <c r="EX638">
        <v>0</v>
      </c>
      <c r="EY638">
        <v>0</v>
      </c>
      <c r="FQ638">
        <v>0</v>
      </c>
      <c r="FR638">
        <v>0</v>
      </c>
      <c r="FS638">
        <v>0</v>
      </c>
      <c r="FX638">
        <v>70</v>
      </c>
      <c r="FY638">
        <v>10</v>
      </c>
      <c r="GA638" t="s">
        <v>3</v>
      </c>
      <c r="GD638">
        <v>0</v>
      </c>
      <c r="GF638">
        <v>1426872193</v>
      </c>
      <c r="GG638">
        <v>2</v>
      </c>
      <c r="GH638">
        <v>1</v>
      </c>
      <c r="GI638">
        <v>-2</v>
      </c>
      <c r="GJ638">
        <v>0</v>
      </c>
      <c r="GK638">
        <f>ROUND(R638*(R12)/100,2)</f>
        <v>0</v>
      </c>
      <c r="GL638">
        <f t="shared" si="407"/>
        <v>0</v>
      </c>
      <c r="GM638">
        <f t="shared" si="408"/>
        <v>21400.27</v>
      </c>
      <c r="GN638">
        <f t="shared" si="409"/>
        <v>0</v>
      </c>
      <c r="GO638">
        <f t="shared" si="410"/>
        <v>0</v>
      </c>
      <c r="GP638">
        <f t="shared" si="411"/>
        <v>21400.27</v>
      </c>
      <c r="GR638">
        <v>0</v>
      </c>
      <c r="GS638">
        <v>0</v>
      </c>
      <c r="GT638">
        <v>0</v>
      </c>
      <c r="GU638" t="s">
        <v>3</v>
      </c>
      <c r="GV638">
        <f t="shared" si="412"/>
        <v>0</v>
      </c>
      <c r="GW638">
        <v>1</v>
      </c>
      <c r="GX638">
        <f t="shared" si="413"/>
        <v>0</v>
      </c>
      <c r="HA638">
        <v>0</v>
      </c>
      <c r="HB638">
        <v>0</v>
      </c>
      <c r="HC638">
        <f t="shared" si="414"/>
        <v>0</v>
      </c>
      <c r="HE638" t="s">
        <v>3</v>
      </c>
      <c r="HF638" t="s">
        <v>3</v>
      </c>
      <c r="HM638" t="s">
        <v>3</v>
      </c>
      <c r="HN638" t="s">
        <v>3</v>
      </c>
      <c r="HO638" t="s">
        <v>3</v>
      </c>
      <c r="HP638" t="s">
        <v>3</v>
      </c>
      <c r="HQ638" t="s">
        <v>3</v>
      </c>
      <c r="HS638">
        <v>0</v>
      </c>
      <c r="IK638">
        <v>0</v>
      </c>
    </row>
    <row r="639" spans="1:245" x14ac:dyDescent="0.25">
      <c r="A639">
        <v>17</v>
      </c>
      <c r="B639">
        <v>1</v>
      </c>
      <c r="D639">
        <f>ROW(EtalonRes!A148)</f>
        <v>148</v>
      </c>
      <c r="E639" t="s">
        <v>244</v>
      </c>
      <c r="F639" t="s">
        <v>98</v>
      </c>
      <c r="G639" t="s">
        <v>99</v>
      </c>
      <c r="H639" t="s">
        <v>100</v>
      </c>
      <c r="I639">
        <v>4</v>
      </c>
      <c r="J639">
        <v>0</v>
      </c>
      <c r="K639">
        <v>4</v>
      </c>
      <c r="O639">
        <f t="shared" si="385"/>
        <v>283354.76</v>
      </c>
      <c r="P639">
        <f t="shared" si="386"/>
        <v>0</v>
      </c>
      <c r="Q639">
        <f t="shared" si="387"/>
        <v>0</v>
      </c>
      <c r="R639">
        <f t="shared" si="388"/>
        <v>0</v>
      </c>
      <c r="S639">
        <f t="shared" si="389"/>
        <v>283354.76</v>
      </c>
      <c r="T639">
        <f t="shared" si="390"/>
        <v>0</v>
      </c>
      <c r="U639">
        <f t="shared" si="391"/>
        <v>286</v>
      </c>
      <c r="V639">
        <f t="shared" si="392"/>
        <v>0</v>
      </c>
      <c r="W639">
        <f t="shared" si="393"/>
        <v>0</v>
      </c>
      <c r="X639">
        <f t="shared" si="394"/>
        <v>198348.33</v>
      </c>
      <c r="Y639">
        <f t="shared" si="394"/>
        <v>28335.48</v>
      </c>
      <c r="AA639">
        <v>288585831</v>
      </c>
      <c r="AB639">
        <f t="shared" si="395"/>
        <v>70838.69</v>
      </c>
      <c r="AC639">
        <f>ROUND(((ES639*13)),6)</f>
        <v>0</v>
      </c>
      <c r="AD639">
        <f>ROUND(((((ET639*13))-((EU639*13)))+AE639),6)</f>
        <v>0</v>
      </c>
      <c r="AE639">
        <f>ROUND(((EU639*13)),6)</f>
        <v>0</v>
      </c>
      <c r="AF639">
        <f>ROUND(((EV639*13)),6)</f>
        <v>70838.69</v>
      </c>
      <c r="AG639">
        <f t="shared" si="396"/>
        <v>0</v>
      </c>
      <c r="AH639">
        <f>((EW639*13))</f>
        <v>71.5</v>
      </c>
      <c r="AI639">
        <f>((EX639*13))</f>
        <v>0</v>
      </c>
      <c r="AJ639">
        <f t="shared" si="397"/>
        <v>0</v>
      </c>
      <c r="AK639">
        <v>5449.13</v>
      </c>
      <c r="AL639">
        <v>0</v>
      </c>
      <c r="AM639">
        <v>0</v>
      </c>
      <c r="AN639">
        <v>0</v>
      </c>
      <c r="AO639">
        <v>5449.13</v>
      </c>
      <c r="AP639">
        <v>0</v>
      </c>
      <c r="AQ639">
        <v>5.5</v>
      </c>
      <c r="AR639">
        <v>0</v>
      </c>
      <c r="AS639">
        <v>0</v>
      </c>
      <c r="AT639">
        <v>70</v>
      </c>
      <c r="AU639">
        <v>10</v>
      </c>
      <c r="AV639">
        <v>1</v>
      </c>
      <c r="AW639">
        <v>1</v>
      </c>
      <c r="AZ639">
        <v>1</v>
      </c>
      <c r="BA639">
        <v>1</v>
      </c>
      <c r="BB639">
        <v>1</v>
      </c>
      <c r="BC639">
        <v>1</v>
      </c>
      <c r="BD639" t="s">
        <v>3</v>
      </c>
      <c r="BE639" t="s">
        <v>3</v>
      </c>
      <c r="BF639" t="s">
        <v>3</v>
      </c>
      <c r="BG639" t="s">
        <v>3</v>
      </c>
      <c r="BH639">
        <v>0</v>
      </c>
      <c r="BI639">
        <v>4</v>
      </c>
      <c r="BJ639" t="s">
        <v>101</v>
      </c>
      <c r="BM639">
        <v>0</v>
      </c>
      <c r="BN639">
        <v>284416172</v>
      </c>
      <c r="BO639" t="s">
        <v>3</v>
      </c>
      <c r="BP639">
        <v>0</v>
      </c>
      <c r="BQ639">
        <v>1</v>
      </c>
      <c r="BR639">
        <v>0</v>
      </c>
      <c r="BS639">
        <v>1</v>
      </c>
      <c r="BT639">
        <v>1</v>
      </c>
      <c r="BU639">
        <v>1</v>
      </c>
      <c r="BV639">
        <v>1</v>
      </c>
      <c r="BW639">
        <v>1</v>
      </c>
      <c r="BX639">
        <v>1</v>
      </c>
      <c r="BY639" t="s">
        <v>3</v>
      </c>
      <c r="BZ639">
        <v>70</v>
      </c>
      <c r="CA639">
        <v>10</v>
      </c>
      <c r="CB639" t="s">
        <v>3</v>
      </c>
      <c r="CE639">
        <v>0</v>
      </c>
      <c r="CF639">
        <v>0</v>
      </c>
      <c r="CG639">
        <v>0</v>
      </c>
      <c r="CM639">
        <v>0</v>
      </c>
      <c r="CN639" t="s">
        <v>3</v>
      </c>
      <c r="CO639">
        <v>0</v>
      </c>
      <c r="CP639">
        <f t="shared" si="398"/>
        <v>283354.76</v>
      </c>
      <c r="CQ639">
        <f t="shared" si="399"/>
        <v>0</v>
      </c>
      <c r="CR639">
        <f>(((((ET639*13))*BB639-((EU639*13))*BS639)+AE639*BS639)*AV639)</f>
        <v>0</v>
      </c>
      <c r="CS639">
        <f t="shared" si="400"/>
        <v>0</v>
      </c>
      <c r="CT639">
        <f t="shared" si="401"/>
        <v>70838.69</v>
      </c>
      <c r="CU639">
        <f t="shared" si="402"/>
        <v>0</v>
      </c>
      <c r="CV639">
        <f t="shared" si="403"/>
        <v>71.5</v>
      </c>
      <c r="CW639">
        <f t="shared" si="404"/>
        <v>0</v>
      </c>
      <c r="CX639">
        <f t="shared" si="404"/>
        <v>0</v>
      </c>
      <c r="CY639">
        <f t="shared" si="405"/>
        <v>198348.33199999999</v>
      </c>
      <c r="CZ639">
        <f t="shared" si="406"/>
        <v>28335.476000000002</v>
      </c>
      <c r="DC639" t="s">
        <v>3</v>
      </c>
      <c r="DD639" t="s">
        <v>102</v>
      </c>
      <c r="DE639" t="s">
        <v>102</v>
      </c>
      <c r="DF639" t="s">
        <v>102</v>
      </c>
      <c r="DG639" t="s">
        <v>102</v>
      </c>
      <c r="DH639" t="s">
        <v>3</v>
      </c>
      <c r="DI639" t="s">
        <v>102</v>
      </c>
      <c r="DJ639" t="s">
        <v>102</v>
      </c>
      <c r="DK639" t="s">
        <v>3</v>
      </c>
      <c r="DL639" t="s">
        <v>3</v>
      </c>
      <c r="DM639" t="s">
        <v>3</v>
      </c>
      <c r="DN639">
        <v>0</v>
      </c>
      <c r="DO639">
        <v>0</v>
      </c>
      <c r="DP639">
        <v>1</v>
      </c>
      <c r="DQ639">
        <v>1</v>
      </c>
      <c r="DU639">
        <v>1013</v>
      </c>
      <c r="DV639" t="s">
        <v>100</v>
      </c>
      <c r="DW639" t="s">
        <v>100</v>
      </c>
      <c r="DX639">
        <v>1</v>
      </c>
      <c r="DZ639" t="s">
        <v>3</v>
      </c>
      <c r="EA639" t="s">
        <v>3</v>
      </c>
      <c r="EB639" t="s">
        <v>3</v>
      </c>
      <c r="EC639" t="s">
        <v>3</v>
      </c>
      <c r="EE639">
        <v>284416175</v>
      </c>
      <c r="EF639">
        <v>1</v>
      </c>
      <c r="EG639" t="s">
        <v>21</v>
      </c>
      <c r="EH639">
        <v>0</v>
      </c>
      <c r="EI639" t="s">
        <v>3</v>
      </c>
      <c r="EJ639">
        <v>4</v>
      </c>
      <c r="EK639">
        <v>0</v>
      </c>
      <c r="EL639" t="s">
        <v>22</v>
      </c>
      <c r="EM639" t="s">
        <v>23</v>
      </c>
      <c r="EO639" t="s">
        <v>3</v>
      </c>
      <c r="EQ639">
        <v>1441792</v>
      </c>
      <c r="ER639">
        <v>5449.13</v>
      </c>
      <c r="ES639">
        <v>0</v>
      </c>
      <c r="ET639">
        <v>0</v>
      </c>
      <c r="EU639">
        <v>0</v>
      </c>
      <c r="EV639">
        <v>5449.13</v>
      </c>
      <c r="EW639">
        <v>5.5</v>
      </c>
      <c r="EX639">
        <v>0</v>
      </c>
      <c r="EY639">
        <v>0</v>
      </c>
      <c r="FQ639">
        <v>0</v>
      </c>
      <c r="FR639">
        <v>0</v>
      </c>
      <c r="FS639">
        <v>0</v>
      </c>
      <c r="FX639">
        <v>70</v>
      </c>
      <c r="FY639">
        <v>10</v>
      </c>
      <c r="GA639" t="s">
        <v>3</v>
      </c>
      <c r="GD639">
        <v>0</v>
      </c>
      <c r="GF639">
        <v>644953633</v>
      </c>
      <c r="GG639">
        <v>2</v>
      </c>
      <c r="GH639">
        <v>1</v>
      </c>
      <c r="GI639">
        <v>-2</v>
      </c>
      <c r="GJ639">
        <v>0</v>
      </c>
      <c r="GK639">
        <f>ROUND(R639*(R12)/100,2)</f>
        <v>0</v>
      </c>
      <c r="GL639">
        <f t="shared" si="407"/>
        <v>0</v>
      </c>
      <c r="GM639">
        <f t="shared" si="408"/>
        <v>510038.57</v>
      </c>
      <c r="GN639">
        <f t="shared" si="409"/>
        <v>0</v>
      </c>
      <c r="GO639">
        <f t="shared" si="410"/>
        <v>0</v>
      </c>
      <c r="GP639">
        <f t="shared" si="411"/>
        <v>510038.57</v>
      </c>
      <c r="GR639">
        <v>0</v>
      </c>
      <c r="GS639">
        <v>0</v>
      </c>
      <c r="GT639">
        <v>0</v>
      </c>
      <c r="GU639" t="s">
        <v>3</v>
      </c>
      <c r="GV639">
        <f t="shared" si="412"/>
        <v>0</v>
      </c>
      <c r="GW639">
        <v>1</v>
      </c>
      <c r="GX639">
        <f t="shared" si="413"/>
        <v>0</v>
      </c>
      <c r="HA639">
        <v>0</v>
      </c>
      <c r="HB639">
        <v>0</v>
      </c>
      <c r="HC639">
        <f t="shared" si="414"/>
        <v>0</v>
      </c>
      <c r="HE639" t="s">
        <v>3</v>
      </c>
      <c r="HF639" t="s">
        <v>3</v>
      </c>
      <c r="HM639" t="s">
        <v>3</v>
      </c>
      <c r="HN639" t="s">
        <v>3</v>
      </c>
      <c r="HO639" t="s">
        <v>3</v>
      </c>
      <c r="HP639" t="s">
        <v>3</v>
      </c>
      <c r="HQ639" t="s">
        <v>3</v>
      </c>
      <c r="HS639">
        <v>0</v>
      </c>
      <c r="IK639">
        <v>0</v>
      </c>
    </row>
    <row r="641" spans="1:206" x14ac:dyDescent="0.25">
      <c r="A641" s="2">
        <v>51</v>
      </c>
      <c r="B641" s="2">
        <f>B628</f>
        <v>1</v>
      </c>
      <c r="C641" s="2">
        <f>A628</f>
        <v>5</v>
      </c>
      <c r="D641" s="2">
        <f>ROW(A628)</f>
        <v>628</v>
      </c>
      <c r="E641" s="2"/>
      <c r="F641" s="2" t="str">
        <f>IF(F628&lt;&gt;"",F628,"")</f>
        <v>Новый подраздел</v>
      </c>
      <c r="G641" s="2" t="str">
        <f>IF(G628&lt;&gt;"",G628,"")</f>
        <v>СВН - Инженерные сооружения и коммуникации</v>
      </c>
      <c r="H641" s="2">
        <v>0</v>
      </c>
      <c r="I641" s="2"/>
      <c r="J641" s="2"/>
      <c r="K641" s="2"/>
      <c r="L641" s="2"/>
      <c r="M641" s="2"/>
      <c r="N641" s="2"/>
      <c r="O641" s="2">
        <f t="shared" ref="O641:T641" si="417">ROUND(AB641,2)</f>
        <v>2042158.67</v>
      </c>
      <c r="P641" s="2">
        <f t="shared" si="417"/>
        <v>17.48</v>
      </c>
      <c r="Q641" s="2">
        <f t="shared" si="417"/>
        <v>9123.89</v>
      </c>
      <c r="R641" s="2">
        <f t="shared" si="417"/>
        <v>5784.22</v>
      </c>
      <c r="S641" s="2">
        <f t="shared" si="417"/>
        <v>2033017.3</v>
      </c>
      <c r="T641" s="2">
        <f t="shared" si="417"/>
        <v>0</v>
      </c>
      <c r="U641" s="2">
        <f>AH641</f>
        <v>1999.692</v>
      </c>
      <c r="V641" s="2">
        <f>AI641</f>
        <v>0</v>
      </c>
      <c r="W641" s="2">
        <f>ROUND(AJ641,2)</f>
        <v>0</v>
      </c>
      <c r="X641" s="2">
        <f>ROUND(AK641,2)</f>
        <v>1423112.11</v>
      </c>
      <c r="Y641" s="2">
        <f>ROUND(AL641,2)</f>
        <v>203301.73</v>
      </c>
      <c r="Z641" s="2"/>
      <c r="AA641" s="2"/>
      <c r="AB641" s="2">
        <f>ROUND(SUMIF(AA632:AA639,"=288585831",O632:O639),2)</f>
        <v>2042158.67</v>
      </c>
      <c r="AC641" s="2">
        <f>ROUND(SUMIF(AA632:AA639,"=288585831",P632:P639),2)</f>
        <v>17.48</v>
      </c>
      <c r="AD641" s="2">
        <f>ROUND(SUMIF(AA632:AA639,"=288585831",Q632:Q639),2)</f>
        <v>9123.89</v>
      </c>
      <c r="AE641" s="2">
        <f>ROUND(SUMIF(AA632:AA639,"=288585831",R632:R639),2)</f>
        <v>5784.22</v>
      </c>
      <c r="AF641" s="2">
        <f>ROUND(SUMIF(AA632:AA639,"=288585831",S632:S639),2)</f>
        <v>2033017.3</v>
      </c>
      <c r="AG641" s="2">
        <f>ROUND(SUMIF(AA632:AA639,"=288585831",T632:T639),2)</f>
        <v>0</v>
      </c>
      <c r="AH641" s="2">
        <f>SUMIF(AA632:AA639,"=288585831",U632:U639)</f>
        <v>1999.692</v>
      </c>
      <c r="AI641" s="2">
        <f>SUMIF(AA632:AA639,"=288585831",V632:V639)</f>
        <v>0</v>
      </c>
      <c r="AJ641" s="2">
        <f>ROUND(SUMIF(AA632:AA639,"=288585831",W632:W639),2)</f>
        <v>0</v>
      </c>
      <c r="AK641" s="2">
        <f>ROUND(SUMIF(AA632:AA639,"=288585831",X632:X639),2)</f>
        <v>1423112.11</v>
      </c>
      <c r="AL641" s="2">
        <f>ROUND(SUMIF(AA632:AA639,"=288585831",Y632:Y639),2)</f>
        <v>203301.73</v>
      </c>
      <c r="AM641" s="2"/>
      <c r="AN641" s="2"/>
      <c r="AO641" s="2">
        <f t="shared" ref="AO641:BD641" si="418">ROUND(BX641,2)</f>
        <v>0</v>
      </c>
      <c r="AP641" s="2">
        <f t="shared" si="418"/>
        <v>0</v>
      </c>
      <c r="AQ641" s="2">
        <f t="shared" si="418"/>
        <v>0</v>
      </c>
      <c r="AR641" s="2">
        <f t="shared" si="418"/>
        <v>3674819.47</v>
      </c>
      <c r="AS641" s="2">
        <f t="shared" si="418"/>
        <v>0</v>
      </c>
      <c r="AT641" s="2">
        <f t="shared" si="418"/>
        <v>0</v>
      </c>
      <c r="AU641" s="2">
        <f t="shared" si="418"/>
        <v>3674819.47</v>
      </c>
      <c r="AV641" s="2">
        <f t="shared" si="418"/>
        <v>17.48</v>
      </c>
      <c r="AW641" s="2">
        <f t="shared" si="418"/>
        <v>17.48</v>
      </c>
      <c r="AX641" s="2">
        <f t="shared" si="418"/>
        <v>0</v>
      </c>
      <c r="AY641" s="2">
        <f t="shared" si="418"/>
        <v>17.48</v>
      </c>
      <c r="AZ641" s="2">
        <f t="shared" si="418"/>
        <v>0</v>
      </c>
      <c r="BA641" s="2">
        <f t="shared" si="418"/>
        <v>0</v>
      </c>
      <c r="BB641" s="2">
        <f t="shared" si="418"/>
        <v>0</v>
      </c>
      <c r="BC641" s="2">
        <f t="shared" si="418"/>
        <v>0</v>
      </c>
      <c r="BD641" s="2">
        <f t="shared" si="418"/>
        <v>0</v>
      </c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>
        <f>ROUND(SUMIF(AA632:AA639,"=288585831",FQ632:FQ639),2)</f>
        <v>0</v>
      </c>
      <c r="BY641" s="2">
        <f>ROUND(SUMIF(AA632:AA639,"=288585831",FR632:FR639),2)</f>
        <v>0</v>
      </c>
      <c r="BZ641" s="2">
        <f>ROUND(SUMIF(AA632:AA639,"=288585831",GL632:GL639),2)</f>
        <v>0</v>
      </c>
      <c r="CA641" s="2">
        <f>ROUND(SUMIF(AA632:AA639,"=288585831",GM632:GM639),2)</f>
        <v>3674819.47</v>
      </c>
      <c r="CB641" s="2">
        <f>ROUND(SUMIF(AA632:AA639,"=288585831",GN632:GN639),2)</f>
        <v>0</v>
      </c>
      <c r="CC641" s="2">
        <f>ROUND(SUMIF(AA632:AA639,"=288585831",GO632:GO639),2)</f>
        <v>0</v>
      </c>
      <c r="CD641" s="2">
        <f>ROUND(SUMIF(AA632:AA639,"=288585831",GP632:GP639),2)</f>
        <v>3674819.47</v>
      </c>
      <c r="CE641" s="2">
        <f>AC641-BX641</f>
        <v>17.48</v>
      </c>
      <c r="CF641" s="2">
        <f>AC641-BY641</f>
        <v>17.48</v>
      </c>
      <c r="CG641" s="2">
        <f>BX641-BZ641</f>
        <v>0</v>
      </c>
      <c r="CH641" s="2">
        <f>AC641-BX641-BY641+BZ641</f>
        <v>17.48</v>
      </c>
      <c r="CI641" s="2">
        <f>BY641-BZ641</f>
        <v>0</v>
      </c>
      <c r="CJ641" s="2">
        <f>ROUND(SUMIF(AA632:AA639,"=288585831",GX632:GX639),2)</f>
        <v>0</v>
      </c>
      <c r="CK641" s="2">
        <f>ROUND(SUMIF(AA632:AA639,"=288585831",GY632:GY639),2)</f>
        <v>0</v>
      </c>
      <c r="CL641" s="2">
        <f>ROUND(SUMIF(AA632:AA639,"=288585831",GZ632:GZ639),2)</f>
        <v>0</v>
      </c>
      <c r="CM641" s="2">
        <f>ROUND(SUMIF(AA632:AA639,"=288585831",HD632:HD639),2)</f>
        <v>0</v>
      </c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>
        <v>0</v>
      </c>
    </row>
    <row r="643" spans="1:206" x14ac:dyDescent="0.25">
      <c r="A643" s="4">
        <v>50</v>
      </c>
      <c r="B643" s="4">
        <v>0</v>
      </c>
      <c r="C643" s="4">
        <v>0</v>
      </c>
      <c r="D643" s="4">
        <v>1</v>
      </c>
      <c r="E643" s="4">
        <v>201</v>
      </c>
      <c r="F643" s="4">
        <f>ROUND(Source!O641,O643)</f>
        <v>2042158.67</v>
      </c>
      <c r="G643" s="4" t="s">
        <v>24</v>
      </c>
      <c r="H643" s="4" t="s">
        <v>25</v>
      </c>
      <c r="I643" s="4"/>
      <c r="J643" s="4"/>
      <c r="K643" s="4">
        <v>201</v>
      </c>
      <c r="L643" s="4">
        <v>1</v>
      </c>
      <c r="M643" s="4">
        <v>3</v>
      </c>
      <c r="N643" s="4" t="s">
        <v>3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2042158.67</v>
      </c>
      <c r="X643" s="4">
        <v>1</v>
      </c>
      <c r="Y643" s="4">
        <v>2042158.67</v>
      </c>
      <c r="Z643" s="4"/>
      <c r="AA643" s="4"/>
      <c r="AB643" s="4"/>
    </row>
    <row r="644" spans="1:206" x14ac:dyDescent="0.25">
      <c r="A644" s="4">
        <v>50</v>
      </c>
      <c r="B644" s="4">
        <v>0</v>
      </c>
      <c r="C644" s="4">
        <v>0</v>
      </c>
      <c r="D644" s="4">
        <v>1</v>
      </c>
      <c r="E644" s="4">
        <v>202</v>
      </c>
      <c r="F644" s="4">
        <f>ROUND(Source!P641,O644)</f>
        <v>17.48</v>
      </c>
      <c r="G644" s="4" t="s">
        <v>26</v>
      </c>
      <c r="H644" s="4" t="s">
        <v>27</v>
      </c>
      <c r="I644" s="4"/>
      <c r="J644" s="4"/>
      <c r="K644" s="4">
        <v>202</v>
      </c>
      <c r="L644" s="4">
        <v>2</v>
      </c>
      <c r="M644" s="4">
        <v>3</v>
      </c>
      <c r="N644" s="4" t="s">
        <v>3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17.48</v>
      </c>
      <c r="X644" s="4">
        <v>1</v>
      </c>
      <c r="Y644" s="4">
        <v>17.48</v>
      </c>
      <c r="Z644" s="4"/>
      <c r="AA644" s="4"/>
      <c r="AB644" s="4"/>
    </row>
    <row r="645" spans="1:206" x14ac:dyDescent="0.25">
      <c r="A645" s="4">
        <v>50</v>
      </c>
      <c r="B645" s="4">
        <v>0</v>
      </c>
      <c r="C645" s="4">
        <v>0</v>
      </c>
      <c r="D645" s="4">
        <v>1</v>
      </c>
      <c r="E645" s="4">
        <v>222</v>
      </c>
      <c r="F645" s="4">
        <f>ROUND(Source!AO641,O645)</f>
        <v>0</v>
      </c>
      <c r="G645" s="4" t="s">
        <v>28</v>
      </c>
      <c r="H645" s="4" t="s">
        <v>29</v>
      </c>
      <c r="I645" s="4"/>
      <c r="J645" s="4"/>
      <c r="K645" s="4">
        <v>222</v>
      </c>
      <c r="L645" s="4">
        <v>3</v>
      </c>
      <c r="M645" s="4">
        <v>3</v>
      </c>
      <c r="N645" s="4" t="s">
        <v>3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0</v>
      </c>
      <c r="X645" s="4">
        <v>1</v>
      </c>
      <c r="Y645" s="4">
        <v>0</v>
      </c>
      <c r="Z645" s="4"/>
      <c r="AA645" s="4"/>
      <c r="AB645" s="4"/>
    </row>
    <row r="646" spans="1:206" x14ac:dyDescent="0.25">
      <c r="A646" s="4">
        <v>50</v>
      </c>
      <c r="B646" s="4">
        <v>0</v>
      </c>
      <c r="C646" s="4">
        <v>0</v>
      </c>
      <c r="D646" s="4">
        <v>1</v>
      </c>
      <c r="E646" s="4">
        <v>225</v>
      </c>
      <c r="F646" s="4">
        <f>ROUND(Source!AV641,O646)</f>
        <v>17.48</v>
      </c>
      <c r="G646" s="4" t="s">
        <v>30</v>
      </c>
      <c r="H646" s="4" t="s">
        <v>31</v>
      </c>
      <c r="I646" s="4"/>
      <c r="J646" s="4"/>
      <c r="K646" s="4">
        <v>225</v>
      </c>
      <c r="L646" s="4">
        <v>4</v>
      </c>
      <c r="M646" s="4">
        <v>3</v>
      </c>
      <c r="N646" s="4" t="s">
        <v>3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17.48</v>
      </c>
      <c r="X646" s="4">
        <v>1</v>
      </c>
      <c r="Y646" s="4">
        <v>17.48</v>
      </c>
      <c r="Z646" s="4"/>
      <c r="AA646" s="4"/>
      <c r="AB646" s="4"/>
    </row>
    <row r="647" spans="1:206" x14ac:dyDescent="0.25">
      <c r="A647" s="4">
        <v>50</v>
      </c>
      <c r="B647" s="4">
        <v>0</v>
      </c>
      <c r="C647" s="4">
        <v>0</v>
      </c>
      <c r="D647" s="4">
        <v>1</v>
      </c>
      <c r="E647" s="4">
        <v>226</v>
      </c>
      <c r="F647" s="4">
        <f>ROUND(Source!AW641,O647)</f>
        <v>17.48</v>
      </c>
      <c r="G647" s="4" t="s">
        <v>32</v>
      </c>
      <c r="H647" s="4" t="s">
        <v>33</v>
      </c>
      <c r="I647" s="4"/>
      <c r="J647" s="4"/>
      <c r="K647" s="4">
        <v>226</v>
      </c>
      <c r="L647" s="4">
        <v>5</v>
      </c>
      <c r="M647" s="4">
        <v>3</v>
      </c>
      <c r="N647" s="4" t="s">
        <v>3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17.48</v>
      </c>
      <c r="X647" s="4">
        <v>1</v>
      </c>
      <c r="Y647" s="4">
        <v>17.48</v>
      </c>
      <c r="Z647" s="4"/>
      <c r="AA647" s="4"/>
      <c r="AB647" s="4"/>
    </row>
    <row r="648" spans="1:206" x14ac:dyDescent="0.25">
      <c r="A648" s="4">
        <v>50</v>
      </c>
      <c r="B648" s="4">
        <v>0</v>
      </c>
      <c r="C648" s="4">
        <v>0</v>
      </c>
      <c r="D648" s="4">
        <v>1</v>
      </c>
      <c r="E648" s="4">
        <v>227</v>
      </c>
      <c r="F648" s="4">
        <f>ROUND(Source!AX641,O648)</f>
        <v>0</v>
      </c>
      <c r="G648" s="4" t="s">
        <v>34</v>
      </c>
      <c r="H648" s="4" t="s">
        <v>35</v>
      </c>
      <c r="I648" s="4"/>
      <c r="J648" s="4"/>
      <c r="K648" s="4">
        <v>227</v>
      </c>
      <c r="L648" s="4">
        <v>6</v>
      </c>
      <c r="M648" s="4">
        <v>3</v>
      </c>
      <c r="N648" s="4" t="s">
        <v>3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06" x14ac:dyDescent="0.25">
      <c r="A649" s="4">
        <v>50</v>
      </c>
      <c r="B649" s="4">
        <v>0</v>
      </c>
      <c r="C649" s="4">
        <v>0</v>
      </c>
      <c r="D649" s="4">
        <v>1</v>
      </c>
      <c r="E649" s="4">
        <v>228</v>
      </c>
      <c r="F649" s="4">
        <f>ROUND(Source!AY641,O649)</f>
        <v>17.48</v>
      </c>
      <c r="G649" s="4" t="s">
        <v>36</v>
      </c>
      <c r="H649" s="4" t="s">
        <v>37</v>
      </c>
      <c r="I649" s="4"/>
      <c r="J649" s="4"/>
      <c r="K649" s="4">
        <v>228</v>
      </c>
      <c r="L649" s="4">
        <v>7</v>
      </c>
      <c r="M649" s="4">
        <v>3</v>
      </c>
      <c r="N649" s="4" t="s">
        <v>3</v>
      </c>
      <c r="O649" s="4">
        <v>2</v>
      </c>
      <c r="P649" s="4"/>
      <c r="Q649" s="4"/>
      <c r="R649" s="4"/>
      <c r="S649" s="4"/>
      <c r="T649" s="4"/>
      <c r="U649" s="4"/>
      <c r="V649" s="4"/>
      <c r="W649" s="4">
        <v>17.48</v>
      </c>
      <c r="X649" s="4">
        <v>1</v>
      </c>
      <c r="Y649" s="4">
        <v>17.48</v>
      </c>
      <c r="Z649" s="4"/>
      <c r="AA649" s="4"/>
      <c r="AB649" s="4"/>
    </row>
    <row r="650" spans="1:206" x14ac:dyDescent="0.25">
      <c r="A650" s="4">
        <v>50</v>
      </c>
      <c r="B650" s="4">
        <v>0</v>
      </c>
      <c r="C650" s="4">
        <v>0</v>
      </c>
      <c r="D650" s="4">
        <v>1</v>
      </c>
      <c r="E650" s="4">
        <v>216</v>
      </c>
      <c r="F650" s="4">
        <f>ROUND(Source!AP641,O650)</f>
        <v>0</v>
      </c>
      <c r="G650" s="4" t="s">
        <v>38</v>
      </c>
      <c r="H650" s="4" t="s">
        <v>39</v>
      </c>
      <c r="I650" s="4"/>
      <c r="J650" s="4"/>
      <c r="K650" s="4">
        <v>216</v>
      </c>
      <c r="L650" s="4">
        <v>8</v>
      </c>
      <c r="M650" s="4">
        <v>3</v>
      </c>
      <c r="N650" s="4" t="s">
        <v>3</v>
      </c>
      <c r="O650" s="4">
        <v>2</v>
      </c>
      <c r="P650" s="4"/>
      <c r="Q650" s="4"/>
      <c r="R650" s="4"/>
      <c r="S650" s="4"/>
      <c r="T650" s="4"/>
      <c r="U650" s="4"/>
      <c r="V650" s="4"/>
      <c r="W650" s="4">
        <v>0</v>
      </c>
      <c r="X650" s="4">
        <v>1</v>
      </c>
      <c r="Y650" s="4">
        <v>0</v>
      </c>
      <c r="Z650" s="4"/>
      <c r="AA650" s="4"/>
      <c r="AB650" s="4"/>
    </row>
    <row r="651" spans="1:206" x14ac:dyDescent="0.25">
      <c r="A651" s="4">
        <v>50</v>
      </c>
      <c r="B651" s="4">
        <v>0</v>
      </c>
      <c r="C651" s="4">
        <v>0</v>
      </c>
      <c r="D651" s="4">
        <v>1</v>
      </c>
      <c r="E651" s="4">
        <v>223</v>
      </c>
      <c r="F651" s="4">
        <f>ROUND(Source!AQ641,O651)</f>
        <v>0</v>
      </c>
      <c r="G651" s="4" t="s">
        <v>40</v>
      </c>
      <c r="H651" s="4" t="s">
        <v>41</v>
      </c>
      <c r="I651" s="4"/>
      <c r="J651" s="4"/>
      <c r="K651" s="4">
        <v>223</v>
      </c>
      <c r="L651" s="4">
        <v>9</v>
      </c>
      <c r="M651" s="4">
        <v>3</v>
      </c>
      <c r="N651" s="4" t="s">
        <v>3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06" x14ac:dyDescent="0.25">
      <c r="A652" s="4">
        <v>50</v>
      </c>
      <c r="B652" s="4">
        <v>0</v>
      </c>
      <c r="C652" s="4">
        <v>0</v>
      </c>
      <c r="D652" s="4">
        <v>1</v>
      </c>
      <c r="E652" s="4">
        <v>229</v>
      </c>
      <c r="F652" s="4">
        <f>ROUND(Source!AZ641,O652)</f>
        <v>0</v>
      </c>
      <c r="G652" s="4" t="s">
        <v>42</v>
      </c>
      <c r="H652" s="4" t="s">
        <v>43</v>
      </c>
      <c r="I652" s="4"/>
      <c r="J652" s="4"/>
      <c r="K652" s="4">
        <v>229</v>
      </c>
      <c r="L652" s="4">
        <v>10</v>
      </c>
      <c r="M652" s="4">
        <v>3</v>
      </c>
      <c r="N652" s="4" t="s">
        <v>3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06" x14ac:dyDescent="0.25">
      <c r="A653" s="4">
        <v>50</v>
      </c>
      <c r="B653" s="4">
        <v>0</v>
      </c>
      <c r="C653" s="4">
        <v>0</v>
      </c>
      <c r="D653" s="4">
        <v>1</v>
      </c>
      <c r="E653" s="4">
        <v>203</v>
      </c>
      <c r="F653" s="4">
        <f>ROUND(Source!Q641,O653)</f>
        <v>9123.89</v>
      </c>
      <c r="G653" s="4" t="s">
        <v>44</v>
      </c>
      <c r="H653" s="4" t="s">
        <v>45</v>
      </c>
      <c r="I653" s="4"/>
      <c r="J653" s="4"/>
      <c r="K653" s="4">
        <v>203</v>
      </c>
      <c r="L653" s="4">
        <v>11</v>
      </c>
      <c r="M653" s="4">
        <v>3</v>
      </c>
      <c r="N653" s="4" t="s">
        <v>3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9123.89</v>
      </c>
      <c r="X653" s="4">
        <v>1</v>
      </c>
      <c r="Y653" s="4">
        <v>9123.89</v>
      </c>
      <c r="Z653" s="4"/>
      <c r="AA653" s="4"/>
      <c r="AB653" s="4"/>
    </row>
    <row r="654" spans="1:206" x14ac:dyDescent="0.25">
      <c r="A654" s="4">
        <v>50</v>
      </c>
      <c r="B654" s="4">
        <v>0</v>
      </c>
      <c r="C654" s="4">
        <v>0</v>
      </c>
      <c r="D654" s="4">
        <v>1</v>
      </c>
      <c r="E654" s="4">
        <v>231</v>
      </c>
      <c r="F654" s="4">
        <f>ROUND(Source!BB641,O654)</f>
        <v>0</v>
      </c>
      <c r="G654" s="4" t="s">
        <v>46</v>
      </c>
      <c r="H654" s="4" t="s">
        <v>47</v>
      </c>
      <c r="I654" s="4"/>
      <c r="J654" s="4"/>
      <c r="K654" s="4">
        <v>231</v>
      </c>
      <c r="L654" s="4">
        <v>12</v>
      </c>
      <c r="M654" s="4">
        <v>3</v>
      </c>
      <c r="N654" s="4" t="s">
        <v>3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0</v>
      </c>
      <c r="X654" s="4">
        <v>1</v>
      </c>
      <c r="Y654" s="4">
        <v>0</v>
      </c>
      <c r="Z654" s="4"/>
      <c r="AA654" s="4"/>
      <c r="AB654" s="4"/>
    </row>
    <row r="655" spans="1:206" x14ac:dyDescent="0.25">
      <c r="A655" s="4">
        <v>50</v>
      </c>
      <c r="B655" s="4">
        <v>0</v>
      </c>
      <c r="C655" s="4">
        <v>0</v>
      </c>
      <c r="D655" s="4">
        <v>1</v>
      </c>
      <c r="E655" s="4">
        <v>204</v>
      </c>
      <c r="F655" s="4">
        <f>ROUND(Source!R641,O655)</f>
        <v>5784.22</v>
      </c>
      <c r="G655" s="4" t="s">
        <v>48</v>
      </c>
      <c r="H655" s="4" t="s">
        <v>49</v>
      </c>
      <c r="I655" s="4"/>
      <c r="J655" s="4"/>
      <c r="K655" s="4">
        <v>204</v>
      </c>
      <c r="L655" s="4">
        <v>13</v>
      </c>
      <c r="M655" s="4">
        <v>3</v>
      </c>
      <c r="N655" s="4" t="s">
        <v>3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5784.22</v>
      </c>
      <c r="X655" s="4">
        <v>1</v>
      </c>
      <c r="Y655" s="4">
        <v>5784.22</v>
      </c>
      <c r="Z655" s="4"/>
      <c r="AA655" s="4"/>
      <c r="AB655" s="4"/>
    </row>
    <row r="656" spans="1:206" x14ac:dyDescent="0.25">
      <c r="A656" s="4">
        <v>50</v>
      </c>
      <c r="B656" s="4">
        <v>0</v>
      </c>
      <c r="C656" s="4">
        <v>0</v>
      </c>
      <c r="D656" s="4">
        <v>1</v>
      </c>
      <c r="E656" s="4">
        <v>205</v>
      </c>
      <c r="F656" s="4">
        <f>ROUND(Source!S641,O656)</f>
        <v>2033017.3</v>
      </c>
      <c r="G656" s="4" t="s">
        <v>50</v>
      </c>
      <c r="H656" s="4" t="s">
        <v>51</v>
      </c>
      <c r="I656" s="4"/>
      <c r="J656" s="4"/>
      <c r="K656" s="4">
        <v>205</v>
      </c>
      <c r="L656" s="4">
        <v>14</v>
      </c>
      <c r="M656" s="4">
        <v>3</v>
      </c>
      <c r="N656" s="4" t="s">
        <v>3</v>
      </c>
      <c r="O656" s="4">
        <v>2</v>
      </c>
      <c r="P656" s="4"/>
      <c r="Q656" s="4"/>
      <c r="R656" s="4"/>
      <c r="S656" s="4"/>
      <c r="T656" s="4"/>
      <c r="U656" s="4"/>
      <c r="V656" s="4"/>
      <c r="W656" s="4">
        <v>2033017.3</v>
      </c>
      <c r="X656" s="4">
        <v>1</v>
      </c>
      <c r="Y656" s="4">
        <v>2033017.3</v>
      </c>
      <c r="Z656" s="4"/>
      <c r="AA656" s="4"/>
      <c r="AB656" s="4"/>
    </row>
    <row r="657" spans="1:206" x14ac:dyDescent="0.25">
      <c r="A657" s="4">
        <v>50</v>
      </c>
      <c r="B657" s="4">
        <v>0</v>
      </c>
      <c r="C657" s="4">
        <v>0</v>
      </c>
      <c r="D657" s="4">
        <v>1</v>
      </c>
      <c r="E657" s="4">
        <v>232</v>
      </c>
      <c r="F657" s="4">
        <f>ROUND(Source!BC641,O657)</f>
        <v>0</v>
      </c>
      <c r="G657" s="4" t="s">
        <v>52</v>
      </c>
      <c r="H657" s="4" t="s">
        <v>53</v>
      </c>
      <c r="I657" s="4"/>
      <c r="J657" s="4"/>
      <c r="K657" s="4">
        <v>232</v>
      </c>
      <c r="L657" s="4">
        <v>15</v>
      </c>
      <c r="M657" s="4">
        <v>3</v>
      </c>
      <c r="N657" s="4" t="s">
        <v>3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 x14ac:dyDescent="0.25">
      <c r="A658" s="4">
        <v>50</v>
      </c>
      <c r="B658" s="4">
        <v>0</v>
      </c>
      <c r="C658" s="4">
        <v>0</v>
      </c>
      <c r="D658" s="4">
        <v>1</v>
      </c>
      <c r="E658" s="4">
        <v>214</v>
      </c>
      <c r="F658" s="4">
        <f>ROUND(Source!AS641,O658)</f>
        <v>0</v>
      </c>
      <c r="G658" s="4" t="s">
        <v>54</v>
      </c>
      <c r="H658" s="4" t="s">
        <v>55</v>
      </c>
      <c r="I658" s="4"/>
      <c r="J658" s="4"/>
      <c r="K658" s="4">
        <v>214</v>
      </c>
      <c r="L658" s="4">
        <v>16</v>
      </c>
      <c r="M658" s="4">
        <v>3</v>
      </c>
      <c r="N658" s="4" t="s">
        <v>3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 x14ac:dyDescent="0.25">
      <c r="A659" s="4">
        <v>50</v>
      </c>
      <c r="B659" s="4">
        <v>0</v>
      </c>
      <c r="C659" s="4">
        <v>0</v>
      </c>
      <c r="D659" s="4">
        <v>1</v>
      </c>
      <c r="E659" s="4">
        <v>215</v>
      </c>
      <c r="F659" s="4">
        <f>ROUND(Source!AT641,O659)</f>
        <v>0</v>
      </c>
      <c r="G659" s="4" t="s">
        <v>56</v>
      </c>
      <c r="H659" s="4" t="s">
        <v>57</v>
      </c>
      <c r="I659" s="4"/>
      <c r="J659" s="4"/>
      <c r="K659" s="4">
        <v>215</v>
      </c>
      <c r="L659" s="4">
        <v>17</v>
      </c>
      <c r="M659" s="4">
        <v>3</v>
      </c>
      <c r="N659" s="4" t="s">
        <v>3</v>
      </c>
      <c r="O659" s="4">
        <v>2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 x14ac:dyDescent="0.25">
      <c r="A660" s="4">
        <v>50</v>
      </c>
      <c r="B660" s="4">
        <v>0</v>
      </c>
      <c r="C660" s="4">
        <v>0</v>
      </c>
      <c r="D660" s="4">
        <v>1</v>
      </c>
      <c r="E660" s="4">
        <v>217</v>
      </c>
      <c r="F660" s="4">
        <f>ROUND(Source!AU641,O660)</f>
        <v>3674819.47</v>
      </c>
      <c r="G660" s="4" t="s">
        <v>58</v>
      </c>
      <c r="H660" s="4" t="s">
        <v>59</v>
      </c>
      <c r="I660" s="4"/>
      <c r="J660" s="4"/>
      <c r="K660" s="4">
        <v>217</v>
      </c>
      <c r="L660" s="4">
        <v>18</v>
      </c>
      <c r="M660" s="4">
        <v>3</v>
      </c>
      <c r="N660" s="4" t="s">
        <v>3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3674819.47</v>
      </c>
      <c r="X660" s="4">
        <v>1</v>
      </c>
      <c r="Y660" s="4">
        <v>3674819.47</v>
      </c>
      <c r="Z660" s="4"/>
      <c r="AA660" s="4"/>
      <c r="AB660" s="4"/>
    </row>
    <row r="661" spans="1:206" x14ac:dyDescent="0.25">
      <c r="A661" s="4">
        <v>50</v>
      </c>
      <c r="B661" s="4">
        <v>0</v>
      </c>
      <c r="C661" s="4">
        <v>0</v>
      </c>
      <c r="D661" s="4">
        <v>1</v>
      </c>
      <c r="E661" s="4">
        <v>230</v>
      </c>
      <c r="F661" s="4">
        <f>ROUND(Source!BA641,O661)</f>
        <v>0</v>
      </c>
      <c r="G661" s="4" t="s">
        <v>60</v>
      </c>
      <c r="H661" s="4" t="s">
        <v>61</v>
      </c>
      <c r="I661" s="4"/>
      <c r="J661" s="4"/>
      <c r="K661" s="4">
        <v>230</v>
      </c>
      <c r="L661" s="4">
        <v>19</v>
      </c>
      <c r="M661" s="4">
        <v>3</v>
      </c>
      <c r="N661" s="4" t="s">
        <v>3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 x14ac:dyDescent="0.25">
      <c r="A662" s="4">
        <v>50</v>
      </c>
      <c r="B662" s="4">
        <v>0</v>
      </c>
      <c r="C662" s="4">
        <v>0</v>
      </c>
      <c r="D662" s="4">
        <v>1</v>
      </c>
      <c r="E662" s="4">
        <v>206</v>
      </c>
      <c r="F662" s="4">
        <f>ROUND(Source!T641,O662)</f>
        <v>0</v>
      </c>
      <c r="G662" s="4" t="s">
        <v>62</v>
      </c>
      <c r="H662" s="4" t="s">
        <v>63</v>
      </c>
      <c r="I662" s="4"/>
      <c r="J662" s="4"/>
      <c r="K662" s="4">
        <v>206</v>
      </c>
      <c r="L662" s="4">
        <v>20</v>
      </c>
      <c r="M662" s="4">
        <v>3</v>
      </c>
      <c r="N662" s="4" t="s">
        <v>3</v>
      </c>
      <c r="O662" s="4">
        <v>2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 x14ac:dyDescent="0.25">
      <c r="A663" s="4">
        <v>50</v>
      </c>
      <c r="B663" s="4">
        <v>0</v>
      </c>
      <c r="C663" s="4">
        <v>0</v>
      </c>
      <c r="D663" s="4">
        <v>1</v>
      </c>
      <c r="E663" s="4">
        <v>207</v>
      </c>
      <c r="F663" s="4">
        <f>Source!U641</f>
        <v>1999.692</v>
      </c>
      <c r="G663" s="4" t="s">
        <v>64</v>
      </c>
      <c r="H663" s="4" t="s">
        <v>65</v>
      </c>
      <c r="I663" s="4"/>
      <c r="J663" s="4"/>
      <c r="K663" s="4">
        <v>207</v>
      </c>
      <c r="L663" s="4">
        <v>21</v>
      </c>
      <c r="M663" s="4">
        <v>3</v>
      </c>
      <c r="N663" s="4" t="s">
        <v>3</v>
      </c>
      <c r="O663" s="4">
        <v>-1</v>
      </c>
      <c r="P663" s="4"/>
      <c r="Q663" s="4"/>
      <c r="R663" s="4"/>
      <c r="S663" s="4"/>
      <c r="T663" s="4"/>
      <c r="U663" s="4"/>
      <c r="V663" s="4"/>
      <c r="W663" s="4">
        <v>1999.692</v>
      </c>
      <c r="X663" s="4">
        <v>1</v>
      </c>
      <c r="Y663" s="4">
        <v>1999.692</v>
      </c>
      <c r="Z663" s="4"/>
      <c r="AA663" s="4"/>
      <c r="AB663" s="4"/>
    </row>
    <row r="664" spans="1:206" x14ac:dyDescent="0.25">
      <c r="A664" s="4">
        <v>50</v>
      </c>
      <c r="B664" s="4">
        <v>0</v>
      </c>
      <c r="C664" s="4">
        <v>0</v>
      </c>
      <c r="D664" s="4">
        <v>1</v>
      </c>
      <c r="E664" s="4">
        <v>208</v>
      </c>
      <c r="F664" s="4">
        <f>Source!V641</f>
        <v>0</v>
      </c>
      <c r="G664" s="4" t="s">
        <v>66</v>
      </c>
      <c r="H664" s="4" t="s">
        <v>67</v>
      </c>
      <c r="I664" s="4"/>
      <c r="J664" s="4"/>
      <c r="K664" s="4">
        <v>208</v>
      </c>
      <c r="L664" s="4">
        <v>22</v>
      </c>
      <c r="M664" s="4">
        <v>3</v>
      </c>
      <c r="N664" s="4" t="s">
        <v>3</v>
      </c>
      <c r="O664" s="4">
        <v>-1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06" x14ac:dyDescent="0.25">
      <c r="A665" s="4">
        <v>50</v>
      </c>
      <c r="B665" s="4">
        <v>0</v>
      </c>
      <c r="C665" s="4">
        <v>0</v>
      </c>
      <c r="D665" s="4">
        <v>1</v>
      </c>
      <c r="E665" s="4">
        <v>209</v>
      </c>
      <c r="F665" s="4">
        <f>ROUND(Source!W641,O665)</f>
        <v>0</v>
      </c>
      <c r="G665" s="4" t="s">
        <v>68</v>
      </c>
      <c r="H665" s="4" t="s">
        <v>69</v>
      </c>
      <c r="I665" s="4"/>
      <c r="J665" s="4"/>
      <c r="K665" s="4">
        <v>209</v>
      </c>
      <c r="L665" s="4">
        <v>23</v>
      </c>
      <c r="M665" s="4">
        <v>3</v>
      </c>
      <c r="N665" s="4" t="s">
        <v>3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0</v>
      </c>
      <c r="X665" s="4">
        <v>1</v>
      </c>
      <c r="Y665" s="4">
        <v>0</v>
      </c>
      <c r="Z665" s="4"/>
      <c r="AA665" s="4"/>
      <c r="AB665" s="4"/>
    </row>
    <row r="666" spans="1:206" x14ac:dyDescent="0.25">
      <c r="A666" s="4">
        <v>50</v>
      </c>
      <c r="B666" s="4">
        <v>0</v>
      </c>
      <c r="C666" s="4">
        <v>0</v>
      </c>
      <c r="D666" s="4">
        <v>1</v>
      </c>
      <c r="E666" s="4">
        <v>233</v>
      </c>
      <c r="F666" s="4">
        <f>ROUND(Source!BD641,O666)</f>
        <v>0</v>
      </c>
      <c r="G666" s="4" t="s">
        <v>70</v>
      </c>
      <c r="H666" s="4" t="s">
        <v>71</v>
      </c>
      <c r="I666" s="4"/>
      <c r="J666" s="4"/>
      <c r="K666" s="4">
        <v>233</v>
      </c>
      <c r="L666" s="4">
        <v>24</v>
      </c>
      <c r="M666" s="4">
        <v>3</v>
      </c>
      <c r="N666" s="4" t="s">
        <v>3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0</v>
      </c>
      <c r="X666" s="4">
        <v>1</v>
      </c>
      <c r="Y666" s="4">
        <v>0</v>
      </c>
      <c r="Z666" s="4"/>
      <c r="AA666" s="4"/>
      <c r="AB666" s="4"/>
    </row>
    <row r="667" spans="1:206" x14ac:dyDescent="0.25">
      <c r="A667" s="4">
        <v>50</v>
      </c>
      <c r="B667" s="4">
        <v>0</v>
      </c>
      <c r="C667" s="4">
        <v>0</v>
      </c>
      <c r="D667" s="4">
        <v>1</v>
      </c>
      <c r="E667" s="4">
        <v>210</v>
      </c>
      <c r="F667" s="4">
        <f>ROUND(Source!X641,O667)</f>
        <v>1423112.11</v>
      </c>
      <c r="G667" s="4" t="s">
        <v>72</v>
      </c>
      <c r="H667" s="4" t="s">
        <v>73</v>
      </c>
      <c r="I667" s="4"/>
      <c r="J667" s="4"/>
      <c r="K667" s="4">
        <v>210</v>
      </c>
      <c r="L667" s="4">
        <v>25</v>
      </c>
      <c r="M667" s="4">
        <v>3</v>
      </c>
      <c r="N667" s="4" t="s">
        <v>3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1423112.11</v>
      </c>
      <c r="X667" s="4">
        <v>1</v>
      </c>
      <c r="Y667" s="4">
        <v>1423112.11</v>
      </c>
      <c r="Z667" s="4"/>
      <c r="AA667" s="4"/>
      <c r="AB667" s="4"/>
    </row>
    <row r="668" spans="1:206" x14ac:dyDescent="0.25">
      <c r="A668" s="4">
        <v>50</v>
      </c>
      <c r="B668" s="4">
        <v>0</v>
      </c>
      <c r="C668" s="4">
        <v>0</v>
      </c>
      <c r="D668" s="4">
        <v>1</v>
      </c>
      <c r="E668" s="4">
        <v>211</v>
      </c>
      <c r="F668" s="4">
        <f>ROUND(Source!Y641,O668)</f>
        <v>203301.73</v>
      </c>
      <c r="G668" s="4" t="s">
        <v>74</v>
      </c>
      <c r="H668" s="4" t="s">
        <v>75</v>
      </c>
      <c r="I668" s="4"/>
      <c r="J668" s="4"/>
      <c r="K668" s="4">
        <v>211</v>
      </c>
      <c r="L668" s="4">
        <v>26</v>
      </c>
      <c r="M668" s="4">
        <v>3</v>
      </c>
      <c r="N668" s="4" t="s">
        <v>3</v>
      </c>
      <c r="O668" s="4">
        <v>2</v>
      </c>
      <c r="P668" s="4"/>
      <c r="Q668" s="4"/>
      <c r="R668" s="4"/>
      <c r="S668" s="4"/>
      <c r="T668" s="4"/>
      <c r="U668" s="4"/>
      <c r="V668" s="4"/>
      <c r="W668" s="4">
        <v>203301.73</v>
      </c>
      <c r="X668" s="4">
        <v>1</v>
      </c>
      <c r="Y668" s="4">
        <v>203301.73</v>
      </c>
      <c r="Z668" s="4"/>
      <c r="AA668" s="4"/>
      <c r="AB668" s="4"/>
    </row>
    <row r="669" spans="1:206" x14ac:dyDescent="0.25">
      <c r="A669" s="4">
        <v>50</v>
      </c>
      <c r="B669" s="4">
        <v>0</v>
      </c>
      <c r="C669" s="4">
        <v>0</v>
      </c>
      <c r="D669" s="4">
        <v>1</v>
      </c>
      <c r="E669" s="4">
        <v>224</v>
      </c>
      <c r="F669" s="4">
        <f>ROUND(Source!AR641,O669)</f>
        <v>3674819.47</v>
      </c>
      <c r="G669" s="4" t="s">
        <v>76</v>
      </c>
      <c r="H669" s="4" t="s">
        <v>77</v>
      </c>
      <c r="I669" s="4"/>
      <c r="J669" s="4"/>
      <c r="K669" s="4">
        <v>224</v>
      </c>
      <c r="L669" s="4">
        <v>27</v>
      </c>
      <c r="M669" s="4">
        <v>3</v>
      </c>
      <c r="N669" s="4" t="s">
        <v>3</v>
      </c>
      <c r="O669" s="4">
        <v>2</v>
      </c>
      <c r="P669" s="4"/>
      <c r="Q669" s="4"/>
      <c r="R669" s="4"/>
      <c r="S669" s="4"/>
      <c r="T669" s="4"/>
      <c r="U669" s="4"/>
      <c r="V669" s="4"/>
      <c r="W669" s="4">
        <v>3674819.47</v>
      </c>
      <c r="X669" s="4">
        <v>1</v>
      </c>
      <c r="Y669" s="4">
        <v>3674819.47</v>
      </c>
      <c r="Z669" s="4"/>
      <c r="AA669" s="4"/>
      <c r="AB669" s="4"/>
    </row>
    <row r="671" spans="1:206" x14ac:dyDescent="0.25">
      <c r="A671" s="2">
        <v>51</v>
      </c>
      <c r="B671" s="2">
        <f>B464</f>
        <v>1</v>
      </c>
      <c r="C671" s="2">
        <f>A464</f>
        <v>4</v>
      </c>
      <c r="D671" s="2">
        <f>ROW(A464)</f>
        <v>464</v>
      </c>
      <c r="E671" s="2"/>
      <c r="F671" s="2" t="str">
        <f>IF(F464&lt;&gt;"",F464,"")</f>
        <v>Новый раздел</v>
      </c>
      <c r="G671" s="2" t="str">
        <f>IF(G464&lt;&gt;"",G464,"")</f>
        <v>Зона №1  -   2. Внутренние и внутриплощадочные слаботочные сети 1.5 "Фондохранилище для музейных ценностей"</v>
      </c>
      <c r="H671" s="2">
        <v>0</v>
      </c>
      <c r="I671" s="2"/>
      <c r="J671" s="2"/>
      <c r="K671" s="2"/>
      <c r="L671" s="2"/>
      <c r="M671" s="2"/>
      <c r="N671" s="2"/>
      <c r="O671" s="2">
        <f t="shared" ref="O671:T671" si="419">ROUND(O483+O523+O561+O598+O641+AB671,2)</f>
        <v>13002517.140000001</v>
      </c>
      <c r="P671" s="2">
        <f t="shared" si="419"/>
        <v>23284.04</v>
      </c>
      <c r="Q671" s="2">
        <f t="shared" si="419"/>
        <v>31183.99</v>
      </c>
      <c r="R671" s="2">
        <f t="shared" si="419"/>
        <v>19769.02</v>
      </c>
      <c r="S671" s="2">
        <f t="shared" si="419"/>
        <v>12948049.109999999</v>
      </c>
      <c r="T671" s="2">
        <f t="shared" si="419"/>
        <v>0</v>
      </c>
      <c r="U671" s="2">
        <f>U483+U523+U561+U598+U641+AH671</f>
        <v>14272.241999999998</v>
      </c>
      <c r="V671" s="2">
        <f>V483+V523+V561+V598+V641+AI671</f>
        <v>0</v>
      </c>
      <c r="W671" s="2">
        <f>ROUND(W483+W523+W561+W598+W641+AJ671,2)</f>
        <v>0</v>
      </c>
      <c r="X671" s="2">
        <f>ROUND(X483+X523+X561+X598+X641+AK671,2)</f>
        <v>9063634.3699999992</v>
      </c>
      <c r="Y671" s="2">
        <f>ROUND(Y483+Y523+Y561+Y598+Y641+AL671,2)</f>
        <v>1294804.9099999999</v>
      </c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>
        <f t="shared" ref="AO671:BD671" si="420">ROUND(AO483+AO523+AO561+AO598+AO641+BX671,2)</f>
        <v>0</v>
      </c>
      <c r="AP671" s="2">
        <f t="shared" si="420"/>
        <v>0</v>
      </c>
      <c r="AQ671" s="2">
        <f t="shared" si="420"/>
        <v>0</v>
      </c>
      <c r="AR671" s="2">
        <f t="shared" si="420"/>
        <v>23382306.969999999</v>
      </c>
      <c r="AS671" s="2">
        <f t="shared" si="420"/>
        <v>0</v>
      </c>
      <c r="AT671" s="2">
        <f t="shared" si="420"/>
        <v>0</v>
      </c>
      <c r="AU671" s="2">
        <f t="shared" si="420"/>
        <v>23382306.969999999</v>
      </c>
      <c r="AV671" s="2">
        <f t="shared" si="420"/>
        <v>23284.04</v>
      </c>
      <c r="AW671" s="2">
        <f t="shared" si="420"/>
        <v>23284.04</v>
      </c>
      <c r="AX671" s="2">
        <f t="shared" si="420"/>
        <v>0</v>
      </c>
      <c r="AY671" s="2">
        <f t="shared" si="420"/>
        <v>23284.04</v>
      </c>
      <c r="AZ671" s="2">
        <f t="shared" si="420"/>
        <v>0</v>
      </c>
      <c r="BA671" s="2">
        <f t="shared" si="420"/>
        <v>0</v>
      </c>
      <c r="BB671" s="2">
        <f t="shared" si="420"/>
        <v>0</v>
      </c>
      <c r="BC671" s="2">
        <f t="shared" si="420"/>
        <v>0</v>
      </c>
      <c r="BD671" s="2">
        <f t="shared" si="420"/>
        <v>0</v>
      </c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  <c r="CZ671" s="2"/>
      <c r="DA671" s="2"/>
      <c r="DB671" s="2"/>
      <c r="DC671" s="2"/>
      <c r="DD671" s="2"/>
      <c r="DE671" s="2"/>
      <c r="DF671" s="2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>
        <v>0</v>
      </c>
    </row>
    <row r="673" spans="1:28" x14ac:dyDescent="0.25">
      <c r="A673" s="4">
        <v>50</v>
      </c>
      <c r="B673" s="4">
        <v>0</v>
      </c>
      <c r="C673" s="4">
        <v>0</v>
      </c>
      <c r="D673" s="4">
        <v>1</v>
      </c>
      <c r="E673" s="4">
        <v>201</v>
      </c>
      <c r="F673" s="4">
        <f>ROUND(Source!O671,O673)</f>
        <v>13002517.140000001</v>
      </c>
      <c r="G673" s="4" t="s">
        <v>24</v>
      </c>
      <c r="H673" s="4" t="s">
        <v>25</v>
      </c>
      <c r="I673" s="4"/>
      <c r="J673" s="4"/>
      <c r="K673" s="4">
        <v>201</v>
      </c>
      <c r="L673" s="4">
        <v>1</v>
      </c>
      <c r="M673" s="4">
        <v>3</v>
      </c>
      <c r="N673" s="4" t="s">
        <v>3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13002517.140000001</v>
      </c>
      <c r="X673" s="4">
        <v>1</v>
      </c>
      <c r="Y673" s="4">
        <v>13002517.140000001</v>
      </c>
      <c r="Z673" s="4"/>
      <c r="AA673" s="4"/>
      <c r="AB673" s="4"/>
    </row>
    <row r="674" spans="1:28" x14ac:dyDescent="0.25">
      <c r="A674" s="4">
        <v>50</v>
      </c>
      <c r="B674" s="4">
        <v>0</v>
      </c>
      <c r="C674" s="4">
        <v>0</v>
      </c>
      <c r="D674" s="4">
        <v>1</v>
      </c>
      <c r="E674" s="4">
        <v>202</v>
      </c>
      <c r="F674" s="4">
        <f>ROUND(Source!P671,O674)</f>
        <v>23284.04</v>
      </c>
      <c r="G674" s="4" t="s">
        <v>26</v>
      </c>
      <c r="H674" s="4" t="s">
        <v>27</v>
      </c>
      <c r="I674" s="4"/>
      <c r="J674" s="4"/>
      <c r="K674" s="4">
        <v>202</v>
      </c>
      <c r="L674" s="4">
        <v>2</v>
      </c>
      <c r="M674" s="4">
        <v>3</v>
      </c>
      <c r="N674" s="4" t="s">
        <v>3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23284.04</v>
      </c>
      <c r="X674" s="4">
        <v>1</v>
      </c>
      <c r="Y674" s="4">
        <v>23284.04</v>
      </c>
      <c r="Z674" s="4"/>
      <c r="AA674" s="4"/>
      <c r="AB674" s="4"/>
    </row>
    <row r="675" spans="1:28" x14ac:dyDescent="0.25">
      <c r="A675" s="4">
        <v>50</v>
      </c>
      <c r="B675" s="4">
        <v>0</v>
      </c>
      <c r="C675" s="4">
        <v>0</v>
      </c>
      <c r="D675" s="4">
        <v>1</v>
      </c>
      <c r="E675" s="4">
        <v>222</v>
      </c>
      <c r="F675" s="4">
        <f>ROUND(Source!AO671,O675)</f>
        <v>0</v>
      </c>
      <c r="G675" s="4" t="s">
        <v>28</v>
      </c>
      <c r="H675" s="4" t="s">
        <v>29</v>
      </c>
      <c r="I675" s="4"/>
      <c r="J675" s="4"/>
      <c r="K675" s="4">
        <v>222</v>
      </c>
      <c r="L675" s="4">
        <v>3</v>
      </c>
      <c r="M675" s="4">
        <v>3</v>
      </c>
      <c r="N675" s="4" t="s">
        <v>3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0</v>
      </c>
      <c r="X675" s="4">
        <v>1</v>
      </c>
      <c r="Y675" s="4">
        <v>0</v>
      </c>
      <c r="Z675" s="4"/>
      <c r="AA675" s="4"/>
      <c r="AB675" s="4"/>
    </row>
    <row r="676" spans="1:28" x14ac:dyDescent="0.25">
      <c r="A676" s="4">
        <v>50</v>
      </c>
      <c r="B676" s="4">
        <v>0</v>
      </c>
      <c r="C676" s="4">
        <v>0</v>
      </c>
      <c r="D676" s="4">
        <v>1</v>
      </c>
      <c r="E676" s="4">
        <v>225</v>
      </c>
      <c r="F676" s="4">
        <f>ROUND(Source!AV671,O676)</f>
        <v>23284.04</v>
      </c>
      <c r="G676" s="4" t="s">
        <v>30</v>
      </c>
      <c r="H676" s="4" t="s">
        <v>31</v>
      </c>
      <c r="I676" s="4"/>
      <c r="J676" s="4"/>
      <c r="K676" s="4">
        <v>225</v>
      </c>
      <c r="L676" s="4">
        <v>4</v>
      </c>
      <c r="M676" s="4">
        <v>3</v>
      </c>
      <c r="N676" s="4" t="s">
        <v>3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23284.04</v>
      </c>
      <c r="X676" s="4">
        <v>1</v>
      </c>
      <c r="Y676" s="4">
        <v>23284.04</v>
      </c>
      <c r="Z676" s="4"/>
      <c r="AA676" s="4"/>
      <c r="AB676" s="4"/>
    </row>
    <row r="677" spans="1:28" x14ac:dyDescent="0.25">
      <c r="A677" s="4">
        <v>50</v>
      </c>
      <c r="B677" s="4">
        <v>0</v>
      </c>
      <c r="C677" s="4">
        <v>0</v>
      </c>
      <c r="D677" s="4">
        <v>1</v>
      </c>
      <c r="E677" s="4">
        <v>226</v>
      </c>
      <c r="F677" s="4">
        <f>ROUND(Source!AW671,O677)</f>
        <v>23284.04</v>
      </c>
      <c r="G677" s="4" t="s">
        <v>32</v>
      </c>
      <c r="H677" s="4" t="s">
        <v>33</v>
      </c>
      <c r="I677" s="4"/>
      <c r="J677" s="4"/>
      <c r="K677" s="4">
        <v>226</v>
      </c>
      <c r="L677" s="4">
        <v>5</v>
      </c>
      <c r="M677" s="4">
        <v>3</v>
      </c>
      <c r="N677" s="4" t="s">
        <v>3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23284.04</v>
      </c>
      <c r="X677" s="4">
        <v>1</v>
      </c>
      <c r="Y677" s="4">
        <v>23284.04</v>
      </c>
      <c r="Z677" s="4"/>
      <c r="AA677" s="4"/>
      <c r="AB677" s="4"/>
    </row>
    <row r="678" spans="1:28" x14ac:dyDescent="0.25">
      <c r="A678" s="4">
        <v>50</v>
      </c>
      <c r="B678" s="4">
        <v>0</v>
      </c>
      <c r="C678" s="4">
        <v>0</v>
      </c>
      <c r="D678" s="4">
        <v>1</v>
      </c>
      <c r="E678" s="4">
        <v>227</v>
      </c>
      <c r="F678" s="4">
        <f>ROUND(Source!AX671,O678)</f>
        <v>0</v>
      </c>
      <c r="G678" s="4" t="s">
        <v>34</v>
      </c>
      <c r="H678" s="4" t="s">
        <v>35</v>
      </c>
      <c r="I678" s="4"/>
      <c r="J678" s="4"/>
      <c r="K678" s="4">
        <v>227</v>
      </c>
      <c r="L678" s="4">
        <v>6</v>
      </c>
      <c r="M678" s="4">
        <v>3</v>
      </c>
      <c r="N678" s="4" t="s">
        <v>3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 x14ac:dyDescent="0.25">
      <c r="A679" s="4">
        <v>50</v>
      </c>
      <c r="B679" s="4">
        <v>0</v>
      </c>
      <c r="C679" s="4">
        <v>0</v>
      </c>
      <c r="D679" s="4">
        <v>1</v>
      </c>
      <c r="E679" s="4">
        <v>228</v>
      </c>
      <c r="F679" s="4">
        <f>ROUND(Source!AY671,O679)</f>
        <v>23284.04</v>
      </c>
      <c r="G679" s="4" t="s">
        <v>36</v>
      </c>
      <c r="H679" s="4" t="s">
        <v>37</v>
      </c>
      <c r="I679" s="4"/>
      <c r="J679" s="4"/>
      <c r="K679" s="4">
        <v>228</v>
      </c>
      <c r="L679" s="4">
        <v>7</v>
      </c>
      <c r="M679" s="4">
        <v>3</v>
      </c>
      <c r="N679" s="4" t="s">
        <v>3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23284.04</v>
      </c>
      <c r="X679" s="4">
        <v>1</v>
      </c>
      <c r="Y679" s="4">
        <v>23284.04</v>
      </c>
      <c r="Z679" s="4"/>
      <c r="AA679" s="4"/>
      <c r="AB679" s="4"/>
    </row>
    <row r="680" spans="1:28" x14ac:dyDescent="0.25">
      <c r="A680" s="4">
        <v>50</v>
      </c>
      <c r="B680" s="4">
        <v>0</v>
      </c>
      <c r="C680" s="4">
        <v>0</v>
      </c>
      <c r="D680" s="4">
        <v>1</v>
      </c>
      <c r="E680" s="4">
        <v>216</v>
      </c>
      <c r="F680" s="4">
        <f>ROUND(Source!AP671,O680)</f>
        <v>0</v>
      </c>
      <c r="G680" s="4" t="s">
        <v>38</v>
      </c>
      <c r="H680" s="4" t="s">
        <v>39</v>
      </c>
      <c r="I680" s="4"/>
      <c r="J680" s="4"/>
      <c r="K680" s="4">
        <v>216</v>
      </c>
      <c r="L680" s="4">
        <v>8</v>
      </c>
      <c r="M680" s="4">
        <v>3</v>
      </c>
      <c r="N680" s="4" t="s">
        <v>3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 x14ac:dyDescent="0.25">
      <c r="A681" s="4">
        <v>50</v>
      </c>
      <c r="B681" s="4">
        <v>0</v>
      </c>
      <c r="C681" s="4">
        <v>0</v>
      </c>
      <c r="D681" s="4">
        <v>1</v>
      </c>
      <c r="E681" s="4">
        <v>223</v>
      </c>
      <c r="F681" s="4">
        <f>ROUND(Source!AQ671,O681)</f>
        <v>0</v>
      </c>
      <c r="G681" s="4" t="s">
        <v>40</v>
      </c>
      <c r="H681" s="4" t="s">
        <v>41</v>
      </c>
      <c r="I681" s="4"/>
      <c r="J681" s="4"/>
      <c r="K681" s="4">
        <v>223</v>
      </c>
      <c r="L681" s="4">
        <v>9</v>
      </c>
      <c r="M681" s="4">
        <v>3</v>
      </c>
      <c r="N681" s="4" t="s">
        <v>3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0</v>
      </c>
      <c r="X681" s="4">
        <v>1</v>
      </c>
      <c r="Y681" s="4">
        <v>0</v>
      </c>
      <c r="Z681" s="4"/>
      <c r="AA681" s="4"/>
      <c r="AB681" s="4"/>
    </row>
    <row r="682" spans="1:28" x14ac:dyDescent="0.25">
      <c r="A682" s="4">
        <v>50</v>
      </c>
      <c r="B682" s="4">
        <v>0</v>
      </c>
      <c r="C682" s="4">
        <v>0</v>
      </c>
      <c r="D682" s="4">
        <v>1</v>
      </c>
      <c r="E682" s="4">
        <v>229</v>
      </c>
      <c r="F682" s="4">
        <f>ROUND(Source!AZ671,O682)</f>
        <v>0</v>
      </c>
      <c r="G682" s="4" t="s">
        <v>42</v>
      </c>
      <c r="H682" s="4" t="s">
        <v>43</v>
      </c>
      <c r="I682" s="4"/>
      <c r="J682" s="4"/>
      <c r="K682" s="4">
        <v>229</v>
      </c>
      <c r="L682" s="4">
        <v>10</v>
      </c>
      <c r="M682" s="4">
        <v>3</v>
      </c>
      <c r="N682" s="4" t="s">
        <v>3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 x14ac:dyDescent="0.25">
      <c r="A683" s="4">
        <v>50</v>
      </c>
      <c r="B683" s="4">
        <v>0</v>
      </c>
      <c r="C683" s="4">
        <v>0</v>
      </c>
      <c r="D683" s="4">
        <v>1</v>
      </c>
      <c r="E683" s="4">
        <v>203</v>
      </c>
      <c r="F683" s="4">
        <f>ROUND(Source!Q671,O683)</f>
        <v>31183.99</v>
      </c>
      <c r="G683" s="4" t="s">
        <v>44</v>
      </c>
      <c r="H683" s="4" t="s">
        <v>45</v>
      </c>
      <c r="I683" s="4"/>
      <c r="J683" s="4"/>
      <c r="K683" s="4">
        <v>203</v>
      </c>
      <c r="L683" s="4">
        <v>11</v>
      </c>
      <c r="M683" s="4">
        <v>3</v>
      </c>
      <c r="N683" s="4" t="s">
        <v>3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31183.99</v>
      </c>
      <c r="X683" s="4">
        <v>1</v>
      </c>
      <c r="Y683" s="4">
        <v>31183.99</v>
      </c>
      <c r="Z683" s="4"/>
      <c r="AA683" s="4"/>
      <c r="AB683" s="4"/>
    </row>
    <row r="684" spans="1:28" x14ac:dyDescent="0.25">
      <c r="A684" s="4">
        <v>50</v>
      </c>
      <c r="B684" s="4">
        <v>0</v>
      </c>
      <c r="C684" s="4">
        <v>0</v>
      </c>
      <c r="D684" s="4">
        <v>1</v>
      </c>
      <c r="E684" s="4">
        <v>231</v>
      </c>
      <c r="F684" s="4">
        <f>ROUND(Source!BB671,O684)</f>
        <v>0</v>
      </c>
      <c r="G684" s="4" t="s">
        <v>46</v>
      </c>
      <c r="H684" s="4" t="s">
        <v>47</v>
      </c>
      <c r="I684" s="4"/>
      <c r="J684" s="4"/>
      <c r="K684" s="4">
        <v>231</v>
      </c>
      <c r="L684" s="4">
        <v>12</v>
      </c>
      <c r="M684" s="4">
        <v>3</v>
      </c>
      <c r="N684" s="4" t="s">
        <v>3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0</v>
      </c>
      <c r="X684" s="4">
        <v>1</v>
      </c>
      <c r="Y684" s="4">
        <v>0</v>
      </c>
      <c r="Z684" s="4"/>
      <c r="AA684" s="4"/>
      <c r="AB684" s="4"/>
    </row>
    <row r="685" spans="1:28" x14ac:dyDescent="0.25">
      <c r="A685" s="4">
        <v>50</v>
      </c>
      <c r="B685" s="4">
        <v>0</v>
      </c>
      <c r="C685" s="4">
        <v>0</v>
      </c>
      <c r="D685" s="4">
        <v>1</v>
      </c>
      <c r="E685" s="4">
        <v>204</v>
      </c>
      <c r="F685" s="4">
        <f>ROUND(Source!R671,O685)</f>
        <v>19769.02</v>
      </c>
      <c r="G685" s="4" t="s">
        <v>48</v>
      </c>
      <c r="H685" s="4" t="s">
        <v>49</v>
      </c>
      <c r="I685" s="4"/>
      <c r="J685" s="4"/>
      <c r="K685" s="4">
        <v>204</v>
      </c>
      <c r="L685" s="4">
        <v>13</v>
      </c>
      <c r="M685" s="4">
        <v>3</v>
      </c>
      <c r="N685" s="4" t="s">
        <v>3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19769.02</v>
      </c>
      <c r="X685" s="4">
        <v>1</v>
      </c>
      <c r="Y685" s="4">
        <v>19769.02</v>
      </c>
      <c r="Z685" s="4"/>
      <c r="AA685" s="4"/>
      <c r="AB685" s="4"/>
    </row>
    <row r="686" spans="1:28" x14ac:dyDescent="0.25">
      <c r="A686" s="4">
        <v>50</v>
      </c>
      <c r="B686" s="4">
        <v>0</v>
      </c>
      <c r="C686" s="4">
        <v>0</v>
      </c>
      <c r="D686" s="4">
        <v>1</v>
      </c>
      <c r="E686" s="4">
        <v>205</v>
      </c>
      <c r="F686" s="4">
        <f>ROUND(Source!S671,O686)</f>
        <v>12948049.109999999</v>
      </c>
      <c r="G686" s="4" t="s">
        <v>50</v>
      </c>
      <c r="H686" s="4" t="s">
        <v>51</v>
      </c>
      <c r="I686" s="4"/>
      <c r="J686" s="4"/>
      <c r="K686" s="4">
        <v>205</v>
      </c>
      <c r="L686" s="4">
        <v>14</v>
      </c>
      <c r="M686" s="4">
        <v>3</v>
      </c>
      <c r="N686" s="4" t="s">
        <v>3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12948049.109999999</v>
      </c>
      <c r="X686" s="4">
        <v>1</v>
      </c>
      <c r="Y686" s="4">
        <v>12948049.109999999</v>
      </c>
      <c r="Z686" s="4"/>
      <c r="AA686" s="4"/>
      <c r="AB686" s="4"/>
    </row>
    <row r="687" spans="1:28" x14ac:dyDescent="0.25">
      <c r="A687" s="4">
        <v>50</v>
      </c>
      <c r="B687" s="4">
        <v>0</v>
      </c>
      <c r="C687" s="4">
        <v>0</v>
      </c>
      <c r="D687" s="4">
        <v>1</v>
      </c>
      <c r="E687" s="4">
        <v>232</v>
      </c>
      <c r="F687" s="4">
        <f>ROUND(Source!BC671,O687)</f>
        <v>0</v>
      </c>
      <c r="G687" s="4" t="s">
        <v>52</v>
      </c>
      <c r="H687" s="4" t="s">
        <v>53</v>
      </c>
      <c r="I687" s="4"/>
      <c r="J687" s="4"/>
      <c r="K687" s="4">
        <v>232</v>
      </c>
      <c r="L687" s="4">
        <v>15</v>
      </c>
      <c r="M687" s="4">
        <v>3</v>
      </c>
      <c r="N687" s="4" t="s">
        <v>3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0</v>
      </c>
      <c r="X687" s="4">
        <v>1</v>
      </c>
      <c r="Y687" s="4">
        <v>0</v>
      </c>
      <c r="Z687" s="4"/>
      <c r="AA687" s="4"/>
      <c r="AB687" s="4"/>
    </row>
    <row r="688" spans="1:28" x14ac:dyDescent="0.25">
      <c r="A688" s="4">
        <v>50</v>
      </c>
      <c r="B688" s="4">
        <v>0</v>
      </c>
      <c r="C688" s="4">
        <v>0</v>
      </c>
      <c r="D688" s="4">
        <v>1</v>
      </c>
      <c r="E688" s="4">
        <v>214</v>
      </c>
      <c r="F688" s="4">
        <f>ROUND(Source!AS671,O688)</f>
        <v>0</v>
      </c>
      <c r="G688" s="4" t="s">
        <v>54</v>
      </c>
      <c r="H688" s="4" t="s">
        <v>55</v>
      </c>
      <c r="I688" s="4"/>
      <c r="J688" s="4"/>
      <c r="K688" s="4">
        <v>214</v>
      </c>
      <c r="L688" s="4">
        <v>16</v>
      </c>
      <c r="M688" s="4">
        <v>3</v>
      </c>
      <c r="N688" s="4" t="s">
        <v>3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0</v>
      </c>
      <c r="X688" s="4">
        <v>1</v>
      </c>
      <c r="Y688" s="4">
        <v>0</v>
      </c>
      <c r="Z688" s="4"/>
      <c r="AA688" s="4"/>
      <c r="AB688" s="4"/>
    </row>
    <row r="689" spans="1:206" x14ac:dyDescent="0.25">
      <c r="A689" s="4">
        <v>50</v>
      </c>
      <c r="B689" s="4">
        <v>0</v>
      </c>
      <c r="C689" s="4">
        <v>0</v>
      </c>
      <c r="D689" s="4">
        <v>1</v>
      </c>
      <c r="E689" s="4">
        <v>215</v>
      </c>
      <c r="F689" s="4">
        <f>ROUND(Source!AT671,O689)</f>
        <v>0</v>
      </c>
      <c r="G689" s="4" t="s">
        <v>56</v>
      </c>
      <c r="H689" s="4" t="s">
        <v>57</v>
      </c>
      <c r="I689" s="4"/>
      <c r="J689" s="4"/>
      <c r="K689" s="4">
        <v>215</v>
      </c>
      <c r="L689" s="4">
        <v>17</v>
      </c>
      <c r="M689" s="4">
        <v>3</v>
      </c>
      <c r="N689" s="4" t="s">
        <v>3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06" x14ac:dyDescent="0.25">
      <c r="A690" s="4">
        <v>50</v>
      </c>
      <c r="B690" s="4">
        <v>0</v>
      </c>
      <c r="C690" s="4">
        <v>0</v>
      </c>
      <c r="D690" s="4">
        <v>1</v>
      </c>
      <c r="E690" s="4">
        <v>217</v>
      </c>
      <c r="F690" s="4">
        <f>ROUND(Source!AU671,O690)</f>
        <v>23382306.969999999</v>
      </c>
      <c r="G690" s="4" t="s">
        <v>58</v>
      </c>
      <c r="H690" s="4" t="s">
        <v>59</v>
      </c>
      <c r="I690" s="4"/>
      <c r="J690" s="4"/>
      <c r="K690" s="4">
        <v>217</v>
      </c>
      <c r="L690" s="4">
        <v>18</v>
      </c>
      <c r="M690" s="4">
        <v>3</v>
      </c>
      <c r="N690" s="4" t="s">
        <v>3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23382306.969999999</v>
      </c>
      <c r="X690" s="4">
        <v>1</v>
      </c>
      <c r="Y690" s="4">
        <v>23382306.969999999</v>
      </c>
      <c r="Z690" s="4"/>
      <c r="AA690" s="4"/>
      <c r="AB690" s="4"/>
    </row>
    <row r="691" spans="1:206" x14ac:dyDescent="0.25">
      <c r="A691" s="4">
        <v>50</v>
      </c>
      <c r="B691" s="4">
        <v>0</v>
      </c>
      <c r="C691" s="4">
        <v>0</v>
      </c>
      <c r="D691" s="4">
        <v>1</v>
      </c>
      <c r="E691" s="4">
        <v>230</v>
      </c>
      <c r="F691" s="4">
        <f>ROUND(Source!BA671,O691)</f>
        <v>0</v>
      </c>
      <c r="G691" s="4" t="s">
        <v>60</v>
      </c>
      <c r="H691" s="4" t="s">
        <v>61</v>
      </c>
      <c r="I691" s="4"/>
      <c r="J691" s="4"/>
      <c r="K691" s="4">
        <v>230</v>
      </c>
      <c r="L691" s="4">
        <v>19</v>
      </c>
      <c r="M691" s="4">
        <v>3</v>
      </c>
      <c r="N691" s="4" t="s">
        <v>3</v>
      </c>
      <c r="O691" s="4">
        <v>2</v>
      </c>
      <c r="P691" s="4"/>
      <c r="Q691" s="4"/>
      <c r="R691" s="4"/>
      <c r="S691" s="4"/>
      <c r="T691" s="4"/>
      <c r="U691" s="4"/>
      <c r="V691" s="4"/>
      <c r="W691" s="4">
        <v>0</v>
      </c>
      <c r="X691" s="4">
        <v>1</v>
      </c>
      <c r="Y691" s="4">
        <v>0</v>
      </c>
      <c r="Z691" s="4"/>
      <c r="AA691" s="4"/>
      <c r="AB691" s="4"/>
    </row>
    <row r="692" spans="1:206" x14ac:dyDescent="0.25">
      <c r="A692" s="4">
        <v>50</v>
      </c>
      <c r="B692" s="4">
        <v>0</v>
      </c>
      <c r="C692" s="4">
        <v>0</v>
      </c>
      <c r="D692" s="4">
        <v>1</v>
      </c>
      <c r="E692" s="4">
        <v>206</v>
      </c>
      <c r="F692" s="4">
        <f>ROUND(Source!T671,O692)</f>
        <v>0</v>
      </c>
      <c r="G692" s="4" t="s">
        <v>62</v>
      </c>
      <c r="H692" s="4" t="s">
        <v>63</v>
      </c>
      <c r="I692" s="4"/>
      <c r="J692" s="4"/>
      <c r="K692" s="4">
        <v>206</v>
      </c>
      <c r="L692" s="4">
        <v>20</v>
      </c>
      <c r="M692" s="4">
        <v>3</v>
      </c>
      <c r="N692" s="4" t="s">
        <v>3</v>
      </c>
      <c r="O692" s="4">
        <v>2</v>
      </c>
      <c r="P692" s="4"/>
      <c r="Q692" s="4"/>
      <c r="R692" s="4"/>
      <c r="S692" s="4"/>
      <c r="T692" s="4"/>
      <c r="U692" s="4"/>
      <c r="V692" s="4"/>
      <c r="W692" s="4">
        <v>0</v>
      </c>
      <c r="X692" s="4">
        <v>1</v>
      </c>
      <c r="Y692" s="4">
        <v>0</v>
      </c>
      <c r="Z692" s="4"/>
      <c r="AA692" s="4"/>
      <c r="AB692" s="4"/>
    </row>
    <row r="693" spans="1:206" x14ac:dyDescent="0.25">
      <c r="A693" s="4">
        <v>50</v>
      </c>
      <c r="B693" s="4">
        <v>0</v>
      </c>
      <c r="C693" s="4">
        <v>0</v>
      </c>
      <c r="D693" s="4">
        <v>1</v>
      </c>
      <c r="E693" s="4">
        <v>207</v>
      </c>
      <c r="F693" s="4">
        <f>Source!U671</f>
        <v>14272.241999999998</v>
      </c>
      <c r="G693" s="4" t="s">
        <v>64</v>
      </c>
      <c r="H693" s="4" t="s">
        <v>65</v>
      </c>
      <c r="I693" s="4"/>
      <c r="J693" s="4"/>
      <c r="K693" s="4">
        <v>207</v>
      </c>
      <c r="L693" s="4">
        <v>21</v>
      </c>
      <c r="M693" s="4">
        <v>3</v>
      </c>
      <c r="N693" s="4" t="s">
        <v>3</v>
      </c>
      <c r="O693" s="4">
        <v>-1</v>
      </c>
      <c r="P693" s="4"/>
      <c r="Q693" s="4"/>
      <c r="R693" s="4"/>
      <c r="S693" s="4"/>
      <c r="T693" s="4"/>
      <c r="U693" s="4"/>
      <c r="V693" s="4"/>
      <c r="W693" s="4">
        <v>14272.241999999998</v>
      </c>
      <c r="X693" s="4">
        <v>1</v>
      </c>
      <c r="Y693" s="4">
        <v>14272.241999999998</v>
      </c>
      <c r="Z693" s="4"/>
      <c r="AA693" s="4"/>
      <c r="AB693" s="4"/>
    </row>
    <row r="694" spans="1:206" x14ac:dyDescent="0.25">
      <c r="A694" s="4">
        <v>50</v>
      </c>
      <c r="B694" s="4">
        <v>0</v>
      </c>
      <c r="C694" s="4">
        <v>0</v>
      </c>
      <c r="D694" s="4">
        <v>1</v>
      </c>
      <c r="E694" s="4">
        <v>208</v>
      </c>
      <c r="F694" s="4">
        <f>Source!V671</f>
        <v>0</v>
      </c>
      <c r="G694" s="4" t="s">
        <v>66</v>
      </c>
      <c r="H694" s="4" t="s">
        <v>67</v>
      </c>
      <c r="I694" s="4"/>
      <c r="J694" s="4"/>
      <c r="K694" s="4">
        <v>208</v>
      </c>
      <c r="L694" s="4">
        <v>22</v>
      </c>
      <c r="M694" s="4">
        <v>3</v>
      </c>
      <c r="N694" s="4" t="s">
        <v>3</v>
      </c>
      <c r="O694" s="4">
        <v>-1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06" x14ac:dyDescent="0.25">
      <c r="A695" s="4">
        <v>50</v>
      </c>
      <c r="B695" s="4">
        <v>0</v>
      </c>
      <c r="C695" s="4">
        <v>0</v>
      </c>
      <c r="D695" s="4">
        <v>1</v>
      </c>
      <c r="E695" s="4">
        <v>209</v>
      </c>
      <c r="F695" s="4">
        <f>ROUND(Source!W671,O695)</f>
        <v>0</v>
      </c>
      <c r="G695" s="4" t="s">
        <v>68</v>
      </c>
      <c r="H695" s="4" t="s">
        <v>69</v>
      </c>
      <c r="I695" s="4"/>
      <c r="J695" s="4"/>
      <c r="K695" s="4">
        <v>209</v>
      </c>
      <c r="L695" s="4">
        <v>23</v>
      </c>
      <c r="M695" s="4">
        <v>3</v>
      </c>
      <c r="N695" s="4" t="s">
        <v>3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0</v>
      </c>
      <c r="X695" s="4">
        <v>1</v>
      </c>
      <c r="Y695" s="4">
        <v>0</v>
      </c>
      <c r="Z695" s="4"/>
      <c r="AA695" s="4"/>
      <c r="AB695" s="4"/>
    </row>
    <row r="696" spans="1:206" x14ac:dyDescent="0.25">
      <c r="A696" s="4">
        <v>50</v>
      </c>
      <c r="B696" s="4">
        <v>0</v>
      </c>
      <c r="C696" s="4">
        <v>0</v>
      </c>
      <c r="D696" s="4">
        <v>1</v>
      </c>
      <c r="E696" s="4">
        <v>233</v>
      </c>
      <c r="F696" s="4">
        <f>ROUND(Source!BD671,O696)</f>
        <v>0</v>
      </c>
      <c r="G696" s="4" t="s">
        <v>70</v>
      </c>
      <c r="H696" s="4" t="s">
        <v>71</v>
      </c>
      <c r="I696" s="4"/>
      <c r="J696" s="4"/>
      <c r="K696" s="4">
        <v>233</v>
      </c>
      <c r="L696" s="4">
        <v>24</v>
      </c>
      <c r="M696" s="4">
        <v>3</v>
      </c>
      <c r="N696" s="4" t="s">
        <v>3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0</v>
      </c>
      <c r="X696" s="4">
        <v>1</v>
      </c>
      <c r="Y696" s="4">
        <v>0</v>
      </c>
      <c r="Z696" s="4"/>
      <c r="AA696" s="4"/>
      <c r="AB696" s="4"/>
    </row>
    <row r="697" spans="1:206" x14ac:dyDescent="0.25">
      <c r="A697" s="4">
        <v>50</v>
      </c>
      <c r="B697" s="4">
        <v>0</v>
      </c>
      <c r="C697" s="4">
        <v>0</v>
      </c>
      <c r="D697" s="4">
        <v>1</v>
      </c>
      <c r="E697" s="4">
        <v>210</v>
      </c>
      <c r="F697" s="4">
        <f>ROUND(Source!X671,O697)</f>
        <v>9063634.3699999992</v>
      </c>
      <c r="G697" s="4" t="s">
        <v>72</v>
      </c>
      <c r="H697" s="4" t="s">
        <v>73</v>
      </c>
      <c r="I697" s="4"/>
      <c r="J697" s="4"/>
      <c r="K697" s="4">
        <v>210</v>
      </c>
      <c r="L697" s="4">
        <v>25</v>
      </c>
      <c r="M697" s="4">
        <v>3</v>
      </c>
      <c r="N697" s="4" t="s">
        <v>3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9063634.3699999992</v>
      </c>
      <c r="X697" s="4">
        <v>1</v>
      </c>
      <c r="Y697" s="4">
        <v>9063634.3699999992</v>
      </c>
      <c r="Z697" s="4"/>
      <c r="AA697" s="4"/>
      <c r="AB697" s="4"/>
    </row>
    <row r="698" spans="1:206" x14ac:dyDescent="0.25">
      <c r="A698" s="4">
        <v>50</v>
      </c>
      <c r="B698" s="4">
        <v>0</v>
      </c>
      <c r="C698" s="4">
        <v>0</v>
      </c>
      <c r="D698" s="4">
        <v>1</v>
      </c>
      <c r="E698" s="4">
        <v>211</v>
      </c>
      <c r="F698" s="4">
        <f>ROUND(Source!Y671,O698)</f>
        <v>1294804.9099999999</v>
      </c>
      <c r="G698" s="4" t="s">
        <v>74</v>
      </c>
      <c r="H698" s="4" t="s">
        <v>75</v>
      </c>
      <c r="I698" s="4"/>
      <c r="J698" s="4"/>
      <c r="K698" s="4">
        <v>211</v>
      </c>
      <c r="L698" s="4">
        <v>26</v>
      </c>
      <c r="M698" s="4">
        <v>3</v>
      </c>
      <c r="N698" s="4" t="s">
        <v>3</v>
      </c>
      <c r="O698" s="4">
        <v>2</v>
      </c>
      <c r="P698" s="4"/>
      <c r="Q698" s="4"/>
      <c r="R698" s="4"/>
      <c r="S698" s="4"/>
      <c r="T698" s="4"/>
      <c r="U698" s="4"/>
      <c r="V698" s="4"/>
      <c r="W698" s="4">
        <v>1294804.9099999999</v>
      </c>
      <c r="X698" s="4">
        <v>1</v>
      </c>
      <c r="Y698" s="4">
        <v>1294804.9099999999</v>
      </c>
      <c r="Z698" s="4"/>
      <c r="AA698" s="4"/>
      <c r="AB698" s="4"/>
    </row>
    <row r="699" spans="1:206" x14ac:dyDescent="0.25">
      <c r="A699" s="4">
        <v>50</v>
      </c>
      <c r="B699" s="4">
        <v>0</v>
      </c>
      <c r="C699" s="4">
        <v>0</v>
      </c>
      <c r="D699" s="4">
        <v>1</v>
      </c>
      <c r="E699" s="4">
        <v>224</v>
      </c>
      <c r="F699" s="4">
        <f>ROUND(Source!AR671,O699)</f>
        <v>23382306.969999999</v>
      </c>
      <c r="G699" s="4" t="s">
        <v>76</v>
      </c>
      <c r="H699" s="4" t="s">
        <v>77</v>
      </c>
      <c r="I699" s="4"/>
      <c r="J699" s="4"/>
      <c r="K699" s="4">
        <v>224</v>
      </c>
      <c r="L699" s="4">
        <v>27</v>
      </c>
      <c r="M699" s="4">
        <v>3</v>
      </c>
      <c r="N699" s="4" t="s">
        <v>3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23382306.969999999</v>
      </c>
      <c r="X699" s="4">
        <v>1</v>
      </c>
      <c r="Y699" s="4">
        <v>23382306.969999999</v>
      </c>
      <c r="Z699" s="4"/>
      <c r="AA699" s="4"/>
      <c r="AB699" s="4"/>
    </row>
    <row r="701" spans="1:206" x14ac:dyDescent="0.25">
      <c r="A701" s="1">
        <v>4</v>
      </c>
      <c r="B701" s="1">
        <v>1</v>
      </c>
      <c r="C701" s="1"/>
      <c r="D701" s="1">
        <f>ROW(A857)</f>
        <v>857</v>
      </c>
      <c r="E701" s="1"/>
      <c r="F701" s="1" t="s">
        <v>208</v>
      </c>
      <c r="G701" s="1" t="s">
        <v>245</v>
      </c>
      <c r="H701" s="1" t="s">
        <v>3</v>
      </c>
      <c r="I701" s="1">
        <v>0</v>
      </c>
      <c r="J701" s="1"/>
      <c r="K701" s="1">
        <v>-1</v>
      </c>
      <c r="L701" s="1"/>
      <c r="M701" s="1" t="s">
        <v>3</v>
      </c>
      <c r="N701" s="1"/>
      <c r="O701" s="1"/>
      <c r="P701" s="1"/>
      <c r="Q701" s="1"/>
      <c r="R701" s="1"/>
      <c r="S701" s="1">
        <v>0</v>
      </c>
      <c r="T701" s="1"/>
      <c r="U701" s="1" t="s">
        <v>3</v>
      </c>
      <c r="V701" s="1">
        <v>0</v>
      </c>
      <c r="W701" s="1"/>
      <c r="X701" s="1"/>
      <c r="Y701" s="1"/>
      <c r="Z701" s="1"/>
      <c r="AA701" s="1"/>
      <c r="AB701" s="1" t="s">
        <v>3</v>
      </c>
      <c r="AC701" s="1" t="s">
        <v>3</v>
      </c>
      <c r="AD701" s="1" t="s">
        <v>3</v>
      </c>
      <c r="AE701" s="1" t="s">
        <v>3</v>
      </c>
      <c r="AF701" s="1" t="s">
        <v>3</v>
      </c>
      <c r="AG701" s="1" t="s">
        <v>3</v>
      </c>
      <c r="AH701" s="1"/>
      <c r="AI701" s="1"/>
      <c r="AJ701" s="1"/>
      <c r="AK701" s="1"/>
      <c r="AL701" s="1"/>
      <c r="AM701" s="1"/>
      <c r="AN701" s="1"/>
      <c r="AO701" s="1"/>
      <c r="AP701" s="1" t="s">
        <v>3</v>
      </c>
      <c r="AQ701" s="1" t="s">
        <v>3</v>
      </c>
      <c r="AR701" s="1" t="s">
        <v>3</v>
      </c>
      <c r="AS701" s="1"/>
      <c r="AT701" s="1"/>
      <c r="AU701" s="1"/>
      <c r="AV701" s="1"/>
      <c r="AW701" s="1"/>
      <c r="AX701" s="1"/>
      <c r="AY701" s="1"/>
      <c r="AZ701" s="1" t="s">
        <v>3</v>
      </c>
      <c r="BA701" s="1"/>
      <c r="BB701" s="1" t="s">
        <v>3</v>
      </c>
      <c r="BC701" s="1" t="s">
        <v>3</v>
      </c>
      <c r="BD701" s="1" t="s">
        <v>3</v>
      </c>
      <c r="BE701" s="1" t="s">
        <v>3</v>
      </c>
      <c r="BF701" s="1" t="s">
        <v>3</v>
      </c>
      <c r="BG701" s="1" t="s">
        <v>3</v>
      </c>
      <c r="BH701" s="1" t="s">
        <v>3</v>
      </c>
      <c r="BI701" s="1" t="s">
        <v>3</v>
      </c>
      <c r="BJ701" s="1" t="s">
        <v>3</v>
      </c>
      <c r="BK701" s="1" t="s">
        <v>3</v>
      </c>
      <c r="BL701" s="1" t="s">
        <v>3</v>
      </c>
      <c r="BM701" s="1" t="s">
        <v>3</v>
      </c>
      <c r="BN701" s="1" t="s">
        <v>3</v>
      </c>
      <c r="BO701" s="1" t="s">
        <v>3</v>
      </c>
      <c r="BP701" s="1" t="s">
        <v>3</v>
      </c>
      <c r="BQ701" s="1"/>
      <c r="BR701" s="1"/>
      <c r="BS701" s="1"/>
      <c r="BT701" s="1"/>
      <c r="BU701" s="1"/>
      <c r="BV701" s="1"/>
      <c r="BW701" s="1"/>
      <c r="BX701" s="1">
        <v>0</v>
      </c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>
        <v>0</v>
      </c>
    </row>
    <row r="703" spans="1:206" x14ac:dyDescent="0.25">
      <c r="A703" s="2">
        <v>52</v>
      </c>
      <c r="B703" s="2">
        <f t="shared" ref="B703:G703" si="421">B857</f>
        <v>1</v>
      </c>
      <c r="C703" s="2">
        <f t="shared" si="421"/>
        <v>4</v>
      </c>
      <c r="D703" s="2">
        <f t="shared" si="421"/>
        <v>701</v>
      </c>
      <c r="E703" s="2">
        <f t="shared" si="421"/>
        <v>0</v>
      </c>
      <c r="F703" s="2" t="str">
        <f t="shared" si="421"/>
        <v>Новый раздел</v>
      </c>
      <c r="G703" s="2" t="str">
        <f t="shared" si="421"/>
        <v>Зона №1  -   3. Внутренние и внутриплощадочные слаботочные сети Здание 5.2 "Выставочный павильон техники Вадима Задорожного"</v>
      </c>
      <c r="H703" s="2"/>
      <c r="I703" s="2"/>
      <c r="J703" s="2"/>
      <c r="K703" s="2"/>
      <c r="L703" s="2"/>
      <c r="M703" s="2"/>
      <c r="N703" s="2"/>
      <c r="O703" s="2">
        <f t="shared" ref="O703:AT703" si="422">O857</f>
        <v>2380622.7000000002</v>
      </c>
      <c r="P703" s="2">
        <f t="shared" si="422"/>
        <v>7656.74</v>
      </c>
      <c r="Q703" s="2">
        <f t="shared" si="422"/>
        <v>2371.46</v>
      </c>
      <c r="R703" s="2">
        <f t="shared" si="422"/>
        <v>1503.32</v>
      </c>
      <c r="S703" s="2">
        <f t="shared" si="422"/>
        <v>2370594.5</v>
      </c>
      <c r="T703" s="2">
        <f t="shared" si="422"/>
        <v>0</v>
      </c>
      <c r="U703" s="2">
        <f t="shared" si="422"/>
        <v>2835.38</v>
      </c>
      <c r="V703" s="2">
        <f t="shared" si="422"/>
        <v>0</v>
      </c>
      <c r="W703" s="2">
        <f t="shared" si="422"/>
        <v>0</v>
      </c>
      <c r="X703" s="2">
        <f t="shared" si="422"/>
        <v>1659416.14</v>
      </c>
      <c r="Y703" s="2">
        <f t="shared" si="422"/>
        <v>237059.45</v>
      </c>
      <c r="Z703" s="2">
        <f t="shared" si="422"/>
        <v>0</v>
      </c>
      <c r="AA703" s="2">
        <f t="shared" si="422"/>
        <v>0</v>
      </c>
      <c r="AB703" s="2">
        <f t="shared" si="422"/>
        <v>0</v>
      </c>
      <c r="AC703" s="2">
        <f t="shared" si="422"/>
        <v>0</v>
      </c>
      <c r="AD703" s="2">
        <f t="shared" si="422"/>
        <v>0</v>
      </c>
      <c r="AE703" s="2">
        <f t="shared" si="422"/>
        <v>0</v>
      </c>
      <c r="AF703" s="2">
        <f t="shared" si="422"/>
        <v>0</v>
      </c>
      <c r="AG703" s="2">
        <f t="shared" si="422"/>
        <v>0</v>
      </c>
      <c r="AH703" s="2">
        <f t="shared" si="422"/>
        <v>0</v>
      </c>
      <c r="AI703" s="2">
        <f t="shared" si="422"/>
        <v>0</v>
      </c>
      <c r="AJ703" s="2">
        <f t="shared" si="422"/>
        <v>0</v>
      </c>
      <c r="AK703" s="2">
        <f t="shared" si="422"/>
        <v>0</v>
      </c>
      <c r="AL703" s="2">
        <f t="shared" si="422"/>
        <v>0</v>
      </c>
      <c r="AM703" s="2">
        <f t="shared" si="422"/>
        <v>0</v>
      </c>
      <c r="AN703" s="2">
        <f t="shared" si="422"/>
        <v>0</v>
      </c>
      <c r="AO703" s="2">
        <f t="shared" si="422"/>
        <v>0</v>
      </c>
      <c r="AP703" s="2">
        <f t="shared" si="422"/>
        <v>0</v>
      </c>
      <c r="AQ703" s="2">
        <f t="shared" si="422"/>
        <v>0</v>
      </c>
      <c r="AR703" s="2">
        <f t="shared" si="422"/>
        <v>4278721.88</v>
      </c>
      <c r="AS703" s="2">
        <f t="shared" si="422"/>
        <v>0</v>
      </c>
      <c r="AT703" s="2">
        <f t="shared" si="422"/>
        <v>0</v>
      </c>
      <c r="AU703" s="2">
        <f t="shared" ref="AU703:BZ703" si="423">AU857</f>
        <v>4278721.88</v>
      </c>
      <c r="AV703" s="2">
        <f t="shared" si="423"/>
        <v>7656.74</v>
      </c>
      <c r="AW703" s="2">
        <f t="shared" si="423"/>
        <v>7656.74</v>
      </c>
      <c r="AX703" s="2">
        <f t="shared" si="423"/>
        <v>0</v>
      </c>
      <c r="AY703" s="2">
        <f t="shared" si="423"/>
        <v>7656.74</v>
      </c>
      <c r="AZ703" s="2">
        <f t="shared" si="423"/>
        <v>0</v>
      </c>
      <c r="BA703" s="2">
        <f t="shared" si="423"/>
        <v>0</v>
      </c>
      <c r="BB703" s="2">
        <f t="shared" si="423"/>
        <v>0</v>
      </c>
      <c r="BC703" s="2">
        <f t="shared" si="423"/>
        <v>0</v>
      </c>
      <c r="BD703" s="2">
        <f t="shared" si="423"/>
        <v>0</v>
      </c>
      <c r="BE703" s="2">
        <f t="shared" si="423"/>
        <v>0</v>
      </c>
      <c r="BF703" s="2">
        <f t="shared" si="423"/>
        <v>0</v>
      </c>
      <c r="BG703" s="2">
        <f t="shared" si="423"/>
        <v>0</v>
      </c>
      <c r="BH703" s="2">
        <f t="shared" si="423"/>
        <v>0</v>
      </c>
      <c r="BI703" s="2">
        <f t="shared" si="423"/>
        <v>0</v>
      </c>
      <c r="BJ703" s="2">
        <f t="shared" si="423"/>
        <v>0</v>
      </c>
      <c r="BK703" s="2">
        <f t="shared" si="423"/>
        <v>0</v>
      </c>
      <c r="BL703" s="2">
        <f t="shared" si="423"/>
        <v>0</v>
      </c>
      <c r="BM703" s="2">
        <f t="shared" si="423"/>
        <v>0</v>
      </c>
      <c r="BN703" s="2">
        <f t="shared" si="423"/>
        <v>0</v>
      </c>
      <c r="BO703" s="2">
        <f t="shared" si="423"/>
        <v>0</v>
      </c>
      <c r="BP703" s="2">
        <f t="shared" si="423"/>
        <v>0</v>
      </c>
      <c r="BQ703" s="2">
        <f t="shared" si="423"/>
        <v>0</v>
      </c>
      <c r="BR703" s="2">
        <f t="shared" si="423"/>
        <v>0</v>
      </c>
      <c r="BS703" s="2">
        <f t="shared" si="423"/>
        <v>0</v>
      </c>
      <c r="BT703" s="2">
        <f t="shared" si="423"/>
        <v>0</v>
      </c>
      <c r="BU703" s="2">
        <f t="shared" si="423"/>
        <v>0</v>
      </c>
      <c r="BV703" s="2">
        <f t="shared" si="423"/>
        <v>0</v>
      </c>
      <c r="BW703" s="2">
        <f t="shared" si="423"/>
        <v>0</v>
      </c>
      <c r="BX703" s="2">
        <f t="shared" si="423"/>
        <v>0</v>
      </c>
      <c r="BY703" s="2">
        <f t="shared" si="423"/>
        <v>0</v>
      </c>
      <c r="BZ703" s="2">
        <f t="shared" si="423"/>
        <v>0</v>
      </c>
      <c r="CA703" s="2">
        <f t="shared" ref="CA703:DF703" si="424">CA857</f>
        <v>0</v>
      </c>
      <c r="CB703" s="2">
        <f t="shared" si="424"/>
        <v>0</v>
      </c>
      <c r="CC703" s="2">
        <f t="shared" si="424"/>
        <v>0</v>
      </c>
      <c r="CD703" s="2">
        <f t="shared" si="424"/>
        <v>0</v>
      </c>
      <c r="CE703" s="2">
        <f t="shared" si="424"/>
        <v>0</v>
      </c>
      <c r="CF703" s="2">
        <f t="shared" si="424"/>
        <v>0</v>
      </c>
      <c r="CG703" s="2">
        <f t="shared" si="424"/>
        <v>0</v>
      </c>
      <c r="CH703" s="2">
        <f t="shared" si="424"/>
        <v>0</v>
      </c>
      <c r="CI703" s="2">
        <f t="shared" si="424"/>
        <v>0</v>
      </c>
      <c r="CJ703" s="2">
        <f t="shared" si="424"/>
        <v>0</v>
      </c>
      <c r="CK703" s="2">
        <f t="shared" si="424"/>
        <v>0</v>
      </c>
      <c r="CL703" s="2">
        <f t="shared" si="424"/>
        <v>0</v>
      </c>
      <c r="CM703" s="2">
        <f t="shared" si="424"/>
        <v>0</v>
      </c>
      <c r="CN703" s="2">
        <f t="shared" si="424"/>
        <v>0</v>
      </c>
      <c r="CO703" s="2">
        <f t="shared" si="424"/>
        <v>0</v>
      </c>
      <c r="CP703" s="2">
        <f t="shared" si="424"/>
        <v>0</v>
      </c>
      <c r="CQ703" s="2">
        <f t="shared" si="424"/>
        <v>0</v>
      </c>
      <c r="CR703" s="2">
        <f t="shared" si="424"/>
        <v>0</v>
      </c>
      <c r="CS703" s="2">
        <f t="shared" si="424"/>
        <v>0</v>
      </c>
      <c r="CT703" s="2">
        <f t="shared" si="424"/>
        <v>0</v>
      </c>
      <c r="CU703" s="2">
        <f t="shared" si="424"/>
        <v>0</v>
      </c>
      <c r="CV703" s="2">
        <f t="shared" si="424"/>
        <v>0</v>
      </c>
      <c r="CW703" s="2">
        <f t="shared" si="424"/>
        <v>0</v>
      </c>
      <c r="CX703" s="2">
        <f t="shared" si="424"/>
        <v>0</v>
      </c>
      <c r="CY703" s="2">
        <f t="shared" si="424"/>
        <v>0</v>
      </c>
      <c r="CZ703" s="2">
        <f t="shared" si="424"/>
        <v>0</v>
      </c>
      <c r="DA703" s="2">
        <f t="shared" si="424"/>
        <v>0</v>
      </c>
      <c r="DB703" s="2">
        <f t="shared" si="424"/>
        <v>0</v>
      </c>
      <c r="DC703" s="2">
        <f t="shared" si="424"/>
        <v>0</v>
      </c>
      <c r="DD703" s="2">
        <f t="shared" si="424"/>
        <v>0</v>
      </c>
      <c r="DE703" s="2">
        <f t="shared" si="424"/>
        <v>0</v>
      </c>
      <c r="DF703" s="2">
        <f t="shared" si="424"/>
        <v>0</v>
      </c>
      <c r="DG703" s="3">
        <f t="shared" ref="DG703:EL703" si="425">DG857</f>
        <v>0</v>
      </c>
      <c r="DH703" s="3">
        <f t="shared" si="425"/>
        <v>0</v>
      </c>
      <c r="DI703" s="3">
        <f t="shared" si="425"/>
        <v>0</v>
      </c>
      <c r="DJ703" s="3">
        <f t="shared" si="425"/>
        <v>0</v>
      </c>
      <c r="DK703" s="3">
        <f t="shared" si="425"/>
        <v>0</v>
      </c>
      <c r="DL703" s="3">
        <f t="shared" si="425"/>
        <v>0</v>
      </c>
      <c r="DM703" s="3">
        <f t="shared" si="425"/>
        <v>0</v>
      </c>
      <c r="DN703" s="3">
        <f t="shared" si="425"/>
        <v>0</v>
      </c>
      <c r="DO703" s="3">
        <f t="shared" si="425"/>
        <v>0</v>
      </c>
      <c r="DP703" s="3">
        <f t="shared" si="425"/>
        <v>0</v>
      </c>
      <c r="DQ703" s="3">
        <f t="shared" si="425"/>
        <v>0</v>
      </c>
      <c r="DR703" s="3">
        <f t="shared" si="425"/>
        <v>0</v>
      </c>
      <c r="DS703" s="3">
        <f t="shared" si="425"/>
        <v>0</v>
      </c>
      <c r="DT703" s="3">
        <f t="shared" si="425"/>
        <v>0</v>
      </c>
      <c r="DU703" s="3">
        <f t="shared" si="425"/>
        <v>0</v>
      </c>
      <c r="DV703" s="3">
        <f t="shared" si="425"/>
        <v>0</v>
      </c>
      <c r="DW703" s="3">
        <f t="shared" si="425"/>
        <v>0</v>
      </c>
      <c r="DX703" s="3">
        <f t="shared" si="425"/>
        <v>0</v>
      </c>
      <c r="DY703" s="3">
        <f t="shared" si="425"/>
        <v>0</v>
      </c>
      <c r="DZ703" s="3">
        <f t="shared" si="425"/>
        <v>0</v>
      </c>
      <c r="EA703" s="3">
        <f t="shared" si="425"/>
        <v>0</v>
      </c>
      <c r="EB703" s="3">
        <f t="shared" si="425"/>
        <v>0</v>
      </c>
      <c r="EC703" s="3">
        <f t="shared" si="425"/>
        <v>0</v>
      </c>
      <c r="ED703" s="3">
        <f t="shared" si="425"/>
        <v>0</v>
      </c>
      <c r="EE703" s="3">
        <f t="shared" si="425"/>
        <v>0</v>
      </c>
      <c r="EF703" s="3">
        <f t="shared" si="425"/>
        <v>0</v>
      </c>
      <c r="EG703" s="3">
        <f t="shared" si="425"/>
        <v>0</v>
      </c>
      <c r="EH703" s="3">
        <f t="shared" si="425"/>
        <v>0</v>
      </c>
      <c r="EI703" s="3">
        <f t="shared" si="425"/>
        <v>0</v>
      </c>
      <c r="EJ703" s="3">
        <f t="shared" si="425"/>
        <v>0</v>
      </c>
      <c r="EK703" s="3">
        <f t="shared" si="425"/>
        <v>0</v>
      </c>
      <c r="EL703" s="3">
        <f t="shared" si="425"/>
        <v>0</v>
      </c>
      <c r="EM703" s="3">
        <f t="shared" ref="EM703:FR703" si="426">EM857</f>
        <v>0</v>
      </c>
      <c r="EN703" s="3">
        <f t="shared" si="426"/>
        <v>0</v>
      </c>
      <c r="EO703" s="3">
        <f t="shared" si="426"/>
        <v>0</v>
      </c>
      <c r="EP703" s="3">
        <f t="shared" si="426"/>
        <v>0</v>
      </c>
      <c r="EQ703" s="3">
        <f t="shared" si="426"/>
        <v>0</v>
      </c>
      <c r="ER703" s="3">
        <f t="shared" si="426"/>
        <v>0</v>
      </c>
      <c r="ES703" s="3">
        <f t="shared" si="426"/>
        <v>0</v>
      </c>
      <c r="ET703" s="3">
        <f t="shared" si="426"/>
        <v>0</v>
      </c>
      <c r="EU703" s="3">
        <f t="shared" si="426"/>
        <v>0</v>
      </c>
      <c r="EV703" s="3">
        <f t="shared" si="426"/>
        <v>0</v>
      </c>
      <c r="EW703" s="3">
        <f t="shared" si="426"/>
        <v>0</v>
      </c>
      <c r="EX703" s="3">
        <f t="shared" si="426"/>
        <v>0</v>
      </c>
      <c r="EY703" s="3">
        <f t="shared" si="426"/>
        <v>0</v>
      </c>
      <c r="EZ703" s="3">
        <f t="shared" si="426"/>
        <v>0</v>
      </c>
      <c r="FA703" s="3">
        <f t="shared" si="426"/>
        <v>0</v>
      </c>
      <c r="FB703" s="3">
        <f t="shared" si="426"/>
        <v>0</v>
      </c>
      <c r="FC703" s="3">
        <f t="shared" si="426"/>
        <v>0</v>
      </c>
      <c r="FD703" s="3">
        <f t="shared" si="426"/>
        <v>0</v>
      </c>
      <c r="FE703" s="3">
        <f t="shared" si="426"/>
        <v>0</v>
      </c>
      <c r="FF703" s="3">
        <f t="shared" si="426"/>
        <v>0</v>
      </c>
      <c r="FG703" s="3">
        <f t="shared" si="426"/>
        <v>0</v>
      </c>
      <c r="FH703" s="3">
        <f t="shared" si="426"/>
        <v>0</v>
      </c>
      <c r="FI703" s="3">
        <f t="shared" si="426"/>
        <v>0</v>
      </c>
      <c r="FJ703" s="3">
        <f t="shared" si="426"/>
        <v>0</v>
      </c>
      <c r="FK703" s="3">
        <f t="shared" si="426"/>
        <v>0</v>
      </c>
      <c r="FL703" s="3">
        <f t="shared" si="426"/>
        <v>0</v>
      </c>
      <c r="FM703" s="3">
        <f t="shared" si="426"/>
        <v>0</v>
      </c>
      <c r="FN703" s="3">
        <f t="shared" si="426"/>
        <v>0</v>
      </c>
      <c r="FO703" s="3">
        <f t="shared" si="426"/>
        <v>0</v>
      </c>
      <c r="FP703" s="3">
        <f t="shared" si="426"/>
        <v>0</v>
      </c>
      <c r="FQ703" s="3">
        <f t="shared" si="426"/>
        <v>0</v>
      </c>
      <c r="FR703" s="3">
        <f t="shared" si="426"/>
        <v>0</v>
      </c>
      <c r="FS703" s="3">
        <f t="shared" ref="FS703:GX703" si="427">FS857</f>
        <v>0</v>
      </c>
      <c r="FT703" s="3">
        <f t="shared" si="427"/>
        <v>0</v>
      </c>
      <c r="FU703" s="3">
        <f t="shared" si="427"/>
        <v>0</v>
      </c>
      <c r="FV703" s="3">
        <f t="shared" si="427"/>
        <v>0</v>
      </c>
      <c r="FW703" s="3">
        <f t="shared" si="427"/>
        <v>0</v>
      </c>
      <c r="FX703" s="3">
        <f t="shared" si="427"/>
        <v>0</v>
      </c>
      <c r="FY703" s="3">
        <f t="shared" si="427"/>
        <v>0</v>
      </c>
      <c r="FZ703" s="3">
        <f t="shared" si="427"/>
        <v>0</v>
      </c>
      <c r="GA703" s="3">
        <f t="shared" si="427"/>
        <v>0</v>
      </c>
      <c r="GB703" s="3">
        <f t="shared" si="427"/>
        <v>0</v>
      </c>
      <c r="GC703" s="3">
        <f t="shared" si="427"/>
        <v>0</v>
      </c>
      <c r="GD703" s="3">
        <f t="shared" si="427"/>
        <v>0</v>
      </c>
      <c r="GE703" s="3">
        <f t="shared" si="427"/>
        <v>0</v>
      </c>
      <c r="GF703" s="3">
        <f t="shared" si="427"/>
        <v>0</v>
      </c>
      <c r="GG703" s="3">
        <f t="shared" si="427"/>
        <v>0</v>
      </c>
      <c r="GH703" s="3">
        <f t="shared" si="427"/>
        <v>0</v>
      </c>
      <c r="GI703" s="3">
        <f t="shared" si="427"/>
        <v>0</v>
      </c>
      <c r="GJ703" s="3">
        <f t="shared" si="427"/>
        <v>0</v>
      </c>
      <c r="GK703" s="3">
        <f t="shared" si="427"/>
        <v>0</v>
      </c>
      <c r="GL703" s="3">
        <f t="shared" si="427"/>
        <v>0</v>
      </c>
      <c r="GM703" s="3">
        <f t="shared" si="427"/>
        <v>0</v>
      </c>
      <c r="GN703" s="3">
        <f t="shared" si="427"/>
        <v>0</v>
      </c>
      <c r="GO703" s="3">
        <f t="shared" si="427"/>
        <v>0</v>
      </c>
      <c r="GP703" s="3">
        <f t="shared" si="427"/>
        <v>0</v>
      </c>
      <c r="GQ703" s="3">
        <f t="shared" si="427"/>
        <v>0</v>
      </c>
      <c r="GR703" s="3">
        <f t="shared" si="427"/>
        <v>0</v>
      </c>
      <c r="GS703" s="3">
        <f t="shared" si="427"/>
        <v>0</v>
      </c>
      <c r="GT703" s="3">
        <f t="shared" si="427"/>
        <v>0</v>
      </c>
      <c r="GU703" s="3">
        <f t="shared" si="427"/>
        <v>0</v>
      </c>
      <c r="GV703" s="3">
        <f t="shared" si="427"/>
        <v>0</v>
      </c>
      <c r="GW703" s="3">
        <f t="shared" si="427"/>
        <v>0</v>
      </c>
      <c r="GX703" s="3">
        <f t="shared" si="427"/>
        <v>0</v>
      </c>
    </row>
    <row r="705" spans="1:245" x14ac:dyDescent="0.25">
      <c r="A705" s="1">
        <v>5</v>
      </c>
      <c r="B705" s="1">
        <v>1</v>
      </c>
      <c r="C705" s="1"/>
      <c r="D705" s="1">
        <f>ROW(A716)</f>
        <v>716</v>
      </c>
      <c r="E705" s="1"/>
      <c r="F705" s="1" t="s">
        <v>13</v>
      </c>
      <c r="G705" s="1" t="s">
        <v>78</v>
      </c>
      <c r="H705" s="1" t="s">
        <v>3</v>
      </c>
      <c r="I705" s="1">
        <v>0</v>
      </c>
      <c r="J705" s="1"/>
      <c r="K705" s="1">
        <v>-1</v>
      </c>
      <c r="L705" s="1"/>
      <c r="M705" s="1" t="s">
        <v>3</v>
      </c>
      <c r="N705" s="1"/>
      <c r="O705" s="1"/>
      <c r="P705" s="1"/>
      <c r="Q705" s="1"/>
      <c r="R705" s="1"/>
      <c r="S705" s="1">
        <v>0</v>
      </c>
      <c r="T705" s="1"/>
      <c r="U705" s="1" t="s">
        <v>3</v>
      </c>
      <c r="V705" s="1">
        <v>0</v>
      </c>
      <c r="W705" s="1"/>
      <c r="X705" s="1"/>
      <c r="Y705" s="1"/>
      <c r="Z705" s="1"/>
      <c r="AA705" s="1"/>
      <c r="AB705" s="1" t="s">
        <v>3</v>
      </c>
      <c r="AC705" s="1" t="s">
        <v>3</v>
      </c>
      <c r="AD705" s="1" t="s">
        <v>3</v>
      </c>
      <c r="AE705" s="1" t="s">
        <v>3</v>
      </c>
      <c r="AF705" s="1" t="s">
        <v>3</v>
      </c>
      <c r="AG705" s="1" t="s">
        <v>3</v>
      </c>
      <c r="AH705" s="1"/>
      <c r="AI705" s="1"/>
      <c r="AJ705" s="1"/>
      <c r="AK705" s="1"/>
      <c r="AL705" s="1"/>
      <c r="AM705" s="1"/>
      <c r="AN705" s="1"/>
      <c r="AO705" s="1"/>
      <c r="AP705" s="1" t="s">
        <v>3</v>
      </c>
      <c r="AQ705" s="1" t="s">
        <v>3</v>
      </c>
      <c r="AR705" s="1" t="s">
        <v>3</v>
      </c>
      <c r="AS705" s="1"/>
      <c r="AT705" s="1"/>
      <c r="AU705" s="1"/>
      <c r="AV705" s="1"/>
      <c r="AW705" s="1"/>
      <c r="AX705" s="1"/>
      <c r="AY705" s="1"/>
      <c r="AZ705" s="1" t="s">
        <v>3</v>
      </c>
      <c r="BA705" s="1"/>
      <c r="BB705" s="1" t="s">
        <v>3</v>
      </c>
      <c r="BC705" s="1" t="s">
        <v>3</v>
      </c>
      <c r="BD705" s="1" t="s">
        <v>3</v>
      </c>
      <c r="BE705" s="1" t="s">
        <v>3</v>
      </c>
      <c r="BF705" s="1" t="s">
        <v>3</v>
      </c>
      <c r="BG705" s="1" t="s">
        <v>3</v>
      </c>
      <c r="BH705" s="1" t="s">
        <v>3</v>
      </c>
      <c r="BI705" s="1" t="s">
        <v>3</v>
      </c>
      <c r="BJ705" s="1" t="s">
        <v>3</v>
      </c>
      <c r="BK705" s="1" t="s">
        <v>3</v>
      </c>
      <c r="BL705" s="1" t="s">
        <v>3</v>
      </c>
      <c r="BM705" s="1" t="s">
        <v>3</v>
      </c>
      <c r="BN705" s="1" t="s">
        <v>3</v>
      </c>
      <c r="BO705" s="1" t="s">
        <v>3</v>
      </c>
      <c r="BP705" s="1" t="s">
        <v>3</v>
      </c>
      <c r="BQ705" s="1"/>
      <c r="BR705" s="1"/>
      <c r="BS705" s="1"/>
      <c r="BT705" s="1"/>
      <c r="BU705" s="1"/>
      <c r="BV705" s="1"/>
      <c r="BW705" s="1"/>
      <c r="BX705" s="1">
        <v>0</v>
      </c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>
        <v>0</v>
      </c>
    </row>
    <row r="707" spans="1:245" x14ac:dyDescent="0.25">
      <c r="A707" s="2">
        <v>52</v>
      </c>
      <c r="B707" s="2">
        <f t="shared" ref="B707:G707" si="428">B716</f>
        <v>1</v>
      </c>
      <c r="C707" s="2">
        <f t="shared" si="428"/>
        <v>5</v>
      </c>
      <c r="D707" s="2">
        <f t="shared" si="428"/>
        <v>705</v>
      </c>
      <c r="E707" s="2">
        <f t="shared" si="428"/>
        <v>0</v>
      </c>
      <c r="F707" s="2" t="str">
        <f t="shared" si="428"/>
        <v>Новый подраздел</v>
      </c>
      <c r="G707" s="2" t="str">
        <f t="shared" si="428"/>
        <v>ЛВС - Инженерные сооружения и коммуникации</v>
      </c>
      <c r="H707" s="2"/>
      <c r="I707" s="2"/>
      <c r="J707" s="2"/>
      <c r="K707" s="2"/>
      <c r="L707" s="2"/>
      <c r="M707" s="2"/>
      <c r="N707" s="2"/>
      <c r="O707" s="2">
        <f t="shared" ref="O707:AT707" si="429">O716</f>
        <v>445904.84</v>
      </c>
      <c r="P707" s="2">
        <f t="shared" si="429"/>
        <v>0</v>
      </c>
      <c r="Q707" s="2">
        <f t="shared" si="429"/>
        <v>0</v>
      </c>
      <c r="R707" s="2">
        <f t="shared" si="429"/>
        <v>0</v>
      </c>
      <c r="S707" s="2">
        <f t="shared" si="429"/>
        <v>445904.84</v>
      </c>
      <c r="T707" s="2">
        <f t="shared" si="429"/>
        <v>0</v>
      </c>
      <c r="U707" s="2">
        <f t="shared" si="429"/>
        <v>444.26</v>
      </c>
      <c r="V707" s="2">
        <f t="shared" si="429"/>
        <v>0</v>
      </c>
      <c r="W707" s="2">
        <f t="shared" si="429"/>
        <v>0</v>
      </c>
      <c r="X707" s="2">
        <f t="shared" si="429"/>
        <v>312133.38</v>
      </c>
      <c r="Y707" s="2">
        <f t="shared" si="429"/>
        <v>44590.48</v>
      </c>
      <c r="Z707" s="2">
        <f t="shared" si="429"/>
        <v>0</v>
      </c>
      <c r="AA707" s="2">
        <f t="shared" si="429"/>
        <v>0</v>
      </c>
      <c r="AB707" s="2">
        <f t="shared" si="429"/>
        <v>445904.84</v>
      </c>
      <c r="AC707" s="2">
        <f t="shared" si="429"/>
        <v>0</v>
      </c>
      <c r="AD707" s="2">
        <f t="shared" si="429"/>
        <v>0</v>
      </c>
      <c r="AE707" s="2">
        <f t="shared" si="429"/>
        <v>0</v>
      </c>
      <c r="AF707" s="2">
        <f t="shared" si="429"/>
        <v>445904.84</v>
      </c>
      <c r="AG707" s="2">
        <f t="shared" si="429"/>
        <v>0</v>
      </c>
      <c r="AH707" s="2">
        <f t="shared" si="429"/>
        <v>444.26</v>
      </c>
      <c r="AI707" s="2">
        <f t="shared" si="429"/>
        <v>0</v>
      </c>
      <c r="AJ707" s="2">
        <f t="shared" si="429"/>
        <v>0</v>
      </c>
      <c r="AK707" s="2">
        <f t="shared" si="429"/>
        <v>312133.38</v>
      </c>
      <c r="AL707" s="2">
        <f t="shared" si="429"/>
        <v>44590.48</v>
      </c>
      <c r="AM707" s="2">
        <f t="shared" si="429"/>
        <v>0</v>
      </c>
      <c r="AN707" s="2">
        <f t="shared" si="429"/>
        <v>0</v>
      </c>
      <c r="AO707" s="2">
        <f t="shared" si="429"/>
        <v>0</v>
      </c>
      <c r="AP707" s="2">
        <f t="shared" si="429"/>
        <v>0</v>
      </c>
      <c r="AQ707" s="2">
        <f t="shared" si="429"/>
        <v>0</v>
      </c>
      <c r="AR707" s="2">
        <f t="shared" si="429"/>
        <v>802628.7</v>
      </c>
      <c r="AS707" s="2">
        <f t="shared" si="429"/>
        <v>0</v>
      </c>
      <c r="AT707" s="2">
        <f t="shared" si="429"/>
        <v>0</v>
      </c>
      <c r="AU707" s="2">
        <f t="shared" ref="AU707:BZ707" si="430">AU716</f>
        <v>802628.7</v>
      </c>
      <c r="AV707" s="2">
        <f t="shared" si="430"/>
        <v>0</v>
      </c>
      <c r="AW707" s="2">
        <f t="shared" si="430"/>
        <v>0</v>
      </c>
      <c r="AX707" s="2">
        <f t="shared" si="430"/>
        <v>0</v>
      </c>
      <c r="AY707" s="2">
        <f t="shared" si="430"/>
        <v>0</v>
      </c>
      <c r="AZ707" s="2">
        <f t="shared" si="430"/>
        <v>0</v>
      </c>
      <c r="BA707" s="2">
        <f t="shared" si="430"/>
        <v>0</v>
      </c>
      <c r="BB707" s="2">
        <f t="shared" si="430"/>
        <v>0</v>
      </c>
      <c r="BC707" s="2">
        <f t="shared" si="430"/>
        <v>0</v>
      </c>
      <c r="BD707" s="2">
        <f t="shared" si="430"/>
        <v>0</v>
      </c>
      <c r="BE707" s="2">
        <f t="shared" si="430"/>
        <v>0</v>
      </c>
      <c r="BF707" s="2">
        <f t="shared" si="430"/>
        <v>0</v>
      </c>
      <c r="BG707" s="2">
        <f t="shared" si="430"/>
        <v>0</v>
      </c>
      <c r="BH707" s="2">
        <f t="shared" si="430"/>
        <v>0</v>
      </c>
      <c r="BI707" s="2">
        <f t="shared" si="430"/>
        <v>0</v>
      </c>
      <c r="BJ707" s="2">
        <f t="shared" si="430"/>
        <v>0</v>
      </c>
      <c r="BK707" s="2">
        <f t="shared" si="430"/>
        <v>0</v>
      </c>
      <c r="BL707" s="2">
        <f t="shared" si="430"/>
        <v>0</v>
      </c>
      <c r="BM707" s="2">
        <f t="shared" si="430"/>
        <v>0</v>
      </c>
      <c r="BN707" s="2">
        <f t="shared" si="430"/>
        <v>0</v>
      </c>
      <c r="BO707" s="2">
        <f t="shared" si="430"/>
        <v>0</v>
      </c>
      <c r="BP707" s="2">
        <f t="shared" si="430"/>
        <v>0</v>
      </c>
      <c r="BQ707" s="2">
        <f t="shared" si="430"/>
        <v>0</v>
      </c>
      <c r="BR707" s="2">
        <f t="shared" si="430"/>
        <v>0</v>
      </c>
      <c r="BS707" s="2">
        <f t="shared" si="430"/>
        <v>0</v>
      </c>
      <c r="BT707" s="2">
        <f t="shared" si="430"/>
        <v>0</v>
      </c>
      <c r="BU707" s="2">
        <f t="shared" si="430"/>
        <v>0</v>
      </c>
      <c r="BV707" s="2">
        <f t="shared" si="430"/>
        <v>0</v>
      </c>
      <c r="BW707" s="2">
        <f t="shared" si="430"/>
        <v>0</v>
      </c>
      <c r="BX707" s="2">
        <f t="shared" si="430"/>
        <v>0</v>
      </c>
      <c r="BY707" s="2">
        <f t="shared" si="430"/>
        <v>0</v>
      </c>
      <c r="BZ707" s="2">
        <f t="shared" si="430"/>
        <v>0</v>
      </c>
      <c r="CA707" s="2">
        <f t="shared" ref="CA707:DF707" si="431">CA716</f>
        <v>802628.7</v>
      </c>
      <c r="CB707" s="2">
        <f t="shared" si="431"/>
        <v>0</v>
      </c>
      <c r="CC707" s="2">
        <f t="shared" si="431"/>
        <v>0</v>
      </c>
      <c r="CD707" s="2">
        <f t="shared" si="431"/>
        <v>802628.7</v>
      </c>
      <c r="CE707" s="2">
        <f t="shared" si="431"/>
        <v>0</v>
      </c>
      <c r="CF707" s="2">
        <f t="shared" si="431"/>
        <v>0</v>
      </c>
      <c r="CG707" s="2">
        <f t="shared" si="431"/>
        <v>0</v>
      </c>
      <c r="CH707" s="2">
        <f t="shared" si="431"/>
        <v>0</v>
      </c>
      <c r="CI707" s="2">
        <f t="shared" si="431"/>
        <v>0</v>
      </c>
      <c r="CJ707" s="2">
        <f t="shared" si="431"/>
        <v>0</v>
      </c>
      <c r="CK707" s="2">
        <f t="shared" si="431"/>
        <v>0</v>
      </c>
      <c r="CL707" s="2">
        <f t="shared" si="431"/>
        <v>0</v>
      </c>
      <c r="CM707" s="2">
        <f t="shared" si="431"/>
        <v>0</v>
      </c>
      <c r="CN707" s="2">
        <f t="shared" si="431"/>
        <v>0</v>
      </c>
      <c r="CO707" s="2">
        <f t="shared" si="431"/>
        <v>0</v>
      </c>
      <c r="CP707" s="2">
        <f t="shared" si="431"/>
        <v>0</v>
      </c>
      <c r="CQ707" s="2">
        <f t="shared" si="431"/>
        <v>0</v>
      </c>
      <c r="CR707" s="2">
        <f t="shared" si="431"/>
        <v>0</v>
      </c>
      <c r="CS707" s="2">
        <f t="shared" si="431"/>
        <v>0</v>
      </c>
      <c r="CT707" s="2">
        <f t="shared" si="431"/>
        <v>0</v>
      </c>
      <c r="CU707" s="2">
        <f t="shared" si="431"/>
        <v>0</v>
      </c>
      <c r="CV707" s="2">
        <f t="shared" si="431"/>
        <v>0</v>
      </c>
      <c r="CW707" s="2">
        <f t="shared" si="431"/>
        <v>0</v>
      </c>
      <c r="CX707" s="2">
        <f t="shared" si="431"/>
        <v>0</v>
      </c>
      <c r="CY707" s="2">
        <f t="shared" si="431"/>
        <v>0</v>
      </c>
      <c r="CZ707" s="2">
        <f t="shared" si="431"/>
        <v>0</v>
      </c>
      <c r="DA707" s="2">
        <f t="shared" si="431"/>
        <v>0</v>
      </c>
      <c r="DB707" s="2">
        <f t="shared" si="431"/>
        <v>0</v>
      </c>
      <c r="DC707" s="2">
        <f t="shared" si="431"/>
        <v>0</v>
      </c>
      <c r="DD707" s="2">
        <f t="shared" si="431"/>
        <v>0</v>
      </c>
      <c r="DE707" s="2">
        <f t="shared" si="431"/>
        <v>0</v>
      </c>
      <c r="DF707" s="2">
        <f t="shared" si="431"/>
        <v>0</v>
      </c>
      <c r="DG707" s="3">
        <f t="shared" ref="DG707:EL707" si="432">DG716</f>
        <v>0</v>
      </c>
      <c r="DH707" s="3">
        <f t="shared" si="432"/>
        <v>0</v>
      </c>
      <c r="DI707" s="3">
        <f t="shared" si="432"/>
        <v>0</v>
      </c>
      <c r="DJ707" s="3">
        <f t="shared" si="432"/>
        <v>0</v>
      </c>
      <c r="DK707" s="3">
        <f t="shared" si="432"/>
        <v>0</v>
      </c>
      <c r="DL707" s="3">
        <f t="shared" si="432"/>
        <v>0</v>
      </c>
      <c r="DM707" s="3">
        <f t="shared" si="432"/>
        <v>0</v>
      </c>
      <c r="DN707" s="3">
        <f t="shared" si="432"/>
        <v>0</v>
      </c>
      <c r="DO707" s="3">
        <f t="shared" si="432"/>
        <v>0</v>
      </c>
      <c r="DP707" s="3">
        <f t="shared" si="432"/>
        <v>0</v>
      </c>
      <c r="DQ707" s="3">
        <f t="shared" si="432"/>
        <v>0</v>
      </c>
      <c r="DR707" s="3">
        <f t="shared" si="432"/>
        <v>0</v>
      </c>
      <c r="DS707" s="3">
        <f t="shared" si="432"/>
        <v>0</v>
      </c>
      <c r="DT707" s="3">
        <f t="shared" si="432"/>
        <v>0</v>
      </c>
      <c r="DU707" s="3">
        <f t="shared" si="432"/>
        <v>0</v>
      </c>
      <c r="DV707" s="3">
        <f t="shared" si="432"/>
        <v>0</v>
      </c>
      <c r="DW707" s="3">
        <f t="shared" si="432"/>
        <v>0</v>
      </c>
      <c r="DX707" s="3">
        <f t="shared" si="432"/>
        <v>0</v>
      </c>
      <c r="DY707" s="3">
        <f t="shared" si="432"/>
        <v>0</v>
      </c>
      <c r="DZ707" s="3">
        <f t="shared" si="432"/>
        <v>0</v>
      </c>
      <c r="EA707" s="3">
        <f t="shared" si="432"/>
        <v>0</v>
      </c>
      <c r="EB707" s="3">
        <f t="shared" si="432"/>
        <v>0</v>
      </c>
      <c r="EC707" s="3">
        <f t="shared" si="432"/>
        <v>0</v>
      </c>
      <c r="ED707" s="3">
        <f t="shared" si="432"/>
        <v>0</v>
      </c>
      <c r="EE707" s="3">
        <f t="shared" si="432"/>
        <v>0</v>
      </c>
      <c r="EF707" s="3">
        <f t="shared" si="432"/>
        <v>0</v>
      </c>
      <c r="EG707" s="3">
        <f t="shared" si="432"/>
        <v>0</v>
      </c>
      <c r="EH707" s="3">
        <f t="shared" si="432"/>
        <v>0</v>
      </c>
      <c r="EI707" s="3">
        <f t="shared" si="432"/>
        <v>0</v>
      </c>
      <c r="EJ707" s="3">
        <f t="shared" si="432"/>
        <v>0</v>
      </c>
      <c r="EK707" s="3">
        <f t="shared" si="432"/>
        <v>0</v>
      </c>
      <c r="EL707" s="3">
        <f t="shared" si="432"/>
        <v>0</v>
      </c>
      <c r="EM707" s="3">
        <f t="shared" ref="EM707:FR707" si="433">EM716</f>
        <v>0</v>
      </c>
      <c r="EN707" s="3">
        <f t="shared" si="433"/>
        <v>0</v>
      </c>
      <c r="EO707" s="3">
        <f t="shared" si="433"/>
        <v>0</v>
      </c>
      <c r="EP707" s="3">
        <f t="shared" si="433"/>
        <v>0</v>
      </c>
      <c r="EQ707" s="3">
        <f t="shared" si="433"/>
        <v>0</v>
      </c>
      <c r="ER707" s="3">
        <f t="shared" si="433"/>
        <v>0</v>
      </c>
      <c r="ES707" s="3">
        <f t="shared" si="433"/>
        <v>0</v>
      </c>
      <c r="ET707" s="3">
        <f t="shared" si="433"/>
        <v>0</v>
      </c>
      <c r="EU707" s="3">
        <f t="shared" si="433"/>
        <v>0</v>
      </c>
      <c r="EV707" s="3">
        <f t="shared" si="433"/>
        <v>0</v>
      </c>
      <c r="EW707" s="3">
        <f t="shared" si="433"/>
        <v>0</v>
      </c>
      <c r="EX707" s="3">
        <f t="shared" si="433"/>
        <v>0</v>
      </c>
      <c r="EY707" s="3">
        <f t="shared" si="433"/>
        <v>0</v>
      </c>
      <c r="EZ707" s="3">
        <f t="shared" si="433"/>
        <v>0</v>
      </c>
      <c r="FA707" s="3">
        <f t="shared" si="433"/>
        <v>0</v>
      </c>
      <c r="FB707" s="3">
        <f t="shared" si="433"/>
        <v>0</v>
      </c>
      <c r="FC707" s="3">
        <f t="shared" si="433"/>
        <v>0</v>
      </c>
      <c r="FD707" s="3">
        <f t="shared" si="433"/>
        <v>0</v>
      </c>
      <c r="FE707" s="3">
        <f t="shared" si="433"/>
        <v>0</v>
      </c>
      <c r="FF707" s="3">
        <f t="shared" si="433"/>
        <v>0</v>
      </c>
      <c r="FG707" s="3">
        <f t="shared" si="433"/>
        <v>0</v>
      </c>
      <c r="FH707" s="3">
        <f t="shared" si="433"/>
        <v>0</v>
      </c>
      <c r="FI707" s="3">
        <f t="shared" si="433"/>
        <v>0</v>
      </c>
      <c r="FJ707" s="3">
        <f t="shared" si="433"/>
        <v>0</v>
      </c>
      <c r="FK707" s="3">
        <f t="shared" si="433"/>
        <v>0</v>
      </c>
      <c r="FL707" s="3">
        <f t="shared" si="433"/>
        <v>0</v>
      </c>
      <c r="FM707" s="3">
        <f t="shared" si="433"/>
        <v>0</v>
      </c>
      <c r="FN707" s="3">
        <f t="shared" si="433"/>
        <v>0</v>
      </c>
      <c r="FO707" s="3">
        <f t="shared" si="433"/>
        <v>0</v>
      </c>
      <c r="FP707" s="3">
        <f t="shared" si="433"/>
        <v>0</v>
      </c>
      <c r="FQ707" s="3">
        <f t="shared" si="433"/>
        <v>0</v>
      </c>
      <c r="FR707" s="3">
        <f t="shared" si="433"/>
        <v>0</v>
      </c>
      <c r="FS707" s="3">
        <f t="shared" ref="FS707:GX707" si="434">FS716</f>
        <v>0</v>
      </c>
      <c r="FT707" s="3">
        <f t="shared" si="434"/>
        <v>0</v>
      </c>
      <c r="FU707" s="3">
        <f t="shared" si="434"/>
        <v>0</v>
      </c>
      <c r="FV707" s="3">
        <f t="shared" si="434"/>
        <v>0</v>
      </c>
      <c r="FW707" s="3">
        <f t="shared" si="434"/>
        <v>0</v>
      </c>
      <c r="FX707" s="3">
        <f t="shared" si="434"/>
        <v>0</v>
      </c>
      <c r="FY707" s="3">
        <f t="shared" si="434"/>
        <v>0</v>
      </c>
      <c r="FZ707" s="3">
        <f t="shared" si="434"/>
        <v>0</v>
      </c>
      <c r="GA707" s="3">
        <f t="shared" si="434"/>
        <v>0</v>
      </c>
      <c r="GB707" s="3">
        <f t="shared" si="434"/>
        <v>0</v>
      </c>
      <c r="GC707" s="3">
        <f t="shared" si="434"/>
        <v>0</v>
      </c>
      <c r="GD707" s="3">
        <f t="shared" si="434"/>
        <v>0</v>
      </c>
      <c r="GE707" s="3">
        <f t="shared" si="434"/>
        <v>0</v>
      </c>
      <c r="GF707" s="3">
        <f t="shared" si="434"/>
        <v>0</v>
      </c>
      <c r="GG707" s="3">
        <f t="shared" si="434"/>
        <v>0</v>
      </c>
      <c r="GH707" s="3">
        <f t="shared" si="434"/>
        <v>0</v>
      </c>
      <c r="GI707" s="3">
        <f t="shared" si="434"/>
        <v>0</v>
      </c>
      <c r="GJ707" s="3">
        <f t="shared" si="434"/>
        <v>0</v>
      </c>
      <c r="GK707" s="3">
        <f t="shared" si="434"/>
        <v>0</v>
      </c>
      <c r="GL707" s="3">
        <f t="shared" si="434"/>
        <v>0</v>
      </c>
      <c r="GM707" s="3">
        <f t="shared" si="434"/>
        <v>0</v>
      </c>
      <c r="GN707" s="3">
        <f t="shared" si="434"/>
        <v>0</v>
      </c>
      <c r="GO707" s="3">
        <f t="shared" si="434"/>
        <v>0</v>
      </c>
      <c r="GP707" s="3">
        <f t="shared" si="434"/>
        <v>0</v>
      </c>
      <c r="GQ707" s="3">
        <f t="shared" si="434"/>
        <v>0</v>
      </c>
      <c r="GR707" s="3">
        <f t="shared" si="434"/>
        <v>0</v>
      </c>
      <c r="GS707" s="3">
        <f t="shared" si="434"/>
        <v>0</v>
      </c>
      <c r="GT707" s="3">
        <f t="shared" si="434"/>
        <v>0</v>
      </c>
      <c r="GU707" s="3">
        <f t="shared" si="434"/>
        <v>0</v>
      </c>
      <c r="GV707" s="3">
        <f t="shared" si="434"/>
        <v>0</v>
      </c>
      <c r="GW707" s="3">
        <f t="shared" si="434"/>
        <v>0</v>
      </c>
      <c r="GX707" s="3">
        <f t="shared" si="434"/>
        <v>0</v>
      </c>
    </row>
    <row r="709" spans="1:245" x14ac:dyDescent="0.25">
      <c r="A709">
        <v>17</v>
      </c>
      <c r="B709">
        <v>1</v>
      </c>
      <c r="D709">
        <f>ROW(EtalonRes!A149)</f>
        <v>149</v>
      </c>
      <c r="E709" t="s">
        <v>246</v>
      </c>
      <c r="F709" t="s">
        <v>84</v>
      </c>
      <c r="G709" t="s">
        <v>85</v>
      </c>
      <c r="H709" t="s">
        <v>18</v>
      </c>
      <c r="I709">
        <v>2</v>
      </c>
      <c r="J709">
        <v>0</v>
      </c>
      <c r="K709">
        <v>2</v>
      </c>
      <c r="O709">
        <f t="shared" ref="O709:O714" si="435">ROUND(CP709,2)</f>
        <v>1981.52</v>
      </c>
      <c r="P709">
        <f t="shared" ref="P709:P714" si="436">ROUND(CQ709*I709,2)</f>
        <v>0</v>
      </c>
      <c r="Q709">
        <f t="shared" ref="Q709:Q714" si="437">ROUND(CR709*I709,2)</f>
        <v>0</v>
      </c>
      <c r="R709">
        <f t="shared" ref="R709:R714" si="438">ROUND(CS709*I709,2)</f>
        <v>0</v>
      </c>
      <c r="S709">
        <f t="shared" ref="S709:S714" si="439">ROUND(CT709*I709,2)</f>
        <v>1981.52</v>
      </c>
      <c r="T709">
        <f t="shared" ref="T709:T714" si="440">ROUND(CU709*I709,2)</f>
        <v>0</v>
      </c>
      <c r="U709">
        <f t="shared" ref="U709:U714" si="441">CV709*I709</f>
        <v>2</v>
      </c>
      <c r="V709">
        <f t="shared" ref="V709:V714" si="442">CW709*I709</f>
        <v>0</v>
      </c>
      <c r="W709">
        <f t="shared" ref="W709:W714" si="443">ROUND(CX709*I709,2)</f>
        <v>0</v>
      </c>
      <c r="X709">
        <f t="shared" ref="X709:Y714" si="444">ROUND(CY709,2)</f>
        <v>1387.06</v>
      </c>
      <c r="Y709">
        <f t="shared" si="444"/>
        <v>198.15</v>
      </c>
      <c r="AA709">
        <v>288585831</v>
      </c>
      <c r="AB709">
        <f t="shared" ref="AB709:AB714" si="445">ROUND((AC709+AD709+AF709),6)</f>
        <v>990.76</v>
      </c>
      <c r="AC709">
        <f>ROUND(((ES709*4)),6)</f>
        <v>0</v>
      </c>
      <c r="AD709">
        <f>ROUND(((((ET709*4))-((EU709*4)))+AE709),6)</f>
        <v>0</v>
      </c>
      <c r="AE709">
        <f t="shared" ref="AE709:AF711" si="446">ROUND(((EU709*4)),6)</f>
        <v>0</v>
      </c>
      <c r="AF709">
        <f t="shared" si="446"/>
        <v>990.76</v>
      </c>
      <c r="AG709">
        <f t="shared" ref="AG709:AG714" si="447">ROUND((AP709),6)</f>
        <v>0</v>
      </c>
      <c r="AH709">
        <f t="shared" ref="AH709:AI711" si="448">((EW709*4))</f>
        <v>1</v>
      </c>
      <c r="AI709">
        <f t="shared" si="448"/>
        <v>0</v>
      </c>
      <c r="AJ709">
        <f t="shared" ref="AJ709:AJ714" si="449">(AS709)</f>
        <v>0</v>
      </c>
      <c r="AK709">
        <v>247.69</v>
      </c>
      <c r="AL709">
        <v>0</v>
      </c>
      <c r="AM709">
        <v>0</v>
      </c>
      <c r="AN709">
        <v>0</v>
      </c>
      <c r="AO709">
        <v>247.69</v>
      </c>
      <c r="AP709">
        <v>0</v>
      </c>
      <c r="AQ709">
        <v>0.25</v>
      </c>
      <c r="AR709">
        <v>0</v>
      </c>
      <c r="AS709">
        <v>0</v>
      </c>
      <c r="AT709">
        <v>70</v>
      </c>
      <c r="AU709">
        <v>10</v>
      </c>
      <c r="AV709">
        <v>1</v>
      </c>
      <c r="AW709">
        <v>1</v>
      </c>
      <c r="AZ709">
        <v>1</v>
      </c>
      <c r="BA709">
        <v>1</v>
      </c>
      <c r="BB709">
        <v>1</v>
      </c>
      <c r="BC709">
        <v>1</v>
      </c>
      <c r="BD709" t="s">
        <v>3</v>
      </c>
      <c r="BE709" t="s">
        <v>3</v>
      </c>
      <c r="BF709" t="s">
        <v>3</v>
      </c>
      <c r="BG709" t="s">
        <v>3</v>
      </c>
      <c r="BH709">
        <v>0</v>
      </c>
      <c r="BI709">
        <v>4</v>
      </c>
      <c r="BJ709" t="s">
        <v>86</v>
      </c>
      <c r="BM709">
        <v>0</v>
      </c>
      <c r="BN709">
        <v>284416172</v>
      </c>
      <c r="BO709" t="s">
        <v>3</v>
      </c>
      <c r="BP709">
        <v>0</v>
      </c>
      <c r="BQ709">
        <v>1</v>
      </c>
      <c r="BR709">
        <v>0</v>
      </c>
      <c r="BS709">
        <v>1</v>
      </c>
      <c r="BT709">
        <v>1</v>
      </c>
      <c r="BU709">
        <v>1</v>
      </c>
      <c r="BV709">
        <v>1</v>
      </c>
      <c r="BW709">
        <v>1</v>
      </c>
      <c r="BX709">
        <v>1</v>
      </c>
      <c r="BY709" t="s">
        <v>3</v>
      </c>
      <c r="BZ709">
        <v>70</v>
      </c>
      <c r="CA709">
        <v>10</v>
      </c>
      <c r="CB709" t="s">
        <v>3</v>
      </c>
      <c r="CE709">
        <v>0</v>
      </c>
      <c r="CF709">
        <v>0</v>
      </c>
      <c r="CG709">
        <v>0</v>
      </c>
      <c r="CM709">
        <v>0</v>
      </c>
      <c r="CN709" t="s">
        <v>3</v>
      </c>
      <c r="CO709">
        <v>0</v>
      </c>
      <c r="CP709">
        <f t="shared" ref="CP709:CP714" si="450">(P709+Q709+S709)</f>
        <v>1981.52</v>
      </c>
      <c r="CQ709">
        <f t="shared" ref="CQ709:CQ714" si="451">(AC709*BC709*AW709)</f>
        <v>0</v>
      </c>
      <c r="CR709">
        <f>(((((ET709*4))*BB709-((EU709*4))*BS709)+AE709*BS709)*AV709)</f>
        <v>0</v>
      </c>
      <c r="CS709">
        <f t="shared" ref="CS709:CS714" si="452">(AE709*BS709*AV709)</f>
        <v>0</v>
      </c>
      <c r="CT709">
        <f t="shared" ref="CT709:CT714" si="453">(AF709*BA709*AV709)</f>
        <v>990.76</v>
      </c>
      <c r="CU709">
        <f t="shared" ref="CU709:CU714" si="454">AG709</f>
        <v>0</v>
      </c>
      <c r="CV709">
        <f t="shared" ref="CV709:CV714" si="455">(AH709*AV709)</f>
        <v>1</v>
      </c>
      <c r="CW709">
        <f t="shared" ref="CW709:CX714" si="456">AI709</f>
        <v>0</v>
      </c>
      <c r="CX709">
        <f t="shared" si="456"/>
        <v>0</v>
      </c>
      <c r="CY709">
        <f t="shared" ref="CY709:CY714" si="457">((S709*BZ709)/100)</f>
        <v>1387.0639999999999</v>
      </c>
      <c r="CZ709">
        <f t="shared" ref="CZ709:CZ714" si="458">((S709*CA709)/100)</f>
        <v>198.15200000000002</v>
      </c>
      <c r="DC709" t="s">
        <v>3</v>
      </c>
      <c r="DD709" t="s">
        <v>20</v>
      </c>
      <c r="DE709" t="s">
        <v>20</v>
      </c>
      <c r="DF709" t="s">
        <v>20</v>
      </c>
      <c r="DG709" t="s">
        <v>20</v>
      </c>
      <c r="DH709" t="s">
        <v>3</v>
      </c>
      <c r="DI709" t="s">
        <v>20</v>
      </c>
      <c r="DJ709" t="s">
        <v>20</v>
      </c>
      <c r="DK709" t="s">
        <v>3</v>
      </c>
      <c r="DL709" t="s">
        <v>3</v>
      </c>
      <c r="DM709" t="s">
        <v>3</v>
      </c>
      <c r="DN709">
        <v>0</v>
      </c>
      <c r="DO709">
        <v>0</v>
      </c>
      <c r="DP709">
        <v>1</v>
      </c>
      <c r="DQ709">
        <v>1</v>
      </c>
      <c r="DU709">
        <v>1010</v>
      </c>
      <c r="DV709" t="s">
        <v>18</v>
      </c>
      <c r="DW709" t="s">
        <v>18</v>
      </c>
      <c r="DX709">
        <v>1</v>
      </c>
      <c r="DZ709" t="s">
        <v>3</v>
      </c>
      <c r="EA709" t="s">
        <v>3</v>
      </c>
      <c r="EB709" t="s">
        <v>3</v>
      </c>
      <c r="EC709" t="s">
        <v>3</v>
      </c>
      <c r="EE709">
        <v>284416175</v>
      </c>
      <c r="EF709">
        <v>1</v>
      </c>
      <c r="EG709" t="s">
        <v>21</v>
      </c>
      <c r="EH709">
        <v>0</v>
      </c>
      <c r="EI709" t="s">
        <v>3</v>
      </c>
      <c r="EJ709">
        <v>4</v>
      </c>
      <c r="EK709">
        <v>0</v>
      </c>
      <c r="EL709" t="s">
        <v>22</v>
      </c>
      <c r="EM709" t="s">
        <v>23</v>
      </c>
      <c r="EO709" t="s">
        <v>3</v>
      </c>
      <c r="EQ709">
        <v>2228224</v>
      </c>
      <c r="ER709">
        <v>247.69</v>
      </c>
      <c r="ES709">
        <v>0</v>
      </c>
      <c r="ET709">
        <v>0</v>
      </c>
      <c r="EU709">
        <v>0</v>
      </c>
      <c r="EV709">
        <v>247.69</v>
      </c>
      <c r="EW709">
        <v>0.25</v>
      </c>
      <c r="EX709">
        <v>0</v>
      </c>
      <c r="EY709">
        <v>0</v>
      </c>
      <c r="FQ709">
        <v>0</v>
      </c>
      <c r="FR709">
        <v>0</v>
      </c>
      <c r="FS709">
        <v>0</v>
      </c>
      <c r="FX709">
        <v>70</v>
      </c>
      <c r="FY709">
        <v>10</v>
      </c>
      <c r="GA709" t="s">
        <v>3</v>
      </c>
      <c r="GD709">
        <v>0</v>
      </c>
      <c r="GF709">
        <v>412660737</v>
      </c>
      <c r="GG709">
        <v>2</v>
      </c>
      <c r="GH709">
        <v>1</v>
      </c>
      <c r="GI709">
        <v>-2</v>
      </c>
      <c r="GJ709">
        <v>0</v>
      </c>
      <c r="GK709">
        <f>ROUND(R709*(R12)/100,2)</f>
        <v>0</v>
      </c>
      <c r="GL709">
        <f t="shared" ref="GL709:GL714" si="459">ROUND(IF(AND(BH709=3,BI709=3,FS709&lt;&gt;0),P709,0),2)</f>
        <v>0</v>
      </c>
      <c r="GM709">
        <f t="shared" ref="GM709:GM714" si="460">ROUND(O709+X709+Y709+GK709,2)+GX709</f>
        <v>3566.73</v>
      </c>
      <c r="GN709">
        <f t="shared" ref="GN709:GN714" si="461">IF(OR(BI709=0,BI709=1),GM709-GX709,0)</f>
        <v>0</v>
      </c>
      <c r="GO709">
        <f t="shared" ref="GO709:GO714" si="462">IF(BI709=2,GM709-GX709,0)</f>
        <v>0</v>
      </c>
      <c r="GP709">
        <f t="shared" ref="GP709:GP714" si="463">IF(BI709=4,GM709-GX709,0)</f>
        <v>3566.73</v>
      </c>
      <c r="GR709">
        <v>0</v>
      </c>
      <c r="GS709">
        <v>0</v>
      </c>
      <c r="GT709">
        <v>0</v>
      </c>
      <c r="GU709" t="s">
        <v>3</v>
      </c>
      <c r="GV709">
        <f t="shared" ref="GV709:GV714" si="464">ROUND((GT709),6)</f>
        <v>0</v>
      </c>
      <c r="GW709">
        <v>1</v>
      </c>
      <c r="GX709">
        <f t="shared" ref="GX709:GX714" si="465">ROUND(HC709*I709,2)</f>
        <v>0</v>
      </c>
      <c r="HA709">
        <v>0</v>
      </c>
      <c r="HB709">
        <v>0</v>
      </c>
      <c r="HC709">
        <f t="shared" ref="HC709:HC714" si="466">GV709*GW709</f>
        <v>0</v>
      </c>
      <c r="HE709" t="s">
        <v>3</v>
      </c>
      <c r="HF709" t="s">
        <v>3</v>
      </c>
      <c r="HM709" t="s">
        <v>3</v>
      </c>
      <c r="HN709" t="s">
        <v>3</v>
      </c>
      <c r="HO709" t="s">
        <v>3</v>
      </c>
      <c r="HP709" t="s">
        <v>3</v>
      </c>
      <c r="HQ709" t="s">
        <v>3</v>
      </c>
      <c r="HS709">
        <v>0</v>
      </c>
      <c r="IK709">
        <v>0</v>
      </c>
    </row>
    <row r="710" spans="1:245" x14ac:dyDescent="0.25">
      <c r="A710">
        <v>17</v>
      </c>
      <c r="B710">
        <v>1</v>
      </c>
      <c r="D710">
        <f>ROW(EtalonRes!A150)</f>
        <v>150</v>
      </c>
      <c r="E710" t="s">
        <v>247</v>
      </c>
      <c r="F710" t="s">
        <v>80</v>
      </c>
      <c r="G710" t="s">
        <v>81</v>
      </c>
      <c r="H710" t="s">
        <v>18</v>
      </c>
      <c r="I710">
        <v>149</v>
      </c>
      <c r="J710">
        <v>0</v>
      </c>
      <c r="K710">
        <v>149</v>
      </c>
      <c r="O710">
        <f t="shared" si="435"/>
        <v>242101.16</v>
      </c>
      <c r="P710">
        <f t="shared" si="436"/>
        <v>0</v>
      </c>
      <c r="Q710">
        <f t="shared" si="437"/>
        <v>0</v>
      </c>
      <c r="R710">
        <f t="shared" si="438"/>
        <v>0</v>
      </c>
      <c r="S710">
        <f t="shared" si="439"/>
        <v>242101.16</v>
      </c>
      <c r="T710">
        <f t="shared" si="440"/>
        <v>0</v>
      </c>
      <c r="U710">
        <f t="shared" si="441"/>
        <v>244.35999999999999</v>
      </c>
      <c r="V710">
        <f t="shared" si="442"/>
        <v>0</v>
      </c>
      <c r="W710">
        <f t="shared" si="443"/>
        <v>0</v>
      </c>
      <c r="X710">
        <f t="shared" si="444"/>
        <v>169470.81</v>
      </c>
      <c r="Y710">
        <f t="shared" si="444"/>
        <v>24210.12</v>
      </c>
      <c r="AA710">
        <v>288585831</v>
      </c>
      <c r="AB710">
        <f t="shared" si="445"/>
        <v>1624.84</v>
      </c>
      <c r="AC710">
        <f>ROUND(((ES710*4)),6)</f>
        <v>0</v>
      </c>
      <c r="AD710">
        <f>ROUND(((((ET710*4))-((EU710*4)))+AE710),6)</f>
        <v>0</v>
      </c>
      <c r="AE710">
        <f t="shared" si="446"/>
        <v>0</v>
      </c>
      <c r="AF710">
        <f t="shared" si="446"/>
        <v>1624.84</v>
      </c>
      <c r="AG710">
        <f t="shared" si="447"/>
        <v>0</v>
      </c>
      <c r="AH710">
        <f t="shared" si="448"/>
        <v>1.64</v>
      </c>
      <c r="AI710">
        <f t="shared" si="448"/>
        <v>0</v>
      </c>
      <c r="AJ710">
        <f t="shared" si="449"/>
        <v>0</v>
      </c>
      <c r="AK710">
        <v>406.21</v>
      </c>
      <c r="AL710">
        <v>0</v>
      </c>
      <c r="AM710">
        <v>0</v>
      </c>
      <c r="AN710">
        <v>0</v>
      </c>
      <c r="AO710">
        <v>406.21</v>
      </c>
      <c r="AP710">
        <v>0</v>
      </c>
      <c r="AQ710">
        <v>0.41</v>
      </c>
      <c r="AR710">
        <v>0</v>
      </c>
      <c r="AS710">
        <v>0</v>
      </c>
      <c r="AT710">
        <v>70</v>
      </c>
      <c r="AU710">
        <v>10</v>
      </c>
      <c r="AV710">
        <v>1</v>
      </c>
      <c r="AW710">
        <v>1</v>
      </c>
      <c r="AZ710">
        <v>1</v>
      </c>
      <c r="BA710">
        <v>1</v>
      </c>
      <c r="BB710">
        <v>1</v>
      </c>
      <c r="BC710">
        <v>1</v>
      </c>
      <c r="BD710" t="s">
        <v>3</v>
      </c>
      <c r="BE710" t="s">
        <v>3</v>
      </c>
      <c r="BF710" t="s">
        <v>3</v>
      </c>
      <c r="BG710" t="s">
        <v>3</v>
      </c>
      <c r="BH710">
        <v>0</v>
      </c>
      <c r="BI710">
        <v>4</v>
      </c>
      <c r="BJ710" t="s">
        <v>82</v>
      </c>
      <c r="BM710">
        <v>0</v>
      </c>
      <c r="BN710">
        <v>284416172</v>
      </c>
      <c r="BO710" t="s">
        <v>3</v>
      </c>
      <c r="BP710">
        <v>0</v>
      </c>
      <c r="BQ710">
        <v>1</v>
      </c>
      <c r="BR710">
        <v>0</v>
      </c>
      <c r="BS710">
        <v>1</v>
      </c>
      <c r="BT710">
        <v>1</v>
      </c>
      <c r="BU710">
        <v>1</v>
      </c>
      <c r="BV710">
        <v>1</v>
      </c>
      <c r="BW710">
        <v>1</v>
      </c>
      <c r="BX710">
        <v>1</v>
      </c>
      <c r="BY710" t="s">
        <v>3</v>
      </c>
      <c r="BZ710">
        <v>70</v>
      </c>
      <c r="CA710">
        <v>10</v>
      </c>
      <c r="CB710" t="s">
        <v>3</v>
      </c>
      <c r="CE710">
        <v>0</v>
      </c>
      <c r="CF710">
        <v>0</v>
      </c>
      <c r="CG710">
        <v>0</v>
      </c>
      <c r="CM710">
        <v>0</v>
      </c>
      <c r="CN710" t="s">
        <v>3</v>
      </c>
      <c r="CO710">
        <v>0</v>
      </c>
      <c r="CP710">
        <f t="shared" si="450"/>
        <v>242101.16</v>
      </c>
      <c r="CQ710">
        <f t="shared" si="451"/>
        <v>0</v>
      </c>
      <c r="CR710">
        <f>(((((ET710*4))*BB710-((EU710*4))*BS710)+AE710*BS710)*AV710)</f>
        <v>0</v>
      </c>
      <c r="CS710">
        <f t="shared" si="452"/>
        <v>0</v>
      </c>
      <c r="CT710">
        <f t="shared" si="453"/>
        <v>1624.84</v>
      </c>
      <c r="CU710">
        <f t="shared" si="454"/>
        <v>0</v>
      </c>
      <c r="CV710">
        <f t="shared" si="455"/>
        <v>1.64</v>
      </c>
      <c r="CW710">
        <f t="shared" si="456"/>
        <v>0</v>
      </c>
      <c r="CX710">
        <f t="shared" si="456"/>
        <v>0</v>
      </c>
      <c r="CY710">
        <f t="shared" si="457"/>
        <v>169470.81200000001</v>
      </c>
      <c r="CZ710">
        <f t="shared" si="458"/>
        <v>24210.116000000002</v>
      </c>
      <c r="DC710" t="s">
        <v>3</v>
      </c>
      <c r="DD710" t="s">
        <v>20</v>
      </c>
      <c r="DE710" t="s">
        <v>20</v>
      </c>
      <c r="DF710" t="s">
        <v>20</v>
      </c>
      <c r="DG710" t="s">
        <v>20</v>
      </c>
      <c r="DH710" t="s">
        <v>3</v>
      </c>
      <c r="DI710" t="s">
        <v>20</v>
      </c>
      <c r="DJ710" t="s">
        <v>20</v>
      </c>
      <c r="DK710" t="s">
        <v>3</v>
      </c>
      <c r="DL710" t="s">
        <v>3</v>
      </c>
      <c r="DM710" t="s">
        <v>3</v>
      </c>
      <c r="DN710">
        <v>0</v>
      </c>
      <c r="DO710">
        <v>0</v>
      </c>
      <c r="DP710">
        <v>1</v>
      </c>
      <c r="DQ710">
        <v>1</v>
      </c>
      <c r="DU710">
        <v>1010</v>
      </c>
      <c r="DV710" t="s">
        <v>18</v>
      </c>
      <c r="DW710" t="s">
        <v>18</v>
      </c>
      <c r="DX710">
        <v>1</v>
      </c>
      <c r="DZ710" t="s">
        <v>3</v>
      </c>
      <c r="EA710" t="s">
        <v>3</v>
      </c>
      <c r="EB710" t="s">
        <v>3</v>
      </c>
      <c r="EC710" t="s">
        <v>3</v>
      </c>
      <c r="EE710">
        <v>284416175</v>
      </c>
      <c r="EF710">
        <v>1</v>
      </c>
      <c r="EG710" t="s">
        <v>21</v>
      </c>
      <c r="EH710">
        <v>0</v>
      </c>
      <c r="EI710" t="s">
        <v>3</v>
      </c>
      <c r="EJ710">
        <v>4</v>
      </c>
      <c r="EK710">
        <v>0</v>
      </c>
      <c r="EL710" t="s">
        <v>22</v>
      </c>
      <c r="EM710" t="s">
        <v>23</v>
      </c>
      <c r="EO710" t="s">
        <v>3</v>
      </c>
      <c r="EQ710">
        <v>2228224</v>
      </c>
      <c r="ER710">
        <v>406.21</v>
      </c>
      <c r="ES710">
        <v>0</v>
      </c>
      <c r="ET710">
        <v>0</v>
      </c>
      <c r="EU710">
        <v>0</v>
      </c>
      <c r="EV710">
        <v>406.21</v>
      </c>
      <c r="EW710">
        <v>0.41</v>
      </c>
      <c r="EX710">
        <v>0</v>
      </c>
      <c r="EY710">
        <v>0</v>
      </c>
      <c r="FQ710">
        <v>0</v>
      </c>
      <c r="FR710">
        <v>0</v>
      </c>
      <c r="FS710">
        <v>0</v>
      </c>
      <c r="FX710">
        <v>70</v>
      </c>
      <c r="FY710">
        <v>10</v>
      </c>
      <c r="GA710" t="s">
        <v>3</v>
      </c>
      <c r="GD710">
        <v>0</v>
      </c>
      <c r="GF710">
        <v>-1253208674</v>
      </c>
      <c r="GG710">
        <v>2</v>
      </c>
      <c r="GH710">
        <v>1</v>
      </c>
      <c r="GI710">
        <v>-2</v>
      </c>
      <c r="GJ710">
        <v>0</v>
      </c>
      <c r="GK710">
        <f>ROUND(R710*(R12)/100,2)</f>
        <v>0</v>
      </c>
      <c r="GL710">
        <f t="shared" si="459"/>
        <v>0</v>
      </c>
      <c r="GM710">
        <f t="shared" si="460"/>
        <v>435782.09</v>
      </c>
      <c r="GN710">
        <f t="shared" si="461"/>
        <v>0</v>
      </c>
      <c r="GO710">
        <f t="shared" si="462"/>
        <v>0</v>
      </c>
      <c r="GP710">
        <f t="shared" si="463"/>
        <v>435782.09</v>
      </c>
      <c r="GR710">
        <v>0</v>
      </c>
      <c r="GS710">
        <v>0</v>
      </c>
      <c r="GT710">
        <v>0</v>
      </c>
      <c r="GU710" t="s">
        <v>3</v>
      </c>
      <c r="GV710">
        <f t="shared" si="464"/>
        <v>0</v>
      </c>
      <c r="GW710">
        <v>1</v>
      </c>
      <c r="GX710">
        <f t="shared" si="465"/>
        <v>0</v>
      </c>
      <c r="HA710">
        <v>0</v>
      </c>
      <c r="HB710">
        <v>0</v>
      </c>
      <c r="HC710">
        <f t="shared" si="466"/>
        <v>0</v>
      </c>
      <c r="HE710" t="s">
        <v>3</v>
      </c>
      <c r="HF710" t="s">
        <v>3</v>
      </c>
      <c r="HM710" t="s">
        <v>3</v>
      </c>
      <c r="HN710" t="s">
        <v>3</v>
      </c>
      <c r="HO710" t="s">
        <v>3</v>
      </c>
      <c r="HP710" t="s">
        <v>3</v>
      </c>
      <c r="HQ710" t="s">
        <v>3</v>
      </c>
      <c r="HS710">
        <v>0</v>
      </c>
      <c r="IK710">
        <v>0</v>
      </c>
    </row>
    <row r="711" spans="1:245" x14ac:dyDescent="0.25">
      <c r="A711">
        <v>17</v>
      </c>
      <c r="B711">
        <v>1</v>
      </c>
      <c r="D711">
        <f>ROW(EtalonRes!A151)</f>
        <v>151</v>
      </c>
      <c r="E711" t="s">
        <v>248</v>
      </c>
      <c r="F711" t="s">
        <v>93</v>
      </c>
      <c r="G711" t="s">
        <v>94</v>
      </c>
      <c r="H711" t="s">
        <v>95</v>
      </c>
      <c r="I711">
        <v>2</v>
      </c>
      <c r="J711">
        <v>0</v>
      </c>
      <c r="K711">
        <v>2</v>
      </c>
      <c r="O711">
        <f t="shared" si="435"/>
        <v>11889.04</v>
      </c>
      <c r="P711">
        <f t="shared" si="436"/>
        <v>0</v>
      </c>
      <c r="Q711">
        <f t="shared" si="437"/>
        <v>0</v>
      </c>
      <c r="R711">
        <f t="shared" si="438"/>
        <v>0</v>
      </c>
      <c r="S711">
        <f t="shared" si="439"/>
        <v>11889.04</v>
      </c>
      <c r="T711">
        <f t="shared" si="440"/>
        <v>0</v>
      </c>
      <c r="U711">
        <f t="shared" si="441"/>
        <v>12</v>
      </c>
      <c r="V711">
        <f t="shared" si="442"/>
        <v>0</v>
      </c>
      <c r="W711">
        <f t="shared" si="443"/>
        <v>0</v>
      </c>
      <c r="X711">
        <f t="shared" si="444"/>
        <v>8322.33</v>
      </c>
      <c r="Y711">
        <f t="shared" si="444"/>
        <v>1188.9000000000001</v>
      </c>
      <c r="AA711">
        <v>288585831</v>
      </c>
      <c r="AB711">
        <f t="shared" si="445"/>
        <v>5944.52</v>
      </c>
      <c r="AC711">
        <f>ROUND(((ES711*4)),6)</f>
        <v>0</v>
      </c>
      <c r="AD711">
        <f>ROUND(((((ET711*4))-((EU711*4)))+AE711),6)</f>
        <v>0</v>
      </c>
      <c r="AE711">
        <f t="shared" si="446"/>
        <v>0</v>
      </c>
      <c r="AF711">
        <f t="shared" si="446"/>
        <v>5944.52</v>
      </c>
      <c r="AG711">
        <f t="shared" si="447"/>
        <v>0</v>
      </c>
      <c r="AH711">
        <f t="shared" si="448"/>
        <v>6</v>
      </c>
      <c r="AI711">
        <f t="shared" si="448"/>
        <v>0</v>
      </c>
      <c r="AJ711">
        <f t="shared" si="449"/>
        <v>0</v>
      </c>
      <c r="AK711">
        <v>1486.13</v>
      </c>
      <c r="AL711">
        <v>0</v>
      </c>
      <c r="AM711">
        <v>0</v>
      </c>
      <c r="AN711">
        <v>0</v>
      </c>
      <c r="AO711">
        <v>1486.13</v>
      </c>
      <c r="AP711">
        <v>0</v>
      </c>
      <c r="AQ711">
        <v>1.5</v>
      </c>
      <c r="AR711">
        <v>0</v>
      </c>
      <c r="AS711">
        <v>0</v>
      </c>
      <c r="AT711">
        <v>70</v>
      </c>
      <c r="AU711">
        <v>10</v>
      </c>
      <c r="AV711">
        <v>1</v>
      </c>
      <c r="AW711">
        <v>1</v>
      </c>
      <c r="AZ711">
        <v>1</v>
      </c>
      <c r="BA711">
        <v>1</v>
      </c>
      <c r="BB711">
        <v>1</v>
      </c>
      <c r="BC711">
        <v>1</v>
      </c>
      <c r="BD711" t="s">
        <v>3</v>
      </c>
      <c r="BE711" t="s">
        <v>3</v>
      </c>
      <c r="BF711" t="s">
        <v>3</v>
      </c>
      <c r="BG711" t="s">
        <v>3</v>
      </c>
      <c r="BH711">
        <v>0</v>
      </c>
      <c r="BI711">
        <v>4</v>
      </c>
      <c r="BJ711" t="s">
        <v>96</v>
      </c>
      <c r="BM711">
        <v>0</v>
      </c>
      <c r="BN711">
        <v>284416172</v>
      </c>
      <c r="BO711" t="s">
        <v>3</v>
      </c>
      <c r="BP711">
        <v>0</v>
      </c>
      <c r="BQ711">
        <v>1</v>
      </c>
      <c r="BR711">
        <v>0</v>
      </c>
      <c r="BS711">
        <v>1</v>
      </c>
      <c r="BT711">
        <v>1</v>
      </c>
      <c r="BU711">
        <v>1</v>
      </c>
      <c r="BV711">
        <v>1</v>
      </c>
      <c r="BW711">
        <v>1</v>
      </c>
      <c r="BX711">
        <v>1</v>
      </c>
      <c r="BY711" t="s">
        <v>3</v>
      </c>
      <c r="BZ711">
        <v>70</v>
      </c>
      <c r="CA711">
        <v>10</v>
      </c>
      <c r="CB711" t="s">
        <v>3</v>
      </c>
      <c r="CE711">
        <v>0</v>
      </c>
      <c r="CF711">
        <v>0</v>
      </c>
      <c r="CG711">
        <v>0</v>
      </c>
      <c r="CM711">
        <v>0</v>
      </c>
      <c r="CN711" t="s">
        <v>3</v>
      </c>
      <c r="CO711">
        <v>0</v>
      </c>
      <c r="CP711">
        <f t="shared" si="450"/>
        <v>11889.04</v>
      </c>
      <c r="CQ711">
        <f t="shared" si="451"/>
        <v>0</v>
      </c>
      <c r="CR711">
        <f>(((((ET711*4))*BB711-((EU711*4))*BS711)+AE711*BS711)*AV711)</f>
        <v>0</v>
      </c>
      <c r="CS711">
        <f t="shared" si="452"/>
        <v>0</v>
      </c>
      <c r="CT711">
        <f t="shared" si="453"/>
        <v>5944.52</v>
      </c>
      <c r="CU711">
        <f t="shared" si="454"/>
        <v>0</v>
      </c>
      <c r="CV711">
        <f t="shared" si="455"/>
        <v>6</v>
      </c>
      <c r="CW711">
        <f t="shared" si="456"/>
        <v>0</v>
      </c>
      <c r="CX711">
        <f t="shared" si="456"/>
        <v>0</v>
      </c>
      <c r="CY711">
        <f t="shared" si="457"/>
        <v>8322.3280000000013</v>
      </c>
      <c r="CZ711">
        <f t="shared" si="458"/>
        <v>1188.904</v>
      </c>
      <c r="DC711" t="s">
        <v>3</v>
      </c>
      <c r="DD711" t="s">
        <v>20</v>
      </c>
      <c r="DE711" t="s">
        <v>20</v>
      </c>
      <c r="DF711" t="s">
        <v>20</v>
      </c>
      <c r="DG711" t="s">
        <v>20</v>
      </c>
      <c r="DH711" t="s">
        <v>3</v>
      </c>
      <c r="DI711" t="s">
        <v>20</v>
      </c>
      <c r="DJ711" t="s">
        <v>20</v>
      </c>
      <c r="DK711" t="s">
        <v>3</v>
      </c>
      <c r="DL711" t="s">
        <v>3</v>
      </c>
      <c r="DM711" t="s">
        <v>3</v>
      </c>
      <c r="DN711">
        <v>0</v>
      </c>
      <c r="DO711">
        <v>0</v>
      </c>
      <c r="DP711">
        <v>1</v>
      </c>
      <c r="DQ711">
        <v>1</v>
      </c>
      <c r="DU711">
        <v>1013</v>
      </c>
      <c r="DV711" t="s">
        <v>95</v>
      </c>
      <c r="DW711" t="s">
        <v>95</v>
      </c>
      <c r="DX711">
        <v>1</v>
      </c>
      <c r="DZ711" t="s">
        <v>3</v>
      </c>
      <c r="EA711" t="s">
        <v>3</v>
      </c>
      <c r="EB711" t="s">
        <v>3</v>
      </c>
      <c r="EC711" t="s">
        <v>3</v>
      </c>
      <c r="EE711">
        <v>284416175</v>
      </c>
      <c r="EF711">
        <v>1</v>
      </c>
      <c r="EG711" t="s">
        <v>21</v>
      </c>
      <c r="EH711">
        <v>0</v>
      </c>
      <c r="EI711" t="s">
        <v>3</v>
      </c>
      <c r="EJ711">
        <v>4</v>
      </c>
      <c r="EK711">
        <v>0</v>
      </c>
      <c r="EL711" t="s">
        <v>22</v>
      </c>
      <c r="EM711" t="s">
        <v>23</v>
      </c>
      <c r="EO711" t="s">
        <v>3</v>
      </c>
      <c r="EQ711">
        <v>2228224</v>
      </c>
      <c r="ER711">
        <v>1486.13</v>
      </c>
      <c r="ES711">
        <v>0</v>
      </c>
      <c r="ET711">
        <v>0</v>
      </c>
      <c r="EU711">
        <v>0</v>
      </c>
      <c r="EV711">
        <v>1486.13</v>
      </c>
      <c r="EW711">
        <v>1.5</v>
      </c>
      <c r="EX711">
        <v>0</v>
      </c>
      <c r="EY711">
        <v>0</v>
      </c>
      <c r="FQ711">
        <v>0</v>
      </c>
      <c r="FR711">
        <v>0</v>
      </c>
      <c r="FS711">
        <v>0</v>
      </c>
      <c r="FX711">
        <v>70</v>
      </c>
      <c r="FY711">
        <v>10</v>
      </c>
      <c r="GA711" t="s">
        <v>3</v>
      </c>
      <c r="GD711">
        <v>0</v>
      </c>
      <c r="GF711">
        <v>1426872193</v>
      </c>
      <c r="GG711">
        <v>2</v>
      </c>
      <c r="GH711">
        <v>1</v>
      </c>
      <c r="GI711">
        <v>-2</v>
      </c>
      <c r="GJ711">
        <v>0</v>
      </c>
      <c r="GK711">
        <f>ROUND(R711*(R12)/100,2)</f>
        <v>0</v>
      </c>
      <c r="GL711">
        <f t="shared" si="459"/>
        <v>0</v>
      </c>
      <c r="GM711">
        <f t="shared" si="460"/>
        <v>21400.27</v>
      </c>
      <c r="GN711">
        <f t="shared" si="461"/>
        <v>0</v>
      </c>
      <c r="GO711">
        <f t="shared" si="462"/>
        <v>0</v>
      </c>
      <c r="GP711">
        <f t="shared" si="463"/>
        <v>21400.27</v>
      </c>
      <c r="GR711">
        <v>0</v>
      </c>
      <c r="GS711">
        <v>0</v>
      </c>
      <c r="GT711">
        <v>0</v>
      </c>
      <c r="GU711" t="s">
        <v>3</v>
      </c>
      <c r="GV711">
        <f t="shared" si="464"/>
        <v>0</v>
      </c>
      <c r="GW711">
        <v>1</v>
      </c>
      <c r="GX711">
        <f t="shared" si="465"/>
        <v>0</v>
      </c>
      <c r="HA711">
        <v>0</v>
      </c>
      <c r="HB711">
        <v>0</v>
      </c>
      <c r="HC711">
        <f t="shared" si="466"/>
        <v>0</v>
      </c>
      <c r="HE711" t="s">
        <v>3</v>
      </c>
      <c r="HF711" t="s">
        <v>3</v>
      </c>
      <c r="HM711" t="s">
        <v>3</v>
      </c>
      <c r="HN711" t="s">
        <v>3</v>
      </c>
      <c r="HO711" t="s">
        <v>3</v>
      </c>
      <c r="HP711" t="s">
        <v>3</v>
      </c>
      <c r="HQ711" t="s">
        <v>3</v>
      </c>
      <c r="HS711">
        <v>0</v>
      </c>
      <c r="IK711">
        <v>0</v>
      </c>
    </row>
    <row r="712" spans="1:245" x14ac:dyDescent="0.25">
      <c r="A712">
        <v>17</v>
      </c>
      <c r="B712">
        <v>1</v>
      </c>
      <c r="D712">
        <f>ROW(EtalonRes!A152)</f>
        <v>152</v>
      </c>
      <c r="E712" t="s">
        <v>249</v>
      </c>
      <c r="F712" t="s">
        <v>98</v>
      </c>
      <c r="G712" t="s">
        <v>99</v>
      </c>
      <c r="H712" t="s">
        <v>100</v>
      </c>
      <c r="I712">
        <v>1</v>
      </c>
      <c r="J712">
        <v>0</v>
      </c>
      <c r="K712">
        <v>1</v>
      </c>
      <c r="O712">
        <f t="shared" si="435"/>
        <v>70838.69</v>
      </c>
      <c r="P712">
        <f t="shared" si="436"/>
        <v>0</v>
      </c>
      <c r="Q712">
        <f t="shared" si="437"/>
        <v>0</v>
      </c>
      <c r="R712">
        <f t="shared" si="438"/>
        <v>0</v>
      </c>
      <c r="S712">
        <f t="shared" si="439"/>
        <v>70838.69</v>
      </c>
      <c r="T712">
        <f t="shared" si="440"/>
        <v>0</v>
      </c>
      <c r="U712">
        <f t="shared" si="441"/>
        <v>71.5</v>
      </c>
      <c r="V712">
        <f t="shared" si="442"/>
        <v>0</v>
      </c>
      <c r="W712">
        <f t="shared" si="443"/>
        <v>0</v>
      </c>
      <c r="X712">
        <f t="shared" si="444"/>
        <v>49587.08</v>
      </c>
      <c r="Y712">
        <f t="shared" si="444"/>
        <v>7083.87</v>
      </c>
      <c r="AA712">
        <v>288585831</v>
      </c>
      <c r="AB712">
        <f t="shared" si="445"/>
        <v>70838.69</v>
      </c>
      <c r="AC712">
        <f>ROUND(((ES712*13)),6)</f>
        <v>0</v>
      </c>
      <c r="AD712">
        <f>ROUND(((((ET712*13))-((EU712*13)))+AE712),6)</f>
        <v>0</v>
      </c>
      <c r="AE712">
        <f t="shared" ref="AE712:AF714" si="467">ROUND(((EU712*13)),6)</f>
        <v>0</v>
      </c>
      <c r="AF712">
        <f t="shared" si="467"/>
        <v>70838.69</v>
      </c>
      <c r="AG712">
        <f t="shared" si="447"/>
        <v>0</v>
      </c>
      <c r="AH712">
        <f t="shared" ref="AH712:AI714" si="468">((EW712*13))</f>
        <v>71.5</v>
      </c>
      <c r="AI712">
        <f t="shared" si="468"/>
        <v>0</v>
      </c>
      <c r="AJ712">
        <f t="shared" si="449"/>
        <v>0</v>
      </c>
      <c r="AK712">
        <v>5449.13</v>
      </c>
      <c r="AL712">
        <v>0</v>
      </c>
      <c r="AM712">
        <v>0</v>
      </c>
      <c r="AN712">
        <v>0</v>
      </c>
      <c r="AO712">
        <v>5449.13</v>
      </c>
      <c r="AP712">
        <v>0</v>
      </c>
      <c r="AQ712">
        <v>5.5</v>
      </c>
      <c r="AR712">
        <v>0</v>
      </c>
      <c r="AS712">
        <v>0</v>
      </c>
      <c r="AT712">
        <v>70</v>
      </c>
      <c r="AU712">
        <v>10</v>
      </c>
      <c r="AV712">
        <v>1</v>
      </c>
      <c r="AW712">
        <v>1</v>
      </c>
      <c r="AZ712">
        <v>1</v>
      </c>
      <c r="BA712">
        <v>1</v>
      </c>
      <c r="BB712">
        <v>1</v>
      </c>
      <c r="BC712">
        <v>1</v>
      </c>
      <c r="BD712" t="s">
        <v>3</v>
      </c>
      <c r="BE712" t="s">
        <v>3</v>
      </c>
      <c r="BF712" t="s">
        <v>3</v>
      </c>
      <c r="BG712" t="s">
        <v>3</v>
      </c>
      <c r="BH712">
        <v>0</v>
      </c>
      <c r="BI712">
        <v>4</v>
      </c>
      <c r="BJ712" t="s">
        <v>101</v>
      </c>
      <c r="BM712">
        <v>0</v>
      </c>
      <c r="BN712">
        <v>284416172</v>
      </c>
      <c r="BO712" t="s">
        <v>3</v>
      </c>
      <c r="BP712">
        <v>0</v>
      </c>
      <c r="BQ712">
        <v>1</v>
      </c>
      <c r="BR712">
        <v>0</v>
      </c>
      <c r="BS712">
        <v>1</v>
      </c>
      <c r="BT712">
        <v>1</v>
      </c>
      <c r="BU712">
        <v>1</v>
      </c>
      <c r="BV712">
        <v>1</v>
      </c>
      <c r="BW712">
        <v>1</v>
      </c>
      <c r="BX712">
        <v>1</v>
      </c>
      <c r="BY712" t="s">
        <v>3</v>
      </c>
      <c r="BZ712">
        <v>70</v>
      </c>
      <c r="CA712">
        <v>10</v>
      </c>
      <c r="CB712" t="s">
        <v>3</v>
      </c>
      <c r="CE712">
        <v>0</v>
      </c>
      <c r="CF712">
        <v>0</v>
      </c>
      <c r="CG712">
        <v>0</v>
      </c>
      <c r="CM712">
        <v>0</v>
      </c>
      <c r="CN712" t="s">
        <v>3</v>
      </c>
      <c r="CO712">
        <v>0</v>
      </c>
      <c r="CP712">
        <f t="shared" si="450"/>
        <v>70838.69</v>
      </c>
      <c r="CQ712">
        <f t="shared" si="451"/>
        <v>0</v>
      </c>
      <c r="CR712">
        <f>(((((ET712*13))*BB712-((EU712*13))*BS712)+AE712*BS712)*AV712)</f>
        <v>0</v>
      </c>
      <c r="CS712">
        <f t="shared" si="452"/>
        <v>0</v>
      </c>
      <c r="CT712">
        <f t="shared" si="453"/>
        <v>70838.69</v>
      </c>
      <c r="CU712">
        <f t="shared" si="454"/>
        <v>0</v>
      </c>
      <c r="CV712">
        <f t="shared" si="455"/>
        <v>71.5</v>
      </c>
      <c r="CW712">
        <f t="shared" si="456"/>
        <v>0</v>
      </c>
      <c r="CX712">
        <f t="shared" si="456"/>
        <v>0</v>
      </c>
      <c r="CY712">
        <f t="shared" si="457"/>
        <v>49587.082999999999</v>
      </c>
      <c r="CZ712">
        <f t="shared" si="458"/>
        <v>7083.8690000000006</v>
      </c>
      <c r="DC712" t="s">
        <v>3</v>
      </c>
      <c r="DD712" t="s">
        <v>102</v>
      </c>
      <c r="DE712" t="s">
        <v>102</v>
      </c>
      <c r="DF712" t="s">
        <v>102</v>
      </c>
      <c r="DG712" t="s">
        <v>102</v>
      </c>
      <c r="DH712" t="s">
        <v>3</v>
      </c>
      <c r="DI712" t="s">
        <v>102</v>
      </c>
      <c r="DJ712" t="s">
        <v>102</v>
      </c>
      <c r="DK712" t="s">
        <v>3</v>
      </c>
      <c r="DL712" t="s">
        <v>3</v>
      </c>
      <c r="DM712" t="s">
        <v>3</v>
      </c>
      <c r="DN712">
        <v>0</v>
      </c>
      <c r="DO712">
        <v>0</v>
      </c>
      <c r="DP712">
        <v>1</v>
      </c>
      <c r="DQ712">
        <v>1</v>
      </c>
      <c r="DU712">
        <v>1013</v>
      </c>
      <c r="DV712" t="s">
        <v>100</v>
      </c>
      <c r="DW712" t="s">
        <v>100</v>
      </c>
      <c r="DX712">
        <v>1</v>
      </c>
      <c r="DZ712" t="s">
        <v>3</v>
      </c>
      <c r="EA712" t="s">
        <v>3</v>
      </c>
      <c r="EB712" t="s">
        <v>3</v>
      </c>
      <c r="EC712" t="s">
        <v>3</v>
      </c>
      <c r="EE712">
        <v>284416175</v>
      </c>
      <c r="EF712">
        <v>1</v>
      </c>
      <c r="EG712" t="s">
        <v>21</v>
      </c>
      <c r="EH712">
        <v>0</v>
      </c>
      <c r="EI712" t="s">
        <v>3</v>
      </c>
      <c r="EJ712">
        <v>4</v>
      </c>
      <c r="EK712">
        <v>0</v>
      </c>
      <c r="EL712" t="s">
        <v>22</v>
      </c>
      <c r="EM712" t="s">
        <v>23</v>
      </c>
      <c r="EO712" t="s">
        <v>3</v>
      </c>
      <c r="EQ712">
        <v>1441792</v>
      </c>
      <c r="ER712">
        <v>5449.13</v>
      </c>
      <c r="ES712">
        <v>0</v>
      </c>
      <c r="ET712">
        <v>0</v>
      </c>
      <c r="EU712">
        <v>0</v>
      </c>
      <c r="EV712">
        <v>5449.13</v>
      </c>
      <c r="EW712">
        <v>5.5</v>
      </c>
      <c r="EX712">
        <v>0</v>
      </c>
      <c r="EY712">
        <v>0</v>
      </c>
      <c r="FQ712">
        <v>0</v>
      </c>
      <c r="FR712">
        <v>0</v>
      </c>
      <c r="FS712">
        <v>0</v>
      </c>
      <c r="FX712">
        <v>70</v>
      </c>
      <c r="FY712">
        <v>10</v>
      </c>
      <c r="GA712" t="s">
        <v>3</v>
      </c>
      <c r="GD712">
        <v>0</v>
      </c>
      <c r="GF712">
        <v>644953633</v>
      </c>
      <c r="GG712">
        <v>2</v>
      </c>
      <c r="GH712">
        <v>1</v>
      </c>
      <c r="GI712">
        <v>-2</v>
      </c>
      <c r="GJ712">
        <v>0</v>
      </c>
      <c r="GK712">
        <f>ROUND(R712*(R12)/100,2)</f>
        <v>0</v>
      </c>
      <c r="GL712">
        <f t="shared" si="459"/>
        <v>0</v>
      </c>
      <c r="GM712">
        <f t="shared" si="460"/>
        <v>127509.64</v>
      </c>
      <c r="GN712">
        <f t="shared" si="461"/>
        <v>0</v>
      </c>
      <c r="GO712">
        <f t="shared" si="462"/>
        <v>0</v>
      </c>
      <c r="GP712">
        <f t="shared" si="463"/>
        <v>127509.64</v>
      </c>
      <c r="GR712">
        <v>0</v>
      </c>
      <c r="GS712">
        <v>0</v>
      </c>
      <c r="GT712">
        <v>0</v>
      </c>
      <c r="GU712" t="s">
        <v>3</v>
      </c>
      <c r="GV712">
        <f t="shared" si="464"/>
        <v>0</v>
      </c>
      <c r="GW712">
        <v>1</v>
      </c>
      <c r="GX712">
        <f t="shared" si="465"/>
        <v>0</v>
      </c>
      <c r="HA712">
        <v>0</v>
      </c>
      <c r="HB712">
        <v>0</v>
      </c>
      <c r="HC712">
        <f t="shared" si="466"/>
        <v>0</v>
      </c>
      <c r="HE712" t="s">
        <v>3</v>
      </c>
      <c r="HF712" t="s">
        <v>3</v>
      </c>
      <c r="HM712" t="s">
        <v>3</v>
      </c>
      <c r="HN712" t="s">
        <v>3</v>
      </c>
      <c r="HO712" t="s">
        <v>3</v>
      </c>
      <c r="HP712" t="s">
        <v>3</v>
      </c>
      <c r="HQ712" t="s">
        <v>3</v>
      </c>
      <c r="HS712">
        <v>0</v>
      </c>
      <c r="IK712">
        <v>0</v>
      </c>
    </row>
    <row r="713" spans="1:245" x14ac:dyDescent="0.25">
      <c r="A713">
        <v>17</v>
      </c>
      <c r="B713">
        <v>1</v>
      </c>
      <c r="D713">
        <f>ROW(EtalonRes!A153)</f>
        <v>153</v>
      </c>
      <c r="E713" t="s">
        <v>250</v>
      </c>
      <c r="F713" t="s">
        <v>104</v>
      </c>
      <c r="G713" t="s">
        <v>105</v>
      </c>
      <c r="H713" t="s">
        <v>106</v>
      </c>
      <c r="I713">
        <v>1</v>
      </c>
      <c r="J713">
        <v>0</v>
      </c>
      <c r="K713">
        <v>1</v>
      </c>
      <c r="O713">
        <f t="shared" si="435"/>
        <v>67575.429999999993</v>
      </c>
      <c r="P713">
        <f t="shared" si="436"/>
        <v>0</v>
      </c>
      <c r="Q713">
        <f t="shared" si="437"/>
        <v>0</v>
      </c>
      <c r="R713">
        <f t="shared" si="438"/>
        <v>0</v>
      </c>
      <c r="S713">
        <f t="shared" si="439"/>
        <v>67575.429999999993</v>
      </c>
      <c r="T713">
        <f t="shared" si="440"/>
        <v>0</v>
      </c>
      <c r="U713">
        <f t="shared" si="441"/>
        <v>62.4</v>
      </c>
      <c r="V713">
        <f t="shared" si="442"/>
        <v>0</v>
      </c>
      <c r="W713">
        <f t="shared" si="443"/>
        <v>0</v>
      </c>
      <c r="X713">
        <f t="shared" si="444"/>
        <v>47302.8</v>
      </c>
      <c r="Y713">
        <f t="shared" si="444"/>
        <v>6757.54</v>
      </c>
      <c r="AA713">
        <v>288585831</v>
      </c>
      <c r="AB713">
        <f t="shared" si="445"/>
        <v>67575.429999999993</v>
      </c>
      <c r="AC713">
        <f>ROUND(((ES713*13)),6)</f>
        <v>0</v>
      </c>
      <c r="AD713">
        <f>ROUND(((((ET713*13))-((EU713*13)))+AE713),6)</f>
        <v>0</v>
      </c>
      <c r="AE713">
        <f t="shared" si="467"/>
        <v>0</v>
      </c>
      <c r="AF713">
        <f t="shared" si="467"/>
        <v>67575.429999999993</v>
      </c>
      <c r="AG713">
        <f t="shared" si="447"/>
        <v>0</v>
      </c>
      <c r="AH713">
        <f t="shared" si="468"/>
        <v>62.4</v>
      </c>
      <c r="AI713">
        <f t="shared" si="468"/>
        <v>0</v>
      </c>
      <c r="AJ713">
        <f t="shared" si="449"/>
        <v>0</v>
      </c>
      <c r="AK713">
        <v>5198.1099999999997</v>
      </c>
      <c r="AL713">
        <v>0</v>
      </c>
      <c r="AM713">
        <v>0</v>
      </c>
      <c r="AN713">
        <v>0</v>
      </c>
      <c r="AO713">
        <v>5198.1099999999997</v>
      </c>
      <c r="AP713">
        <v>0</v>
      </c>
      <c r="AQ713">
        <v>4.8</v>
      </c>
      <c r="AR713">
        <v>0</v>
      </c>
      <c r="AS713">
        <v>0</v>
      </c>
      <c r="AT713">
        <v>70</v>
      </c>
      <c r="AU713">
        <v>10</v>
      </c>
      <c r="AV713">
        <v>1</v>
      </c>
      <c r="AW713">
        <v>1</v>
      </c>
      <c r="AZ713">
        <v>1</v>
      </c>
      <c r="BA713">
        <v>1</v>
      </c>
      <c r="BB713">
        <v>1</v>
      </c>
      <c r="BC713">
        <v>1</v>
      </c>
      <c r="BD713" t="s">
        <v>3</v>
      </c>
      <c r="BE713" t="s">
        <v>3</v>
      </c>
      <c r="BF713" t="s">
        <v>3</v>
      </c>
      <c r="BG713" t="s">
        <v>3</v>
      </c>
      <c r="BH713">
        <v>0</v>
      </c>
      <c r="BI713">
        <v>4</v>
      </c>
      <c r="BJ713" t="s">
        <v>107</v>
      </c>
      <c r="BM713">
        <v>0</v>
      </c>
      <c r="BN713">
        <v>284416172</v>
      </c>
      <c r="BO713" t="s">
        <v>3</v>
      </c>
      <c r="BP713">
        <v>0</v>
      </c>
      <c r="BQ713">
        <v>1</v>
      </c>
      <c r="BR713">
        <v>0</v>
      </c>
      <c r="BS713">
        <v>1</v>
      </c>
      <c r="BT713">
        <v>1</v>
      </c>
      <c r="BU713">
        <v>1</v>
      </c>
      <c r="BV713">
        <v>1</v>
      </c>
      <c r="BW713">
        <v>1</v>
      </c>
      <c r="BX713">
        <v>1</v>
      </c>
      <c r="BY713" t="s">
        <v>3</v>
      </c>
      <c r="BZ713">
        <v>70</v>
      </c>
      <c r="CA713">
        <v>10</v>
      </c>
      <c r="CB713" t="s">
        <v>3</v>
      </c>
      <c r="CE713">
        <v>0</v>
      </c>
      <c r="CF713">
        <v>0</v>
      </c>
      <c r="CG713">
        <v>0</v>
      </c>
      <c r="CM713">
        <v>0</v>
      </c>
      <c r="CN713" t="s">
        <v>3</v>
      </c>
      <c r="CO713">
        <v>0</v>
      </c>
      <c r="CP713">
        <f t="shared" si="450"/>
        <v>67575.429999999993</v>
      </c>
      <c r="CQ713">
        <f t="shared" si="451"/>
        <v>0</v>
      </c>
      <c r="CR713">
        <f>(((((ET713*13))*BB713-((EU713*13))*BS713)+AE713*BS713)*AV713)</f>
        <v>0</v>
      </c>
      <c r="CS713">
        <f t="shared" si="452"/>
        <v>0</v>
      </c>
      <c r="CT713">
        <f t="shared" si="453"/>
        <v>67575.429999999993</v>
      </c>
      <c r="CU713">
        <f t="shared" si="454"/>
        <v>0</v>
      </c>
      <c r="CV713">
        <f t="shared" si="455"/>
        <v>62.4</v>
      </c>
      <c r="CW713">
        <f t="shared" si="456"/>
        <v>0</v>
      </c>
      <c r="CX713">
        <f t="shared" si="456"/>
        <v>0</v>
      </c>
      <c r="CY713">
        <f t="shared" si="457"/>
        <v>47302.800999999999</v>
      </c>
      <c r="CZ713">
        <f t="shared" si="458"/>
        <v>6757.5429999999997</v>
      </c>
      <c r="DC713" t="s">
        <v>3</v>
      </c>
      <c r="DD713" t="s">
        <v>102</v>
      </c>
      <c r="DE713" t="s">
        <v>102</v>
      </c>
      <c r="DF713" t="s">
        <v>102</v>
      </c>
      <c r="DG713" t="s">
        <v>102</v>
      </c>
      <c r="DH713" t="s">
        <v>3</v>
      </c>
      <c r="DI713" t="s">
        <v>102</v>
      </c>
      <c r="DJ713" t="s">
        <v>102</v>
      </c>
      <c r="DK713" t="s">
        <v>3</v>
      </c>
      <c r="DL713" t="s">
        <v>3</v>
      </c>
      <c r="DM713" t="s">
        <v>3</v>
      </c>
      <c r="DN713">
        <v>0</v>
      </c>
      <c r="DO713">
        <v>0</v>
      </c>
      <c r="DP713">
        <v>1</v>
      </c>
      <c r="DQ713">
        <v>1</v>
      </c>
      <c r="DU713">
        <v>1013</v>
      </c>
      <c r="DV713" t="s">
        <v>106</v>
      </c>
      <c r="DW713" t="s">
        <v>106</v>
      </c>
      <c r="DX713">
        <v>1</v>
      </c>
      <c r="DZ713" t="s">
        <v>3</v>
      </c>
      <c r="EA713" t="s">
        <v>3</v>
      </c>
      <c r="EB713" t="s">
        <v>3</v>
      </c>
      <c r="EC713" t="s">
        <v>3</v>
      </c>
      <c r="EE713">
        <v>284416175</v>
      </c>
      <c r="EF713">
        <v>1</v>
      </c>
      <c r="EG713" t="s">
        <v>21</v>
      </c>
      <c r="EH713">
        <v>0</v>
      </c>
      <c r="EI713" t="s">
        <v>3</v>
      </c>
      <c r="EJ713">
        <v>4</v>
      </c>
      <c r="EK713">
        <v>0</v>
      </c>
      <c r="EL713" t="s">
        <v>22</v>
      </c>
      <c r="EM713" t="s">
        <v>23</v>
      </c>
      <c r="EO713" t="s">
        <v>3</v>
      </c>
      <c r="EQ713">
        <v>1441792</v>
      </c>
      <c r="ER713">
        <v>5198.1099999999997</v>
      </c>
      <c r="ES713">
        <v>0</v>
      </c>
      <c r="ET713">
        <v>0</v>
      </c>
      <c r="EU713">
        <v>0</v>
      </c>
      <c r="EV713">
        <v>5198.1099999999997</v>
      </c>
      <c r="EW713">
        <v>4.8</v>
      </c>
      <c r="EX713">
        <v>0</v>
      </c>
      <c r="EY713">
        <v>0</v>
      </c>
      <c r="FQ713">
        <v>0</v>
      </c>
      <c r="FR713">
        <v>0</v>
      </c>
      <c r="FS713">
        <v>0</v>
      </c>
      <c r="FX713">
        <v>70</v>
      </c>
      <c r="FY713">
        <v>10</v>
      </c>
      <c r="GA713" t="s">
        <v>3</v>
      </c>
      <c r="GD713">
        <v>0</v>
      </c>
      <c r="GF713">
        <v>-2056583804</v>
      </c>
      <c r="GG713">
        <v>2</v>
      </c>
      <c r="GH713">
        <v>1</v>
      </c>
      <c r="GI713">
        <v>-2</v>
      </c>
      <c r="GJ713">
        <v>0</v>
      </c>
      <c r="GK713">
        <f>ROUND(R713*(R12)/100,2)</f>
        <v>0</v>
      </c>
      <c r="GL713">
        <f t="shared" si="459"/>
        <v>0</v>
      </c>
      <c r="GM713">
        <f t="shared" si="460"/>
        <v>121635.77</v>
      </c>
      <c r="GN713">
        <f t="shared" si="461"/>
        <v>0</v>
      </c>
      <c r="GO713">
        <f t="shared" si="462"/>
        <v>0</v>
      </c>
      <c r="GP713">
        <f t="shared" si="463"/>
        <v>121635.77</v>
      </c>
      <c r="GR713">
        <v>0</v>
      </c>
      <c r="GS713">
        <v>0</v>
      </c>
      <c r="GT713">
        <v>0</v>
      </c>
      <c r="GU713" t="s">
        <v>3</v>
      </c>
      <c r="GV713">
        <f t="shared" si="464"/>
        <v>0</v>
      </c>
      <c r="GW713">
        <v>1</v>
      </c>
      <c r="GX713">
        <f t="shared" si="465"/>
        <v>0</v>
      </c>
      <c r="HA713">
        <v>0</v>
      </c>
      <c r="HB713">
        <v>0</v>
      </c>
      <c r="HC713">
        <f t="shared" si="466"/>
        <v>0</v>
      </c>
      <c r="HE713" t="s">
        <v>3</v>
      </c>
      <c r="HF713" t="s">
        <v>3</v>
      </c>
      <c r="HM713" t="s">
        <v>3</v>
      </c>
      <c r="HN713" t="s">
        <v>3</v>
      </c>
      <c r="HO713" t="s">
        <v>3</v>
      </c>
      <c r="HP713" t="s">
        <v>3</v>
      </c>
      <c r="HQ713" t="s">
        <v>3</v>
      </c>
      <c r="HS713">
        <v>0</v>
      </c>
      <c r="IK713">
        <v>0</v>
      </c>
    </row>
    <row r="714" spans="1:245" x14ac:dyDescent="0.25">
      <c r="A714">
        <v>17</v>
      </c>
      <c r="B714">
        <v>1</v>
      </c>
      <c r="D714">
        <f>ROW(EtalonRes!A154)</f>
        <v>154</v>
      </c>
      <c r="E714" t="s">
        <v>251</v>
      </c>
      <c r="F714" t="s">
        <v>109</v>
      </c>
      <c r="G714" t="s">
        <v>110</v>
      </c>
      <c r="H714" t="s">
        <v>106</v>
      </c>
      <c r="I714">
        <v>1</v>
      </c>
      <c r="J714">
        <v>0</v>
      </c>
      <c r="K714">
        <v>1</v>
      </c>
      <c r="O714">
        <f t="shared" si="435"/>
        <v>51519</v>
      </c>
      <c r="P714">
        <f t="shared" si="436"/>
        <v>0</v>
      </c>
      <c r="Q714">
        <f t="shared" si="437"/>
        <v>0</v>
      </c>
      <c r="R714">
        <f t="shared" si="438"/>
        <v>0</v>
      </c>
      <c r="S714">
        <f t="shared" si="439"/>
        <v>51519</v>
      </c>
      <c r="T714">
        <f t="shared" si="440"/>
        <v>0</v>
      </c>
      <c r="U714">
        <f t="shared" si="441"/>
        <v>52</v>
      </c>
      <c r="V714">
        <f t="shared" si="442"/>
        <v>0</v>
      </c>
      <c r="W714">
        <f t="shared" si="443"/>
        <v>0</v>
      </c>
      <c r="X714">
        <f t="shared" si="444"/>
        <v>36063.300000000003</v>
      </c>
      <c r="Y714">
        <f t="shared" si="444"/>
        <v>5151.8999999999996</v>
      </c>
      <c r="AA714">
        <v>288585831</v>
      </c>
      <c r="AB714">
        <f t="shared" si="445"/>
        <v>51519</v>
      </c>
      <c r="AC714">
        <f>ROUND(((ES714*13)),6)</f>
        <v>0</v>
      </c>
      <c r="AD714">
        <f>ROUND(((((ET714*13))-((EU714*13)))+AE714),6)</f>
        <v>0</v>
      </c>
      <c r="AE714">
        <f t="shared" si="467"/>
        <v>0</v>
      </c>
      <c r="AF714">
        <f t="shared" si="467"/>
        <v>51519</v>
      </c>
      <c r="AG714">
        <f t="shared" si="447"/>
        <v>0</v>
      </c>
      <c r="AH714">
        <f t="shared" si="468"/>
        <v>52</v>
      </c>
      <c r="AI714">
        <f t="shared" si="468"/>
        <v>0</v>
      </c>
      <c r="AJ714">
        <f t="shared" si="449"/>
        <v>0</v>
      </c>
      <c r="AK714">
        <v>3963</v>
      </c>
      <c r="AL714">
        <v>0</v>
      </c>
      <c r="AM714">
        <v>0</v>
      </c>
      <c r="AN714">
        <v>0</v>
      </c>
      <c r="AO714">
        <v>3963</v>
      </c>
      <c r="AP714">
        <v>0</v>
      </c>
      <c r="AQ714">
        <v>4</v>
      </c>
      <c r="AR714">
        <v>0</v>
      </c>
      <c r="AS714">
        <v>0</v>
      </c>
      <c r="AT714">
        <v>70</v>
      </c>
      <c r="AU714">
        <v>10</v>
      </c>
      <c r="AV714">
        <v>1</v>
      </c>
      <c r="AW714">
        <v>1</v>
      </c>
      <c r="AZ714">
        <v>1</v>
      </c>
      <c r="BA714">
        <v>1</v>
      </c>
      <c r="BB714">
        <v>1</v>
      </c>
      <c r="BC714">
        <v>1</v>
      </c>
      <c r="BD714" t="s">
        <v>3</v>
      </c>
      <c r="BE714" t="s">
        <v>3</v>
      </c>
      <c r="BF714" t="s">
        <v>3</v>
      </c>
      <c r="BG714" t="s">
        <v>3</v>
      </c>
      <c r="BH714">
        <v>0</v>
      </c>
      <c r="BI714">
        <v>4</v>
      </c>
      <c r="BJ714" t="s">
        <v>111</v>
      </c>
      <c r="BM714">
        <v>0</v>
      </c>
      <c r="BN714">
        <v>284416172</v>
      </c>
      <c r="BO714" t="s">
        <v>3</v>
      </c>
      <c r="BP714">
        <v>0</v>
      </c>
      <c r="BQ714">
        <v>1</v>
      </c>
      <c r="BR714">
        <v>0</v>
      </c>
      <c r="BS714">
        <v>1</v>
      </c>
      <c r="BT714">
        <v>1</v>
      </c>
      <c r="BU714">
        <v>1</v>
      </c>
      <c r="BV714">
        <v>1</v>
      </c>
      <c r="BW714">
        <v>1</v>
      </c>
      <c r="BX714">
        <v>1</v>
      </c>
      <c r="BY714" t="s">
        <v>3</v>
      </c>
      <c r="BZ714">
        <v>70</v>
      </c>
      <c r="CA714">
        <v>10</v>
      </c>
      <c r="CB714" t="s">
        <v>3</v>
      </c>
      <c r="CE714">
        <v>0</v>
      </c>
      <c r="CF714">
        <v>0</v>
      </c>
      <c r="CG714">
        <v>0</v>
      </c>
      <c r="CM714">
        <v>0</v>
      </c>
      <c r="CN714" t="s">
        <v>3</v>
      </c>
      <c r="CO714">
        <v>0</v>
      </c>
      <c r="CP714">
        <f t="shared" si="450"/>
        <v>51519</v>
      </c>
      <c r="CQ714">
        <f t="shared" si="451"/>
        <v>0</v>
      </c>
      <c r="CR714">
        <f>(((((ET714*13))*BB714-((EU714*13))*BS714)+AE714*BS714)*AV714)</f>
        <v>0</v>
      </c>
      <c r="CS714">
        <f t="shared" si="452"/>
        <v>0</v>
      </c>
      <c r="CT714">
        <f t="shared" si="453"/>
        <v>51519</v>
      </c>
      <c r="CU714">
        <f t="shared" si="454"/>
        <v>0</v>
      </c>
      <c r="CV714">
        <f t="shared" si="455"/>
        <v>52</v>
      </c>
      <c r="CW714">
        <f t="shared" si="456"/>
        <v>0</v>
      </c>
      <c r="CX714">
        <f t="shared" si="456"/>
        <v>0</v>
      </c>
      <c r="CY714">
        <f t="shared" si="457"/>
        <v>36063.300000000003</v>
      </c>
      <c r="CZ714">
        <f t="shared" si="458"/>
        <v>5151.8999999999996</v>
      </c>
      <c r="DC714" t="s">
        <v>3</v>
      </c>
      <c r="DD714" t="s">
        <v>102</v>
      </c>
      <c r="DE714" t="s">
        <v>102</v>
      </c>
      <c r="DF714" t="s">
        <v>102</v>
      </c>
      <c r="DG714" t="s">
        <v>102</v>
      </c>
      <c r="DH714" t="s">
        <v>3</v>
      </c>
      <c r="DI714" t="s">
        <v>102</v>
      </c>
      <c r="DJ714" t="s">
        <v>102</v>
      </c>
      <c r="DK714" t="s">
        <v>3</v>
      </c>
      <c r="DL714" t="s">
        <v>3</v>
      </c>
      <c r="DM714" t="s">
        <v>3</v>
      </c>
      <c r="DN714">
        <v>0</v>
      </c>
      <c r="DO714">
        <v>0</v>
      </c>
      <c r="DP714">
        <v>1</v>
      </c>
      <c r="DQ714">
        <v>1</v>
      </c>
      <c r="DU714">
        <v>1013</v>
      </c>
      <c r="DV714" t="s">
        <v>106</v>
      </c>
      <c r="DW714" t="s">
        <v>106</v>
      </c>
      <c r="DX714">
        <v>1</v>
      </c>
      <c r="DZ714" t="s">
        <v>3</v>
      </c>
      <c r="EA714" t="s">
        <v>3</v>
      </c>
      <c r="EB714" t="s">
        <v>3</v>
      </c>
      <c r="EC714" t="s">
        <v>3</v>
      </c>
      <c r="EE714">
        <v>284416175</v>
      </c>
      <c r="EF714">
        <v>1</v>
      </c>
      <c r="EG714" t="s">
        <v>21</v>
      </c>
      <c r="EH714">
        <v>0</v>
      </c>
      <c r="EI714" t="s">
        <v>3</v>
      </c>
      <c r="EJ714">
        <v>4</v>
      </c>
      <c r="EK714">
        <v>0</v>
      </c>
      <c r="EL714" t="s">
        <v>22</v>
      </c>
      <c r="EM714" t="s">
        <v>23</v>
      </c>
      <c r="EO714" t="s">
        <v>3</v>
      </c>
      <c r="EQ714">
        <v>1441792</v>
      </c>
      <c r="ER714">
        <v>3963</v>
      </c>
      <c r="ES714">
        <v>0</v>
      </c>
      <c r="ET714">
        <v>0</v>
      </c>
      <c r="EU714">
        <v>0</v>
      </c>
      <c r="EV714">
        <v>3963</v>
      </c>
      <c r="EW714">
        <v>4</v>
      </c>
      <c r="EX714">
        <v>0</v>
      </c>
      <c r="EY714">
        <v>0</v>
      </c>
      <c r="FQ714">
        <v>0</v>
      </c>
      <c r="FR714">
        <v>0</v>
      </c>
      <c r="FS714">
        <v>0</v>
      </c>
      <c r="FX714">
        <v>70</v>
      </c>
      <c r="FY714">
        <v>10</v>
      </c>
      <c r="GA714" t="s">
        <v>3</v>
      </c>
      <c r="GD714">
        <v>0</v>
      </c>
      <c r="GF714">
        <v>-1020808144</v>
      </c>
      <c r="GG714">
        <v>2</v>
      </c>
      <c r="GH714">
        <v>1</v>
      </c>
      <c r="GI714">
        <v>-2</v>
      </c>
      <c r="GJ714">
        <v>0</v>
      </c>
      <c r="GK714">
        <f>ROUND(R714*(R12)/100,2)</f>
        <v>0</v>
      </c>
      <c r="GL714">
        <f t="shared" si="459"/>
        <v>0</v>
      </c>
      <c r="GM714">
        <f t="shared" si="460"/>
        <v>92734.2</v>
      </c>
      <c r="GN714">
        <f t="shared" si="461"/>
        <v>0</v>
      </c>
      <c r="GO714">
        <f t="shared" si="462"/>
        <v>0</v>
      </c>
      <c r="GP714">
        <f t="shared" si="463"/>
        <v>92734.2</v>
      </c>
      <c r="GR714">
        <v>0</v>
      </c>
      <c r="GS714">
        <v>0</v>
      </c>
      <c r="GT714">
        <v>0</v>
      </c>
      <c r="GU714" t="s">
        <v>3</v>
      </c>
      <c r="GV714">
        <f t="shared" si="464"/>
        <v>0</v>
      </c>
      <c r="GW714">
        <v>1</v>
      </c>
      <c r="GX714">
        <f t="shared" si="465"/>
        <v>0</v>
      </c>
      <c r="HA714">
        <v>0</v>
      </c>
      <c r="HB714">
        <v>0</v>
      </c>
      <c r="HC714">
        <f t="shared" si="466"/>
        <v>0</v>
      </c>
      <c r="HE714" t="s">
        <v>3</v>
      </c>
      <c r="HF714" t="s">
        <v>3</v>
      </c>
      <c r="HM714" t="s">
        <v>3</v>
      </c>
      <c r="HN714" t="s">
        <v>3</v>
      </c>
      <c r="HO714" t="s">
        <v>3</v>
      </c>
      <c r="HP714" t="s">
        <v>3</v>
      </c>
      <c r="HQ714" t="s">
        <v>3</v>
      </c>
      <c r="HS714">
        <v>0</v>
      </c>
      <c r="IK714">
        <v>0</v>
      </c>
    </row>
    <row r="716" spans="1:245" x14ac:dyDescent="0.25">
      <c r="A716" s="2">
        <v>51</v>
      </c>
      <c r="B716" s="2">
        <f>B705</f>
        <v>1</v>
      </c>
      <c r="C716" s="2">
        <f>A705</f>
        <v>5</v>
      </c>
      <c r="D716" s="2">
        <f>ROW(A705)</f>
        <v>705</v>
      </c>
      <c r="E716" s="2"/>
      <c r="F716" s="2" t="str">
        <f>IF(F705&lt;&gt;"",F705,"")</f>
        <v>Новый подраздел</v>
      </c>
      <c r="G716" s="2" t="str">
        <f>IF(G705&lt;&gt;"",G705,"")</f>
        <v>ЛВС - Инженерные сооружения и коммуникации</v>
      </c>
      <c r="H716" s="2">
        <v>0</v>
      </c>
      <c r="I716" s="2"/>
      <c r="J716" s="2"/>
      <c r="K716" s="2"/>
      <c r="L716" s="2"/>
      <c r="M716" s="2"/>
      <c r="N716" s="2"/>
      <c r="O716" s="2">
        <f t="shared" ref="O716:T716" si="469">ROUND(AB716,2)</f>
        <v>445904.84</v>
      </c>
      <c r="P716" s="2">
        <f t="shared" si="469"/>
        <v>0</v>
      </c>
      <c r="Q716" s="2">
        <f t="shared" si="469"/>
        <v>0</v>
      </c>
      <c r="R716" s="2">
        <f t="shared" si="469"/>
        <v>0</v>
      </c>
      <c r="S716" s="2">
        <f t="shared" si="469"/>
        <v>445904.84</v>
      </c>
      <c r="T716" s="2">
        <f t="shared" si="469"/>
        <v>0</v>
      </c>
      <c r="U716" s="2">
        <f>AH716</f>
        <v>444.26</v>
      </c>
      <c r="V716" s="2">
        <f>AI716</f>
        <v>0</v>
      </c>
      <c r="W716" s="2">
        <f>ROUND(AJ716,2)</f>
        <v>0</v>
      </c>
      <c r="X716" s="2">
        <f>ROUND(AK716,2)</f>
        <v>312133.38</v>
      </c>
      <c r="Y716" s="2">
        <f>ROUND(AL716,2)</f>
        <v>44590.48</v>
      </c>
      <c r="Z716" s="2"/>
      <c r="AA716" s="2"/>
      <c r="AB716" s="2">
        <f>ROUND(SUMIF(AA709:AA714,"=288585831",O709:O714),2)</f>
        <v>445904.84</v>
      </c>
      <c r="AC716" s="2">
        <f>ROUND(SUMIF(AA709:AA714,"=288585831",P709:P714),2)</f>
        <v>0</v>
      </c>
      <c r="AD716" s="2">
        <f>ROUND(SUMIF(AA709:AA714,"=288585831",Q709:Q714),2)</f>
        <v>0</v>
      </c>
      <c r="AE716" s="2">
        <f>ROUND(SUMIF(AA709:AA714,"=288585831",R709:R714),2)</f>
        <v>0</v>
      </c>
      <c r="AF716" s="2">
        <f>ROUND(SUMIF(AA709:AA714,"=288585831",S709:S714),2)</f>
        <v>445904.84</v>
      </c>
      <c r="AG716" s="2">
        <f>ROUND(SUMIF(AA709:AA714,"=288585831",T709:T714),2)</f>
        <v>0</v>
      </c>
      <c r="AH716" s="2">
        <f>SUMIF(AA709:AA714,"=288585831",U709:U714)</f>
        <v>444.26</v>
      </c>
      <c r="AI716" s="2">
        <f>SUMIF(AA709:AA714,"=288585831",V709:V714)</f>
        <v>0</v>
      </c>
      <c r="AJ716" s="2">
        <f>ROUND(SUMIF(AA709:AA714,"=288585831",W709:W714),2)</f>
        <v>0</v>
      </c>
      <c r="AK716" s="2">
        <f>ROUND(SUMIF(AA709:AA714,"=288585831",X709:X714),2)</f>
        <v>312133.38</v>
      </c>
      <c r="AL716" s="2">
        <f>ROUND(SUMIF(AA709:AA714,"=288585831",Y709:Y714),2)</f>
        <v>44590.48</v>
      </c>
      <c r="AM716" s="2"/>
      <c r="AN716" s="2"/>
      <c r="AO716" s="2">
        <f t="shared" ref="AO716:BD716" si="470">ROUND(BX716,2)</f>
        <v>0</v>
      </c>
      <c r="AP716" s="2">
        <f t="shared" si="470"/>
        <v>0</v>
      </c>
      <c r="AQ716" s="2">
        <f t="shared" si="470"/>
        <v>0</v>
      </c>
      <c r="AR716" s="2">
        <f t="shared" si="470"/>
        <v>802628.7</v>
      </c>
      <c r="AS716" s="2">
        <f t="shared" si="470"/>
        <v>0</v>
      </c>
      <c r="AT716" s="2">
        <f t="shared" si="470"/>
        <v>0</v>
      </c>
      <c r="AU716" s="2">
        <f t="shared" si="470"/>
        <v>802628.7</v>
      </c>
      <c r="AV716" s="2">
        <f t="shared" si="470"/>
        <v>0</v>
      </c>
      <c r="AW716" s="2">
        <f t="shared" si="470"/>
        <v>0</v>
      </c>
      <c r="AX716" s="2">
        <f t="shared" si="470"/>
        <v>0</v>
      </c>
      <c r="AY716" s="2">
        <f t="shared" si="470"/>
        <v>0</v>
      </c>
      <c r="AZ716" s="2">
        <f t="shared" si="470"/>
        <v>0</v>
      </c>
      <c r="BA716" s="2">
        <f t="shared" si="470"/>
        <v>0</v>
      </c>
      <c r="BB716" s="2">
        <f t="shared" si="470"/>
        <v>0</v>
      </c>
      <c r="BC716" s="2">
        <f t="shared" si="470"/>
        <v>0</v>
      </c>
      <c r="BD716" s="2">
        <f t="shared" si="470"/>
        <v>0</v>
      </c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>
        <f>ROUND(SUMIF(AA709:AA714,"=288585831",FQ709:FQ714),2)</f>
        <v>0</v>
      </c>
      <c r="BY716" s="2">
        <f>ROUND(SUMIF(AA709:AA714,"=288585831",FR709:FR714),2)</f>
        <v>0</v>
      </c>
      <c r="BZ716" s="2">
        <f>ROUND(SUMIF(AA709:AA714,"=288585831",GL709:GL714),2)</f>
        <v>0</v>
      </c>
      <c r="CA716" s="2">
        <f>ROUND(SUMIF(AA709:AA714,"=288585831",GM709:GM714),2)</f>
        <v>802628.7</v>
      </c>
      <c r="CB716" s="2">
        <f>ROUND(SUMIF(AA709:AA714,"=288585831",GN709:GN714),2)</f>
        <v>0</v>
      </c>
      <c r="CC716" s="2">
        <f>ROUND(SUMIF(AA709:AA714,"=288585831",GO709:GO714),2)</f>
        <v>0</v>
      </c>
      <c r="CD716" s="2">
        <f>ROUND(SUMIF(AA709:AA714,"=288585831",GP709:GP714),2)</f>
        <v>802628.7</v>
      </c>
      <c r="CE716" s="2">
        <f>AC716-BX716</f>
        <v>0</v>
      </c>
      <c r="CF716" s="2">
        <f>AC716-BY716</f>
        <v>0</v>
      </c>
      <c r="CG716" s="2">
        <f>BX716-BZ716</f>
        <v>0</v>
      </c>
      <c r="CH716" s="2">
        <f>AC716-BX716-BY716+BZ716</f>
        <v>0</v>
      </c>
      <c r="CI716" s="2">
        <f>BY716-BZ716</f>
        <v>0</v>
      </c>
      <c r="CJ716" s="2">
        <f>ROUND(SUMIF(AA709:AA714,"=288585831",GX709:GX714),2)</f>
        <v>0</v>
      </c>
      <c r="CK716" s="2">
        <f>ROUND(SUMIF(AA709:AA714,"=288585831",GY709:GY714),2)</f>
        <v>0</v>
      </c>
      <c r="CL716" s="2">
        <f>ROUND(SUMIF(AA709:AA714,"=288585831",GZ709:GZ714),2)</f>
        <v>0</v>
      </c>
      <c r="CM716" s="2">
        <f>ROUND(SUMIF(AA709:AA714,"=288585831",HD709:HD714),2)</f>
        <v>0</v>
      </c>
      <c r="CN716" s="2"/>
      <c r="CO716" s="2"/>
      <c r="CP716" s="2"/>
      <c r="CQ716" s="2"/>
      <c r="CR716" s="2"/>
      <c r="CS716" s="2"/>
      <c r="CT716" s="2"/>
      <c r="CU716" s="2"/>
      <c r="CV716" s="2"/>
      <c r="CW716" s="2"/>
      <c r="CX716" s="2"/>
      <c r="CY716" s="2"/>
      <c r="CZ716" s="2"/>
      <c r="DA716" s="2"/>
      <c r="DB716" s="2"/>
      <c r="DC716" s="2"/>
      <c r="DD716" s="2"/>
      <c r="DE716" s="2"/>
      <c r="DF716" s="2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>
        <v>0</v>
      </c>
    </row>
    <row r="718" spans="1:245" x14ac:dyDescent="0.25">
      <c r="A718" s="4">
        <v>50</v>
      </c>
      <c r="B718" s="4">
        <v>0</v>
      </c>
      <c r="C718" s="4">
        <v>0</v>
      </c>
      <c r="D718" s="4">
        <v>1</v>
      </c>
      <c r="E718" s="4">
        <v>201</v>
      </c>
      <c r="F718" s="4">
        <f>ROUND(Source!O716,O718)</f>
        <v>445904.84</v>
      </c>
      <c r="G718" s="4" t="s">
        <v>24</v>
      </c>
      <c r="H718" s="4" t="s">
        <v>25</v>
      </c>
      <c r="I718" s="4"/>
      <c r="J718" s="4"/>
      <c r="K718" s="4">
        <v>201</v>
      </c>
      <c r="L718" s="4">
        <v>1</v>
      </c>
      <c r="M718" s="4">
        <v>3</v>
      </c>
      <c r="N718" s="4" t="s">
        <v>3</v>
      </c>
      <c r="O718" s="4">
        <v>2</v>
      </c>
      <c r="P718" s="4"/>
      <c r="Q718" s="4"/>
      <c r="R718" s="4"/>
      <c r="S718" s="4"/>
      <c r="T718" s="4"/>
      <c r="U718" s="4"/>
      <c r="V718" s="4"/>
      <c r="W718" s="4">
        <v>445904.84</v>
      </c>
      <c r="X718" s="4">
        <v>1</v>
      </c>
      <c r="Y718" s="4">
        <v>445904.84</v>
      </c>
      <c r="Z718" s="4"/>
      <c r="AA718" s="4"/>
      <c r="AB718" s="4"/>
    </row>
    <row r="719" spans="1:245" x14ac:dyDescent="0.25">
      <c r="A719" s="4">
        <v>50</v>
      </c>
      <c r="B719" s="4">
        <v>0</v>
      </c>
      <c r="C719" s="4">
        <v>0</v>
      </c>
      <c r="D719" s="4">
        <v>1</v>
      </c>
      <c r="E719" s="4">
        <v>202</v>
      </c>
      <c r="F719" s="4">
        <f>ROUND(Source!P716,O719)</f>
        <v>0</v>
      </c>
      <c r="G719" s="4" t="s">
        <v>26</v>
      </c>
      <c r="H719" s="4" t="s">
        <v>27</v>
      </c>
      <c r="I719" s="4"/>
      <c r="J719" s="4"/>
      <c r="K719" s="4">
        <v>202</v>
      </c>
      <c r="L719" s="4">
        <v>2</v>
      </c>
      <c r="M719" s="4">
        <v>3</v>
      </c>
      <c r="N719" s="4" t="s">
        <v>3</v>
      </c>
      <c r="O719" s="4">
        <v>2</v>
      </c>
      <c r="P719" s="4"/>
      <c r="Q719" s="4"/>
      <c r="R719" s="4"/>
      <c r="S719" s="4"/>
      <c r="T719" s="4"/>
      <c r="U719" s="4"/>
      <c r="V719" s="4"/>
      <c r="W719" s="4">
        <v>0</v>
      </c>
      <c r="X719" s="4">
        <v>1</v>
      </c>
      <c r="Y719" s="4">
        <v>0</v>
      </c>
      <c r="Z719" s="4"/>
      <c r="AA719" s="4"/>
      <c r="AB719" s="4"/>
    </row>
    <row r="720" spans="1:245" x14ac:dyDescent="0.25">
      <c r="A720" s="4">
        <v>50</v>
      </c>
      <c r="B720" s="4">
        <v>0</v>
      </c>
      <c r="C720" s="4">
        <v>0</v>
      </c>
      <c r="D720" s="4">
        <v>1</v>
      </c>
      <c r="E720" s="4">
        <v>222</v>
      </c>
      <c r="F720" s="4">
        <f>ROUND(Source!AO716,O720)</f>
        <v>0</v>
      </c>
      <c r="G720" s="4" t="s">
        <v>28</v>
      </c>
      <c r="H720" s="4" t="s">
        <v>29</v>
      </c>
      <c r="I720" s="4"/>
      <c r="J720" s="4"/>
      <c r="K720" s="4">
        <v>222</v>
      </c>
      <c r="L720" s="4">
        <v>3</v>
      </c>
      <c r="M720" s="4">
        <v>3</v>
      </c>
      <c r="N720" s="4" t="s">
        <v>3</v>
      </c>
      <c r="O720" s="4">
        <v>2</v>
      </c>
      <c r="P720" s="4"/>
      <c r="Q720" s="4"/>
      <c r="R720" s="4"/>
      <c r="S720" s="4"/>
      <c r="T720" s="4"/>
      <c r="U720" s="4"/>
      <c r="V720" s="4"/>
      <c r="W720" s="4">
        <v>0</v>
      </c>
      <c r="X720" s="4">
        <v>1</v>
      </c>
      <c r="Y720" s="4">
        <v>0</v>
      </c>
      <c r="Z720" s="4"/>
      <c r="AA720" s="4"/>
      <c r="AB720" s="4"/>
    </row>
    <row r="721" spans="1:28" x14ac:dyDescent="0.25">
      <c r="A721" s="4">
        <v>50</v>
      </c>
      <c r="B721" s="4">
        <v>0</v>
      </c>
      <c r="C721" s="4">
        <v>0</v>
      </c>
      <c r="D721" s="4">
        <v>1</v>
      </c>
      <c r="E721" s="4">
        <v>225</v>
      </c>
      <c r="F721" s="4">
        <f>ROUND(Source!AV716,O721)</f>
        <v>0</v>
      </c>
      <c r="G721" s="4" t="s">
        <v>30</v>
      </c>
      <c r="H721" s="4" t="s">
        <v>31</v>
      </c>
      <c r="I721" s="4"/>
      <c r="J721" s="4"/>
      <c r="K721" s="4">
        <v>225</v>
      </c>
      <c r="L721" s="4">
        <v>4</v>
      </c>
      <c r="M721" s="4">
        <v>3</v>
      </c>
      <c r="N721" s="4" t="s">
        <v>3</v>
      </c>
      <c r="O721" s="4">
        <v>2</v>
      </c>
      <c r="P721" s="4"/>
      <c r="Q721" s="4"/>
      <c r="R721" s="4"/>
      <c r="S721" s="4"/>
      <c r="T721" s="4"/>
      <c r="U721" s="4"/>
      <c r="V721" s="4"/>
      <c r="W721" s="4">
        <v>0</v>
      </c>
      <c r="X721" s="4">
        <v>1</v>
      </c>
      <c r="Y721" s="4">
        <v>0</v>
      </c>
      <c r="Z721" s="4"/>
      <c r="AA721" s="4"/>
      <c r="AB721" s="4"/>
    </row>
    <row r="722" spans="1:28" x14ac:dyDescent="0.25">
      <c r="A722" s="4">
        <v>50</v>
      </c>
      <c r="B722" s="4">
        <v>0</v>
      </c>
      <c r="C722" s="4">
        <v>0</v>
      </c>
      <c r="D722" s="4">
        <v>1</v>
      </c>
      <c r="E722" s="4">
        <v>226</v>
      </c>
      <c r="F722" s="4">
        <f>ROUND(Source!AW716,O722)</f>
        <v>0</v>
      </c>
      <c r="G722" s="4" t="s">
        <v>32</v>
      </c>
      <c r="H722" s="4" t="s">
        <v>33</v>
      </c>
      <c r="I722" s="4"/>
      <c r="J722" s="4"/>
      <c r="K722" s="4">
        <v>226</v>
      </c>
      <c r="L722" s="4">
        <v>5</v>
      </c>
      <c r="M722" s="4">
        <v>3</v>
      </c>
      <c r="N722" s="4" t="s">
        <v>3</v>
      </c>
      <c r="O722" s="4">
        <v>2</v>
      </c>
      <c r="P722" s="4"/>
      <c r="Q722" s="4"/>
      <c r="R722" s="4"/>
      <c r="S722" s="4"/>
      <c r="T722" s="4"/>
      <c r="U722" s="4"/>
      <c r="V722" s="4"/>
      <c r="W722" s="4">
        <v>0</v>
      </c>
      <c r="X722" s="4">
        <v>1</v>
      </c>
      <c r="Y722" s="4">
        <v>0</v>
      </c>
      <c r="Z722" s="4"/>
      <c r="AA722" s="4"/>
      <c r="AB722" s="4"/>
    </row>
    <row r="723" spans="1:28" x14ac:dyDescent="0.25">
      <c r="A723" s="4">
        <v>50</v>
      </c>
      <c r="B723" s="4">
        <v>0</v>
      </c>
      <c r="C723" s="4">
        <v>0</v>
      </c>
      <c r="D723" s="4">
        <v>1</v>
      </c>
      <c r="E723" s="4">
        <v>227</v>
      </c>
      <c r="F723" s="4">
        <f>ROUND(Source!AX716,O723)</f>
        <v>0</v>
      </c>
      <c r="G723" s="4" t="s">
        <v>34</v>
      </c>
      <c r="H723" s="4" t="s">
        <v>35</v>
      </c>
      <c r="I723" s="4"/>
      <c r="J723" s="4"/>
      <c r="K723" s="4">
        <v>227</v>
      </c>
      <c r="L723" s="4">
        <v>6</v>
      </c>
      <c r="M723" s="4">
        <v>3</v>
      </c>
      <c r="N723" s="4" t="s">
        <v>3</v>
      </c>
      <c r="O723" s="4">
        <v>2</v>
      </c>
      <c r="P723" s="4"/>
      <c r="Q723" s="4"/>
      <c r="R723" s="4"/>
      <c r="S723" s="4"/>
      <c r="T723" s="4"/>
      <c r="U723" s="4"/>
      <c r="V723" s="4"/>
      <c r="W723" s="4">
        <v>0</v>
      </c>
      <c r="X723" s="4">
        <v>1</v>
      </c>
      <c r="Y723" s="4">
        <v>0</v>
      </c>
      <c r="Z723" s="4"/>
      <c r="AA723" s="4"/>
      <c r="AB723" s="4"/>
    </row>
    <row r="724" spans="1:28" x14ac:dyDescent="0.25">
      <c r="A724" s="4">
        <v>50</v>
      </c>
      <c r="B724" s="4">
        <v>0</v>
      </c>
      <c r="C724" s="4">
        <v>0</v>
      </c>
      <c r="D724" s="4">
        <v>1</v>
      </c>
      <c r="E724" s="4">
        <v>228</v>
      </c>
      <c r="F724" s="4">
        <f>ROUND(Source!AY716,O724)</f>
        <v>0</v>
      </c>
      <c r="G724" s="4" t="s">
        <v>36</v>
      </c>
      <c r="H724" s="4" t="s">
        <v>37</v>
      </c>
      <c r="I724" s="4"/>
      <c r="J724" s="4"/>
      <c r="K724" s="4">
        <v>228</v>
      </c>
      <c r="L724" s="4">
        <v>7</v>
      </c>
      <c r="M724" s="4">
        <v>3</v>
      </c>
      <c r="N724" s="4" t="s">
        <v>3</v>
      </c>
      <c r="O724" s="4">
        <v>2</v>
      </c>
      <c r="P724" s="4"/>
      <c r="Q724" s="4"/>
      <c r="R724" s="4"/>
      <c r="S724" s="4"/>
      <c r="T724" s="4"/>
      <c r="U724" s="4"/>
      <c r="V724" s="4"/>
      <c r="W724" s="4">
        <v>0</v>
      </c>
      <c r="X724" s="4">
        <v>1</v>
      </c>
      <c r="Y724" s="4">
        <v>0</v>
      </c>
      <c r="Z724" s="4"/>
      <c r="AA724" s="4"/>
      <c r="AB724" s="4"/>
    </row>
    <row r="725" spans="1:28" x14ac:dyDescent="0.25">
      <c r="A725" s="4">
        <v>50</v>
      </c>
      <c r="B725" s="4">
        <v>0</v>
      </c>
      <c r="C725" s="4">
        <v>0</v>
      </c>
      <c r="D725" s="4">
        <v>1</v>
      </c>
      <c r="E725" s="4">
        <v>216</v>
      </c>
      <c r="F725" s="4">
        <f>ROUND(Source!AP716,O725)</f>
        <v>0</v>
      </c>
      <c r="G725" s="4" t="s">
        <v>38</v>
      </c>
      <c r="H725" s="4" t="s">
        <v>39</v>
      </c>
      <c r="I725" s="4"/>
      <c r="J725" s="4"/>
      <c r="K725" s="4">
        <v>216</v>
      </c>
      <c r="L725" s="4">
        <v>8</v>
      </c>
      <c r="M725" s="4">
        <v>3</v>
      </c>
      <c r="N725" s="4" t="s">
        <v>3</v>
      </c>
      <c r="O725" s="4">
        <v>2</v>
      </c>
      <c r="P725" s="4"/>
      <c r="Q725" s="4"/>
      <c r="R725" s="4"/>
      <c r="S725" s="4"/>
      <c r="T725" s="4"/>
      <c r="U725" s="4"/>
      <c r="V725" s="4"/>
      <c r="W725" s="4">
        <v>0</v>
      </c>
      <c r="X725" s="4">
        <v>1</v>
      </c>
      <c r="Y725" s="4">
        <v>0</v>
      </c>
      <c r="Z725" s="4"/>
      <c r="AA725" s="4"/>
      <c r="AB725" s="4"/>
    </row>
    <row r="726" spans="1:28" x14ac:dyDescent="0.25">
      <c r="A726" s="4">
        <v>50</v>
      </c>
      <c r="B726" s="4">
        <v>0</v>
      </c>
      <c r="C726" s="4">
        <v>0</v>
      </c>
      <c r="D726" s="4">
        <v>1</v>
      </c>
      <c r="E726" s="4">
        <v>223</v>
      </c>
      <c r="F726" s="4">
        <f>ROUND(Source!AQ716,O726)</f>
        <v>0</v>
      </c>
      <c r="G726" s="4" t="s">
        <v>40</v>
      </c>
      <c r="H726" s="4" t="s">
        <v>41</v>
      </c>
      <c r="I726" s="4"/>
      <c r="J726" s="4"/>
      <c r="K726" s="4">
        <v>223</v>
      </c>
      <c r="L726" s="4">
        <v>9</v>
      </c>
      <c r="M726" s="4">
        <v>3</v>
      </c>
      <c r="N726" s="4" t="s">
        <v>3</v>
      </c>
      <c r="O726" s="4">
        <v>2</v>
      </c>
      <c r="P726" s="4"/>
      <c r="Q726" s="4"/>
      <c r="R726" s="4"/>
      <c r="S726" s="4"/>
      <c r="T726" s="4"/>
      <c r="U726" s="4"/>
      <c r="V726" s="4"/>
      <c r="W726" s="4">
        <v>0</v>
      </c>
      <c r="X726" s="4">
        <v>1</v>
      </c>
      <c r="Y726" s="4">
        <v>0</v>
      </c>
      <c r="Z726" s="4"/>
      <c r="AA726" s="4"/>
      <c r="AB726" s="4"/>
    </row>
    <row r="727" spans="1:28" x14ac:dyDescent="0.25">
      <c r="A727" s="4">
        <v>50</v>
      </c>
      <c r="B727" s="4">
        <v>0</v>
      </c>
      <c r="C727" s="4">
        <v>0</v>
      </c>
      <c r="D727" s="4">
        <v>1</v>
      </c>
      <c r="E727" s="4">
        <v>229</v>
      </c>
      <c r="F727" s="4">
        <f>ROUND(Source!AZ716,O727)</f>
        <v>0</v>
      </c>
      <c r="G727" s="4" t="s">
        <v>42</v>
      </c>
      <c r="H727" s="4" t="s">
        <v>43</v>
      </c>
      <c r="I727" s="4"/>
      <c r="J727" s="4"/>
      <c r="K727" s="4">
        <v>229</v>
      </c>
      <c r="L727" s="4">
        <v>10</v>
      </c>
      <c r="M727" s="4">
        <v>3</v>
      </c>
      <c r="N727" s="4" t="s">
        <v>3</v>
      </c>
      <c r="O727" s="4">
        <v>2</v>
      </c>
      <c r="P727" s="4"/>
      <c r="Q727" s="4"/>
      <c r="R727" s="4"/>
      <c r="S727" s="4"/>
      <c r="T727" s="4"/>
      <c r="U727" s="4"/>
      <c r="V727" s="4"/>
      <c r="W727" s="4">
        <v>0</v>
      </c>
      <c r="X727" s="4">
        <v>1</v>
      </c>
      <c r="Y727" s="4">
        <v>0</v>
      </c>
      <c r="Z727" s="4"/>
      <c r="AA727" s="4"/>
      <c r="AB727" s="4"/>
    </row>
    <row r="728" spans="1:28" x14ac:dyDescent="0.25">
      <c r="A728" s="4">
        <v>50</v>
      </c>
      <c r="B728" s="4">
        <v>0</v>
      </c>
      <c r="C728" s="4">
        <v>0</v>
      </c>
      <c r="D728" s="4">
        <v>1</v>
      </c>
      <c r="E728" s="4">
        <v>203</v>
      </c>
      <c r="F728" s="4">
        <f>ROUND(Source!Q716,O728)</f>
        <v>0</v>
      </c>
      <c r="G728" s="4" t="s">
        <v>44</v>
      </c>
      <c r="H728" s="4" t="s">
        <v>45</v>
      </c>
      <c r="I728" s="4"/>
      <c r="J728" s="4"/>
      <c r="K728" s="4">
        <v>203</v>
      </c>
      <c r="L728" s="4">
        <v>11</v>
      </c>
      <c r="M728" s="4">
        <v>3</v>
      </c>
      <c r="N728" s="4" t="s">
        <v>3</v>
      </c>
      <c r="O728" s="4">
        <v>2</v>
      </c>
      <c r="P728" s="4"/>
      <c r="Q728" s="4"/>
      <c r="R728" s="4"/>
      <c r="S728" s="4"/>
      <c r="T728" s="4"/>
      <c r="U728" s="4"/>
      <c r="V728" s="4"/>
      <c r="W728" s="4">
        <v>0</v>
      </c>
      <c r="X728" s="4">
        <v>1</v>
      </c>
      <c r="Y728" s="4">
        <v>0</v>
      </c>
      <c r="Z728" s="4"/>
      <c r="AA728" s="4"/>
      <c r="AB728" s="4"/>
    </row>
    <row r="729" spans="1:28" x14ac:dyDescent="0.25">
      <c r="A729" s="4">
        <v>50</v>
      </c>
      <c r="B729" s="4">
        <v>0</v>
      </c>
      <c r="C729" s="4">
        <v>0</v>
      </c>
      <c r="D729" s="4">
        <v>1</v>
      </c>
      <c r="E729" s="4">
        <v>231</v>
      </c>
      <c r="F729" s="4">
        <f>ROUND(Source!BB716,O729)</f>
        <v>0</v>
      </c>
      <c r="G729" s="4" t="s">
        <v>46</v>
      </c>
      <c r="H729" s="4" t="s">
        <v>47</v>
      </c>
      <c r="I729" s="4"/>
      <c r="J729" s="4"/>
      <c r="K729" s="4">
        <v>231</v>
      </c>
      <c r="L729" s="4">
        <v>12</v>
      </c>
      <c r="M729" s="4">
        <v>3</v>
      </c>
      <c r="N729" s="4" t="s">
        <v>3</v>
      </c>
      <c r="O729" s="4">
        <v>2</v>
      </c>
      <c r="P729" s="4"/>
      <c r="Q729" s="4"/>
      <c r="R729" s="4"/>
      <c r="S729" s="4"/>
      <c r="T729" s="4"/>
      <c r="U729" s="4"/>
      <c r="V729" s="4"/>
      <c r="W729" s="4">
        <v>0</v>
      </c>
      <c r="X729" s="4">
        <v>1</v>
      </c>
      <c r="Y729" s="4">
        <v>0</v>
      </c>
      <c r="Z729" s="4"/>
      <c r="AA729" s="4"/>
      <c r="AB729" s="4"/>
    </row>
    <row r="730" spans="1:28" x14ac:dyDescent="0.25">
      <c r="A730" s="4">
        <v>50</v>
      </c>
      <c r="B730" s="4">
        <v>0</v>
      </c>
      <c r="C730" s="4">
        <v>0</v>
      </c>
      <c r="D730" s="4">
        <v>1</v>
      </c>
      <c r="E730" s="4">
        <v>204</v>
      </c>
      <c r="F730" s="4">
        <f>ROUND(Source!R716,O730)</f>
        <v>0</v>
      </c>
      <c r="G730" s="4" t="s">
        <v>48</v>
      </c>
      <c r="H730" s="4" t="s">
        <v>49</v>
      </c>
      <c r="I730" s="4"/>
      <c r="J730" s="4"/>
      <c r="K730" s="4">
        <v>204</v>
      </c>
      <c r="L730" s="4">
        <v>13</v>
      </c>
      <c r="M730" s="4">
        <v>3</v>
      </c>
      <c r="N730" s="4" t="s">
        <v>3</v>
      </c>
      <c r="O730" s="4">
        <v>2</v>
      </c>
      <c r="P730" s="4"/>
      <c r="Q730" s="4"/>
      <c r="R730" s="4"/>
      <c r="S730" s="4"/>
      <c r="T730" s="4"/>
      <c r="U730" s="4"/>
      <c r="V730" s="4"/>
      <c r="W730" s="4">
        <v>0</v>
      </c>
      <c r="X730" s="4">
        <v>1</v>
      </c>
      <c r="Y730" s="4">
        <v>0</v>
      </c>
      <c r="Z730" s="4"/>
      <c r="AA730" s="4"/>
      <c r="AB730" s="4"/>
    </row>
    <row r="731" spans="1:28" x14ac:dyDescent="0.25">
      <c r="A731" s="4">
        <v>50</v>
      </c>
      <c r="B731" s="4">
        <v>0</v>
      </c>
      <c r="C731" s="4">
        <v>0</v>
      </c>
      <c r="D731" s="4">
        <v>1</v>
      </c>
      <c r="E731" s="4">
        <v>205</v>
      </c>
      <c r="F731" s="4">
        <f>ROUND(Source!S716,O731)</f>
        <v>445904.84</v>
      </c>
      <c r="G731" s="4" t="s">
        <v>50</v>
      </c>
      <c r="H731" s="4" t="s">
        <v>51</v>
      </c>
      <c r="I731" s="4"/>
      <c r="J731" s="4"/>
      <c r="K731" s="4">
        <v>205</v>
      </c>
      <c r="L731" s="4">
        <v>14</v>
      </c>
      <c r="M731" s="4">
        <v>3</v>
      </c>
      <c r="N731" s="4" t="s">
        <v>3</v>
      </c>
      <c r="O731" s="4">
        <v>2</v>
      </c>
      <c r="P731" s="4"/>
      <c r="Q731" s="4"/>
      <c r="R731" s="4"/>
      <c r="S731" s="4"/>
      <c r="T731" s="4"/>
      <c r="U731" s="4"/>
      <c r="V731" s="4"/>
      <c r="W731" s="4">
        <v>445904.84</v>
      </c>
      <c r="X731" s="4">
        <v>1</v>
      </c>
      <c r="Y731" s="4">
        <v>445904.84</v>
      </c>
      <c r="Z731" s="4"/>
      <c r="AA731" s="4"/>
      <c r="AB731" s="4"/>
    </row>
    <row r="732" spans="1:28" x14ac:dyDescent="0.25">
      <c r="A732" s="4">
        <v>50</v>
      </c>
      <c r="B732" s="4">
        <v>0</v>
      </c>
      <c r="C732" s="4">
        <v>0</v>
      </c>
      <c r="D732" s="4">
        <v>1</v>
      </c>
      <c r="E732" s="4">
        <v>232</v>
      </c>
      <c r="F732" s="4">
        <f>ROUND(Source!BC716,O732)</f>
        <v>0</v>
      </c>
      <c r="G732" s="4" t="s">
        <v>52</v>
      </c>
      <c r="H732" s="4" t="s">
        <v>53</v>
      </c>
      <c r="I732" s="4"/>
      <c r="J732" s="4"/>
      <c r="K732" s="4">
        <v>232</v>
      </c>
      <c r="L732" s="4">
        <v>15</v>
      </c>
      <c r="M732" s="4">
        <v>3</v>
      </c>
      <c r="N732" s="4" t="s">
        <v>3</v>
      </c>
      <c r="O732" s="4">
        <v>2</v>
      </c>
      <c r="P732" s="4"/>
      <c r="Q732" s="4"/>
      <c r="R732" s="4"/>
      <c r="S732" s="4"/>
      <c r="T732" s="4"/>
      <c r="U732" s="4"/>
      <c r="V732" s="4"/>
      <c r="W732" s="4">
        <v>0</v>
      </c>
      <c r="X732" s="4">
        <v>1</v>
      </c>
      <c r="Y732" s="4">
        <v>0</v>
      </c>
      <c r="Z732" s="4"/>
      <c r="AA732" s="4"/>
      <c r="AB732" s="4"/>
    </row>
    <row r="733" spans="1:28" x14ac:dyDescent="0.25">
      <c r="A733" s="4">
        <v>50</v>
      </c>
      <c r="B733" s="4">
        <v>0</v>
      </c>
      <c r="C733" s="4">
        <v>0</v>
      </c>
      <c r="D733" s="4">
        <v>1</v>
      </c>
      <c r="E733" s="4">
        <v>214</v>
      </c>
      <c r="F733" s="4">
        <f>ROUND(Source!AS716,O733)</f>
        <v>0</v>
      </c>
      <c r="G733" s="4" t="s">
        <v>54</v>
      </c>
      <c r="H733" s="4" t="s">
        <v>55</v>
      </c>
      <c r="I733" s="4"/>
      <c r="J733" s="4"/>
      <c r="K733" s="4">
        <v>214</v>
      </c>
      <c r="L733" s="4">
        <v>16</v>
      </c>
      <c r="M733" s="4">
        <v>3</v>
      </c>
      <c r="N733" s="4" t="s">
        <v>3</v>
      </c>
      <c r="O733" s="4">
        <v>2</v>
      </c>
      <c r="P733" s="4"/>
      <c r="Q733" s="4"/>
      <c r="R733" s="4"/>
      <c r="S733" s="4"/>
      <c r="T733" s="4"/>
      <c r="U733" s="4"/>
      <c r="V733" s="4"/>
      <c r="W733" s="4">
        <v>0</v>
      </c>
      <c r="X733" s="4">
        <v>1</v>
      </c>
      <c r="Y733" s="4">
        <v>0</v>
      </c>
      <c r="Z733" s="4"/>
      <c r="AA733" s="4"/>
      <c r="AB733" s="4"/>
    </row>
    <row r="734" spans="1:28" x14ac:dyDescent="0.25">
      <c r="A734" s="4">
        <v>50</v>
      </c>
      <c r="B734" s="4">
        <v>0</v>
      </c>
      <c r="C734" s="4">
        <v>0</v>
      </c>
      <c r="D734" s="4">
        <v>1</v>
      </c>
      <c r="E734" s="4">
        <v>215</v>
      </c>
      <c r="F734" s="4">
        <f>ROUND(Source!AT716,O734)</f>
        <v>0</v>
      </c>
      <c r="G734" s="4" t="s">
        <v>56</v>
      </c>
      <c r="H734" s="4" t="s">
        <v>57</v>
      </c>
      <c r="I734" s="4"/>
      <c r="J734" s="4"/>
      <c r="K734" s="4">
        <v>215</v>
      </c>
      <c r="L734" s="4">
        <v>17</v>
      </c>
      <c r="M734" s="4">
        <v>3</v>
      </c>
      <c r="N734" s="4" t="s">
        <v>3</v>
      </c>
      <c r="O734" s="4">
        <v>2</v>
      </c>
      <c r="P734" s="4"/>
      <c r="Q734" s="4"/>
      <c r="R734" s="4"/>
      <c r="S734" s="4"/>
      <c r="T734" s="4"/>
      <c r="U734" s="4"/>
      <c r="V734" s="4"/>
      <c r="W734" s="4">
        <v>0</v>
      </c>
      <c r="X734" s="4">
        <v>1</v>
      </c>
      <c r="Y734" s="4">
        <v>0</v>
      </c>
      <c r="Z734" s="4"/>
      <c r="AA734" s="4"/>
      <c r="AB734" s="4"/>
    </row>
    <row r="735" spans="1:28" x14ac:dyDescent="0.25">
      <c r="A735" s="4">
        <v>50</v>
      </c>
      <c r="B735" s="4">
        <v>0</v>
      </c>
      <c r="C735" s="4">
        <v>0</v>
      </c>
      <c r="D735" s="4">
        <v>1</v>
      </c>
      <c r="E735" s="4">
        <v>217</v>
      </c>
      <c r="F735" s="4">
        <f>ROUND(Source!AU716,O735)</f>
        <v>802628.7</v>
      </c>
      <c r="G735" s="4" t="s">
        <v>58</v>
      </c>
      <c r="H735" s="4" t="s">
        <v>59</v>
      </c>
      <c r="I735" s="4"/>
      <c r="J735" s="4"/>
      <c r="K735" s="4">
        <v>217</v>
      </c>
      <c r="L735" s="4">
        <v>18</v>
      </c>
      <c r="M735" s="4">
        <v>3</v>
      </c>
      <c r="N735" s="4" t="s">
        <v>3</v>
      </c>
      <c r="O735" s="4">
        <v>2</v>
      </c>
      <c r="P735" s="4"/>
      <c r="Q735" s="4"/>
      <c r="R735" s="4"/>
      <c r="S735" s="4"/>
      <c r="T735" s="4"/>
      <c r="U735" s="4"/>
      <c r="V735" s="4"/>
      <c r="W735" s="4">
        <v>802628.7</v>
      </c>
      <c r="X735" s="4">
        <v>1</v>
      </c>
      <c r="Y735" s="4">
        <v>802628.7</v>
      </c>
      <c r="Z735" s="4"/>
      <c r="AA735" s="4"/>
      <c r="AB735" s="4"/>
    </row>
    <row r="736" spans="1:28" x14ac:dyDescent="0.25">
      <c r="A736" s="4">
        <v>50</v>
      </c>
      <c r="B736" s="4">
        <v>0</v>
      </c>
      <c r="C736" s="4">
        <v>0</v>
      </c>
      <c r="D736" s="4">
        <v>1</v>
      </c>
      <c r="E736" s="4">
        <v>230</v>
      </c>
      <c r="F736" s="4">
        <f>ROUND(Source!BA716,O736)</f>
        <v>0</v>
      </c>
      <c r="G736" s="4" t="s">
        <v>60</v>
      </c>
      <c r="H736" s="4" t="s">
        <v>61</v>
      </c>
      <c r="I736" s="4"/>
      <c r="J736" s="4"/>
      <c r="K736" s="4">
        <v>230</v>
      </c>
      <c r="L736" s="4">
        <v>19</v>
      </c>
      <c r="M736" s="4">
        <v>3</v>
      </c>
      <c r="N736" s="4" t="s">
        <v>3</v>
      </c>
      <c r="O736" s="4">
        <v>2</v>
      </c>
      <c r="P736" s="4"/>
      <c r="Q736" s="4"/>
      <c r="R736" s="4"/>
      <c r="S736" s="4"/>
      <c r="T736" s="4"/>
      <c r="U736" s="4"/>
      <c r="V736" s="4"/>
      <c r="W736" s="4">
        <v>0</v>
      </c>
      <c r="X736" s="4">
        <v>1</v>
      </c>
      <c r="Y736" s="4">
        <v>0</v>
      </c>
      <c r="Z736" s="4"/>
      <c r="AA736" s="4"/>
      <c r="AB736" s="4"/>
    </row>
    <row r="737" spans="1:245" x14ac:dyDescent="0.25">
      <c r="A737" s="4">
        <v>50</v>
      </c>
      <c r="B737" s="4">
        <v>0</v>
      </c>
      <c r="C737" s="4">
        <v>0</v>
      </c>
      <c r="D737" s="4">
        <v>1</v>
      </c>
      <c r="E737" s="4">
        <v>206</v>
      </c>
      <c r="F737" s="4">
        <f>ROUND(Source!T716,O737)</f>
        <v>0</v>
      </c>
      <c r="G737" s="4" t="s">
        <v>62</v>
      </c>
      <c r="H737" s="4" t="s">
        <v>63</v>
      </c>
      <c r="I737" s="4"/>
      <c r="J737" s="4"/>
      <c r="K737" s="4">
        <v>206</v>
      </c>
      <c r="L737" s="4">
        <v>20</v>
      </c>
      <c r="M737" s="4">
        <v>3</v>
      </c>
      <c r="N737" s="4" t="s">
        <v>3</v>
      </c>
      <c r="O737" s="4">
        <v>2</v>
      </c>
      <c r="P737" s="4"/>
      <c r="Q737" s="4"/>
      <c r="R737" s="4"/>
      <c r="S737" s="4"/>
      <c r="T737" s="4"/>
      <c r="U737" s="4"/>
      <c r="V737" s="4"/>
      <c r="W737" s="4">
        <v>0</v>
      </c>
      <c r="X737" s="4">
        <v>1</v>
      </c>
      <c r="Y737" s="4">
        <v>0</v>
      </c>
      <c r="Z737" s="4"/>
      <c r="AA737" s="4"/>
      <c r="AB737" s="4"/>
    </row>
    <row r="738" spans="1:245" x14ac:dyDescent="0.25">
      <c r="A738" s="4">
        <v>50</v>
      </c>
      <c r="B738" s="4">
        <v>0</v>
      </c>
      <c r="C738" s="4">
        <v>0</v>
      </c>
      <c r="D738" s="4">
        <v>1</v>
      </c>
      <c r="E738" s="4">
        <v>207</v>
      </c>
      <c r="F738" s="4">
        <f>Source!U716</f>
        <v>444.26</v>
      </c>
      <c r="G738" s="4" t="s">
        <v>64</v>
      </c>
      <c r="H738" s="4" t="s">
        <v>65</v>
      </c>
      <c r="I738" s="4"/>
      <c r="J738" s="4"/>
      <c r="K738" s="4">
        <v>207</v>
      </c>
      <c r="L738" s="4">
        <v>21</v>
      </c>
      <c r="M738" s="4">
        <v>3</v>
      </c>
      <c r="N738" s="4" t="s">
        <v>3</v>
      </c>
      <c r="O738" s="4">
        <v>-1</v>
      </c>
      <c r="P738" s="4"/>
      <c r="Q738" s="4"/>
      <c r="R738" s="4"/>
      <c r="S738" s="4"/>
      <c r="T738" s="4"/>
      <c r="U738" s="4"/>
      <c r="V738" s="4"/>
      <c r="W738" s="4">
        <v>444.26</v>
      </c>
      <c r="X738" s="4">
        <v>1</v>
      </c>
      <c r="Y738" s="4">
        <v>444.26</v>
      </c>
      <c r="Z738" s="4"/>
      <c r="AA738" s="4"/>
      <c r="AB738" s="4"/>
    </row>
    <row r="739" spans="1:245" x14ac:dyDescent="0.25">
      <c r="A739" s="4">
        <v>50</v>
      </c>
      <c r="B739" s="4">
        <v>0</v>
      </c>
      <c r="C739" s="4">
        <v>0</v>
      </c>
      <c r="D739" s="4">
        <v>1</v>
      </c>
      <c r="E739" s="4">
        <v>208</v>
      </c>
      <c r="F739" s="4">
        <f>Source!V716</f>
        <v>0</v>
      </c>
      <c r="G739" s="4" t="s">
        <v>66</v>
      </c>
      <c r="H739" s="4" t="s">
        <v>67</v>
      </c>
      <c r="I739" s="4"/>
      <c r="J739" s="4"/>
      <c r="K739" s="4">
        <v>208</v>
      </c>
      <c r="L739" s="4">
        <v>22</v>
      </c>
      <c r="M739" s="4">
        <v>3</v>
      </c>
      <c r="N739" s="4" t="s">
        <v>3</v>
      </c>
      <c r="O739" s="4">
        <v>-1</v>
      </c>
      <c r="P739" s="4"/>
      <c r="Q739" s="4"/>
      <c r="R739" s="4"/>
      <c r="S739" s="4"/>
      <c r="T739" s="4"/>
      <c r="U739" s="4"/>
      <c r="V739" s="4"/>
      <c r="W739" s="4">
        <v>0</v>
      </c>
      <c r="X739" s="4">
        <v>1</v>
      </c>
      <c r="Y739" s="4">
        <v>0</v>
      </c>
      <c r="Z739" s="4"/>
      <c r="AA739" s="4"/>
      <c r="AB739" s="4"/>
    </row>
    <row r="740" spans="1:245" x14ac:dyDescent="0.25">
      <c r="A740" s="4">
        <v>50</v>
      </c>
      <c r="B740" s="4">
        <v>0</v>
      </c>
      <c r="C740" s="4">
        <v>0</v>
      </c>
      <c r="D740" s="4">
        <v>1</v>
      </c>
      <c r="E740" s="4">
        <v>209</v>
      </c>
      <c r="F740" s="4">
        <f>ROUND(Source!W716,O740)</f>
        <v>0</v>
      </c>
      <c r="G740" s="4" t="s">
        <v>68</v>
      </c>
      <c r="H740" s="4" t="s">
        <v>69</v>
      </c>
      <c r="I740" s="4"/>
      <c r="J740" s="4"/>
      <c r="K740" s="4">
        <v>209</v>
      </c>
      <c r="L740" s="4">
        <v>23</v>
      </c>
      <c r="M740" s="4">
        <v>3</v>
      </c>
      <c r="N740" s="4" t="s">
        <v>3</v>
      </c>
      <c r="O740" s="4">
        <v>2</v>
      </c>
      <c r="P740" s="4"/>
      <c r="Q740" s="4"/>
      <c r="R740" s="4"/>
      <c r="S740" s="4"/>
      <c r="T740" s="4"/>
      <c r="U740" s="4"/>
      <c r="V740" s="4"/>
      <c r="W740" s="4">
        <v>0</v>
      </c>
      <c r="X740" s="4">
        <v>1</v>
      </c>
      <c r="Y740" s="4">
        <v>0</v>
      </c>
      <c r="Z740" s="4"/>
      <c r="AA740" s="4"/>
      <c r="AB740" s="4"/>
    </row>
    <row r="741" spans="1:245" x14ac:dyDescent="0.25">
      <c r="A741" s="4">
        <v>50</v>
      </c>
      <c r="B741" s="4">
        <v>0</v>
      </c>
      <c r="C741" s="4">
        <v>0</v>
      </c>
      <c r="D741" s="4">
        <v>1</v>
      </c>
      <c r="E741" s="4">
        <v>233</v>
      </c>
      <c r="F741" s="4">
        <f>ROUND(Source!BD716,O741)</f>
        <v>0</v>
      </c>
      <c r="G741" s="4" t="s">
        <v>70</v>
      </c>
      <c r="H741" s="4" t="s">
        <v>71</v>
      </c>
      <c r="I741" s="4"/>
      <c r="J741" s="4"/>
      <c r="K741" s="4">
        <v>233</v>
      </c>
      <c r="L741" s="4">
        <v>24</v>
      </c>
      <c r="M741" s="4">
        <v>3</v>
      </c>
      <c r="N741" s="4" t="s">
        <v>3</v>
      </c>
      <c r="O741" s="4">
        <v>2</v>
      </c>
      <c r="P741" s="4"/>
      <c r="Q741" s="4"/>
      <c r="R741" s="4"/>
      <c r="S741" s="4"/>
      <c r="T741" s="4"/>
      <c r="U741" s="4"/>
      <c r="V741" s="4"/>
      <c r="W741" s="4">
        <v>0</v>
      </c>
      <c r="X741" s="4">
        <v>1</v>
      </c>
      <c r="Y741" s="4">
        <v>0</v>
      </c>
      <c r="Z741" s="4"/>
      <c r="AA741" s="4"/>
      <c r="AB741" s="4"/>
    </row>
    <row r="742" spans="1:245" x14ac:dyDescent="0.25">
      <c r="A742" s="4">
        <v>50</v>
      </c>
      <c r="B742" s="4">
        <v>0</v>
      </c>
      <c r="C742" s="4">
        <v>0</v>
      </c>
      <c r="D742" s="4">
        <v>1</v>
      </c>
      <c r="E742" s="4">
        <v>210</v>
      </c>
      <c r="F742" s="4">
        <f>ROUND(Source!X716,O742)</f>
        <v>312133.38</v>
      </c>
      <c r="G742" s="4" t="s">
        <v>72</v>
      </c>
      <c r="H742" s="4" t="s">
        <v>73</v>
      </c>
      <c r="I742" s="4"/>
      <c r="J742" s="4"/>
      <c r="K742" s="4">
        <v>210</v>
      </c>
      <c r="L742" s="4">
        <v>25</v>
      </c>
      <c r="M742" s="4">
        <v>3</v>
      </c>
      <c r="N742" s="4" t="s">
        <v>3</v>
      </c>
      <c r="O742" s="4">
        <v>2</v>
      </c>
      <c r="P742" s="4"/>
      <c r="Q742" s="4"/>
      <c r="R742" s="4"/>
      <c r="S742" s="4"/>
      <c r="T742" s="4"/>
      <c r="U742" s="4"/>
      <c r="V742" s="4"/>
      <c r="W742" s="4">
        <v>312133.38</v>
      </c>
      <c r="X742" s="4">
        <v>1</v>
      </c>
      <c r="Y742" s="4">
        <v>312133.38</v>
      </c>
      <c r="Z742" s="4"/>
      <c r="AA742" s="4"/>
      <c r="AB742" s="4"/>
    </row>
    <row r="743" spans="1:245" x14ac:dyDescent="0.25">
      <c r="A743" s="4">
        <v>50</v>
      </c>
      <c r="B743" s="4">
        <v>0</v>
      </c>
      <c r="C743" s="4">
        <v>0</v>
      </c>
      <c r="D743" s="4">
        <v>1</v>
      </c>
      <c r="E743" s="4">
        <v>211</v>
      </c>
      <c r="F743" s="4">
        <f>ROUND(Source!Y716,O743)</f>
        <v>44590.48</v>
      </c>
      <c r="G743" s="4" t="s">
        <v>74</v>
      </c>
      <c r="H743" s="4" t="s">
        <v>75</v>
      </c>
      <c r="I743" s="4"/>
      <c r="J743" s="4"/>
      <c r="K743" s="4">
        <v>211</v>
      </c>
      <c r="L743" s="4">
        <v>26</v>
      </c>
      <c r="M743" s="4">
        <v>3</v>
      </c>
      <c r="N743" s="4" t="s">
        <v>3</v>
      </c>
      <c r="O743" s="4">
        <v>2</v>
      </c>
      <c r="P743" s="4"/>
      <c r="Q743" s="4"/>
      <c r="R743" s="4"/>
      <c r="S743" s="4"/>
      <c r="T743" s="4"/>
      <c r="U743" s="4"/>
      <c r="V743" s="4"/>
      <c r="W743" s="4">
        <v>44590.48</v>
      </c>
      <c r="X743" s="4">
        <v>1</v>
      </c>
      <c r="Y743" s="4">
        <v>44590.48</v>
      </c>
      <c r="Z743" s="4"/>
      <c r="AA743" s="4"/>
      <c r="AB743" s="4"/>
    </row>
    <row r="744" spans="1:245" x14ac:dyDescent="0.25">
      <c r="A744" s="4">
        <v>50</v>
      </c>
      <c r="B744" s="4">
        <v>0</v>
      </c>
      <c r="C744" s="4">
        <v>0</v>
      </c>
      <c r="D744" s="4">
        <v>1</v>
      </c>
      <c r="E744" s="4">
        <v>224</v>
      </c>
      <c r="F744" s="4">
        <f>ROUND(Source!AR716,O744)</f>
        <v>802628.7</v>
      </c>
      <c r="G744" s="4" t="s">
        <v>76</v>
      </c>
      <c r="H744" s="4" t="s">
        <v>77</v>
      </c>
      <c r="I744" s="4"/>
      <c r="J744" s="4"/>
      <c r="K744" s="4">
        <v>224</v>
      </c>
      <c r="L744" s="4">
        <v>27</v>
      </c>
      <c r="M744" s="4">
        <v>3</v>
      </c>
      <c r="N744" s="4" t="s">
        <v>3</v>
      </c>
      <c r="O744" s="4">
        <v>2</v>
      </c>
      <c r="P744" s="4"/>
      <c r="Q744" s="4"/>
      <c r="R744" s="4"/>
      <c r="S744" s="4"/>
      <c r="T744" s="4"/>
      <c r="U744" s="4"/>
      <c r="V744" s="4"/>
      <c r="W744" s="4">
        <v>802628.7</v>
      </c>
      <c r="X744" s="4">
        <v>1</v>
      </c>
      <c r="Y744" s="4">
        <v>802628.7</v>
      </c>
      <c r="Z744" s="4"/>
      <c r="AA744" s="4"/>
      <c r="AB744" s="4"/>
    </row>
    <row r="746" spans="1:245" x14ac:dyDescent="0.25">
      <c r="A746" s="1">
        <v>5</v>
      </c>
      <c r="B746" s="1">
        <v>1</v>
      </c>
      <c r="C746" s="1"/>
      <c r="D746" s="1">
        <f>ROW(A754)</f>
        <v>754</v>
      </c>
      <c r="E746" s="1"/>
      <c r="F746" s="1" t="s">
        <v>13</v>
      </c>
      <c r="G746" s="1" t="s">
        <v>112</v>
      </c>
      <c r="H746" s="1" t="s">
        <v>3</v>
      </c>
      <c r="I746" s="1">
        <v>0</v>
      </c>
      <c r="J746" s="1"/>
      <c r="K746" s="1">
        <v>-1</v>
      </c>
      <c r="L746" s="1"/>
      <c r="M746" s="1" t="s">
        <v>3</v>
      </c>
      <c r="N746" s="1"/>
      <c r="O746" s="1"/>
      <c r="P746" s="1"/>
      <c r="Q746" s="1"/>
      <c r="R746" s="1"/>
      <c r="S746" s="1">
        <v>0</v>
      </c>
      <c r="T746" s="1"/>
      <c r="U746" s="1" t="s">
        <v>3</v>
      </c>
      <c r="V746" s="1">
        <v>0</v>
      </c>
      <c r="W746" s="1"/>
      <c r="X746" s="1"/>
      <c r="Y746" s="1"/>
      <c r="Z746" s="1"/>
      <c r="AA746" s="1"/>
      <c r="AB746" s="1" t="s">
        <v>3</v>
      </c>
      <c r="AC746" s="1" t="s">
        <v>3</v>
      </c>
      <c r="AD746" s="1" t="s">
        <v>3</v>
      </c>
      <c r="AE746" s="1" t="s">
        <v>3</v>
      </c>
      <c r="AF746" s="1" t="s">
        <v>3</v>
      </c>
      <c r="AG746" s="1" t="s">
        <v>3</v>
      </c>
      <c r="AH746" s="1"/>
      <c r="AI746" s="1"/>
      <c r="AJ746" s="1"/>
      <c r="AK746" s="1"/>
      <c r="AL746" s="1"/>
      <c r="AM746" s="1"/>
      <c r="AN746" s="1"/>
      <c r="AO746" s="1"/>
      <c r="AP746" s="1" t="s">
        <v>3</v>
      </c>
      <c r="AQ746" s="1" t="s">
        <v>3</v>
      </c>
      <c r="AR746" s="1" t="s">
        <v>3</v>
      </c>
      <c r="AS746" s="1"/>
      <c r="AT746" s="1"/>
      <c r="AU746" s="1"/>
      <c r="AV746" s="1"/>
      <c r="AW746" s="1"/>
      <c r="AX746" s="1"/>
      <c r="AY746" s="1"/>
      <c r="AZ746" s="1" t="s">
        <v>3</v>
      </c>
      <c r="BA746" s="1"/>
      <c r="BB746" s="1" t="s">
        <v>3</v>
      </c>
      <c r="BC746" s="1" t="s">
        <v>3</v>
      </c>
      <c r="BD746" s="1" t="s">
        <v>3</v>
      </c>
      <c r="BE746" s="1" t="s">
        <v>3</v>
      </c>
      <c r="BF746" s="1" t="s">
        <v>3</v>
      </c>
      <c r="BG746" s="1" t="s">
        <v>3</v>
      </c>
      <c r="BH746" s="1" t="s">
        <v>3</v>
      </c>
      <c r="BI746" s="1" t="s">
        <v>3</v>
      </c>
      <c r="BJ746" s="1" t="s">
        <v>3</v>
      </c>
      <c r="BK746" s="1" t="s">
        <v>3</v>
      </c>
      <c r="BL746" s="1" t="s">
        <v>3</v>
      </c>
      <c r="BM746" s="1" t="s">
        <v>3</v>
      </c>
      <c r="BN746" s="1" t="s">
        <v>3</v>
      </c>
      <c r="BO746" s="1" t="s">
        <v>3</v>
      </c>
      <c r="BP746" s="1" t="s">
        <v>3</v>
      </c>
      <c r="BQ746" s="1"/>
      <c r="BR746" s="1"/>
      <c r="BS746" s="1"/>
      <c r="BT746" s="1"/>
      <c r="BU746" s="1"/>
      <c r="BV746" s="1"/>
      <c r="BW746" s="1"/>
      <c r="BX746" s="1">
        <v>0</v>
      </c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>
        <v>0</v>
      </c>
    </row>
    <row r="748" spans="1:245" x14ac:dyDescent="0.25">
      <c r="A748" s="2">
        <v>52</v>
      </c>
      <c r="B748" s="2">
        <f t="shared" ref="B748:G748" si="471">B754</f>
        <v>1</v>
      </c>
      <c r="C748" s="2">
        <f t="shared" si="471"/>
        <v>5</v>
      </c>
      <c r="D748" s="2">
        <f t="shared" si="471"/>
        <v>746</v>
      </c>
      <c r="E748" s="2">
        <f t="shared" si="471"/>
        <v>0</v>
      </c>
      <c r="F748" s="2" t="str">
        <f t="shared" si="471"/>
        <v>Новый подраздел</v>
      </c>
      <c r="G748" s="2" t="str">
        <f t="shared" si="471"/>
        <v>СТС - Инженерные сооружения и коммуникации</v>
      </c>
      <c r="H748" s="2"/>
      <c r="I748" s="2"/>
      <c r="J748" s="2"/>
      <c r="K748" s="2"/>
      <c r="L748" s="2"/>
      <c r="M748" s="2"/>
      <c r="N748" s="2"/>
      <c r="O748" s="2">
        <f t="shared" ref="O748:AT748" si="472">O754</f>
        <v>694710.38</v>
      </c>
      <c r="P748" s="2">
        <f t="shared" si="472"/>
        <v>0</v>
      </c>
      <c r="Q748" s="2">
        <f t="shared" si="472"/>
        <v>2371.46</v>
      </c>
      <c r="R748" s="2">
        <f t="shared" si="472"/>
        <v>1503.32</v>
      </c>
      <c r="S748" s="2">
        <f t="shared" si="472"/>
        <v>692338.92</v>
      </c>
      <c r="T748" s="2">
        <f t="shared" si="472"/>
        <v>0</v>
      </c>
      <c r="U748" s="2">
        <f t="shared" si="472"/>
        <v>673.4</v>
      </c>
      <c r="V748" s="2">
        <f t="shared" si="472"/>
        <v>0</v>
      </c>
      <c r="W748" s="2">
        <f t="shared" si="472"/>
        <v>0</v>
      </c>
      <c r="X748" s="2">
        <f t="shared" si="472"/>
        <v>484637.24</v>
      </c>
      <c r="Y748" s="2">
        <f t="shared" si="472"/>
        <v>69233.89</v>
      </c>
      <c r="Z748" s="2">
        <f t="shared" si="472"/>
        <v>0</v>
      </c>
      <c r="AA748" s="2">
        <f t="shared" si="472"/>
        <v>0</v>
      </c>
      <c r="AB748" s="2">
        <f t="shared" si="472"/>
        <v>694710.38</v>
      </c>
      <c r="AC748" s="2">
        <f t="shared" si="472"/>
        <v>0</v>
      </c>
      <c r="AD748" s="2">
        <f t="shared" si="472"/>
        <v>2371.46</v>
      </c>
      <c r="AE748" s="2">
        <f t="shared" si="472"/>
        <v>1503.32</v>
      </c>
      <c r="AF748" s="2">
        <f t="shared" si="472"/>
        <v>692338.92</v>
      </c>
      <c r="AG748" s="2">
        <f t="shared" si="472"/>
        <v>0</v>
      </c>
      <c r="AH748" s="2">
        <f t="shared" si="472"/>
        <v>673.4</v>
      </c>
      <c r="AI748" s="2">
        <f t="shared" si="472"/>
        <v>0</v>
      </c>
      <c r="AJ748" s="2">
        <f t="shared" si="472"/>
        <v>0</v>
      </c>
      <c r="AK748" s="2">
        <f t="shared" si="472"/>
        <v>484637.24</v>
      </c>
      <c r="AL748" s="2">
        <f t="shared" si="472"/>
        <v>69233.89</v>
      </c>
      <c r="AM748" s="2">
        <f t="shared" si="472"/>
        <v>0</v>
      </c>
      <c r="AN748" s="2">
        <f t="shared" si="472"/>
        <v>0</v>
      </c>
      <c r="AO748" s="2">
        <f t="shared" si="472"/>
        <v>0</v>
      </c>
      <c r="AP748" s="2">
        <f t="shared" si="472"/>
        <v>0</v>
      </c>
      <c r="AQ748" s="2">
        <f t="shared" si="472"/>
        <v>0</v>
      </c>
      <c r="AR748" s="2">
        <f t="shared" si="472"/>
        <v>1250205.1000000001</v>
      </c>
      <c r="AS748" s="2">
        <f t="shared" si="472"/>
        <v>0</v>
      </c>
      <c r="AT748" s="2">
        <f t="shared" si="472"/>
        <v>0</v>
      </c>
      <c r="AU748" s="2">
        <f t="shared" ref="AU748:BZ748" si="473">AU754</f>
        <v>1250205.1000000001</v>
      </c>
      <c r="AV748" s="2">
        <f t="shared" si="473"/>
        <v>0</v>
      </c>
      <c r="AW748" s="2">
        <f t="shared" si="473"/>
        <v>0</v>
      </c>
      <c r="AX748" s="2">
        <f t="shared" si="473"/>
        <v>0</v>
      </c>
      <c r="AY748" s="2">
        <f t="shared" si="473"/>
        <v>0</v>
      </c>
      <c r="AZ748" s="2">
        <f t="shared" si="473"/>
        <v>0</v>
      </c>
      <c r="BA748" s="2">
        <f t="shared" si="473"/>
        <v>0</v>
      </c>
      <c r="BB748" s="2">
        <f t="shared" si="473"/>
        <v>0</v>
      </c>
      <c r="BC748" s="2">
        <f t="shared" si="473"/>
        <v>0</v>
      </c>
      <c r="BD748" s="2">
        <f t="shared" si="473"/>
        <v>0</v>
      </c>
      <c r="BE748" s="2">
        <f t="shared" si="473"/>
        <v>0</v>
      </c>
      <c r="BF748" s="2">
        <f t="shared" si="473"/>
        <v>0</v>
      </c>
      <c r="BG748" s="2">
        <f t="shared" si="473"/>
        <v>0</v>
      </c>
      <c r="BH748" s="2">
        <f t="shared" si="473"/>
        <v>0</v>
      </c>
      <c r="BI748" s="2">
        <f t="shared" si="473"/>
        <v>0</v>
      </c>
      <c r="BJ748" s="2">
        <f t="shared" si="473"/>
        <v>0</v>
      </c>
      <c r="BK748" s="2">
        <f t="shared" si="473"/>
        <v>0</v>
      </c>
      <c r="BL748" s="2">
        <f t="shared" si="473"/>
        <v>0</v>
      </c>
      <c r="BM748" s="2">
        <f t="shared" si="473"/>
        <v>0</v>
      </c>
      <c r="BN748" s="2">
        <f t="shared" si="473"/>
        <v>0</v>
      </c>
      <c r="BO748" s="2">
        <f t="shared" si="473"/>
        <v>0</v>
      </c>
      <c r="BP748" s="2">
        <f t="shared" si="473"/>
        <v>0</v>
      </c>
      <c r="BQ748" s="2">
        <f t="shared" si="473"/>
        <v>0</v>
      </c>
      <c r="BR748" s="2">
        <f t="shared" si="473"/>
        <v>0</v>
      </c>
      <c r="BS748" s="2">
        <f t="shared" si="473"/>
        <v>0</v>
      </c>
      <c r="BT748" s="2">
        <f t="shared" si="473"/>
        <v>0</v>
      </c>
      <c r="BU748" s="2">
        <f t="shared" si="473"/>
        <v>0</v>
      </c>
      <c r="BV748" s="2">
        <f t="shared" si="473"/>
        <v>0</v>
      </c>
      <c r="BW748" s="2">
        <f t="shared" si="473"/>
        <v>0</v>
      </c>
      <c r="BX748" s="2">
        <f t="shared" si="473"/>
        <v>0</v>
      </c>
      <c r="BY748" s="2">
        <f t="shared" si="473"/>
        <v>0</v>
      </c>
      <c r="BZ748" s="2">
        <f t="shared" si="473"/>
        <v>0</v>
      </c>
      <c r="CA748" s="2">
        <f t="shared" ref="CA748:DF748" si="474">CA754</f>
        <v>1250205.1000000001</v>
      </c>
      <c r="CB748" s="2">
        <f t="shared" si="474"/>
        <v>0</v>
      </c>
      <c r="CC748" s="2">
        <f t="shared" si="474"/>
        <v>0</v>
      </c>
      <c r="CD748" s="2">
        <f t="shared" si="474"/>
        <v>1250205.1000000001</v>
      </c>
      <c r="CE748" s="2">
        <f t="shared" si="474"/>
        <v>0</v>
      </c>
      <c r="CF748" s="2">
        <f t="shared" si="474"/>
        <v>0</v>
      </c>
      <c r="CG748" s="2">
        <f t="shared" si="474"/>
        <v>0</v>
      </c>
      <c r="CH748" s="2">
        <f t="shared" si="474"/>
        <v>0</v>
      </c>
      <c r="CI748" s="2">
        <f t="shared" si="474"/>
        <v>0</v>
      </c>
      <c r="CJ748" s="2">
        <f t="shared" si="474"/>
        <v>0</v>
      </c>
      <c r="CK748" s="2">
        <f t="shared" si="474"/>
        <v>0</v>
      </c>
      <c r="CL748" s="2">
        <f t="shared" si="474"/>
        <v>0</v>
      </c>
      <c r="CM748" s="2">
        <f t="shared" si="474"/>
        <v>0</v>
      </c>
      <c r="CN748" s="2">
        <f t="shared" si="474"/>
        <v>0</v>
      </c>
      <c r="CO748" s="2">
        <f t="shared" si="474"/>
        <v>0</v>
      </c>
      <c r="CP748" s="2">
        <f t="shared" si="474"/>
        <v>0</v>
      </c>
      <c r="CQ748" s="2">
        <f t="shared" si="474"/>
        <v>0</v>
      </c>
      <c r="CR748" s="2">
        <f t="shared" si="474"/>
        <v>0</v>
      </c>
      <c r="CS748" s="2">
        <f t="shared" si="474"/>
        <v>0</v>
      </c>
      <c r="CT748" s="2">
        <f t="shared" si="474"/>
        <v>0</v>
      </c>
      <c r="CU748" s="2">
        <f t="shared" si="474"/>
        <v>0</v>
      </c>
      <c r="CV748" s="2">
        <f t="shared" si="474"/>
        <v>0</v>
      </c>
      <c r="CW748" s="2">
        <f t="shared" si="474"/>
        <v>0</v>
      </c>
      <c r="CX748" s="2">
        <f t="shared" si="474"/>
        <v>0</v>
      </c>
      <c r="CY748" s="2">
        <f t="shared" si="474"/>
        <v>0</v>
      </c>
      <c r="CZ748" s="2">
        <f t="shared" si="474"/>
        <v>0</v>
      </c>
      <c r="DA748" s="2">
        <f t="shared" si="474"/>
        <v>0</v>
      </c>
      <c r="DB748" s="2">
        <f t="shared" si="474"/>
        <v>0</v>
      </c>
      <c r="DC748" s="2">
        <f t="shared" si="474"/>
        <v>0</v>
      </c>
      <c r="DD748" s="2">
        <f t="shared" si="474"/>
        <v>0</v>
      </c>
      <c r="DE748" s="2">
        <f t="shared" si="474"/>
        <v>0</v>
      </c>
      <c r="DF748" s="2">
        <f t="shared" si="474"/>
        <v>0</v>
      </c>
      <c r="DG748" s="3">
        <f t="shared" ref="DG748:EL748" si="475">DG754</f>
        <v>0</v>
      </c>
      <c r="DH748" s="3">
        <f t="shared" si="475"/>
        <v>0</v>
      </c>
      <c r="DI748" s="3">
        <f t="shared" si="475"/>
        <v>0</v>
      </c>
      <c r="DJ748" s="3">
        <f t="shared" si="475"/>
        <v>0</v>
      </c>
      <c r="DK748" s="3">
        <f t="shared" si="475"/>
        <v>0</v>
      </c>
      <c r="DL748" s="3">
        <f t="shared" si="475"/>
        <v>0</v>
      </c>
      <c r="DM748" s="3">
        <f t="shared" si="475"/>
        <v>0</v>
      </c>
      <c r="DN748" s="3">
        <f t="shared" si="475"/>
        <v>0</v>
      </c>
      <c r="DO748" s="3">
        <f t="shared" si="475"/>
        <v>0</v>
      </c>
      <c r="DP748" s="3">
        <f t="shared" si="475"/>
        <v>0</v>
      </c>
      <c r="DQ748" s="3">
        <f t="shared" si="475"/>
        <v>0</v>
      </c>
      <c r="DR748" s="3">
        <f t="shared" si="475"/>
        <v>0</v>
      </c>
      <c r="DS748" s="3">
        <f t="shared" si="475"/>
        <v>0</v>
      </c>
      <c r="DT748" s="3">
        <f t="shared" si="475"/>
        <v>0</v>
      </c>
      <c r="DU748" s="3">
        <f t="shared" si="475"/>
        <v>0</v>
      </c>
      <c r="DV748" s="3">
        <f t="shared" si="475"/>
        <v>0</v>
      </c>
      <c r="DW748" s="3">
        <f t="shared" si="475"/>
        <v>0</v>
      </c>
      <c r="DX748" s="3">
        <f t="shared" si="475"/>
        <v>0</v>
      </c>
      <c r="DY748" s="3">
        <f t="shared" si="475"/>
        <v>0</v>
      </c>
      <c r="DZ748" s="3">
        <f t="shared" si="475"/>
        <v>0</v>
      </c>
      <c r="EA748" s="3">
        <f t="shared" si="475"/>
        <v>0</v>
      </c>
      <c r="EB748" s="3">
        <f t="shared" si="475"/>
        <v>0</v>
      </c>
      <c r="EC748" s="3">
        <f t="shared" si="475"/>
        <v>0</v>
      </c>
      <c r="ED748" s="3">
        <f t="shared" si="475"/>
        <v>0</v>
      </c>
      <c r="EE748" s="3">
        <f t="shared" si="475"/>
        <v>0</v>
      </c>
      <c r="EF748" s="3">
        <f t="shared" si="475"/>
        <v>0</v>
      </c>
      <c r="EG748" s="3">
        <f t="shared" si="475"/>
        <v>0</v>
      </c>
      <c r="EH748" s="3">
        <f t="shared" si="475"/>
        <v>0</v>
      </c>
      <c r="EI748" s="3">
        <f t="shared" si="475"/>
        <v>0</v>
      </c>
      <c r="EJ748" s="3">
        <f t="shared" si="475"/>
        <v>0</v>
      </c>
      <c r="EK748" s="3">
        <f t="shared" si="475"/>
        <v>0</v>
      </c>
      <c r="EL748" s="3">
        <f t="shared" si="475"/>
        <v>0</v>
      </c>
      <c r="EM748" s="3">
        <f t="shared" ref="EM748:FR748" si="476">EM754</f>
        <v>0</v>
      </c>
      <c r="EN748" s="3">
        <f t="shared" si="476"/>
        <v>0</v>
      </c>
      <c r="EO748" s="3">
        <f t="shared" si="476"/>
        <v>0</v>
      </c>
      <c r="EP748" s="3">
        <f t="shared" si="476"/>
        <v>0</v>
      </c>
      <c r="EQ748" s="3">
        <f t="shared" si="476"/>
        <v>0</v>
      </c>
      <c r="ER748" s="3">
        <f t="shared" si="476"/>
        <v>0</v>
      </c>
      <c r="ES748" s="3">
        <f t="shared" si="476"/>
        <v>0</v>
      </c>
      <c r="ET748" s="3">
        <f t="shared" si="476"/>
        <v>0</v>
      </c>
      <c r="EU748" s="3">
        <f t="shared" si="476"/>
        <v>0</v>
      </c>
      <c r="EV748" s="3">
        <f t="shared" si="476"/>
        <v>0</v>
      </c>
      <c r="EW748" s="3">
        <f t="shared" si="476"/>
        <v>0</v>
      </c>
      <c r="EX748" s="3">
        <f t="shared" si="476"/>
        <v>0</v>
      </c>
      <c r="EY748" s="3">
        <f t="shared" si="476"/>
        <v>0</v>
      </c>
      <c r="EZ748" s="3">
        <f t="shared" si="476"/>
        <v>0</v>
      </c>
      <c r="FA748" s="3">
        <f t="shared" si="476"/>
        <v>0</v>
      </c>
      <c r="FB748" s="3">
        <f t="shared" si="476"/>
        <v>0</v>
      </c>
      <c r="FC748" s="3">
        <f t="shared" si="476"/>
        <v>0</v>
      </c>
      <c r="FD748" s="3">
        <f t="shared" si="476"/>
        <v>0</v>
      </c>
      <c r="FE748" s="3">
        <f t="shared" si="476"/>
        <v>0</v>
      </c>
      <c r="FF748" s="3">
        <f t="shared" si="476"/>
        <v>0</v>
      </c>
      <c r="FG748" s="3">
        <f t="shared" si="476"/>
        <v>0</v>
      </c>
      <c r="FH748" s="3">
        <f t="shared" si="476"/>
        <v>0</v>
      </c>
      <c r="FI748" s="3">
        <f t="shared" si="476"/>
        <v>0</v>
      </c>
      <c r="FJ748" s="3">
        <f t="shared" si="476"/>
        <v>0</v>
      </c>
      <c r="FK748" s="3">
        <f t="shared" si="476"/>
        <v>0</v>
      </c>
      <c r="FL748" s="3">
        <f t="shared" si="476"/>
        <v>0</v>
      </c>
      <c r="FM748" s="3">
        <f t="shared" si="476"/>
        <v>0</v>
      </c>
      <c r="FN748" s="3">
        <f t="shared" si="476"/>
        <v>0</v>
      </c>
      <c r="FO748" s="3">
        <f t="shared" si="476"/>
        <v>0</v>
      </c>
      <c r="FP748" s="3">
        <f t="shared" si="476"/>
        <v>0</v>
      </c>
      <c r="FQ748" s="3">
        <f t="shared" si="476"/>
        <v>0</v>
      </c>
      <c r="FR748" s="3">
        <f t="shared" si="476"/>
        <v>0</v>
      </c>
      <c r="FS748" s="3">
        <f t="shared" ref="FS748:GX748" si="477">FS754</f>
        <v>0</v>
      </c>
      <c r="FT748" s="3">
        <f t="shared" si="477"/>
        <v>0</v>
      </c>
      <c r="FU748" s="3">
        <f t="shared" si="477"/>
        <v>0</v>
      </c>
      <c r="FV748" s="3">
        <f t="shared" si="477"/>
        <v>0</v>
      </c>
      <c r="FW748" s="3">
        <f t="shared" si="477"/>
        <v>0</v>
      </c>
      <c r="FX748" s="3">
        <f t="shared" si="477"/>
        <v>0</v>
      </c>
      <c r="FY748" s="3">
        <f t="shared" si="477"/>
        <v>0</v>
      </c>
      <c r="FZ748" s="3">
        <f t="shared" si="477"/>
        <v>0</v>
      </c>
      <c r="GA748" s="3">
        <f t="shared" si="477"/>
        <v>0</v>
      </c>
      <c r="GB748" s="3">
        <f t="shared" si="477"/>
        <v>0</v>
      </c>
      <c r="GC748" s="3">
        <f t="shared" si="477"/>
        <v>0</v>
      </c>
      <c r="GD748" s="3">
        <f t="shared" si="477"/>
        <v>0</v>
      </c>
      <c r="GE748" s="3">
        <f t="shared" si="477"/>
        <v>0</v>
      </c>
      <c r="GF748" s="3">
        <f t="shared" si="477"/>
        <v>0</v>
      </c>
      <c r="GG748" s="3">
        <f t="shared" si="477"/>
        <v>0</v>
      </c>
      <c r="GH748" s="3">
        <f t="shared" si="477"/>
        <v>0</v>
      </c>
      <c r="GI748" s="3">
        <f t="shared" si="477"/>
        <v>0</v>
      </c>
      <c r="GJ748" s="3">
        <f t="shared" si="477"/>
        <v>0</v>
      </c>
      <c r="GK748" s="3">
        <f t="shared" si="477"/>
        <v>0</v>
      </c>
      <c r="GL748" s="3">
        <f t="shared" si="477"/>
        <v>0</v>
      </c>
      <c r="GM748" s="3">
        <f t="shared" si="477"/>
        <v>0</v>
      </c>
      <c r="GN748" s="3">
        <f t="shared" si="477"/>
        <v>0</v>
      </c>
      <c r="GO748" s="3">
        <f t="shared" si="477"/>
        <v>0</v>
      </c>
      <c r="GP748" s="3">
        <f t="shared" si="477"/>
        <v>0</v>
      </c>
      <c r="GQ748" s="3">
        <f t="shared" si="477"/>
        <v>0</v>
      </c>
      <c r="GR748" s="3">
        <f t="shared" si="477"/>
        <v>0</v>
      </c>
      <c r="GS748" s="3">
        <f t="shared" si="477"/>
        <v>0</v>
      </c>
      <c r="GT748" s="3">
        <f t="shared" si="477"/>
        <v>0</v>
      </c>
      <c r="GU748" s="3">
        <f t="shared" si="477"/>
        <v>0</v>
      </c>
      <c r="GV748" s="3">
        <f t="shared" si="477"/>
        <v>0</v>
      </c>
      <c r="GW748" s="3">
        <f t="shared" si="477"/>
        <v>0</v>
      </c>
      <c r="GX748" s="3">
        <f t="shared" si="477"/>
        <v>0</v>
      </c>
    </row>
    <row r="750" spans="1:245" x14ac:dyDescent="0.25">
      <c r="A750">
        <v>17</v>
      </c>
      <c r="B750">
        <v>1</v>
      </c>
      <c r="D750">
        <f>ROW(EtalonRes!A156)</f>
        <v>156</v>
      </c>
      <c r="E750" t="s">
        <v>252</v>
      </c>
      <c r="F750" t="s">
        <v>116</v>
      </c>
      <c r="G750" t="s">
        <v>117</v>
      </c>
      <c r="H750" t="s">
        <v>118</v>
      </c>
      <c r="I750">
        <v>7</v>
      </c>
      <c r="J750">
        <v>0</v>
      </c>
      <c r="K750">
        <v>7</v>
      </c>
      <c r="O750">
        <f>ROUND(CP750,2)</f>
        <v>38434.76</v>
      </c>
      <c r="P750">
        <f>ROUND(CQ750*I750,2)</f>
        <v>0</v>
      </c>
      <c r="Q750">
        <f>ROUND(CR750*I750,2)</f>
        <v>2371.46</v>
      </c>
      <c r="R750">
        <f>ROUND(CS750*I750,2)</f>
        <v>1503.32</v>
      </c>
      <c r="S750">
        <f>ROUND(CT750*I750,2)</f>
        <v>36063.300000000003</v>
      </c>
      <c r="T750">
        <f>ROUND(CU750*I750,2)</f>
        <v>0</v>
      </c>
      <c r="U750">
        <f>CV750*I750</f>
        <v>36.4</v>
      </c>
      <c r="V750">
        <f>CW750*I750</f>
        <v>0</v>
      </c>
      <c r="W750">
        <f>ROUND(CX750*I750,2)</f>
        <v>0</v>
      </c>
      <c r="X750">
        <f t="shared" ref="X750:Y752" si="478">ROUND(CY750,2)</f>
        <v>25244.31</v>
      </c>
      <c r="Y750">
        <f t="shared" si="478"/>
        <v>3606.33</v>
      </c>
      <c r="AA750">
        <v>288585831</v>
      </c>
      <c r="AB750">
        <f>ROUND((AC750+AD750+AF750),6)</f>
        <v>5490.68</v>
      </c>
      <c r="AC750">
        <f>ROUND(((ES750*13)),6)</f>
        <v>0</v>
      </c>
      <c r="AD750">
        <f>ROUND(((((ET750*13))-((EU750*13)))+AE750),6)</f>
        <v>338.78</v>
      </c>
      <c r="AE750">
        <f t="shared" ref="AE750:AF752" si="479">ROUND(((EU750*13)),6)</f>
        <v>214.76</v>
      </c>
      <c r="AF750">
        <f t="shared" si="479"/>
        <v>5151.8999999999996</v>
      </c>
      <c r="AG750">
        <f>ROUND((AP750),6)</f>
        <v>0</v>
      </c>
      <c r="AH750">
        <f t="shared" ref="AH750:AI752" si="480">((EW750*13))</f>
        <v>5.2</v>
      </c>
      <c r="AI750">
        <f t="shared" si="480"/>
        <v>0</v>
      </c>
      <c r="AJ750">
        <f>(AS750)</f>
        <v>0</v>
      </c>
      <c r="AK750">
        <v>422.36</v>
      </c>
      <c r="AL750">
        <v>0</v>
      </c>
      <c r="AM750">
        <v>26.06</v>
      </c>
      <c r="AN750">
        <v>16.52</v>
      </c>
      <c r="AO750">
        <v>396.3</v>
      </c>
      <c r="AP750">
        <v>0</v>
      </c>
      <c r="AQ750">
        <v>0.4</v>
      </c>
      <c r="AR750">
        <v>0</v>
      </c>
      <c r="AS750">
        <v>0</v>
      </c>
      <c r="AT750">
        <v>70</v>
      </c>
      <c r="AU750">
        <v>10</v>
      </c>
      <c r="AV750">
        <v>1</v>
      </c>
      <c r="AW750">
        <v>1</v>
      </c>
      <c r="AZ750">
        <v>1</v>
      </c>
      <c r="BA750">
        <v>1</v>
      </c>
      <c r="BB750">
        <v>1</v>
      </c>
      <c r="BC750">
        <v>1</v>
      </c>
      <c r="BD750" t="s">
        <v>3</v>
      </c>
      <c r="BE750" t="s">
        <v>3</v>
      </c>
      <c r="BF750" t="s">
        <v>3</v>
      </c>
      <c r="BG750" t="s">
        <v>3</v>
      </c>
      <c r="BH750">
        <v>0</v>
      </c>
      <c r="BI750">
        <v>4</v>
      </c>
      <c r="BJ750" t="s">
        <v>119</v>
      </c>
      <c r="BM750">
        <v>0</v>
      </c>
      <c r="BN750">
        <v>284416172</v>
      </c>
      <c r="BO750" t="s">
        <v>3</v>
      </c>
      <c r="BP750">
        <v>0</v>
      </c>
      <c r="BQ750">
        <v>1</v>
      </c>
      <c r="BR750">
        <v>0</v>
      </c>
      <c r="BS750">
        <v>1</v>
      </c>
      <c r="BT750">
        <v>1</v>
      </c>
      <c r="BU750">
        <v>1</v>
      </c>
      <c r="BV750">
        <v>1</v>
      </c>
      <c r="BW750">
        <v>1</v>
      </c>
      <c r="BX750">
        <v>1</v>
      </c>
      <c r="BY750" t="s">
        <v>3</v>
      </c>
      <c r="BZ750">
        <v>70</v>
      </c>
      <c r="CA750">
        <v>10</v>
      </c>
      <c r="CB750" t="s">
        <v>3</v>
      </c>
      <c r="CE750">
        <v>0</v>
      </c>
      <c r="CF750">
        <v>0</v>
      </c>
      <c r="CG750">
        <v>0</v>
      </c>
      <c r="CM750">
        <v>0</v>
      </c>
      <c r="CN750" t="s">
        <v>3</v>
      </c>
      <c r="CO750">
        <v>0</v>
      </c>
      <c r="CP750">
        <f>(P750+Q750+S750)</f>
        <v>38434.76</v>
      </c>
      <c r="CQ750">
        <f>(AC750*BC750*AW750)</f>
        <v>0</v>
      </c>
      <c r="CR750">
        <f>(((((ET750*13))*BB750-((EU750*13))*BS750)+AE750*BS750)*AV750)</f>
        <v>338.78</v>
      </c>
      <c r="CS750">
        <f>(AE750*BS750*AV750)</f>
        <v>214.76</v>
      </c>
      <c r="CT750">
        <f>(AF750*BA750*AV750)</f>
        <v>5151.8999999999996</v>
      </c>
      <c r="CU750">
        <f>AG750</f>
        <v>0</v>
      </c>
      <c r="CV750">
        <f>(AH750*AV750)</f>
        <v>5.2</v>
      </c>
      <c r="CW750">
        <f t="shared" ref="CW750:CX752" si="481">AI750</f>
        <v>0</v>
      </c>
      <c r="CX750">
        <f t="shared" si="481"/>
        <v>0</v>
      </c>
      <c r="CY750">
        <f>((S750*BZ750)/100)</f>
        <v>25244.31</v>
      </c>
      <c r="CZ750">
        <f>((S750*CA750)/100)</f>
        <v>3606.33</v>
      </c>
      <c r="DC750" t="s">
        <v>3</v>
      </c>
      <c r="DD750" t="s">
        <v>102</v>
      </c>
      <c r="DE750" t="s">
        <v>102</v>
      </c>
      <c r="DF750" t="s">
        <v>102</v>
      </c>
      <c r="DG750" t="s">
        <v>102</v>
      </c>
      <c r="DH750" t="s">
        <v>3</v>
      </c>
      <c r="DI750" t="s">
        <v>102</v>
      </c>
      <c r="DJ750" t="s">
        <v>102</v>
      </c>
      <c r="DK750" t="s">
        <v>3</v>
      </c>
      <c r="DL750" t="s">
        <v>3</v>
      </c>
      <c r="DM750" t="s">
        <v>3</v>
      </c>
      <c r="DN750">
        <v>0</v>
      </c>
      <c r="DO750">
        <v>0</v>
      </c>
      <c r="DP750">
        <v>1</v>
      </c>
      <c r="DQ750">
        <v>1</v>
      </c>
      <c r="DU750">
        <v>1013</v>
      </c>
      <c r="DV750" t="s">
        <v>118</v>
      </c>
      <c r="DW750" t="s">
        <v>118</v>
      </c>
      <c r="DX750">
        <v>1</v>
      </c>
      <c r="DZ750" t="s">
        <v>3</v>
      </c>
      <c r="EA750" t="s">
        <v>3</v>
      </c>
      <c r="EB750" t="s">
        <v>3</v>
      </c>
      <c r="EC750" t="s">
        <v>3</v>
      </c>
      <c r="EE750">
        <v>284416175</v>
      </c>
      <c r="EF750">
        <v>1</v>
      </c>
      <c r="EG750" t="s">
        <v>21</v>
      </c>
      <c r="EH750">
        <v>0</v>
      </c>
      <c r="EI750" t="s">
        <v>3</v>
      </c>
      <c r="EJ750">
        <v>4</v>
      </c>
      <c r="EK750">
        <v>0</v>
      </c>
      <c r="EL750" t="s">
        <v>22</v>
      </c>
      <c r="EM750" t="s">
        <v>23</v>
      </c>
      <c r="EO750" t="s">
        <v>3</v>
      </c>
      <c r="EQ750">
        <v>1441792</v>
      </c>
      <c r="ER750">
        <v>422.36</v>
      </c>
      <c r="ES750">
        <v>0</v>
      </c>
      <c r="ET750">
        <v>26.06</v>
      </c>
      <c r="EU750">
        <v>16.52</v>
      </c>
      <c r="EV750">
        <v>396.3</v>
      </c>
      <c r="EW750">
        <v>0.4</v>
      </c>
      <c r="EX750">
        <v>0</v>
      </c>
      <c r="EY750">
        <v>0</v>
      </c>
      <c r="FQ750">
        <v>0</v>
      </c>
      <c r="FR750">
        <v>0</v>
      </c>
      <c r="FS750">
        <v>0</v>
      </c>
      <c r="FX750">
        <v>70</v>
      </c>
      <c r="FY750">
        <v>10</v>
      </c>
      <c r="GA750" t="s">
        <v>3</v>
      </c>
      <c r="GD750">
        <v>0</v>
      </c>
      <c r="GF750">
        <v>469972417</v>
      </c>
      <c r="GG750">
        <v>2</v>
      </c>
      <c r="GH750">
        <v>1</v>
      </c>
      <c r="GI750">
        <v>-2</v>
      </c>
      <c r="GJ750">
        <v>0</v>
      </c>
      <c r="GK750">
        <f>ROUND(R750*(R12)/100,2)</f>
        <v>1623.59</v>
      </c>
      <c r="GL750">
        <f>ROUND(IF(AND(BH750=3,BI750=3,FS750&lt;&gt;0),P750,0),2)</f>
        <v>0</v>
      </c>
      <c r="GM750">
        <f>ROUND(O750+X750+Y750+GK750,2)+GX750</f>
        <v>68908.990000000005</v>
      </c>
      <c r="GN750">
        <f>IF(OR(BI750=0,BI750=1),GM750-GX750,0)</f>
        <v>0</v>
      </c>
      <c r="GO750">
        <f>IF(BI750=2,GM750-GX750,0)</f>
        <v>0</v>
      </c>
      <c r="GP750">
        <f>IF(BI750=4,GM750-GX750,0)</f>
        <v>68908.990000000005</v>
      </c>
      <c r="GR750">
        <v>0</v>
      </c>
      <c r="GS750">
        <v>0</v>
      </c>
      <c r="GT750">
        <v>0</v>
      </c>
      <c r="GU750" t="s">
        <v>3</v>
      </c>
      <c r="GV750">
        <f>ROUND((GT750),6)</f>
        <v>0</v>
      </c>
      <c r="GW750">
        <v>1</v>
      </c>
      <c r="GX750">
        <f>ROUND(HC750*I750,2)</f>
        <v>0</v>
      </c>
      <c r="HA750">
        <v>0</v>
      </c>
      <c r="HB750">
        <v>0</v>
      </c>
      <c r="HC750">
        <f>GV750*GW750</f>
        <v>0</v>
      </c>
      <c r="HE750" t="s">
        <v>3</v>
      </c>
      <c r="HF750" t="s">
        <v>3</v>
      </c>
      <c r="HM750" t="s">
        <v>3</v>
      </c>
      <c r="HN750" t="s">
        <v>3</v>
      </c>
      <c r="HO750" t="s">
        <v>3</v>
      </c>
      <c r="HP750" t="s">
        <v>3</v>
      </c>
      <c r="HQ750" t="s">
        <v>3</v>
      </c>
      <c r="HS750">
        <v>0</v>
      </c>
      <c r="IK750">
        <v>0</v>
      </c>
    </row>
    <row r="751" spans="1:245" x14ac:dyDescent="0.25">
      <c r="A751">
        <v>17</v>
      </c>
      <c r="B751">
        <v>1</v>
      </c>
      <c r="D751">
        <f>ROW(EtalonRes!A157)</f>
        <v>157</v>
      </c>
      <c r="E751" t="s">
        <v>253</v>
      </c>
      <c r="F751" t="s">
        <v>121</v>
      </c>
      <c r="G751" t="s">
        <v>122</v>
      </c>
      <c r="H751" t="s">
        <v>95</v>
      </c>
      <c r="I751">
        <v>7</v>
      </c>
      <c r="J751">
        <v>0</v>
      </c>
      <c r="K751">
        <v>7</v>
      </c>
      <c r="O751">
        <f>ROUND(CP751,2)</f>
        <v>295642.62</v>
      </c>
      <c r="P751">
        <f>ROUND(CQ751*I751,2)</f>
        <v>0</v>
      </c>
      <c r="Q751">
        <f>ROUND(CR751*I751,2)</f>
        <v>0</v>
      </c>
      <c r="R751">
        <f>ROUND(CS751*I751,2)</f>
        <v>0</v>
      </c>
      <c r="S751">
        <f>ROUND(CT751*I751,2)</f>
        <v>295642.62</v>
      </c>
      <c r="T751">
        <f>ROUND(CU751*I751,2)</f>
        <v>0</v>
      </c>
      <c r="U751">
        <f>CV751*I751</f>
        <v>273</v>
      </c>
      <c r="V751">
        <f>CW751*I751</f>
        <v>0</v>
      </c>
      <c r="W751">
        <f>ROUND(CX751*I751,2)</f>
        <v>0</v>
      </c>
      <c r="X751">
        <f t="shared" si="478"/>
        <v>206949.83</v>
      </c>
      <c r="Y751">
        <f t="shared" si="478"/>
        <v>29564.26</v>
      </c>
      <c r="AA751">
        <v>288585831</v>
      </c>
      <c r="AB751">
        <f>ROUND((AC751+AD751+AF751),6)</f>
        <v>42234.66</v>
      </c>
      <c r="AC751">
        <f>ROUND(((ES751*13)),6)</f>
        <v>0</v>
      </c>
      <c r="AD751">
        <f>ROUND(((((ET751*13))-((EU751*13)))+AE751),6)</f>
        <v>0</v>
      </c>
      <c r="AE751">
        <f t="shared" si="479"/>
        <v>0</v>
      </c>
      <c r="AF751">
        <f t="shared" si="479"/>
        <v>42234.66</v>
      </c>
      <c r="AG751">
        <f>ROUND((AP751),6)</f>
        <v>0</v>
      </c>
      <c r="AH751">
        <f t="shared" si="480"/>
        <v>39</v>
      </c>
      <c r="AI751">
        <f t="shared" si="480"/>
        <v>0</v>
      </c>
      <c r="AJ751">
        <f>(AS751)</f>
        <v>0</v>
      </c>
      <c r="AK751">
        <v>3248.82</v>
      </c>
      <c r="AL751">
        <v>0</v>
      </c>
      <c r="AM751">
        <v>0</v>
      </c>
      <c r="AN751">
        <v>0</v>
      </c>
      <c r="AO751">
        <v>3248.82</v>
      </c>
      <c r="AP751">
        <v>0</v>
      </c>
      <c r="AQ751">
        <v>3</v>
      </c>
      <c r="AR751">
        <v>0</v>
      </c>
      <c r="AS751">
        <v>0</v>
      </c>
      <c r="AT751">
        <v>70</v>
      </c>
      <c r="AU751">
        <v>10</v>
      </c>
      <c r="AV751">
        <v>1</v>
      </c>
      <c r="AW751">
        <v>1</v>
      </c>
      <c r="AZ751">
        <v>1</v>
      </c>
      <c r="BA751">
        <v>1</v>
      </c>
      <c r="BB751">
        <v>1</v>
      </c>
      <c r="BC751">
        <v>1</v>
      </c>
      <c r="BD751" t="s">
        <v>3</v>
      </c>
      <c r="BE751" t="s">
        <v>3</v>
      </c>
      <c r="BF751" t="s">
        <v>3</v>
      </c>
      <c r="BG751" t="s">
        <v>3</v>
      </c>
      <c r="BH751">
        <v>0</v>
      </c>
      <c r="BI751">
        <v>4</v>
      </c>
      <c r="BJ751" t="s">
        <v>123</v>
      </c>
      <c r="BM751">
        <v>0</v>
      </c>
      <c r="BN751">
        <v>284416172</v>
      </c>
      <c r="BO751" t="s">
        <v>3</v>
      </c>
      <c r="BP751">
        <v>0</v>
      </c>
      <c r="BQ751">
        <v>1</v>
      </c>
      <c r="BR751">
        <v>0</v>
      </c>
      <c r="BS751">
        <v>1</v>
      </c>
      <c r="BT751">
        <v>1</v>
      </c>
      <c r="BU751">
        <v>1</v>
      </c>
      <c r="BV751">
        <v>1</v>
      </c>
      <c r="BW751">
        <v>1</v>
      </c>
      <c r="BX751">
        <v>1</v>
      </c>
      <c r="BY751" t="s">
        <v>3</v>
      </c>
      <c r="BZ751">
        <v>70</v>
      </c>
      <c r="CA751">
        <v>10</v>
      </c>
      <c r="CB751" t="s">
        <v>3</v>
      </c>
      <c r="CE751">
        <v>0</v>
      </c>
      <c r="CF751">
        <v>0</v>
      </c>
      <c r="CG751">
        <v>0</v>
      </c>
      <c r="CM751">
        <v>0</v>
      </c>
      <c r="CN751" t="s">
        <v>3</v>
      </c>
      <c r="CO751">
        <v>0</v>
      </c>
      <c r="CP751">
        <f>(P751+Q751+S751)</f>
        <v>295642.62</v>
      </c>
      <c r="CQ751">
        <f>(AC751*BC751*AW751)</f>
        <v>0</v>
      </c>
      <c r="CR751">
        <f>(((((ET751*13))*BB751-((EU751*13))*BS751)+AE751*BS751)*AV751)</f>
        <v>0</v>
      </c>
      <c r="CS751">
        <f>(AE751*BS751*AV751)</f>
        <v>0</v>
      </c>
      <c r="CT751">
        <f>(AF751*BA751*AV751)</f>
        <v>42234.66</v>
      </c>
      <c r="CU751">
        <f>AG751</f>
        <v>0</v>
      </c>
      <c r="CV751">
        <f>(AH751*AV751)</f>
        <v>39</v>
      </c>
      <c r="CW751">
        <f t="shared" si="481"/>
        <v>0</v>
      </c>
      <c r="CX751">
        <f t="shared" si="481"/>
        <v>0</v>
      </c>
      <c r="CY751">
        <f>((S751*BZ751)/100)</f>
        <v>206949.83399999997</v>
      </c>
      <c r="CZ751">
        <f>((S751*CA751)/100)</f>
        <v>29564.262000000002</v>
      </c>
      <c r="DC751" t="s">
        <v>3</v>
      </c>
      <c r="DD751" t="s">
        <v>102</v>
      </c>
      <c r="DE751" t="s">
        <v>102</v>
      </c>
      <c r="DF751" t="s">
        <v>102</v>
      </c>
      <c r="DG751" t="s">
        <v>102</v>
      </c>
      <c r="DH751" t="s">
        <v>3</v>
      </c>
      <c r="DI751" t="s">
        <v>102</v>
      </c>
      <c r="DJ751" t="s">
        <v>102</v>
      </c>
      <c r="DK751" t="s">
        <v>3</v>
      </c>
      <c r="DL751" t="s">
        <v>3</v>
      </c>
      <c r="DM751" t="s">
        <v>3</v>
      </c>
      <c r="DN751">
        <v>0</v>
      </c>
      <c r="DO751">
        <v>0</v>
      </c>
      <c r="DP751">
        <v>1</v>
      </c>
      <c r="DQ751">
        <v>1</v>
      </c>
      <c r="DU751">
        <v>1013</v>
      </c>
      <c r="DV751" t="s">
        <v>95</v>
      </c>
      <c r="DW751" t="s">
        <v>95</v>
      </c>
      <c r="DX751">
        <v>1</v>
      </c>
      <c r="DZ751" t="s">
        <v>3</v>
      </c>
      <c r="EA751" t="s">
        <v>3</v>
      </c>
      <c r="EB751" t="s">
        <v>3</v>
      </c>
      <c r="EC751" t="s">
        <v>3</v>
      </c>
      <c r="EE751">
        <v>284416175</v>
      </c>
      <c r="EF751">
        <v>1</v>
      </c>
      <c r="EG751" t="s">
        <v>21</v>
      </c>
      <c r="EH751">
        <v>0</v>
      </c>
      <c r="EI751" t="s">
        <v>3</v>
      </c>
      <c r="EJ751">
        <v>4</v>
      </c>
      <c r="EK751">
        <v>0</v>
      </c>
      <c r="EL751" t="s">
        <v>22</v>
      </c>
      <c r="EM751" t="s">
        <v>23</v>
      </c>
      <c r="EO751" t="s">
        <v>3</v>
      </c>
      <c r="EQ751">
        <v>1441792</v>
      </c>
      <c r="ER751">
        <v>3248.82</v>
      </c>
      <c r="ES751">
        <v>0</v>
      </c>
      <c r="ET751">
        <v>0</v>
      </c>
      <c r="EU751">
        <v>0</v>
      </c>
      <c r="EV751">
        <v>3248.82</v>
      </c>
      <c r="EW751">
        <v>3</v>
      </c>
      <c r="EX751">
        <v>0</v>
      </c>
      <c r="EY751">
        <v>0</v>
      </c>
      <c r="FQ751">
        <v>0</v>
      </c>
      <c r="FR751">
        <v>0</v>
      </c>
      <c r="FS751">
        <v>0</v>
      </c>
      <c r="FX751">
        <v>70</v>
      </c>
      <c r="FY751">
        <v>10</v>
      </c>
      <c r="GA751" t="s">
        <v>3</v>
      </c>
      <c r="GD751">
        <v>0</v>
      </c>
      <c r="GF751">
        <v>-1850798320</v>
      </c>
      <c r="GG751">
        <v>2</v>
      </c>
      <c r="GH751">
        <v>1</v>
      </c>
      <c r="GI751">
        <v>-2</v>
      </c>
      <c r="GJ751">
        <v>0</v>
      </c>
      <c r="GK751">
        <f>ROUND(R751*(R12)/100,2)</f>
        <v>0</v>
      </c>
      <c r="GL751">
        <f>ROUND(IF(AND(BH751=3,BI751=3,FS751&lt;&gt;0),P751,0),2)</f>
        <v>0</v>
      </c>
      <c r="GM751">
        <f>ROUND(O751+X751+Y751+GK751,2)+GX751</f>
        <v>532156.71</v>
      </c>
      <c r="GN751">
        <f>IF(OR(BI751=0,BI751=1),GM751-GX751,0)</f>
        <v>0</v>
      </c>
      <c r="GO751">
        <f>IF(BI751=2,GM751-GX751,0)</f>
        <v>0</v>
      </c>
      <c r="GP751">
        <f>IF(BI751=4,GM751-GX751,0)</f>
        <v>532156.71</v>
      </c>
      <c r="GR751">
        <v>0</v>
      </c>
      <c r="GS751">
        <v>0</v>
      </c>
      <c r="GT751">
        <v>0</v>
      </c>
      <c r="GU751" t="s">
        <v>3</v>
      </c>
      <c r="GV751">
        <f>ROUND((GT751),6)</f>
        <v>0</v>
      </c>
      <c r="GW751">
        <v>1</v>
      </c>
      <c r="GX751">
        <f>ROUND(HC751*I751,2)</f>
        <v>0</v>
      </c>
      <c r="HA751">
        <v>0</v>
      </c>
      <c r="HB751">
        <v>0</v>
      </c>
      <c r="HC751">
        <f>GV751*GW751</f>
        <v>0</v>
      </c>
      <c r="HE751" t="s">
        <v>3</v>
      </c>
      <c r="HF751" t="s">
        <v>3</v>
      </c>
      <c r="HM751" t="s">
        <v>3</v>
      </c>
      <c r="HN751" t="s">
        <v>3</v>
      </c>
      <c r="HO751" t="s">
        <v>3</v>
      </c>
      <c r="HP751" t="s">
        <v>3</v>
      </c>
      <c r="HQ751" t="s">
        <v>3</v>
      </c>
      <c r="HS751">
        <v>0</v>
      </c>
      <c r="IK751">
        <v>0</v>
      </c>
    </row>
    <row r="752" spans="1:245" x14ac:dyDescent="0.25">
      <c r="A752">
        <v>17</v>
      </c>
      <c r="B752">
        <v>1</v>
      </c>
      <c r="D752">
        <f>ROW(EtalonRes!A158)</f>
        <v>158</v>
      </c>
      <c r="E752" t="s">
        <v>254</v>
      </c>
      <c r="F752" t="s">
        <v>125</v>
      </c>
      <c r="G752" t="s">
        <v>126</v>
      </c>
      <c r="H752" t="s">
        <v>95</v>
      </c>
      <c r="I752">
        <v>7</v>
      </c>
      <c r="J752">
        <v>0</v>
      </c>
      <c r="K752">
        <v>7</v>
      </c>
      <c r="O752">
        <f>ROUND(CP752,2)</f>
        <v>360633</v>
      </c>
      <c r="P752">
        <f>ROUND(CQ752*I752,2)</f>
        <v>0</v>
      </c>
      <c r="Q752">
        <f>ROUND(CR752*I752,2)</f>
        <v>0</v>
      </c>
      <c r="R752">
        <f>ROUND(CS752*I752,2)</f>
        <v>0</v>
      </c>
      <c r="S752">
        <f>ROUND(CT752*I752,2)</f>
        <v>360633</v>
      </c>
      <c r="T752">
        <f>ROUND(CU752*I752,2)</f>
        <v>0</v>
      </c>
      <c r="U752">
        <f>CV752*I752</f>
        <v>364</v>
      </c>
      <c r="V752">
        <f>CW752*I752</f>
        <v>0</v>
      </c>
      <c r="W752">
        <f>ROUND(CX752*I752,2)</f>
        <v>0</v>
      </c>
      <c r="X752">
        <f t="shared" si="478"/>
        <v>252443.1</v>
      </c>
      <c r="Y752">
        <f t="shared" si="478"/>
        <v>36063.300000000003</v>
      </c>
      <c r="AA752">
        <v>288585831</v>
      </c>
      <c r="AB752">
        <f>ROUND((AC752+AD752+AF752),6)</f>
        <v>51519</v>
      </c>
      <c r="AC752">
        <f>ROUND(((ES752*13)),6)</f>
        <v>0</v>
      </c>
      <c r="AD752">
        <f>ROUND(((((ET752*13))-((EU752*13)))+AE752),6)</f>
        <v>0</v>
      </c>
      <c r="AE752">
        <f t="shared" si="479"/>
        <v>0</v>
      </c>
      <c r="AF752">
        <f t="shared" si="479"/>
        <v>51519</v>
      </c>
      <c r="AG752">
        <f>ROUND((AP752),6)</f>
        <v>0</v>
      </c>
      <c r="AH752">
        <f t="shared" si="480"/>
        <v>52</v>
      </c>
      <c r="AI752">
        <f t="shared" si="480"/>
        <v>0</v>
      </c>
      <c r="AJ752">
        <f>(AS752)</f>
        <v>0</v>
      </c>
      <c r="AK752">
        <v>3963</v>
      </c>
      <c r="AL752">
        <v>0</v>
      </c>
      <c r="AM752">
        <v>0</v>
      </c>
      <c r="AN752">
        <v>0</v>
      </c>
      <c r="AO752">
        <v>3963</v>
      </c>
      <c r="AP752">
        <v>0</v>
      </c>
      <c r="AQ752">
        <v>4</v>
      </c>
      <c r="AR752">
        <v>0</v>
      </c>
      <c r="AS752">
        <v>0</v>
      </c>
      <c r="AT752">
        <v>70</v>
      </c>
      <c r="AU752">
        <v>10</v>
      </c>
      <c r="AV752">
        <v>1</v>
      </c>
      <c r="AW752">
        <v>1</v>
      </c>
      <c r="AZ752">
        <v>1</v>
      </c>
      <c r="BA752">
        <v>1</v>
      </c>
      <c r="BB752">
        <v>1</v>
      </c>
      <c r="BC752">
        <v>1</v>
      </c>
      <c r="BD752" t="s">
        <v>3</v>
      </c>
      <c r="BE752" t="s">
        <v>3</v>
      </c>
      <c r="BF752" t="s">
        <v>3</v>
      </c>
      <c r="BG752" t="s">
        <v>3</v>
      </c>
      <c r="BH752">
        <v>0</v>
      </c>
      <c r="BI752">
        <v>4</v>
      </c>
      <c r="BJ752" t="s">
        <v>127</v>
      </c>
      <c r="BM752">
        <v>0</v>
      </c>
      <c r="BN752">
        <v>284416172</v>
      </c>
      <c r="BO752" t="s">
        <v>3</v>
      </c>
      <c r="BP752">
        <v>0</v>
      </c>
      <c r="BQ752">
        <v>1</v>
      </c>
      <c r="BR752">
        <v>0</v>
      </c>
      <c r="BS752">
        <v>1</v>
      </c>
      <c r="BT752">
        <v>1</v>
      </c>
      <c r="BU752">
        <v>1</v>
      </c>
      <c r="BV752">
        <v>1</v>
      </c>
      <c r="BW752">
        <v>1</v>
      </c>
      <c r="BX752">
        <v>1</v>
      </c>
      <c r="BY752" t="s">
        <v>3</v>
      </c>
      <c r="BZ752">
        <v>70</v>
      </c>
      <c r="CA752">
        <v>10</v>
      </c>
      <c r="CB752" t="s">
        <v>3</v>
      </c>
      <c r="CE752">
        <v>0</v>
      </c>
      <c r="CF752">
        <v>0</v>
      </c>
      <c r="CG752">
        <v>0</v>
      </c>
      <c r="CM752">
        <v>0</v>
      </c>
      <c r="CN752" t="s">
        <v>3</v>
      </c>
      <c r="CO752">
        <v>0</v>
      </c>
      <c r="CP752">
        <f>(P752+Q752+S752)</f>
        <v>360633</v>
      </c>
      <c r="CQ752">
        <f>(AC752*BC752*AW752)</f>
        <v>0</v>
      </c>
      <c r="CR752">
        <f>(((((ET752*13))*BB752-((EU752*13))*BS752)+AE752*BS752)*AV752)</f>
        <v>0</v>
      </c>
      <c r="CS752">
        <f>(AE752*BS752*AV752)</f>
        <v>0</v>
      </c>
      <c r="CT752">
        <f>(AF752*BA752*AV752)</f>
        <v>51519</v>
      </c>
      <c r="CU752">
        <f>AG752</f>
        <v>0</v>
      </c>
      <c r="CV752">
        <f>(AH752*AV752)</f>
        <v>52</v>
      </c>
      <c r="CW752">
        <f t="shared" si="481"/>
        <v>0</v>
      </c>
      <c r="CX752">
        <f t="shared" si="481"/>
        <v>0</v>
      </c>
      <c r="CY752">
        <f>((S752*BZ752)/100)</f>
        <v>252443.1</v>
      </c>
      <c r="CZ752">
        <f>((S752*CA752)/100)</f>
        <v>36063.300000000003</v>
      </c>
      <c r="DC752" t="s">
        <v>3</v>
      </c>
      <c r="DD752" t="s">
        <v>102</v>
      </c>
      <c r="DE752" t="s">
        <v>102</v>
      </c>
      <c r="DF752" t="s">
        <v>102</v>
      </c>
      <c r="DG752" t="s">
        <v>102</v>
      </c>
      <c r="DH752" t="s">
        <v>3</v>
      </c>
      <c r="DI752" t="s">
        <v>102</v>
      </c>
      <c r="DJ752" t="s">
        <v>102</v>
      </c>
      <c r="DK752" t="s">
        <v>3</v>
      </c>
      <c r="DL752" t="s">
        <v>3</v>
      </c>
      <c r="DM752" t="s">
        <v>3</v>
      </c>
      <c r="DN752">
        <v>0</v>
      </c>
      <c r="DO752">
        <v>0</v>
      </c>
      <c r="DP752">
        <v>1</v>
      </c>
      <c r="DQ752">
        <v>1</v>
      </c>
      <c r="DU752">
        <v>1013</v>
      </c>
      <c r="DV752" t="s">
        <v>95</v>
      </c>
      <c r="DW752" t="s">
        <v>95</v>
      </c>
      <c r="DX752">
        <v>1</v>
      </c>
      <c r="DZ752" t="s">
        <v>3</v>
      </c>
      <c r="EA752" t="s">
        <v>3</v>
      </c>
      <c r="EB752" t="s">
        <v>3</v>
      </c>
      <c r="EC752" t="s">
        <v>3</v>
      </c>
      <c r="EE752">
        <v>284416175</v>
      </c>
      <c r="EF752">
        <v>1</v>
      </c>
      <c r="EG752" t="s">
        <v>21</v>
      </c>
      <c r="EH752">
        <v>0</v>
      </c>
      <c r="EI752" t="s">
        <v>3</v>
      </c>
      <c r="EJ752">
        <v>4</v>
      </c>
      <c r="EK752">
        <v>0</v>
      </c>
      <c r="EL752" t="s">
        <v>22</v>
      </c>
      <c r="EM752" t="s">
        <v>23</v>
      </c>
      <c r="EO752" t="s">
        <v>3</v>
      </c>
      <c r="EQ752">
        <v>1441792</v>
      </c>
      <c r="ER752">
        <v>3963</v>
      </c>
      <c r="ES752">
        <v>0</v>
      </c>
      <c r="ET752">
        <v>0</v>
      </c>
      <c r="EU752">
        <v>0</v>
      </c>
      <c r="EV752">
        <v>3963</v>
      </c>
      <c r="EW752">
        <v>4</v>
      </c>
      <c r="EX752">
        <v>0</v>
      </c>
      <c r="EY752">
        <v>0</v>
      </c>
      <c r="FQ752">
        <v>0</v>
      </c>
      <c r="FR752">
        <v>0</v>
      </c>
      <c r="FS752">
        <v>0</v>
      </c>
      <c r="FX752">
        <v>70</v>
      </c>
      <c r="FY752">
        <v>10</v>
      </c>
      <c r="GA752" t="s">
        <v>3</v>
      </c>
      <c r="GD752">
        <v>0</v>
      </c>
      <c r="GF752">
        <v>1288945035</v>
      </c>
      <c r="GG752">
        <v>2</v>
      </c>
      <c r="GH752">
        <v>1</v>
      </c>
      <c r="GI752">
        <v>-2</v>
      </c>
      <c r="GJ752">
        <v>0</v>
      </c>
      <c r="GK752">
        <f>ROUND(R752*(R12)/100,2)</f>
        <v>0</v>
      </c>
      <c r="GL752">
        <f>ROUND(IF(AND(BH752=3,BI752=3,FS752&lt;&gt;0),P752,0),2)</f>
        <v>0</v>
      </c>
      <c r="GM752">
        <f>ROUND(O752+X752+Y752+GK752,2)+GX752</f>
        <v>649139.4</v>
      </c>
      <c r="GN752">
        <f>IF(OR(BI752=0,BI752=1),GM752-GX752,0)</f>
        <v>0</v>
      </c>
      <c r="GO752">
        <f>IF(BI752=2,GM752-GX752,0)</f>
        <v>0</v>
      </c>
      <c r="GP752">
        <f>IF(BI752=4,GM752-GX752,0)</f>
        <v>649139.4</v>
      </c>
      <c r="GR752">
        <v>0</v>
      </c>
      <c r="GS752">
        <v>0</v>
      </c>
      <c r="GT752">
        <v>0</v>
      </c>
      <c r="GU752" t="s">
        <v>3</v>
      </c>
      <c r="GV752">
        <f>ROUND((GT752),6)</f>
        <v>0</v>
      </c>
      <c r="GW752">
        <v>1</v>
      </c>
      <c r="GX752">
        <f>ROUND(HC752*I752,2)</f>
        <v>0</v>
      </c>
      <c r="HA752">
        <v>0</v>
      </c>
      <c r="HB752">
        <v>0</v>
      </c>
      <c r="HC752">
        <f>GV752*GW752</f>
        <v>0</v>
      </c>
      <c r="HE752" t="s">
        <v>3</v>
      </c>
      <c r="HF752" t="s">
        <v>3</v>
      </c>
      <c r="HM752" t="s">
        <v>3</v>
      </c>
      <c r="HN752" t="s">
        <v>3</v>
      </c>
      <c r="HO752" t="s">
        <v>3</v>
      </c>
      <c r="HP752" t="s">
        <v>3</v>
      </c>
      <c r="HQ752" t="s">
        <v>3</v>
      </c>
      <c r="HS752">
        <v>0</v>
      </c>
      <c r="IK752">
        <v>0</v>
      </c>
    </row>
    <row r="754" spans="1:206" x14ac:dyDescent="0.25">
      <c r="A754" s="2">
        <v>51</v>
      </c>
      <c r="B754" s="2">
        <f>B746</f>
        <v>1</v>
      </c>
      <c r="C754" s="2">
        <f>A746</f>
        <v>5</v>
      </c>
      <c r="D754" s="2">
        <f>ROW(A746)</f>
        <v>746</v>
      </c>
      <c r="E754" s="2"/>
      <c r="F754" s="2" t="str">
        <f>IF(F746&lt;&gt;"",F746,"")</f>
        <v>Новый подраздел</v>
      </c>
      <c r="G754" s="2" t="str">
        <f>IF(G746&lt;&gt;"",G746,"")</f>
        <v>СТС - Инженерные сооружения и коммуникации</v>
      </c>
      <c r="H754" s="2">
        <v>0</v>
      </c>
      <c r="I754" s="2"/>
      <c r="J754" s="2"/>
      <c r="K754" s="2"/>
      <c r="L754" s="2"/>
      <c r="M754" s="2"/>
      <c r="N754" s="2"/>
      <c r="O754" s="2">
        <f t="shared" ref="O754:T754" si="482">ROUND(AB754,2)</f>
        <v>694710.38</v>
      </c>
      <c r="P754" s="2">
        <f t="shared" si="482"/>
        <v>0</v>
      </c>
      <c r="Q754" s="2">
        <f t="shared" si="482"/>
        <v>2371.46</v>
      </c>
      <c r="R754" s="2">
        <f t="shared" si="482"/>
        <v>1503.32</v>
      </c>
      <c r="S754" s="2">
        <f t="shared" si="482"/>
        <v>692338.92</v>
      </c>
      <c r="T754" s="2">
        <f t="shared" si="482"/>
        <v>0</v>
      </c>
      <c r="U754" s="2">
        <f>AH754</f>
        <v>673.4</v>
      </c>
      <c r="V754" s="2">
        <f>AI754</f>
        <v>0</v>
      </c>
      <c r="W754" s="2">
        <f>ROUND(AJ754,2)</f>
        <v>0</v>
      </c>
      <c r="X754" s="2">
        <f>ROUND(AK754,2)</f>
        <v>484637.24</v>
      </c>
      <c r="Y754" s="2">
        <f>ROUND(AL754,2)</f>
        <v>69233.89</v>
      </c>
      <c r="Z754" s="2"/>
      <c r="AA754" s="2"/>
      <c r="AB754" s="2">
        <f>ROUND(SUMIF(AA750:AA752,"=288585831",O750:O752),2)</f>
        <v>694710.38</v>
      </c>
      <c r="AC754" s="2">
        <f>ROUND(SUMIF(AA750:AA752,"=288585831",P750:P752),2)</f>
        <v>0</v>
      </c>
      <c r="AD754" s="2">
        <f>ROUND(SUMIF(AA750:AA752,"=288585831",Q750:Q752),2)</f>
        <v>2371.46</v>
      </c>
      <c r="AE754" s="2">
        <f>ROUND(SUMIF(AA750:AA752,"=288585831",R750:R752),2)</f>
        <v>1503.32</v>
      </c>
      <c r="AF754" s="2">
        <f>ROUND(SUMIF(AA750:AA752,"=288585831",S750:S752),2)</f>
        <v>692338.92</v>
      </c>
      <c r="AG754" s="2">
        <f>ROUND(SUMIF(AA750:AA752,"=288585831",T750:T752),2)</f>
        <v>0</v>
      </c>
      <c r="AH754" s="2">
        <f>SUMIF(AA750:AA752,"=288585831",U750:U752)</f>
        <v>673.4</v>
      </c>
      <c r="AI754" s="2">
        <f>SUMIF(AA750:AA752,"=288585831",V750:V752)</f>
        <v>0</v>
      </c>
      <c r="AJ754" s="2">
        <f>ROUND(SUMIF(AA750:AA752,"=288585831",W750:W752),2)</f>
        <v>0</v>
      </c>
      <c r="AK754" s="2">
        <f>ROUND(SUMIF(AA750:AA752,"=288585831",X750:X752),2)</f>
        <v>484637.24</v>
      </c>
      <c r="AL754" s="2">
        <f>ROUND(SUMIF(AA750:AA752,"=288585831",Y750:Y752),2)</f>
        <v>69233.89</v>
      </c>
      <c r="AM754" s="2"/>
      <c r="AN754" s="2"/>
      <c r="AO754" s="2">
        <f t="shared" ref="AO754:BD754" si="483">ROUND(BX754,2)</f>
        <v>0</v>
      </c>
      <c r="AP754" s="2">
        <f t="shared" si="483"/>
        <v>0</v>
      </c>
      <c r="AQ754" s="2">
        <f t="shared" si="483"/>
        <v>0</v>
      </c>
      <c r="AR754" s="2">
        <f t="shared" si="483"/>
        <v>1250205.1000000001</v>
      </c>
      <c r="AS754" s="2">
        <f t="shared" si="483"/>
        <v>0</v>
      </c>
      <c r="AT754" s="2">
        <f t="shared" si="483"/>
        <v>0</v>
      </c>
      <c r="AU754" s="2">
        <f t="shared" si="483"/>
        <v>1250205.1000000001</v>
      </c>
      <c r="AV754" s="2">
        <f t="shared" si="483"/>
        <v>0</v>
      </c>
      <c r="AW754" s="2">
        <f t="shared" si="483"/>
        <v>0</v>
      </c>
      <c r="AX754" s="2">
        <f t="shared" si="483"/>
        <v>0</v>
      </c>
      <c r="AY754" s="2">
        <f t="shared" si="483"/>
        <v>0</v>
      </c>
      <c r="AZ754" s="2">
        <f t="shared" si="483"/>
        <v>0</v>
      </c>
      <c r="BA754" s="2">
        <f t="shared" si="483"/>
        <v>0</v>
      </c>
      <c r="BB754" s="2">
        <f t="shared" si="483"/>
        <v>0</v>
      </c>
      <c r="BC754" s="2">
        <f t="shared" si="483"/>
        <v>0</v>
      </c>
      <c r="BD754" s="2">
        <f t="shared" si="483"/>
        <v>0</v>
      </c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>
        <f>ROUND(SUMIF(AA750:AA752,"=288585831",FQ750:FQ752),2)</f>
        <v>0</v>
      </c>
      <c r="BY754" s="2">
        <f>ROUND(SUMIF(AA750:AA752,"=288585831",FR750:FR752),2)</f>
        <v>0</v>
      </c>
      <c r="BZ754" s="2">
        <f>ROUND(SUMIF(AA750:AA752,"=288585831",GL750:GL752),2)</f>
        <v>0</v>
      </c>
      <c r="CA754" s="2">
        <f>ROUND(SUMIF(AA750:AA752,"=288585831",GM750:GM752),2)</f>
        <v>1250205.1000000001</v>
      </c>
      <c r="CB754" s="2">
        <f>ROUND(SUMIF(AA750:AA752,"=288585831",GN750:GN752),2)</f>
        <v>0</v>
      </c>
      <c r="CC754" s="2">
        <f>ROUND(SUMIF(AA750:AA752,"=288585831",GO750:GO752),2)</f>
        <v>0</v>
      </c>
      <c r="CD754" s="2">
        <f>ROUND(SUMIF(AA750:AA752,"=288585831",GP750:GP752),2)</f>
        <v>1250205.1000000001</v>
      </c>
      <c r="CE754" s="2">
        <f>AC754-BX754</f>
        <v>0</v>
      </c>
      <c r="CF754" s="2">
        <f>AC754-BY754</f>
        <v>0</v>
      </c>
      <c r="CG754" s="2">
        <f>BX754-BZ754</f>
        <v>0</v>
      </c>
      <c r="CH754" s="2">
        <f>AC754-BX754-BY754+BZ754</f>
        <v>0</v>
      </c>
      <c r="CI754" s="2">
        <f>BY754-BZ754</f>
        <v>0</v>
      </c>
      <c r="CJ754" s="2">
        <f>ROUND(SUMIF(AA750:AA752,"=288585831",GX750:GX752),2)</f>
        <v>0</v>
      </c>
      <c r="CK754" s="2">
        <f>ROUND(SUMIF(AA750:AA752,"=288585831",GY750:GY752),2)</f>
        <v>0</v>
      </c>
      <c r="CL754" s="2">
        <f>ROUND(SUMIF(AA750:AA752,"=288585831",GZ750:GZ752),2)</f>
        <v>0</v>
      </c>
      <c r="CM754" s="2">
        <f>ROUND(SUMIF(AA750:AA752,"=288585831",HD750:HD752),2)</f>
        <v>0</v>
      </c>
      <c r="CN754" s="2"/>
      <c r="CO754" s="2"/>
      <c r="CP754" s="2"/>
      <c r="CQ754" s="2"/>
      <c r="CR754" s="2"/>
      <c r="CS754" s="2"/>
      <c r="CT754" s="2"/>
      <c r="CU754" s="2"/>
      <c r="CV754" s="2"/>
      <c r="CW754" s="2"/>
      <c r="CX754" s="2"/>
      <c r="CY754" s="2"/>
      <c r="CZ754" s="2"/>
      <c r="DA754" s="2"/>
      <c r="DB754" s="2"/>
      <c r="DC754" s="2"/>
      <c r="DD754" s="2"/>
      <c r="DE754" s="2"/>
      <c r="DF754" s="2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>
        <v>0</v>
      </c>
    </row>
    <row r="756" spans="1:206" x14ac:dyDescent="0.25">
      <c r="A756" s="4">
        <v>50</v>
      </c>
      <c r="B756" s="4">
        <v>0</v>
      </c>
      <c r="C756" s="4">
        <v>0</v>
      </c>
      <c r="D756" s="4">
        <v>1</v>
      </c>
      <c r="E756" s="4">
        <v>201</v>
      </c>
      <c r="F756" s="4">
        <f>ROUND(Source!O754,O756)</f>
        <v>694710.38</v>
      </c>
      <c r="G756" s="4" t="s">
        <v>24</v>
      </c>
      <c r="H756" s="4" t="s">
        <v>25</v>
      </c>
      <c r="I756" s="4"/>
      <c r="J756" s="4"/>
      <c r="K756" s="4">
        <v>201</v>
      </c>
      <c r="L756" s="4">
        <v>1</v>
      </c>
      <c r="M756" s="4">
        <v>3</v>
      </c>
      <c r="N756" s="4" t="s">
        <v>3</v>
      </c>
      <c r="O756" s="4">
        <v>2</v>
      </c>
      <c r="P756" s="4"/>
      <c r="Q756" s="4"/>
      <c r="R756" s="4"/>
      <c r="S756" s="4"/>
      <c r="T756" s="4"/>
      <c r="U756" s="4"/>
      <c r="V756" s="4"/>
      <c r="W756" s="4">
        <v>694710.38</v>
      </c>
      <c r="X756" s="4">
        <v>1</v>
      </c>
      <c r="Y756" s="4">
        <v>694710.38</v>
      </c>
      <c r="Z756" s="4"/>
      <c r="AA756" s="4"/>
      <c r="AB756" s="4"/>
    </row>
    <row r="757" spans="1:206" x14ac:dyDescent="0.25">
      <c r="A757" s="4">
        <v>50</v>
      </c>
      <c r="B757" s="4">
        <v>0</v>
      </c>
      <c r="C757" s="4">
        <v>0</v>
      </c>
      <c r="D757" s="4">
        <v>1</v>
      </c>
      <c r="E757" s="4">
        <v>202</v>
      </c>
      <c r="F757" s="4">
        <f>ROUND(Source!P754,O757)</f>
        <v>0</v>
      </c>
      <c r="G757" s="4" t="s">
        <v>26</v>
      </c>
      <c r="H757" s="4" t="s">
        <v>27</v>
      </c>
      <c r="I757" s="4"/>
      <c r="J757" s="4"/>
      <c r="K757" s="4">
        <v>202</v>
      </c>
      <c r="L757" s="4">
        <v>2</v>
      </c>
      <c r="M757" s="4">
        <v>3</v>
      </c>
      <c r="N757" s="4" t="s">
        <v>3</v>
      </c>
      <c r="O757" s="4">
        <v>2</v>
      </c>
      <c r="P757" s="4"/>
      <c r="Q757" s="4"/>
      <c r="R757" s="4"/>
      <c r="S757" s="4"/>
      <c r="T757" s="4"/>
      <c r="U757" s="4"/>
      <c r="V757" s="4"/>
      <c r="W757" s="4">
        <v>0</v>
      </c>
      <c r="X757" s="4">
        <v>1</v>
      </c>
      <c r="Y757" s="4">
        <v>0</v>
      </c>
      <c r="Z757" s="4"/>
      <c r="AA757" s="4"/>
      <c r="AB757" s="4"/>
    </row>
    <row r="758" spans="1:206" x14ac:dyDescent="0.25">
      <c r="A758" s="4">
        <v>50</v>
      </c>
      <c r="B758" s="4">
        <v>0</v>
      </c>
      <c r="C758" s="4">
        <v>0</v>
      </c>
      <c r="D758" s="4">
        <v>1</v>
      </c>
      <c r="E758" s="4">
        <v>222</v>
      </c>
      <c r="F758" s="4">
        <f>ROUND(Source!AO754,O758)</f>
        <v>0</v>
      </c>
      <c r="G758" s="4" t="s">
        <v>28</v>
      </c>
      <c r="H758" s="4" t="s">
        <v>29</v>
      </c>
      <c r="I758" s="4"/>
      <c r="J758" s="4"/>
      <c r="K758" s="4">
        <v>222</v>
      </c>
      <c r="L758" s="4">
        <v>3</v>
      </c>
      <c r="M758" s="4">
        <v>3</v>
      </c>
      <c r="N758" s="4" t="s">
        <v>3</v>
      </c>
      <c r="O758" s="4">
        <v>2</v>
      </c>
      <c r="P758" s="4"/>
      <c r="Q758" s="4"/>
      <c r="R758" s="4"/>
      <c r="S758" s="4"/>
      <c r="T758" s="4"/>
      <c r="U758" s="4"/>
      <c r="V758" s="4"/>
      <c r="W758" s="4">
        <v>0</v>
      </c>
      <c r="X758" s="4">
        <v>1</v>
      </c>
      <c r="Y758" s="4">
        <v>0</v>
      </c>
      <c r="Z758" s="4"/>
      <c r="AA758" s="4"/>
      <c r="AB758" s="4"/>
    </row>
    <row r="759" spans="1:206" x14ac:dyDescent="0.25">
      <c r="A759" s="4">
        <v>50</v>
      </c>
      <c r="B759" s="4">
        <v>0</v>
      </c>
      <c r="C759" s="4">
        <v>0</v>
      </c>
      <c r="D759" s="4">
        <v>1</v>
      </c>
      <c r="E759" s="4">
        <v>225</v>
      </c>
      <c r="F759" s="4">
        <f>ROUND(Source!AV754,O759)</f>
        <v>0</v>
      </c>
      <c r="G759" s="4" t="s">
        <v>30</v>
      </c>
      <c r="H759" s="4" t="s">
        <v>31</v>
      </c>
      <c r="I759" s="4"/>
      <c r="J759" s="4"/>
      <c r="K759" s="4">
        <v>225</v>
      </c>
      <c r="L759" s="4">
        <v>4</v>
      </c>
      <c r="M759" s="4">
        <v>3</v>
      </c>
      <c r="N759" s="4" t="s">
        <v>3</v>
      </c>
      <c r="O759" s="4">
        <v>2</v>
      </c>
      <c r="P759" s="4"/>
      <c r="Q759" s="4"/>
      <c r="R759" s="4"/>
      <c r="S759" s="4"/>
      <c r="T759" s="4"/>
      <c r="U759" s="4"/>
      <c r="V759" s="4"/>
      <c r="W759" s="4">
        <v>0</v>
      </c>
      <c r="X759" s="4">
        <v>1</v>
      </c>
      <c r="Y759" s="4">
        <v>0</v>
      </c>
      <c r="Z759" s="4"/>
      <c r="AA759" s="4"/>
      <c r="AB759" s="4"/>
    </row>
    <row r="760" spans="1:206" x14ac:dyDescent="0.25">
      <c r="A760" s="4">
        <v>50</v>
      </c>
      <c r="B760" s="4">
        <v>0</v>
      </c>
      <c r="C760" s="4">
        <v>0</v>
      </c>
      <c r="D760" s="4">
        <v>1</v>
      </c>
      <c r="E760" s="4">
        <v>226</v>
      </c>
      <c r="F760" s="4">
        <f>ROUND(Source!AW754,O760)</f>
        <v>0</v>
      </c>
      <c r="G760" s="4" t="s">
        <v>32</v>
      </c>
      <c r="H760" s="4" t="s">
        <v>33</v>
      </c>
      <c r="I760" s="4"/>
      <c r="J760" s="4"/>
      <c r="K760" s="4">
        <v>226</v>
      </c>
      <c r="L760" s="4">
        <v>5</v>
      </c>
      <c r="M760" s="4">
        <v>3</v>
      </c>
      <c r="N760" s="4" t="s">
        <v>3</v>
      </c>
      <c r="O760" s="4">
        <v>2</v>
      </c>
      <c r="P760" s="4"/>
      <c r="Q760" s="4"/>
      <c r="R760" s="4"/>
      <c r="S760" s="4"/>
      <c r="T760" s="4"/>
      <c r="U760" s="4"/>
      <c r="V760" s="4"/>
      <c r="W760" s="4">
        <v>0</v>
      </c>
      <c r="X760" s="4">
        <v>1</v>
      </c>
      <c r="Y760" s="4">
        <v>0</v>
      </c>
      <c r="Z760" s="4"/>
      <c r="AA760" s="4"/>
      <c r="AB760" s="4"/>
    </row>
    <row r="761" spans="1:206" x14ac:dyDescent="0.25">
      <c r="A761" s="4">
        <v>50</v>
      </c>
      <c r="B761" s="4">
        <v>0</v>
      </c>
      <c r="C761" s="4">
        <v>0</v>
      </c>
      <c r="D761" s="4">
        <v>1</v>
      </c>
      <c r="E761" s="4">
        <v>227</v>
      </c>
      <c r="F761" s="4">
        <f>ROUND(Source!AX754,O761)</f>
        <v>0</v>
      </c>
      <c r="G761" s="4" t="s">
        <v>34</v>
      </c>
      <c r="H761" s="4" t="s">
        <v>35</v>
      </c>
      <c r="I761" s="4"/>
      <c r="J761" s="4"/>
      <c r="K761" s="4">
        <v>227</v>
      </c>
      <c r="L761" s="4">
        <v>6</v>
      </c>
      <c r="M761" s="4">
        <v>3</v>
      </c>
      <c r="N761" s="4" t="s">
        <v>3</v>
      </c>
      <c r="O761" s="4">
        <v>2</v>
      </c>
      <c r="P761" s="4"/>
      <c r="Q761" s="4"/>
      <c r="R761" s="4"/>
      <c r="S761" s="4"/>
      <c r="T761" s="4"/>
      <c r="U761" s="4"/>
      <c r="V761" s="4"/>
      <c r="W761" s="4">
        <v>0</v>
      </c>
      <c r="X761" s="4">
        <v>1</v>
      </c>
      <c r="Y761" s="4">
        <v>0</v>
      </c>
      <c r="Z761" s="4"/>
      <c r="AA761" s="4"/>
      <c r="AB761" s="4"/>
    </row>
    <row r="762" spans="1:206" x14ac:dyDescent="0.25">
      <c r="A762" s="4">
        <v>50</v>
      </c>
      <c r="B762" s="4">
        <v>0</v>
      </c>
      <c r="C762" s="4">
        <v>0</v>
      </c>
      <c r="D762" s="4">
        <v>1</v>
      </c>
      <c r="E762" s="4">
        <v>228</v>
      </c>
      <c r="F762" s="4">
        <f>ROUND(Source!AY754,O762)</f>
        <v>0</v>
      </c>
      <c r="G762" s="4" t="s">
        <v>36</v>
      </c>
      <c r="H762" s="4" t="s">
        <v>37</v>
      </c>
      <c r="I762" s="4"/>
      <c r="J762" s="4"/>
      <c r="K762" s="4">
        <v>228</v>
      </c>
      <c r="L762" s="4">
        <v>7</v>
      </c>
      <c r="M762" s="4">
        <v>3</v>
      </c>
      <c r="N762" s="4" t="s">
        <v>3</v>
      </c>
      <c r="O762" s="4">
        <v>2</v>
      </c>
      <c r="P762" s="4"/>
      <c r="Q762" s="4"/>
      <c r="R762" s="4"/>
      <c r="S762" s="4"/>
      <c r="T762" s="4"/>
      <c r="U762" s="4"/>
      <c r="V762" s="4"/>
      <c r="W762" s="4">
        <v>0</v>
      </c>
      <c r="X762" s="4">
        <v>1</v>
      </c>
      <c r="Y762" s="4">
        <v>0</v>
      </c>
      <c r="Z762" s="4"/>
      <c r="AA762" s="4"/>
      <c r="AB762" s="4"/>
    </row>
    <row r="763" spans="1:206" x14ac:dyDescent="0.25">
      <c r="A763" s="4">
        <v>50</v>
      </c>
      <c r="B763" s="4">
        <v>0</v>
      </c>
      <c r="C763" s="4">
        <v>0</v>
      </c>
      <c r="D763" s="4">
        <v>1</v>
      </c>
      <c r="E763" s="4">
        <v>216</v>
      </c>
      <c r="F763" s="4">
        <f>ROUND(Source!AP754,O763)</f>
        <v>0</v>
      </c>
      <c r="G763" s="4" t="s">
        <v>38</v>
      </c>
      <c r="H763" s="4" t="s">
        <v>39</v>
      </c>
      <c r="I763" s="4"/>
      <c r="J763" s="4"/>
      <c r="K763" s="4">
        <v>216</v>
      </c>
      <c r="L763" s="4">
        <v>8</v>
      </c>
      <c r="M763" s="4">
        <v>3</v>
      </c>
      <c r="N763" s="4" t="s">
        <v>3</v>
      </c>
      <c r="O763" s="4">
        <v>2</v>
      </c>
      <c r="P763" s="4"/>
      <c r="Q763" s="4"/>
      <c r="R763" s="4"/>
      <c r="S763" s="4"/>
      <c r="T763" s="4"/>
      <c r="U763" s="4"/>
      <c r="V763" s="4"/>
      <c r="W763" s="4">
        <v>0</v>
      </c>
      <c r="X763" s="4">
        <v>1</v>
      </c>
      <c r="Y763" s="4">
        <v>0</v>
      </c>
      <c r="Z763" s="4"/>
      <c r="AA763" s="4"/>
      <c r="AB763" s="4"/>
    </row>
    <row r="764" spans="1:206" x14ac:dyDescent="0.25">
      <c r="A764" s="4">
        <v>50</v>
      </c>
      <c r="B764" s="4">
        <v>0</v>
      </c>
      <c r="C764" s="4">
        <v>0</v>
      </c>
      <c r="D764" s="4">
        <v>1</v>
      </c>
      <c r="E764" s="4">
        <v>223</v>
      </c>
      <c r="F764" s="4">
        <f>ROUND(Source!AQ754,O764)</f>
        <v>0</v>
      </c>
      <c r="G764" s="4" t="s">
        <v>40</v>
      </c>
      <c r="H764" s="4" t="s">
        <v>41</v>
      </c>
      <c r="I764" s="4"/>
      <c r="J764" s="4"/>
      <c r="K764" s="4">
        <v>223</v>
      </c>
      <c r="L764" s="4">
        <v>9</v>
      </c>
      <c r="M764" s="4">
        <v>3</v>
      </c>
      <c r="N764" s="4" t="s">
        <v>3</v>
      </c>
      <c r="O764" s="4">
        <v>2</v>
      </c>
      <c r="P764" s="4"/>
      <c r="Q764" s="4"/>
      <c r="R764" s="4"/>
      <c r="S764" s="4"/>
      <c r="T764" s="4"/>
      <c r="U764" s="4"/>
      <c r="V764" s="4"/>
      <c r="W764" s="4">
        <v>0</v>
      </c>
      <c r="X764" s="4">
        <v>1</v>
      </c>
      <c r="Y764" s="4">
        <v>0</v>
      </c>
      <c r="Z764" s="4"/>
      <c r="AA764" s="4"/>
      <c r="AB764" s="4"/>
    </row>
    <row r="765" spans="1:206" x14ac:dyDescent="0.25">
      <c r="A765" s="4">
        <v>50</v>
      </c>
      <c r="B765" s="4">
        <v>0</v>
      </c>
      <c r="C765" s="4">
        <v>0</v>
      </c>
      <c r="D765" s="4">
        <v>1</v>
      </c>
      <c r="E765" s="4">
        <v>229</v>
      </c>
      <c r="F765" s="4">
        <f>ROUND(Source!AZ754,O765)</f>
        <v>0</v>
      </c>
      <c r="G765" s="4" t="s">
        <v>42</v>
      </c>
      <c r="H765" s="4" t="s">
        <v>43</v>
      </c>
      <c r="I765" s="4"/>
      <c r="J765" s="4"/>
      <c r="K765" s="4">
        <v>229</v>
      </c>
      <c r="L765" s="4">
        <v>10</v>
      </c>
      <c r="M765" s="4">
        <v>3</v>
      </c>
      <c r="N765" s="4" t="s">
        <v>3</v>
      </c>
      <c r="O765" s="4">
        <v>2</v>
      </c>
      <c r="P765" s="4"/>
      <c r="Q765" s="4"/>
      <c r="R765" s="4"/>
      <c r="S765" s="4"/>
      <c r="T765" s="4"/>
      <c r="U765" s="4"/>
      <c r="V765" s="4"/>
      <c r="W765" s="4">
        <v>0</v>
      </c>
      <c r="X765" s="4">
        <v>1</v>
      </c>
      <c r="Y765" s="4">
        <v>0</v>
      </c>
      <c r="Z765" s="4"/>
      <c r="AA765" s="4"/>
      <c r="AB765" s="4"/>
    </row>
    <row r="766" spans="1:206" x14ac:dyDescent="0.25">
      <c r="A766" s="4">
        <v>50</v>
      </c>
      <c r="B766" s="4">
        <v>0</v>
      </c>
      <c r="C766" s="4">
        <v>0</v>
      </c>
      <c r="D766" s="4">
        <v>1</v>
      </c>
      <c r="E766" s="4">
        <v>203</v>
      </c>
      <c r="F766" s="4">
        <f>ROUND(Source!Q754,O766)</f>
        <v>2371.46</v>
      </c>
      <c r="G766" s="4" t="s">
        <v>44</v>
      </c>
      <c r="H766" s="4" t="s">
        <v>45</v>
      </c>
      <c r="I766" s="4"/>
      <c r="J766" s="4"/>
      <c r="K766" s="4">
        <v>203</v>
      </c>
      <c r="L766" s="4">
        <v>11</v>
      </c>
      <c r="M766" s="4">
        <v>3</v>
      </c>
      <c r="N766" s="4" t="s">
        <v>3</v>
      </c>
      <c r="O766" s="4">
        <v>2</v>
      </c>
      <c r="P766" s="4"/>
      <c r="Q766" s="4"/>
      <c r="R766" s="4"/>
      <c r="S766" s="4"/>
      <c r="T766" s="4"/>
      <c r="U766" s="4"/>
      <c r="V766" s="4"/>
      <c r="W766" s="4">
        <v>2371.46</v>
      </c>
      <c r="X766" s="4">
        <v>1</v>
      </c>
      <c r="Y766" s="4">
        <v>2371.46</v>
      </c>
      <c r="Z766" s="4"/>
      <c r="AA766" s="4"/>
      <c r="AB766" s="4"/>
    </row>
    <row r="767" spans="1:206" x14ac:dyDescent="0.25">
      <c r="A767" s="4">
        <v>50</v>
      </c>
      <c r="B767" s="4">
        <v>0</v>
      </c>
      <c r="C767" s="4">
        <v>0</v>
      </c>
      <c r="D767" s="4">
        <v>1</v>
      </c>
      <c r="E767" s="4">
        <v>231</v>
      </c>
      <c r="F767" s="4">
        <f>ROUND(Source!BB754,O767)</f>
        <v>0</v>
      </c>
      <c r="G767" s="4" t="s">
        <v>46</v>
      </c>
      <c r="H767" s="4" t="s">
        <v>47</v>
      </c>
      <c r="I767" s="4"/>
      <c r="J767" s="4"/>
      <c r="K767" s="4">
        <v>231</v>
      </c>
      <c r="L767" s="4">
        <v>12</v>
      </c>
      <c r="M767" s="4">
        <v>3</v>
      </c>
      <c r="N767" s="4" t="s">
        <v>3</v>
      </c>
      <c r="O767" s="4">
        <v>2</v>
      </c>
      <c r="P767" s="4"/>
      <c r="Q767" s="4"/>
      <c r="R767" s="4"/>
      <c r="S767" s="4"/>
      <c r="T767" s="4"/>
      <c r="U767" s="4"/>
      <c r="V767" s="4"/>
      <c r="W767" s="4">
        <v>0</v>
      </c>
      <c r="X767" s="4">
        <v>1</v>
      </c>
      <c r="Y767" s="4">
        <v>0</v>
      </c>
      <c r="Z767" s="4"/>
      <c r="AA767" s="4"/>
      <c r="AB767" s="4"/>
    </row>
    <row r="768" spans="1:206" x14ac:dyDescent="0.25">
      <c r="A768" s="4">
        <v>50</v>
      </c>
      <c r="B768" s="4">
        <v>0</v>
      </c>
      <c r="C768" s="4">
        <v>0</v>
      </c>
      <c r="D768" s="4">
        <v>1</v>
      </c>
      <c r="E768" s="4">
        <v>204</v>
      </c>
      <c r="F768" s="4">
        <f>ROUND(Source!R754,O768)</f>
        <v>1503.32</v>
      </c>
      <c r="G768" s="4" t="s">
        <v>48</v>
      </c>
      <c r="H768" s="4" t="s">
        <v>49</v>
      </c>
      <c r="I768" s="4"/>
      <c r="J768" s="4"/>
      <c r="K768" s="4">
        <v>204</v>
      </c>
      <c r="L768" s="4">
        <v>13</v>
      </c>
      <c r="M768" s="4">
        <v>3</v>
      </c>
      <c r="N768" s="4" t="s">
        <v>3</v>
      </c>
      <c r="O768" s="4">
        <v>2</v>
      </c>
      <c r="P768" s="4"/>
      <c r="Q768" s="4"/>
      <c r="R768" s="4"/>
      <c r="S768" s="4"/>
      <c r="T768" s="4"/>
      <c r="U768" s="4"/>
      <c r="V768" s="4"/>
      <c r="W768" s="4">
        <v>1503.32</v>
      </c>
      <c r="X768" s="4">
        <v>1</v>
      </c>
      <c r="Y768" s="4">
        <v>1503.32</v>
      </c>
      <c r="Z768" s="4"/>
      <c r="AA768" s="4"/>
      <c r="AB768" s="4"/>
    </row>
    <row r="769" spans="1:88" x14ac:dyDescent="0.25">
      <c r="A769" s="4">
        <v>50</v>
      </c>
      <c r="B769" s="4">
        <v>0</v>
      </c>
      <c r="C769" s="4">
        <v>0</v>
      </c>
      <c r="D769" s="4">
        <v>1</v>
      </c>
      <c r="E769" s="4">
        <v>205</v>
      </c>
      <c r="F769" s="4">
        <f>ROUND(Source!S754,O769)</f>
        <v>692338.92</v>
      </c>
      <c r="G769" s="4" t="s">
        <v>50</v>
      </c>
      <c r="H769" s="4" t="s">
        <v>51</v>
      </c>
      <c r="I769" s="4"/>
      <c r="J769" s="4"/>
      <c r="K769" s="4">
        <v>205</v>
      </c>
      <c r="L769" s="4">
        <v>14</v>
      </c>
      <c r="M769" s="4">
        <v>3</v>
      </c>
      <c r="N769" s="4" t="s">
        <v>3</v>
      </c>
      <c r="O769" s="4">
        <v>2</v>
      </c>
      <c r="P769" s="4"/>
      <c r="Q769" s="4"/>
      <c r="R769" s="4"/>
      <c r="S769" s="4"/>
      <c r="T769" s="4"/>
      <c r="U769" s="4"/>
      <c r="V769" s="4"/>
      <c r="W769" s="4">
        <v>692338.92</v>
      </c>
      <c r="X769" s="4">
        <v>1</v>
      </c>
      <c r="Y769" s="4">
        <v>692338.92</v>
      </c>
      <c r="Z769" s="4"/>
      <c r="AA769" s="4"/>
      <c r="AB769" s="4"/>
    </row>
    <row r="770" spans="1:88" x14ac:dyDescent="0.25">
      <c r="A770" s="4">
        <v>50</v>
      </c>
      <c r="B770" s="4">
        <v>0</v>
      </c>
      <c r="C770" s="4">
        <v>0</v>
      </c>
      <c r="D770" s="4">
        <v>1</v>
      </c>
      <c r="E770" s="4">
        <v>232</v>
      </c>
      <c r="F770" s="4">
        <f>ROUND(Source!BC754,O770)</f>
        <v>0</v>
      </c>
      <c r="G770" s="4" t="s">
        <v>52</v>
      </c>
      <c r="H770" s="4" t="s">
        <v>53</v>
      </c>
      <c r="I770" s="4"/>
      <c r="J770" s="4"/>
      <c r="K770" s="4">
        <v>232</v>
      </c>
      <c r="L770" s="4">
        <v>15</v>
      </c>
      <c r="M770" s="4">
        <v>3</v>
      </c>
      <c r="N770" s="4" t="s">
        <v>3</v>
      </c>
      <c r="O770" s="4">
        <v>2</v>
      </c>
      <c r="P770" s="4"/>
      <c r="Q770" s="4"/>
      <c r="R770" s="4"/>
      <c r="S770" s="4"/>
      <c r="T770" s="4"/>
      <c r="U770" s="4"/>
      <c r="V770" s="4"/>
      <c r="W770" s="4">
        <v>0</v>
      </c>
      <c r="X770" s="4">
        <v>1</v>
      </c>
      <c r="Y770" s="4">
        <v>0</v>
      </c>
      <c r="Z770" s="4"/>
      <c r="AA770" s="4"/>
      <c r="AB770" s="4"/>
    </row>
    <row r="771" spans="1:88" x14ac:dyDescent="0.25">
      <c r="A771" s="4">
        <v>50</v>
      </c>
      <c r="B771" s="4">
        <v>0</v>
      </c>
      <c r="C771" s="4">
        <v>0</v>
      </c>
      <c r="D771" s="4">
        <v>1</v>
      </c>
      <c r="E771" s="4">
        <v>214</v>
      </c>
      <c r="F771" s="4">
        <f>ROUND(Source!AS754,O771)</f>
        <v>0</v>
      </c>
      <c r="G771" s="4" t="s">
        <v>54</v>
      </c>
      <c r="H771" s="4" t="s">
        <v>55</v>
      </c>
      <c r="I771" s="4"/>
      <c r="J771" s="4"/>
      <c r="K771" s="4">
        <v>214</v>
      </c>
      <c r="L771" s="4">
        <v>16</v>
      </c>
      <c r="M771" s="4">
        <v>3</v>
      </c>
      <c r="N771" s="4" t="s">
        <v>3</v>
      </c>
      <c r="O771" s="4">
        <v>2</v>
      </c>
      <c r="P771" s="4"/>
      <c r="Q771" s="4"/>
      <c r="R771" s="4"/>
      <c r="S771" s="4"/>
      <c r="T771" s="4"/>
      <c r="U771" s="4"/>
      <c r="V771" s="4"/>
      <c r="W771" s="4">
        <v>0</v>
      </c>
      <c r="X771" s="4">
        <v>1</v>
      </c>
      <c r="Y771" s="4">
        <v>0</v>
      </c>
      <c r="Z771" s="4"/>
      <c r="AA771" s="4"/>
      <c r="AB771" s="4"/>
    </row>
    <row r="772" spans="1:88" x14ac:dyDescent="0.25">
      <c r="A772" s="4">
        <v>50</v>
      </c>
      <c r="B772" s="4">
        <v>0</v>
      </c>
      <c r="C772" s="4">
        <v>0</v>
      </c>
      <c r="D772" s="4">
        <v>1</v>
      </c>
      <c r="E772" s="4">
        <v>215</v>
      </c>
      <c r="F772" s="4">
        <f>ROUND(Source!AT754,O772)</f>
        <v>0</v>
      </c>
      <c r="G772" s="4" t="s">
        <v>56</v>
      </c>
      <c r="H772" s="4" t="s">
        <v>57</v>
      </c>
      <c r="I772" s="4"/>
      <c r="J772" s="4"/>
      <c r="K772" s="4">
        <v>215</v>
      </c>
      <c r="L772" s="4">
        <v>17</v>
      </c>
      <c r="M772" s="4">
        <v>3</v>
      </c>
      <c r="N772" s="4" t="s">
        <v>3</v>
      </c>
      <c r="O772" s="4">
        <v>2</v>
      </c>
      <c r="P772" s="4"/>
      <c r="Q772" s="4"/>
      <c r="R772" s="4"/>
      <c r="S772" s="4"/>
      <c r="T772" s="4"/>
      <c r="U772" s="4"/>
      <c r="V772" s="4"/>
      <c r="W772" s="4">
        <v>0</v>
      </c>
      <c r="X772" s="4">
        <v>1</v>
      </c>
      <c r="Y772" s="4">
        <v>0</v>
      </c>
      <c r="Z772" s="4"/>
      <c r="AA772" s="4"/>
      <c r="AB772" s="4"/>
    </row>
    <row r="773" spans="1:88" x14ac:dyDescent="0.25">
      <c r="A773" s="4">
        <v>50</v>
      </c>
      <c r="B773" s="4">
        <v>0</v>
      </c>
      <c r="C773" s="4">
        <v>0</v>
      </c>
      <c r="D773" s="4">
        <v>1</v>
      </c>
      <c r="E773" s="4">
        <v>217</v>
      </c>
      <c r="F773" s="4">
        <f>ROUND(Source!AU754,O773)</f>
        <v>1250205.1000000001</v>
      </c>
      <c r="G773" s="4" t="s">
        <v>58</v>
      </c>
      <c r="H773" s="4" t="s">
        <v>59</v>
      </c>
      <c r="I773" s="4"/>
      <c r="J773" s="4"/>
      <c r="K773" s="4">
        <v>217</v>
      </c>
      <c r="L773" s="4">
        <v>18</v>
      </c>
      <c r="M773" s="4">
        <v>3</v>
      </c>
      <c r="N773" s="4" t="s">
        <v>3</v>
      </c>
      <c r="O773" s="4">
        <v>2</v>
      </c>
      <c r="P773" s="4"/>
      <c r="Q773" s="4"/>
      <c r="R773" s="4"/>
      <c r="S773" s="4"/>
      <c r="T773" s="4"/>
      <c r="U773" s="4"/>
      <c r="V773" s="4"/>
      <c r="W773" s="4">
        <v>1250205.1000000001</v>
      </c>
      <c r="X773" s="4">
        <v>1</v>
      </c>
      <c r="Y773" s="4">
        <v>1250205.1000000001</v>
      </c>
      <c r="Z773" s="4"/>
      <c r="AA773" s="4"/>
      <c r="AB773" s="4"/>
    </row>
    <row r="774" spans="1:88" x14ac:dyDescent="0.25">
      <c r="A774" s="4">
        <v>50</v>
      </c>
      <c r="B774" s="4">
        <v>0</v>
      </c>
      <c r="C774" s="4">
        <v>0</v>
      </c>
      <c r="D774" s="4">
        <v>1</v>
      </c>
      <c r="E774" s="4">
        <v>230</v>
      </c>
      <c r="F774" s="4">
        <f>ROUND(Source!BA754,O774)</f>
        <v>0</v>
      </c>
      <c r="G774" s="4" t="s">
        <v>60</v>
      </c>
      <c r="H774" s="4" t="s">
        <v>61</v>
      </c>
      <c r="I774" s="4"/>
      <c r="J774" s="4"/>
      <c r="K774" s="4">
        <v>230</v>
      </c>
      <c r="L774" s="4">
        <v>19</v>
      </c>
      <c r="M774" s="4">
        <v>3</v>
      </c>
      <c r="N774" s="4" t="s">
        <v>3</v>
      </c>
      <c r="O774" s="4">
        <v>2</v>
      </c>
      <c r="P774" s="4"/>
      <c r="Q774" s="4"/>
      <c r="R774" s="4"/>
      <c r="S774" s="4"/>
      <c r="T774" s="4"/>
      <c r="U774" s="4"/>
      <c r="V774" s="4"/>
      <c r="W774" s="4">
        <v>0</v>
      </c>
      <c r="X774" s="4">
        <v>1</v>
      </c>
      <c r="Y774" s="4">
        <v>0</v>
      </c>
      <c r="Z774" s="4"/>
      <c r="AA774" s="4"/>
      <c r="AB774" s="4"/>
    </row>
    <row r="775" spans="1:88" x14ac:dyDescent="0.25">
      <c r="A775" s="4">
        <v>50</v>
      </c>
      <c r="B775" s="4">
        <v>0</v>
      </c>
      <c r="C775" s="4">
        <v>0</v>
      </c>
      <c r="D775" s="4">
        <v>1</v>
      </c>
      <c r="E775" s="4">
        <v>206</v>
      </c>
      <c r="F775" s="4">
        <f>ROUND(Source!T754,O775)</f>
        <v>0</v>
      </c>
      <c r="G775" s="4" t="s">
        <v>62</v>
      </c>
      <c r="H775" s="4" t="s">
        <v>63</v>
      </c>
      <c r="I775" s="4"/>
      <c r="J775" s="4"/>
      <c r="K775" s="4">
        <v>206</v>
      </c>
      <c r="L775" s="4">
        <v>20</v>
      </c>
      <c r="M775" s="4">
        <v>3</v>
      </c>
      <c r="N775" s="4" t="s">
        <v>3</v>
      </c>
      <c r="O775" s="4">
        <v>2</v>
      </c>
      <c r="P775" s="4"/>
      <c r="Q775" s="4"/>
      <c r="R775" s="4"/>
      <c r="S775" s="4"/>
      <c r="T775" s="4"/>
      <c r="U775" s="4"/>
      <c r="V775" s="4"/>
      <c r="W775" s="4">
        <v>0</v>
      </c>
      <c r="X775" s="4">
        <v>1</v>
      </c>
      <c r="Y775" s="4">
        <v>0</v>
      </c>
      <c r="Z775" s="4"/>
      <c r="AA775" s="4"/>
      <c r="AB775" s="4"/>
    </row>
    <row r="776" spans="1:88" x14ac:dyDescent="0.25">
      <c r="A776" s="4">
        <v>50</v>
      </c>
      <c r="B776" s="4">
        <v>0</v>
      </c>
      <c r="C776" s="4">
        <v>0</v>
      </c>
      <c r="D776" s="4">
        <v>1</v>
      </c>
      <c r="E776" s="4">
        <v>207</v>
      </c>
      <c r="F776" s="4">
        <f>Source!U754</f>
        <v>673.4</v>
      </c>
      <c r="G776" s="4" t="s">
        <v>64</v>
      </c>
      <c r="H776" s="4" t="s">
        <v>65</v>
      </c>
      <c r="I776" s="4"/>
      <c r="J776" s="4"/>
      <c r="K776" s="4">
        <v>207</v>
      </c>
      <c r="L776" s="4">
        <v>21</v>
      </c>
      <c r="M776" s="4">
        <v>3</v>
      </c>
      <c r="N776" s="4" t="s">
        <v>3</v>
      </c>
      <c r="O776" s="4">
        <v>-1</v>
      </c>
      <c r="P776" s="4"/>
      <c r="Q776" s="4"/>
      <c r="R776" s="4"/>
      <c r="S776" s="4"/>
      <c r="T776" s="4"/>
      <c r="U776" s="4"/>
      <c r="V776" s="4"/>
      <c r="W776" s="4">
        <v>673.4</v>
      </c>
      <c r="X776" s="4">
        <v>1</v>
      </c>
      <c r="Y776" s="4">
        <v>673.4</v>
      </c>
      <c r="Z776" s="4"/>
      <c r="AA776" s="4"/>
      <c r="AB776" s="4"/>
    </row>
    <row r="777" spans="1:88" x14ac:dyDescent="0.25">
      <c r="A777" s="4">
        <v>50</v>
      </c>
      <c r="B777" s="4">
        <v>0</v>
      </c>
      <c r="C777" s="4">
        <v>0</v>
      </c>
      <c r="D777" s="4">
        <v>1</v>
      </c>
      <c r="E777" s="4">
        <v>208</v>
      </c>
      <c r="F777" s="4">
        <f>Source!V754</f>
        <v>0</v>
      </c>
      <c r="G777" s="4" t="s">
        <v>66</v>
      </c>
      <c r="H777" s="4" t="s">
        <v>67</v>
      </c>
      <c r="I777" s="4"/>
      <c r="J777" s="4"/>
      <c r="K777" s="4">
        <v>208</v>
      </c>
      <c r="L777" s="4">
        <v>22</v>
      </c>
      <c r="M777" s="4">
        <v>3</v>
      </c>
      <c r="N777" s="4" t="s">
        <v>3</v>
      </c>
      <c r="O777" s="4">
        <v>-1</v>
      </c>
      <c r="P777" s="4"/>
      <c r="Q777" s="4"/>
      <c r="R777" s="4"/>
      <c r="S777" s="4"/>
      <c r="T777" s="4"/>
      <c r="U777" s="4"/>
      <c r="V777" s="4"/>
      <c r="W777" s="4">
        <v>0</v>
      </c>
      <c r="X777" s="4">
        <v>1</v>
      </c>
      <c r="Y777" s="4">
        <v>0</v>
      </c>
      <c r="Z777" s="4"/>
      <c r="AA777" s="4"/>
      <c r="AB777" s="4"/>
    </row>
    <row r="778" spans="1:88" x14ac:dyDescent="0.25">
      <c r="A778" s="4">
        <v>50</v>
      </c>
      <c r="B778" s="4">
        <v>0</v>
      </c>
      <c r="C778" s="4">
        <v>0</v>
      </c>
      <c r="D778" s="4">
        <v>1</v>
      </c>
      <c r="E778" s="4">
        <v>209</v>
      </c>
      <c r="F778" s="4">
        <f>ROUND(Source!W754,O778)</f>
        <v>0</v>
      </c>
      <c r="G778" s="4" t="s">
        <v>68</v>
      </c>
      <c r="H778" s="4" t="s">
        <v>69</v>
      </c>
      <c r="I778" s="4"/>
      <c r="J778" s="4"/>
      <c r="K778" s="4">
        <v>209</v>
      </c>
      <c r="L778" s="4">
        <v>23</v>
      </c>
      <c r="M778" s="4">
        <v>3</v>
      </c>
      <c r="N778" s="4" t="s">
        <v>3</v>
      </c>
      <c r="O778" s="4">
        <v>2</v>
      </c>
      <c r="P778" s="4"/>
      <c r="Q778" s="4"/>
      <c r="R778" s="4"/>
      <c r="S778" s="4"/>
      <c r="T778" s="4"/>
      <c r="U778" s="4"/>
      <c r="V778" s="4"/>
      <c r="W778" s="4">
        <v>0</v>
      </c>
      <c r="X778" s="4">
        <v>1</v>
      </c>
      <c r="Y778" s="4">
        <v>0</v>
      </c>
      <c r="Z778" s="4"/>
      <c r="AA778" s="4"/>
      <c r="AB778" s="4"/>
    </row>
    <row r="779" spans="1:88" x14ac:dyDescent="0.25">
      <c r="A779" s="4">
        <v>50</v>
      </c>
      <c r="B779" s="4">
        <v>0</v>
      </c>
      <c r="C779" s="4">
        <v>0</v>
      </c>
      <c r="D779" s="4">
        <v>1</v>
      </c>
      <c r="E779" s="4">
        <v>233</v>
      </c>
      <c r="F779" s="4">
        <f>ROUND(Source!BD754,O779)</f>
        <v>0</v>
      </c>
      <c r="G779" s="4" t="s">
        <v>70</v>
      </c>
      <c r="H779" s="4" t="s">
        <v>71</v>
      </c>
      <c r="I779" s="4"/>
      <c r="J779" s="4"/>
      <c r="K779" s="4">
        <v>233</v>
      </c>
      <c r="L779" s="4">
        <v>24</v>
      </c>
      <c r="M779" s="4">
        <v>3</v>
      </c>
      <c r="N779" s="4" t="s">
        <v>3</v>
      </c>
      <c r="O779" s="4">
        <v>2</v>
      </c>
      <c r="P779" s="4"/>
      <c r="Q779" s="4"/>
      <c r="R779" s="4"/>
      <c r="S779" s="4"/>
      <c r="T779" s="4"/>
      <c r="U779" s="4"/>
      <c r="V779" s="4"/>
      <c r="W779" s="4">
        <v>0</v>
      </c>
      <c r="X779" s="4">
        <v>1</v>
      </c>
      <c r="Y779" s="4">
        <v>0</v>
      </c>
      <c r="Z779" s="4"/>
      <c r="AA779" s="4"/>
      <c r="AB779" s="4"/>
    </row>
    <row r="780" spans="1:88" x14ac:dyDescent="0.25">
      <c r="A780" s="4">
        <v>50</v>
      </c>
      <c r="B780" s="4">
        <v>0</v>
      </c>
      <c r="C780" s="4">
        <v>0</v>
      </c>
      <c r="D780" s="4">
        <v>1</v>
      </c>
      <c r="E780" s="4">
        <v>210</v>
      </c>
      <c r="F780" s="4">
        <f>ROUND(Source!X754,O780)</f>
        <v>484637.24</v>
      </c>
      <c r="G780" s="4" t="s">
        <v>72</v>
      </c>
      <c r="H780" s="4" t="s">
        <v>73</v>
      </c>
      <c r="I780" s="4"/>
      <c r="J780" s="4"/>
      <c r="K780" s="4">
        <v>210</v>
      </c>
      <c r="L780" s="4">
        <v>25</v>
      </c>
      <c r="M780" s="4">
        <v>3</v>
      </c>
      <c r="N780" s="4" t="s">
        <v>3</v>
      </c>
      <c r="O780" s="4">
        <v>2</v>
      </c>
      <c r="P780" s="4"/>
      <c r="Q780" s="4"/>
      <c r="R780" s="4"/>
      <c r="S780" s="4"/>
      <c r="T780" s="4"/>
      <c r="U780" s="4"/>
      <c r="V780" s="4"/>
      <c r="W780" s="4">
        <v>484637.24</v>
      </c>
      <c r="X780" s="4">
        <v>1</v>
      </c>
      <c r="Y780" s="4">
        <v>484637.24</v>
      </c>
      <c r="Z780" s="4"/>
      <c r="AA780" s="4"/>
      <c r="AB780" s="4"/>
    </row>
    <row r="781" spans="1:88" x14ac:dyDescent="0.25">
      <c r="A781" s="4">
        <v>50</v>
      </c>
      <c r="B781" s="4">
        <v>0</v>
      </c>
      <c r="C781" s="4">
        <v>0</v>
      </c>
      <c r="D781" s="4">
        <v>1</v>
      </c>
      <c r="E781" s="4">
        <v>211</v>
      </c>
      <c r="F781" s="4">
        <f>ROUND(Source!Y754,O781)</f>
        <v>69233.89</v>
      </c>
      <c r="G781" s="4" t="s">
        <v>74</v>
      </c>
      <c r="H781" s="4" t="s">
        <v>75</v>
      </c>
      <c r="I781" s="4"/>
      <c r="J781" s="4"/>
      <c r="K781" s="4">
        <v>211</v>
      </c>
      <c r="L781" s="4">
        <v>26</v>
      </c>
      <c r="M781" s="4">
        <v>3</v>
      </c>
      <c r="N781" s="4" t="s">
        <v>3</v>
      </c>
      <c r="O781" s="4">
        <v>2</v>
      </c>
      <c r="P781" s="4"/>
      <c r="Q781" s="4"/>
      <c r="R781" s="4"/>
      <c r="S781" s="4"/>
      <c r="T781" s="4"/>
      <c r="U781" s="4"/>
      <c r="V781" s="4"/>
      <c r="W781" s="4">
        <v>69233.89</v>
      </c>
      <c r="X781" s="4">
        <v>1</v>
      </c>
      <c r="Y781" s="4">
        <v>69233.89</v>
      </c>
      <c r="Z781" s="4"/>
      <c r="AA781" s="4"/>
      <c r="AB781" s="4"/>
    </row>
    <row r="782" spans="1:88" x14ac:dyDescent="0.25">
      <c r="A782" s="4">
        <v>50</v>
      </c>
      <c r="B782" s="4">
        <v>0</v>
      </c>
      <c r="C782" s="4">
        <v>0</v>
      </c>
      <c r="D782" s="4">
        <v>1</v>
      </c>
      <c r="E782" s="4">
        <v>224</v>
      </c>
      <c r="F782" s="4">
        <f>ROUND(Source!AR754,O782)</f>
        <v>1250205.1000000001</v>
      </c>
      <c r="G782" s="4" t="s">
        <v>76</v>
      </c>
      <c r="H782" s="4" t="s">
        <v>77</v>
      </c>
      <c r="I782" s="4"/>
      <c r="J782" s="4"/>
      <c r="K782" s="4">
        <v>224</v>
      </c>
      <c r="L782" s="4">
        <v>27</v>
      </c>
      <c r="M782" s="4">
        <v>3</v>
      </c>
      <c r="N782" s="4" t="s">
        <v>3</v>
      </c>
      <c r="O782" s="4">
        <v>2</v>
      </c>
      <c r="P782" s="4"/>
      <c r="Q782" s="4"/>
      <c r="R782" s="4"/>
      <c r="S782" s="4"/>
      <c r="T782" s="4"/>
      <c r="U782" s="4"/>
      <c r="V782" s="4"/>
      <c r="W782" s="4">
        <v>1250205.1000000001</v>
      </c>
      <c r="X782" s="4">
        <v>1</v>
      </c>
      <c r="Y782" s="4">
        <v>1250205.1000000001</v>
      </c>
      <c r="Z782" s="4"/>
      <c r="AA782" s="4"/>
      <c r="AB782" s="4"/>
    </row>
    <row r="784" spans="1:88" x14ac:dyDescent="0.25">
      <c r="A784" s="1">
        <v>5</v>
      </c>
      <c r="B784" s="1">
        <v>1</v>
      </c>
      <c r="C784" s="1"/>
      <c r="D784" s="1">
        <f>ROW(A791)</f>
        <v>791</v>
      </c>
      <c r="E784" s="1"/>
      <c r="F784" s="1" t="s">
        <v>13</v>
      </c>
      <c r="G784" s="1" t="s">
        <v>131</v>
      </c>
      <c r="H784" s="1" t="s">
        <v>3</v>
      </c>
      <c r="I784" s="1">
        <v>0</v>
      </c>
      <c r="J784" s="1"/>
      <c r="K784" s="1">
        <v>-1</v>
      </c>
      <c r="L784" s="1"/>
      <c r="M784" s="1" t="s">
        <v>3</v>
      </c>
      <c r="N784" s="1"/>
      <c r="O784" s="1"/>
      <c r="P784" s="1"/>
      <c r="Q784" s="1"/>
      <c r="R784" s="1"/>
      <c r="S784" s="1">
        <v>0</v>
      </c>
      <c r="T784" s="1"/>
      <c r="U784" s="1" t="s">
        <v>3</v>
      </c>
      <c r="V784" s="1">
        <v>0</v>
      </c>
      <c r="W784" s="1"/>
      <c r="X784" s="1"/>
      <c r="Y784" s="1"/>
      <c r="Z784" s="1"/>
      <c r="AA784" s="1"/>
      <c r="AB784" s="1" t="s">
        <v>3</v>
      </c>
      <c r="AC784" s="1" t="s">
        <v>3</v>
      </c>
      <c r="AD784" s="1" t="s">
        <v>3</v>
      </c>
      <c r="AE784" s="1" t="s">
        <v>3</v>
      </c>
      <c r="AF784" s="1" t="s">
        <v>3</v>
      </c>
      <c r="AG784" s="1" t="s">
        <v>3</v>
      </c>
      <c r="AH784" s="1"/>
      <c r="AI784" s="1"/>
      <c r="AJ784" s="1"/>
      <c r="AK784" s="1"/>
      <c r="AL784" s="1"/>
      <c r="AM784" s="1"/>
      <c r="AN784" s="1"/>
      <c r="AO784" s="1"/>
      <c r="AP784" s="1" t="s">
        <v>3</v>
      </c>
      <c r="AQ784" s="1" t="s">
        <v>3</v>
      </c>
      <c r="AR784" s="1" t="s">
        <v>3</v>
      </c>
      <c r="AS784" s="1"/>
      <c r="AT784" s="1"/>
      <c r="AU784" s="1"/>
      <c r="AV784" s="1"/>
      <c r="AW784" s="1"/>
      <c r="AX784" s="1"/>
      <c r="AY784" s="1"/>
      <c r="AZ784" s="1" t="s">
        <v>3</v>
      </c>
      <c r="BA784" s="1"/>
      <c r="BB784" s="1" t="s">
        <v>3</v>
      </c>
      <c r="BC784" s="1" t="s">
        <v>3</v>
      </c>
      <c r="BD784" s="1" t="s">
        <v>3</v>
      </c>
      <c r="BE784" s="1" t="s">
        <v>3</v>
      </c>
      <c r="BF784" s="1" t="s">
        <v>3</v>
      </c>
      <c r="BG784" s="1" t="s">
        <v>3</v>
      </c>
      <c r="BH784" s="1" t="s">
        <v>3</v>
      </c>
      <c r="BI784" s="1" t="s">
        <v>3</v>
      </c>
      <c r="BJ784" s="1" t="s">
        <v>3</v>
      </c>
      <c r="BK784" s="1" t="s">
        <v>3</v>
      </c>
      <c r="BL784" s="1" t="s">
        <v>3</v>
      </c>
      <c r="BM784" s="1" t="s">
        <v>3</v>
      </c>
      <c r="BN784" s="1" t="s">
        <v>3</v>
      </c>
      <c r="BO784" s="1" t="s">
        <v>3</v>
      </c>
      <c r="BP784" s="1" t="s">
        <v>3</v>
      </c>
      <c r="BQ784" s="1"/>
      <c r="BR784" s="1"/>
      <c r="BS784" s="1"/>
      <c r="BT784" s="1"/>
      <c r="BU784" s="1"/>
      <c r="BV784" s="1"/>
      <c r="BW784" s="1"/>
      <c r="BX784" s="1">
        <v>0</v>
      </c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>
        <v>0</v>
      </c>
    </row>
    <row r="786" spans="1:245" x14ac:dyDescent="0.25">
      <c r="A786" s="2">
        <v>52</v>
      </c>
      <c r="B786" s="2">
        <f t="shared" ref="B786:G786" si="484">B791</f>
        <v>1</v>
      </c>
      <c r="C786" s="2">
        <f t="shared" si="484"/>
        <v>5</v>
      </c>
      <c r="D786" s="2">
        <f t="shared" si="484"/>
        <v>784</v>
      </c>
      <c r="E786" s="2">
        <f t="shared" si="484"/>
        <v>0</v>
      </c>
      <c r="F786" s="2" t="str">
        <f t="shared" si="484"/>
        <v>Новый подраздел</v>
      </c>
      <c r="G786" s="2" t="str">
        <f t="shared" si="484"/>
        <v>СКУД - Здания</v>
      </c>
      <c r="H786" s="2"/>
      <c r="I786" s="2"/>
      <c r="J786" s="2"/>
      <c r="K786" s="2"/>
      <c r="L786" s="2"/>
      <c r="M786" s="2"/>
      <c r="N786" s="2"/>
      <c r="O786" s="2">
        <f t="shared" ref="O786:AT786" si="485">O791</f>
        <v>152541.88</v>
      </c>
      <c r="P786" s="2">
        <f t="shared" si="485"/>
        <v>692.9</v>
      </c>
      <c r="Q786" s="2">
        <f t="shared" si="485"/>
        <v>0</v>
      </c>
      <c r="R786" s="2">
        <f t="shared" si="485"/>
        <v>0</v>
      </c>
      <c r="S786" s="2">
        <f t="shared" si="485"/>
        <v>151848.98000000001</v>
      </c>
      <c r="T786" s="2">
        <f t="shared" si="485"/>
        <v>0</v>
      </c>
      <c r="U786" s="2">
        <f t="shared" si="485"/>
        <v>195.16000000000003</v>
      </c>
      <c r="V786" s="2">
        <f t="shared" si="485"/>
        <v>0</v>
      </c>
      <c r="W786" s="2">
        <f t="shared" si="485"/>
        <v>0</v>
      </c>
      <c r="X786" s="2">
        <f t="shared" si="485"/>
        <v>106294.29</v>
      </c>
      <c r="Y786" s="2">
        <f t="shared" si="485"/>
        <v>15184.9</v>
      </c>
      <c r="Z786" s="2">
        <f t="shared" si="485"/>
        <v>0</v>
      </c>
      <c r="AA786" s="2">
        <f t="shared" si="485"/>
        <v>0</v>
      </c>
      <c r="AB786" s="2">
        <f t="shared" si="485"/>
        <v>152541.88</v>
      </c>
      <c r="AC786" s="2">
        <f t="shared" si="485"/>
        <v>692.9</v>
      </c>
      <c r="AD786" s="2">
        <f t="shared" si="485"/>
        <v>0</v>
      </c>
      <c r="AE786" s="2">
        <f t="shared" si="485"/>
        <v>0</v>
      </c>
      <c r="AF786" s="2">
        <f t="shared" si="485"/>
        <v>151848.98000000001</v>
      </c>
      <c r="AG786" s="2">
        <f t="shared" si="485"/>
        <v>0</v>
      </c>
      <c r="AH786" s="2">
        <f t="shared" si="485"/>
        <v>195.16000000000003</v>
      </c>
      <c r="AI786" s="2">
        <f t="shared" si="485"/>
        <v>0</v>
      </c>
      <c r="AJ786" s="2">
        <f t="shared" si="485"/>
        <v>0</v>
      </c>
      <c r="AK786" s="2">
        <f t="shared" si="485"/>
        <v>106294.29</v>
      </c>
      <c r="AL786" s="2">
        <f t="shared" si="485"/>
        <v>15184.9</v>
      </c>
      <c r="AM786" s="2">
        <f t="shared" si="485"/>
        <v>0</v>
      </c>
      <c r="AN786" s="2">
        <f t="shared" si="485"/>
        <v>0</v>
      </c>
      <c r="AO786" s="2">
        <f t="shared" si="485"/>
        <v>0</v>
      </c>
      <c r="AP786" s="2">
        <f t="shared" si="485"/>
        <v>0</v>
      </c>
      <c r="AQ786" s="2">
        <f t="shared" si="485"/>
        <v>0</v>
      </c>
      <c r="AR786" s="2">
        <f t="shared" si="485"/>
        <v>274021.07</v>
      </c>
      <c r="AS786" s="2">
        <f t="shared" si="485"/>
        <v>0</v>
      </c>
      <c r="AT786" s="2">
        <f t="shared" si="485"/>
        <v>0</v>
      </c>
      <c r="AU786" s="2">
        <f t="shared" ref="AU786:BZ786" si="486">AU791</f>
        <v>274021.07</v>
      </c>
      <c r="AV786" s="2">
        <f t="shared" si="486"/>
        <v>692.9</v>
      </c>
      <c r="AW786" s="2">
        <f t="shared" si="486"/>
        <v>692.9</v>
      </c>
      <c r="AX786" s="2">
        <f t="shared" si="486"/>
        <v>0</v>
      </c>
      <c r="AY786" s="2">
        <f t="shared" si="486"/>
        <v>692.9</v>
      </c>
      <c r="AZ786" s="2">
        <f t="shared" si="486"/>
        <v>0</v>
      </c>
      <c r="BA786" s="2">
        <f t="shared" si="486"/>
        <v>0</v>
      </c>
      <c r="BB786" s="2">
        <f t="shared" si="486"/>
        <v>0</v>
      </c>
      <c r="BC786" s="2">
        <f t="shared" si="486"/>
        <v>0</v>
      </c>
      <c r="BD786" s="2">
        <f t="shared" si="486"/>
        <v>0</v>
      </c>
      <c r="BE786" s="2">
        <f t="shared" si="486"/>
        <v>0</v>
      </c>
      <c r="BF786" s="2">
        <f t="shared" si="486"/>
        <v>0</v>
      </c>
      <c r="BG786" s="2">
        <f t="shared" si="486"/>
        <v>0</v>
      </c>
      <c r="BH786" s="2">
        <f t="shared" si="486"/>
        <v>0</v>
      </c>
      <c r="BI786" s="2">
        <f t="shared" si="486"/>
        <v>0</v>
      </c>
      <c r="BJ786" s="2">
        <f t="shared" si="486"/>
        <v>0</v>
      </c>
      <c r="BK786" s="2">
        <f t="shared" si="486"/>
        <v>0</v>
      </c>
      <c r="BL786" s="2">
        <f t="shared" si="486"/>
        <v>0</v>
      </c>
      <c r="BM786" s="2">
        <f t="shared" si="486"/>
        <v>0</v>
      </c>
      <c r="BN786" s="2">
        <f t="shared" si="486"/>
        <v>0</v>
      </c>
      <c r="BO786" s="2">
        <f t="shared" si="486"/>
        <v>0</v>
      </c>
      <c r="BP786" s="2">
        <f t="shared" si="486"/>
        <v>0</v>
      </c>
      <c r="BQ786" s="2">
        <f t="shared" si="486"/>
        <v>0</v>
      </c>
      <c r="BR786" s="2">
        <f t="shared" si="486"/>
        <v>0</v>
      </c>
      <c r="BS786" s="2">
        <f t="shared" si="486"/>
        <v>0</v>
      </c>
      <c r="BT786" s="2">
        <f t="shared" si="486"/>
        <v>0</v>
      </c>
      <c r="BU786" s="2">
        <f t="shared" si="486"/>
        <v>0</v>
      </c>
      <c r="BV786" s="2">
        <f t="shared" si="486"/>
        <v>0</v>
      </c>
      <c r="BW786" s="2">
        <f t="shared" si="486"/>
        <v>0</v>
      </c>
      <c r="BX786" s="2">
        <f t="shared" si="486"/>
        <v>0</v>
      </c>
      <c r="BY786" s="2">
        <f t="shared" si="486"/>
        <v>0</v>
      </c>
      <c r="BZ786" s="2">
        <f t="shared" si="486"/>
        <v>0</v>
      </c>
      <c r="CA786" s="2">
        <f t="shared" ref="CA786:DF786" si="487">CA791</f>
        <v>274021.07</v>
      </c>
      <c r="CB786" s="2">
        <f t="shared" si="487"/>
        <v>0</v>
      </c>
      <c r="CC786" s="2">
        <f t="shared" si="487"/>
        <v>0</v>
      </c>
      <c r="CD786" s="2">
        <f t="shared" si="487"/>
        <v>274021.07</v>
      </c>
      <c r="CE786" s="2">
        <f t="shared" si="487"/>
        <v>692.9</v>
      </c>
      <c r="CF786" s="2">
        <f t="shared" si="487"/>
        <v>692.9</v>
      </c>
      <c r="CG786" s="2">
        <f t="shared" si="487"/>
        <v>0</v>
      </c>
      <c r="CH786" s="2">
        <f t="shared" si="487"/>
        <v>692.9</v>
      </c>
      <c r="CI786" s="2">
        <f t="shared" si="487"/>
        <v>0</v>
      </c>
      <c r="CJ786" s="2">
        <f t="shared" si="487"/>
        <v>0</v>
      </c>
      <c r="CK786" s="2">
        <f t="shared" si="487"/>
        <v>0</v>
      </c>
      <c r="CL786" s="2">
        <f t="shared" si="487"/>
        <v>0</v>
      </c>
      <c r="CM786" s="2">
        <f t="shared" si="487"/>
        <v>0</v>
      </c>
      <c r="CN786" s="2">
        <f t="shared" si="487"/>
        <v>0</v>
      </c>
      <c r="CO786" s="2">
        <f t="shared" si="487"/>
        <v>0</v>
      </c>
      <c r="CP786" s="2">
        <f t="shared" si="487"/>
        <v>0</v>
      </c>
      <c r="CQ786" s="2">
        <f t="shared" si="487"/>
        <v>0</v>
      </c>
      <c r="CR786" s="2">
        <f t="shared" si="487"/>
        <v>0</v>
      </c>
      <c r="CS786" s="2">
        <f t="shared" si="487"/>
        <v>0</v>
      </c>
      <c r="CT786" s="2">
        <f t="shared" si="487"/>
        <v>0</v>
      </c>
      <c r="CU786" s="2">
        <f t="shared" si="487"/>
        <v>0</v>
      </c>
      <c r="CV786" s="2">
        <f t="shared" si="487"/>
        <v>0</v>
      </c>
      <c r="CW786" s="2">
        <f t="shared" si="487"/>
        <v>0</v>
      </c>
      <c r="CX786" s="2">
        <f t="shared" si="487"/>
        <v>0</v>
      </c>
      <c r="CY786" s="2">
        <f t="shared" si="487"/>
        <v>0</v>
      </c>
      <c r="CZ786" s="2">
        <f t="shared" si="487"/>
        <v>0</v>
      </c>
      <c r="DA786" s="2">
        <f t="shared" si="487"/>
        <v>0</v>
      </c>
      <c r="DB786" s="2">
        <f t="shared" si="487"/>
        <v>0</v>
      </c>
      <c r="DC786" s="2">
        <f t="shared" si="487"/>
        <v>0</v>
      </c>
      <c r="DD786" s="2">
        <f t="shared" si="487"/>
        <v>0</v>
      </c>
      <c r="DE786" s="2">
        <f t="shared" si="487"/>
        <v>0</v>
      </c>
      <c r="DF786" s="2">
        <f t="shared" si="487"/>
        <v>0</v>
      </c>
      <c r="DG786" s="3">
        <f t="shared" ref="DG786:EL786" si="488">DG791</f>
        <v>0</v>
      </c>
      <c r="DH786" s="3">
        <f t="shared" si="488"/>
        <v>0</v>
      </c>
      <c r="DI786" s="3">
        <f t="shared" si="488"/>
        <v>0</v>
      </c>
      <c r="DJ786" s="3">
        <f t="shared" si="488"/>
        <v>0</v>
      </c>
      <c r="DK786" s="3">
        <f t="shared" si="488"/>
        <v>0</v>
      </c>
      <c r="DL786" s="3">
        <f t="shared" si="488"/>
        <v>0</v>
      </c>
      <c r="DM786" s="3">
        <f t="shared" si="488"/>
        <v>0</v>
      </c>
      <c r="DN786" s="3">
        <f t="shared" si="488"/>
        <v>0</v>
      </c>
      <c r="DO786" s="3">
        <f t="shared" si="488"/>
        <v>0</v>
      </c>
      <c r="DP786" s="3">
        <f t="shared" si="488"/>
        <v>0</v>
      </c>
      <c r="DQ786" s="3">
        <f t="shared" si="488"/>
        <v>0</v>
      </c>
      <c r="DR786" s="3">
        <f t="shared" si="488"/>
        <v>0</v>
      </c>
      <c r="DS786" s="3">
        <f t="shared" si="488"/>
        <v>0</v>
      </c>
      <c r="DT786" s="3">
        <f t="shared" si="488"/>
        <v>0</v>
      </c>
      <c r="DU786" s="3">
        <f t="shared" si="488"/>
        <v>0</v>
      </c>
      <c r="DV786" s="3">
        <f t="shared" si="488"/>
        <v>0</v>
      </c>
      <c r="DW786" s="3">
        <f t="shared" si="488"/>
        <v>0</v>
      </c>
      <c r="DX786" s="3">
        <f t="shared" si="488"/>
        <v>0</v>
      </c>
      <c r="DY786" s="3">
        <f t="shared" si="488"/>
        <v>0</v>
      </c>
      <c r="DZ786" s="3">
        <f t="shared" si="488"/>
        <v>0</v>
      </c>
      <c r="EA786" s="3">
        <f t="shared" si="488"/>
        <v>0</v>
      </c>
      <c r="EB786" s="3">
        <f t="shared" si="488"/>
        <v>0</v>
      </c>
      <c r="EC786" s="3">
        <f t="shared" si="488"/>
        <v>0</v>
      </c>
      <c r="ED786" s="3">
        <f t="shared" si="488"/>
        <v>0</v>
      </c>
      <c r="EE786" s="3">
        <f t="shared" si="488"/>
        <v>0</v>
      </c>
      <c r="EF786" s="3">
        <f t="shared" si="488"/>
        <v>0</v>
      </c>
      <c r="EG786" s="3">
        <f t="shared" si="488"/>
        <v>0</v>
      </c>
      <c r="EH786" s="3">
        <f t="shared" si="488"/>
        <v>0</v>
      </c>
      <c r="EI786" s="3">
        <f t="shared" si="488"/>
        <v>0</v>
      </c>
      <c r="EJ786" s="3">
        <f t="shared" si="488"/>
        <v>0</v>
      </c>
      <c r="EK786" s="3">
        <f t="shared" si="488"/>
        <v>0</v>
      </c>
      <c r="EL786" s="3">
        <f t="shared" si="488"/>
        <v>0</v>
      </c>
      <c r="EM786" s="3">
        <f t="shared" ref="EM786:FR786" si="489">EM791</f>
        <v>0</v>
      </c>
      <c r="EN786" s="3">
        <f t="shared" si="489"/>
        <v>0</v>
      </c>
      <c r="EO786" s="3">
        <f t="shared" si="489"/>
        <v>0</v>
      </c>
      <c r="EP786" s="3">
        <f t="shared" si="489"/>
        <v>0</v>
      </c>
      <c r="EQ786" s="3">
        <f t="shared" si="489"/>
        <v>0</v>
      </c>
      <c r="ER786" s="3">
        <f t="shared" si="489"/>
        <v>0</v>
      </c>
      <c r="ES786" s="3">
        <f t="shared" si="489"/>
        <v>0</v>
      </c>
      <c r="ET786" s="3">
        <f t="shared" si="489"/>
        <v>0</v>
      </c>
      <c r="EU786" s="3">
        <f t="shared" si="489"/>
        <v>0</v>
      </c>
      <c r="EV786" s="3">
        <f t="shared" si="489"/>
        <v>0</v>
      </c>
      <c r="EW786" s="3">
        <f t="shared" si="489"/>
        <v>0</v>
      </c>
      <c r="EX786" s="3">
        <f t="shared" si="489"/>
        <v>0</v>
      </c>
      <c r="EY786" s="3">
        <f t="shared" si="489"/>
        <v>0</v>
      </c>
      <c r="EZ786" s="3">
        <f t="shared" si="489"/>
        <v>0</v>
      </c>
      <c r="FA786" s="3">
        <f t="shared" si="489"/>
        <v>0</v>
      </c>
      <c r="FB786" s="3">
        <f t="shared" si="489"/>
        <v>0</v>
      </c>
      <c r="FC786" s="3">
        <f t="shared" si="489"/>
        <v>0</v>
      </c>
      <c r="FD786" s="3">
        <f t="shared" si="489"/>
        <v>0</v>
      </c>
      <c r="FE786" s="3">
        <f t="shared" si="489"/>
        <v>0</v>
      </c>
      <c r="FF786" s="3">
        <f t="shared" si="489"/>
        <v>0</v>
      </c>
      <c r="FG786" s="3">
        <f t="shared" si="489"/>
        <v>0</v>
      </c>
      <c r="FH786" s="3">
        <f t="shared" si="489"/>
        <v>0</v>
      </c>
      <c r="FI786" s="3">
        <f t="shared" si="489"/>
        <v>0</v>
      </c>
      <c r="FJ786" s="3">
        <f t="shared" si="489"/>
        <v>0</v>
      </c>
      <c r="FK786" s="3">
        <f t="shared" si="489"/>
        <v>0</v>
      </c>
      <c r="FL786" s="3">
        <f t="shared" si="489"/>
        <v>0</v>
      </c>
      <c r="FM786" s="3">
        <f t="shared" si="489"/>
        <v>0</v>
      </c>
      <c r="FN786" s="3">
        <f t="shared" si="489"/>
        <v>0</v>
      </c>
      <c r="FO786" s="3">
        <f t="shared" si="489"/>
        <v>0</v>
      </c>
      <c r="FP786" s="3">
        <f t="shared" si="489"/>
        <v>0</v>
      </c>
      <c r="FQ786" s="3">
        <f t="shared" si="489"/>
        <v>0</v>
      </c>
      <c r="FR786" s="3">
        <f t="shared" si="489"/>
        <v>0</v>
      </c>
      <c r="FS786" s="3">
        <f t="shared" ref="FS786:GX786" si="490">FS791</f>
        <v>0</v>
      </c>
      <c r="FT786" s="3">
        <f t="shared" si="490"/>
        <v>0</v>
      </c>
      <c r="FU786" s="3">
        <f t="shared" si="490"/>
        <v>0</v>
      </c>
      <c r="FV786" s="3">
        <f t="shared" si="490"/>
        <v>0</v>
      </c>
      <c r="FW786" s="3">
        <f t="shared" si="490"/>
        <v>0</v>
      </c>
      <c r="FX786" s="3">
        <f t="shared" si="490"/>
        <v>0</v>
      </c>
      <c r="FY786" s="3">
        <f t="shared" si="490"/>
        <v>0</v>
      </c>
      <c r="FZ786" s="3">
        <f t="shared" si="490"/>
        <v>0</v>
      </c>
      <c r="GA786" s="3">
        <f t="shared" si="490"/>
        <v>0</v>
      </c>
      <c r="GB786" s="3">
        <f t="shared" si="490"/>
        <v>0</v>
      </c>
      <c r="GC786" s="3">
        <f t="shared" si="490"/>
        <v>0</v>
      </c>
      <c r="GD786" s="3">
        <f t="shared" si="490"/>
        <v>0</v>
      </c>
      <c r="GE786" s="3">
        <f t="shared" si="490"/>
        <v>0</v>
      </c>
      <c r="GF786" s="3">
        <f t="shared" si="490"/>
        <v>0</v>
      </c>
      <c r="GG786" s="3">
        <f t="shared" si="490"/>
        <v>0</v>
      </c>
      <c r="GH786" s="3">
        <f t="shared" si="490"/>
        <v>0</v>
      </c>
      <c r="GI786" s="3">
        <f t="shared" si="490"/>
        <v>0</v>
      </c>
      <c r="GJ786" s="3">
        <f t="shared" si="490"/>
        <v>0</v>
      </c>
      <c r="GK786" s="3">
        <f t="shared" si="490"/>
        <v>0</v>
      </c>
      <c r="GL786" s="3">
        <f t="shared" si="490"/>
        <v>0</v>
      </c>
      <c r="GM786" s="3">
        <f t="shared" si="490"/>
        <v>0</v>
      </c>
      <c r="GN786" s="3">
        <f t="shared" si="490"/>
        <v>0</v>
      </c>
      <c r="GO786" s="3">
        <f t="shared" si="490"/>
        <v>0</v>
      </c>
      <c r="GP786" s="3">
        <f t="shared" si="490"/>
        <v>0</v>
      </c>
      <c r="GQ786" s="3">
        <f t="shared" si="490"/>
        <v>0</v>
      </c>
      <c r="GR786" s="3">
        <f t="shared" si="490"/>
        <v>0</v>
      </c>
      <c r="GS786" s="3">
        <f t="shared" si="490"/>
        <v>0</v>
      </c>
      <c r="GT786" s="3">
        <f t="shared" si="490"/>
        <v>0</v>
      </c>
      <c r="GU786" s="3">
        <f t="shared" si="490"/>
        <v>0</v>
      </c>
      <c r="GV786" s="3">
        <f t="shared" si="490"/>
        <v>0</v>
      </c>
      <c r="GW786" s="3">
        <f t="shared" si="490"/>
        <v>0</v>
      </c>
      <c r="GX786" s="3">
        <f t="shared" si="490"/>
        <v>0</v>
      </c>
    </row>
    <row r="788" spans="1:245" x14ac:dyDescent="0.25">
      <c r="A788">
        <v>17</v>
      </c>
      <c r="B788">
        <v>1</v>
      </c>
      <c r="C788">
        <f>ROW(SmtRes!A11)</f>
        <v>11</v>
      </c>
      <c r="D788">
        <f>ROW(EtalonRes!A159)</f>
        <v>159</v>
      </c>
      <c r="E788" t="s">
        <v>255</v>
      </c>
      <c r="F788" t="s">
        <v>133</v>
      </c>
      <c r="G788" t="s">
        <v>134</v>
      </c>
      <c r="H788" t="s">
        <v>18</v>
      </c>
      <c r="I788">
        <v>22</v>
      </c>
      <c r="J788">
        <v>0</v>
      </c>
      <c r="K788">
        <v>22</v>
      </c>
      <c r="O788">
        <f>ROUND(CP788,2)</f>
        <v>122628.88</v>
      </c>
      <c r="P788">
        <f>ROUND(CQ788*I788,2)</f>
        <v>0</v>
      </c>
      <c r="Q788">
        <f>ROUND(CR788*I788,2)</f>
        <v>0</v>
      </c>
      <c r="R788">
        <f>ROUND(CS788*I788,2)</f>
        <v>0</v>
      </c>
      <c r="S788">
        <f>ROUND(CT788*I788,2)</f>
        <v>122628.88</v>
      </c>
      <c r="T788">
        <f>ROUND(CU788*I788,2)</f>
        <v>0</v>
      </c>
      <c r="U788">
        <f>CV788*I788</f>
        <v>147.84</v>
      </c>
      <c r="V788">
        <f>CW788*I788</f>
        <v>0</v>
      </c>
      <c r="W788">
        <f>ROUND(CX788*I788,2)</f>
        <v>0</v>
      </c>
      <c r="X788">
        <f>ROUND(CY788,2)</f>
        <v>85840.22</v>
      </c>
      <c r="Y788">
        <f>ROUND(CZ788,2)</f>
        <v>12262.89</v>
      </c>
      <c r="AA788">
        <v>288585831</v>
      </c>
      <c r="AB788">
        <f>ROUND((AC788+AD788+AF788),6)</f>
        <v>5574.04</v>
      </c>
      <c r="AC788">
        <f>ROUND(((ES788*4)),6)</f>
        <v>0</v>
      </c>
      <c r="AD788">
        <f>ROUND(((((ET788*4))-((EU788*4)))+AE788),6)</f>
        <v>0</v>
      </c>
      <c r="AE788">
        <f>ROUND(((EU788*4)),6)</f>
        <v>0</v>
      </c>
      <c r="AF788">
        <f>ROUND(((EV788*4)),6)</f>
        <v>5574.04</v>
      </c>
      <c r="AG788">
        <f>ROUND((AP788),6)</f>
        <v>0</v>
      </c>
      <c r="AH788">
        <f>((EW788*4))</f>
        <v>6.72</v>
      </c>
      <c r="AI788">
        <f>((EX788*4))</f>
        <v>0</v>
      </c>
      <c r="AJ788">
        <f>(AS788)</f>
        <v>0</v>
      </c>
      <c r="AK788">
        <v>1393.51</v>
      </c>
      <c r="AL788">
        <v>0</v>
      </c>
      <c r="AM788">
        <v>0</v>
      </c>
      <c r="AN788">
        <v>0</v>
      </c>
      <c r="AO788">
        <v>1393.51</v>
      </c>
      <c r="AP788">
        <v>0</v>
      </c>
      <c r="AQ788">
        <v>1.68</v>
      </c>
      <c r="AR788">
        <v>0</v>
      </c>
      <c r="AS788">
        <v>0</v>
      </c>
      <c r="AT788">
        <v>70</v>
      </c>
      <c r="AU788">
        <v>10</v>
      </c>
      <c r="AV788">
        <v>1</v>
      </c>
      <c r="AW788">
        <v>1</v>
      </c>
      <c r="AZ788">
        <v>1</v>
      </c>
      <c r="BA788">
        <v>1</v>
      </c>
      <c r="BB788">
        <v>1</v>
      </c>
      <c r="BC788">
        <v>1</v>
      </c>
      <c r="BD788" t="s">
        <v>3</v>
      </c>
      <c r="BE788" t="s">
        <v>3</v>
      </c>
      <c r="BF788" t="s">
        <v>3</v>
      </c>
      <c r="BG788" t="s">
        <v>3</v>
      </c>
      <c r="BH788">
        <v>0</v>
      </c>
      <c r="BI788">
        <v>4</v>
      </c>
      <c r="BJ788" t="s">
        <v>135</v>
      </c>
      <c r="BM788">
        <v>0</v>
      </c>
      <c r="BN788">
        <v>284416172</v>
      </c>
      <c r="BO788" t="s">
        <v>3</v>
      </c>
      <c r="BP788">
        <v>0</v>
      </c>
      <c r="BQ788">
        <v>1</v>
      </c>
      <c r="BR788">
        <v>0</v>
      </c>
      <c r="BS788">
        <v>1</v>
      </c>
      <c r="BT788">
        <v>1</v>
      </c>
      <c r="BU788">
        <v>1</v>
      </c>
      <c r="BV788">
        <v>1</v>
      </c>
      <c r="BW788">
        <v>1</v>
      </c>
      <c r="BX788">
        <v>1</v>
      </c>
      <c r="BY788" t="s">
        <v>3</v>
      </c>
      <c r="BZ788">
        <v>70</v>
      </c>
      <c r="CA788">
        <v>10</v>
      </c>
      <c r="CB788" t="s">
        <v>3</v>
      </c>
      <c r="CE788">
        <v>0</v>
      </c>
      <c r="CF788">
        <v>0</v>
      </c>
      <c r="CG788">
        <v>0</v>
      </c>
      <c r="CM788">
        <v>0</v>
      </c>
      <c r="CN788" t="s">
        <v>3</v>
      </c>
      <c r="CO788">
        <v>0</v>
      </c>
      <c r="CP788">
        <f>(P788+Q788+S788)</f>
        <v>122628.88</v>
      </c>
      <c r="CQ788">
        <f>(AC788*BC788*AW788)</f>
        <v>0</v>
      </c>
      <c r="CR788">
        <f>(((((ET788*4))*BB788-((EU788*4))*BS788)+AE788*BS788)*AV788)</f>
        <v>0</v>
      </c>
      <c r="CS788">
        <f>(AE788*BS788*AV788)</f>
        <v>0</v>
      </c>
      <c r="CT788">
        <f>(AF788*BA788*AV788)</f>
        <v>5574.04</v>
      </c>
      <c r="CU788">
        <f>AG788</f>
        <v>0</v>
      </c>
      <c r="CV788">
        <f>(AH788*AV788)</f>
        <v>6.72</v>
      </c>
      <c r="CW788">
        <f>AI788</f>
        <v>0</v>
      </c>
      <c r="CX788">
        <f>AJ788</f>
        <v>0</v>
      </c>
      <c r="CY788">
        <f>((S788*BZ788)/100)</f>
        <v>85840.216</v>
      </c>
      <c r="CZ788">
        <f>((S788*CA788)/100)</f>
        <v>12262.888000000001</v>
      </c>
      <c r="DC788" t="s">
        <v>3</v>
      </c>
      <c r="DD788" t="s">
        <v>20</v>
      </c>
      <c r="DE788" t="s">
        <v>20</v>
      </c>
      <c r="DF788" t="s">
        <v>20</v>
      </c>
      <c r="DG788" t="s">
        <v>20</v>
      </c>
      <c r="DH788" t="s">
        <v>3</v>
      </c>
      <c r="DI788" t="s">
        <v>20</v>
      </c>
      <c r="DJ788" t="s">
        <v>20</v>
      </c>
      <c r="DK788" t="s">
        <v>3</v>
      </c>
      <c r="DL788" t="s">
        <v>3</v>
      </c>
      <c r="DM788" t="s">
        <v>3</v>
      </c>
      <c r="DN788">
        <v>0</v>
      </c>
      <c r="DO788">
        <v>0</v>
      </c>
      <c r="DP788">
        <v>1</v>
      </c>
      <c r="DQ788">
        <v>1</v>
      </c>
      <c r="DU788">
        <v>1010</v>
      </c>
      <c r="DV788" t="s">
        <v>18</v>
      </c>
      <c r="DW788" t="s">
        <v>18</v>
      </c>
      <c r="DX788">
        <v>1</v>
      </c>
      <c r="DZ788" t="s">
        <v>3</v>
      </c>
      <c r="EA788" t="s">
        <v>3</v>
      </c>
      <c r="EB788" t="s">
        <v>3</v>
      </c>
      <c r="EC788" t="s">
        <v>3</v>
      </c>
      <c r="EE788">
        <v>284416175</v>
      </c>
      <c r="EF788">
        <v>1</v>
      </c>
      <c r="EG788" t="s">
        <v>21</v>
      </c>
      <c r="EH788">
        <v>0</v>
      </c>
      <c r="EI788" t="s">
        <v>3</v>
      </c>
      <c r="EJ788">
        <v>4</v>
      </c>
      <c r="EK788">
        <v>0</v>
      </c>
      <c r="EL788" t="s">
        <v>22</v>
      </c>
      <c r="EM788" t="s">
        <v>23</v>
      </c>
      <c r="EO788" t="s">
        <v>3</v>
      </c>
      <c r="EQ788">
        <v>2228224</v>
      </c>
      <c r="ER788">
        <v>1393.51</v>
      </c>
      <c r="ES788">
        <v>0</v>
      </c>
      <c r="ET788">
        <v>0</v>
      </c>
      <c r="EU788">
        <v>0</v>
      </c>
      <c r="EV788">
        <v>1393.51</v>
      </c>
      <c r="EW788">
        <v>1.68</v>
      </c>
      <c r="EX788">
        <v>0</v>
      </c>
      <c r="EY788">
        <v>0</v>
      </c>
      <c r="FQ788">
        <v>0</v>
      </c>
      <c r="FR788">
        <v>0</v>
      </c>
      <c r="FS788">
        <v>0</v>
      </c>
      <c r="FX788">
        <v>70</v>
      </c>
      <c r="FY788">
        <v>10</v>
      </c>
      <c r="GA788" t="s">
        <v>3</v>
      </c>
      <c r="GD788">
        <v>0</v>
      </c>
      <c r="GF788">
        <v>-703280903</v>
      </c>
      <c r="GG788">
        <v>2</v>
      </c>
      <c r="GH788">
        <v>1</v>
      </c>
      <c r="GI788">
        <v>-2</v>
      </c>
      <c r="GJ788">
        <v>0</v>
      </c>
      <c r="GK788">
        <f>ROUND(R788*(R12)/100,2)</f>
        <v>0</v>
      </c>
      <c r="GL788">
        <f>ROUND(IF(AND(BH788=3,BI788=3,FS788&lt;&gt;0),P788,0),2)</f>
        <v>0</v>
      </c>
      <c r="GM788">
        <f>ROUND(O788+X788+Y788+GK788,2)+GX788</f>
        <v>220731.99</v>
      </c>
      <c r="GN788">
        <f>IF(OR(BI788=0,BI788=1),GM788-GX788,0)</f>
        <v>0</v>
      </c>
      <c r="GO788">
        <f>IF(BI788=2,GM788-GX788,0)</f>
        <v>0</v>
      </c>
      <c r="GP788">
        <f>IF(BI788=4,GM788-GX788,0)</f>
        <v>220731.99</v>
      </c>
      <c r="GR788">
        <v>0</v>
      </c>
      <c r="GS788">
        <v>0</v>
      </c>
      <c r="GT788">
        <v>0</v>
      </c>
      <c r="GU788" t="s">
        <v>3</v>
      </c>
      <c r="GV788">
        <f>ROUND((GT788),6)</f>
        <v>0</v>
      </c>
      <c r="GW788">
        <v>1</v>
      </c>
      <c r="GX788">
        <f>ROUND(HC788*I788,2)</f>
        <v>0</v>
      </c>
      <c r="HA788">
        <v>0</v>
      </c>
      <c r="HB788">
        <v>0</v>
      </c>
      <c r="HC788">
        <f>GV788*GW788</f>
        <v>0</v>
      </c>
      <c r="HE788" t="s">
        <v>3</v>
      </c>
      <c r="HF788" t="s">
        <v>3</v>
      </c>
      <c r="HM788" t="s">
        <v>3</v>
      </c>
      <c r="HN788" t="s">
        <v>3</v>
      </c>
      <c r="HO788" t="s">
        <v>3</v>
      </c>
      <c r="HP788" t="s">
        <v>3</v>
      </c>
      <c r="HQ788" t="s">
        <v>3</v>
      </c>
      <c r="HS788">
        <v>0</v>
      </c>
      <c r="IK788">
        <v>0</v>
      </c>
    </row>
    <row r="789" spans="1:245" x14ac:dyDescent="0.25">
      <c r="A789">
        <v>17</v>
      </c>
      <c r="B789">
        <v>1</v>
      </c>
      <c r="C789">
        <f>ROW(SmtRes!A13)</f>
        <v>13</v>
      </c>
      <c r="D789">
        <f>ROW(EtalonRes!A161)</f>
        <v>161</v>
      </c>
      <c r="E789" t="s">
        <v>256</v>
      </c>
      <c r="F789" t="s">
        <v>141</v>
      </c>
      <c r="G789" t="s">
        <v>142</v>
      </c>
      <c r="H789" t="s">
        <v>18</v>
      </c>
      <c r="I789">
        <v>26</v>
      </c>
      <c r="J789">
        <v>0</v>
      </c>
      <c r="K789">
        <v>26</v>
      </c>
      <c r="O789">
        <f>ROUND(CP789,2)</f>
        <v>29913</v>
      </c>
      <c r="P789">
        <f>ROUND(CQ789*I789,2)</f>
        <v>692.9</v>
      </c>
      <c r="Q789">
        <f>ROUND(CR789*I789,2)</f>
        <v>0</v>
      </c>
      <c r="R789">
        <f>ROUND(CS789*I789,2)</f>
        <v>0</v>
      </c>
      <c r="S789">
        <f>ROUND(CT789*I789,2)</f>
        <v>29220.1</v>
      </c>
      <c r="T789">
        <f>ROUND(CU789*I789,2)</f>
        <v>0</v>
      </c>
      <c r="U789">
        <f>CV789*I789</f>
        <v>47.320000000000007</v>
      </c>
      <c r="V789">
        <f>CW789*I789</f>
        <v>0</v>
      </c>
      <c r="W789">
        <f>ROUND(CX789*I789,2)</f>
        <v>0</v>
      </c>
      <c r="X789">
        <f>ROUND(CY789,2)</f>
        <v>20454.07</v>
      </c>
      <c r="Y789">
        <f>ROUND(CZ789,2)</f>
        <v>2922.01</v>
      </c>
      <c r="AA789">
        <v>288585831</v>
      </c>
      <c r="AB789">
        <f>ROUND((AC789+AD789+AF789),6)</f>
        <v>1150.5</v>
      </c>
      <c r="AC789">
        <f>ROUND(((ES789*13)),6)</f>
        <v>26.65</v>
      </c>
      <c r="AD789">
        <f>ROUND(((((ET789*13))-((EU789*13)))+AE789),6)</f>
        <v>0</v>
      </c>
      <c r="AE789">
        <f>ROUND(((EU789*13)),6)</f>
        <v>0</v>
      </c>
      <c r="AF789">
        <f>ROUND(((EV789*13)),6)</f>
        <v>1123.8499999999999</v>
      </c>
      <c r="AG789">
        <f>ROUND((AP789),6)</f>
        <v>0</v>
      </c>
      <c r="AH789">
        <f>((EW789*13))</f>
        <v>1.8200000000000003</v>
      </c>
      <c r="AI789">
        <f>((EX789*13))</f>
        <v>0</v>
      </c>
      <c r="AJ789">
        <f>(AS789)</f>
        <v>0</v>
      </c>
      <c r="AK789">
        <v>88.5</v>
      </c>
      <c r="AL789">
        <v>2.0499999999999998</v>
      </c>
      <c r="AM789">
        <v>0</v>
      </c>
      <c r="AN789">
        <v>0</v>
      </c>
      <c r="AO789">
        <v>86.45</v>
      </c>
      <c r="AP789">
        <v>0</v>
      </c>
      <c r="AQ789">
        <v>0.14000000000000001</v>
      </c>
      <c r="AR789">
        <v>0</v>
      </c>
      <c r="AS789">
        <v>0</v>
      </c>
      <c r="AT789">
        <v>70</v>
      </c>
      <c r="AU789">
        <v>10</v>
      </c>
      <c r="AV789">
        <v>1</v>
      </c>
      <c r="AW789">
        <v>1</v>
      </c>
      <c r="AZ789">
        <v>1</v>
      </c>
      <c r="BA789">
        <v>1</v>
      </c>
      <c r="BB789">
        <v>1</v>
      </c>
      <c r="BC789">
        <v>1</v>
      </c>
      <c r="BD789" t="s">
        <v>3</v>
      </c>
      <c r="BE789" t="s">
        <v>3</v>
      </c>
      <c r="BF789" t="s">
        <v>3</v>
      </c>
      <c r="BG789" t="s">
        <v>3</v>
      </c>
      <c r="BH789">
        <v>0</v>
      </c>
      <c r="BI789">
        <v>4</v>
      </c>
      <c r="BJ789" t="s">
        <v>143</v>
      </c>
      <c r="BM789">
        <v>0</v>
      </c>
      <c r="BN789">
        <v>284416172</v>
      </c>
      <c r="BO789" t="s">
        <v>3</v>
      </c>
      <c r="BP789">
        <v>0</v>
      </c>
      <c r="BQ789">
        <v>1</v>
      </c>
      <c r="BR789">
        <v>0</v>
      </c>
      <c r="BS789">
        <v>1</v>
      </c>
      <c r="BT789">
        <v>1</v>
      </c>
      <c r="BU789">
        <v>1</v>
      </c>
      <c r="BV789">
        <v>1</v>
      </c>
      <c r="BW789">
        <v>1</v>
      </c>
      <c r="BX789">
        <v>1</v>
      </c>
      <c r="BY789" t="s">
        <v>3</v>
      </c>
      <c r="BZ789">
        <v>70</v>
      </c>
      <c r="CA789">
        <v>10</v>
      </c>
      <c r="CB789" t="s">
        <v>3</v>
      </c>
      <c r="CE789">
        <v>0</v>
      </c>
      <c r="CF789">
        <v>0</v>
      </c>
      <c r="CG789">
        <v>0</v>
      </c>
      <c r="CM789">
        <v>0</v>
      </c>
      <c r="CN789" t="s">
        <v>3</v>
      </c>
      <c r="CO789">
        <v>0</v>
      </c>
      <c r="CP789">
        <f>(P789+Q789+S789)</f>
        <v>29913</v>
      </c>
      <c r="CQ789">
        <f>(AC789*BC789*AW789)</f>
        <v>26.65</v>
      </c>
      <c r="CR789">
        <f>(((((ET789*13))*BB789-((EU789*13))*BS789)+AE789*BS789)*AV789)</f>
        <v>0</v>
      </c>
      <c r="CS789">
        <f>(AE789*BS789*AV789)</f>
        <v>0</v>
      </c>
      <c r="CT789">
        <f>(AF789*BA789*AV789)</f>
        <v>1123.8499999999999</v>
      </c>
      <c r="CU789">
        <f>AG789</f>
        <v>0</v>
      </c>
      <c r="CV789">
        <f>(AH789*AV789)</f>
        <v>1.8200000000000003</v>
      </c>
      <c r="CW789">
        <f>AI789</f>
        <v>0</v>
      </c>
      <c r="CX789">
        <f>AJ789</f>
        <v>0</v>
      </c>
      <c r="CY789">
        <f>((S789*BZ789)/100)</f>
        <v>20454.07</v>
      </c>
      <c r="CZ789">
        <f>((S789*CA789)/100)</f>
        <v>2922.01</v>
      </c>
      <c r="DC789" t="s">
        <v>3</v>
      </c>
      <c r="DD789" t="s">
        <v>102</v>
      </c>
      <c r="DE789" t="s">
        <v>102</v>
      </c>
      <c r="DF789" t="s">
        <v>102</v>
      </c>
      <c r="DG789" t="s">
        <v>102</v>
      </c>
      <c r="DH789" t="s">
        <v>3</v>
      </c>
      <c r="DI789" t="s">
        <v>102</v>
      </c>
      <c r="DJ789" t="s">
        <v>102</v>
      </c>
      <c r="DK789" t="s">
        <v>3</v>
      </c>
      <c r="DL789" t="s">
        <v>3</v>
      </c>
      <c r="DM789" t="s">
        <v>3</v>
      </c>
      <c r="DN789">
        <v>0</v>
      </c>
      <c r="DO789">
        <v>0</v>
      </c>
      <c r="DP789">
        <v>1</v>
      </c>
      <c r="DQ789">
        <v>1</v>
      </c>
      <c r="DU789">
        <v>1010</v>
      </c>
      <c r="DV789" t="s">
        <v>18</v>
      </c>
      <c r="DW789" t="s">
        <v>18</v>
      </c>
      <c r="DX789">
        <v>1</v>
      </c>
      <c r="DZ789" t="s">
        <v>3</v>
      </c>
      <c r="EA789" t="s">
        <v>3</v>
      </c>
      <c r="EB789" t="s">
        <v>3</v>
      </c>
      <c r="EC789" t="s">
        <v>3</v>
      </c>
      <c r="EE789">
        <v>284416175</v>
      </c>
      <c r="EF789">
        <v>1</v>
      </c>
      <c r="EG789" t="s">
        <v>21</v>
      </c>
      <c r="EH789">
        <v>0</v>
      </c>
      <c r="EI789" t="s">
        <v>3</v>
      </c>
      <c r="EJ789">
        <v>4</v>
      </c>
      <c r="EK789">
        <v>0</v>
      </c>
      <c r="EL789" t="s">
        <v>22</v>
      </c>
      <c r="EM789" t="s">
        <v>23</v>
      </c>
      <c r="EO789" t="s">
        <v>3</v>
      </c>
      <c r="EQ789">
        <v>1441792</v>
      </c>
      <c r="ER789">
        <v>88.5</v>
      </c>
      <c r="ES789">
        <v>2.0499999999999998</v>
      </c>
      <c r="ET789">
        <v>0</v>
      </c>
      <c r="EU789">
        <v>0</v>
      </c>
      <c r="EV789">
        <v>86.45</v>
      </c>
      <c r="EW789">
        <v>0.14000000000000001</v>
      </c>
      <c r="EX789">
        <v>0</v>
      </c>
      <c r="EY789">
        <v>0</v>
      </c>
      <c r="FQ789">
        <v>0</v>
      </c>
      <c r="FR789">
        <v>0</v>
      </c>
      <c r="FS789">
        <v>0</v>
      </c>
      <c r="FX789">
        <v>70</v>
      </c>
      <c r="FY789">
        <v>10</v>
      </c>
      <c r="GA789" t="s">
        <v>3</v>
      </c>
      <c r="GD789">
        <v>0</v>
      </c>
      <c r="GF789">
        <v>1743312572</v>
      </c>
      <c r="GG789">
        <v>2</v>
      </c>
      <c r="GH789">
        <v>1</v>
      </c>
      <c r="GI789">
        <v>-2</v>
      </c>
      <c r="GJ789">
        <v>0</v>
      </c>
      <c r="GK789">
        <f>ROUND(R789*(R12)/100,2)</f>
        <v>0</v>
      </c>
      <c r="GL789">
        <f>ROUND(IF(AND(BH789=3,BI789=3,FS789&lt;&gt;0),P789,0),2)</f>
        <v>0</v>
      </c>
      <c r="GM789">
        <f>ROUND(O789+X789+Y789+GK789,2)+GX789</f>
        <v>53289.08</v>
      </c>
      <c r="GN789">
        <f>IF(OR(BI789=0,BI789=1),GM789-GX789,0)</f>
        <v>0</v>
      </c>
      <c r="GO789">
        <f>IF(BI789=2,GM789-GX789,0)</f>
        <v>0</v>
      </c>
      <c r="GP789">
        <f>IF(BI789=4,GM789-GX789,0)</f>
        <v>53289.08</v>
      </c>
      <c r="GR789">
        <v>0</v>
      </c>
      <c r="GS789">
        <v>0</v>
      </c>
      <c r="GT789">
        <v>0</v>
      </c>
      <c r="GU789" t="s">
        <v>3</v>
      </c>
      <c r="GV789">
        <f>ROUND((GT789),6)</f>
        <v>0</v>
      </c>
      <c r="GW789">
        <v>1</v>
      </c>
      <c r="GX789">
        <f>ROUND(HC789*I789,2)</f>
        <v>0</v>
      </c>
      <c r="HA789">
        <v>0</v>
      </c>
      <c r="HB789">
        <v>0</v>
      </c>
      <c r="HC789">
        <f>GV789*GW789</f>
        <v>0</v>
      </c>
      <c r="HE789" t="s">
        <v>3</v>
      </c>
      <c r="HF789" t="s">
        <v>3</v>
      </c>
      <c r="HM789" t="s">
        <v>3</v>
      </c>
      <c r="HN789" t="s">
        <v>3</v>
      </c>
      <c r="HO789" t="s">
        <v>3</v>
      </c>
      <c r="HP789" t="s">
        <v>3</v>
      </c>
      <c r="HQ789" t="s">
        <v>3</v>
      </c>
      <c r="HS789">
        <v>0</v>
      </c>
      <c r="IK789">
        <v>0</v>
      </c>
    </row>
    <row r="791" spans="1:245" x14ac:dyDescent="0.25">
      <c r="A791" s="2">
        <v>51</v>
      </c>
      <c r="B791" s="2">
        <f>B784</f>
        <v>1</v>
      </c>
      <c r="C791" s="2">
        <f>A784</f>
        <v>5</v>
      </c>
      <c r="D791" s="2">
        <f>ROW(A784)</f>
        <v>784</v>
      </c>
      <c r="E791" s="2"/>
      <c r="F791" s="2" t="str">
        <f>IF(F784&lt;&gt;"",F784,"")</f>
        <v>Новый подраздел</v>
      </c>
      <c r="G791" s="2" t="str">
        <f>IF(G784&lt;&gt;"",G784,"")</f>
        <v>СКУД - Здания</v>
      </c>
      <c r="H791" s="2">
        <v>0</v>
      </c>
      <c r="I791" s="2"/>
      <c r="J791" s="2"/>
      <c r="K791" s="2"/>
      <c r="L791" s="2"/>
      <c r="M791" s="2"/>
      <c r="N791" s="2"/>
      <c r="O791" s="2">
        <f t="shared" ref="O791:T791" si="491">ROUND(AB791,2)</f>
        <v>152541.88</v>
      </c>
      <c r="P791" s="2">
        <f t="shared" si="491"/>
        <v>692.9</v>
      </c>
      <c r="Q791" s="2">
        <f t="shared" si="491"/>
        <v>0</v>
      </c>
      <c r="R791" s="2">
        <f t="shared" si="491"/>
        <v>0</v>
      </c>
      <c r="S791" s="2">
        <f t="shared" si="491"/>
        <v>151848.98000000001</v>
      </c>
      <c r="T791" s="2">
        <f t="shared" si="491"/>
        <v>0</v>
      </c>
      <c r="U791" s="2">
        <f>AH791</f>
        <v>195.16000000000003</v>
      </c>
      <c r="V791" s="2">
        <f>AI791</f>
        <v>0</v>
      </c>
      <c r="W791" s="2">
        <f>ROUND(AJ791,2)</f>
        <v>0</v>
      </c>
      <c r="X791" s="2">
        <f>ROUND(AK791,2)</f>
        <v>106294.29</v>
      </c>
      <c r="Y791" s="2">
        <f>ROUND(AL791,2)</f>
        <v>15184.9</v>
      </c>
      <c r="Z791" s="2"/>
      <c r="AA791" s="2"/>
      <c r="AB791" s="2">
        <f>ROUND(SUMIF(AA788:AA789,"=288585831",O788:O789),2)</f>
        <v>152541.88</v>
      </c>
      <c r="AC791" s="2">
        <f>ROUND(SUMIF(AA788:AA789,"=288585831",P788:P789),2)</f>
        <v>692.9</v>
      </c>
      <c r="AD791" s="2">
        <f>ROUND(SUMIF(AA788:AA789,"=288585831",Q788:Q789),2)</f>
        <v>0</v>
      </c>
      <c r="AE791" s="2">
        <f>ROUND(SUMIF(AA788:AA789,"=288585831",R788:R789),2)</f>
        <v>0</v>
      </c>
      <c r="AF791" s="2">
        <f>ROUND(SUMIF(AA788:AA789,"=288585831",S788:S789),2)</f>
        <v>151848.98000000001</v>
      </c>
      <c r="AG791" s="2">
        <f>ROUND(SUMIF(AA788:AA789,"=288585831",T788:T789),2)</f>
        <v>0</v>
      </c>
      <c r="AH791" s="2">
        <f>SUMIF(AA788:AA789,"=288585831",U788:U789)</f>
        <v>195.16000000000003</v>
      </c>
      <c r="AI791" s="2">
        <f>SUMIF(AA788:AA789,"=288585831",V788:V789)</f>
        <v>0</v>
      </c>
      <c r="AJ791" s="2">
        <f>ROUND(SUMIF(AA788:AA789,"=288585831",W788:W789),2)</f>
        <v>0</v>
      </c>
      <c r="AK791" s="2">
        <f>ROUND(SUMIF(AA788:AA789,"=288585831",X788:X789),2)</f>
        <v>106294.29</v>
      </c>
      <c r="AL791" s="2">
        <f>ROUND(SUMIF(AA788:AA789,"=288585831",Y788:Y789),2)</f>
        <v>15184.9</v>
      </c>
      <c r="AM791" s="2"/>
      <c r="AN791" s="2"/>
      <c r="AO791" s="2">
        <f t="shared" ref="AO791:BD791" si="492">ROUND(BX791,2)</f>
        <v>0</v>
      </c>
      <c r="AP791" s="2">
        <f t="shared" si="492"/>
        <v>0</v>
      </c>
      <c r="AQ791" s="2">
        <f t="shared" si="492"/>
        <v>0</v>
      </c>
      <c r="AR791" s="2">
        <f t="shared" si="492"/>
        <v>274021.07</v>
      </c>
      <c r="AS791" s="2">
        <f t="shared" si="492"/>
        <v>0</v>
      </c>
      <c r="AT791" s="2">
        <f t="shared" si="492"/>
        <v>0</v>
      </c>
      <c r="AU791" s="2">
        <f t="shared" si="492"/>
        <v>274021.07</v>
      </c>
      <c r="AV791" s="2">
        <f t="shared" si="492"/>
        <v>692.9</v>
      </c>
      <c r="AW791" s="2">
        <f t="shared" si="492"/>
        <v>692.9</v>
      </c>
      <c r="AX791" s="2">
        <f t="shared" si="492"/>
        <v>0</v>
      </c>
      <c r="AY791" s="2">
        <f t="shared" si="492"/>
        <v>692.9</v>
      </c>
      <c r="AZ791" s="2">
        <f t="shared" si="492"/>
        <v>0</v>
      </c>
      <c r="BA791" s="2">
        <f t="shared" si="492"/>
        <v>0</v>
      </c>
      <c r="BB791" s="2">
        <f t="shared" si="492"/>
        <v>0</v>
      </c>
      <c r="BC791" s="2">
        <f t="shared" si="492"/>
        <v>0</v>
      </c>
      <c r="BD791" s="2">
        <f t="shared" si="492"/>
        <v>0</v>
      </c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>
        <f>ROUND(SUMIF(AA788:AA789,"=288585831",FQ788:FQ789),2)</f>
        <v>0</v>
      </c>
      <c r="BY791" s="2">
        <f>ROUND(SUMIF(AA788:AA789,"=288585831",FR788:FR789),2)</f>
        <v>0</v>
      </c>
      <c r="BZ791" s="2">
        <f>ROUND(SUMIF(AA788:AA789,"=288585831",GL788:GL789),2)</f>
        <v>0</v>
      </c>
      <c r="CA791" s="2">
        <f>ROUND(SUMIF(AA788:AA789,"=288585831",GM788:GM789),2)</f>
        <v>274021.07</v>
      </c>
      <c r="CB791" s="2">
        <f>ROUND(SUMIF(AA788:AA789,"=288585831",GN788:GN789),2)</f>
        <v>0</v>
      </c>
      <c r="CC791" s="2">
        <f>ROUND(SUMIF(AA788:AA789,"=288585831",GO788:GO789),2)</f>
        <v>0</v>
      </c>
      <c r="CD791" s="2">
        <f>ROUND(SUMIF(AA788:AA789,"=288585831",GP788:GP789),2)</f>
        <v>274021.07</v>
      </c>
      <c r="CE791" s="2">
        <f>AC791-BX791</f>
        <v>692.9</v>
      </c>
      <c r="CF791" s="2">
        <f>AC791-BY791</f>
        <v>692.9</v>
      </c>
      <c r="CG791" s="2">
        <f>BX791-BZ791</f>
        <v>0</v>
      </c>
      <c r="CH791" s="2">
        <f>AC791-BX791-BY791+BZ791</f>
        <v>692.9</v>
      </c>
      <c r="CI791" s="2">
        <f>BY791-BZ791</f>
        <v>0</v>
      </c>
      <c r="CJ791" s="2">
        <f>ROUND(SUMIF(AA788:AA789,"=288585831",GX788:GX789),2)</f>
        <v>0</v>
      </c>
      <c r="CK791" s="2">
        <f>ROUND(SUMIF(AA788:AA789,"=288585831",GY788:GY789),2)</f>
        <v>0</v>
      </c>
      <c r="CL791" s="2">
        <f>ROUND(SUMIF(AA788:AA789,"=288585831",GZ788:GZ789),2)</f>
        <v>0</v>
      </c>
      <c r="CM791" s="2">
        <f>ROUND(SUMIF(AA788:AA789,"=288585831",HD788:HD789),2)</f>
        <v>0</v>
      </c>
      <c r="CN791" s="2"/>
      <c r="CO791" s="2"/>
      <c r="CP791" s="2"/>
      <c r="CQ791" s="2"/>
      <c r="CR791" s="2"/>
      <c r="CS791" s="2"/>
      <c r="CT791" s="2"/>
      <c r="CU791" s="2"/>
      <c r="CV791" s="2"/>
      <c r="CW791" s="2"/>
      <c r="CX791" s="2"/>
      <c r="CY791" s="2"/>
      <c r="CZ791" s="2"/>
      <c r="DA791" s="2"/>
      <c r="DB791" s="2"/>
      <c r="DC791" s="2"/>
      <c r="DD791" s="2"/>
      <c r="DE791" s="2"/>
      <c r="DF791" s="2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>
        <v>0</v>
      </c>
    </row>
    <row r="793" spans="1:245" x14ac:dyDescent="0.25">
      <c r="A793" s="4">
        <v>50</v>
      </c>
      <c r="B793" s="4">
        <v>0</v>
      </c>
      <c r="C793" s="4">
        <v>0</v>
      </c>
      <c r="D793" s="4">
        <v>1</v>
      </c>
      <c r="E793" s="4">
        <v>201</v>
      </c>
      <c r="F793" s="4">
        <f>ROUND(Source!O791,O793)</f>
        <v>152541.88</v>
      </c>
      <c r="G793" s="4" t="s">
        <v>24</v>
      </c>
      <c r="H793" s="4" t="s">
        <v>25</v>
      </c>
      <c r="I793" s="4"/>
      <c r="J793" s="4"/>
      <c r="K793" s="4">
        <v>201</v>
      </c>
      <c r="L793" s="4">
        <v>1</v>
      </c>
      <c r="M793" s="4">
        <v>3</v>
      </c>
      <c r="N793" s="4" t="s">
        <v>3</v>
      </c>
      <c r="O793" s="4">
        <v>2</v>
      </c>
      <c r="P793" s="4"/>
      <c r="Q793" s="4"/>
      <c r="R793" s="4"/>
      <c r="S793" s="4"/>
      <c r="T793" s="4"/>
      <c r="U793" s="4"/>
      <c r="V793" s="4"/>
      <c r="W793" s="4">
        <v>152541.88</v>
      </c>
      <c r="X793" s="4">
        <v>1</v>
      </c>
      <c r="Y793" s="4">
        <v>152541.88</v>
      </c>
      <c r="Z793" s="4"/>
      <c r="AA793" s="4"/>
      <c r="AB793" s="4"/>
    </row>
    <row r="794" spans="1:245" x14ac:dyDescent="0.25">
      <c r="A794" s="4">
        <v>50</v>
      </c>
      <c r="B794" s="4">
        <v>0</v>
      </c>
      <c r="C794" s="4">
        <v>0</v>
      </c>
      <c r="D794" s="4">
        <v>1</v>
      </c>
      <c r="E794" s="4">
        <v>202</v>
      </c>
      <c r="F794" s="4">
        <f>ROUND(Source!P791,O794)</f>
        <v>692.9</v>
      </c>
      <c r="G794" s="4" t="s">
        <v>26</v>
      </c>
      <c r="H794" s="4" t="s">
        <v>27</v>
      </c>
      <c r="I794" s="4"/>
      <c r="J794" s="4"/>
      <c r="K794" s="4">
        <v>202</v>
      </c>
      <c r="L794" s="4">
        <v>2</v>
      </c>
      <c r="M794" s="4">
        <v>3</v>
      </c>
      <c r="N794" s="4" t="s">
        <v>3</v>
      </c>
      <c r="O794" s="4">
        <v>2</v>
      </c>
      <c r="P794" s="4"/>
      <c r="Q794" s="4"/>
      <c r="R794" s="4"/>
      <c r="S794" s="4"/>
      <c r="T794" s="4"/>
      <c r="U794" s="4"/>
      <c r="V794" s="4"/>
      <c r="W794" s="4">
        <v>692.9</v>
      </c>
      <c r="X794" s="4">
        <v>1</v>
      </c>
      <c r="Y794" s="4">
        <v>692.9</v>
      </c>
      <c r="Z794" s="4"/>
      <c r="AA794" s="4"/>
      <c r="AB794" s="4"/>
    </row>
    <row r="795" spans="1:245" x14ac:dyDescent="0.25">
      <c r="A795" s="4">
        <v>50</v>
      </c>
      <c r="B795" s="4">
        <v>0</v>
      </c>
      <c r="C795" s="4">
        <v>0</v>
      </c>
      <c r="D795" s="4">
        <v>1</v>
      </c>
      <c r="E795" s="4">
        <v>222</v>
      </c>
      <c r="F795" s="4">
        <f>ROUND(Source!AO791,O795)</f>
        <v>0</v>
      </c>
      <c r="G795" s="4" t="s">
        <v>28</v>
      </c>
      <c r="H795" s="4" t="s">
        <v>29</v>
      </c>
      <c r="I795" s="4"/>
      <c r="J795" s="4"/>
      <c r="K795" s="4">
        <v>222</v>
      </c>
      <c r="L795" s="4">
        <v>3</v>
      </c>
      <c r="M795" s="4">
        <v>3</v>
      </c>
      <c r="N795" s="4" t="s">
        <v>3</v>
      </c>
      <c r="O795" s="4">
        <v>2</v>
      </c>
      <c r="P795" s="4"/>
      <c r="Q795" s="4"/>
      <c r="R795" s="4"/>
      <c r="S795" s="4"/>
      <c r="T795" s="4"/>
      <c r="U795" s="4"/>
      <c r="V795" s="4"/>
      <c r="W795" s="4">
        <v>0</v>
      </c>
      <c r="X795" s="4">
        <v>1</v>
      </c>
      <c r="Y795" s="4">
        <v>0</v>
      </c>
      <c r="Z795" s="4"/>
      <c r="AA795" s="4"/>
      <c r="AB795" s="4"/>
    </row>
    <row r="796" spans="1:245" x14ac:dyDescent="0.25">
      <c r="A796" s="4">
        <v>50</v>
      </c>
      <c r="B796" s="4">
        <v>0</v>
      </c>
      <c r="C796" s="4">
        <v>0</v>
      </c>
      <c r="D796" s="4">
        <v>1</v>
      </c>
      <c r="E796" s="4">
        <v>225</v>
      </c>
      <c r="F796" s="4">
        <f>ROUND(Source!AV791,O796)</f>
        <v>692.9</v>
      </c>
      <c r="G796" s="4" t="s">
        <v>30</v>
      </c>
      <c r="H796" s="4" t="s">
        <v>31</v>
      </c>
      <c r="I796" s="4"/>
      <c r="J796" s="4"/>
      <c r="K796" s="4">
        <v>225</v>
      </c>
      <c r="L796" s="4">
        <v>4</v>
      </c>
      <c r="M796" s="4">
        <v>3</v>
      </c>
      <c r="N796" s="4" t="s">
        <v>3</v>
      </c>
      <c r="O796" s="4">
        <v>2</v>
      </c>
      <c r="P796" s="4"/>
      <c r="Q796" s="4"/>
      <c r="R796" s="4"/>
      <c r="S796" s="4"/>
      <c r="T796" s="4"/>
      <c r="U796" s="4"/>
      <c r="V796" s="4"/>
      <c r="W796" s="4">
        <v>692.9</v>
      </c>
      <c r="X796" s="4">
        <v>1</v>
      </c>
      <c r="Y796" s="4">
        <v>692.9</v>
      </c>
      <c r="Z796" s="4"/>
      <c r="AA796" s="4"/>
      <c r="AB796" s="4"/>
    </row>
    <row r="797" spans="1:245" x14ac:dyDescent="0.25">
      <c r="A797" s="4">
        <v>50</v>
      </c>
      <c r="B797" s="4">
        <v>0</v>
      </c>
      <c r="C797" s="4">
        <v>0</v>
      </c>
      <c r="D797" s="4">
        <v>1</v>
      </c>
      <c r="E797" s="4">
        <v>226</v>
      </c>
      <c r="F797" s="4">
        <f>ROUND(Source!AW791,O797)</f>
        <v>692.9</v>
      </c>
      <c r="G797" s="4" t="s">
        <v>32</v>
      </c>
      <c r="H797" s="4" t="s">
        <v>33</v>
      </c>
      <c r="I797" s="4"/>
      <c r="J797" s="4"/>
      <c r="K797" s="4">
        <v>226</v>
      </c>
      <c r="L797" s="4">
        <v>5</v>
      </c>
      <c r="M797" s="4">
        <v>3</v>
      </c>
      <c r="N797" s="4" t="s">
        <v>3</v>
      </c>
      <c r="O797" s="4">
        <v>2</v>
      </c>
      <c r="P797" s="4"/>
      <c r="Q797" s="4"/>
      <c r="R797" s="4"/>
      <c r="S797" s="4"/>
      <c r="T797" s="4"/>
      <c r="U797" s="4"/>
      <c r="V797" s="4"/>
      <c r="W797" s="4">
        <v>692.9</v>
      </c>
      <c r="X797" s="4">
        <v>1</v>
      </c>
      <c r="Y797" s="4">
        <v>692.9</v>
      </c>
      <c r="Z797" s="4"/>
      <c r="AA797" s="4"/>
      <c r="AB797" s="4"/>
    </row>
    <row r="798" spans="1:245" x14ac:dyDescent="0.25">
      <c r="A798" s="4">
        <v>50</v>
      </c>
      <c r="B798" s="4">
        <v>0</v>
      </c>
      <c r="C798" s="4">
        <v>0</v>
      </c>
      <c r="D798" s="4">
        <v>1</v>
      </c>
      <c r="E798" s="4">
        <v>227</v>
      </c>
      <c r="F798" s="4">
        <f>ROUND(Source!AX791,O798)</f>
        <v>0</v>
      </c>
      <c r="G798" s="4" t="s">
        <v>34</v>
      </c>
      <c r="H798" s="4" t="s">
        <v>35</v>
      </c>
      <c r="I798" s="4"/>
      <c r="J798" s="4"/>
      <c r="K798" s="4">
        <v>227</v>
      </c>
      <c r="L798" s="4">
        <v>6</v>
      </c>
      <c r="M798" s="4">
        <v>3</v>
      </c>
      <c r="N798" s="4" t="s">
        <v>3</v>
      </c>
      <c r="O798" s="4">
        <v>2</v>
      </c>
      <c r="P798" s="4"/>
      <c r="Q798" s="4"/>
      <c r="R798" s="4"/>
      <c r="S798" s="4"/>
      <c r="T798" s="4"/>
      <c r="U798" s="4"/>
      <c r="V798" s="4"/>
      <c r="W798" s="4">
        <v>0</v>
      </c>
      <c r="X798" s="4">
        <v>1</v>
      </c>
      <c r="Y798" s="4">
        <v>0</v>
      </c>
      <c r="Z798" s="4"/>
      <c r="AA798" s="4"/>
      <c r="AB798" s="4"/>
    </row>
    <row r="799" spans="1:245" x14ac:dyDescent="0.25">
      <c r="A799" s="4">
        <v>50</v>
      </c>
      <c r="B799" s="4">
        <v>0</v>
      </c>
      <c r="C799" s="4">
        <v>0</v>
      </c>
      <c r="D799" s="4">
        <v>1</v>
      </c>
      <c r="E799" s="4">
        <v>228</v>
      </c>
      <c r="F799" s="4">
        <f>ROUND(Source!AY791,O799)</f>
        <v>692.9</v>
      </c>
      <c r="G799" s="4" t="s">
        <v>36</v>
      </c>
      <c r="H799" s="4" t="s">
        <v>37</v>
      </c>
      <c r="I799" s="4"/>
      <c r="J799" s="4"/>
      <c r="K799" s="4">
        <v>228</v>
      </c>
      <c r="L799" s="4">
        <v>7</v>
      </c>
      <c r="M799" s="4">
        <v>3</v>
      </c>
      <c r="N799" s="4" t="s">
        <v>3</v>
      </c>
      <c r="O799" s="4">
        <v>2</v>
      </c>
      <c r="P799" s="4"/>
      <c r="Q799" s="4"/>
      <c r="R799" s="4"/>
      <c r="S799" s="4"/>
      <c r="T799" s="4"/>
      <c r="U799" s="4"/>
      <c r="V799" s="4"/>
      <c r="W799" s="4">
        <v>692.9</v>
      </c>
      <c r="X799" s="4">
        <v>1</v>
      </c>
      <c r="Y799" s="4">
        <v>692.9</v>
      </c>
      <c r="Z799" s="4"/>
      <c r="AA799" s="4"/>
      <c r="AB799" s="4"/>
    </row>
    <row r="800" spans="1:245" x14ac:dyDescent="0.25">
      <c r="A800" s="4">
        <v>50</v>
      </c>
      <c r="B800" s="4">
        <v>0</v>
      </c>
      <c r="C800" s="4">
        <v>0</v>
      </c>
      <c r="D800" s="4">
        <v>1</v>
      </c>
      <c r="E800" s="4">
        <v>216</v>
      </c>
      <c r="F800" s="4">
        <f>ROUND(Source!AP791,O800)</f>
        <v>0</v>
      </c>
      <c r="G800" s="4" t="s">
        <v>38</v>
      </c>
      <c r="H800" s="4" t="s">
        <v>39</v>
      </c>
      <c r="I800" s="4"/>
      <c r="J800" s="4"/>
      <c r="K800" s="4">
        <v>216</v>
      </c>
      <c r="L800" s="4">
        <v>8</v>
      </c>
      <c r="M800" s="4">
        <v>3</v>
      </c>
      <c r="N800" s="4" t="s">
        <v>3</v>
      </c>
      <c r="O800" s="4">
        <v>2</v>
      </c>
      <c r="P800" s="4"/>
      <c r="Q800" s="4"/>
      <c r="R800" s="4"/>
      <c r="S800" s="4"/>
      <c r="T800" s="4"/>
      <c r="U800" s="4"/>
      <c r="V800" s="4"/>
      <c r="W800" s="4">
        <v>0</v>
      </c>
      <c r="X800" s="4">
        <v>1</v>
      </c>
      <c r="Y800" s="4">
        <v>0</v>
      </c>
      <c r="Z800" s="4"/>
      <c r="AA800" s="4"/>
      <c r="AB800" s="4"/>
    </row>
    <row r="801" spans="1:28" x14ac:dyDescent="0.25">
      <c r="A801" s="4">
        <v>50</v>
      </c>
      <c r="B801" s="4">
        <v>0</v>
      </c>
      <c r="C801" s="4">
        <v>0</v>
      </c>
      <c r="D801" s="4">
        <v>1</v>
      </c>
      <c r="E801" s="4">
        <v>223</v>
      </c>
      <c r="F801" s="4">
        <f>ROUND(Source!AQ791,O801)</f>
        <v>0</v>
      </c>
      <c r="G801" s="4" t="s">
        <v>40</v>
      </c>
      <c r="H801" s="4" t="s">
        <v>41</v>
      </c>
      <c r="I801" s="4"/>
      <c r="J801" s="4"/>
      <c r="K801" s="4">
        <v>223</v>
      </c>
      <c r="L801" s="4">
        <v>9</v>
      </c>
      <c r="M801" s="4">
        <v>3</v>
      </c>
      <c r="N801" s="4" t="s">
        <v>3</v>
      </c>
      <c r="O801" s="4">
        <v>2</v>
      </c>
      <c r="P801" s="4"/>
      <c r="Q801" s="4"/>
      <c r="R801" s="4"/>
      <c r="S801" s="4"/>
      <c r="T801" s="4"/>
      <c r="U801" s="4"/>
      <c r="V801" s="4"/>
      <c r="W801" s="4">
        <v>0</v>
      </c>
      <c r="X801" s="4">
        <v>1</v>
      </c>
      <c r="Y801" s="4">
        <v>0</v>
      </c>
      <c r="Z801" s="4"/>
      <c r="AA801" s="4"/>
      <c r="AB801" s="4"/>
    </row>
    <row r="802" spans="1:28" x14ac:dyDescent="0.25">
      <c r="A802" s="4">
        <v>50</v>
      </c>
      <c r="B802" s="4">
        <v>0</v>
      </c>
      <c r="C802" s="4">
        <v>0</v>
      </c>
      <c r="D802" s="4">
        <v>1</v>
      </c>
      <c r="E802" s="4">
        <v>229</v>
      </c>
      <c r="F802" s="4">
        <f>ROUND(Source!AZ791,O802)</f>
        <v>0</v>
      </c>
      <c r="G802" s="4" t="s">
        <v>42</v>
      </c>
      <c r="H802" s="4" t="s">
        <v>43</v>
      </c>
      <c r="I802" s="4"/>
      <c r="J802" s="4"/>
      <c r="K802" s="4">
        <v>229</v>
      </c>
      <c r="L802" s="4">
        <v>10</v>
      </c>
      <c r="M802" s="4">
        <v>3</v>
      </c>
      <c r="N802" s="4" t="s">
        <v>3</v>
      </c>
      <c r="O802" s="4">
        <v>2</v>
      </c>
      <c r="P802" s="4"/>
      <c r="Q802" s="4"/>
      <c r="R802" s="4"/>
      <c r="S802" s="4"/>
      <c r="T802" s="4"/>
      <c r="U802" s="4"/>
      <c r="V802" s="4"/>
      <c r="W802" s="4">
        <v>0</v>
      </c>
      <c r="X802" s="4">
        <v>1</v>
      </c>
      <c r="Y802" s="4">
        <v>0</v>
      </c>
      <c r="Z802" s="4"/>
      <c r="AA802" s="4"/>
      <c r="AB802" s="4"/>
    </row>
    <row r="803" spans="1:28" x14ac:dyDescent="0.25">
      <c r="A803" s="4">
        <v>50</v>
      </c>
      <c r="B803" s="4">
        <v>0</v>
      </c>
      <c r="C803" s="4">
        <v>0</v>
      </c>
      <c r="D803" s="4">
        <v>1</v>
      </c>
      <c r="E803" s="4">
        <v>203</v>
      </c>
      <c r="F803" s="4">
        <f>ROUND(Source!Q791,O803)</f>
        <v>0</v>
      </c>
      <c r="G803" s="4" t="s">
        <v>44</v>
      </c>
      <c r="H803" s="4" t="s">
        <v>45</v>
      </c>
      <c r="I803" s="4"/>
      <c r="J803" s="4"/>
      <c r="K803" s="4">
        <v>203</v>
      </c>
      <c r="L803" s="4">
        <v>11</v>
      </c>
      <c r="M803" s="4">
        <v>3</v>
      </c>
      <c r="N803" s="4" t="s">
        <v>3</v>
      </c>
      <c r="O803" s="4">
        <v>2</v>
      </c>
      <c r="P803" s="4"/>
      <c r="Q803" s="4"/>
      <c r="R803" s="4"/>
      <c r="S803" s="4"/>
      <c r="T803" s="4"/>
      <c r="U803" s="4"/>
      <c r="V803" s="4"/>
      <c r="W803" s="4">
        <v>0</v>
      </c>
      <c r="X803" s="4">
        <v>1</v>
      </c>
      <c r="Y803" s="4">
        <v>0</v>
      </c>
      <c r="Z803" s="4"/>
      <c r="AA803" s="4"/>
      <c r="AB803" s="4"/>
    </row>
    <row r="804" spans="1:28" x14ac:dyDescent="0.25">
      <c r="A804" s="4">
        <v>50</v>
      </c>
      <c r="B804" s="4">
        <v>0</v>
      </c>
      <c r="C804" s="4">
        <v>0</v>
      </c>
      <c r="D804" s="4">
        <v>1</v>
      </c>
      <c r="E804" s="4">
        <v>231</v>
      </c>
      <c r="F804" s="4">
        <f>ROUND(Source!BB791,O804)</f>
        <v>0</v>
      </c>
      <c r="G804" s="4" t="s">
        <v>46</v>
      </c>
      <c r="H804" s="4" t="s">
        <v>47</v>
      </c>
      <c r="I804" s="4"/>
      <c r="J804" s="4"/>
      <c r="K804" s="4">
        <v>231</v>
      </c>
      <c r="L804" s="4">
        <v>12</v>
      </c>
      <c r="M804" s="4">
        <v>3</v>
      </c>
      <c r="N804" s="4" t="s">
        <v>3</v>
      </c>
      <c r="O804" s="4">
        <v>2</v>
      </c>
      <c r="P804" s="4"/>
      <c r="Q804" s="4"/>
      <c r="R804" s="4"/>
      <c r="S804" s="4"/>
      <c r="T804" s="4"/>
      <c r="U804" s="4"/>
      <c r="V804" s="4"/>
      <c r="W804" s="4">
        <v>0</v>
      </c>
      <c r="X804" s="4">
        <v>1</v>
      </c>
      <c r="Y804" s="4">
        <v>0</v>
      </c>
      <c r="Z804" s="4"/>
      <c r="AA804" s="4"/>
      <c r="AB804" s="4"/>
    </row>
    <row r="805" spans="1:28" x14ac:dyDescent="0.25">
      <c r="A805" s="4">
        <v>50</v>
      </c>
      <c r="B805" s="4">
        <v>0</v>
      </c>
      <c r="C805" s="4">
        <v>0</v>
      </c>
      <c r="D805" s="4">
        <v>1</v>
      </c>
      <c r="E805" s="4">
        <v>204</v>
      </c>
      <c r="F805" s="4">
        <f>ROUND(Source!R791,O805)</f>
        <v>0</v>
      </c>
      <c r="G805" s="4" t="s">
        <v>48</v>
      </c>
      <c r="H805" s="4" t="s">
        <v>49</v>
      </c>
      <c r="I805" s="4"/>
      <c r="J805" s="4"/>
      <c r="K805" s="4">
        <v>204</v>
      </c>
      <c r="L805" s="4">
        <v>13</v>
      </c>
      <c r="M805" s="4">
        <v>3</v>
      </c>
      <c r="N805" s="4" t="s">
        <v>3</v>
      </c>
      <c r="O805" s="4">
        <v>2</v>
      </c>
      <c r="P805" s="4"/>
      <c r="Q805" s="4"/>
      <c r="R805" s="4"/>
      <c r="S805" s="4"/>
      <c r="T805" s="4"/>
      <c r="U805" s="4"/>
      <c r="V805" s="4"/>
      <c r="W805" s="4">
        <v>0</v>
      </c>
      <c r="X805" s="4">
        <v>1</v>
      </c>
      <c r="Y805" s="4">
        <v>0</v>
      </c>
      <c r="Z805" s="4"/>
      <c r="AA805" s="4"/>
      <c r="AB805" s="4"/>
    </row>
    <row r="806" spans="1:28" x14ac:dyDescent="0.25">
      <c r="A806" s="4">
        <v>50</v>
      </c>
      <c r="B806" s="4">
        <v>0</v>
      </c>
      <c r="C806" s="4">
        <v>0</v>
      </c>
      <c r="D806" s="4">
        <v>1</v>
      </c>
      <c r="E806" s="4">
        <v>205</v>
      </c>
      <c r="F806" s="4">
        <f>ROUND(Source!S791,O806)</f>
        <v>151848.98000000001</v>
      </c>
      <c r="G806" s="4" t="s">
        <v>50</v>
      </c>
      <c r="H806" s="4" t="s">
        <v>51</v>
      </c>
      <c r="I806" s="4"/>
      <c r="J806" s="4"/>
      <c r="K806" s="4">
        <v>205</v>
      </c>
      <c r="L806" s="4">
        <v>14</v>
      </c>
      <c r="M806" s="4">
        <v>3</v>
      </c>
      <c r="N806" s="4" t="s">
        <v>3</v>
      </c>
      <c r="O806" s="4">
        <v>2</v>
      </c>
      <c r="P806" s="4"/>
      <c r="Q806" s="4"/>
      <c r="R806" s="4"/>
      <c r="S806" s="4"/>
      <c r="T806" s="4"/>
      <c r="U806" s="4"/>
      <c r="V806" s="4"/>
      <c r="W806" s="4">
        <v>151848.98000000001</v>
      </c>
      <c r="X806" s="4">
        <v>1</v>
      </c>
      <c r="Y806" s="4">
        <v>151848.98000000001</v>
      </c>
      <c r="Z806" s="4"/>
      <c r="AA806" s="4"/>
      <c r="AB806" s="4"/>
    </row>
    <row r="807" spans="1:28" x14ac:dyDescent="0.25">
      <c r="A807" s="4">
        <v>50</v>
      </c>
      <c r="B807" s="4">
        <v>0</v>
      </c>
      <c r="C807" s="4">
        <v>0</v>
      </c>
      <c r="D807" s="4">
        <v>1</v>
      </c>
      <c r="E807" s="4">
        <v>232</v>
      </c>
      <c r="F807" s="4">
        <f>ROUND(Source!BC791,O807)</f>
        <v>0</v>
      </c>
      <c r="G807" s="4" t="s">
        <v>52</v>
      </c>
      <c r="H807" s="4" t="s">
        <v>53</v>
      </c>
      <c r="I807" s="4"/>
      <c r="J807" s="4"/>
      <c r="K807" s="4">
        <v>232</v>
      </c>
      <c r="L807" s="4">
        <v>15</v>
      </c>
      <c r="M807" s="4">
        <v>3</v>
      </c>
      <c r="N807" s="4" t="s">
        <v>3</v>
      </c>
      <c r="O807" s="4">
        <v>2</v>
      </c>
      <c r="P807" s="4"/>
      <c r="Q807" s="4"/>
      <c r="R807" s="4"/>
      <c r="S807" s="4"/>
      <c r="T807" s="4"/>
      <c r="U807" s="4"/>
      <c r="V807" s="4"/>
      <c r="W807" s="4">
        <v>0</v>
      </c>
      <c r="X807" s="4">
        <v>1</v>
      </c>
      <c r="Y807" s="4">
        <v>0</v>
      </c>
      <c r="Z807" s="4"/>
      <c r="AA807" s="4"/>
      <c r="AB807" s="4"/>
    </row>
    <row r="808" spans="1:28" x14ac:dyDescent="0.25">
      <c r="A808" s="4">
        <v>50</v>
      </c>
      <c r="B808" s="4">
        <v>0</v>
      </c>
      <c r="C808" s="4">
        <v>0</v>
      </c>
      <c r="D808" s="4">
        <v>1</v>
      </c>
      <c r="E808" s="4">
        <v>214</v>
      </c>
      <c r="F808" s="4">
        <f>ROUND(Source!AS791,O808)</f>
        <v>0</v>
      </c>
      <c r="G808" s="4" t="s">
        <v>54</v>
      </c>
      <c r="H808" s="4" t="s">
        <v>55</v>
      </c>
      <c r="I808" s="4"/>
      <c r="J808" s="4"/>
      <c r="K808" s="4">
        <v>214</v>
      </c>
      <c r="L808" s="4">
        <v>16</v>
      </c>
      <c r="M808" s="4">
        <v>3</v>
      </c>
      <c r="N808" s="4" t="s">
        <v>3</v>
      </c>
      <c r="O808" s="4">
        <v>2</v>
      </c>
      <c r="P808" s="4"/>
      <c r="Q808" s="4"/>
      <c r="R808" s="4"/>
      <c r="S808" s="4"/>
      <c r="T808" s="4"/>
      <c r="U808" s="4"/>
      <c r="V808" s="4"/>
      <c r="W808" s="4">
        <v>0</v>
      </c>
      <c r="X808" s="4">
        <v>1</v>
      </c>
      <c r="Y808" s="4">
        <v>0</v>
      </c>
      <c r="Z808" s="4"/>
      <c r="AA808" s="4"/>
      <c r="AB808" s="4"/>
    </row>
    <row r="809" spans="1:28" x14ac:dyDescent="0.25">
      <c r="A809" s="4">
        <v>50</v>
      </c>
      <c r="B809" s="4">
        <v>0</v>
      </c>
      <c r="C809" s="4">
        <v>0</v>
      </c>
      <c r="D809" s="4">
        <v>1</v>
      </c>
      <c r="E809" s="4">
        <v>215</v>
      </c>
      <c r="F809" s="4">
        <f>ROUND(Source!AT791,O809)</f>
        <v>0</v>
      </c>
      <c r="G809" s="4" t="s">
        <v>56</v>
      </c>
      <c r="H809" s="4" t="s">
        <v>57</v>
      </c>
      <c r="I809" s="4"/>
      <c r="J809" s="4"/>
      <c r="K809" s="4">
        <v>215</v>
      </c>
      <c r="L809" s="4">
        <v>17</v>
      </c>
      <c r="M809" s="4">
        <v>3</v>
      </c>
      <c r="N809" s="4" t="s">
        <v>3</v>
      </c>
      <c r="O809" s="4">
        <v>2</v>
      </c>
      <c r="P809" s="4"/>
      <c r="Q809" s="4"/>
      <c r="R809" s="4"/>
      <c r="S809" s="4"/>
      <c r="T809" s="4"/>
      <c r="U809" s="4"/>
      <c r="V809" s="4"/>
      <c r="W809" s="4">
        <v>0</v>
      </c>
      <c r="X809" s="4">
        <v>1</v>
      </c>
      <c r="Y809" s="4">
        <v>0</v>
      </c>
      <c r="Z809" s="4"/>
      <c r="AA809" s="4"/>
      <c r="AB809" s="4"/>
    </row>
    <row r="810" spans="1:28" x14ac:dyDescent="0.25">
      <c r="A810" s="4">
        <v>50</v>
      </c>
      <c r="B810" s="4">
        <v>0</v>
      </c>
      <c r="C810" s="4">
        <v>0</v>
      </c>
      <c r="D810" s="4">
        <v>1</v>
      </c>
      <c r="E810" s="4">
        <v>217</v>
      </c>
      <c r="F810" s="4">
        <f>ROUND(Source!AU791,O810)</f>
        <v>274021.07</v>
      </c>
      <c r="G810" s="4" t="s">
        <v>58</v>
      </c>
      <c r="H810" s="4" t="s">
        <v>59</v>
      </c>
      <c r="I810" s="4"/>
      <c r="J810" s="4"/>
      <c r="K810" s="4">
        <v>217</v>
      </c>
      <c r="L810" s="4">
        <v>18</v>
      </c>
      <c r="M810" s="4">
        <v>3</v>
      </c>
      <c r="N810" s="4" t="s">
        <v>3</v>
      </c>
      <c r="O810" s="4">
        <v>2</v>
      </c>
      <c r="P810" s="4"/>
      <c r="Q810" s="4"/>
      <c r="R810" s="4"/>
      <c r="S810" s="4"/>
      <c r="T810" s="4"/>
      <c r="U810" s="4"/>
      <c r="V810" s="4"/>
      <c r="W810" s="4">
        <v>274021.07</v>
      </c>
      <c r="X810" s="4">
        <v>1</v>
      </c>
      <c r="Y810" s="4">
        <v>274021.07</v>
      </c>
      <c r="Z810" s="4"/>
      <c r="AA810" s="4"/>
      <c r="AB810" s="4"/>
    </row>
    <row r="811" spans="1:28" x14ac:dyDescent="0.25">
      <c r="A811" s="4">
        <v>50</v>
      </c>
      <c r="B811" s="4">
        <v>0</v>
      </c>
      <c r="C811" s="4">
        <v>0</v>
      </c>
      <c r="D811" s="4">
        <v>1</v>
      </c>
      <c r="E811" s="4">
        <v>230</v>
      </c>
      <c r="F811" s="4">
        <f>ROUND(Source!BA791,O811)</f>
        <v>0</v>
      </c>
      <c r="G811" s="4" t="s">
        <v>60</v>
      </c>
      <c r="H811" s="4" t="s">
        <v>61</v>
      </c>
      <c r="I811" s="4"/>
      <c r="J811" s="4"/>
      <c r="K811" s="4">
        <v>230</v>
      </c>
      <c r="L811" s="4">
        <v>19</v>
      </c>
      <c r="M811" s="4">
        <v>3</v>
      </c>
      <c r="N811" s="4" t="s">
        <v>3</v>
      </c>
      <c r="O811" s="4">
        <v>2</v>
      </c>
      <c r="P811" s="4"/>
      <c r="Q811" s="4"/>
      <c r="R811" s="4"/>
      <c r="S811" s="4"/>
      <c r="T811" s="4"/>
      <c r="U811" s="4"/>
      <c r="V811" s="4"/>
      <c r="W811" s="4">
        <v>0</v>
      </c>
      <c r="X811" s="4">
        <v>1</v>
      </c>
      <c r="Y811" s="4">
        <v>0</v>
      </c>
      <c r="Z811" s="4"/>
      <c r="AA811" s="4"/>
      <c r="AB811" s="4"/>
    </row>
    <row r="812" spans="1:28" x14ac:dyDescent="0.25">
      <c r="A812" s="4">
        <v>50</v>
      </c>
      <c r="B812" s="4">
        <v>0</v>
      </c>
      <c r="C812" s="4">
        <v>0</v>
      </c>
      <c r="D812" s="4">
        <v>1</v>
      </c>
      <c r="E812" s="4">
        <v>206</v>
      </c>
      <c r="F812" s="4">
        <f>ROUND(Source!T791,O812)</f>
        <v>0</v>
      </c>
      <c r="G812" s="4" t="s">
        <v>62</v>
      </c>
      <c r="H812" s="4" t="s">
        <v>63</v>
      </c>
      <c r="I812" s="4"/>
      <c r="J812" s="4"/>
      <c r="K812" s="4">
        <v>206</v>
      </c>
      <c r="L812" s="4">
        <v>20</v>
      </c>
      <c r="M812" s="4">
        <v>3</v>
      </c>
      <c r="N812" s="4" t="s">
        <v>3</v>
      </c>
      <c r="O812" s="4">
        <v>2</v>
      </c>
      <c r="P812" s="4"/>
      <c r="Q812" s="4"/>
      <c r="R812" s="4"/>
      <c r="S812" s="4"/>
      <c r="T812" s="4"/>
      <c r="U812" s="4"/>
      <c r="V812" s="4"/>
      <c r="W812" s="4">
        <v>0</v>
      </c>
      <c r="X812" s="4">
        <v>1</v>
      </c>
      <c r="Y812" s="4">
        <v>0</v>
      </c>
      <c r="Z812" s="4"/>
      <c r="AA812" s="4"/>
      <c r="AB812" s="4"/>
    </row>
    <row r="813" spans="1:28" x14ac:dyDescent="0.25">
      <c r="A813" s="4">
        <v>50</v>
      </c>
      <c r="B813" s="4">
        <v>0</v>
      </c>
      <c r="C813" s="4">
        <v>0</v>
      </c>
      <c r="D813" s="4">
        <v>1</v>
      </c>
      <c r="E813" s="4">
        <v>207</v>
      </c>
      <c r="F813" s="4">
        <f>Source!U791</f>
        <v>195.16000000000003</v>
      </c>
      <c r="G813" s="4" t="s">
        <v>64</v>
      </c>
      <c r="H813" s="4" t="s">
        <v>65</v>
      </c>
      <c r="I813" s="4"/>
      <c r="J813" s="4"/>
      <c r="K813" s="4">
        <v>207</v>
      </c>
      <c r="L813" s="4">
        <v>21</v>
      </c>
      <c r="M813" s="4">
        <v>3</v>
      </c>
      <c r="N813" s="4" t="s">
        <v>3</v>
      </c>
      <c r="O813" s="4">
        <v>-1</v>
      </c>
      <c r="P813" s="4"/>
      <c r="Q813" s="4"/>
      <c r="R813" s="4"/>
      <c r="S813" s="4"/>
      <c r="T813" s="4"/>
      <c r="U813" s="4"/>
      <c r="V813" s="4"/>
      <c r="W813" s="4">
        <v>195.16</v>
      </c>
      <c r="X813" s="4">
        <v>1</v>
      </c>
      <c r="Y813" s="4">
        <v>195.16</v>
      </c>
      <c r="Z813" s="4"/>
      <c r="AA813" s="4"/>
      <c r="AB813" s="4"/>
    </row>
    <row r="814" spans="1:28" x14ac:dyDescent="0.25">
      <c r="A814" s="4">
        <v>50</v>
      </c>
      <c r="B814" s="4">
        <v>0</v>
      </c>
      <c r="C814" s="4">
        <v>0</v>
      </c>
      <c r="D814" s="4">
        <v>1</v>
      </c>
      <c r="E814" s="4">
        <v>208</v>
      </c>
      <c r="F814" s="4">
        <f>Source!V791</f>
        <v>0</v>
      </c>
      <c r="G814" s="4" t="s">
        <v>66</v>
      </c>
      <c r="H814" s="4" t="s">
        <v>67</v>
      </c>
      <c r="I814" s="4"/>
      <c r="J814" s="4"/>
      <c r="K814" s="4">
        <v>208</v>
      </c>
      <c r="L814" s="4">
        <v>22</v>
      </c>
      <c r="M814" s="4">
        <v>3</v>
      </c>
      <c r="N814" s="4" t="s">
        <v>3</v>
      </c>
      <c r="O814" s="4">
        <v>-1</v>
      </c>
      <c r="P814" s="4"/>
      <c r="Q814" s="4"/>
      <c r="R814" s="4"/>
      <c r="S814" s="4"/>
      <c r="T814" s="4"/>
      <c r="U814" s="4"/>
      <c r="V814" s="4"/>
      <c r="W814" s="4">
        <v>0</v>
      </c>
      <c r="X814" s="4">
        <v>1</v>
      </c>
      <c r="Y814" s="4">
        <v>0</v>
      </c>
      <c r="Z814" s="4"/>
      <c r="AA814" s="4"/>
      <c r="AB814" s="4"/>
    </row>
    <row r="815" spans="1:28" x14ac:dyDescent="0.25">
      <c r="A815" s="4">
        <v>50</v>
      </c>
      <c r="B815" s="4">
        <v>0</v>
      </c>
      <c r="C815" s="4">
        <v>0</v>
      </c>
      <c r="D815" s="4">
        <v>1</v>
      </c>
      <c r="E815" s="4">
        <v>209</v>
      </c>
      <c r="F815" s="4">
        <f>ROUND(Source!W791,O815)</f>
        <v>0</v>
      </c>
      <c r="G815" s="4" t="s">
        <v>68</v>
      </c>
      <c r="H815" s="4" t="s">
        <v>69</v>
      </c>
      <c r="I815" s="4"/>
      <c r="J815" s="4"/>
      <c r="K815" s="4">
        <v>209</v>
      </c>
      <c r="L815" s="4">
        <v>23</v>
      </c>
      <c r="M815" s="4">
        <v>3</v>
      </c>
      <c r="N815" s="4" t="s">
        <v>3</v>
      </c>
      <c r="O815" s="4">
        <v>2</v>
      </c>
      <c r="P815" s="4"/>
      <c r="Q815" s="4"/>
      <c r="R815" s="4"/>
      <c r="S815" s="4"/>
      <c r="T815" s="4"/>
      <c r="U815" s="4"/>
      <c r="V815" s="4"/>
      <c r="W815" s="4">
        <v>0</v>
      </c>
      <c r="X815" s="4">
        <v>1</v>
      </c>
      <c r="Y815" s="4">
        <v>0</v>
      </c>
      <c r="Z815" s="4"/>
      <c r="AA815" s="4"/>
      <c r="AB815" s="4"/>
    </row>
    <row r="816" spans="1:28" x14ac:dyDescent="0.25">
      <c r="A816" s="4">
        <v>50</v>
      </c>
      <c r="B816" s="4">
        <v>0</v>
      </c>
      <c r="C816" s="4">
        <v>0</v>
      </c>
      <c r="D816" s="4">
        <v>1</v>
      </c>
      <c r="E816" s="4">
        <v>233</v>
      </c>
      <c r="F816" s="4">
        <f>ROUND(Source!BD791,O816)</f>
        <v>0</v>
      </c>
      <c r="G816" s="4" t="s">
        <v>70</v>
      </c>
      <c r="H816" s="4" t="s">
        <v>71</v>
      </c>
      <c r="I816" s="4"/>
      <c r="J816" s="4"/>
      <c r="K816" s="4">
        <v>233</v>
      </c>
      <c r="L816" s="4">
        <v>24</v>
      </c>
      <c r="M816" s="4">
        <v>3</v>
      </c>
      <c r="N816" s="4" t="s">
        <v>3</v>
      </c>
      <c r="O816" s="4">
        <v>2</v>
      </c>
      <c r="P816" s="4"/>
      <c r="Q816" s="4"/>
      <c r="R816" s="4"/>
      <c r="S816" s="4"/>
      <c r="T816" s="4"/>
      <c r="U816" s="4"/>
      <c r="V816" s="4"/>
      <c r="W816" s="4">
        <v>0</v>
      </c>
      <c r="X816" s="4">
        <v>1</v>
      </c>
      <c r="Y816" s="4">
        <v>0</v>
      </c>
      <c r="Z816" s="4"/>
      <c r="AA816" s="4"/>
      <c r="AB816" s="4"/>
    </row>
    <row r="817" spans="1:245" x14ac:dyDescent="0.25">
      <c r="A817" s="4">
        <v>50</v>
      </c>
      <c r="B817" s="4">
        <v>0</v>
      </c>
      <c r="C817" s="4">
        <v>0</v>
      </c>
      <c r="D817" s="4">
        <v>1</v>
      </c>
      <c r="E817" s="4">
        <v>210</v>
      </c>
      <c r="F817" s="4">
        <f>ROUND(Source!X791,O817)</f>
        <v>106294.29</v>
      </c>
      <c r="G817" s="4" t="s">
        <v>72</v>
      </c>
      <c r="H817" s="4" t="s">
        <v>73</v>
      </c>
      <c r="I817" s="4"/>
      <c r="J817" s="4"/>
      <c r="K817" s="4">
        <v>210</v>
      </c>
      <c r="L817" s="4">
        <v>25</v>
      </c>
      <c r="M817" s="4">
        <v>3</v>
      </c>
      <c r="N817" s="4" t="s">
        <v>3</v>
      </c>
      <c r="O817" s="4">
        <v>2</v>
      </c>
      <c r="P817" s="4"/>
      <c r="Q817" s="4"/>
      <c r="R817" s="4"/>
      <c r="S817" s="4"/>
      <c r="T817" s="4"/>
      <c r="U817" s="4"/>
      <c r="V817" s="4"/>
      <c r="W817" s="4">
        <v>106294.29</v>
      </c>
      <c r="X817" s="4">
        <v>1</v>
      </c>
      <c r="Y817" s="4">
        <v>106294.29</v>
      </c>
      <c r="Z817" s="4"/>
      <c r="AA817" s="4"/>
      <c r="AB817" s="4"/>
    </row>
    <row r="818" spans="1:245" x14ac:dyDescent="0.25">
      <c r="A818" s="4">
        <v>50</v>
      </c>
      <c r="B818" s="4">
        <v>0</v>
      </c>
      <c r="C818" s="4">
        <v>0</v>
      </c>
      <c r="D818" s="4">
        <v>1</v>
      </c>
      <c r="E818" s="4">
        <v>211</v>
      </c>
      <c r="F818" s="4">
        <f>ROUND(Source!Y791,O818)</f>
        <v>15184.9</v>
      </c>
      <c r="G818" s="4" t="s">
        <v>74</v>
      </c>
      <c r="H818" s="4" t="s">
        <v>75</v>
      </c>
      <c r="I818" s="4"/>
      <c r="J818" s="4"/>
      <c r="K818" s="4">
        <v>211</v>
      </c>
      <c r="L818" s="4">
        <v>26</v>
      </c>
      <c r="M818" s="4">
        <v>3</v>
      </c>
      <c r="N818" s="4" t="s">
        <v>3</v>
      </c>
      <c r="O818" s="4">
        <v>2</v>
      </c>
      <c r="P818" s="4"/>
      <c r="Q818" s="4"/>
      <c r="R818" s="4"/>
      <c r="S818" s="4"/>
      <c r="T818" s="4"/>
      <c r="U818" s="4"/>
      <c r="V818" s="4"/>
      <c r="W818" s="4">
        <v>15184.9</v>
      </c>
      <c r="X818" s="4">
        <v>1</v>
      </c>
      <c r="Y818" s="4">
        <v>15184.9</v>
      </c>
      <c r="Z818" s="4"/>
      <c r="AA818" s="4"/>
      <c r="AB818" s="4"/>
    </row>
    <row r="819" spans="1:245" x14ac:dyDescent="0.25">
      <c r="A819" s="4">
        <v>50</v>
      </c>
      <c r="B819" s="4">
        <v>0</v>
      </c>
      <c r="C819" s="4">
        <v>0</v>
      </c>
      <c r="D819" s="4">
        <v>1</v>
      </c>
      <c r="E819" s="4">
        <v>224</v>
      </c>
      <c r="F819" s="4">
        <f>ROUND(Source!AR791,O819)</f>
        <v>274021.07</v>
      </c>
      <c r="G819" s="4" t="s">
        <v>76</v>
      </c>
      <c r="H819" s="4" t="s">
        <v>77</v>
      </c>
      <c r="I819" s="4"/>
      <c r="J819" s="4"/>
      <c r="K819" s="4">
        <v>224</v>
      </c>
      <c r="L819" s="4">
        <v>27</v>
      </c>
      <c r="M819" s="4">
        <v>3</v>
      </c>
      <c r="N819" s="4" t="s">
        <v>3</v>
      </c>
      <c r="O819" s="4">
        <v>2</v>
      </c>
      <c r="P819" s="4"/>
      <c r="Q819" s="4"/>
      <c r="R819" s="4"/>
      <c r="S819" s="4"/>
      <c r="T819" s="4"/>
      <c r="U819" s="4"/>
      <c r="V819" s="4"/>
      <c r="W819" s="4">
        <v>274021.07</v>
      </c>
      <c r="X819" s="4">
        <v>1</v>
      </c>
      <c r="Y819" s="4">
        <v>274021.07</v>
      </c>
      <c r="Z819" s="4"/>
      <c r="AA819" s="4"/>
      <c r="AB819" s="4"/>
    </row>
    <row r="821" spans="1:245" x14ac:dyDescent="0.25">
      <c r="A821" s="1">
        <v>5</v>
      </c>
      <c r="B821" s="1">
        <v>1</v>
      </c>
      <c r="C821" s="1"/>
      <c r="D821" s="1">
        <f>ROW(A827)</f>
        <v>827</v>
      </c>
      <c r="E821" s="1"/>
      <c r="F821" s="1" t="s">
        <v>13</v>
      </c>
      <c r="G821" s="1" t="s">
        <v>188</v>
      </c>
      <c r="H821" s="1" t="s">
        <v>3</v>
      </c>
      <c r="I821" s="1">
        <v>0</v>
      </c>
      <c r="J821" s="1"/>
      <c r="K821" s="1">
        <v>-1</v>
      </c>
      <c r="L821" s="1"/>
      <c r="M821" s="1" t="s">
        <v>3</v>
      </c>
      <c r="N821" s="1"/>
      <c r="O821" s="1"/>
      <c r="P821" s="1"/>
      <c r="Q821" s="1"/>
      <c r="R821" s="1"/>
      <c r="S821" s="1">
        <v>0</v>
      </c>
      <c r="T821" s="1"/>
      <c r="U821" s="1" t="s">
        <v>3</v>
      </c>
      <c r="V821" s="1">
        <v>0</v>
      </c>
      <c r="W821" s="1"/>
      <c r="X821" s="1"/>
      <c r="Y821" s="1"/>
      <c r="Z821" s="1"/>
      <c r="AA821" s="1"/>
      <c r="AB821" s="1" t="s">
        <v>3</v>
      </c>
      <c r="AC821" s="1" t="s">
        <v>3</v>
      </c>
      <c r="AD821" s="1" t="s">
        <v>3</v>
      </c>
      <c r="AE821" s="1" t="s">
        <v>3</v>
      </c>
      <c r="AF821" s="1" t="s">
        <v>3</v>
      </c>
      <c r="AG821" s="1" t="s">
        <v>3</v>
      </c>
      <c r="AH821" s="1"/>
      <c r="AI821" s="1"/>
      <c r="AJ821" s="1"/>
      <c r="AK821" s="1"/>
      <c r="AL821" s="1"/>
      <c r="AM821" s="1"/>
      <c r="AN821" s="1"/>
      <c r="AO821" s="1"/>
      <c r="AP821" s="1" t="s">
        <v>3</v>
      </c>
      <c r="AQ821" s="1" t="s">
        <v>3</v>
      </c>
      <c r="AR821" s="1" t="s">
        <v>3</v>
      </c>
      <c r="AS821" s="1"/>
      <c r="AT821" s="1"/>
      <c r="AU821" s="1"/>
      <c r="AV821" s="1"/>
      <c r="AW821" s="1"/>
      <c r="AX821" s="1"/>
      <c r="AY821" s="1"/>
      <c r="AZ821" s="1" t="s">
        <v>3</v>
      </c>
      <c r="BA821" s="1"/>
      <c r="BB821" s="1" t="s">
        <v>3</v>
      </c>
      <c r="BC821" s="1" t="s">
        <v>3</v>
      </c>
      <c r="BD821" s="1" t="s">
        <v>3</v>
      </c>
      <c r="BE821" s="1" t="s">
        <v>3</v>
      </c>
      <c r="BF821" s="1" t="s">
        <v>3</v>
      </c>
      <c r="BG821" s="1" t="s">
        <v>3</v>
      </c>
      <c r="BH821" s="1" t="s">
        <v>3</v>
      </c>
      <c r="BI821" s="1" t="s">
        <v>3</v>
      </c>
      <c r="BJ821" s="1" t="s">
        <v>3</v>
      </c>
      <c r="BK821" s="1" t="s">
        <v>3</v>
      </c>
      <c r="BL821" s="1" t="s">
        <v>3</v>
      </c>
      <c r="BM821" s="1" t="s">
        <v>3</v>
      </c>
      <c r="BN821" s="1" t="s">
        <v>3</v>
      </c>
      <c r="BO821" s="1" t="s">
        <v>3</v>
      </c>
      <c r="BP821" s="1" t="s">
        <v>3</v>
      </c>
      <c r="BQ821" s="1"/>
      <c r="BR821" s="1"/>
      <c r="BS821" s="1"/>
      <c r="BT821" s="1"/>
      <c r="BU821" s="1"/>
      <c r="BV821" s="1"/>
      <c r="BW821" s="1"/>
      <c r="BX821" s="1">
        <v>0</v>
      </c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>
        <v>0</v>
      </c>
    </row>
    <row r="823" spans="1:245" x14ac:dyDescent="0.25">
      <c r="A823" s="2">
        <v>52</v>
      </c>
      <c r="B823" s="2">
        <f t="shared" ref="B823:G823" si="493">B827</f>
        <v>1</v>
      </c>
      <c r="C823" s="2">
        <f t="shared" si="493"/>
        <v>5</v>
      </c>
      <c r="D823" s="2">
        <f t="shared" si="493"/>
        <v>821</v>
      </c>
      <c r="E823" s="2">
        <f t="shared" si="493"/>
        <v>0</v>
      </c>
      <c r="F823" s="2" t="str">
        <f t="shared" si="493"/>
        <v>Новый подраздел</v>
      </c>
      <c r="G823" s="2" t="str">
        <f t="shared" si="493"/>
        <v>СВН - Здания</v>
      </c>
      <c r="H823" s="2"/>
      <c r="I823" s="2"/>
      <c r="J823" s="2"/>
      <c r="K823" s="2"/>
      <c r="L823" s="2"/>
      <c r="M823" s="2"/>
      <c r="N823" s="2"/>
      <c r="O823" s="2">
        <f t="shared" ref="O823:AT823" si="494">O827</f>
        <v>1087465.6000000001</v>
      </c>
      <c r="P823" s="2">
        <f t="shared" si="494"/>
        <v>6963.84</v>
      </c>
      <c r="Q823" s="2">
        <f t="shared" si="494"/>
        <v>0</v>
      </c>
      <c r="R823" s="2">
        <f t="shared" si="494"/>
        <v>0</v>
      </c>
      <c r="S823" s="2">
        <f t="shared" si="494"/>
        <v>1080501.76</v>
      </c>
      <c r="T823" s="2">
        <f t="shared" si="494"/>
        <v>0</v>
      </c>
      <c r="U823" s="2">
        <f t="shared" si="494"/>
        <v>1522.56</v>
      </c>
      <c r="V823" s="2">
        <f t="shared" si="494"/>
        <v>0</v>
      </c>
      <c r="W823" s="2">
        <f t="shared" si="494"/>
        <v>0</v>
      </c>
      <c r="X823" s="2">
        <f t="shared" si="494"/>
        <v>756351.23</v>
      </c>
      <c r="Y823" s="2">
        <f t="shared" si="494"/>
        <v>108050.18</v>
      </c>
      <c r="Z823" s="2">
        <f t="shared" si="494"/>
        <v>0</v>
      </c>
      <c r="AA823" s="2">
        <f t="shared" si="494"/>
        <v>0</v>
      </c>
      <c r="AB823" s="2">
        <f t="shared" si="494"/>
        <v>1087465.6000000001</v>
      </c>
      <c r="AC823" s="2">
        <f t="shared" si="494"/>
        <v>6963.84</v>
      </c>
      <c r="AD823" s="2">
        <f t="shared" si="494"/>
        <v>0</v>
      </c>
      <c r="AE823" s="2">
        <f t="shared" si="494"/>
        <v>0</v>
      </c>
      <c r="AF823" s="2">
        <f t="shared" si="494"/>
        <v>1080501.76</v>
      </c>
      <c r="AG823" s="2">
        <f t="shared" si="494"/>
        <v>0</v>
      </c>
      <c r="AH823" s="2">
        <f t="shared" si="494"/>
        <v>1522.56</v>
      </c>
      <c r="AI823" s="2">
        <f t="shared" si="494"/>
        <v>0</v>
      </c>
      <c r="AJ823" s="2">
        <f t="shared" si="494"/>
        <v>0</v>
      </c>
      <c r="AK823" s="2">
        <f t="shared" si="494"/>
        <v>756351.23</v>
      </c>
      <c r="AL823" s="2">
        <f t="shared" si="494"/>
        <v>108050.18</v>
      </c>
      <c r="AM823" s="2">
        <f t="shared" si="494"/>
        <v>0</v>
      </c>
      <c r="AN823" s="2">
        <f t="shared" si="494"/>
        <v>0</v>
      </c>
      <c r="AO823" s="2">
        <f t="shared" si="494"/>
        <v>0</v>
      </c>
      <c r="AP823" s="2">
        <f t="shared" si="494"/>
        <v>0</v>
      </c>
      <c r="AQ823" s="2">
        <f t="shared" si="494"/>
        <v>0</v>
      </c>
      <c r="AR823" s="2">
        <f t="shared" si="494"/>
        <v>1951867.01</v>
      </c>
      <c r="AS823" s="2">
        <f t="shared" si="494"/>
        <v>0</v>
      </c>
      <c r="AT823" s="2">
        <f t="shared" si="494"/>
        <v>0</v>
      </c>
      <c r="AU823" s="2">
        <f t="shared" ref="AU823:BZ823" si="495">AU827</f>
        <v>1951867.01</v>
      </c>
      <c r="AV823" s="2">
        <f t="shared" si="495"/>
        <v>6963.84</v>
      </c>
      <c r="AW823" s="2">
        <f t="shared" si="495"/>
        <v>6963.84</v>
      </c>
      <c r="AX823" s="2">
        <f t="shared" si="495"/>
        <v>0</v>
      </c>
      <c r="AY823" s="2">
        <f t="shared" si="495"/>
        <v>6963.84</v>
      </c>
      <c r="AZ823" s="2">
        <f t="shared" si="495"/>
        <v>0</v>
      </c>
      <c r="BA823" s="2">
        <f t="shared" si="495"/>
        <v>0</v>
      </c>
      <c r="BB823" s="2">
        <f t="shared" si="495"/>
        <v>0</v>
      </c>
      <c r="BC823" s="2">
        <f t="shared" si="495"/>
        <v>0</v>
      </c>
      <c r="BD823" s="2">
        <f t="shared" si="495"/>
        <v>0</v>
      </c>
      <c r="BE823" s="2">
        <f t="shared" si="495"/>
        <v>0</v>
      </c>
      <c r="BF823" s="2">
        <f t="shared" si="495"/>
        <v>0</v>
      </c>
      <c r="BG823" s="2">
        <f t="shared" si="495"/>
        <v>0</v>
      </c>
      <c r="BH823" s="2">
        <f t="shared" si="495"/>
        <v>0</v>
      </c>
      <c r="BI823" s="2">
        <f t="shared" si="495"/>
        <v>0</v>
      </c>
      <c r="BJ823" s="2">
        <f t="shared" si="495"/>
        <v>0</v>
      </c>
      <c r="BK823" s="2">
        <f t="shared" si="495"/>
        <v>0</v>
      </c>
      <c r="BL823" s="2">
        <f t="shared" si="495"/>
        <v>0</v>
      </c>
      <c r="BM823" s="2">
        <f t="shared" si="495"/>
        <v>0</v>
      </c>
      <c r="BN823" s="2">
        <f t="shared" si="495"/>
        <v>0</v>
      </c>
      <c r="BO823" s="2">
        <f t="shared" si="495"/>
        <v>0</v>
      </c>
      <c r="BP823" s="2">
        <f t="shared" si="495"/>
        <v>0</v>
      </c>
      <c r="BQ823" s="2">
        <f t="shared" si="495"/>
        <v>0</v>
      </c>
      <c r="BR823" s="2">
        <f t="shared" si="495"/>
        <v>0</v>
      </c>
      <c r="BS823" s="2">
        <f t="shared" si="495"/>
        <v>0</v>
      </c>
      <c r="BT823" s="2">
        <f t="shared" si="495"/>
        <v>0</v>
      </c>
      <c r="BU823" s="2">
        <f t="shared" si="495"/>
        <v>0</v>
      </c>
      <c r="BV823" s="2">
        <f t="shared" si="495"/>
        <v>0</v>
      </c>
      <c r="BW823" s="2">
        <f t="shared" si="495"/>
        <v>0</v>
      </c>
      <c r="BX823" s="2">
        <f t="shared" si="495"/>
        <v>0</v>
      </c>
      <c r="BY823" s="2">
        <f t="shared" si="495"/>
        <v>0</v>
      </c>
      <c r="BZ823" s="2">
        <f t="shared" si="495"/>
        <v>0</v>
      </c>
      <c r="CA823" s="2">
        <f t="shared" ref="CA823:DF823" si="496">CA827</f>
        <v>1951867.01</v>
      </c>
      <c r="CB823" s="2">
        <f t="shared" si="496"/>
        <v>0</v>
      </c>
      <c r="CC823" s="2">
        <f t="shared" si="496"/>
        <v>0</v>
      </c>
      <c r="CD823" s="2">
        <f t="shared" si="496"/>
        <v>1951867.01</v>
      </c>
      <c r="CE823" s="2">
        <f t="shared" si="496"/>
        <v>6963.84</v>
      </c>
      <c r="CF823" s="2">
        <f t="shared" si="496"/>
        <v>6963.84</v>
      </c>
      <c r="CG823" s="2">
        <f t="shared" si="496"/>
        <v>0</v>
      </c>
      <c r="CH823" s="2">
        <f t="shared" si="496"/>
        <v>6963.84</v>
      </c>
      <c r="CI823" s="2">
        <f t="shared" si="496"/>
        <v>0</v>
      </c>
      <c r="CJ823" s="2">
        <f t="shared" si="496"/>
        <v>0</v>
      </c>
      <c r="CK823" s="2">
        <f t="shared" si="496"/>
        <v>0</v>
      </c>
      <c r="CL823" s="2">
        <f t="shared" si="496"/>
        <v>0</v>
      </c>
      <c r="CM823" s="2">
        <f t="shared" si="496"/>
        <v>0</v>
      </c>
      <c r="CN823" s="2">
        <f t="shared" si="496"/>
        <v>0</v>
      </c>
      <c r="CO823" s="2">
        <f t="shared" si="496"/>
        <v>0</v>
      </c>
      <c r="CP823" s="2">
        <f t="shared" si="496"/>
        <v>0</v>
      </c>
      <c r="CQ823" s="2">
        <f t="shared" si="496"/>
        <v>0</v>
      </c>
      <c r="CR823" s="2">
        <f t="shared" si="496"/>
        <v>0</v>
      </c>
      <c r="CS823" s="2">
        <f t="shared" si="496"/>
        <v>0</v>
      </c>
      <c r="CT823" s="2">
        <f t="shared" si="496"/>
        <v>0</v>
      </c>
      <c r="CU823" s="2">
        <f t="shared" si="496"/>
        <v>0</v>
      </c>
      <c r="CV823" s="2">
        <f t="shared" si="496"/>
        <v>0</v>
      </c>
      <c r="CW823" s="2">
        <f t="shared" si="496"/>
        <v>0</v>
      </c>
      <c r="CX823" s="2">
        <f t="shared" si="496"/>
        <v>0</v>
      </c>
      <c r="CY823" s="2">
        <f t="shared" si="496"/>
        <v>0</v>
      </c>
      <c r="CZ823" s="2">
        <f t="shared" si="496"/>
        <v>0</v>
      </c>
      <c r="DA823" s="2">
        <f t="shared" si="496"/>
        <v>0</v>
      </c>
      <c r="DB823" s="2">
        <f t="shared" si="496"/>
        <v>0</v>
      </c>
      <c r="DC823" s="2">
        <f t="shared" si="496"/>
        <v>0</v>
      </c>
      <c r="DD823" s="2">
        <f t="shared" si="496"/>
        <v>0</v>
      </c>
      <c r="DE823" s="2">
        <f t="shared" si="496"/>
        <v>0</v>
      </c>
      <c r="DF823" s="2">
        <f t="shared" si="496"/>
        <v>0</v>
      </c>
      <c r="DG823" s="3">
        <f t="shared" ref="DG823:EL823" si="497">DG827</f>
        <v>0</v>
      </c>
      <c r="DH823" s="3">
        <f t="shared" si="497"/>
        <v>0</v>
      </c>
      <c r="DI823" s="3">
        <f t="shared" si="497"/>
        <v>0</v>
      </c>
      <c r="DJ823" s="3">
        <f t="shared" si="497"/>
        <v>0</v>
      </c>
      <c r="DK823" s="3">
        <f t="shared" si="497"/>
        <v>0</v>
      </c>
      <c r="DL823" s="3">
        <f t="shared" si="497"/>
        <v>0</v>
      </c>
      <c r="DM823" s="3">
        <f t="shared" si="497"/>
        <v>0</v>
      </c>
      <c r="DN823" s="3">
        <f t="shared" si="497"/>
        <v>0</v>
      </c>
      <c r="DO823" s="3">
        <f t="shared" si="497"/>
        <v>0</v>
      </c>
      <c r="DP823" s="3">
        <f t="shared" si="497"/>
        <v>0</v>
      </c>
      <c r="DQ823" s="3">
        <f t="shared" si="497"/>
        <v>0</v>
      </c>
      <c r="DR823" s="3">
        <f t="shared" si="497"/>
        <v>0</v>
      </c>
      <c r="DS823" s="3">
        <f t="shared" si="497"/>
        <v>0</v>
      </c>
      <c r="DT823" s="3">
        <f t="shared" si="497"/>
        <v>0</v>
      </c>
      <c r="DU823" s="3">
        <f t="shared" si="497"/>
        <v>0</v>
      </c>
      <c r="DV823" s="3">
        <f t="shared" si="497"/>
        <v>0</v>
      </c>
      <c r="DW823" s="3">
        <f t="shared" si="497"/>
        <v>0</v>
      </c>
      <c r="DX823" s="3">
        <f t="shared" si="497"/>
        <v>0</v>
      </c>
      <c r="DY823" s="3">
        <f t="shared" si="497"/>
        <v>0</v>
      </c>
      <c r="DZ823" s="3">
        <f t="shared" si="497"/>
        <v>0</v>
      </c>
      <c r="EA823" s="3">
        <f t="shared" si="497"/>
        <v>0</v>
      </c>
      <c r="EB823" s="3">
        <f t="shared" si="497"/>
        <v>0</v>
      </c>
      <c r="EC823" s="3">
        <f t="shared" si="497"/>
        <v>0</v>
      </c>
      <c r="ED823" s="3">
        <f t="shared" si="497"/>
        <v>0</v>
      </c>
      <c r="EE823" s="3">
        <f t="shared" si="497"/>
        <v>0</v>
      </c>
      <c r="EF823" s="3">
        <f t="shared" si="497"/>
        <v>0</v>
      </c>
      <c r="EG823" s="3">
        <f t="shared" si="497"/>
        <v>0</v>
      </c>
      <c r="EH823" s="3">
        <f t="shared" si="497"/>
        <v>0</v>
      </c>
      <c r="EI823" s="3">
        <f t="shared" si="497"/>
        <v>0</v>
      </c>
      <c r="EJ823" s="3">
        <f t="shared" si="497"/>
        <v>0</v>
      </c>
      <c r="EK823" s="3">
        <f t="shared" si="497"/>
        <v>0</v>
      </c>
      <c r="EL823" s="3">
        <f t="shared" si="497"/>
        <v>0</v>
      </c>
      <c r="EM823" s="3">
        <f t="shared" ref="EM823:FR823" si="498">EM827</f>
        <v>0</v>
      </c>
      <c r="EN823" s="3">
        <f t="shared" si="498"/>
        <v>0</v>
      </c>
      <c r="EO823" s="3">
        <f t="shared" si="498"/>
        <v>0</v>
      </c>
      <c r="EP823" s="3">
        <f t="shared" si="498"/>
        <v>0</v>
      </c>
      <c r="EQ823" s="3">
        <f t="shared" si="498"/>
        <v>0</v>
      </c>
      <c r="ER823" s="3">
        <f t="shared" si="498"/>
        <v>0</v>
      </c>
      <c r="ES823" s="3">
        <f t="shared" si="498"/>
        <v>0</v>
      </c>
      <c r="ET823" s="3">
        <f t="shared" si="498"/>
        <v>0</v>
      </c>
      <c r="EU823" s="3">
        <f t="shared" si="498"/>
        <v>0</v>
      </c>
      <c r="EV823" s="3">
        <f t="shared" si="498"/>
        <v>0</v>
      </c>
      <c r="EW823" s="3">
        <f t="shared" si="498"/>
        <v>0</v>
      </c>
      <c r="EX823" s="3">
        <f t="shared" si="498"/>
        <v>0</v>
      </c>
      <c r="EY823" s="3">
        <f t="shared" si="498"/>
        <v>0</v>
      </c>
      <c r="EZ823" s="3">
        <f t="shared" si="498"/>
        <v>0</v>
      </c>
      <c r="FA823" s="3">
        <f t="shared" si="498"/>
        <v>0</v>
      </c>
      <c r="FB823" s="3">
        <f t="shared" si="498"/>
        <v>0</v>
      </c>
      <c r="FC823" s="3">
        <f t="shared" si="498"/>
        <v>0</v>
      </c>
      <c r="FD823" s="3">
        <f t="shared" si="498"/>
        <v>0</v>
      </c>
      <c r="FE823" s="3">
        <f t="shared" si="498"/>
        <v>0</v>
      </c>
      <c r="FF823" s="3">
        <f t="shared" si="498"/>
        <v>0</v>
      </c>
      <c r="FG823" s="3">
        <f t="shared" si="498"/>
        <v>0</v>
      </c>
      <c r="FH823" s="3">
        <f t="shared" si="498"/>
        <v>0</v>
      </c>
      <c r="FI823" s="3">
        <f t="shared" si="498"/>
        <v>0</v>
      </c>
      <c r="FJ823" s="3">
        <f t="shared" si="498"/>
        <v>0</v>
      </c>
      <c r="FK823" s="3">
        <f t="shared" si="498"/>
        <v>0</v>
      </c>
      <c r="FL823" s="3">
        <f t="shared" si="498"/>
        <v>0</v>
      </c>
      <c r="FM823" s="3">
        <f t="shared" si="498"/>
        <v>0</v>
      </c>
      <c r="FN823" s="3">
        <f t="shared" si="498"/>
        <v>0</v>
      </c>
      <c r="FO823" s="3">
        <f t="shared" si="498"/>
        <v>0</v>
      </c>
      <c r="FP823" s="3">
        <f t="shared" si="498"/>
        <v>0</v>
      </c>
      <c r="FQ823" s="3">
        <f t="shared" si="498"/>
        <v>0</v>
      </c>
      <c r="FR823" s="3">
        <f t="shared" si="498"/>
        <v>0</v>
      </c>
      <c r="FS823" s="3">
        <f t="shared" ref="FS823:GX823" si="499">FS827</f>
        <v>0</v>
      </c>
      <c r="FT823" s="3">
        <f t="shared" si="499"/>
        <v>0</v>
      </c>
      <c r="FU823" s="3">
        <f t="shared" si="499"/>
        <v>0</v>
      </c>
      <c r="FV823" s="3">
        <f t="shared" si="499"/>
        <v>0</v>
      </c>
      <c r="FW823" s="3">
        <f t="shared" si="499"/>
        <v>0</v>
      </c>
      <c r="FX823" s="3">
        <f t="shared" si="499"/>
        <v>0</v>
      </c>
      <c r="FY823" s="3">
        <f t="shared" si="499"/>
        <v>0</v>
      </c>
      <c r="FZ823" s="3">
        <f t="shared" si="499"/>
        <v>0</v>
      </c>
      <c r="GA823" s="3">
        <f t="shared" si="499"/>
        <v>0</v>
      </c>
      <c r="GB823" s="3">
        <f t="shared" si="499"/>
        <v>0</v>
      </c>
      <c r="GC823" s="3">
        <f t="shared" si="499"/>
        <v>0</v>
      </c>
      <c r="GD823" s="3">
        <f t="shared" si="499"/>
        <v>0</v>
      </c>
      <c r="GE823" s="3">
        <f t="shared" si="499"/>
        <v>0</v>
      </c>
      <c r="GF823" s="3">
        <f t="shared" si="499"/>
        <v>0</v>
      </c>
      <c r="GG823" s="3">
        <f t="shared" si="499"/>
        <v>0</v>
      </c>
      <c r="GH823" s="3">
        <f t="shared" si="499"/>
        <v>0</v>
      </c>
      <c r="GI823" s="3">
        <f t="shared" si="499"/>
        <v>0</v>
      </c>
      <c r="GJ823" s="3">
        <f t="shared" si="499"/>
        <v>0</v>
      </c>
      <c r="GK823" s="3">
        <f t="shared" si="499"/>
        <v>0</v>
      </c>
      <c r="GL823" s="3">
        <f t="shared" si="499"/>
        <v>0</v>
      </c>
      <c r="GM823" s="3">
        <f t="shared" si="499"/>
        <v>0</v>
      </c>
      <c r="GN823" s="3">
        <f t="shared" si="499"/>
        <v>0</v>
      </c>
      <c r="GO823" s="3">
        <f t="shared" si="499"/>
        <v>0</v>
      </c>
      <c r="GP823" s="3">
        <f t="shared" si="499"/>
        <v>0</v>
      </c>
      <c r="GQ823" s="3">
        <f t="shared" si="499"/>
        <v>0</v>
      </c>
      <c r="GR823" s="3">
        <f t="shared" si="499"/>
        <v>0</v>
      </c>
      <c r="GS823" s="3">
        <f t="shared" si="499"/>
        <v>0</v>
      </c>
      <c r="GT823" s="3">
        <f t="shared" si="499"/>
        <v>0</v>
      </c>
      <c r="GU823" s="3">
        <f t="shared" si="499"/>
        <v>0</v>
      </c>
      <c r="GV823" s="3">
        <f t="shared" si="499"/>
        <v>0</v>
      </c>
      <c r="GW823" s="3">
        <f t="shared" si="499"/>
        <v>0</v>
      </c>
      <c r="GX823" s="3">
        <f t="shared" si="499"/>
        <v>0</v>
      </c>
    </row>
    <row r="825" spans="1:245" x14ac:dyDescent="0.25">
      <c r="A825">
        <v>17</v>
      </c>
      <c r="B825">
        <v>1</v>
      </c>
      <c r="D825">
        <f>ROW(EtalonRes!A164)</f>
        <v>164</v>
      </c>
      <c r="E825" t="s">
        <v>257</v>
      </c>
      <c r="F825" t="s">
        <v>190</v>
      </c>
      <c r="G825" t="s">
        <v>201</v>
      </c>
      <c r="H825" t="s">
        <v>18</v>
      </c>
      <c r="I825">
        <v>64</v>
      </c>
      <c r="J825">
        <v>0</v>
      </c>
      <c r="K825">
        <v>64</v>
      </c>
      <c r="O825">
        <f>ROUND(CP825,2)</f>
        <v>1087465.6000000001</v>
      </c>
      <c r="P825">
        <f>ROUND(CQ825*I825,2)</f>
        <v>6963.84</v>
      </c>
      <c r="Q825">
        <f>ROUND(CR825*I825,2)</f>
        <v>0</v>
      </c>
      <c r="R825">
        <f>ROUND(CS825*I825,2)</f>
        <v>0</v>
      </c>
      <c r="S825">
        <f>ROUND(CT825*I825,2)</f>
        <v>1080501.76</v>
      </c>
      <c r="T825">
        <f>ROUND(CU825*I825,2)</f>
        <v>0</v>
      </c>
      <c r="U825">
        <f>CV825*I825</f>
        <v>1522.56</v>
      </c>
      <c r="V825">
        <f>CW825*I825</f>
        <v>0</v>
      </c>
      <c r="W825">
        <f>ROUND(CX825*I825,2)</f>
        <v>0</v>
      </c>
      <c r="X825">
        <f>ROUND(CY825,2)</f>
        <v>756351.23</v>
      </c>
      <c r="Y825">
        <f>ROUND(CZ825,2)</f>
        <v>108050.18</v>
      </c>
      <c r="AA825">
        <v>288585831</v>
      </c>
      <c r="AB825">
        <f>ROUND((AC825+AD825+AF825),6)</f>
        <v>16991.650000000001</v>
      </c>
      <c r="AC825">
        <f>ROUND(((ES825*13)),6)</f>
        <v>108.81</v>
      </c>
      <c r="AD825">
        <f>ROUND(((((ET825*13))-((EU825*13)))+AE825),6)</f>
        <v>0</v>
      </c>
      <c r="AE825">
        <f>ROUND(((EU825*13)),6)</f>
        <v>0</v>
      </c>
      <c r="AF825">
        <f>ROUND(((EV825*13)),6)</f>
        <v>16882.84</v>
      </c>
      <c r="AG825">
        <f>ROUND((AP825),6)</f>
        <v>0</v>
      </c>
      <c r="AH825">
        <f>((EW825*13))</f>
        <v>23.79</v>
      </c>
      <c r="AI825">
        <f>((EX825*13))</f>
        <v>0</v>
      </c>
      <c r="AJ825">
        <f>(AS825)</f>
        <v>0</v>
      </c>
      <c r="AK825">
        <v>1307.05</v>
      </c>
      <c r="AL825">
        <v>8.3699999999999992</v>
      </c>
      <c r="AM825">
        <v>0</v>
      </c>
      <c r="AN825">
        <v>0</v>
      </c>
      <c r="AO825">
        <v>1298.68</v>
      </c>
      <c r="AP825">
        <v>0</v>
      </c>
      <c r="AQ825">
        <v>1.83</v>
      </c>
      <c r="AR825">
        <v>0</v>
      </c>
      <c r="AS825">
        <v>0</v>
      </c>
      <c r="AT825">
        <v>70</v>
      </c>
      <c r="AU825">
        <v>10</v>
      </c>
      <c r="AV825">
        <v>1</v>
      </c>
      <c r="AW825">
        <v>1</v>
      </c>
      <c r="AZ825">
        <v>1</v>
      </c>
      <c r="BA825">
        <v>1</v>
      </c>
      <c r="BB825">
        <v>1</v>
      </c>
      <c r="BC825">
        <v>1</v>
      </c>
      <c r="BD825" t="s">
        <v>3</v>
      </c>
      <c r="BE825" t="s">
        <v>3</v>
      </c>
      <c r="BF825" t="s">
        <v>3</v>
      </c>
      <c r="BG825" t="s">
        <v>3</v>
      </c>
      <c r="BH825">
        <v>0</v>
      </c>
      <c r="BI825">
        <v>4</v>
      </c>
      <c r="BJ825" t="s">
        <v>192</v>
      </c>
      <c r="BM825">
        <v>0</v>
      </c>
      <c r="BN825">
        <v>284416172</v>
      </c>
      <c r="BO825" t="s">
        <v>3</v>
      </c>
      <c r="BP825">
        <v>0</v>
      </c>
      <c r="BQ825">
        <v>1</v>
      </c>
      <c r="BR825">
        <v>0</v>
      </c>
      <c r="BS825">
        <v>1</v>
      </c>
      <c r="BT825">
        <v>1</v>
      </c>
      <c r="BU825">
        <v>1</v>
      </c>
      <c r="BV825">
        <v>1</v>
      </c>
      <c r="BW825">
        <v>1</v>
      </c>
      <c r="BX825">
        <v>1</v>
      </c>
      <c r="BY825" t="s">
        <v>3</v>
      </c>
      <c r="BZ825">
        <v>70</v>
      </c>
      <c r="CA825">
        <v>10</v>
      </c>
      <c r="CB825" t="s">
        <v>3</v>
      </c>
      <c r="CE825">
        <v>0</v>
      </c>
      <c r="CF825">
        <v>0</v>
      </c>
      <c r="CG825">
        <v>0</v>
      </c>
      <c r="CM825">
        <v>0</v>
      </c>
      <c r="CN825" t="s">
        <v>3</v>
      </c>
      <c r="CO825">
        <v>0</v>
      </c>
      <c r="CP825">
        <f>(P825+Q825+S825)</f>
        <v>1087465.6000000001</v>
      </c>
      <c r="CQ825">
        <f>(AC825*BC825*AW825)</f>
        <v>108.81</v>
      </c>
      <c r="CR825">
        <f>(((((ET825*13))*BB825-((EU825*13))*BS825)+AE825*BS825)*AV825)</f>
        <v>0</v>
      </c>
      <c r="CS825">
        <f>(AE825*BS825*AV825)</f>
        <v>0</v>
      </c>
      <c r="CT825">
        <f>(AF825*BA825*AV825)</f>
        <v>16882.84</v>
      </c>
      <c r="CU825">
        <f>AG825</f>
        <v>0</v>
      </c>
      <c r="CV825">
        <f>(AH825*AV825)</f>
        <v>23.79</v>
      </c>
      <c r="CW825">
        <f>AI825</f>
        <v>0</v>
      </c>
      <c r="CX825">
        <f>AJ825</f>
        <v>0</v>
      </c>
      <c r="CY825">
        <f>((S825*BZ825)/100)</f>
        <v>756351.23200000008</v>
      </c>
      <c r="CZ825">
        <f>((S825*CA825)/100)</f>
        <v>108050.17599999999</v>
      </c>
      <c r="DC825" t="s">
        <v>3</v>
      </c>
      <c r="DD825" t="s">
        <v>102</v>
      </c>
      <c r="DE825" t="s">
        <v>102</v>
      </c>
      <c r="DF825" t="s">
        <v>102</v>
      </c>
      <c r="DG825" t="s">
        <v>102</v>
      </c>
      <c r="DH825" t="s">
        <v>3</v>
      </c>
      <c r="DI825" t="s">
        <v>102</v>
      </c>
      <c r="DJ825" t="s">
        <v>102</v>
      </c>
      <c r="DK825" t="s">
        <v>3</v>
      </c>
      <c r="DL825" t="s">
        <v>3</v>
      </c>
      <c r="DM825" t="s">
        <v>3</v>
      </c>
      <c r="DN825">
        <v>0</v>
      </c>
      <c r="DO825">
        <v>0</v>
      </c>
      <c r="DP825">
        <v>1</v>
      </c>
      <c r="DQ825">
        <v>1</v>
      </c>
      <c r="DU825">
        <v>1010</v>
      </c>
      <c r="DV825" t="s">
        <v>18</v>
      </c>
      <c r="DW825" t="s">
        <v>18</v>
      </c>
      <c r="DX825">
        <v>1</v>
      </c>
      <c r="DZ825" t="s">
        <v>3</v>
      </c>
      <c r="EA825" t="s">
        <v>3</v>
      </c>
      <c r="EB825" t="s">
        <v>3</v>
      </c>
      <c r="EC825" t="s">
        <v>3</v>
      </c>
      <c r="EE825">
        <v>284416175</v>
      </c>
      <c r="EF825">
        <v>1</v>
      </c>
      <c r="EG825" t="s">
        <v>21</v>
      </c>
      <c r="EH825">
        <v>0</v>
      </c>
      <c r="EI825" t="s">
        <v>3</v>
      </c>
      <c r="EJ825">
        <v>4</v>
      </c>
      <c r="EK825">
        <v>0</v>
      </c>
      <c r="EL825" t="s">
        <v>22</v>
      </c>
      <c r="EM825" t="s">
        <v>23</v>
      </c>
      <c r="EO825" t="s">
        <v>3</v>
      </c>
      <c r="EQ825">
        <v>1441792</v>
      </c>
      <c r="ER825">
        <v>1307.05</v>
      </c>
      <c r="ES825">
        <v>8.3699999999999992</v>
      </c>
      <c r="ET825">
        <v>0</v>
      </c>
      <c r="EU825">
        <v>0</v>
      </c>
      <c r="EV825">
        <v>1298.68</v>
      </c>
      <c r="EW825">
        <v>1.83</v>
      </c>
      <c r="EX825">
        <v>0</v>
      </c>
      <c r="EY825">
        <v>0</v>
      </c>
      <c r="FQ825">
        <v>0</v>
      </c>
      <c r="FR825">
        <v>0</v>
      </c>
      <c r="FS825">
        <v>0</v>
      </c>
      <c r="FX825">
        <v>70</v>
      </c>
      <c r="FY825">
        <v>10</v>
      </c>
      <c r="GA825" t="s">
        <v>3</v>
      </c>
      <c r="GD825">
        <v>0</v>
      </c>
      <c r="GF825">
        <v>368213878</v>
      </c>
      <c r="GG825">
        <v>2</v>
      </c>
      <c r="GH825">
        <v>1</v>
      </c>
      <c r="GI825">
        <v>-2</v>
      </c>
      <c r="GJ825">
        <v>0</v>
      </c>
      <c r="GK825">
        <f>ROUND(R825*(R12)/100,2)</f>
        <v>0</v>
      </c>
      <c r="GL825">
        <f>ROUND(IF(AND(BH825=3,BI825=3,FS825&lt;&gt;0),P825,0),2)</f>
        <v>0</v>
      </c>
      <c r="GM825">
        <f>ROUND(O825+X825+Y825+GK825,2)+GX825</f>
        <v>1951867.01</v>
      </c>
      <c r="GN825">
        <f>IF(OR(BI825=0,BI825=1),GM825-GX825,0)</f>
        <v>0</v>
      </c>
      <c r="GO825">
        <f>IF(BI825=2,GM825-GX825,0)</f>
        <v>0</v>
      </c>
      <c r="GP825">
        <f>IF(BI825=4,GM825-GX825,0)</f>
        <v>1951867.01</v>
      </c>
      <c r="GR825">
        <v>0</v>
      </c>
      <c r="GS825">
        <v>0</v>
      </c>
      <c r="GT825">
        <v>0</v>
      </c>
      <c r="GU825" t="s">
        <v>3</v>
      </c>
      <c r="GV825">
        <f>ROUND((GT825),6)</f>
        <v>0</v>
      </c>
      <c r="GW825">
        <v>1</v>
      </c>
      <c r="GX825">
        <f>ROUND(HC825*I825,2)</f>
        <v>0</v>
      </c>
      <c r="HA825">
        <v>0</v>
      </c>
      <c r="HB825">
        <v>0</v>
      </c>
      <c r="HC825">
        <f>GV825*GW825</f>
        <v>0</v>
      </c>
      <c r="HE825" t="s">
        <v>3</v>
      </c>
      <c r="HF825" t="s">
        <v>3</v>
      </c>
      <c r="HM825" t="s">
        <v>3</v>
      </c>
      <c r="HN825" t="s">
        <v>3</v>
      </c>
      <c r="HO825" t="s">
        <v>3</v>
      </c>
      <c r="HP825" t="s">
        <v>3</v>
      </c>
      <c r="HQ825" t="s">
        <v>3</v>
      </c>
      <c r="HS825">
        <v>0</v>
      </c>
      <c r="IK825">
        <v>0</v>
      </c>
    </row>
    <row r="827" spans="1:245" x14ac:dyDescent="0.25">
      <c r="A827" s="2">
        <v>51</v>
      </c>
      <c r="B827" s="2">
        <f>B821</f>
        <v>1</v>
      </c>
      <c r="C827" s="2">
        <f>A821</f>
        <v>5</v>
      </c>
      <c r="D827" s="2">
        <f>ROW(A821)</f>
        <v>821</v>
      </c>
      <c r="E827" s="2"/>
      <c r="F827" s="2" t="str">
        <f>IF(F821&lt;&gt;"",F821,"")</f>
        <v>Новый подраздел</v>
      </c>
      <c r="G827" s="2" t="str">
        <f>IF(G821&lt;&gt;"",G821,"")</f>
        <v>СВН - Здания</v>
      </c>
      <c r="H827" s="2">
        <v>0</v>
      </c>
      <c r="I827" s="2"/>
      <c r="J827" s="2"/>
      <c r="K827" s="2"/>
      <c r="L827" s="2"/>
      <c r="M827" s="2"/>
      <c r="N827" s="2"/>
      <c r="O827" s="2">
        <f t="shared" ref="O827:T827" si="500">ROUND(AB827,2)</f>
        <v>1087465.6000000001</v>
      </c>
      <c r="P827" s="2">
        <f t="shared" si="500"/>
        <v>6963.84</v>
      </c>
      <c r="Q827" s="2">
        <f t="shared" si="500"/>
        <v>0</v>
      </c>
      <c r="R827" s="2">
        <f t="shared" si="500"/>
        <v>0</v>
      </c>
      <c r="S827" s="2">
        <f t="shared" si="500"/>
        <v>1080501.76</v>
      </c>
      <c r="T827" s="2">
        <f t="shared" si="500"/>
        <v>0</v>
      </c>
      <c r="U827" s="2">
        <f>AH827</f>
        <v>1522.56</v>
      </c>
      <c r="V827" s="2">
        <f>AI827</f>
        <v>0</v>
      </c>
      <c r="W827" s="2">
        <f>ROUND(AJ827,2)</f>
        <v>0</v>
      </c>
      <c r="X827" s="2">
        <f>ROUND(AK827,2)</f>
        <v>756351.23</v>
      </c>
      <c r="Y827" s="2">
        <f>ROUND(AL827,2)</f>
        <v>108050.18</v>
      </c>
      <c r="Z827" s="2"/>
      <c r="AA827" s="2"/>
      <c r="AB827" s="2">
        <f>ROUND(SUMIF(AA825:AA825,"=288585831",O825:O825),2)</f>
        <v>1087465.6000000001</v>
      </c>
      <c r="AC827" s="2">
        <f>ROUND(SUMIF(AA825:AA825,"=288585831",P825:P825),2)</f>
        <v>6963.84</v>
      </c>
      <c r="AD827" s="2">
        <f>ROUND(SUMIF(AA825:AA825,"=288585831",Q825:Q825),2)</f>
        <v>0</v>
      </c>
      <c r="AE827" s="2">
        <f>ROUND(SUMIF(AA825:AA825,"=288585831",R825:R825),2)</f>
        <v>0</v>
      </c>
      <c r="AF827" s="2">
        <f>ROUND(SUMIF(AA825:AA825,"=288585831",S825:S825),2)</f>
        <v>1080501.76</v>
      </c>
      <c r="AG827" s="2">
        <f>ROUND(SUMIF(AA825:AA825,"=288585831",T825:T825),2)</f>
        <v>0</v>
      </c>
      <c r="AH827" s="2">
        <f>SUMIF(AA825:AA825,"=288585831",U825:U825)</f>
        <v>1522.56</v>
      </c>
      <c r="AI827" s="2">
        <f>SUMIF(AA825:AA825,"=288585831",V825:V825)</f>
        <v>0</v>
      </c>
      <c r="AJ827" s="2">
        <f>ROUND(SUMIF(AA825:AA825,"=288585831",W825:W825),2)</f>
        <v>0</v>
      </c>
      <c r="AK827" s="2">
        <f>ROUND(SUMIF(AA825:AA825,"=288585831",X825:X825),2)</f>
        <v>756351.23</v>
      </c>
      <c r="AL827" s="2">
        <f>ROUND(SUMIF(AA825:AA825,"=288585831",Y825:Y825),2)</f>
        <v>108050.18</v>
      </c>
      <c r="AM827" s="2"/>
      <c r="AN827" s="2"/>
      <c r="AO827" s="2">
        <f t="shared" ref="AO827:BD827" si="501">ROUND(BX827,2)</f>
        <v>0</v>
      </c>
      <c r="AP827" s="2">
        <f t="shared" si="501"/>
        <v>0</v>
      </c>
      <c r="AQ827" s="2">
        <f t="shared" si="501"/>
        <v>0</v>
      </c>
      <c r="AR827" s="2">
        <f t="shared" si="501"/>
        <v>1951867.01</v>
      </c>
      <c r="AS827" s="2">
        <f t="shared" si="501"/>
        <v>0</v>
      </c>
      <c r="AT827" s="2">
        <f t="shared" si="501"/>
        <v>0</v>
      </c>
      <c r="AU827" s="2">
        <f t="shared" si="501"/>
        <v>1951867.01</v>
      </c>
      <c r="AV827" s="2">
        <f t="shared" si="501"/>
        <v>6963.84</v>
      </c>
      <c r="AW827" s="2">
        <f t="shared" si="501"/>
        <v>6963.84</v>
      </c>
      <c r="AX827" s="2">
        <f t="shared" si="501"/>
        <v>0</v>
      </c>
      <c r="AY827" s="2">
        <f t="shared" si="501"/>
        <v>6963.84</v>
      </c>
      <c r="AZ827" s="2">
        <f t="shared" si="501"/>
        <v>0</v>
      </c>
      <c r="BA827" s="2">
        <f t="shared" si="501"/>
        <v>0</v>
      </c>
      <c r="BB827" s="2">
        <f t="shared" si="501"/>
        <v>0</v>
      </c>
      <c r="BC827" s="2">
        <f t="shared" si="501"/>
        <v>0</v>
      </c>
      <c r="BD827" s="2">
        <f t="shared" si="501"/>
        <v>0</v>
      </c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>
        <f>ROUND(SUMIF(AA825:AA825,"=288585831",FQ825:FQ825),2)</f>
        <v>0</v>
      </c>
      <c r="BY827" s="2">
        <f>ROUND(SUMIF(AA825:AA825,"=288585831",FR825:FR825),2)</f>
        <v>0</v>
      </c>
      <c r="BZ827" s="2">
        <f>ROUND(SUMIF(AA825:AA825,"=288585831",GL825:GL825),2)</f>
        <v>0</v>
      </c>
      <c r="CA827" s="2">
        <f>ROUND(SUMIF(AA825:AA825,"=288585831",GM825:GM825),2)</f>
        <v>1951867.01</v>
      </c>
      <c r="CB827" s="2">
        <f>ROUND(SUMIF(AA825:AA825,"=288585831",GN825:GN825),2)</f>
        <v>0</v>
      </c>
      <c r="CC827" s="2">
        <f>ROUND(SUMIF(AA825:AA825,"=288585831",GO825:GO825),2)</f>
        <v>0</v>
      </c>
      <c r="CD827" s="2">
        <f>ROUND(SUMIF(AA825:AA825,"=288585831",GP825:GP825),2)</f>
        <v>1951867.01</v>
      </c>
      <c r="CE827" s="2">
        <f>AC827-BX827</f>
        <v>6963.84</v>
      </c>
      <c r="CF827" s="2">
        <f>AC827-BY827</f>
        <v>6963.84</v>
      </c>
      <c r="CG827" s="2">
        <f>BX827-BZ827</f>
        <v>0</v>
      </c>
      <c r="CH827" s="2">
        <f>AC827-BX827-BY827+BZ827</f>
        <v>6963.84</v>
      </c>
      <c r="CI827" s="2">
        <f>BY827-BZ827</f>
        <v>0</v>
      </c>
      <c r="CJ827" s="2">
        <f>ROUND(SUMIF(AA825:AA825,"=288585831",GX825:GX825),2)</f>
        <v>0</v>
      </c>
      <c r="CK827" s="2">
        <f>ROUND(SUMIF(AA825:AA825,"=288585831",GY825:GY825),2)</f>
        <v>0</v>
      </c>
      <c r="CL827" s="2">
        <f>ROUND(SUMIF(AA825:AA825,"=288585831",GZ825:GZ825),2)</f>
        <v>0</v>
      </c>
      <c r="CM827" s="2">
        <f>ROUND(SUMIF(AA825:AA825,"=288585831",HD825:HD825),2)</f>
        <v>0</v>
      </c>
      <c r="CN827" s="2"/>
      <c r="CO827" s="2"/>
      <c r="CP827" s="2"/>
      <c r="CQ827" s="2"/>
      <c r="CR827" s="2"/>
      <c r="CS827" s="2"/>
      <c r="CT827" s="2"/>
      <c r="CU827" s="2"/>
      <c r="CV827" s="2"/>
      <c r="CW827" s="2"/>
      <c r="CX827" s="2"/>
      <c r="CY827" s="2"/>
      <c r="CZ827" s="2"/>
      <c r="DA827" s="2"/>
      <c r="DB827" s="2"/>
      <c r="DC827" s="2"/>
      <c r="DD827" s="2"/>
      <c r="DE827" s="2"/>
      <c r="DF827" s="2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>
        <v>0</v>
      </c>
    </row>
    <row r="829" spans="1:245" x14ac:dyDescent="0.25">
      <c r="A829" s="4">
        <v>50</v>
      </c>
      <c r="B829" s="4">
        <v>0</v>
      </c>
      <c r="C829" s="4">
        <v>0</v>
      </c>
      <c r="D829" s="4">
        <v>1</v>
      </c>
      <c r="E829" s="4">
        <v>201</v>
      </c>
      <c r="F829" s="4">
        <f>ROUND(Source!O827,O829)</f>
        <v>1087465.6000000001</v>
      </c>
      <c r="G829" s="4" t="s">
        <v>24</v>
      </c>
      <c r="H829" s="4" t="s">
        <v>25</v>
      </c>
      <c r="I829" s="4"/>
      <c r="J829" s="4"/>
      <c r="K829" s="4">
        <v>201</v>
      </c>
      <c r="L829" s="4">
        <v>1</v>
      </c>
      <c r="M829" s="4">
        <v>3</v>
      </c>
      <c r="N829" s="4" t="s">
        <v>3</v>
      </c>
      <c r="O829" s="4">
        <v>2</v>
      </c>
      <c r="P829" s="4"/>
      <c r="Q829" s="4"/>
      <c r="R829" s="4"/>
      <c r="S829" s="4"/>
      <c r="T829" s="4"/>
      <c r="U829" s="4"/>
      <c r="V829" s="4"/>
      <c r="W829" s="4">
        <v>1087465.6000000001</v>
      </c>
      <c r="X829" s="4">
        <v>1</v>
      </c>
      <c r="Y829" s="4">
        <v>1087465.6000000001</v>
      </c>
      <c r="Z829" s="4"/>
      <c r="AA829" s="4"/>
      <c r="AB829" s="4"/>
    </row>
    <row r="830" spans="1:245" x14ac:dyDescent="0.25">
      <c r="A830" s="4">
        <v>50</v>
      </c>
      <c r="B830" s="4">
        <v>0</v>
      </c>
      <c r="C830" s="4">
        <v>0</v>
      </c>
      <c r="D830" s="4">
        <v>1</v>
      </c>
      <c r="E830" s="4">
        <v>202</v>
      </c>
      <c r="F830" s="4">
        <f>ROUND(Source!P827,O830)</f>
        <v>6963.84</v>
      </c>
      <c r="G830" s="4" t="s">
        <v>26</v>
      </c>
      <c r="H830" s="4" t="s">
        <v>27</v>
      </c>
      <c r="I830" s="4"/>
      <c r="J830" s="4"/>
      <c r="K830" s="4">
        <v>202</v>
      </c>
      <c r="L830" s="4">
        <v>2</v>
      </c>
      <c r="M830" s="4">
        <v>3</v>
      </c>
      <c r="N830" s="4" t="s">
        <v>3</v>
      </c>
      <c r="O830" s="4">
        <v>2</v>
      </c>
      <c r="P830" s="4"/>
      <c r="Q830" s="4"/>
      <c r="R830" s="4"/>
      <c r="S830" s="4"/>
      <c r="T830" s="4"/>
      <c r="U830" s="4"/>
      <c r="V830" s="4"/>
      <c r="W830" s="4">
        <v>6963.84</v>
      </c>
      <c r="X830" s="4">
        <v>1</v>
      </c>
      <c r="Y830" s="4">
        <v>6963.84</v>
      </c>
      <c r="Z830" s="4"/>
      <c r="AA830" s="4"/>
      <c r="AB830" s="4"/>
    </row>
    <row r="831" spans="1:245" x14ac:dyDescent="0.25">
      <c r="A831" s="4">
        <v>50</v>
      </c>
      <c r="B831" s="4">
        <v>0</v>
      </c>
      <c r="C831" s="4">
        <v>0</v>
      </c>
      <c r="D831" s="4">
        <v>1</v>
      </c>
      <c r="E831" s="4">
        <v>222</v>
      </c>
      <c r="F831" s="4">
        <f>ROUND(Source!AO827,O831)</f>
        <v>0</v>
      </c>
      <c r="G831" s="4" t="s">
        <v>28</v>
      </c>
      <c r="H831" s="4" t="s">
        <v>29</v>
      </c>
      <c r="I831" s="4"/>
      <c r="J831" s="4"/>
      <c r="K831" s="4">
        <v>222</v>
      </c>
      <c r="L831" s="4">
        <v>3</v>
      </c>
      <c r="M831" s="4">
        <v>3</v>
      </c>
      <c r="N831" s="4" t="s">
        <v>3</v>
      </c>
      <c r="O831" s="4">
        <v>2</v>
      </c>
      <c r="P831" s="4"/>
      <c r="Q831" s="4"/>
      <c r="R831" s="4"/>
      <c r="S831" s="4"/>
      <c r="T831" s="4"/>
      <c r="U831" s="4"/>
      <c r="V831" s="4"/>
      <c r="W831" s="4">
        <v>0</v>
      </c>
      <c r="X831" s="4">
        <v>1</v>
      </c>
      <c r="Y831" s="4">
        <v>0</v>
      </c>
      <c r="Z831" s="4"/>
      <c r="AA831" s="4"/>
      <c r="AB831" s="4"/>
    </row>
    <row r="832" spans="1:245" x14ac:dyDescent="0.25">
      <c r="A832" s="4">
        <v>50</v>
      </c>
      <c r="B832" s="4">
        <v>0</v>
      </c>
      <c r="C832" s="4">
        <v>0</v>
      </c>
      <c r="D832" s="4">
        <v>1</v>
      </c>
      <c r="E832" s="4">
        <v>225</v>
      </c>
      <c r="F832" s="4">
        <f>ROUND(Source!AV827,O832)</f>
        <v>6963.84</v>
      </c>
      <c r="G832" s="4" t="s">
        <v>30</v>
      </c>
      <c r="H832" s="4" t="s">
        <v>31</v>
      </c>
      <c r="I832" s="4"/>
      <c r="J832" s="4"/>
      <c r="K832" s="4">
        <v>225</v>
      </c>
      <c r="L832" s="4">
        <v>4</v>
      </c>
      <c r="M832" s="4">
        <v>3</v>
      </c>
      <c r="N832" s="4" t="s">
        <v>3</v>
      </c>
      <c r="O832" s="4">
        <v>2</v>
      </c>
      <c r="P832" s="4"/>
      <c r="Q832" s="4"/>
      <c r="R832" s="4"/>
      <c r="S832" s="4"/>
      <c r="T832" s="4"/>
      <c r="U832" s="4"/>
      <c r="V832" s="4"/>
      <c r="W832" s="4">
        <v>6963.84</v>
      </c>
      <c r="X832" s="4">
        <v>1</v>
      </c>
      <c r="Y832" s="4">
        <v>6963.84</v>
      </c>
      <c r="Z832" s="4"/>
      <c r="AA832" s="4"/>
      <c r="AB832" s="4"/>
    </row>
    <row r="833" spans="1:28" x14ac:dyDescent="0.25">
      <c r="A833" s="4">
        <v>50</v>
      </c>
      <c r="B833" s="4">
        <v>0</v>
      </c>
      <c r="C833" s="4">
        <v>0</v>
      </c>
      <c r="D833" s="4">
        <v>1</v>
      </c>
      <c r="E833" s="4">
        <v>226</v>
      </c>
      <c r="F833" s="4">
        <f>ROUND(Source!AW827,O833)</f>
        <v>6963.84</v>
      </c>
      <c r="G833" s="4" t="s">
        <v>32</v>
      </c>
      <c r="H833" s="4" t="s">
        <v>33</v>
      </c>
      <c r="I833" s="4"/>
      <c r="J833" s="4"/>
      <c r="K833" s="4">
        <v>226</v>
      </c>
      <c r="L833" s="4">
        <v>5</v>
      </c>
      <c r="M833" s="4">
        <v>3</v>
      </c>
      <c r="N833" s="4" t="s">
        <v>3</v>
      </c>
      <c r="O833" s="4">
        <v>2</v>
      </c>
      <c r="P833" s="4"/>
      <c r="Q833" s="4"/>
      <c r="R833" s="4"/>
      <c r="S833" s="4"/>
      <c r="T833" s="4"/>
      <c r="U833" s="4"/>
      <c r="V833" s="4"/>
      <c r="W833" s="4">
        <v>6963.84</v>
      </c>
      <c r="X833" s="4">
        <v>1</v>
      </c>
      <c r="Y833" s="4">
        <v>6963.84</v>
      </c>
      <c r="Z833" s="4"/>
      <c r="AA833" s="4"/>
      <c r="AB833" s="4"/>
    </row>
    <row r="834" spans="1:28" x14ac:dyDescent="0.25">
      <c r="A834" s="4">
        <v>50</v>
      </c>
      <c r="B834" s="4">
        <v>0</v>
      </c>
      <c r="C834" s="4">
        <v>0</v>
      </c>
      <c r="D834" s="4">
        <v>1</v>
      </c>
      <c r="E834" s="4">
        <v>227</v>
      </c>
      <c r="F834" s="4">
        <f>ROUND(Source!AX827,O834)</f>
        <v>0</v>
      </c>
      <c r="G834" s="4" t="s">
        <v>34</v>
      </c>
      <c r="H834" s="4" t="s">
        <v>35</v>
      </c>
      <c r="I834" s="4"/>
      <c r="J834" s="4"/>
      <c r="K834" s="4">
        <v>227</v>
      </c>
      <c r="L834" s="4">
        <v>6</v>
      </c>
      <c r="M834" s="4">
        <v>3</v>
      </c>
      <c r="N834" s="4" t="s">
        <v>3</v>
      </c>
      <c r="O834" s="4">
        <v>2</v>
      </c>
      <c r="P834" s="4"/>
      <c r="Q834" s="4"/>
      <c r="R834" s="4"/>
      <c r="S834" s="4"/>
      <c r="T834" s="4"/>
      <c r="U834" s="4"/>
      <c r="V834" s="4"/>
      <c r="W834" s="4">
        <v>0</v>
      </c>
      <c r="X834" s="4">
        <v>1</v>
      </c>
      <c r="Y834" s="4">
        <v>0</v>
      </c>
      <c r="Z834" s="4"/>
      <c r="AA834" s="4"/>
      <c r="AB834" s="4"/>
    </row>
    <row r="835" spans="1:28" x14ac:dyDescent="0.25">
      <c r="A835" s="4">
        <v>50</v>
      </c>
      <c r="B835" s="4">
        <v>0</v>
      </c>
      <c r="C835" s="4">
        <v>0</v>
      </c>
      <c r="D835" s="4">
        <v>1</v>
      </c>
      <c r="E835" s="4">
        <v>228</v>
      </c>
      <c r="F835" s="4">
        <f>ROUND(Source!AY827,O835)</f>
        <v>6963.84</v>
      </c>
      <c r="G835" s="4" t="s">
        <v>36</v>
      </c>
      <c r="H835" s="4" t="s">
        <v>37</v>
      </c>
      <c r="I835" s="4"/>
      <c r="J835" s="4"/>
      <c r="K835" s="4">
        <v>228</v>
      </c>
      <c r="L835" s="4">
        <v>7</v>
      </c>
      <c r="M835" s="4">
        <v>3</v>
      </c>
      <c r="N835" s="4" t="s">
        <v>3</v>
      </c>
      <c r="O835" s="4">
        <v>2</v>
      </c>
      <c r="P835" s="4"/>
      <c r="Q835" s="4"/>
      <c r="R835" s="4"/>
      <c r="S835" s="4"/>
      <c r="T835" s="4"/>
      <c r="U835" s="4"/>
      <c r="V835" s="4"/>
      <c r="W835" s="4">
        <v>6963.84</v>
      </c>
      <c r="X835" s="4">
        <v>1</v>
      </c>
      <c r="Y835" s="4">
        <v>6963.84</v>
      </c>
      <c r="Z835" s="4"/>
      <c r="AA835" s="4"/>
      <c r="AB835" s="4"/>
    </row>
    <row r="836" spans="1:28" x14ac:dyDescent="0.25">
      <c r="A836" s="4">
        <v>50</v>
      </c>
      <c r="B836" s="4">
        <v>0</v>
      </c>
      <c r="C836" s="4">
        <v>0</v>
      </c>
      <c r="D836" s="4">
        <v>1</v>
      </c>
      <c r="E836" s="4">
        <v>216</v>
      </c>
      <c r="F836" s="4">
        <f>ROUND(Source!AP827,O836)</f>
        <v>0</v>
      </c>
      <c r="G836" s="4" t="s">
        <v>38</v>
      </c>
      <c r="H836" s="4" t="s">
        <v>39</v>
      </c>
      <c r="I836" s="4"/>
      <c r="J836" s="4"/>
      <c r="K836" s="4">
        <v>216</v>
      </c>
      <c r="L836" s="4">
        <v>8</v>
      </c>
      <c r="M836" s="4">
        <v>3</v>
      </c>
      <c r="N836" s="4" t="s">
        <v>3</v>
      </c>
      <c r="O836" s="4">
        <v>2</v>
      </c>
      <c r="P836" s="4"/>
      <c r="Q836" s="4"/>
      <c r="R836" s="4"/>
      <c r="S836" s="4"/>
      <c r="T836" s="4"/>
      <c r="U836" s="4"/>
      <c r="V836" s="4"/>
      <c r="W836" s="4">
        <v>0</v>
      </c>
      <c r="X836" s="4">
        <v>1</v>
      </c>
      <c r="Y836" s="4">
        <v>0</v>
      </c>
      <c r="Z836" s="4"/>
      <c r="AA836" s="4"/>
      <c r="AB836" s="4"/>
    </row>
    <row r="837" spans="1:28" x14ac:dyDescent="0.25">
      <c r="A837" s="4">
        <v>50</v>
      </c>
      <c r="B837" s="4">
        <v>0</v>
      </c>
      <c r="C837" s="4">
        <v>0</v>
      </c>
      <c r="D837" s="4">
        <v>1</v>
      </c>
      <c r="E837" s="4">
        <v>223</v>
      </c>
      <c r="F837" s="4">
        <f>ROUND(Source!AQ827,O837)</f>
        <v>0</v>
      </c>
      <c r="G837" s="4" t="s">
        <v>40</v>
      </c>
      <c r="H837" s="4" t="s">
        <v>41</v>
      </c>
      <c r="I837" s="4"/>
      <c r="J837" s="4"/>
      <c r="K837" s="4">
        <v>223</v>
      </c>
      <c r="L837" s="4">
        <v>9</v>
      </c>
      <c r="M837" s="4">
        <v>3</v>
      </c>
      <c r="N837" s="4" t="s">
        <v>3</v>
      </c>
      <c r="O837" s="4">
        <v>2</v>
      </c>
      <c r="P837" s="4"/>
      <c r="Q837" s="4"/>
      <c r="R837" s="4"/>
      <c r="S837" s="4"/>
      <c r="T837" s="4"/>
      <c r="U837" s="4"/>
      <c r="V837" s="4"/>
      <c r="W837" s="4">
        <v>0</v>
      </c>
      <c r="X837" s="4">
        <v>1</v>
      </c>
      <c r="Y837" s="4">
        <v>0</v>
      </c>
      <c r="Z837" s="4"/>
      <c r="AA837" s="4"/>
      <c r="AB837" s="4"/>
    </row>
    <row r="838" spans="1:28" x14ac:dyDescent="0.25">
      <c r="A838" s="4">
        <v>50</v>
      </c>
      <c r="B838" s="4">
        <v>0</v>
      </c>
      <c r="C838" s="4">
        <v>0</v>
      </c>
      <c r="D838" s="4">
        <v>1</v>
      </c>
      <c r="E838" s="4">
        <v>229</v>
      </c>
      <c r="F838" s="4">
        <f>ROUND(Source!AZ827,O838)</f>
        <v>0</v>
      </c>
      <c r="G838" s="4" t="s">
        <v>42</v>
      </c>
      <c r="H838" s="4" t="s">
        <v>43</v>
      </c>
      <c r="I838" s="4"/>
      <c r="J838" s="4"/>
      <c r="K838" s="4">
        <v>229</v>
      </c>
      <c r="L838" s="4">
        <v>10</v>
      </c>
      <c r="M838" s="4">
        <v>3</v>
      </c>
      <c r="N838" s="4" t="s">
        <v>3</v>
      </c>
      <c r="O838" s="4">
        <v>2</v>
      </c>
      <c r="P838" s="4"/>
      <c r="Q838" s="4"/>
      <c r="R838" s="4"/>
      <c r="S838" s="4"/>
      <c r="T838" s="4"/>
      <c r="U838" s="4"/>
      <c r="V838" s="4"/>
      <c r="W838" s="4">
        <v>0</v>
      </c>
      <c r="X838" s="4">
        <v>1</v>
      </c>
      <c r="Y838" s="4">
        <v>0</v>
      </c>
      <c r="Z838" s="4"/>
      <c r="AA838" s="4"/>
      <c r="AB838" s="4"/>
    </row>
    <row r="839" spans="1:28" x14ac:dyDescent="0.25">
      <c r="A839" s="4">
        <v>50</v>
      </c>
      <c r="B839" s="4">
        <v>0</v>
      </c>
      <c r="C839" s="4">
        <v>0</v>
      </c>
      <c r="D839" s="4">
        <v>1</v>
      </c>
      <c r="E839" s="4">
        <v>203</v>
      </c>
      <c r="F839" s="4">
        <f>ROUND(Source!Q827,O839)</f>
        <v>0</v>
      </c>
      <c r="G839" s="4" t="s">
        <v>44</v>
      </c>
      <c r="H839" s="4" t="s">
        <v>45</v>
      </c>
      <c r="I839" s="4"/>
      <c r="J839" s="4"/>
      <c r="K839" s="4">
        <v>203</v>
      </c>
      <c r="L839" s="4">
        <v>11</v>
      </c>
      <c r="M839" s="4">
        <v>3</v>
      </c>
      <c r="N839" s="4" t="s">
        <v>3</v>
      </c>
      <c r="O839" s="4">
        <v>2</v>
      </c>
      <c r="P839" s="4"/>
      <c r="Q839" s="4"/>
      <c r="R839" s="4"/>
      <c r="S839" s="4"/>
      <c r="T839" s="4"/>
      <c r="U839" s="4"/>
      <c r="V839" s="4"/>
      <c r="W839" s="4">
        <v>0</v>
      </c>
      <c r="X839" s="4">
        <v>1</v>
      </c>
      <c r="Y839" s="4">
        <v>0</v>
      </c>
      <c r="Z839" s="4"/>
      <c r="AA839" s="4"/>
      <c r="AB839" s="4"/>
    </row>
    <row r="840" spans="1:28" x14ac:dyDescent="0.25">
      <c r="A840" s="4">
        <v>50</v>
      </c>
      <c r="B840" s="4">
        <v>0</v>
      </c>
      <c r="C840" s="4">
        <v>0</v>
      </c>
      <c r="D840" s="4">
        <v>1</v>
      </c>
      <c r="E840" s="4">
        <v>231</v>
      </c>
      <c r="F840" s="4">
        <f>ROUND(Source!BB827,O840)</f>
        <v>0</v>
      </c>
      <c r="G840" s="4" t="s">
        <v>46</v>
      </c>
      <c r="H840" s="4" t="s">
        <v>47</v>
      </c>
      <c r="I840" s="4"/>
      <c r="J840" s="4"/>
      <c r="K840" s="4">
        <v>231</v>
      </c>
      <c r="L840" s="4">
        <v>12</v>
      </c>
      <c r="M840" s="4">
        <v>3</v>
      </c>
      <c r="N840" s="4" t="s">
        <v>3</v>
      </c>
      <c r="O840" s="4">
        <v>2</v>
      </c>
      <c r="P840" s="4"/>
      <c r="Q840" s="4"/>
      <c r="R840" s="4"/>
      <c r="S840" s="4"/>
      <c r="T840" s="4"/>
      <c r="U840" s="4"/>
      <c r="V840" s="4"/>
      <c r="W840" s="4">
        <v>0</v>
      </c>
      <c r="X840" s="4">
        <v>1</v>
      </c>
      <c r="Y840" s="4">
        <v>0</v>
      </c>
      <c r="Z840" s="4"/>
      <c r="AA840" s="4"/>
      <c r="AB840" s="4"/>
    </row>
    <row r="841" spans="1:28" x14ac:dyDescent="0.25">
      <c r="A841" s="4">
        <v>50</v>
      </c>
      <c r="B841" s="4">
        <v>0</v>
      </c>
      <c r="C841" s="4">
        <v>0</v>
      </c>
      <c r="D841" s="4">
        <v>1</v>
      </c>
      <c r="E841" s="4">
        <v>204</v>
      </c>
      <c r="F841" s="4">
        <f>ROUND(Source!R827,O841)</f>
        <v>0</v>
      </c>
      <c r="G841" s="4" t="s">
        <v>48</v>
      </c>
      <c r="H841" s="4" t="s">
        <v>49</v>
      </c>
      <c r="I841" s="4"/>
      <c r="J841" s="4"/>
      <c r="K841" s="4">
        <v>204</v>
      </c>
      <c r="L841" s="4">
        <v>13</v>
      </c>
      <c r="M841" s="4">
        <v>3</v>
      </c>
      <c r="N841" s="4" t="s">
        <v>3</v>
      </c>
      <c r="O841" s="4">
        <v>2</v>
      </c>
      <c r="P841" s="4"/>
      <c r="Q841" s="4"/>
      <c r="R841" s="4"/>
      <c r="S841" s="4"/>
      <c r="T841" s="4"/>
      <c r="U841" s="4"/>
      <c r="V841" s="4"/>
      <c r="W841" s="4">
        <v>0</v>
      </c>
      <c r="X841" s="4">
        <v>1</v>
      </c>
      <c r="Y841" s="4">
        <v>0</v>
      </c>
      <c r="Z841" s="4"/>
      <c r="AA841" s="4"/>
      <c r="AB841" s="4"/>
    </row>
    <row r="842" spans="1:28" x14ac:dyDescent="0.25">
      <c r="A842" s="4">
        <v>50</v>
      </c>
      <c r="B842" s="4">
        <v>0</v>
      </c>
      <c r="C842" s="4">
        <v>0</v>
      </c>
      <c r="D842" s="4">
        <v>1</v>
      </c>
      <c r="E842" s="4">
        <v>205</v>
      </c>
      <c r="F842" s="4">
        <f>ROUND(Source!S827,O842)</f>
        <v>1080501.76</v>
      </c>
      <c r="G842" s="4" t="s">
        <v>50</v>
      </c>
      <c r="H842" s="4" t="s">
        <v>51</v>
      </c>
      <c r="I842" s="4"/>
      <c r="J842" s="4"/>
      <c r="K842" s="4">
        <v>205</v>
      </c>
      <c r="L842" s="4">
        <v>14</v>
      </c>
      <c r="M842" s="4">
        <v>3</v>
      </c>
      <c r="N842" s="4" t="s">
        <v>3</v>
      </c>
      <c r="O842" s="4">
        <v>2</v>
      </c>
      <c r="P842" s="4"/>
      <c r="Q842" s="4"/>
      <c r="R842" s="4"/>
      <c r="S842" s="4"/>
      <c r="T842" s="4"/>
      <c r="U842" s="4"/>
      <c r="V842" s="4"/>
      <c r="W842" s="4">
        <v>1080501.76</v>
      </c>
      <c r="X842" s="4">
        <v>1</v>
      </c>
      <c r="Y842" s="4">
        <v>1080501.76</v>
      </c>
      <c r="Z842" s="4"/>
      <c r="AA842" s="4"/>
      <c r="AB842" s="4"/>
    </row>
    <row r="843" spans="1:28" x14ac:dyDescent="0.25">
      <c r="A843" s="4">
        <v>50</v>
      </c>
      <c r="B843" s="4">
        <v>0</v>
      </c>
      <c r="C843" s="4">
        <v>0</v>
      </c>
      <c r="D843" s="4">
        <v>1</v>
      </c>
      <c r="E843" s="4">
        <v>232</v>
      </c>
      <c r="F843" s="4">
        <f>ROUND(Source!BC827,O843)</f>
        <v>0</v>
      </c>
      <c r="G843" s="4" t="s">
        <v>52</v>
      </c>
      <c r="H843" s="4" t="s">
        <v>53</v>
      </c>
      <c r="I843" s="4"/>
      <c r="J843" s="4"/>
      <c r="K843" s="4">
        <v>232</v>
      </c>
      <c r="L843" s="4">
        <v>15</v>
      </c>
      <c r="M843" s="4">
        <v>3</v>
      </c>
      <c r="N843" s="4" t="s">
        <v>3</v>
      </c>
      <c r="O843" s="4">
        <v>2</v>
      </c>
      <c r="P843" s="4"/>
      <c r="Q843" s="4"/>
      <c r="R843" s="4"/>
      <c r="S843" s="4"/>
      <c r="T843" s="4"/>
      <c r="U843" s="4"/>
      <c r="V843" s="4"/>
      <c r="W843" s="4">
        <v>0</v>
      </c>
      <c r="X843" s="4">
        <v>1</v>
      </c>
      <c r="Y843" s="4">
        <v>0</v>
      </c>
      <c r="Z843" s="4"/>
      <c r="AA843" s="4"/>
      <c r="AB843" s="4"/>
    </row>
    <row r="844" spans="1:28" x14ac:dyDescent="0.25">
      <c r="A844" s="4">
        <v>50</v>
      </c>
      <c r="B844" s="4">
        <v>0</v>
      </c>
      <c r="C844" s="4">
        <v>0</v>
      </c>
      <c r="D844" s="4">
        <v>1</v>
      </c>
      <c r="E844" s="4">
        <v>214</v>
      </c>
      <c r="F844" s="4">
        <f>ROUND(Source!AS827,O844)</f>
        <v>0</v>
      </c>
      <c r="G844" s="4" t="s">
        <v>54</v>
      </c>
      <c r="H844" s="4" t="s">
        <v>55</v>
      </c>
      <c r="I844" s="4"/>
      <c r="J844" s="4"/>
      <c r="K844" s="4">
        <v>214</v>
      </c>
      <c r="L844" s="4">
        <v>16</v>
      </c>
      <c r="M844" s="4">
        <v>3</v>
      </c>
      <c r="N844" s="4" t="s">
        <v>3</v>
      </c>
      <c r="O844" s="4">
        <v>2</v>
      </c>
      <c r="P844" s="4"/>
      <c r="Q844" s="4"/>
      <c r="R844" s="4"/>
      <c r="S844" s="4"/>
      <c r="T844" s="4"/>
      <c r="U844" s="4"/>
      <c r="V844" s="4"/>
      <c r="W844" s="4">
        <v>0</v>
      </c>
      <c r="X844" s="4">
        <v>1</v>
      </c>
      <c r="Y844" s="4">
        <v>0</v>
      </c>
      <c r="Z844" s="4"/>
      <c r="AA844" s="4"/>
      <c r="AB844" s="4"/>
    </row>
    <row r="845" spans="1:28" x14ac:dyDescent="0.25">
      <c r="A845" s="4">
        <v>50</v>
      </c>
      <c r="B845" s="4">
        <v>0</v>
      </c>
      <c r="C845" s="4">
        <v>0</v>
      </c>
      <c r="D845" s="4">
        <v>1</v>
      </c>
      <c r="E845" s="4">
        <v>215</v>
      </c>
      <c r="F845" s="4">
        <f>ROUND(Source!AT827,O845)</f>
        <v>0</v>
      </c>
      <c r="G845" s="4" t="s">
        <v>56</v>
      </c>
      <c r="H845" s="4" t="s">
        <v>57</v>
      </c>
      <c r="I845" s="4"/>
      <c r="J845" s="4"/>
      <c r="K845" s="4">
        <v>215</v>
      </c>
      <c r="L845" s="4">
        <v>17</v>
      </c>
      <c r="M845" s="4">
        <v>3</v>
      </c>
      <c r="N845" s="4" t="s">
        <v>3</v>
      </c>
      <c r="O845" s="4">
        <v>2</v>
      </c>
      <c r="P845" s="4"/>
      <c r="Q845" s="4"/>
      <c r="R845" s="4"/>
      <c r="S845" s="4"/>
      <c r="T845" s="4"/>
      <c r="U845" s="4"/>
      <c r="V845" s="4"/>
      <c r="W845" s="4">
        <v>0</v>
      </c>
      <c r="X845" s="4">
        <v>1</v>
      </c>
      <c r="Y845" s="4">
        <v>0</v>
      </c>
      <c r="Z845" s="4"/>
      <c r="AA845" s="4"/>
      <c r="AB845" s="4"/>
    </row>
    <row r="846" spans="1:28" x14ac:dyDescent="0.25">
      <c r="A846" s="4">
        <v>50</v>
      </c>
      <c r="B846" s="4">
        <v>0</v>
      </c>
      <c r="C846" s="4">
        <v>0</v>
      </c>
      <c r="D846" s="4">
        <v>1</v>
      </c>
      <c r="E846" s="4">
        <v>217</v>
      </c>
      <c r="F846" s="4">
        <f>ROUND(Source!AU827,O846)</f>
        <v>1951867.01</v>
      </c>
      <c r="G846" s="4" t="s">
        <v>58</v>
      </c>
      <c r="H846" s="4" t="s">
        <v>59</v>
      </c>
      <c r="I846" s="4"/>
      <c r="J846" s="4"/>
      <c r="K846" s="4">
        <v>217</v>
      </c>
      <c r="L846" s="4">
        <v>18</v>
      </c>
      <c r="M846" s="4">
        <v>3</v>
      </c>
      <c r="N846" s="4" t="s">
        <v>3</v>
      </c>
      <c r="O846" s="4">
        <v>2</v>
      </c>
      <c r="P846" s="4"/>
      <c r="Q846" s="4"/>
      <c r="R846" s="4"/>
      <c r="S846" s="4"/>
      <c r="T846" s="4"/>
      <c r="U846" s="4"/>
      <c r="V846" s="4"/>
      <c r="W846" s="4">
        <v>1951867.01</v>
      </c>
      <c r="X846" s="4">
        <v>1</v>
      </c>
      <c r="Y846" s="4">
        <v>1951867.01</v>
      </c>
      <c r="Z846" s="4"/>
      <c r="AA846" s="4"/>
      <c r="AB846" s="4"/>
    </row>
    <row r="847" spans="1:28" x14ac:dyDescent="0.25">
      <c r="A847" s="4">
        <v>50</v>
      </c>
      <c r="B847" s="4">
        <v>0</v>
      </c>
      <c r="C847" s="4">
        <v>0</v>
      </c>
      <c r="D847" s="4">
        <v>1</v>
      </c>
      <c r="E847" s="4">
        <v>230</v>
      </c>
      <c r="F847" s="4">
        <f>ROUND(Source!BA827,O847)</f>
        <v>0</v>
      </c>
      <c r="G847" s="4" t="s">
        <v>60</v>
      </c>
      <c r="H847" s="4" t="s">
        <v>61</v>
      </c>
      <c r="I847" s="4"/>
      <c r="J847" s="4"/>
      <c r="K847" s="4">
        <v>230</v>
      </c>
      <c r="L847" s="4">
        <v>19</v>
      </c>
      <c r="M847" s="4">
        <v>3</v>
      </c>
      <c r="N847" s="4" t="s">
        <v>3</v>
      </c>
      <c r="O847" s="4">
        <v>2</v>
      </c>
      <c r="P847" s="4"/>
      <c r="Q847" s="4"/>
      <c r="R847" s="4"/>
      <c r="S847" s="4"/>
      <c r="T847" s="4"/>
      <c r="U847" s="4"/>
      <c r="V847" s="4"/>
      <c r="W847" s="4">
        <v>0</v>
      </c>
      <c r="X847" s="4">
        <v>1</v>
      </c>
      <c r="Y847" s="4">
        <v>0</v>
      </c>
      <c r="Z847" s="4"/>
      <c r="AA847" s="4"/>
      <c r="AB847" s="4"/>
    </row>
    <row r="848" spans="1:28" x14ac:dyDescent="0.25">
      <c r="A848" s="4">
        <v>50</v>
      </c>
      <c r="B848" s="4">
        <v>0</v>
      </c>
      <c r="C848" s="4">
        <v>0</v>
      </c>
      <c r="D848" s="4">
        <v>1</v>
      </c>
      <c r="E848" s="4">
        <v>206</v>
      </c>
      <c r="F848" s="4">
        <f>ROUND(Source!T827,O848)</f>
        <v>0</v>
      </c>
      <c r="G848" s="4" t="s">
        <v>62</v>
      </c>
      <c r="H848" s="4" t="s">
        <v>63</v>
      </c>
      <c r="I848" s="4"/>
      <c r="J848" s="4"/>
      <c r="K848" s="4">
        <v>206</v>
      </c>
      <c r="L848" s="4">
        <v>20</v>
      </c>
      <c r="M848" s="4">
        <v>3</v>
      </c>
      <c r="N848" s="4" t="s">
        <v>3</v>
      </c>
      <c r="O848" s="4">
        <v>2</v>
      </c>
      <c r="P848" s="4"/>
      <c r="Q848" s="4"/>
      <c r="R848" s="4"/>
      <c r="S848" s="4"/>
      <c r="T848" s="4"/>
      <c r="U848" s="4"/>
      <c r="V848" s="4"/>
      <c r="W848" s="4">
        <v>0</v>
      </c>
      <c r="X848" s="4">
        <v>1</v>
      </c>
      <c r="Y848" s="4">
        <v>0</v>
      </c>
      <c r="Z848" s="4"/>
      <c r="AA848" s="4"/>
      <c r="AB848" s="4"/>
    </row>
    <row r="849" spans="1:206" x14ac:dyDescent="0.25">
      <c r="A849" s="4">
        <v>50</v>
      </c>
      <c r="B849" s="4">
        <v>0</v>
      </c>
      <c r="C849" s="4">
        <v>0</v>
      </c>
      <c r="D849" s="4">
        <v>1</v>
      </c>
      <c r="E849" s="4">
        <v>207</v>
      </c>
      <c r="F849" s="4">
        <f>Source!U827</f>
        <v>1522.56</v>
      </c>
      <c r="G849" s="4" t="s">
        <v>64</v>
      </c>
      <c r="H849" s="4" t="s">
        <v>65</v>
      </c>
      <c r="I849" s="4"/>
      <c r="J849" s="4"/>
      <c r="K849" s="4">
        <v>207</v>
      </c>
      <c r="L849" s="4">
        <v>21</v>
      </c>
      <c r="M849" s="4">
        <v>3</v>
      </c>
      <c r="N849" s="4" t="s">
        <v>3</v>
      </c>
      <c r="O849" s="4">
        <v>-1</v>
      </c>
      <c r="P849" s="4"/>
      <c r="Q849" s="4"/>
      <c r="R849" s="4"/>
      <c r="S849" s="4"/>
      <c r="T849" s="4"/>
      <c r="U849" s="4"/>
      <c r="V849" s="4"/>
      <c r="W849" s="4">
        <v>1522.56</v>
      </c>
      <c r="X849" s="4">
        <v>1</v>
      </c>
      <c r="Y849" s="4">
        <v>1522.56</v>
      </c>
      <c r="Z849" s="4"/>
      <c r="AA849" s="4"/>
      <c r="AB849" s="4"/>
    </row>
    <row r="850" spans="1:206" x14ac:dyDescent="0.25">
      <c r="A850" s="4">
        <v>50</v>
      </c>
      <c r="B850" s="4">
        <v>0</v>
      </c>
      <c r="C850" s="4">
        <v>0</v>
      </c>
      <c r="D850" s="4">
        <v>1</v>
      </c>
      <c r="E850" s="4">
        <v>208</v>
      </c>
      <c r="F850" s="4">
        <f>Source!V827</f>
        <v>0</v>
      </c>
      <c r="G850" s="4" t="s">
        <v>66</v>
      </c>
      <c r="H850" s="4" t="s">
        <v>67</v>
      </c>
      <c r="I850" s="4"/>
      <c r="J850" s="4"/>
      <c r="K850" s="4">
        <v>208</v>
      </c>
      <c r="L850" s="4">
        <v>22</v>
      </c>
      <c r="M850" s="4">
        <v>3</v>
      </c>
      <c r="N850" s="4" t="s">
        <v>3</v>
      </c>
      <c r="O850" s="4">
        <v>-1</v>
      </c>
      <c r="P850" s="4"/>
      <c r="Q850" s="4"/>
      <c r="R850" s="4"/>
      <c r="S850" s="4"/>
      <c r="T850" s="4"/>
      <c r="U850" s="4"/>
      <c r="V850" s="4"/>
      <c r="W850" s="4">
        <v>0</v>
      </c>
      <c r="X850" s="4">
        <v>1</v>
      </c>
      <c r="Y850" s="4">
        <v>0</v>
      </c>
      <c r="Z850" s="4"/>
      <c r="AA850" s="4"/>
      <c r="AB850" s="4"/>
    </row>
    <row r="851" spans="1:206" x14ac:dyDescent="0.25">
      <c r="A851" s="4">
        <v>50</v>
      </c>
      <c r="B851" s="4">
        <v>0</v>
      </c>
      <c r="C851" s="4">
        <v>0</v>
      </c>
      <c r="D851" s="4">
        <v>1</v>
      </c>
      <c r="E851" s="4">
        <v>209</v>
      </c>
      <c r="F851" s="4">
        <f>ROUND(Source!W827,O851)</f>
        <v>0</v>
      </c>
      <c r="G851" s="4" t="s">
        <v>68</v>
      </c>
      <c r="H851" s="4" t="s">
        <v>69</v>
      </c>
      <c r="I851" s="4"/>
      <c r="J851" s="4"/>
      <c r="K851" s="4">
        <v>209</v>
      </c>
      <c r="L851" s="4">
        <v>23</v>
      </c>
      <c r="M851" s="4">
        <v>3</v>
      </c>
      <c r="N851" s="4" t="s">
        <v>3</v>
      </c>
      <c r="O851" s="4">
        <v>2</v>
      </c>
      <c r="P851" s="4"/>
      <c r="Q851" s="4"/>
      <c r="R851" s="4"/>
      <c r="S851" s="4"/>
      <c r="T851" s="4"/>
      <c r="U851" s="4"/>
      <c r="V851" s="4"/>
      <c r="W851" s="4">
        <v>0</v>
      </c>
      <c r="X851" s="4">
        <v>1</v>
      </c>
      <c r="Y851" s="4">
        <v>0</v>
      </c>
      <c r="Z851" s="4"/>
      <c r="AA851" s="4"/>
      <c r="AB851" s="4"/>
    </row>
    <row r="852" spans="1:206" x14ac:dyDescent="0.25">
      <c r="A852" s="4">
        <v>50</v>
      </c>
      <c r="B852" s="4">
        <v>0</v>
      </c>
      <c r="C852" s="4">
        <v>0</v>
      </c>
      <c r="D852" s="4">
        <v>1</v>
      </c>
      <c r="E852" s="4">
        <v>233</v>
      </c>
      <c r="F852" s="4">
        <f>ROUND(Source!BD827,O852)</f>
        <v>0</v>
      </c>
      <c r="G852" s="4" t="s">
        <v>70</v>
      </c>
      <c r="H852" s="4" t="s">
        <v>71</v>
      </c>
      <c r="I852" s="4"/>
      <c r="J852" s="4"/>
      <c r="K852" s="4">
        <v>233</v>
      </c>
      <c r="L852" s="4">
        <v>24</v>
      </c>
      <c r="M852" s="4">
        <v>3</v>
      </c>
      <c r="N852" s="4" t="s">
        <v>3</v>
      </c>
      <c r="O852" s="4">
        <v>2</v>
      </c>
      <c r="P852" s="4"/>
      <c r="Q852" s="4"/>
      <c r="R852" s="4"/>
      <c r="S852" s="4"/>
      <c r="T852" s="4"/>
      <c r="U852" s="4"/>
      <c r="V852" s="4"/>
      <c r="W852" s="4">
        <v>0</v>
      </c>
      <c r="X852" s="4">
        <v>1</v>
      </c>
      <c r="Y852" s="4">
        <v>0</v>
      </c>
      <c r="Z852" s="4"/>
      <c r="AA852" s="4"/>
      <c r="AB852" s="4"/>
    </row>
    <row r="853" spans="1:206" x14ac:dyDescent="0.25">
      <c r="A853" s="4">
        <v>50</v>
      </c>
      <c r="B853" s="4">
        <v>0</v>
      </c>
      <c r="C853" s="4">
        <v>0</v>
      </c>
      <c r="D853" s="4">
        <v>1</v>
      </c>
      <c r="E853" s="4">
        <v>210</v>
      </c>
      <c r="F853" s="4">
        <f>ROUND(Source!X827,O853)</f>
        <v>756351.23</v>
      </c>
      <c r="G853" s="4" t="s">
        <v>72</v>
      </c>
      <c r="H853" s="4" t="s">
        <v>73</v>
      </c>
      <c r="I853" s="4"/>
      <c r="J853" s="4"/>
      <c r="K853" s="4">
        <v>210</v>
      </c>
      <c r="L853" s="4">
        <v>25</v>
      </c>
      <c r="M853" s="4">
        <v>3</v>
      </c>
      <c r="N853" s="4" t="s">
        <v>3</v>
      </c>
      <c r="O853" s="4">
        <v>2</v>
      </c>
      <c r="P853" s="4"/>
      <c r="Q853" s="4"/>
      <c r="R853" s="4"/>
      <c r="S853" s="4"/>
      <c r="T853" s="4"/>
      <c r="U853" s="4"/>
      <c r="V853" s="4"/>
      <c r="W853" s="4">
        <v>756351.23</v>
      </c>
      <c r="X853" s="4">
        <v>1</v>
      </c>
      <c r="Y853" s="4">
        <v>756351.23</v>
      </c>
      <c r="Z853" s="4"/>
      <c r="AA853" s="4"/>
      <c r="AB853" s="4"/>
    </row>
    <row r="854" spans="1:206" x14ac:dyDescent="0.25">
      <c r="A854" s="4">
        <v>50</v>
      </c>
      <c r="B854" s="4">
        <v>0</v>
      </c>
      <c r="C854" s="4">
        <v>0</v>
      </c>
      <c r="D854" s="4">
        <v>1</v>
      </c>
      <c r="E854" s="4">
        <v>211</v>
      </c>
      <c r="F854" s="4">
        <f>ROUND(Source!Y827,O854)</f>
        <v>108050.18</v>
      </c>
      <c r="G854" s="4" t="s">
        <v>74</v>
      </c>
      <c r="H854" s="4" t="s">
        <v>75</v>
      </c>
      <c r="I854" s="4"/>
      <c r="J854" s="4"/>
      <c r="K854" s="4">
        <v>211</v>
      </c>
      <c r="L854" s="4">
        <v>26</v>
      </c>
      <c r="M854" s="4">
        <v>3</v>
      </c>
      <c r="N854" s="4" t="s">
        <v>3</v>
      </c>
      <c r="O854" s="4">
        <v>2</v>
      </c>
      <c r="P854" s="4"/>
      <c r="Q854" s="4"/>
      <c r="R854" s="4"/>
      <c r="S854" s="4"/>
      <c r="T854" s="4"/>
      <c r="U854" s="4"/>
      <c r="V854" s="4"/>
      <c r="W854" s="4">
        <v>108050.18</v>
      </c>
      <c r="X854" s="4">
        <v>1</v>
      </c>
      <c r="Y854" s="4">
        <v>108050.18</v>
      </c>
      <c r="Z854" s="4"/>
      <c r="AA854" s="4"/>
      <c r="AB854" s="4"/>
    </row>
    <row r="855" spans="1:206" x14ac:dyDescent="0.25">
      <c r="A855" s="4">
        <v>50</v>
      </c>
      <c r="B855" s="4">
        <v>0</v>
      </c>
      <c r="C855" s="4">
        <v>0</v>
      </c>
      <c r="D855" s="4">
        <v>1</v>
      </c>
      <c r="E855" s="4">
        <v>224</v>
      </c>
      <c r="F855" s="4">
        <f>ROUND(Source!AR827,O855)</f>
        <v>1951867.01</v>
      </c>
      <c r="G855" s="4" t="s">
        <v>76</v>
      </c>
      <c r="H855" s="4" t="s">
        <v>77</v>
      </c>
      <c r="I855" s="4"/>
      <c r="J855" s="4"/>
      <c r="K855" s="4">
        <v>224</v>
      </c>
      <c r="L855" s="4">
        <v>27</v>
      </c>
      <c r="M855" s="4">
        <v>3</v>
      </c>
      <c r="N855" s="4" t="s">
        <v>3</v>
      </c>
      <c r="O855" s="4">
        <v>2</v>
      </c>
      <c r="P855" s="4"/>
      <c r="Q855" s="4"/>
      <c r="R855" s="4"/>
      <c r="S855" s="4"/>
      <c r="T855" s="4"/>
      <c r="U855" s="4"/>
      <c r="V855" s="4"/>
      <c r="W855" s="4">
        <v>1951867.01</v>
      </c>
      <c r="X855" s="4">
        <v>1</v>
      </c>
      <c r="Y855" s="4">
        <v>1951867.01</v>
      </c>
      <c r="Z855" s="4"/>
      <c r="AA855" s="4"/>
      <c r="AB855" s="4"/>
    </row>
    <row r="857" spans="1:206" x14ac:dyDescent="0.25">
      <c r="A857" s="2">
        <v>51</v>
      </c>
      <c r="B857" s="2">
        <f>B701</f>
        <v>1</v>
      </c>
      <c r="C857" s="2">
        <f>A701</f>
        <v>4</v>
      </c>
      <c r="D857" s="2">
        <f>ROW(A701)</f>
        <v>701</v>
      </c>
      <c r="E857" s="2"/>
      <c r="F857" s="2" t="str">
        <f>IF(F701&lt;&gt;"",F701,"")</f>
        <v>Новый раздел</v>
      </c>
      <c r="G857" s="2" t="str">
        <f>IF(G701&lt;&gt;"",G701,"")</f>
        <v>Зона №1  -   3. Внутренние и внутриплощадочные слаботочные сети Здание 5.2 "Выставочный павильон техники Вадима Задорожного"</v>
      </c>
      <c r="H857" s="2">
        <v>0</v>
      </c>
      <c r="I857" s="2"/>
      <c r="J857" s="2"/>
      <c r="K857" s="2"/>
      <c r="L857" s="2"/>
      <c r="M857" s="2"/>
      <c r="N857" s="2"/>
      <c r="O857" s="2">
        <f t="shared" ref="O857:T857" si="502">ROUND(O716+O754+O791+O827+AB857,2)</f>
        <v>2380622.7000000002</v>
      </c>
      <c r="P857" s="2">
        <f t="shared" si="502"/>
        <v>7656.74</v>
      </c>
      <c r="Q857" s="2">
        <f t="shared" si="502"/>
        <v>2371.46</v>
      </c>
      <c r="R857" s="2">
        <f t="shared" si="502"/>
        <v>1503.32</v>
      </c>
      <c r="S857" s="2">
        <f t="shared" si="502"/>
        <v>2370594.5</v>
      </c>
      <c r="T857" s="2">
        <f t="shared" si="502"/>
        <v>0</v>
      </c>
      <c r="U857" s="2">
        <f>U716+U754+U791+U827+AH857</f>
        <v>2835.38</v>
      </c>
      <c r="V857" s="2">
        <f>V716+V754+V791+V827+AI857</f>
        <v>0</v>
      </c>
      <c r="W857" s="2">
        <f>ROUND(W716+W754+W791+W827+AJ857,2)</f>
        <v>0</v>
      </c>
      <c r="X857" s="2">
        <f>ROUND(X716+X754+X791+X827+AK857,2)</f>
        <v>1659416.14</v>
      </c>
      <c r="Y857" s="2">
        <f>ROUND(Y716+Y754+Y791+Y827+AL857,2)</f>
        <v>237059.45</v>
      </c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>
        <f t="shared" ref="AO857:BD857" si="503">ROUND(AO716+AO754+AO791+AO827+BX857,2)</f>
        <v>0</v>
      </c>
      <c r="AP857" s="2">
        <f t="shared" si="503"/>
        <v>0</v>
      </c>
      <c r="AQ857" s="2">
        <f t="shared" si="503"/>
        <v>0</v>
      </c>
      <c r="AR857" s="2">
        <f t="shared" si="503"/>
        <v>4278721.88</v>
      </c>
      <c r="AS857" s="2">
        <f t="shared" si="503"/>
        <v>0</v>
      </c>
      <c r="AT857" s="2">
        <f t="shared" si="503"/>
        <v>0</v>
      </c>
      <c r="AU857" s="2">
        <f t="shared" si="503"/>
        <v>4278721.88</v>
      </c>
      <c r="AV857" s="2">
        <f t="shared" si="503"/>
        <v>7656.74</v>
      </c>
      <c r="AW857" s="2">
        <f t="shared" si="503"/>
        <v>7656.74</v>
      </c>
      <c r="AX857" s="2">
        <f t="shared" si="503"/>
        <v>0</v>
      </c>
      <c r="AY857" s="2">
        <f t="shared" si="503"/>
        <v>7656.74</v>
      </c>
      <c r="AZ857" s="2">
        <f t="shared" si="503"/>
        <v>0</v>
      </c>
      <c r="BA857" s="2">
        <f t="shared" si="503"/>
        <v>0</v>
      </c>
      <c r="BB857" s="2">
        <f t="shared" si="503"/>
        <v>0</v>
      </c>
      <c r="BC857" s="2">
        <f t="shared" si="503"/>
        <v>0</v>
      </c>
      <c r="BD857" s="2">
        <f t="shared" si="503"/>
        <v>0</v>
      </c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  <c r="CN857" s="2"/>
      <c r="CO857" s="2"/>
      <c r="CP857" s="2"/>
      <c r="CQ857" s="2"/>
      <c r="CR857" s="2"/>
      <c r="CS857" s="2"/>
      <c r="CT857" s="2"/>
      <c r="CU857" s="2"/>
      <c r="CV857" s="2"/>
      <c r="CW857" s="2"/>
      <c r="CX857" s="2"/>
      <c r="CY857" s="2"/>
      <c r="CZ857" s="2"/>
      <c r="DA857" s="2"/>
      <c r="DB857" s="2"/>
      <c r="DC857" s="2"/>
      <c r="DD857" s="2"/>
      <c r="DE857" s="2"/>
      <c r="DF857" s="2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>
        <v>0</v>
      </c>
    </row>
    <row r="859" spans="1:206" x14ac:dyDescent="0.25">
      <c r="A859" s="4">
        <v>50</v>
      </c>
      <c r="B859" s="4">
        <v>0</v>
      </c>
      <c r="C859" s="4">
        <v>0</v>
      </c>
      <c r="D859" s="4">
        <v>1</v>
      </c>
      <c r="E859" s="4">
        <v>201</v>
      </c>
      <c r="F859" s="4">
        <f>ROUND(Source!O857,O859)</f>
        <v>2380622.7000000002</v>
      </c>
      <c r="G859" s="4" t="s">
        <v>24</v>
      </c>
      <c r="H859" s="4" t="s">
        <v>25</v>
      </c>
      <c r="I859" s="4"/>
      <c r="J859" s="4"/>
      <c r="K859" s="4">
        <v>201</v>
      </c>
      <c r="L859" s="4">
        <v>1</v>
      </c>
      <c r="M859" s="4">
        <v>3</v>
      </c>
      <c r="N859" s="4" t="s">
        <v>3</v>
      </c>
      <c r="O859" s="4">
        <v>2</v>
      </c>
      <c r="P859" s="4"/>
      <c r="Q859" s="4"/>
      <c r="R859" s="4"/>
      <c r="S859" s="4"/>
      <c r="T859" s="4"/>
      <c r="U859" s="4"/>
      <c r="V859" s="4"/>
      <c r="W859" s="4">
        <v>2380622.7000000002</v>
      </c>
      <c r="X859" s="4">
        <v>1</v>
      </c>
      <c r="Y859" s="4">
        <v>2380622.7000000002</v>
      </c>
      <c r="Z859" s="4"/>
      <c r="AA859" s="4"/>
      <c r="AB859" s="4"/>
    </row>
    <row r="860" spans="1:206" x14ac:dyDescent="0.25">
      <c r="A860" s="4">
        <v>50</v>
      </c>
      <c r="B860" s="4">
        <v>0</v>
      </c>
      <c r="C860" s="4">
        <v>0</v>
      </c>
      <c r="D860" s="4">
        <v>1</v>
      </c>
      <c r="E860" s="4">
        <v>202</v>
      </c>
      <c r="F860" s="4">
        <f>ROUND(Source!P857,O860)</f>
        <v>7656.74</v>
      </c>
      <c r="G860" s="4" t="s">
        <v>26</v>
      </c>
      <c r="H860" s="4" t="s">
        <v>27</v>
      </c>
      <c r="I860" s="4"/>
      <c r="J860" s="4"/>
      <c r="K860" s="4">
        <v>202</v>
      </c>
      <c r="L860" s="4">
        <v>2</v>
      </c>
      <c r="M860" s="4">
        <v>3</v>
      </c>
      <c r="N860" s="4" t="s">
        <v>3</v>
      </c>
      <c r="O860" s="4">
        <v>2</v>
      </c>
      <c r="P860" s="4"/>
      <c r="Q860" s="4"/>
      <c r="R860" s="4"/>
      <c r="S860" s="4"/>
      <c r="T860" s="4"/>
      <c r="U860" s="4"/>
      <c r="V860" s="4"/>
      <c r="W860" s="4">
        <v>7656.74</v>
      </c>
      <c r="X860" s="4">
        <v>1</v>
      </c>
      <c r="Y860" s="4">
        <v>7656.74</v>
      </c>
      <c r="Z860" s="4"/>
      <c r="AA860" s="4"/>
      <c r="AB860" s="4"/>
    </row>
    <row r="861" spans="1:206" x14ac:dyDescent="0.25">
      <c r="A861" s="4">
        <v>50</v>
      </c>
      <c r="B861" s="4">
        <v>0</v>
      </c>
      <c r="C861" s="4">
        <v>0</v>
      </c>
      <c r="D861" s="4">
        <v>1</v>
      </c>
      <c r="E861" s="4">
        <v>222</v>
      </c>
      <c r="F861" s="4">
        <f>ROUND(Source!AO857,O861)</f>
        <v>0</v>
      </c>
      <c r="G861" s="4" t="s">
        <v>28</v>
      </c>
      <c r="H861" s="4" t="s">
        <v>29</v>
      </c>
      <c r="I861" s="4"/>
      <c r="J861" s="4"/>
      <c r="K861" s="4">
        <v>222</v>
      </c>
      <c r="L861" s="4">
        <v>3</v>
      </c>
      <c r="M861" s="4">
        <v>3</v>
      </c>
      <c r="N861" s="4" t="s">
        <v>3</v>
      </c>
      <c r="O861" s="4">
        <v>2</v>
      </c>
      <c r="P861" s="4"/>
      <c r="Q861" s="4"/>
      <c r="R861" s="4"/>
      <c r="S861" s="4"/>
      <c r="T861" s="4"/>
      <c r="U861" s="4"/>
      <c r="V861" s="4"/>
      <c r="W861" s="4">
        <v>0</v>
      </c>
      <c r="X861" s="4">
        <v>1</v>
      </c>
      <c r="Y861" s="4">
        <v>0</v>
      </c>
      <c r="Z861" s="4"/>
      <c r="AA861" s="4"/>
      <c r="AB861" s="4"/>
    </row>
    <row r="862" spans="1:206" x14ac:dyDescent="0.25">
      <c r="A862" s="4">
        <v>50</v>
      </c>
      <c r="B862" s="4">
        <v>0</v>
      </c>
      <c r="C862" s="4">
        <v>0</v>
      </c>
      <c r="D862" s="4">
        <v>1</v>
      </c>
      <c r="E862" s="4">
        <v>225</v>
      </c>
      <c r="F862" s="4">
        <f>ROUND(Source!AV857,O862)</f>
        <v>7656.74</v>
      </c>
      <c r="G862" s="4" t="s">
        <v>30</v>
      </c>
      <c r="H862" s="4" t="s">
        <v>31</v>
      </c>
      <c r="I862" s="4"/>
      <c r="J862" s="4"/>
      <c r="K862" s="4">
        <v>225</v>
      </c>
      <c r="L862" s="4">
        <v>4</v>
      </c>
      <c r="M862" s="4">
        <v>3</v>
      </c>
      <c r="N862" s="4" t="s">
        <v>3</v>
      </c>
      <c r="O862" s="4">
        <v>2</v>
      </c>
      <c r="P862" s="4"/>
      <c r="Q862" s="4"/>
      <c r="R862" s="4"/>
      <c r="S862" s="4"/>
      <c r="T862" s="4"/>
      <c r="U862" s="4"/>
      <c r="V862" s="4"/>
      <c r="W862" s="4">
        <v>7656.74</v>
      </c>
      <c r="X862" s="4">
        <v>1</v>
      </c>
      <c r="Y862" s="4">
        <v>7656.74</v>
      </c>
      <c r="Z862" s="4"/>
      <c r="AA862" s="4"/>
      <c r="AB862" s="4"/>
    </row>
    <row r="863" spans="1:206" x14ac:dyDescent="0.25">
      <c r="A863" s="4">
        <v>50</v>
      </c>
      <c r="B863" s="4">
        <v>0</v>
      </c>
      <c r="C863" s="4">
        <v>0</v>
      </c>
      <c r="D863" s="4">
        <v>1</v>
      </c>
      <c r="E863" s="4">
        <v>226</v>
      </c>
      <c r="F863" s="4">
        <f>ROUND(Source!AW857,O863)</f>
        <v>7656.74</v>
      </c>
      <c r="G863" s="4" t="s">
        <v>32</v>
      </c>
      <c r="H863" s="4" t="s">
        <v>33</v>
      </c>
      <c r="I863" s="4"/>
      <c r="J863" s="4"/>
      <c r="K863" s="4">
        <v>226</v>
      </c>
      <c r="L863" s="4">
        <v>5</v>
      </c>
      <c r="M863" s="4">
        <v>3</v>
      </c>
      <c r="N863" s="4" t="s">
        <v>3</v>
      </c>
      <c r="O863" s="4">
        <v>2</v>
      </c>
      <c r="P863" s="4"/>
      <c r="Q863" s="4"/>
      <c r="R863" s="4"/>
      <c r="S863" s="4"/>
      <c r="T863" s="4"/>
      <c r="U863" s="4"/>
      <c r="V863" s="4"/>
      <c r="W863" s="4">
        <v>7656.74</v>
      </c>
      <c r="X863" s="4">
        <v>1</v>
      </c>
      <c r="Y863" s="4">
        <v>7656.74</v>
      </c>
      <c r="Z863" s="4"/>
      <c r="AA863" s="4"/>
      <c r="AB863" s="4"/>
    </row>
    <row r="864" spans="1:206" x14ac:dyDescent="0.25">
      <c r="A864" s="4">
        <v>50</v>
      </c>
      <c r="B864" s="4">
        <v>0</v>
      </c>
      <c r="C864" s="4">
        <v>0</v>
      </c>
      <c r="D864" s="4">
        <v>1</v>
      </c>
      <c r="E864" s="4">
        <v>227</v>
      </c>
      <c r="F864" s="4">
        <f>ROUND(Source!AX857,O864)</f>
        <v>0</v>
      </c>
      <c r="G864" s="4" t="s">
        <v>34</v>
      </c>
      <c r="H864" s="4" t="s">
        <v>35</v>
      </c>
      <c r="I864" s="4"/>
      <c r="J864" s="4"/>
      <c r="K864" s="4">
        <v>227</v>
      </c>
      <c r="L864" s="4">
        <v>6</v>
      </c>
      <c r="M864" s="4">
        <v>3</v>
      </c>
      <c r="N864" s="4" t="s">
        <v>3</v>
      </c>
      <c r="O864" s="4">
        <v>2</v>
      </c>
      <c r="P864" s="4"/>
      <c r="Q864" s="4"/>
      <c r="R864" s="4"/>
      <c r="S864" s="4"/>
      <c r="T864" s="4"/>
      <c r="U864" s="4"/>
      <c r="V864" s="4"/>
      <c r="W864" s="4">
        <v>0</v>
      </c>
      <c r="X864" s="4">
        <v>1</v>
      </c>
      <c r="Y864" s="4">
        <v>0</v>
      </c>
      <c r="Z864" s="4"/>
      <c r="AA864" s="4"/>
      <c r="AB864" s="4"/>
    </row>
    <row r="865" spans="1:28" x14ac:dyDescent="0.25">
      <c r="A865" s="4">
        <v>50</v>
      </c>
      <c r="B865" s="4">
        <v>0</v>
      </c>
      <c r="C865" s="4">
        <v>0</v>
      </c>
      <c r="D865" s="4">
        <v>1</v>
      </c>
      <c r="E865" s="4">
        <v>228</v>
      </c>
      <c r="F865" s="4">
        <f>ROUND(Source!AY857,O865)</f>
        <v>7656.74</v>
      </c>
      <c r="G865" s="4" t="s">
        <v>36</v>
      </c>
      <c r="H865" s="4" t="s">
        <v>37</v>
      </c>
      <c r="I865" s="4"/>
      <c r="J865" s="4"/>
      <c r="K865" s="4">
        <v>228</v>
      </c>
      <c r="L865" s="4">
        <v>7</v>
      </c>
      <c r="M865" s="4">
        <v>3</v>
      </c>
      <c r="N865" s="4" t="s">
        <v>3</v>
      </c>
      <c r="O865" s="4">
        <v>2</v>
      </c>
      <c r="P865" s="4"/>
      <c r="Q865" s="4"/>
      <c r="R865" s="4"/>
      <c r="S865" s="4"/>
      <c r="T865" s="4"/>
      <c r="U865" s="4"/>
      <c r="V865" s="4"/>
      <c r="W865" s="4">
        <v>7656.74</v>
      </c>
      <c r="X865" s="4">
        <v>1</v>
      </c>
      <c r="Y865" s="4">
        <v>7656.74</v>
      </c>
      <c r="Z865" s="4"/>
      <c r="AA865" s="4"/>
      <c r="AB865" s="4"/>
    </row>
    <row r="866" spans="1:28" x14ac:dyDescent="0.25">
      <c r="A866" s="4">
        <v>50</v>
      </c>
      <c r="B866" s="4">
        <v>0</v>
      </c>
      <c r="C866" s="4">
        <v>0</v>
      </c>
      <c r="D866" s="4">
        <v>1</v>
      </c>
      <c r="E866" s="4">
        <v>216</v>
      </c>
      <c r="F866" s="4">
        <f>ROUND(Source!AP857,O866)</f>
        <v>0</v>
      </c>
      <c r="G866" s="4" t="s">
        <v>38</v>
      </c>
      <c r="H866" s="4" t="s">
        <v>39</v>
      </c>
      <c r="I866" s="4"/>
      <c r="J866" s="4"/>
      <c r="K866" s="4">
        <v>216</v>
      </c>
      <c r="L866" s="4">
        <v>8</v>
      </c>
      <c r="M866" s="4">
        <v>3</v>
      </c>
      <c r="N866" s="4" t="s">
        <v>3</v>
      </c>
      <c r="O866" s="4">
        <v>2</v>
      </c>
      <c r="P866" s="4"/>
      <c r="Q866" s="4"/>
      <c r="R866" s="4"/>
      <c r="S866" s="4"/>
      <c r="T866" s="4"/>
      <c r="U866" s="4"/>
      <c r="V866" s="4"/>
      <c r="W866" s="4">
        <v>0</v>
      </c>
      <c r="X866" s="4">
        <v>1</v>
      </c>
      <c r="Y866" s="4">
        <v>0</v>
      </c>
      <c r="Z866" s="4"/>
      <c r="AA866" s="4"/>
      <c r="AB866" s="4"/>
    </row>
    <row r="867" spans="1:28" x14ac:dyDescent="0.25">
      <c r="A867" s="4">
        <v>50</v>
      </c>
      <c r="B867" s="4">
        <v>0</v>
      </c>
      <c r="C867" s="4">
        <v>0</v>
      </c>
      <c r="D867" s="4">
        <v>1</v>
      </c>
      <c r="E867" s="4">
        <v>223</v>
      </c>
      <c r="F867" s="4">
        <f>ROUND(Source!AQ857,O867)</f>
        <v>0</v>
      </c>
      <c r="G867" s="4" t="s">
        <v>40</v>
      </c>
      <c r="H867" s="4" t="s">
        <v>41</v>
      </c>
      <c r="I867" s="4"/>
      <c r="J867" s="4"/>
      <c r="K867" s="4">
        <v>223</v>
      </c>
      <c r="L867" s="4">
        <v>9</v>
      </c>
      <c r="M867" s="4">
        <v>3</v>
      </c>
      <c r="N867" s="4" t="s">
        <v>3</v>
      </c>
      <c r="O867" s="4">
        <v>2</v>
      </c>
      <c r="P867" s="4"/>
      <c r="Q867" s="4"/>
      <c r="R867" s="4"/>
      <c r="S867" s="4"/>
      <c r="T867" s="4"/>
      <c r="U867" s="4"/>
      <c r="V867" s="4"/>
      <c r="W867" s="4">
        <v>0</v>
      </c>
      <c r="X867" s="4">
        <v>1</v>
      </c>
      <c r="Y867" s="4">
        <v>0</v>
      </c>
      <c r="Z867" s="4"/>
      <c r="AA867" s="4"/>
      <c r="AB867" s="4"/>
    </row>
    <row r="868" spans="1:28" x14ac:dyDescent="0.25">
      <c r="A868" s="4">
        <v>50</v>
      </c>
      <c r="B868" s="4">
        <v>0</v>
      </c>
      <c r="C868" s="4">
        <v>0</v>
      </c>
      <c r="D868" s="4">
        <v>1</v>
      </c>
      <c r="E868" s="4">
        <v>229</v>
      </c>
      <c r="F868" s="4">
        <f>ROUND(Source!AZ857,O868)</f>
        <v>0</v>
      </c>
      <c r="G868" s="4" t="s">
        <v>42</v>
      </c>
      <c r="H868" s="4" t="s">
        <v>43</v>
      </c>
      <c r="I868" s="4"/>
      <c r="J868" s="4"/>
      <c r="K868" s="4">
        <v>229</v>
      </c>
      <c r="L868" s="4">
        <v>10</v>
      </c>
      <c r="M868" s="4">
        <v>3</v>
      </c>
      <c r="N868" s="4" t="s">
        <v>3</v>
      </c>
      <c r="O868" s="4">
        <v>2</v>
      </c>
      <c r="P868" s="4"/>
      <c r="Q868" s="4"/>
      <c r="R868" s="4"/>
      <c r="S868" s="4"/>
      <c r="T868" s="4"/>
      <c r="U868" s="4"/>
      <c r="V868" s="4"/>
      <c r="W868" s="4">
        <v>0</v>
      </c>
      <c r="X868" s="4">
        <v>1</v>
      </c>
      <c r="Y868" s="4">
        <v>0</v>
      </c>
      <c r="Z868" s="4"/>
      <c r="AA868" s="4"/>
      <c r="AB868" s="4"/>
    </row>
    <row r="869" spans="1:28" x14ac:dyDescent="0.25">
      <c r="A869" s="4">
        <v>50</v>
      </c>
      <c r="B869" s="4">
        <v>0</v>
      </c>
      <c r="C869" s="4">
        <v>0</v>
      </c>
      <c r="D869" s="4">
        <v>1</v>
      </c>
      <c r="E869" s="4">
        <v>203</v>
      </c>
      <c r="F869" s="4">
        <f>ROUND(Source!Q857,O869)</f>
        <v>2371.46</v>
      </c>
      <c r="G869" s="4" t="s">
        <v>44</v>
      </c>
      <c r="H869" s="4" t="s">
        <v>45</v>
      </c>
      <c r="I869" s="4"/>
      <c r="J869" s="4"/>
      <c r="K869" s="4">
        <v>203</v>
      </c>
      <c r="L869" s="4">
        <v>11</v>
      </c>
      <c r="M869" s="4">
        <v>3</v>
      </c>
      <c r="N869" s="4" t="s">
        <v>3</v>
      </c>
      <c r="O869" s="4">
        <v>2</v>
      </c>
      <c r="P869" s="4"/>
      <c r="Q869" s="4"/>
      <c r="R869" s="4"/>
      <c r="S869" s="4"/>
      <c r="T869" s="4"/>
      <c r="U869" s="4"/>
      <c r="V869" s="4"/>
      <c r="W869" s="4">
        <v>2371.46</v>
      </c>
      <c r="X869" s="4">
        <v>1</v>
      </c>
      <c r="Y869" s="4">
        <v>2371.46</v>
      </c>
      <c r="Z869" s="4"/>
      <c r="AA869" s="4"/>
      <c r="AB869" s="4"/>
    </row>
    <row r="870" spans="1:28" x14ac:dyDescent="0.25">
      <c r="A870" s="4">
        <v>50</v>
      </c>
      <c r="B870" s="4">
        <v>0</v>
      </c>
      <c r="C870" s="4">
        <v>0</v>
      </c>
      <c r="D870" s="4">
        <v>1</v>
      </c>
      <c r="E870" s="4">
        <v>231</v>
      </c>
      <c r="F870" s="4">
        <f>ROUND(Source!BB857,O870)</f>
        <v>0</v>
      </c>
      <c r="G870" s="4" t="s">
        <v>46</v>
      </c>
      <c r="H870" s="4" t="s">
        <v>47</v>
      </c>
      <c r="I870" s="4"/>
      <c r="J870" s="4"/>
      <c r="K870" s="4">
        <v>231</v>
      </c>
      <c r="L870" s="4">
        <v>12</v>
      </c>
      <c r="M870" s="4">
        <v>3</v>
      </c>
      <c r="N870" s="4" t="s">
        <v>3</v>
      </c>
      <c r="O870" s="4">
        <v>2</v>
      </c>
      <c r="P870" s="4"/>
      <c r="Q870" s="4"/>
      <c r="R870" s="4"/>
      <c r="S870" s="4"/>
      <c r="T870" s="4"/>
      <c r="U870" s="4"/>
      <c r="V870" s="4"/>
      <c r="W870" s="4">
        <v>0</v>
      </c>
      <c r="X870" s="4">
        <v>1</v>
      </c>
      <c r="Y870" s="4">
        <v>0</v>
      </c>
      <c r="Z870" s="4"/>
      <c r="AA870" s="4"/>
      <c r="AB870" s="4"/>
    </row>
    <row r="871" spans="1:28" x14ac:dyDescent="0.25">
      <c r="A871" s="4">
        <v>50</v>
      </c>
      <c r="B871" s="4">
        <v>0</v>
      </c>
      <c r="C871" s="4">
        <v>0</v>
      </c>
      <c r="D871" s="4">
        <v>1</v>
      </c>
      <c r="E871" s="4">
        <v>204</v>
      </c>
      <c r="F871" s="4">
        <f>ROUND(Source!R857,O871)</f>
        <v>1503.32</v>
      </c>
      <c r="G871" s="4" t="s">
        <v>48</v>
      </c>
      <c r="H871" s="4" t="s">
        <v>49</v>
      </c>
      <c r="I871" s="4"/>
      <c r="J871" s="4"/>
      <c r="K871" s="4">
        <v>204</v>
      </c>
      <c r="L871" s="4">
        <v>13</v>
      </c>
      <c r="M871" s="4">
        <v>3</v>
      </c>
      <c r="N871" s="4" t="s">
        <v>3</v>
      </c>
      <c r="O871" s="4">
        <v>2</v>
      </c>
      <c r="P871" s="4"/>
      <c r="Q871" s="4"/>
      <c r="R871" s="4"/>
      <c r="S871" s="4"/>
      <c r="T871" s="4"/>
      <c r="U871" s="4"/>
      <c r="V871" s="4"/>
      <c r="W871" s="4">
        <v>1503.32</v>
      </c>
      <c r="X871" s="4">
        <v>1</v>
      </c>
      <c r="Y871" s="4">
        <v>1503.32</v>
      </c>
      <c r="Z871" s="4"/>
      <c r="AA871" s="4"/>
      <c r="AB871" s="4"/>
    </row>
    <row r="872" spans="1:28" x14ac:dyDescent="0.25">
      <c r="A872" s="4">
        <v>50</v>
      </c>
      <c r="B872" s="4">
        <v>0</v>
      </c>
      <c r="C872" s="4">
        <v>0</v>
      </c>
      <c r="D872" s="4">
        <v>1</v>
      </c>
      <c r="E872" s="4">
        <v>205</v>
      </c>
      <c r="F872" s="4">
        <f>ROUND(Source!S857,O872)</f>
        <v>2370594.5</v>
      </c>
      <c r="G872" s="4" t="s">
        <v>50</v>
      </c>
      <c r="H872" s="4" t="s">
        <v>51</v>
      </c>
      <c r="I872" s="4"/>
      <c r="J872" s="4"/>
      <c r="K872" s="4">
        <v>205</v>
      </c>
      <c r="L872" s="4">
        <v>14</v>
      </c>
      <c r="M872" s="4">
        <v>3</v>
      </c>
      <c r="N872" s="4" t="s">
        <v>3</v>
      </c>
      <c r="O872" s="4">
        <v>2</v>
      </c>
      <c r="P872" s="4"/>
      <c r="Q872" s="4"/>
      <c r="R872" s="4"/>
      <c r="S872" s="4"/>
      <c r="T872" s="4"/>
      <c r="U872" s="4"/>
      <c r="V872" s="4"/>
      <c r="W872" s="4">
        <v>2370594.5</v>
      </c>
      <c r="X872" s="4">
        <v>1</v>
      </c>
      <c r="Y872" s="4">
        <v>2370594.5</v>
      </c>
      <c r="Z872" s="4"/>
      <c r="AA872" s="4"/>
      <c r="AB872" s="4"/>
    </row>
    <row r="873" spans="1:28" x14ac:dyDescent="0.25">
      <c r="A873" s="4">
        <v>50</v>
      </c>
      <c r="B873" s="4">
        <v>0</v>
      </c>
      <c r="C873" s="4">
        <v>0</v>
      </c>
      <c r="D873" s="4">
        <v>1</v>
      </c>
      <c r="E873" s="4">
        <v>232</v>
      </c>
      <c r="F873" s="4">
        <f>ROUND(Source!BC857,O873)</f>
        <v>0</v>
      </c>
      <c r="G873" s="4" t="s">
        <v>52</v>
      </c>
      <c r="H873" s="4" t="s">
        <v>53</v>
      </c>
      <c r="I873" s="4"/>
      <c r="J873" s="4"/>
      <c r="K873" s="4">
        <v>232</v>
      </c>
      <c r="L873" s="4">
        <v>15</v>
      </c>
      <c r="M873" s="4">
        <v>3</v>
      </c>
      <c r="N873" s="4" t="s">
        <v>3</v>
      </c>
      <c r="O873" s="4">
        <v>2</v>
      </c>
      <c r="P873" s="4"/>
      <c r="Q873" s="4"/>
      <c r="R873" s="4"/>
      <c r="S873" s="4"/>
      <c r="T873" s="4"/>
      <c r="U873" s="4"/>
      <c r="V873" s="4"/>
      <c r="W873" s="4">
        <v>0</v>
      </c>
      <c r="X873" s="4">
        <v>1</v>
      </c>
      <c r="Y873" s="4">
        <v>0</v>
      </c>
      <c r="Z873" s="4"/>
      <c r="AA873" s="4"/>
      <c r="AB873" s="4"/>
    </row>
    <row r="874" spans="1:28" x14ac:dyDescent="0.25">
      <c r="A874" s="4">
        <v>50</v>
      </c>
      <c r="B874" s="4">
        <v>0</v>
      </c>
      <c r="C874" s="4">
        <v>0</v>
      </c>
      <c r="D874" s="4">
        <v>1</v>
      </c>
      <c r="E874" s="4">
        <v>214</v>
      </c>
      <c r="F874" s="4">
        <f>ROUND(Source!AS857,O874)</f>
        <v>0</v>
      </c>
      <c r="G874" s="4" t="s">
        <v>54</v>
      </c>
      <c r="H874" s="4" t="s">
        <v>55</v>
      </c>
      <c r="I874" s="4"/>
      <c r="J874" s="4"/>
      <c r="K874" s="4">
        <v>214</v>
      </c>
      <c r="L874" s="4">
        <v>16</v>
      </c>
      <c r="M874" s="4">
        <v>3</v>
      </c>
      <c r="N874" s="4" t="s">
        <v>3</v>
      </c>
      <c r="O874" s="4">
        <v>2</v>
      </c>
      <c r="P874" s="4"/>
      <c r="Q874" s="4"/>
      <c r="R874" s="4"/>
      <c r="S874" s="4"/>
      <c r="T874" s="4"/>
      <c r="U874" s="4"/>
      <c r="V874" s="4"/>
      <c r="W874" s="4">
        <v>0</v>
      </c>
      <c r="X874" s="4">
        <v>1</v>
      </c>
      <c r="Y874" s="4">
        <v>0</v>
      </c>
      <c r="Z874" s="4"/>
      <c r="AA874" s="4"/>
      <c r="AB874" s="4"/>
    </row>
    <row r="875" spans="1:28" x14ac:dyDescent="0.25">
      <c r="A875" s="4">
        <v>50</v>
      </c>
      <c r="B875" s="4">
        <v>0</v>
      </c>
      <c r="C875" s="4">
        <v>0</v>
      </c>
      <c r="D875" s="4">
        <v>1</v>
      </c>
      <c r="E875" s="4">
        <v>215</v>
      </c>
      <c r="F875" s="4">
        <f>ROUND(Source!AT857,O875)</f>
        <v>0</v>
      </c>
      <c r="G875" s="4" t="s">
        <v>56</v>
      </c>
      <c r="H875" s="4" t="s">
        <v>57</v>
      </c>
      <c r="I875" s="4"/>
      <c r="J875" s="4"/>
      <c r="K875" s="4">
        <v>215</v>
      </c>
      <c r="L875" s="4">
        <v>17</v>
      </c>
      <c r="M875" s="4">
        <v>3</v>
      </c>
      <c r="N875" s="4" t="s">
        <v>3</v>
      </c>
      <c r="O875" s="4">
        <v>2</v>
      </c>
      <c r="P875" s="4"/>
      <c r="Q875" s="4"/>
      <c r="R875" s="4"/>
      <c r="S875" s="4"/>
      <c r="T875" s="4"/>
      <c r="U875" s="4"/>
      <c r="V875" s="4"/>
      <c r="W875" s="4">
        <v>0</v>
      </c>
      <c r="X875" s="4">
        <v>1</v>
      </c>
      <c r="Y875" s="4">
        <v>0</v>
      </c>
      <c r="Z875" s="4"/>
      <c r="AA875" s="4"/>
      <c r="AB875" s="4"/>
    </row>
    <row r="876" spans="1:28" x14ac:dyDescent="0.25">
      <c r="A876" s="4">
        <v>50</v>
      </c>
      <c r="B876" s="4">
        <v>0</v>
      </c>
      <c r="C876" s="4">
        <v>0</v>
      </c>
      <c r="D876" s="4">
        <v>1</v>
      </c>
      <c r="E876" s="4">
        <v>217</v>
      </c>
      <c r="F876" s="4">
        <f>ROUND(Source!AU857,O876)</f>
        <v>4278721.88</v>
      </c>
      <c r="G876" s="4" t="s">
        <v>58</v>
      </c>
      <c r="H876" s="4" t="s">
        <v>59</v>
      </c>
      <c r="I876" s="4"/>
      <c r="J876" s="4"/>
      <c r="K876" s="4">
        <v>217</v>
      </c>
      <c r="L876" s="4">
        <v>18</v>
      </c>
      <c r="M876" s="4">
        <v>3</v>
      </c>
      <c r="N876" s="4" t="s">
        <v>3</v>
      </c>
      <c r="O876" s="4">
        <v>2</v>
      </c>
      <c r="P876" s="4"/>
      <c r="Q876" s="4"/>
      <c r="R876" s="4"/>
      <c r="S876" s="4"/>
      <c r="T876" s="4"/>
      <c r="U876" s="4"/>
      <c r="V876" s="4"/>
      <c r="W876" s="4">
        <v>4278721.88</v>
      </c>
      <c r="X876" s="4">
        <v>1</v>
      </c>
      <c r="Y876" s="4">
        <v>4278721.88</v>
      </c>
      <c r="Z876" s="4"/>
      <c r="AA876" s="4"/>
      <c r="AB876" s="4"/>
    </row>
    <row r="877" spans="1:28" x14ac:dyDescent="0.25">
      <c r="A877" s="4">
        <v>50</v>
      </c>
      <c r="B877" s="4">
        <v>0</v>
      </c>
      <c r="C877" s="4">
        <v>0</v>
      </c>
      <c r="D877" s="4">
        <v>1</v>
      </c>
      <c r="E877" s="4">
        <v>230</v>
      </c>
      <c r="F877" s="4">
        <f>ROUND(Source!BA857,O877)</f>
        <v>0</v>
      </c>
      <c r="G877" s="4" t="s">
        <v>60</v>
      </c>
      <c r="H877" s="4" t="s">
        <v>61</v>
      </c>
      <c r="I877" s="4"/>
      <c r="J877" s="4"/>
      <c r="K877" s="4">
        <v>230</v>
      </c>
      <c r="L877" s="4">
        <v>19</v>
      </c>
      <c r="M877" s="4">
        <v>3</v>
      </c>
      <c r="N877" s="4" t="s">
        <v>3</v>
      </c>
      <c r="O877" s="4">
        <v>2</v>
      </c>
      <c r="P877" s="4"/>
      <c r="Q877" s="4"/>
      <c r="R877" s="4"/>
      <c r="S877" s="4"/>
      <c r="T877" s="4"/>
      <c r="U877" s="4"/>
      <c r="V877" s="4"/>
      <c r="W877" s="4">
        <v>0</v>
      </c>
      <c r="X877" s="4">
        <v>1</v>
      </c>
      <c r="Y877" s="4">
        <v>0</v>
      </c>
      <c r="Z877" s="4"/>
      <c r="AA877" s="4"/>
      <c r="AB877" s="4"/>
    </row>
    <row r="878" spans="1:28" x14ac:dyDescent="0.25">
      <c r="A878" s="4">
        <v>50</v>
      </c>
      <c r="B878" s="4">
        <v>0</v>
      </c>
      <c r="C878" s="4">
        <v>0</v>
      </c>
      <c r="D878" s="4">
        <v>1</v>
      </c>
      <c r="E878" s="4">
        <v>206</v>
      </c>
      <c r="F878" s="4">
        <f>ROUND(Source!T857,O878)</f>
        <v>0</v>
      </c>
      <c r="G878" s="4" t="s">
        <v>62</v>
      </c>
      <c r="H878" s="4" t="s">
        <v>63</v>
      </c>
      <c r="I878" s="4"/>
      <c r="J878" s="4"/>
      <c r="K878" s="4">
        <v>206</v>
      </c>
      <c r="L878" s="4">
        <v>20</v>
      </c>
      <c r="M878" s="4">
        <v>3</v>
      </c>
      <c r="N878" s="4" t="s">
        <v>3</v>
      </c>
      <c r="O878" s="4">
        <v>2</v>
      </c>
      <c r="P878" s="4"/>
      <c r="Q878" s="4"/>
      <c r="R878" s="4"/>
      <c r="S878" s="4"/>
      <c r="T878" s="4"/>
      <c r="U878" s="4"/>
      <c r="V878" s="4"/>
      <c r="W878" s="4">
        <v>0</v>
      </c>
      <c r="X878" s="4">
        <v>1</v>
      </c>
      <c r="Y878" s="4">
        <v>0</v>
      </c>
      <c r="Z878" s="4"/>
      <c r="AA878" s="4"/>
      <c r="AB878" s="4"/>
    </row>
    <row r="879" spans="1:28" x14ac:dyDescent="0.25">
      <c r="A879" s="4">
        <v>50</v>
      </c>
      <c r="B879" s="4">
        <v>0</v>
      </c>
      <c r="C879" s="4">
        <v>0</v>
      </c>
      <c r="D879" s="4">
        <v>1</v>
      </c>
      <c r="E879" s="4">
        <v>207</v>
      </c>
      <c r="F879" s="4">
        <f>Source!U857</f>
        <v>2835.38</v>
      </c>
      <c r="G879" s="4" t="s">
        <v>64</v>
      </c>
      <c r="H879" s="4" t="s">
        <v>65</v>
      </c>
      <c r="I879" s="4"/>
      <c r="J879" s="4"/>
      <c r="K879" s="4">
        <v>207</v>
      </c>
      <c r="L879" s="4">
        <v>21</v>
      </c>
      <c r="M879" s="4">
        <v>3</v>
      </c>
      <c r="N879" s="4" t="s">
        <v>3</v>
      </c>
      <c r="O879" s="4">
        <v>-1</v>
      </c>
      <c r="P879" s="4"/>
      <c r="Q879" s="4"/>
      <c r="R879" s="4"/>
      <c r="S879" s="4"/>
      <c r="T879" s="4"/>
      <c r="U879" s="4"/>
      <c r="V879" s="4"/>
      <c r="W879" s="4">
        <v>2835.3799999999997</v>
      </c>
      <c r="X879" s="4">
        <v>1</v>
      </c>
      <c r="Y879" s="4">
        <v>2835.3799999999997</v>
      </c>
      <c r="Z879" s="4"/>
      <c r="AA879" s="4"/>
      <c r="AB879" s="4"/>
    </row>
    <row r="880" spans="1:28" x14ac:dyDescent="0.25">
      <c r="A880" s="4">
        <v>50</v>
      </c>
      <c r="B880" s="4">
        <v>0</v>
      </c>
      <c r="C880" s="4">
        <v>0</v>
      </c>
      <c r="D880" s="4">
        <v>1</v>
      </c>
      <c r="E880" s="4">
        <v>208</v>
      </c>
      <c r="F880" s="4">
        <f>Source!V857</f>
        <v>0</v>
      </c>
      <c r="G880" s="4" t="s">
        <v>66</v>
      </c>
      <c r="H880" s="4" t="s">
        <v>67</v>
      </c>
      <c r="I880" s="4"/>
      <c r="J880" s="4"/>
      <c r="K880" s="4">
        <v>208</v>
      </c>
      <c r="L880" s="4">
        <v>22</v>
      </c>
      <c r="M880" s="4">
        <v>3</v>
      </c>
      <c r="N880" s="4" t="s">
        <v>3</v>
      </c>
      <c r="O880" s="4">
        <v>-1</v>
      </c>
      <c r="P880" s="4"/>
      <c r="Q880" s="4"/>
      <c r="R880" s="4"/>
      <c r="S880" s="4"/>
      <c r="T880" s="4"/>
      <c r="U880" s="4"/>
      <c r="V880" s="4"/>
      <c r="W880" s="4">
        <v>0</v>
      </c>
      <c r="X880" s="4">
        <v>1</v>
      </c>
      <c r="Y880" s="4">
        <v>0</v>
      </c>
      <c r="Z880" s="4"/>
      <c r="AA880" s="4"/>
      <c r="AB880" s="4"/>
    </row>
    <row r="881" spans="1:245" x14ac:dyDescent="0.25">
      <c r="A881" s="4">
        <v>50</v>
      </c>
      <c r="B881" s="4">
        <v>0</v>
      </c>
      <c r="C881" s="4">
        <v>0</v>
      </c>
      <c r="D881" s="4">
        <v>1</v>
      </c>
      <c r="E881" s="4">
        <v>209</v>
      </c>
      <c r="F881" s="4">
        <f>ROUND(Source!W857,O881)</f>
        <v>0</v>
      </c>
      <c r="G881" s="4" t="s">
        <v>68</v>
      </c>
      <c r="H881" s="4" t="s">
        <v>69</v>
      </c>
      <c r="I881" s="4"/>
      <c r="J881" s="4"/>
      <c r="K881" s="4">
        <v>209</v>
      </c>
      <c r="L881" s="4">
        <v>23</v>
      </c>
      <c r="M881" s="4">
        <v>3</v>
      </c>
      <c r="N881" s="4" t="s">
        <v>3</v>
      </c>
      <c r="O881" s="4">
        <v>2</v>
      </c>
      <c r="P881" s="4"/>
      <c r="Q881" s="4"/>
      <c r="R881" s="4"/>
      <c r="S881" s="4"/>
      <c r="T881" s="4"/>
      <c r="U881" s="4"/>
      <c r="V881" s="4"/>
      <c r="W881" s="4">
        <v>0</v>
      </c>
      <c r="X881" s="4">
        <v>1</v>
      </c>
      <c r="Y881" s="4">
        <v>0</v>
      </c>
      <c r="Z881" s="4"/>
      <c r="AA881" s="4"/>
      <c r="AB881" s="4"/>
    </row>
    <row r="882" spans="1:245" x14ac:dyDescent="0.25">
      <c r="A882" s="4">
        <v>50</v>
      </c>
      <c r="B882" s="4">
        <v>0</v>
      </c>
      <c r="C882" s="4">
        <v>0</v>
      </c>
      <c r="D882" s="4">
        <v>1</v>
      </c>
      <c r="E882" s="4">
        <v>233</v>
      </c>
      <c r="F882" s="4">
        <f>ROUND(Source!BD857,O882)</f>
        <v>0</v>
      </c>
      <c r="G882" s="4" t="s">
        <v>70</v>
      </c>
      <c r="H882" s="4" t="s">
        <v>71</v>
      </c>
      <c r="I882" s="4"/>
      <c r="J882" s="4"/>
      <c r="K882" s="4">
        <v>233</v>
      </c>
      <c r="L882" s="4">
        <v>24</v>
      </c>
      <c r="M882" s="4">
        <v>3</v>
      </c>
      <c r="N882" s="4" t="s">
        <v>3</v>
      </c>
      <c r="O882" s="4">
        <v>2</v>
      </c>
      <c r="P882" s="4"/>
      <c r="Q882" s="4"/>
      <c r="R882" s="4"/>
      <c r="S882" s="4"/>
      <c r="T882" s="4"/>
      <c r="U882" s="4"/>
      <c r="V882" s="4"/>
      <c r="W882" s="4">
        <v>0</v>
      </c>
      <c r="X882" s="4">
        <v>1</v>
      </c>
      <c r="Y882" s="4">
        <v>0</v>
      </c>
      <c r="Z882" s="4"/>
      <c r="AA882" s="4"/>
      <c r="AB882" s="4"/>
    </row>
    <row r="883" spans="1:245" x14ac:dyDescent="0.25">
      <c r="A883" s="4">
        <v>50</v>
      </c>
      <c r="B883" s="4">
        <v>0</v>
      </c>
      <c r="C883" s="4">
        <v>0</v>
      </c>
      <c r="D883" s="4">
        <v>1</v>
      </c>
      <c r="E883" s="4">
        <v>210</v>
      </c>
      <c r="F883" s="4">
        <f>ROUND(Source!X857,O883)</f>
        <v>1659416.14</v>
      </c>
      <c r="G883" s="4" t="s">
        <v>72</v>
      </c>
      <c r="H883" s="4" t="s">
        <v>73</v>
      </c>
      <c r="I883" s="4"/>
      <c r="J883" s="4"/>
      <c r="K883" s="4">
        <v>210</v>
      </c>
      <c r="L883" s="4">
        <v>25</v>
      </c>
      <c r="M883" s="4">
        <v>3</v>
      </c>
      <c r="N883" s="4" t="s">
        <v>3</v>
      </c>
      <c r="O883" s="4">
        <v>2</v>
      </c>
      <c r="P883" s="4"/>
      <c r="Q883" s="4"/>
      <c r="R883" s="4"/>
      <c r="S883" s="4"/>
      <c r="T883" s="4"/>
      <c r="U883" s="4"/>
      <c r="V883" s="4"/>
      <c r="W883" s="4">
        <v>1659416.14</v>
      </c>
      <c r="X883" s="4">
        <v>1</v>
      </c>
      <c r="Y883" s="4">
        <v>1659416.14</v>
      </c>
      <c r="Z883" s="4"/>
      <c r="AA883" s="4"/>
      <c r="AB883" s="4"/>
    </row>
    <row r="884" spans="1:245" x14ac:dyDescent="0.25">
      <c r="A884" s="4">
        <v>50</v>
      </c>
      <c r="B884" s="4">
        <v>0</v>
      </c>
      <c r="C884" s="4">
        <v>0</v>
      </c>
      <c r="D884" s="4">
        <v>1</v>
      </c>
      <c r="E884" s="4">
        <v>211</v>
      </c>
      <c r="F884" s="4">
        <f>ROUND(Source!Y857,O884)</f>
        <v>237059.45</v>
      </c>
      <c r="G884" s="4" t="s">
        <v>74</v>
      </c>
      <c r="H884" s="4" t="s">
        <v>75</v>
      </c>
      <c r="I884" s="4"/>
      <c r="J884" s="4"/>
      <c r="K884" s="4">
        <v>211</v>
      </c>
      <c r="L884" s="4">
        <v>26</v>
      </c>
      <c r="M884" s="4">
        <v>3</v>
      </c>
      <c r="N884" s="4" t="s">
        <v>3</v>
      </c>
      <c r="O884" s="4">
        <v>2</v>
      </c>
      <c r="P884" s="4"/>
      <c r="Q884" s="4"/>
      <c r="R884" s="4"/>
      <c r="S884" s="4"/>
      <c r="T884" s="4"/>
      <c r="U884" s="4"/>
      <c r="V884" s="4"/>
      <c r="W884" s="4">
        <v>237059.45</v>
      </c>
      <c r="X884" s="4">
        <v>1</v>
      </c>
      <c r="Y884" s="4">
        <v>237059.45</v>
      </c>
      <c r="Z884" s="4"/>
      <c r="AA884" s="4"/>
      <c r="AB884" s="4"/>
    </row>
    <row r="885" spans="1:245" x14ac:dyDescent="0.25">
      <c r="A885" s="4">
        <v>50</v>
      </c>
      <c r="B885" s="4">
        <v>0</v>
      </c>
      <c r="C885" s="4">
        <v>0</v>
      </c>
      <c r="D885" s="4">
        <v>1</v>
      </c>
      <c r="E885" s="4">
        <v>224</v>
      </c>
      <c r="F885" s="4">
        <f>ROUND(Source!AR857,O885)</f>
        <v>4278721.88</v>
      </c>
      <c r="G885" s="4" t="s">
        <v>76</v>
      </c>
      <c r="H885" s="4" t="s">
        <v>77</v>
      </c>
      <c r="I885" s="4"/>
      <c r="J885" s="4"/>
      <c r="K885" s="4">
        <v>224</v>
      </c>
      <c r="L885" s="4">
        <v>27</v>
      </c>
      <c r="M885" s="4">
        <v>3</v>
      </c>
      <c r="N885" s="4" t="s">
        <v>3</v>
      </c>
      <c r="O885" s="4">
        <v>2</v>
      </c>
      <c r="P885" s="4"/>
      <c r="Q885" s="4"/>
      <c r="R885" s="4"/>
      <c r="S885" s="4"/>
      <c r="T885" s="4"/>
      <c r="U885" s="4"/>
      <c r="V885" s="4"/>
      <c r="W885" s="4">
        <v>4278721.88</v>
      </c>
      <c r="X885" s="4">
        <v>1</v>
      </c>
      <c r="Y885" s="4">
        <v>4278721.88</v>
      </c>
      <c r="Z885" s="4"/>
      <c r="AA885" s="4"/>
      <c r="AB885" s="4"/>
    </row>
    <row r="887" spans="1:245" x14ac:dyDescent="0.25">
      <c r="A887" s="1">
        <v>4</v>
      </c>
      <c r="B887" s="1">
        <v>1</v>
      </c>
      <c r="C887" s="1"/>
      <c r="D887" s="1">
        <f>ROW(A1085)</f>
        <v>1085</v>
      </c>
      <c r="E887" s="1"/>
      <c r="F887" s="1" t="s">
        <v>208</v>
      </c>
      <c r="G887" s="1" t="s">
        <v>258</v>
      </c>
      <c r="H887" s="1" t="s">
        <v>3</v>
      </c>
      <c r="I887" s="1">
        <v>0</v>
      </c>
      <c r="J887" s="1"/>
      <c r="K887" s="1">
        <v>-1</v>
      </c>
      <c r="L887" s="1"/>
      <c r="M887" s="1" t="s">
        <v>3</v>
      </c>
      <c r="N887" s="1"/>
      <c r="O887" s="1"/>
      <c r="P887" s="1"/>
      <c r="Q887" s="1"/>
      <c r="R887" s="1"/>
      <c r="S887" s="1">
        <v>0</v>
      </c>
      <c r="T887" s="1"/>
      <c r="U887" s="1" t="s">
        <v>3</v>
      </c>
      <c r="V887" s="1">
        <v>0</v>
      </c>
      <c r="W887" s="1"/>
      <c r="X887" s="1"/>
      <c r="Y887" s="1"/>
      <c r="Z887" s="1"/>
      <c r="AA887" s="1"/>
      <c r="AB887" s="1" t="s">
        <v>3</v>
      </c>
      <c r="AC887" s="1" t="s">
        <v>3</v>
      </c>
      <c r="AD887" s="1" t="s">
        <v>3</v>
      </c>
      <c r="AE887" s="1" t="s">
        <v>3</v>
      </c>
      <c r="AF887" s="1" t="s">
        <v>3</v>
      </c>
      <c r="AG887" s="1" t="s">
        <v>3</v>
      </c>
      <c r="AH887" s="1"/>
      <c r="AI887" s="1"/>
      <c r="AJ887" s="1"/>
      <c r="AK887" s="1"/>
      <c r="AL887" s="1"/>
      <c r="AM887" s="1"/>
      <c r="AN887" s="1"/>
      <c r="AO887" s="1"/>
      <c r="AP887" s="1" t="s">
        <v>3</v>
      </c>
      <c r="AQ887" s="1" t="s">
        <v>3</v>
      </c>
      <c r="AR887" s="1" t="s">
        <v>3</v>
      </c>
      <c r="AS887" s="1"/>
      <c r="AT887" s="1"/>
      <c r="AU887" s="1"/>
      <c r="AV887" s="1"/>
      <c r="AW887" s="1"/>
      <c r="AX887" s="1"/>
      <c r="AY887" s="1"/>
      <c r="AZ887" s="1" t="s">
        <v>3</v>
      </c>
      <c r="BA887" s="1"/>
      <c r="BB887" s="1" t="s">
        <v>3</v>
      </c>
      <c r="BC887" s="1" t="s">
        <v>3</v>
      </c>
      <c r="BD887" s="1" t="s">
        <v>3</v>
      </c>
      <c r="BE887" s="1" t="s">
        <v>3</v>
      </c>
      <c r="BF887" s="1" t="s">
        <v>3</v>
      </c>
      <c r="BG887" s="1" t="s">
        <v>3</v>
      </c>
      <c r="BH887" s="1" t="s">
        <v>3</v>
      </c>
      <c r="BI887" s="1" t="s">
        <v>3</v>
      </c>
      <c r="BJ887" s="1" t="s">
        <v>3</v>
      </c>
      <c r="BK887" s="1" t="s">
        <v>3</v>
      </c>
      <c r="BL887" s="1" t="s">
        <v>3</v>
      </c>
      <c r="BM887" s="1" t="s">
        <v>3</v>
      </c>
      <c r="BN887" s="1" t="s">
        <v>3</v>
      </c>
      <c r="BO887" s="1" t="s">
        <v>3</v>
      </c>
      <c r="BP887" s="1" t="s">
        <v>3</v>
      </c>
      <c r="BQ887" s="1"/>
      <c r="BR887" s="1"/>
      <c r="BS887" s="1"/>
      <c r="BT887" s="1"/>
      <c r="BU887" s="1"/>
      <c r="BV887" s="1"/>
      <c r="BW887" s="1"/>
      <c r="BX887" s="1">
        <v>0</v>
      </c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>
        <v>0</v>
      </c>
    </row>
    <row r="889" spans="1:245" x14ac:dyDescent="0.25">
      <c r="A889" s="2">
        <v>52</v>
      </c>
      <c r="B889" s="2">
        <f t="shared" ref="B889:G889" si="504">B1085</f>
        <v>1</v>
      </c>
      <c r="C889" s="2">
        <f t="shared" si="504"/>
        <v>4</v>
      </c>
      <c r="D889" s="2">
        <f t="shared" si="504"/>
        <v>887</v>
      </c>
      <c r="E889" s="2">
        <f t="shared" si="504"/>
        <v>0</v>
      </c>
      <c r="F889" s="2" t="str">
        <f t="shared" si="504"/>
        <v>Новый раздел</v>
      </c>
      <c r="G889" s="2" t="str">
        <f t="shared" si="504"/>
        <v>Зона №2  -   4. Внутренние и внутриплощадочные слаботочные сети Здание 6.2 "Многофункциональный киносъемочный павильон"</v>
      </c>
      <c r="H889" s="2"/>
      <c r="I889" s="2"/>
      <c r="J889" s="2"/>
      <c r="K889" s="2"/>
      <c r="L889" s="2"/>
      <c r="M889" s="2"/>
      <c r="N889" s="2"/>
      <c r="O889" s="2">
        <f t="shared" ref="O889:AT889" si="505">O1085</f>
        <v>1201124.3500000001</v>
      </c>
      <c r="P889" s="2">
        <f t="shared" si="505"/>
        <v>2966.46</v>
      </c>
      <c r="Q889" s="2">
        <f t="shared" si="505"/>
        <v>6606.6</v>
      </c>
      <c r="R889" s="2">
        <f t="shared" si="505"/>
        <v>4188.6000000000004</v>
      </c>
      <c r="S889" s="2">
        <f t="shared" si="505"/>
        <v>1191551.29</v>
      </c>
      <c r="T889" s="2">
        <f t="shared" si="505"/>
        <v>0</v>
      </c>
      <c r="U889" s="2">
        <f t="shared" si="505"/>
        <v>1387.22</v>
      </c>
      <c r="V889" s="2">
        <f t="shared" si="505"/>
        <v>0</v>
      </c>
      <c r="W889" s="2">
        <f t="shared" si="505"/>
        <v>0</v>
      </c>
      <c r="X889" s="2">
        <f t="shared" si="505"/>
        <v>834085.88</v>
      </c>
      <c r="Y889" s="2">
        <f t="shared" si="505"/>
        <v>119155.14</v>
      </c>
      <c r="Z889" s="2">
        <f t="shared" si="505"/>
        <v>0</v>
      </c>
      <c r="AA889" s="2">
        <f t="shared" si="505"/>
        <v>0</v>
      </c>
      <c r="AB889" s="2">
        <f t="shared" si="505"/>
        <v>0</v>
      </c>
      <c r="AC889" s="2">
        <f t="shared" si="505"/>
        <v>0</v>
      </c>
      <c r="AD889" s="2">
        <f t="shared" si="505"/>
        <v>0</v>
      </c>
      <c r="AE889" s="2">
        <f t="shared" si="505"/>
        <v>0</v>
      </c>
      <c r="AF889" s="2">
        <f t="shared" si="505"/>
        <v>0</v>
      </c>
      <c r="AG889" s="2">
        <f t="shared" si="505"/>
        <v>0</v>
      </c>
      <c r="AH889" s="2">
        <f t="shared" si="505"/>
        <v>0</v>
      </c>
      <c r="AI889" s="2">
        <f t="shared" si="505"/>
        <v>0</v>
      </c>
      <c r="AJ889" s="2">
        <f t="shared" si="505"/>
        <v>0</v>
      </c>
      <c r="AK889" s="2">
        <f t="shared" si="505"/>
        <v>0</v>
      </c>
      <c r="AL889" s="2">
        <f t="shared" si="505"/>
        <v>0</v>
      </c>
      <c r="AM889" s="2">
        <f t="shared" si="505"/>
        <v>0</v>
      </c>
      <c r="AN889" s="2">
        <f t="shared" si="505"/>
        <v>0</v>
      </c>
      <c r="AO889" s="2">
        <f t="shared" si="505"/>
        <v>0</v>
      </c>
      <c r="AP889" s="2">
        <f t="shared" si="505"/>
        <v>0</v>
      </c>
      <c r="AQ889" s="2">
        <f t="shared" si="505"/>
        <v>0</v>
      </c>
      <c r="AR889" s="2">
        <f t="shared" si="505"/>
        <v>2158889.06</v>
      </c>
      <c r="AS889" s="2">
        <f t="shared" si="505"/>
        <v>0</v>
      </c>
      <c r="AT889" s="2">
        <f t="shared" si="505"/>
        <v>0</v>
      </c>
      <c r="AU889" s="2">
        <f t="shared" ref="AU889:BZ889" si="506">AU1085</f>
        <v>2158889.06</v>
      </c>
      <c r="AV889" s="2">
        <f t="shared" si="506"/>
        <v>2966.46</v>
      </c>
      <c r="AW889" s="2">
        <f t="shared" si="506"/>
        <v>2966.46</v>
      </c>
      <c r="AX889" s="2">
        <f t="shared" si="506"/>
        <v>0</v>
      </c>
      <c r="AY889" s="2">
        <f t="shared" si="506"/>
        <v>2966.46</v>
      </c>
      <c r="AZ889" s="2">
        <f t="shared" si="506"/>
        <v>0</v>
      </c>
      <c r="BA889" s="2">
        <f t="shared" si="506"/>
        <v>0</v>
      </c>
      <c r="BB889" s="2">
        <f t="shared" si="506"/>
        <v>0</v>
      </c>
      <c r="BC889" s="2">
        <f t="shared" si="506"/>
        <v>0</v>
      </c>
      <c r="BD889" s="2">
        <f t="shared" si="506"/>
        <v>0</v>
      </c>
      <c r="BE889" s="2">
        <f t="shared" si="506"/>
        <v>0</v>
      </c>
      <c r="BF889" s="2">
        <f t="shared" si="506"/>
        <v>0</v>
      </c>
      <c r="BG889" s="2">
        <f t="shared" si="506"/>
        <v>0</v>
      </c>
      <c r="BH889" s="2">
        <f t="shared" si="506"/>
        <v>0</v>
      </c>
      <c r="BI889" s="2">
        <f t="shared" si="506"/>
        <v>0</v>
      </c>
      <c r="BJ889" s="2">
        <f t="shared" si="506"/>
        <v>0</v>
      </c>
      <c r="BK889" s="2">
        <f t="shared" si="506"/>
        <v>0</v>
      </c>
      <c r="BL889" s="2">
        <f t="shared" si="506"/>
        <v>0</v>
      </c>
      <c r="BM889" s="2">
        <f t="shared" si="506"/>
        <v>0</v>
      </c>
      <c r="BN889" s="2">
        <f t="shared" si="506"/>
        <v>0</v>
      </c>
      <c r="BO889" s="2">
        <f t="shared" si="506"/>
        <v>0</v>
      </c>
      <c r="BP889" s="2">
        <f t="shared" si="506"/>
        <v>0</v>
      </c>
      <c r="BQ889" s="2">
        <f t="shared" si="506"/>
        <v>0</v>
      </c>
      <c r="BR889" s="2">
        <f t="shared" si="506"/>
        <v>0</v>
      </c>
      <c r="BS889" s="2">
        <f t="shared" si="506"/>
        <v>0</v>
      </c>
      <c r="BT889" s="2">
        <f t="shared" si="506"/>
        <v>0</v>
      </c>
      <c r="BU889" s="2">
        <f t="shared" si="506"/>
        <v>0</v>
      </c>
      <c r="BV889" s="2">
        <f t="shared" si="506"/>
        <v>0</v>
      </c>
      <c r="BW889" s="2">
        <f t="shared" si="506"/>
        <v>0</v>
      </c>
      <c r="BX889" s="2">
        <f t="shared" si="506"/>
        <v>0</v>
      </c>
      <c r="BY889" s="2">
        <f t="shared" si="506"/>
        <v>0</v>
      </c>
      <c r="BZ889" s="2">
        <f t="shared" si="506"/>
        <v>0</v>
      </c>
      <c r="CA889" s="2">
        <f t="shared" ref="CA889:DF889" si="507">CA1085</f>
        <v>0</v>
      </c>
      <c r="CB889" s="2">
        <f t="shared" si="507"/>
        <v>0</v>
      </c>
      <c r="CC889" s="2">
        <f t="shared" si="507"/>
        <v>0</v>
      </c>
      <c r="CD889" s="2">
        <f t="shared" si="507"/>
        <v>0</v>
      </c>
      <c r="CE889" s="2">
        <f t="shared" si="507"/>
        <v>0</v>
      </c>
      <c r="CF889" s="2">
        <f t="shared" si="507"/>
        <v>0</v>
      </c>
      <c r="CG889" s="2">
        <f t="shared" si="507"/>
        <v>0</v>
      </c>
      <c r="CH889" s="2">
        <f t="shared" si="507"/>
        <v>0</v>
      </c>
      <c r="CI889" s="2">
        <f t="shared" si="507"/>
        <v>0</v>
      </c>
      <c r="CJ889" s="2">
        <f t="shared" si="507"/>
        <v>0</v>
      </c>
      <c r="CK889" s="2">
        <f t="shared" si="507"/>
        <v>0</v>
      </c>
      <c r="CL889" s="2">
        <f t="shared" si="507"/>
        <v>0</v>
      </c>
      <c r="CM889" s="2">
        <f t="shared" si="507"/>
        <v>0</v>
      </c>
      <c r="CN889" s="2">
        <f t="shared" si="507"/>
        <v>0</v>
      </c>
      <c r="CO889" s="2">
        <f t="shared" si="507"/>
        <v>0</v>
      </c>
      <c r="CP889" s="2">
        <f t="shared" si="507"/>
        <v>0</v>
      </c>
      <c r="CQ889" s="2">
        <f t="shared" si="507"/>
        <v>0</v>
      </c>
      <c r="CR889" s="2">
        <f t="shared" si="507"/>
        <v>0</v>
      </c>
      <c r="CS889" s="2">
        <f t="shared" si="507"/>
        <v>0</v>
      </c>
      <c r="CT889" s="2">
        <f t="shared" si="507"/>
        <v>0</v>
      </c>
      <c r="CU889" s="2">
        <f t="shared" si="507"/>
        <v>0</v>
      </c>
      <c r="CV889" s="2">
        <f t="shared" si="507"/>
        <v>0</v>
      </c>
      <c r="CW889" s="2">
        <f t="shared" si="507"/>
        <v>0</v>
      </c>
      <c r="CX889" s="2">
        <f t="shared" si="507"/>
        <v>0</v>
      </c>
      <c r="CY889" s="2">
        <f t="shared" si="507"/>
        <v>0</v>
      </c>
      <c r="CZ889" s="2">
        <f t="shared" si="507"/>
        <v>0</v>
      </c>
      <c r="DA889" s="2">
        <f t="shared" si="507"/>
        <v>0</v>
      </c>
      <c r="DB889" s="2">
        <f t="shared" si="507"/>
        <v>0</v>
      </c>
      <c r="DC889" s="2">
        <f t="shared" si="507"/>
        <v>0</v>
      </c>
      <c r="DD889" s="2">
        <f t="shared" si="507"/>
        <v>0</v>
      </c>
      <c r="DE889" s="2">
        <f t="shared" si="507"/>
        <v>0</v>
      </c>
      <c r="DF889" s="2">
        <f t="shared" si="507"/>
        <v>0</v>
      </c>
      <c r="DG889" s="3">
        <f t="shared" ref="DG889:EL889" si="508">DG1085</f>
        <v>0</v>
      </c>
      <c r="DH889" s="3">
        <f t="shared" si="508"/>
        <v>0</v>
      </c>
      <c r="DI889" s="3">
        <f t="shared" si="508"/>
        <v>0</v>
      </c>
      <c r="DJ889" s="3">
        <f t="shared" si="508"/>
        <v>0</v>
      </c>
      <c r="DK889" s="3">
        <f t="shared" si="508"/>
        <v>0</v>
      </c>
      <c r="DL889" s="3">
        <f t="shared" si="508"/>
        <v>0</v>
      </c>
      <c r="DM889" s="3">
        <f t="shared" si="508"/>
        <v>0</v>
      </c>
      <c r="DN889" s="3">
        <f t="shared" si="508"/>
        <v>0</v>
      </c>
      <c r="DO889" s="3">
        <f t="shared" si="508"/>
        <v>0</v>
      </c>
      <c r="DP889" s="3">
        <f t="shared" si="508"/>
        <v>0</v>
      </c>
      <c r="DQ889" s="3">
        <f t="shared" si="508"/>
        <v>0</v>
      </c>
      <c r="DR889" s="3">
        <f t="shared" si="508"/>
        <v>0</v>
      </c>
      <c r="DS889" s="3">
        <f t="shared" si="508"/>
        <v>0</v>
      </c>
      <c r="DT889" s="3">
        <f t="shared" si="508"/>
        <v>0</v>
      </c>
      <c r="DU889" s="3">
        <f t="shared" si="508"/>
        <v>0</v>
      </c>
      <c r="DV889" s="3">
        <f t="shared" si="508"/>
        <v>0</v>
      </c>
      <c r="DW889" s="3">
        <f t="shared" si="508"/>
        <v>0</v>
      </c>
      <c r="DX889" s="3">
        <f t="shared" si="508"/>
        <v>0</v>
      </c>
      <c r="DY889" s="3">
        <f t="shared" si="508"/>
        <v>0</v>
      </c>
      <c r="DZ889" s="3">
        <f t="shared" si="508"/>
        <v>0</v>
      </c>
      <c r="EA889" s="3">
        <f t="shared" si="508"/>
        <v>0</v>
      </c>
      <c r="EB889" s="3">
        <f t="shared" si="508"/>
        <v>0</v>
      </c>
      <c r="EC889" s="3">
        <f t="shared" si="508"/>
        <v>0</v>
      </c>
      <c r="ED889" s="3">
        <f t="shared" si="508"/>
        <v>0</v>
      </c>
      <c r="EE889" s="3">
        <f t="shared" si="508"/>
        <v>0</v>
      </c>
      <c r="EF889" s="3">
        <f t="shared" si="508"/>
        <v>0</v>
      </c>
      <c r="EG889" s="3">
        <f t="shared" si="508"/>
        <v>0</v>
      </c>
      <c r="EH889" s="3">
        <f t="shared" si="508"/>
        <v>0</v>
      </c>
      <c r="EI889" s="3">
        <f t="shared" si="508"/>
        <v>0</v>
      </c>
      <c r="EJ889" s="3">
        <f t="shared" si="508"/>
        <v>0</v>
      </c>
      <c r="EK889" s="3">
        <f t="shared" si="508"/>
        <v>0</v>
      </c>
      <c r="EL889" s="3">
        <f t="shared" si="508"/>
        <v>0</v>
      </c>
      <c r="EM889" s="3">
        <f t="shared" ref="EM889:FR889" si="509">EM1085</f>
        <v>0</v>
      </c>
      <c r="EN889" s="3">
        <f t="shared" si="509"/>
        <v>0</v>
      </c>
      <c r="EO889" s="3">
        <f t="shared" si="509"/>
        <v>0</v>
      </c>
      <c r="EP889" s="3">
        <f t="shared" si="509"/>
        <v>0</v>
      </c>
      <c r="EQ889" s="3">
        <f t="shared" si="509"/>
        <v>0</v>
      </c>
      <c r="ER889" s="3">
        <f t="shared" si="509"/>
        <v>0</v>
      </c>
      <c r="ES889" s="3">
        <f t="shared" si="509"/>
        <v>0</v>
      </c>
      <c r="ET889" s="3">
        <f t="shared" si="509"/>
        <v>0</v>
      </c>
      <c r="EU889" s="3">
        <f t="shared" si="509"/>
        <v>0</v>
      </c>
      <c r="EV889" s="3">
        <f t="shared" si="509"/>
        <v>0</v>
      </c>
      <c r="EW889" s="3">
        <f t="shared" si="509"/>
        <v>0</v>
      </c>
      <c r="EX889" s="3">
        <f t="shared" si="509"/>
        <v>0</v>
      </c>
      <c r="EY889" s="3">
        <f t="shared" si="509"/>
        <v>0</v>
      </c>
      <c r="EZ889" s="3">
        <f t="shared" si="509"/>
        <v>0</v>
      </c>
      <c r="FA889" s="3">
        <f t="shared" si="509"/>
        <v>0</v>
      </c>
      <c r="FB889" s="3">
        <f t="shared" si="509"/>
        <v>0</v>
      </c>
      <c r="FC889" s="3">
        <f t="shared" si="509"/>
        <v>0</v>
      </c>
      <c r="FD889" s="3">
        <f t="shared" si="509"/>
        <v>0</v>
      </c>
      <c r="FE889" s="3">
        <f t="shared" si="509"/>
        <v>0</v>
      </c>
      <c r="FF889" s="3">
        <f t="shared" si="509"/>
        <v>0</v>
      </c>
      <c r="FG889" s="3">
        <f t="shared" si="509"/>
        <v>0</v>
      </c>
      <c r="FH889" s="3">
        <f t="shared" si="509"/>
        <v>0</v>
      </c>
      <c r="FI889" s="3">
        <f t="shared" si="509"/>
        <v>0</v>
      </c>
      <c r="FJ889" s="3">
        <f t="shared" si="509"/>
        <v>0</v>
      </c>
      <c r="FK889" s="3">
        <f t="shared" si="509"/>
        <v>0</v>
      </c>
      <c r="FL889" s="3">
        <f t="shared" si="509"/>
        <v>0</v>
      </c>
      <c r="FM889" s="3">
        <f t="shared" si="509"/>
        <v>0</v>
      </c>
      <c r="FN889" s="3">
        <f t="shared" si="509"/>
        <v>0</v>
      </c>
      <c r="FO889" s="3">
        <f t="shared" si="509"/>
        <v>0</v>
      </c>
      <c r="FP889" s="3">
        <f t="shared" si="509"/>
        <v>0</v>
      </c>
      <c r="FQ889" s="3">
        <f t="shared" si="509"/>
        <v>0</v>
      </c>
      <c r="FR889" s="3">
        <f t="shared" si="509"/>
        <v>0</v>
      </c>
      <c r="FS889" s="3">
        <f t="shared" ref="FS889:GX889" si="510">FS1085</f>
        <v>0</v>
      </c>
      <c r="FT889" s="3">
        <f t="shared" si="510"/>
        <v>0</v>
      </c>
      <c r="FU889" s="3">
        <f t="shared" si="510"/>
        <v>0</v>
      </c>
      <c r="FV889" s="3">
        <f t="shared" si="510"/>
        <v>0</v>
      </c>
      <c r="FW889" s="3">
        <f t="shared" si="510"/>
        <v>0</v>
      </c>
      <c r="FX889" s="3">
        <f t="shared" si="510"/>
        <v>0</v>
      </c>
      <c r="FY889" s="3">
        <f t="shared" si="510"/>
        <v>0</v>
      </c>
      <c r="FZ889" s="3">
        <f t="shared" si="510"/>
        <v>0</v>
      </c>
      <c r="GA889" s="3">
        <f t="shared" si="510"/>
        <v>0</v>
      </c>
      <c r="GB889" s="3">
        <f t="shared" si="510"/>
        <v>0</v>
      </c>
      <c r="GC889" s="3">
        <f t="shared" si="510"/>
        <v>0</v>
      </c>
      <c r="GD889" s="3">
        <f t="shared" si="510"/>
        <v>0</v>
      </c>
      <c r="GE889" s="3">
        <f t="shared" si="510"/>
        <v>0</v>
      </c>
      <c r="GF889" s="3">
        <f t="shared" si="510"/>
        <v>0</v>
      </c>
      <c r="GG889" s="3">
        <f t="shared" si="510"/>
        <v>0</v>
      </c>
      <c r="GH889" s="3">
        <f t="shared" si="510"/>
        <v>0</v>
      </c>
      <c r="GI889" s="3">
        <f t="shared" si="510"/>
        <v>0</v>
      </c>
      <c r="GJ889" s="3">
        <f t="shared" si="510"/>
        <v>0</v>
      </c>
      <c r="GK889" s="3">
        <f t="shared" si="510"/>
        <v>0</v>
      </c>
      <c r="GL889" s="3">
        <f t="shared" si="510"/>
        <v>0</v>
      </c>
      <c r="GM889" s="3">
        <f t="shared" si="510"/>
        <v>0</v>
      </c>
      <c r="GN889" s="3">
        <f t="shared" si="510"/>
        <v>0</v>
      </c>
      <c r="GO889" s="3">
        <f t="shared" si="510"/>
        <v>0</v>
      </c>
      <c r="GP889" s="3">
        <f t="shared" si="510"/>
        <v>0</v>
      </c>
      <c r="GQ889" s="3">
        <f t="shared" si="510"/>
        <v>0</v>
      </c>
      <c r="GR889" s="3">
        <f t="shared" si="510"/>
        <v>0</v>
      </c>
      <c r="GS889" s="3">
        <f t="shared" si="510"/>
        <v>0</v>
      </c>
      <c r="GT889" s="3">
        <f t="shared" si="510"/>
        <v>0</v>
      </c>
      <c r="GU889" s="3">
        <f t="shared" si="510"/>
        <v>0</v>
      </c>
      <c r="GV889" s="3">
        <f t="shared" si="510"/>
        <v>0</v>
      </c>
      <c r="GW889" s="3">
        <f t="shared" si="510"/>
        <v>0</v>
      </c>
      <c r="GX889" s="3">
        <f t="shared" si="510"/>
        <v>0</v>
      </c>
    </row>
    <row r="891" spans="1:245" x14ac:dyDescent="0.25">
      <c r="A891" s="1">
        <v>5</v>
      </c>
      <c r="B891" s="1">
        <v>1</v>
      </c>
      <c r="C891" s="1"/>
      <c r="D891" s="1">
        <f>ROW(A903)</f>
        <v>903</v>
      </c>
      <c r="E891" s="1"/>
      <c r="F891" s="1" t="s">
        <v>13</v>
      </c>
      <c r="G891" s="1" t="s">
        <v>78</v>
      </c>
      <c r="H891" s="1" t="s">
        <v>3</v>
      </c>
      <c r="I891" s="1">
        <v>0</v>
      </c>
      <c r="J891" s="1"/>
      <c r="K891" s="1">
        <v>-1</v>
      </c>
      <c r="L891" s="1"/>
      <c r="M891" s="1" t="s">
        <v>3</v>
      </c>
      <c r="N891" s="1"/>
      <c r="O891" s="1"/>
      <c r="P891" s="1"/>
      <c r="Q891" s="1"/>
      <c r="R891" s="1"/>
      <c r="S891" s="1">
        <v>0</v>
      </c>
      <c r="T891" s="1"/>
      <c r="U891" s="1" t="s">
        <v>3</v>
      </c>
      <c r="V891" s="1">
        <v>0</v>
      </c>
      <c r="W891" s="1"/>
      <c r="X891" s="1"/>
      <c r="Y891" s="1"/>
      <c r="Z891" s="1"/>
      <c r="AA891" s="1"/>
      <c r="AB891" s="1" t="s">
        <v>3</v>
      </c>
      <c r="AC891" s="1" t="s">
        <v>3</v>
      </c>
      <c r="AD891" s="1" t="s">
        <v>3</v>
      </c>
      <c r="AE891" s="1" t="s">
        <v>3</v>
      </c>
      <c r="AF891" s="1" t="s">
        <v>3</v>
      </c>
      <c r="AG891" s="1" t="s">
        <v>3</v>
      </c>
      <c r="AH891" s="1"/>
      <c r="AI891" s="1"/>
      <c r="AJ891" s="1"/>
      <c r="AK891" s="1"/>
      <c r="AL891" s="1"/>
      <c r="AM891" s="1"/>
      <c r="AN891" s="1"/>
      <c r="AO891" s="1"/>
      <c r="AP891" s="1" t="s">
        <v>3</v>
      </c>
      <c r="AQ891" s="1" t="s">
        <v>3</v>
      </c>
      <c r="AR891" s="1" t="s">
        <v>3</v>
      </c>
      <c r="AS891" s="1"/>
      <c r="AT891" s="1"/>
      <c r="AU891" s="1"/>
      <c r="AV891" s="1"/>
      <c r="AW891" s="1"/>
      <c r="AX891" s="1"/>
      <c r="AY891" s="1"/>
      <c r="AZ891" s="1" t="s">
        <v>3</v>
      </c>
      <c r="BA891" s="1"/>
      <c r="BB891" s="1" t="s">
        <v>3</v>
      </c>
      <c r="BC891" s="1" t="s">
        <v>3</v>
      </c>
      <c r="BD891" s="1" t="s">
        <v>3</v>
      </c>
      <c r="BE891" s="1" t="s">
        <v>3</v>
      </c>
      <c r="BF891" s="1" t="s">
        <v>3</v>
      </c>
      <c r="BG891" s="1" t="s">
        <v>3</v>
      </c>
      <c r="BH891" s="1" t="s">
        <v>3</v>
      </c>
      <c r="BI891" s="1" t="s">
        <v>3</v>
      </c>
      <c r="BJ891" s="1" t="s">
        <v>3</v>
      </c>
      <c r="BK891" s="1" t="s">
        <v>3</v>
      </c>
      <c r="BL891" s="1" t="s">
        <v>3</v>
      </c>
      <c r="BM891" s="1" t="s">
        <v>3</v>
      </c>
      <c r="BN891" s="1" t="s">
        <v>3</v>
      </c>
      <c r="BO891" s="1" t="s">
        <v>3</v>
      </c>
      <c r="BP891" s="1" t="s">
        <v>3</v>
      </c>
      <c r="BQ891" s="1"/>
      <c r="BR891" s="1"/>
      <c r="BS891" s="1"/>
      <c r="BT891" s="1"/>
      <c r="BU891" s="1"/>
      <c r="BV891" s="1"/>
      <c r="BW891" s="1"/>
      <c r="BX891" s="1">
        <v>0</v>
      </c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>
        <v>0</v>
      </c>
    </row>
    <row r="893" spans="1:245" x14ac:dyDescent="0.25">
      <c r="A893" s="2">
        <v>52</v>
      </c>
      <c r="B893" s="2">
        <f t="shared" ref="B893:G893" si="511">B903</f>
        <v>1</v>
      </c>
      <c r="C893" s="2">
        <f t="shared" si="511"/>
        <v>5</v>
      </c>
      <c r="D893" s="2">
        <f t="shared" si="511"/>
        <v>891</v>
      </c>
      <c r="E893" s="2">
        <f t="shared" si="511"/>
        <v>0</v>
      </c>
      <c r="F893" s="2" t="str">
        <f t="shared" si="511"/>
        <v>Новый подраздел</v>
      </c>
      <c r="G893" s="2" t="str">
        <f t="shared" si="511"/>
        <v>ЛВС - Инженерные сооружения и коммуникации</v>
      </c>
      <c r="H893" s="2"/>
      <c r="I893" s="2"/>
      <c r="J893" s="2"/>
      <c r="K893" s="2"/>
      <c r="L893" s="2"/>
      <c r="M893" s="2"/>
      <c r="N893" s="2"/>
      <c r="O893" s="2">
        <f t="shared" ref="O893:AT893" si="512">O903</f>
        <v>299703.34000000003</v>
      </c>
      <c r="P893" s="2">
        <f t="shared" si="512"/>
        <v>14.26</v>
      </c>
      <c r="Q893" s="2">
        <f t="shared" si="512"/>
        <v>3296.82</v>
      </c>
      <c r="R893" s="2">
        <f t="shared" si="512"/>
        <v>2090.2399999999998</v>
      </c>
      <c r="S893" s="2">
        <f t="shared" si="512"/>
        <v>296392.26</v>
      </c>
      <c r="T893" s="2">
        <f t="shared" si="512"/>
        <v>0</v>
      </c>
      <c r="U893" s="2">
        <f t="shared" si="512"/>
        <v>304.56</v>
      </c>
      <c r="V893" s="2">
        <f t="shared" si="512"/>
        <v>0</v>
      </c>
      <c r="W893" s="2">
        <f t="shared" si="512"/>
        <v>0</v>
      </c>
      <c r="X893" s="2">
        <f t="shared" si="512"/>
        <v>207474.58</v>
      </c>
      <c r="Y893" s="2">
        <f t="shared" si="512"/>
        <v>29639.23</v>
      </c>
      <c r="Z893" s="2">
        <f t="shared" si="512"/>
        <v>0</v>
      </c>
      <c r="AA893" s="2">
        <f t="shared" si="512"/>
        <v>0</v>
      </c>
      <c r="AB893" s="2">
        <f t="shared" si="512"/>
        <v>299703.34000000003</v>
      </c>
      <c r="AC893" s="2">
        <f t="shared" si="512"/>
        <v>14.26</v>
      </c>
      <c r="AD893" s="2">
        <f t="shared" si="512"/>
        <v>3296.82</v>
      </c>
      <c r="AE893" s="2">
        <f t="shared" si="512"/>
        <v>2090.2399999999998</v>
      </c>
      <c r="AF893" s="2">
        <f t="shared" si="512"/>
        <v>296392.26</v>
      </c>
      <c r="AG893" s="2">
        <f t="shared" si="512"/>
        <v>0</v>
      </c>
      <c r="AH893" s="2">
        <f t="shared" si="512"/>
        <v>304.56</v>
      </c>
      <c r="AI893" s="2">
        <f t="shared" si="512"/>
        <v>0</v>
      </c>
      <c r="AJ893" s="2">
        <f t="shared" si="512"/>
        <v>0</v>
      </c>
      <c r="AK893" s="2">
        <f t="shared" si="512"/>
        <v>207474.58</v>
      </c>
      <c r="AL893" s="2">
        <f t="shared" si="512"/>
        <v>29639.23</v>
      </c>
      <c r="AM893" s="2">
        <f t="shared" si="512"/>
        <v>0</v>
      </c>
      <c r="AN893" s="2">
        <f t="shared" si="512"/>
        <v>0</v>
      </c>
      <c r="AO893" s="2">
        <f t="shared" si="512"/>
        <v>0</v>
      </c>
      <c r="AP893" s="2">
        <f t="shared" si="512"/>
        <v>0</v>
      </c>
      <c r="AQ893" s="2">
        <f t="shared" si="512"/>
        <v>0</v>
      </c>
      <c r="AR893" s="2">
        <f t="shared" si="512"/>
        <v>539074.61</v>
      </c>
      <c r="AS893" s="2">
        <f t="shared" si="512"/>
        <v>0</v>
      </c>
      <c r="AT893" s="2">
        <f t="shared" si="512"/>
        <v>0</v>
      </c>
      <c r="AU893" s="2">
        <f t="shared" ref="AU893:BZ893" si="513">AU903</f>
        <v>539074.61</v>
      </c>
      <c r="AV893" s="2">
        <f t="shared" si="513"/>
        <v>14.26</v>
      </c>
      <c r="AW893" s="2">
        <f t="shared" si="513"/>
        <v>14.26</v>
      </c>
      <c r="AX893" s="2">
        <f t="shared" si="513"/>
        <v>0</v>
      </c>
      <c r="AY893" s="2">
        <f t="shared" si="513"/>
        <v>14.26</v>
      </c>
      <c r="AZ893" s="2">
        <f t="shared" si="513"/>
        <v>0</v>
      </c>
      <c r="BA893" s="2">
        <f t="shared" si="513"/>
        <v>0</v>
      </c>
      <c r="BB893" s="2">
        <f t="shared" si="513"/>
        <v>0</v>
      </c>
      <c r="BC893" s="2">
        <f t="shared" si="513"/>
        <v>0</v>
      </c>
      <c r="BD893" s="2">
        <f t="shared" si="513"/>
        <v>0</v>
      </c>
      <c r="BE893" s="2">
        <f t="shared" si="513"/>
        <v>0</v>
      </c>
      <c r="BF893" s="2">
        <f t="shared" si="513"/>
        <v>0</v>
      </c>
      <c r="BG893" s="2">
        <f t="shared" si="513"/>
        <v>0</v>
      </c>
      <c r="BH893" s="2">
        <f t="shared" si="513"/>
        <v>0</v>
      </c>
      <c r="BI893" s="2">
        <f t="shared" si="513"/>
        <v>0</v>
      </c>
      <c r="BJ893" s="2">
        <f t="shared" si="513"/>
        <v>0</v>
      </c>
      <c r="BK893" s="2">
        <f t="shared" si="513"/>
        <v>0</v>
      </c>
      <c r="BL893" s="2">
        <f t="shared" si="513"/>
        <v>0</v>
      </c>
      <c r="BM893" s="2">
        <f t="shared" si="513"/>
        <v>0</v>
      </c>
      <c r="BN893" s="2">
        <f t="shared" si="513"/>
        <v>0</v>
      </c>
      <c r="BO893" s="2">
        <f t="shared" si="513"/>
        <v>0</v>
      </c>
      <c r="BP893" s="2">
        <f t="shared" si="513"/>
        <v>0</v>
      </c>
      <c r="BQ893" s="2">
        <f t="shared" si="513"/>
        <v>0</v>
      </c>
      <c r="BR893" s="2">
        <f t="shared" si="513"/>
        <v>0</v>
      </c>
      <c r="BS893" s="2">
        <f t="shared" si="513"/>
        <v>0</v>
      </c>
      <c r="BT893" s="2">
        <f t="shared" si="513"/>
        <v>0</v>
      </c>
      <c r="BU893" s="2">
        <f t="shared" si="513"/>
        <v>0</v>
      </c>
      <c r="BV893" s="2">
        <f t="shared" si="513"/>
        <v>0</v>
      </c>
      <c r="BW893" s="2">
        <f t="shared" si="513"/>
        <v>0</v>
      </c>
      <c r="BX893" s="2">
        <f t="shared" si="513"/>
        <v>0</v>
      </c>
      <c r="BY893" s="2">
        <f t="shared" si="513"/>
        <v>0</v>
      </c>
      <c r="BZ893" s="2">
        <f t="shared" si="513"/>
        <v>0</v>
      </c>
      <c r="CA893" s="2">
        <f t="shared" ref="CA893:DF893" si="514">CA903</f>
        <v>539074.61</v>
      </c>
      <c r="CB893" s="2">
        <f t="shared" si="514"/>
        <v>0</v>
      </c>
      <c r="CC893" s="2">
        <f t="shared" si="514"/>
        <v>0</v>
      </c>
      <c r="CD893" s="2">
        <f t="shared" si="514"/>
        <v>539074.61</v>
      </c>
      <c r="CE893" s="2">
        <f t="shared" si="514"/>
        <v>14.26</v>
      </c>
      <c r="CF893" s="2">
        <f t="shared" si="514"/>
        <v>14.26</v>
      </c>
      <c r="CG893" s="2">
        <f t="shared" si="514"/>
        <v>0</v>
      </c>
      <c r="CH893" s="2">
        <f t="shared" si="514"/>
        <v>14.26</v>
      </c>
      <c r="CI893" s="2">
        <f t="shared" si="514"/>
        <v>0</v>
      </c>
      <c r="CJ893" s="2">
        <f t="shared" si="514"/>
        <v>0</v>
      </c>
      <c r="CK893" s="2">
        <f t="shared" si="514"/>
        <v>0</v>
      </c>
      <c r="CL893" s="2">
        <f t="shared" si="514"/>
        <v>0</v>
      </c>
      <c r="CM893" s="2">
        <f t="shared" si="514"/>
        <v>0</v>
      </c>
      <c r="CN893" s="2">
        <f t="shared" si="514"/>
        <v>0</v>
      </c>
      <c r="CO893" s="2">
        <f t="shared" si="514"/>
        <v>0</v>
      </c>
      <c r="CP893" s="2">
        <f t="shared" si="514"/>
        <v>0</v>
      </c>
      <c r="CQ893" s="2">
        <f t="shared" si="514"/>
        <v>0</v>
      </c>
      <c r="CR893" s="2">
        <f t="shared" si="514"/>
        <v>0</v>
      </c>
      <c r="CS893" s="2">
        <f t="shared" si="514"/>
        <v>0</v>
      </c>
      <c r="CT893" s="2">
        <f t="shared" si="514"/>
        <v>0</v>
      </c>
      <c r="CU893" s="2">
        <f t="shared" si="514"/>
        <v>0</v>
      </c>
      <c r="CV893" s="2">
        <f t="shared" si="514"/>
        <v>0</v>
      </c>
      <c r="CW893" s="2">
        <f t="shared" si="514"/>
        <v>0</v>
      </c>
      <c r="CX893" s="2">
        <f t="shared" si="514"/>
        <v>0</v>
      </c>
      <c r="CY893" s="2">
        <f t="shared" si="514"/>
        <v>0</v>
      </c>
      <c r="CZ893" s="2">
        <f t="shared" si="514"/>
        <v>0</v>
      </c>
      <c r="DA893" s="2">
        <f t="shared" si="514"/>
        <v>0</v>
      </c>
      <c r="DB893" s="2">
        <f t="shared" si="514"/>
        <v>0</v>
      </c>
      <c r="DC893" s="2">
        <f t="shared" si="514"/>
        <v>0</v>
      </c>
      <c r="DD893" s="2">
        <f t="shared" si="514"/>
        <v>0</v>
      </c>
      <c r="DE893" s="2">
        <f t="shared" si="514"/>
        <v>0</v>
      </c>
      <c r="DF893" s="2">
        <f t="shared" si="514"/>
        <v>0</v>
      </c>
      <c r="DG893" s="3">
        <f t="shared" ref="DG893:EL893" si="515">DG903</f>
        <v>0</v>
      </c>
      <c r="DH893" s="3">
        <f t="shared" si="515"/>
        <v>0</v>
      </c>
      <c r="DI893" s="3">
        <f t="shared" si="515"/>
        <v>0</v>
      </c>
      <c r="DJ893" s="3">
        <f t="shared" si="515"/>
        <v>0</v>
      </c>
      <c r="DK893" s="3">
        <f t="shared" si="515"/>
        <v>0</v>
      </c>
      <c r="DL893" s="3">
        <f t="shared" si="515"/>
        <v>0</v>
      </c>
      <c r="DM893" s="3">
        <f t="shared" si="515"/>
        <v>0</v>
      </c>
      <c r="DN893" s="3">
        <f t="shared" si="515"/>
        <v>0</v>
      </c>
      <c r="DO893" s="3">
        <f t="shared" si="515"/>
        <v>0</v>
      </c>
      <c r="DP893" s="3">
        <f t="shared" si="515"/>
        <v>0</v>
      </c>
      <c r="DQ893" s="3">
        <f t="shared" si="515"/>
        <v>0</v>
      </c>
      <c r="DR893" s="3">
        <f t="shared" si="515"/>
        <v>0</v>
      </c>
      <c r="DS893" s="3">
        <f t="shared" si="515"/>
        <v>0</v>
      </c>
      <c r="DT893" s="3">
        <f t="shared" si="515"/>
        <v>0</v>
      </c>
      <c r="DU893" s="3">
        <f t="shared" si="515"/>
        <v>0</v>
      </c>
      <c r="DV893" s="3">
        <f t="shared" si="515"/>
        <v>0</v>
      </c>
      <c r="DW893" s="3">
        <f t="shared" si="515"/>
        <v>0</v>
      </c>
      <c r="DX893" s="3">
        <f t="shared" si="515"/>
        <v>0</v>
      </c>
      <c r="DY893" s="3">
        <f t="shared" si="515"/>
        <v>0</v>
      </c>
      <c r="DZ893" s="3">
        <f t="shared" si="515"/>
        <v>0</v>
      </c>
      <c r="EA893" s="3">
        <f t="shared" si="515"/>
        <v>0</v>
      </c>
      <c r="EB893" s="3">
        <f t="shared" si="515"/>
        <v>0</v>
      </c>
      <c r="EC893" s="3">
        <f t="shared" si="515"/>
        <v>0</v>
      </c>
      <c r="ED893" s="3">
        <f t="shared" si="515"/>
        <v>0</v>
      </c>
      <c r="EE893" s="3">
        <f t="shared" si="515"/>
        <v>0</v>
      </c>
      <c r="EF893" s="3">
        <f t="shared" si="515"/>
        <v>0</v>
      </c>
      <c r="EG893" s="3">
        <f t="shared" si="515"/>
        <v>0</v>
      </c>
      <c r="EH893" s="3">
        <f t="shared" si="515"/>
        <v>0</v>
      </c>
      <c r="EI893" s="3">
        <f t="shared" si="515"/>
        <v>0</v>
      </c>
      <c r="EJ893" s="3">
        <f t="shared" si="515"/>
        <v>0</v>
      </c>
      <c r="EK893" s="3">
        <f t="shared" si="515"/>
        <v>0</v>
      </c>
      <c r="EL893" s="3">
        <f t="shared" si="515"/>
        <v>0</v>
      </c>
      <c r="EM893" s="3">
        <f t="shared" ref="EM893:FR893" si="516">EM903</f>
        <v>0</v>
      </c>
      <c r="EN893" s="3">
        <f t="shared" si="516"/>
        <v>0</v>
      </c>
      <c r="EO893" s="3">
        <f t="shared" si="516"/>
        <v>0</v>
      </c>
      <c r="EP893" s="3">
        <f t="shared" si="516"/>
        <v>0</v>
      </c>
      <c r="EQ893" s="3">
        <f t="shared" si="516"/>
        <v>0</v>
      </c>
      <c r="ER893" s="3">
        <f t="shared" si="516"/>
        <v>0</v>
      </c>
      <c r="ES893" s="3">
        <f t="shared" si="516"/>
        <v>0</v>
      </c>
      <c r="ET893" s="3">
        <f t="shared" si="516"/>
        <v>0</v>
      </c>
      <c r="EU893" s="3">
        <f t="shared" si="516"/>
        <v>0</v>
      </c>
      <c r="EV893" s="3">
        <f t="shared" si="516"/>
        <v>0</v>
      </c>
      <c r="EW893" s="3">
        <f t="shared" si="516"/>
        <v>0</v>
      </c>
      <c r="EX893" s="3">
        <f t="shared" si="516"/>
        <v>0</v>
      </c>
      <c r="EY893" s="3">
        <f t="shared" si="516"/>
        <v>0</v>
      </c>
      <c r="EZ893" s="3">
        <f t="shared" si="516"/>
        <v>0</v>
      </c>
      <c r="FA893" s="3">
        <f t="shared" si="516"/>
        <v>0</v>
      </c>
      <c r="FB893" s="3">
        <f t="shared" si="516"/>
        <v>0</v>
      </c>
      <c r="FC893" s="3">
        <f t="shared" si="516"/>
        <v>0</v>
      </c>
      <c r="FD893" s="3">
        <f t="shared" si="516"/>
        <v>0</v>
      </c>
      <c r="FE893" s="3">
        <f t="shared" si="516"/>
        <v>0</v>
      </c>
      <c r="FF893" s="3">
        <f t="shared" si="516"/>
        <v>0</v>
      </c>
      <c r="FG893" s="3">
        <f t="shared" si="516"/>
        <v>0</v>
      </c>
      <c r="FH893" s="3">
        <f t="shared" si="516"/>
        <v>0</v>
      </c>
      <c r="FI893" s="3">
        <f t="shared" si="516"/>
        <v>0</v>
      </c>
      <c r="FJ893" s="3">
        <f t="shared" si="516"/>
        <v>0</v>
      </c>
      <c r="FK893" s="3">
        <f t="shared" si="516"/>
        <v>0</v>
      </c>
      <c r="FL893" s="3">
        <f t="shared" si="516"/>
        <v>0</v>
      </c>
      <c r="FM893" s="3">
        <f t="shared" si="516"/>
        <v>0</v>
      </c>
      <c r="FN893" s="3">
        <f t="shared" si="516"/>
        <v>0</v>
      </c>
      <c r="FO893" s="3">
        <f t="shared" si="516"/>
        <v>0</v>
      </c>
      <c r="FP893" s="3">
        <f t="shared" si="516"/>
        <v>0</v>
      </c>
      <c r="FQ893" s="3">
        <f t="shared" si="516"/>
        <v>0</v>
      </c>
      <c r="FR893" s="3">
        <f t="shared" si="516"/>
        <v>0</v>
      </c>
      <c r="FS893" s="3">
        <f t="shared" ref="FS893:GX893" si="517">FS903</f>
        <v>0</v>
      </c>
      <c r="FT893" s="3">
        <f t="shared" si="517"/>
        <v>0</v>
      </c>
      <c r="FU893" s="3">
        <f t="shared" si="517"/>
        <v>0</v>
      </c>
      <c r="FV893" s="3">
        <f t="shared" si="517"/>
        <v>0</v>
      </c>
      <c r="FW893" s="3">
        <f t="shared" si="517"/>
        <v>0</v>
      </c>
      <c r="FX893" s="3">
        <f t="shared" si="517"/>
        <v>0</v>
      </c>
      <c r="FY893" s="3">
        <f t="shared" si="517"/>
        <v>0</v>
      </c>
      <c r="FZ893" s="3">
        <f t="shared" si="517"/>
        <v>0</v>
      </c>
      <c r="GA893" s="3">
        <f t="shared" si="517"/>
        <v>0</v>
      </c>
      <c r="GB893" s="3">
        <f t="shared" si="517"/>
        <v>0</v>
      </c>
      <c r="GC893" s="3">
        <f t="shared" si="517"/>
        <v>0</v>
      </c>
      <c r="GD893" s="3">
        <f t="shared" si="517"/>
        <v>0</v>
      </c>
      <c r="GE893" s="3">
        <f t="shared" si="517"/>
        <v>0</v>
      </c>
      <c r="GF893" s="3">
        <f t="shared" si="517"/>
        <v>0</v>
      </c>
      <c r="GG893" s="3">
        <f t="shared" si="517"/>
        <v>0</v>
      </c>
      <c r="GH893" s="3">
        <f t="shared" si="517"/>
        <v>0</v>
      </c>
      <c r="GI893" s="3">
        <f t="shared" si="517"/>
        <v>0</v>
      </c>
      <c r="GJ893" s="3">
        <f t="shared" si="517"/>
        <v>0</v>
      </c>
      <c r="GK893" s="3">
        <f t="shared" si="517"/>
        <v>0</v>
      </c>
      <c r="GL893" s="3">
        <f t="shared" si="517"/>
        <v>0</v>
      </c>
      <c r="GM893" s="3">
        <f t="shared" si="517"/>
        <v>0</v>
      </c>
      <c r="GN893" s="3">
        <f t="shared" si="517"/>
        <v>0</v>
      </c>
      <c r="GO893" s="3">
        <f t="shared" si="517"/>
        <v>0</v>
      </c>
      <c r="GP893" s="3">
        <f t="shared" si="517"/>
        <v>0</v>
      </c>
      <c r="GQ893" s="3">
        <f t="shared" si="517"/>
        <v>0</v>
      </c>
      <c r="GR893" s="3">
        <f t="shared" si="517"/>
        <v>0</v>
      </c>
      <c r="GS893" s="3">
        <f t="shared" si="517"/>
        <v>0</v>
      </c>
      <c r="GT893" s="3">
        <f t="shared" si="517"/>
        <v>0</v>
      </c>
      <c r="GU893" s="3">
        <f t="shared" si="517"/>
        <v>0</v>
      </c>
      <c r="GV893" s="3">
        <f t="shared" si="517"/>
        <v>0</v>
      </c>
      <c r="GW893" s="3">
        <f t="shared" si="517"/>
        <v>0</v>
      </c>
      <c r="GX893" s="3">
        <f t="shared" si="517"/>
        <v>0</v>
      </c>
    </row>
    <row r="895" spans="1:245" x14ac:dyDescent="0.25">
      <c r="A895">
        <v>17</v>
      </c>
      <c r="B895">
        <v>1</v>
      </c>
      <c r="D895">
        <f>ROW(EtalonRes!A165)</f>
        <v>165</v>
      </c>
      <c r="E895" t="s">
        <v>259</v>
      </c>
      <c r="F895" t="s">
        <v>84</v>
      </c>
      <c r="G895" t="s">
        <v>85</v>
      </c>
      <c r="H895" t="s">
        <v>18</v>
      </c>
      <c r="I895">
        <v>3</v>
      </c>
      <c r="J895">
        <v>0</v>
      </c>
      <c r="K895">
        <v>3</v>
      </c>
      <c r="O895">
        <f t="shared" ref="O895:O901" si="518">ROUND(CP895,2)</f>
        <v>2972.28</v>
      </c>
      <c r="P895">
        <f t="shared" ref="P895:P901" si="519">ROUND(CQ895*I895,2)</f>
        <v>0</v>
      </c>
      <c r="Q895">
        <f t="shared" ref="Q895:Q901" si="520">ROUND(CR895*I895,2)</f>
        <v>0</v>
      </c>
      <c r="R895">
        <f t="shared" ref="R895:R901" si="521">ROUND(CS895*I895,2)</f>
        <v>0</v>
      </c>
      <c r="S895">
        <f t="shared" ref="S895:S901" si="522">ROUND(CT895*I895,2)</f>
        <v>2972.28</v>
      </c>
      <c r="T895">
        <f t="shared" ref="T895:T901" si="523">ROUND(CU895*I895,2)</f>
        <v>0</v>
      </c>
      <c r="U895">
        <f t="shared" ref="U895:U901" si="524">CV895*I895</f>
        <v>3</v>
      </c>
      <c r="V895">
        <f t="shared" ref="V895:V901" si="525">CW895*I895</f>
        <v>0</v>
      </c>
      <c r="W895">
        <f t="shared" ref="W895:W901" si="526">ROUND(CX895*I895,2)</f>
        <v>0</v>
      </c>
      <c r="X895">
        <f t="shared" ref="X895:Y901" si="527">ROUND(CY895,2)</f>
        <v>2080.6</v>
      </c>
      <c r="Y895">
        <f t="shared" si="527"/>
        <v>297.23</v>
      </c>
      <c r="AA895">
        <v>288585831</v>
      </c>
      <c r="AB895">
        <f t="shared" ref="AB895:AB901" si="528">ROUND((AC895+AD895+AF895),6)</f>
        <v>990.76</v>
      </c>
      <c r="AC895">
        <f>ROUND(((ES895*4)),6)</f>
        <v>0</v>
      </c>
      <c r="AD895">
        <f>ROUND(((((ET895*4))-((EU895*4)))+AE895),6)</f>
        <v>0</v>
      </c>
      <c r="AE895">
        <f t="shared" ref="AE895:AF898" si="529">ROUND(((EU895*4)),6)</f>
        <v>0</v>
      </c>
      <c r="AF895">
        <f t="shared" si="529"/>
        <v>990.76</v>
      </c>
      <c r="AG895">
        <f t="shared" ref="AG895:AG901" si="530">ROUND((AP895),6)</f>
        <v>0</v>
      </c>
      <c r="AH895">
        <f t="shared" ref="AH895:AI898" si="531">((EW895*4))</f>
        <v>1</v>
      </c>
      <c r="AI895">
        <f t="shared" si="531"/>
        <v>0</v>
      </c>
      <c r="AJ895">
        <f t="shared" ref="AJ895:AJ901" si="532">(AS895)</f>
        <v>0</v>
      </c>
      <c r="AK895">
        <v>247.69</v>
      </c>
      <c r="AL895">
        <v>0</v>
      </c>
      <c r="AM895">
        <v>0</v>
      </c>
      <c r="AN895">
        <v>0</v>
      </c>
      <c r="AO895">
        <v>247.69</v>
      </c>
      <c r="AP895">
        <v>0</v>
      </c>
      <c r="AQ895">
        <v>0.25</v>
      </c>
      <c r="AR895">
        <v>0</v>
      </c>
      <c r="AS895">
        <v>0</v>
      </c>
      <c r="AT895">
        <v>70</v>
      </c>
      <c r="AU895">
        <v>10</v>
      </c>
      <c r="AV895">
        <v>1</v>
      </c>
      <c r="AW895">
        <v>1</v>
      </c>
      <c r="AZ895">
        <v>1</v>
      </c>
      <c r="BA895">
        <v>1</v>
      </c>
      <c r="BB895">
        <v>1</v>
      </c>
      <c r="BC895">
        <v>1</v>
      </c>
      <c r="BD895" t="s">
        <v>3</v>
      </c>
      <c r="BE895" t="s">
        <v>3</v>
      </c>
      <c r="BF895" t="s">
        <v>3</v>
      </c>
      <c r="BG895" t="s">
        <v>3</v>
      </c>
      <c r="BH895">
        <v>0</v>
      </c>
      <c r="BI895">
        <v>4</v>
      </c>
      <c r="BJ895" t="s">
        <v>86</v>
      </c>
      <c r="BM895">
        <v>0</v>
      </c>
      <c r="BN895">
        <v>284416172</v>
      </c>
      <c r="BO895" t="s">
        <v>3</v>
      </c>
      <c r="BP895">
        <v>0</v>
      </c>
      <c r="BQ895">
        <v>1</v>
      </c>
      <c r="BR895">
        <v>0</v>
      </c>
      <c r="BS895">
        <v>1</v>
      </c>
      <c r="BT895">
        <v>1</v>
      </c>
      <c r="BU895">
        <v>1</v>
      </c>
      <c r="BV895">
        <v>1</v>
      </c>
      <c r="BW895">
        <v>1</v>
      </c>
      <c r="BX895">
        <v>1</v>
      </c>
      <c r="BY895" t="s">
        <v>3</v>
      </c>
      <c r="BZ895">
        <v>70</v>
      </c>
      <c r="CA895">
        <v>10</v>
      </c>
      <c r="CB895" t="s">
        <v>3</v>
      </c>
      <c r="CE895">
        <v>0</v>
      </c>
      <c r="CF895">
        <v>0</v>
      </c>
      <c r="CG895">
        <v>0</v>
      </c>
      <c r="CM895">
        <v>0</v>
      </c>
      <c r="CN895" t="s">
        <v>3</v>
      </c>
      <c r="CO895">
        <v>0</v>
      </c>
      <c r="CP895">
        <f t="shared" ref="CP895:CP901" si="533">(P895+Q895+S895)</f>
        <v>2972.28</v>
      </c>
      <c r="CQ895">
        <f t="shared" ref="CQ895:CQ901" si="534">(AC895*BC895*AW895)</f>
        <v>0</v>
      </c>
      <c r="CR895">
        <f>(((((ET895*4))*BB895-((EU895*4))*BS895)+AE895*BS895)*AV895)</f>
        <v>0</v>
      </c>
      <c r="CS895">
        <f t="shared" ref="CS895:CS901" si="535">(AE895*BS895*AV895)</f>
        <v>0</v>
      </c>
      <c r="CT895">
        <f t="shared" ref="CT895:CT901" si="536">(AF895*BA895*AV895)</f>
        <v>990.76</v>
      </c>
      <c r="CU895">
        <f t="shared" ref="CU895:CU901" si="537">AG895</f>
        <v>0</v>
      </c>
      <c r="CV895">
        <f t="shared" ref="CV895:CV901" si="538">(AH895*AV895)</f>
        <v>1</v>
      </c>
      <c r="CW895">
        <f t="shared" ref="CW895:CX901" si="539">AI895</f>
        <v>0</v>
      </c>
      <c r="CX895">
        <f t="shared" si="539"/>
        <v>0</v>
      </c>
      <c r="CY895">
        <f t="shared" ref="CY895:CY901" si="540">((S895*BZ895)/100)</f>
        <v>2080.596</v>
      </c>
      <c r="CZ895">
        <f t="shared" ref="CZ895:CZ901" si="541">((S895*CA895)/100)</f>
        <v>297.22800000000001</v>
      </c>
      <c r="DC895" t="s">
        <v>3</v>
      </c>
      <c r="DD895" t="s">
        <v>20</v>
      </c>
      <c r="DE895" t="s">
        <v>20</v>
      </c>
      <c r="DF895" t="s">
        <v>20</v>
      </c>
      <c r="DG895" t="s">
        <v>20</v>
      </c>
      <c r="DH895" t="s">
        <v>3</v>
      </c>
      <c r="DI895" t="s">
        <v>20</v>
      </c>
      <c r="DJ895" t="s">
        <v>20</v>
      </c>
      <c r="DK895" t="s">
        <v>3</v>
      </c>
      <c r="DL895" t="s">
        <v>3</v>
      </c>
      <c r="DM895" t="s">
        <v>3</v>
      </c>
      <c r="DN895">
        <v>0</v>
      </c>
      <c r="DO895">
        <v>0</v>
      </c>
      <c r="DP895">
        <v>1</v>
      </c>
      <c r="DQ895">
        <v>1</v>
      </c>
      <c r="DU895">
        <v>1010</v>
      </c>
      <c r="DV895" t="s">
        <v>18</v>
      </c>
      <c r="DW895" t="s">
        <v>18</v>
      </c>
      <c r="DX895">
        <v>1</v>
      </c>
      <c r="DZ895" t="s">
        <v>3</v>
      </c>
      <c r="EA895" t="s">
        <v>3</v>
      </c>
      <c r="EB895" t="s">
        <v>3</v>
      </c>
      <c r="EC895" t="s">
        <v>3</v>
      </c>
      <c r="EE895">
        <v>284416175</v>
      </c>
      <c r="EF895">
        <v>1</v>
      </c>
      <c r="EG895" t="s">
        <v>21</v>
      </c>
      <c r="EH895">
        <v>0</v>
      </c>
      <c r="EI895" t="s">
        <v>3</v>
      </c>
      <c r="EJ895">
        <v>4</v>
      </c>
      <c r="EK895">
        <v>0</v>
      </c>
      <c r="EL895" t="s">
        <v>22</v>
      </c>
      <c r="EM895" t="s">
        <v>23</v>
      </c>
      <c r="EO895" t="s">
        <v>3</v>
      </c>
      <c r="EQ895">
        <v>2228224</v>
      </c>
      <c r="ER895">
        <v>247.69</v>
      </c>
      <c r="ES895">
        <v>0</v>
      </c>
      <c r="ET895">
        <v>0</v>
      </c>
      <c r="EU895">
        <v>0</v>
      </c>
      <c r="EV895">
        <v>247.69</v>
      </c>
      <c r="EW895">
        <v>0.25</v>
      </c>
      <c r="EX895">
        <v>0</v>
      </c>
      <c r="EY895">
        <v>0</v>
      </c>
      <c r="FQ895">
        <v>0</v>
      </c>
      <c r="FR895">
        <v>0</v>
      </c>
      <c r="FS895">
        <v>0</v>
      </c>
      <c r="FX895">
        <v>70</v>
      </c>
      <c r="FY895">
        <v>10</v>
      </c>
      <c r="GA895" t="s">
        <v>3</v>
      </c>
      <c r="GD895">
        <v>0</v>
      </c>
      <c r="GF895">
        <v>412660737</v>
      </c>
      <c r="GG895">
        <v>2</v>
      </c>
      <c r="GH895">
        <v>1</v>
      </c>
      <c r="GI895">
        <v>-2</v>
      </c>
      <c r="GJ895">
        <v>0</v>
      </c>
      <c r="GK895">
        <f>ROUND(R895*(R12)/100,2)</f>
        <v>0</v>
      </c>
      <c r="GL895">
        <f t="shared" ref="GL895:GL901" si="542">ROUND(IF(AND(BH895=3,BI895=3,FS895&lt;&gt;0),P895,0),2)</f>
        <v>0</v>
      </c>
      <c r="GM895">
        <f t="shared" ref="GM895:GM901" si="543">ROUND(O895+X895+Y895+GK895,2)+GX895</f>
        <v>5350.11</v>
      </c>
      <c r="GN895">
        <f t="shared" ref="GN895:GN901" si="544">IF(OR(BI895=0,BI895=1),GM895-GX895,0)</f>
        <v>0</v>
      </c>
      <c r="GO895">
        <f t="shared" ref="GO895:GO901" si="545">IF(BI895=2,GM895-GX895,0)</f>
        <v>0</v>
      </c>
      <c r="GP895">
        <f t="shared" ref="GP895:GP901" si="546">IF(BI895=4,GM895-GX895,0)</f>
        <v>5350.11</v>
      </c>
      <c r="GR895">
        <v>0</v>
      </c>
      <c r="GS895">
        <v>0</v>
      </c>
      <c r="GT895">
        <v>0</v>
      </c>
      <c r="GU895" t="s">
        <v>3</v>
      </c>
      <c r="GV895">
        <f t="shared" ref="GV895:GV901" si="547">ROUND((GT895),6)</f>
        <v>0</v>
      </c>
      <c r="GW895">
        <v>1</v>
      </c>
      <c r="GX895">
        <f t="shared" ref="GX895:GX901" si="548">ROUND(HC895*I895,2)</f>
        <v>0</v>
      </c>
      <c r="HA895">
        <v>0</v>
      </c>
      <c r="HB895">
        <v>0</v>
      </c>
      <c r="HC895">
        <f t="shared" ref="HC895:HC901" si="549">GV895*GW895</f>
        <v>0</v>
      </c>
      <c r="HE895" t="s">
        <v>3</v>
      </c>
      <c r="HF895" t="s">
        <v>3</v>
      </c>
      <c r="HM895" t="s">
        <v>3</v>
      </c>
      <c r="HN895" t="s">
        <v>3</v>
      </c>
      <c r="HO895" t="s">
        <v>3</v>
      </c>
      <c r="HP895" t="s">
        <v>3</v>
      </c>
      <c r="HQ895" t="s">
        <v>3</v>
      </c>
      <c r="HS895">
        <v>0</v>
      </c>
      <c r="IK895">
        <v>0</v>
      </c>
    </row>
    <row r="896" spans="1:245" x14ac:dyDescent="0.25">
      <c r="A896">
        <v>17</v>
      </c>
      <c r="B896">
        <v>1</v>
      </c>
      <c r="D896">
        <f>ROW(EtalonRes!A166)</f>
        <v>166</v>
      </c>
      <c r="E896" t="s">
        <v>260</v>
      </c>
      <c r="F896" t="s">
        <v>80</v>
      </c>
      <c r="G896" t="s">
        <v>81</v>
      </c>
      <c r="H896" t="s">
        <v>18</v>
      </c>
      <c r="I896">
        <v>52</v>
      </c>
      <c r="J896">
        <v>0</v>
      </c>
      <c r="K896">
        <v>52</v>
      </c>
      <c r="O896">
        <f t="shared" si="518"/>
        <v>84491.68</v>
      </c>
      <c r="P896">
        <f t="shared" si="519"/>
        <v>0</v>
      </c>
      <c r="Q896">
        <f t="shared" si="520"/>
        <v>0</v>
      </c>
      <c r="R896">
        <f t="shared" si="521"/>
        <v>0</v>
      </c>
      <c r="S896">
        <f t="shared" si="522"/>
        <v>84491.68</v>
      </c>
      <c r="T896">
        <f t="shared" si="523"/>
        <v>0</v>
      </c>
      <c r="U896">
        <f t="shared" si="524"/>
        <v>85.28</v>
      </c>
      <c r="V896">
        <f t="shared" si="525"/>
        <v>0</v>
      </c>
      <c r="W896">
        <f t="shared" si="526"/>
        <v>0</v>
      </c>
      <c r="X896">
        <f t="shared" si="527"/>
        <v>59144.18</v>
      </c>
      <c r="Y896">
        <f t="shared" si="527"/>
        <v>8449.17</v>
      </c>
      <c r="AA896">
        <v>288585831</v>
      </c>
      <c r="AB896">
        <f t="shared" si="528"/>
        <v>1624.84</v>
      </c>
      <c r="AC896">
        <f>ROUND(((ES896*4)),6)</f>
        <v>0</v>
      </c>
      <c r="AD896">
        <f>ROUND(((((ET896*4))-((EU896*4)))+AE896),6)</f>
        <v>0</v>
      </c>
      <c r="AE896">
        <f t="shared" si="529"/>
        <v>0</v>
      </c>
      <c r="AF896">
        <f t="shared" si="529"/>
        <v>1624.84</v>
      </c>
      <c r="AG896">
        <f t="shared" si="530"/>
        <v>0</v>
      </c>
      <c r="AH896">
        <f t="shared" si="531"/>
        <v>1.64</v>
      </c>
      <c r="AI896">
        <f t="shared" si="531"/>
        <v>0</v>
      </c>
      <c r="AJ896">
        <f t="shared" si="532"/>
        <v>0</v>
      </c>
      <c r="AK896">
        <v>406.21</v>
      </c>
      <c r="AL896">
        <v>0</v>
      </c>
      <c r="AM896">
        <v>0</v>
      </c>
      <c r="AN896">
        <v>0</v>
      </c>
      <c r="AO896">
        <v>406.21</v>
      </c>
      <c r="AP896">
        <v>0</v>
      </c>
      <c r="AQ896">
        <v>0.41</v>
      </c>
      <c r="AR896">
        <v>0</v>
      </c>
      <c r="AS896">
        <v>0</v>
      </c>
      <c r="AT896">
        <v>70</v>
      </c>
      <c r="AU896">
        <v>10</v>
      </c>
      <c r="AV896">
        <v>1</v>
      </c>
      <c r="AW896">
        <v>1</v>
      </c>
      <c r="AZ896">
        <v>1</v>
      </c>
      <c r="BA896">
        <v>1</v>
      </c>
      <c r="BB896">
        <v>1</v>
      </c>
      <c r="BC896">
        <v>1</v>
      </c>
      <c r="BD896" t="s">
        <v>3</v>
      </c>
      <c r="BE896" t="s">
        <v>3</v>
      </c>
      <c r="BF896" t="s">
        <v>3</v>
      </c>
      <c r="BG896" t="s">
        <v>3</v>
      </c>
      <c r="BH896">
        <v>0</v>
      </c>
      <c r="BI896">
        <v>4</v>
      </c>
      <c r="BJ896" t="s">
        <v>82</v>
      </c>
      <c r="BM896">
        <v>0</v>
      </c>
      <c r="BN896">
        <v>284416172</v>
      </c>
      <c r="BO896" t="s">
        <v>3</v>
      </c>
      <c r="BP896">
        <v>0</v>
      </c>
      <c r="BQ896">
        <v>1</v>
      </c>
      <c r="BR896">
        <v>0</v>
      </c>
      <c r="BS896">
        <v>1</v>
      </c>
      <c r="BT896">
        <v>1</v>
      </c>
      <c r="BU896">
        <v>1</v>
      </c>
      <c r="BV896">
        <v>1</v>
      </c>
      <c r="BW896">
        <v>1</v>
      </c>
      <c r="BX896">
        <v>1</v>
      </c>
      <c r="BY896" t="s">
        <v>3</v>
      </c>
      <c r="BZ896">
        <v>70</v>
      </c>
      <c r="CA896">
        <v>10</v>
      </c>
      <c r="CB896" t="s">
        <v>3</v>
      </c>
      <c r="CE896">
        <v>0</v>
      </c>
      <c r="CF896">
        <v>0</v>
      </c>
      <c r="CG896">
        <v>0</v>
      </c>
      <c r="CM896">
        <v>0</v>
      </c>
      <c r="CN896" t="s">
        <v>3</v>
      </c>
      <c r="CO896">
        <v>0</v>
      </c>
      <c r="CP896">
        <f t="shared" si="533"/>
        <v>84491.68</v>
      </c>
      <c r="CQ896">
        <f t="shared" si="534"/>
        <v>0</v>
      </c>
      <c r="CR896">
        <f>(((((ET896*4))*BB896-((EU896*4))*BS896)+AE896*BS896)*AV896)</f>
        <v>0</v>
      </c>
      <c r="CS896">
        <f t="shared" si="535"/>
        <v>0</v>
      </c>
      <c r="CT896">
        <f t="shared" si="536"/>
        <v>1624.84</v>
      </c>
      <c r="CU896">
        <f t="shared" si="537"/>
        <v>0</v>
      </c>
      <c r="CV896">
        <f t="shared" si="538"/>
        <v>1.64</v>
      </c>
      <c r="CW896">
        <f t="shared" si="539"/>
        <v>0</v>
      </c>
      <c r="CX896">
        <f t="shared" si="539"/>
        <v>0</v>
      </c>
      <c r="CY896">
        <f t="shared" si="540"/>
        <v>59144.175999999999</v>
      </c>
      <c r="CZ896">
        <f t="shared" si="541"/>
        <v>8449.1679999999997</v>
      </c>
      <c r="DC896" t="s">
        <v>3</v>
      </c>
      <c r="DD896" t="s">
        <v>20</v>
      </c>
      <c r="DE896" t="s">
        <v>20</v>
      </c>
      <c r="DF896" t="s">
        <v>20</v>
      </c>
      <c r="DG896" t="s">
        <v>20</v>
      </c>
      <c r="DH896" t="s">
        <v>3</v>
      </c>
      <c r="DI896" t="s">
        <v>20</v>
      </c>
      <c r="DJ896" t="s">
        <v>20</v>
      </c>
      <c r="DK896" t="s">
        <v>3</v>
      </c>
      <c r="DL896" t="s">
        <v>3</v>
      </c>
      <c r="DM896" t="s">
        <v>3</v>
      </c>
      <c r="DN896">
        <v>0</v>
      </c>
      <c r="DO896">
        <v>0</v>
      </c>
      <c r="DP896">
        <v>1</v>
      </c>
      <c r="DQ896">
        <v>1</v>
      </c>
      <c r="DU896">
        <v>1010</v>
      </c>
      <c r="DV896" t="s">
        <v>18</v>
      </c>
      <c r="DW896" t="s">
        <v>18</v>
      </c>
      <c r="DX896">
        <v>1</v>
      </c>
      <c r="DZ896" t="s">
        <v>3</v>
      </c>
      <c r="EA896" t="s">
        <v>3</v>
      </c>
      <c r="EB896" t="s">
        <v>3</v>
      </c>
      <c r="EC896" t="s">
        <v>3</v>
      </c>
      <c r="EE896">
        <v>284416175</v>
      </c>
      <c r="EF896">
        <v>1</v>
      </c>
      <c r="EG896" t="s">
        <v>21</v>
      </c>
      <c r="EH896">
        <v>0</v>
      </c>
      <c r="EI896" t="s">
        <v>3</v>
      </c>
      <c r="EJ896">
        <v>4</v>
      </c>
      <c r="EK896">
        <v>0</v>
      </c>
      <c r="EL896" t="s">
        <v>22</v>
      </c>
      <c r="EM896" t="s">
        <v>23</v>
      </c>
      <c r="EO896" t="s">
        <v>3</v>
      </c>
      <c r="EQ896">
        <v>2228224</v>
      </c>
      <c r="ER896">
        <v>406.21</v>
      </c>
      <c r="ES896">
        <v>0</v>
      </c>
      <c r="ET896">
        <v>0</v>
      </c>
      <c r="EU896">
        <v>0</v>
      </c>
      <c r="EV896">
        <v>406.21</v>
      </c>
      <c r="EW896">
        <v>0.41</v>
      </c>
      <c r="EX896">
        <v>0</v>
      </c>
      <c r="EY896">
        <v>0</v>
      </c>
      <c r="FQ896">
        <v>0</v>
      </c>
      <c r="FR896">
        <v>0</v>
      </c>
      <c r="FS896">
        <v>0</v>
      </c>
      <c r="FX896">
        <v>70</v>
      </c>
      <c r="FY896">
        <v>10</v>
      </c>
      <c r="GA896" t="s">
        <v>3</v>
      </c>
      <c r="GD896">
        <v>0</v>
      </c>
      <c r="GF896">
        <v>-1253208674</v>
      </c>
      <c r="GG896">
        <v>2</v>
      </c>
      <c r="GH896">
        <v>1</v>
      </c>
      <c r="GI896">
        <v>-2</v>
      </c>
      <c r="GJ896">
        <v>0</v>
      </c>
      <c r="GK896">
        <f>ROUND(R896*(R12)/100,2)</f>
        <v>0</v>
      </c>
      <c r="GL896">
        <f t="shared" si="542"/>
        <v>0</v>
      </c>
      <c r="GM896">
        <f t="shared" si="543"/>
        <v>152085.03</v>
      </c>
      <c r="GN896">
        <f t="shared" si="544"/>
        <v>0</v>
      </c>
      <c r="GO896">
        <f t="shared" si="545"/>
        <v>0</v>
      </c>
      <c r="GP896">
        <f t="shared" si="546"/>
        <v>152085.03</v>
      </c>
      <c r="GR896">
        <v>0</v>
      </c>
      <c r="GS896">
        <v>0</v>
      </c>
      <c r="GT896">
        <v>0</v>
      </c>
      <c r="GU896" t="s">
        <v>3</v>
      </c>
      <c r="GV896">
        <f t="shared" si="547"/>
        <v>0</v>
      </c>
      <c r="GW896">
        <v>1</v>
      </c>
      <c r="GX896">
        <f t="shared" si="548"/>
        <v>0</v>
      </c>
      <c r="HA896">
        <v>0</v>
      </c>
      <c r="HB896">
        <v>0</v>
      </c>
      <c r="HC896">
        <f t="shared" si="549"/>
        <v>0</v>
      </c>
      <c r="HE896" t="s">
        <v>3</v>
      </c>
      <c r="HF896" t="s">
        <v>3</v>
      </c>
      <c r="HM896" t="s">
        <v>3</v>
      </c>
      <c r="HN896" t="s">
        <v>3</v>
      </c>
      <c r="HO896" t="s">
        <v>3</v>
      </c>
      <c r="HP896" t="s">
        <v>3</v>
      </c>
      <c r="HQ896" t="s">
        <v>3</v>
      </c>
      <c r="HS896">
        <v>0</v>
      </c>
      <c r="IK896">
        <v>0</v>
      </c>
    </row>
    <row r="897" spans="1:245" x14ac:dyDescent="0.25">
      <c r="A897">
        <v>17</v>
      </c>
      <c r="B897">
        <v>1</v>
      </c>
      <c r="D897">
        <f>ROW(EtalonRes!A169)</f>
        <v>169</v>
      </c>
      <c r="E897" t="s">
        <v>261</v>
      </c>
      <c r="F897" t="s">
        <v>88</v>
      </c>
      <c r="G897" t="s">
        <v>89</v>
      </c>
      <c r="H897" t="s">
        <v>90</v>
      </c>
      <c r="I897">
        <f>ROUND(1150/100,9)</f>
        <v>11.5</v>
      </c>
      <c r="J897">
        <v>0</v>
      </c>
      <c r="K897">
        <f>ROUND(1150/100,9)</f>
        <v>11.5</v>
      </c>
      <c r="O897">
        <f t="shared" si="518"/>
        <v>16361.74</v>
      </c>
      <c r="P897">
        <f t="shared" si="519"/>
        <v>14.26</v>
      </c>
      <c r="Q897">
        <f t="shared" si="520"/>
        <v>3296.82</v>
      </c>
      <c r="R897">
        <f t="shared" si="521"/>
        <v>2090.2399999999998</v>
      </c>
      <c r="S897">
        <f t="shared" si="522"/>
        <v>13050.66</v>
      </c>
      <c r="T897">
        <f t="shared" si="523"/>
        <v>0</v>
      </c>
      <c r="U897">
        <f t="shared" si="524"/>
        <v>24.380000000000003</v>
      </c>
      <c r="V897">
        <f t="shared" si="525"/>
        <v>0</v>
      </c>
      <c r="W897">
        <f t="shared" si="526"/>
        <v>0</v>
      </c>
      <c r="X897">
        <f t="shared" si="527"/>
        <v>9135.4599999999991</v>
      </c>
      <c r="Y897">
        <f t="shared" si="527"/>
        <v>1305.07</v>
      </c>
      <c r="AA897">
        <v>288585831</v>
      </c>
      <c r="AB897">
        <f t="shared" si="528"/>
        <v>1422.76</v>
      </c>
      <c r="AC897">
        <f>ROUND(((ES897*4)),6)</f>
        <v>1.24</v>
      </c>
      <c r="AD897">
        <f>ROUND(((((ET897*4))-((EU897*4)))+AE897),6)</f>
        <v>286.68</v>
      </c>
      <c r="AE897">
        <f t="shared" si="529"/>
        <v>181.76</v>
      </c>
      <c r="AF897">
        <f t="shared" si="529"/>
        <v>1134.8399999999999</v>
      </c>
      <c r="AG897">
        <f t="shared" si="530"/>
        <v>0</v>
      </c>
      <c r="AH897">
        <f t="shared" si="531"/>
        <v>2.12</v>
      </c>
      <c r="AI897">
        <f t="shared" si="531"/>
        <v>0</v>
      </c>
      <c r="AJ897">
        <f t="shared" si="532"/>
        <v>0</v>
      </c>
      <c r="AK897">
        <v>355.69</v>
      </c>
      <c r="AL897">
        <v>0.31</v>
      </c>
      <c r="AM897">
        <v>71.67</v>
      </c>
      <c r="AN897">
        <v>45.44</v>
      </c>
      <c r="AO897">
        <v>283.70999999999998</v>
      </c>
      <c r="AP897">
        <v>0</v>
      </c>
      <c r="AQ897">
        <v>0.53</v>
      </c>
      <c r="AR897">
        <v>0</v>
      </c>
      <c r="AS897">
        <v>0</v>
      </c>
      <c r="AT897">
        <v>70</v>
      </c>
      <c r="AU897">
        <v>10</v>
      </c>
      <c r="AV897">
        <v>1</v>
      </c>
      <c r="AW897">
        <v>1</v>
      </c>
      <c r="AZ897">
        <v>1</v>
      </c>
      <c r="BA897">
        <v>1</v>
      </c>
      <c r="BB897">
        <v>1</v>
      </c>
      <c r="BC897">
        <v>1</v>
      </c>
      <c r="BD897" t="s">
        <v>3</v>
      </c>
      <c r="BE897" t="s">
        <v>3</v>
      </c>
      <c r="BF897" t="s">
        <v>3</v>
      </c>
      <c r="BG897" t="s">
        <v>3</v>
      </c>
      <c r="BH897">
        <v>0</v>
      </c>
      <c r="BI897">
        <v>4</v>
      </c>
      <c r="BJ897" t="s">
        <v>91</v>
      </c>
      <c r="BM897">
        <v>0</v>
      </c>
      <c r="BN897">
        <v>284416172</v>
      </c>
      <c r="BO897" t="s">
        <v>3</v>
      </c>
      <c r="BP897">
        <v>0</v>
      </c>
      <c r="BQ897">
        <v>1</v>
      </c>
      <c r="BR897">
        <v>0</v>
      </c>
      <c r="BS897">
        <v>1</v>
      </c>
      <c r="BT897">
        <v>1</v>
      </c>
      <c r="BU897">
        <v>1</v>
      </c>
      <c r="BV897">
        <v>1</v>
      </c>
      <c r="BW897">
        <v>1</v>
      </c>
      <c r="BX897">
        <v>1</v>
      </c>
      <c r="BY897" t="s">
        <v>3</v>
      </c>
      <c r="BZ897">
        <v>70</v>
      </c>
      <c r="CA897">
        <v>10</v>
      </c>
      <c r="CB897" t="s">
        <v>3</v>
      </c>
      <c r="CE897">
        <v>0</v>
      </c>
      <c r="CF897">
        <v>0</v>
      </c>
      <c r="CG897">
        <v>0</v>
      </c>
      <c r="CM897">
        <v>0</v>
      </c>
      <c r="CN897" t="s">
        <v>3</v>
      </c>
      <c r="CO897">
        <v>0</v>
      </c>
      <c r="CP897">
        <f t="shared" si="533"/>
        <v>16361.74</v>
      </c>
      <c r="CQ897">
        <f t="shared" si="534"/>
        <v>1.24</v>
      </c>
      <c r="CR897">
        <f>(((((ET897*4))*BB897-((EU897*4))*BS897)+AE897*BS897)*AV897)</f>
        <v>286.68</v>
      </c>
      <c r="CS897">
        <f t="shared" si="535"/>
        <v>181.76</v>
      </c>
      <c r="CT897">
        <f t="shared" si="536"/>
        <v>1134.8399999999999</v>
      </c>
      <c r="CU897">
        <f t="shared" si="537"/>
        <v>0</v>
      </c>
      <c r="CV897">
        <f t="shared" si="538"/>
        <v>2.12</v>
      </c>
      <c r="CW897">
        <f t="shared" si="539"/>
        <v>0</v>
      </c>
      <c r="CX897">
        <f t="shared" si="539"/>
        <v>0</v>
      </c>
      <c r="CY897">
        <f t="shared" si="540"/>
        <v>9135.4619999999995</v>
      </c>
      <c r="CZ897">
        <f t="shared" si="541"/>
        <v>1305.066</v>
      </c>
      <c r="DC897" t="s">
        <v>3</v>
      </c>
      <c r="DD897" t="s">
        <v>20</v>
      </c>
      <c r="DE897" t="s">
        <v>20</v>
      </c>
      <c r="DF897" t="s">
        <v>20</v>
      </c>
      <c r="DG897" t="s">
        <v>20</v>
      </c>
      <c r="DH897" t="s">
        <v>3</v>
      </c>
      <c r="DI897" t="s">
        <v>20</v>
      </c>
      <c r="DJ897" t="s">
        <v>20</v>
      </c>
      <c r="DK897" t="s">
        <v>3</v>
      </c>
      <c r="DL897" t="s">
        <v>3</v>
      </c>
      <c r="DM897" t="s">
        <v>3</v>
      </c>
      <c r="DN897">
        <v>0</v>
      </c>
      <c r="DO897">
        <v>0</v>
      </c>
      <c r="DP897">
        <v>1</v>
      </c>
      <c r="DQ897">
        <v>1</v>
      </c>
      <c r="DU897">
        <v>1003</v>
      </c>
      <c r="DV897" t="s">
        <v>90</v>
      </c>
      <c r="DW897" t="s">
        <v>90</v>
      </c>
      <c r="DX897">
        <v>100</v>
      </c>
      <c r="DZ897" t="s">
        <v>3</v>
      </c>
      <c r="EA897" t="s">
        <v>3</v>
      </c>
      <c r="EB897" t="s">
        <v>3</v>
      </c>
      <c r="EC897" t="s">
        <v>3</v>
      </c>
      <c r="EE897">
        <v>284416175</v>
      </c>
      <c r="EF897">
        <v>1</v>
      </c>
      <c r="EG897" t="s">
        <v>21</v>
      </c>
      <c r="EH897">
        <v>0</v>
      </c>
      <c r="EI897" t="s">
        <v>3</v>
      </c>
      <c r="EJ897">
        <v>4</v>
      </c>
      <c r="EK897">
        <v>0</v>
      </c>
      <c r="EL897" t="s">
        <v>22</v>
      </c>
      <c r="EM897" t="s">
        <v>23</v>
      </c>
      <c r="EO897" t="s">
        <v>3</v>
      </c>
      <c r="EQ897">
        <v>2228224</v>
      </c>
      <c r="ER897">
        <v>355.69</v>
      </c>
      <c r="ES897">
        <v>0.31</v>
      </c>
      <c r="ET897">
        <v>71.67</v>
      </c>
      <c r="EU897">
        <v>45.44</v>
      </c>
      <c r="EV897">
        <v>283.70999999999998</v>
      </c>
      <c r="EW897">
        <v>0.53</v>
      </c>
      <c r="EX897">
        <v>0</v>
      </c>
      <c r="EY897">
        <v>0</v>
      </c>
      <c r="FQ897">
        <v>0</v>
      </c>
      <c r="FR897">
        <v>0</v>
      </c>
      <c r="FS897">
        <v>0</v>
      </c>
      <c r="FX897">
        <v>70</v>
      </c>
      <c r="FY897">
        <v>10</v>
      </c>
      <c r="GA897" t="s">
        <v>3</v>
      </c>
      <c r="GD897">
        <v>0</v>
      </c>
      <c r="GF897">
        <v>-1001628260</v>
      </c>
      <c r="GG897">
        <v>2</v>
      </c>
      <c r="GH897">
        <v>1</v>
      </c>
      <c r="GI897">
        <v>-2</v>
      </c>
      <c r="GJ897">
        <v>0</v>
      </c>
      <c r="GK897">
        <f>ROUND(R897*(R12)/100,2)</f>
        <v>2257.46</v>
      </c>
      <c r="GL897">
        <f t="shared" si="542"/>
        <v>0</v>
      </c>
      <c r="GM897">
        <f t="shared" si="543"/>
        <v>29059.73</v>
      </c>
      <c r="GN897">
        <f t="shared" si="544"/>
        <v>0</v>
      </c>
      <c r="GO897">
        <f t="shared" si="545"/>
        <v>0</v>
      </c>
      <c r="GP897">
        <f t="shared" si="546"/>
        <v>29059.73</v>
      </c>
      <c r="GR897">
        <v>0</v>
      </c>
      <c r="GS897">
        <v>0</v>
      </c>
      <c r="GT897">
        <v>0</v>
      </c>
      <c r="GU897" t="s">
        <v>3</v>
      </c>
      <c r="GV897">
        <f t="shared" si="547"/>
        <v>0</v>
      </c>
      <c r="GW897">
        <v>1</v>
      </c>
      <c r="GX897">
        <f t="shared" si="548"/>
        <v>0</v>
      </c>
      <c r="HA897">
        <v>0</v>
      </c>
      <c r="HB897">
        <v>0</v>
      </c>
      <c r="HC897">
        <f t="shared" si="549"/>
        <v>0</v>
      </c>
      <c r="HE897" t="s">
        <v>3</v>
      </c>
      <c r="HF897" t="s">
        <v>3</v>
      </c>
      <c r="HM897" t="s">
        <v>3</v>
      </c>
      <c r="HN897" t="s">
        <v>3</v>
      </c>
      <c r="HO897" t="s">
        <v>3</v>
      </c>
      <c r="HP897" t="s">
        <v>3</v>
      </c>
      <c r="HQ897" t="s">
        <v>3</v>
      </c>
      <c r="HS897">
        <v>0</v>
      </c>
      <c r="IK897">
        <v>0</v>
      </c>
    </row>
    <row r="898" spans="1:245" x14ac:dyDescent="0.25">
      <c r="A898">
        <v>17</v>
      </c>
      <c r="B898">
        <v>1</v>
      </c>
      <c r="D898">
        <f>ROW(EtalonRes!A170)</f>
        <v>170</v>
      </c>
      <c r="E898" t="s">
        <v>262</v>
      </c>
      <c r="F898" t="s">
        <v>93</v>
      </c>
      <c r="G898" t="s">
        <v>94</v>
      </c>
      <c r="H898" t="s">
        <v>95</v>
      </c>
      <c r="I898">
        <v>1</v>
      </c>
      <c r="J898">
        <v>0</v>
      </c>
      <c r="K898">
        <v>1</v>
      </c>
      <c r="O898">
        <f t="shared" si="518"/>
        <v>5944.52</v>
      </c>
      <c r="P898">
        <f t="shared" si="519"/>
        <v>0</v>
      </c>
      <c r="Q898">
        <f t="shared" si="520"/>
        <v>0</v>
      </c>
      <c r="R898">
        <f t="shared" si="521"/>
        <v>0</v>
      </c>
      <c r="S898">
        <f t="shared" si="522"/>
        <v>5944.52</v>
      </c>
      <c r="T898">
        <f t="shared" si="523"/>
        <v>0</v>
      </c>
      <c r="U898">
        <f t="shared" si="524"/>
        <v>6</v>
      </c>
      <c r="V898">
        <f t="shared" si="525"/>
        <v>0</v>
      </c>
      <c r="W898">
        <f t="shared" si="526"/>
        <v>0</v>
      </c>
      <c r="X898">
        <f t="shared" si="527"/>
        <v>4161.16</v>
      </c>
      <c r="Y898">
        <f t="shared" si="527"/>
        <v>594.45000000000005</v>
      </c>
      <c r="AA898">
        <v>288585831</v>
      </c>
      <c r="AB898">
        <f t="shared" si="528"/>
        <v>5944.52</v>
      </c>
      <c r="AC898">
        <f>ROUND(((ES898*4)),6)</f>
        <v>0</v>
      </c>
      <c r="AD898">
        <f>ROUND(((((ET898*4))-((EU898*4)))+AE898),6)</f>
        <v>0</v>
      </c>
      <c r="AE898">
        <f t="shared" si="529"/>
        <v>0</v>
      </c>
      <c r="AF898">
        <f t="shared" si="529"/>
        <v>5944.52</v>
      </c>
      <c r="AG898">
        <f t="shared" si="530"/>
        <v>0</v>
      </c>
      <c r="AH898">
        <f t="shared" si="531"/>
        <v>6</v>
      </c>
      <c r="AI898">
        <f t="shared" si="531"/>
        <v>0</v>
      </c>
      <c r="AJ898">
        <f t="shared" si="532"/>
        <v>0</v>
      </c>
      <c r="AK898">
        <v>1486.13</v>
      </c>
      <c r="AL898">
        <v>0</v>
      </c>
      <c r="AM898">
        <v>0</v>
      </c>
      <c r="AN898">
        <v>0</v>
      </c>
      <c r="AO898">
        <v>1486.13</v>
      </c>
      <c r="AP898">
        <v>0</v>
      </c>
      <c r="AQ898">
        <v>1.5</v>
      </c>
      <c r="AR898">
        <v>0</v>
      </c>
      <c r="AS898">
        <v>0</v>
      </c>
      <c r="AT898">
        <v>70</v>
      </c>
      <c r="AU898">
        <v>10</v>
      </c>
      <c r="AV898">
        <v>1</v>
      </c>
      <c r="AW898">
        <v>1</v>
      </c>
      <c r="AZ898">
        <v>1</v>
      </c>
      <c r="BA898">
        <v>1</v>
      </c>
      <c r="BB898">
        <v>1</v>
      </c>
      <c r="BC898">
        <v>1</v>
      </c>
      <c r="BD898" t="s">
        <v>3</v>
      </c>
      <c r="BE898" t="s">
        <v>3</v>
      </c>
      <c r="BF898" t="s">
        <v>3</v>
      </c>
      <c r="BG898" t="s">
        <v>3</v>
      </c>
      <c r="BH898">
        <v>0</v>
      </c>
      <c r="BI898">
        <v>4</v>
      </c>
      <c r="BJ898" t="s">
        <v>96</v>
      </c>
      <c r="BM898">
        <v>0</v>
      </c>
      <c r="BN898">
        <v>284416172</v>
      </c>
      <c r="BO898" t="s">
        <v>3</v>
      </c>
      <c r="BP898">
        <v>0</v>
      </c>
      <c r="BQ898">
        <v>1</v>
      </c>
      <c r="BR898">
        <v>0</v>
      </c>
      <c r="BS898">
        <v>1</v>
      </c>
      <c r="BT898">
        <v>1</v>
      </c>
      <c r="BU898">
        <v>1</v>
      </c>
      <c r="BV898">
        <v>1</v>
      </c>
      <c r="BW898">
        <v>1</v>
      </c>
      <c r="BX898">
        <v>1</v>
      </c>
      <c r="BY898" t="s">
        <v>3</v>
      </c>
      <c r="BZ898">
        <v>70</v>
      </c>
      <c r="CA898">
        <v>10</v>
      </c>
      <c r="CB898" t="s">
        <v>3</v>
      </c>
      <c r="CE898">
        <v>0</v>
      </c>
      <c r="CF898">
        <v>0</v>
      </c>
      <c r="CG898">
        <v>0</v>
      </c>
      <c r="CM898">
        <v>0</v>
      </c>
      <c r="CN898" t="s">
        <v>3</v>
      </c>
      <c r="CO898">
        <v>0</v>
      </c>
      <c r="CP898">
        <f t="shared" si="533"/>
        <v>5944.52</v>
      </c>
      <c r="CQ898">
        <f t="shared" si="534"/>
        <v>0</v>
      </c>
      <c r="CR898">
        <f>(((((ET898*4))*BB898-((EU898*4))*BS898)+AE898*BS898)*AV898)</f>
        <v>0</v>
      </c>
      <c r="CS898">
        <f t="shared" si="535"/>
        <v>0</v>
      </c>
      <c r="CT898">
        <f t="shared" si="536"/>
        <v>5944.52</v>
      </c>
      <c r="CU898">
        <f t="shared" si="537"/>
        <v>0</v>
      </c>
      <c r="CV898">
        <f t="shared" si="538"/>
        <v>6</v>
      </c>
      <c r="CW898">
        <f t="shared" si="539"/>
        <v>0</v>
      </c>
      <c r="CX898">
        <f t="shared" si="539"/>
        <v>0</v>
      </c>
      <c r="CY898">
        <f t="shared" si="540"/>
        <v>4161.1640000000007</v>
      </c>
      <c r="CZ898">
        <f t="shared" si="541"/>
        <v>594.452</v>
      </c>
      <c r="DC898" t="s">
        <v>3</v>
      </c>
      <c r="DD898" t="s">
        <v>20</v>
      </c>
      <c r="DE898" t="s">
        <v>20</v>
      </c>
      <c r="DF898" t="s">
        <v>20</v>
      </c>
      <c r="DG898" t="s">
        <v>20</v>
      </c>
      <c r="DH898" t="s">
        <v>3</v>
      </c>
      <c r="DI898" t="s">
        <v>20</v>
      </c>
      <c r="DJ898" t="s">
        <v>20</v>
      </c>
      <c r="DK898" t="s">
        <v>3</v>
      </c>
      <c r="DL898" t="s">
        <v>3</v>
      </c>
      <c r="DM898" t="s">
        <v>3</v>
      </c>
      <c r="DN898">
        <v>0</v>
      </c>
      <c r="DO898">
        <v>0</v>
      </c>
      <c r="DP898">
        <v>1</v>
      </c>
      <c r="DQ898">
        <v>1</v>
      </c>
      <c r="DU898">
        <v>1013</v>
      </c>
      <c r="DV898" t="s">
        <v>95</v>
      </c>
      <c r="DW898" t="s">
        <v>95</v>
      </c>
      <c r="DX898">
        <v>1</v>
      </c>
      <c r="DZ898" t="s">
        <v>3</v>
      </c>
      <c r="EA898" t="s">
        <v>3</v>
      </c>
      <c r="EB898" t="s">
        <v>3</v>
      </c>
      <c r="EC898" t="s">
        <v>3</v>
      </c>
      <c r="EE898">
        <v>284416175</v>
      </c>
      <c r="EF898">
        <v>1</v>
      </c>
      <c r="EG898" t="s">
        <v>21</v>
      </c>
      <c r="EH898">
        <v>0</v>
      </c>
      <c r="EI898" t="s">
        <v>3</v>
      </c>
      <c r="EJ898">
        <v>4</v>
      </c>
      <c r="EK898">
        <v>0</v>
      </c>
      <c r="EL898" t="s">
        <v>22</v>
      </c>
      <c r="EM898" t="s">
        <v>23</v>
      </c>
      <c r="EO898" t="s">
        <v>3</v>
      </c>
      <c r="EQ898">
        <v>2228224</v>
      </c>
      <c r="ER898">
        <v>1486.13</v>
      </c>
      <c r="ES898">
        <v>0</v>
      </c>
      <c r="ET898">
        <v>0</v>
      </c>
      <c r="EU898">
        <v>0</v>
      </c>
      <c r="EV898">
        <v>1486.13</v>
      </c>
      <c r="EW898">
        <v>1.5</v>
      </c>
      <c r="EX898">
        <v>0</v>
      </c>
      <c r="EY898">
        <v>0</v>
      </c>
      <c r="FQ898">
        <v>0</v>
      </c>
      <c r="FR898">
        <v>0</v>
      </c>
      <c r="FS898">
        <v>0</v>
      </c>
      <c r="FX898">
        <v>70</v>
      </c>
      <c r="FY898">
        <v>10</v>
      </c>
      <c r="GA898" t="s">
        <v>3</v>
      </c>
      <c r="GD898">
        <v>0</v>
      </c>
      <c r="GF898">
        <v>1426872193</v>
      </c>
      <c r="GG898">
        <v>2</v>
      </c>
      <c r="GH898">
        <v>1</v>
      </c>
      <c r="GI898">
        <v>-2</v>
      </c>
      <c r="GJ898">
        <v>0</v>
      </c>
      <c r="GK898">
        <f>ROUND(R898*(R12)/100,2)</f>
        <v>0</v>
      </c>
      <c r="GL898">
        <f t="shared" si="542"/>
        <v>0</v>
      </c>
      <c r="GM898">
        <f t="shared" si="543"/>
        <v>10700.13</v>
      </c>
      <c r="GN898">
        <f t="shared" si="544"/>
        <v>0</v>
      </c>
      <c r="GO898">
        <f t="shared" si="545"/>
        <v>0</v>
      </c>
      <c r="GP898">
        <f t="shared" si="546"/>
        <v>10700.13</v>
      </c>
      <c r="GR898">
        <v>0</v>
      </c>
      <c r="GS898">
        <v>0</v>
      </c>
      <c r="GT898">
        <v>0</v>
      </c>
      <c r="GU898" t="s">
        <v>3</v>
      </c>
      <c r="GV898">
        <f t="shared" si="547"/>
        <v>0</v>
      </c>
      <c r="GW898">
        <v>1</v>
      </c>
      <c r="GX898">
        <f t="shared" si="548"/>
        <v>0</v>
      </c>
      <c r="HA898">
        <v>0</v>
      </c>
      <c r="HB898">
        <v>0</v>
      </c>
      <c r="HC898">
        <f t="shared" si="549"/>
        <v>0</v>
      </c>
      <c r="HE898" t="s">
        <v>3</v>
      </c>
      <c r="HF898" t="s">
        <v>3</v>
      </c>
      <c r="HM898" t="s">
        <v>3</v>
      </c>
      <c r="HN898" t="s">
        <v>3</v>
      </c>
      <c r="HO898" t="s">
        <v>3</v>
      </c>
      <c r="HP898" t="s">
        <v>3</v>
      </c>
      <c r="HQ898" t="s">
        <v>3</v>
      </c>
      <c r="HS898">
        <v>0</v>
      </c>
      <c r="IK898">
        <v>0</v>
      </c>
    </row>
    <row r="899" spans="1:245" x14ac:dyDescent="0.25">
      <c r="A899">
        <v>17</v>
      </c>
      <c r="B899">
        <v>1</v>
      </c>
      <c r="D899">
        <f>ROW(EtalonRes!A171)</f>
        <v>171</v>
      </c>
      <c r="E899" t="s">
        <v>263</v>
      </c>
      <c r="F899" t="s">
        <v>98</v>
      </c>
      <c r="G899" t="s">
        <v>99</v>
      </c>
      <c r="H899" t="s">
        <v>100</v>
      </c>
      <c r="I899">
        <v>1</v>
      </c>
      <c r="J899">
        <v>0</v>
      </c>
      <c r="K899">
        <v>1</v>
      </c>
      <c r="O899">
        <f t="shared" si="518"/>
        <v>70838.69</v>
      </c>
      <c r="P899">
        <f t="shared" si="519"/>
        <v>0</v>
      </c>
      <c r="Q899">
        <f t="shared" si="520"/>
        <v>0</v>
      </c>
      <c r="R899">
        <f t="shared" si="521"/>
        <v>0</v>
      </c>
      <c r="S899">
        <f t="shared" si="522"/>
        <v>70838.69</v>
      </c>
      <c r="T899">
        <f t="shared" si="523"/>
        <v>0</v>
      </c>
      <c r="U899">
        <f t="shared" si="524"/>
        <v>71.5</v>
      </c>
      <c r="V899">
        <f t="shared" si="525"/>
        <v>0</v>
      </c>
      <c r="W899">
        <f t="shared" si="526"/>
        <v>0</v>
      </c>
      <c r="X899">
        <f t="shared" si="527"/>
        <v>49587.08</v>
      </c>
      <c r="Y899">
        <f t="shared" si="527"/>
        <v>7083.87</v>
      </c>
      <c r="AA899">
        <v>288585831</v>
      </c>
      <c r="AB899">
        <f t="shared" si="528"/>
        <v>70838.69</v>
      </c>
      <c r="AC899">
        <f>ROUND(((ES899*13)),6)</f>
        <v>0</v>
      </c>
      <c r="AD899">
        <f>ROUND(((((ET899*13))-((EU899*13)))+AE899),6)</f>
        <v>0</v>
      </c>
      <c r="AE899">
        <f t="shared" ref="AE899:AF901" si="550">ROUND(((EU899*13)),6)</f>
        <v>0</v>
      </c>
      <c r="AF899">
        <f t="shared" si="550"/>
        <v>70838.69</v>
      </c>
      <c r="AG899">
        <f t="shared" si="530"/>
        <v>0</v>
      </c>
      <c r="AH899">
        <f t="shared" ref="AH899:AI901" si="551">((EW899*13))</f>
        <v>71.5</v>
      </c>
      <c r="AI899">
        <f t="shared" si="551"/>
        <v>0</v>
      </c>
      <c r="AJ899">
        <f t="shared" si="532"/>
        <v>0</v>
      </c>
      <c r="AK899">
        <v>5449.13</v>
      </c>
      <c r="AL899">
        <v>0</v>
      </c>
      <c r="AM899">
        <v>0</v>
      </c>
      <c r="AN899">
        <v>0</v>
      </c>
      <c r="AO899">
        <v>5449.13</v>
      </c>
      <c r="AP899">
        <v>0</v>
      </c>
      <c r="AQ899">
        <v>5.5</v>
      </c>
      <c r="AR899">
        <v>0</v>
      </c>
      <c r="AS899">
        <v>0</v>
      </c>
      <c r="AT899">
        <v>70</v>
      </c>
      <c r="AU899">
        <v>10</v>
      </c>
      <c r="AV899">
        <v>1</v>
      </c>
      <c r="AW899">
        <v>1</v>
      </c>
      <c r="AZ899">
        <v>1</v>
      </c>
      <c r="BA899">
        <v>1</v>
      </c>
      <c r="BB899">
        <v>1</v>
      </c>
      <c r="BC899">
        <v>1</v>
      </c>
      <c r="BD899" t="s">
        <v>3</v>
      </c>
      <c r="BE899" t="s">
        <v>3</v>
      </c>
      <c r="BF899" t="s">
        <v>3</v>
      </c>
      <c r="BG899" t="s">
        <v>3</v>
      </c>
      <c r="BH899">
        <v>0</v>
      </c>
      <c r="BI899">
        <v>4</v>
      </c>
      <c r="BJ899" t="s">
        <v>101</v>
      </c>
      <c r="BM899">
        <v>0</v>
      </c>
      <c r="BN899">
        <v>284416172</v>
      </c>
      <c r="BO899" t="s">
        <v>3</v>
      </c>
      <c r="BP899">
        <v>0</v>
      </c>
      <c r="BQ899">
        <v>1</v>
      </c>
      <c r="BR899">
        <v>0</v>
      </c>
      <c r="BS899">
        <v>1</v>
      </c>
      <c r="BT899">
        <v>1</v>
      </c>
      <c r="BU899">
        <v>1</v>
      </c>
      <c r="BV899">
        <v>1</v>
      </c>
      <c r="BW899">
        <v>1</v>
      </c>
      <c r="BX899">
        <v>1</v>
      </c>
      <c r="BY899" t="s">
        <v>3</v>
      </c>
      <c r="BZ899">
        <v>70</v>
      </c>
      <c r="CA899">
        <v>10</v>
      </c>
      <c r="CB899" t="s">
        <v>3</v>
      </c>
      <c r="CE899">
        <v>0</v>
      </c>
      <c r="CF899">
        <v>0</v>
      </c>
      <c r="CG899">
        <v>0</v>
      </c>
      <c r="CM899">
        <v>0</v>
      </c>
      <c r="CN899" t="s">
        <v>3</v>
      </c>
      <c r="CO899">
        <v>0</v>
      </c>
      <c r="CP899">
        <f t="shared" si="533"/>
        <v>70838.69</v>
      </c>
      <c r="CQ899">
        <f t="shared" si="534"/>
        <v>0</v>
      </c>
      <c r="CR899">
        <f>(((((ET899*13))*BB899-((EU899*13))*BS899)+AE899*BS899)*AV899)</f>
        <v>0</v>
      </c>
      <c r="CS899">
        <f t="shared" si="535"/>
        <v>0</v>
      </c>
      <c r="CT899">
        <f t="shared" si="536"/>
        <v>70838.69</v>
      </c>
      <c r="CU899">
        <f t="shared" si="537"/>
        <v>0</v>
      </c>
      <c r="CV899">
        <f t="shared" si="538"/>
        <v>71.5</v>
      </c>
      <c r="CW899">
        <f t="shared" si="539"/>
        <v>0</v>
      </c>
      <c r="CX899">
        <f t="shared" si="539"/>
        <v>0</v>
      </c>
      <c r="CY899">
        <f t="shared" si="540"/>
        <v>49587.082999999999</v>
      </c>
      <c r="CZ899">
        <f t="shared" si="541"/>
        <v>7083.8690000000006</v>
      </c>
      <c r="DC899" t="s">
        <v>3</v>
      </c>
      <c r="DD899" t="s">
        <v>102</v>
      </c>
      <c r="DE899" t="s">
        <v>102</v>
      </c>
      <c r="DF899" t="s">
        <v>102</v>
      </c>
      <c r="DG899" t="s">
        <v>102</v>
      </c>
      <c r="DH899" t="s">
        <v>3</v>
      </c>
      <c r="DI899" t="s">
        <v>102</v>
      </c>
      <c r="DJ899" t="s">
        <v>102</v>
      </c>
      <c r="DK899" t="s">
        <v>3</v>
      </c>
      <c r="DL899" t="s">
        <v>3</v>
      </c>
      <c r="DM899" t="s">
        <v>3</v>
      </c>
      <c r="DN899">
        <v>0</v>
      </c>
      <c r="DO899">
        <v>0</v>
      </c>
      <c r="DP899">
        <v>1</v>
      </c>
      <c r="DQ899">
        <v>1</v>
      </c>
      <c r="DU899">
        <v>1013</v>
      </c>
      <c r="DV899" t="s">
        <v>100</v>
      </c>
      <c r="DW899" t="s">
        <v>100</v>
      </c>
      <c r="DX899">
        <v>1</v>
      </c>
      <c r="DZ899" t="s">
        <v>3</v>
      </c>
      <c r="EA899" t="s">
        <v>3</v>
      </c>
      <c r="EB899" t="s">
        <v>3</v>
      </c>
      <c r="EC899" t="s">
        <v>3</v>
      </c>
      <c r="EE899">
        <v>284416175</v>
      </c>
      <c r="EF899">
        <v>1</v>
      </c>
      <c r="EG899" t="s">
        <v>21</v>
      </c>
      <c r="EH899">
        <v>0</v>
      </c>
      <c r="EI899" t="s">
        <v>3</v>
      </c>
      <c r="EJ899">
        <v>4</v>
      </c>
      <c r="EK899">
        <v>0</v>
      </c>
      <c r="EL899" t="s">
        <v>22</v>
      </c>
      <c r="EM899" t="s">
        <v>23</v>
      </c>
      <c r="EO899" t="s">
        <v>3</v>
      </c>
      <c r="EQ899">
        <v>1441792</v>
      </c>
      <c r="ER899">
        <v>5449.13</v>
      </c>
      <c r="ES899">
        <v>0</v>
      </c>
      <c r="ET899">
        <v>0</v>
      </c>
      <c r="EU899">
        <v>0</v>
      </c>
      <c r="EV899">
        <v>5449.13</v>
      </c>
      <c r="EW899">
        <v>5.5</v>
      </c>
      <c r="EX899">
        <v>0</v>
      </c>
      <c r="EY899">
        <v>0</v>
      </c>
      <c r="FQ899">
        <v>0</v>
      </c>
      <c r="FR899">
        <v>0</v>
      </c>
      <c r="FS899">
        <v>0</v>
      </c>
      <c r="FX899">
        <v>70</v>
      </c>
      <c r="FY899">
        <v>10</v>
      </c>
      <c r="GA899" t="s">
        <v>3</v>
      </c>
      <c r="GD899">
        <v>0</v>
      </c>
      <c r="GF899">
        <v>644953633</v>
      </c>
      <c r="GG899">
        <v>2</v>
      </c>
      <c r="GH899">
        <v>1</v>
      </c>
      <c r="GI899">
        <v>-2</v>
      </c>
      <c r="GJ899">
        <v>0</v>
      </c>
      <c r="GK899">
        <f>ROUND(R899*(R12)/100,2)</f>
        <v>0</v>
      </c>
      <c r="GL899">
        <f t="shared" si="542"/>
        <v>0</v>
      </c>
      <c r="GM899">
        <f t="shared" si="543"/>
        <v>127509.64</v>
      </c>
      <c r="GN899">
        <f t="shared" si="544"/>
        <v>0</v>
      </c>
      <c r="GO899">
        <f t="shared" si="545"/>
        <v>0</v>
      </c>
      <c r="GP899">
        <f t="shared" si="546"/>
        <v>127509.64</v>
      </c>
      <c r="GR899">
        <v>0</v>
      </c>
      <c r="GS899">
        <v>0</v>
      </c>
      <c r="GT899">
        <v>0</v>
      </c>
      <c r="GU899" t="s">
        <v>3</v>
      </c>
      <c r="GV899">
        <f t="shared" si="547"/>
        <v>0</v>
      </c>
      <c r="GW899">
        <v>1</v>
      </c>
      <c r="GX899">
        <f t="shared" si="548"/>
        <v>0</v>
      </c>
      <c r="HA899">
        <v>0</v>
      </c>
      <c r="HB899">
        <v>0</v>
      </c>
      <c r="HC899">
        <f t="shared" si="549"/>
        <v>0</v>
      </c>
      <c r="HE899" t="s">
        <v>3</v>
      </c>
      <c r="HF899" t="s">
        <v>3</v>
      </c>
      <c r="HM899" t="s">
        <v>3</v>
      </c>
      <c r="HN899" t="s">
        <v>3</v>
      </c>
      <c r="HO899" t="s">
        <v>3</v>
      </c>
      <c r="HP899" t="s">
        <v>3</v>
      </c>
      <c r="HQ899" t="s">
        <v>3</v>
      </c>
      <c r="HS899">
        <v>0</v>
      </c>
      <c r="IK899">
        <v>0</v>
      </c>
    </row>
    <row r="900" spans="1:245" x14ac:dyDescent="0.25">
      <c r="A900">
        <v>17</v>
      </c>
      <c r="B900">
        <v>1</v>
      </c>
      <c r="D900">
        <f>ROW(EtalonRes!A172)</f>
        <v>172</v>
      </c>
      <c r="E900" t="s">
        <v>264</v>
      </c>
      <c r="F900" t="s">
        <v>104</v>
      </c>
      <c r="G900" t="s">
        <v>105</v>
      </c>
      <c r="H900" t="s">
        <v>106</v>
      </c>
      <c r="I900">
        <v>1</v>
      </c>
      <c r="J900">
        <v>0</v>
      </c>
      <c r="K900">
        <v>1</v>
      </c>
      <c r="O900">
        <f t="shared" si="518"/>
        <v>67575.429999999993</v>
      </c>
      <c r="P900">
        <f t="shared" si="519"/>
        <v>0</v>
      </c>
      <c r="Q900">
        <f t="shared" si="520"/>
        <v>0</v>
      </c>
      <c r="R900">
        <f t="shared" si="521"/>
        <v>0</v>
      </c>
      <c r="S900">
        <f t="shared" si="522"/>
        <v>67575.429999999993</v>
      </c>
      <c r="T900">
        <f t="shared" si="523"/>
        <v>0</v>
      </c>
      <c r="U900">
        <f t="shared" si="524"/>
        <v>62.4</v>
      </c>
      <c r="V900">
        <f t="shared" si="525"/>
        <v>0</v>
      </c>
      <c r="W900">
        <f t="shared" si="526"/>
        <v>0</v>
      </c>
      <c r="X900">
        <f t="shared" si="527"/>
        <v>47302.8</v>
      </c>
      <c r="Y900">
        <f t="shared" si="527"/>
        <v>6757.54</v>
      </c>
      <c r="AA900">
        <v>288585831</v>
      </c>
      <c r="AB900">
        <f t="shared" si="528"/>
        <v>67575.429999999993</v>
      </c>
      <c r="AC900">
        <f>ROUND(((ES900*13)),6)</f>
        <v>0</v>
      </c>
      <c r="AD900">
        <f>ROUND(((((ET900*13))-((EU900*13)))+AE900),6)</f>
        <v>0</v>
      </c>
      <c r="AE900">
        <f t="shared" si="550"/>
        <v>0</v>
      </c>
      <c r="AF900">
        <f t="shared" si="550"/>
        <v>67575.429999999993</v>
      </c>
      <c r="AG900">
        <f t="shared" si="530"/>
        <v>0</v>
      </c>
      <c r="AH900">
        <f t="shared" si="551"/>
        <v>62.4</v>
      </c>
      <c r="AI900">
        <f t="shared" si="551"/>
        <v>0</v>
      </c>
      <c r="AJ900">
        <f t="shared" si="532"/>
        <v>0</v>
      </c>
      <c r="AK900">
        <v>5198.1099999999997</v>
      </c>
      <c r="AL900">
        <v>0</v>
      </c>
      <c r="AM900">
        <v>0</v>
      </c>
      <c r="AN900">
        <v>0</v>
      </c>
      <c r="AO900">
        <v>5198.1099999999997</v>
      </c>
      <c r="AP900">
        <v>0</v>
      </c>
      <c r="AQ900">
        <v>4.8</v>
      </c>
      <c r="AR900">
        <v>0</v>
      </c>
      <c r="AS900">
        <v>0</v>
      </c>
      <c r="AT900">
        <v>70</v>
      </c>
      <c r="AU900">
        <v>10</v>
      </c>
      <c r="AV900">
        <v>1</v>
      </c>
      <c r="AW900">
        <v>1</v>
      </c>
      <c r="AZ900">
        <v>1</v>
      </c>
      <c r="BA900">
        <v>1</v>
      </c>
      <c r="BB900">
        <v>1</v>
      </c>
      <c r="BC900">
        <v>1</v>
      </c>
      <c r="BD900" t="s">
        <v>3</v>
      </c>
      <c r="BE900" t="s">
        <v>3</v>
      </c>
      <c r="BF900" t="s">
        <v>3</v>
      </c>
      <c r="BG900" t="s">
        <v>3</v>
      </c>
      <c r="BH900">
        <v>0</v>
      </c>
      <c r="BI900">
        <v>4</v>
      </c>
      <c r="BJ900" t="s">
        <v>107</v>
      </c>
      <c r="BM900">
        <v>0</v>
      </c>
      <c r="BN900">
        <v>284416172</v>
      </c>
      <c r="BO900" t="s">
        <v>3</v>
      </c>
      <c r="BP900">
        <v>0</v>
      </c>
      <c r="BQ900">
        <v>1</v>
      </c>
      <c r="BR900">
        <v>0</v>
      </c>
      <c r="BS900">
        <v>1</v>
      </c>
      <c r="BT900">
        <v>1</v>
      </c>
      <c r="BU900">
        <v>1</v>
      </c>
      <c r="BV900">
        <v>1</v>
      </c>
      <c r="BW900">
        <v>1</v>
      </c>
      <c r="BX900">
        <v>1</v>
      </c>
      <c r="BY900" t="s">
        <v>3</v>
      </c>
      <c r="BZ900">
        <v>70</v>
      </c>
      <c r="CA900">
        <v>10</v>
      </c>
      <c r="CB900" t="s">
        <v>3</v>
      </c>
      <c r="CE900">
        <v>0</v>
      </c>
      <c r="CF900">
        <v>0</v>
      </c>
      <c r="CG900">
        <v>0</v>
      </c>
      <c r="CM900">
        <v>0</v>
      </c>
      <c r="CN900" t="s">
        <v>3</v>
      </c>
      <c r="CO900">
        <v>0</v>
      </c>
      <c r="CP900">
        <f t="shared" si="533"/>
        <v>67575.429999999993</v>
      </c>
      <c r="CQ900">
        <f t="shared" si="534"/>
        <v>0</v>
      </c>
      <c r="CR900">
        <f>(((((ET900*13))*BB900-((EU900*13))*BS900)+AE900*BS900)*AV900)</f>
        <v>0</v>
      </c>
      <c r="CS900">
        <f t="shared" si="535"/>
        <v>0</v>
      </c>
      <c r="CT900">
        <f t="shared" si="536"/>
        <v>67575.429999999993</v>
      </c>
      <c r="CU900">
        <f t="shared" si="537"/>
        <v>0</v>
      </c>
      <c r="CV900">
        <f t="shared" si="538"/>
        <v>62.4</v>
      </c>
      <c r="CW900">
        <f t="shared" si="539"/>
        <v>0</v>
      </c>
      <c r="CX900">
        <f t="shared" si="539"/>
        <v>0</v>
      </c>
      <c r="CY900">
        <f t="shared" si="540"/>
        <v>47302.800999999999</v>
      </c>
      <c r="CZ900">
        <f t="shared" si="541"/>
        <v>6757.5429999999997</v>
      </c>
      <c r="DC900" t="s">
        <v>3</v>
      </c>
      <c r="DD900" t="s">
        <v>102</v>
      </c>
      <c r="DE900" t="s">
        <v>102</v>
      </c>
      <c r="DF900" t="s">
        <v>102</v>
      </c>
      <c r="DG900" t="s">
        <v>102</v>
      </c>
      <c r="DH900" t="s">
        <v>3</v>
      </c>
      <c r="DI900" t="s">
        <v>102</v>
      </c>
      <c r="DJ900" t="s">
        <v>102</v>
      </c>
      <c r="DK900" t="s">
        <v>3</v>
      </c>
      <c r="DL900" t="s">
        <v>3</v>
      </c>
      <c r="DM900" t="s">
        <v>3</v>
      </c>
      <c r="DN900">
        <v>0</v>
      </c>
      <c r="DO900">
        <v>0</v>
      </c>
      <c r="DP900">
        <v>1</v>
      </c>
      <c r="DQ900">
        <v>1</v>
      </c>
      <c r="DU900">
        <v>1013</v>
      </c>
      <c r="DV900" t="s">
        <v>106</v>
      </c>
      <c r="DW900" t="s">
        <v>106</v>
      </c>
      <c r="DX900">
        <v>1</v>
      </c>
      <c r="DZ900" t="s">
        <v>3</v>
      </c>
      <c r="EA900" t="s">
        <v>3</v>
      </c>
      <c r="EB900" t="s">
        <v>3</v>
      </c>
      <c r="EC900" t="s">
        <v>3</v>
      </c>
      <c r="EE900">
        <v>284416175</v>
      </c>
      <c r="EF900">
        <v>1</v>
      </c>
      <c r="EG900" t="s">
        <v>21</v>
      </c>
      <c r="EH900">
        <v>0</v>
      </c>
      <c r="EI900" t="s">
        <v>3</v>
      </c>
      <c r="EJ900">
        <v>4</v>
      </c>
      <c r="EK900">
        <v>0</v>
      </c>
      <c r="EL900" t="s">
        <v>22</v>
      </c>
      <c r="EM900" t="s">
        <v>23</v>
      </c>
      <c r="EO900" t="s">
        <v>3</v>
      </c>
      <c r="EQ900">
        <v>1441792</v>
      </c>
      <c r="ER900">
        <v>5198.1099999999997</v>
      </c>
      <c r="ES900">
        <v>0</v>
      </c>
      <c r="ET900">
        <v>0</v>
      </c>
      <c r="EU900">
        <v>0</v>
      </c>
      <c r="EV900">
        <v>5198.1099999999997</v>
      </c>
      <c r="EW900">
        <v>4.8</v>
      </c>
      <c r="EX900">
        <v>0</v>
      </c>
      <c r="EY900">
        <v>0</v>
      </c>
      <c r="FQ900">
        <v>0</v>
      </c>
      <c r="FR900">
        <v>0</v>
      </c>
      <c r="FS900">
        <v>0</v>
      </c>
      <c r="FX900">
        <v>70</v>
      </c>
      <c r="FY900">
        <v>10</v>
      </c>
      <c r="GA900" t="s">
        <v>3</v>
      </c>
      <c r="GD900">
        <v>0</v>
      </c>
      <c r="GF900">
        <v>-2056583804</v>
      </c>
      <c r="GG900">
        <v>2</v>
      </c>
      <c r="GH900">
        <v>1</v>
      </c>
      <c r="GI900">
        <v>-2</v>
      </c>
      <c r="GJ900">
        <v>0</v>
      </c>
      <c r="GK900">
        <f>ROUND(R900*(R12)/100,2)</f>
        <v>0</v>
      </c>
      <c r="GL900">
        <f t="shared" si="542"/>
        <v>0</v>
      </c>
      <c r="GM900">
        <f t="shared" si="543"/>
        <v>121635.77</v>
      </c>
      <c r="GN900">
        <f t="shared" si="544"/>
        <v>0</v>
      </c>
      <c r="GO900">
        <f t="shared" si="545"/>
        <v>0</v>
      </c>
      <c r="GP900">
        <f t="shared" si="546"/>
        <v>121635.77</v>
      </c>
      <c r="GR900">
        <v>0</v>
      </c>
      <c r="GS900">
        <v>0</v>
      </c>
      <c r="GT900">
        <v>0</v>
      </c>
      <c r="GU900" t="s">
        <v>3</v>
      </c>
      <c r="GV900">
        <f t="shared" si="547"/>
        <v>0</v>
      </c>
      <c r="GW900">
        <v>1</v>
      </c>
      <c r="GX900">
        <f t="shared" si="548"/>
        <v>0</v>
      </c>
      <c r="HA900">
        <v>0</v>
      </c>
      <c r="HB900">
        <v>0</v>
      </c>
      <c r="HC900">
        <f t="shared" si="549"/>
        <v>0</v>
      </c>
      <c r="HE900" t="s">
        <v>3</v>
      </c>
      <c r="HF900" t="s">
        <v>3</v>
      </c>
      <c r="HM900" t="s">
        <v>3</v>
      </c>
      <c r="HN900" t="s">
        <v>3</v>
      </c>
      <c r="HO900" t="s">
        <v>3</v>
      </c>
      <c r="HP900" t="s">
        <v>3</v>
      </c>
      <c r="HQ900" t="s">
        <v>3</v>
      </c>
      <c r="HS900">
        <v>0</v>
      </c>
      <c r="IK900">
        <v>0</v>
      </c>
    </row>
    <row r="901" spans="1:245" x14ac:dyDescent="0.25">
      <c r="A901">
        <v>17</v>
      </c>
      <c r="B901">
        <v>1</v>
      </c>
      <c r="D901">
        <f>ROW(EtalonRes!A173)</f>
        <v>173</v>
      </c>
      <c r="E901" t="s">
        <v>265</v>
      </c>
      <c r="F901" t="s">
        <v>109</v>
      </c>
      <c r="G901" t="s">
        <v>110</v>
      </c>
      <c r="H901" t="s">
        <v>106</v>
      </c>
      <c r="I901">
        <v>1</v>
      </c>
      <c r="J901">
        <v>0</v>
      </c>
      <c r="K901">
        <v>1</v>
      </c>
      <c r="O901">
        <f t="shared" si="518"/>
        <v>51519</v>
      </c>
      <c r="P901">
        <f t="shared" si="519"/>
        <v>0</v>
      </c>
      <c r="Q901">
        <f t="shared" si="520"/>
        <v>0</v>
      </c>
      <c r="R901">
        <f t="shared" si="521"/>
        <v>0</v>
      </c>
      <c r="S901">
        <f t="shared" si="522"/>
        <v>51519</v>
      </c>
      <c r="T901">
        <f t="shared" si="523"/>
        <v>0</v>
      </c>
      <c r="U901">
        <f t="shared" si="524"/>
        <v>52</v>
      </c>
      <c r="V901">
        <f t="shared" si="525"/>
        <v>0</v>
      </c>
      <c r="W901">
        <f t="shared" si="526"/>
        <v>0</v>
      </c>
      <c r="X901">
        <f t="shared" si="527"/>
        <v>36063.300000000003</v>
      </c>
      <c r="Y901">
        <f t="shared" si="527"/>
        <v>5151.8999999999996</v>
      </c>
      <c r="AA901">
        <v>288585831</v>
      </c>
      <c r="AB901">
        <f t="shared" si="528"/>
        <v>51519</v>
      </c>
      <c r="AC901">
        <f>ROUND(((ES901*13)),6)</f>
        <v>0</v>
      </c>
      <c r="AD901">
        <f>ROUND(((((ET901*13))-((EU901*13)))+AE901),6)</f>
        <v>0</v>
      </c>
      <c r="AE901">
        <f t="shared" si="550"/>
        <v>0</v>
      </c>
      <c r="AF901">
        <f t="shared" si="550"/>
        <v>51519</v>
      </c>
      <c r="AG901">
        <f t="shared" si="530"/>
        <v>0</v>
      </c>
      <c r="AH901">
        <f t="shared" si="551"/>
        <v>52</v>
      </c>
      <c r="AI901">
        <f t="shared" si="551"/>
        <v>0</v>
      </c>
      <c r="AJ901">
        <f t="shared" si="532"/>
        <v>0</v>
      </c>
      <c r="AK901">
        <v>3963</v>
      </c>
      <c r="AL901">
        <v>0</v>
      </c>
      <c r="AM901">
        <v>0</v>
      </c>
      <c r="AN901">
        <v>0</v>
      </c>
      <c r="AO901">
        <v>3963</v>
      </c>
      <c r="AP901">
        <v>0</v>
      </c>
      <c r="AQ901">
        <v>4</v>
      </c>
      <c r="AR901">
        <v>0</v>
      </c>
      <c r="AS901">
        <v>0</v>
      </c>
      <c r="AT901">
        <v>70</v>
      </c>
      <c r="AU901">
        <v>10</v>
      </c>
      <c r="AV901">
        <v>1</v>
      </c>
      <c r="AW901">
        <v>1</v>
      </c>
      <c r="AZ901">
        <v>1</v>
      </c>
      <c r="BA901">
        <v>1</v>
      </c>
      <c r="BB901">
        <v>1</v>
      </c>
      <c r="BC901">
        <v>1</v>
      </c>
      <c r="BD901" t="s">
        <v>3</v>
      </c>
      <c r="BE901" t="s">
        <v>3</v>
      </c>
      <c r="BF901" t="s">
        <v>3</v>
      </c>
      <c r="BG901" t="s">
        <v>3</v>
      </c>
      <c r="BH901">
        <v>0</v>
      </c>
      <c r="BI901">
        <v>4</v>
      </c>
      <c r="BJ901" t="s">
        <v>111</v>
      </c>
      <c r="BM901">
        <v>0</v>
      </c>
      <c r="BN901">
        <v>284416172</v>
      </c>
      <c r="BO901" t="s">
        <v>3</v>
      </c>
      <c r="BP901">
        <v>0</v>
      </c>
      <c r="BQ901">
        <v>1</v>
      </c>
      <c r="BR901">
        <v>0</v>
      </c>
      <c r="BS901">
        <v>1</v>
      </c>
      <c r="BT901">
        <v>1</v>
      </c>
      <c r="BU901">
        <v>1</v>
      </c>
      <c r="BV901">
        <v>1</v>
      </c>
      <c r="BW901">
        <v>1</v>
      </c>
      <c r="BX901">
        <v>1</v>
      </c>
      <c r="BY901" t="s">
        <v>3</v>
      </c>
      <c r="BZ901">
        <v>70</v>
      </c>
      <c r="CA901">
        <v>10</v>
      </c>
      <c r="CB901" t="s">
        <v>3</v>
      </c>
      <c r="CE901">
        <v>0</v>
      </c>
      <c r="CF901">
        <v>0</v>
      </c>
      <c r="CG901">
        <v>0</v>
      </c>
      <c r="CM901">
        <v>0</v>
      </c>
      <c r="CN901" t="s">
        <v>3</v>
      </c>
      <c r="CO901">
        <v>0</v>
      </c>
      <c r="CP901">
        <f t="shared" si="533"/>
        <v>51519</v>
      </c>
      <c r="CQ901">
        <f t="shared" si="534"/>
        <v>0</v>
      </c>
      <c r="CR901">
        <f>(((((ET901*13))*BB901-((EU901*13))*BS901)+AE901*BS901)*AV901)</f>
        <v>0</v>
      </c>
      <c r="CS901">
        <f t="shared" si="535"/>
        <v>0</v>
      </c>
      <c r="CT901">
        <f t="shared" si="536"/>
        <v>51519</v>
      </c>
      <c r="CU901">
        <f t="shared" si="537"/>
        <v>0</v>
      </c>
      <c r="CV901">
        <f t="shared" si="538"/>
        <v>52</v>
      </c>
      <c r="CW901">
        <f t="shared" si="539"/>
        <v>0</v>
      </c>
      <c r="CX901">
        <f t="shared" si="539"/>
        <v>0</v>
      </c>
      <c r="CY901">
        <f t="shared" si="540"/>
        <v>36063.300000000003</v>
      </c>
      <c r="CZ901">
        <f t="shared" si="541"/>
        <v>5151.8999999999996</v>
      </c>
      <c r="DC901" t="s">
        <v>3</v>
      </c>
      <c r="DD901" t="s">
        <v>102</v>
      </c>
      <c r="DE901" t="s">
        <v>102</v>
      </c>
      <c r="DF901" t="s">
        <v>102</v>
      </c>
      <c r="DG901" t="s">
        <v>102</v>
      </c>
      <c r="DH901" t="s">
        <v>3</v>
      </c>
      <c r="DI901" t="s">
        <v>102</v>
      </c>
      <c r="DJ901" t="s">
        <v>102</v>
      </c>
      <c r="DK901" t="s">
        <v>3</v>
      </c>
      <c r="DL901" t="s">
        <v>3</v>
      </c>
      <c r="DM901" t="s">
        <v>3</v>
      </c>
      <c r="DN901">
        <v>0</v>
      </c>
      <c r="DO901">
        <v>0</v>
      </c>
      <c r="DP901">
        <v>1</v>
      </c>
      <c r="DQ901">
        <v>1</v>
      </c>
      <c r="DU901">
        <v>1013</v>
      </c>
      <c r="DV901" t="s">
        <v>106</v>
      </c>
      <c r="DW901" t="s">
        <v>106</v>
      </c>
      <c r="DX901">
        <v>1</v>
      </c>
      <c r="DZ901" t="s">
        <v>3</v>
      </c>
      <c r="EA901" t="s">
        <v>3</v>
      </c>
      <c r="EB901" t="s">
        <v>3</v>
      </c>
      <c r="EC901" t="s">
        <v>3</v>
      </c>
      <c r="EE901">
        <v>284416175</v>
      </c>
      <c r="EF901">
        <v>1</v>
      </c>
      <c r="EG901" t="s">
        <v>21</v>
      </c>
      <c r="EH901">
        <v>0</v>
      </c>
      <c r="EI901" t="s">
        <v>3</v>
      </c>
      <c r="EJ901">
        <v>4</v>
      </c>
      <c r="EK901">
        <v>0</v>
      </c>
      <c r="EL901" t="s">
        <v>22</v>
      </c>
      <c r="EM901" t="s">
        <v>23</v>
      </c>
      <c r="EO901" t="s">
        <v>3</v>
      </c>
      <c r="EQ901">
        <v>1441792</v>
      </c>
      <c r="ER901">
        <v>3963</v>
      </c>
      <c r="ES901">
        <v>0</v>
      </c>
      <c r="ET901">
        <v>0</v>
      </c>
      <c r="EU901">
        <v>0</v>
      </c>
      <c r="EV901">
        <v>3963</v>
      </c>
      <c r="EW901">
        <v>4</v>
      </c>
      <c r="EX901">
        <v>0</v>
      </c>
      <c r="EY901">
        <v>0</v>
      </c>
      <c r="FQ901">
        <v>0</v>
      </c>
      <c r="FR901">
        <v>0</v>
      </c>
      <c r="FS901">
        <v>0</v>
      </c>
      <c r="FX901">
        <v>70</v>
      </c>
      <c r="FY901">
        <v>10</v>
      </c>
      <c r="GA901" t="s">
        <v>3</v>
      </c>
      <c r="GD901">
        <v>0</v>
      </c>
      <c r="GF901">
        <v>-1020808144</v>
      </c>
      <c r="GG901">
        <v>2</v>
      </c>
      <c r="GH901">
        <v>1</v>
      </c>
      <c r="GI901">
        <v>-2</v>
      </c>
      <c r="GJ901">
        <v>0</v>
      </c>
      <c r="GK901">
        <f>ROUND(R901*(R12)/100,2)</f>
        <v>0</v>
      </c>
      <c r="GL901">
        <f t="shared" si="542"/>
        <v>0</v>
      </c>
      <c r="GM901">
        <f t="shared" si="543"/>
        <v>92734.2</v>
      </c>
      <c r="GN901">
        <f t="shared" si="544"/>
        <v>0</v>
      </c>
      <c r="GO901">
        <f t="shared" si="545"/>
        <v>0</v>
      </c>
      <c r="GP901">
        <f t="shared" si="546"/>
        <v>92734.2</v>
      </c>
      <c r="GR901">
        <v>0</v>
      </c>
      <c r="GS901">
        <v>0</v>
      </c>
      <c r="GT901">
        <v>0</v>
      </c>
      <c r="GU901" t="s">
        <v>3</v>
      </c>
      <c r="GV901">
        <f t="shared" si="547"/>
        <v>0</v>
      </c>
      <c r="GW901">
        <v>1</v>
      </c>
      <c r="GX901">
        <f t="shared" si="548"/>
        <v>0</v>
      </c>
      <c r="HA901">
        <v>0</v>
      </c>
      <c r="HB901">
        <v>0</v>
      </c>
      <c r="HC901">
        <f t="shared" si="549"/>
        <v>0</v>
      </c>
      <c r="HE901" t="s">
        <v>3</v>
      </c>
      <c r="HF901" t="s">
        <v>3</v>
      </c>
      <c r="HM901" t="s">
        <v>3</v>
      </c>
      <c r="HN901" t="s">
        <v>3</v>
      </c>
      <c r="HO901" t="s">
        <v>3</v>
      </c>
      <c r="HP901" t="s">
        <v>3</v>
      </c>
      <c r="HQ901" t="s">
        <v>3</v>
      </c>
      <c r="HS901">
        <v>0</v>
      </c>
      <c r="IK901">
        <v>0</v>
      </c>
    </row>
    <row r="903" spans="1:245" x14ac:dyDescent="0.25">
      <c r="A903" s="2">
        <v>51</v>
      </c>
      <c r="B903" s="2">
        <f>B891</f>
        <v>1</v>
      </c>
      <c r="C903" s="2">
        <f>A891</f>
        <v>5</v>
      </c>
      <c r="D903" s="2">
        <f>ROW(A891)</f>
        <v>891</v>
      </c>
      <c r="E903" s="2"/>
      <c r="F903" s="2" t="str">
        <f>IF(F891&lt;&gt;"",F891,"")</f>
        <v>Новый подраздел</v>
      </c>
      <c r="G903" s="2" t="str">
        <f>IF(G891&lt;&gt;"",G891,"")</f>
        <v>ЛВС - Инженерные сооружения и коммуникации</v>
      </c>
      <c r="H903" s="2">
        <v>0</v>
      </c>
      <c r="I903" s="2"/>
      <c r="J903" s="2"/>
      <c r="K903" s="2"/>
      <c r="L903" s="2"/>
      <c r="M903" s="2"/>
      <c r="N903" s="2"/>
      <c r="O903" s="2">
        <f t="shared" ref="O903:T903" si="552">ROUND(AB903,2)</f>
        <v>299703.34000000003</v>
      </c>
      <c r="P903" s="2">
        <f t="shared" si="552"/>
        <v>14.26</v>
      </c>
      <c r="Q903" s="2">
        <f t="shared" si="552"/>
        <v>3296.82</v>
      </c>
      <c r="R903" s="2">
        <f t="shared" si="552"/>
        <v>2090.2399999999998</v>
      </c>
      <c r="S903" s="2">
        <f t="shared" si="552"/>
        <v>296392.26</v>
      </c>
      <c r="T903" s="2">
        <f t="shared" si="552"/>
        <v>0</v>
      </c>
      <c r="U903" s="2">
        <f>AH903</f>
        <v>304.56</v>
      </c>
      <c r="V903" s="2">
        <f>AI903</f>
        <v>0</v>
      </c>
      <c r="W903" s="2">
        <f>ROUND(AJ903,2)</f>
        <v>0</v>
      </c>
      <c r="X903" s="2">
        <f>ROUND(AK903,2)</f>
        <v>207474.58</v>
      </c>
      <c r="Y903" s="2">
        <f>ROUND(AL903,2)</f>
        <v>29639.23</v>
      </c>
      <c r="Z903" s="2"/>
      <c r="AA903" s="2"/>
      <c r="AB903" s="2">
        <f>ROUND(SUMIF(AA895:AA901,"=288585831",O895:O901),2)</f>
        <v>299703.34000000003</v>
      </c>
      <c r="AC903" s="2">
        <f>ROUND(SUMIF(AA895:AA901,"=288585831",P895:P901),2)</f>
        <v>14.26</v>
      </c>
      <c r="AD903" s="2">
        <f>ROUND(SUMIF(AA895:AA901,"=288585831",Q895:Q901),2)</f>
        <v>3296.82</v>
      </c>
      <c r="AE903" s="2">
        <f>ROUND(SUMIF(AA895:AA901,"=288585831",R895:R901),2)</f>
        <v>2090.2399999999998</v>
      </c>
      <c r="AF903" s="2">
        <f>ROUND(SUMIF(AA895:AA901,"=288585831",S895:S901),2)</f>
        <v>296392.26</v>
      </c>
      <c r="AG903" s="2">
        <f>ROUND(SUMIF(AA895:AA901,"=288585831",T895:T901),2)</f>
        <v>0</v>
      </c>
      <c r="AH903" s="2">
        <f>SUMIF(AA895:AA901,"=288585831",U895:U901)</f>
        <v>304.56</v>
      </c>
      <c r="AI903" s="2">
        <f>SUMIF(AA895:AA901,"=288585831",V895:V901)</f>
        <v>0</v>
      </c>
      <c r="AJ903" s="2">
        <f>ROUND(SUMIF(AA895:AA901,"=288585831",W895:W901),2)</f>
        <v>0</v>
      </c>
      <c r="AK903" s="2">
        <f>ROUND(SUMIF(AA895:AA901,"=288585831",X895:X901),2)</f>
        <v>207474.58</v>
      </c>
      <c r="AL903" s="2">
        <f>ROUND(SUMIF(AA895:AA901,"=288585831",Y895:Y901),2)</f>
        <v>29639.23</v>
      </c>
      <c r="AM903" s="2"/>
      <c r="AN903" s="2"/>
      <c r="AO903" s="2">
        <f t="shared" ref="AO903:BD903" si="553">ROUND(BX903,2)</f>
        <v>0</v>
      </c>
      <c r="AP903" s="2">
        <f t="shared" si="553"/>
        <v>0</v>
      </c>
      <c r="AQ903" s="2">
        <f t="shared" si="553"/>
        <v>0</v>
      </c>
      <c r="AR903" s="2">
        <f t="shared" si="553"/>
        <v>539074.61</v>
      </c>
      <c r="AS903" s="2">
        <f t="shared" si="553"/>
        <v>0</v>
      </c>
      <c r="AT903" s="2">
        <f t="shared" si="553"/>
        <v>0</v>
      </c>
      <c r="AU903" s="2">
        <f t="shared" si="553"/>
        <v>539074.61</v>
      </c>
      <c r="AV903" s="2">
        <f t="shared" si="553"/>
        <v>14.26</v>
      </c>
      <c r="AW903" s="2">
        <f t="shared" si="553"/>
        <v>14.26</v>
      </c>
      <c r="AX903" s="2">
        <f t="shared" si="553"/>
        <v>0</v>
      </c>
      <c r="AY903" s="2">
        <f t="shared" si="553"/>
        <v>14.26</v>
      </c>
      <c r="AZ903" s="2">
        <f t="shared" si="553"/>
        <v>0</v>
      </c>
      <c r="BA903" s="2">
        <f t="shared" si="553"/>
        <v>0</v>
      </c>
      <c r="BB903" s="2">
        <f t="shared" si="553"/>
        <v>0</v>
      </c>
      <c r="BC903" s="2">
        <f t="shared" si="553"/>
        <v>0</v>
      </c>
      <c r="BD903" s="2">
        <f t="shared" si="553"/>
        <v>0</v>
      </c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>
        <f>ROUND(SUMIF(AA895:AA901,"=288585831",FQ895:FQ901),2)</f>
        <v>0</v>
      </c>
      <c r="BY903" s="2">
        <f>ROUND(SUMIF(AA895:AA901,"=288585831",FR895:FR901),2)</f>
        <v>0</v>
      </c>
      <c r="BZ903" s="2">
        <f>ROUND(SUMIF(AA895:AA901,"=288585831",GL895:GL901),2)</f>
        <v>0</v>
      </c>
      <c r="CA903" s="2">
        <f>ROUND(SUMIF(AA895:AA901,"=288585831",GM895:GM901),2)</f>
        <v>539074.61</v>
      </c>
      <c r="CB903" s="2">
        <f>ROUND(SUMIF(AA895:AA901,"=288585831",GN895:GN901),2)</f>
        <v>0</v>
      </c>
      <c r="CC903" s="2">
        <f>ROUND(SUMIF(AA895:AA901,"=288585831",GO895:GO901),2)</f>
        <v>0</v>
      </c>
      <c r="CD903" s="2">
        <f>ROUND(SUMIF(AA895:AA901,"=288585831",GP895:GP901),2)</f>
        <v>539074.61</v>
      </c>
      <c r="CE903" s="2">
        <f>AC903-BX903</f>
        <v>14.26</v>
      </c>
      <c r="CF903" s="2">
        <f>AC903-BY903</f>
        <v>14.26</v>
      </c>
      <c r="CG903" s="2">
        <f>BX903-BZ903</f>
        <v>0</v>
      </c>
      <c r="CH903" s="2">
        <f>AC903-BX903-BY903+BZ903</f>
        <v>14.26</v>
      </c>
      <c r="CI903" s="2">
        <f>BY903-BZ903</f>
        <v>0</v>
      </c>
      <c r="CJ903" s="2">
        <f>ROUND(SUMIF(AA895:AA901,"=288585831",GX895:GX901),2)</f>
        <v>0</v>
      </c>
      <c r="CK903" s="2">
        <f>ROUND(SUMIF(AA895:AA901,"=288585831",GY895:GY901),2)</f>
        <v>0</v>
      </c>
      <c r="CL903" s="2">
        <f>ROUND(SUMIF(AA895:AA901,"=288585831",GZ895:GZ901),2)</f>
        <v>0</v>
      </c>
      <c r="CM903" s="2">
        <f>ROUND(SUMIF(AA895:AA901,"=288585831",HD895:HD901),2)</f>
        <v>0</v>
      </c>
      <c r="CN903" s="2"/>
      <c r="CO903" s="2"/>
      <c r="CP903" s="2"/>
      <c r="CQ903" s="2"/>
      <c r="CR903" s="2"/>
      <c r="CS903" s="2"/>
      <c r="CT903" s="2"/>
      <c r="CU903" s="2"/>
      <c r="CV903" s="2"/>
      <c r="CW903" s="2"/>
      <c r="CX903" s="2"/>
      <c r="CY903" s="2"/>
      <c r="CZ903" s="2"/>
      <c r="DA903" s="2"/>
      <c r="DB903" s="2"/>
      <c r="DC903" s="2"/>
      <c r="DD903" s="2"/>
      <c r="DE903" s="2"/>
      <c r="DF903" s="2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>
        <v>0</v>
      </c>
    </row>
    <row r="905" spans="1:245" x14ac:dyDescent="0.25">
      <c r="A905" s="4">
        <v>50</v>
      </c>
      <c r="B905" s="4">
        <v>0</v>
      </c>
      <c r="C905" s="4">
        <v>0</v>
      </c>
      <c r="D905" s="4">
        <v>1</v>
      </c>
      <c r="E905" s="4">
        <v>201</v>
      </c>
      <c r="F905" s="4">
        <f>ROUND(Source!O903,O905)</f>
        <v>299703.34000000003</v>
      </c>
      <c r="G905" s="4" t="s">
        <v>24</v>
      </c>
      <c r="H905" s="4" t="s">
        <v>25</v>
      </c>
      <c r="I905" s="4"/>
      <c r="J905" s="4"/>
      <c r="K905" s="4">
        <v>201</v>
      </c>
      <c r="L905" s="4">
        <v>1</v>
      </c>
      <c r="M905" s="4">
        <v>3</v>
      </c>
      <c r="N905" s="4" t="s">
        <v>3</v>
      </c>
      <c r="O905" s="4">
        <v>2</v>
      </c>
      <c r="P905" s="4"/>
      <c r="Q905" s="4"/>
      <c r="R905" s="4"/>
      <c r="S905" s="4"/>
      <c r="T905" s="4"/>
      <c r="U905" s="4"/>
      <c r="V905" s="4"/>
      <c r="W905" s="4">
        <v>299703.34000000003</v>
      </c>
      <c r="X905" s="4">
        <v>1</v>
      </c>
      <c r="Y905" s="4">
        <v>299703.34000000003</v>
      </c>
      <c r="Z905" s="4"/>
      <c r="AA905" s="4"/>
      <c r="AB905" s="4"/>
    </row>
    <row r="906" spans="1:245" x14ac:dyDescent="0.25">
      <c r="A906" s="4">
        <v>50</v>
      </c>
      <c r="B906" s="4">
        <v>0</v>
      </c>
      <c r="C906" s="4">
        <v>0</v>
      </c>
      <c r="D906" s="4">
        <v>1</v>
      </c>
      <c r="E906" s="4">
        <v>202</v>
      </c>
      <c r="F906" s="4">
        <f>ROUND(Source!P903,O906)</f>
        <v>14.26</v>
      </c>
      <c r="G906" s="4" t="s">
        <v>26</v>
      </c>
      <c r="H906" s="4" t="s">
        <v>27</v>
      </c>
      <c r="I906" s="4"/>
      <c r="J906" s="4"/>
      <c r="K906" s="4">
        <v>202</v>
      </c>
      <c r="L906" s="4">
        <v>2</v>
      </c>
      <c r="M906" s="4">
        <v>3</v>
      </c>
      <c r="N906" s="4" t="s">
        <v>3</v>
      </c>
      <c r="O906" s="4">
        <v>2</v>
      </c>
      <c r="P906" s="4"/>
      <c r="Q906" s="4"/>
      <c r="R906" s="4"/>
      <c r="S906" s="4"/>
      <c r="T906" s="4"/>
      <c r="U906" s="4"/>
      <c r="V906" s="4"/>
      <c r="W906" s="4">
        <v>14.26</v>
      </c>
      <c r="X906" s="4">
        <v>1</v>
      </c>
      <c r="Y906" s="4">
        <v>14.26</v>
      </c>
      <c r="Z906" s="4"/>
      <c r="AA906" s="4"/>
      <c r="AB906" s="4"/>
    </row>
    <row r="907" spans="1:245" x14ac:dyDescent="0.25">
      <c r="A907" s="4">
        <v>50</v>
      </c>
      <c r="B907" s="4">
        <v>0</v>
      </c>
      <c r="C907" s="4">
        <v>0</v>
      </c>
      <c r="D907" s="4">
        <v>1</v>
      </c>
      <c r="E907" s="4">
        <v>222</v>
      </c>
      <c r="F907" s="4">
        <f>ROUND(Source!AO903,O907)</f>
        <v>0</v>
      </c>
      <c r="G907" s="4" t="s">
        <v>28</v>
      </c>
      <c r="H907" s="4" t="s">
        <v>29</v>
      </c>
      <c r="I907" s="4"/>
      <c r="J907" s="4"/>
      <c r="K907" s="4">
        <v>222</v>
      </c>
      <c r="L907" s="4">
        <v>3</v>
      </c>
      <c r="M907" s="4">
        <v>3</v>
      </c>
      <c r="N907" s="4" t="s">
        <v>3</v>
      </c>
      <c r="O907" s="4">
        <v>2</v>
      </c>
      <c r="P907" s="4"/>
      <c r="Q907" s="4"/>
      <c r="R907" s="4"/>
      <c r="S907" s="4"/>
      <c r="T907" s="4"/>
      <c r="U907" s="4"/>
      <c r="V907" s="4"/>
      <c r="W907" s="4">
        <v>0</v>
      </c>
      <c r="X907" s="4">
        <v>1</v>
      </c>
      <c r="Y907" s="4">
        <v>0</v>
      </c>
      <c r="Z907" s="4"/>
      <c r="AA907" s="4"/>
      <c r="AB907" s="4"/>
    </row>
    <row r="908" spans="1:245" x14ac:dyDescent="0.25">
      <c r="A908" s="4">
        <v>50</v>
      </c>
      <c r="B908" s="4">
        <v>0</v>
      </c>
      <c r="C908" s="4">
        <v>0</v>
      </c>
      <c r="D908" s="4">
        <v>1</v>
      </c>
      <c r="E908" s="4">
        <v>225</v>
      </c>
      <c r="F908" s="4">
        <f>ROUND(Source!AV903,O908)</f>
        <v>14.26</v>
      </c>
      <c r="G908" s="4" t="s">
        <v>30</v>
      </c>
      <c r="H908" s="4" t="s">
        <v>31</v>
      </c>
      <c r="I908" s="4"/>
      <c r="J908" s="4"/>
      <c r="K908" s="4">
        <v>225</v>
      </c>
      <c r="L908" s="4">
        <v>4</v>
      </c>
      <c r="M908" s="4">
        <v>3</v>
      </c>
      <c r="N908" s="4" t="s">
        <v>3</v>
      </c>
      <c r="O908" s="4">
        <v>2</v>
      </c>
      <c r="P908" s="4"/>
      <c r="Q908" s="4"/>
      <c r="R908" s="4"/>
      <c r="S908" s="4"/>
      <c r="T908" s="4"/>
      <c r="U908" s="4"/>
      <c r="V908" s="4"/>
      <c r="W908" s="4">
        <v>14.26</v>
      </c>
      <c r="X908" s="4">
        <v>1</v>
      </c>
      <c r="Y908" s="4">
        <v>14.26</v>
      </c>
      <c r="Z908" s="4"/>
      <c r="AA908" s="4"/>
      <c r="AB908" s="4"/>
    </row>
    <row r="909" spans="1:245" x14ac:dyDescent="0.25">
      <c r="A909" s="4">
        <v>50</v>
      </c>
      <c r="B909" s="4">
        <v>0</v>
      </c>
      <c r="C909" s="4">
        <v>0</v>
      </c>
      <c r="D909" s="4">
        <v>1</v>
      </c>
      <c r="E909" s="4">
        <v>226</v>
      </c>
      <c r="F909" s="4">
        <f>ROUND(Source!AW903,O909)</f>
        <v>14.26</v>
      </c>
      <c r="G909" s="4" t="s">
        <v>32</v>
      </c>
      <c r="H909" s="4" t="s">
        <v>33</v>
      </c>
      <c r="I909" s="4"/>
      <c r="J909" s="4"/>
      <c r="K909" s="4">
        <v>226</v>
      </c>
      <c r="L909" s="4">
        <v>5</v>
      </c>
      <c r="M909" s="4">
        <v>3</v>
      </c>
      <c r="N909" s="4" t="s">
        <v>3</v>
      </c>
      <c r="O909" s="4">
        <v>2</v>
      </c>
      <c r="P909" s="4"/>
      <c r="Q909" s="4"/>
      <c r="R909" s="4"/>
      <c r="S909" s="4"/>
      <c r="T909" s="4"/>
      <c r="U909" s="4"/>
      <c r="V909" s="4"/>
      <c r="W909" s="4">
        <v>14.26</v>
      </c>
      <c r="X909" s="4">
        <v>1</v>
      </c>
      <c r="Y909" s="4">
        <v>14.26</v>
      </c>
      <c r="Z909" s="4"/>
      <c r="AA909" s="4"/>
      <c r="AB909" s="4"/>
    </row>
    <row r="910" spans="1:245" x14ac:dyDescent="0.25">
      <c r="A910" s="4">
        <v>50</v>
      </c>
      <c r="B910" s="4">
        <v>0</v>
      </c>
      <c r="C910" s="4">
        <v>0</v>
      </c>
      <c r="D910" s="4">
        <v>1</v>
      </c>
      <c r="E910" s="4">
        <v>227</v>
      </c>
      <c r="F910" s="4">
        <f>ROUND(Source!AX903,O910)</f>
        <v>0</v>
      </c>
      <c r="G910" s="4" t="s">
        <v>34</v>
      </c>
      <c r="H910" s="4" t="s">
        <v>35</v>
      </c>
      <c r="I910" s="4"/>
      <c r="J910" s="4"/>
      <c r="K910" s="4">
        <v>227</v>
      </c>
      <c r="L910" s="4">
        <v>6</v>
      </c>
      <c r="M910" s="4">
        <v>3</v>
      </c>
      <c r="N910" s="4" t="s">
        <v>3</v>
      </c>
      <c r="O910" s="4">
        <v>2</v>
      </c>
      <c r="P910" s="4"/>
      <c r="Q910" s="4"/>
      <c r="R910" s="4"/>
      <c r="S910" s="4"/>
      <c r="T910" s="4"/>
      <c r="U910" s="4"/>
      <c r="V910" s="4"/>
      <c r="W910" s="4">
        <v>0</v>
      </c>
      <c r="X910" s="4">
        <v>1</v>
      </c>
      <c r="Y910" s="4">
        <v>0</v>
      </c>
      <c r="Z910" s="4"/>
      <c r="AA910" s="4"/>
      <c r="AB910" s="4"/>
    </row>
    <row r="911" spans="1:245" x14ac:dyDescent="0.25">
      <c r="A911" s="4">
        <v>50</v>
      </c>
      <c r="B911" s="4">
        <v>0</v>
      </c>
      <c r="C911" s="4">
        <v>0</v>
      </c>
      <c r="D911" s="4">
        <v>1</v>
      </c>
      <c r="E911" s="4">
        <v>228</v>
      </c>
      <c r="F911" s="4">
        <f>ROUND(Source!AY903,O911)</f>
        <v>14.26</v>
      </c>
      <c r="G911" s="4" t="s">
        <v>36</v>
      </c>
      <c r="H911" s="4" t="s">
        <v>37</v>
      </c>
      <c r="I911" s="4"/>
      <c r="J911" s="4"/>
      <c r="K911" s="4">
        <v>228</v>
      </c>
      <c r="L911" s="4">
        <v>7</v>
      </c>
      <c r="M911" s="4">
        <v>3</v>
      </c>
      <c r="N911" s="4" t="s">
        <v>3</v>
      </c>
      <c r="O911" s="4">
        <v>2</v>
      </c>
      <c r="P911" s="4"/>
      <c r="Q911" s="4"/>
      <c r="R911" s="4"/>
      <c r="S911" s="4"/>
      <c r="T911" s="4"/>
      <c r="U911" s="4"/>
      <c r="V911" s="4"/>
      <c r="W911" s="4">
        <v>14.26</v>
      </c>
      <c r="X911" s="4">
        <v>1</v>
      </c>
      <c r="Y911" s="4">
        <v>14.26</v>
      </c>
      <c r="Z911" s="4"/>
      <c r="AA911" s="4"/>
      <c r="AB911" s="4"/>
    </row>
    <row r="912" spans="1:245" x14ac:dyDescent="0.25">
      <c r="A912" s="4">
        <v>50</v>
      </c>
      <c r="B912" s="4">
        <v>0</v>
      </c>
      <c r="C912" s="4">
        <v>0</v>
      </c>
      <c r="D912" s="4">
        <v>1</v>
      </c>
      <c r="E912" s="4">
        <v>216</v>
      </c>
      <c r="F912" s="4">
        <f>ROUND(Source!AP903,O912)</f>
        <v>0</v>
      </c>
      <c r="G912" s="4" t="s">
        <v>38</v>
      </c>
      <c r="H912" s="4" t="s">
        <v>39</v>
      </c>
      <c r="I912" s="4"/>
      <c r="J912" s="4"/>
      <c r="K912" s="4">
        <v>216</v>
      </c>
      <c r="L912" s="4">
        <v>8</v>
      </c>
      <c r="M912" s="4">
        <v>3</v>
      </c>
      <c r="N912" s="4" t="s">
        <v>3</v>
      </c>
      <c r="O912" s="4">
        <v>2</v>
      </c>
      <c r="P912" s="4"/>
      <c r="Q912" s="4"/>
      <c r="R912" s="4"/>
      <c r="S912" s="4"/>
      <c r="T912" s="4"/>
      <c r="U912" s="4"/>
      <c r="V912" s="4"/>
      <c r="W912" s="4">
        <v>0</v>
      </c>
      <c r="X912" s="4">
        <v>1</v>
      </c>
      <c r="Y912" s="4">
        <v>0</v>
      </c>
      <c r="Z912" s="4"/>
      <c r="AA912" s="4"/>
      <c r="AB912" s="4"/>
    </row>
    <row r="913" spans="1:28" x14ac:dyDescent="0.25">
      <c r="A913" s="4">
        <v>50</v>
      </c>
      <c r="B913" s="4">
        <v>0</v>
      </c>
      <c r="C913" s="4">
        <v>0</v>
      </c>
      <c r="D913" s="4">
        <v>1</v>
      </c>
      <c r="E913" s="4">
        <v>223</v>
      </c>
      <c r="F913" s="4">
        <f>ROUND(Source!AQ903,O913)</f>
        <v>0</v>
      </c>
      <c r="G913" s="4" t="s">
        <v>40</v>
      </c>
      <c r="H913" s="4" t="s">
        <v>41</v>
      </c>
      <c r="I913" s="4"/>
      <c r="J913" s="4"/>
      <c r="K913" s="4">
        <v>223</v>
      </c>
      <c r="L913" s="4">
        <v>9</v>
      </c>
      <c r="M913" s="4">
        <v>3</v>
      </c>
      <c r="N913" s="4" t="s">
        <v>3</v>
      </c>
      <c r="O913" s="4">
        <v>2</v>
      </c>
      <c r="P913" s="4"/>
      <c r="Q913" s="4"/>
      <c r="R913" s="4"/>
      <c r="S913" s="4"/>
      <c r="T913" s="4"/>
      <c r="U913" s="4"/>
      <c r="V913" s="4"/>
      <c r="W913" s="4">
        <v>0</v>
      </c>
      <c r="X913" s="4">
        <v>1</v>
      </c>
      <c r="Y913" s="4">
        <v>0</v>
      </c>
      <c r="Z913" s="4"/>
      <c r="AA913" s="4"/>
      <c r="AB913" s="4"/>
    </row>
    <row r="914" spans="1:28" x14ac:dyDescent="0.25">
      <c r="A914" s="4">
        <v>50</v>
      </c>
      <c r="B914" s="4">
        <v>0</v>
      </c>
      <c r="C914" s="4">
        <v>0</v>
      </c>
      <c r="D914" s="4">
        <v>1</v>
      </c>
      <c r="E914" s="4">
        <v>229</v>
      </c>
      <c r="F914" s="4">
        <f>ROUND(Source!AZ903,O914)</f>
        <v>0</v>
      </c>
      <c r="G914" s="4" t="s">
        <v>42</v>
      </c>
      <c r="H914" s="4" t="s">
        <v>43</v>
      </c>
      <c r="I914" s="4"/>
      <c r="J914" s="4"/>
      <c r="K914" s="4">
        <v>229</v>
      </c>
      <c r="L914" s="4">
        <v>10</v>
      </c>
      <c r="M914" s="4">
        <v>3</v>
      </c>
      <c r="N914" s="4" t="s">
        <v>3</v>
      </c>
      <c r="O914" s="4">
        <v>2</v>
      </c>
      <c r="P914" s="4"/>
      <c r="Q914" s="4"/>
      <c r="R914" s="4"/>
      <c r="S914" s="4"/>
      <c r="T914" s="4"/>
      <c r="U914" s="4"/>
      <c r="V914" s="4"/>
      <c r="W914" s="4">
        <v>0</v>
      </c>
      <c r="X914" s="4">
        <v>1</v>
      </c>
      <c r="Y914" s="4">
        <v>0</v>
      </c>
      <c r="Z914" s="4"/>
      <c r="AA914" s="4"/>
      <c r="AB914" s="4"/>
    </row>
    <row r="915" spans="1:28" x14ac:dyDescent="0.25">
      <c r="A915" s="4">
        <v>50</v>
      </c>
      <c r="B915" s="4">
        <v>0</v>
      </c>
      <c r="C915" s="4">
        <v>0</v>
      </c>
      <c r="D915" s="4">
        <v>1</v>
      </c>
      <c r="E915" s="4">
        <v>203</v>
      </c>
      <c r="F915" s="4">
        <f>ROUND(Source!Q903,O915)</f>
        <v>3296.82</v>
      </c>
      <c r="G915" s="4" t="s">
        <v>44</v>
      </c>
      <c r="H915" s="4" t="s">
        <v>45</v>
      </c>
      <c r="I915" s="4"/>
      <c r="J915" s="4"/>
      <c r="K915" s="4">
        <v>203</v>
      </c>
      <c r="L915" s="4">
        <v>11</v>
      </c>
      <c r="M915" s="4">
        <v>3</v>
      </c>
      <c r="N915" s="4" t="s">
        <v>3</v>
      </c>
      <c r="O915" s="4">
        <v>2</v>
      </c>
      <c r="P915" s="4"/>
      <c r="Q915" s="4"/>
      <c r="R915" s="4"/>
      <c r="S915" s="4"/>
      <c r="T915" s="4"/>
      <c r="U915" s="4"/>
      <c r="V915" s="4"/>
      <c r="W915" s="4">
        <v>3296.82</v>
      </c>
      <c r="X915" s="4">
        <v>1</v>
      </c>
      <c r="Y915" s="4">
        <v>3296.82</v>
      </c>
      <c r="Z915" s="4"/>
      <c r="AA915" s="4"/>
      <c r="AB915" s="4"/>
    </row>
    <row r="916" spans="1:28" x14ac:dyDescent="0.25">
      <c r="A916" s="4">
        <v>50</v>
      </c>
      <c r="B916" s="4">
        <v>0</v>
      </c>
      <c r="C916" s="4">
        <v>0</v>
      </c>
      <c r="D916" s="4">
        <v>1</v>
      </c>
      <c r="E916" s="4">
        <v>231</v>
      </c>
      <c r="F916" s="4">
        <f>ROUND(Source!BB903,O916)</f>
        <v>0</v>
      </c>
      <c r="G916" s="4" t="s">
        <v>46</v>
      </c>
      <c r="H916" s="4" t="s">
        <v>47</v>
      </c>
      <c r="I916" s="4"/>
      <c r="J916" s="4"/>
      <c r="K916" s="4">
        <v>231</v>
      </c>
      <c r="L916" s="4">
        <v>12</v>
      </c>
      <c r="M916" s="4">
        <v>3</v>
      </c>
      <c r="N916" s="4" t="s">
        <v>3</v>
      </c>
      <c r="O916" s="4">
        <v>2</v>
      </c>
      <c r="P916" s="4"/>
      <c r="Q916" s="4"/>
      <c r="R916" s="4"/>
      <c r="S916" s="4"/>
      <c r="T916" s="4"/>
      <c r="U916" s="4"/>
      <c r="V916" s="4"/>
      <c r="W916" s="4">
        <v>0</v>
      </c>
      <c r="X916" s="4">
        <v>1</v>
      </c>
      <c r="Y916" s="4">
        <v>0</v>
      </c>
      <c r="Z916" s="4"/>
      <c r="AA916" s="4"/>
      <c r="AB916" s="4"/>
    </row>
    <row r="917" spans="1:28" x14ac:dyDescent="0.25">
      <c r="A917" s="4">
        <v>50</v>
      </c>
      <c r="B917" s="4">
        <v>0</v>
      </c>
      <c r="C917" s="4">
        <v>0</v>
      </c>
      <c r="D917" s="4">
        <v>1</v>
      </c>
      <c r="E917" s="4">
        <v>204</v>
      </c>
      <c r="F917" s="4">
        <f>ROUND(Source!R903,O917)</f>
        <v>2090.2399999999998</v>
      </c>
      <c r="G917" s="4" t="s">
        <v>48</v>
      </c>
      <c r="H917" s="4" t="s">
        <v>49</v>
      </c>
      <c r="I917" s="4"/>
      <c r="J917" s="4"/>
      <c r="K917" s="4">
        <v>204</v>
      </c>
      <c r="L917" s="4">
        <v>13</v>
      </c>
      <c r="M917" s="4">
        <v>3</v>
      </c>
      <c r="N917" s="4" t="s">
        <v>3</v>
      </c>
      <c r="O917" s="4">
        <v>2</v>
      </c>
      <c r="P917" s="4"/>
      <c r="Q917" s="4"/>
      <c r="R917" s="4"/>
      <c r="S917" s="4"/>
      <c r="T917" s="4"/>
      <c r="U917" s="4"/>
      <c r="V917" s="4"/>
      <c r="W917" s="4">
        <v>2090.2399999999998</v>
      </c>
      <c r="X917" s="4">
        <v>1</v>
      </c>
      <c r="Y917" s="4">
        <v>2090.2399999999998</v>
      </c>
      <c r="Z917" s="4"/>
      <c r="AA917" s="4"/>
      <c r="AB917" s="4"/>
    </row>
    <row r="918" spans="1:28" x14ac:dyDescent="0.25">
      <c r="A918" s="4">
        <v>50</v>
      </c>
      <c r="B918" s="4">
        <v>0</v>
      </c>
      <c r="C918" s="4">
        <v>0</v>
      </c>
      <c r="D918" s="4">
        <v>1</v>
      </c>
      <c r="E918" s="4">
        <v>205</v>
      </c>
      <c r="F918" s="4">
        <f>ROUND(Source!S903,O918)</f>
        <v>296392.26</v>
      </c>
      <c r="G918" s="4" t="s">
        <v>50</v>
      </c>
      <c r="H918" s="4" t="s">
        <v>51</v>
      </c>
      <c r="I918" s="4"/>
      <c r="J918" s="4"/>
      <c r="K918" s="4">
        <v>205</v>
      </c>
      <c r="L918" s="4">
        <v>14</v>
      </c>
      <c r="M918" s="4">
        <v>3</v>
      </c>
      <c r="N918" s="4" t="s">
        <v>3</v>
      </c>
      <c r="O918" s="4">
        <v>2</v>
      </c>
      <c r="P918" s="4"/>
      <c r="Q918" s="4"/>
      <c r="R918" s="4"/>
      <c r="S918" s="4"/>
      <c r="T918" s="4"/>
      <c r="U918" s="4"/>
      <c r="V918" s="4"/>
      <c r="W918" s="4">
        <v>296392.26</v>
      </c>
      <c r="X918" s="4">
        <v>1</v>
      </c>
      <c r="Y918" s="4">
        <v>296392.26</v>
      </c>
      <c r="Z918" s="4"/>
      <c r="AA918" s="4"/>
      <c r="AB918" s="4"/>
    </row>
    <row r="919" spans="1:28" x14ac:dyDescent="0.25">
      <c r="A919" s="4">
        <v>50</v>
      </c>
      <c r="B919" s="4">
        <v>0</v>
      </c>
      <c r="C919" s="4">
        <v>0</v>
      </c>
      <c r="D919" s="4">
        <v>1</v>
      </c>
      <c r="E919" s="4">
        <v>232</v>
      </c>
      <c r="F919" s="4">
        <f>ROUND(Source!BC903,O919)</f>
        <v>0</v>
      </c>
      <c r="G919" s="4" t="s">
        <v>52</v>
      </c>
      <c r="H919" s="4" t="s">
        <v>53</v>
      </c>
      <c r="I919" s="4"/>
      <c r="J919" s="4"/>
      <c r="K919" s="4">
        <v>232</v>
      </c>
      <c r="L919" s="4">
        <v>15</v>
      </c>
      <c r="M919" s="4">
        <v>3</v>
      </c>
      <c r="N919" s="4" t="s">
        <v>3</v>
      </c>
      <c r="O919" s="4">
        <v>2</v>
      </c>
      <c r="P919" s="4"/>
      <c r="Q919" s="4"/>
      <c r="R919" s="4"/>
      <c r="S919" s="4"/>
      <c r="T919" s="4"/>
      <c r="U919" s="4"/>
      <c r="V919" s="4"/>
      <c r="W919" s="4">
        <v>0</v>
      </c>
      <c r="X919" s="4">
        <v>1</v>
      </c>
      <c r="Y919" s="4">
        <v>0</v>
      </c>
      <c r="Z919" s="4"/>
      <c r="AA919" s="4"/>
      <c r="AB919" s="4"/>
    </row>
    <row r="920" spans="1:28" x14ac:dyDescent="0.25">
      <c r="A920" s="4">
        <v>50</v>
      </c>
      <c r="B920" s="4">
        <v>0</v>
      </c>
      <c r="C920" s="4">
        <v>0</v>
      </c>
      <c r="D920" s="4">
        <v>1</v>
      </c>
      <c r="E920" s="4">
        <v>214</v>
      </c>
      <c r="F920" s="4">
        <f>ROUND(Source!AS903,O920)</f>
        <v>0</v>
      </c>
      <c r="G920" s="4" t="s">
        <v>54</v>
      </c>
      <c r="H920" s="4" t="s">
        <v>55</v>
      </c>
      <c r="I920" s="4"/>
      <c r="J920" s="4"/>
      <c r="K920" s="4">
        <v>214</v>
      </c>
      <c r="L920" s="4">
        <v>16</v>
      </c>
      <c r="M920" s="4">
        <v>3</v>
      </c>
      <c r="N920" s="4" t="s">
        <v>3</v>
      </c>
      <c r="O920" s="4">
        <v>2</v>
      </c>
      <c r="P920" s="4"/>
      <c r="Q920" s="4"/>
      <c r="R920" s="4"/>
      <c r="S920" s="4"/>
      <c r="T920" s="4"/>
      <c r="U920" s="4"/>
      <c r="V920" s="4"/>
      <c r="W920" s="4">
        <v>0</v>
      </c>
      <c r="X920" s="4">
        <v>1</v>
      </c>
      <c r="Y920" s="4">
        <v>0</v>
      </c>
      <c r="Z920" s="4"/>
      <c r="AA920" s="4"/>
      <c r="AB920" s="4"/>
    </row>
    <row r="921" spans="1:28" x14ac:dyDescent="0.25">
      <c r="A921" s="4">
        <v>50</v>
      </c>
      <c r="B921" s="4">
        <v>0</v>
      </c>
      <c r="C921" s="4">
        <v>0</v>
      </c>
      <c r="D921" s="4">
        <v>1</v>
      </c>
      <c r="E921" s="4">
        <v>215</v>
      </c>
      <c r="F921" s="4">
        <f>ROUND(Source!AT903,O921)</f>
        <v>0</v>
      </c>
      <c r="G921" s="4" t="s">
        <v>56</v>
      </c>
      <c r="H921" s="4" t="s">
        <v>57</v>
      </c>
      <c r="I921" s="4"/>
      <c r="J921" s="4"/>
      <c r="K921" s="4">
        <v>215</v>
      </c>
      <c r="L921" s="4">
        <v>17</v>
      </c>
      <c r="M921" s="4">
        <v>3</v>
      </c>
      <c r="N921" s="4" t="s">
        <v>3</v>
      </c>
      <c r="O921" s="4">
        <v>2</v>
      </c>
      <c r="P921" s="4"/>
      <c r="Q921" s="4"/>
      <c r="R921" s="4"/>
      <c r="S921" s="4"/>
      <c r="T921" s="4"/>
      <c r="U921" s="4"/>
      <c r="V921" s="4"/>
      <c r="W921" s="4">
        <v>0</v>
      </c>
      <c r="X921" s="4">
        <v>1</v>
      </c>
      <c r="Y921" s="4">
        <v>0</v>
      </c>
      <c r="Z921" s="4"/>
      <c r="AA921" s="4"/>
      <c r="AB921" s="4"/>
    </row>
    <row r="922" spans="1:28" x14ac:dyDescent="0.25">
      <c r="A922" s="4">
        <v>50</v>
      </c>
      <c r="B922" s="4">
        <v>0</v>
      </c>
      <c r="C922" s="4">
        <v>0</v>
      </c>
      <c r="D922" s="4">
        <v>1</v>
      </c>
      <c r="E922" s="4">
        <v>217</v>
      </c>
      <c r="F922" s="4">
        <f>ROUND(Source!AU903,O922)</f>
        <v>539074.61</v>
      </c>
      <c r="G922" s="4" t="s">
        <v>58</v>
      </c>
      <c r="H922" s="4" t="s">
        <v>59</v>
      </c>
      <c r="I922" s="4"/>
      <c r="J922" s="4"/>
      <c r="K922" s="4">
        <v>217</v>
      </c>
      <c r="L922" s="4">
        <v>18</v>
      </c>
      <c r="M922" s="4">
        <v>3</v>
      </c>
      <c r="N922" s="4" t="s">
        <v>3</v>
      </c>
      <c r="O922" s="4">
        <v>2</v>
      </c>
      <c r="P922" s="4"/>
      <c r="Q922" s="4"/>
      <c r="R922" s="4"/>
      <c r="S922" s="4"/>
      <c r="T922" s="4"/>
      <c r="U922" s="4"/>
      <c r="V922" s="4"/>
      <c r="W922" s="4">
        <v>539074.61</v>
      </c>
      <c r="X922" s="4">
        <v>1</v>
      </c>
      <c r="Y922" s="4">
        <v>539074.61</v>
      </c>
      <c r="Z922" s="4"/>
      <c r="AA922" s="4"/>
      <c r="AB922" s="4"/>
    </row>
    <row r="923" spans="1:28" x14ac:dyDescent="0.25">
      <c r="A923" s="4">
        <v>50</v>
      </c>
      <c r="B923" s="4">
        <v>0</v>
      </c>
      <c r="C923" s="4">
        <v>0</v>
      </c>
      <c r="D923" s="4">
        <v>1</v>
      </c>
      <c r="E923" s="4">
        <v>230</v>
      </c>
      <c r="F923" s="4">
        <f>ROUND(Source!BA903,O923)</f>
        <v>0</v>
      </c>
      <c r="G923" s="4" t="s">
        <v>60</v>
      </c>
      <c r="H923" s="4" t="s">
        <v>61</v>
      </c>
      <c r="I923" s="4"/>
      <c r="J923" s="4"/>
      <c r="K923" s="4">
        <v>230</v>
      </c>
      <c r="L923" s="4">
        <v>19</v>
      </c>
      <c r="M923" s="4">
        <v>3</v>
      </c>
      <c r="N923" s="4" t="s">
        <v>3</v>
      </c>
      <c r="O923" s="4">
        <v>2</v>
      </c>
      <c r="P923" s="4"/>
      <c r="Q923" s="4"/>
      <c r="R923" s="4"/>
      <c r="S923" s="4"/>
      <c r="T923" s="4"/>
      <c r="U923" s="4"/>
      <c r="V923" s="4"/>
      <c r="W923" s="4">
        <v>0</v>
      </c>
      <c r="X923" s="4">
        <v>1</v>
      </c>
      <c r="Y923" s="4">
        <v>0</v>
      </c>
      <c r="Z923" s="4"/>
      <c r="AA923" s="4"/>
      <c r="AB923" s="4"/>
    </row>
    <row r="924" spans="1:28" x14ac:dyDescent="0.25">
      <c r="A924" s="4">
        <v>50</v>
      </c>
      <c r="B924" s="4">
        <v>0</v>
      </c>
      <c r="C924" s="4">
        <v>0</v>
      </c>
      <c r="D924" s="4">
        <v>1</v>
      </c>
      <c r="E924" s="4">
        <v>206</v>
      </c>
      <c r="F924" s="4">
        <f>ROUND(Source!T903,O924)</f>
        <v>0</v>
      </c>
      <c r="G924" s="4" t="s">
        <v>62</v>
      </c>
      <c r="H924" s="4" t="s">
        <v>63</v>
      </c>
      <c r="I924" s="4"/>
      <c r="J924" s="4"/>
      <c r="K924" s="4">
        <v>206</v>
      </c>
      <c r="L924" s="4">
        <v>20</v>
      </c>
      <c r="M924" s="4">
        <v>3</v>
      </c>
      <c r="N924" s="4" t="s">
        <v>3</v>
      </c>
      <c r="O924" s="4">
        <v>2</v>
      </c>
      <c r="P924" s="4"/>
      <c r="Q924" s="4"/>
      <c r="R924" s="4"/>
      <c r="S924" s="4"/>
      <c r="T924" s="4"/>
      <c r="U924" s="4"/>
      <c r="V924" s="4"/>
      <c r="W924" s="4">
        <v>0</v>
      </c>
      <c r="X924" s="4">
        <v>1</v>
      </c>
      <c r="Y924" s="4">
        <v>0</v>
      </c>
      <c r="Z924" s="4"/>
      <c r="AA924" s="4"/>
      <c r="AB924" s="4"/>
    </row>
    <row r="925" spans="1:28" x14ac:dyDescent="0.25">
      <c r="A925" s="4">
        <v>50</v>
      </c>
      <c r="B925" s="4">
        <v>0</v>
      </c>
      <c r="C925" s="4">
        <v>0</v>
      </c>
      <c r="D925" s="4">
        <v>1</v>
      </c>
      <c r="E925" s="4">
        <v>207</v>
      </c>
      <c r="F925" s="4">
        <f>Source!U903</f>
        <v>304.56</v>
      </c>
      <c r="G925" s="4" t="s">
        <v>64</v>
      </c>
      <c r="H925" s="4" t="s">
        <v>65</v>
      </c>
      <c r="I925" s="4"/>
      <c r="J925" s="4"/>
      <c r="K925" s="4">
        <v>207</v>
      </c>
      <c r="L925" s="4">
        <v>21</v>
      </c>
      <c r="M925" s="4">
        <v>3</v>
      </c>
      <c r="N925" s="4" t="s">
        <v>3</v>
      </c>
      <c r="O925" s="4">
        <v>-1</v>
      </c>
      <c r="P925" s="4"/>
      <c r="Q925" s="4"/>
      <c r="R925" s="4"/>
      <c r="S925" s="4"/>
      <c r="T925" s="4"/>
      <c r="U925" s="4"/>
      <c r="V925" s="4"/>
      <c r="W925" s="4">
        <v>304.56</v>
      </c>
      <c r="X925" s="4">
        <v>1</v>
      </c>
      <c r="Y925" s="4">
        <v>304.56</v>
      </c>
      <c r="Z925" s="4"/>
      <c r="AA925" s="4"/>
      <c r="AB925" s="4"/>
    </row>
    <row r="926" spans="1:28" x14ac:dyDescent="0.25">
      <c r="A926" s="4">
        <v>50</v>
      </c>
      <c r="B926" s="4">
        <v>0</v>
      </c>
      <c r="C926" s="4">
        <v>0</v>
      </c>
      <c r="D926" s="4">
        <v>1</v>
      </c>
      <c r="E926" s="4">
        <v>208</v>
      </c>
      <c r="F926" s="4">
        <f>Source!V903</f>
        <v>0</v>
      </c>
      <c r="G926" s="4" t="s">
        <v>66</v>
      </c>
      <c r="H926" s="4" t="s">
        <v>67</v>
      </c>
      <c r="I926" s="4"/>
      <c r="J926" s="4"/>
      <c r="K926" s="4">
        <v>208</v>
      </c>
      <c r="L926" s="4">
        <v>22</v>
      </c>
      <c r="M926" s="4">
        <v>3</v>
      </c>
      <c r="N926" s="4" t="s">
        <v>3</v>
      </c>
      <c r="O926" s="4">
        <v>-1</v>
      </c>
      <c r="P926" s="4"/>
      <c r="Q926" s="4"/>
      <c r="R926" s="4"/>
      <c r="S926" s="4"/>
      <c r="T926" s="4"/>
      <c r="U926" s="4"/>
      <c r="V926" s="4"/>
      <c r="W926" s="4">
        <v>0</v>
      </c>
      <c r="X926" s="4">
        <v>1</v>
      </c>
      <c r="Y926" s="4">
        <v>0</v>
      </c>
      <c r="Z926" s="4"/>
      <c r="AA926" s="4"/>
      <c r="AB926" s="4"/>
    </row>
    <row r="927" spans="1:28" x14ac:dyDescent="0.25">
      <c r="A927" s="4">
        <v>50</v>
      </c>
      <c r="B927" s="4">
        <v>0</v>
      </c>
      <c r="C927" s="4">
        <v>0</v>
      </c>
      <c r="D927" s="4">
        <v>1</v>
      </c>
      <c r="E927" s="4">
        <v>209</v>
      </c>
      <c r="F927" s="4">
        <f>ROUND(Source!W903,O927)</f>
        <v>0</v>
      </c>
      <c r="G927" s="4" t="s">
        <v>68</v>
      </c>
      <c r="H927" s="4" t="s">
        <v>69</v>
      </c>
      <c r="I927" s="4"/>
      <c r="J927" s="4"/>
      <c r="K927" s="4">
        <v>209</v>
      </c>
      <c r="L927" s="4">
        <v>23</v>
      </c>
      <c r="M927" s="4">
        <v>3</v>
      </c>
      <c r="N927" s="4" t="s">
        <v>3</v>
      </c>
      <c r="O927" s="4">
        <v>2</v>
      </c>
      <c r="P927" s="4"/>
      <c r="Q927" s="4"/>
      <c r="R927" s="4"/>
      <c r="S927" s="4"/>
      <c r="T927" s="4"/>
      <c r="U927" s="4"/>
      <c r="V927" s="4"/>
      <c r="W927" s="4">
        <v>0</v>
      </c>
      <c r="X927" s="4">
        <v>1</v>
      </c>
      <c r="Y927" s="4">
        <v>0</v>
      </c>
      <c r="Z927" s="4"/>
      <c r="AA927" s="4"/>
      <c r="AB927" s="4"/>
    </row>
    <row r="928" spans="1:28" x14ac:dyDescent="0.25">
      <c r="A928" s="4">
        <v>50</v>
      </c>
      <c r="B928" s="4">
        <v>0</v>
      </c>
      <c r="C928" s="4">
        <v>0</v>
      </c>
      <c r="D928" s="4">
        <v>1</v>
      </c>
      <c r="E928" s="4">
        <v>233</v>
      </c>
      <c r="F928" s="4">
        <f>ROUND(Source!BD903,O928)</f>
        <v>0</v>
      </c>
      <c r="G928" s="4" t="s">
        <v>70</v>
      </c>
      <c r="H928" s="4" t="s">
        <v>71</v>
      </c>
      <c r="I928" s="4"/>
      <c r="J928" s="4"/>
      <c r="K928" s="4">
        <v>233</v>
      </c>
      <c r="L928" s="4">
        <v>24</v>
      </c>
      <c r="M928" s="4">
        <v>3</v>
      </c>
      <c r="N928" s="4" t="s">
        <v>3</v>
      </c>
      <c r="O928" s="4">
        <v>2</v>
      </c>
      <c r="P928" s="4"/>
      <c r="Q928" s="4"/>
      <c r="R928" s="4"/>
      <c r="S928" s="4"/>
      <c r="T928" s="4"/>
      <c r="U928" s="4"/>
      <c r="V928" s="4"/>
      <c r="W928" s="4">
        <v>0</v>
      </c>
      <c r="X928" s="4">
        <v>1</v>
      </c>
      <c r="Y928" s="4">
        <v>0</v>
      </c>
      <c r="Z928" s="4"/>
      <c r="AA928" s="4"/>
      <c r="AB928" s="4"/>
    </row>
    <row r="929" spans="1:245" x14ac:dyDescent="0.25">
      <c r="A929" s="4">
        <v>50</v>
      </c>
      <c r="B929" s="4">
        <v>0</v>
      </c>
      <c r="C929" s="4">
        <v>0</v>
      </c>
      <c r="D929" s="4">
        <v>1</v>
      </c>
      <c r="E929" s="4">
        <v>210</v>
      </c>
      <c r="F929" s="4">
        <f>ROUND(Source!X903,O929)</f>
        <v>207474.58</v>
      </c>
      <c r="G929" s="4" t="s">
        <v>72</v>
      </c>
      <c r="H929" s="4" t="s">
        <v>73</v>
      </c>
      <c r="I929" s="4"/>
      <c r="J929" s="4"/>
      <c r="K929" s="4">
        <v>210</v>
      </c>
      <c r="L929" s="4">
        <v>25</v>
      </c>
      <c r="M929" s="4">
        <v>3</v>
      </c>
      <c r="N929" s="4" t="s">
        <v>3</v>
      </c>
      <c r="O929" s="4">
        <v>2</v>
      </c>
      <c r="P929" s="4"/>
      <c r="Q929" s="4"/>
      <c r="R929" s="4"/>
      <c r="S929" s="4"/>
      <c r="T929" s="4"/>
      <c r="U929" s="4"/>
      <c r="V929" s="4"/>
      <c r="W929" s="4">
        <v>207474.58</v>
      </c>
      <c r="X929" s="4">
        <v>1</v>
      </c>
      <c r="Y929" s="4">
        <v>207474.58</v>
      </c>
      <c r="Z929" s="4"/>
      <c r="AA929" s="4"/>
      <c r="AB929" s="4"/>
    </row>
    <row r="930" spans="1:245" x14ac:dyDescent="0.25">
      <c r="A930" s="4">
        <v>50</v>
      </c>
      <c r="B930" s="4">
        <v>0</v>
      </c>
      <c r="C930" s="4">
        <v>0</v>
      </c>
      <c r="D930" s="4">
        <v>1</v>
      </c>
      <c r="E930" s="4">
        <v>211</v>
      </c>
      <c r="F930" s="4">
        <f>ROUND(Source!Y903,O930)</f>
        <v>29639.23</v>
      </c>
      <c r="G930" s="4" t="s">
        <v>74</v>
      </c>
      <c r="H930" s="4" t="s">
        <v>75</v>
      </c>
      <c r="I930" s="4"/>
      <c r="J930" s="4"/>
      <c r="K930" s="4">
        <v>211</v>
      </c>
      <c r="L930" s="4">
        <v>26</v>
      </c>
      <c r="M930" s="4">
        <v>3</v>
      </c>
      <c r="N930" s="4" t="s">
        <v>3</v>
      </c>
      <c r="O930" s="4">
        <v>2</v>
      </c>
      <c r="P930" s="4"/>
      <c r="Q930" s="4"/>
      <c r="R930" s="4"/>
      <c r="S930" s="4"/>
      <c r="T930" s="4"/>
      <c r="U930" s="4"/>
      <c r="V930" s="4"/>
      <c r="W930" s="4">
        <v>29639.23</v>
      </c>
      <c r="X930" s="4">
        <v>1</v>
      </c>
      <c r="Y930" s="4">
        <v>29639.23</v>
      </c>
      <c r="Z930" s="4"/>
      <c r="AA930" s="4"/>
      <c r="AB930" s="4"/>
    </row>
    <row r="931" spans="1:245" x14ac:dyDescent="0.25">
      <c r="A931" s="4">
        <v>50</v>
      </c>
      <c r="B931" s="4">
        <v>0</v>
      </c>
      <c r="C931" s="4">
        <v>0</v>
      </c>
      <c r="D931" s="4">
        <v>1</v>
      </c>
      <c r="E931" s="4">
        <v>224</v>
      </c>
      <c r="F931" s="4">
        <f>ROUND(Source!AR903,O931)</f>
        <v>539074.61</v>
      </c>
      <c r="G931" s="4" t="s">
        <v>76</v>
      </c>
      <c r="H931" s="4" t="s">
        <v>77</v>
      </c>
      <c r="I931" s="4"/>
      <c r="J931" s="4"/>
      <c r="K931" s="4">
        <v>224</v>
      </c>
      <c r="L931" s="4">
        <v>27</v>
      </c>
      <c r="M931" s="4">
        <v>3</v>
      </c>
      <c r="N931" s="4" t="s">
        <v>3</v>
      </c>
      <c r="O931" s="4">
        <v>2</v>
      </c>
      <c r="P931" s="4"/>
      <c r="Q931" s="4"/>
      <c r="R931" s="4"/>
      <c r="S931" s="4"/>
      <c r="T931" s="4"/>
      <c r="U931" s="4"/>
      <c r="V931" s="4"/>
      <c r="W931" s="4">
        <v>539074.61</v>
      </c>
      <c r="X931" s="4">
        <v>1</v>
      </c>
      <c r="Y931" s="4">
        <v>539074.61</v>
      </c>
      <c r="Z931" s="4"/>
      <c r="AA931" s="4"/>
      <c r="AB931" s="4"/>
    </row>
    <row r="933" spans="1:245" x14ac:dyDescent="0.25">
      <c r="A933" s="1">
        <v>5</v>
      </c>
      <c r="B933" s="1">
        <v>1</v>
      </c>
      <c r="C933" s="1"/>
      <c r="D933" s="1">
        <f>ROW(A941)</f>
        <v>941</v>
      </c>
      <c r="E933" s="1"/>
      <c r="F933" s="1" t="s">
        <v>13</v>
      </c>
      <c r="G933" s="1" t="s">
        <v>112</v>
      </c>
      <c r="H933" s="1" t="s">
        <v>3</v>
      </c>
      <c r="I933" s="1">
        <v>0</v>
      </c>
      <c r="J933" s="1"/>
      <c r="K933" s="1">
        <v>-1</v>
      </c>
      <c r="L933" s="1"/>
      <c r="M933" s="1" t="s">
        <v>3</v>
      </c>
      <c r="N933" s="1"/>
      <c r="O933" s="1"/>
      <c r="P933" s="1"/>
      <c r="Q933" s="1"/>
      <c r="R933" s="1"/>
      <c r="S933" s="1">
        <v>0</v>
      </c>
      <c r="T933" s="1"/>
      <c r="U933" s="1" t="s">
        <v>3</v>
      </c>
      <c r="V933" s="1">
        <v>0</v>
      </c>
      <c r="W933" s="1"/>
      <c r="X933" s="1"/>
      <c r="Y933" s="1"/>
      <c r="Z933" s="1"/>
      <c r="AA933" s="1"/>
      <c r="AB933" s="1" t="s">
        <v>3</v>
      </c>
      <c r="AC933" s="1" t="s">
        <v>3</v>
      </c>
      <c r="AD933" s="1" t="s">
        <v>3</v>
      </c>
      <c r="AE933" s="1" t="s">
        <v>3</v>
      </c>
      <c r="AF933" s="1" t="s">
        <v>3</v>
      </c>
      <c r="AG933" s="1" t="s">
        <v>3</v>
      </c>
      <c r="AH933" s="1"/>
      <c r="AI933" s="1"/>
      <c r="AJ933" s="1"/>
      <c r="AK933" s="1"/>
      <c r="AL933" s="1"/>
      <c r="AM933" s="1"/>
      <c r="AN933" s="1"/>
      <c r="AO933" s="1"/>
      <c r="AP933" s="1" t="s">
        <v>3</v>
      </c>
      <c r="AQ933" s="1" t="s">
        <v>3</v>
      </c>
      <c r="AR933" s="1" t="s">
        <v>3</v>
      </c>
      <c r="AS933" s="1"/>
      <c r="AT933" s="1"/>
      <c r="AU933" s="1"/>
      <c r="AV933" s="1"/>
      <c r="AW933" s="1"/>
      <c r="AX933" s="1"/>
      <c r="AY933" s="1"/>
      <c r="AZ933" s="1" t="s">
        <v>3</v>
      </c>
      <c r="BA933" s="1"/>
      <c r="BB933" s="1" t="s">
        <v>3</v>
      </c>
      <c r="BC933" s="1" t="s">
        <v>3</v>
      </c>
      <c r="BD933" s="1" t="s">
        <v>3</v>
      </c>
      <c r="BE933" s="1" t="s">
        <v>3</v>
      </c>
      <c r="BF933" s="1" t="s">
        <v>3</v>
      </c>
      <c r="BG933" s="1" t="s">
        <v>3</v>
      </c>
      <c r="BH933" s="1" t="s">
        <v>3</v>
      </c>
      <c r="BI933" s="1" t="s">
        <v>3</v>
      </c>
      <c r="BJ933" s="1" t="s">
        <v>3</v>
      </c>
      <c r="BK933" s="1" t="s">
        <v>3</v>
      </c>
      <c r="BL933" s="1" t="s">
        <v>3</v>
      </c>
      <c r="BM933" s="1" t="s">
        <v>3</v>
      </c>
      <c r="BN933" s="1" t="s">
        <v>3</v>
      </c>
      <c r="BO933" s="1" t="s">
        <v>3</v>
      </c>
      <c r="BP933" s="1" t="s">
        <v>3</v>
      </c>
      <c r="BQ933" s="1"/>
      <c r="BR933" s="1"/>
      <c r="BS933" s="1"/>
      <c r="BT933" s="1"/>
      <c r="BU933" s="1"/>
      <c r="BV933" s="1"/>
      <c r="BW933" s="1"/>
      <c r="BX933" s="1">
        <v>0</v>
      </c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>
        <v>0</v>
      </c>
    </row>
    <row r="935" spans="1:245" x14ac:dyDescent="0.25">
      <c r="A935" s="2">
        <v>52</v>
      </c>
      <c r="B935" s="2">
        <f t="shared" ref="B935:G935" si="554">B941</f>
        <v>1</v>
      </c>
      <c r="C935" s="2">
        <f t="shared" si="554"/>
        <v>5</v>
      </c>
      <c r="D935" s="2">
        <f t="shared" si="554"/>
        <v>933</v>
      </c>
      <c r="E935" s="2">
        <f t="shared" si="554"/>
        <v>0</v>
      </c>
      <c r="F935" s="2" t="str">
        <f t="shared" si="554"/>
        <v>Новый подраздел</v>
      </c>
      <c r="G935" s="2" t="str">
        <f t="shared" si="554"/>
        <v>СТС - Инженерные сооружения и коммуникации</v>
      </c>
      <c r="H935" s="2"/>
      <c r="I935" s="2"/>
      <c r="J935" s="2"/>
      <c r="K935" s="2"/>
      <c r="L935" s="2"/>
      <c r="M935" s="2"/>
      <c r="N935" s="2"/>
      <c r="O935" s="2">
        <f t="shared" ref="O935:AT935" si="555">O941</f>
        <v>198488.68</v>
      </c>
      <c r="P935" s="2">
        <f t="shared" si="555"/>
        <v>0</v>
      </c>
      <c r="Q935" s="2">
        <f t="shared" si="555"/>
        <v>677.56</v>
      </c>
      <c r="R935" s="2">
        <f t="shared" si="555"/>
        <v>429.52</v>
      </c>
      <c r="S935" s="2">
        <f t="shared" si="555"/>
        <v>197811.12</v>
      </c>
      <c r="T935" s="2">
        <f t="shared" si="555"/>
        <v>0</v>
      </c>
      <c r="U935" s="2">
        <f t="shared" si="555"/>
        <v>192.4</v>
      </c>
      <c r="V935" s="2">
        <f t="shared" si="555"/>
        <v>0</v>
      </c>
      <c r="W935" s="2">
        <f t="shared" si="555"/>
        <v>0</v>
      </c>
      <c r="X935" s="2">
        <f t="shared" si="555"/>
        <v>138467.78</v>
      </c>
      <c r="Y935" s="2">
        <f t="shared" si="555"/>
        <v>19781.11</v>
      </c>
      <c r="Z935" s="2">
        <f t="shared" si="555"/>
        <v>0</v>
      </c>
      <c r="AA935" s="2">
        <f t="shared" si="555"/>
        <v>0</v>
      </c>
      <c r="AB935" s="2">
        <f t="shared" si="555"/>
        <v>198488.68</v>
      </c>
      <c r="AC935" s="2">
        <f t="shared" si="555"/>
        <v>0</v>
      </c>
      <c r="AD935" s="2">
        <f t="shared" si="555"/>
        <v>677.56</v>
      </c>
      <c r="AE935" s="2">
        <f t="shared" si="555"/>
        <v>429.52</v>
      </c>
      <c r="AF935" s="2">
        <f t="shared" si="555"/>
        <v>197811.12</v>
      </c>
      <c r="AG935" s="2">
        <f t="shared" si="555"/>
        <v>0</v>
      </c>
      <c r="AH935" s="2">
        <f t="shared" si="555"/>
        <v>192.4</v>
      </c>
      <c r="AI935" s="2">
        <f t="shared" si="555"/>
        <v>0</v>
      </c>
      <c r="AJ935" s="2">
        <f t="shared" si="555"/>
        <v>0</v>
      </c>
      <c r="AK935" s="2">
        <f t="shared" si="555"/>
        <v>138467.78</v>
      </c>
      <c r="AL935" s="2">
        <f t="shared" si="555"/>
        <v>19781.11</v>
      </c>
      <c r="AM935" s="2">
        <f t="shared" si="555"/>
        <v>0</v>
      </c>
      <c r="AN935" s="2">
        <f t="shared" si="555"/>
        <v>0</v>
      </c>
      <c r="AO935" s="2">
        <f t="shared" si="555"/>
        <v>0</v>
      </c>
      <c r="AP935" s="2">
        <f t="shared" si="555"/>
        <v>0</v>
      </c>
      <c r="AQ935" s="2">
        <f t="shared" si="555"/>
        <v>0</v>
      </c>
      <c r="AR935" s="2">
        <f t="shared" si="555"/>
        <v>357201.45</v>
      </c>
      <c r="AS935" s="2">
        <f t="shared" si="555"/>
        <v>0</v>
      </c>
      <c r="AT935" s="2">
        <f t="shared" si="555"/>
        <v>0</v>
      </c>
      <c r="AU935" s="2">
        <f t="shared" ref="AU935:BZ935" si="556">AU941</f>
        <v>357201.45</v>
      </c>
      <c r="AV935" s="2">
        <f t="shared" si="556"/>
        <v>0</v>
      </c>
      <c r="AW935" s="2">
        <f t="shared" si="556"/>
        <v>0</v>
      </c>
      <c r="AX935" s="2">
        <f t="shared" si="556"/>
        <v>0</v>
      </c>
      <c r="AY935" s="2">
        <f t="shared" si="556"/>
        <v>0</v>
      </c>
      <c r="AZ935" s="2">
        <f t="shared" si="556"/>
        <v>0</v>
      </c>
      <c r="BA935" s="2">
        <f t="shared" si="556"/>
        <v>0</v>
      </c>
      <c r="BB935" s="2">
        <f t="shared" si="556"/>
        <v>0</v>
      </c>
      <c r="BC935" s="2">
        <f t="shared" si="556"/>
        <v>0</v>
      </c>
      <c r="BD935" s="2">
        <f t="shared" si="556"/>
        <v>0</v>
      </c>
      <c r="BE935" s="2">
        <f t="shared" si="556"/>
        <v>0</v>
      </c>
      <c r="BF935" s="2">
        <f t="shared" si="556"/>
        <v>0</v>
      </c>
      <c r="BG935" s="2">
        <f t="shared" si="556"/>
        <v>0</v>
      </c>
      <c r="BH935" s="2">
        <f t="shared" si="556"/>
        <v>0</v>
      </c>
      <c r="BI935" s="2">
        <f t="shared" si="556"/>
        <v>0</v>
      </c>
      <c r="BJ935" s="2">
        <f t="shared" si="556"/>
        <v>0</v>
      </c>
      <c r="BK935" s="2">
        <f t="shared" si="556"/>
        <v>0</v>
      </c>
      <c r="BL935" s="2">
        <f t="shared" si="556"/>
        <v>0</v>
      </c>
      <c r="BM935" s="2">
        <f t="shared" si="556"/>
        <v>0</v>
      </c>
      <c r="BN935" s="2">
        <f t="shared" si="556"/>
        <v>0</v>
      </c>
      <c r="BO935" s="2">
        <f t="shared" si="556"/>
        <v>0</v>
      </c>
      <c r="BP935" s="2">
        <f t="shared" si="556"/>
        <v>0</v>
      </c>
      <c r="BQ935" s="2">
        <f t="shared" si="556"/>
        <v>0</v>
      </c>
      <c r="BR935" s="2">
        <f t="shared" si="556"/>
        <v>0</v>
      </c>
      <c r="BS935" s="2">
        <f t="shared" si="556"/>
        <v>0</v>
      </c>
      <c r="BT935" s="2">
        <f t="shared" si="556"/>
        <v>0</v>
      </c>
      <c r="BU935" s="2">
        <f t="shared" si="556"/>
        <v>0</v>
      </c>
      <c r="BV935" s="2">
        <f t="shared" si="556"/>
        <v>0</v>
      </c>
      <c r="BW935" s="2">
        <f t="shared" si="556"/>
        <v>0</v>
      </c>
      <c r="BX935" s="2">
        <f t="shared" si="556"/>
        <v>0</v>
      </c>
      <c r="BY935" s="2">
        <f t="shared" si="556"/>
        <v>0</v>
      </c>
      <c r="BZ935" s="2">
        <f t="shared" si="556"/>
        <v>0</v>
      </c>
      <c r="CA935" s="2">
        <f t="shared" ref="CA935:DF935" si="557">CA941</f>
        <v>357201.45</v>
      </c>
      <c r="CB935" s="2">
        <f t="shared" si="557"/>
        <v>0</v>
      </c>
      <c r="CC935" s="2">
        <f t="shared" si="557"/>
        <v>0</v>
      </c>
      <c r="CD935" s="2">
        <f t="shared" si="557"/>
        <v>357201.45</v>
      </c>
      <c r="CE935" s="2">
        <f t="shared" si="557"/>
        <v>0</v>
      </c>
      <c r="CF935" s="2">
        <f t="shared" si="557"/>
        <v>0</v>
      </c>
      <c r="CG935" s="2">
        <f t="shared" si="557"/>
        <v>0</v>
      </c>
      <c r="CH935" s="2">
        <f t="shared" si="557"/>
        <v>0</v>
      </c>
      <c r="CI935" s="2">
        <f t="shared" si="557"/>
        <v>0</v>
      </c>
      <c r="CJ935" s="2">
        <f t="shared" si="557"/>
        <v>0</v>
      </c>
      <c r="CK935" s="2">
        <f t="shared" si="557"/>
        <v>0</v>
      </c>
      <c r="CL935" s="2">
        <f t="shared" si="557"/>
        <v>0</v>
      </c>
      <c r="CM935" s="2">
        <f t="shared" si="557"/>
        <v>0</v>
      </c>
      <c r="CN935" s="2">
        <f t="shared" si="557"/>
        <v>0</v>
      </c>
      <c r="CO935" s="2">
        <f t="shared" si="557"/>
        <v>0</v>
      </c>
      <c r="CP935" s="2">
        <f t="shared" si="557"/>
        <v>0</v>
      </c>
      <c r="CQ935" s="2">
        <f t="shared" si="557"/>
        <v>0</v>
      </c>
      <c r="CR935" s="2">
        <f t="shared" si="557"/>
        <v>0</v>
      </c>
      <c r="CS935" s="2">
        <f t="shared" si="557"/>
        <v>0</v>
      </c>
      <c r="CT935" s="2">
        <f t="shared" si="557"/>
        <v>0</v>
      </c>
      <c r="CU935" s="2">
        <f t="shared" si="557"/>
        <v>0</v>
      </c>
      <c r="CV935" s="2">
        <f t="shared" si="557"/>
        <v>0</v>
      </c>
      <c r="CW935" s="2">
        <f t="shared" si="557"/>
        <v>0</v>
      </c>
      <c r="CX935" s="2">
        <f t="shared" si="557"/>
        <v>0</v>
      </c>
      <c r="CY935" s="2">
        <f t="shared" si="557"/>
        <v>0</v>
      </c>
      <c r="CZ935" s="2">
        <f t="shared" si="557"/>
        <v>0</v>
      </c>
      <c r="DA935" s="2">
        <f t="shared" si="557"/>
        <v>0</v>
      </c>
      <c r="DB935" s="2">
        <f t="shared" si="557"/>
        <v>0</v>
      </c>
      <c r="DC935" s="2">
        <f t="shared" si="557"/>
        <v>0</v>
      </c>
      <c r="DD935" s="2">
        <f t="shared" si="557"/>
        <v>0</v>
      </c>
      <c r="DE935" s="2">
        <f t="shared" si="557"/>
        <v>0</v>
      </c>
      <c r="DF935" s="2">
        <f t="shared" si="557"/>
        <v>0</v>
      </c>
      <c r="DG935" s="3">
        <f t="shared" ref="DG935:EL935" si="558">DG941</f>
        <v>0</v>
      </c>
      <c r="DH935" s="3">
        <f t="shared" si="558"/>
        <v>0</v>
      </c>
      <c r="DI935" s="3">
        <f t="shared" si="558"/>
        <v>0</v>
      </c>
      <c r="DJ935" s="3">
        <f t="shared" si="558"/>
        <v>0</v>
      </c>
      <c r="DK935" s="3">
        <f t="shared" si="558"/>
        <v>0</v>
      </c>
      <c r="DL935" s="3">
        <f t="shared" si="558"/>
        <v>0</v>
      </c>
      <c r="DM935" s="3">
        <f t="shared" si="558"/>
        <v>0</v>
      </c>
      <c r="DN935" s="3">
        <f t="shared" si="558"/>
        <v>0</v>
      </c>
      <c r="DO935" s="3">
        <f t="shared" si="558"/>
        <v>0</v>
      </c>
      <c r="DP935" s="3">
        <f t="shared" si="558"/>
        <v>0</v>
      </c>
      <c r="DQ935" s="3">
        <f t="shared" si="558"/>
        <v>0</v>
      </c>
      <c r="DR935" s="3">
        <f t="shared" si="558"/>
        <v>0</v>
      </c>
      <c r="DS935" s="3">
        <f t="shared" si="558"/>
        <v>0</v>
      </c>
      <c r="DT935" s="3">
        <f t="shared" si="558"/>
        <v>0</v>
      </c>
      <c r="DU935" s="3">
        <f t="shared" si="558"/>
        <v>0</v>
      </c>
      <c r="DV935" s="3">
        <f t="shared" si="558"/>
        <v>0</v>
      </c>
      <c r="DW935" s="3">
        <f t="shared" si="558"/>
        <v>0</v>
      </c>
      <c r="DX935" s="3">
        <f t="shared" si="558"/>
        <v>0</v>
      </c>
      <c r="DY935" s="3">
        <f t="shared" si="558"/>
        <v>0</v>
      </c>
      <c r="DZ935" s="3">
        <f t="shared" si="558"/>
        <v>0</v>
      </c>
      <c r="EA935" s="3">
        <f t="shared" si="558"/>
        <v>0</v>
      </c>
      <c r="EB935" s="3">
        <f t="shared" si="558"/>
        <v>0</v>
      </c>
      <c r="EC935" s="3">
        <f t="shared" si="558"/>
        <v>0</v>
      </c>
      <c r="ED935" s="3">
        <f t="shared" si="558"/>
        <v>0</v>
      </c>
      <c r="EE935" s="3">
        <f t="shared" si="558"/>
        <v>0</v>
      </c>
      <c r="EF935" s="3">
        <f t="shared" si="558"/>
        <v>0</v>
      </c>
      <c r="EG935" s="3">
        <f t="shared" si="558"/>
        <v>0</v>
      </c>
      <c r="EH935" s="3">
        <f t="shared" si="558"/>
        <v>0</v>
      </c>
      <c r="EI935" s="3">
        <f t="shared" si="558"/>
        <v>0</v>
      </c>
      <c r="EJ935" s="3">
        <f t="shared" si="558"/>
        <v>0</v>
      </c>
      <c r="EK935" s="3">
        <f t="shared" si="558"/>
        <v>0</v>
      </c>
      <c r="EL935" s="3">
        <f t="shared" si="558"/>
        <v>0</v>
      </c>
      <c r="EM935" s="3">
        <f t="shared" ref="EM935:FR935" si="559">EM941</f>
        <v>0</v>
      </c>
      <c r="EN935" s="3">
        <f t="shared" si="559"/>
        <v>0</v>
      </c>
      <c r="EO935" s="3">
        <f t="shared" si="559"/>
        <v>0</v>
      </c>
      <c r="EP935" s="3">
        <f t="shared" si="559"/>
        <v>0</v>
      </c>
      <c r="EQ935" s="3">
        <f t="shared" si="559"/>
        <v>0</v>
      </c>
      <c r="ER935" s="3">
        <f t="shared" si="559"/>
        <v>0</v>
      </c>
      <c r="ES935" s="3">
        <f t="shared" si="559"/>
        <v>0</v>
      </c>
      <c r="ET935" s="3">
        <f t="shared" si="559"/>
        <v>0</v>
      </c>
      <c r="EU935" s="3">
        <f t="shared" si="559"/>
        <v>0</v>
      </c>
      <c r="EV935" s="3">
        <f t="shared" si="559"/>
        <v>0</v>
      </c>
      <c r="EW935" s="3">
        <f t="shared" si="559"/>
        <v>0</v>
      </c>
      <c r="EX935" s="3">
        <f t="shared" si="559"/>
        <v>0</v>
      </c>
      <c r="EY935" s="3">
        <f t="shared" si="559"/>
        <v>0</v>
      </c>
      <c r="EZ935" s="3">
        <f t="shared" si="559"/>
        <v>0</v>
      </c>
      <c r="FA935" s="3">
        <f t="shared" si="559"/>
        <v>0</v>
      </c>
      <c r="FB935" s="3">
        <f t="shared" si="559"/>
        <v>0</v>
      </c>
      <c r="FC935" s="3">
        <f t="shared" si="559"/>
        <v>0</v>
      </c>
      <c r="FD935" s="3">
        <f t="shared" si="559"/>
        <v>0</v>
      </c>
      <c r="FE935" s="3">
        <f t="shared" si="559"/>
        <v>0</v>
      </c>
      <c r="FF935" s="3">
        <f t="shared" si="559"/>
        <v>0</v>
      </c>
      <c r="FG935" s="3">
        <f t="shared" si="559"/>
        <v>0</v>
      </c>
      <c r="FH935" s="3">
        <f t="shared" si="559"/>
        <v>0</v>
      </c>
      <c r="FI935" s="3">
        <f t="shared" si="559"/>
        <v>0</v>
      </c>
      <c r="FJ935" s="3">
        <f t="shared" si="559"/>
        <v>0</v>
      </c>
      <c r="FK935" s="3">
        <f t="shared" si="559"/>
        <v>0</v>
      </c>
      <c r="FL935" s="3">
        <f t="shared" si="559"/>
        <v>0</v>
      </c>
      <c r="FM935" s="3">
        <f t="shared" si="559"/>
        <v>0</v>
      </c>
      <c r="FN935" s="3">
        <f t="shared" si="559"/>
        <v>0</v>
      </c>
      <c r="FO935" s="3">
        <f t="shared" si="559"/>
        <v>0</v>
      </c>
      <c r="FP935" s="3">
        <f t="shared" si="559"/>
        <v>0</v>
      </c>
      <c r="FQ935" s="3">
        <f t="shared" si="559"/>
        <v>0</v>
      </c>
      <c r="FR935" s="3">
        <f t="shared" si="559"/>
        <v>0</v>
      </c>
      <c r="FS935" s="3">
        <f t="shared" ref="FS935:GX935" si="560">FS941</f>
        <v>0</v>
      </c>
      <c r="FT935" s="3">
        <f t="shared" si="560"/>
        <v>0</v>
      </c>
      <c r="FU935" s="3">
        <f t="shared" si="560"/>
        <v>0</v>
      </c>
      <c r="FV935" s="3">
        <f t="shared" si="560"/>
        <v>0</v>
      </c>
      <c r="FW935" s="3">
        <f t="shared" si="560"/>
        <v>0</v>
      </c>
      <c r="FX935" s="3">
        <f t="shared" si="560"/>
        <v>0</v>
      </c>
      <c r="FY935" s="3">
        <f t="shared" si="560"/>
        <v>0</v>
      </c>
      <c r="FZ935" s="3">
        <f t="shared" si="560"/>
        <v>0</v>
      </c>
      <c r="GA935" s="3">
        <f t="shared" si="560"/>
        <v>0</v>
      </c>
      <c r="GB935" s="3">
        <f t="shared" si="560"/>
        <v>0</v>
      </c>
      <c r="GC935" s="3">
        <f t="shared" si="560"/>
        <v>0</v>
      </c>
      <c r="GD935" s="3">
        <f t="shared" si="560"/>
        <v>0</v>
      </c>
      <c r="GE935" s="3">
        <f t="shared" si="560"/>
        <v>0</v>
      </c>
      <c r="GF935" s="3">
        <f t="shared" si="560"/>
        <v>0</v>
      </c>
      <c r="GG935" s="3">
        <f t="shared" si="560"/>
        <v>0</v>
      </c>
      <c r="GH935" s="3">
        <f t="shared" si="560"/>
        <v>0</v>
      </c>
      <c r="GI935" s="3">
        <f t="shared" si="560"/>
        <v>0</v>
      </c>
      <c r="GJ935" s="3">
        <f t="shared" si="560"/>
        <v>0</v>
      </c>
      <c r="GK935" s="3">
        <f t="shared" si="560"/>
        <v>0</v>
      </c>
      <c r="GL935" s="3">
        <f t="shared" si="560"/>
        <v>0</v>
      </c>
      <c r="GM935" s="3">
        <f t="shared" si="560"/>
        <v>0</v>
      </c>
      <c r="GN935" s="3">
        <f t="shared" si="560"/>
        <v>0</v>
      </c>
      <c r="GO935" s="3">
        <f t="shared" si="560"/>
        <v>0</v>
      </c>
      <c r="GP935" s="3">
        <f t="shared" si="560"/>
        <v>0</v>
      </c>
      <c r="GQ935" s="3">
        <f t="shared" si="560"/>
        <v>0</v>
      </c>
      <c r="GR935" s="3">
        <f t="shared" si="560"/>
        <v>0</v>
      </c>
      <c r="GS935" s="3">
        <f t="shared" si="560"/>
        <v>0</v>
      </c>
      <c r="GT935" s="3">
        <f t="shared" si="560"/>
        <v>0</v>
      </c>
      <c r="GU935" s="3">
        <f t="shared" si="560"/>
        <v>0</v>
      </c>
      <c r="GV935" s="3">
        <f t="shared" si="560"/>
        <v>0</v>
      </c>
      <c r="GW935" s="3">
        <f t="shared" si="560"/>
        <v>0</v>
      </c>
      <c r="GX935" s="3">
        <f t="shared" si="560"/>
        <v>0</v>
      </c>
    </row>
    <row r="937" spans="1:245" x14ac:dyDescent="0.25">
      <c r="A937">
        <v>17</v>
      </c>
      <c r="B937">
        <v>1</v>
      </c>
      <c r="D937">
        <f>ROW(EtalonRes!A175)</f>
        <v>175</v>
      </c>
      <c r="E937" t="s">
        <v>266</v>
      </c>
      <c r="F937" t="s">
        <v>116</v>
      </c>
      <c r="G937" t="s">
        <v>117</v>
      </c>
      <c r="H937" t="s">
        <v>118</v>
      </c>
      <c r="I937">
        <v>2</v>
      </c>
      <c r="J937">
        <v>0</v>
      </c>
      <c r="K937">
        <v>2</v>
      </c>
      <c r="O937">
        <f>ROUND(CP937,2)</f>
        <v>10981.36</v>
      </c>
      <c r="P937">
        <f>ROUND(CQ937*I937,2)</f>
        <v>0</v>
      </c>
      <c r="Q937">
        <f>ROUND(CR937*I937,2)</f>
        <v>677.56</v>
      </c>
      <c r="R937">
        <f>ROUND(CS937*I937,2)</f>
        <v>429.52</v>
      </c>
      <c r="S937">
        <f>ROUND(CT937*I937,2)</f>
        <v>10303.799999999999</v>
      </c>
      <c r="T937">
        <f>ROUND(CU937*I937,2)</f>
        <v>0</v>
      </c>
      <c r="U937">
        <f>CV937*I937</f>
        <v>10.4</v>
      </c>
      <c r="V937">
        <f>CW937*I937</f>
        <v>0</v>
      </c>
      <c r="W937">
        <f>ROUND(CX937*I937,2)</f>
        <v>0</v>
      </c>
      <c r="X937">
        <f t="shared" ref="X937:Y939" si="561">ROUND(CY937,2)</f>
        <v>7212.66</v>
      </c>
      <c r="Y937">
        <f t="shared" si="561"/>
        <v>1030.3800000000001</v>
      </c>
      <c r="AA937">
        <v>288585831</v>
      </c>
      <c r="AB937">
        <f>ROUND((AC937+AD937+AF937),6)</f>
        <v>5490.68</v>
      </c>
      <c r="AC937">
        <f>ROUND(((ES937*13)),6)</f>
        <v>0</v>
      </c>
      <c r="AD937">
        <f>ROUND(((((ET937*13))-((EU937*13)))+AE937),6)</f>
        <v>338.78</v>
      </c>
      <c r="AE937">
        <f t="shared" ref="AE937:AF939" si="562">ROUND(((EU937*13)),6)</f>
        <v>214.76</v>
      </c>
      <c r="AF937">
        <f t="shared" si="562"/>
        <v>5151.8999999999996</v>
      </c>
      <c r="AG937">
        <f>ROUND((AP937),6)</f>
        <v>0</v>
      </c>
      <c r="AH937">
        <f t="shared" ref="AH937:AI939" si="563">((EW937*13))</f>
        <v>5.2</v>
      </c>
      <c r="AI937">
        <f t="shared" si="563"/>
        <v>0</v>
      </c>
      <c r="AJ937">
        <f>(AS937)</f>
        <v>0</v>
      </c>
      <c r="AK937">
        <v>422.36</v>
      </c>
      <c r="AL937">
        <v>0</v>
      </c>
      <c r="AM937">
        <v>26.06</v>
      </c>
      <c r="AN937">
        <v>16.52</v>
      </c>
      <c r="AO937">
        <v>396.3</v>
      </c>
      <c r="AP937">
        <v>0</v>
      </c>
      <c r="AQ937">
        <v>0.4</v>
      </c>
      <c r="AR937">
        <v>0</v>
      </c>
      <c r="AS937">
        <v>0</v>
      </c>
      <c r="AT937">
        <v>70</v>
      </c>
      <c r="AU937">
        <v>10</v>
      </c>
      <c r="AV937">
        <v>1</v>
      </c>
      <c r="AW937">
        <v>1</v>
      </c>
      <c r="AZ937">
        <v>1</v>
      </c>
      <c r="BA937">
        <v>1</v>
      </c>
      <c r="BB937">
        <v>1</v>
      </c>
      <c r="BC937">
        <v>1</v>
      </c>
      <c r="BD937" t="s">
        <v>3</v>
      </c>
      <c r="BE937" t="s">
        <v>3</v>
      </c>
      <c r="BF937" t="s">
        <v>3</v>
      </c>
      <c r="BG937" t="s">
        <v>3</v>
      </c>
      <c r="BH937">
        <v>0</v>
      </c>
      <c r="BI937">
        <v>4</v>
      </c>
      <c r="BJ937" t="s">
        <v>119</v>
      </c>
      <c r="BM937">
        <v>0</v>
      </c>
      <c r="BN937">
        <v>284416172</v>
      </c>
      <c r="BO937" t="s">
        <v>3</v>
      </c>
      <c r="BP937">
        <v>0</v>
      </c>
      <c r="BQ937">
        <v>1</v>
      </c>
      <c r="BR937">
        <v>0</v>
      </c>
      <c r="BS937">
        <v>1</v>
      </c>
      <c r="BT937">
        <v>1</v>
      </c>
      <c r="BU937">
        <v>1</v>
      </c>
      <c r="BV937">
        <v>1</v>
      </c>
      <c r="BW937">
        <v>1</v>
      </c>
      <c r="BX937">
        <v>1</v>
      </c>
      <c r="BY937" t="s">
        <v>3</v>
      </c>
      <c r="BZ937">
        <v>70</v>
      </c>
      <c r="CA937">
        <v>10</v>
      </c>
      <c r="CB937" t="s">
        <v>3</v>
      </c>
      <c r="CE937">
        <v>0</v>
      </c>
      <c r="CF937">
        <v>0</v>
      </c>
      <c r="CG937">
        <v>0</v>
      </c>
      <c r="CM937">
        <v>0</v>
      </c>
      <c r="CN937" t="s">
        <v>3</v>
      </c>
      <c r="CO937">
        <v>0</v>
      </c>
      <c r="CP937">
        <f>(P937+Q937+S937)</f>
        <v>10981.359999999999</v>
      </c>
      <c r="CQ937">
        <f>(AC937*BC937*AW937)</f>
        <v>0</v>
      </c>
      <c r="CR937">
        <f>(((((ET937*13))*BB937-((EU937*13))*BS937)+AE937*BS937)*AV937)</f>
        <v>338.78</v>
      </c>
      <c r="CS937">
        <f>(AE937*BS937*AV937)</f>
        <v>214.76</v>
      </c>
      <c r="CT937">
        <f>(AF937*BA937*AV937)</f>
        <v>5151.8999999999996</v>
      </c>
      <c r="CU937">
        <f>AG937</f>
        <v>0</v>
      </c>
      <c r="CV937">
        <f>(AH937*AV937)</f>
        <v>5.2</v>
      </c>
      <c r="CW937">
        <f t="shared" ref="CW937:CX939" si="564">AI937</f>
        <v>0</v>
      </c>
      <c r="CX937">
        <f t="shared" si="564"/>
        <v>0</v>
      </c>
      <c r="CY937">
        <f>((S937*BZ937)/100)</f>
        <v>7212.66</v>
      </c>
      <c r="CZ937">
        <f>((S937*CA937)/100)</f>
        <v>1030.3800000000001</v>
      </c>
      <c r="DC937" t="s">
        <v>3</v>
      </c>
      <c r="DD937" t="s">
        <v>102</v>
      </c>
      <c r="DE937" t="s">
        <v>102</v>
      </c>
      <c r="DF937" t="s">
        <v>102</v>
      </c>
      <c r="DG937" t="s">
        <v>102</v>
      </c>
      <c r="DH937" t="s">
        <v>3</v>
      </c>
      <c r="DI937" t="s">
        <v>102</v>
      </c>
      <c r="DJ937" t="s">
        <v>102</v>
      </c>
      <c r="DK937" t="s">
        <v>3</v>
      </c>
      <c r="DL937" t="s">
        <v>3</v>
      </c>
      <c r="DM937" t="s">
        <v>3</v>
      </c>
      <c r="DN937">
        <v>0</v>
      </c>
      <c r="DO937">
        <v>0</v>
      </c>
      <c r="DP937">
        <v>1</v>
      </c>
      <c r="DQ937">
        <v>1</v>
      </c>
      <c r="DU937">
        <v>1013</v>
      </c>
      <c r="DV937" t="s">
        <v>118</v>
      </c>
      <c r="DW937" t="s">
        <v>118</v>
      </c>
      <c r="DX937">
        <v>1</v>
      </c>
      <c r="DZ937" t="s">
        <v>3</v>
      </c>
      <c r="EA937" t="s">
        <v>3</v>
      </c>
      <c r="EB937" t="s">
        <v>3</v>
      </c>
      <c r="EC937" t="s">
        <v>3</v>
      </c>
      <c r="EE937">
        <v>284416175</v>
      </c>
      <c r="EF937">
        <v>1</v>
      </c>
      <c r="EG937" t="s">
        <v>21</v>
      </c>
      <c r="EH937">
        <v>0</v>
      </c>
      <c r="EI937" t="s">
        <v>3</v>
      </c>
      <c r="EJ937">
        <v>4</v>
      </c>
      <c r="EK937">
        <v>0</v>
      </c>
      <c r="EL937" t="s">
        <v>22</v>
      </c>
      <c r="EM937" t="s">
        <v>23</v>
      </c>
      <c r="EO937" t="s">
        <v>3</v>
      </c>
      <c r="EQ937">
        <v>1441792</v>
      </c>
      <c r="ER937">
        <v>422.36</v>
      </c>
      <c r="ES937">
        <v>0</v>
      </c>
      <c r="ET937">
        <v>26.06</v>
      </c>
      <c r="EU937">
        <v>16.52</v>
      </c>
      <c r="EV937">
        <v>396.3</v>
      </c>
      <c r="EW937">
        <v>0.4</v>
      </c>
      <c r="EX937">
        <v>0</v>
      </c>
      <c r="EY937">
        <v>0</v>
      </c>
      <c r="FQ937">
        <v>0</v>
      </c>
      <c r="FR937">
        <v>0</v>
      </c>
      <c r="FS937">
        <v>0</v>
      </c>
      <c r="FX937">
        <v>70</v>
      </c>
      <c r="FY937">
        <v>10</v>
      </c>
      <c r="GA937" t="s">
        <v>3</v>
      </c>
      <c r="GD937">
        <v>0</v>
      </c>
      <c r="GF937">
        <v>469972417</v>
      </c>
      <c r="GG937">
        <v>2</v>
      </c>
      <c r="GH937">
        <v>1</v>
      </c>
      <c r="GI937">
        <v>-2</v>
      </c>
      <c r="GJ937">
        <v>0</v>
      </c>
      <c r="GK937">
        <f>ROUND(R937*(R12)/100,2)</f>
        <v>463.88</v>
      </c>
      <c r="GL937">
        <f>ROUND(IF(AND(BH937=3,BI937=3,FS937&lt;&gt;0),P937,0),2)</f>
        <v>0</v>
      </c>
      <c r="GM937">
        <f>ROUND(O937+X937+Y937+GK937,2)+GX937</f>
        <v>19688.28</v>
      </c>
      <c r="GN937">
        <f>IF(OR(BI937=0,BI937=1),GM937-GX937,0)</f>
        <v>0</v>
      </c>
      <c r="GO937">
        <f>IF(BI937=2,GM937-GX937,0)</f>
        <v>0</v>
      </c>
      <c r="GP937">
        <f>IF(BI937=4,GM937-GX937,0)</f>
        <v>19688.28</v>
      </c>
      <c r="GR937">
        <v>0</v>
      </c>
      <c r="GS937">
        <v>0</v>
      </c>
      <c r="GT937">
        <v>0</v>
      </c>
      <c r="GU937" t="s">
        <v>3</v>
      </c>
      <c r="GV937">
        <f>ROUND((GT937),6)</f>
        <v>0</v>
      </c>
      <c r="GW937">
        <v>1</v>
      </c>
      <c r="GX937">
        <f>ROUND(HC937*I937,2)</f>
        <v>0</v>
      </c>
      <c r="HA937">
        <v>0</v>
      </c>
      <c r="HB937">
        <v>0</v>
      </c>
      <c r="HC937">
        <f>GV937*GW937</f>
        <v>0</v>
      </c>
      <c r="HE937" t="s">
        <v>3</v>
      </c>
      <c r="HF937" t="s">
        <v>3</v>
      </c>
      <c r="HM937" t="s">
        <v>3</v>
      </c>
      <c r="HN937" t="s">
        <v>3</v>
      </c>
      <c r="HO937" t="s">
        <v>3</v>
      </c>
      <c r="HP937" t="s">
        <v>3</v>
      </c>
      <c r="HQ937" t="s">
        <v>3</v>
      </c>
      <c r="HS937">
        <v>0</v>
      </c>
      <c r="IK937">
        <v>0</v>
      </c>
    </row>
    <row r="938" spans="1:245" x14ac:dyDescent="0.25">
      <c r="A938">
        <v>17</v>
      </c>
      <c r="B938">
        <v>1</v>
      </c>
      <c r="D938">
        <f>ROW(EtalonRes!A176)</f>
        <v>176</v>
      </c>
      <c r="E938" t="s">
        <v>267</v>
      </c>
      <c r="F938" t="s">
        <v>121</v>
      </c>
      <c r="G938" t="s">
        <v>122</v>
      </c>
      <c r="H938" t="s">
        <v>95</v>
      </c>
      <c r="I938">
        <v>2</v>
      </c>
      <c r="J938">
        <v>0</v>
      </c>
      <c r="K938">
        <v>2</v>
      </c>
      <c r="O938">
        <f>ROUND(CP938,2)</f>
        <v>84469.32</v>
      </c>
      <c r="P938">
        <f>ROUND(CQ938*I938,2)</f>
        <v>0</v>
      </c>
      <c r="Q938">
        <f>ROUND(CR938*I938,2)</f>
        <v>0</v>
      </c>
      <c r="R938">
        <f>ROUND(CS938*I938,2)</f>
        <v>0</v>
      </c>
      <c r="S938">
        <f>ROUND(CT938*I938,2)</f>
        <v>84469.32</v>
      </c>
      <c r="T938">
        <f>ROUND(CU938*I938,2)</f>
        <v>0</v>
      </c>
      <c r="U938">
        <f>CV938*I938</f>
        <v>78</v>
      </c>
      <c r="V938">
        <f>CW938*I938</f>
        <v>0</v>
      </c>
      <c r="W938">
        <f>ROUND(CX938*I938,2)</f>
        <v>0</v>
      </c>
      <c r="X938">
        <f t="shared" si="561"/>
        <v>59128.52</v>
      </c>
      <c r="Y938">
        <f t="shared" si="561"/>
        <v>8446.93</v>
      </c>
      <c r="AA938">
        <v>288585831</v>
      </c>
      <c r="AB938">
        <f>ROUND((AC938+AD938+AF938),6)</f>
        <v>42234.66</v>
      </c>
      <c r="AC938">
        <f>ROUND(((ES938*13)),6)</f>
        <v>0</v>
      </c>
      <c r="AD938">
        <f>ROUND(((((ET938*13))-((EU938*13)))+AE938),6)</f>
        <v>0</v>
      </c>
      <c r="AE938">
        <f t="shared" si="562"/>
        <v>0</v>
      </c>
      <c r="AF938">
        <f t="shared" si="562"/>
        <v>42234.66</v>
      </c>
      <c r="AG938">
        <f>ROUND((AP938),6)</f>
        <v>0</v>
      </c>
      <c r="AH938">
        <f t="shared" si="563"/>
        <v>39</v>
      </c>
      <c r="AI938">
        <f t="shared" si="563"/>
        <v>0</v>
      </c>
      <c r="AJ938">
        <f>(AS938)</f>
        <v>0</v>
      </c>
      <c r="AK938">
        <v>3248.82</v>
      </c>
      <c r="AL938">
        <v>0</v>
      </c>
      <c r="AM938">
        <v>0</v>
      </c>
      <c r="AN938">
        <v>0</v>
      </c>
      <c r="AO938">
        <v>3248.82</v>
      </c>
      <c r="AP938">
        <v>0</v>
      </c>
      <c r="AQ938">
        <v>3</v>
      </c>
      <c r="AR938">
        <v>0</v>
      </c>
      <c r="AS938">
        <v>0</v>
      </c>
      <c r="AT938">
        <v>70</v>
      </c>
      <c r="AU938">
        <v>10</v>
      </c>
      <c r="AV938">
        <v>1</v>
      </c>
      <c r="AW938">
        <v>1</v>
      </c>
      <c r="AZ938">
        <v>1</v>
      </c>
      <c r="BA938">
        <v>1</v>
      </c>
      <c r="BB938">
        <v>1</v>
      </c>
      <c r="BC938">
        <v>1</v>
      </c>
      <c r="BD938" t="s">
        <v>3</v>
      </c>
      <c r="BE938" t="s">
        <v>3</v>
      </c>
      <c r="BF938" t="s">
        <v>3</v>
      </c>
      <c r="BG938" t="s">
        <v>3</v>
      </c>
      <c r="BH938">
        <v>0</v>
      </c>
      <c r="BI938">
        <v>4</v>
      </c>
      <c r="BJ938" t="s">
        <v>123</v>
      </c>
      <c r="BM938">
        <v>0</v>
      </c>
      <c r="BN938">
        <v>284416172</v>
      </c>
      <c r="BO938" t="s">
        <v>3</v>
      </c>
      <c r="BP938">
        <v>0</v>
      </c>
      <c r="BQ938">
        <v>1</v>
      </c>
      <c r="BR938">
        <v>0</v>
      </c>
      <c r="BS938">
        <v>1</v>
      </c>
      <c r="BT938">
        <v>1</v>
      </c>
      <c r="BU938">
        <v>1</v>
      </c>
      <c r="BV938">
        <v>1</v>
      </c>
      <c r="BW938">
        <v>1</v>
      </c>
      <c r="BX938">
        <v>1</v>
      </c>
      <c r="BY938" t="s">
        <v>3</v>
      </c>
      <c r="BZ938">
        <v>70</v>
      </c>
      <c r="CA938">
        <v>10</v>
      </c>
      <c r="CB938" t="s">
        <v>3</v>
      </c>
      <c r="CE938">
        <v>0</v>
      </c>
      <c r="CF938">
        <v>0</v>
      </c>
      <c r="CG938">
        <v>0</v>
      </c>
      <c r="CM938">
        <v>0</v>
      </c>
      <c r="CN938" t="s">
        <v>3</v>
      </c>
      <c r="CO938">
        <v>0</v>
      </c>
      <c r="CP938">
        <f>(P938+Q938+S938)</f>
        <v>84469.32</v>
      </c>
      <c r="CQ938">
        <f>(AC938*BC938*AW938)</f>
        <v>0</v>
      </c>
      <c r="CR938">
        <f>(((((ET938*13))*BB938-((EU938*13))*BS938)+AE938*BS938)*AV938)</f>
        <v>0</v>
      </c>
      <c r="CS938">
        <f>(AE938*BS938*AV938)</f>
        <v>0</v>
      </c>
      <c r="CT938">
        <f>(AF938*BA938*AV938)</f>
        <v>42234.66</v>
      </c>
      <c r="CU938">
        <f>AG938</f>
        <v>0</v>
      </c>
      <c r="CV938">
        <f>(AH938*AV938)</f>
        <v>39</v>
      </c>
      <c r="CW938">
        <f t="shared" si="564"/>
        <v>0</v>
      </c>
      <c r="CX938">
        <f t="shared" si="564"/>
        <v>0</v>
      </c>
      <c r="CY938">
        <f>((S938*BZ938)/100)</f>
        <v>59128.524000000005</v>
      </c>
      <c r="CZ938">
        <f>((S938*CA938)/100)</f>
        <v>8446.9320000000007</v>
      </c>
      <c r="DC938" t="s">
        <v>3</v>
      </c>
      <c r="DD938" t="s">
        <v>102</v>
      </c>
      <c r="DE938" t="s">
        <v>102</v>
      </c>
      <c r="DF938" t="s">
        <v>102</v>
      </c>
      <c r="DG938" t="s">
        <v>102</v>
      </c>
      <c r="DH938" t="s">
        <v>3</v>
      </c>
      <c r="DI938" t="s">
        <v>102</v>
      </c>
      <c r="DJ938" t="s">
        <v>102</v>
      </c>
      <c r="DK938" t="s">
        <v>3</v>
      </c>
      <c r="DL938" t="s">
        <v>3</v>
      </c>
      <c r="DM938" t="s">
        <v>3</v>
      </c>
      <c r="DN938">
        <v>0</v>
      </c>
      <c r="DO938">
        <v>0</v>
      </c>
      <c r="DP938">
        <v>1</v>
      </c>
      <c r="DQ938">
        <v>1</v>
      </c>
      <c r="DU938">
        <v>1013</v>
      </c>
      <c r="DV938" t="s">
        <v>95</v>
      </c>
      <c r="DW938" t="s">
        <v>95</v>
      </c>
      <c r="DX938">
        <v>1</v>
      </c>
      <c r="DZ938" t="s">
        <v>3</v>
      </c>
      <c r="EA938" t="s">
        <v>3</v>
      </c>
      <c r="EB938" t="s">
        <v>3</v>
      </c>
      <c r="EC938" t="s">
        <v>3</v>
      </c>
      <c r="EE938">
        <v>284416175</v>
      </c>
      <c r="EF938">
        <v>1</v>
      </c>
      <c r="EG938" t="s">
        <v>21</v>
      </c>
      <c r="EH938">
        <v>0</v>
      </c>
      <c r="EI938" t="s">
        <v>3</v>
      </c>
      <c r="EJ938">
        <v>4</v>
      </c>
      <c r="EK938">
        <v>0</v>
      </c>
      <c r="EL938" t="s">
        <v>22</v>
      </c>
      <c r="EM938" t="s">
        <v>23</v>
      </c>
      <c r="EO938" t="s">
        <v>3</v>
      </c>
      <c r="EQ938">
        <v>1441792</v>
      </c>
      <c r="ER938">
        <v>3248.82</v>
      </c>
      <c r="ES938">
        <v>0</v>
      </c>
      <c r="ET938">
        <v>0</v>
      </c>
      <c r="EU938">
        <v>0</v>
      </c>
      <c r="EV938">
        <v>3248.82</v>
      </c>
      <c r="EW938">
        <v>3</v>
      </c>
      <c r="EX938">
        <v>0</v>
      </c>
      <c r="EY938">
        <v>0</v>
      </c>
      <c r="FQ938">
        <v>0</v>
      </c>
      <c r="FR938">
        <v>0</v>
      </c>
      <c r="FS938">
        <v>0</v>
      </c>
      <c r="FX938">
        <v>70</v>
      </c>
      <c r="FY938">
        <v>10</v>
      </c>
      <c r="GA938" t="s">
        <v>3</v>
      </c>
      <c r="GD938">
        <v>0</v>
      </c>
      <c r="GF938">
        <v>-1850798320</v>
      </c>
      <c r="GG938">
        <v>2</v>
      </c>
      <c r="GH938">
        <v>1</v>
      </c>
      <c r="GI938">
        <v>-2</v>
      </c>
      <c r="GJ938">
        <v>0</v>
      </c>
      <c r="GK938">
        <f>ROUND(R938*(R12)/100,2)</f>
        <v>0</v>
      </c>
      <c r="GL938">
        <f>ROUND(IF(AND(BH938=3,BI938=3,FS938&lt;&gt;0),P938,0),2)</f>
        <v>0</v>
      </c>
      <c r="GM938">
        <f>ROUND(O938+X938+Y938+GK938,2)+GX938</f>
        <v>152044.76999999999</v>
      </c>
      <c r="GN938">
        <f>IF(OR(BI938=0,BI938=1),GM938-GX938,0)</f>
        <v>0</v>
      </c>
      <c r="GO938">
        <f>IF(BI938=2,GM938-GX938,0)</f>
        <v>0</v>
      </c>
      <c r="GP938">
        <f>IF(BI938=4,GM938-GX938,0)</f>
        <v>152044.76999999999</v>
      </c>
      <c r="GR938">
        <v>0</v>
      </c>
      <c r="GS938">
        <v>0</v>
      </c>
      <c r="GT938">
        <v>0</v>
      </c>
      <c r="GU938" t="s">
        <v>3</v>
      </c>
      <c r="GV938">
        <f>ROUND((GT938),6)</f>
        <v>0</v>
      </c>
      <c r="GW938">
        <v>1</v>
      </c>
      <c r="GX938">
        <f>ROUND(HC938*I938,2)</f>
        <v>0</v>
      </c>
      <c r="HA938">
        <v>0</v>
      </c>
      <c r="HB938">
        <v>0</v>
      </c>
      <c r="HC938">
        <f>GV938*GW938</f>
        <v>0</v>
      </c>
      <c r="HE938" t="s">
        <v>3</v>
      </c>
      <c r="HF938" t="s">
        <v>3</v>
      </c>
      <c r="HM938" t="s">
        <v>3</v>
      </c>
      <c r="HN938" t="s">
        <v>3</v>
      </c>
      <c r="HO938" t="s">
        <v>3</v>
      </c>
      <c r="HP938" t="s">
        <v>3</v>
      </c>
      <c r="HQ938" t="s">
        <v>3</v>
      </c>
      <c r="HS938">
        <v>0</v>
      </c>
      <c r="IK938">
        <v>0</v>
      </c>
    </row>
    <row r="939" spans="1:245" x14ac:dyDescent="0.25">
      <c r="A939">
        <v>17</v>
      </c>
      <c r="B939">
        <v>1</v>
      </c>
      <c r="D939">
        <f>ROW(EtalonRes!A177)</f>
        <v>177</v>
      </c>
      <c r="E939" t="s">
        <v>268</v>
      </c>
      <c r="F939" t="s">
        <v>125</v>
      </c>
      <c r="G939" t="s">
        <v>126</v>
      </c>
      <c r="H939" t="s">
        <v>95</v>
      </c>
      <c r="I939">
        <v>2</v>
      </c>
      <c r="J939">
        <v>0</v>
      </c>
      <c r="K939">
        <v>2</v>
      </c>
      <c r="O939">
        <f>ROUND(CP939,2)</f>
        <v>103038</v>
      </c>
      <c r="P939">
        <f>ROUND(CQ939*I939,2)</f>
        <v>0</v>
      </c>
      <c r="Q939">
        <f>ROUND(CR939*I939,2)</f>
        <v>0</v>
      </c>
      <c r="R939">
        <f>ROUND(CS939*I939,2)</f>
        <v>0</v>
      </c>
      <c r="S939">
        <f>ROUND(CT939*I939,2)</f>
        <v>103038</v>
      </c>
      <c r="T939">
        <f>ROUND(CU939*I939,2)</f>
        <v>0</v>
      </c>
      <c r="U939">
        <f>CV939*I939</f>
        <v>104</v>
      </c>
      <c r="V939">
        <f>CW939*I939</f>
        <v>0</v>
      </c>
      <c r="W939">
        <f>ROUND(CX939*I939,2)</f>
        <v>0</v>
      </c>
      <c r="X939">
        <f t="shared" si="561"/>
        <v>72126.600000000006</v>
      </c>
      <c r="Y939">
        <f t="shared" si="561"/>
        <v>10303.799999999999</v>
      </c>
      <c r="AA939">
        <v>288585831</v>
      </c>
      <c r="AB939">
        <f>ROUND((AC939+AD939+AF939),6)</f>
        <v>51519</v>
      </c>
      <c r="AC939">
        <f>ROUND(((ES939*13)),6)</f>
        <v>0</v>
      </c>
      <c r="AD939">
        <f>ROUND(((((ET939*13))-((EU939*13)))+AE939),6)</f>
        <v>0</v>
      </c>
      <c r="AE939">
        <f t="shared" si="562"/>
        <v>0</v>
      </c>
      <c r="AF939">
        <f t="shared" si="562"/>
        <v>51519</v>
      </c>
      <c r="AG939">
        <f>ROUND((AP939),6)</f>
        <v>0</v>
      </c>
      <c r="AH939">
        <f t="shared" si="563"/>
        <v>52</v>
      </c>
      <c r="AI939">
        <f t="shared" si="563"/>
        <v>0</v>
      </c>
      <c r="AJ939">
        <f>(AS939)</f>
        <v>0</v>
      </c>
      <c r="AK939">
        <v>3963</v>
      </c>
      <c r="AL939">
        <v>0</v>
      </c>
      <c r="AM939">
        <v>0</v>
      </c>
      <c r="AN939">
        <v>0</v>
      </c>
      <c r="AO939">
        <v>3963</v>
      </c>
      <c r="AP939">
        <v>0</v>
      </c>
      <c r="AQ939">
        <v>4</v>
      </c>
      <c r="AR939">
        <v>0</v>
      </c>
      <c r="AS939">
        <v>0</v>
      </c>
      <c r="AT939">
        <v>70</v>
      </c>
      <c r="AU939">
        <v>10</v>
      </c>
      <c r="AV939">
        <v>1</v>
      </c>
      <c r="AW939">
        <v>1</v>
      </c>
      <c r="AZ939">
        <v>1</v>
      </c>
      <c r="BA939">
        <v>1</v>
      </c>
      <c r="BB939">
        <v>1</v>
      </c>
      <c r="BC939">
        <v>1</v>
      </c>
      <c r="BD939" t="s">
        <v>3</v>
      </c>
      <c r="BE939" t="s">
        <v>3</v>
      </c>
      <c r="BF939" t="s">
        <v>3</v>
      </c>
      <c r="BG939" t="s">
        <v>3</v>
      </c>
      <c r="BH939">
        <v>0</v>
      </c>
      <c r="BI939">
        <v>4</v>
      </c>
      <c r="BJ939" t="s">
        <v>127</v>
      </c>
      <c r="BM939">
        <v>0</v>
      </c>
      <c r="BN939">
        <v>284416172</v>
      </c>
      <c r="BO939" t="s">
        <v>3</v>
      </c>
      <c r="BP939">
        <v>0</v>
      </c>
      <c r="BQ939">
        <v>1</v>
      </c>
      <c r="BR939">
        <v>0</v>
      </c>
      <c r="BS939">
        <v>1</v>
      </c>
      <c r="BT939">
        <v>1</v>
      </c>
      <c r="BU939">
        <v>1</v>
      </c>
      <c r="BV939">
        <v>1</v>
      </c>
      <c r="BW939">
        <v>1</v>
      </c>
      <c r="BX939">
        <v>1</v>
      </c>
      <c r="BY939" t="s">
        <v>3</v>
      </c>
      <c r="BZ939">
        <v>70</v>
      </c>
      <c r="CA939">
        <v>10</v>
      </c>
      <c r="CB939" t="s">
        <v>3</v>
      </c>
      <c r="CE939">
        <v>0</v>
      </c>
      <c r="CF939">
        <v>0</v>
      </c>
      <c r="CG939">
        <v>0</v>
      </c>
      <c r="CM939">
        <v>0</v>
      </c>
      <c r="CN939" t="s">
        <v>3</v>
      </c>
      <c r="CO939">
        <v>0</v>
      </c>
      <c r="CP939">
        <f>(P939+Q939+S939)</f>
        <v>103038</v>
      </c>
      <c r="CQ939">
        <f>(AC939*BC939*AW939)</f>
        <v>0</v>
      </c>
      <c r="CR939">
        <f>(((((ET939*13))*BB939-((EU939*13))*BS939)+AE939*BS939)*AV939)</f>
        <v>0</v>
      </c>
      <c r="CS939">
        <f>(AE939*BS939*AV939)</f>
        <v>0</v>
      </c>
      <c r="CT939">
        <f>(AF939*BA939*AV939)</f>
        <v>51519</v>
      </c>
      <c r="CU939">
        <f>AG939</f>
        <v>0</v>
      </c>
      <c r="CV939">
        <f>(AH939*AV939)</f>
        <v>52</v>
      </c>
      <c r="CW939">
        <f t="shared" si="564"/>
        <v>0</v>
      </c>
      <c r="CX939">
        <f t="shared" si="564"/>
        <v>0</v>
      </c>
      <c r="CY939">
        <f>((S939*BZ939)/100)</f>
        <v>72126.600000000006</v>
      </c>
      <c r="CZ939">
        <f>((S939*CA939)/100)</f>
        <v>10303.799999999999</v>
      </c>
      <c r="DC939" t="s">
        <v>3</v>
      </c>
      <c r="DD939" t="s">
        <v>102</v>
      </c>
      <c r="DE939" t="s">
        <v>102</v>
      </c>
      <c r="DF939" t="s">
        <v>102</v>
      </c>
      <c r="DG939" t="s">
        <v>102</v>
      </c>
      <c r="DH939" t="s">
        <v>3</v>
      </c>
      <c r="DI939" t="s">
        <v>102</v>
      </c>
      <c r="DJ939" t="s">
        <v>102</v>
      </c>
      <c r="DK939" t="s">
        <v>3</v>
      </c>
      <c r="DL939" t="s">
        <v>3</v>
      </c>
      <c r="DM939" t="s">
        <v>3</v>
      </c>
      <c r="DN939">
        <v>0</v>
      </c>
      <c r="DO939">
        <v>0</v>
      </c>
      <c r="DP939">
        <v>1</v>
      </c>
      <c r="DQ939">
        <v>1</v>
      </c>
      <c r="DU939">
        <v>1013</v>
      </c>
      <c r="DV939" t="s">
        <v>95</v>
      </c>
      <c r="DW939" t="s">
        <v>95</v>
      </c>
      <c r="DX939">
        <v>1</v>
      </c>
      <c r="DZ939" t="s">
        <v>3</v>
      </c>
      <c r="EA939" t="s">
        <v>3</v>
      </c>
      <c r="EB939" t="s">
        <v>3</v>
      </c>
      <c r="EC939" t="s">
        <v>3</v>
      </c>
      <c r="EE939">
        <v>284416175</v>
      </c>
      <c r="EF939">
        <v>1</v>
      </c>
      <c r="EG939" t="s">
        <v>21</v>
      </c>
      <c r="EH939">
        <v>0</v>
      </c>
      <c r="EI939" t="s">
        <v>3</v>
      </c>
      <c r="EJ939">
        <v>4</v>
      </c>
      <c r="EK939">
        <v>0</v>
      </c>
      <c r="EL939" t="s">
        <v>22</v>
      </c>
      <c r="EM939" t="s">
        <v>23</v>
      </c>
      <c r="EO939" t="s">
        <v>3</v>
      </c>
      <c r="EQ939">
        <v>1441792</v>
      </c>
      <c r="ER939">
        <v>3963</v>
      </c>
      <c r="ES939">
        <v>0</v>
      </c>
      <c r="ET939">
        <v>0</v>
      </c>
      <c r="EU939">
        <v>0</v>
      </c>
      <c r="EV939">
        <v>3963</v>
      </c>
      <c r="EW939">
        <v>4</v>
      </c>
      <c r="EX939">
        <v>0</v>
      </c>
      <c r="EY939">
        <v>0</v>
      </c>
      <c r="FQ939">
        <v>0</v>
      </c>
      <c r="FR939">
        <v>0</v>
      </c>
      <c r="FS939">
        <v>0</v>
      </c>
      <c r="FX939">
        <v>70</v>
      </c>
      <c r="FY939">
        <v>10</v>
      </c>
      <c r="GA939" t="s">
        <v>3</v>
      </c>
      <c r="GD939">
        <v>0</v>
      </c>
      <c r="GF939">
        <v>1288945035</v>
      </c>
      <c r="GG939">
        <v>2</v>
      </c>
      <c r="GH939">
        <v>1</v>
      </c>
      <c r="GI939">
        <v>-2</v>
      </c>
      <c r="GJ939">
        <v>0</v>
      </c>
      <c r="GK939">
        <f>ROUND(R939*(R12)/100,2)</f>
        <v>0</v>
      </c>
      <c r="GL939">
        <f>ROUND(IF(AND(BH939=3,BI939=3,FS939&lt;&gt;0),P939,0),2)</f>
        <v>0</v>
      </c>
      <c r="GM939">
        <f>ROUND(O939+X939+Y939+GK939,2)+GX939</f>
        <v>185468.4</v>
      </c>
      <c r="GN939">
        <f>IF(OR(BI939=0,BI939=1),GM939-GX939,0)</f>
        <v>0</v>
      </c>
      <c r="GO939">
        <f>IF(BI939=2,GM939-GX939,0)</f>
        <v>0</v>
      </c>
      <c r="GP939">
        <f>IF(BI939=4,GM939-GX939,0)</f>
        <v>185468.4</v>
      </c>
      <c r="GR939">
        <v>0</v>
      </c>
      <c r="GS939">
        <v>0</v>
      </c>
      <c r="GT939">
        <v>0</v>
      </c>
      <c r="GU939" t="s">
        <v>3</v>
      </c>
      <c r="GV939">
        <f>ROUND((GT939),6)</f>
        <v>0</v>
      </c>
      <c r="GW939">
        <v>1</v>
      </c>
      <c r="GX939">
        <f>ROUND(HC939*I939,2)</f>
        <v>0</v>
      </c>
      <c r="HA939">
        <v>0</v>
      </c>
      <c r="HB939">
        <v>0</v>
      </c>
      <c r="HC939">
        <f>GV939*GW939</f>
        <v>0</v>
      </c>
      <c r="HE939" t="s">
        <v>3</v>
      </c>
      <c r="HF939" t="s">
        <v>3</v>
      </c>
      <c r="HM939" t="s">
        <v>3</v>
      </c>
      <c r="HN939" t="s">
        <v>3</v>
      </c>
      <c r="HO939" t="s">
        <v>3</v>
      </c>
      <c r="HP939" t="s">
        <v>3</v>
      </c>
      <c r="HQ939" t="s">
        <v>3</v>
      </c>
      <c r="HS939">
        <v>0</v>
      </c>
      <c r="IK939">
        <v>0</v>
      </c>
    </row>
    <row r="941" spans="1:245" x14ac:dyDescent="0.25">
      <c r="A941" s="2">
        <v>51</v>
      </c>
      <c r="B941" s="2">
        <f>B933</f>
        <v>1</v>
      </c>
      <c r="C941" s="2">
        <f>A933</f>
        <v>5</v>
      </c>
      <c r="D941" s="2">
        <f>ROW(A933)</f>
        <v>933</v>
      </c>
      <c r="E941" s="2"/>
      <c r="F941" s="2" t="str">
        <f>IF(F933&lt;&gt;"",F933,"")</f>
        <v>Новый подраздел</v>
      </c>
      <c r="G941" s="2" t="str">
        <f>IF(G933&lt;&gt;"",G933,"")</f>
        <v>СТС - Инженерные сооружения и коммуникации</v>
      </c>
      <c r="H941" s="2">
        <v>0</v>
      </c>
      <c r="I941" s="2"/>
      <c r="J941" s="2"/>
      <c r="K941" s="2"/>
      <c r="L941" s="2"/>
      <c r="M941" s="2"/>
      <c r="N941" s="2"/>
      <c r="O941" s="2">
        <f t="shared" ref="O941:T941" si="565">ROUND(AB941,2)</f>
        <v>198488.68</v>
      </c>
      <c r="P941" s="2">
        <f t="shared" si="565"/>
        <v>0</v>
      </c>
      <c r="Q941" s="2">
        <f t="shared" si="565"/>
        <v>677.56</v>
      </c>
      <c r="R941" s="2">
        <f t="shared" si="565"/>
        <v>429.52</v>
      </c>
      <c r="S941" s="2">
        <f t="shared" si="565"/>
        <v>197811.12</v>
      </c>
      <c r="T941" s="2">
        <f t="shared" si="565"/>
        <v>0</v>
      </c>
      <c r="U941" s="2">
        <f>AH941</f>
        <v>192.4</v>
      </c>
      <c r="V941" s="2">
        <f>AI941</f>
        <v>0</v>
      </c>
      <c r="W941" s="2">
        <f>ROUND(AJ941,2)</f>
        <v>0</v>
      </c>
      <c r="X941" s="2">
        <f>ROUND(AK941,2)</f>
        <v>138467.78</v>
      </c>
      <c r="Y941" s="2">
        <f>ROUND(AL941,2)</f>
        <v>19781.11</v>
      </c>
      <c r="Z941" s="2"/>
      <c r="AA941" s="2"/>
      <c r="AB941" s="2">
        <f>ROUND(SUMIF(AA937:AA939,"=288585831",O937:O939),2)</f>
        <v>198488.68</v>
      </c>
      <c r="AC941" s="2">
        <f>ROUND(SUMIF(AA937:AA939,"=288585831",P937:P939),2)</f>
        <v>0</v>
      </c>
      <c r="AD941" s="2">
        <f>ROUND(SUMIF(AA937:AA939,"=288585831",Q937:Q939),2)</f>
        <v>677.56</v>
      </c>
      <c r="AE941" s="2">
        <f>ROUND(SUMIF(AA937:AA939,"=288585831",R937:R939),2)</f>
        <v>429.52</v>
      </c>
      <c r="AF941" s="2">
        <f>ROUND(SUMIF(AA937:AA939,"=288585831",S937:S939),2)</f>
        <v>197811.12</v>
      </c>
      <c r="AG941" s="2">
        <f>ROUND(SUMIF(AA937:AA939,"=288585831",T937:T939),2)</f>
        <v>0</v>
      </c>
      <c r="AH941" s="2">
        <f>SUMIF(AA937:AA939,"=288585831",U937:U939)</f>
        <v>192.4</v>
      </c>
      <c r="AI941" s="2">
        <f>SUMIF(AA937:AA939,"=288585831",V937:V939)</f>
        <v>0</v>
      </c>
      <c r="AJ941" s="2">
        <f>ROUND(SUMIF(AA937:AA939,"=288585831",W937:W939),2)</f>
        <v>0</v>
      </c>
      <c r="AK941" s="2">
        <f>ROUND(SUMIF(AA937:AA939,"=288585831",X937:X939),2)</f>
        <v>138467.78</v>
      </c>
      <c r="AL941" s="2">
        <f>ROUND(SUMIF(AA937:AA939,"=288585831",Y937:Y939),2)</f>
        <v>19781.11</v>
      </c>
      <c r="AM941" s="2"/>
      <c r="AN941" s="2"/>
      <c r="AO941" s="2">
        <f t="shared" ref="AO941:BD941" si="566">ROUND(BX941,2)</f>
        <v>0</v>
      </c>
      <c r="AP941" s="2">
        <f t="shared" si="566"/>
        <v>0</v>
      </c>
      <c r="AQ941" s="2">
        <f t="shared" si="566"/>
        <v>0</v>
      </c>
      <c r="AR941" s="2">
        <f t="shared" si="566"/>
        <v>357201.45</v>
      </c>
      <c r="AS941" s="2">
        <f t="shared" si="566"/>
        <v>0</v>
      </c>
      <c r="AT941" s="2">
        <f t="shared" si="566"/>
        <v>0</v>
      </c>
      <c r="AU941" s="2">
        <f t="shared" si="566"/>
        <v>357201.45</v>
      </c>
      <c r="AV941" s="2">
        <f t="shared" si="566"/>
        <v>0</v>
      </c>
      <c r="AW941" s="2">
        <f t="shared" si="566"/>
        <v>0</v>
      </c>
      <c r="AX941" s="2">
        <f t="shared" si="566"/>
        <v>0</v>
      </c>
      <c r="AY941" s="2">
        <f t="shared" si="566"/>
        <v>0</v>
      </c>
      <c r="AZ941" s="2">
        <f t="shared" si="566"/>
        <v>0</v>
      </c>
      <c r="BA941" s="2">
        <f t="shared" si="566"/>
        <v>0</v>
      </c>
      <c r="BB941" s="2">
        <f t="shared" si="566"/>
        <v>0</v>
      </c>
      <c r="BC941" s="2">
        <f t="shared" si="566"/>
        <v>0</v>
      </c>
      <c r="BD941" s="2">
        <f t="shared" si="566"/>
        <v>0</v>
      </c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>
        <f>ROUND(SUMIF(AA937:AA939,"=288585831",FQ937:FQ939),2)</f>
        <v>0</v>
      </c>
      <c r="BY941" s="2">
        <f>ROUND(SUMIF(AA937:AA939,"=288585831",FR937:FR939),2)</f>
        <v>0</v>
      </c>
      <c r="BZ941" s="2">
        <f>ROUND(SUMIF(AA937:AA939,"=288585831",GL937:GL939),2)</f>
        <v>0</v>
      </c>
      <c r="CA941" s="2">
        <f>ROUND(SUMIF(AA937:AA939,"=288585831",GM937:GM939),2)</f>
        <v>357201.45</v>
      </c>
      <c r="CB941" s="2">
        <f>ROUND(SUMIF(AA937:AA939,"=288585831",GN937:GN939),2)</f>
        <v>0</v>
      </c>
      <c r="CC941" s="2">
        <f>ROUND(SUMIF(AA937:AA939,"=288585831",GO937:GO939),2)</f>
        <v>0</v>
      </c>
      <c r="CD941" s="2">
        <f>ROUND(SUMIF(AA937:AA939,"=288585831",GP937:GP939),2)</f>
        <v>357201.45</v>
      </c>
      <c r="CE941" s="2">
        <f>AC941-BX941</f>
        <v>0</v>
      </c>
      <c r="CF941" s="2">
        <f>AC941-BY941</f>
        <v>0</v>
      </c>
      <c r="CG941" s="2">
        <f>BX941-BZ941</f>
        <v>0</v>
      </c>
      <c r="CH941" s="2">
        <f>AC941-BX941-BY941+BZ941</f>
        <v>0</v>
      </c>
      <c r="CI941" s="2">
        <f>BY941-BZ941</f>
        <v>0</v>
      </c>
      <c r="CJ941" s="2">
        <f>ROUND(SUMIF(AA937:AA939,"=288585831",GX937:GX939),2)</f>
        <v>0</v>
      </c>
      <c r="CK941" s="2">
        <f>ROUND(SUMIF(AA937:AA939,"=288585831",GY937:GY939),2)</f>
        <v>0</v>
      </c>
      <c r="CL941" s="2">
        <f>ROUND(SUMIF(AA937:AA939,"=288585831",GZ937:GZ939),2)</f>
        <v>0</v>
      </c>
      <c r="CM941" s="2">
        <f>ROUND(SUMIF(AA937:AA939,"=288585831",HD937:HD939),2)</f>
        <v>0</v>
      </c>
      <c r="CN941" s="2"/>
      <c r="CO941" s="2"/>
      <c r="CP941" s="2"/>
      <c r="CQ941" s="2"/>
      <c r="CR941" s="2"/>
      <c r="CS941" s="2"/>
      <c r="CT941" s="2"/>
      <c r="CU941" s="2"/>
      <c r="CV941" s="2"/>
      <c r="CW941" s="2"/>
      <c r="CX941" s="2"/>
      <c r="CY941" s="2"/>
      <c r="CZ941" s="2"/>
      <c r="DA941" s="2"/>
      <c r="DB941" s="2"/>
      <c r="DC941" s="2"/>
      <c r="DD941" s="2"/>
      <c r="DE941" s="2"/>
      <c r="DF941" s="2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>
        <v>0</v>
      </c>
    </row>
    <row r="943" spans="1:245" x14ac:dyDescent="0.25">
      <c r="A943" s="4">
        <v>50</v>
      </c>
      <c r="B943" s="4">
        <v>0</v>
      </c>
      <c r="C943" s="4">
        <v>0</v>
      </c>
      <c r="D943" s="4">
        <v>1</v>
      </c>
      <c r="E943" s="4">
        <v>201</v>
      </c>
      <c r="F943" s="4">
        <f>ROUND(Source!O941,O943)</f>
        <v>198488.68</v>
      </c>
      <c r="G943" s="4" t="s">
        <v>24</v>
      </c>
      <c r="H943" s="4" t="s">
        <v>25</v>
      </c>
      <c r="I943" s="4"/>
      <c r="J943" s="4"/>
      <c r="K943" s="4">
        <v>201</v>
      </c>
      <c r="L943" s="4">
        <v>1</v>
      </c>
      <c r="M943" s="4">
        <v>3</v>
      </c>
      <c r="N943" s="4" t="s">
        <v>3</v>
      </c>
      <c r="O943" s="4">
        <v>2</v>
      </c>
      <c r="P943" s="4"/>
      <c r="Q943" s="4"/>
      <c r="R943" s="4"/>
      <c r="S943" s="4"/>
      <c r="T943" s="4"/>
      <c r="U943" s="4"/>
      <c r="V943" s="4"/>
      <c r="W943" s="4">
        <v>198488.68</v>
      </c>
      <c r="X943" s="4">
        <v>1</v>
      </c>
      <c r="Y943" s="4">
        <v>198488.68</v>
      </c>
      <c r="Z943" s="4"/>
      <c r="AA943" s="4"/>
      <c r="AB943" s="4"/>
    </row>
    <row r="944" spans="1:245" x14ac:dyDescent="0.25">
      <c r="A944" s="4">
        <v>50</v>
      </c>
      <c r="B944" s="4">
        <v>0</v>
      </c>
      <c r="C944" s="4">
        <v>0</v>
      </c>
      <c r="D944" s="4">
        <v>1</v>
      </c>
      <c r="E944" s="4">
        <v>202</v>
      </c>
      <c r="F944" s="4">
        <f>ROUND(Source!P941,O944)</f>
        <v>0</v>
      </c>
      <c r="G944" s="4" t="s">
        <v>26</v>
      </c>
      <c r="H944" s="4" t="s">
        <v>27</v>
      </c>
      <c r="I944" s="4"/>
      <c r="J944" s="4"/>
      <c r="K944" s="4">
        <v>202</v>
      </c>
      <c r="L944" s="4">
        <v>2</v>
      </c>
      <c r="M944" s="4">
        <v>3</v>
      </c>
      <c r="N944" s="4" t="s">
        <v>3</v>
      </c>
      <c r="O944" s="4">
        <v>2</v>
      </c>
      <c r="P944" s="4"/>
      <c r="Q944" s="4"/>
      <c r="R944" s="4"/>
      <c r="S944" s="4"/>
      <c r="T944" s="4"/>
      <c r="U944" s="4"/>
      <c r="V944" s="4"/>
      <c r="W944" s="4">
        <v>0</v>
      </c>
      <c r="X944" s="4">
        <v>1</v>
      </c>
      <c r="Y944" s="4">
        <v>0</v>
      </c>
      <c r="Z944" s="4"/>
      <c r="AA944" s="4"/>
      <c r="AB944" s="4"/>
    </row>
    <row r="945" spans="1:28" x14ac:dyDescent="0.25">
      <c r="A945" s="4">
        <v>50</v>
      </c>
      <c r="B945" s="4">
        <v>0</v>
      </c>
      <c r="C945" s="4">
        <v>0</v>
      </c>
      <c r="D945" s="4">
        <v>1</v>
      </c>
      <c r="E945" s="4">
        <v>222</v>
      </c>
      <c r="F945" s="4">
        <f>ROUND(Source!AO941,O945)</f>
        <v>0</v>
      </c>
      <c r="G945" s="4" t="s">
        <v>28</v>
      </c>
      <c r="H945" s="4" t="s">
        <v>29</v>
      </c>
      <c r="I945" s="4"/>
      <c r="J945" s="4"/>
      <c r="K945" s="4">
        <v>222</v>
      </c>
      <c r="L945" s="4">
        <v>3</v>
      </c>
      <c r="M945" s="4">
        <v>3</v>
      </c>
      <c r="N945" s="4" t="s">
        <v>3</v>
      </c>
      <c r="O945" s="4">
        <v>2</v>
      </c>
      <c r="P945" s="4"/>
      <c r="Q945" s="4"/>
      <c r="R945" s="4"/>
      <c r="S945" s="4"/>
      <c r="T945" s="4"/>
      <c r="U945" s="4"/>
      <c r="V945" s="4"/>
      <c r="W945" s="4">
        <v>0</v>
      </c>
      <c r="X945" s="4">
        <v>1</v>
      </c>
      <c r="Y945" s="4">
        <v>0</v>
      </c>
      <c r="Z945" s="4"/>
      <c r="AA945" s="4"/>
      <c r="AB945" s="4"/>
    </row>
    <row r="946" spans="1:28" x14ac:dyDescent="0.25">
      <c r="A946" s="4">
        <v>50</v>
      </c>
      <c r="B946" s="4">
        <v>0</v>
      </c>
      <c r="C946" s="4">
        <v>0</v>
      </c>
      <c r="D946" s="4">
        <v>1</v>
      </c>
      <c r="E946" s="4">
        <v>225</v>
      </c>
      <c r="F946" s="4">
        <f>ROUND(Source!AV941,O946)</f>
        <v>0</v>
      </c>
      <c r="G946" s="4" t="s">
        <v>30</v>
      </c>
      <c r="H946" s="4" t="s">
        <v>31</v>
      </c>
      <c r="I946" s="4"/>
      <c r="J946" s="4"/>
      <c r="K946" s="4">
        <v>225</v>
      </c>
      <c r="L946" s="4">
        <v>4</v>
      </c>
      <c r="M946" s="4">
        <v>3</v>
      </c>
      <c r="N946" s="4" t="s">
        <v>3</v>
      </c>
      <c r="O946" s="4">
        <v>2</v>
      </c>
      <c r="P946" s="4"/>
      <c r="Q946" s="4"/>
      <c r="R946" s="4"/>
      <c r="S946" s="4"/>
      <c r="T946" s="4"/>
      <c r="U946" s="4"/>
      <c r="V946" s="4"/>
      <c r="W946" s="4">
        <v>0</v>
      </c>
      <c r="X946" s="4">
        <v>1</v>
      </c>
      <c r="Y946" s="4">
        <v>0</v>
      </c>
      <c r="Z946" s="4"/>
      <c r="AA946" s="4"/>
      <c r="AB946" s="4"/>
    </row>
    <row r="947" spans="1:28" x14ac:dyDescent="0.25">
      <c r="A947" s="4">
        <v>50</v>
      </c>
      <c r="B947" s="4">
        <v>0</v>
      </c>
      <c r="C947" s="4">
        <v>0</v>
      </c>
      <c r="D947" s="4">
        <v>1</v>
      </c>
      <c r="E947" s="4">
        <v>226</v>
      </c>
      <c r="F947" s="4">
        <f>ROUND(Source!AW941,O947)</f>
        <v>0</v>
      </c>
      <c r="G947" s="4" t="s">
        <v>32</v>
      </c>
      <c r="H947" s="4" t="s">
        <v>33</v>
      </c>
      <c r="I947" s="4"/>
      <c r="J947" s="4"/>
      <c r="K947" s="4">
        <v>226</v>
      </c>
      <c r="L947" s="4">
        <v>5</v>
      </c>
      <c r="M947" s="4">
        <v>3</v>
      </c>
      <c r="N947" s="4" t="s">
        <v>3</v>
      </c>
      <c r="O947" s="4">
        <v>2</v>
      </c>
      <c r="P947" s="4"/>
      <c r="Q947" s="4"/>
      <c r="R947" s="4"/>
      <c r="S947" s="4"/>
      <c r="T947" s="4"/>
      <c r="U947" s="4"/>
      <c r="V947" s="4"/>
      <c r="W947" s="4">
        <v>0</v>
      </c>
      <c r="X947" s="4">
        <v>1</v>
      </c>
      <c r="Y947" s="4">
        <v>0</v>
      </c>
      <c r="Z947" s="4"/>
      <c r="AA947" s="4"/>
      <c r="AB947" s="4"/>
    </row>
    <row r="948" spans="1:28" x14ac:dyDescent="0.25">
      <c r="A948" s="4">
        <v>50</v>
      </c>
      <c r="B948" s="4">
        <v>0</v>
      </c>
      <c r="C948" s="4">
        <v>0</v>
      </c>
      <c r="D948" s="4">
        <v>1</v>
      </c>
      <c r="E948" s="4">
        <v>227</v>
      </c>
      <c r="F948" s="4">
        <f>ROUND(Source!AX941,O948)</f>
        <v>0</v>
      </c>
      <c r="G948" s="4" t="s">
        <v>34</v>
      </c>
      <c r="H948" s="4" t="s">
        <v>35</v>
      </c>
      <c r="I948" s="4"/>
      <c r="J948" s="4"/>
      <c r="K948" s="4">
        <v>227</v>
      </c>
      <c r="L948" s="4">
        <v>6</v>
      </c>
      <c r="M948" s="4">
        <v>3</v>
      </c>
      <c r="N948" s="4" t="s">
        <v>3</v>
      </c>
      <c r="O948" s="4">
        <v>2</v>
      </c>
      <c r="P948" s="4"/>
      <c r="Q948" s="4"/>
      <c r="R948" s="4"/>
      <c r="S948" s="4"/>
      <c r="T948" s="4"/>
      <c r="U948" s="4"/>
      <c r="V948" s="4"/>
      <c r="W948" s="4">
        <v>0</v>
      </c>
      <c r="X948" s="4">
        <v>1</v>
      </c>
      <c r="Y948" s="4">
        <v>0</v>
      </c>
      <c r="Z948" s="4"/>
      <c r="AA948" s="4"/>
      <c r="AB948" s="4"/>
    </row>
    <row r="949" spans="1:28" x14ac:dyDescent="0.25">
      <c r="A949" s="4">
        <v>50</v>
      </c>
      <c r="B949" s="4">
        <v>0</v>
      </c>
      <c r="C949" s="4">
        <v>0</v>
      </c>
      <c r="D949" s="4">
        <v>1</v>
      </c>
      <c r="E949" s="4">
        <v>228</v>
      </c>
      <c r="F949" s="4">
        <f>ROUND(Source!AY941,O949)</f>
        <v>0</v>
      </c>
      <c r="G949" s="4" t="s">
        <v>36</v>
      </c>
      <c r="H949" s="4" t="s">
        <v>37</v>
      </c>
      <c r="I949" s="4"/>
      <c r="J949" s="4"/>
      <c r="K949" s="4">
        <v>228</v>
      </c>
      <c r="L949" s="4">
        <v>7</v>
      </c>
      <c r="M949" s="4">
        <v>3</v>
      </c>
      <c r="N949" s="4" t="s">
        <v>3</v>
      </c>
      <c r="O949" s="4">
        <v>2</v>
      </c>
      <c r="P949" s="4"/>
      <c r="Q949" s="4"/>
      <c r="R949" s="4"/>
      <c r="S949" s="4"/>
      <c r="T949" s="4"/>
      <c r="U949" s="4"/>
      <c r="V949" s="4"/>
      <c r="W949" s="4">
        <v>0</v>
      </c>
      <c r="X949" s="4">
        <v>1</v>
      </c>
      <c r="Y949" s="4">
        <v>0</v>
      </c>
      <c r="Z949" s="4"/>
      <c r="AA949" s="4"/>
      <c r="AB949" s="4"/>
    </row>
    <row r="950" spans="1:28" x14ac:dyDescent="0.25">
      <c r="A950" s="4">
        <v>50</v>
      </c>
      <c r="B950" s="4">
        <v>0</v>
      </c>
      <c r="C950" s="4">
        <v>0</v>
      </c>
      <c r="D950" s="4">
        <v>1</v>
      </c>
      <c r="E950" s="4">
        <v>216</v>
      </c>
      <c r="F950" s="4">
        <f>ROUND(Source!AP941,O950)</f>
        <v>0</v>
      </c>
      <c r="G950" s="4" t="s">
        <v>38</v>
      </c>
      <c r="H950" s="4" t="s">
        <v>39</v>
      </c>
      <c r="I950" s="4"/>
      <c r="J950" s="4"/>
      <c r="K950" s="4">
        <v>216</v>
      </c>
      <c r="L950" s="4">
        <v>8</v>
      </c>
      <c r="M950" s="4">
        <v>3</v>
      </c>
      <c r="N950" s="4" t="s">
        <v>3</v>
      </c>
      <c r="O950" s="4">
        <v>2</v>
      </c>
      <c r="P950" s="4"/>
      <c r="Q950" s="4"/>
      <c r="R950" s="4"/>
      <c r="S950" s="4"/>
      <c r="T950" s="4"/>
      <c r="U950" s="4"/>
      <c r="V950" s="4"/>
      <c r="W950" s="4">
        <v>0</v>
      </c>
      <c r="X950" s="4">
        <v>1</v>
      </c>
      <c r="Y950" s="4">
        <v>0</v>
      </c>
      <c r="Z950" s="4"/>
      <c r="AA950" s="4"/>
      <c r="AB950" s="4"/>
    </row>
    <row r="951" spans="1:28" x14ac:dyDescent="0.25">
      <c r="A951" s="4">
        <v>50</v>
      </c>
      <c r="B951" s="4">
        <v>0</v>
      </c>
      <c r="C951" s="4">
        <v>0</v>
      </c>
      <c r="D951" s="4">
        <v>1</v>
      </c>
      <c r="E951" s="4">
        <v>223</v>
      </c>
      <c r="F951" s="4">
        <f>ROUND(Source!AQ941,O951)</f>
        <v>0</v>
      </c>
      <c r="G951" s="4" t="s">
        <v>40</v>
      </c>
      <c r="H951" s="4" t="s">
        <v>41</v>
      </c>
      <c r="I951" s="4"/>
      <c r="J951" s="4"/>
      <c r="K951" s="4">
        <v>223</v>
      </c>
      <c r="L951" s="4">
        <v>9</v>
      </c>
      <c r="M951" s="4">
        <v>3</v>
      </c>
      <c r="N951" s="4" t="s">
        <v>3</v>
      </c>
      <c r="O951" s="4">
        <v>2</v>
      </c>
      <c r="P951" s="4"/>
      <c r="Q951" s="4"/>
      <c r="R951" s="4"/>
      <c r="S951" s="4"/>
      <c r="T951" s="4"/>
      <c r="U951" s="4"/>
      <c r="V951" s="4"/>
      <c r="W951" s="4">
        <v>0</v>
      </c>
      <c r="X951" s="4">
        <v>1</v>
      </c>
      <c r="Y951" s="4">
        <v>0</v>
      </c>
      <c r="Z951" s="4"/>
      <c r="AA951" s="4"/>
      <c r="AB951" s="4"/>
    </row>
    <row r="952" spans="1:28" x14ac:dyDescent="0.25">
      <c r="A952" s="4">
        <v>50</v>
      </c>
      <c r="B952" s="4">
        <v>0</v>
      </c>
      <c r="C952" s="4">
        <v>0</v>
      </c>
      <c r="D952" s="4">
        <v>1</v>
      </c>
      <c r="E952" s="4">
        <v>229</v>
      </c>
      <c r="F952" s="4">
        <f>ROUND(Source!AZ941,O952)</f>
        <v>0</v>
      </c>
      <c r="G952" s="4" t="s">
        <v>42</v>
      </c>
      <c r="H952" s="4" t="s">
        <v>43</v>
      </c>
      <c r="I952" s="4"/>
      <c r="J952" s="4"/>
      <c r="K952" s="4">
        <v>229</v>
      </c>
      <c r="L952" s="4">
        <v>10</v>
      </c>
      <c r="M952" s="4">
        <v>3</v>
      </c>
      <c r="N952" s="4" t="s">
        <v>3</v>
      </c>
      <c r="O952" s="4">
        <v>2</v>
      </c>
      <c r="P952" s="4"/>
      <c r="Q952" s="4"/>
      <c r="R952" s="4"/>
      <c r="S952" s="4"/>
      <c r="T952" s="4"/>
      <c r="U952" s="4"/>
      <c r="V952" s="4"/>
      <c r="W952" s="4">
        <v>0</v>
      </c>
      <c r="X952" s="4">
        <v>1</v>
      </c>
      <c r="Y952" s="4">
        <v>0</v>
      </c>
      <c r="Z952" s="4"/>
      <c r="AA952" s="4"/>
      <c r="AB952" s="4"/>
    </row>
    <row r="953" spans="1:28" x14ac:dyDescent="0.25">
      <c r="A953" s="4">
        <v>50</v>
      </c>
      <c r="B953" s="4">
        <v>0</v>
      </c>
      <c r="C953" s="4">
        <v>0</v>
      </c>
      <c r="D953" s="4">
        <v>1</v>
      </c>
      <c r="E953" s="4">
        <v>203</v>
      </c>
      <c r="F953" s="4">
        <f>ROUND(Source!Q941,O953)</f>
        <v>677.56</v>
      </c>
      <c r="G953" s="4" t="s">
        <v>44</v>
      </c>
      <c r="H953" s="4" t="s">
        <v>45</v>
      </c>
      <c r="I953" s="4"/>
      <c r="J953" s="4"/>
      <c r="K953" s="4">
        <v>203</v>
      </c>
      <c r="L953" s="4">
        <v>11</v>
      </c>
      <c r="M953" s="4">
        <v>3</v>
      </c>
      <c r="N953" s="4" t="s">
        <v>3</v>
      </c>
      <c r="O953" s="4">
        <v>2</v>
      </c>
      <c r="P953" s="4"/>
      <c r="Q953" s="4"/>
      <c r="R953" s="4"/>
      <c r="S953" s="4"/>
      <c r="T953" s="4"/>
      <c r="U953" s="4"/>
      <c r="V953" s="4"/>
      <c r="W953" s="4">
        <v>677.56</v>
      </c>
      <c r="X953" s="4">
        <v>1</v>
      </c>
      <c r="Y953" s="4">
        <v>677.56</v>
      </c>
      <c r="Z953" s="4"/>
      <c r="AA953" s="4"/>
      <c r="AB953" s="4"/>
    </row>
    <row r="954" spans="1:28" x14ac:dyDescent="0.25">
      <c r="A954" s="4">
        <v>50</v>
      </c>
      <c r="B954" s="4">
        <v>0</v>
      </c>
      <c r="C954" s="4">
        <v>0</v>
      </c>
      <c r="D954" s="4">
        <v>1</v>
      </c>
      <c r="E954" s="4">
        <v>231</v>
      </c>
      <c r="F954" s="4">
        <f>ROUND(Source!BB941,O954)</f>
        <v>0</v>
      </c>
      <c r="G954" s="4" t="s">
        <v>46</v>
      </c>
      <c r="H954" s="4" t="s">
        <v>47</v>
      </c>
      <c r="I954" s="4"/>
      <c r="J954" s="4"/>
      <c r="K954" s="4">
        <v>231</v>
      </c>
      <c r="L954" s="4">
        <v>12</v>
      </c>
      <c r="M954" s="4">
        <v>3</v>
      </c>
      <c r="N954" s="4" t="s">
        <v>3</v>
      </c>
      <c r="O954" s="4">
        <v>2</v>
      </c>
      <c r="P954" s="4"/>
      <c r="Q954" s="4"/>
      <c r="R954" s="4"/>
      <c r="S954" s="4"/>
      <c r="T954" s="4"/>
      <c r="U954" s="4"/>
      <c r="V954" s="4"/>
      <c r="W954" s="4">
        <v>0</v>
      </c>
      <c r="X954" s="4">
        <v>1</v>
      </c>
      <c r="Y954" s="4">
        <v>0</v>
      </c>
      <c r="Z954" s="4"/>
      <c r="AA954" s="4"/>
      <c r="AB954" s="4"/>
    </row>
    <row r="955" spans="1:28" x14ac:dyDescent="0.25">
      <c r="A955" s="4">
        <v>50</v>
      </c>
      <c r="B955" s="4">
        <v>0</v>
      </c>
      <c r="C955" s="4">
        <v>0</v>
      </c>
      <c r="D955" s="4">
        <v>1</v>
      </c>
      <c r="E955" s="4">
        <v>204</v>
      </c>
      <c r="F955" s="4">
        <f>ROUND(Source!R941,O955)</f>
        <v>429.52</v>
      </c>
      <c r="G955" s="4" t="s">
        <v>48</v>
      </c>
      <c r="H955" s="4" t="s">
        <v>49</v>
      </c>
      <c r="I955" s="4"/>
      <c r="J955" s="4"/>
      <c r="K955" s="4">
        <v>204</v>
      </c>
      <c r="L955" s="4">
        <v>13</v>
      </c>
      <c r="M955" s="4">
        <v>3</v>
      </c>
      <c r="N955" s="4" t="s">
        <v>3</v>
      </c>
      <c r="O955" s="4">
        <v>2</v>
      </c>
      <c r="P955" s="4"/>
      <c r="Q955" s="4"/>
      <c r="R955" s="4"/>
      <c r="S955" s="4"/>
      <c r="T955" s="4"/>
      <c r="U955" s="4"/>
      <c r="V955" s="4"/>
      <c r="W955" s="4">
        <v>429.52</v>
      </c>
      <c r="X955" s="4">
        <v>1</v>
      </c>
      <c r="Y955" s="4">
        <v>429.52</v>
      </c>
      <c r="Z955" s="4"/>
      <c r="AA955" s="4"/>
      <c r="AB955" s="4"/>
    </row>
    <row r="956" spans="1:28" x14ac:dyDescent="0.25">
      <c r="A956" s="4">
        <v>50</v>
      </c>
      <c r="B956" s="4">
        <v>0</v>
      </c>
      <c r="C956" s="4">
        <v>0</v>
      </c>
      <c r="D956" s="4">
        <v>1</v>
      </c>
      <c r="E956" s="4">
        <v>205</v>
      </c>
      <c r="F956" s="4">
        <f>ROUND(Source!S941,O956)</f>
        <v>197811.12</v>
      </c>
      <c r="G956" s="4" t="s">
        <v>50</v>
      </c>
      <c r="H956" s="4" t="s">
        <v>51</v>
      </c>
      <c r="I956" s="4"/>
      <c r="J956" s="4"/>
      <c r="K956" s="4">
        <v>205</v>
      </c>
      <c r="L956" s="4">
        <v>14</v>
      </c>
      <c r="M956" s="4">
        <v>3</v>
      </c>
      <c r="N956" s="4" t="s">
        <v>3</v>
      </c>
      <c r="O956" s="4">
        <v>2</v>
      </c>
      <c r="P956" s="4"/>
      <c r="Q956" s="4"/>
      <c r="R956" s="4"/>
      <c r="S956" s="4"/>
      <c r="T956" s="4"/>
      <c r="U956" s="4"/>
      <c r="V956" s="4"/>
      <c r="W956" s="4">
        <v>197811.12</v>
      </c>
      <c r="X956" s="4">
        <v>1</v>
      </c>
      <c r="Y956" s="4">
        <v>197811.12</v>
      </c>
      <c r="Z956" s="4"/>
      <c r="AA956" s="4"/>
      <c r="AB956" s="4"/>
    </row>
    <row r="957" spans="1:28" x14ac:dyDescent="0.25">
      <c r="A957" s="4">
        <v>50</v>
      </c>
      <c r="B957" s="4">
        <v>0</v>
      </c>
      <c r="C957" s="4">
        <v>0</v>
      </c>
      <c r="D957" s="4">
        <v>1</v>
      </c>
      <c r="E957" s="4">
        <v>232</v>
      </c>
      <c r="F957" s="4">
        <f>ROUND(Source!BC941,O957)</f>
        <v>0</v>
      </c>
      <c r="G957" s="4" t="s">
        <v>52</v>
      </c>
      <c r="H957" s="4" t="s">
        <v>53</v>
      </c>
      <c r="I957" s="4"/>
      <c r="J957" s="4"/>
      <c r="K957" s="4">
        <v>232</v>
      </c>
      <c r="L957" s="4">
        <v>15</v>
      </c>
      <c r="M957" s="4">
        <v>3</v>
      </c>
      <c r="N957" s="4" t="s">
        <v>3</v>
      </c>
      <c r="O957" s="4">
        <v>2</v>
      </c>
      <c r="P957" s="4"/>
      <c r="Q957" s="4"/>
      <c r="R957" s="4"/>
      <c r="S957" s="4"/>
      <c r="T957" s="4"/>
      <c r="U957" s="4"/>
      <c r="V957" s="4"/>
      <c r="W957" s="4">
        <v>0</v>
      </c>
      <c r="X957" s="4">
        <v>1</v>
      </c>
      <c r="Y957" s="4">
        <v>0</v>
      </c>
      <c r="Z957" s="4"/>
      <c r="AA957" s="4"/>
      <c r="AB957" s="4"/>
    </row>
    <row r="958" spans="1:28" x14ac:dyDescent="0.25">
      <c r="A958" s="4">
        <v>50</v>
      </c>
      <c r="B958" s="4">
        <v>0</v>
      </c>
      <c r="C958" s="4">
        <v>0</v>
      </c>
      <c r="D958" s="4">
        <v>1</v>
      </c>
      <c r="E958" s="4">
        <v>214</v>
      </c>
      <c r="F958" s="4">
        <f>ROUND(Source!AS941,O958)</f>
        <v>0</v>
      </c>
      <c r="G958" s="4" t="s">
        <v>54</v>
      </c>
      <c r="H958" s="4" t="s">
        <v>55</v>
      </c>
      <c r="I958" s="4"/>
      <c r="J958" s="4"/>
      <c r="K958" s="4">
        <v>214</v>
      </c>
      <c r="L958" s="4">
        <v>16</v>
      </c>
      <c r="M958" s="4">
        <v>3</v>
      </c>
      <c r="N958" s="4" t="s">
        <v>3</v>
      </c>
      <c r="O958" s="4">
        <v>2</v>
      </c>
      <c r="P958" s="4"/>
      <c r="Q958" s="4"/>
      <c r="R958" s="4"/>
      <c r="S958" s="4"/>
      <c r="T958" s="4"/>
      <c r="U958" s="4"/>
      <c r="V958" s="4"/>
      <c r="W958" s="4">
        <v>0</v>
      </c>
      <c r="X958" s="4">
        <v>1</v>
      </c>
      <c r="Y958" s="4">
        <v>0</v>
      </c>
      <c r="Z958" s="4"/>
      <c r="AA958" s="4"/>
      <c r="AB958" s="4"/>
    </row>
    <row r="959" spans="1:28" x14ac:dyDescent="0.25">
      <c r="A959" s="4">
        <v>50</v>
      </c>
      <c r="B959" s="4">
        <v>0</v>
      </c>
      <c r="C959" s="4">
        <v>0</v>
      </c>
      <c r="D959" s="4">
        <v>1</v>
      </c>
      <c r="E959" s="4">
        <v>215</v>
      </c>
      <c r="F959" s="4">
        <f>ROUND(Source!AT941,O959)</f>
        <v>0</v>
      </c>
      <c r="G959" s="4" t="s">
        <v>56</v>
      </c>
      <c r="H959" s="4" t="s">
        <v>57</v>
      </c>
      <c r="I959" s="4"/>
      <c r="J959" s="4"/>
      <c r="K959" s="4">
        <v>215</v>
      </c>
      <c r="L959" s="4">
        <v>17</v>
      </c>
      <c r="M959" s="4">
        <v>3</v>
      </c>
      <c r="N959" s="4" t="s">
        <v>3</v>
      </c>
      <c r="O959" s="4">
        <v>2</v>
      </c>
      <c r="P959" s="4"/>
      <c r="Q959" s="4"/>
      <c r="R959" s="4"/>
      <c r="S959" s="4"/>
      <c r="T959" s="4"/>
      <c r="U959" s="4"/>
      <c r="V959" s="4"/>
      <c r="W959" s="4">
        <v>0</v>
      </c>
      <c r="X959" s="4">
        <v>1</v>
      </c>
      <c r="Y959" s="4">
        <v>0</v>
      </c>
      <c r="Z959" s="4"/>
      <c r="AA959" s="4"/>
      <c r="AB959" s="4"/>
    </row>
    <row r="960" spans="1:28" x14ac:dyDescent="0.25">
      <c r="A960" s="4">
        <v>50</v>
      </c>
      <c r="B960" s="4">
        <v>0</v>
      </c>
      <c r="C960" s="4">
        <v>0</v>
      </c>
      <c r="D960" s="4">
        <v>1</v>
      </c>
      <c r="E960" s="4">
        <v>217</v>
      </c>
      <c r="F960" s="4">
        <f>ROUND(Source!AU941,O960)</f>
        <v>357201.45</v>
      </c>
      <c r="G960" s="4" t="s">
        <v>58</v>
      </c>
      <c r="H960" s="4" t="s">
        <v>59</v>
      </c>
      <c r="I960" s="4"/>
      <c r="J960" s="4"/>
      <c r="K960" s="4">
        <v>217</v>
      </c>
      <c r="L960" s="4">
        <v>18</v>
      </c>
      <c r="M960" s="4">
        <v>3</v>
      </c>
      <c r="N960" s="4" t="s">
        <v>3</v>
      </c>
      <c r="O960" s="4">
        <v>2</v>
      </c>
      <c r="P960" s="4"/>
      <c r="Q960" s="4"/>
      <c r="R960" s="4"/>
      <c r="S960" s="4"/>
      <c r="T960" s="4"/>
      <c r="U960" s="4"/>
      <c r="V960" s="4"/>
      <c r="W960" s="4">
        <v>357201.45</v>
      </c>
      <c r="X960" s="4">
        <v>1</v>
      </c>
      <c r="Y960" s="4">
        <v>357201.45</v>
      </c>
      <c r="Z960" s="4"/>
      <c r="AA960" s="4"/>
      <c r="AB960" s="4"/>
    </row>
    <row r="961" spans="1:245" x14ac:dyDescent="0.25">
      <c r="A961" s="4">
        <v>50</v>
      </c>
      <c r="B961" s="4">
        <v>0</v>
      </c>
      <c r="C961" s="4">
        <v>0</v>
      </c>
      <c r="D961" s="4">
        <v>1</v>
      </c>
      <c r="E961" s="4">
        <v>230</v>
      </c>
      <c r="F961" s="4">
        <f>ROUND(Source!BA941,O961)</f>
        <v>0</v>
      </c>
      <c r="G961" s="4" t="s">
        <v>60</v>
      </c>
      <c r="H961" s="4" t="s">
        <v>61</v>
      </c>
      <c r="I961" s="4"/>
      <c r="J961" s="4"/>
      <c r="K961" s="4">
        <v>230</v>
      </c>
      <c r="L961" s="4">
        <v>19</v>
      </c>
      <c r="M961" s="4">
        <v>3</v>
      </c>
      <c r="N961" s="4" t="s">
        <v>3</v>
      </c>
      <c r="O961" s="4">
        <v>2</v>
      </c>
      <c r="P961" s="4"/>
      <c r="Q961" s="4"/>
      <c r="R961" s="4"/>
      <c r="S961" s="4"/>
      <c r="T961" s="4"/>
      <c r="U961" s="4"/>
      <c r="V961" s="4"/>
      <c r="W961" s="4">
        <v>0</v>
      </c>
      <c r="X961" s="4">
        <v>1</v>
      </c>
      <c r="Y961" s="4">
        <v>0</v>
      </c>
      <c r="Z961" s="4"/>
      <c r="AA961" s="4"/>
      <c r="AB961" s="4"/>
    </row>
    <row r="962" spans="1:245" x14ac:dyDescent="0.25">
      <c r="A962" s="4">
        <v>50</v>
      </c>
      <c r="B962" s="4">
        <v>0</v>
      </c>
      <c r="C962" s="4">
        <v>0</v>
      </c>
      <c r="D962" s="4">
        <v>1</v>
      </c>
      <c r="E962" s="4">
        <v>206</v>
      </c>
      <c r="F962" s="4">
        <f>ROUND(Source!T941,O962)</f>
        <v>0</v>
      </c>
      <c r="G962" s="4" t="s">
        <v>62</v>
      </c>
      <c r="H962" s="4" t="s">
        <v>63</v>
      </c>
      <c r="I962" s="4"/>
      <c r="J962" s="4"/>
      <c r="K962" s="4">
        <v>206</v>
      </c>
      <c r="L962" s="4">
        <v>20</v>
      </c>
      <c r="M962" s="4">
        <v>3</v>
      </c>
      <c r="N962" s="4" t="s">
        <v>3</v>
      </c>
      <c r="O962" s="4">
        <v>2</v>
      </c>
      <c r="P962" s="4"/>
      <c r="Q962" s="4"/>
      <c r="R962" s="4"/>
      <c r="S962" s="4"/>
      <c r="T962" s="4"/>
      <c r="U962" s="4"/>
      <c r="V962" s="4"/>
      <c r="W962" s="4">
        <v>0</v>
      </c>
      <c r="X962" s="4">
        <v>1</v>
      </c>
      <c r="Y962" s="4">
        <v>0</v>
      </c>
      <c r="Z962" s="4"/>
      <c r="AA962" s="4"/>
      <c r="AB962" s="4"/>
    </row>
    <row r="963" spans="1:245" x14ac:dyDescent="0.25">
      <c r="A963" s="4">
        <v>50</v>
      </c>
      <c r="B963" s="4">
        <v>0</v>
      </c>
      <c r="C963" s="4">
        <v>0</v>
      </c>
      <c r="D963" s="4">
        <v>1</v>
      </c>
      <c r="E963" s="4">
        <v>207</v>
      </c>
      <c r="F963" s="4">
        <f>Source!U941</f>
        <v>192.4</v>
      </c>
      <c r="G963" s="4" t="s">
        <v>64</v>
      </c>
      <c r="H963" s="4" t="s">
        <v>65</v>
      </c>
      <c r="I963" s="4"/>
      <c r="J963" s="4"/>
      <c r="K963" s="4">
        <v>207</v>
      </c>
      <c r="L963" s="4">
        <v>21</v>
      </c>
      <c r="M963" s="4">
        <v>3</v>
      </c>
      <c r="N963" s="4" t="s">
        <v>3</v>
      </c>
      <c r="O963" s="4">
        <v>-1</v>
      </c>
      <c r="P963" s="4"/>
      <c r="Q963" s="4"/>
      <c r="R963" s="4"/>
      <c r="S963" s="4"/>
      <c r="T963" s="4"/>
      <c r="U963" s="4"/>
      <c r="V963" s="4"/>
      <c r="W963" s="4">
        <v>192.4</v>
      </c>
      <c r="X963" s="4">
        <v>1</v>
      </c>
      <c r="Y963" s="4">
        <v>192.4</v>
      </c>
      <c r="Z963" s="4"/>
      <c r="AA963" s="4"/>
      <c r="AB963" s="4"/>
    </row>
    <row r="964" spans="1:245" x14ac:dyDescent="0.25">
      <c r="A964" s="4">
        <v>50</v>
      </c>
      <c r="B964" s="4">
        <v>0</v>
      </c>
      <c r="C964" s="4">
        <v>0</v>
      </c>
      <c r="D964" s="4">
        <v>1</v>
      </c>
      <c r="E964" s="4">
        <v>208</v>
      </c>
      <c r="F964" s="4">
        <f>Source!V941</f>
        <v>0</v>
      </c>
      <c r="G964" s="4" t="s">
        <v>66</v>
      </c>
      <c r="H964" s="4" t="s">
        <v>67</v>
      </c>
      <c r="I964" s="4"/>
      <c r="J964" s="4"/>
      <c r="K964" s="4">
        <v>208</v>
      </c>
      <c r="L964" s="4">
        <v>22</v>
      </c>
      <c r="M964" s="4">
        <v>3</v>
      </c>
      <c r="N964" s="4" t="s">
        <v>3</v>
      </c>
      <c r="O964" s="4">
        <v>-1</v>
      </c>
      <c r="P964" s="4"/>
      <c r="Q964" s="4"/>
      <c r="R964" s="4"/>
      <c r="S964" s="4"/>
      <c r="T964" s="4"/>
      <c r="U964" s="4"/>
      <c r="V964" s="4"/>
      <c r="W964" s="4">
        <v>0</v>
      </c>
      <c r="X964" s="4">
        <v>1</v>
      </c>
      <c r="Y964" s="4">
        <v>0</v>
      </c>
      <c r="Z964" s="4"/>
      <c r="AA964" s="4"/>
      <c r="AB964" s="4"/>
    </row>
    <row r="965" spans="1:245" x14ac:dyDescent="0.25">
      <c r="A965" s="4">
        <v>50</v>
      </c>
      <c r="B965" s="4">
        <v>0</v>
      </c>
      <c r="C965" s="4">
        <v>0</v>
      </c>
      <c r="D965" s="4">
        <v>1</v>
      </c>
      <c r="E965" s="4">
        <v>209</v>
      </c>
      <c r="F965" s="4">
        <f>ROUND(Source!W941,O965)</f>
        <v>0</v>
      </c>
      <c r="G965" s="4" t="s">
        <v>68</v>
      </c>
      <c r="H965" s="4" t="s">
        <v>69</v>
      </c>
      <c r="I965" s="4"/>
      <c r="J965" s="4"/>
      <c r="K965" s="4">
        <v>209</v>
      </c>
      <c r="L965" s="4">
        <v>23</v>
      </c>
      <c r="M965" s="4">
        <v>3</v>
      </c>
      <c r="N965" s="4" t="s">
        <v>3</v>
      </c>
      <c r="O965" s="4">
        <v>2</v>
      </c>
      <c r="P965" s="4"/>
      <c r="Q965" s="4"/>
      <c r="R965" s="4"/>
      <c r="S965" s="4"/>
      <c r="T965" s="4"/>
      <c r="U965" s="4"/>
      <c r="V965" s="4"/>
      <c r="W965" s="4">
        <v>0</v>
      </c>
      <c r="X965" s="4">
        <v>1</v>
      </c>
      <c r="Y965" s="4">
        <v>0</v>
      </c>
      <c r="Z965" s="4"/>
      <c r="AA965" s="4"/>
      <c r="AB965" s="4"/>
    </row>
    <row r="966" spans="1:245" x14ac:dyDescent="0.25">
      <c r="A966" s="4">
        <v>50</v>
      </c>
      <c r="B966" s="4">
        <v>0</v>
      </c>
      <c r="C966" s="4">
        <v>0</v>
      </c>
      <c r="D966" s="4">
        <v>1</v>
      </c>
      <c r="E966" s="4">
        <v>233</v>
      </c>
      <c r="F966" s="4">
        <f>ROUND(Source!BD941,O966)</f>
        <v>0</v>
      </c>
      <c r="G966" s="4" t="s">
        <v>70</v>
      </c>
      <c r="H966" s="4" t="s">
        <v>71</v>
      </c>
      <c r="I966" s="4"/>
      <c r="J966" s="4"/>
      <c r="K966" s="4">
        <v>233</v>
      </c>
      <c r="L966" s="4">
        <v>24</v>
      </c>
      <c r="M966" s="4">
        <v>3</v>
      </c>
      <c r="N966" s="4" t="s">
        <v>3</v>
      </c>
      <c r="O966" s="4">
        <v>2</v>
      </c>
      <c r="P966" s="4"/>
      <c r="Q966" s="4"/>
      <c r="R966" s="4"/>
      <c r="S966" s="4"/>
      <c r="T966" s="4"/>
      <c r="U966" s="4"/>
      <c r="V966" s="4"/>
      <c r="W966" s="4">
        <v>0</v>
      </c>
      <c r="X966" s="4">
        <v>1</v>
      </c>
      <c r="Y966" s="4">
        <v>0</v>
      </c>
      <c r="Z966" s="4"/>
      <c r="AA966" s="4"/>
      <c r="AB966" s="4"/>
    </row>
    <row r="967" spans="1:245" x14ac:dyDescent="0.25">
      <c r="A967" s="4">
        <v>50</v>
      </c>
      <c r="B967" s="4">
        <v>0</v>
      </c>
      <c r="C967" s="4">
        <v>0</v>
      </c>
      <c r="D967" s="4">
        <v>1</v>
      </c>
      <c r="E967" s="4">
        <v>210</v>
      </c>
      <c r="F967" s="4">
        <f>ROUND(Source!X941,O967)</f>
        <v>138467.78</v>
      </c>
      <c r="G967" s="4" t="s">
        <v>72</v>
      </c>
      <c r="H967" s="4" t="s">
        <v>73</v>
      </c>
      <c r="I967" s="4"/>
      <c r="J967" s="4"/>
      <c r="K967" s="4">
        <v>210</v>
      </c>
      <c r="L967" s="4">
        <v>25</v>
      </c>
      <c r="M967" s="4">
        <v>3</v>
      </c>
      <c r="N967" s="4" t="s">
        <v>3</v>
      </c>
      <c r="O967" s="4">
        <v>2</v>
      </c>
      <c r="P967" s="4"/>
      <c r="Q967" s="4"/>
      <c r="R967" s="4"/>
      <c r="S967" s="4"/>
      <c r="T967" s="4"/>
      <c r="U967" s="4"/>
      <c r="V967" s="4"/>
      <c r="W967" s="4">
        <v>138467.78</v>
      </c>
      <c r="X967" s="4">
        <v>1</v>
      </c>
      <c r="Y967" s="4">
        <v>138467.78</v>
      </c>
      <c r="Z967" s="4"/>
      <c r="AA967" s="4"/>
      <c r="AB967" s="4"/>
    </row>
    <row r="968" spans="1:245" x14ac:dyDescent="0.25">
      <c r="A968" s="4">
        <v>50</v>
      </c>
      <c r="B968" s="4">
        <v>0</v>
      </c>
      <c r="C968" s="4">
        <v>0</v>
      </c>
      <c r="D968" s="4">
        <v>1</v>
      </c>
      <c r="E968" s="4">
        <v>211</v>
      </c>
      <c r="F968" s="4">
        <f>ROUND(Source!Y941,O968)</f>
        <v>19781.11</v>
      </c>
      <c r="G968" s="4" t="s">
        <v>74</v>
      </c>
      <c r="H968" s="4" t="s">
        <v>75</v>
      </c>
      <c r="I968" s="4"/>
      <c r="J968" s="4"/>
      <c r="K968" s="4">
        <v>211</v>
      </c>
      <c r="L968" s="4">
        <v>26</v>
      </c>
      <c r="M968" s="4">
        <v>3</v>
      </c>
      <c r="N968" s="4" t="s">
        <v>3</v>
      </c>
      <c r="O968" s="4">
        <v>2</v>
      </c>
      <c r="P968" s="4"/>
      <c r="Q968" s="4"/>
      <c r="R968" s="4"/>
      <c r="S968" s="4"/>
      <c r="T968" s="4"/>
      <c r="U968" s="4"/>
      <c r="V968" s="4"/>
      <c r="W968" s="4">
        <v>19781.11</v>
      </c>
      <c r="X968" s="4">
        <v>1</v>
      </c>
      <c r="Y968" s="4">
        <v>19781.11</v>
      </c>
      <c r="Z968" s="4"/>
      <c r="AA968" s="4"/>
      <c r="AB968" s="4"/>
    </row>
    <row r="969" spans="1:245" x14ac:dyDescent="0.25">
      <c r="A969" s="4">
        <v>50</v>
      </c>
      <c r="B969" s="4">
        <v>0</v>
      </c>
      <c r="C969" s="4">
        <v>0</v>
      </c>
      <c r="D969" s="4">
        <v>1</v>
      </c>
      <c r="E969" s="4">
        <v>224</v>
      </c>
      <c r="F969" s="4">
        <f>ROUND(Source!AR941,O969)</f>
        <v>357201.45</v>
      </c>
      <c r="G969" s="4" t="s">
        <v>76</v>
      </c>
      <c r="H969" s="4" t="s">
        <v>77</v>
      </c>
      <c r="I969" s="4"/>
      <c r="J969" s="4"/>
      <c r="K969" s="4">
        <v>224</v>
      </c>
      <c r="L969" s="4">
        <v>27</v>
      </c>
      <c r="M969" s="4">
        <v>3</v>
      </c>
      <c r="N969" s="4" t="s">
        <v>3</v>
      </c>
      <c r="O969" s="4">
        <v>2</v>
      </c>
      <c r="P969" s="4"/>
      <c r="Q969" s="4"/>
      <c r="R969" s="4"/>
      <c r="S969" s="4"/>
      <c r="T969" s="4"/>
      <c r="U969" s="4"/>
      <c r="V969" s="4"/>
      <c r="W969" s="4">
        <v>357201.45</v>
      </c>
      <c r="X969" s="4">
        <v>1</v>
      </c>
      <c r="Y969" s="4">
        <v>357201.45</v>
      </c>
      <c r="Z969" s="4"/>
      <c r="AA969" s="4"/>
      <c r="AB969" s="4"/>
    </row>
    <row r="971" spans="1:245" x14ac:dyDescent="0.25">
      <c r="A971" s="1">
        <v>5</v>
      </c>
      <c r="B971" s="1">
        <v>1</v>
      </c>
      <c r="C971" s="1"/>
      <c r="D971" s="1">
        <f>ROW(A978)</f>
        <v>978</v>
      </c>
      <c r="E971" s="1"/>
      <c r="F971" s="1" t="s">
        <v>13</v>
      </c>
      <c r="G971" s="1" t="s">
        <v>131</v>
      </c>
      <c r="H971" s="1" t="s">
        <v>3</v>
      </c>
      <c r="I971" s="1">
        <v>0</v>
      </c>
      <c r="J971" s="1"/>
      <c r="K971" s="1">
        <v>-1</v>
      </c>
      <c r="L971" s="1"/>
      <c r="M971" s="1" t="s">
        <v>3</v>
      </c>
      <c r="N971" s="1"/>
      <c r="O971" s="1"/>
      <c r="P971" s="1"/>
      <c r="Q971" s="1"/>
      <c r="R971" s="1"/>
      <c r="S971" s="1">
        <v>0</v>
      </c>
      <c r="T971" s="1"/>
      <c r="U971" s="1" t="s">
        <v>3</v>
      </c>
      <c r="V971" s="1">
        <v>0</v>
      </c>
      <c r="W971" s="1"/>
      <c r="X971" s="1"/>
      <c r="Y971" s="1"/>
      <c r="Z971" s="1"/>
      <c r="AA971" s="1"/>
      <c r="AB971" s="1" t="s">
        <v>3</v>
      </c>
      <c r="AC971" s="1" t="s">
        <v>3</v>
      </c>
      <c r="AD971" s="1" t="s">
        <v>3</v>
      </c>
      <c r="AE971" s="1" t="s">
        <v>3</v>
      </c>
      <c r="AF971" s="1" t="s">
        <v>3</v>
      </c>
      <c r="AG971" s="1" t="s">
        <v>3</v>
      </c>
      <c r="AH971" s="1"/>
      <c r="AI971" s="1"/>
      <c r="AJ971" s="1"/>
      <c r="AK971" s="1"/>
      <c r="AL971" s="1"/>
      <c r="AM971" s="1"/>
      <c r="AN971" s="1"/>
      <c r="AO971" s="1"/>
      <c r="AP971" s="1" t="s">
        <v>3</v>
      </c>
      <c r="AQ971" s="1" t="s">
        <v>3</v>
      </c>
      <c r="AR971" s="1" t="s">
        <v>3</v>
      </c>
      <c r="AS971" s="1"/>
      <c r="AT971" s="1"/>
      <c r="AU971" s="1"/>
      <c r="AV971" s="1"/>
      <c r="AW971" s="1"/>
      <c r="AX971" s="1"/>
      <c r="AY971" s="1"/>
      <c r="AZ971" s="1" t="s">
        <v>3</v>
      </c>
      <c r="BA971" s="1"/>
      <c r="BB971" s="1" t="s">
        <v>3</v>
      </c>
      <c r="BC971" s="1" t="s">
        <v>3</v>
      </c>
      <c r="BD971" s="1" t="s">
        <v>3</v>
      </c>
      <c r="BE971" s="1" t="s">
        <v>3</v>
      </c>
      <c r="BF971" s="1" t="s">
        <v>3</v>
      </c>
      <c r="BG971" s="1" t="s">
        <v>3</v>
      </c>
      <c r="BH971" s="1" t="s">
        <v>3</v>
      </c>
      <c r="BI971" s="1" t="s">
        <v>3</v>
      </c>
      <c r="BJ971" s="1" t="s">
        <v>3</v>
      </c>
      <c r="BK971" s="1" t="s">
        <v>3</v>
      </c>
      <c r="BL971" s="1" t="s">
        <v>3</v>
      </c>
      <c r="BM971" s="1" t="s">
        <v>3</v>
      </c>
      <c r="BN971" s="1" t="s">
        <v>3</v>
      </c>
      <c r="BO971" s="1" t="s">
        <v>3</v>
      </c>
      <c r="BP971" s="1" t="s">
        <v>3</v>
      </c>
      <c r="BQ971" s="1"/>
      <c r="BR971" s="1"/>
      <c r="BS971" s="1"/>
      <c r="BT971" s="1"/>
      <c r="BU971" s="1"/>
      <c r="BV971" s="1"/>
      <c r="BW971" s="1"/>
      <c r="BX971" s="1">
        <v>0</v>
      </c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>
        <v>0</v>
      </c>
    </row>
    <row r="973" spans="1:245" x14ac:dyDescent="0.25">
      <c r="A973" s="2">
        <v>52</v>
      </c>
      <c r="B973" s="2">
        <f t="shared" ref="B973:G973" si="567">B978</f>
        <v>1</v>
      </c>
      <c r="C973" s="2">
        <f t="shared" si="567"/>
        <v>5</v>
      </c>
      <c r="D973" s="2">
        <f t="shared" si="567"/>
        <v>971</v>
      </c>
      <c r="E973" s="2">
        <f t="shared" si="567"/>
        <v>0</v>
      </c>
      <c r="F973" s="2" t="str">
        <f t="shared" si="567"/>
        <v>Новый подраздел</v>
      </c>
      <c r="G973" s="2" t="str">
        <f t="shared" si="567"/>
        <v>СКУД - Здания</v>
      </c>
      <c r="H973" s="2"/>
      <c r="I973" s="2"/>
      <c r="J973" s="2"/>
      <c r="K973" s="2"/>
      <c r="L973" s="2"/>
      <c r="M973" s="2"/>
      <c r="N973" s="2"/>
      <c r="O973" s="2">
        <f t="shared" ref="O973:AT973" si="568">O978</f>
        <v>188287.12</v>
      </c>
      <c r="P973" s="2">
        <f t="shared" si="568"/>
        <v>746.2</v>
      </c>
      <c r="Q973" s="2">
        <f t="shared" si="568"/>
        <v>0</v>
      </c>
      <c r="R973" s="2">
        <f t="shared" si="568"/>
        <v>0</v>
      </c>
      <c r="S973" s="2">
        <f t="shared" si="568"/>
        <v>187540.92</v>
      </c>
      <c r="T973" s="2">
        <f t="shared" si="568"/>
        <v>0</v>
      </c>
      <c r="U973" s="2">
        <f t="shared" si="568"/>
        <v>239.12</v>
      </c>
      <c r="V973" s="2">
        <f t="shared" si="568"/>
        <v>0</v>
      </c>
      <c r="W973" s="2">
        <f t="shared" si="568"/>
        <v>0</v>
      </c>
      <c r="X973" s="2">
        <f t="shared" si="568"/>
        <v>131278.64000000001</v>
      </c>
      <c r="Y973" s="2">
        <f t="shared" si="568"/>
        <v>18754.09</v>
      </c>
      <c r="Z973" s="2">
        <f t="shared" si="568"/>
        <v>0</v>
      </c>
      <c r="AA973" s="2">
        <f t="shared" si="568"/>
        <v>0</v>
      </c>
      <c r="AB973" s="2">
        <f t="shared" si="568"/>
        <v>188287.12</v>
      </c>
      <c r="AC973" s="2">
        <f t="shared" si="568"/>
        <v>746.2</v>
      </c>
      <c r="AD973" s="2">
        <f t="shared" si="568"/>
        <v>0</v>
      </c>
      <c r="AE973" s="2">
        <f t="shared" si="568"/>
        <v>0</v>
      </c>
      <c r="AF973" s="2">
        <f t="shared" si="568"/>
        <v>187540.92</v>
      </c>
      <c r="AG973" s="2">
        <f t="shared" si="568"/>
        <v>0</v>
      </c>
      <c r="AH973" s="2">
        <f t="shared" si="568"/>
        <v>239.12</v>
      </c>
      <c r="AI973" s="2">
        <f t="shared" si="568"/>
        <v>0</v>
      </c>
      <c r="AJ973" s="2">
        <f t="shared" si="568"/>
        <v>0</v>
      </c>
      <c r="AK973" s="2">
        <f t="shared" si="568"/>
        <v>131278.64000000001</v>
      </c>
      <c r="AL973" s="2">
        <f t="shared" si="568"/>
        <v>18754.09</v>
      </c>
      <c r="AM973" s="2">
        <f t="shared" si="568"/>
        <v>0</v>
      </c>
      <c r="AN973" s="2">
        <f t="shared" si="568"/>
        <v>0</v>
      </c>
      <c r="AO973" s="2">
        <f t="shared" si="568"/>
        <v>0</v>
      </c>
      <c r="AP973" s="2">
        <f t="shared" si="568"/>
        <v>0</v>
      </c>
      <c r="AQ973" s="2">
        <f t="shared" si="568"/>
        <v>0</v>
      </c>
      <c r="AR973" s="2">
        <f t="shared" si="568"/>
        <v>338319.85</v>
      </c>
      <c r="AS973" s="2">
        <f t="shared" si="568"/>
        <v>0</v>
      </c>
      <c r="AT973" s="2">
        <f t="shared" si="568"/>
        <v>0</v>
      </c>
      <c r="AU973" s="2">
        <f t="shared" ref="AU973:BZ973" si="569">AU978</f>
        <v>338319.85</v>
      </c>
      <c r="AV973" s="2">
        <f t="shared" si="569"/>
        <v>746.2</v>
      </c>
      <c r="AW973" s="2">
        <f t="shared" si="569"/>
        <v>746.2</v>
      </c>
      <c r="AX973" s="2">
        <f t="shared" si="569"/>
        <v>0</v>
      </c>
      <c r="AY973" s="2">
        <f t="shared" si="569"/>
        <v>746.2</v>
      </c>
      <c r="AZ973" s="2">
        <f t="shared" si="569"/>
        <v>0</v>
      </c>
      <c r="BA973" s="2">
        <f t="shared" si="569"/>
        <v>0</v>
      </c>
      <c r="BB973" s="2">
        <f t="shared" si="569"/>
        <v>0</v>
      </c>
      <c r="BC973" s="2">
        <f t="shared" si="569"/>
        <v>0</v>
      </c>
      <c r="BD973" s="2">
        <f t="shared" si="569"/>
        <v>0</v>
      </c>
      <c r="BE973" s="2">
        <f t="shared" si="569"/>
        <v>0</v>
      </c>
      <c r="BF973" s="2">
        <f t="shared" si="569"/>
        <v>0</v>
      </c>
      <c r="BG973" s="2">
        <f t="shared" si="569"/>
        <v>0</v>
      </c>
      <c r="BH973" s="2">
        <f t="shared" si="569"/>
        <v>0</v>
      </c>
      <c r="BI973" s="2">
        <f t="shared" si="569"/>
        <v>0</v>
      </c>
      <c r="BJ973" s="2">
        <f t="shared" si="569"/>
        <v>0</v>
      </c>
      <c r="BK973" s="2">
        <f t="shared" si="569"/>
        <v>0</v>
      </c>
      <c r="BL973" s="2">
        <f t="shared" si="569"/>
        <v>0</v>
      </c>
      <c r="BM973" s="2">
        <f t="shared" si="569"/>
        <v>0</v>
      </c>
      <c r="BN973" s="2">
        <f t="shared" si="569"/>
        <v>0</v>
      </c>
      <c r="BO973" s="2">
        <f t="shared" si="569"/>
        <v>0</v>
      </c>
      <c r="BP973" s="2">
        <f t="shared" si="569"/>
        <v>0</v>
      </c>
      <c r="BQ973" s="2">
        <f t="shared" si="569"/>
        <v>0</v>
      </c>
      <c r="BR973" s="2">
        <f t="shared" si="569"/>
        <v>0</v>
      </c>
      <c r="BS973" s="2">
        <f t="shared" si="569"/>
        <v>0</v>
      </c>
      <c r="BT973" s="2">
        <f t="shared" si="569"/>
        <v>0</v>
      </c>
      <c r="BU973" s="2">
        <f t="shared" si="569"/>
        <v>0</v>
      </c>
      <c r="BV973" s="2">
        <f t="shared" si="569"/>
        <v>0</v>
      </c>
      <c r="BW973" s="2">
        <f t="shared" si="569"/>
        <v>0</v>
      </c>
      <c r="BX973" s="2">
        <f t="shared" si="569"/>
        <v>0</v>
      </c>
      <c r="BY973" s="2">
        <f t="shared" si="569"/>
        <v>0</v>
      </c>
      <c r="BZ973" s="2">
        <f t="shared" si="569"/>
        <v>0</v>
      </c>
      <c r="CA973" s="2">
        <f t="shared" ref="CA973:DF973" si="570">CA978</f>
        <v>338319.85</v>
      </c>
      <c r="CB973" s="2">
        <f t="shared" si="570"/>
        <v>0</v>
      </c>
      <c r="CC973" s="2">
        <f t="shared" si="570"/>
        <v>0</v>
      </c>
      <c r="CD973" s="2">
        <f t="shared" si="570"/>
        <v>338319.85</v>
      </c>
      <c r="CE973" s="2">
        <f t="shared" si="570"/>
        <v>746.2</v>
      </c>
      <c r="CF973" s="2">
        <f t="shared" si="570"/>
        <v>746.2</v>
      </c>
      <c r="CG973" s="2">
        <f t="shared" si="570"/>
        <v>0</v>
      </c>
      <c r="CH973" s="2">
        <f t="shared" si="570"/>
        <v>746.2</v>
      </c>
      <c r="CI973" s="2">
        <f t="shared" si="570"/>
        <v>0</v>
      </c>
      <c r="CJ973" s="2">
        <f t="shared" si="570"/>
        <v>0</v>
      </c>
      <c r="CK973" s="2">
        <f t="shared" si="570"/>
        <v>0</v>
      </c>
      <c r="CL973" s="2">
        <f t="shared" si="570"/>
        <v>0</v>
      </c>
      <c r="CM973" s="2">
        <f t="shared" si="570"/>
        <v>0</v>
      </c>
      <c r="CN973" s="2">
        <f t="shared" si="570"/>
        <v>0</v>
      </c>
      <c r="CO973" s="2">
        <f t="shared" si="570"/>
        <v>0</v>
      </c>
      <c r="CP973" s="2">
        <f t="shared" si="570"/>
        <v>0</v>
      </c>
      <c r="CQ973" s="2">
        <f t="shared" si="570"/>
        <v>0</v>
      </c>
      <c r="CR973" s="2">
        <f t="shared" si="570"/>
        <v>0</v>
      </c>
      <c r="CS973" s="2">
        <f t="shared" si="570"/>
        <v>0</v>
      </c>
      <c r="CT973" s="2">
        <f t="shared" si="570"/>
        <v>0</v>
      </c>
      <c r="CU973" s="2">
        <f t="shared" si="570"/>
        <v>0</v>
      </c>
      <c r="CV973" s="2">
        <f t="shared" si="570"/>
        <v>0</v>
      </c>
      <c r="CW973" s="2">
        <f t="shared" si="570"/>
        <v>0</v>
      </c>
      <c r="CX973" s="2">
        <f t="shared" si="570"/>
        <v>0</v>
      </c>
      <c r="CY973" s="2">
        <f t="shared" si="570"/>
        <v>0</v>
      </c>
      <c r="CZ973" s="2">
        <f t="shared" si="570"/>
        <v>0</v>
      </c>
      <c r="DA973" s="2">
        <f t="shared" si="570"/>
        <v>0</v>
      </c>
      <c r="DB973" s="2">
        <f t="shared" si="570"/>
        <v>0</v>
      </c>
      <c r="DC973" s="2">
        <f t="shared" si="570"/>
        <v>0</v>
      </c>
      <c r="DD973" s="2">
        <f t="shared" si="570"/>
        <v>0</v>
      </c>
      <c r="DE973" s="2">
        <f t="shared" si="570"/>
        <v>0</v>
      </c>
      <c r="DF973" s="2">
        <f t="shared" si="570"/>
        <v>0</v>
      </c>
      <c r="DG973" s="3">
        <f t="shared" ref="DG973:EL973" si="571">DG978</f>
        <v>0</v>
      </c>
      <c r="DH973" s="3">
        <f t="shared" si="571"/>
        <v>0</v>
      </c>
      <c r="DI973" s="3">
        <f t="shared" si="571"/>
        <v>0</v>
      </c>
      <c r="DJ973" s="3">
        <f t="shared" si="571"/>
        <v>0</v>
      </c>
      <c r="DK973" s="3">
        <f t="shared" si="571"/>
        <v>0</v>
      </c>
      <c r="DL973" s="3">
        <f t="shared" si="571"/>
        <v>0</v>
      </c>
      <c r="DM973" s="3">
        <f t="shared" si="571"/>
        <v>0</v>
      </c>
      <c r="DN973" s="3">
        <f t="shared" si="571"/>
        <v>0</v>
      </c>
      <c r="DO973" s="3">
        <f t="shared" si="571"/>
        <v>0</v>
      </c>
      <c r="DP973" s="3">
        <f t="shared" si="571"/>
        <v>0</v>
      </c>
      <c r="DQ973" s="3">
        <f t="shared" si="571"/>
        <v>0</v>
      </c>
      <c r="DR973" s="3">
        <f t="shared" si="571"/>
        <v>0</v>
      </c>
      <c r="DS973" s="3">
        <f t="shared" si="571"/>
        <v>0</v>
      </c>
      <c r="DT973" s="3">
        <f t="shared" si="571"/>
        <v>0</v>
      </c>
      <c r="DU973" s="3">
        <f t="shared" si="571"/>
        <v>0</v>
      </c>
      <c r="DV973" s="3">
        <f t="shared" si="571"/>
        <v>0</v>
      </c>
      <c r="DW973" s="3">
        <f t="shared" si="571"/>
        <v>0</v>
      </c>
      <c r="DX973" s="3">
        <f t="shared" si="571"/>
        <v>0</v>
      </c>
      <c r="DY973" s="3">
        <f t="shared" si="571"/>
        <v>0</v>
      </c>
      <c r="DZ973" s="3">
        <f t="shared" si="571"/>
        <v>0</v>
      </c>
      <c r="EA973" s="3">
        <f t="shared" si="571"/>
        <v>0</v>
      </c>
      <c r="EB973" s="3">
        <f t="shared" si="571"/>
        <v>0</v>
      </c>
      <c r="EC973" s="3">
        <f t="shared" si="571"/>
        <v>0</v>
      </c>
      <c r="ED973" s="3">
        <f t="shared" si="571"/>
        <v>0</v>
      </c>
      <c r="EE973" s="3">
        <f t="shared" si="571"/>
        <v>0</v>
      </c>
      <c r="EF973" s="3">
        <f t="shared" si="571"/>
        <v>0</v>
      </c>
      <c r="EG973" s="3">
        <f t="shared" si="571"/>
        <v>0</v>
      </c>
      <c r="EH973" s="3">
        <f t="shared" si="571"/>
        <v>0</v>
      </c>
      <c r="EI973" s="3">
        <f t="shared" si="571"/>
        <v>0</v>
      </c>
      <c r="EJ973" s="3">
        <f t="shared" si="571"/>
        <v>0</v>
      </c>
      <c r="EK973" s="3">
        <f t="shared" si="571"/>
        <v>0</v>
      </c>
      <c r="EL973" s="3">
        <f t="shared" si="571"/>
        <v>0</v>
      </c>
      <c r="EM973" s="3">
        <f t="shared" ref="EM973:FR973" si="572">EM978</f>
        <v>0</v>
      </c>
      <c r="EN973" s="3">
        <f t="shared" si="572"/>
        <v>0</v>
      </c>
      <c r="EO973" s="3">
        <f t="shared" si="572"/>
        <v>0</v>
      </c>
      <c r="EP973" s="3">
        <f t="shared" si="572"/>
        <v>0</v>
      </c>
      <c r="EQ973" s="3">
        <f t="shared" si="572"/>
        <v>0</v>
      </c>
      <c r="ER973" s="3">
        <f t="shared" si="572"/>
        <v>0</v>
      </c>
      <c r="ES973" s="3">
        <f t="shared" si="572"/>
        <v>0</v>
      </c>
      <c r="ET973" s="3">
        <f t="shared" si="572"/>
        <v>0</v>
      </c>
      <c r="EU973" s="3">
        <f t="shared" si="572"/>
        <v>0</v>
      </c>
      <c r="EV973" s="3">
        <f t="shared" si="572"/>
        <v>0</v>
      </c>
      <c r="EW973" s="3">
        <f t="shared" si="572"/>
        <v>0</v>
      </c>
      <c r="EX973" s="3">
        <f t="shared" si="572"/>
        <v>0</v>
      </c>
      <c r="EY973" s="3">
        <f t="shared" si="572"/>
        <v>0</v>
      </c>
      <c r="EZ973" s="3">
        <f t="shared" si="572"/>
        <v>0</v>
      </c>
      <c r="FA973" s="3">
        <f t="shared" si="572"/>
        <v>0</v>
      </c>
      <c r="FB973" s="3">
        <f t="shared" si="572"/>
        <v>0</v>
      </c>
      <c r="FC973" s="3">
        <f t="shared" si="572"/>
        <v>0</v>
      </c>
      <c r="FD973" s="3">
        <f t="shared" si="572"/>
        <v>0</v>
      </c>
      <c r="FE973" s="3">
        <f t="shared" si="572"/>
        <v>0</v>
      </c>
      <c r="FF973" s="3">
        <f t="shared" si="572"/>
        <v>0</v>
      </c>
      <c r="FG973" s="3">
        <f t="shared" si="572"/>
        <v>0</v>
      </c>
      <c r="FH973" s="3">
        <f t="shared" si="572"/>
        <v>0</v>
      </c>
      <c r="FI973" s="3">
        <f t="shared" si="572"/>
        <v>0</v>
      </c>
      <c r="FJ973" s="3">
        <f t="shared" si="572"/>
        <v>0</v>
      </c>
      <c r="FK973" s="3">
        <f t="shared" si="572"/>
        <v>0</v>
      </c>
      <c r="FL973" s="3">
        <f t="shared" si="572"/>
        <v>0</v>
      </c>
      <c r="FM973" s="3">
        <f t="shared" si="572"/>
        <v>0</v>
      </c>
      <c r="FN973" s="3">
        <f t="shared" si="572"/>
        <v>0</v>
      </c>
      <c r="FO973" s="3">
        <f t="shared" si="572"/>
        <v>0</v>
      </c>
      <c r="FP973" s="3">
        <f t="shared" si="572"/>
        <v>0</v>
      </c>
      <c r="FQ973" s="3">
        <f t="shared" si="572"/>
        <v>0</v>
      </c>
      <c r="FR973" s="3">
        <f t="shared" si="572"/>
        <v>0</v>
      </c>
      <c r="FS973" s="3">
        <f t="shared" ref="FS973:GX973" si="573">FS978</f>
        <v>0</v>
      </c>
      <c r="FT973" s="3">
        <f t="shared" si="573"/>
        <v>0</v>
      </c>
      <c r="FU973" s="3">
        <f t="shared" si="573"/>
        <v>0</v>
      </c>
      <c r="FV973" s="3">
        <f t="shared" si="573"/>
        <v>0</v>
      </c>
      <c r="FW973" s="3">
        <f t="shared" si="573"/>
        <v>0</v>
      </c>
      <c r="FX973" s="3">
        <f t="shared" si="573"/>
        <v>0</v>
      </c>
      <c r="FY973" s="3">
        <f t="shared" si="573"/>
        <v>0</v>
      </c>
      <c r="FZ973" s="3">
        <f t="shared" si="573"/>
        <v>0</v>
      </c>
      <c r="GA973" s="3">
        <f t="shared" si="573"/>
        <v>0</v>
      </c>
      <c r="GB973" s="3">
        <f t="shared" si="573"/>
        <v>0</v>
      </c>
      <c r="GC973" s="3">
        <f t="shared" si="573"/>
        <v>0</v>
      </c>
      <c r="GD973" s="3">
        <f t="shared" si="573"/>
        <v>0</v>
      </c>
      <c r="GE973" s="3">
        <f t="shared" si="573"/>
        <v>0</v>
      </c>
      <c r="GF973" s="3">
        <f t="shared" si="573"/>
        <v>0</v>
      </c>
      <c r="GG973" s="3">
        <f t="shared" si="573"/>
        <v>0</v>
      </c>
      <c r="GH973" s="3">
        <f t="shared" si="573"/>
        <v>0</v>
      </c>
      <c r="GI973" s="3">
        <f t="shared" si="573"/>
        <v>0</v>
      </c>
      <c r="GJ973" s="3">
        <f t="shared" si="573"/>
        <v>0</v>
      </c>
      <c r="GK973" s="3">
        <f t="shared" si="573"/>
        <v>0</v>
      </c>
      <c r="GL973" s="3">
        <f t="shared" si="573"/>
        <v>0</v>
      </c>
      <c r="GM973" s="3">
        <f t="shared" si="573"/>
        <v>0</v>
      </c>
      <c r="GN973" s="3">
        <f t="shared" si="573"/>
        <v>0</v>
      </c>
      <c r="GO973" s="3">
        <f t="shared" si="573"/>
        <v>0</v>
      </c>
      <c r="GP973" s="3">
        <f t="shared" si="573"/>
        <v>0</v>
      </c>
      <c r="GQ973" s="3">
        <f t="shared" si="573"/>
        <v>0</v>
      </c>
      <c r="GR973" s="3">
        <f t="shared" si="573"/>
        <v>0</v>
      </c>
      <c r="GS973" s="3">
        <f t="shared" si="573"/>
        <v>0</v>
      </c>
      <c r="GT973" s="3">
        <f t="shared" si="573"/>
        <v>0</v>
      </c>
      <c r="GU973" s="3">
        <f t="shared" si="573"/>
        <v>0</v>
      </c>
      <c r="GV973" s="3">
        <f t="shared" si="573"/>
        <v>0</v>
      </c>
      <c r="GW973" s="3">
        <f t="shared" si="573"/>
        <v>0</v>
      </c>
      <c r="GX973" s="3">
        <f t="shared" si="573"/>
        <v>0</v>
      </c>
    </row>
    <row r="975" spans="1:245" x14ac:dyDescent="0.25">
      <c r="A975">
        <v>17</v>
      </c>
      <c r="B975">
        <v>1</v>
      </c>
      <c r="C975">
        <f>ROW(SmtRes!A14)</f>
        <v>14</v>
      </c>
      <c r="D975">
        <f>ROW(EtalonRes!A178)</f>
        <v>178</v>
      </c>
      <c r="E975" t="s">
        <v>269</v>
      </c>
      <c r="F975" t="s">
        <v>133</v>
      </c>
      <c r="G975" t="s">
        <v>134</v>
      </c>
      <c r="H975" t="s">
        <v>18</v>
      </c>
      <c r="I975">
        <f>ROUND((28/10)*10,9)</f>
        <v>28</v>
      </c>
      <c r="J975">
        <v>0</v>
      </c>
      <c r="K975">
        <f>ROUND((28/10)*10,9)</f>
        <v>28</v>
      </c>
      <c r="O975">
        <f>ROUND(CP975,2)</f>
        <v>156073.12</v>
      </c>
      <c r="P975">
        <f>ROUND(CQ975*I975,2)</f>
        <v>0</v>
      </c>
      <c r="Q975">
        <f>ROUND(CR975*I975,2)</f>
        <v>0</v>
      </c>
      <c r="R975">
        <f>ROUND(CS975*I975,2)</f>
        <v>0</v>
      </c>
      <c r="S975">
        <f>ROUND(CT975*I975,2)</f>
        <v>156073.12</v>
      </c>
      <c r="T975">
        <f>ROUND(CU975*I975,2)</f>
        <v>0</v>
      </c>
      <c r="U975">
        <f>CV975*I975</f>
        <v>188.16</v>
      </c>
      <c r="V975">
        <f>CW975*I975</f>
        <v>0</v>
      </c>
      <c r="W975">
        <f>ROUND(CX975*I975,2)</f>
        <v>0</v>
      </c>
      <c r="X975">
        <f>ROUND(CY975,2)</f>
        <v>109251.18</v>
      </c>
      <c r="Y975">
        <f>ROUND(CZ975,2)</f>
        <v>15607.31</v>
      </c>
      <c r="AA975">
        <v>288585831</v>
      </c>
      <c r="AB975">
        <f>ROUND((AC975+AD975+AF975),6)</f>
        <v>5574.04</v>
      </c>
      <c r="AC975">
        <f>ROUND(((ES975*4)),6)</f>
        <v>0</v>
      </c>
      <c r="AD975">
        <f>ROUND(((((ET975*4))-((EU975*4)))+AE975),6)</f>
        <v>0</v>
      </c>
      <c r="AE975">
        <f>ROUND(((EU975*4)),6)</f>
        <v>0</v>
      </c>
      <c r="AF975">
        <f>ROUND(((EV975*4)),6)</f>
        <v>5574.04</v>
      </c>
      <c r="AG975">
        <f>ROUND((AP975),6)</f>
        <v>0</v>
      </c>
      <c r="AH975">
        <f>((EW975*4))</f>
        <v>6.72</v>
      </c>
      <c r="AI975">
        <f>((EX975*4))</f>
        <v>0</v>
      </c>
      <c r="AJ975">
        <f>(AS975)</f>
        <v>0</v>
      </c>
      <c r="AK975">
        <v>1393.51</v>
      </c>
      <c r="AL975">
        <v>0</v>
      </c>
      <c r="AM975">
        <v>0</v>
      </c>
      <c r="AN975">
        <v>0</v>
      </c>
      <c r="AO975">
        <v>1393.51</v>
      </c>
      <c r="AP975">
        <v>0</v>
      </c>
      <c r="AQ975">
        <v>1.68</v>
      </c>
      <c r="AR975">
        <v>0</v>
      </c>
      <c r="AS975">
        <v>0</v>
      </c>
      <c r="AT975">
        <v>70</v>
      </c>
      <c r="AU975">
        <v>10</v>
      </c>
      <c r="AV975">
        <v>1</v>
      </c>
      <c r="AW975">
        <v>1</v>
      </c>
      <c r="AZ975">
        <v>1</v>
      </c>
      <c r="BA975">
        <v>1</v>
      </c>
      <c r="BB975">
        <v>1</v>
      </c>
      <c r="BC975">
        <v>1</v>
      </c>
      <c r="BD975" t="s">
        <v>3</v>
      </c>
      <c r="BE975" t="s">
        <v>3</v>
      </c>
      <c r="BF975" t="s">
        <v>3</v>
      </c>
      <c r="BG975" t="s">
        <v>3</v>
      </c>
      <c r="BH975">
        <v>0</v>
      </c>
      <c r="BI975">
        <v>4</v>
      </c>
      <c r="BJ975" t="s">
        <v>135</v>
      </c>
      <c r="BM975">
        <v>0</v>
      </c>
      <c r="BN975">
        <v>284416172</v>
      </c>
      <c r="BO975" t="s">
        <v>3</v>
      </c>
      <c r="BP975">
        <v>0</v>
      </c>
      <c r="BQ975">
        <v>1</v>
      </c>
      <c r="BR975">
        <v>0</v>
      </c>
      <c r="BS975">
        <v>1</v>
      </c>
      <c r="BT975">
        <v>1</v>
      </c>
      <c r="BU975">
        <v>1</v>
      </c>
      <c r="BV975">
        <v>1</v>
      </c>
      <c r="BW975">
        <v>1</v>
      </c>
      <c r="BX975">
        <v>1</v>
      </c>
      <c r="BY975" t="s">
        <v>3</v>
      </c>
      <c r="BZ975">
        <v>70</v>
      </c>
      <c r="CA975">
        <v>10</v>
      </c>
      <c r="CB975" t="s">
        <v>3</v>
      </c>
      <c r="CE975">
        <v>0</v>
      </c>
      <c r="CF975">
        <v>0</v>
      </c>
      <c r="CG975">
        <v>0</v>
      </c>
      <c r="CM975">
        <v>0</v>
      </c>
      <c r="CN975" t="s">
        <v>3</v>
      </c>
      <c r="CO975">
        <v>0</v>
      </c>
      <c r="CP975">
        <f>(P975+Q975+S975)</f>
        <v>156073.12</v>
      </c>
      <c r="CQ975">
        <f>(AC975*BC975*AW975)</f>
        <v>0</v>
      </c>
      <c r="CR975">
        <f>(((((ET975*4))*BB975-((EU975*4))*BS975)+AE975*BS975)*AV975)</f>
        <v>0</v>
      </c>
      <c r="CS975">
        <f>(AE975*BS975*AV975)</f>
        <v>0</v>
      </c>
      <c r="CT975">
        <f>(AF975*BA975*AV975)</f>
        <v>5574.04</v>
      </c>
      <c r="CU975">
        <f>AG975</f>
        <v>0</v>
      </c>
      <c r="CV975">
        <f>(AH975*AV975)</f>
        <v>6.72</v>
      </c>
      <c r="CW975">
        <f>AI975</f>
        <v>0</v>
      </c>
      <c r="CX975">
        <f>AJ975</f>
        <v>0</v>
      </c>
      <c r="CY975">
        <f>((S975*BZ975)/100)</f>
        <v>109251.18400000001</v>
      </c>
      <c r="CZ975">
        <f>((S975*CA975)/100)</f>
        <v>15607.312</v>
      </c>
      <c r="DC975" t="s">
        <v>3</v>
      </c>
      <c r="DD975" t="s">
        <v>20</v>
      </c>
      <c r="DE975" t="s">
        <v>20</v>
      </c>
      <c r="DF975" t="s">
        <v>20</v>
      </c>
      <c r="DG975" t="s">
        <v>20</v>
      </c>
      <c r="DH975" t="s">
        <v>3</v>
      </c>
      <c r="DI975" t="s">
        <v>20</v>
      </c>
      <c r="DJ975" t="s">
        <v>20</v>
      </c>
      <c r="DK975" t="s">
        <v>3</v>
      </c>
      <c r="DL975" t="s">
        <v>3</v>
      </c>
      <c r="DM975" t="s">
        <v>3</v>
      </c>
      <c r="DN975">
        <v>0</v>
      </c>
      <c r="DO975">
        <v>0</v>
      </c>
      <c r="DP975">
        <v>1</v>
      </c>
      <c r="DQ975">
        <v>1</v>
      </c>
      <c r="DU975">
        <v>1010</v>
      </c>
      <c r="DV975" t="s">
        <v>18</v>
      </c>
      <c r="DW975" t="s">
        <v>18</v>
      </c>
      <c r="DX975">
        <v>1</v>
      </c>
      <c r="DZ975" t="s">
        <v>3</v>
      </c>
      <c r="EA975" t="s">
        <v>3</v>
      </c>
      <c r="EB975" t="s">
        <v>3</v>
      </c>
      <c r="EC975" t="s">
        <v>3</v>
      </c>
      <c r="EE975">
        <v>284416175</v>
      </c>
      <c r="EF975">
        <v>1</v>
      </c>
      <c r="EG975" t="s">
        <v>21</v>
      </c>
      <c r="EH975">
        <v>0</v>
      </c>
      <c r="EI975" t="s">
        <v>3</v>
      </c>
      <c r="EJ975">
        <v>4</v>
      </c>
      <c r="EK975">
        <v>0</v>
      </c>
      <c r="EL975" t="s">
        <v>22</v>
      </c>
      <c r="EM975" t="s">
        <v>23</v>
      </c>
      <c r="EO975" t="s">
        <v>3</v>
      </c>
      <c r="EQ975">
        <v>2228224</v>
      </c>
      <c r="ER975">
        <v>1393.51</v>
      </c>
      <c r="ES975">
        <v>0</v>
      </c>
      <c r="ET975">
        <v>0</v>
      </c>
      <c r="EU975">
        <v>0</v>
      </c>
      <c r="EV975">
        <v>1393.51</v>
      </c>
      <c r="EW975">
        <v>1.68</v>
      </c>
      <c r="EX975">
        <v>0</v>
      </c>
      <c r="EY975">
        <v>0</v>
      </c>
      <c r="FQ975">
        <v>0</v>
      </c>
      <c r="FR975">
        <v>0</v>
      </c>
      <c r="FS975">
        <v>0</v>
      </c>
      <c r="FX975">
        <v>70</v>
      </c>
      <c r="FY975">
        <v>10</v>
      </c>
      <c r="GA975" t="s">
        <v>3</v>
      </c>
      <c r="GD975">
        <v>0</v>
      </c>
      <c r="GF975">
        <v>-703280903</v>
      </c>
      <c r="GG975">
        <v>2</v>
      </c>
      <c r="GH975">
        <v>1</v>
      </c>
      <c r="GI975">
        <v>-2</v>
      </c>
      <c r="GJ975">
        <v>0</v>
      </c>
      <c r="GK975">
        <f>ROUND(R975*(R12)/100,2)</f>
        <v>0</v>
      </c>
      <c r="GL975">
        <f>ROUND(IF(AND(BH975=3,BI975=3,FS975&lt;&gt;0),P975,0),2)</f>
        <v>0</v>
      </c>
      <c r="GM975">
        <f>ROUND(O975+X975+Y975+GK975,2)+GX975</f>
        <v>280931.61</v>
      </c>
      <c r="GN975">
        <f>IF(OR(BI975=0,BI975=1),GM975-GX975,0)</f>
        <v>0</v>
      </c>
      <c r="GO975">
        <f>IF(BI975=2,GM975-GX975,0)</f>
        <v>0</v>
      </c>
      <c r="GP975">
        <f>IF(BI975=4,GM975-GX975,0)</f>
        <v>280931.61</v>
      </c>
      <c r="GR975">
        <v>0</v>
      </c>
      <c r="GS975">
        <v>0</v>
      </c>
      <c r="GT975">
        <v>0</v>
      </c>
      <c r="GU975" t="s">
        <v>3</v>
      </c>
      <c r="GV975">
        <f>ROUND((GT975),6)</f>
        <v>0</v>
      </c>
      <c r="GW975">
        <v>1</v>
      </c>
      <c r="GX975">
        <f>ROUND(HC975*I975,2)</f>
        <v>0</v>
      </c>
      <c r="HA975">
        <v>0</v>
      </c>
      <c r="HB975">
        <v>0</v>
      </c>
      <c r="HC975">
        <f>GV975*GW975</f>
        <v>0</v>
      </c>
      <c r="HE975" t="s">
        <v>3</v>
      </c>
      <c r="HF975" t="s">
        <v>3</v>
      </c>
      <c r="HM975" t="s">
        <v>3</v>
      </c>
      <c r="HN975" t="s">
        <v>3</v>
      </c>
      <c r="HO975" t="s">
        <v>3</v>
      </c>
      <c r="HP975" t="s">
        <v>3</v>
      </c>
      <c r="HQ975" t="s">
        <v>3</v>
      </c>
      <c r="HS975">
        <v>0</v>
      </c>
      <c r="IK975">
        <v>0</v>
      </c>
    </row>
    <row r="976" spans="1:245" x14ac:dyDescent="0.25">
      <c r="A976">
        <v>17</v>
      </c>
      <c r="B976">
        <v>1</v>
      </c>
      <c r="C976">
        <f>ROW(SmtRes!A16)</f>
        <v>16</v>
      </c>
      <c r="D976">
        <f>ROW(EtalonRes!A180)</f>
        <v>180</v>
      </c>
      <c r="E976" t="s">
        <v>270</v>
      </c>
      <c r="F976" t="s">
        <v>141</v>
      </c>
      <c r="G976" t="s">
        <v>142</v>
      </c>
      <c r="H976" t="s">
        <v>18</v>
      </c>
      <c r="I976">
        <v>28</v>
      </c>
      <c r="J976">
        <v>0</v>
      </c>
      <c r="K976">
        <v>28</v>
      </c>
      <c r="O976">
        <f>ROUND(CP976,2)</f>
        <v>32214</v>
      </c>
      <c r="P976">
        <f>ROUND(CQ976*I976,2)</f>
        <v>746.2</v>
      </c>
      <c r="Q976">
        <f>ROUND(CR976*I976,2)</f>
        <v>0</v>
      </c>
      <c r="R976">
        <f>ROUND(CS976*I976,2)</f>
        <v>0</v>
      </c>
      <c r="S976">
        <f>ROUND(CT976*I976,2)</f>
        <v>31467.8</v>
      </c>
      <c r="T976">
        <f>ROUND(CU976*I976,2)</f>
        <v>0</v>
      </c>
      <c r="U976">
        <f>CV976*I976</f>
        <v>50.960000000000008</v>
      </c>
      <c r="V976">
        <f>CW976*I976</f>
        <v>0</v>
      </c>
      <c r="W976">
        <f>ROUND(CX976*I976,2)</f>
        <v>0</v>
      </c>
      <c r="X976">
        <f>ROUND(CY976,2)</f>
        <v>22027.46</v>
      </c>
      <c r="Y976">
        <f>ROUND(CZ976,2)</f>
        <v>3146.78</v>
      </c>
      <c r="AA976">
        <v>288585831</v>
      </c>
      <c r="AB976">
        <f>ROUND((AC976+AD976+AF976),6)</f>
        <v>1150.5</v>
      </c>
      <c r="AC976">
        <f>ROUND(((ES976*13)),6)</f>
        <v>26.65</v>
      </c>
      <c r="AD976">
        <f>ROUND(((((ET976*13))-((EU976*13)))+AE976),6)</f>
        <v>0</v>
      </c>
      <c r="AE976">
        <f>ROUND(((EU976*13)),6)</f>
        <v>0</v>
      </c>
      <c r="AF976">
        <f>ROUND(((EV976*13)),6)</f>
        <v>1123.8499999999999</v>
      </c>
      <c r="AG976">
        <f>ROUND((AP976),6)</f>
        <v>0</v>
      </c>
      <c r="AH976">
        <f>((EW976*13))</f>
        <v>1.8200000000000003</v>
      </c>
      <c r="AI976">
        <f>((EX976*13))</f>
        <v>0</v>
      </c>
      <c r="AJ976">
        <f>(AS976)</f>
        <v>0</v>
      </c>
      <c r="AK976">
        <v>88.5</v>
      </c>
      <c r="AL976">
        <v>2.0499999999999998</v>
      </c>
      <c r="AM976">
        <v>0</v>
      </c>
      <c r="AN976">
        <v>0</v>
      </c>
      <c r="AO976">
        <v>86.45</v>
      </c>
      <c r="AP976">
        <v>0</v>
      </c>
      <c r="AQ976">
        <v>0.14000000000000001</v>
      </c>
      <c r="AR976">
        <v>0</v>
      </c>
      <c r="AS976">
        <v>0</v>
      </c>
      <c r="AT976">
        <v>70</v>
      </c>
      <c r="AU976">
        <v>10</v>
      </c>
      <c r="AV976">
        <v>1</v>
      </c>
      <c r="AW976">
        <v>1</v>
      </c>
      <c r="AZ976">
        <v>1</v>
      </c>
      <c r="BA976">
        <v>1</v>
      </c>
      <c r="BB976">
        <v>1</v>
      </c>
      <c r="BC976">
        <v>1</v>
      </c>
      <c r="BD976" t="s">
        <v>3</v>
      </c>
      <c r="BE976" t="s">
        <v>3</v>
      </c>
      <c r="BF976" t="s">
        <v>3</v>
      </c>
      <c r="BG976" t="s">
        <v>3</v>
      </c>
      <c r="BH976">
        <v>0</v>
      </c>
      <c r="BI976">
        <v>4</v>
      </c>
      <c r="BJ976" t="s">
        <v>143</v>
      </c>
      <c r="BM976">
        <v>0</v>
      </c>
      <c r="BN976">
        <v>284416172</v>
      </c>
      <c r="BO976" t="s">
        <v>3</v>
      </c>
      <c r="BP976">
        <v>0</v>
      </c>
      <c r="BQ976">
        <v>1</v>
      </c>
      <c r="BR976">
        <v>0</v>
      </c>
      <c r="BS976">
        <v>1</v>
      </c>
      <c r="BT976">
        <v>1</v>
      </c>
      <c r="BU976">
        <v>1</v>
      </c>
      <c r="BV976">
        <v>1</v>
      </c>
      <c r="BW976">
        <v>1</v>
      </c>
      <c r="BX976">
        <v>1</v>
      </c>
      <c r="BY976" t="s">
        <v>3</v>
      </c>
      <c r="BZ976">
        <v>70</v>
      </c>
      <c r="CA976">
        <v>10</v>
      </c>
      <c r="CB976" t="s">
        <v>3</v>
      </c>
      <c r="CE976">
        <v>0</v>
      </c>
      <c r="CF976">
        <v>0</v>
      </c>
      <c r="CG976">
        <v>0</v>
      </c>
      <c r="CM976">
        <v>0</v>
      </c>
      <c r="CN976" t="s">
        <v>3</v>
      </c>
      <c r="CO976">
        <v>0</v>
      </c>
      <c r="CP976">
        <f>(P976+Q976+S976)</f>
        <v>32214</v>
      </c>
      <c r="CQ976">
        <f>(AC976*BC976*AW976)</f>
        <v>26.65</v>
      </c>
      <c r="CR976">
        <f>(((((ET976*13))*BB976-((EU976*13))*BS976)+AE976*BS976)*AV976)</f>
        <v>0</v>
      </c>
      <c r="CS976">
        <f>(AE976*BS976*AV976)</f>
        <v>0</v>
      </c>
      <c r="CT976">
        <f>(AF976*BA976*AV976)</f>
        <v>1123.8499999999999</v>
      </c>
      <c r="CU976">
        <f>AG976</f>
        <v>0</v>
      </c>
      <c r="CV976">
        <f>(AH976*AV976)</f>
        <v>1.8200000000000003</v>
      </c>
      <c r="CW976">
        <f>AI976</f>
        <v>0</v>
      </c>
      <c r="CX976">
        <f>AJ976</f>
        <v>0</v>
      </c>
      <c r="CY976">
        <f>((S976*BZ976)/100)</f>
        <v>22027.46</v>
      </c>
      <c r="CZ976">
        <f>((S976*CA976)/100)</f>
        <v>3146.78</v>
      </c>
      <c r="DC976" t="s">
        <v>3</v>
      </c>
      <c r="DD976" t="s">
        <v>102</v>
      </c>
      <c r="DE976" t="s">
        <v>102</v>
      </c>
      <c r="DF976" t="s">
        <v>102</v>
      </c>
      <c r="DG976" t="s">
        <v>102</v>
      </c>
      <c r="DH976" t="s">
        <v>3</v>
      </c>
      <c r="DI976" t="s">
        <v>102</v>
      </c>
      <c r="DJ976" t="s">
        <v>102</v>
      </c>
      <c r="DK976" t="s">
        <v>3</v>
      </c>
      <c r="DL976" t="s">
        <v>3</v>
      </c>
      <c r="DM976" t="s">
        <v>3</v>
      </c>
      <c r="DN976">
        <v>0</v>
      </c>
      <c r="DO976">
        <v>0</v>
      </c>
      <c r="DP976">
        <v>1</v>
      </c>
      <c r="DQ976">
        <v>1</v>
      </c>
      <c r="DU976">
        <v>1010</v>
      </c>
      <c r="DV976" t="s">
        <v>18</v>
      </c>
      <c r="DW976" t="s">
        <v>18</v>
      </c>
      <c r="DX976">
        <v>1</v>
      </c>
      <c r="DZ976" t="s">
        <v>3</v>
      </c>
      <c r="EA976" t="s">
        <v>3</v>
      </c>
      <c r="EB976" t="s">
        <v>3</v>
      </c>
      <c r="EC976" t="s">
        <v>3</v>
      </c>
      <c r="EE976">
        <v>284416175</v>
      </c>
      <c r="EF976">
        <v>1</v>
      </c>
      <c r="EG976" t="s">
        <v>21</v>
      </c>
      <c r="EH976">
        <v>0</v>
      </c>
      <c r="EI976" t="s">
        <v>3</v>
      </c>
      <c r="EJ976">
        <v>4</v>
      </c>
      <c r="EK976">
        <v>0</v>
      </c>
      <c r="EL976" t="s">
        <v>22</v>
      </c>
      <c r="EM976" t="s">
        <v>23</v>
      </c>
      <c r="EO976" t="s">
        <v>3</v>
      </c>
      <c r="EQ976">
        <v>1441792</v>
      </c>
      <c r="ER976">
        <v>88.5</v>
      </c>
      <c r="ES976">
        <v>2.0499999999999998</v>
      </c>
      <c r="ET976">
        <v>0</v>
      </c>
      <c r="EU976">
        <v>0</v>
      </c>
      <c r="EV976">
        <v>86.45</v>
      </c>
      <c r="EW976">
        <v>0.14000000000000001</v>
      </c>
      <c r="EX976">
        <v>0</v>
      </c>
      <c r="EY976">
        <v>0</v>
      </c>
      <c r="FQ976">
        <v>0</v>
      </c>
      <c r="FR976">
        <v>0</v>
      </c>
      <c r="FS976">
        <v>0</v>
      </c>
      <c r="FX976">
        <v>70</v>
      </c>
      <c r="FY976">
        <v>10</v>
      </c>
      <c r="GA976" t="s">
        <v>3</v>
      </c>
      <c r="GD976">
        <v>0</v>
      </c>
      <c r="GF976">
        <v>1743312572</v>
      </c>
      <c r="GG976">
        <v>2</v>
      </c>
      <c r="GH976">
        <v>1</v>
      </c>
      <c r="GI976">
        <v>-2</v>
      </c>
      <c r="GJ976">
        <v>0</v>
      </c>
      <c r="GK976">
        <f>ROUND(R976*(R12)/100,2)</f>
        <v>0</v>
      </c>
      <c r="GL976">
        <f>ROUND(IF(AND(BH976=3,BI976=3,FS976&lt;&gt;0),P976,0),2)</f>
        <v>0</v>
      </c>
      <c r="GM976">
        <f>ROUND(O976+X976+Y976+GK976,2)+GX976</f>
        <v>57388.24</v>
      </c>
      <c r="GN976">
        <f>IF(OR(BI976=0,BI976=1),GM976-GX976,0)</f>
        <v>0</v>
      </c>
      <c r="GO976">
        <f>IF(BI976=2,GM976-GX976,0)</f>
        <v>0</v>
      </c>
      <c r="GP976">
        <f>IF(BI976=4,GM976-GX976,0)</f>
        <v>57388.24</v>
      </c>
      <c r="GR976">
        <v>0</v>
      </c>
      <c r="GS976">
        <v>0</v>
      </c>
      <c r="GT976">
        <v>0</v>
      </c>
      <c r="GU976" t="s">
        <v>3</v>
      </c>
      <c r="GV976">
        <f>ROUND((GT976),6)</f>
        <v>0</v>
      </c>
      <c r="GW976">
        <v>1</v>
      </c>
      <c r="GX976">
        <f>ROUND(HC976*I976,2)</f>
        <v>0</v>
      </c>
      <c r="HA976">
        <v>0</v>
      </c>
      <c r="HB976">
        <v>0</v>
      </c>
      <c r="HC976">
        <f>GV976*GW976</f>
        <v>0</v>
      </c>
      <c r="HE976" t="s">
        <v>3</v>
      </c>
      <c r="HF976" t="s">
        <v>3</v>
      </c>
      <c r="HM976" t="s">
        <v>3</v>
      </c>
      <c r="HN976" t="s">
        <v>3</v>
      </c>
      <c r="HO976" t="s">
        <v>3</v>
      </c>
      <c r="HP976" t="s">
        <v>3</v>
      </c>
      <c r="HQ976" t="s">
        <v>3</v>
      </c>
      <c r="HS976">
        <v>0</v>
      </c>
      <c r="IK976">
        <v>0</v>
      </c>
    </row>
    <row r="978" spans="1:206" x14ac:dyDescent="0.25">
      <c r="A978" s="2">
        <v>51</v>
      </c>
      <c r="B978" s="2">
        <f>B971</f>
        <v>1</v>
      </c>
      <c r="C978" s="2">
        <f>A971</f>
        <v>5</v>
      </c>
      <c r="D978" s="2">
        <f>ROW(A971)</f>
        <v>971</v>
      </c>
      <c r="E978" s="2"/>
      <c r="F978" s="2" t="str">
        <f>IF(F971&lt;&gt;"",F971,"")</f>
        <v>Новый подраздел</v>
      </c>
      <c r="G978" s="2" t="str">
        <f>IF(G971&lt;&gt;"",G971,"")</f>
        <v>СКУД - Здания</v>
      </c>
      <c r="H978" s="2">
        <v>0</v>
      </c>
      <c r="I978" s="2"/>
      <c r="J978" s="2"/>
      <c r="K978" s="2"/>
      <c r="L978" s="2"/>
      <c r="M978" s="2"/>
      <c r="N978" s="2"/>
      <c r="O978" s="2">
        <f t="shared" ref="O978:T978" si="574">ROUND(AB978,2)</f>
        <v>188287.12</v>
      </c>
      <c r="P978" s="2">
        <f t="shared" si="574"/>
        <v>746.2</v>
      </c>
      <c r="Q978" s="2">
        <f t="shared" si="574"/>
        <v>0</v>
      </c>
      <c r="R978" s="2">
        <f t="shared" si="574"/>
        <v>0</v>
      </c>
      <c r="S978" s="2">
        <f t="shared" si="574"/>
        <v>187540.92</v>
      </c>
      <c r="T978" s="2">
        <f t="shared" si="574"/>
        <v>0</v>
      </c>
      <c r="U978" s="2">
        <f>AH978</f>
        <v>239.12</v>
      </c>
      <c r="V978" s="2">
        <f>AI978</f>
        <v>0</v>
      </c>
      <c r="W978" s="2">
        <f>ROUND(AJ978,2)</f>
        <v>0</v>
      </c>
      <c r="X978" s="2">
        <f>ROUND(AK978,2)</f>
        <v>131278.64000000001</v>
      </c>
      <c r="Y978" s="2">
        <f>ROUND(AL978,2)</f>
        <v>18754.09</v>
      </c>
      <c r="Z978" s="2"/>
      <c r="AA978" s="2"/>
      <c r="AB978" s="2">
        <f>ROUND(SUMIF(AA975:AA976,"=288585831",O975:O976),2)</f>
        <v>188287.12</v>
      </c>
      <c r="AC978" s="2">
        <f>ROUND(SUMIF(AA975:AA976,"=288585831",P975:P976),2)</f>
        <v>746.2</v>
      </c>
      <c r="AD978" s="2">
        <f>ROUND(SUMIF(AA975:AA976,"=288585831",Q975:Q976),2)</f>
        <v>0</v>
      </c>
      <c r="AE978" s="2">
        <f>ROUND(SUMIF(AA975:AA976,"=288585831",R975:R976),2)</f>
        <v>0</v>
      </c>
      <c r="AF978" s="2">
        <f>ROUND(SUMIF(AA975:AA976,"=288585831",S975:S976),2)</f>
        <v>187540.92</v>
      </c>
      <c r="AG978" s="2">
        <f>ROUND(SUMIF(AA975:AA976,"=288585831",T975:T976),2)</f>
        <v>0</v>
      </c>
      <c r="AH978" s="2">
        <f>SUMIF(AA975:AA976,"=288585831",U975:U976)</f>
        <v>239.12</v>
      </c>
      <c r="AI978" s="2">
        <f>SUMIF(AA975:AA976,"=288585831",V975:V976)</f>
        <v>0</v>
      </c>
      <c r="AJ978" s="2">
        <f>ROUND(SUMIF(AA975:AA976,"=288585831",W975:W976),2)</f>
        <v>0</v>
      </c>
      <c r="AK978" s="2">
        <f>ROUND(SUMIF(AA975:AA976,"=288585831",X975:X976),2)</f>
        <v>131278.64000000001</v>
      </c>
      <c r="AL978" s="2">
        <f>ROUND(SUMIF(AA975:AA976,"=288585831",Y975:Y976),2)</f>
        <v>18754.09</v>
      </c>
      <c r="AM978" s="2"/>
      <c r="AN978" s="2"/>
      <c r="AO978" s="2">
        <f t="shared" ref="AO978:BD978" si="575">ROUND(BX978,2)</f>
        <v>0</v>
      </c>
      <c r="AP978" s="2">
        <f t="shared" si="575"/>
        <v>0</v>
      </c>
      <c r="AQ978" s="2">
        <f t="shared" si="575"/>
        <v>0</v>
      </c>
      <c r="AR978" s="2">
        <f t="shared" si="575"/>
        <v>338319.85</v>
      </c>
      <c r="AS978" s="2">
        <f t="shared" si="575"/>
        <v>0</v>
      </c>
      <c r="AT978" s="2">
        <f t="shared" si="575"/>
        <v>0</v>
      </c>
      <c r="AU978" s="2">
        <f t="shared" si="575"/>
        <v>338319.85</v>
      </c>
      <c r="AV978" s="2">
        <f t="shared" si="575"/>
        <v>746.2</v>
      </c>
      <c r="AW978" s="2">
        <f t="shared" si="575"/>
        <v>746.2</v>
      </c>
      <c r="AX978" s="2">
        <f t="shared" si="575"/>
        <v>0</v>
      </c>
      <c r="AY978" s="2">
        <f t="shared" si="575"/>
        <v>746.2</v>
      </c>
      <c r="AZ978" s="2">
        <f t="shared" si="575"/>
        <v>0</v>
      </c>
      <c r="BA978" s="2">
        <f t="shared" si="575"/>
        <v>0</v>
      </c>
      <c r="BB978" s="2">
        <f t="shared" si="575"/>
        <v>0</v>
      </c>
      <c r="BC978" s="2">
        <f t="shared" si="575"/>
        <v>0</v>
      </c>
      <c r="BD978" s="2">
        <f t="shared" si="575"/>
        <v>0</v>
      </c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>
        <f>ROUND(SUMIF(AA975:AA976,"=288585831",FQ975:FQ976),2)</f>
        <v>0</v>
      </c>
      <c r="BY978" s="2">
        <f>ROUND(SUMIF(AA975:AA976,"=288585831",FR975:FR976),2)</f>
        <v>0</v>
      </c>
      <c r="BZ978" s="2">
        <f>ROUND(SUMIF(AA975:AA976,"=288585831",GL975:GL976),2)</f>
        <v>0</v>
      </c>
      <c r="CA978" s="2">
        <f>ROUND(SUMIF(AA975:AA976,"=288585831",GM975:GM976),2)</f>
        <v>338319.85</v>
      </c>
      <c r="CB978" s="2">
        <f>ROUND(SUMIF(AA975:AA976,"=288585831",GN975:GN976),2)</f>
        <v>0</v>
      </c>
      <c r="CC978" s="2">
        <f>ROUND(SUMIF(AA975:AA976,"=288585831",GO975:GO976),2)</f>
        <v>0</v>
      </c>
      <c r="CD978" s="2">
        <f>ROUND(SUMIF(AA975:AA976,"=288585831",GP975:GP976),2)</f>
        <v>338319.85</v>
      </c>
      <c r="CE978" s="2">
        <f>AC978-BX978</f>
        <v>746.2</v>
      </c>
      <c r="CF978" s="2">
        <f>AC978-BY978</f>
        <v>746.2</v>
      </c>
      <c r="CG978" s="2">
        <f>BX978-BZ978</f>
        <v>0</v>
      </c>
      <c r="CH978" s="2">
        <f>AC978-BX978-BY978+BZ978</f>
        <v>746.2</v>
      </c>
      <c r="CI978" s="2">
        <f>BY978-BZ978</f>
        <v>0</v>
      </c>
      <c r="CJ978" s="2">
        <f>ROUND(SUMIF(AA975:AA976,"=288585831",GX975:GX976),2)</f>
        <v>0</v>
      </c>
      <c r="CK978" s="2">
        <f>ROUND(SUMIF(AA975:AA976,"=288585831",GY975:GY976),2)</f>
        <v>0</v>
      </c>
      <c r="CL978" s="2">
        <f>ROUND(SUMIF(AA975:AA976,"=288585831",GZ975:GZ976),2)</f>
        <v>0</v>
      </c>
      <c r="CM978" s="2">
        <f>ROUND(SUMIF(AA975:AA976,"=288585831",HD975:HD976),2)</f>
        <v>0</v>
      </c>
      <c r="CN978" s="2"/>
      <c r="CO978" s="2"/>
      <c r="CP978" s="2"/>
      <c r="CQ978" s="2"/>
      <c r="CR978" s="2"/>
      <c r="CS978" s="2"/>
      <c r="CT978" s="2"/>
      <c r="CU978" s="2"/>
      <c r="CV978" s="2"/>
      <c r="CW978" s="2"/>
      <c r="CX978" s="2"/>
      <c r="CY978" s="2"/>
      <c r="CZ978" s="2"/>
      <c r="DA978" s="2"/>
      <c r="DB978" s="2"/>
      <c r="DC978" s="2"/>
      <c r="DD978" s="2"/>
      <c r="DE978" s="2"/>
      <c r="DF978" s="2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>
        <v>0</v>
      </c>
    </row>
    <row r="980" spans="1:206" x14ac:dyDescent="0.25">
      <c r="A980" s="4">
        <v>50</v>
      </c>
      <c r="B980" s="4">
        <v>0</v>
      </c>
      <c r="C980" s="4">
        <v>0</v>
      </c>
      <c r="D980" s="4">
        <v>1</v>
      </c>
      <c r="E980" s="4">
        <v>201</v>
      </c>
      <c r="F980" s="4">
        <f>ROUND(Source!O978,O980)</f>
        <v>188287.12</v>
      </c>
      <c r="G980" s="4" t="s">
        <v>24</v>
      </c>
      <c r="H980" s="4" t="s">
        <v>25</v>
      </c>
      <c r="I980" s="4"/>
      <c r="J980" s="4"/>
      <c r="K980" s="4">
        <v>201</v>
      </c>
      <c r="L980" s="4">
        <v>1</v>
      </c>
      <c r="M980" s="4">
        <v>3</v>
      </c>
      <c r="N980" s="4" t="s">
        <v>3</v>
      </c>
      <c r="O980" s="4">
        <v>2</v>
      </c>
      <c r="P980" s="4"/>
      <c r="Q980" s="4"/>
      <c r="R980" s="4"/>
      <c r="S980" s="4"/>
      <c r="T980" s="4"/>
      <c r="U980" s="4"/>
      <c r="V980" s="4"/>
      <c r="W980" s="4">
        <v>188287.12</v>
      </c>
      <c r="X980" s="4">
        <v>1</v>
      </c>
      <c r="Y980" s="4">
        <v>188287.12</v>
      </c>
      <c r="Z980" s="4"/>
      <c r="AA980" s="4"/>
      <c r="AB980" s="4"/>
    </row>
    <row r="981" spans="1:206" x14ac:dyDescent="0.25">
      <c r="A981" s="4">
        <v>50</v>
      </c>
      <c r="B981" s="4">
        <v>0</v>
      </c>
      <c r="C981" s="4">
        <v>0</v>
      </c>
      <c r="D981" s="4">
        <v>1</v>
      </c>
      <c r="E981" s="4">
        <v>202</v>
      </c>
      <c r="F981" s="4">
        <f>ROUND(Source!P978,O981)</f>
        <v>746.2</v>
      </c>
      <c r="G981" s="4" t="s">
        <v>26</v>
      </c>
      <c r="H981" s="4" t="s">
        <v>27</v>
      </c>
      <c r="I981" s="4"/>
      <c r="J981" s="4"/>
      <c r="K981" s="4">
        <v>202</v>
      </c>
      <c r="L981" s="4">
        <v>2</v>
      </c>
      <c r="M981" s="4">
        <v>3</v>
      </c>
      <c r="N981" s="4" t="s">
        <v>3</v>
      </c>
      <c r="O981" s="4">
        <v>2</v>
      </c>
      <c r="P981" s="4"/>
      <c r="Q981" s="4"/>
      <c r="R981" s="4"/>
      <c r="S981" s="4"/>
      <c r="T981" s="4"/>
      <c r="U981" s="4"/>
      <c r="V981" s="4"/>
      <c r="W981" s="4">
        <v>746.2</v>
      </c>
      <c r="X981" s="4">
        <v>1</v>
      </c>
      <c r="Y981" s="4">
        <v>746.2</v>
      </c>
      <c r="Z981" s="4"/>
      <c r="AA981" s="4"/>
      <c r="AB981" s="4"/>
    </row>
    <row r="982" spans="1:206" x14ac:dyDescent="0.25">
      <c r="A982" s="4">
        <v>50</v>
      </c>
      <c r="B982" s="4">
        <v>0</v>
      </c>
      <c r="C982" s="4">
        <v>0</v>
      </c>
      <c r="D982" s="4">
        <v>1</v>
      </c>
      <c r="E982" s="4">
        <v>222</v>
      </c>
      <c r="F982" s="4">
        <f>ROUND(Source!AO978,O982)</f>
        <v>0</v>
      </c>
      <c r="G982" s="4" t="s">
        <v>28</v>
      </c>
      <c r="H982" s="4" t="s">
        <v>29</v>
      </c>
      <c r="I982" s="4"/>
      <c r="J982" s="4"/>
      <c r="K982" s="4">
        <v>222</v>
      </c>
      <c r="L982" s="4">
        <v>3</v>
      </c>
      <c r="M982" s="4">
        <v>3</v>
      </c>
      <c r="N982" s="4" t="s">
        <v>3</v>
      </c>
      <c r="O982" s="4">
        <v>2</v>
      </c>
      <c r="P982" s="4"/>
      <c r="Q982" s="4"/>
      <c r="R982" s="4"/>
      <c r="S982" s="4"/>
      <c r="T982" s="4"/>
      <c r="U982" s="4"/>
      <c r="V982" s="4"/>
      <c r="W982" s="4">
        <v>0</v>
      </c>
      <c r="X982" s="4">
        <v>1</v>
      </c>
      <c r="Y982" s="4">
        <v>0</v>
      </c>
      <c r="Z982" s="4"/>
      <c r="AA982" s="4"/>
      <c r="AB982" s="4"/>
    </row>
    <row r="983" spans="1:206" x14ac:dyDescent="0.25">
      <c r="A983" s="4">
        <v>50</v>
      </c>
      <c r="B983" s="4">
        <v>0</v>
      </c>
      <c r="C983" s="4">
        <v>0</v>
      </c>
      <c r="D983" s="4">
        <v>1</v>
      </c>
      <c r="E983" s="4">
        <v>225</v>
      </c>
      <c r="F983" s="4">
        <f>ROUND(Source!AV978,O983)</f>
        <v>746.2</v>
      </c>
      <c r="G983" s="4" t="s">
        <v>30</v>
      </c>
      <c r="H983" s="4" t="s">
        <v>31</v>
      </c>
      <c r="I983" s="4"/>
      <c r="J983" s="4"/>
      <c r="K983" s="4">
        <v>225</v>
      </c>
      <c r="L983" s="4">
        <v>4</v>
      </c>
      <c r="M983" s="4">
        <v>3</v>
      </c>
      <c r="N983" s="4" t="s">
        <v>3</v>
      </c>
      <c r="O983" s="4">
        <v>2</v>
      </c>
      <c r="P983" s="4"/>
      <c r="Q983" s="4"/>
      <c r="R983" s="4"/>
      <c r="S983" s="4"/>
      <c r="T983" s="4"/>
      <c r="U983" s="4"/>
      <c r="V983" s="4"/>
      <c r="W983" s="4">
        <v>746.2</v>
      </c>
      <c r="X983" s="4">
        <v>1</v>
      </c>
      <c r="Y983" s="4">
        <v>746.2</v>
      </c>
      <c r="Z983" s="4"/>
      <c r="AA983" s="4"/>
      <c r="AB983" s="4"/>
    </row>
    <row r="984" spans="1:206" x14ac:dyDescent="0.25">
      <c r="A984" s="4">
        <v>50</v>
      </c>
      <c r="B984" s="4">
        <v>0</v>
      </c>
      <c r="C984" s="4">
        <v>0</v>
      </c>
      <c r="D984" s="4">
        <v>1</v>
      </c>
      <c r="E984" s="4">
        <v>226</v>
      </c>
      <c r="F984" s="4">
        <f>ROUND(Source!AW978,O984)</f>
        <v>746.2</v>
      </c>
      <c r="G984" s="4" t="s">
        <v>32</v>
      </c>
      <c r="H984" s="4" t="s">
        <v>33</v>
      </c>
      <c r="I984" s="4"/>
      <c r="J984" s="4"/>
      <c r="K984" s="4">
        <v>226</v>
      </c>
      <c r="L984" s="4">
        <v>5</v>
      </c>
      <c r="M984" s="4">
        <v>3</v>
      </c>
      <c r="N984" s="4" t="s">
        <v>3</v>
      </c>
      <c r="O984" s="4">
        <v>2</v>
      </c>
      <c r="P984" s="4"/>
      <c r="Q984" s="4"/>
      <c r="R984" s="4"/>
      <c r="S984" s="4"/>
      <c r="T984" s="4"/>
      <c r="U984" s="4"/>
      <c r="V984" s="4"/>
      <c r="W984" s="4">
        <v>746.2</v>
      </c>
      <c r="X984" s="4">
        <v>1</v>
      </c>
      <c r="Y984" s="4">
        <v>746.2</v>
      </c>
      <c r="Z984" s="4"/>
      <c r="AA984" s="4"/>
      <c r="AB984" s="4"/>
    </row>
    <row r="985" spans="1:206" x14ac:dyDescent="0.25">
      <c r="A985" s="4">
        <v>50</v>
      </c>
      <c r="B985" s="4">
        <v>0</v>
      </c>
      <c r="C985" s="4">
        <v>0</v>
      </c>
      <c r="D985" s="4">
        <v>1</v>
      </c>
      <c r="E985" s="4">
        <v>227</v>
      </c>
      <c r="F985" s="4">
        <f>ROUND(Source!AX978,O985)</f>
        <v>0</v>
      </c>
      <c r="G985" s="4" t="s">
        <v>34</v>
      </c>
      <c r="H985" s="4" t="s">
        <v>35</v>
      </c>
      <c r="I985" s="4"/>
      <c r="J985" s="4"/>
      <c r="K985" s="4">
        <v>227</v>
      </c>
      <c r="L985" s="4">
        <v>6</v>
      </c>
      <c r="M985" s="4">
        <v>3</v>
      </c>
      <c r="N985" s="4" t="s">
        <v>3</v>
      </c>
      <c r="O985" s="4">
        <v>2</v>
      </c>
      <c r="P985" s="4"/>
      <c r="Q985" s="4"/>
      <c r="R985" s="4"/>
      <c r="S985" s="4"/>
      <c r="T985" s="4"/>
      <c r="U985" s="4"/>
      <c r="V985" s="4"/>
      <c r="W985" s="4">
        <v>0</v>
      </c>
      <c r="X985" s="4">
        <v>1</v>
      </c>
      <c r="Y985" s="4">
        <v>0</v>
      </c>
      <c r="Z985" s="4"/>
      <c r="AA985" s="4"/>
      <c r="AB985" s="4"/>
    </row>
    <row r="986" spans="1:206" x14ac:dyDescent="0.25">
      <c r="A986" s="4">
        <v>50</v>
      </c>
      <c r="B986" s="4">
        <v>0</v>
      </c>
      <c r="C986" s="4">
        <v>0</v>
      </c>
      <c r="D986" s="4">
        <v>1</v>
      </c>
      <c r="E986" s="4">
        <v>228</v>
      </c>
      <c r="F986" s="4">
        <f>ROUND(Source!AY978,O986)</f>
        <v>746.2</v>
      </c>
      <c r="G986" s="4" t="s">
        <v>36</v>
      </c>
      <c r="H986" s="4" t="s">
        <v>37</v>
      </c>
      <c r="I986" s="4"/>
      <c r="J986" s="4"/>
      <c r="K986" s="4">
        <v>228</v>
      </c>
      <c r="L986" s="4">
        <v>7</v>
      </c>
      <c r="M986" s="4">
        <v>3</v>
      </c>
      <c r="N986" s="4" t="s">
        <v>3</v>
      </c>
      <c r="O986" s="4">
        <v>2</v>
      </c>
      <c r="P986" s="4"/>
      <c r="Q986" s="4"/>
      <c r="R986" s="4"/>
      <c r="S986" s="4"/>
      <c r="T986" s="4"/>
      <c r="U986" s="4"/>
      <c r="V986" s="4"/>
      <c r="W986" s="4">
        <v>746.2</v>
      </c>
      <c r="X986" s="4">
        <v>1</v>
      </c>
      <c r="Y986" s="4">
        <v>746.2</v>
      </c>
      <c r="Z986" s="4"/>
      <c r="AA986" s="4"/>
      <c r="AB986" s="4"/>
    </row>
    <row r="987" spans="1:206" x14ac:dyDescent="0.25">
      <c r="A987" s="4">
        <v>50</v>
      </c>
      <c r="B987" s="4">
        <v>0</v>
      </c>
      <c r="C987" s="4">
        <v>0</v>
      </c>
      <c r="D987" s="4">
        <v>1</v>
      </c>
      <c r="E987" s="4">
        <v>216</v>
      </c>
      <c r="F987" s="4">
        <f>ROUND(Source!AP978,O987)</f>
        <v>0</v>
      </c>
      <c r="G987" s="4" t="s">
        <v>38</v>
      </c>
      <c r="H987" s="4" t="s">
        <v>39</v>
      </c>
      <c r="I987" s="4"/>
      <c r="J987" s="4"/>
      <c r="K987" s="4">
        <v>216</v>
      </c>
      <c r="L987" s="4">
        <v>8</v>
      </c>
      <c r="M987" s="4">
        <v>3</v>
      </c>
      <c r="N987" s="4" t="s">
        <v>3</v>
      </c>
      <c r="O987" s="4">
        <v>2</v>
      </c>
      <c r="P987" s="4"/>
      <c r="Q987" s="4"/>
      <c r="R987" s="4"/>
      <c r="S987" s="4"/>
      <c r="T987" s="4"/>
      <c r="U987" s="4"/>
      <c r="V987" s="4"/>
      <c r="W987" s="4">
        <v>0</v>
      </c>
      <c r="X987" s="4">
        <v>1</v>
      </c>
      <c r="Y987" s="4">
        <v>0</v>
      </c>
      <c r="Z987" s="4"/>
      <c r="AA987" s="4"/>
      <c r="AB987" s="4"/>
    </row>
    <row r="988" spans="1:206" x14ac:dyDescent="0.25">
      <c r="A988" s="4">
        <v>50</v>
      </c>
      <c r="B988" s="4">
        <v>0</v>
      </c>
      <c r="C988" s="4">
        <v>0</v>
      </c>
      <c r="D988" s="4">
        <v>1</v>
      </c>
      <c r="E988" s="4">
        <v>223</v>
      </c>
      <c r="F988" s="4">
        <f>ROUND(Source!AQ978,O988)</f>
        <v>0</v>
      </c>
      <c r="G988" s="4" t="s">
        <v>40</v>
      </c>
      <c r="H988" s="4" t="s">
        <v>41</v>
      </c>
      <c r="I988" s="4"/>
      <c r="J988" s="4"/>
      <c r="K988" s="4">
        <v>223</v>
      </c>
      <c r="L988" s="4">
        <v>9</v>
      </c>
      <c r="M988" s="4">
        <v>3</v>
      </c>
      <c r="N988" s="4" t="s">
        <v>3</v>
      </c>
      <c r="O988" s="4">
        <v>2</v>
      </c>
      <c r="P988" s="4"/>
      <c r="Q988" s="4"/>
      <c r="R988" s="4"/>
      <c r="S988" s="4"/>
      <c r="T988" s="4"/>
      <c r="U988" s="4"/>
      <c r="V988" s="4"/>
      <c r="W988" s="4">
        <v>0</v>
      </c>
      <c r="X988" s="4">
        <v>1</v>
      </c>
      <c r="Y988" s="4">
        <v>0</v>
      </c>
      <c r="Z988" s="4"/>
      <c r="AA988" s="4"/>
      <c r="AB988" s="4"/>
    </row>
    <row r="989" spans="1:206" x14ac:dyDescent="0.25">
      <c r="A989" s="4">
        <v>50</v>
      </c>
      <c r="B989" s="4">
        <v>0</v>
      </c>
      <c r="C989" s="4">
        <v>0</v>
      </c>
      <c r="D989" s="4">
        <v>1</v>
      </c>
      <c r="E989" s="4">
        <v>229</v>
      </c>
      <c r="F989" s="4">
        <f>ROUND(Source!AZ978,O989)</f>
        <v>0</v>
      </c>
      <c r="G989" s="4" t="s">
        <v>42</v>
      </c>
      <c r="H989" s="4" t="s">
        <v>43</v>
      </c>
      <c r="I989" s="4"/>
      <c r="J989" s="4"/>
      <c r="K989" s="4">
        <v>229</v>
      </c>
      <c r="L989" s="4">
        <v>10</v>
      </c>
      <c r="M989" s="4">
        <v>3</v>
      </c>
      <c r="N989" s="4" t="s">
        <v>3</v>
      </c>
      <c r="O989" s="4">
        <v>2</v>
      </c>
      <c r="P989" s="4"/>
      <c r="Q989" s="4"/>
      <c r="R989" s="4"/>
      <c r="S989" s="4"/>
      <c r="T989" s="4"/>
      <c r="U989" s="4"/>
      <c r="V989" s="4"/>
      <c r="W989" s="4">
        <v>0</v>
      </c>
      <c r="X989" s="4">
        <v>1</v>
      </c>
      <c r="Y989" s="4">
        <v>0</v>
      </c>
      <c r="Z989" s="4"/>
      <c r="AA989" s="4"/>
      <c r="AB989" s="4"/>
    </row>
    <row r="990" spans="1:206" x14ac:dyDescent="0.25">
      <c r="A990" s="4">
        <v>50</v>
      </c>
      <c r="B990" s="4">
        <v>0</v>
      </c>
      <c r="C990" s="4">
        <v>0</v>
      </c>
      <c r="D990" s="4">
        <v>1</v>
      </c>
      <c r="E990" s="4">
        <v>203</v>
      </c>
      <c r="F990" s="4">
        <f>ROUND(Source!Q978,O990)</f>
        <v>0</v>
      </c>
      <c r="G990" s="4" t="s">
        <v>44</v>
      </c>
      <c r="H990" s="4" t="s">
        <v>45</v>
      </c>
      <c r="I990" s="4"/>
      <c r="J990" s="4"/>
      <c r="K990" s="4">
        <v>203</v>
      </c>
      <c r="L990" s="4">
        <v>11</v>
      </c>
      <c r="M990" s="4">
        <v>3</v>
      </c>
      <c r="N990" s="4" t="s">
        <v>3</v>
      </c>
      <c r="O990" s="4">
        <v>2</v>
      </c>
      <c r="P990" s="4"/>
      <c r="Q990" s="4"/>
      <c r="R990" s="4"/>
      <c r="S990" s="4"/>
      <c r="T990" s="4"/>
      <c r="U990" s="4"/>
      <c r="V990" s="4"/>
      <c r="W990" s="4">
        <v>0</v>
      </c>
      <c r="X990" s="4">
        <v>1</v>
      </c>
      <c r="Y990" s="4">
        <v>0</v>
      </c>
      <c r="Z990" s="4"/>
      <c r="AA990" s="4"/>
      <c r="AB990" s="4"/>
    </row>
    <row r="991" spans="1:206" x14ac:dyDescent="0.25">
      <c r="A991" s="4">
        <v>50</v>
      </c>
      <c r="B991" s="4">
        <v>0</v>
      </c>
      <c r="C991" s="4">
        <v>0</v>
      </c>
      <c r="D991" s="4">
        <v>1</v>
      </c>
      <c r="E991" s="4">
        <v>231</v>
      </c>
      <c r="F991" s="4">
        <f>ROUND(Source!BB978,O991)</f>
        <v>0</v>
      </c>
      <c r="G991" s="4" t="s">
        <v>46</v>
      </c>
      <c r="H991" s="4" t="s">
        <v>47</v>
      </c>
      <c r="I991" s="4"/>
      <c r="J991" s="4"/>
      <c r="K991" s="4">
        <v>231</v>
      </c>
      <c r="L991" s="4">
        <v>12</v>
      </c>
      <c r="M991" s="4">
        <v>3</v>
      </c>
      <c r="N991" s="4" t="s">
        <v>3</v>
      </c>
      <c r="O991" s="4">
        <v>2</v>
      </c>
      <c r="P991" s="4"/>
      <c r="Q991" s="4"/>
      <c r="R991" s="4"/>
      <c r="S991" s="4"/>
      <c r="T991" s="4"/>
      <c r="U991" s="4"/>
      <c r="V991" s="4"/>
      <c r="W991" s="4">
        <v>0</v>
      </c>
      <c r="X991" s="4">
        <v>1</v>
      </c>
      <c r="Y991" s="4">
        <v>0</v>
      </c>
      <c r="Z991" s="4"/>
      <c r="AA991" s="4"/>
      <c r="AB991" s="4"/>
    </row>
    <row r="992" spans="1:206" x14ac:dyDescent="0.25">
      <c r="A992" s="4">
        <v>50</v>
      </c>
      <c r="B992" s="4">
        <v>0</v>
      </c>
      <c r="C992" s="4">
        <v>0</v>
      </c>
      <c r="D992" s="4">
        <v>1</v>
      </c>
      <c r="E992" s="4">
        <v>204</v>
      </c>
      <c r="F992" s="4">
        <f>ROUND(Source!R978,O992)</f>
        <v>0</v>
      </c>
      <c r="G992" s="4" t="s">
        <v>48</v>
      </c>
      <c r="H992" s="4" t="s">
        <v>49</v>
      </c>
      <c r="I992" s="4"/>
      <c r="J992" s="4"/>
      <c r="K992" s="4">
        <v>204</v>
      </c>
      <c r="L992" s="4">
        <v>13</v>
      </c>
      <c r="M992" s="4">
        <v>3</v>
      </c>
      <c r="N992" s="4" t="s">
        <v>3</v>
      </c>
      <c r="O992" s="4">
        <v>2</v>
      </c>
      <c r="P992" s="4"/>
      <c r="Q992" s="4"/>
      <c r="R992" s="4"/>
      <c r="S992" s="4"/>
      <c r="T992" s="4"/>
      <c r="U992" s="4"/>
      <c r="V992" s="4"/>
      <c r="W992" s="4">
        <v>0</v>
      </c>
      <c r="X992" s="4">
        <v>1</v>
      </c>
      <c r="Y992" s="4">
        <v>0</v>
      </c>
      <c r="Z992" s="4"/>
      <c r="AA992" s="4"/>
      <c r="AB992" s="4"/>
    </row>
    <row r="993" spans="1:88" x14ac:dyDescent="0.25">
      <c r="A993" s="4">
        <v>50</v>
      </c>
      <c r="B993" s="4">
        <v>0</v>
      </c>
      <c r="C993" s="4">
        <v>0</v>
      </c>
      <c r="D993" s="4">
        <v>1</v>
      </c>
      <c r="E993" s="4">
        <v>205</v>
      </c>
      <c r="F993" s="4">
        <f>ROUND(Source!S978,O993)</f>
        <v>187540.92</v>
      </c>
      <c r="G993" s="4" t="s">
        <v>50</v>
      </c>
      <c r="H993" s="4" t="s">
        <v>51</v>
      </c>
      <c r="I993" s="4"/>
      <c r="J993" s="4"/>
      <c r="K993" s="4">
        <v>205</v>
      </c>
      <c r="L993" s="4">
        <v>14</v>
      </c>
      <c r="M993" s="4">
        <v>3</v>
      </c>
      <c r="N993" s="4" t="s">
        <v>3</v>
      </c>
      <c r="O993" s="4">
        <v>2</v>
      </c>
      <c r="P993" s="4"/>
      <c r="Q993" s="4"/>
      <c r="R993" s="4"/>
      <c r="S993" s="4"/>
      <c r="T993" s="4"/>
      <c r="U993" s="4"/>
      <c r="V993" s="4"/>
      <c r="W993" s="4">
        <v>187540.92</v>
      </c>
      <c r="X993" s="4">
        <v>1</v>
      </c>
      <c r="Y993" s="4">
        <v>187540.92</v>
      </c>
      <c r="Z993" s="4"/>
      <c r="AA993" s="4"/>
      <c r="AB993" s="4"/>
    </row>
    <row r="994" spans="1:88" x14ac:dyDescent="0.25">
      <c r="A994" s="4">
        <v>50</v>
      </c>
      <c r="B994" s="4">
        <v>0</v>
      </c>
      <c r="C994" s="4">
        <v>0</v>
      </c>
      <c r="D994" s="4">
        <v>1</v>
      </c>
      <c r="E994" s="4">
        <v>232</v>
      </c>
      <c r="F994" s="4">
        <f>ROUND(Source!BC978,O994)</f>
        <v>0</v>
      </c>
      <c r="G994" s="4" t="s">
        <v>52</v>
      </c>
      <c r="H994" s="4" t="s">
        <v>53</v>
      </c>
      <c r="I994" s="4"/>
      <c r="J994" s="4"/>
      <c r="K994" s="4">
        <v>232</v>
      </c>
      <c r="L994" s="4">
        <v>15</v>
      </c>
      <c r="M994" s="4">
        <v>3</v>
      </c>
      <c r="N994" s="4" t="s">
        <v>3</v>
      </c>
      <c r="O994" s="4">
        <v>2</v>
      </c>
      <c r="P994" s="4"/>
      <c r="Q994" s="4"/>
      <c r="R994" s="4"/>
      <c r="S994" s="4"/>
      <c r="T994" s="4"/>
      <c r="U994" s="4"/>
      <c r="V994" s="4"/>
      <c r="W994" s="4">
        <v>0</v>
      </c>
      <c r="X994" s="4">
        <v>1</v>
      </c>
      <c r="Y994" s="4">
        <v>0</v>
      </c>
      <c r="Z994" s="4"/>
      <c r="AA994" s="4"/>
      <c r="AB994" s="4"/>
    </row>
    <row r="995" spans="1:88" x14ac:dyDescent="0.25">
      <c r="A995" s="4">
        <v>50</v>
      </c>
      <c r="B995" s="4">
        <v>0</v>
      </c>
      <c r="C995" s="4">
        <v>0</v>
      </c>
      <c r="D995" s="4">
        <v>1</v>
      </c>
      <c r="E995" s="4">
        <v>214</v>
      </c>
      <c r="F995" s="4">
        <f>ROUND(Source!AS978,O995)</f>
        <v>0</v>
      </c>
      <c r="G995" s="4" t="s">
        <v>54</v>
      </c>
      <c r="H995" s="4" t="s">
        <v>55</v>
      </c>
      <c r="I995" s="4"/>
      <c r="J995" s="4"/>
      <c r="K995" s="4">
        <v>214</v>
      </c>
      <c r="L995" s="4">
        <v>16</v>
      </c>
      <c r="M995" s="4">
        <v>3</v>
      </c>
      <c r="N995" s="4" t="s">
        <v>3</v>
      </c>
      <c r="O995" s="4">
        <v>2</v>
      </c>
      <c r="P995" s="4"/>
      <c r="Q995" s="4"/>
      <c r="R995" s="4"/>
      <c r="S995" s="4"/>
      <c r="T995" s="4"/>
      <c r="U995" s="4"/>
      <c r="V995" s="4"/>
      <c r="W995" s="4">
        <v>0</v>
      </c>
      <c r="X995" s="4">
        <v>1</v>
      </c>
      <c r="Y995" s="4">
        <v>0</v>
      </c>
      <c r="Z995" s="4"/>
      <c r="AA995" s="4"/>
      <c r="AB995" s="4"/>
    </row>
    <row r="996" spans="1:88" x14ac:dyDescent="0.25">
      <c r="A996" s="4">
        <v>50</v>
      </c>
      <c r="B996" s="4">
        <v>0</v>
      </c>
      <c r="C996" s="4">
        <v>0</v>
      </c>
      <c r="D996" s="4">
        <v>1</v>
      </c>
      <c r="E996" s="4">
        <v>215</v>
      </c>
      <c r="F996" s="4">
        <f>ROUND(Source!AT978,O996)</f>
        <v>0</v>
      </c>
      <c r="G996" s="4" t="s">
        <v>56</v>
      </c>
      <c r="H996" s="4" t="s">
        <v>57</v>
      </c>
      <c r="I996" s="4"/>
      <c r="J996" s="4"/>
      <c r="K996" s="4">
        <v>215</v>
      </c>
      <c r="L996" s="4">
        <v>17</v>
      </c>
      <c r="M996" s="4">
        <v>3</v>
      </c>
      <c r="N996" s="4" t="s">
        <v>3</v>
      </c>
      <c r="O996" s="4">
        <v>2</v>
      </c>
      <c r="P996" s="4"/>
      <c r="Q996" s="4"/>
      <c r="R996" s="4"/>
      <c r="S996" s="4"/>
      <c r="T996" s="4"/>
      <c r="U996" s="4"/>
      <c r="V996" s="4"/>
      <c r="W996" s="4">
        <v>0</v>
      </c>
      <c r="X996" s="4">
        <v>1</v>
      </c>
      <c r="Y996" s="4">
        <v>0</v>
      </c>
      <c r="Z996" s="4"/>
      <c r="AA996" s="4"/>
      <c r="AB996" s="4"/>
    </row>
    <row r="997" spans="1:88" x14ac:dyDescent="0.25">
      <c r="A997" s="4">
        <v>50</v>
      </c>
      <c r="B997" s="4">
        <v>0</v>
      </c>
      <c r="C997" s="4">
        <v>0</v>
      </c>
      <c r="D997" s="4">
        <v>1</v>
      </c>
      <c r="E997" s="4">
        <v>217</v>
      </c>
      <c r="F997" s="4">
        <f>ROUND(Source!AU978,O997)</f>
        <v>338319.85</v>
      </c>
      <c r="G997" s="4" t="s">
        <v>58</v>
      </c>
      <c r="H997" s="4" t="s">
        <v>59</v>
      </c>
      <c r="I997" s="4"/>
      <c r="J997" s="4"/>
      <c r="K997" s="4">
        <v>217</v>
      </c>
      <c r="L997" s="4">
        <v>18</v>
      </c>
      <c r="M997" s="4">
        <v>3</v>
      </c>
      <c r="N997" s="4" t="s">
        <v>3</v>
      </c>
      <c r="O997" s="4">
        <v>2</v>
      </c>
      <c r="P997" s="4"/>
      <c r="Q997" s="4"/>
      <c r="R997" s="4"/>
      <c r="S997" s="4"/>
      <c r="T997" s="4"/>
      <c r="U997" s="4"/>
      <c r="V997" s="4"/>
      <c r="W997" s="4">
        <v>338319.85</v>
      </c>
      <c r="X997" s="4">
        <v>1</v>
      </c>
      <c r="Y997" s="4">
        <v>338319.85</v>
      </c>
      <c r="Z997" s="4"/>
      <c r="AA997" s="4"/>
      <c r="AB997" s="4"/>
    </row>
    <row r="998" spans="1:88" x14ac:dyDescent="0.25">
      <c r="A998" s="4">
        <v>50</v>
      </c>
      <c r="B998" s="4">
        <v>0</v>
      </c>
      <c r="C998" s="4">
        <v>0</v>
      </c>
      <c r="D998" s="4">
        <v>1</v>
      </c>
      <c r="E998" s="4">
        <v>230</v>
      </c>
      <c r="F998" s="4">
        <f>ROUND(Source!BA978,O998)</f>
        <v>0</v>
      </c>
      <c r="G998" s="4" t="s">
        <v>60</v>
      </c>
      <c r="H998" s="4" t="s">
        <v>61</v>
      </c>
      <c r="I998" s="4"/>
      <c r="J998" s="4"/>
      <c r="K998" s="4">
        <v>230</v>
      </c>
      <c r="L998" s="4">
        <v>19</v>
      </c>
      <c r="M998" s="4">
        <v>3</v>
      </c>
      <c r="N998" s="4" t="s">
        <v>3</v>
      </c>
      <c r="O998" s="4">
        <v>2</v>
      </c>
      <c r="P998" s="4"/>
      <c r="Q998" s="4"/>
      <c r="R998" s="4"/>
      <c r="S998" s="4"/>
      <c r="T998" s="4"/>
      <c r="U998" s="4"/>
      <c r="V998" s="4"/>
      <c r="W998" s="4">
        <v>0</v>
      </c>
      <c r="X998" s="4">
        <v>1</v>
      </c>
      <c r="Y998" s="4">
        <v>0</v>
      </c>
      <c r="Z998" s="4"/>
      <c r="AA998" s="4"/>
      <c r="AB998" s="4"/>
    </row>
    <row r="999" spans="1:88" x14ac:dyDescent="0.25">
      <c r="A999" s="4">
        <v>50</v>
      </c>
      <c r="B999" s="4">
        <v>0</v>
      </c>
      <c r="C999" s="4">
        <v>0</v>
      </c>
      <c r="D999" s="4">
        <v>1</v>
      </c>
      <c r="E999" s="4">
        <v>206</v>
      </c>
      <c r="F999" s="4">
        <f>ROUND(Source!T978,O999)</f>
        <v>0</v>
      </c>
      <c r="G999" s="4" t="s">
        <v>62</v>
      </c>
      <c r="H999" s="4" t="s">
        <v>63</v>
      </c>
      <c r="I999" s="4"/>
      <c r="J999" s="4"/>
      <c r="K999" s="4">
        <v>206</v>
      </c>
      <c r="L999" s="4">
        <v>20</v>
      </c>
      <c r="M999" s="4">
        <v>3</v>
      </c>
      <c r="N999" s="4" t="s">
        <v>3</v>
      </c>
      <c r="O999" s="4">
        <v>2</v>
      </c>
      <c r="P999" s="4"/>
      <c r="Q999" s="4"/>
      <c r="R999" s="4"/>
      <c r="S999" s="4"/>
      <c r="T999" s="4"/>
      <c r="U999" s="4"/>
      <c r="V999" s="4"/>
      <c r="W999" s="4">
        <v>0</v>
      </c>
      <c r="X999" s="4">
        <v>1</v>
      </c>
      <c r="Y999" s="4">
        <v>0</v>
      </c>
      <c r="Z999" s="4"/>
      <c r="AA999" s="4"/>
      <c r="AB999" s="4"/>
    </row>
    <row r="1000" spans="1:88" x14ac:dyDescent="0.25">
      <c r="A1000" s="4">
        <v>50</v>
      </c>
      <c r="B1000" s="4">
        <v>0</v>
      </c>
      <c r="C1000" s="4">
        <v>0</v>
      </c>
      <c r="D1000" s="4">
        <v>1</v>
      </c>
      <c r="E1000" s="4">
        <v>207</v>
      </c>
      <c r="F1000" s="4">
        <f>Source!U978</f>
        <v>239.12</v>
      </c>
      <c r="G1000" s="4" t="s">
        <v>64</v>
      </c>
      <c r="H1000" s="4" t="s">
        <v>65</v>
      </c>
      <c r="I1000" s="4"/>
      <c r="J1000" s="4"/>
      <c r="K1000" s="4">
        <v>207</v>
      </c>
      <c r="L1000" s="4">
        <v>21</v>
      </c>
      <c r="M1000" s="4">
        <v>3</v>
      </c>
      <c r="N1000" s="4" t="s">
        <v>3</v>
      </c>
      <c r="O1000" s="4">
        <v>-1</v>
      </c>
      <c r="P1000" s="4"/>
      <c r="Q1000" s="4"/>
      <c r="R1000" s="4"/>
      <c r="S1000" s="4"/>
      <c r="T1000" s="4"/>
      <c r="U1000" s="4"/>
      <c r="V1000" s="4"/>
      <c r="W1000" s="4">
        <v>239.12</v>
      </c>
      <c r="X1000" s="4">
        <v>1</v>
      </c>
      <c r="Y1000" s="4">
        <v>239.12</v>
      </c>
      <c r="Z1000" s="4"/>
      <c r="AA1000" s="4"/>
      <c r="AB1000" s="4"/>
    </row>
    <row r="1001" spans="1:88" x14ac:dyDescent="0.25">
      <c r="A1001" s="4">
        <v>50</v>
      </c>
      <c r="B1001" s="4">
        <v>0</v>
      </c>
      <c r="C1001" s="4">
        <v>0</v>
      </c>
      <c r="D1001" s="4">
        <v>1</v>
      </c>
      <c r="E1001" s="4">
        <v>208</v>
      </c>
      <c r="F1001" s="4">
        <f>Source!V978</f>
        <v>0</v>
      </c>
      <c r="G1001" s="4" t="s">
        <v>66</v>
      </c>
      <c r="H1001" s="4" t="s">
        <v>67</v>
      </c>
      <c r="I1001" s="4"/>
      <c r="J1001" s="4"/>
      <c r="K1001" s="4">
        <v>208</v>
      </c>
      <c r="L1001" s="4">
        <v>22</v>
      </c>
      <c r="M1001" s="4">
        <v>3</v>
      </c>
      <c r="N1001" s="4" t="s">
        <v>3</v>
      </c>
      <c r="O1001" s="4">
        <v>-1</v>
      </c>
      <c r="P1001" s="4"/>
      <c r="Q1001" s="4"/>
      <c r="R1001" s="4"/>
      <c r="S1001" s="4"/>
      <c r="T1001" s="4"/>
      <c r="U1001" s="4"/>
      <c r="V1001" s="4"/>
      <c r="W1001" s="4">
        <v>0</v>
      </c>
      <c r="X1001" s="4">
        <v>1</v>
      </c>
      <c r="Y1001" s="4">
        <v>0</v>
      </c>
      <c r="Z1001" s="4"/>
      <c r="AA1001" s="4"/>
      <c r="AB1001" s="4"/>
    </row>
    <row r="1002" spans="1:88" x14ac:dyDescent="0.25">
      <c r="A1002" s="4">
        <v>50</v>
      </c>
      <c r="B1002" s="4">
        <v>0</v>
      </c>
      <c r="C1002" s="4">
        <v>0</v>
      </c>
      <c r="D1002" s="4">
        <v>1</v>
      </c>
      <c r="E1002" s="4">
        <v>209</v>
      </c>
      <c r="F1002" s="4">
        <f>ROUND(Source!W978,O1002)</f>
        <v>0</v>
      </c>
      <c r="G1002" s="4" t="s">
        <v>68</v>
      </c>
      <c r="H1002" s="4" t="s">
        <v>69</v>
      </c>
      <c r="I1002" s="4"/>
      <c r="J1002" s="4"/>
      <c r="K1002" s="4">
        <v>209</v>
      </c>
      <c r="L1002" s="4">
        <v>23</v>
      </c>
      <c r="M1002" s="4">
        <v>3</v>
      </c>
      <c r="N1002" s="4" t="s">
        <v>3</v>
      </c>
      <c r="O1002" s="4">
        <v>2</v>
      </c>
      <c r="P1002" s="4"/>
      <c r="Q1002" s="4"/>
      <c r="R1002" s="4"/>
      <c r="S1002" s="4"/>
      <c r="T1002" s="4"/>
      <c r="U1002" s="4"/>
      <c r="V1002" s="4"/>
      <c r="W1002" s="4">
        <v>0</v>
      </c>
      <c r="X1002" s="4">
        <v>1</v>
      </c>
      <c r="Y1002" s="4">
        <v>0</v>
      </c>
      <c r="Z1002" s="4"/>
      <c r="AA1002" s="4"/>
      <c r="AB1002" s="4"/>
    </row>
    <row r="1003" spans="1:88" x14ac:dyDescent="0.25">
      <c r="A1003" s="4">
        <v>50</v>
      </c>
      <c r="B1003" s="4">
        <v>0</v>
      </c>
      <c r="C1003" s="4">
        <v>0</v>
      </c>
      <c r="D1003" s="4">
        <v>1</v>
      </c>
      <c r="E1003" s="4">
        <v>233</v>
      </c>
      <c r="F1003" s="4">
        <f>ROUND(Source!BD978,O1003)</f>
        <v>0</v>
      </c>
      <c r="G1003" s="4" t="s">
        <v>70</v>
      </c>
      <c r="H1003" s="4" t="s">
        <v>71</v>
      </c>
      <c r="I1003" s="4"/>
      <c r="J1003" s="4"/>
      <c r="K1003" s="4">
        <v>233</v>
      </c>
      <c r="L1003" s="4">
        <v>24</v>
      </c>
      <c r="M1003" s="4">
        <v>3</v>
      </c>
      <c r="N1003" s="4" t="s">
        <v>3</v>
      </c>
      <c r="O1003" s="4">
        <v>2</v>
      </c>
      <c r="P1003" s="4"/>
      <c r="Q1003" s="4"/>
      <c r="R1003" s="4"/>
      <c r="S1003" s="4"/>
      <c r="T1003" s="4"/>
      <c r="U1003" s="4"/>
      <c r="V1003" s="4"/>
      <c r="W1003" s="4">
        <v>0</v>
      </c>
      <c r="X1003" s="4">
        <v>1</v>
      </c>
      <c r="Y1003" s="4">
        <v>0</v>
      </c>
      <c r="Z1003" s="4"/>
      <c r="AA1003" s="4"/>
      <c r="AB1003" s="4"/>
    </row>
    <row r="1004" spans="1:88" x14ac:dyDescent="0.25">
      <c r="A1004" s="4">
        <v>50</v>
      </c>
      <c r="B1004" s="4">
        <v>0</v>
      </c>
      <c r="C1004" s="4">
        <v>0</v>
      </c>
      <c r="D1004" s="4">
        <v>1</v>
      </c>
      <c r="E1004" s="4">
        <v>210</v>
      </c>
      <c r="F1004" s="4">
        <f>ROUND(Source!X978,O1004)</f>
        <v>131278.64000000001</v>
      </c>
      <c r="G1004" s="4" t="s">
        <v>72</v>
      </c>
      <c r="H1004" s="4" t="s">
        <v>73</v>
      </c>
      <c r="I1004" s="4"/>
      <c r="J1004" s="4"/>
      <c r="K1004" s="4">
        <v>210</v>
      </c>
      <c r="L1004" s="4">
        <v>25</v>
      </c>
      <c r="M1004" s="4">
        <v>3</v>
      </c>
      <c r="N1004" s="4" t="s">
        <v>3</v>
      </c>
      <c r="O1004" s="4">
        <v>2</v>
      </c>
      <c r="P1004" s="4"/>
      <c r="Q1004" s="4"/>
      <c r="R1004" s="4"/>
      <c r="S1004" s="4"/>
      <c r="T1004" s="4"/>
      <c r="U1004" s="4"/>
      <c r="V1004" s="4"/>
      <c r="W1004" s="4">
        <v>131278.64000000001</v>
      </c>
      <c r="X1004" s="4">
        <v>1</v>
      </c>
      <c r="Y1004" s="4">
        <v>131278.64000000001</v>
      </c>
      <c r="Z1004" s="4"/>
      <c r="AA1004" s="4"/>
      <c r="AB1004" s="4"/>
    </row>
    <row r="1005" spans="1:88" x14ac:dyDescent="0.25">
      <c r="A1005" s="4">
        <v>50</v>
      </c>
      <c r="B1005" s="4">
        <v>0</v>
      </c>
      <c r="C1005" s="4">
        <v>0</v>
      </c>
      <c r="D1005" s="4">
        <v>1</v>
      </c>
      <c r="E1005" s="4">
        <v>211</v>
      </c>
      <c r="F1005" s="4">
        <f>ROUND(Source!Y978,O1005)</f>
        <v>18754.09</v>
      </c>
      <c r="G1005" s="4" t="s">
        <v>74</v>
      </c>
      <c r="H1005" s="4" t="s">
        <v>75</v>
      </c>
      <c r="I1005" s="4"/>
      <c r="J1005" s="4"/>
      <c r="K1005" s="4">
        <v>211</v>
      </c>
      <c r="L1005" s="4">
        <v>26</v>
      </c>
      <c r="M1005" s="4">
        <v>3</v>
      </c>
      <c r="N1005" s="4" t="s">
        <v>3</v>
      </c>
      <c r="O1005" s="4">
        <v>2</v>
      </c>
      <c r="P1005" s="4"/>
      <c r="Q1005" s="4"/>
      <c r="R1005" s="4"/>
      <c r="S1005" s="4"/>
      <c r="T1005" s="4"/>
      <c r="U1005" s="4"/>
      <c r="V1005" s="4"/>
      <c r="W1005" s="4">
        <v>18754.09</v>
      </c>
      <c r="X1005" s="4">
        <v>1</v>
      </c>
      <c r="Y1005" s="4">
        <v>18754.09</v>
      </c>
      <c r="Z1005" s="4"/>
      <c r="AA1005" s="4"/>
      <c r="AB1005" s="4"/>
    </row>
    <row r="1006" spans="1:88" x14ac:dyDescent="0.25">
      <c r="A1006" s="4">
        <v>50</v>
      </c>
      <c r="B1006" s="4">
        <v>0</v>
      </c>
      <c r="C1006" s="4">
        <v>0</v>
      </c>
      <c r="D1006" s="4">
        <v>1</v>
      </c>
      <c r="E1006" s="4">
        <v>224</v>
      </c>
      <c r="F1006" s="4">
        <f>ROUND(Source!AR978,O1006)</f>
        <v>338319.85</v>
      </c>
      <c r="G1006" s="4" t="s">
        <v>76</v>
      </c>
      <c r="H1006" s="4" t="s">
        <v>77</v>
      </c>
      <c r="I1006" s="4"/>
      <c r="J1006" s="4"/>
      <c r="K1006" s="4">
        <v>224</v>
      </c>
      <c r="L1006" s="4">
        <v>27</v>
      </c>
      <c r="M1006" s="4">
        <v>3</v>
      </c>
      <c r="N1006" s="4" t="s">
        <v>3</v>
      </c>
      <c r="O1006" s="4">
        <v>2</v>
      </c>
      <c r="P1006" s="4"/>
      <c r="Q1006" s="4"/>
      <c r="R1006" s="4"/>
      <c r="S1006" s="4"/>
      <c r="T1006" s="4"/>
      <c r="U1006" s="4"/>
      <c r="V1006" s="4"/>
      <c r="W1006" s="4">
        <v>338319.85</v>
      </c>
      <c r="X1006" s="4">
        <v>1</v>
      </c>
      <c r="Y1006" s="4">
        <v>338319.85</v>
      </c>
      <c r="Z1006" s="4"/>
      <c r="AA1006" s="4"/>
      <c r="AB1006" s="4"/>
    </row>
    <row r="1008" spans="1:88" x14ac:dyDescent="0.25">
      <c r="A1008" s="1">
        <v>5</v>
      </c>
      <c r="B1008" s="1">
        <v>1</v>
      </c>
      <c r="C1008" s="1"/>
      <c r="D1008" s="1">
        <f>ROW(A1015)</f>
        <v>1015</v>
      </c>
      <c r="E1008" s="1"/>
      <c r="F1008" s="1" t="s">
        <v>13</v>
      </c>
      <c r="G1008" s="1" t="s">
        <v>188</v>
      </c>
      <c r="H1008" s="1" t="s">
        <v>3</v>
      </c>
      <c r="I1008" s="1">
        <v>0</v>
      </c>
      <c r="J1008" s="1"/>
      <c r="K1008" s="1">
        <v>0</v>
      </c>
      <c r="L1008" s="1"/>
      <c r="M1008" s="1" t="s">
        <v>3</v>
      </c>
      <c r="N1008" s="1"/>
      <c r="O1008" s="1"/>
      <c r="P1008" s="1"/>
      <c r="Q1008" s="1"/>
      <c r="R1008" s="1"/>
      <c r="S1008" s="1">
        <v>0</v>
      </c>
      <c r="T1008" s="1"/>
      <c r="U1008" s="1" t="s">
        <v>3</v>
      </c>
      <c r="V1008" s="1">
        <v>0</v>
      </c>
      <c r="W1008" s="1"/>
      <c r="X1008" s="1"/>
      <c r="Y1008" s="1"/>
      <c r="Z1008" s="1"/>
      <c r="AA1008" s="1"/>
      <c r="AB1008" s="1" t="s">
        <v>3</v>
      </c>
      <c r="AC1008" s="1" t="s">
        <v>3</v>
      </c>
      <c r="AD1008" s="1" t="s">
        <v>3</v>
      </c>
      <c r="AE1008" s="1" t="s">
        <v>3</v>
      </c>
      <c r="AF1008" s="1" t="s">
        <v>3</v>
      </c>
      <c r="AG1008" s="1" t="s">
        <v>3</v>
      </c>
      <c r="AH1008" s="1"/>
      <c r="AI1008" s="1"/>
      <c r="AJ1008" s="1"/>
      <c r="AK1008" s="1"/>
      <c r="AL1008" s="1"/>
      <c r="AM1008" s="1"/>
      <c r="AN1008" s="1"/>
      <c r="AO1008" s="1"/>
      <c r="AP1008" s="1" t="s">
        <v>3</v>
      </c>
      <c r="AQ1008" s="1" t="s">
        <v>3</v>
      </c>
      <c r="AR1008" s="1" t="s">
        <v>3</v>
      </c>
      <c r="AS1008" s="1"/>
      <c r="AT1008" s="1"/>
      <c r="AU1008" s="1"/>
      <c r="AV1008" s="1"/>
      <c r="AW1008" s="1"/>
      <c r="AX1008" s="1"/>
      <c r="AY1008" s="1"/>
      <c r="AZ1008" s="1" t="s">
        <v>3</v>
      </c>
      <c r="BA1008" s="1"/>
      <c r="BB1008" s="1" t="s">
        <v>3</v>
      </c>
      <c r="BC1008" s="1" t="s">
        <v>3</v>
      </c>
      <c r="BD1008" s="1" t="s">
        <v>3</v>
      </c>
      <c r="BE1008" s="1" t="s">
        <v>3</v>
      </c>
      <c r="BF1008" s="1" t="s">
        <v>3</v>
      </c>
      <c r="BG1008" s="1" t="s">
        <v>3</v>
      </c>
      <c r="BH1008" s="1" t="s">
        <v>3</v>
      </c>
      <c r="BI1008" s="1" t="s">
        <v>3</v>
      </c>
      <c r="BJ1008" s="1" t="s">
        <v>3</v>
      </c>
      <c r="BK1008" s="1" t="s">
        <v>3</v>
      </c>
      <c r="BL1008" s="1" t="s">
        <v>3</v>
      </c>
      <c r="BM1008" s="1" t="s">
        <v>3</v>
      </c>
      <c r="BN1008" s="1" t="s">
        <v>3</v>
      </c>
      <c r="BO1008" s="1" t="s">
        <v>3</v>
      </c>
      <c r="BP1008" s="1" t="s">
        <v>3</v>
      </c>
      <c r="BQ1008" s="1"/>
      <c r="BR1008" s="1"/>
      <c r="BS1008" s="1"/>
      <c r="BT1008" s="1"/>
      <c r="BU1008" s="1"/>
      <c r="BV1008" s="1"/>
      <c r="BW1008" s="1"/>
      <c r="BX1008" s="1">
        <v>0</v>
      </c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>
        <v>0</v>
      </c>
    </row>
    <row r="1010" spans="1:245" x14ac:dyDescent="0.25">
      <c r="A1010" s="2">
        <v>52</v>
      </c>
      <c r="B1010" s="2">
        <f t="shared" ref="B1010:G1010" si="576">B1015</f>
        <v>1</v>
      </c>
      <c r="C1010" s="2">
        <f t="shared" si="576"/>
        <v>5</v>
      </c>
      <c r="D1010" s="2">
        <f t="shared" si="576"/>
        <v>1008</v>
      </c>
      <c r="E1010" s="2">
        <f t="shared" si="576"/>
        <v>0</v>
      </c>
      <c r="F1010" s="2" t="str">
        <f t="shared" si="576"/>
        <v>Новый подраздел</v>
      </c>
      <c r="G1010" s="2" t="str">
        <f t="shared" si="576"/>
        <v>СВН - Здания</v>
      </c>
      <c r="H1010" s="2"/>
      <c r="I1010" s="2"/>
      <c r="J1010" s="2"/>
      <c r="K1010" s="2"/>
      <c r="L1010" s="2"/>
      <c r="M1010" s="2"/>
      <c r="N1010" s="2"/>
      <c r="O1010" s="2">
        <f t="shared" ref="O1010:AT1010" si="577">O1015</f>
        <v>342464.44</v>
      </c>
      <c r="P1010" s="2">
        <f t="shared" si="577"/>
        <v>2196.08</v>
      </c>
      <c r="Q1010" s="2">
        <f t="shared" si="577"/>
        <v>0</v>
      </c>
      <c r="R1010" s="2">
        <f t="shared" si="577"/>
        <v>0</v>
      </c>
      <c r="S1010" s="2">
        <f t="shared" si="577"/>
        <v>340268.36</v>
      </c>
      <c r="T1010" s="2">
        <f t="shared" si="577"/>
        <v>0</v>
      </c>
      <c r="U1010" s="2">
        <f t="shared" si="577"/>
        <v>479.47999999999996</v>
      </c>
      <c r="V1010" s="2">
        <f t="shared" si="577"/>
        <v>0</v>
      </c>
      <c r="W1010" s="2">
        <f t="shared" si="577"/>
        <v>0</v>
      </c>
      <c r="X1010" s="2">
        <f t="shared" si="577"/>
        <v>238187.85</v>
      </c>
      <c r="Y1010" s="2">
        <f t="shared" si="577"/>
        <v>34026.839999999997</v>
      </c>
      <c r="Z1010" s="2">
        <f t="shared" si="577"/>
        <v>0</v>
      </c>
      <c r="AA1010" s="2">
        <f t="shared" si="577"/>
        <v>0</v>
      </c>
      <c r="AB1010" s="2">
        <f t="shared" si="577"/>
        <v>342464.44</v>
      </c>
      <c r="AC1010" s="2">
        <f t="shared" si="577"/>
        <v>2196.08</v>
      </c>
      <c r="AD1010" s="2">
        <f t="shared" si="577"/>
        <v>0</v>
      </c>
      <c r="AE1010" s="2">
        <f t="shared" si="577"/>
        <v>0</v>
      </c>
      <c r="AF1010" s="2">
        <f t="shared" si="577"/>
        <v>340268.36</v>
      </c>
      <c r="AG1010" s="2">
        <f t="shared" si="577"/>
        <v>0</v>
      </c>
      <c r="AH1010" s="2">
        <f t="shared" si="577"/>
        <v>479.47999999999996</v>
      </c>
      <c r="AI1010" s="2">
        <f t="shared" si="577"/>
        <v>0</v>
      </c>
      <c r="AJ1010" s="2">
        <f t="shared" si="577"/>
        <v>0</v>
      </c>
      <c r="AK1010" s="2">
        <f t="shared" si="577"/>
        <v>238187.85</v>
      </c>
      <c r="AL1010" s="2">
        <f t="shared" si="577"/>
        <v>34026.839999999997</v>
      </c>
      <c r="AM1010" s="2">
        <f t="shared" si="577"/>
        <v>0</v>
      </c>
      <c r="AN1010" s="2">
        <f t="shared" si="577"/>
        <v>0</v>
      </c>
      <c r="AO1010" s="2">
        <f t="shared" si="577"/>
        <v>0</v>
      </c>
      <c r="AP1010" s="2">
        <f t="shared" si="577"/>
        <v>0</v>
      </c>
      <c r="AQ1010" s="2">
        <f t="shared" si="577"/>
        <v>0</v>
      </c>
      <c r="AR1010" s="2">
        <f t="shared" si="577"/>
        <v>614679.13</v>
      </c>
      <c r="AS1010" s="2">
        <f t="shared" si="577"/>
        <v>0</v>
      </c>
      <c r="AT1010" s="2">
        <f t="shared" si="577"/>
        <v>0</v>
      </c>
      <c r="AU1010" s="2">
        <f t="shared" ref="AU1010:BZ1010" si="578">AU1015</f>
        <v>614679.13</v>
      </c>
      <c r="AV1010" s="2">
        <f t="shared" si="578"/>
        <v>2196.08</v>
      </c>
      <c r="AW1010" s="2">
        <f t="shared" si="578"/>
        <v>2196.08</v>
      </c>
      <c r="AX1010" s="2">
        <f t="shared" si="578"/>
        <v>0</v>
      </c>
      <c r="AY1010" s="2">
        <f t="shared" si="578"/>
        <v>2196.08</v>
      </c>
      <c r="AZ1010" s="2">
        <f t="shared" si="578"/>
        <v>0</v>
      </c>
      <c r="BA1010" s="2">
        <f t="shared" si="578"/>
        <v>0</v>
      </c>
      <c r="BB1010" s="2">
        <f t="shared" si="578"/>
        <v>0</v>
      </c>
      <c r="BC1010" s="2">
        <f t="shared" si="578"/>
        <v>0</v>
      </c>
      <c r="BD1010" s="2">
        <f t="shared" si="578"/>
        <v>0</v>
      </c>
      <c r="BE1010" s="2">
        <f t="shared" si="578"/>
        <v>0</v>
      </c>
      <c r="BF1010" s="2">
        <f t="shared" si="578"/>
        <v>0</v>
      </c>
      <c r="BG1010" s="2">
        <f t="shared" si="578"/>
        <v>0</v>
      </c>
      <c r="BH1010" s="2">
        <f t="shared" si="578"/>
        <v>0</v>
      </c>
      <c r="BI1010" s="2">
        <f t="shared" si="578"/>
        <v>0</v>
      </c>
      <c r="BJ1010" s="2">
        <f t="shared" si="578"/>
        <v>0</v>
      </c>
      <c r="BK1010" s="2">
        <f t="shared" si="578"/>
        <v>0</v>
      </c>
      <c r="BL1010" s="2">
        <f t="shared" si="578"/>
        <v>0</v>
      </c>
      <c r="BM1010" s="2">
        <f t="shared" si="578"/>
        <v>0</v>
      </c>
      <c r="BN1010" s="2">
        <f t="shared" si="578"/>
        <v>0</v>
      </c>
      <c r="BO1010" s="2">
        <f t="shared" si="578"/>
        <v>0</v>
      </c>
      <c r="BP1010" s="2">
        <f t="shared" si="578"/>
        <v>0</v>
      </c>
      <c r="BQ1010" s="2">
        <f t="shared" si="578"/>
        <v>0</v>
      </c>
      <c r="BR1010" s="2">
        <f t="shared" si="578"/>
        <v>0</v>
      </c>
      <c r="BS1010" s="2">
        <f t="shared" si="578"/>
        <v>0</v>
      </c>
      <c r="BT1010" s="2">
        <f t="shared" si="578"/>
        <v>0</v>
      </c>
      <c r="BU1010" s="2">
        <f t="shared" si="578"/>
        <v>0</v>
      </c>
      <c r="BV1010" s="2">
        <f t="shared" si="578"/>
        <v>0</v>
      </c>
      <c r="BW1010" s="2">
        <f t="shared" si="578"/>
        <v>0</v>
      </c>
      <c r="BX1010" s="2">
        <f t="shared" si="578"/>
        <v>0</v>
      </c>
      <c r="BY1010" s="2">
        <f t="shared" si="578"/>
        <v>0</v>
      </c>
      <c r="BZ1010" s="2">
        <f t="shared" si="578"/>
        <v>0</v>
      </c>
      <c r="CA1010" s="2">
        <f t="shared" ref="CA1010:DF1010" si="579">CA1015</f>
        <v>614679.13</v>
      </c>
      <c r="CB1010" s="2">
        <f t="shared" si="579"/>
        <v>0</v>
      </c>
      <c r="CC1010" s="2">
        <f t="shared" si="579"/>
        <v>0</v>
      </c>
      <c r="CD1010" s="2">
        <f t="shared" si="579"/>
        <v>614679.13</v>
      </c>
      <c r="CE1010" s="2">
        <f t="shared" si="579"/>
        <v>2196.08</v>
      </c>
      <c r="CF1010" s="2">
        <f t="shared" si="579"/>
        <v>2196.08</v>
      </c>
      <c r="CG1010" s="2">
        <f t="shared" si="579"/>
        <v>0</v>
      </c>
      <c r="CH1010" s="2">
        <f t="shared" si="579"/>
        <v>2196.08</v>
      </c>
      <c r="CI1010" s="2">
        <f t="shared" si="579"/>
        <v>0</v>
      </c>
      <c r="CJ1010" s="2">
        <f t="shared" si="579"/>
        <v>0</v>
      </c>
      <c r="CK1010" s="2">
        <f t="shared" si="579"/>
        <v>0</v>
      </c>
      <c r="CL1010" s="2">
        <f t="shared" si="579"/>
        <v>0</v>
      </c>
      <c r="CM1010" s="2">
        <f t="shared" si="579"/>
        <v>0</v>
      </c>
      <c r="CN1010" s="2">
        <f t="shared" si="579"/>
        <v>0</v>
      </c>
      <c r="CO1010" s="2">
        <f t="shared" si="579"/>
        <v>0</v>
      </c>
      <c r="CP1010" s="2">
        <f t="shared" si="579"/>
        <v>0</v>
      </c>
      <c r="CQ1010" s="2">
        <f t="shared" si="579"/>
        <v>0</v>
      </c>
      <c r="CR1010" s="2">
        <f t="shared" si="579"/>
        <v>0</v>
      </c>
      <c r="CS1010" s="2">
        <f t="shared" si="579"/>
        <v>0</v>
      </c>
      <c r="CT1010" s="2">
        <f t="shared" si="579"/>
        <v>0</v>
      </c>
      <c r="CU1010" s="2">
        <f t="shared" si="579"/>
        <v>0</v>
      </c>
      <c r="CV1010" s="2">
        <f t="shared" si="579"/>
        <v>0</v>
      </c>
      <c r="CW1010" s="2">
        <f t="shared" si="579"/>
        <v>0</v>
      </c>
      <c r="CX1010" s="2">
        <f t="shared" si="579"/>
        <v>0</v>
      </c>
      <c r="CY1010" s="2">
        <f t="shared" si="579"/>
        <v>0</v>
      </c>
      <c r="CZ1010" s="2">
        <f t="shared" si="579"/>
        <v>0</v>
      </c>
      <c r="DA1010" s="2">
        <f t="shared" si="579"/>
        <v>0</v>
      </c>
      <c r="DB1010" s="2">
        <f t="shared" si="579"/>
        <v>0</v>
      </c>
      <c r="DC1010" s="2">
        <f t="shared" si="579"/>
        <v>0</v>
      </c>
      <c r="DD1010" s="2">
        <f t="shared" si="579"/>
        <v>0</v>
      </c>
      <c r="DE1010" s="2">
        <f t="shared" si="579"/>
        <v>0</v>
      </c>
      <c r="DF1010" s="2">
        <f t="shared" si="579"/>
        <v>0</v>
      </c>
      <c r="DG1010" s="3">
        <f t="shared" ref="DG1010:EL1010" si="580">DG1015</f>
        <v>0</v>
      </c>
      <c r="DH1010" s="3">
        <f t="shared" si="580"/>
        <v>0</v>
      </c>
      <c r="DI1010" s="3">
        <f t="shared" si="580"/>
        <v>0</v>
      </c>
      <c r="DJ1010" s="3">
        <f t="shared" si="580"/>
        <v>0</v>
      </c>
      <c r="DK1010" s="3">
        <f t="shared" si="580"/>
        <v>0</v>
      </c>
      <c r="DL1010" s="3">
        <f t="shared" si="580"/>
        <v>0</v>
      </c>
      <c r="DM1010" s="3">
        <f t="shared" si="580"/>
        <v>0</v>
      </c>
      <c r="DN1010" s="3">
        <f t="shared" si="580"/>
        <v>0</v>
      </c>
      <c r="DO1010" s="3">
        <f t="shared" si="580"/>
        <v>0</v>
      </c>
      <c r="DP1010" s="3">
        <f t="shared" si="580"/>
        <v>0</v>
      </c>
      <c r="DQ1010" s="3">
        <f t="shared" si="580"/>
        <v>0</v>
      </c>
      <c r="DR1010" s="3">
        <f t="shared" si="580"/>
        <v>0</v>
      </c>
      <c r="DS1010" s="3">
        <f t="shared" si="580"/>
        <v>0</v>
      </c>
      <c r="DT1010" s="3">
        <f t="shared" si="580"/>
        <v>0</v>
      </c>
      <c r="DU1010" s="3">
        <f t="shared" si="580"/>
        <v>0</v>
      </c>
      <c r="DV1010" s="3">
        <f t="shared" si="580"/>
        <v>0</v>
      </c>
      <c r="DW1010" s="3">
        <f t="shared" si="580"/>
        <v>0</v>
      </c>
      <c r="DX1010" s="3">
        <f t="shared" si="580"/>
        <v>0</v>
      </c>
      <c r="DY1010" s="3">
        <f t="shared" si="580"/>
        <v>0</v>
      </c>
      <c r="DZ1010" s="3">
        <f t="shared" si="580"/>
        <v>0</v>
      </c>
      <c r="EA1010" s="3">
        <f t="shared" si="580"/>
        <v>0</v>
      </c>
      <c r="EB1010" s="3">
        <f t="shared" si="580"/>
        <v>0</v>
      </c>
      <c r="EC1010" s="3">
        <f t="shared" si="580"/>
        <v>0</v>
      </c>
      <c r="ED1010" s="3">
        <f t="shared" si="580"/>
        <v>0</v>
      </c>
      <c r="EE1010" s="3">
        <f t="shared" si="580"/>
        <v>0</v>
      </c>
      <c r="EF1010" s="3">
        <f t="shared" si="580"/>
        <v>0</v>
      </c>
      <c r="EG1010" s="3">
        <f t="shared" si="580"/>
        <v>0</v>
      </c>
      <c r="EH1010" s="3">
        <f t="shared" si="580"/>
        <v>0</v>
      </c>
      <c r="EI1010" s="3">
        <f t="shared" si="580"/>
        <v>0</v>
      </c>
      <c r="EJ1010" s="3">
        <f t="shared" si="580"/>
        <v>0</v>
      </c>
      <c r="EK1010" s="3">
        <f t="shared" si="580"/>
        <v>0</v>
      </c>
      <c r="EL1010" s="3">
        <f t="shared" si="580"/>
        <v>0</v>
      </c>
      <c r="EM1010" s="3">
        <f t="shared" ref="EM1010:FR1010" si="581">EM1015</f>
        <v>0</v>
      </c>
      <c r="EN1010" s="3">
        <f t="shared" si="581"/>
        <v>0</v>
      </c>
      <c r="EO1010" s="3">
        <f t="shared" si="581"/>
        <v>0</v>
      </c>
      <c r="EP1010" s="3">
        <f t="shared" si="581"/>
        <v>0</v>
      </c>
      <c r="EQ1010" s="3">
        <f t="shared" si="581"/>
        <v>0</v>
      </c>
      <c r="ER1010" s="3">
        <f t="shared" si="581"/>
        <v>0</v>
      </c>
      <c r="ES1010" s="3">
        <f t="shared" si="581"/>
        <v>0</v>
      </c>
      <c r="ET1010" s="3">
        <f t="shared" si="581"/>
        <v>0</v>
      </c>
      <c r="EU1010" s="3">
        <f t="shared" si="581"/>
        <v>0</v>
      </c>
      <c r="EV1010" s="3">
        <f t="shared" si="581"/>
        <v>0</v>
      </c>
      <c r="EW1010" s="3">
        <f t="shared" si="581"/>
        <v>0</v>
      </c>
      <c r="EX1010" s="3">
        <f t="shared" si="581"/>
        <v>0</v>
      </c>
      <c r="EY1010" s="3">
        <f t="shared" si="581"/>
        <v>0</v>
      </c>
      <c r="EZ1010" s="3">
        <f t="shared" si="581"/>
        <v>0</v>
      </c>
      <c r="FA1010" s="3">
        <f t="shared" si="581"/>
        <v>0</v>
      </c>
      <c r="FB1010" s="3">
        <f t="shared" si="581"/>
        <v>0</v>
      </c>
      <c r="FC1010" s="3">
        <f t="shared" si="581"/>
        <v>0</v>
      </c>
      <c r="FD1010" s="3">
        <f t="shared" si="581"/>
        <v>0</v>
      </c>
      <c r="FE1010" s="3">
        <f t="shared" si="581"/>
        <v>0</v>
      </c>
      <c r="FF1010" s="3">
        <f t="shared" si="581"/>
        <v>0</v>
      </c>
      <c r="FG1010" s="3">
        <f t="shared" si="581"/>
        <v>0</v>
      </c>
      <c r="FH1010" s="3">
        <f t="shared" si="581"/>
        <v>0</v>
      </c>
      <c r="FI1010" s="3">
        <f t="shared" si="581"/>
        <v>0</v>
      </c>
      <c r="FJ1010" s="3">
        <f t="shared" si="581"/>
        <v>0</v>
      </c>
      <c r="FK1010" s="3">
        <f t="shared" si="581"/>
        <v>0</v>
      </c>
      <c r="FL1010" s="3">
        <f t="shared" si="581"/>
        <v>0</v>
      </c>
      <c r="FM1010" s="3">
        <f t="shared" si="581"/>
        <v>0</v>
      </c>
      <c r="FN1010" s="3">
        <f t="shared" si="581"/>
        <v>0</v>
      </c>
      <c r="FO1010" s="3">
        <f t="shared" si="581"/>
        <v>0</v>
      </c>
      <c r="FP1010" s="3">
        <f t="shared" si="581"/>
        <v>0</v>
      </c>
      <c r="FQ1010" s="3">
        <f t="shared" si="581"/>
        <v>0</v>
      </c>
      <c r="FR1010" s="3">
        <f t="shared" si="581"/>
        <v>0</v>
      </c>
      <c r="FS1010" s="3">
        <f t="shared" ref="FS1010:GX1010" si="582">FS1015</f>
        <v>0</v>
      </c>
      <c r="FT1010" s="3">
        <f t="shared" si="582"/>
        <v>0</v>
      </c>
      <c r="FU1010" s="3">
        <f t="shared" si="582"/>
        <v>0</v>
      </c>
      <c r="FV1010" s="3">
        <f t="shared" si="582"/>
        <v>0</v>
      </c>
      <c r="FW1010" s="3">
        <f t="shared" si="582"/>
        <v>0</v>
      </c>
      <c r="FX1010" s="3">
        <f t="shared" si="582"/>
        <v>0</v>
      </c>
      <c r="FY1010" s="3">
        <f t="shared" si="582"/>
        <v>0</v>
      </c>
      <c r="FZ1010" s="3">
        <f t="shared" si="582"/>
        <v>0</v>
      </c>
      <c r="GA1010" s="3">
        <f t="shared" si="582"/>
        <v>0</v>
      </c>
      <c r="GB1010" s="3">
        <f t="shared" si="582"/>
        <v>0</v>
      </c>
      <c r="GC1010" s="3">
        <f t="shared" si="582"/>
        <v>0</v>
      </c>
      <c r="GD1010" s="3">
        <f t="shared" si="582"/>
        <v>0</v>
      </c>
      <c r="GE1010" s="3">
        <f t="shared" si="582"/>
        <v>0</v>
      </c>
      <c r="GF1010" s="3">
        <f t="shared" si="582"/>
        <v>0</v>
      </c>
      <c r="GG1010" s="3">
        <f t="shared" si="582"/>
        <v>0</v>
      </c>
      <c r="GH1010" s="3">
        <f t="shared" si="582"/>
        <v>0</v>
      </c>
      <c r="GI1010" s="3">
        <f t="shared" si="582"/>
        <v>0</v>
      </c>
      <c r="GJ1010" s="3">
        <f t="shared" si="582"/>
        <v>0</v>
      </c>
      <c r="GK1010" s="3">
        <f t="shared" si="582"/>
        <v>0</v>
      </c>
      <c r="GL1010" s="3">
        <f t="shared" si="582"/>
        <v>0</v>
      </c>
      <c r="GM1010" s="3">
        <f t="shared" si="582"/>
        <v>0</v>
      </c>
      <c r="GN1010" s="3">
        <f t="shared" si="582"/>
        <v>0</v>
      </c>
      <c r="GO1010" s="3">
        <f t="shared" si="582"/>
        <v>0</v>
      </c>
      <c r="GP1010" s="3">
        <f t="shared" si="582"/>
        <v>0</v>
      </c>
      <c r="GQ1010" s="3">
        <f t="shared" si="582"/>
        <v>0</v>
      </c>
      <c r="GR1010" s="3">
        <f t="shared" si="582"/>
        <v>0</v>
      </c>
      <c r="GS1010" s="3">
        <f t="shared" si="582"/>
        <v>0</v>
      </c>
      <c r="GT1010" s="3">
        <f t="shared" si="582"/>
        <v>0</v>
      </c>
      <c r="GU1010" s="3">
        <f t="shared" si="582"/>
        <v>0</v>
      </c>
      <c r="GV1010" s="3">
        <f t="shared" si="582"/>
        <v>0</v>
      </c>
      <c r="GW1010" s="3">
        <f t="shared" si="582"/>
        <v>0</v>
      </c>
      <c r="GX1010" s="3">
        <f t="shared" si="582"/>
        <v>0</v>
      </c>
    </row>
    <row r="1012" spans="1:245" x14ac:dyDescent="0.25">
      <c r="A1012">
        <v>17</v>
      </c>
      <c r="B1012">
        <v>1</v>
      </c>
      <c r="D1012">
        <f>ROW(EtalonRes!A183)</f>
        <v>183</v>
      </c>
      <c r="E1012" t="s">
        <v>271</v>
      </c>
      <c r="F1012" t="s">
        <v>156</v>
      </c>
      <c r="G1012" t="s">
        <v>157</v>
      </c>
      <c r="H1012" t="s">
        <v>18</v>
      </c>
      <c r="I1012">
        <v>1</v>
      </c>
      <c r="J1012">
        <v>0</v>
      </c>
      <c r="K1012">
        <v>1</v>
      </c>
      <c r="O1012">
        <f>ROUND(CP1012,2)</f>
        <v>2631.44</v>
      </c>
      <c r="P1012">
        <f>ROUND(CQ1012*I1012,2)</f>
        <v>19.88</v>
      </c>
      <c r="Q1012">
        <f>ROUND(CR1012*I1012,2)</f>
        <v>0</v>
      </c>
      <c r="R1012">
        <f>ROUND(CS1012*I1012,2)</f>
        <v>0</v>
      </c>
      <c r="S1012">
        <f>ROUND(CT1012*I1012,2)</f>
        <v>2611.56</v>
      </c>
      <c r="T1012">
        <f>ROUND(CU1012*I1012,2)</f>
        <v>0</v>
      </c>
      <c r="U1012">
        <f>CV1012*I1012</f>
        <v>3.68</v>
      </c>
      <c r="V1012">
        <f>CW1012*I1012</f>
        <v>0</v>
      </c>
      <c r="W1012">
        <f>ROUND(CX1012*I1012,2)</f>
        <v>0</v>
      </c>
      <c r="X1012">
        <f>ROUND(CY1012,2)</f>
        <v>1828.09</v>
      </c>
      <c r="Y1012">
        <f>ROUND(CZ1012,2)</f>
        <v>261.16000000000003</v>
      </c>
      <c r="AA1012">
        <v>288585831</v>
      </c>
      <c r="AB1012">
        <f>ROUND((AC1012+AD1012+AF1012),6)</f>
        <v>2631.44</v>
      </c>
      <c r="AC1012">
        <f>ROUND(((ES1012*4)),6)</f>
        <v>19.88</v>
      </c>
      <c r="AD1012">
        <f>ROUND(((((ET1012*4))-((EU1012*4)))+AE1012),6)</f>
        <v>0</v>
      </c>
      <c r="AE1012">
        <f>ROUND(((EU1012*4)),6)</f>
        <v>0</v>
      </c>
      <c r="AF1012">
        <f>ROUND(((EV1012*4)),6)</f>
        <v>2611.56</v>
      </c>
      <c r="AG1012">
        <f>ROUND((AP1012),6)</f>
        <v>0</v>
      </c>
      <c r="AH1012">
        <f>((EW1012*4))</f>
        <v>3.68</v>
      </c>
      <c r="AI1012">
        <f>((EX1012*4))</f>
        <v>0</v>
      </c>
      <c r="AJ1012">
        <f>(AS1012)</f>
        <v>0</v>
      </c>
      <c r="AK1012">
        <v>657.86</v>
      </c>
      <c r="AL1012">
        <v>4.97</v>
      </c>
      <c r="AM1012">
        <v>0</v>
      </c>
      <c r="AN1012">
        <v>0</v>
      </c>
      <c r="AO1012">
        <v>652.89</v>
      </c>
      <c r="AP1012">
        <v>0</v>
      </c>
      <c r="AQ1012">
        <v>0.92</v>
      </c>
      <c r="AR1012">
        <v>0</v>
      </c>
      <c r="AS1012">
        <v>0</v>
      </c>
      <c r="AT1012">
        <v>70</v>
      </c>
      <c r="AU1012">
        <v>10</v>
      </c>
      <c r="AV1012">
        <v>1</v>
      </c>
      <c r="AW1012">
        <v>1</v>
      </c>
      <c r="AZ1012">
        <v>1</v>
      </c>
      <c r="BA1012">
        <v>1</v>
      </c>
      <c r="BB1012">
        <v>1</v>
      </c>
      <c r="BC1012">
        <v>1</v>
      </c>
      <c r="BD1012" t="s">
        <v>3</v>
      </c>
      <c r="BE1012" t="s">
        <v>3</v>
      </c>
      <c r="BF1012" t="s">
        <v>3</v>
      </c>
      <c r="BG1012" t="s">
        <v>3</v>
      </c>
      <c r="BH1012">
        <v>0</v>
      </c>
      <c r="BI1012">
        <v>4</v>
      </c>
      <c r="BJ1012" t="s">
        <v>158</v>
      </c>
      <c r="BM1012">
        <v>0</v>
      </c>
      <c r="BN1012">
        <v>284416172</v>
      </c>
      <c r="BO1012" t="s">
        <v>3</v>
      </c>
      <c r="BP1012">
        <v>0</v>
      </c>
      <c r="BQ1012">
        <v>1</v>
      </c>
      <c r="BR1012">
        <v>0</v>
      </c>
      <c r="BS1012">
        <v>1</v>
      </c>
      <c r="BT1012">
        <v>1</v>
      </c>
      <c r="BU1012">
        <v>1</v>
      </c>
      <c r="BV1012">
        <v>1</v>
      </c>
      <c r="BW1012">
        <v>1</v>
      </c>
      <c r="BX1012">
        <v>1</v>
      </c>
      <c r="BY1012" t="s">
        <v>3</v>
      </c>
      <c r="BZ1012">
        <v>70</v>
      </c>
      <c r="CA1012">
        <v>10</v>
      </c>
      <c r="CB1012" t="s">
        <v>3</v>
      </c>
      <c r="CE1012">
        <v>0</v>
      </c>
      <c r="CF1012">
        <v>0</v>
      </c>
      <c r="CG1012">
        <v>0</v>
      </c>
      <c r="CM1012">
        <v>0</v>
      </c>
      <c r="CN1012" t="s">
        <v>3</v>
      </c>
      <c r="CO1012">
        <v>0</v>
      </c>
      <c r="CP1012">
        <f>(P1012+Q1012+S1012)</f>
        <v>2631.44</v>
      </c>
      <c r="CQ1012">
        <f>(AC1012*BC1012*AW1012)</f>
        <v>19.88</v>
      </c>
      <c r="CR1012">
        <f>(((((ET1012*4))*BB1012-((EU1012*4))*BS1012)+AE1012*BS1012)*AV1012)</f>
        <v>0</v>
      </c>
      <c r="CS1012">
        <f>(AE1012*BS1012*AV1012)</f>
        <v>0</v>
      </c>
      <c r="CT1012">
        <f>(AF1012*BA1012*AV1012)</f>
        <v>2611.56</v>
      </c>
      <c r="CU1012">
        <f>AG1012</f>
        <v>0</v>
      </c>
      <c r="CV1012">
        <f>(AH1012*AV1012)</f>
        <v>3.68</v>
      </c>
      <c r="CW1012">
        <f>AI1012</f>
        <v>0</v>
      </c>
      <c r="CX1012">
        <f>AJ1012</f>
        <v>0</v>
      </c>
      <c r="CY1012">
        <f>((S1012*BZ1012)/100)</f>
        <v>1828.0919999999999</v>
      </c>
      <c r="CZ1012">
        <f>((S1012*CA1012)/100)</f>
        <v>261.15600000000001</v>
      </c>
      <c r="DC1012" t="s">
        <v>3</v>
      </c>
      <c r="DD1012" t="s">
        <v>20</v>
      </c>
      <c r="DE1012" t="s">
        <v>20</v>
      </c>
      <c r="DF1012" t="s">
        <v>20</v>
      </c>
      <c r="DG1012" t="s">
        <v>20</v>
      </c>
      <c r="DH1012" t="s">
        <v>3</v>
      </c>
      <c r="DI1012" t="s">
        <v>20</v>
      </c>
      <c r="DJ1012" t="s">
        <v>20</v>
      </c>
      <c r="DK1012" t="s">
        <v>3</v>
      </c>
      <c r="DL1012" t="s">
        <v>3</v>
      </c>
      <c r="DM1012" t="s">
        <v>3</v>
      </c>
      <c r="DN1012">
        <v>0</v>
      </c>
      <c r="DO1012">
        <v>0</v>
      </c>
      <c r="DP1012">
        <v>1</v>
      </c>
      <c r="DQ1012">
        <v>1</v>
      </c>
      <c r="DU1012">
        <v>1010</v>
      </c>
      <c r="DV1012" t="s">
        <v>18</v>
      </c>
      <c r="DW1012" t="s">
        <v>18</v>
      </c>
      <c r="DX1012">
        <v>1</v>
      </c>
      <c r="DZ1012" t="s">
        <v>3</v>
      </c>
      <c r="EA1012" t="s">
        <v>3</v>
      </c>
      <c r="EB1012" t="s">
        <v>3</v>
      </c>
      <c r="EC1012" t="s">
        <v>3</v>
      </c>
      <c r="EE1012">
        <v>284416175</v>
      </c>
      <c r="EF1012">
        <v>1</v>
      </c>
      <c r="EG1012" t="s">
        <v>21</v>
      </c>
      <c r="EH1012">
        <v>0</v>
      </c>
      <c r="EI1012" t="s">
        <v>3</v>
      </c>
      <c r="EJ1012">
        <v>4</v>
      </c>
      <c r="EK1012">
        <v>0</v>
      </c>
      <c r="EL1012" t="s">
        <v>22</v>
      </c>
      <c r="EM1012" t="s">
        <v>23</v>
      </c>
      <c r="EO1012" t="s">
        <v>3</v>
      </c>
      <c r="EQ1012">
        <v>2228224</v>
      </c>
      <c r="ER1012">
        <v>657.86</v>
      </c>
      <c r="ES1012">
        <v>4.97</v>
      </c>
      <c r="ET1012">
        <v>0</v>
      </c>
      <c r="EU1012">
        <v>0</v>
      </c>
      <c r="EV1012">
        <v>652.89</v>
      </c>
      <c r="EW1012">
        <v>0.92</v>
      </c>
      <c r="EX1012">
        <v>0</v>
      </c>
      <c r="EY1012">
        <v>0</v>
      </c>
      <c r="FQ1012">
        <v>0</v>
      </c>
      <c r="FR1012">
        <v>0</v>
      </c>
      <c r="FS1012">
        <v>0</v>
      </c>
      <c r="FX1012">
        <v>70</v>
      </c>
      <c r="FY1012">
        <v>10</v>
      </c>
      <c r="GA1012" t="s">
        <v>3</v>
      </c>
      <c r="GD1012">
        <v>0</v>
      </c>
      <c r="GF1012">
        <v>1796128698</v>
      </c>
      <c r="GG1012">
        <v>2</v>
      </c>
      <c r="GH1012">
        <v>1</v>
      </c>
      <c r="GI1012">
        <v>-2</v>
      </c>
      <c r="GJ1012">
        <v>0</v>
      </c>
      <c r="GK1012">
        <f>ROUND(R1012*(R12)/100,2)</f>
        <v>0</v>
      </c>
      <c r="GL1012">
        <f>ROUND(IF(AND(BH1012=3,BI1012=3,FS1012&lt;&gt;0),P1012,0),2)</f>
        <v>0</v>
      </c>
      <c r="GM1012">
        <f>ROUND(O1012+X1012+Y1012+GK1012,2)+GX1012</f>
        <v>4720.6899999999996</v>
      </c>
      <c r="GN1012">
        <f>IF(OR(BI1012=0,BI1012=1),GM1012-GX1012,0)</f>
        <v>0</v>
      </c>
      <c r="GO1012">
        <f>IF(BI1012=2,GM1012-GX1012,0)</f>
        <v>0</v>
      </c>
      <c r="GP1012">
        <f>IF(BI1012=4,GM1012-GX1012,0)</f>
        <v>4720.6899999999996</v>
      </c>
      <c r="GR1012">
        <v>0</v>
      </c>
      <c r="GS1012">
        <v>0</v>
      </c>
      <c r="GT1012">
        <v>0</v>
      </c>
      <c r="GU1012" t="s">
        <v>3</v>
      </c>
      <c r="GV1012">
        <f>ROUND((GT1012),6)</f>
        <v>0</v>
      </c>
      <c r="GW1012">
        <v>1</v>
      </c>
      <c r="GX1012">
        <f>ROUND(HC1012*I1012,2)</f>
        <v>0</v>
      </c>
      <c r="HA1012">
        <v>0</v>
      </c>
      <c r="HB1012">
        <v>0</v>
      </c>
      <c r="HC1012">
        <f>GV1012*GW1012</f>
        <v>0</v>
      </c>
      <c r="HE1012" t="s">
        <v>3</v>
      </c>
      <c r="HF1012" t="s">
        <v>3</v>
      </c>
      <c r="HM1012" t="s">
        <v>3</v>
      </c>
      <c r="HN1012" t="s">
        <v>3</v>
      </c>
      <c r="HO1012" t="s">
        <v>3</v>
      </c>
      <c r="HP1012" t="s">
        <v>3</v>
      </c>
      <c r="HQ1012" t="s">
        <v>3</v>
      </c>
      <c r="HS1012">
        <v>0</v>
      </c>
      <c r="IK1012">
        <v>0</v>
      </c>
    </row>
    <row r="1013" spans="1:245" x14ac:dyDescent="0.25">
      <c r="A1013">
        <v>17</v>
      </c>
      <c r="B1013">
        <v>1</v>
      </c>
      <c r="D1013">
        <f>ROW(EtalonRes!A186)</f>
        <v>186</v>
      </c>
      <c r="E1013" t="s">
        <v>272</v>
      </c>
      <c r="F1013" t="s">
        <v>190</v>
      </c>
      <c r="G1013" t="s">
        <v>201</v>
      </c>
      <c r="H1013" t="s">
        <v>18</v>
      </c>
      <c r="I1013">
        <v>20</v>
      </c>
      <c r="J1013">
        <v>0</v>
      </c>
      <c r="K1013">
        <v>20</v>
      </c>
      <c r="O1013">
        <f>ROUND(CP1013,2)</f>
        <v>339833</v>
      </c>
      <c r="P1013">
        <f>ROUND(CQ1013*I1013,2)</f>
        <v>2176.1999999999998</v>
      </c>
      <c r="Q1013">
        <f>ROUND(CR1013*I1013,2)</f>
        <v>0</v>
      </c>
      <c r="R1013">
        <f>ROUND(CS1013*I1013,2)</f>
        <v>0</v>
      </c>
      <c r="S1013">
        <f>ROUND(CT1013*I1013,2)</f>
        <v>337656.8</v>
      </c>
      <c r="T1013">
        <f>ROUND(CU1013*I1013,2)</f>
        <v>0</v>
      </c>
      <c r="U1013">
        <f>CV1013*I1013</f>
        <v>475.79999999999995</v>
      </c>
      <c r="V1013">
        <f>CW1013*I1013</f>
        <v>0</v>
      </c>
      <c r="W1013">
        <f>ROUND(CX1013*I1013,2)</f>
        <v>0</v>
      </c>
      <c r="X1013">
        <f>ROUND(CY1013,2)</f>
        <v>236359.76</v>
      </c>
      <c r="Y1013">
        <f>ROUND(CZ1013,2)</f>
        <v>33765.68</v>
      </c>
      <c r="AA1013">
        <v>288585831</v>
      </c>
      <c r="AB1013">
        <f>ROUND((AC1013+AD1013+AF1013),6)</f>
        <v>16991.650000000001</v>
      </c>
      <c r="AC1013">
        <f>ROUND(((ES1013*13)),6)</f>
        <v>108.81</v>
      </c>
      <c r="AD1013">
        <f>ROUND(((((ET1013*13))-((EU1013*13)))+AE1013),6)</f>
        <v>0</v>
      </c>
      <c r="AE1013">
        <f>ROUND(((EU1013*13)),6)</f>
        <v>0</v>
      </c>
      <c r="AF1013">
        <f>ROUND(((EV1013*13)),6)</f>
        <v>16882.84</v>
      </c>
      <c r="AG1013">
        <f>ROUND((AP1013),6)</f>
        <v>0</v>
      </c>
      <c r="AH1013">
        <f>((EW1013*13))</f>
        <v>23.79</v>
      </c>
      <c r="AI1013">
        <f>((EX1013*13))</f>
        <v>0</v>
      </c>
      <c r="AJ1013">
        <f>(AS1013)</f>
        <v>0</v>
      </c>
      <c r="AK1013">
        <v>1307.05</v>
      </c>
      <c r="AL1013">
        <v>8.3699999999999992</v>
      </c>
      <c r="AM1013">
        <v>0</v>
      </c>
      <c r="AN1013">
        <v>0</v>
      </c>
      <c r="AO1013">
        <v>1298.68</v>
      </c>
      <c r="AP1013">
        <v>0</v>
      </c>
      <c r="AQ1013">
        <v>1.83</v>
      </c>
      <c r="AR1013">
        <v>0</v>
      </c>
      <c r="AS1013">
        <v>0</v>
      </c>
      <c r="AT1013">
        <v>70</v>
      </c>
      <c r="AU1013">
        <v>10</v>
      </c>
      <c r="AV1013">
        <v>1</v>
      </c>
      <c r="AW1013">
        <v>1</v>
      </c>
      <c r="AZ1013">
        <v>1</v>
      </c>
      <c r="BA1013">
        <v>1</v>
      </c>
      <c r="BB1013">
        <v>1</v>
      </c>
      <c r="BC1013">
        <v>1</v>
      </c>
      <c r="BD1013" t="s">
        <v>3</v>
      </c>
      <c r="BE1013" t="s">
        <v>3</v>
      </c>
      <c r="BF1013" t="s">
        <v>3</v>
      </c>
      <c r="BG1013" t="s">
        <v>3</v>
      </c>
      <c r="BH1013">
        <v>0</v>
      </c>
      <c r="BI1013">
        <v>4</v>
      </c>
      <c r="BJ1013" t="s">
        <v>192</v>
      </c>
      <c r="BM1013">
        <v>0</v>
      </c>
      <c r="BN1013">
        <v>284416172</v>
      </c>
      <c r="BO1013" t="s">
        <v>3</v>
      </c>
      <c r="BP1013">
        <v>0</v>
      </c>
      <c r="BQ1013">
        <v>1</v>
      </c>
      <c r="BR1013">
        <v>0</v>
      </c>
      <c r="BS1013">
        <v>1</v>
      </c>
      <c r="BT1013">
        <v>1</v>
      </c>
      <c r="BU1013">
        <v>1</v>
      </c>
      <c r="BV1013">
        <v>1</v>
      </c>
      <c r="BW1013">
        <v>1</v>
      </c>
      <c r="BX1013">
        <v>1</v>
      </c>
      <c r="BY1013" t="s">
        <v>3</v>
      </c>
      <c r="BZ1013">
        <v>70</v>
      </c>
      <c r="CA1013">
        <v>10</v>
      </c>
      <c r="CB1013" t="s">
        <v>3</v>
      </c>
      <c r="CE1013">
        <v>0</v>
      </c>
      <c r="CF1013">
        <v>0</v>
      </c>
      <c r="CG1013">
        <v>0</v>
      </c>
      <c r="CM1013">
        <v>0</v>
      </c>
      <c r="CN1013" t="s">
        <v>3</v>
      </c>
      <c r="CO1013">
        <v>0</v>
      </c>
      <c r="CP1013">
        <f>(P1013+Q1013+S1013)</f>
        <v>339833</v>
      </c>
      <c r="CQ1013">
        <f>(AC1013*BC1013*AW1013)</f>
        <v>108.81</v>
      </c>
      <c r="CR1013">
        <f>(((((ET1013*13))*BB1013-((EU1013*13))*BS1013)+AE1013*BS1013)*AV1013)</f>
        <v>0</v>
      </c>
      <c r="CS1013">
        <f>(AE1013*BS1013*AV1013)</f>
        <v>0</v>
      </c>
      <c r="CT1013">
        <f>(AF1013*BA1013*AV1013)</f>
        <v>16882.84</v>
      </c>
      <c r="CU1013">
        <f>AG1013</f>
        <v>0</v>
      </c>
      <c r="CV1013">
        <f>(AH1013*AV1013)</f>
        <v>23.79</v>
      </c>
      <c r="CW1013">
        <f>AI1013</f>
        <v>0</v>
      </c>
      <c r="CX1013">
        <f>AJ1013</f>
        <v>0</v>
      </c>
      <c r="CY1013">
        <f>((S1013*BZ1013)/100)</f>
        <v>236359.76</v>
      </c>
      <c r="CZ1013">
        <f>((S1013*CA1013)/100)</f>
        <v>33765.68</v>
      </c>
      <c r="DC1013" t="s">
        <v>3</v>
      </c>
      <c r="DD1013" t="s">
        <v>102</v>
      </c>
      <c r="DE1013" t="s">
        <v>102</v>
      </c>
      <c r="DF1013" t="s">
        <v>102</v>
      </c>
      <c r="DG1013" t="s">
        <v>102</v>
      </c>
      <c r="DH1013" t="s">
        <v>3</v>
      </c>
      <c r="DI1013" t="s">
        <v>102</v>
      </c>
      <c r="DJ1013" t="s">
        <v>102</v>
      </c>
      <c r="DK1013" t="s">
        <v>3</v>
      </c>
      <c r="DL1013" t="s">
        <v>3</v>
      </c>
      <c r="DM1013" t="s">
        <v>3</v>
      </c>
      <c r="DN1013">
        <v>0</v>
      </c>
      <c r="DO1013">
        <v>0</v>
      </c>
      <c r="DP1013">
        <v>1</v>
      </c>
      <c r="DQ1013">
        <v>1</v>
      </c>
      <c r="DU1013">
        <v>1010</v>
      </c>
      <c r="DV1013" t="s">
        <v>18</v>
      </c>
      <c r="DW1013" t="s">
        <v>18</v>
      </c>
      <c r="DX1013">
        <v>1</v>
      </c>
      <c r="DZ1013" t="s">
        <v>3</v>
      </c>
      <c r="EA1013" t="s">
        <v>3</v>
      </c>
      <c r="EB1013" t="s">
        <v>3</v>
      </c>
      <c r="EC1013" t="s">
        <v>3</v>
      </c>
      <c r="EE1013">
        <v>284416175</v>
      </c>
      <c r="EF1013">
        <v>1</v>
      </c>
      <c r="EG1013" t="s">
        <v>21</v>
      </c>
      <c r="EH1013">
        <v>0</v>
      </c>
      <c r="EI1013" t="s">
        <v>3</v>
      </c>
      <c r="EJ1013">
        <v>4</v>
      </c>
      <c r="EK1013">
        <v>0</v>
      </c>
      <c r="EL1013" t="s">
        <v>22</v>
      </c>
      <c r="EM1013" t="s">
        <v>23</v>
      </c>
      <c r="EO1013" t="s">
        <v>3</v>
      </c>
      <c r="EQ1013">
        <v>1441792</v>
      </c>
      <c r="ER1013">
        <v>1307.05</v>
      </c>
      <c r="ES1013">
        <v>8.3699999999999992</v>
      </c>
      <c r="ET1013">
        <v>0</v>
      </c>
      <c r="EU1013">
        <v>0</v>
      </c>
      <c r="EV1013">
        <v>1298.68</v>
      </c>
      <c r="EW1013">
        <v>1.83</v>
      </c>
      <c r="EX1013">
        <v>0</v>
      </c>
      <c r="EY1013">
        <v>0</v>
      </c>
      <c r="FQ1013">
        <v>0</v>
      </c>
      <c r="FR1013">
        <v>0</v>
      </c>
      <c r="FS1013">
        <v>0</v>
      </c>
      <c r="FX1013">
        <v>70</v>
      </c>
      <c r="FY1013">
        <v>10</v>
      </c>
      <c r="GA1013" t="s">
        <v>3</v>
      </c>
      <c r="GD1013">
        <v>0</v>
      </c>
      <c r="GF1013">
        <v>368213878</v>
      </c>
      <c r="GG1013">
        <v>2</v>
      </c>
      <c r="GH1013">
        <v>1</v>
      </c>
      <c r="GI1013">
        <v>-2</v>
      </c>
      <c r="GJ1013">
        <v>0</v>
      </c>
      <c r="GK1013">
        <f>ROUND(R1013*(R12)/100,2)</f>
        <v>0</v>
      </c>
      <c r="GL1013">
        <f>ROUND(IF(AND(BH1013=3,BI1013=3,FS1013&lt;&gt;0),P1013,0),2)</f>
        <v>0</v>
      </c>
      <c r="GM1013">
        <f>ROUND(O1013+X1013+Y1013+GK1013,2)+GX1013</f>
        <v>609958.43999999994</v>
      </c>
      <c r="GN1013">
        <f>IF(OR(BI1013=0,BI1013=1),GM1013-GX1013,0)</f>
        <v>0</v>
      </c>
      <c r="GO1013">
        <f>IF(BI1013=2,GM1013-GX1013,0)</f>
        <v>0</v>
      </c>
      <c r="GP1013">
        <f>IF(BI1013=4,GM1013-GX1013,0)</f>
        <v>609958.43999999994</v>
      </c>
      <c r="GR1013">
        <v>0</v>
      </c>
      <c r="GS1013">
        <v>0</v>
      </c>
      <c r="GT1013">
        <v>0</v>
      </c>
      <c r="GU1013" t="s">
        <v>3</v>
      </c>
      <c r="GV1013">
        <f>ROUND((GT1013),6)</f>
        <v>0</v>
      </c>
      <c r="GW1013">
        <v>1</v>
      </c>
      <c r="GX1013">
        <f>ROUND(HC1013*I1013,2)</f>
        <v>0</v>
      </c>
      <c r="HA1013">
        <v>0</v>
      </c>
      <c r="HB1013">
        <v>0</v>
      </c>
      <c r="HC1013">
        <f>GV1013*GW1013</f>
        <v>0</v>
      </c>
      <c r="HE1013" t="s">
        <v>3</v>
      </c>
      <c r="HF1013" t="s">
        <v>3</v>
      </c>
      <c r="HM1013" t="s">
        <v>3</v>
      </c>
      <c r="HN1013" t="s">
        <v>3</v>
      </c>
      <c r="HO1013" t="s">
        <v>3</v>
      </c>
      <c r="HP1013" t="s">
        <v>3</v>
      </c>
      <c r="HQ1013" t="s">
        <v>3</v>
      </c>
      <c r="HS1013">
        <v>0</v>
      </c>
      <c r="IK1013">
        <v>0</v>
      </c>
    </row>
    <row r="1015" spans="1:245" x14ac:dyDescent="0.25">
      <c r="A1015" s="2">
        <v>51</v>
      </c>
      <c r="B1015" s="2">
        <f>B1008</f>
        <v>1</v>
      </c>
      <c r="C1015" s="2">
        <f>A1008</f>
        <v>5</v>
      </c>
      <c r="D1015" s="2">
        <f>ROW(A1008)</f>
        <v>1008</v>
      </c>
      <c r="E1015" s="2"/>
      <c r="F1015" s="2" t="str">
        <f>IF(F1008&lt;&gt;"",F1008,"")</f>
        <v>Новый подраздел</v>
      </c>
      <c r="G1015" s="2" t="str">
        <f>IF(G1008&lt;&gt;"",G1008,"")</f>
        <v>СВН - Здания</v>
      </c>
      <c r="H1015" s="2">
        <v>0</v>
      </c>
      <c r="I1015" s="2"/>
      <c r="J1015" s="2"/>
      <c r="K1015" s="2"/>
      <c r="L1015" s="2"/>
      <c r="M1015" s="2"/>
      <c r="N1015" s="2"/>
      <c r="O1015" s="2">
        <f t="shared" ref="O1015:T1015" si="583">ROUND(AB1015,2)</f>
        <v>342464.44</v>
      </c>
      <c r="P1015" s="2">
        <f t="shared" si="583"/>
        <v>2196.08</v>
      </c>
      <c r="Q1015" s="2">
        <f t="shared" si="583"/>
        <v>0</v>
      </c>
      <c r="R1015" s="2">
        <f t="shared" si="583"/>
        <v>0</v>
      </c>
      <c r="S1015" s="2">
        <f t="shared" si="583"/>
        <v>340268.36</v>
      </c>
      <c r="T1015" s="2">
        <f t="shared" si="583"/>
        <v>0</v>
      </c>
      <c r="U1015" s="2">
        <f>AH1015</f>
        <v>479.47999999999996</v>
      </c>
      <c r="V1015" s="2">
        <f>AI1015</f>
        <v>0</v>
      </c>
      <c r="W1015" s="2">
        <f>ROUND(AJ1015,2)</f>
        <v>0</v>
      </c>
      <c r="X1015" s="2">
        <f>ROUND(AK1015,2)</f>
        <v>238187.85</v>
      </c>
      <c r="Y1015" s="2">
        <f>ROUND(AL1015,2)</f>
        <v>34026.839999999997</v>
      </c>
      <c r="Z1015" s="2"/>
      <c r="AA1015" s="2"/>
      <c r="AB1015" s="2">
        <f>ROUND(SUMIF(AA1012:AA1013,"=288585831",O1012:O1013),2)</f>
        <v>342464.44</v>
      </c>
      <c r="AC1015" s="2">
        <f>ROUND(SUMIF(AA1012:AA1013,"=288585831",P1012:P1013),2)</f>
        <v>2196.08</v>
      </c>
      <c r="AD1015" s="2">
        <f>ROUND(SUMIF(AA1012:AA1013,"=288585831",Q1012:Q1013),2)</f>
        <v>0</v>
      </c>
      <c r="AE1015" s="2">
        <f>ROUND(SUMIF(AA1012:AA1013,"=288585831",R1012:R1013),2)</f>
        <v>0</v>
      </c>
      <c r="AF1015" s="2">
        <f>ROUND(SUMIF(AA1012:AA1013,"=288585831",S1012:S1013),2)</f>
        <v>340268.36</v>
      </c>
      <c r="AG1015" s="2">
        <f>ROUND(SUMIF(AA1012:AA1013,"=288585831",T1012:T1013),2)</f>
        <v>0</v>
      </c>
      <c r="AH1015" s="2">
        <f>SUMIF(AA1012:AA1013,"=288585831",U1012:U1013)</f>
        <v>479.47999999999996</v>
      </c>
      <c r="AI1015" s="2">
        <f>SUMIF(AA1012:AA1013,"=288585831",V1012:V1013)</f>
        <v>0</v>
      </c>
      <c r="AJ1015" s="2">
        <f>ROUND(SUMIF(AA1012:AA1013,"=288585831",W1012:W1013),2)</f>
        <v>0</v>
      </c>
      <c r="AK1015" s="2">
        <f>ROUND(SUMIF(AA1012:AA1013,"=288585831",X1012:X1013),2)</f>
        <v>238187.85</v>
      </c>
      <c r="AL1015" s="2">
        <f>ROUND(SUMIF(AA1012:AA1013,"=288585831",Y1012:Y1013),2)</f>
        <v>34026.839999999997</v>
      </c>
      <c r="AM1015" s="2"/>
      <c r="AN1015" s="2"/>
      <c r="AO1015" s="2">
        <f t="shared" ref="AO1015:BD1015" si="584">ROUND(BX1015,2)</f>
        <v>0</v>
      </c>
      <c r="AP1015" s="2">
        <f t="shared" si="584"/>
        <v>0</v>
      </c>
      <c r="AQ1015" s="2">
        <f t="shared" si="584"/>
        <v>0</v>
      </c>
      <c r="AR1015" s="2">
        <f t="shared" si="584"/>
        <v>614679.13</v>
      </c>
      <c r="AS1015" s="2">
        <f t="shared" si="584"/>
        <v>0</v>
      </c>
      <c r="AT1015" s="2">
        <f t="shared" si="584"/>
        <v>0</v>
      </c>
      <c r="AU1015" s="2">
        <f t="shared" si="584"/>
        <v>614679.13</v>
      </c>
      <c r="AV1015" s="2">
        <f t="shared" si="584"/>
        <v>2196.08</v>
      </c>
      <c r="AW1015" s="2">
        <f t="shared" si="584"/>
        <v>2196.08</v>
      </c>
      <c r="AX1015" s="2">
        <f t="shared" si="584"/>
        <v>0</v>
      </c>
      <c r="AY1015" s="2">
        <f t="shared" si="584"/>
        <v>2196.08</v>
      </c>
      <c r="AZ1015" s="2">
        <f t="shared" si="584"/>
        <v>0</v>
      </c>
      <c r="BA1015" s="2">
        <f t="shared" si="584"/>
        <v>0</v>
      </c>
      <c r="BB1015" s="2">
        <f t="shared" si="584"/>
        <v>0</v>
      </c>
      <c r="BC1015" s="2">
        <f t="shared" si="584"/>
        <v>0</v>
      </c>
      <c r="BD1015" s="2">
        <f t="shared" si="584"/>
        <v>0</v>
      </c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>
        <f>ROUND(SUMIF(AA1012:AA1013,"=288585831",FQ1012:FQ1013),2)</f>
        <v>0</v>
      </c>
      <c r="BY1015" s="2">
        <f>ROUND(SUMIF(AA1012:AA1013,"=288585831",FR1012:FR1013),2)</f>
        <v>0</v>
      </c>
      <c r="BZ1015" s="2">
        <f>ROUND(SUMIF(AA1012:AA1013,"=288585831",GL1012:GL1013),2)</f>
        <v>0</v>
      </c>
      <c r="CA1015" s="2">
        <f>ROUND(SUMIF(AA1012:AA1013,"=288585831",GM1012:GM1013),2)</f>
        <v>614679.13</v>
      </c>
      <c r="CB1015" s="2">
        <f>ROUND(SUMIF(AA1012:AA1013,"=288585831",GN1012:GN1013),2)</f>
        <v>0</v>
      </c>
      <c r="CC1015" s="2">
        <f>ROUND(SUMIF(AA1012:AA1013,"=288585831",GO1012:GO1013),2)</f>
        <v>0</v>
      </c>
      <c r="CD1015" s="2">
        <f>ROUND(SUMIF(AA1012:AA1013,"=288585831",GP1012:GP1013),2)</f>
        <v>614679.13</v>
      </c>
      <c r="CE1015" s="2">
        <f>AC1015-BX1015</f>
        <v>2196.08</v>
      </c>
      <c r="CF1015" s="2">
        <f>AC1015-BY1015</f>
        <v>2196.08</v>
      </c>
      <c r="CG1015" s="2">
        <f>BX1015-BZ1015</f>
        <v>0</v>
      </c>
      <c r="CH1015" s="2">
        <f>AC1015-BX1015-BY1015+BZ1015</f>
        <v>2196.08</v>
      </c>
      <c r="CI1015" s="2">
        <f>BY1015-BZ1015</f>
        <v>0</v>
      </c>
      <c r="CJ1015" s="2">
        <f>ROUND(SUMIF(AA1012:AA1013,"=288585831",GX1012:GX1013),2)</f>
        <v>0</v>
      </c>
      <c r="CK1015" s="2">
        <f>ROUND(SUMIF(AA1012:AA1013,"=288585831",GY1012:GY1013),2)</f>
        <v>0</v>
      </c>
      <c r="CL1015" s="2">
        <f>ROUND(SUMIF(AA1012:AA1013,"=288585831",GZ1012:GZ1013),2)</f>
        <v>0</v>
      </c>
      <c r="CM1015" s="2">
        <f>ROUND(SUMIF(AA1012:AA1013,"=288585831",HD1012:HD1013),2)</f>
        <v>0</v>
      </c>
      <c r="CN1015" s="2"/>
      <c r="CO1015" s="2"/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  <c r="CZ1015" s="2"/>
      <c r="DA1015" s="2"/>
      <c r="DB1015" s="2"/>
      <c r="DC1015" s="2"/>
      <c r="DD1015" s="2"/>
      <c r="DE1015" s="2"/>
      <c r="DF1015" s="2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  <c r="EP1015" s="3"/>
      <c r="EQ1015" s="3"/>
      <c r="ER1015" s="3"/>
      <c r="ES1015" s="3"/>
      <c r="ET1015" s="3"/>
      <c r="EU1015" s="3"/>
      <c r="EV1015" s="3"/>
      <c r="EW1015" s="3"/>
      <c r="EX1015" s="3"/>
      <c r="EY1015" s="3"/>
      <c r="EZ1015" s="3"/>
      <c r="FA1015" s="3"/>
      <c r="FB1015" s="3"/>
      <c r="FC1015" s="3"/>
      <c r="FD1015" s="3"/>
      <c r="FE1015" s="3"/>
      <c r="FF1015" s="3"/>
      <c r="FG1015" s="3"/>
      <c r="FH1015" s="3"/>
      <c r="FI1015" s="3"/>
      <c r="FJ1015" s="3"/>
      <c r="FK1015" s="3"/>
      <c r="FL1015" s="3"/>
      <c r="FM1015" s="3"/>
      <c r="FN1015" s="3"/>
      <c r="FO1015" s="3"/>
      <c r="FP1015" s="3"/>
      <c r="FQ1015" s="3"/>
      <c r="FR1015" s="3"/>
      <c r="FS1015" s="3"/>
      <c r="FT1015" s="3"/>
      <c r="FU1015" s="3"/>
      <c r="FV1015" s="3"/>
      <c r="FW1015" s="3"/>
      <c r="FX1015" s="3"/>
      <c r="FY1015" s="3"/>
      <c r="FZ1015" s="3"/>
      <c r="GA1015" s="3"/>
      <c r="GB1015" s="3"/>
      <c r="GC1015" s="3"/>
      <c r="GD1015" s="3"/>
      <c r="GE1015" s="3"/>
      <c r="GF1015" s="3"/>
      <c r="GG1015" s="3"/>
      <c r="GH1015" s="3"/>
      <c r="GI1015" s="3"/>
      <c r="GJ1015" s="3"/>
      <c r="GK1015" s="3"/>
      <c r="GL1015" s="3"/>
      <c r="GM1015" s="3"/>
      <c r="GN1015" s="3"/>
      <c r="GO1015" s="3"/>
      <c r="GP1015" s="3"/>
      <c r="GQ1015" s="3"/>
      <c r="GR1015" s="3"/>
      <c r="GS1015" s="3"/>
      <c r="GT1015" s="3"/>
      <c r="GU1015" s="3"/>
      <c r="GV1015" s="3"/>
      <c r="GW1015" s="3"/>
      <c r="GX1015" s="3">
        <v>0</v>
      </c>
    </row>
    <row r="1017" spans="1:245" x14ac:dyDescent="0.25">
      <c r="A1017" s="4">
        <v>50</v>
      </c>
      <c r="B1017" s="4">
        <v>0</v>
      </c>
      <c r="C1017" s="4">
        <v>0</v>
      </c>
      <c r="D1017" s="4">
        <v>1</v>
      </c>
      <c r="E1017" s="4">
        <v>201</v>
      </c>
      <c r="F1017" s="4">
        <f>ROUND(Source!O1015,O1017)</f>
        <v>342464.44</v>
      </c>
      <c r="G1017" s="4" t="s">
        <v>24</v>
      </c>
      <c r="H1017" s="4" t="s">
        <v>25</v>
      </c>
      <c r="I1017" s="4"/>
      <c r="J1017" s="4"/>
      <c r="K1017" s="4">
        <v>201</v>
      </c>
      <c r="L1017" s="4">
        <v>1</v>
      </c>
      <c r="M1017" s="4">
        <v>3</v>
      </c>
      <c r="N1017" s="4" t="s">
        <v>3</v>
      </c>
      <c r="O1017" s="4">
        <v>2</v>
      </c>
      <c r="P1017" s="4"/>
      <c r="Q1017" s="4"/>
      <c r="R1017" s="4"/>
      <c r="S1017" s="4"/>
      <c r="T1017" s="4"/>
      <c r="U1017" s="4"/>
      <c r="V1017" s="4"/>
      <c r="W1017" s="4">
        <v>342464.44</v>
      </c>
      <c r="X1017" s="4">
        <v>1</v>
      </c>
      <c r="Y1017" s="4">
        <v>342464.44</v>
      </c>
      <c r="Z1017" s="4"/>
      <c r="AA1017" s="4"/>
      <c r="AB1017" s="4"/>
    </row>
    <row r="1018" spans="1:245" x14ac:dyDescent="0.25">
      <c r="A1018" s="4">
        <v>50</v>
      </c>
      <c r="B1018" s="4">
        <v>0</v>
      </c>
      <c r="C1018" s="4">
        <v>0</v>
      </c>
      <c r="D1018" s="4">
        <v>1</v>
      </c>
      <c r="E1018" s="4">
        <v>202</v>
      </c>
      <c r="F1018" s="4">
        <f>ROUND(Source!P1015,O1018)</f>
        <v>2196.08</v>
      </c>
      <c r="G1018" s="4" t="s">
        <v>26</v>
      </c>
      <c r="H1018" s="4" t="s">
        <v>27</v>
      </c>
      <c r="I1018" s="4"/>
      <c r="J1018" s="4"/>
      <c r="K1018" s="4">
        <v>202</v>
      </c>
      <c r="L1018" s="4">
        <v>2</v>
      </c>
      <c r="M1018" s="4">
        <v>3</v>
      </c>
      <c r="N1018" s="4" t="s">
        <v>3</v>
      </c>
      <c r="O1018" s="4">
        <v>2</v>
      </c>
      <c r="P1018" s="4"/>
      <c r="Q1018" s="4"/>
      <c r="R1018" s="4"/>
      <c r="S1018" s="4"/>
      <c r="T1018" s="4"/>
      <c r="U1018" s="4"/>
      <c r="V1018" s="4"/>
      <c r="W1018" s="4">
        <v>2196.08</v>
      </c>
      <c r="X1018" s="4">
        <v>1</v>
      </c>
      <c r="Y1018" s="4">
        <v>2196.08</v>
      </c>
      <c r="Z1018" s="4"/>
      <c r="AA1018" s="4"/>
      <c r="AB1018" s="4"/>
    </row>
    <row r="1019" spans="1:245" x14ac:dyDescent="0.25">
      <c r="A1019" s="4">
        <v>50</v>
      </c>
      <c r="B1019" s="4">
        <v>0</v>
      </c>
      <c r="C1019" s="4">
        <v>0</v>
      </c>
      <c r="D1019" s="4">
        <v>1</v>
      </c>
      <c r="E1019" s="4">
        <v>222</v>
      </c>
      <c r="F1019" s="4">
        <f>ROUND(Source!AO1015,O1019)</f>
        <v>0</v>
      </c>
      <c r="G1019" s="4" t="s">
        <v>28</v>
      </c>
      <c r="H1019" s="4" t="s">
        <v>29</v>
      </c>
      <c r="I1019" s="4"/>
      <c r="J1019" s="4"/>
      <c r="K1019" s="4">
        <v>222</v>
      </c>
      <c r="L1019" s="4">
        <v>3</v>
      </c>
      <c r="M1019" s="4">
        <v>3</v>
      </c>
      <c r="N1019" s="4" t="s">
        <v>3</v>
      </c>
      <c r="O1019" s="4">
        <v>2</v>
      </c>
      <c r="P1019" s="4"/>
      <c r="Q1019" s="4"/>
      <c r="R1019" s="4"/>
      <c r="S1019" s="4"/>
      <c r="T1019" s="4"/>
      <c r="U1019" s="4"/>
      <c r="V1019" s="4"/>
      <c r="W1019" s="4">
        <v>0</v>
      </c>
      <c r="X1019" s="4">
        <v>1</v>
      </c>
      <c r="Y1019" s="4">
        <v>0</v>
      </c>
      <c r="Z1019" s="4"/>
      <c r="AA1019" s="4"/>
      <c r="AB1019" s="4"/>
    </row>
    <row r="1020" spans="1:245" x14ac:dyDescent="0.25">
      <c r="A1020" s="4">
        <v>50</v>
      </c>
      <c r="B1020" s="4">
        <v>0</v>
      </c>
      <c r="C1020" s="4">
        <v>0</v>
      </c>
      <c r="D1020" s="4">
        <v>1</v>
      </c>
      <c r="E1020" s="4">
        <v>225</v>
      </c>
      <c r="F1020" s="4">
        <f>ROUND(Source!AV1015,O1020)</f>
        <v>2196.08</v>
      </c>
      <c r="G1020" s="4" t="s">
        <v>30</v>
      </c>
      <c r="H1020" s="4" t="s">
        <v>31</v>
      </c>
      <c r="I1020" s="4"/>
      <c r="J1020" s="4"/>
      <c r="K1020" s="4">
        <v>225</v>
      </c>
      <c r="L1020" s="4">
        <v>4</v>
      </c>
      <c r="M1020" s="4">
        <v>3</v>
      </c>
      <c r="N1020" s="4" t="s">
        <v>3</v>
      </c>
      <c r="O1020" s="4">
        <v>2</v>
      </c>
      <c r="P1020" s="4"/>
      <c r="Q1020" s="4"/>
      <c r="R1020" s="4"/>
      <c r="S1020" s="4"/>
      <c r="T1020" s="4"/>
      <c r="U1020" s="4"/>
      <c r="V1020" s="4"/>
      <c r="W1020" s="4">
        <v>2196.08</v>
      </c>
      <c r="X1020" s="4">
        <v>1</v>
      </c>
      <c r="Y1020" s="4">
        <v>2196.08</v>
      </c>
      <c r="Z1020" s="4"/>
      <c r="AA1020" s="4"/>
      <c r="AB1020" s="4"/>
    </row>
    <row r="1021" spans="1:245" x14ac:dyDescent="0.25">
      <c r="A1021" s="4">
        <v>50</v>
      </c>
      <c r="B1021" s="4">
        <v>0</v>
      </c>
      <c r="C1021" s="4">
        <v>0</v>
      </c>
      <c r="D1021" s="4">
        <v>1</v>
      </c>
      <c r="E1021" s="4">
        <v>226</v>
      </c>
      <c r="F1021" s="4">
        <f>ROUND(Source!AW1015,O1021)</f>
        <v>2196.08</v>
      </c>
      <c r="G1021" s="4" t="s">
        <v>32</v>
      </c>
      <c r="H1021" s="4" t="s">
        <v>33</v>
      </c>
      <c r="I1021" s="4"/>
      <c r="J1021" s="4"/>
      <c r="K1021" s="4">
        <v>226</v>
      </c>
      <c r="L1021" s="4">
        <v>5</v>
      </c>
      <c r="M1021" s="4">
        <v>3</v>
      </c>
      <c r="N1021" s="4" t="s">
        <v>3</v>
      </c>
      <c r="O1021" s="4">
        <v>2</v>
      </c>
      <c r="P1021" s="4"/>
      <c r="Q1021" s="4"/>
      <c r="R1021" s="4"/>
      <c r="S1021" s="4"/>
      <c r="T1021" s="4"/>
      <c r="U1021" s="4"/>
      <c r="V1021" s="4"/>
      <c r="W1021" s="4">
        <v>2196.08</v>
      </c>
      <c r="X1021" s="4">
        <v>1</v>
      </c>
      <c r="Y1021" s="4">
        <v>2196.08</v>
      </c>
      <c r="Z1021" s="4"/>
      <c r="AA1021" s="4"/>
      <c r="AB1021" s="4"/>
    </row>
    <row r="1022" spans="1:245" x14ac:dyDescent="0.25">
      <c r="A1022" s="4">
        <v>50</v>
      </c>
      <c r="B1022" s="4">
        <v>0</v>
      </c>
      <c r="C1022" s="4">
        <v>0</v>
      </c>
      <c r="D1022" s="4">
        <v>1</v>
      </c>
      <c r="E1022" s="4">
        <v>227</v>
      </c>
      <c r="F1022" s="4">
        <f>ROUND(Source!AX1015,O1022)</f>
        <v>0</v>
      </c>
      <c r="G1022" s="4" t="s">
        <v>34</v>
      </c>
      <c r="H1022" s="4" t="s">
        <v>35</v>
      </c>
      <c r="I1022" s="4"/>
      <c r="J1022" s="4"/>
      <c r="K1022" s="4">
        <v>227</v>
      </c>
      <c r="L1022" s="4">
        <v>6</v>
      </c>
      <c r="M1022" s="4">
        <v>3</v>
      </c>
      <c r="N1022" s="4" t="s">
        <v>3</v>
      </c>
      <c r="O1022" s="4">
        <v>2</v>
      </c>
      <c r="P1022" s="4"/>
      <c r="Q1022" s="4"/>
      <c r="R1022" s="4"/>
      <c r="S1022" s="4"/>
      <c r="T1022" s="4"/>
      <c r="U1022" s="4"/>
      <c r="V1022" s="4"/>
      <c r="W1022" s="4">
        <v>0</v>
      </c>
      <c r="X1022" s="4">
        <v>1</v>
      </c>
      <c r="Y1022" s="4">
        <v>0</v>
      </c>
      <c r="Z1022" s="4"/>
      <c r="AA1022" s="4"/>
      <c r="AB1022" s="4"/>
    </row>
    <row r="1023" spans="1:245" x14ac:dyDescent="0.25">
      <c r="A1023" s="4">
        <v>50</v>
      </c>
      <c r="B1023" s="4">
        <v>0</v>
      </c>
      <c r="C1023" s="4">
        <v>0</v>
      </c>
      <c r="D1023" s="4">
        <v>1</v>
      </c>
      <c r="E1023" s="4">
        <v>228</v>
      </c>
      <c r="F1023" s="4">
        <f>ROUND(Source!AY1015,O1023)</f>
        <v>2196.08</v>
      </c>
      <c r="G1023" s="4" t="s">
        <v>36</v>
      </c>
      <c r="H1023" s="4" t="s">
        <v>37</v>
      </c>
      <c r="I1023" s="4"/>
      <c r="J1023" s="4"/>
      <c r="K1023" s="4">
        <v>228</v>
      </c>
      <c r="L1023" s="4">
        <v>7</v>
      </c>
      <c r="M1023" s="4">
        <v>3</v>
      </c>
      <c r="N1023" s="4" t="s">
        <v>3</v>
      </c>
      <c r="O1023" s="4">
        <v>2</v>
      </c>
      <c r="P1023" s="4"/>
      <c r="Q1023" s="4"/>
      <c r="R1023" s="4"/>
      <c r="S1023" s="4"/>
      <c r="T1023" s="4"/>
      <c r="U1023" s="4"/>
      <c r="V1023" s="4"/>
      <c r="W1023" s="4">
        <v>2196.08</v>
      </c>
      <c r="X1023" s="4">
        <v>1</v>
      </c>
      <c r="Y1023" s="4">
        <v>2196.08</v>
      </c>
      <c r="Z1023" s="4"/>
      <c r="AA1023" s="4"/>
      <c r="AB1023" s="4"/>
    </row>
    <row r="1024" spans="1:245" x14ac:dyDescent="0.25">
      <c r="A1024" s="4">
        <v>50</v>
      </c>
      <c r="B1024" s="4">
        <v>0</v>
      </c>
      <c r="C1024" s="4">
        <v>0</v>
      </c>
      <c r="D1024" s="4">
        <v>1</v>
      </c>
      <c r="E1024" s="4">
        <v>216</v>
      </c>
      <c r="F1024" s="4">
        <f>ROUND(Source!AP1015,O1024)</f>
        <v>0</v>
      </c>
      <c r="G1024" s="4" t="s">
        <v>38</v>
      </c>
      <c r="H1024" s="4" t="s">
        <v>39</v>
      </c>
      <c r="I1024" s="4"/>
      <c r="J1024" s="4"/>
      <c r="K1024" s="4">
        <v>216</v>
      </c>
      <c r="L1024" s="4">
        <v>8</v>
      </c>
      <c r="M1024" s="4">
        <v>3</v>
      </c>
      <c r="N1024" s="4" t="s">
        <v>3</v>
      </c>
      <c r="O1024" s="4">
        <v>2</v>
      </c>
      <c r="P1024" s="4"/>
      <c r="Q1024" s="4"/>
      <c r="R1024" s="4"/>
      <c r="S1024" s="4"/>
      <c r="T1024" s="4"/>
      <c r="U1024" s="4"/>
      <c r="V1024" s="4"/>
      <c r="W1024" s="4">
        <v>0</v>
      </c>
      <c r="X1024" s="4">
        <v>1</v>
      </c>
      <c r="Y1024" s="4">
        <v>0</v>
      </c>
      <c r="Z1024" s="4"/>
      <c r="AA1024" s="4"/>
      <c r="AB1024" s="4"/>
    </row>
    <row r="1025" spans="1:28" x14ac:dyDescent="0.25">
      <c r="A1025" s="4">
        <v>50</v>
      </c>
      <c r="B1025" s="4">
        <v>0</v>
      </c>
      <c r="C1025" s="4">
        <v>0</v>
      </c>
      <c r="D1025" s="4">
        <v>1</v>
      </c>
      <c r="E1025" s="4">
        <v>223</v>
      </c>
      <c r="F1025" s="4">
        <f>ROUND(Source!AQ1015,O1025)</f>
        <v>0</v>
      </c>
      <c r="G1025" s="4" t="s">
        <v>40</v>
      </c>
      <c r="H1025" s="4" t="s">
        <v>41</v>
      </c>
      <c r="I1025" s="4"/>
      <c r="J1025" s="4"/>
      <c r="K1025" s="4">
        <v>223</v>
      </c>
      <c r="L1025" s="4">
        <v>9</v>
      </c>
      <c r="M1025" s="4">
        <v>3</v>
      </c>
      <c r="N1025" s="4" t="s">
        <v>3</v>
      </c>
      <c r="O1025" s="4">
        <v>2</v>
      </c>
      <c r="P1025" s="4"/>
      <c r="Q1025" s="4"/>
      <c r="R1025" s="4"/>
      <c r="S1025" s="4"/>
      <c r="T1025" s="4"/>
      <c r="U1025" s="4"/>
      <c r="V1025" s="4"/>
      <c r="W1025" s="4">
        <v>0</v>
      </c>
      <c r="X1025" s="4">
        <v>1</v>
      </c>
      <c r="Y1025" s="4">
        <v>0</v>
      </c>
      <c r="Z1025" s="4"/>
      <c r="AA1025" s="4"/>
      <c r="AB1025" s="4"/>
    </row>
    <row r="1026" spans="1:28" x14ac:dyDescent="0.25">
      <c r="A1026" s="4">
        <v>50</v>
      </c>
      <c r="B1026" s="4">
        <v>0</v>
      </c>
      <c r="C1026" s="4">
        <v>0</v>
      </c>
      <c r="D1026" s="4">
        <v>1</v>
      </c>
      <c r="E1026" s="4">
        <v>229</v>
      </c>
      <c r="F1026" s="4">
        <f>ROUND(Source!AZ1015,O1026)</f>
        <v>0</v>
      </c>
      <c r="G1026" s="4" t="s">
        <v>42</v>
      </c>
      <c r="H1026" s="4" t="s">
        <v>43</v>
      </c>
      <c r="I1026" s="4"/>
      <c r="J1026" s="4"/>
      <c r="K1026" s="4">
        <v>229</v>
      </c>
      <c r="L1026" s="4">
        <v>10</v>
      </c>
      <c r="M1026" s="4">
        <v>3</v>
      </c>
      <c r="N1026" s="4" t="s">
        <v>3</v>
      </c>
      <c r="O1026" s="4">
        <v>2</v>
      </c>
      <c r="P1026" s="4"/>
      <c r="Q1026" s="4"/>
      <c r="R1026" s="4"/>
      <c r="S1026" s="4"/>
      <c r="T1026" s="4"/>
      <c r="U1026" s="4"/>
      <c r="V1026" s="4"/>
      <c r="W1026" s="4">
        <v>0</v>
      </c>
      <c r="X1026" s="4">
        <v>1</v>
      </c>
      <c r="Y1026" s="4">
        <v>0</v>
      </c>
      <c r="Z1026" s="4"/>
      <c r="AA1026" s="4"/>
      <c r="AB1026" s="4"/>
    </row>
    <row r="1027" spans="1:28" x14ac:dyDescent="0.25">
      <c r="A1027" s="4">
        <v>50</v>
      </c>
      <c r="B1027" s="4">
        <v>0</v>
      </c>
      <c r="C1027" s="4">
        <v>0</v>
      </c>
      <c r="D1027" s="4">
        <v>1</v>
      </c>
      <c r="E1027" s="4">
        <v>203</v>
      </c>
      <c r="F1027" s="4">
        <f>ROUND(Source!Q1015,O1027)</f>
        <v>0</v>
      </c>
      <c r="G1027" s="4" t="s">
        <v>44</v>
      </c>
      <c r="H1027" s="4" t="s">
        <v>45</v>
      </c>
      <c r="I1027" s="4"/>
      <c r="J1027" s="4"/>
      <c r="K1027" s="4">
        <v>203</v>
      </c>
      <c r="L1027" s="4">
        <v>11</v>
      </c>
      <c r="M1027" s="4">
        <v>3</v>
      </c>
      <c r="N1027" s="4" t="s">
        <v>3</v>
      </c>
      <c r="O1027" s="4">
        <v>2</v>
      </c>
      <c r="P1027" s="4"/>
      <c r="Q1027" s="4"/>
      <c r="R1027" s="4"/>
      <c r="S1027" s="4"/>
      <c r="T1027" s="4"/>
      <c r="U1027" s="4"/>
      <c r="V1027" s="4"/>
      <c r="W1027" s="4">
        <v>0</v>
      </c>
      <c r="X1027" s="4">
        <v>1</v>
      </c>
      <c r="Y1027" s="4">
        <v>0</v>
      </c>
      <c r="Z1027" s="4"/>
      <c r="AA1027" s="4"/>
      <c r="AB1027" s="4"/>
    </row>
    <row r="1028" spans="1:28" x14ac:dyDescent="0.25">
      <c r="A1028" s="4">
        <v>50</v>
      </c>
      <c r="B1028" s="4">
        <v>0</v>
      </c>
      <c r="C1028" s="4">
        <v>0</v>
      </c>
      <c r="D1028" s="4">
        <v>1</v>
      </c>
      <c r="E1028" s="4">
        <v>231</v>
      </c>
      <c r="F1028" s="4">
        <f>ROUND(Source!BB1015,O1028)</f>
        <v>0</v>
      </c>
      <c r="G1028" s="4" t="s">
        <v>46</v>
      </c>
      <c r="H1028" s="4" t="s">
        <v>47</v>
      </c>
      <c r="I1028" s="4"/>
      <c r="J1028" s="4"/>
      <c r="K1028" s="4">
        <v>231</v>
      </c>
      <c r="L1028" s="4">
        <v>12</v>
      </c>
      <c r="M1028" s="4">
        <v>3</v>
      </c>
      <c r="N1028" s="4" t="s">
        <v>3</v>
      </c>
      <c r="O1028" s="4">
        <v>2</v>
      </c>
      <c r="P1028" s="4"/>
      <c r="Q1028" s="4"/>
      <c r="R1028" s="4"/>
      <c r="S1028" s="4"/>
      <c r="T1028" s="4"/>
      <c r="U1028" s="4"/>
      <c r="V1028" s="4"/>
      <c r="W1028" s="4">
        <v>0</v>
      </c>
      <c r="X1028" s="4">
        <v>1</v>
      </c>
      <c r="Y1028" s="4">
        <v>0</v>
      </c>
      <c r="Z1028" s="4"/>
      <c r="AA1028" s="4"/>
      <c r="AB1028" s="4"/>
    </row>
    <row r="1029" spans="1:28" x14ac:dyDescent="0.25">
      <c r="A1029" s="4">
        <v>50</v>
      </c>
      <c r="B1029" s="4">
        <v>0</v>
      </c>
      <c r="C1029" s="4">
        <v>0</v>
      </c>
      <c r="D1029" s="4">
        <v>1</v>
      </c>
      <c r="E1029" s="4">
        <v>204</v>
      </c>
      <c r="F1029" s="4">
        <f>ROUND(Source!R1015,O1029)</f>
        <v>0</v>
      </c>
      <c r="G1029" s="4" t="s">
        <v>48</v>
      </c>
      <c r="H1029" s="4" t="s">
        <v>49</v>
      </c>
      <c r="I1029" s="4"/>
      <c r="J1029" s="4"/>
      <c r="K1029" s="4">
        <v>204</v>
      </c>
      <c r="L1029" s="4">
        <v>13</v>
      </c>
      <c r="M1029" s="4">
        <v>3</v>
      </c>
      <c r="N1029" s="4" t="s">
        <v>3</v>
      </c>
      <c r="O1029" s="4">
        <v>2</v>
      </c>
      <c r="P1029" s="4"/>
      <c r="Q1029" s="4"/>
      <c r="R1029" s="4"/>
      <c r="S1029" s="4"/>
      <c r="T1029" s="4"/>
      <c r="U1029" s="4"/>
      <c r="V1029" s="4"/>
      <c r="W1029" s="4">
        <v>0</v>
      </c>
      <c r="X1029" s="4">
        <v>1</v>
      </c>
      <c r="Y1029" s="4">
        <v>0</v>
      </c>
      <c r="Z1029" s="4"/>
      <c r="AA1029" s="4"/>
      <c r="AB1029" s="4"/>
    </row>
    <row r="1030" spans="1:28" x14ac:dyDescent="0.25">
      <c r="A1030" s="4">
        <v>50</v>
      </c>
      <c r="B1030" s="4">
        <v>0</v>
      </c>
      <c r="C1030" s="4">
        <v>0</v>
      </c>
      <c r="D1030" s="4">
        <v>1</v>
      </c>
      <c r="E1030" s="4">
        <v>205</v>
      </c>
      <c r="F1030" s="4">
        <f>ROUND(Source!S1015,O1030)</f>
        <v>340268.36</v>
      </c>
      <c r="G1030" s="4" t="s">
        <v>50</v>
      </c>
      <c r="H1030" s="4" t="s">
        <v>51</v>
      </c>
      <c r="I1030" s="4"/>
      <c r="J1030" s="4"/>
      <c r="K1030" s="4">
        <v>205</v>
      </c>
      <c r="L1030" s="4">
        <v>14</v>
      </c>
      <c r="M1030" s="4">
        <v>3</v>
      </c>
      <c r="N1030" s="4" t="s">
        <v>3</v>
      </c>
      <c r="O1030" s="4">
        <v>2</v>
      </c>
      <c r="P1030" s="4"/>
      <c r="Q1030" s="4"/>
      <c r="R1030" s="4"/>
      <c r="S1030" s="4"/>
      <c r="T1030" s="4"/>
      <c r="U1030" s="4"/>
      <c r="V1030" s="4"/>
      <c r="W1030" s="4">
        <v>340268.36</v>
      </c>
      <c r="X1030" s="4">
        <v>1</v>
      </c>
      <c r="Y1030" s="4">
        <v>340268.36</v>
      </c>
      <c r="Z1030" s="4"/>
      <c r="AA1030" s="4"/>
      <c r="AB1030" s="4"/>
    </row>
    <row r="1031" spans="1:28" x14ac:dyDescent="0.25">
      <c r="A1031" s="4">
        <v>50</v>
      </c>
      <c r="B1031" s="4">
        <v>0</v>
      </c>
      <c r="C1031" s="4">
        <v>0</v>
      </c>
      <c r="D1031" s="4">
        <v>1</v>
      </c>
      <c r="E1031" s="4">
        <v>232</v>
      </c>
      <c r="F1031" s="4">
        <f>ROUND(Source!BC1015,O1031)</f>
        <v>0</v>
      </c>
      <c r="G1031" s="4" t="s">
        <v>52</v>
      </c>
      <c r="H1031" s="4" t="s">
        <v>53</v>
      </c>
      <c r="I1031" s="4"/>
      <c r="J1031" s="4"/>
      <c r="K1031" s="4">
        <v>232</v>
      </c>
      <c r="L1031" s="4">
        <v>15</v>
      </c>
      <c r="M1031" s="4">
        <v>3</v>
      </c>
      <c r="N1031" s="4" t="s">
        <v>3</v>
      </c>
      <c r="O1031" s="4">
        <v>2</v>
      </c>
      <c r="P1031" s="4"/>
      <c r="Q1031" s="4"/>
      <c r="R1031" s="4"/>
      <c r="S1031" s="4"/>
      <c r="T1031" s="4"/>
      <c r="U1031" s="4"/>
      <c r="V1031" s="4"/>
      <c r="W1031" s="4">
        <v>0</v>
      </c>
      <c r="X1031" s="4">
        <v>1</v>
      </c>
      <c r="Y1031" s="4">
        <v>0</v>
      </c>
      <c r="Z1031" s="4"/>
      <c r="AA1031" s="4"/>
      <c r="AB1031" s="4"/>
    </row>
    <row r="1032" spans="1:28" x14ac:dyDescent="0.25">
      <c r="A1032" s="4">
        <v>50</v>
      </c>
      <c r="B1032" s="4">
        <v>0</v>
      </c>
      <c r="C1032" s="4">
        <v>0</v>
      </c>
      <c r="D1032" s="4">
        <v>1</v>
      </c>
      <c r="E1032" s="4">
        <v>214</v>
      </c>
      <c r="F1032" s="4">
        <f>ROUND(Source!AS1015,O1032)</f>
        <v>0</v>
      </c>
      <c r="G1032" s="4" t="s">
        <v>54</v>
      </c>
      <c r="H1032" s="4" t="s">
        <v>55</v>
      </c>
      <c r="I1032" s="4"/>
      <c r="J1032" s="4"/>
      <c r="K1032" s="4">
        <v>214</v>
      </c>
      <c r="L1032" s="4">
        <v>16</v>
      </c>
      <c r="M1032" s="4">
        <v>3</v>
      </c>
      <c r="N1032" s="4" t="s">
        <v>3</v>
      </c>
      <c r="O1032" s="4">
        <v>2</v>
      </c>
      <c r="P1032" s="4"/>
      <c r="Q1032" s="4"/>
      <c r="R1032" s="4"/>
      <c r="S1032" s="4"/>
      <c r="T1032" s="4"/>
      <c r="U1032" s="4"/>
      <c r="V1032" s="4"/>
      <c r="W1032" s="4">
        <v>0</v>
      </c>
      <c r="X1032" s="4">
        <v>1</v>
      </c>
      <c r="Y1032" s="4">
        <v>0</v>
      </c>
      <c r="Z1032" s="4"/>
      <c r="AA1032" s="4"/>
      <c r="AB1032" s="4"/>
    </row>
    <row r="1033" spans="1:28" x14ac:dyDescent="0.25">
      <c r="A1033" s="4">
        <v>50</v>
      </c>
      <c r="B1033" s="4">
        <v>0</v>
      </c>
      <c r="C1033" s="4">
        <v>0</v>
      </c>
      <c r="D1033" s="4">
        <v>1</v>
      </c>
      <c r="E1033" s="4">
        <v>215</v>
      </c>
      <c r="F1033" s="4">
        <f>ROUND(Source!AT1015,O1033)</f>
        <v>0</v>
      </c>
      <c r="G1033" s="4" t="s">
        <v>56</v>
      </c>
      <c r="H1033" s="4" t="s">
        <v>57</v>
      </c>
      <c r="I1033" s="4"/>
      <c r="J1033" s="4"/>
      <c r="K1033" s="4">
        <v>215</v>
      </c>
      <c r="L1033" s="4">
        <v>17</v>
      </c>
      <c r="M1033" s="4">
        <v>3</v>
      </c>
      <c r="N1033" s="4" t="s">
        <v>3</v>
      </c>
      <c r="O1033" s="4">
        <v>2</v>
      </c>
      <c r="P1033" s="4"/>
      <c r="Q1033" s="4"/>
      <c r="R1033" s="4"/>
      <c r="S1033" s="4"/>
      <c r="T1033" s="4"/>
      <c r="U1033" s="4"/>
      <c r="V1033" s="4"/>
      <c r="W1033" s="4">
        <v>0</v>
      </c>
      <c r="X1033" s="4">
        <v>1</v>
      </c>
      <c r="Y1033" s="4">
        <v>0</v>
      </c>
      <c r="Z1033" s="4"/>
      <c r="AA1033" s="4"/>
      <c r="AB1033" s="4"/>
    </row>
    <row r="1034" spans="1:28" x14ac:dyDescent="0.25">
      <c r="A1034" s="4">
        <v>50</v>
      </c>
      <c r="B1034" s="4">
        <v>0</v>
      </c>
      <c r="C1034" s="4">
        <v>0</v>
      </c>
      <c r="D1034" s="4">
        <v>1</v>
      </c>
      <c r="E1034" s="4">
        <v>217</v>
      </c>
      <c r="F1034" s="4">
        <f>ROUND(Source!AU1015,O1034)</f>
        <v>614679.13</v>
      </c>
      <c r="G1034" s="4" t="s">
        <v>58</v>
      </c>
      <c r="H1034" s="4" t="s">
        <v>59</v>
      </c>
      <c r="I1034" s="4"/>
      <c r="J1034" s="4"/>
      <c r="K1034" s="4">
        <v>217</v>
      </c>
      <c r="L1034" s="4">
        <v>18</v>
      </c>
      <c r="M1034" s="4">
        <v>3</v>
      </c>
      <c r="N1034" s="4" t="s">
        <v>3</v>
      </c>
      <c r="O1034" s="4">
        <v>2</v>
      </c>
      <c r="P1034" s="4"/>
      <c r="Q1034" s="4"/>
      <c r="R1034" s="4"/>
      <c r="S1034" s="4"/>
      <c r="T1034" s="4"/>
      <c r="U1034" s="4"/>
      <c r="V1034" s="4"/>
      <c r="W1034" s="4">
        <v>614679.13</v>
      </c>
      <c r="X1034" s="4">
        <v>1</v>
      </c>
      <c r="Y1034" s="4">
        <v>614679.13</v>
      </c>
      <c r="Z1034" s="4"/>
      <c r="AA1034" s="4"/>
      <c r="AB1034" s="4"/>
    </row>
    <row r="1035" spans="1:28" x14ac:dyDescent="0.25">
      <c r="A1035" s="4">
        <v>50</v>
      </c>
      <c r="B1035" s="4">
        <v>0</v>
      </c>
      <c r="C1035" s="4">
        <v>0</v>
      </c>
      <c r="D1035" s="4">
        <v>1</v>
      </c>
      <c r="E1035" s="4">
        <v>230</v>
      </c>
      <c r="F1035" s="4">
        <f>ROUND(Source!BA1015,O1035)</f>
        <v>0</v>
      </c>
      <c r="G1035" s="4" t="s">
        <v>60</v>
      </c>
      <c r="H1035" s="4" t="s">
        <v>61</v>
      </c>
      <c r="I1035" s="4"/>
      <c r="J1035" s="4"/>
      <c r="K1035" s="4">
        <v>230</v>
      </c>
      <c r="L1035" s="4">
        <v>19</v>
      </c>
      <c r="M1035" s="4">
        <v>3</v>
      </c>
      <c r="N1035" s="4" t="s">
        <v>3</v>
      </c>
      <c r="O1035" s="4">
        <v>2</v>
      </c>
      <c r="P1035" s="4"/>
      <c r="Q1035" s="4"/>
      <c r="R1035" s="4"/>
      <c r="S1035" s="4"/>
      <c r="T1035" s="4"/>
      <c r="U1035" s="4"/>
      <c r="V1035" s="4"/>
      <c r="W1035" s="4">
        <v>0</v>
      </c>
      <c r="X1035" s="4">
        <v>1</v>
      </c>
      <c r="Y1035" s="4">
        <v>0</v>
      </c>
      <c r="Z1035" s="4"/>
      <c r="AA1035" s="4"/>
      <c r="AB1035" s="4"/>
    </row>
    <row r="1036" spans="1:28" x14ac:dyDescent="0.25">
      <c r="A1036" s="4">
        <v>50</v>
      </c>
      <c r="B1036" s="4">
        <v>0</v>
      </c>
      <c r="C1036" s="4">
        <v>0</v>
      </c>
      <c r="D1036" s="4">
        <v>1</v>
      </c>
      <c r="E1036" s="4">
        <v>206</v>
      </c>
      <c r="F1036" s="4">
        <f>ROUND(Source!T1015,O1036)</f>
        <v>0</v>
      </c>
      <c r="G1036" s="4" t="s">
        <v>62</v>
      </c>
      <c r="H1036" s="4" t="s">
        <v>63</v>
      </c>
      <c r="I1036" s="4"/>
      <c r="J1036" s="4"/>
      <c r="K1036" s="4">
        <v>206</v>
      </c>
      <c r="L1036" s="4">
        <v>20</v>
      </c>
      <c r="M1036" s="4">
        <v>3</v>
      </c>
      <c r="N1036" s="4" t="s">
        <v>3</v>
      </c>
      <c r="O1036" s="4">
        <v>2</v>
      </c>
      <c r="P1036" s="4"/>
      <c r="Q1036" s="4"/>
      <c r="R1036" s="4"/>
      <c r="S1036" s="4"/>
      <c r="T1036" s="4"/>
      <c r="U1036" s="4"/>
      <c r="V1036" s="4"/>
      <c r="W1036" s="4">
        <v>0</v>
      </c>
      <c r="X1036" s="4">
        <v>1</v>
      </c>
      <c r="Y1036" s="4">
        <v>0</v>
      </c>
      <c r="Z1036" s="4"/>
      <c r="AA1036" s="4"/>
      <c r="AB1036" s="4"/>
    </row>
    <row r="1037" spans="1:28" x14ac:dyDescent="0.25">
      <c r="A1037" s="4">
        <v>50</v>
      </c>
      <c r="B1037" s="4">
        <v>0</v>
      </c>
      <c r="C1037" s="4">
        <v>0</v>
      </c>
      <c r="D1037" s="4">
        <v>1</v>
      </c>
      <c r="E1037" s="4">
        <v>207</v>
      </c>
      <c r="F1037" s="4">
        <f>Source!U1015</f>
        <v>479.47999999999996</v>
      </c>
      <c r="G1037" s="4" t="s">
        <v>64</v>
      </c>
      <c r="H1037" s="4" t="s">
        <v>65</v>
      </c>
      <c r="I1037" s="4"/>
      <c r="J1037" s="4"/>
      <c r="K1037" s="4">
        <v>207</v>
      </c>
      <c r="L1037" s="4">
        <v>21</v>
      </c>
      <c r="M1037" s="4">
        <v>3</v>
      </c>
      <c r="N1037" s="4" t="s">
        <v>3</v>
      </c>
      <c r="O1037" s="4">
        <v>-1</v>
      </c>
      <c r="P1037" s="4"/>
      <c r="Q1037" s="4"/>
      <c r="R1037" s="4"/>
      <c r="S1037" s="4"/>
      <c r="T1037" s="4"/>
      <c r="U1037" s="4"/>
      <c r="V1037" s="4"/>
      <c r="W1037" s="4">
        <v>479.48</v>
      </c>
      <c r="X1037" s="4">
        <v>1</v>
      </c>
      <c r="Y1037" s="4">
        <v>479.48</v>
      </c>
      <c r="Z1037" s="4"/>
      <c r="AA1037" s="4"/>
      <c r="AB1037" s="4"/>
    </row>
    <row r="1038" spans="1:28" x14ac:dyDescent="0.25">
      <c r="A1038" s="4">
        <v>50</v>
      </c>
      <c r="B1038" s="4">
        <v>0</v>
      </c>
      <c r="C1038" s="4">
        <v>0</v>
      </c>
      <c r="D1038" s="4">
        <v>1</v>
      </c>
      <c r="E1038" s="4">
        <v>208</v>
      </c>
      <c r="F1038" s="4">
        <f>Source!V1015</f>
        <v>0</v>
      </c>
      <c r="G1038" s="4" t="s">
        <v>66</v>
      </c>
      <c r="H1038" s="4" t="s">
        <v>67</v>
      </c>
      <c r="I1038" s="4"/>
      <c r="J1038" s="4"/>
      <c r="K1038" s="4">
        <v>208</v>
      </c>
      <c r="L1038" s="4">
        <v>22</v>
      </c>
      <c r="M1038" s="4">
        <v>3</v>
      </c>
      <c r="N1038" s="4" t="s">
        <v>3</v>
      </c>
      <c r="O1038" s="4">
        <v>-1</v>
      </c>
      <c r="P1038" s="4"/>
      <c r="Q1038" s="4"/>
      <c r="R1038" s="4"/>
      <c r="S1038" s="4"/>
      <c r="T1038" s="4"/>
      <c r="U1038" s="4"/>
      <c r="V1038" s="4"/>
      <c r="W1038" s="4">
        <v>0</v>
      </c>
      <c r="X1038" s="4">
        <v>1</v>
      </c>
      <c r="Y1038" s="4">
        <v>0</v>
      </c>
      <c r="Z1038" s="4"/>
      <c r="AA1038" s="4"/>
      <c r="AB1038" s="4"/>
    </row>
    <row r="1039" spans="1:28" x14ac:dyDescent="0.25">
      <c r="A1039" s="4">
        <v>50</v>
      </c>
      <c r="B1039" s="4">
        <v>0</v>
      </c>
      <c r="C1039" s="4">
        <v>0</v>
      </c>
      <c r="D1039" s="4">
        <v>1</v>
      </c>
      <c r="E1039" s="4">
        <v>209</v>
      </c>
      <c r="F1039" s="4">
        <f>ROUND(Source!W1015,O1039)</f>
        <v>0</v>
      </c>
      <c r="G1039" s="4" t="s">
        <v>68</v>
      </c>
      <c r="H1039" s="4" t="s">
        <v>69</v>
      </c>
      <c r="I1039" s="4"/>
      <c r="J1039" s="4"/>
      <c r="K1039" s="4">
        <v>209</v>
      </c>
      <c r="L1039" s="4">
        <v>23</v>
      </c>
      <c r="M1039" s="4">
        <v>3</v>
      </c>
      <c r="N1039" s="4" t="s">
        <v>3</v>
      </c>
      <c r="O1039" s="4">
        <v>2</v>
      </c>
      <c r="P1039" s="4"/>
      <c r="Q1039" s="4"/>
      <c r="R1039" s="4"/>
      <c r="S1039" s="4"/>
      <c r="T1039" s="4"/>
      <c r="U1039" s="4"/>
      <c r="V1039" s="4"/>
      <c r="W1039" s="4">
        <v>0</v>
      </c>
      <c r="X1039" s="4">
        <v>1</v>
      </c>
      <c r="Y1039" s="4">
        <v>0</v>
      </c>
      <c r="Z1039" s="4"/>
      <c r="AA1039" s="4"/>
      <c r="AB1039" s="4"/>
    </row>
    <row r="1040" spans="1:28" x14ac:dyDescent="0.25">
      <c r="A1040" s="4">
        <v>50</v>
      </c>
      <c r="B1040" s="4">
        <v>0</v>
      </c>
      <c r="C1040" s="4">
        <v>0</v>
      </c>
      <c r="D1040" s="4">
        <v>1</v>
      </c>
      <c r="E1040" s="4">
        <v>233</v>
      </c>
      <c r="F1040" s="4">
        <f>ROUND(Source!BD1015,O1040)</f>
        <v>0</v>
      </c>
      <c r="G1040" s="4" t="s">
        <v>70</v>
      </c>
      <c r="H1040" s="4" t="s">
        <v>71</v>
      </c>
      <c r="I1040" s="4"/>
      <c r="J1040" s="4"/>
      <c r="K1040" s="4">
        <v>233</v>
      </c>
      <c r="L1040" s="4">
        <v>24</v>
      </c>
      <c r="M1040" s="4">
        <v>3</v>
      </c>
      <c r="N1040" s="4" t="s">
        <v>3</v>
      </c>
      <c r="O1040" s="4">
        <v>2</v>
      </c>
      <c r="P1040" s="4"/>
      <c r="Q1040" s="4"/>
      <c r="R1040" s="4"/>
      <c r="S1040" s="4"/>
      <c r="T1040" s="4"/>
      <c r="U1040" s="4"/>
      <c r="V1040" s="4"/>
      <c r="W1040" s="4">
        <v>0</v>
      </c>
      <c r="X1040" s="4">
        <v>1</v>
      </c>
      <c r="Y1040" s="4">
        <v>0</v>
      </c>
      <c r="Z1040" s="4"/>
      <c r="AA1040" s="4"/>
      <c r="AB1040" s="4"/>
    </row>
    <row r="1041" spans="1:245" x14ac:dyDescent="0.25">
      <c r="A1041" s="4">
        <v>50</v>
      </c>
      <c r="B1041" s="4">
        <v>0</v>
      </c>
      <c r="C1041" s="4">
        <v>0</v>
      </c>
      <c r="D1041" s="4">
        <v>1</v>
      </c>
      <c r="E1041" s="4">
        <v>210</v>
      </c>
      <c r="F1041" s="4">
        <f>ROUND(Source!X1015,O1041)</f>
        <v>238187.85</v>
      </c>
      <c r="G1041" s="4" t="s">
        <v>72</v>
      </c>
      <c r="H1041" s="4" t="s">
        <v>73</v>
      </c>
      <c r="I1041" s="4"/>
      <c r="J1041" s="4"/>
      <c r="K1041" s="4">
        <v>210</v>
      </c>
      <c r="L1041" s="4">
        <v>25</v>
      </c>
      <c r="M1041" s="4">
        <v>3</v>
      </c>
      <c r="N1041" s="4" t="s">
        <v>3</v>
      </c>
      <c r="O1041" s="4">
        <v>2</v>
      </c>
      <c r="P1041" s="4"/>
      <c r="Q1041" s="4"/>
      <c r="R1041" s="4"/>
      <c r="S1041" s="4"/>
      <c r="T1041" s="4"/>
      <c r="U1041" s="4"/>
      <c r="V1041" s="4"/>
      <c r="W1041" s="4">
        <v>238187.85</v>
      </c>
      <c r="X1041" s="4">
        <v>1</v>
      </c>
      <c r="Y1041" s="4">
        <v>238187.85</v>
      </c>
      <c r="Z1041" s="4"/>
      <c r="AA1041" s="4"/>
      <c r="AB1041" s="4"/>
    </row>
    <row r="1042" spans="1:245" x14ac:dyDescent="0.25">
      <c r="A1042" s="4">
        <v>50</v>
      </c>
      <c r="B1042" s="4">
        <v>0</v>
      </c>
      <c r="C1042" s="4">
        <v>0</v>
      </c>
      <c r="D1042" s="4">
        <v>1</v>
      </c>
      <c r="E1042" s="4">
        <v>211</v>
      </c>
      <c r="F1042" s="4">
        <f>ROUND(Source!Y1015,O1042)</f>
        <v>34026.839999999997</v>
      </c>
      <c r="G1042" s="4" t="s">
        <v>74</v>
      </c>
      <c r="H1042" s="4" t="s">
        <v>75</v>
      </c>
      <c r="I1042" s="4"/>
      <c r="J1042" s="4"/>
      <c r="K1042" s="4">
        <v>211</v>
      </c>
      <c r="L1042" s="4">
        <v>26</v>
      </c>
      <c r="M1042" s="4">
        <v>3</v>
      </c>
      <c r="N1042" s="4" t="s">
        <v>3</v>
      </c>
      <c r="O1042" s="4">
        <v>2</v>
      </c>
      <c r="P1042" s="4"/>
      <c r="Q1042" s="4"/>
      <c r="R1042" s="4"/>
      <c r="S1042" s="4"/>
      <c r="T1042" s="4"/>
      <c r="U1042" s="4"/>
      <c r="V1042" s="4"/>
      <c r="W1042" s="4">
        <v>34026.839999999997</v>
      </c>
      <c r="X1042" s="4">
        <v>1</v>
      </c>
      <c r="Y1042" s="4">
        <v>34026.839999999997</v>
      </c>
      <c r="Z1042" s="4"/>
      <c r="AA1042" s="4"/>
      <c r="AB1042" s="4"/>
    </row>
    <row r="1043" spans="1:245" x14ac:dyDescent="0.25">
      <c r="A1043" s="4">
        <v>50</v>
      </c>
      <c r="B1043" s="4">
        <v>0</v>
      </c>
      <c r="C1043" s="4">
        <v>0</v>
      </c>
      <c r="D1043" s="4">
        <v>1</v>
      </c>
      <c r="E1043" s="4">
        <v>224</v>
      </c>
      <c r="F1043" s="4">
        <f>ROUND(Source!AR1015,O1043)</f>
        <v>614679.13</v>
      </c>
      <c r="G1043" s="4" t="s">
        <v>76</v>
      </c>
      <c r="H1043" s="4" t="s">
        <v>77</v>
      </c>
      <c r="I1043" s="4"/>
      <c r="J1043" s="4"/>
      <c r="K1043" s="4">
        <v>224</v>
      </c>
      <c r="L1043" s="4">
        <v>27</v>
      </c>
      <c r="M1043" s="4">
        <v>3</v>
      </c>
      <c r="N1043" s="4" t="s">
        <v>3</v>
      </c>
      <c r="O1043" s="4">
        <v>2</v>
      </c>
      <c r="P1043" s="4"/>
      <c r="Q1043" s="4"/>
      <c r="R1043" s="4"/>
      <c r="S1043" s="4"/>
      <c r="T1043" s="4"/>
      <c r="U1043" s="4"/>
      <c r="V1043" s="4"/>
      <c r="W1043" s="4">
        <v>614679.13</v>
      </c>
      <c r="X1043" s="4">
        <v>1</v>
      </c>
      <c r="Y1043" s="4">
        <v>614679.13</v>
      </c>
      <c r="Z1043" s="4"/>
      <c r="AA1043" s="4"/>
      <c r="AB1043" s="4"/>
    </row>
    <row r="1045" spans="1:245" x14ac:dyDescent="0.25">
      <c r="A1045" s="1">
        <v>5</v>
      </c>
      <c r="B1045" s="1">
        <v>1</v>
      </c>
      <c r="C1045" s="1"/>
      <c r="D1045" s="1">
        <f>ROW(A1055)</f>
        <v>1055</v>
      </c>
      <c r="E1045" s="1"/>
      <c r="F1045" s="1" t="s">
        <v>13</v>
      </c>
      <c r="G1045" s="1" t="s">
        <v>172</v>
      </c>
      <c r="H1045" s="1" t="s">
        <v>3</v>
      </c>
      <c r="I1045" s="1">
        <v>0</v>
      </c>
      <c r="J1045" s="1"/>
      <c r="K1045" s="1">
        <v>-1</v>
      </c>
      <c r="L1045" s="1"/>
      <c r="M1045" s="1" t="s">
        <v>3</v>
      </c>
      <c r="N1045" s="1"/>
      <c r="O1045" s="1"/>
      <c r="P1045" s="1"/>
      <c r="Q1045" s="1"/>
      <c r="R1045" s="1"/>
      <c r="S1045" s="1">
        <v>0</v>
      </c>
      <c r="T1045" s="1"/>
      <c r="U1045" s="1" t="s">
        <v>3</v>
      </c>
      <c r="V1045" s="1">
        <v>0</v>
      </c>
      <c r="W1045" s="1"/>
      <c r="X1045" s="1"/>
      <c r="Y1045" s="1"/>
      <c r="Z1045" s="1"/>
      <c r="AA1045" s="1"/>
      <c r="AB1045" s="1" t="s">
        <v>3</v>
      </c>
      <c r="AC1045" s="1" t="s">
        <v>3</v>
      </c>
      <c r="AD1045" s="1" t="s">
        <v>3</v>
      </c>
      <c r="AE1045" s="1" t="s">
        <v>3</v>
      </c>
      <c r="AF1045" s="1" t="s">
        <v>3</v>
      </c>
      <c r="AG1045" s="1" t="s">
        <v>3</v>
      </c>
      <c r="AH1045" s="1"/>
      <c r="AI1045" s="1"/>
      <c r="AJ1045" s="1"/>
      <c r="AK1045" s="1"/>
      <c r="AL1045" s="1"/>
      <c r="AM1045" s="1"/>
      <c r="AN1045" s="1"/>
      <c r="AO1045" s="1"/>
      <c r="AP1045" s="1" t="s">
        <v>3</v>
      </c>
      <c r="AQ1045" s="1" t="s">
        <v>3</v>
      </c>
      <c r="AR1045" s="1" t="s">
        <v>3</v>
      </c>
      <c r="AS1045" s="1"/>
      <c r="AT1045" s="1"/>
      <c r="AU1045" s="1"/>
      <c r="AV1045" s="1"/>
      <c r="AW1045" s="1"/>
      <c r="AX1045" s="1"/>
      <c r="AY1045" s="1"/>
      <c r="AZ1045" s="1" t="s">
        <v>3</v>
      </c>
      <c r="BA1045" s="1"/>
      <c r="BB1045" s="1" t="s">
        <v>3</v>
      </c>
      <c r="BC1045" s="1" t="s">
        <v>3</v>
      </c>
      <c r="BD1045" s="1" t="s">
        <v>3</v>
      </c>
      <c r="BE1045" s="1" t="s">
        <v>3</v>
      </c>
      <c r="BF1045" s="1" t="s">
        <v>3</v>
      </c>
      <c r="BG1045" s="1" t="s">
        <v>3</v>
      </c>
      <c r="BH1045" s="1" t="s">
        <v>3</v>
      </c>
      <c r="BI1045" s="1" t="s">
        <v>3</v>
      </c>
      <c r="BJ1045" s="1" t="s">
        <v>3</v>
      </c>
      <c r="BK1045" s="1" t="s">
        <v>3</v>
      </c>
      <c r="BL1045" s="1" t="s">
        <v>3</v>
      </c>
      <c r="BM1045" s="1" t="s">
        <v>3</v>
      </c>
      <c r="BN1045" s="1" t="s">
        <v>3</v>
      </c>
      <c r="BO1045" s="1" t="s">
        <v>3</v>
      </c>
      <c r="BP1045" s="1" t="s">
        <v>3</v>
      </c>
      <c r="BQ1045" s="1"/>
      <c r="BR1045" s="1"/>
      <c r="BS1045" s="1"/>
      <c r="BT1045" s="1"/>
      <c r="BU1045" s="1"/>
      <c r="BV1045" s="1"/>
      <c r="BW1045" s="1"/>
      <c r="BX1045" s="1">
        <v>0</v>
      </c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>
        <v>0</v>
      </c>
    </row>
    <row r="1047" spans="1:245" x14ac:dyDescent="0.25">
      <c r="A1047" s="2">
        <v>52</v>
      </c>
      <c r="B1047" s="2">
        <f t="shared" ref="B1047:G1047" si="585">B1055</f>
        <v>1</v>
      </c>
      <c r="C1047" s="2">
        <f t="shared" si="585"/>
        <v>5</v>
      </c>
      <c r="D1047" s="2">
        <f t="shared" si="585"/>
        <v>1045</v>
      </c>
      <c r="E1047" s="2">
        <f t="shared" si="585"/>
        <v>0</v>
      </c>
      <c r="F1047" s="2" t="str">
        <f t="shared" si="585"/>
        <v>Новый подраздел</v>
      </c>
      <c r="G1047" s="2" t="str">
        <f t="shared" si="585"/>
        <v>СВН - Инженерные сооружения и коммуникации</v>
      </c>
      <c r="H1047" s="2"/>
      <c r="I1047" s="2"/>
      <c r="J1047" s="2"/>
      <c r="K1047" s="2"/>
      <c r="L1047" s="2"/>
      <c r="M1047" s="2"/>
      <c r="N1047" s="2"/>
      <c r="O1047" s="2">
        <f t="shared" ref="O1047:AT1047" si="586">O1055</f>
        <v>172180.77</v>
      </c>
      <c r="P1047" s="2">
        <f t="shared" si="586"/>
        <v>9.92</v>
      </c>
      <c r="Q1047" s="2">
        <f t="shared" si="586"/>
        <v>2632.22</v>
      </c>
      <c r="R1047" s="2">
        <f t="shared" si="586"/>
        <v>1668.84</v>
      </c>
      <c r="S1047" s="2">
        <f t="shared" si="586"/>
        <v>169538.63</v>
      </c>
      <c r="T1047" s="2">
        <f t="shared" si="586"/>
        <v>0</v>
      </c>
      <c r="U1047" s="2">
        <f t="shared" si="586"/>
        <v>171.66</v>
      </c>
      <c r="V1047" s="2">
        <f t="shared" si="586"/>
        <v>0</v>
      </c>
      <c r="W1047" s="2">
        <f t="shared" si="586"/>
        <v>0</v>
      </c>
      <c r="X1047" s="2">
        <f t="shared" si="586"/>
        <v>118677.03</v>
      </c>
      <c r="Y1047" s="2">
        <f t="shared" si="586"/>
        <v>16953.87</v>
      </c>
      <c r="Z1047" s="2">
        <f t="shared" si="586"/>
        <v>0</v>
      </c>
      <c r="AA1047" s="2">
        <f t="shared" si="586"/>
        <v>0</v>
      </c>
      <c r="AB1047" s="2">
        <f t="shared" si="586"/>
        <v>172180.77</v>
      </c>
      <c r="AC1047" s="2">
        <f t="shared" si="586"/>
        <v>9.92</v>
      </c>
      <c r="AD1047" s="2">
        <f t="shared" si="586"/>
        <v>2632.22</v>
      </c>
      <c r="AE1047" s="2">
        <f t="shared" si="586"/>
        <v>1668.84</v>
      </c>
      <c r="AF1047" s="2">
        <f t="shared" si="586"/>
        <v>169538.63</v>
      </c>
      <c r="AG1047" s="2">
        <f t="shared" si="586"/>
        <v>0</v>
      </c>
      <c r="AH1047" s="2">
        <f t="shared" si="586"/>
        <v>171.66</v>
      </c>
      <c r="AI1047" s="2">
        <f t="shared" si="586"/>
        <v>0</v>
      </c>
      <c r="AJ1047" s="2">
        <f t="shared" si="586"/>
        <v>0</v>
      </c>
      <c r="AK1047" s="2">
        <f t="shared" si="586"/>
        <v>118677.03</v>
      </c>
      <c r="AL1047" s="2">
        <f t="shared" si="586"/>
        <v>16953.87</v>
      </c>
      <c r="AM1047" s="2">
        <f t="shared" si="586"/>
        <v>0</v>
      </c>
      <c r="AN1047" s="2">
        <f t="shared" si="586"/>
        <v>0</v>
      </c>
      <c r="AO1047" s="2">
        <f t="shared" si="586"/>
        <v>0</v>
      </c>
      <c r="AP1047" s="2">
        <f t="shared" si="586"/>
        <v>0</v>
      </c>
      <c r="AQ1047" s="2">
        <f t="shared" si="586"/>
        <v>0</v>
      </c>
      <c r="AR1047" s="2">
        <f t="shared" si="586"/>
        <v>309614.02</v>
      </c>
      <c r="AS1047" s="2">
        <f t="shared" si="586"/>
        <v>0</v>
      </c>
      <c r="AT1047" s="2">
        <f t="shared" si="586"/>
        <v>0</v>
      </c>
      <c r="AU1047" s="2">
        <f t="shared" ref="AU1047:BZ1047" si="587">AU1055</f>
        <v>309614.02</v>
      </c>
      <c r="AV1047" s="2">
        <f t="shared" si="587"/>
        <v>9.92</v>
      </c>
      <c r="AW1047" s="2">
        <f t="shared" si="587"/>
        <v>9.92</v>
      </c>
      <c r="AX1047" s="2">
        <f t="shared" si="587"/>
        <v>0</v>
      </c>
      <c r="AY1047" s="2">
        <f t="shared" si="587"/>
        <v>9.92</v>
      </c>
      <c r="AZ1047" s="2">
        <f t="shared" si="587"/>
        <v>0</v>
      </c>
      <c r="BA1047" s="2">
        <f t="shared" si="587"/>
        <v>0</v>
      </c>
      <c r="BB1047" s="2">
        <f t="shared" si="587"/>
        <v>0</v>
      </c>
      <c r="BC1047" s="2">
        <f t="shared" si="587"/>
        <v>0</v>
      </c>
      <c r="BD1047" s="2">
        <f t="shared" si="587"/>
        <v>0</v>
      </c>
      <c r="BE1047" s="2">
        <f t="shared" si="587"/>
        <v>0</v>
      </c>
      <c r="BF1047" s="2">
        <f t="shared" si="587"/>
        <v>0</v>
      </c>
      <c r="BG1047" s="2">
        <f t="shared" si="587"/>
        <v>0</v>
      </c>
      <c r="BH1047" s="2">
        <f t="shared" si="587"/>
        <v>0</v>
      </c>
      <c r="BI1047" s="2">
        <f t="shared" si="587"/>
        <v>0</v>
      </c>
      <c r="BJ1047" s="2">
        <f t="shared" si="587"/>
        <v>0</v>
      </c>
      <c r="BK1047" s="2">
        <f t="shared" si="587"/>
        <v>0</v>
      </c>
      <c r="BL1047" s="2">
        <f t="shared" si="587"/>
        <v>0</v>
      </c>
      <c r="BM1047" s="2">
        <f t="shared" si="587"/>
        <v>0</v>
      </c>
      <c r="BN1047" s="2">
        <f t="shared" si="587"/>
        <v>0</v>
      </c>
      <c r="BO1047" s="2">
        <f t="shared" si="587"/>
        <v>0</v>
      </c>
      <c r="BP1047" s="2">
        <f t="shared" si="587"/>
        <v>0</v>
      </c>
      <c r="BQ1047" s="2">
        <f t="shared" si="587"/>
        <v>0</v>
      </c>
      <c r="BR1047" s="2">
        <f t="shared" si="587"/>
        <v>0</v>
      </c>
      <c r="BS1047" s="2">
        <f t="shared" si="587"/>
        <v>0</v>
      </c>
      <c r="BT1047" s="2">
        <f t="shared" si="587"/>
        <v>0</v>
      </c>
      <c r="BU1047" s="2">
        <f t="shared" si="587"/>
        <v>0</v>
      </c>
      <c r="BV1047" s="2">
        <f t="shared" si="587"/>
        <v>0</v>
      </c>
      <c r="BW1047" s="2">
        <f t="shared" si="587"/>
        <v>0</v>
      </c>
      <c r="BX1047" s="2">
        <f t="shared" si="587"/>
        <v>0</v>
      </c>
      <c r="BY1047" s="2">
        <f t="shared" si="587"/>
        <v>0</v>
      </c>
      <c r="BZ1047" s="2">
        <f t="shared" si="587"/>
        <v>0</v>
      </c>
      <c r="CA1047" s="2">
        <f t="shared" ref="CA1047:DF1047" si="588">CA1055</f>
        <v>309614.02</v>
      </c>
      <c r="CB1047" s="2">
        <f t="shared" si="588"/>
        <v>0</v>
      </c>
      <c r="CC1047" s="2">
        <f t="shared" si="588"/>
        <v>0</v>
      </c>
      <c r="CD1047" s="2">
        <f t="shared" si="588"/>
        <v>309614.02</v>
      </c>
      <c r="CE1047" s="2">
        <f t="shared" si="588"/>
        <v>9.92</v>
      </c>
      <c r="CF1047" s="2">
        <f t="shared" si="588"/>
        <v>9.92</v>
      </c>
      <c r="CG1047" s="2">
        <f t="shared" si="588"/>
        <v>0</v>
      </c>
      <c r="CH1047" s="2">
        <f t="shared" si="588"/>
        <v>9.92</v>
      </c>
      <c r="CI1047" s="2">
        <f t="shared" si="588"/>
        <v>0</v>
      </c>
      <c r="CJ1047" s="2">
        <f t="shared" si="588"/>
        <v>0</v>
      </c>
      <c r="CK1047" s="2">
        <f t="shared" si="588"/>
        <v>0</v>
      </c>
      <c r="CL1047" s="2">
        <f t="shared" si="588"/>
        <v>0</v>
      </c>
      <c r="CM1047" s="2">
        <f t="shared" si="588"/>
        <v>0</v>
      </c>
      <c r="CN1047" s="2">
        <f t="shared" si="588"/>
        <v>0</v>
      </c>
      <c r="CO1047" s="2">
        <f t="shared" si="588"/>
        <v>0</v>
      </c>
      <c r="CP1047" s="2">
        <f t="shared" si="588"/>
        <v>0</v>
      </c>
      <c r="CQ1047" s="2">
        <f t="shared" si="588"/>
        <v>0</v>
      </c>
      <c r="CR1047" s="2">
        <f t="shared" si="588"/>
        <v>0</v>
      </c>
      <c r="CS1047" s="2">
        <f t="shared" si="588"/>
        <v>0</v>
      </c>
      <c r="CT1047" s="2">
        <f t="shared" si="588"/>
        <v>0</v>
      </c>
      <c r="CU1047" s="2">
        <f t="shared" si="588"/>
        <v>0</v>
      </c>
      <c r="CV1047" s="2">
        <f t="shared" si="588"/>
        <v>0</v>
      </c>
      <c r="CW1047" s="2">
        <f t="shared" si="588"/>
        <v>0</v>
      </c>
      <c r="CX1047" s="2">
        <f t="shared" si="588"/>
        <v>0</v>
      </c>
      <c r="CY1047" s="2">
        <f t="shared" si="588"/>
        <v>0</v>
      </c>
      <c r="CZ1047" s="2">
        <f t="shared" si="588"/>
        <v>0</v>
      </c>
      <c r="DA1047" s="2">
        <f t="shared" si="588"/>
        <v>0</v>
      </c>
      <c r="DB1047" s="2">
        <f t="shared" si="588"/>
        <v>0</v>
      </c>
      <c r="DC1047" s="2">
        <f t="shared" si="588"/>
        <v>0</v>
      </c>
      <c r="DD1047" s="2">
        <f t="shared" si="588"/>
        <v>0</v>
      </c>
      <c r="DE1047" s="2">
        <f t="shared" si="588"/>
        <v>0</v>
      </c>
      <c r="DF1047" s="2">
        <f t="shared" si="588"/>
        <v>0</v>
      </c>
      <c r="DG1047" s="3">
        <f t="shared" ref="DG1047:EL1047" si="589">DG1055</f>
        <v>0</v>
      </c>
      <c r="DH1047" s="3">
        <f t="shared" si="589"/>
        <v>0</v>
      </c>
      <c r="DI1047" s="3">
        <f t="shared" si="589"/>
        <v>0</v>
      </c>
      <c r="DJ1047" s="3">
        <f t="shared" si="589"/>
        <v>0</v>
      </c>
      <c r="DK1047" s="3">
        <f t="shared" si="589"/>
        <v>0</v>
      </c>
      <c r="DL1047" s="3">
        <f t="shared" si="589"/>
        <v>0</v>
      </c>
      <c r="DM1047" s="3">
        <f t="shared" si="589"/>
        <v>0</v>
      </c>
      <c r="DN1047" s="3">
        <f t="shared" si="589"/>
        <v>0</v>
      </c>
      <c r="DO1047" s="3">
        <f t="shared" si="589"/>
        <v>0</v>
      </c>
      <c r="DP1047" s="3">
        <f t="shared" si="589"/>
        <v>0</v>
      </c>
      <c r="DQ1047" s="3">
        <f t="shared" si="589"/>
        <v>0</v>
      </c>
      <c r="DR1047" s="3">
        <f t="shared" si="589"/>
        <v>0</v>
      </c>
      <c r="DS1047" s="3">
        <f t="shared" si="589"/>
        <v>0</v>
      </c>
      <c r="DT1047" s="3">
        <f t="shared" si="589"/>
        <v>0</v>
      </c>
      <c r="DU1047" s="3">
        <f t="shared" si="589"/>
        <v>0</v>
      </c>
      <c r="DV1047" s="3">
        <f t="shared" si="589"/>
        <v>0</v>
      </c>
      <c r="DW1047" s="3">
        <f t="shared" si="589"/>
        <v>0</v>
      </c>
      <c r="DX1047" s="3">
        <f t="shared" si="589"/>
        <v>0</v>
      </c>
      <c r="DY1047" s="3">
        <f t="shared" si="589"/>
        <v>0</v>
      </c>
      <c r="DZ1047" s="3">
        <f t="shared" si="589"/>
        <v>0</v>
      </c>
      <c r="EA1047" s="3">
        <f t="shared" si="589"/>
        <v>0</v>
      </c>
      <c r="EB1047" s="3">
        <f t="shared" si="589"/>
        <v>0</v>
      </c>
      <c r="EC1047" s="3">
        <f t="shared" si="589"/>
        <v>0</v>
      </c>
      <c r="ED1047" s="3">
        <f t="shared" si="589"/>
        <v>0</v>
      </c>
      <c r="EE1047" s="3">
        <f t="shared" si="589"/>
        <v>0</v>
      </c>
      <c r="EF1047" s="3">
        <f t="shared" si="589"/>
        <v>0</v>
      </c>
      <c r="EG1047" s="3">
        <f t="shared" si="589"/>
        <v>0</v>
      </c>
      <c r="EH1047" s="3">
        <f t="shared" si="589"/>
        <v>0</v>
      </c>
      <c r="EI1047" s="3">
        <f t="shared" si="589"/>
        <v>0</v>
      </c>
      <c r="EJ1047" s="3">
        <f t="shared" si="589"/>
        <v>0</v>
      </c>
      <c r="EK1047" s="3">
        <f t="shared" si="589"/>
        <v>0</v>
      </c>
      <c r="EL1047" s="3">
        <f t="shared" si="589"/>
        <v>0</v>
      </c>
      <c r="EM1047" s="3">
        <f t="shared" ref="EM1047:FR1047" si="590">EM1055</f>
        <v>0</v>
      </c>
      <c r="EN1047" s="3">
        <f t="shared" si="590"/>
        <v>0</v>
      </c>
      <c r="EO1047" s="3">
        <f t="shared" si="590"/>
        <v>0</v>
      </c>
      <c r="EP1047" s="3">
        <f t="shared" si="590"/>
        <v>0</v>
      </c>
      <c r="EQ1047" s="3">
        <f t="shared" si="590"/>
        <v>0</v>
      </c>
      <c r="ER1047" s="3">
        <f t="shared" si="590"/>
        <v>0</v>
      </c>
      <c r="ES1047" s="3">
        <f t="shared" si="590"/>
        <v>0</v>
      </c>
      <c r="ET1047" s="3">
        <f t="shared" si="590"/>
        <v>0</v>
      </c>
      <c r="EU1047" s="3">
        <f t="shared" si="590"/>
        <v>0</v>
      </c>
      <c r="EV1047" s="3">
        <f t="shared" si="590"/>
        <v>0</v>
      </c>
      <c r="EW1047" s="3">
        <f t="shared" si="590"/>
        <v>0</v>
      </c>
      <c r="EX1047" s="3">
        <f t="shared" si="590"/>
        <v>0</v>
      </c>
      <c r="EY1047" s="3">
        <f t="shared" si="590"/>
        <v>0</v>
      </c>
      <c r="EZ1047" s="3">
        <f t="shared" si="590"/>
        <v>0</v>
      </c>
      <c r="FA1047" s="3">
        <f t="shared" si="590"/>
        <v>0</v>
      </c>
      <c r="FB1047" s="3">
        <f t="shared" si="590"/>
        <v>0</v>
      </c>
      <c r="FC1047" s="3">
        <f t="shared" si="590"/>
        <v>0</v>
      </c>
      <c r="FD1047" s="3">
        <f t="shared" si="590"/>
        <v>0</v>
      </c>
      <c r="FE1047" s="3">
        <f t="shared" si="590"/>
        <v>0</v>
      </c>
      <c r="FF1047" s="3">
        <f t="shared" si="590"/>
        <v>0</v>
      </c>
      <c r="FG1047" s="3">
        <f t="shared" si="590"/>
        <v>0</v>
      </c>
      <c r="FH1047" s="3">
        <f t="shared" si="590"/>
        <v>0</v>
      </c>
      <c r="FI1047" s="3">
        <f t="shared" si="590"/>
        <v>0</v>
      </c>
      <c r="FJ1047" s="3">
        <f t="shared" si="590"/>
        <v>0</v>
      </c>
      <c r="FK1047" s="3">
        <f t="shared" si="590"/>
        <v>0</v>
      </c>
      <c r="FL1047" s="3">
        <f t="shared" si="590"/>
        <v>0</v>
      </c>
      <c r="FM1047" s="3">
        <f t="shared" si="590"/>
        <v>0</v>
      </c>
      <c r="FN1047" s="3">
        <f t="shared" si="590"/>
        <v>0</v>
      </c>
      <c r="FO1047" s="3">
        <f t="shared" si="590"/>
        <v>0</v>
      </c>
      <c r="FP1047" s="3">
        <f t="shared" si="590"/>
        <v>0</v>
      </c>
      <c r="FQ1047" s="3">
        <f t="shared" si="590"/>
        <v>0</v>
      </c>
      <c r="FR1047" s="3">
        <f t="shared" si="590"/>
        <v>0</v>
      </c>
      <c r="FS1047" s="3">
        <f t="shared" ref="FS1047:GX1047" si="591">FS1055</f>
        <v>0</v>
      </c>
      <c r="FT1047" s="3">
        <f t="shared" si="591"/>
        <v>0</v>
      </c>
      <c r="FU1047" s="3">
        <f t="shared" si="591"/>
        <v>0</v>
      </c>
      <c r="FV1047" s="3">
        <f t="shared" si="591"/>
        <v>0</v>
      </c>
      <c r="FW1047" s="3">
        <f t="shared" si="591"/>
        <v>0</v>
      </c>
      <c r="FX1047" s="3">
        <f t="shared" si="591"/>
        <v>0</v>
      </c>
      <c r="FY1047" s="3">
        <f t="shared" si="591"/>
        <v>0</v>
      </c>
      <c r="FZ1047" s="3">
        <f t="shared" si="591"/>
        <v>0</v>
      </c>
      <c r="GA1047" s="3">
        <f t="shared" si="591"/>
        <v>0</v>
      </c>
      <c r="GB1047" s="3">
        <f t="shared" si="591"/>
        <v>0</v>
      </c>
      <c r="GC1047" s="3">
        <f t="shared" si="591"/>
        <v>0</v>
      </c>
      <c r="GD1047" s="3">
        <f t="shared" si="591"/>
        <v>0</v>
      </c>
      <c r="GE1047" s="3">
        <f t="shared" si="591"/>
        <v>0</v>
      </c>
      <c r="GF1047" s="3">
        <f t="shared" si="591"/>
        <v>0</v>
      </c>
      <c r="GG1047" s="3">
        <f t="shared" si="591"/>
        <v>0</v>
      </c>
      <c r="GH1047" s="3">
        <f t="shared" si="591"/>
        <v>0</v>
      </c>
      <c r="GI1047" s="3">
        <f t="shared" si="591"/>
        <v>0</v>
      </c>
      <c r="GJ1047" s="3">
        <f t="shared" si="591"/>
        <v>0</v>
      </c>
      <c r="GK1047" s="3">
        <f t="shared" si="591"/>
        <v>0</v>
      </c>
      <c r="GL1047" s="3">
        <f t="shared" si="591"/>
        <v>0</v>
      </c>
      <c r="GM1047" s="3">
        <f t="shared" si="591"/>
        <v>0</v>
      </c>
      <c r="GN1047" s="3">
        <f t="shared" si="591"/>
        <v>0</v>
      </c>
      <c r="GO1047" s="3">
        <f t="shared" si="591"/>
        <v>0</v>
      </c>
      <c r="GP1047" s="3">
        <f t="shared" si="591"/>
        <v>0</v>
      </c>
      <c r="GQ1047" s="3">
        <f t="shared" si="591"/>
        <v>0</v>
      </c>
      <c r="GR1047" s="3">
        <f t="shared" si="591"/>
        <v>0</v>
      </c>
      <c r="GS1047" s="3">
        <f t="shared" si="591"/>
        <v>0</v>
      </c>
      <c r="GT1047" s="3">
        <f t="shared" si="591"/>
        <v>0</v>
      </c>
      <c r="GU1047" s="3">
        <f t="shared" si="591"/>
        <v>0</v>
      </c>
      <c r="GV1047" s="3">
        <f t="shared" si="591"/>
        <v>0</v>
      </c>
      <c r="GW1047" s="3">
        <f t="shared" si="591"/>
        <v>0</v>
      </c>
      <c r="GX1047" s="3">
        <f t="shared" si="591"/>
        <v>0</v>
      </c>
    </row>
    <row r="1049" spans="1:245" x14ac:dyDescent="0.25">
      <c r="A1049">
        <v>17</v>
      </c>
      <c r="B1049">
        <v>1</v>
      </c>
      <c r="D1049">
        <f>ROW(EtalonRes!A189)</f>
        <v>189</v>
      </c>
      <c r="E1049" t="s">
        <v>273</v>
      </c>
      <c r="F1049" t="s">
        <v>88</v>
      </c>
      <c r="G1049" t="s">
        <v>89</v>
      </c>
      <c r="H1049" t="s">
        <v>90</v>
      </c>
      <c r="I1049">
        <f>ROUND(800/100,9)</f>
        <v>8</v>
      </c>
      <c r="J1049">
        <v>0</v>
      </c>
      <c r="K1049">
        <f>ROUND(800/100,9)</f>
        <v>8</v>
      </c>
      <c r="O1049">
        <f>ROUND(CP1049,2)</f>
        <v>11382.08</v>
      </c>
      <c r="P1049">
        <f>ROUND(CQ1049*I1049,2)</f>
        <v>9.92</v>
      </c>
      <c r="Q1049">
        <f>ROUND(CR1049*I1049,2)</f>
        <v>2293.44</v>
      </c>
      <c r="R1049">
        <f>ROUND(CS1049*I1049,2)</f>
        <v>1454.08</v>
      </c>
      <c r="S1049">
        <f>ROUND(CT1049*I1049,2)</f>
        <v>9078.7199999999993</v>
      </c>
      <c r="T1049">
        <f>ROUND(CU1049*I1049,2)</f>
        <v>0</v>
      </c>
      <c r="U1049">
        <f>CV1049*I1049</f>
        <v>16.96</v>
      </c>
      <c r="V1049">
        <f>CW1049*I1049</f>
        <v>0</v>
      </c>
      <c r="W1049">
        <f>ROUND(CX1049*I1049,2)</f>
        <v>0</v>
      </c>
      <c r="X1049">
        <f t="shared" ref="X1049:Y1053" si="592">ROUND(CY1049,2)</f>
        <v>6355.1</v>
      </c>
      <c r="Y1049">
        <f t="shared" si="592"/>
        <v>907.87</v>
      </c>
      <c r="AA1049">
        <v>288585831</v>
      </c>
      <c r="AB1049">
        <f>ROUND((AC1049+AD1049+AF1049),6)</f>
        <v>1422.76</v>
      </c>
      <c r="AC1049">
        <f>ROUND(((ES1049*4)),6)</f>
        <v>1.24</v>
      </c>
      <c r="AD1049">
        <f>ROUND(((((ET1049*4))-((EU1049*4)))+AE1049),6)</f>
        <v>286.68</v>
      </c>
      <c r="AE1049">
        <f>ROUND(((EU1049*4)),6)</f>
        <v>181.76</v>
      </c>
      <c r="AF1049">
        <f>ROUND(((EV1049*4)),6)</f>
        <v>1134.8399999999999</v>
      </c>
      <c r="AG1049">
        <f>ROUND((AP1049),6)</f>
        <v>0</v>
      </c>
      <c r="AH1049">
        <f>((EW1049*4))</f>
        <v>2.12</v>
      </c>
      <c r="AI1049">
        <f>((EX1049*4))</f>
        <v>0</v>
      </c>
      <c r="AJ1049">
        <f>(AS1049)</f>
        <v>0</v>
      </c>
      <c r="AK1049">
        <v>355.69</v>
      </c>
      <c r="AL1049">
        <v>0.31</v>
      </c>
      <c r="AM1049">
        <v>71.67</v>
      </c>
      <c r="AN1049">
        <v>45.44</v>
      </c>
      <c r="AO1049">
        <v>283.70999999999998</v>
      </c>
      <c r="AP1049">
        <v>0</v>
      </c>
      <c r="AQ1049">
        <v>0.53</v>
      </c>
      <c r="AR1049">
        <v>0</v>
      </c>
      <c r="AS1049">
        <v>0</v>
      </c>
      <c r="AT1049">
        <v>70</v>
      </c>
      <c r="AU1049">
        <v>10</v>
      </c>
      <c r="AV1049">
        <v>1</v>
      </c>
      <c r="AW1049">
        <v>1</v>
      </c>
      <c r="AZ1049">
        <v>1</v>
      </c>
      <c r="BA1049">
        <v>1</v>
      </c>
      <c r="BB1049">
        <v>1</v>
      </c>
      <c r="BC1049">
        <v>1</v>
      </c>
      <c r="BD1049" t="s">
        <v>3</v>
      </c>
      <c r="BE1049" t="s">
        <v>3</v>
      </c>
      <c r="BF1049" t="s">
        <v>3</v>
      </c>
      <c r="BG1049" t="s">
        <v>3</v>
      </c>
      <c r="BH1049">
        <v>0</v>
      </c>
      <c r="BI1049">
        <v>4</v>
      </c>
      <c r="BJ1049" t="s">
        <v>91</v>
      </c>
      <c r="BM1049">
        <v>0</v>
      </c>
      <c r="BN1049">
        <v>284416172</v>
      </c>
      <c r="BO1049" t="s">
        <v>3</v>
      </c>
      <c r="BP1049">
        <v>0</v>
      </c>
      <c r="BQ1049">
        <v>1</v>
      </c>
      <c r="BR1049">
        <v>0</v>
      </c>
      <c r="BS1049">
        <v>1</v>
      </c>
      <c r="BT1049">
        <v>1</v>
      </c>
      <c r="BU1049">
        <v>1</v>
      </c>
      <c r="BV1049">
        <v>1</v>
      </c>
      <c r="BW1049">
        <v>1</v>
      </c>
      <c r="BX1049">
        <v>1</v>
      </c>
      <c r="BY1049" t="s">
        <v>3</v>
      </c>
      <c r="BZ1049">
        <v>70</v>
      </c>
      <c r="CA1049">
        <v>10</v>
      </c>
      <c r="CB1049" t="s">
        <v>3</v>
      </c>
      <c r="CE1049">
        <v>0</v>
      </c>
      <c r="CF1049">
        <v>0</v>
      </c>
      <c r="CG1049">
        <v>0</v>
      </c>
      <c r="CM1049">
        <v>0</v>
      </c>
      <c r="CN1049" t="s">
        <v>3</v>
      </c>
      <c r="CO1049">
        <v>0</v>
      </c>
      <c r="CP1049">
        <f>(P1049+Q1049+S1049)</f>
        <v>11382.08</v>
      </c>
      <c r="CQ1049">
        <f>(AC1049*BC1049*AW1049)</f>
        <v>1.24</v>
      </c>
      <c r="CR1049">
        <f>(((((ET1049*4))*BB1049-((EU1049*4))*BS1049)+AE1049*BS1049)*AV1049)</f>
        <v>286.68</v>
      </c>
      <c r="CS1049">
        <f>(AE1049*BS1049*AV1049)</f>
        <v>181.76</v>
      </c>
      <c r="CT1049">
        <f>(AF1049*BA1049*AV1049)</f>
        <v>1134.8399999999999</v>
      </c>
      <c r="CU1049">
        <f>AG1049</f>
        <v>0</v>
      </c>
      <c r="CV1049">
        <f>(AH1049*AV1049)</f>
        <v>2.12</v>
      </c>
      <c r="CW1049">
        <f t="shared" ref="CW1049:CX1053" si="593">AI1049</f>
        <v>0</v>
      </c>
      <c r="CX1049">
        <f t="shared" si="593"/>
        <v>0</v>
      </c>
      <c r="CY1049">
        <f>((S1049*BZ1049)/100)</f>
        <v>6355.1039999999994</v>
      </c>
      <c r="CZ1049">
        <f>((S1049*CA1049)/100)</f>
        <v>907.87199999999996</v>
      </c>
      <c r="DC1049" t="s">
        <v>3</v>
      </c>
      <c r="DD1049" t="s">
        <v>20</v>
      </c>
      <c r="DE1049" t="s">
        <v>20</v>
      </c>
      <c r="DF1049" t="s">
        <v>20</v>
      </c>
      <c r="DG1049" t="s">
        <v>20</v>
      </c>
      <c r="DH1049" t="s">
        <v>3</v>
      </c>
      <c r="DI1049" t="s">
        <v>20</v>
      </c>
      <c r="DJ1049" t="s">
        <v>20</v>
      </c>
      <c r="DK1049" t="s">
        <v>3</v>
      </c>
      <c r="DL1049" t="s">
        <v>3</v>
      </c>
      <c r="DM1049" t="s">
        <v>3</v>
      </c>
      <c r="DN1049">
        <v>0</v>
      </c>
      <c r="DO1049">
        <v>0</v>
      </c>
      <c r="DP1049">
        <v>1</v>
      </c>
      <c r="DQ1049">
        <v>1</v>
      </c>
      <c r="DU1049">
        <v>1003</v>
      </c>
      <c r="DV1049" t="s">
        <v>90</v>
      </c>
      <c r="DW1049" t="s">
        <v>90</v>
      </c>
      <c r="DX1049">
        <v>100</v>
      </c>
      <c r="DZ1049" t="s">
        <v>3</v>
      </c>
      <c r="EA1049" t="s">
        <v>3</v>
      </c>
      <c r="EB1049" t="s">
        <v>3</v>
      </c>
      <c r="EC1049" t="s">
        <v>3</v>
      </c>
      <c r="EE1049">
        <v>284416175</v>
      </c>
      <c r="EF1049">
        <v>1</v>
      </c>
      <c r="EG1049" t="s">
        <v>21</v>
      </c>
      <c r="EH1049">
        <v>0</v>
      </c>
      <c r="EI1049" t="s">
        <v>3</v>
      </c>
      <c r="EJ1049">
        <v>4</v>
      </c>
      <c r="EK1049">
        <v>0</v>
      </c>
      <c r="EL1049" t="s">
        <v>22</v>
      </c>
      <c r="EM1049" t="s">
        <v>23</v>
      </c>
      <c r="EO1049" t="s">
        <v>3</v>
      </c>
      <c r="EQ1049">
        <v>2228224</v>
      </c>
      <c r="ER1049">
        <v>355.69</v>
      </c>
      <c r="ES1049">
        <v>0.31</v>
      </c>
      <c r="ET1049">
        <v>71.67</v>
      </c>
      <c r="EU1049">
        <v>45.44</v>
      </c>
      <c r="EV1049">
        <v>283.70999999999998</v>
      </c>
      <c r="EW1049">
        <v>0.53</v>
      </c>
      <c r="EX1049">
        <v>0</v>
      </c>
      <c r="EY1049">
        <v>0</v>
      </c>
      <c r="FQ1049">
        <v>0</v>
      </c>
      <c r="FR1049">
        <v>0</v>
      </c>
      <c r="FS1049">
        <v>0</v>
      </c>
      <c r="FX1049">
        <v>70</v>
      </c>
      <c r="FY1049">
        <v>10</v>
      </c>
      <c r="GA1049" t="s">
        <v>3</v>
      </c>
      <c r="GD1049">
        <v>0</v>
      </c>
      <c r="GF1049">
        <v>-1001628260</v>
      </c>
      <c r="GG1049">
        <v>2</v>
      </c>
      <c r="GH1049">
        <v>1</v>
      </c>
      <c r="GI1049">
        <v>-2</v>
      </c>
      <c r="GJ1049">
        <v>0</v>
      </c>
      <c r="GK1049">
        <f>ROUND(R1049*(R12)/100,2)</f>
        <v>1570.41</v>
      </c>
      <c r="GL1049">
        <f>ROUND(IF(AND(BH1049=3,BI1049=3,FS1049&lt;&gt;0),P1049,0),2)</f>
        <v>0</v>
      </c>
      <c r="GM1049">
        <f>ROUND(O1049+X1049+Y1049+GK1049,2)+GX1049</f>
        <v>20215.46</v>
      </c>
      <c r="GN1049">
        <f>IF(OR(BI1049=0,BI1049=1),GM1049-GX1049,0)</f>
        <v>0</v>
      </c>
      <c r="GO1049">
        <f>IF(BI1049=2,GM1049-GX1049,0)</f>
        <v>0</v>
      </c>
      <c r="GP1049">
        <f>IF(BI1049=4,GM1049-GX1049,0)</f>
        <v>20215.46</v>
      </c>
      <c r="GR1049">
        <v>0</v>
      </c>
      <c r="GS1049">
        <v>0</v>
      </c>
      <c r="GT1049">
        <v>0</v>
      </c>
      <c r="GU1049" t="s">
        <v>3</v>
      </c>
      <c r="GV1049">
        <f>ROUND((GT1049),6)</f>
        <v>0</v>
      </c>
      <c r="GW1049">
        <v>1</v>
      </c>
      <c r="GX1049">
        <f>ROUND(HC1049*I1049,2)</f>
        <v>0</v>
      </c>
      <c r="HA1049">
        <v>0</v>
      </c>
      <c r="HB1049">
        <v>0</v>
      </c>
      <c r="HC1049">
        <f>GV1049*GW1049</f>
        <v>0</v>
      </c>
      <c r="HE1049" t="s">
        <v>3</v>
      </c>
      <c r="HF1049" t="s">
        <v>3</v>
      </c>
      <c r="HM1049" t="s">
        <v>3</v>
      </c>
      <c r="HN1049" t="s">
        <v>3</v>
      </c>
      <c r="HO1049" t="s">
        <v>3</v>
      </c>
      <c r="HP1049" t="s">
        <v>3</v>
      </c>
      <c r="HQ1049" t="s">
        <v>3</v>
      </c>
      <c r="HS1049">
        <v>0</v>
      </c>
      <c r="IK1049">
        <v>0</v>
      </c>
    </row>
    <row r="1050" spans="1:245" x14ac:dyDescent="0.25">
      <c r="A1050">
        <v>17</v>
      </c>
      <c r="B1050">
        <v>1</v>
      </c>
      <c r="D1050">
        <f>ROW(EtalonRes!A191)</f>
        <v>191</v>
      </c>
      <c r="E1050" t="s">
        <v>274</v>
      </c>
      <c r="F1050" t="s">
        <v>116</v>
      </c>
      <c r="G1050" t="s">
        <v>117</v>
      </c>
      <c r="H1050" t="s">
        <v>118</v>
      </c>
      <c r="I1050">
        <v>1</v>
      </c>
      <c r="J1050">
        <v>0</v>
      </c>
      <c r="K1050">
        <v>1</v>
      </c>
      <c r="O1050">
        <f>ROUND(CP1050,2)</f>
        <v>5490.68</v>
      </c>
      <c r="P1050">
        <f>ROUND(CQ1050*I1050,2)</f>
        <v>0</v>
      </c>
      <c r="Q1050">
        <f>ROUND(CR1050*I1050,2)</f>
        <v>338.78</v>
      </c>
      <c r="R1050">
        <f>ROUND(CS1050*I1050,2)</f>
        <v>214.76</v>
      </c>
      <c r="S1050">
        <f>ROUND(CT1050*I1050,2)</f>
        <v>5151.8999999999996</v>
      </c>
      <c r="T1050">
        <f>ROUND(CU1050*I1050,2)</f>
        <v>0</v>
      </c>
      <c r="U1050">
        <f>CV1050*I1050</f>
        <v>5.2</v>
      </c>
      <c r="V1050">
        <f>CW1050*I1050</f>
        <v>0</v>
      </c>
      <c r="W1050">
        <f>ROUND(CX1050*I1050,2)</f>
        <v>0</v>
      </c>
      <c r="X1050">
        <f t="shared" si="592"/>
        <v>3606.33</v>
      </c>
      <c r="Y1050">
        <f t="shared" si="592"/>
        <v>515.19000000000005</v>
      </c>
      <c r="AA1050">
        <v>288585831</v>
      </c>
      <c r="AB1050">
        <f>ROUND((AC1050+AD1050+AF1050),6)</f>
        <v>5490.68</v>
      </c>
      <c r="AC1050">
        <f>ROUND(((ES1050*13)),6)</f>
        <v>0</v>
      </c>
      <c r="AD1050">
        <f>ROUND(((((ET1050*13))-((EU1050*13)))+AE1050),6)</f>
        <v>338.78</v>
      </c>
      <c r="AE1050">
        <f t="shared" ref="AE1050:AF1053" si="594">ROUND(((EU1050*13)),6)</f>
        <v>214.76</v>
      </c>
      <c r="AF1050">
        <f t="shared" si="594"/>
        <v>5151.8999999999996</v>
      </c>
      <c r="AG1050">
        <f>ROUND((AP1050),6)</f>
        <v>0</v>
      </c>
      <c r="AH1050">
        <f t="shared" ref="AH1050:AI1053" si="595">((EW1050*13))</f>
        <v>5.2</v>
      </c>
      <c r="AI1050">
        <f t="shared" si="595"/>
        <v>0</v>
      </c>
      <c r="AJ1050">
        <f>(AS1050)</f>
        <v>0</v>
      </c>
      <c r="AK1050">
        <v>422.36</v>
      </c>
      <c r="AL1050">
        <v>0</v>
      </c>
      <c r="AM1050">
        <v>26.06</v>
      </c>
      <c r="AN1050">
        <v>16.52</v>
      </c>
      <c r="AO1050">
        <v>396.3</v>
      </c>
      <c r="AP1050">
        <v>0</v>
      </c>
      <c r="AQ1050">
        <v>0.4</v>
      </c>
      <c r="AR1050">
        <v>0</v>
      </c>
      <c r="AS1050">
        <v>0</v>
      </c>
      <c r="AT1050">
        <v>70</v>
      </c>
      <c r="AU1050">
        <v>10</v>
      </c>
      <c r="AV1050">
        <v>1</v>
      </c>
      <c r="AW1050">
        <v>1</v>
      </c>
      <c r="AZ1050">
        <v>1</v>
      </c>
      <c r="BA1050">
        <v>1</v>
      </c>
      <c r="BB1050">
        <v>1</v>
      </c>
      <c r="BC1050">
        <v>1</v>
      </c>
      <c r="BD1050" t="s">
        <v>3</v>
      </c>
      <c r="BE1050" t="s">
        <v>3</v>
      </c>
      <c r="BF1050" t="s">
        <v>3</v>
      </c>
      <c r="BG1050" t="s">
        <v>3</v>
      </c>
      <c r="BH1050">
        <v>0</v>
      </c>
      <c r="BI1050">
        <v>4</v>
      </c>
      <c r="BJ1050" t="s">
        <v>119</v>
      </c>
      <c r="BM1050">
        <v>0</v>
      </c>
      <c r="BN1050">
        <v>284416172</v>
      </c>
      <c r="BO1050" t="s">
        <v>3</v>
      </c>
      <c r="BP1050">
        <v>0</v>
      </c>
      <c r="BQ1050">
        <v>1</v>
      </c>
      <c r="BR1050">
        <v>0</v>
      </c>
      <c r="BS1050">
        <v>1</v>
      </c>
      <c r="BT1050">
        <v>1</v>
      </c>
      <c r="BU1050">
        <v>1</v>
      </c>
      <c r="BV1050">
        <v>1</v>
      </c>
      <c r="BW1050">
        <v>1</v>
      </c>
      <c r="BX1050">
        <v>1</v>
      </c>
      <c r="BY1050" t="s">
        <v>3</v>
      </c>
      <c r="BZ1050">
        <v>70</v>
      </c>
      <c r="CA1050">
        <v>10</v>
      </c>
      <c r="CB1050" t="s">
        <v>3</v>
      </c>
      <c r="CE1050">
        <v>0</v>
      </c>
      <c r="CF1050">
        <v>0</v>
      </c>
      <c r="CG1050">
        <v>0</v>
      </c>
      <c r="CM1050">
        <v>0</v>
      </c>
      <c r="CN1050" t="s">
        <v>3</v>
      </c>
      <c r="CO1050">
        <v>0</v>
      </c>
      <c r="CP1050">
        <f>(P1050+Q1050+S1050)</f>
        <v>5490.6799999999994</v>
      </c>
      <c r="CQ1050">
        <f>(AC1050*BC1050*AW1050)</f>
        <v>0</v>
      </c>
      <c r="CR1050">
        <f>(((((ET1050*13))*BB1050-((EU1050*13))*BS1050)+AE1050*BS1050)*AV1050)</f>
        <v>338.78</v>
      </c>
      <c r="CS1050">
        <f>(AE1050*BS1050*AV1050)</f>
        <v>214.76</v>
      </c>
      <c r="CT1050">
        <f>(AF1050*BA1050*AV1050)</f>
        <v>5151.8999999999996</v>
      </c>
      <c r="CU1050">
        <f>AG1050</f>
        <v>0</v>
      </c>
      <c r="CV1050">
        <f>(AH1050*AV1050)</f>
        <v>5.2</v>
      </c>
      <c r="CW1050">
        <f t="shared" si="593"/>
        <v>0</v>
      </c>
      <c r="CX1050">
        <f t="shared" si="593"/>
        <v>0</v>
      </c>
      <c r="CY1050">
        <f>((S1050*BZ1050)/100)</f>
        <v>3606.33</v>
      </c>
      <c r="CZ1050">
        <f>((S1050*CA1050)/100)</f>
        <v>515.19000000000005</v>
      </c>
      <c r="DC1050" t="s">
        <v>3</v>
      </c>
      <c r="DD1050" t="s">
        <v>102</v>
      </c>
      <c r="DE1050" t="s">
        <v>102</v>
      </c>
      <c r="DF1050" t="s">
        <v>102</v>
      </c>
      <c r="DG1050" t="s">
        <v>102</v>
      </c>
      <c r="DH1050" t="s">
        <v>3</v>
      </c>
      <c r="DI1050" t="s">
        <v>102</v>
      </c>
      <c r="DJ1050" t="s">
        <v>102</v>
      </c>
      <c r="DK1050" t="s">
        <v>3</v>
      </c>
      <c r="DL1050" t="s">
        <v>3</v>
      </c>
      <c r="DM1050" t="s">
        <v>3</v>
      </c>
      <c r="DN1050">
        <v>0</v>
      </c>
      <c r="DO1050">
        <v>0</v>
      </c>
      <c r="DP1050">
        <v>1</v>
      </c>
      <c r="DQ1050">
        <v>1</v>
      </c>
      <c r="DU1050">
        <v>1013</v>
      </c>
      <c r="DV1050" t="s">
        <v>118</v>
      </c>
      <c r="DW1050" t="s">
        <v>118</v>
      </c>
      <c r="DX1050">
        <v>1</v>
      </c>
      <c r="DZ1050" t="s">
        <v>3</v>
      </c>
      <c r="EA1050" t="s">
        <v>3</v>
      </c>
      <c r="EB1050" t="s">
        <v>3</v>
      </c>
      <c r="EC1050" t="s">
        <v>3</v>
      </c>
      <c r="EE1050">
        <v>284416175</v>
      </c>
      <c r="EF1050">
        <v>1</v>
      </c>
      <c r="EG1050" t="s">
        <v>21</v>
      </c>
      <c r="EH1050">
        <v>0</v>
      </c>
      <c r="EI1050" t="s">
        <v>3</v>
      </c>
      <c r="EJ1050">
        <v>4</v>
      </c>
      <c r="EK1050">
        <v>0</v>
      </c>
      <c r="EL1050" t="s">
        <v>22</v>
      </c>
      <c r="EM1050" t="s">
        <v>23</v>
      </c>
      <c r="EO1050" t="s">
        <v>3</v>
      </c>
      <c r="EQ1050">
        <v>1441792</v>
      </c>
      <c r="ER1050">
        <v>422.36</v>
      </c>
      <c r="ES1050">
        <v>0</v>
      </c>
      <c r="ET1050">
        <v>26.06</v>
      </c>
      <c r="EU1050">
        <v>16.52</v>
      </c>
      <c r="EV1050">
        <v>396.3</v>
      </c>
      <c r="EW1050">
        <v>0.4</v>
      </c>
      <c r="EX1050">
        <v>0</v>
      </c>
      <c r="EY1050">
        <v>0</v>
      </c>
      <c r="FQ1050">
        <v>0</v>
      </c>
      <c r="FR1050">
        <v>0</v>
      </c>
      <c r="FS1050">
        <v>0</v>
      </c>
      <c r="FX1050">
        <v>70</v>
      </c>
      <c r="FY1050">
        <v>10</v>
      </c>
      <c r="GA1050" t="s">
        <v>3</v>
      </c>
      <c r="GD1050">
        <v>0</v>
      </c>
      <c r="GF1050">
        <v>469972417</v>
      </c>
      <c r="GG1050">
        <v>2</v>
      </c>
      <c r="GH1050">
        <v>1</v>
      </c>
      <c r="GI1050">
        <v>-2</v>
      </c>
      <c r="GJ1050">
        <v>0</v>
      </c>
      <c r="GK1050">
        <f>ROUND(R1050*(R12)/100,2)</f>
        <v>231.94</v>
      </c>
      <c r="GL1050">
        <f>ROUND(IF(AND(BH1050=3,BI1050=3,FS1050&lt;&gt;0),P1050,0),2)</f>
        <v>0</v>
      </c>
      <c r="GM1050">
        <f>ROUND(O1050+X1050+Y1050+GK1050,2)+GX1050</f>
        <v>9844.14</v>
      </c>
      <c r="GN1050">
        <f>IF(OR(BI1050=0,BI1050=1),GM1050-GX1050,0)</f>
        <v>0</v>
      </c>
      <c r="GO1050">
        <f>IF(BI1050=2,GM1050-GX1050,0)</f>
        <v>0</v>
      </c>
      <c r="GP1050">
        <f>IF(BI1050=4,GM1050-GX1050,0)</f>
        <v>9844.14</v>
      </c>
      <c r="GR1050">
        <v>0</v>
      </c>
      <c r="GS1050">
        <v>0</v>
      </c>
      <c r="GT1050">
        <v>0</v>
      </c>
      <c r="GU1050" t="s">
        <v>3</v>
      </c>
      <c r="GV1050">
        <f>ROUND((GT1050),6)</f>
        <v>0</v>
      </c>
      <c r="GW1050">
        <v>1</v>
      </c>
      <c r="GX1050">
        <f>ROUND(HC1050*I1050,2)</f>
        <v>0</v>
      </c>
      <c r="HA1050">
        <v>0</v>
      </c>
      <c r="HB1050">
        <v>0</v>
      </c>
      <c r="HC1050">
        <f>GV1050*GW1050</f>
        <v>0</v>
      </c>
      <c r="HE1050" t="s">
        <v>3</v>
      </c>
      <c r="HF1050" t="s">
        <v>3</v>
      </c>
      <c r="HM1050" t="s">
        <v>3</v>
      </c>
      <c r="HN1050" t="s">
        <v>3</v>
      </c>
      <c r="HO1050" t="s">
        <v>3</v>
      </c>
      <c r="HP1050" t="s">
        <v>3</v>
      </c>
      <c r="HQ1050" t="s">
        <v>3</v>
      </c>
      <c r="HS1050">
        <v>0</v>
      </c>
      <c r="IK1050">
        <v>0</v>
      </c>
    </row>
    <row r="1051" spans="1:245" x14ac:dyDescent="0.25">
      <c r="A1051">
        <v>17</v>
      </c>
      <c r="B1051">
        <v>1</v>
      </c>
      <c r="D1051">
        <f>ROW(EtalonRes!A192)</f>
        <v>192</v>
      </c>
      <c r="E1051" t="s">
        <v>275</v>
      </c>
      <c r="F1051" t="s">
        <v>121</v>
      </c>
      <c r="G1051" t="s">
        <v>122</v>
      </c>
      <c r="H1051" t="s">
        <v>95</v>
      </c>
      <c r="I1051">
        <v>1</v>
      </c>
      <c r="J1051">
        <v>0</v>
      </c>
      <c r="K1051">
        <v>1</v>
      </c>
      <c r="O1051">
        <f>ROUND(CP1051,2)</f>
        <v>42234.66</v>
      </c>
      <c r="P1051">
        <f>ROUND(CQ1051*I1051,2)</f>
        <v>0</v>
      </c>
      <c r="Q1051">
        <f>ROUND(CR1051*I1051,2)</f>
        <v>0</v>
      </c>
      <c r="R1051">
        <f>ROUND(CS1051*I1051,2)</f>
        <v>0</v>
      </c>
      <c r="S1051">
        <f>ROUND(CT1051*I1051,2)</f>
        <v>42234.66</v>
      </c>
      <c r="T1051">
        <f>ROUND(CU1051*I1051,2)</f>
        <v>0</v>
      </c>
      <c r="U1051">
        <f>CV1051*I1051</f>
        <v>39</v>
      </c>
      <c r="V1051">
        <f>CW1051*I1051</f>
        <v>0</v>
      </c>
      <c r="W1051">
        <f>ROUND(CX1051*I1051,2)</f>
        <v>0</v>
      </c>
      <c r="X1051">
        <f t="shared" si="592"/>
        <v>29564.26</v>
      </c>
      <c r="Y1051">
        <f t="shared" si="592"/>
        <v>4223.47</v>
      </c>
      <c r="AA1051">
        <v>288585831</v>
      </c>
      <c r="AB1051">
        <f>ROUND((AC1051+AD1051+AF1051),6)</f>
        <v>42234.66</v>
      </c>
      <c r="AC1051">
        <f>ROUND(((ES1051*13)),6)</f>
        <v>0</v>
      </c>
      <c r="AD1051">
        <f>ROUND(((((ET1051*13))-((EU1051*13)))+AE1051),6)</f>
        <v>0</v>
      </c>
      <c r="AE1051">
        <f t="shared" si="594"/>
        <v>0</v>
      </c>
      <c r="AF1051">
        <f t="shared" si="594"/>
        <v>42234.66</v>
      </c>
      <c r="AG1051">
        <f>ROUND((AP1051),6)</f>
        <v>0</v>
      </c>
      <c r="AH1051">
        <f t="shared" si="595"/>
        <v>39</v>
      </c>
      <c r="AI1051">
        <f t="shared" si="595"/>
        <v>0</v>
      </c>
      <c r="AJ1051">
        <f>(AS1051)</f>
        <v>0</v>
      </c>
      <c r="AK1051">
        <v>3248.82</v>
      </c>
      <c r="AL1051">
        <v>0</v>
      </c>
      <c r="AM1051">
        <v>0</v>
      </c>
      <c r="AN1051">
        <v>0</v>
      </c>
      <c r="AO1051">
        <v>3248.82</v>
      </c>
      <c r="AP1051">
        <v>0</v>
      </c>
      <c r="AQ1051">
        <v>3</v>
      </c>
      <c r="AR1051">
        <v>0</v>
      </c>
      <c r="AS1051">
        <v>0</v>
      </c>
      <c r="AT1051">
        <v>70</v>
      </c>
      <c r="AU1051">
        <v>10</v>
      </c>
      <c r="AV1051">
        <v>1</v>
      </c>
      <c r="AW1051">
        <v>1</v>
      </c>
      <c r="AZ1051">
        <v>1</v>
      </c>
      <c r="BA1051">
        <v>1</v>
      </c>
      <c r="BB1051">
        <v>1</v>
      </c>
      <c r="BC1051">
        <v>1</v>
      </c>
      <c r="BD1051" t="s">
        <v>3</v>
      </c>
      <c r="BE1051" t="s">
        <v>3</v>
      </c>
      <c r="BF1051" t="s">
        <v>3</v>
      </c>
      <c r="BG1051" t="s">
        <v>3</v>
      </c>
      <c r="BH1051">
        <v>0</v>
      </c>
      <c r="BI1051">
        <v>4</v>
      </c>
      <c r="BJ1051" t="s">
        <v>123</v>
      </c>
      <c r="BM1051">
        <v>0</v>
      </c>
      <c r="BN1051">
        <v>284416172</v>
      </c>
      <c r="BO1051" t="s">
        <v>3</v>
      </c>
      <c r="BP1051">
        <v>0</v>
      </c>
      <c r="BQ1051">
        <v>1</v>
      </c>
      <c r="BR1051">
        <v>0</v>
      </c>
      <c r="BS1051">
        <v>1</v>
      </c>
      <c r="BT1051">
        <v>1</v>
      </c>
      <c r="BU1051">
        <v>1</v>
      </c>
      <c r="BV1051">
        <v>1</v>
      </c>
      <c r="BW1051">
        <v>1</v>
      </c>
      <c r="BX1051">
        <v>1</v>
      </c>
      <c r="BY1051" t="s">
        <v>3</v>
      </c>
      <c r="BZ1051">
        <v>70</v>
      </c>
      <c r="CA1051">
        <v>10</v>
      </c>
      <c r="CB1051" t="s">
        <v>3</v>
      </c>
      <c r="CE1051">
        <v>0</v>
      </c>
      <c r="CF1051">
        <v>0</v>
      </c>
      <c r="CG1051">
        <v>0</v>
      </c>
      <c r="CM1051">
        <v>0</v>
      </c>
      <c r="CN1051" t="s">
        <v>3</v>
      </c>
      <c r="CO1051">
        <v>0</v>
      </c>
      <c r="CP1051">
        <f>(P1051+Q1051+S1051)</f>
        <v>42234.66</v>
      </c>
      <c r="CQ1051">
        <f>(AC1051*BC1051*AW1051)</f>
        <v>0</v>
      </c>
      <c r="CR1051">
        <f>(((((ET1051*13))*BB1051-((EU1051*13))*BS1051)+AE1051*BS1051)*AV1051)</f>
        <v>0</v>
      </c>
      <c r="CS1051">
        <f>(AE1051*BS1051*AV1051)</f>
        <v>0</v>
      </c>
      <c r="CT1051">
        <f>(AF1051*BA1051*AV1051)</f>
        <v>42234.66</v>
      </c>
      <c r="CU1051">
        <f>AG1051</f>
        <v>0</v>
      </c>
      <c r="CV1051">
        <f>(AH1051*AV1051)</f>
        <v>39</v>
      </c>
      <c r="CW1051">
        <f t="shared" si="593"/>
        <v>0</v>
      </c>
      <c r="CX1051">
        <f t="shared" si="593"/>
        <v>0</v>
      </c>
      <c r="CY1051">
        <f>((S1051*BZ1051)/100)</f>
        <v>29564.262000000002</v>
      </c>
      <c r="CZ1051">
        <f>((S1051*CA1051)/100)</f>
        <v>4223.4660000000003</v>
      </c>
      <c r="DC1051" t="s">
        <v>3</v>
      </c>
      <c r="DD1051" t="s">
        <v>102</v>
      </c>
      <c r="DE1051" t="s">
        <v>102</v>
      </c>
      <c r="DF1051" t="s">
        <v>102</v>
      </c>
      <c r="DG1051" t="s">
        <v>102</v>
      </c>
      <c r="DH1051" t="s">
        <v>3</v>
      </c>
      <c r="DI1051" t="s">
        <v>102</v>
      </c>
      <c r="DJ1051" t="s">
        <v>102</v>
      </c>
      <c r="DK1051" t="s">
        <v>3</v>
      </c>
      <c r="DL1051" t="s">
        <v>3</v>
      </c>
      <c r="DM1051" t="s">
        <v>3</v>
      </c>
      <c r="DN1051">
        <v>0</v>
      </c>
      <c r="DO1051">
        <v>0</v>
      </c>
      <c r="DP1051">
        <v>1</v>
      </c>
      <c r="DQ1051">
        <v>1</v>
      </c>
      <c r="DU1051">
        <v>1013</v>
      </c>
      <c r="DV1051" t="s">
        <v>95</v>
      </c>
      <c r="DW1051" t="s">
        <v>95</v>
      </c>
      <c r="DX1051">
        <v>1</v>
      </c>
      <c r="DZ1051" t="s">
        <v>3</v>
      </c>
      <c r="EA1051" t="s">
        <v>3</v>
      </c>
      <c r="EB1051" t="s">
        <v>3</v>
      </c>
      <c r="EC1051" t="s">
        <v>3</v>
      </c>
      <c r="EE1051">
        <v>284416175</v>
      </c>
      <c r="EF1051">
        <v>1</v>
      </c>
      <c r="EG1051" t="s">
        <v>21</v>
      </c>
      <c r="EH1051">
        <v>0</v>
      </c>
      <c r="EI1051" t="s">
        <v>3</v>
      </c>
      <c r="EJ1051">
        <v>4</v>
      </c>
      <c r="EK1051">
        <v>0</v>
      </c>
      <c r="EL1051" t="s">
        <v>22</v>
      </c>
      <c r="EM1051" t="s">
        <v>23</v>
      </c>
      <c r="EO1051" t="s">
        <v>3</v>
      </c>
      <c r="EQ1051">
        <v>1441792</v>
      </c>
      <c r="ER1051">
        <v>3248.82</v>
      </c>
      <c r="ES1051">
        <v>0</v>
      </c>
      <c r="ET1051">
        <v>0</v>
      </c>
      <c r="EU1051">
        <v>0</v>
      </c>
      <c r="EV1051">
        <v>3248.82</v>
      </c>
      <c r="EW1051">
        <v>3</v>
      </c>
      <c r="EX1051">
        <v>0</v>
      </c>
      <c r="EY1051">
        <v>0</v>
      </c>
      <c r="FQ1051">
        <v>0</v>
      </c>
      <c r="FR1051">
        <v>0</v>
      </c>
      <c r="FS1051">
        <v>0</v>
      </c>
      <c r="FX1051">
        <v>70</v>
      </c>
      <c r="FY1051">
        <v>10</v>
      </c>
      <c r="GA1051" t="s">
        <v>3</v>
      </c>
      <c r="GD1051">
        <v>0</v>
      </c>
      <c r="GF1051">
        <v>-1850798320</v>
      </c>
      <c r="GG1051">
        <v>2</v>
      </c>
      <c r="GH1051">
        <v>1</v>
      </c>
      <c r="GI1051">
        <v>-2</v>
      </c>
      <c r="GJ1051">
        <v>0</v>
      </c>
      <c r="GK1051">
        <f>ROUND(R1051*(R12)/100,2)</f>
        <v>0</v>
      </c>
      <c r="GL1051">
        <f>ROUND(IF(AND(BH1051=3,BI1051=3,FS1051&lt;&gt;0),P1051,0),2)</f>
        <v>0</v>
      </c>
      <c r="GM1051">
        <f>ROUND(O1051+X1051+Y1051+GK1051,2)+GX1051</f>
        <v>76022.39</v>
      </c>
      <c r="GN1051">
        <f>IF(OR(BI1051=0,BI1051=1),GM1051-GX1051,0)</f>
        <v>0</v>
      </c>
      <c r="GO1051">
        <f>IF(BI1051=2,GM1051-GX1051,0)</f>
        <v>0</v>
      </c>
      <c r="GP1051">
        <f>IF(BI1051=4,GM1051-GX1051,0)</f>
        <v>76022.39</v>
      </c>
      <c r="GR1051">
        <v>0</v>
      </c>
      <c r="GS1051">
        <v>0</v>
      </c>
      <c r="GT1051">
        <v>0</v>
      </c>
      <c r="GU1051" t="s">
        <v>3</v>
      </c>
      <c r="GV1051">
        <f>ROUND((GT1051),6)</f>
        <v>0</v>
      </c>
      <c r="GW1051">
        <v>1</v>
      </c>
      <c r="GX1051">
        <f>ROUND(HC1051*I1051,2)</f>
        <v>0</v>
      </c>
      <c r="HA1051">
        <v>0</v>
      </c>
      <c r="HB1051">
        <v>0</v>
      </c>
      <c r="HC1051">
        <f>GV1051*GW1051</f>
        <v>0</v>
      </c>
      <c r="HE1051" t="s">
        <v>3</v>
      </c>
      <c r="HF1051" t="s">
        <v>3</v>
      </c>
      <c r="HM1051" t="s">
        <v>3</v>
      </c>
      <c r="HN1051" t="s">
        <v>3</v>
      </c>
      <c r="HO1051" t="s">
        <v>3</v>
      </c>
      <c r="HP1051" t="s">
        <v>3</v>
      </c>
      <c r="HQ1051" t="s">
        <v>3</v>
      </c>
      <c r="HS1051">
        <v>0</v>
      </c>
      <c r="IK1051">
        <v>0</v>
      </c>
    </row>
    <row r="1052" spans="1:245" x14ac:dyDescent="0.25">
      <c r="A1052">
        <v>17</v>
      </c>
      <c r="B1052">
        <v>1</v>
      </c>
      <c r="D1052">
        <f>ROW(EtalonRes!A193)</f>
        <v>193</v>
      </c>
      <c r="E1052" t="s">
        <v>276</v>
      </c>
      <c r="F1052" t="s">
        <v>121</v>
      </c>
      <c r="G1052" t="s">
        <v>122</v>
      </c>
      <c r="H1052" t="s">
        <v>95</v>
      </c>
      <c r="I1052">
        <v>1</v>
      </c>
      <c r="J1052">
        <v>0</v>
      </c>
      <c r="K1052">
        <v>1</v>
      </c>
      <c r="O1052">
        <f>ROUND(CP1052,2)</f>
        <v>42234.66</v>
      </c>
      <c r="P1052">
        <f>ROUND(CQ1052*I1052,2)</f>
        <v>0</v>
      </c>
      <c r="Q1052">
        <f>ROUND(CR1052*I1052,2)</f>
        <v>0</v>
      </c>
      <c r="R1052">
        <f>ROUND(CS1052*I1052,2)</f>
        <v>0</v>
      </c>
      <c r="S1052">
        <f>ROUND(CT1052*I1052,2)</f>
        <v>42234.66</v>
      </c>
      <c r="T1052">
        <f>ROUND(CU1052*I1052,2)</f>
        <v>0</v>
      </c>
      <c r="U1052">
        <f>CV1052*I1052</f>
        <v>39</v>
      </c>
      <c r="V1052">
        <f>CW1052*I1052</f>
        <v>0</v>
      </c>
      <c r="W1052">
        <f>ROUND(CX1052*I1052,2)</f>
        <v>0</v>
      </c>
      <c r="X1052">
        <f t="shared" si="592"/>
        <v>29564.26</v>
      </c>
      <c r="Y1052">
        <f t="shared" si="592"/>
        <v>4223.47</v>
      </c>
      <c r="AA1052">
        <v>288585831</v>
      </c>
      <c r="AB1052">
        <f>ROUND((AC1052+AD1052+AF1052),6)</f>
        <v>42234.66</v>
      </c>
      <c r="AC1052">
        <f>ROUND(((ES1052*13)),6)</f>
        <v>0</v>
      </c>
      <c r="AD1052">
        <f>ROUND(((((ET1052*13))-((EU1052*13)))+AE1052),6)</f>
        <v>0</v>
      </c>
      <c r="AE1052">
        <f t="shared" si="594"/>
        <v>0</v>
      </c>
      <c r="AF1052">
        <f t="shared" si="594"/>
        <v>42234.66</v>
      </c>
      <c r="AG1052">
        <f>ROUND((AP1052),6)</f>
        <v>0</v>
      </c>
      <c r="AH1052">
        <f t="shared" si="595"/>
        <v>39</v>
      </c>
      <c r="AI1052">
        <f t="shared" si="595"/>
        <v>0</v>
      </c>
      <c r="AJ1052">
        <f>(AS1052)</f>
        <v>0</v>
      </c>
      <c r="AK1052">
        <v>3248.82</v>
      </c>
      <c r="AL1052">
        <v>0</v>
      </c>
      <c r="AM1052">
        <v>0</v>
      </c>
      <c r="AN1052">
        <v>0</v>
      </c>
      <c r="AO1052">
        <v>3248.82</v>
      </c>
      <c r="AP1052">
        <v>0</v>
      </c>
      <c r="AQ1052">
        <v>3</v>
      </c>
      <c r="AR1052">
        <v>0</v>
      </c>
      <c r="AS1052">
        <v>0</v>
      </c>
      <c r="AT1052">
        <v>70</v>
      </c>
      <c r="AU1052">
        <v>10</v>
      </c>
      <c r="AV1052">
        <v>1</v>
      </c>
      <c r="AW1052">
        <v>1</v>
      </c>
      <c r="AZ1052">
        <v>1</v>
      </c>
      <c r="BA1052">
        <v>1</v>
      </c>
      <c r="BB1052">
        <v>1</v>
      </c>
      <c r="BC1052">
        <v>1</v>
      </c>
      <c r="BD1052" t="s">
        <v>3</v>
      </c>
      <c r="BE1052" t="s">
        <v>3</v>
      </c>
      <c r="BF1052" t="s">
        <v>3</v>
      </c>
      <c r="BG1052" t="s">
        <v>3</v>
      </c>
      <c r="BH1052">
        <v>0</v>
      </c>
      <c r="BI1052">
        <v>4</v>
      </c>
      <c r="BJ1052" t="s">
        <v>123</v>
      </c>
      <c r="BM1052">
        <v>0</v>
      </c>
      <c r="BN1052">
        <v>284416172</v>
      </c>
      <c r="BO1052" t="s">
        <v>3</v>
      </c>
      <c r="BP1052">
        <v>0</v>
      </c>
      <c r="BQ1052">
        <v>1</v>
      </c>
      <c r="BR1052">
        <v>0</v>
      </c>
      <c r="BS1052">
        <v>1</v>
      </c>
      <c r="BT1052">
        <v>1</v>
      </c>
      <c r="BU1052">
        <v>1</v>
      </c>
      <c r="BV1052">
        <v>1</v>
      </c>
      <c r="BW1052">
        <v>1</v>
      </c>
      <c r="BX1052">
        <v>1</v>
      </c>
      <c r="BY1052" t="s">
        <v>3</v>
      </c>
      <c r="BZ1052">
        <v>70</v>
      </c>
      <c r="CA1052">
        <v>10</v>
      </c>
      <c r="CB1052" t="s">
        <v>3</v>
      </c>
      <c r="CE1052">
        <v>0</v>
      </c>
      <c r="CF1052">
        <v>0</v>
      </c>
      <c r="CG1052">
        <v>0</v>
      </c>
      <c r="CM1052">
        <v>0</v>
      </c>
      <c r="CN1052" t="s">
        <v>3</v>
      </c>
      <c r="CO1052">
        <v>0</v>
      </c>
      <c r="CP1052">
        <f>(P1052+Q1052+S1052)</f>
        <v>42234.66</v>
      </c>
      <c r="CQ1052">
        <f>(AC1052*BC1052*AW1052)</f>
        <v>0</v>
      </c>
      <c r="CR1052">
        <f>(((((ET1052*13))*BB1052-((EU1052*13))*BS1052)+AE1052*BS1052)*AV1052)</f>
        <v>0</v>
      </c>
      <c r="CS1052">
        <f>(AE1052*BS1052*AV1052)</f>
        <v>0</v>
      </c>
      <c r="CT1052">
        <f>(AF1052*BA1052*AV1052)</f>
        <v>42234.66</v>
      </c>
      <c r="CU1052">
        <f>AG1052</f>
        <v>0</v>
      </c>
      <c r="CV1052">
        <f>(AH1052*AV1052)</f>
        <v>39</v>
      </c>
      <c r="CW1052">
        <f t="shared" si="593"/>
        <v>0</v>
      </c>
      <c r="CX1052">
        <f t="shared" si="593"/>
        <v>0</v>
      </c>
      <c r="CY1052">
        <f>((S1052*BZ1052)/100)</f>
        <v>29564.262000000002</v>
      </c>
      <c r="CZ1052">
        <f>((S1052*CA1052)/100)</f>
        <v>4223.4660000000003</v>
      </c>
      <c r="DC1052" t="s">
        <v>3</v>
      </c>
      <c r="DD1052" t="s">
        <v>102</v>
      </c>
      <c r="DE1052" t="s">
        <v>102</v>
      </c>
      <c r="DF1052" t="s">
        <v>102</v>
      </c>
      <c r="DG1052" t="s">
        <v>102</v>
      </c>
      <c r="DH1052" t="s">
        <v>3</v>
      </c>
      <c r="DI1052" t="s">
        <v>102</v>
      </c>
      <c r="DJ1052" t="s">
        <v>102</v>
      </c>
      <c r="DK1052" t="s">
        <v>3</v>
      </c>
      <c r="DL1052" t="s">
        <v>3</v>
      </c>
      <c r="DM1052" t="s">
        <v>3</v>
      </c>
      <c r="DN1052">
        <v>0</v>
      </c>
      <c r="DO1052">
        <v>0</v>
      </c>
      <c r="DP1052">
        <v>1</v>
      </c>
      <c r="DQ1052">
        <v>1</v>
      </c>
      <c r="DU1052">
        <v>1013</v>
      </c>
      <c r="DV1052" t="s">
        <v>95</v>
      </c>
      <c r="DW1052" t="s">
        <v>95</v>
      </c>
      <c r="DX1052">
        <v>1</v>
      </c>
      <c r="DZ1052" t="s">
        <v>3</v>
      </c>
      <c r="EA1052" t="s">
        <v>3</v>
      </c>
      <c r="EB1052" t="s">
        <v>3</v>
      </c>
      <c r="EC1052" t="s">
        <v>3</v>
      </c>
      <c r="EE1052">
        <v>284416175</v>
      </c>
      <c r="EF1052">
        <v>1</v>
      </c>
      <c r="EG1052" t="s">
        <v>21</v>
      </c>
      <c r="EH1052">
        <v>0</v>
      </c>
      <c r="EI1052" t="s">
        <v>3</v>
      </c>
      <c r="EJ1052">
        <v>4</v>
      </c>
      <c r="EK1052">
        <v>0</v>
      </c>
      <c r="EL1052" t="s">
        <v>22</v>
      </c>
      <c r="EM1052" t="s">
        <v>23</v>
      </c>
      <c r="EO1052" t="s">
        <v>3</v>
      </c>
      <c r="EQ1052">
        <v>1441792</v>
      </c>
      <c r="ER1052">
        <v>3248.82</v>
      </c>
      <c r="ES1052">
        <v>0</v>
      </c>
      <c r="ET1052">
        <v>0</v>
      </c>
      <c r="EU1052">
        <v>0</v>
      </c>
      <c r="EV1052">
        <v>3248.82</v>
      </c>
      <c r="EW1052">
        <v>3</v>
      </c>
      <c r="EX1052">
        <v>0</v>
      </c>
      <c r="EY1052">
        <v>0</v>
      </c>
      <c r="FQ1052">
        <v>0</v>
      </c>
      <c r="FR1052">
        <v>0</v>
      </c>
      <c r="FS1052">
        <v>0</v>
      </c>
      <c r="FX1052">
        <v>70</v>
      </c>
      <c r="FY1052">
        <v>10</v>
      </c>
      <c r="GA1052" t="s">
        <v>3</v>
      </c>
      <c r="GD1052">
        <v>0</v>
      </c>
      <c r="GF1052">
        <v>-1850798320</v>
      </c>
      <c r="GG1052">
        <v>2</v>
      </c>
      <c r="GH1052">
        <v>1</v>
      </c>
      <c r="GI1052">
        <v>-2</v>
      </c>
      <c r="GJ1052">
        <v>0</v>
      </c>
      <c r="GK1052">
        <f>ROUND(R1052*(R12)/100,2)</f>
        <v>0</v>
      </c>
      <c r="GL1052">
        <f>ROUND(IF(AND(BH1052=3,BI1052=3,FS1052&lt;&gt;0),P1052,0),2)</f>
        <v>0</v>
      </c>
      <c r="GM1052">
        <f>ROUND(O1052+X1052+Y1052+GK1052,2)+GX1052</f>
        <v>76022.39</v>
      </c>
      <c r="GN1052">
        <f>IF(OR(BI1052=0,BI1052=1),GM1052-GX1052,0)</f>
        <v>0</v>
      </c>
      <c r="GO1052">
        <f>IF(BI1052=2,GM1052-GX1052,0)</f>
        <v>0</v>
      </c>
      <c r="GP1052">
        <f>IF(BI1052=4,GM1052-GX1052,0)</f>
        <v>76022.39</v>
      </c>
      <c r="GR1052">
        <v>0</v>
      </c>
      <c r="GS1052">
        <v>0</v>
      </c>
      <c r="GT1052">
        <v>0</v>
      </c>
      <c r="GU1052" t="s">
        <v>3</v>
      </c>
      <c r="GV1052">
        <f>ROUND((GT1052),6)</f>
        <v>0</v>
      </c>
      <c r="GW1052">
        <v>1</v>
      </c>
      <c r="GX1052">
        <f>ROUND(HC1052*I1052,2)</f>
        <v>0</v>
      </c>
      <c r="HA1052">
        <v>0</v>
      </c>
      <c r="HB1052">
        <v>0</v>
      </c>
      <c r="HC1052">
        <f>GV1052*GW1052</f>
        <v>0</v>
      </c>
      <c r="HE1052" t="s">
        <v>3</v>
      </c>
      <c r="HF1052" t="s">
        <v>3</v>
      </c>
      <c r="HM1052" t="s">
        <v>3</v>
      </c>
      <c r="HN1052" t="s">
        <v>3</v>
      </c>
      <c r="HO1052" t="s">
        <v>3</v>
      </c>
      <c r="HP1052" t="s">
        <v>3</v>
      </c>
      <c r="HQ1052" t="s">
        <v>3</v>
      </c>
      <c r="HS1052">
        <v>0</v>
      </c>
      <c r="IK1052">
        <v>0</v>
      </c>
    </row>
    <row r="1053" spans="1:245" x14ac:dyDescent="0.25">
      <c r="A1053">
        <v>17</v>
      </c>
      <c r="B1053">
        <v>1</v>
      </c>
      <c r="D1053">
        <f>ROW(EtalonRes!A194)</f>
        <v>194</v>
      </c>
      <c r="E1053" t="s">
        <v>277</v>
      </c>
      <c r="F1053" t="s">
        <v>98</v>
      </c>
      <c r="G1053" t="s">
        <v>99</v>
      </c>
      <c r="H1053" t="s">
        <v>100</v>
      </c>
      <c r="I1053">
        <v>1</v>
      </c>
      <c r="J1053">
        <v>0</v>
      </c>
      <c r="K1053">
        <v>1</v>
      </c>
      <c r="O1053">
        <f>ROUND(CP1053,2)</f>
        <v>70838.69</v>
      </c>
      <c r="P1053">
        <f>ROUND(CQ1053*I1053,2)</f>
        <v>0</v>
      </c>
      <c r="Q1053">
        <f>ROUND(CR1053*I1053,2)</f>
        <v>0</v>
      </c>
      <c r="R1053">
        <f>ROUND(CS1053*I1053,2)</f>
        <v>0</v>
      </c>
      <c r="S1053">
        <f>ROUND(CT1053*I1053,2)</f>
        <v>70838.69</v>
      </c>
      <c r="T1053">
        <f>ROUND(CU1053*I1053,2)</f>
        <v>0</v>
      </c>
      <c r="U1053">
        <f>CV1053*I1053</f>
        <v>71.5</v>
      </c>
      <c r="V1053">
        <f>CW1053*I1053</f>
        <v>0</v>
      </c>
      <c r="W1053">
        <f>ROUND(CX1053*I1053,2)</f>
        <v>0</v>
      </c>
      <c r="X1053">
        <f t="shared" si="592"/>
        <v>49587.08</v>
      </c>
      <c r="Y1053">
        <f t="shared" si="592"/>
        <v>7083.87</v>
      </c>
      <c r="AA1053">
        <v>288585831</v>
      </c>
      <c r="AB1053">
        <f>ROUND((AC1053+AD1053+AF1053),6)</f>
        <v>70838.69</v>
      </c>
      <c r="AC1053">
        <f>ROUND(((ES1053*13)),6)</f>
        <v>0</v>
      </c>
      <c r="AD1053">
        <f>ROUND(((((ET1053*13))-((EU1053*13)))+AE1053),6)</f>
        <v>0</v>
      </c>
      <c r="AE1053">
        <f t="shared" si="594"/>
        <v>0</v>
      </c>
      <c r="AF1053">
        <f t="shared" si="594"/>
        <v>70838.69</v>
      </c>
      <c r="AG1053">
        <f>ROUND((AP1053),6)</f>
        <v>0</v>
      </c>
      <c r="AH1053">
        <f t="shared" si="595"/>
        <v>71.5</v>
      </c>
      <c r="AI1053">
        <f t="shared" si="595"/>
        <v>0</v>
      </c>
      <c r="AJ1053">
        <f>(AS1053)</f>
        <v>0</v>
      </c>
      <c r="AK1053">
        <v>5449.13</v>
      </c>
      <c r="AL1053">
        <v>0</v>
      </c>
      <c r="AM1053">
        <v>0</v>
      </c>
      <c r="AN1053">
        <v>0</v>
      </c>
      <c r="AO1053">
        <v>5449.13</v>
      </c>
      <c r="AP1053">
        <v>0</v>
      </c>
      <c r="AQ1053">
        <v>5.5</v>
      </c>
      <c r="AR1053">
        <v>0</v>
      </c>
      <c r="AS1053">
        <v>0</v>
      </c>
      <c r="AT1053">
        <v>70</v>
      </c>
      <c r="AU1053">
        <v>10</v>
      </c>
      <c r="AV1053">
        <v>1</v>
      </c>
      <c r="AW1053">
        <v>1</v>
      </c>
      <c r="AZ1053">
        <v>1</v>
      </c>
      <c r="BA1053">
        <v>1</v>
      </c>
      <c r="BB1053">
        <v>1</v>
      </c>
      <c r="BC1053">
        <v>1</v>
      </c>
      <c r="BD1053" t="s">
        <v>3</v>
      </c>
      <c r="BE1053" t="s">
        <v>3</v>
      </c>
      <c r="BF1053" t="s">
        <v>3</v>
      </c>
      <c r="BG1053" t="s">
        <v>3</v>
      </c>
      <c r="BH1053">
        <v>0</v>
      </c>
      <c r="BI1053">
        <v>4</v>
      </c>
      <c r="BJ1053" t="s">
        <v>101</v>
      </c>
      <c r="BM1053">
        <v>0</v>
      </c>
      <c r="BN1053">
        <v>284416172</v>
      </c>
      <c r="BO1053" t="s">
        <v>3</v>
      </c>
      <c r="BP1053">
        <v>0</v>
      </c>
      <c r="BQ1053">
        <v>1</v>
      </c>
      <c r="BR1053">
        <v>0</v>
      </c>
      <c r="BS1053">
        <v>1</v>
      </c>
      <c r="BT1053">
        <v>1</v>
      </c>
      <c r="BU1053">
        <v>1</v>
      </c>
      <c r="BV1053">
        <v>1</v>
      </c>
      <c r="BW1053">
        <v>1</v>
      </c>
      <c r="BX1053">
        <v>1</v>
      </c>
      <c r="BY1053" t="s">
        <v>3</v>
      </c>
      <c r="BZ1053">
        <v>70</v>
      </c>
      <c r="CA1053">
        <v>10</v>
      </c>
      <c r="CB1053" t="s">
        <v>3</v>
      </c>
      <c r="CE1053">
        <v>0</v>
      </c>
      <c r="CF1053">
        <v>0</v>
      </c>
      <c r="CG1053">
        <v>0</v>
      </c>
      <c r="CM1053">
        <v>0</v>
      </c>
      <c r="CN1053" t="s">
        <v>3</v>
      </c>
      <c r="CO1053">
        <v>0</v>
      </c>
      <c r="CP1053">
        <f>(P1053+Q1053+S1053)</f>
        <v>70838.69</v>
      </c>
      <c r="CQ1053">
        <f>(AC1053*BC1053*AW1053)</f>
        <v>0</v>
      </c>
      <c r="CR1053">
        <f>(((((ET1053*13))*BB1053-((EU1053*13))*BS1053)+AE1053*BS1053)*AV1053)</f>
        <v>0</v>
      </c>
      <c r="CS1053">
        <f>(AE1053*BS1053*AV1053)</f>
        <v>0</v>
      </c>
      <c r="CT1053">
        <f>(AF1053*BA1053*AV1053)</f>
        <v>70838.69</v>
      </c>
      <c r="CU1053">
        <f>AG1053</f>
        <v>0</v>
      </c>
      <c r="CV1053">
        <f>(AH1053*AV1053)</f>
        <v>71.5</v>
      </c>
      <c r="CW1053">
        <f t="shared" si="593"/>
        <v>0</v>
      </c>
      <c r="CX1053">
        <f t="shared" si="593"/>
        <v>0</v>
      </c>
      <c r="CY1053">
        <f>((S1053*BZ1053)/100)</f>
        <v>49587.082999999999</v>
      </c>
      <c r="CZ1053">
        <f>((S1053*CA1053)/100)</f>
        <v>7083.8690000000006</v>
      </c>
      <c r="DC1053" t="s">
        <v>3</v>
      </c>
      <c r="DD1053" t="s">
        <v>102</v>
      </c>
      <c r="DE1053" t="s">
        <v>102</v>
      </c>
      <c r="DF1053" t="s">
        <v>102</v>
      </c>
      <c r="DG1053" t="s">
        <v>102</v>
      </c>
      <c r="DH1053" t="s">
        <v>3</v>
      </c>
      <c r="DI1053" t="s">
        <v>102</v>
      </c>
      <c r="DJ1053" t="s">
        <v>102</v>
      </c>
      <c r="DK1053" t="s">
        <v>3</v>
      </c>
      <c r="DL1053" t="s">
        <v>3</v>
      </c>
      <c r="DM1053" t="s">
        <v>3</v>
      </c>
      <c r="DN1053">
        <v>0</v>
      </c>
      <c r="DO1053">
        <v>0</v>
      </c>
      <c r="DP1053">
        <v>1</v>
      </c>
      <c r="DQ1053">
        <v>1</v>
      </c>
      <c r="DU1053">
        <v>1013</v>
      </c>
      <c r="DV1053" t="s">
        <v>100</v>
      </c>
      <c r="DW1053" t="s">
        <v>100</v>
      </c>
      <c r="DX1053">
        <v>1</v>
      </c>
      <c r="DZ1053" t="s">
        <v>3</v>
      </c>
      <c r="EA1053" t="s">
        <v>3</v>
      </c>
      <c r="EB1053" t="s">
        <v>3</v>
      </c>
      <c r="EC1053" t="s">
        <v>3</v>
      </c>
      <c r="EE1053">
        <v>284416175</v>
      </c>
      <c r="EF1053">
        <v>1</v>
      </c>
      <c r="EG1053" t="s">
        <v>21</v>
      </c>
      <c r="EH1053">
        <v>0</v>
      </c>
      <c r="EI1053" t="s">
        <v>3</v>
      </c>
      <c r="EJ1053">
        <v>4</v>
      </c>
      <c r="EK1053">
        <v>0</v>
      </c>
      <c r="EL1053" t="s">
        <v>22</v>
      </c>
      <c r="EM1053" t="s">
        <v>23</v>
      </c>
      <c r="EO1053" t="s">
        <v>3</v>
      </c>
      <c r="EQ1053">
        <v>1441792</v>
      </c>
      <c r="ER1053">
        <v>5449.13</v>
      </c>
      <c r="ES1053">
        <v>0</v>
      </c>
      <c r="ET1053">
        <v>0</v>
      </c>
      <c r="EU1053">
        <v>0</v>
      </c>
      <c r="EV1053">
        <v>5449.13</v>
      </c>
      <c r="EW1053">
        <v>5.5</v>
      </c>
      <c r="EX1053">
        <v>0</v>
      </c>
      <c r="EY1053">
        <v>0</v>
      </c>
      <c r="FQ1053">
        <v>0</v>
      </c>
      <c r="FR1053">
        <v>0</v>
      </c>
      <c r="FS1053">
        <v>0</v>
      </c>
      <c r="FX1053">
        <v>70</v>
      </c>
      <c r="FY1053">
        <v>10</v>
      </c>
      <c r="GA1053" t="s">
        <v>3</v>
      </c>
      <c r="GD1053">
        <v>0</v>
      </c>
      <c r="GF1053">
        <v>644953633</v>
      </c>
      <c r="GG1053">
        <v>2</v>
      </c>
      <c r="GH1053">
        <v>1</v>
      </c>
      <c r="GI1053">
        <v>-2</v>
      </c>
      <c r="GJ1053">
        <v>0</v>
      </c>
      <c r="GK1053">
        <f>ROUND(R1053*(R12)/100,2)</f>
        <v>0</v>
      </c>
      <c r="GL1053">
        <f>ROUND(IF(AND(BH1053=3,BI1053=3,FS1053&lt;&gt;0),P1053,0),2)</f>
        <v>0</v>
      </c>
      <c r="GM1053">
        <f>ROUND(O1053+X1053+Y1053+GK1053,2)+GX1053</f>
        <v>127509.64</v>
      </c>
      <c r="GN1053">
        <f>IF(OR(BI1053=0,BI1053=1),GM1053-GX1053,0)</f>
        <v>0</v>
      </c>
      <c r="GO1053">
        <f>IF(BI1053=2,GM1053-GX1053,0)</f>
        <v>0</v>
      </c>
      <c r="GP1053">
        <f>IF(BI1053=4,GM1053-GX1053,0)</f>
        <v>127509.64</v>
      </c>
      <c r="GR1053">
        <v>0</v>
      </c>
      <c r="GS1053">
        <v>0</v>
      </c>
      <c r="GT1053">
        <v>0</v>
      </c>
      <c r="GU1053" t="s">
        <v>3</v>
      </c>
      <c r="GV1053">
        <f>ROUND((GT1053),6)</f>
        <v>0</v>
      </c>
      <c r="GW1053">
        <v>1</v>
      </c>
      <c r="GX1053">
        <f>ROUND(HC1053*I1053,2)</f>
        <v>0</v>
      </c>
      <c r="HA1053">
        <v>0</v>
      </c>
      <c r="HB1053">
        <v>0</v>
      </c>
      <c r="HC1053">
        <f>GV1053*GW1053</f>
        <v>0</v>
      </c>
      <c r="HE1053" t="s">
        <v>3</v>
      </c>
      <c r="HF1053" t="s">
        <v>3</v>
      </c>
      <c r="HM1053" t="s">
        <v>3</v>
      </c>
      <c r="HN1053" t="s">
        <v>3</v>
      </c>
      <c r="HO1053" t="s">
        <v>3</v>
      </c>
      <c r="HP1053" t="s">
        <v>3</v>
      </c>
      <c r="HQ1053" t="s">
        <v>3</v>
      </c>
      <c r="HS1053">
        <v>0</v>
      </c>
      <c r="IK1053">
        <v>0</v>
      </c>
    </row>
    <row r="1055" spans="1:245" x14ac:dyDescent="0.25">
      <c r="A1055" s="2">
        <v>51</v>
      </c>
      <c r="B1055" s="2">
        <f>B1045</f>
        <v>1</v>
      </c>
      <c r="C1055" s="2">
        <f>A1045</f>
        <v>5</v>
      </c>
      <c r="D1055" s="2">
        <f>ROW(A1045)</f>
        <v>1045</v>
      </c>
      <c r="E1055" s="2"/>
      <c r="F1055" s="2" t="str">
        <f>IF(F1045&lt;&gt;"",F1045,"")</f>
        <v>Новый подраздел</v>
      </c>
      <c r="G1055" s="2" t="str">
        <f>IF(G1045&lt;&gt;"",G1045,"")</f>
        <v>СВН - Инженерные сооружения и коммуникации</v>
      </c>
      <c r="H1055" s="2">
        <v>0</v>
      </c>
      <c r="I1055" s="2"/>
      <c r="J1055" s="2"/>
      <c r="K1055" s="2"/>
      <c r="L1055" s="2"/>
      <c r="M1055" s="2"/>
      <c r="N1055" s="2"/>
      <c r="O1055" s="2">
        <f t="shared" ref="O1055:T1055" si="596">ROUND(AB1055,2)</f>
        <v>172180.77</v>
      </c>
      <c r="P1055" s="2">
        <f t="shared" si="596"/>
        <v>9.92</v>
      </c>
      <c r="Q1055" s="2">
        <f t="shared" si="596"/>
        <v>2632.22</v>
      </c>
      <c r="R1055" s="2">
        <f t="shared" si="596"/>
        <v>1668.84</v>
      </c>
      <c r="S1055" s="2">
        <f t="shared" si="596"/>
        <v>169538.63</v>
      </c>
      <c r="T1055" s="2">
        <f t="shared" si="596"/>
        <v>0</v>
      </c>
      <c r="U1055" s="2">
        <f>AH1055</f>
        <v>171.66</v>
      </c>
      <c r="V1055" s="2">
        <f>AI1055</f>
        <v>0</v>
      </c>
      <c r="W1055" s="2">
        <f>ROUND(AJ1055,2)</f>
        <v>0</v>
      </c>
      <c r="X1055" s="2">
        <f>ROUND(AK1055,2)</f>
        <v>118677.03</v>
      </c>
      <c r="Y1055" s="2">
        <f>ROUND(AL1055,2)</f>
        <v>16953.87</v>
      </c>
      <c r="Z1055" s="2"/>
      <c r="AA1055" s="2"/>
      <c r="AB1055" s="2">
        <f>ROUND(SUMIF(AA1049:AA1053,"=288585831",O1049:O1053),2)</f>
        <v>172180.77</v>
      </c>
      <c r="AC1055" s="2">
        <f>ROUND(SUMIF(AA1049:AA1053,"=288585831",P1049:P1053),2)</f>
        <v>9.92</v>
      </c>
      <c r="AD1055" s="2">
        <f>ROUND(SUMIF(AA1049:AA1053,"=288585831",Q1049:Q1053),2)</f>
        <v>2632.22</v>
      </c>
      <c r="AE1055" s="2">
        <f>ROUND(SUMIF(AA1049:AA1053,"=288585831",R1049:R1053),2)</f>
        <v>1668.84</v>
      </c>
      <c r="AF1055" s="2">
        <f>ROUND(SUMIF(AA1049:AA1053,"=288585831",S1049:S1053),2)</f>
        <v>169538.63</v>
      </c>
      <c r="AG1055" s="2">
        <f>ROUND(SUMIF(AA1049:AA1053,"=288585831",T1049:T1053),2)</f>
        <v>0</v>
      </c>
      <c r="AH1055" s="2">
        <f>SUMIF(AA1049:AA1053,"=288585831",U1049:U1053)</f>
        <v>171.66</v>
      </c>
      <c r="AI1055" s="2">
        <f>SUMIF(AA1049:AA1053,"=288585831",V1049:V1053)</f>
        <v>0</v>
      </c>
      <c r="AJ1055" s="2">
        <f>ROUND(SUMIF(AA1049:AA1053,"=288585831",W1049:W1053),2)</f>
        <v>0</v>
      </c>
      <c r="AK1055" s="2">
        <f>ROUND(SUMIF(AA1049:AA1053,"=288585831",X1049:X1053),2)</f>
        <v>118677.03</v>
      </c>
      <c r="AL1055" s="2">
        <f>ROUND(SUMIF(AA1049:AA1053,"=288585831",Y1049:Y1053),2)</f>
        <v>16953.87</v>
      </c>
      <c r="AM1055" s="2"/>
      <c r="AN1055" s="2"/>
      <c r="AO1055" s="2">
        <f t="shared" ref="AO1055:BD1055" si="597">ROUND(BX1055,2)</f>
        <v>0</v>
      </c>
      <c r="AP1055" s="2">
        <f t="shared" si="597"/>
        <v>0</v>
      </c>
      <c r="AQ1055" s="2">
        <f t="shared" si="597"/>
        <v>0</v>
      </c>
      <c r="AR1055" s="2">
        <f t="shared" si="597"/>
        <v>309614.02</v>
      </c>
      <c r="AS1055" s="2">
        <f t="shared" si="597"/>
        <v>0</v>
      </c>
      <c r="AT1055" s="2">
        <f t="shared" si="597"/>
        <v>0</v>
      </c>
      <c r="AU1055" s="2">
        <f t="shared" si="597"/>
        <v>309614.02</v>
      </c>
      <c r="AV1055" s="2">
        <f t="shared" si="597"/>
        <v>9.92</v>
      </c>
      <c r="AW1055" s="2">
        <f t="shared" si="597"/>
        <v>9.92</v>
      </c>
      <c r="AX1055" s="2">
        <f t="shared" si="597"/>
        <v>0</v>
      </c>
      <c r="AY1055" s="2">
        <f t="shared" si="597"/>
        <v>9.92</v>
      </c>
      <c r="AZ1055" s="2">
        <f t="shared" si="597"/>
        <v>0</v>
      </c>
      <c r="BA1055" s="2">
        <f t="shared" si="597"/>
        <v>0</v>
      </c>
      <c r="BB1055" s="2">
        <f t="shared" si="597"/>
        <v>0</v>
      </c>
      <c r="BC1055" s="2">
        <f t="shared" si="597"/>
        <v>0</v>
      </c>
      <c r="BD1055" s="2">
        <f t="shared" si="597"/>
        <v>0</v>
      </c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  <c r="BV1055" s="2"/>
      <c r="BW1055" s="2"/>
      <c r="BX1055" s="2">
        <f>ROUND(SUMIF(AA1049:AA1053,"=288585831",FQ1049:FQ1053),2)</f>
        <v>0</v>
      </c>
      <c r="BY1055" s="2">
        <f>ROUND(SUMIF(AA1049:AA1053,"=288585831",FR1049:FR1053),2)</f>
        <v>0</v>
      </c>
      <c r="BZ1055" s="2">
        <f>ROUND(SUMIF(AA1049:AA1053,"=288585831",GL1049:GL1053),2)</f>
        <v>0</v>
      </c>
      <c r="CA1055" s="2">
        <f>ROUND(SUMIF(AA1049:AA1053,"=288585831",GM1049:GM1053),2)</f>
        <v>309614.02</v>
      </c>
      <c r="CB1055" s="2">
        <f>ROUND(SUMIF(AA1049:AA1053,"=288585831",GN1049:GN1053),2)</f>
        <v>0</v>
      </c>
      <c r="CC1055" s="2">
        <f>ROUND(SUMIF(AA1049:AA1053,"=288585831",GO1049:GO1053),2)</f>
        <v>0</v>
      </c>
      <c r="CD1055" s="2">
        <f>ROUND(SUMIF(AA1049:AA1053,"=288585831",GP1049:GP1053),2)</f>
        <v>309614.02</v>
      </c>
      <c r="CE1055" s="2">
        <f>AC1055-BX1055</f>
        <v>9.92</v>
      </c>
      <c r="CF1055" s="2">
        <f>AC1055-BY1055</f>
        <v>9.92</v>
      </c>
      <c r="CG1055" s="2">
        <f>BX1055-BZ1055</f>
        <v>0</v>
      </c>
      <c r="CH1055" s="2">
        <f>AC1055-BX1055-BY1055+BZ1055</f>
        <v>9.92</v>
      </c>
      <c r="CI1055" s="2">
        <f>BY1055-BZ1055</f>
        <v>0</v>
      </c>
      <c r="CJ1055" s="2">
        <f>ROUND(SUMIF(AA1049:AA1053,"=288585831",GX1049:GX1053),2)</f>
        <v>0</v>
      </c>
      <c r="CK1055" s="2">
        <f>ROUND(SUMIF(AA1049:AA1053,"=288585831",GY1049:GY1053),2)</f>
        <v>0</v>
      </c>
      <c r="CL1055" s="2">
        <f>ROUND(SUMIF(AA1049:AA1053,"=288585831",GZ1049:GZ1053),2)</f>
        <v>0</v>
      </c>
      <c r="CM1055" s="2">
        <f>ROUND(SUMIF(AA1049:AA1053,"=288585831",HD1049:HD1053),2)</f>
        <v>0</v>
      </c>
      <c r="CN1055" s="2"/>
      <c r="CO1055" s="2"/>
      <c r="CP1055" s="2"/>
      <c r="CQ1055" s="2"/>
      <c r="CR1055" s="2"/>
      <c r="CS1055" s="2"/>
      <c r="CT1055" s="2"/>
      <c r="CU1055" s="2"/>
      <c r="CV1055" s="2"/>
      <c r="CW1055" s="2"/>
      <c r="CX1055" s="2"/>
      <c r="CY1055" s="2"/>
      <c r="CZ1055" s="2"/>
      <c r="DA1055" s="2"/>
      <c r="DB1055" s="2"/>
      <c r="DC1055" s="2"/>
      <c r="DD1055" s="2"/>
      <c r="DE1055" s="2"/>
      <c r="DF1055" s="2"/>
      <c r="DG1055" s="3"/>
      <c r="DH1055" s="3"/>
      <c r="DI1055" s="3"/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  <c r="EJ1055" s="3"/>
      <c r="EK1055" s="3"/>
      <c r="EL1055" s="3"/>
      <c r="EM1055" s="3"/>
      <c r="EN1055" s="3"/>
      <c r="EO1055" s="3"/>
      <c r="EP1055" s="3"/>
      <c r="EQ1055" s="3"/>
      <c r="ER1055" s="3"/>
      <c r="ES1055" s="3"/>
      <c r="ET1055" s="3"/>
      <c r="EU1055" s="3"/>
      <c r="EV1055" s="3"/>
      <c r="EW1055" s="3"/>
      <c r="EX1055" s="3"/>
      <c r="EY1055" s="3"/>
      <c r="EZ1055" s="3"/>
      <c r="FA1055" s="3"/>
      <c r="FB1055" s="3"/>
      <c r="FC1055" s="3"/>
      <c r="FD1055" s="3"/>
      <c r="FE1055" s="3"/>
      <c r="FF1055" s="3"/>
      <c r="FG1055" s="3"/>
      <c r="FH1055" s="3"/>
      <c r="FI1055" s="3"/>
      <c r="FJ1055" s="3"/>
      <c r="FK1055" s="3"/>
      <c r="FL1055" s="3"/>
      <c r="FM1055" s="3"/>
      <c r="FN1055" s="3"/>
      <c r="FO1055" s="3"/>
      <c r="FP1055" s="3"/>
      <c r="FQ1055" s="3"/>
      <c r="FR1055" s="3"/>
      <c r="FS1055" s="3"/>
      <c r="FT1055" s="3"/>
      <c r="FU1055" s="3"/>
      <c r="FV1055" s="3"/>
      <c r="FW1055" s="3"/>
      <c r="FX1055" s="3"/>
      <c r="FY1055" s="3"/>
      <c r="FZ1055" s="3"/>
      <c r="GA1055" s="3"/>
      <c r="GB1055" s="3"/>
      <c r="GC1055" s="3"/>
      <c r="GD1055" s="3"/>
      <c r="GE1055" s="3"/>
      <c r="GF1055" s="3"/>
      <c r="GG1055" s="3"/>
      <c r="GH1055" s="3"/>
      <c r="GI1055" s="3"/>
      <c r="GJ1055" s="3"/>
      <c r="GK1055" s="3"/>
      <c r="GL1055" s="3"/>
      <c r="GM1055" s="3"/>
      <c r="GN1055" s="3"/>
      <c r="GO1055" s="3"/>
      <c r="GP1055" s="3"/>
      <c r="GQ1055" s="3"/>
      <c r="GR1055" s="3"/>
      <c r="GS1055" s="3"/>
      <c r="GT1055" s="3"/>
      <c r="GU1055" s="3"/>
      <c r="GV1055" s="3"/>
      <c r="GW1055" s="3"/>
      <c r="GX1055" s="3">
        <v>0</v>
      </c>
    </row>
    <row r="1057" spans="1:28" x14ac:dyDescent="0.25">
      <c r="A1057" s="4">
        <v>50</v>
      </c>
      <c r="B1057" s="4">
        <v>0</v>
      </c>
      <c r="C1057" s="4">
        <v>0</v>
      </c>
      <c r="D1057" s="4">
        <v>1</v>
      </c>
      <c r="E1057" s="4">
        <v>201</v>
      </c>
      <c r="F1057" s="4">
        <f>ROUND(Source!O1055,O1057)</f>
        <v>172180.77</v>
      </c>
      <c r="G1057" s="4" t="s">
        <v>24</v>
      </c>
      <c r="H1057" s="4" t="s">
        <v>25</v>
      </c>
      <c r="I1057" s="4"/>
      <c r="J1057" s="4"/>
      <c r="K1057" s="4">
        <v>201</v>
      </c>
      <c r="L1057" s="4">
        <v>1</v>
      </c>
      <c r="M1057" s="4">
        <v>3</v>
      </c>
      <c r="N1057" s="4" t="s">
        <v>3</v>
      </c>
      <c r="O1057" s="4">
        <v>2</v>
      </c>
      <c r="P1057" s="4"/>
      <c r="Q1057" s="4"/>
      <c r="R1057" s="4"/>
      <c r="S1057" s="4"/>
      <c r="T1057" s="4"/>
      <c r="U1057" s="4"/>
      <c r="V1057" s="4"/>
      <c r="W1057" s="4">
        <v>172180.77</v>
      </c>
      <c r="X1057" s="4">
        <v>1</v>
      </c>
      <c r="Y1057" s="4">
        <v>172180.77</v>
      </c>
      <c r="Z1057" s="4"/>
      <c r="AA1057" s="4"/>
      <c r="AB1057" s="4"/>
    </row>
    <row r="1058" spans="1:28" x14ac:dyDescent="0.25">
      <c r="A1058" s="4">
        <v>50</v>
      </c>
      <c r="B1058" s="4">
        <v>0</v>
      </c>
      <c r="C1058" s="4">
        <v>0</v>
      </c>
      <c r="D1058" s="4">
        <v>1</v>
      </c>
      <c r="E1058" s="4">
        <v>202</v>
      </c>
      <c r="F1058" s="4">
        <f>ROUND(Source!P1055,O1058)</f>
        <v>9.92</v>
      </c>
      <c r="G1058" s="4" t="s">
        <v>26</v>
      </c>
      <c r="H1058" s="4" t="s">
        <v>27</v>
      </c>
      <c r="I1058" s="4"/>
      <c r="J1058" s="4"/>
      <c r="K1058" s="4">
        <v>202</v>
      </c>
      <c r="L1058" s="4">
        <v>2</v>
      </c>
      <c r="M1058" s="4">
        <v>3</v>
      </c>
      <c r="N1058" s="4" t="s">
        <v>3</v>
      </c>
      <c r="O1058" s="4">
        <v>2</v>
      </c>
      <c r="P1058" s="4"/>
      <c r="Q1058" s="4"/>
      <c r="R1058" s="4"/>
      <c r="S1058" s="4"/>
      <c r="T1058" s="4"/>
      <c r="U1058" s="4"/>
      <c r="V1058" s="4"/>
      <c r="W1058" s="4">
        <v>9.92</v>
      </c>
      <c r="X1058" s="4">
        <v>1</v>
      </c>
      <c r="Y1058" s="4">
        <v>9.92</v>
      </c>
      <c r="Z1058" s="4"/>
      <c r="AA1058" s="4"/>
      <c r="AB1058" s="4"/>
    </row>
    <row r="1059" spans="1:28" x14ac:dyDescent="0.25">
      <c r="A1059" s="4">
        <v>50</v>
      </c>
      <c r="B1059" s="4">
        <v>0</v>
      </c>
      <c r="C1059" s="4">
        <v>0</v>
      </c>
      <c r="D1059" s="4">
        <v>1</v>
      </c>
      <c r="E1059" s="4">
        <v>222</v>
      </c>
      <c r="F1059" s="4">
        <f>ROUND(Source!AO1055,O1059)</f>
        <v>0</v>
      </c>
      <c r="G1059" s="4" t="s">
        <v>28</v>
      </c>
      <c r="H1059" s="4" t="s">
        <v>29</v>
      </c>
      <c r="I1059" s="4"/>
      <c r="J1059" s="4"/>
      <c r="K1059" s="4">
        <v>222</v>
      </c>
      <c r="L1059" s="4">
        <v>3</v>
      </c>
      <c r="M1059" s="4">
        <v>3</v>
      </c>
      <c r="N1059" s="4" t="s">
        <v>3</v>
      </c>
      <c r="O1059" s="4">
        <v>2</v>
      </c>
      <c r="P1059" s="4"/>
      <c r="Q1059" s="4"/>
      <c r="R1059" s="4"/>
      <c r="S1059" s="4"/>
      <c r="T1059" s="4"/>
      <c r="U1059" s="4"/>
      <c r="V1059" s="4"/>
      <c r="W1059" s="4">
        <v>0</v>
      </c>
      <c r="X1059" s="4">
        <v>1</v>
      </c>
      <c r="Y1059" s="4">
        <v>0</v>
      </c>
      <c r="Z1059" s="4"/>
      <c r="AA1059" s="4"/>
      <c r="AB1059" s="4"/>
    </row>
    <row r="1060" spans="1:28" x14ac:dyDescent="0.25">
      <c r="A1060" s="4">
        <v>50</v>
      </c>
      <c r="B1060" s="4">
        <v>0</v>
      </c>
      <c r="C1060" s="4">
        <v>0</v>
      </c>
      <c r="D1060" s="4">
        <v>1</v>
      </c>
      <c r="E1060" s="4">
        <v>225</v>
      </c>
      <c r="F1060" s="4">
        <f>ROUND(Source!AV1055,O1060)</f>
        <v>9.92</v>
      </c>
      <c r="G1060" s="4" t="s">
        <v>30</v>
      </c>
      <c r="H1060" s="4" t="s">
        <v>31</v>
      </c>
      <c r="I1060" s="4"/>
      <c r="J1060" s="4"/>
      <c r="K1060" s="4">
        <v>225</v>
      </c>
      <c r="L1060" s="4">
        <v>4</v>
      </c>
      <c r="M1060" s="4">
        <v>3</v>
      </c>
      <c r="N1060" s="4" t="s">
        <v>3</v>
      </c>
      <c r="O1060" s="4">
        <v>2</v>
      </c>
      <c r="P1060" s="4"/>
      <c r="Q1060" s="4"/>
      <c r="R1060" s="4"/>
      <c r="S1060" s="4"/>
      <c r="T1060" s="4"/>
      <c r="U1060" s="4"/>
      <c r="V1060" s="4"/>
      <c r="W1060" s="4">
        <v>9.92</v>
      </c>
      <c r="X1060" s="4">
        <v>1</v>
      </c>
      <c r="Y1060" s="4">
        <v>9.92</v>
      </c>
      <c r="Z1060" s="4"/>
      <c r="AA1060" s="4"/>
      <c r="AB1060" s="4"/>
    </row>
    <row r="1061" spans="1:28" x14ac:dyDescent="0.25">
      <c r="A1061" s="4">
        <v>50</v>
      </c>
      <c r="B1061" s="4">
        <v>0</v>
      </c>
      <c r="C1061" s="4">
        <v>0</v>
      </c>
      <c r="D1061" s="4">
        <v>1</v>
      </c>
      <c r="E1061" s="4">
        <v>226</v>
      </c>
      <c r="F1061" s="4">
        <f>ROUND(Source!AW1055,O1061)</f>
        <v>9.92</v>
      </c>
      <c r="G1061" s="4" t="s">
        <v>32</v>
      </c>
      <c r="H1061" s="4" t="s">
        <v>33</v>
      </c>
      <c r="I1061" s="4"/>
      <c r="J1061" s="4"/>
      <c r="K1061" s="4">
        <v>226</v>
      </c>
      <c r="L1061" s="4">
        <v>5</v>
      </c>
      <c r="M1061" s="4">
        <v>3</v>
      </c>
      <c r="N1061" s="4" t="s">
        <v>3</v>
      </c>
      <c r="O1061" s="4">
        <v>2</v>
      </c>
      <c r="P1061" s="4"/>
      <c r="Q1061" s="4"/>
      <c r="R1061" s="4"/>
      <c r="S1061" s="4"/>
      <c r="T1061" s="4"/>
      <c r="U1061" s="4"/>
      <c r="V1061" s="4"/>
      <c r="W1061" s="4">
        <v>9.92</v>
      </c>
      <c r="X1061" s="4">
        <v>1</v>
      </c>
      <c r="Y1061" s="4">
        <v>9.92</v>
      </c>
      <c r="Z1061" s="4"/>
      <c r="AA1061" s="4"/>
      <c r="AB1061" s="4"/>
    </row>
    <row r="1062" spans="1:28" x14ac:dyDescent="0.25">
      <c r="A1062" s="4">
        <v>50</v>
      </c>
      <c r="B1062" s="4">
        <v>0</v>
      </c>
      <c r="C1062" s="4">
        <v>0</v>
      </c>
      <c r="D1062" s="4">
        <v>1</v>
      </c>
      <c r="E1062" s="4">
        <v>227</v>
      </c>
      <c r="F1062" s="4">
        <f>ROUND(Source!AX1055,O1062)</f>
        <v>0</v>
      </c>
      <c r="G1062" s="4" t="s">
        <v>34</v>
      </c>
      <c r="H1062" s="4" t="s">
        <v>35</v>
      </c>
      <c r="I1062" s="4"/>
      <c r="J1062" s="4"/>
      <c r="K1062" s="4">
        <v>227</v>
      </c>
      <c r="L1062" s="4">
        <v>6</v>
      </c>
      <c r="M1062" s="4">
        <v>3</v>
      </c>
      <c r="N1062" s="4" t="s">
        <v>3</v>
      </c>
      <c r="O1062" s="4">
        <v>2</v>
      </c>
      <c r="P1062" s="4"/>
      <c r="Q1062" s="4"/>
      <c r="R1062" s="4"/>
      <c r="S1062" s="4"/>
      <c r="T1062" s="4"/>
      <c r="U1062" s="4"/>
      <c r="V1062" s="4"/>
      <c r="W1062" s="4">
        <v>0</v>
      </c>
      <c r="X1062" s="4">
        <v>1</v>
      </c>
      <c r="Y1062" s="4">
        <v>0</v>
      </c>
      <c r="Z1062" s="4"/>
      <c r="AA1062" s="4"/>
      <c r="AB1062" s="4"/>
    </row>
    <row r="1063" spans="1:28" x14ac:dyDescent="0.25">
      <c r="A1063" s="4">
        <v>50</v>
      </c>
      <c r="B1063" s="4">
        <v>0</v>
      </c>
      <c r="C1063" s="4">
        <v>0</v>
      </c>
      <c r="D1063" s="4">
        <v>1</v>
      </c>
      <c r="E1063" s="4">
        <v>228</v>
      </c>
      <c r="F1063" s="4">
        <f>ROUND(Source!AY1055,O1063)</f>
        <v>9.92</v>
      </c>
      <c r="G1063" s="4" t="s">
        <v>36</v>
      </c>
      <c r="H1063" s="4" t="s">
        <v>37</v>
      </c>
      <c r="I1063" s="4"/>
      <c r="J1063" s="4"/>
      <c r="K1063" s="4">
        <v>228</v>
      </c>
      <c r="L1063" s="4">
        <v>7</v>
      </c>
      <c r="M1063" s="4">
        <v>3</v>
      </c>
      <c r="N1063" s="4" t="s">
        <v>3</v>
      </c>
      <c r="O1063" s="4">
        <v>2</v>
      </c>
      <c r="P1063" s="4"/>
      <c r="Q1063" s="4"/>
      <c r="R1063" s="4"/>
      <c r="S1063" s="4"/>
      <c r="T1063" s="4"/>
      <c r="U1063" s="4"/>
      <c r="V1063" s="4"/>
      <c r="W1063" s="4">
        <v>9.92</v>
      </c>
      <c r="X1063" s="4">
        <v>1</v>
      </c>
      <c r="Y1063" s="4">
        <v>9.92</v>
      </c>
      <c r="Z1063" s="4"/>
      <c r="AA1063" s="4"/>
      <c r="AB1063" s="4"/>
    </row>
    <row r="1064" spans="1:28" x14ac:dyDescent="0.25">
      <c r="A1064" s="4">
        <v>50</v>
      </c>
      <c r="B1064" s="4">
        <v>0</v>
      </c>
      <c r="C1064" s="4">
        <v>0</v>
      </c>
      <c r="D1064" s="4">
        <v>1</v>
      </c>
      <c r="E1064" s="4">
        <v>216</v>
      </c>
      <c r="F1064" s="4">
        <f>ROUND(Source!AP1055,O1064)</f>
        <v>0</v>
      </c>
      <c r="G1064" s="4" t="s">
        <v>38</v>
      </c>
      <c r="H1064" s="4" t="s">
        <v>39</v>
      </c>
      <c r="I1064" s="4"/>
      <c r="J1064" s="4"/>
      <c r="K1064" s="4">
        <v>216</v>
      </c>
      <c r="L1064" s="4">
        <v>8</v>
      </c>
      <c r="M1064" s="4">
        <v>3</v>
      </c>
      <c r="N1064" s="4" t="s">
        <v>3</v>
      </c>
      <c r="O1064" s="4">
        <v>2</v>
      </c>
      <c r="P1064" s="4"/>
      <c r="Q1064" s="4"/>
      <c r="R1064" s="4"/>
      <c r="S1064" s="4"/>
      <c r="T1064" s="4"/>
      <c r="U1064" s="4"/>
      <c r="V1064" s="4"/>
      <c r="W1064" s="4">
        <v>0</v>
      </c>
      <c r="X1064" s="4">
        <v>1</v>
      </c>
      <c r="Y1064" s="4">
        <v>0</v>
      </c>
      <c r="Z1064" s="4"/>
      <c r="AA1064" s="4"/>
      <c r="AB1064" s="4"/>
    </row>
    <row r="1065" spans="1:28" x14ac:dyDescent="0.25">
      <c r="A1065" s="4">
        <v>50</v>
      </c>
      <c r="B1065" s="4">
        <v>0</v>
      </c>
      <c r="C1065" s="4">
        <v>0</v>
      </c>
      <c r="D1065" s="4">
        <v>1</v>
      </c>
      <c r="E1065" s="4">
        <v>223</v>
      </c>
      <c r="F1065" s="4">
        <f>ROUND(Source!AQ1055,O1065)</f>
        <v>0</v>
      </c>
      <c r="G1065" s="4" t="s">
        <v>40</v>
      </c>
      <c r="H1065" s="4" t="s">
        <v>41</v>
      </c>
      <c r="I1065" s="4"/>
      <c r="J1065" s="4"/>
      <c r="K1065" s="4">
        <v>223</v>
      </c>
      <c r="L1065" s="4">
        <v>9</v>
      </c>
      <c r="M1065" s="4">
        <v>3</v>
      </c>
      <c r="N1065" s="4" t="s">
        <v>3</v>
      </c>
      <c r="O1065" s="4">
        <v>2</v>
      </c>
      <c r="P1065" s="4"/>
      <c r="Q1065" s="4"/>
      <c r="R1065" s="4"/>
      <c r="S1065" s="4"/>
      <c r="T1065" s="4"/>
      <c r="U1065" s="4"/>
      <c r="V1065" s="4"/>
      <c r="W1065" s="4">
        <v>0</v>
      </c>
      <c r="X1065" s="4">
        <v>1</v>
      </c>
      <c r="Y1065" s="4">
        <v>0</v>
      </c>
      <c r="Z1065" s="4"/>
      <c r="AA1065" s="4"/>
      <c r="AB1065" s="4"/>
    </row>
    <row r="1066" spans="1:28" x14ac:dyDescent="0.25">
      <c r="A1066" s="4">
        <v>50</v>
      </c>
      <c r="B1066" s="4">
        <v>0</v>
      </c>
      <c r="C1066" s="4">
        <v>0</v>
      </c>
      <c r="D1066" s="4">
        <v>1</v>
      </c>
      <c r="E1066" s="4">
        <v>229</v>
      </c>
      <c r="F1066" s="4">
        <f>ROUND(Source!AZ1055,O1066)</f>
        <v>0</v>
      </c>
      <c r="G1066" s="4" t="s">
        <v>42</v>
      </c>
      <c r="H1066" s="4" t="s">
        <v>43</v>
      </c>
      <c r="I1066" s="4"/>
      <c r="J1066" s="4"/>
      <c r="K1066" s="4">
        <v>229</v>
      </c>
      <c r="L1066" s="4">
        <v>10</v>
      </c>
      <c r="M1066" s="4">
        <v>3</v>
      </c>
      <c r="N1066" s="4" t="s">
        <v>3</v>
      </c>
      <c r="O1066" s="4">
        <v>2</v>
      </c>
      <c r="P1066" s="4"/>
      <c r="Q1066" s="4"/>
      <c r="R1066" s="4"/>
      <c r="S1066" s="4"/>
      <c r="T1066" s="4"/>
      <c r="U1066" s="4"/>
      <c r="V1066" s="4"/>
      <c r="W1066" s="4">
        <v>0</v>
      </c>
      <c r="X1066" s="4">
        <v>1</v>
      </c>
      <c r="Y1066" s="4">
        <v>0</v>
      </c>
      <c r="Z1066" s="4"/>
      <c r="AA1066" s="4"/>
      <c r="AB1066" s="4"/>
    </row>
    <row r="1067" spans="1:28" x14ac:dyDescent="0.25">
      <c r="A1067" s="4">
        <v>50</v>
      </c>
      <c r="B1067" s="4">
        <v>0</v>
      </c>
      <c r="C1067" s="4">
        <v>0</v>
      </c>
      <c r="D1067" s="4">
        <v>1</v>
      </c>
      <c r="E1067" s="4">
        <v>203</v>
      </c>
      <c r="F1067" s="4">
        <f>ROUND(Source!Q1055,O1067)</f>
        <v>2632.22</v>
      </c>
      <c r="G1067" s="4" t="s">
        <v>44</v>
      </c>
      <c r="H1067" s="4" t="s">
        <v>45</v>
      </c>
      <c r="I1067" s="4"/>
      <c r="J1067" s="4"/>
      <c r="K1067" s="4">
        <v>203</v>
      </c>
      <c r="L1067" s="4">
        <v>11</v>
      </c>
      <c r="M1067" s="4">
        <v>3</v>
      </c>
      <c r="N1067" s="4" t="s">
        <v>3</v>
      </c>
      <c r="O1067" s="4">
        <v>2</v>
      </c>
      <c r="P1067" s="4"/>
      <c r="Q1067" s="4"/>
      <c r="R1067" s="4"/>
      <c r="S1067" s="4"/>
      <c r="T1067" s="4"/>
      <c r="U1067" s="4"/>
      <c r="V1067" s="4"/>
      <c r="W1067" s="4">
        <v>2632.22</v>
      </c>
      <c r="X1067" s="4">
        <v>1</v>
      </c>
      <c r="Y1067" s="4">
        <v>2632.22</v>
      </c>
      <c r="Z1067" s="4"/>
      <c r="AA1067" s="4"/>
      <c r="AB1067" s="4"/>
    </row>
    <row r="1068" spans="1:28" x14ac:dyDescent="0.25">
      <c r="A1068" s="4">
        <v>50</v>
      </c>
      <c r="B1068" s="4">
        <v>0</v>
      </c>
      <c r="C1068" s="4">
        <v>0</v>
      </c>
      <c r="D1068" s="4">
        <v>1</v>
      </c>
      <c r="E1068" s="4">
        <v>231</v>
      </c>
      <c r="F1068" s="4">
        <f>ROUND(Source!BB1055,O1068)</f>
        <v>0</v>
      </c>
      <c r="G1068" s="4" t="s">
        <v>46</v>
      </c>
      <c r="H1068" s="4" t="s">
        <v>47</v>
      </c>
      <c r="I1068" s="4"/>
      <c r="J1068" s="4"/>
      <c r="K1068" s="4">
        <v>231</v>
      </c>
      <c r="L1068" s="4">
        <v>12</v>
      </c>
      <c r="M1068" s="4">
        <v>3</v>
      </c>
      <c r="N1068" s="4" t="s">
        <v>3</v>
      </c>
      <c r="O1068" s="4">
        <v>2</v>
      </c>
      <c r="P1068" s="4"/>
      <c r="Q1068" s="4"/>
      <c r="R1068" s="4"/>
      <c r="S1068" s="4"/>
      <c r="T1068" s="4"/>
      <c r="U1068" s="4"/>
      <c r="V1068" s="4"/>
      <c r="W1068" s="4">
        <v>0</v>
      </c>
      <c r="X1068" s="4">
        <v>1</v>
      </c>
      <c r="Y1068" s="4">
        <v>0</v>
      </c>
      <c r="Z1068" s="4"/>
      <c r="AA1068" s="4"/>
      <c r="AB1068" s="4"/>
    </row>
    <row r="1069" spans="1:28" x14ac:dyDescent="0.25">
      <c r="A1069" s="4">
        <v>50</v>
      </c>
      <c r="B1069" s="4">
        <v>0</v>
      </c>
      <c r="C1069" s="4">
        <v>0</v>
      </c>
      <c r="D1069" s="4">
        <v>1</v>
      </c>
      <c r="E1069" s="4">
        <v>204</v>
      </c>
      <c r="F1069" s="4">
        <f>ROUND(Source!R1055,O1069)</f>
        <v>1668.84</v>
      </c>
      <c r="G1069" s="4" t="s">
        <v>48</v>
      </c>
      <c r="H1069" s="4" t="s">
        <v>49</v>
      </c>
      <c r="I1069" s="4"/>
      <c r="J1069" s="4"/>
      <c r="K1069" s="4">
        <v>204</v>
      </c>
      <c r="L1069" s="4">
        <v>13</v>
      </c>
      <c r="M1069" s="4">
        <v>3</v>
      </c>
      <c r="N1069" s="4" t="s">
        <v>3</v>
      </c>
      <c r="O1069" s="4">
        <v>2</v>
      </c>
      <c r="P1069" s="4"/>
      <c r="Q1069" s="4"/>
      <c r="R1069" s="4"/>
      <c r="S1069" s="4"/>
      <c r="T1069" s="4"/>
      <c r="U1069" s="4"/>
      <c r="V1069" s="4"/>
      <c r="W1069" s="4">
        <v>1668.84</v>
      </c>
      <c r="X1069" s="4">
        <v>1</v>
      </c>
      <c r="Y1069" s="4">
        <v>1668.84</v>
      </c>
      <c r="Z1069" s="4"/>
      <c r="AA1069" s="4"/>
      <c r="AB1069" s="4"/>
    </row>
    <row r="1070" spans="1:28" x14ac:dyDescent="0.25">
      <c r="A1070" s="4">
        <v>50</v>
      </c>
      <c r="B1070" s="4">
        <v>0</v>
      </c>
      <c r="C1070" s="4">
        <v>0</v>
      </c>
      <c r="D1070" s="4">
        <v>1</v>
      </c>
      <c r="E1070" s="4">
        <v>205</v>
      </c>
      <c r="F1070" s="4">
        <f>ROUND(Source!S1055,O1070)</f>
        <v>169538.63</v>
      </c>
      <c r="G1070" s="4" t="s">
        <v>50</v>
      </c>
      <c r="H1070" s="4" t="s">
        <v>51</v>
      </c>
      <c r="I1070" s="4"/>
      <c r="J1070" s="4"/>
      <c r="K1070" s="4">
        <v>205</v>
      </c>
      <c r="L1070" s="4">
        <v>14</v>
      </c>
      <c r="M1070" s="4">
        <v>3</v>
      </c>
      <c r="N1070" s="4" t="s">
        <v>3</v>
      </c>
      <c r="O1070" s="4">
        <v>2</v>
      </c>
      <c r="P1070" s="4"/>
      <c r="Q1070" s="4"/>
      <c r="R1070" s="4"/>
      <c r="S1070" s="4"/>
      <c r="T1070" s="4"/>
      <c r="U1070" s="4"/>
      <c r="V1070" s="4"/>
      <c r="W1070" s="4">
        <v>169538.63</v>
      </c>
      <c r="X1070" s="4">
        <v>1</v>
      </c>
      <c r="Y1070" s="4">
        <v>169538.63</v>
      </c>
      <c r="Z1070" s="4"/>
      <c r="AA1070" s="4"/>
      <c r="AB1070" s="4"/>
    </row>
    <row r="1071" spans="1:28" x14ac:dyDescent="0.25">
      <c r="A1071" s="4">
        <v>50</v>
      </c>
      <c r="B1071" s="4">
        <v>0</v>
      </c>
      <c r="C1071" s="4">
        <v>0</v>
      </c>
      <c r="D1071" s="4">
        <v>1</v>
      </c>
      <c r="E1071" s="4">
        <v>232</v>
      </c>
      <c r="F1071" s="4">
        <f>ROUND(Source!BC1055,O1071)</f>
        <v>0</v>
      </c>
      <c r="G1071" s="4" t="s">
        <v>52</v>
      </c>
      <c r="H1071" s="4" t="s">
        <v>53</v>
      </c>
      <c r="I1071" s="4"/>
      <c r="J1071" s="4"/>
      <c r="K1071" s="4">
        <v>232</v>
      </c>
      <c r="L1071" s="4">
        <v>15</v>
      </c>
      <c r="M1071" s="4">
        <v>3</v>
      </c>
      <c r="N1071" s="4" t="s">
        <v>3</v>
      </c>
      <c r="O1071" s="4">
        <v>2</v>
      </c>
      <c r="P1071" s="4"/>
      <c r="Q1071" s="4"/>
      <c r="R1071" s="4"/>
      <c r="S1071" s="4"/>
      <c r="T1071" s="4"/>
      <c r="U1071" s="4"/>
      <c r="V1071" s="4"/>
      <c r="W1071" s="4">
        <v>0</v>
      </c>
      <c r="X1071" s="4">
        <v>1</v>
      </c>
      <c r="Y1071" s="4">
        <v>0</v>
      </c>
      <c r="Z1071" s="4"/>
      <c r="AA1071" s="4"/>
      <c r="AB1071" s="4"/>
    </row>
    <row r="1072" spans="1:28" x14ac:dyDescent="0.25">
      <c r="A1072" s="4">
        <v>50</v>
      </c>
      <c r="B1072" s="4">
        <v>0</v>
      </c>
      <c r="C1072" s="4">
        <v>0</v>
      </c>
      <c r="D1072" s="4">
        <v>1</v>
      </c>
      <c r="E1072" s="4">
        <v>214</v>
      </c>
      <c r="F1072" s="4">
        <f>ROUND(Source!AS1055,O1072)</f>
        <v>0</v>
      </c>
      <c r="G1072" s="4" t="s">
        <v>54</v>
      </c>
      <c r="H1072" s="4" t="s">
        <v>55</v>
      </c>
      <c r="I1072" s="4"/>
      <c r="J1072" s="4"/>
      <c r="K1072" s="4">
        <v>214</v>
      </c>
      <c r="L1072" s="4">
        <v>16</v>
      </c>
      <c r="M1072" s="4">
        <v>3</v>
      </c>
      <c r="N1072" s="4" t="s">
        <v>3</v>
      </c>
      <c r="O1072" s="4">
        <v>2</v>
      </c>
      <c r="P1072" s="4"/>
      <c r="Q1072" s="4"/>
      <c r="R1072" s="4"/>
      <c r="S1072" s="4"/>
      <c r="T1072" s="4"/>
      <c r="U1072" s="4"/>
      <c r="V1072" s="4"/>
      <c r="W1072" s="4">
        <v>0</v>
      </c>
      <c r="X1072" s="4">
        <v>1</v>
      </c>
      <c r="Y1072" s="4">
        <v>0</v>
      </c>
      <c r="Z1072" s="4"/>
      <c r="AA1072" s="4"/>
      <c r="AB1072" s="4"/>
    </row>
    <row r="1073" spans="1:206" x14ac:dyDescent="0.25">
      <c r="A1073" s="4">
        <v>50</v>
      </c>
      <c r="B1073" s="4">
        <v>0</v>
      </c>
      <c r="C1073" s="4">
        <v>0</v>
      </c>
      <c r="D1073" s="4">
        <v>1</v>
      </c>
      <c r="E1073" s="4">
        <v>215</v>
      </c>
      <c r="F1073" s="4">
        <f>ROUND(Source!AT1055,O1073)</f>
        <v>0</v>
      </c>
      <c r="G1073" s="4" t="s">
        <v>56</v>
      </c>
      <c r="H1073" s="4" t="s">
        <v>57</v>
      </c>
      <c r="I1073" s="4"/>
      <c r="J1073" s="4"/>
      <c r="K1073" s="4">
        <v>215</v>
      </c>
      <c r="L1073" s="4">
        <v>17</v>
      </c>
      <c r="M1073" s="4">
        <v>3</v>
      </c>
      <c r="N1073" s="4" t="s">
        <v>3</v>
      </c>
      <c r="O1073" s="4">
        <v>2</v>
      </c>
      <c r="P1073" s="4"/>
      <c r="Q1073" s="4"/>
      <c r="R1073" s="4"/>
      <c r="S1073" s="4"/>
      <c r="T1073" s="4"/>
      <c r="U1073" s="4"/>
      <c r="V1073" s="4"/>
      <c r="W1073" s="4">
        <v>0</v>
      </c>
      <c r="X1073" s="4">
        <v>1</v>
      </c>
      <c r="Y1073" s="4">
        <v>0</v>
      </c>
      <c r="Z1073" s="4"/>
      <c r="AA1073" s="4"/>
      <c r="AB1073" s="4"/>
    </row>
    <row r="1074" spans="1:206" x14ac:dyDescent="0.25">
      <c r="A1074" s="4">
        <v>50</v>
      </c>
      <c r="B1074" s="4">
        <v>0</v>
      </c>
      <c r="C1074" s="4">
        <v>0</v>
      </c>
      <c r="D1074" s="4">
        <v>1</v>
      </c>
      <c r="E1074" s="4">
        <v>217</v>
      </c>
      <c r="F1074" s="4">
        <f>ROUND(Source!AU1055,O1074)</f>
        <v>309614.02</v>
      </c>
      <c r="G1074" s="4" t="s">
        <v>58</v>
      </c>
      <c r="H1074" s="4" t="s">
        <v>59</v>
      </c>
      <c r="I1074" s="4"/>
      <c r="J1074" s="4"/>
      <c r="K1074" s="4">
        <v>217</v>
      </c>
      <c r="L1074" s="4">
        <v>18</v>
      </c>
      <c r="M1074" s="4">
        <v>3</v>
      </c>
      <c r="N1074" s="4" t="s">
        <v>3</v>
      </c>
      <c r="O1074" s="4">
        <v>2</v>
      </c>
      <c r="P1074" s="4"/>
      <c r="Q1074" s="4"/>
      <c r="R1074" s="4"/>
      <c r="S1074" s="4"/>
      <c r="T1074" s="4"/>
      <c r="U1074" s="4"/>
      <c r="V1074" s="4"/>
      <c r="W1074" s="4">
        <v>309614.02</v>
      </c>
      <c r="X1074" s="4">
        <v>1</v>
      </c>
      <c r="Y1074" s="4">
        <v>309614.02</v>
      </c>
      <c r="Z1074" s="4"/>
      <c r="AA1074" s="4"/>
      <c r="AB1074" s="4"/>
    </row>
    <row r="1075" spans="1:206" x14ac:dyDescent="0.25">
      <c r="A1075" s="4">
        <v>50</v>
      </c>
      <c r="B1075" s="4">
        <v>0</v>
      </c>
      <c r="C1075" s="4">
        <v>0</v>
      </c>
      <c r="D1075" s="4">
        <v>1</v>
      </c>
      <c r="E1075" s="4">
        <v>230</v>
      </c>
      <c r="F1075" s="4">
        <f>ROUND(Source!BA1055,O1075)</f>
        <v>0</v>
      </c>
      <c r="G1075" s="4" t="s">
        <v>60</v>
      </c>
      <c r="H1075" s="4" t="s">
        <v>61</v>
      </c>
      <c r="I1075" s="4"/>
      <c r="J1075" s="4"/>
      <c r="K1075" s="4">
        <v>230</v>
      </c>
      <c r="L1075" s="4">
        <v>19</v>
      </c>
      <c r="M1075" s="4">
        <v>3</v>
      </c>
      <c r="N1075" s="4" t="s">
        <v>3</v>
      </c>
      <c r="O1075" s="4">
        <v>2</v>
      </c>
      <c r="P1075" s="4"/>
      <c r="Q1075" s="4"/>
      <c r="R1075" s="4"/>
      <c r="S1075" s="4"/>
      <c r="T1075" s="4"/>
      <c r="U1075" s="4"/>
      <c r="V1075" s="4"/>
      <c r="W1075" s="4">
        <v>0</v>
      </c>
      <c r="X1075" s="4">
        <v>1</v>
      </c>
      <c r="Y1075" s="4">
        <v>0</v>
      </c>
      <c r="Z1075" s="4"/>
      <c r="AA1075" s="4"/>
      <c r="AB1075" s="4"/>
    </row>
    <row r="1076" spans="1:206" x14ac:dyDescent="0.25">
      <c r="A1076" s="4">
        <v>50</v>
      </c>
      <c r="B1076" s="4">
        <v>0</v>
      </c>
      <c r="C1076" s="4">
        <v>0</v>
      </c>
      <c r="D1076" s="4">
        <v>1</v>
      </c>
      <c r="E1076" s="4">
        <v>206</v>
      </c>
      <c r="F1076" s="4">
        <f>ROUND(Source!T1055,O1076)</f>
        <v>0</v>
      </c>
      <c r="G1076" s="4" t="s">
        <v>62</v>
      </c>
      <c r="H1076" s="4" t="s">
        <v>63</v>
      </c>
      <c r="I1076" s="4"/>
      <c r="J1076" s="4"/>
      <c r="K1076" s="4">
        <v>206</v>
      </c>
      <c r="L1076" s="4">
        <v>20</v>
      </c>
      <c r="M1076" s="4">
        <v>3</v>
      </c>
      <c r="N1076" s="4" t="s">
        <v>3</v>
      </c>
      <c r="O1076" s="4">
        <v>2</v>
      </c>
      <c r="P1076" s="4"/>
      <c r="Q1076" s="4"/>
      <c r="R1076" s="4"/>
      <c r="S1076" s="4"/>
      <c r="T1076" s="4"/>
      <c r="U1076" s="4"/>
      <c r="V1076" s="4"/>
      <c r="W1076" s="4">
        <v>0</v>
      </c>
      <c r="X1076" s="4">
        <v>1</v>
      </c>
      <c r="Y1076" s="4">
        <v>0</v>
      </c>
      <c r="Z1076" s="4"/>
      <c r="AA1076" s="4"/>
      <c r="AB1076" s="4"/>
    </row>
    <row r="1077" spans="1:206" x14ac:dyDescent="0.25">
      <c r="A1077" s="4">
        <v>50</v>
      </c>
      <c r="B1077" s="4">
        <v>0</v>
      </c>
      <c r="C1077" s="4">
        <v>0</v>
      </c>
      <c r="D1077" s="4">
        <v>1</v>
      </c>
      <c r="E1077" s="4">
        <v>207</v>
      </c>
      <c r="F1077" s="4">
        <f>Source!U1055</f>
        <v>171.66</v>
      </c>
      <c r="G1077" s="4" t="s">
        <v>64</v>
      </c>
      <c r="H1077" s="4" t="s">
        <v>65</v>
      </c>
      <c r="I1077" s="4"/>
      <c r="J1077" s="4"/>
      <c r="K1077" s="4">
        <v>207</v>
      </c>
      <c r="L1077" s="4">
        <v>21</v>
      </c>
      <c r="M1077" s="4">
        <v>3</v>
      </c>
      <c r="N1077" s="4" t="s">
        <v>3</v>
      </c>
      <c r="O1077" s="4">
        <v>-1</v>
      </c>
      <c r="P1077" s="4"/>
      <c r="Q1077" s="4"/>
      <c r="R1077" s="4"/>
      <c r="S1077" s="4"/>
      <c r="T1077" s="4"/>
      <c r="U1077" s="4"/>
      <c r="V1077" s="4"/>
      <c r="W1077" s="4">
        <v>171.66</v>
      </c>
      <c r="X1077" s="4">
        <v>1</v>
      </c>
      <c r="Y1077" s="4">
        <v>171.66</v>
      </c>
      <c r="Z1077" s="4"/>
      <c r="AA1077" s="4"/>
      <c r="AB1077" s="4"/>
    </row>
    <row r="1078" spans="1:206" x14ac:dyDescent="0.25">
      <c r="A1078" s="4">
        <v>50</v>
      </c>
      <c r="B1078" s="4">
        <v>0</v>
      </c>
      <c r="C1078" s="4">
        <v>0</v>
      </c>
      <c r="D1078" s="4">
        <v>1</v>
      </c>
      <c r="E1078" s="4">
        <v>208</v>
      </c>
      <c r="F1078" s="4">
        <f>Source!V1055</f>
        <v>0</v>
      </c>
      <c r="G1078" s="4" t="s">
        <v>66</v>
      </c>
      <c r="H1078" s="4" t="s">
        <v>67</v>
      </c>
      <c r="I1078" s="4"/>
      <c r="J1078" s="4"/>
      <c r="K1078" s="4">
        <v>208</v>
      </c>
      <c r="L1078" s="4">
        <v>22</v>
      </c>
      <c r="M1078" s="4">
        <v>3</v>
      </c>
      <c r="N1078" s="4" t="s">
        <v>3</v>
      </c>
      <c r="O1078" s="4">
        <v>-1</v>
      </c>
      <c r="P1078" s="4"/>
      <c r="Q1078" s="4"/>
      <c r="R1078" s="4"/>
      <c r="S1078" s="4"/>
      <c r="T1078" s="4"/>
      <c r="U1078" s="4"/>
      <c r="V1078" s="4"/>
      <c r="W1078" s="4">
        <v>0</v>
      </c>
      <c r="X1078" s="4">
        <v>1</v>
      </c>
      <c r="Y1078" s="4">
        <v>0</v>
      </c>
      <c r="Z1078" s="4"/>
      <c r="AA1078" s="4"/>
      <c r="AB1078" s="4"/>
    </row>
    <row r="1079" spans="1:206" x14ac:dyDescent="0.25">
      <c r="A1079" s="4">
        <v>50</v>
      </c>
      <c r="B1079" s="4">
        <v>0</v>
      </c>
      <c r="C1079" s="4">
        <v>0</v>
      </c>
      <c r="D1079" s="4">
        <v>1</v>
      </c>
      <c r="E1079" s="4">
        <v>209</v>
      </c>
      <c r="F1079" s="4">
        <f>ROUND(Source!W1055,O1079)</f>
        <v>0</v>
      </c>
      <c r="G1079" s="4" t="s">
        <v>68</v>
      </c>
      <c r="H1079" s="4" t="s">
        <v>69</v>
      </c>
      <c r="I1079" s="4"/>
      <c r="J1079" s="4"/>
      <c r="K1079" s="4">
        <v>209</v>
      </c>
      <c r="L1079" s="4">
        <v>23</v>
      </c>
      <c r="M1079" s="4">
        <v>3</v>
      </c>
      <c r="N1079" s="4" t="s">
        <v>3</v>
      </c>
      <c r="O1079" s="4">
        <v>2</v>
      </c>
      <c r="P1079" s="4"/>
      <c r="Q1079" s="4"/>
      <c r="R1079" s="4"/>
      <c r="S1079" s="4"/>
      <c r="T1079" s="4"/>
      <c r="U1079" s="4"/>
      <c r="V1079" s="4"/>
      <c r="W1079" s="4">
        <v>0</v>
      </c>
      <c r="X1079" s="4">
        <v>1</v>
      </c>
      <c r="Y1079" s="4">
        <v>0</v>
      </c>
      <c r="Z1079" s="4"/>
      <c r="AA1079" s="4"/>
      <c r="AB1079" s="4"/>
    </row>
    <row r="1080" spans="1:206" x14ac:dyDescent="0.25">
      <c r="A1080" s="4">
        <v>50</v>
      </c>
      <c r="B1080" s="4">
        <v>0</v>
      </c>
      <c r="C1080" s="4">
        <v>0</v>
      </c>
      <c r="D1080" s="4">
        <v>1</v>
      </c>
      <c r="E1080" s="4">
        <v>233</v>
      </c>
      <c r="F1080" s="4">
        <f>ROUND(Source!BD1055,O1080)</f>
        <v>0</v>
      </c>
      <c r="G1080" s="4" t="s">
        <v>70</v>
      </c>
      <c r="H1080" s="4" t="s">
        <v>71</v>
      </c>
      <c r="I1080" s="4"/>
      <c r="J1080" s="4"/>
      <c r="K1080" s="4">
        <v>233</v>
      </c>
      <c r="L1080" s="4">
        <v>24</v>
      </c>
      <c r="M1080" s="4">
        <v>3</v>
      </c>
      <c r="N1080" s="4" t="s">
        <v>3</v>
      </c>
      <c r="O1080" s="4">
        <v>2</v>
      </c>
      <c r="P1080" s="4"/>
      <c r="Q1080" s="4"/>
      <c r="R1080" s="4"/>
      <c r="S1080" s="4"/>
      <c r="T1080" s="4"/>
      <c r="U1080" s="4"/>
      <c r="V1080" s="4"/>
      <c r="W1080" s="4">
        <v>0</v>
      </c>
      <c r="X1080" s="4">
        <v>1</v>
      </c>
      <c r="Y1080" s="4">
        <v>0</v>
      </c>
      <c r="Z1080" s="4"/>
      <c r="AA1080" s="4"/>
      <c r="AB1080" s="4"/>
    </row>
    <row r="1081" spans="1:206" x14ac:dyDescent="0.25">
      <c r="A1081" s="4">
        <v>50</v>
      </c>
      <c r="B1081" s="4">
        <v>0</v>
      </c>
      <c r="C1081" s="4">
        <v>0</v>
      </c>
      <c r="D1081" s="4">
        <v>1</v>
      </c>
      <c r="E1081" s="4">
        <v>210</v>
      </c>
      <c r="F1081" s="4">
        <f>ROUND(Source!X1055,O1081)</f>
        <v>118677.03</v>
      </c>
      <c r="G1081" s="4" t="s">
        <v>72</v>
      </c>
      <c r="H1081" s="4" t="s">
        <v>73</v>
      </c>
      <c r="I1081" s="4"/>
      <c r="J1081" s="4"/>
      <c r="K1081" s="4">
        <v>210</v>
      </c>
      <c r="L1081" s="4">
        <v>25</v>
      </c>
      <c r="M1081" s="4">
        <v>3</v>
      </c>
      <c r="N1081" s="4" t="s">
        <v>3</v>
      </c>
      <c r="O1081" s="4">
        <v>2</v>
      </c>
      <c r="P1081" s="4"/>
      <c r="Q1081" s="4"/>
      <c r="R1081" s="4"/>
      <c r="S1081" s="4"/>
      <c r="T1081" s="4"/>
      <c r="U1081" s="4"/>
      <c r="V1081" s="4"/>
      <c r="W1081" s="4">
        <v>118677.03</v>
      </c>
      <c r="X1081" s="4">
        <v>1</v>
      </c>
      <c r="Y1081" s="4">
        <v>118677.03</v>
      </c>
      <c r="Z1081" s="4"/>
      <c r="AA1081" s="4"/>
      <c r="AB1081" s="4"/>
    </row>
    <row r="1082" spans="1:206" x14ac:dyDescent="0.25">
      <c r="A1082" s="4">
        <v>50</v>
      </c>
      <c r="B1082" s="4">
        <v>0</v>
      </c>
      <c r="C1082" s="4">
        <v>0</v>
      </c>
      <c r="D1082" s="4">
        <v>1</v>
      </c>
      <c r="E1082" s="4">
        <v>211</v>
      </c>
      <c r="F1082" s="4">
        <f>ROUND(Source!Y1055,O1082)</f>
        <v>16953.87</v>
      </c>
      <c r="G1082" s="4" t="s">
        <v>74</v>
      </c>
      <c r="H1082" s="4" t="s">
        <v>75</v>
      </c>
      <c r="I1082" s="4"/>
      <c r="J1082" s="4"/>
      <c r="K1082" s="4">
        <v>211</v>
      </c>
      <c r="L1082" s="4">
        <v>26</v>
      </c>
      <c r="M1082" s="4">
        <v>3</v>
      </c>
      <c r="N1082" s="4" t="s">
        <v>3</v>
      </c>
      <c r="O1082" s="4">
        <v>2</v>
      </c>
      <c r="P1082" s="4"/>
      <c r="Q1082" s="4"/>
      <c r="R1082" s="4"/>
      <c r="S1082" s="4"/>
      <c r="T1082" s="4"/>
      <c r="U1082" s="4"/>
      <c r="V1082" s="4"/>
      <c r="W1082" s="4">
        <v>16953.87</v>
      </c>
      <c r="X1082" s="4">
        <v>1</v>
      </c>
      <c r="Y1082" s="4">
        <v>16953.87</v>
      </c>
      <c r="Z1082" s="4"/>
      <c r="AA1082" s="4"/>
      <c r="AB1082" s="4"/>
    </row>
    <row r="1083" spans="1:206" x14ac:dyDescent="0.25">
      <c r="A1083" s="4">
        <v>50</v>
      </c>
      <c r="B1083" s="4">
        <v>0</v>
      </c>
      <c r="C1083" s="4">
        <v>0</v>
      </c>
      <c r="D1083" s="4">
        <v>1</v>
      </c>
      <c r="E1083" s="4">
        <v>224</v>
      </c>
      <c r="F1083" s="4">
        <f>ROUND(Source!AR1055,O1083)</f>
        <v>309614.02</v>
      </c>
      <c r="G1083" s="4" t="s">
        <v>76</v>
      </c>
      <c r="H1083" s="4" t="s">
        <v>77</v>
      </c>
      <c r="I1083" s="4"/>
      <c r="J1083" s="4"/>
      <c r="K1083" s="4">
        <v>224</v>
      </c>
      <c r="L1083" s="4">
        <v>27</v>
      </c>
      <c r="M1083" s="4">
        <v>3</v>
      </c>
      <c r="N1083" s="4" t="s">
        <v>3</v>
      </c>
      <c r="O1083" s="4">
        <v>2</v>
      </c>
      <c r="P1083" s="4"/>
      <c r="Q1083" s="4"/>
      <c r="R1083" s="4"/>
      <c r="S1083" s="4"/>
      <c r="T1083" s="4"/>
      <c r="U1083" s="4"/>
      <c r="V1083" s="4"/>
      <c r="W1083" s="4">
        <v>309614.02</v>
      </c>
      <c r="X1083" s="4">
        <v>1</v>
      </c>
      <c r="Y1083" s="4">
        <v>309614.02</v>
      </c>
      <c r="Z1083" s="4"/>
      <c r="AA1083" s="4"/>
      <c r="AB1083" s="4"/>
    </row>
    <row r="1085" spans="1:206" x14ac:dyDescent="0.25">
      <c r="A1085" s="2">
        <v>51</v>
      </c>
      <c r="B1085" s="2">
        <f>B887</f>
        <v>1</v>
      </c>
      <c r="C1085" s="2">
        <f>A887</f>
        <v>4</v>
      </c>
      <c r="D1085" s="2">
        <f>ROW(A887)</f>
        <v>887</v>
      </c>
      <c r="E1085" s="2"/>
      <c r="F1085" s="2" t="str">
        <f>IF(F887&lt;&gt;"",F887,"")</f>
        <v>Новый раздел</v>
      </c>
      <c r="G1085" s="2" t="str">
        <f>IF(G887&lt;&gt;"",G887,"")</f>
        <v>Зона №2  -   4. Внутренние и внутриплощадочные слаботочные сети Здание 6.2 "Многофункциональный киносъемочный павильон"</v>
      </c>
      <c r="H1085" s="2">
        <v>0</v>
      </c>
      <c r="I1085" s="2"/>
      <c r="J1085" s="2"/>
      <c r="K1085" s="2"/>
      <c r="L1085" s="2"/>
      <c r="M1085" s="2"/>
      <c r="N1085" s="2"/>
      <c r="O1085" s="2">
        <f t="shared" ref="O1085:T1085" si="598">ROUND(O903+O941+O978+O1015+O1055+AB1085,2)</f>
        <v>1201124.3500000001</v>
      </c>
      <c r="P1085" s="2">
        <f t="shared" si="598"/>
        <v>2966.46</v>
      </c>
      <c r="Q1085" s="2">
        <f t="shared" si="598"/>
        <v>6606.6</v>
      </c>
      <c r="R1085" s="2">
        <f t="shared" si="598"/>
        <v>4188.6000000000004</v>
      </c>
      <c r="S1085" s="2">
        <f t="shared" si="598"/>
        <v>1191551.29</v>
      </c>
      <c r="T1085" s="2">
        <f t="shared" si="598"/>
        <v>0</v>
      </c>
      <c r="U1085" s="2">
        <f>U903+U941+U978+U1015+U1055+AH1085</f>
        <v>1387.22</v>
      </c>
      <c r="V1085" s="2">
        <f>V903+V941+V978+V1015+V1055+AI1085</f>
        <v>0</v>
      </c>
      <c r="W1085" s="2">
        <f>ROUND(W903+W941+W978+W1015+W1055+AJ1085,2)</f>
        <v>0</v>
      </c>
      <c r="X1085" s="2">
        <f>ROUND(X903+X941+X978+X1015+X1055+AK1085,2)</f>
        <v>834085.88</v>
      </c>
      <c r="Y1085" s="2">
        <f>ROUND(Y903+Y941+Y978+Y1015+Y1055+AL1085,2)</f>
        <v>119155.14</v>
      </c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>
        <f t="shared" ref="AO1085:BD1085" si="599">ROUND(AO903+AO941+AO978+AO1015+AO1055+BX1085,2)</f>
        <v>0</v>
      </c>
      <c r="AP1085" s="2">
        <f t="shared" si="599"/>
        <v>0</v>
      </c>
      <c r="AQ1085" s="2">
        <f t="shared" si="599"/>
        <v>0</v>
      </c>
      <c r="AR1085" s="2">
        <f t="shared" si="599"/>
        <v>2158889.06</v>
      </c>
      <c r="AS1085" s="2">
        <f t="shared" si="599"/>
        <v>0</v>
      </c>
      <c r="AT1085" s="2">
        <f t="shared" si="599"/>
        <v>0</v>
      </c>
      <c r="AU1085" s="2">
        <f t="shared" si="599"/>
        <v>2158889.06</v>
      </c>
      <c r="AV1085" s="2">
        <f t="shared" si="599"/>
        <v>2966.46</v>
      </c>
      <c r="AW1085" s="2">
        <f t="shared" si="599"/>
        <v>2966.46</v>
      </c>
      <c r="AX1085" s="2">
        <f t="shared" si="599"/>
        <v>0</v>
      </c>
      <c r="AY1085" s="2">
        <f t="shared" si="599"/>
        <v>2966.46</v>
      </c>
      <c r="AZ1085" s="2">
        <f t="shared" si="599"/>
        <v>0</v>
      </c>
      <c r="BA1085" s="2">
        <f t="shared" si="599"/>
        <v>0</v>
      </c>
      <c r="BB1085" s="2">
        <f t="shared" si="599"/>
        <v>0</v>
      </c>
      <c r="BC1085" s="2">
        <f t="shared" si="599"/>
        <v>0</v>
      </c>
      <c r="BD1085" s="2">
        <f t="shared" si="599"/>
        <v>0</v>
      </c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  <c r="BV1085" s="2"/>
      <c r="BW1085" s="2"/>
      <c r="BX1085" s="2"/>
      <c r="BY1085" s="2"/>
      <c r="BZ1085" s="2"/>
      <c r="CA1085" s="2"/>
      <c r="CB1085" s="2"/>
      <c r="CC1085" s="2"/>
      <c r="CD1085" s="2"/>
      <c r="CE1085" s="2"/>
      <c r="CF1085" s="2"/>
      <c r="CG1085" s="2"/>
      <c r="CH1085" s="2"/>
      <c r="CI1085" s="2"/>
      <c r="CJ1085" s="2"/>
      <c r="CK1085" s="2"/>
      <c r="CL1085" s="2"/>
      <c r="CM1085" s="2"/>
      <c r="CN1085" s="2"/>
      <c r="CO1085" s="2"/>
      <c r="CP1085" s="2"/>
      <c r="CQ1085" s="2"/>
      <c r="CR1085" s="2"/>
      <c r="CS1085" s="2"/>
      <c r="CT1085" s="2"/>
      <c r="CU1085" s="2"/>
      <c r="CV1085" s="2"/>
      <c r="CW1085" s="2"/>
      <c r="CX1085" s="2"/>
      <c r="CY1085" s="2"/>
      <c r="CZ1085" s="2"/>
      <c r="DA1085" s="2"/>
      <c r="DB1085" s="2"/>
      <c r="DC1085" s="2"/>
      <c r="DD1085" s="2"/>
      <c r="DE1085" s="2"/>
      <c r="DF1085" s="2"/>
      <c r="DG1085" s="3"/>
      <c r="DH1085" s="3"/>
      <c r="DI1085" s="3"/>
      <c r="DJ1085" s="3"/>
      <c r="DK1085" s="3"/>
      <c r="DL1085" s="3"/>
      <c r="DM1085" s="3"/>
      <c r="DN1085" s="3"/>
      <c r="DO1085" s="3"/>
      <c r="DP1085" s="3"/>
      <c r="DQ1085" s="3"/>
      <c r="DR1085" s="3"/>
      <c r="DS1085" s="3"/>
      <c r="DT1085" s="3"/>
      <c r="DU1085" s="3"/>
      <c r="DV1085" s="3"/>
      <c r="DW1085" s="3"/>
      <c r="DX1085" s="3"/>
      <c r="DY1085" s="3"/>
      <c r="DZ1085" s="3"/>
      <c r="EA1085" s="3"/>
      <c r="EB1085" s="3"/>
      <c r="EC1085" s="3"/>
      <c r="ED1085" s="3"/>
      <c r="EE1085" s="3"/>
      <c r="EF1085" s="3"/>
      <c r="EG1085" s="3"/>
      <c r="EH1085" s="3"/>
      <c r="EI1085" s="3"/>
      <c r="EJ1085" s="3"/>
      <c r="EK1085" s="3"/>
      <c r="EL1085" s="3"/>
      <c r="EM1085" s="3"/>
      <c r="EN1085" s="3"/>
      <c r="EO1085" s="3"/>
      <c r="EP1085" s="3"/>
      <c r="EQ1085" s="3"/>
      <c r="ER1085" s="3"/>
      <c r="ES1085" s="3"/>
      <c r="ET1085" s="3"/>
      <c r="EU1085" s="3"/>
      <c r="EV1085" s="3"/>
      <c r="EW1085" s="3"/>
      <c r="EX1085" s="3"/>
      <c r="EY1085" s="3"/>
      <c r="EZ1085" s="3"/>
      <c r="FA1085" s="3"/>
      <c r="FB1085" s="3"/>
      <c r="FC1085" s="3"/>
      <c r="FD1085" s="3"/>
      <c r="FE1085" s="3"/>
      <c r="FF1085" s="3"/>
      <c r="FG1085" s="3"/>
      <c r="FH1085" s="3"/>
      <c r="FI1085" s="3"/>
      <c r="FJ1085" s="3"/>
      <c r="FK1085" s="3"/>
      <c r="FL1085" s="3"/>
      <c r="FM1085" s="3"/>
      <c r="FN1085" s="3"/>
      <c r="FO1085" s="3"/>
      <c r="FP1085" s="3"/>
      <c r="FQ1085" s="3"/>
      <c r="FR1085" s="3"/>
      <c r="FS1085" s="3"/>
      <c r="FT1085" s="3"/>
      <c r="FU1085" s="3"/>
      <c r="FV1085" s="3"/>
      <c r="FW1085" s="3"/>
      <c r="FX1085" s="3"/>
      <c r="FY1085" s="3"/>
      <c r="FZ1085" s="3"/>
      <c r="GA1085" s="3"/>
      <c r="GB1085" s="3"/>
      <c r="GC1085" s="3"/>
      <c r="GD1085" s="3"/>
      <c r="GE1085" s="3"/>
      <c r="GF1085" s="3"/>
      <c r="GG1085" s="3"/>
      <c r="GH1085" s="3"/>
      <c r="GI1085" s="3"/>
      <c r="GJ1085" s="3"/>
      <c r="GK1085" s="3"/>
      <c r="GL1085" s="3"/>
      <c r="GM1085" s="3"/>
      <c r="GN1085" s="3"/>
      <c r="GO1085" s="3"/>
      <c r="GP1085" s="3"/>
      <c r="GQ1085" s="3"/>
      <c r="GR1085" s="3"/>
      <c r="GS1085" s="3"/>
      <c r="GT1085" s="3"/>
      <c r="GU1085" s="3"/>
      <c r="GV1085" s="3"/>
      <c r="GW1085" s="3"/>
      <c r="GX1085" s="3">
        <v>0</v>
      </c>
    </row>
    <row r="1087" spans="1:206" x14ac:dyDescent="0.25">
      <c r="A1087" s="4">
        <v>50</v>
      </c>
      <c r="B1087" s="4">
        <v>0</v>
      </c>
      <c r="C1087" s="4">
        <v>0</v>
      </c>
      <c r="D1087" s="4">
        <v>1</v>
      </c>
      <c r="E1087" s="4">
        <v>201</v>
      </c>
      <c r="F1087" s="4">
        <f>ROUND(Source!O1085,O1087)</f>
        <v>1201124.3500000001</v>
      </c>
      <c r="G1087" s="4" t="s">
        <v>24</v>
      </c>
      <c r="H1087" s="4" t="s">
        <v>25</v>
      </c>
      <c r="I1087" s="4"/>
      <c r="J1087" s="4"/>
      <c r="K1087" s="4">
        <v>201</v>
      </c>
      <c r="L1087" s="4">
        <v>1</v>
      </c>
      <c r="M1087" s="4">
        <v>3</v>
      </c>
      <c r="N1087" s="4" t="s">
        <v>3</v>
      </c>
      <c r="O1087" s="4">
        <v>2</v>
      </c>
      <c r="P1087" s="4"/>
      <c r="Q1087" s="4"/>
      <c r="R1087" s="4"/>
      <c r="S1087" s="4"/>
      <c r="T1087" s="4"/>
      <c r="U1087" s="4"/>
      <c r="V1087" s="4"/>
      <c r="W1087" s="4">
        <v>1201124.3500000001</v>
      </c>
      <c r="X1087" s="4">
        <v>1</v>
      </c>
      <c r="Y1087" s="4">
        <v>1201124.3500000001</v>
      </c>
      <c r="Z1087" s="4"/>
      <c r="AA1087" s="4"/>
      <c r="AB1087" s="4"/>
    </row>
    <row r="1088" spans="1:206" x14ac:dyDescent="0.25">
      <c r="A1088" s="4">
        <v>50</v>
      </c>
      <c r="B1088" s="4">
        <v>0</v>
      </c>
      <c r="C1088" s="4">
        <v>0</v>
      </c>
      <c r="D1088" s="4">
        <v>1</v>
      </c>
      <c r="E1088" s="4">
        <v>202</v>
      </c>
      <c r="F1088" s="4">
        <f>ROUND(Source!P1085,O1088)</f>
        <v>2966.46</v>
      </c>
      <c r="G1088" s="4" t="s">
        <v>26</v>
      </c>
      <c r="H1088" s="4" t="s">
        <v>27</v>
      </c>
      <c r="I1088" s="4"/>
      <c r="J1088" s="4"/>
      <c r="K1088" s="4">
        <v>202</v>
      </c>
      <c r="L1088" s="4">
        <v>2</v>
      </c>
      <c r="M1088" s="4">
        <v>3</v>
      </c>
      <c r="N1088" s="4" t="s">
        <v>3</v>
      </c>
      <c r="O1088" s="4">
        <v>2</v>
      </c>
      <c r="P1088" s="4"/>
      <c r="Q1088" s="4"/>
      <c r="R1088" s="4"/>
      <c r="S1088" s="4"/>
      <c r="T1088" s="4"/>
      <c r="U1088" s="4"/>
      <c r="V1088" s="4"/>
      <c r="W1088" s="4">
        <v>2966.46</v>
      </c>
      <c r="X1088" s="4">
        <v>1</v>
      </c>
      <c r="Y1088" s="4">
        <v>2966.46</v>
      </c>
      <c r="Z1088" s="4"/>
      <c r="AA1088" s="4"/>
      <c r="AB1088" s="4"/>
    </row>
    <row r="1089" spans="1:28" x14ac:dyDescent="0.25">
      <c r="A1089" s="4">
        <v>50</v>
      </c>
      <c r="B1089" s="4">
        <v>0</v>
      </c>
      <c r="C1089" s="4">
        <v>0</v>
      </c>
      <c r="D1089" s="4">
        <v>1</v>
      </c>
      <c r="E1089" s="4">
        <v>222</v>
      </c>
      <c r="F1089" s="4">
        <f>ROUND(Source!AO1085,O1089)</f>
        <v>0</v>
      </c>
      <c r="G1089" s="4" t="s">
        <v>28</v>
      </c>
      <c r="H1089" s="4" t="s">
        <v>29</v>
      </c>
      <c r="I1089" s="4"/>
      <c r="J1089" s="4"/>
      <c r="K1089" s="4">
        <v>222</v>
      </c>
      <c r="L1089" s="4">
        <v>3</v>
      </c>
      <c r="M1089" s="4">
        <v>3</v>
      </c>
      <c r="N1089" s="4" t="s">
        <v>3</v>
      </c>
      <c r="O1089" s="4">
        <v>2</v>
      </c>
      <c r="P1089" s="4"/>
      <c r="Q1089" s="4"/>
      <c r="R1089" s="4"/>
      <c r="S1089" s="4"/>
      <c r="T1089" s="4"/>
      <c r="U1089" s="4"/>
      <c r="V1089" s="4"/>
      <c r="W1089" s="4">
        <v>0</v>
      </c>
      <c r="X1089" s="4">
        <v>1</v>
      </c>
      <c r="Y1089" s="4">
        <v>0</v>
      </c>
      <c r="Z1089" s="4"/>
      <c r="AA1089" s="4"/>
      <c r="AB1089" s="4"/>
    </row>
    <row r="1090" spans="1:28" x14ac:dyDescent="0.25">
      <c r="A1090" s="4">
        <v>50</v>
      </c>
      <c r="B1090" s="4">
        <v>0</v>
      </c>
      <c r="C1090" s="4">
        <v>0</v>
      </c>
      <c r="D1090" s="4">
        <v>1</v>
      </c>
      <c r="E1090" s="4">
        <v>225</v>
      </c>
      <c r="F1090" s="4">
        <f>ROUND(Source!AV1085,O1090)</f>
        <v>2966.46</v>
      </c>
      <c r="G1090" s="4" t="s">
        <v>30</v>
      </c>
      <c r="H1090" s="4" t="s">
        <v>31</v>
      </c>
      <c r="I1090" s="4"/>
      <c r="J1090" s="4"/>
      <c r="K1090" s="4">
        <v>225</v>
      </c>
      <c r="L1090" s="4">
        <v>4</v>
      </c>
      <c r="M1090" s="4">
        <v>3</v>
      </c>
      <c r="N1090" s="4" t="s">
        <v>3</v>
      </c>
      <c r="O1090" s="4">
        <v>2</v>
      </c>
      <c r="P1090" s="4"/>
      <c r="Q1090" s="4"/>
      <c r="R1090" s="4"/>
      <c r="S1090" s="4"/>
      <c r="T1090" s="4"/>
      <c r="U1090" s="4"/>
      <c r="V1090" s="4"/>
      <c r="W1090" s="4">
        <v>2966.46</v>
      </c>
      <c r="X1090" s="4">
        <v>1</v>
      </c>
      <c r="Y1090" s="4">
        <v>2966.46</v>
      </c>
      <c r="Z1090" s="4"/>
      <c r="AA1090" s="4"/>
      <c r="AB1090" s="4"/>
    </row>
    <row r="1091" spans="1:28" x14ac:dyDescent="0.25">
      <c r="A1091" s="4">
        <v>50</v>
      </c>
      <c r="B1091" s="4">
        <v>0</v>
      </c>
      <c r="C1091" s="4">
        <v>0</v>
      </c>
      <c r="D1091" s="4">
        <v>1</v>
      </c>
      <c r="E1091" s="4">
        <v>226</v>
      </c>
      <c r="F1091" s="4">
        <f>ROUND(Source!AW1085,O1091)</f>
        <v>2966.46</v>
      </c>
      <c r="G1091" s="4" t="s">
        <v>32</v>
      </c>
      <c r="H1091" s="4" t="s">
        <v>33</v>
      </c>
      <c r="I1091" s="4"/>
      <c r="J1091" s="4"/>
      <c r="K1091" s="4">
        <v>226</v>
      </c>
      <c r="L1091" s="4">
        <v>5</v>
      </c>
      <c r="M1091" s="4">
        <v>3</v>
      </c>
      <c r="N1091" s="4" t="s">
        <v>3</v>
      </c>
      <c r="O1091" s="4">
        <v>2</v>
      </c>
      <c r="P1091" s="4"/>
      <c r="Q1091" s="4"/>
      <c r="R1091" s="4"/>
      <c r="S1091" s="4"/>
      <c r="T1091" s="4"/>
      <c r="U1091" s="4"/>
      <c r="V1091" s="4"/>
      <c r="W1091" s="4">
        <v>2966.46</v>
      </c>
      <c r="X1091" s="4">
        <v>1</v>
      </c>
      <c r="Y1091" s="4">
        <v>2966.46</v>
      </c>
      <c r="Z1091" s="4"/>
      <c r="AA1091" s="4"/>
      <c r="AB1091" s="4"/>
    </row>
    <row r="1092" spans="1:28" x14ac:dyDescent="0.25">
      <c r="A1092" s="4">
        <v>50</v>
      </c>
      <c r="B1092" s="4">
        <v>0</v>
      </c>
      <c r="C1092" s="4">
        <v>0</v>
      </c>
      <c r="D1092" s="4">
        <v>1</v>
      </c>
      <c r="E1092" s="4">
        <v>227</v>
      </c>
      <c r="F1092" s="4">
        <f>ROUND(Source!AX1085,O1092)</f>
        <v>0</v>
      </c>
      <c r="G1092" s="4" t="s">
        <v>34</v>
      </c>
      <c r="H1092" s="4" t="s">
        <v>35</v>
      </c>
      <c r="I1092" s="4"/>
      <c r="J1092" s="4"/>
      <c r="K1092" s="4">
        <v>227</v>
      </c>
      <c r="L1092" s="4">
        <v>6</v>
      </c>
      <c r="M1092" s="4">
        <v>3</v>
      </c>
      <c r="N1092" s="4" t="s">
        <v>3</v>
      </c>
      <c r="O1092" s="4">
        <v>2</v>
      </c>
      <c r="P1092" s="4"/>
      <c r="Q1092" s="4"/>
      <c r="R1092" s="4"/>
      <c r="S1092" s="4"/>
      <c r="T1092" s="4"/>
      <c r="U1092" s="4"/>
      <c r="V1092" s="4"/>
      <c r="W1092" s="4">
        <v>0</v>
      </c>
      <c r="X1092" s="4">
        <v>1</v>
      </c>
      <c r="Y1092" s="4">
        <v>0</v>
      </c>
      <c r="Z1092" s="4"/>
      <c r="AA1092" s="4"/>
      <c r="AB1092" s="4"/>
    </row>
    <row r="1093" spans="1:28" x14ac:dyDescent="0.25">
      <c r="A1093" s="4">
        <v>50</v>
      </c>
      <c r="B1093" s="4">
        <v>0</v>
      </c>
      <c r="C1093" s="4">
        <v>0</v>
      </c>
      <c r="D1093" s="4">
        <v>1</v>
      </c>
      <c r="E1093" s="4">
        <v>228</v>
      </c>
      <c r="F1093" s="4">
        <f>ROUND(Source!AY1085,O1093)</f>
        <v>2966.46</v>
      </c>
      <c r="G1093" s="4" t="s">
        <v>36</v>
      </c>
      <c r="H1093" s="4" t="s">
        <v>37</v>
      </c>
      <c r="I1093" s="4"/>
      <c r="J1093" s="4"/>
      <c r="K1093" s="4">
        <v>228</v>
      </c>
      <c r="L1093" s="4">
        <v>7</v>
      </c>
      <c r="M1093" s="4">
        <v>3</v>
      </c>
      <c r="N1093" s="4" t="s">
        <v>3</v>
      </c>
      <c r="O1093" s="4">
        <v>2</v>
      </c>
      <c r="P1093" s="4"/>
      <c r="Q1093" s="4"/>
      <c r="R1093" s="4"/>
      <c r="S1093" s="4"/>
      <c r="T1093" s="4"/>
      <c r="U1093" s="4"/>
      <c r="V1093" s="4"/>
      <c r="W1093" s="4">
        <v>2966.46</v>
      </c>
      <c r="X1093" s="4">
        <v>1</v>
      </c>
      <c r="Y1093" s="4">
        <v>2966.46</v>
      </c>
      <c r="Z1093" s="4"/>
      <c r="AA1093" s="4"/>
      <c r="AB1093" s="4"/>
    </row>
    <row r="1094" spans="1:28" x14ac:dyDescent="0.25">
      <c r="A1094" s="4">
        <v>50</v>
      </c>
      <c r="B1094" s="4">
        <v>0</v>
      </c>
      <c r="C1094" s="4">
        <v>0</v>
      </c>
      <c r="D1094" s="4">
        <v>1</v>
      </c>
      <c r="E1094" s="4">
        <v>216</v>
      </c>
      <c r="F1094" s="4">
        <f>ROUND(Source!AP1085,O1094)</f>
        <v>0</v>
      </c>
      <c r="G1094" s="4" t="s">
        <v>38</v>
      </c>
      <c r="H1094" s="4" t="s">
        <v>39</v>
      </c>
      <c r="I1094" s="4"/>
      <c r="J1094" s="4"/>
      <c r="K1094" s="4">
        <v>216</v>
      </c>
      <c r="L1094" s="4">
        <v>8</v>
      </c>
      <c r="M1094" s="4">
        <v>3</v>
      </c>
      <c r="N1094" s="4" t="s">
        <v>3</v>
      </c>
      <c r="O1094" s="4">
        <v>2</v>
      </c>
      <c r="P1094" s="4"/>
      <c r="Q1094" s="4"/>
      <c r="R1094" s="4"/>
      <c r="S1094" s="4"/>
      <c r="T1094" s="4"/>
      <c r="U1094" s="4"/>
      <c r="V1094" s="4"/>
      <c r="W1094" s="4">
        <v>0</v>
      </c>
      <c r="X1094" s="4">
        <v>1</v>
      </c>
      <c r="Y1094" s="4">
        <v>0</v>
      </c>
      <c r="Z1094" s="4"/>
      <c r="AA1094" s="4"/>
      <c r="AB1094" s="4"/>
    </row>
    <row r="1095" spans="1:28" x14ac:dyDescent="0.25">
      <c r="A1095" s="4">
        <v>50</v>
      </c>
      <c r="B1095" s="4">
        <v>0</v>
      </c>
      <c r="C1095" s="4">
        <v>0</v>
      </c>
      <c r="D1095" s="4">
        <v>1</v>
      </c>
      <c r="E1095" s="4">
        <v>223</v>
      </c>
      <c r="F1095" s="4">
        <f>ROUND(Source!AQ1085,O1095)</f>
        <v>0</v>
      </c>
      <c r="G1095" s="4" t="s">
        <v>40</v>
      </c>
      <c r="H1095" s="4" t="s">
        <v>41</v>
      </c>
      <c r="I1095" s="4"/>
      <c r="J1095" s="4"/>
      <c r="K1095" s="4">
        <v>223</v>
      </c>
      <c r="L1095" s="4">
        <v>9</v>
      </c>
      <c r="M1095" s="4">
        <v>3</v>
      </c>
      <c r="N1095" s="4" t="s">
        <v>3</v>
      </c>
      <c r="O1095" s="4">
        <v>2</v>
      </c>
      <c r="P1095" s="4"/>
      <c r="Q1095" s="4"/>
      <c r="R1095" s="4"/>
      <c r="S1095" s="4"/>
      <c r="T1095" s="4"/>
      <c r="U1095" s="4"/>
      <c r="V1095" s="4"/>
      <c r="W1095" s="4">
        <v>0</v>
      </c>
      <c r="X1095" s="4">
        <v>1</v>
      </c>
      <c r="Y1095" s="4">
        <v>0</v>
      </c>
      <c r="Z1095" s="4"/>
      <c r="AA1095" s="4"/>
      <c r="AB1095" s="4"/>
    </row>
    <row r="1096" spans="1:28" x14ac:dyDescent="0.25">
      <c r="A1096" s="4">
        <v>50</v>
      </c>
      <c r="B1096" s="4">
        <v>0</v>
      </c>
      <c r="C1096" s="4">
        <v>0</v>
      </c>
      <c r="D1096" s="4">
        <v>1</v>
      </c>
      <c r="E1096" s="4">
        <v>229</v>
      </c>
      <c r="F1096" s="4">
        <f>ROUND(Source!AZ1085,O1096)</f>
        <v>0</v>
      </c>
      <c r="G1096" s="4" t="s">
        <v>42</v>
      </c>
      <c r="H1096" s="4" t="s">
        <v>43</v>
      </c>
      <c r="I1096" s="4"/>
      <c r="J1096" s="4"/>
      <c r="K1096" s="4">
        <v>229</v>
      </c>
      <c r="L1096" s="4">
        <v>10</v>
      </c>
      <c r="M1096" s="4">
        <v>3</v>
      </c>
      <c r="N1096" s="4" t="s">
        <v>3</v>
      </c>
      <c r="O1096" s="4">
        <v>2</v>
      </c>
      <c r="P1096" s="4"/>
      <c r="Q1096" s="4"/>
      <c r="R1096" s="4"/>
      <c r="S1096" s="4"/>
      <c r="T1096" s="4"/>
      <c r="U1096" s="4"/>
      <c r="V1096" s="4"/>
      <c r="W1096" s="4">
        <v>0</v>
      </c>
      <c r="X1096" s="4">
        <v>1</v>
      </c>
      <c r="Y1096" s="4">
        <v>0</v>
      </c>
      <c r="Z1096" s="4"/>
      <c r="AA1096" s="4"/>
      <c r="AB1096" s="4"/>
    </row>
    <row r="1097" spans="1:28" x14ac:dyDescent="0.25">
      <c r="A1097" s="4">
        <v>50</v>
      </c>
      <c r="B1097" s="4">
        <v>0</v>
      </c>
      <c r="C1097" s="4">
        <v>0</v>
      </c>
      <c r="D1097" s="4">
        <v>1</v>
      </c>
      <c r="E1097" s="4">
        <v>203</v>
      </c>
      <c r="F1097" s="4">
        <f>ROUND(Source!Q1085,O1097)</f>
        <v>6606.6</v>
      </c>
      <c r="G1097" s="4" t="s">
        <v>44</v>
      </c>
      <c r="H1097" s="4" t="s">
        <v>45</v>
      </c>
      <c r="I1097" s="4"/>
      <c r="J1097" s="4"/>
      <c r="K1097" s="4">
        <v>203</v>
      </c>
      <c r="L1097" s="4">
        <v>11</v>
      </c>
      <c r="M1097" s="4">
        <v>3</v>
      </c>
      <c r="N1097" s="4" t="s">
        <v>3</v>
      </c>
      <c r="O1097" s="4">
        <v>2</v>
      </c>
      <c r="P1097" s="4"/>
      <c r="Q1097" s="4"/>
      <c r="R1097" s="4"/>
      <c r="S1097" s="4"/>
      <c r="T1097" s="4"/>
      <c r="U1097" s="4"/>
      <c r="V1097" s="4"/>
      <c r="W1097" s="4">
        <v>6606.6</v>
      </c>
      <c r="X1097" s="4">
        <v>1</v>
      </c>
      <c r="Y1097" s="4">
        <v>6606.6</v>
      </c>
      <c r="Z1097" s="4"/>
      <c r="AA1097" s="4"/>
      <c r="AB1097" s="4"/>
    </row>
    <row r="1098" spans="1:28" x14ac:dyDescent="0.25">
      <c r="A1098" s="4">
        <v>50</v>
      </c>
      <c r="B1098" s="4">
        <v>0</v>
      </c>
      <c r="C1098" s="4">
        <v>0</v>
      </c>
      <c r="D1098" s="4">
        <v>1</v>
      </c>
      <c r="E1098" s="4">
        <v>231</v>
      </c>
      <c r="F1098" s="4">
        <f>ROUND(Source!BB1085,O1098)</f>
        <v>0</v>
      </c>
      <c r="G1098" s="4" t="s">
        <v>46</v>
      </c>
      <c r="H1098" s="4" t="s">
        <v>47</v>
      </c>
      <c r="I1098" s="4"/>
      <c r="J1098" s="4"/>
      <c r="K1098" s="4">
        <v>231</v>
      </c>
      <c r="L1098" s="4">
        <v>12</v>
      </c>
      <c r="M1098" s="4">
        <v>3</v>
      </c>
      <c r="N1098" s="4" t="s">
        <v>3</v>
      </c>
      <c r="O1098" s="4">
        <v>2</v>
      </c>
      <c r="P1098" s="4"/>
      <c r="Q1098" s="4"/>
      <c r="R1098" s="4"/>
      <c r="S1098" s="4"/>
      <c r="T1098" s="4"/>
      <c r="U1098" s="4"/>
      <c r="V1098" s="4"/>
      <c r="W1098" s="4">
        <v>0</v>
      </c>
      <c r="X1098" s="4">
        <v>1</v>
      </c>
      <c r="Y1098" s="4">
        <v>0</v>
      </c>
      <c r="Z1098" s="4"/>
      <c r="AA1098" s="4"/>
      <c r="AB1098" s="4"/>
    </row>
    <row r="1099" spans="1:28" x14ac:dyDescent="0.25">
      <c r="A1099" s="4">
        <v>50</v>
      </c>
      <c r="B1099" s="4">
        <v>0</v>
      </c>
      <c r="C1099" s="4">
        <v>0</v>
      </c>
      <c r="D1099" s="4">
        <v>1</v>
      </c>
      <c r="E1099" s="4">
        <v>204</v>
      </c>
      <c r="F1099" s="4">
        <f>ROUND(Source!R1085,O1099)</f>
        <v>4188.6000000000004</v>
      </c>
      <c r="G1099" s="4" t="s">
        <v>48</v>
      </c>
      <c r="H1099" s="4" t="s">
        <v>49</v>
      </c>
      <c r="I1099" s="4"/>
      <c r="J1099" s="4"/>
      <c r="K1099" s="4">
        <v>204</v>
      </c>
      <c r="L1099" s="4">
        <v>13</v>
      </c>
      <c r="M1099" s="4">
        <v>3</v>
      </c>
      <c r="N1099" s="4" t="s">
        <v>3</v>
      </c>
      <c r="O1099" s="4">
        <v>2</v>
      </c>
      <c r="P1099" s="4"/>
      <c r="Q1099" s="4"/>
      <c r="R1099" s="4"/>
      <c r="S1099" s="4"/>
      <c r="T1099" s="4"/>
      <c r="U1099" s="4"/>
      <c r="V1099" s="4"/>
      <c r="W1099" s="4">
        <v>4188.6000000000004</v>
      </c>
      <c r="X1099" s="4">
        <v>1</v>
      </c>
      <c r="Y1099" s="4">
        <v>4188.6000000000004</v>
      </c>
      <c r="Z1099" s="4"/>
      <c r="AA1099" s="4"/>
      <c r="AB1099" s="4"/>
    </row>
    <row r="1100" spans="1:28" x14ac:dyDescent="0.25">
      <c r="A1100" s="4">
        <v>50</v>
      </c>
      <c r="B1100" s="4">
        <v>0</v>
      </c>
      <c r="C1100" s="4">
        <v>0</v>
      </c>
      <c r="D1100" s="4">
        <v>1</v>
      </c>
      <c r="E1100" s="4">
        <v>205</v>
      </c>
      <c r="F1100" s="4">
        <f>ROUND(Source!S1085,O1100)</f>
        <v>1191551.29</v>
      </c>
      <c r="G1100" s="4" t="s">
        <v>50</v>
      </c>
      <c r="H1100" s="4" t="s">
        <v>51</v>
      </c>
      <c r="I1100" s="4"/>
      <c r="J1100" s="4"/>
      <c r="K1100" s="4">
        <v>205</v>
      </c>
      <c r="L1100" s="4">
        <v>14</v>
      </c>
      <c r="M1100" s="4">
        <v>3</v>
      </c>
      <c r="N1100" s="4" t="s">
        <v>3</v>
      </c>
      <c r="O1100" s="4">
        <v>2</v>
      </c>
      <c r="P1100" s="4"/>
      <c r="Q1100" s="4"/>
      <c r="R1100" s="4"/>
      <c r="S1100" s="4"/>
      <c r="T1100" s="4"/>
      <c r="U1100" s="4"/>
      <c r="V1100" s="4"/>
      <c r="W1100" s="4">
        <v>1191551.29</v>
      </c>
      <c r="X1100" s="4">
        <v>1</v>
      </c>
      <c r="Y1100" s="4">
        <v>1191551.29</v>
      </c>
      <c r="Z1100" s="4"/>
      <c r="AA1100" s="4"/>
      <c r="AB1100" s="4"/>
    </row>
    <row r="1101" spans="1:28" x14ac:dyDescent="0.25">
      <c r="A1101" s="4">
        <v>50</v>
      </c>
      <c r="B1101" s="4">
        <v>0</v>
      </c>
      <c r="C1101" s="4">
        <v>0</v>
      </c>
      <c r="D1101" s="4">
        <v>1</v>
      </c>
      <c r="E1101" s="4">
        <v>232</v>
      </c>
      <c r="F1101" s="4">
        <f>ROUND(Source!BC1085,O1101)</f>
        <v>0</v>
      </c>
      <c r="G1101" s="4" t="s">
        <v>52</v>
      </c>
      <c r="H1101" s="4" t="s">
        <v>53</v>
      </c>
      <c r="I1101" s="4"/>
      <c r="J1101" s="4"/>
      <c r="K1101" s="4">
        <v>232</v>
      </c>
      <c r="L1101" s="4">
        <v>15</v>
      </c>
      <c r="M1101" s="4">
        <v>3</v>
      </c>
      <c r="N1101" s="4" t="s">
        <v>3</v>
      </c>
      <c r="O1101" s="4">
        <v>2</v>
      </c>
      <c r="P1101" s="4"/>
      <c r="Q1101" s="4"/>
      <c r="R1101" s="4"/>
      <c r="S1101" s="4"/>
      <c r="T1101" s="4"/>
      <c r="U1101" s="4"/>
      <c r="V1101" s="4"/>
      <c r="W1101" s="4">
        <v>0</v>
      </c>
      <c r="X1101" s="4">
        <v>1</v>
      </c>
      <c r="Y1101" s="4">
        <v>0</v>
      </c>
      <c r="Z1101" s="4"/>
      <c r="AA1101" s="4"/>
      <c r="AB1101" s="4"/>
    </row>
    <row r="1102" spans="1:28" x14ac:dyDescent="0.25">
      <c r="A1102" s="4">
        <v>50</v>
      </c>
      <c r="B1102" s="4">
        <v>0</v>
      </c>
      <c r="C1102" s="4">
        <v>0</v>
      </c>
      <c r="D1102" s="4">
        <v>1</v>
      </c>
      <c r="E1102" s="4">
        <v>214</v>
      </c>
      <c r="F1102" s="4">
        <f>ROUND(Source!AS1085,O1102)</f>
        <v>0</v>
      </c>
      <c r="G1102" s="4" t="s">
        <v>54</v>
      </c>
      <c r="H1102" s="4" t="s">
        <v>55</v>
      </c>
      <c r="I1102" s="4"/>
      <c r="J1102" s="4"/>
      <c r="K1102" s="4">
        <v>214</v>
      </c>
      <c r="L1102" s="4">
        <v>16</v>
      </c>
      <c r="M1102" s="4">
        <v>3</v>
      </c>
      <c r="N1102" s="4" t="s">
        <v>3</v>
      </c>
      <c r="O1102" s="4">
        <v>2</v>
      </c>
      <c r="P1102" s="4"/>
      <c r="Q1102" s="4"/>
      <c r="R1102" s="4"/>
      <c r="S1102" s="4"/>
      <c r="T1102" s="4"/>
      <c r="U1102" s="4"/>
      <c r="V1102" s="4"/>
      <c r="W1102" s="4">
        <v>0</v>
      </c>
      <c r="X1102" s="4">
        <v>1</v>
      </c>
      <c r="Y1102" s="4">
        <v>0</v>
      </c>
      <c r="Z1102" s="4"/>
      <c r="AA1102" s="4"/>
      <c r="AB1102" s="4"/>
    </row>
    <row r="1103" spans="1:28" x14ac:dyDescent="0.25">
      <c r="A1103" s="4">
        <v>50</v>
      </c>
      <c r="B1103" s="4">
        <v>0</v>
      </c>
      <c r="C1103" s="4">
        <v>0</v>
      </c>
      <c r="D1103" s="4">
        <v>1</v>
      </c>
      <c r="E1103" s="4">
        <v>215</v>
      </c>
      <c r="F1103" s="4">
        <f>ROUND(Source!AT1085,O1103)</f>
        <v>0</v>
      </c>
      <c r="G1103" s="4" t="s">
        <v>56</v>
      </c>
      <c r="H1103" s="4" t="s">
        <v>57</v>
      </c>
      <c r="I1103" s="4"/>
      <c r="J1103" s="4"/>
      <c r="K1103" s="4">
        <v>215</v>
      </c>
      <c r="L1103" s="4">
        <v>17</v>
      </c>
      <c r="M1103" s="4">
        <v>3</v>
      </c>
      <c r="N1103" s="4" t="s">
        <v>3</v>
      </c>
      <c r="O1103" s="4">
        <v>2</v>
      </c>
      <c r="P1103" s="4"/>
      <c r="Q1103" s="4"/>
      <c r="R1103" s="4"/>
      <c r="S1103" s="4"/>
      <c r="T1103" s="4"/>
      <c r="U1103" s="4"/>
      <c r="V1103" s="4"/>
      <c r="W1103" s="4">
        <v>0</v>
      </c>
      <c r="X1103" s="4">
        <v>1</v>
      </c>
      <c r="Y1103" s="4">
        <v>0</v>
      </c>
      <c r="Z1103" s="4"/>
      <c r="AA1103" s="4"/>
      <c r="AB1103" s="4"/>
    </row>
    <row r="1104" spans="1:28" x14ac:dyDescent="0.25">
      <c r="A1104" s="4">
        <v>50</v>
      </c>
      <c r="B1104" s="4">
        <v>0</v>
      </c>
      <c r="C1104" s="4">
        <v>0</v>
      </c>
      <c r="D1104" s="4">
        <v>1</v>
      </c>
      <c r="E1104" s="4">
        <v>217</v>
      </c>
      <c r="F1104" s="4">
        <f>ROUND(Source!AU1085,O1104)</f>
        <v>2158889.06</v>
      </c>
      <c r="G1104" s="4" t="s">
        <v>58</v>
      </c>
      <c r="H1104" s="4" t="s">
        <v>59</v>
      </c>
      <c r="I1104" s="4"/>
      <c r="J1104" s="4"/>
      <c r="K1104" s="4">
        <v>217</v>
      </c>
      <c r="L1104" s="4">
        <v>18</v>
      </c>
      <c r="M1104" s="4">
        <v>3</v>
      </c>
      <c r="N1104" s="4" t="s">
        <v>3</v>
      </c>
      <c r="O1104" s="4">
        <v>2</v>
      </c>
      <c r="P1104" s="4"/>
      <c r="Q1104" s="4"/>
      <c r="R1104" s="4"/>
      <c r="S1104" s="4"/>
      <c r="T1104" s="4"/>
      <c r="U1104" s="4"/>
      <c r="V1104" s="4"/>
      <c r="W1104" s="4">
        <v>2158889.06</v>
      </c>
      <c r="X1104" s="4">
        <v>1</v>
      </c>
      <c r="Y1104" s="4">
        <v>2158889.06</v>
      </c>
      <c r="Z1104" s="4"/>
      <c r="AA1104" s="4"/>
      <c r="AB1104" s="4"/>
    </row>
    <row r="1105" spans="1:206" x14ac:dyDescent="0.25">
      <c r="A1105" s="4">
        <v>50</v>
      </c>
      <c r="B1105" s="4">
        <v>0</v>
      </c>
      <c r="C1105" s="4">
        <v>0</v>
      </c>
      <c r="D1105" s="4">
        <v>1</v>
      </c>
      <c r="E1105" s="4">
        <v>230</v>
      </c>
      <c r="F1105" s="4">
        <f>ROUND(Source!BA1085,O1105)</f>
        <v>0</v>
      </c>
      <c r="G1105" s="4" t="s">
        <v>60</v>
      </c>
      <c r="H1105" s="4" t="s">
        <v>61</v>
      </c>
      <c r="I1105" s="4"/>
      <c r="J1105" s="4"/>
      <c r="K1105" s="4">
        <v>230</v>
      </c>
      <c r="L1105" s="4">
        <v>19</v>
      </c>
      <c r="M1105" s="4">
        <v>3</v>
      </c>
      <c r="N1105" s="4" t="s">
        <v>3</v>
      </c>
      <c r="O1105" s="4">
        <v>2</v>
      </c>
      <c r="P1105" s="4"/>
      <c r="Q1105" s="4"/>
      <c r="R1105" s="4"/>
      <c r="S1105" s="4"/>
      <c r="T1105" s="4"/>
      <c r="U1105" s="4"/>
      <c r="V1105" s="4"/>
      <c r="W1105" s="4">
        <v>0</v>
      </c>
      <c r="X1105" s="4">
        <v>1</v>
      </c>
      <c r="Y1105" s="4">
        <v>0</v>
      </c>
      <c r="Z1105" s="4"/>
      <c r="AA1105" s="4"/>
      <c r="AB1105" s="4"/>
    </row>
    <row r="1106" spans="1:206" x14ac:dyDescent="0.25">
      <c r="A1106" s="4">
        <v>50</v>
      </c>
      <c r="B1106" s="4">
        <v>0</v>
      </c>
      <c r="C1106" s="4">
        <v>0</v>
      </c>
      <c r="D1106" s="4">
        <v>1</v>
      </c>
      <c r="E1106" s="4">
        <v>206</v>
      </c>
      <c r="F1106" s="4">
        <f>ROUND(Source!T1085,O1106)</f>
        <v>0</v>
      </c>
      <c r="G1106" s="4" t="s">
        <v>62</v>
      </c>
      <c r="H1106" s="4" t="s">
        <v>63</v>
      </c>
      <c r="I1106" s="4"/>
      <c r="J1106" s="4"/>
      <c r="K1106" s="4">
        <v>206</v>
      </c>
      <c r="L1106" s="4">
        <v>20</v>
      </c>
      <c r="M1106" s="4">
        <v>3</v>
      </c>
      <c r="N1106" s="4" t="s">
        <v>3</v>
      </c>
      <c r="O1106" s="4">
        <v>2</v>
      </c>
      <c r="P1106" s="4"/>
      <c r="Q1106" s="4"/>
      <c r="R1106" s="4"/>
      <c r="S1106" s="4"/>
      <c r="T1106" s="4"/>
      <c r="U1106" s="4"/>
      <c r="V1106" s="4"/>
      <c r="W1106" s="4">
        <v>0</v>
      </c>
      <c r="X1106" s="4">
        <v>1</v>
      </c>
      <c r="Y1106" s="4">
        <v>0</v>
      </c>
      <c r="Z1106" s="4"/>
      <c r="AA1106" s="4"/>
      <c r="AB1106" s="4"/>
    </row>
    <row r="1107" spans="1:206" x14ac:dyDescent="0.25">
      <c r="A1107" s="4">
        <v>50</v>
      </c>
      <c r="B1107" s="4">
        <v>0</v>
      </c>
      <c r="C1107" s="4">
        <v>0</v>
      </c>
      <c r="D1107" s="4">
        <v>1</v>
      </c>
      <c r="E1107" s="4">
        <v>207</v>
      </c>
      <c r="F1107" s="4">
        <f>Source!U1085</f>
        <v>1387.22</v>
      </c>
      <c r="G1107" s="4" t="s">
        <v>64</v>
      </c>
      <c r="H1107" s="4" t="s">
        <v>65</v>
      </c>
      <c r="I1107" s="4"/>
      <c r="J1107" s="4"/>
      <c r="K1107" s="4">
        <v>207</v>
      </c>
      <c r="L1107" s="4">
        <v>21</v>
      </c>
      <c r="M1107" s="4">
        <v>3</v>
      </c>
      <c r="N1107" s="4" t="s">
        <v>3</v>
      </c>
      <c r="O1107" s="4">
        <v>-1</v>
      </c>
      <c r="P1107" s="4"/>
      <c r="Q1107" s="4"/>
      <c r="R1107" s="4"/>
      <c r="S1107" s="4"/>
      <c r="T1107" s="4"/>
      <c r="U1107" s="4"/>
      <c r="V1107" s="4"/>
      <c r="W1107" s="4">
        <v>1387.22</v>
      </c>
      <c r="X1107" s="4">
        <v>1</v>
      </c>
      <c r="Y1107" s="4">
        <v>1387.22</v>
      </c>
      <c r="Z1107" s="4"/>
      <c r="AA1107" s="4"/>
      <c r="AB1107" s="4"/>
    </row>
    <row r="1108" spans="1:206" x14ac:dyDescent="0.25">
      <c r="A1108" s="4">
        <v>50</v>
      </c>
      <c r="B1108" s="4">
        <v>0</v>
      </c>
      <c r="C1108" s="4">
        <v>0</v>
      </c>
      <c r="D1108" s="4">
        <v>1</v>
      </c>
      <c r="E1108" s="4">
        <v>208</v>
      </c>
      <c r="F1108" s="4">
        <f>Source!V1085</f>
        <v>0</v>
      </c>
      <c r="G1108" s="4" t="s">
        <v>66</v>
      </c>
      <c r="H1108" s="4" t="s">
        <v>67</v>
      </c>
      <c r="I1108" s="4"/>
      <c r="J1108" s="4"/>
      <c r="K1108" s="4">
        <v>208</v>
      </c>
      <c r="L1108" s="4">
        <v>22</v>
      </c>
      <c r="M1108" s="4">
        <v>3</v>
      </c>
      <c r="N1108" s="4" t="s">
        <v>3</v>
      </c>
      <c r="O1108" s="4">
        <v>-1</v>
      </c>
      <c r="P1108" s="4"/>
      <c r="Q1108" s="4"/>
      <c r="R1108" s="4"/>
      <c r="S1108" s="4"/>
      <c r="T1108" s="4"/>
      <c r="U1108" s="4"/>
      <c r="V1108" s="4"/>
      <c r="W1108" s="4">
        <v>0</v>
      </c>
      <c r="X1108" s="4">
        <v>1</v>
      </c>
      <c r="Y1108" s="4">
        <v>0</v>
      </c>
      <c r="Z1108" s="4"/>
      <c r="AA1108" s="4"/>
      <c r="AB1108" s="4"/>
    </row>
    <row r="1109" spans="1:206" x14ac:dyDescent="0.25">
      <c r="A1109" s="4">
        <v>50</v>
      </c>
      <c r="B1109" s="4">
        <v>0</v>
      </c>
      <c r="C1109" s="4">
        <v>0</v>
      </c>
      <c r="D1109" s="4">
        <v>1</v>
      </c>
      <c r="E1109" s="4">
        <v>209</v>
      </c>
      <c r="F1109" s="4">
        <f>ROUND(Source!W1085,O1109)</f>
        <v>0</v>
      </c>
      <c r="G1109" s="4" t="s">
        <v>68</v>
      </c>
      <c r="H1109" s="4" t="s">
        <v>69</v>
      </c>
      <c r="I1109" s="4"/>
      <c r="J1109" s="4"/>
      <c r="K1109" s="4">
        <v>209</v>
      </c>
      <c r="L1109" s="4">
        <v>23</v>
      </c>
      <c r="M1109" s="4">
        <v>3</v>
      </c>
      <c r="N1109" s="4" t="s">
        <v>3</v>
      </c>
      <c r="O1109" s="4">
        <v>2</v>
      </c>
      <c r="P1109" s="4"/>
      <c r="Q1109" s="4"/>
      <c r="R1109" s="4"/>
      <c r="S1109" s="4"/>
      <c r="T1109" s="4"/>
      <c r="U1109" s="4"/>
      <c r="V1109" s="4"/>
      <c r="W1109" s="4">
        <v>0</v>
      </c>
      <c r="X1109" s="4">
        <v>1</v>
      </c>
      <c r="Y1109" s="4">
        <v>0</v>
      </c>
      <c r="Z1109" s="4"/>
      <c r="AA1109" s="4"/>
      <c r="AB1109" s="4"/>
    </row>
    <row r="1110" spans="1:206" x14ac:dyDescent="0.25">
      <c r="A1110" s="4">
        <v>50</v>
      </c>
      <c r="B1110" s="4">
        <v>0</v>
      </c>
      <c r="C1110" s="4">
        <v>0</v>
      </c>
      <c r="D1110" s="4">
        <v>1</v>
      </c>
      <c r="E1110" s="4">
        <v>233</v>
      </c>
      <c r="F1110" s="4">
        <f>ROUND(Source!BD1085,O1110)</f>
        <v>0</v>
      </c>
      <c r="G1110" s="4" t="s">
        <v>70</v>
      </c>
      <c r="H1110" s="4" t="s">
        <v>71</v>
      </c>
      <c r="I1110" s="4"/>
      <c r="J1110" s="4"/>
      <c r="K1110" s="4">
        <v>233</v>
      </c>
      <c r="L1110" s="4">
        <v>24</v>
      </c>
      <c r="M1110" s="4">
        <v>3</v>
      </c>
      <c r="N1110" s="4" t="s">
        <v>3</v>
      </c>
      <c r="O1110" s="4">
        <v>2</v>
      </c>
      <c r="P1110" s="4"/>
      <c r="Q1110" s="4"/>
      <c r="R1110" s="4"/>
      <c r="S1110" s="4"/>
      <c r="T1110" s="4"/>
      <c r="U1110" s="4"/>
      <c r="V1110" s="4"/>
      <c r="W1110" s="4">
        <v>0</v>
      </c>
      <c r="X1110" s="4">
        <v>1</v>
      </c>
      <c r="Y1110" s="4">
        <v>0</v>
      </c>
      <c r="Z1110" s="4"/>
      <c r="AA1110" s="4"/>
      <c r="AB1110" s="4"/>
    </row>
    <row r="1111" spans="1:206" x14ac:dyDescent="0.25">
      <c r="A1111" s="4">
        <v>50</v>
      </c>
      <c r="B1111" s="4">
        <v>0</v>
      </c>
      <c r="C1111" s="4">
        <v>0</v>
      </c>
      <c r="D1111" s="4">
        <v>1</v>
      </c>
      <c r="E1111" s="4">
        <v>210</v>
      </c>
      <c r="F1111" s="4">
        <f>ROUND(Source!X1085,O1111)</f>
        <v>834085.88</v>
      </c>
      <c r="G1111" s="4" t="s">
        <v>72</v>
      </c>
      <c r="H1111" s="4" t="s">
        <v>73</v>
      </c>
      <c r="I1111" s="4"/>
      <c r="J1111" s="4"/>
      <c r="K1111" s="4">
        <v>210</v>
      </c>
      <c r="L1111" s="4">
        <v>25</v>
      </c>
      <c r="M1111" s="4">
        <v>3</v>
      </c>
      <c r="N1111" s="4" t="s">
        <v>3</v>
      </c>
      <c r="O1111" s="4">
        <v>2</v>
      </c>
      <c r="P1111" s="4"/>
      <c r="Q1111" s="4"/>
      <c r="R1111" s="4"/>
      <c r="S1111" s="4"/>
      <c r="T1111" s="4"/>
      <c r="U1111" s="4"/>
      <c r="V1111" s="4"/>
      <c r="W1111" s="4">
        <v>834085.88</v>
      </c>
      <c r="X1111" s="4">
        <v>1</v>
      </c>
      <c r="Y1111" s="4">
        <v>834085.88</v>
      </c>
      <c r="Z1111" s="4"/>
      <c r="AA1111" s="4"/>
      <c r="AB1111" s="4"/>
    </row>
    <row r="1112" spans="1:206" x14ac:dyDescent="0.25">
      <c r="A1112" s="4">
        <v>50</v>
      </c>
      <c r="B1112" s="4">
        <v>0</v>
      </c>
      <c r="C1112" s="4">
        <v>0</v>
      </c>
      <c r="D1112" s="4">
        <v>1</v>
      </c>
      <c r="E1112" s="4">
        <v>211</v>
      </c>
      <c r="F1112" s="4">
        <f>ROUND(Source!Y1085,O1112)</f>
        <v>119155.14</v>
      </c>
      <c r="G1112" s="4" t="s">
        <v>74</v>
      </c>
      <c r="H1112" s="4" t="s">
        <v>75</v>
      </c>
      <c r="I1112" s="4"/>
      <c r="J1112" s="4"/>
      <c r="K1112" s="4">
        <v>211</v>
      </c>
      <c r="L1112" s="4">
        <v>26</v>
      </c>
      <c r="M1112" s="4">
        <v>3</v>
      </c>
      <c r="N1112" s="4" t="s">
        <v>3</v>
      </c>
      <c r="O1112" s="4">
        <v>2</v>
      </c>
      <c r="P1112" s="4"/>
      <c r="Q1112" s="4"/>
      <c r="R1112" s="4"/>
      <c r="S1112" s="4"/>
      <c r="T1112" s="4"/>
      <c r="U1112" s="4"/>
      <c r="V1112" s="4"/>
      <c r="W1112" s="4">
        <v>119155.14</v>
      </c>
      <c r="X1112" s="4">
        <v>1</v>
      </c>
      <c r="Y1112" s="4">
        <v>119155.14</v>
      </c>
      <c r="Z1112" s="4"/>
      <c r="AA1112" s="4"/>
      <c r="AB1112" s="4"/>
    </row>
    <row r="1113" spans="1:206" x14ac:dyDescent="0.25">
      <c r="A1113" s="4">
        <v>50</v>
      </c>
      <c r="B1113" s="4">
        <v>0</v>
      </c>
      <c r="C1113" s="4">
        <v>0</v>
      </c>
      <c r="D1113" s="4">
        <v>1</v>
      </c>
      <c r="E1113" s="4">
        <v>224</v>
      </c>
      <c r="F1113" s="4">
        <f>ROUND(Source!AR1085,O1113)</f>
        <v>2158889.06</v>
      </c>
      <c r="G1113" s="4" t="s">
        <v>76</v>
      </c>
      <c r="H1113" s="4" t="s">
        <v>77</v>
      </c>
      <c r="I1113" s="4"/>
      <c r="J1113" s="4"/>
      <c r="K1113" s="4">
        <v>224</v>
      </c>
      <c r="L1113" s="4">
        <v>27</v>
      </c>
      <c r="M1113" s="4">
        <v>3</v>
      </c>
      <c r="N1113" s="4" t="s">
        <v>3</v>
      </c>
      <c r="O1113" s="4">
        <v>2</v>
      </c>
      <c r="P1113" s="4"/>
      <c r="Q1113" s="4"/>
      <c r="R1113" s="4"/>
      <c r="S1113" s="4"/>
      <c r="T1113" s="4"/>
      <c r="U1113" s="4"/>
      <c r="V1113" s="4"/>
      <c r="W1113" s="4">
        <v>2158889.06</v>
      </c>
      <c r="X1113" s="4">
        <v>1</v>
      </c>
      <c r="Y1113" s="4">
        <v>2158889.06</v>
      </c>
      <c r="Z1113" s="4"/>
      <c r="AA1113" s="4"/>
      <c r="AB1113" s="4"/>
    </row>
    <row r="1115" spans="1:206" x14ac:dyDescent="0.25">
      <c r="A1115" s="1">
        <v>4</v>
      </c>
      <c r="B1115" s="1">
        <v>1</v>
      </c>
      <c r="C1115" s="1"/>
      <c r="D1115" s="1">
        <f>ROW(A1275)</f>
        <v>1275</v>
      </c>
      <c r="E1115" s="1"/>
      <c r="F1115" s="1" t="s">
        <v>208</v>
      </c>
      <c r="G1115" s="1" t="s">
        <v>278</v>
      </c>
      <c r="H1115" s="1" t="s">
        <v>3</v>
      </c>
      <c r="I1115" s="1">
        <v>0</v>
      </c>
      <c r="J1115" s="1"/>
      <c r="K1115" s="1">
        <v>-1</v>
      </c>
      <c r="L1115" s="1"/>
      <c r="M1115" s="1" t="s">
        <v>3</v>
      </c>
      <c r="N1115" s="1"/>
      <c r="O1115" s="1"/>
      <c r="P1115" s="1"/>
      <c r="Q1115" s="1"/>
      <c r="R1115" s="1"/>
      <c r="S1115" s="1">
        <v>0</v>
      </c>
      <c r="T1115" s="1"/>
      <c r="U1115" s="1" t="s">
        <v>3</v>
      </c>
      <c r="V1115" s="1">
        <v>0</v>
      </c>
      <c r="W1115" s="1"/>
      <c r="X1115" s="1"/>
      <c r="Y1115" s="1"/>
      <c r="Z1115" s="1"/>
      <c r="AA1115" s="1"/>
      <c r="AB1115" s="1" t="s">
        <v>3</v>
      </c>
      <c r="AC1115" s="1" t="s">
        <v>3</v>
      </c>
      <c r="AD1115" s="1" t="s">
        <v>3</v>
      </c>
      <c r="AE1115" s="1" t="s">
        <v>3</v>
      </c>
      <c r="AF1115" s="1" t="s">
        <v>3</v>
      </c>
      <c r="AG1115" s="1" t="s">
        <v>3</v>
      </c>
      <c r="AH1115" s="1"/>
      <c r="AI1115" s="1"/>
      <c r="AJ1115" s="1"/>
      <c r="AK1115" s="1"/>
      <c r="AL1115" s="1"/>
      <c r="AM1115" s="1"/>
      <c r="AN1115" s="1"/>
      <c r="AO1115" s="1"/>
      <c r="AP1115" s="1" t="s">
        <v>3</v>
      </c>
      <c r="AQ1115" s="1" t="s">
        <v>3</v>
      </c>
      <c r="AR1115" s="1" t="s">
        <v>3</v>
      </c>
      <c r="AS1115" s="1"/>
      <c r="AT1115" s="1"/>
      <c r="AU1115" s="1"/>
      <c r="AV1115" s="1"/>
      <c r="AW1115" s="1"/>
      <c r="AX1115" s="1"/>
      <c r="AY1115" s="1"/>
      <c r="AZ1115" s="1" t="s">
        <v>3</v>
      </c>
      <c r="BA1115" s="1"/>
      <c r="BB1115" s="1" t="s">
        <v>3</v>
      </c>
      <c r="BC1115" s="1" t="s">
        <v>3</v>
      </c>
      <c r="BD1115" s="1" t="s">
        <v>3</v>
      </c>
      <c r="BE1115" s="1" t="s">
        <v>3</v>
      </c>
      <c r="BF1115" s="1" t="s">
        <v>3</v>
      </c>
      <c r="BG1115" s="1" t="s">
        <v>3</v>
      </c>
      <c r="BH1115" s="1" t="s">
        <v>3</v>
      </c>
      <c r="BI1115" s="1" t="s">
        <v>3</v>
      </c>
      <c r="BJ1115" s="1" t="s">
        <v>3</v>
      </c>
      <c r="BK1115" s="1" t="s">
        <v>3</v>
      </c>
      <c r="BL1115" s="1" t="s">
        <v>3</v>
      </c>
      <c r="BM1115" s="1" t="s">
        <v>3</v>
      </c>
      <c r="BN1115" s="1" t="s">
        <v>3</v>
      </c>
      <c r="BO1115" s="1" t="s">
        <v>3</v>
      </c>
      <c r="BP1115" s="1" t="s">
        <v>3</v>
      </c>
      <c r="BQ1115" s="1"/>
      <c r="BR1115" s="1"/>
      <c r="BS1115" s="1"/>
      <c r="BT1115" s="1"/>
      <c r="BU1115" s="1"/>
      <c r="BV1115" s="1"/>
      <c r="BW1115" s="1"/>
      <c r="BX1115" s="1">
        <v>0</v>
      </c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>
        <v>0</v>
      </c>
    </row>
    <row r="1117" spans="1:206" x14ac:dyDescent="0.25">
      <c r="A1117" s="2">
        <v>52</v>
      </c>
      <c r="B1117" s="2">
        <f t="shared" ref="B1117:G1117" si="600">B1275</f>
        <v>1</v>
      </c>
      <c r="C1117" s="2">
        <f t="shared" si="600"/>
        <v>4</v>
      </c>
      <c r="D1117" s="2">
        <f t="shared" si="600"/>
        <v>1115</v>
      </c>
      <c r="E1117" s="2">
        <f t="shared" si="600"/>
        <v>0</v>
      </c>
      <c r="F1117" s="2" t="str">
        <f t="shared" si="600"/>
        <v>Новый раздел</v>
      </c>
      <c r="G1117" s="2" t="str">
        <f t="shared" si="600"/>
        <v>Зона №2  -   5. Внутренние и внутриплощадочные слаботочные сети "Здание 6.4 "Административно-бытовой корпус"</v>
      </c>
      <c r="H1117" s="2"/>
      <c r="I1117" s="2"/>
      <c r="J1117" s="2"/>
      <c r="K1117" s="2"/>
      <c r="L1117" s="2"/>
      <c r="M1117" s="2"/>
      <c r="N1117" s="2"/>
      <c r="O1117" s="2">
        <f t="shared" ref="O1117:AT1117" si="601">O1275</f>
        <v>1879716.58</v>
      </c>
      <c r="P1117" s="2">
        <f t="shared" si="601"/>
        <v>3066.56</v>
      </c>
      <c r="Q1117" s="2">
        <f t="shared" si="601"/>
        <v>3387.8</v>
      </c>
      <c r="R1117" s="2">
        <f t="shared" si="601"/>
        <v>2147.6</v>
      </c>
      <c r="S1117" s="2">
        <f t="shared" si="601"/>
        <v>1873262.22</v>
      </c>
      <c r="T1117" s="2">
        <f t="shared" si="601"/>
        <v>0</v>
      </c>
      <c r="U1117" s="2">
        <f t="shared" si="601"/>
        <v>2020.54</v>
      </c>
      <c r="V1117" s="2">
        <f t="shared" si="601"/>
        <v>0</v>
      </c>
      <c r="W1117" s="2">
        <f t="shared" si="601"/>
        <v>0</v>
      </c>
      <c r="X1117" s="2">
        <f t="shared" si="601"/>
        <v>1311283.53</v>
      </c>
      <c r="Y1117" s="2">
        <f t="shared" si="601"/>
        <v>187326.21</v>
      </c>
      <c r="Z1117" s="2">
        <f t="shared" si="601"/>
        <v>0</v>
      </c>
      <c r="AA1117" s="2">
        <f t="shared" si="601"/>
        <v>0</v>
      </c>
      <c r="AB1117" s="2">
        <f t="shared" si="601"/>
        <v>0</v>
      </c>
      <c r="AC1117" s="2">
        <f t="shared" si="601"/>
        <v>0</v>
      </c>
      <c r="AD1117" s="2">
        <f t="shared" si="601"/>
        <v>0</v>
      </c>
      <c r="AE1117" s="2">
        <f t="shared" si="601"/>
        <v>0</v>
      </c>
      <c r="AF1117" s="2">
        <f t="shared" si="601"/>
        <v>0</v>
      </c>
      <c r="AG1117" s="2">
        <f t="shared" si="601"/>
        <v>0</v>
      </c>
      <c r="AH1117" s="2">
        <f t="shared" si="601"/>
        <v>0</v>
      </c>
      <c r="AI1117" s="2">
        <f t="shared" si="601"/>
        <v>0</v>
      </c>
      <c r="AJ1117" s="2">
        <f t="shared" si="601"/>
        <v>0</v>
      </c>
      <c r="AK1117" s="2">
        <f t="shared" si="601"/>
        <v>0</v>
      </c>
      <c r="AL1117" s="2">
        <f t="shared" si="601"/>
        <v>0</v>
      </c>
      <c r="AM1117" s="2">
        <f t="shared" si="601"/>
        <v>0</v>
      </c>
      <c r="AN1117" s="2">
        <f t="shared" si="601"/>
        <v>0</v>
      </c>
      <c r="AO1117" s="2">
        <f t="shared" si="601"/>
        <v>0</v>
      </c>
      <c r="AP1117" s="2">
        <f t="shared" si="601"/>
        <v>0</v>
      </c>
      <c r="AQ1117" s="2">
        <f t="shared" si="601"/>
        <v>0</v>
      </c>
      <c r="AR1117" s="2">
        <f t="shared" si="601"/>
        <v>3380645.72</v>
      </c>
      <c r="AS1117" s="2">
        <f t="shared" si="601"/>
        <v>0</v>
      </c>
      <c r="AT1117" s="2">
        <f t="shared" si="601"/>
        <v>0</v>
      </c>
      <c r="AU1117" s="2">
        <f t="shared" ref="AU1117:BZ1117" si="602">AU1275</f>
        <v>3380645.72</v>
      </c>
      <c r="AV1117" s="2">
        <f t="shared" si="602"/>
        <v>3066.56</v>
      </c>
      <c r="AW1117" s="2">
        <f t="shared" si="602"/>
        <v>3066.56</v>
      </c>
      <c r="AX1117" s="2">
        <f t="shared" si="602"/>
        <v>0</v>
      </c>
      <c r="AY1117" s="2">
        <f t="shared" si="602"/>
        <v>3066.56</v>
      </c>
      <c r="AZ1117" s="2">
        <f t="shared" si="602"/>
        <v>0</v>
      </c>
      <c r="BA1117" s="2">
        <f t="shared" si="602"/>
        <v>0</v>
      </c>
      <c r="BB1117" s="2">
        <f t="shared" si="602"/>
        <v>0</v>
      </c>
      <c r="BC1117" s="2">
        <f t="shared" si="602"/>
        <v>0</v>
      </c>
      <c r="BD1117" s="2">
        <f t="shared" si="602"/>
        <v>0</v>
      </c>
      <c r="BE1117" s="2">
        <f t="shared" si="602"/>
        <v>0</v>
      </c>
      <c r="BF1117" s="2">
        <f t="shared" si="602"/>
        <v>0</v>
      </c>
      <c r="BG1117" s="2">
        <f t="shared" si="602"/>
        <v>0</v>
      </c>
      <c r="BH1117" s="2">
        <f t="shared" si="602"/>
        <v>0</v>
      </c>
      <c r="BI1117" s="2">
        <f t="shared" si="602"/>
        <v>0</v>
      </c>
      <c r="BJ1117" s="2">
        <f t="shared" si="602"/>
        <v>0</v>
      </c>
      <c r="BK1117" s="2">
        <f t="shared" si="602"/>
        <v>0</v>
      </c>
      <c r="BL1117" s="2">
        <f t="shared" si="602"/>
        <v>0</v>
      </c>
      <c r="BM1117" s="2">
        <f t="shared" si="602"/>
        <v>0</v>
      </c>
      <c r="BN1117" s="2">
        <f t="shared" si="602"/>
        <v>0</v>
      </c>
      <c r="BO1117" s="2">
        <f t="shared" si="602"/>
        <v>0</v>
      </c>
      <c r="BP1117" s="2">
        <f t="shared" si="602"/>
        <v>0</v>
      </c>
      <c r="BQ1117" s="2">
        <f t="shared" si="602"/>
        <v>0</v>
      </c>
      <c r="BR1117" s="2">
        <f t="shared" si="602"/>
        <v>0</v>
      </c>
      <c r="BS1117" s="2">
        <f t="shared" si="602"/>
        <v>0</v>
      </c>
      <c r="BT1117" s="2">
        <f t="shared" si="602"/>
        <v>0</v>
      </c>
      <c r="BU1117" s="2">
        <f t="shared" si="602"/>
        <v>0</v>
      </c>
      <c r="BV1117" s="2">
        <f t="shared" si="602"/>
        <v>0</v>
      </c>
      <c r="BW1117" s="2">
        <f t="shared" si="602"/>
        <v>0</v>
      </c>
      <c r="BX1117" s="2">
        <f t="shared" si="602"/>
        <v>0</v>
      </c>
      <c r="BY1117" s="2">
        <f t="shared" si="602"/>
        <v>0</v>
      </c>
      <c r="BZ1117" s="2">
        <f t="shared" si="602"/>
        <v>0</v>
      </c>
      <c r="CA1117" s="2">
        <f t="shared" ref="CA1117:DF1117" si="603">CA1275</f>
        <v>0</v>
      </c>
      <c r="CB1117" s="2">
        <f t="shared" si="603"/>
        <v>0</v>
      </c>
      <c r="CC1117" s="2">
        <f t="shared" si="603"/>
        <v>0</v>
      </c>
      <c r="CD1117" s="2">
        <f t="shared" si="603"/>
        <v>0</v>
      </c>
      <c r="CE1117" s="2">
        <f t="shared" si="603"/>
        <v>0</v>
      </c>
      <c r="CF1117" s="2">
        <f t="shared" si="603"/>
        <v>0</v>
      </c>
      <c r="CG1117" s="2">
        <f t="shared" si="603"/>
        <v>0</v>
      </c>
      <c r="CH1117" s="2">
        <f t="shared" si="603"/>
        <v>0</v>
      </c>
      <c r="CI1117" s="2">
        <f t="shared" si="603"/>
        <v>0</v>
      </c>
      <c r="CJ1117" s="2">
        <f t="shared" si="603"/>
        <v>0</v>
      </c>
      <c r="CK1117" s="2">
        <f t="shared" si="603"/>
        <v>0</v>
      </c>
      <c r="CL1117" s="2">
        <f t="shared" si="603"/>
        <v>0</v>
      </c>
      <c r="CM1117" s="2">
        <f t="shared" si="603"/>
        <v>0</v>
      </c>
      <c r="CN1117" s="2">
        <f t="shared" si="603"/>
        <v>0</v>
      </c>
      <c r="CO1117" s="2">
        <f t="shared" si="603"/>
        <v>0</v>
      </c>
      <c r="CP1117" s="2">
        <f t="shared" si="603"/>
        <v>0</v>
      </c>
      <c r="CQ1117" s="2">
        <f t="shared" si="603"/>
        <v>0</v>
      </c>
      <c r="CR1117" s="2">
        <f t="shared" si="603"/>
        <v>0</v>
      </c>
      <c r="CS1117" s="2">
        <f t="shared" si="603"/>
        <v>0</v>
      </c>
      <c r="CT1117" s="2">
        <f t="shared" si="603"/>
        <v>0</v>
      </c>
      <c r="CU1117" s="2">
        <f t="shared" si="603"/>
        <v>0</v>
      </c>
      <c r="CV1117" s="2">
        <f t="shared" si="603"/>
        <v>0</v>
      </c>
      <c r="CW1117" s="2">
        <f t="shared" si="603"/>
        <v>0</v>
      </c>
      <c r="CX1117" s="2">
        <f t="shared" si="603"/>
        <v>0</v>
      </c>
      <c r="CY1117" s="2">
        <f t="shared" si="603"/>
        <v>0</v>
      </c>
      <c r="CZ1117" s="2">
        <f t="shared" si="603"/>
        <v>0</v>
      </c>
      <c r="DA1117" s="2">
        <f t="shared" si="603"/>
        <v>0</v>
      </c>
      <c r="DB1117" s="2">
        <f t="shared" si="603"/>
        <v>0</v>
      </c>
      <c r="DC1117" s="2">
        <f t="shared" si="603"/>
        <v>0</v>
      </c>
      <c r="DD1117" s="2">
        <f t="shared" si="603"/>
        <v>0</v>
      </c>
      <c r="DE1117" s="2">
        <f t="shared" si="603"/>
        <v>0</v>
      </c>
      <c r="DF1117" s="2">
        <f t="shared" si="603"/>
        <v>0</v>
      </c>
      <c r="DG1117" s="3">
        <f t="shared" ref="DG1117:EL1117" si="604">DG1275</f>
        <v>0</v>
      </c>
      <c r="DH1117" s="3">
        <f t="shared" si="604"/>
        <v>0</v>
      </c>
      <c r="DI1117" s="3">
        <f t="shared" si="604"/>
        <v>0</v>
      </c>
      <c r="DJ1117" s="3">
        <f t="shared" si="604"/>
        <v>0</v>
      </c>
      <c r="DK1117" s="3">
        <f t="shared" si="604"/>
        <v>0</v>
      </c>
      <c r="DL1117" s="3">
        <f t="shared" si="604"/>
        <v>0</v>
      </c>
      <c r="DM1117" s="3">
        <f t="shared" si="604"/>
        <v>0</v>
      </c>
      <c r="DN1117" s="3">
        <f t="shared" si="604"/>
        <v>0</v>
      </c>
      <c r="DO1117" s="3">
        <f t="shared" si="604"/>
        <v>0</v>
      </c>
      <c r="DP1117" s="3">
        <f t="shared" si="604"/>
        <v>0</v>
      </c>
      <c r="DQ1117" s="3">
        <f t="shared" si="604"/>
        <v>0</v>
      </c>
      <c r="DR1117" s="3">
        <f t="shared" si="604"/>
        <v>0</v>
      </c>
      <c r="DS1117" s="3">
        <f t="shared" si="604"/>
        <v>0</v>
      </c>
      <c r="DT1117" s="3">
        <f t="shared" si="604"/>
        <v>0</v>
      </c>
      <c r="DU1117" s="3">
        <f t="shared" si="604"/>
        <v>0</v>
      </c>
      <c r="DV1117" s="3">
        <f t="shared" si="604"/>
        <v>0</v>
      </c>
      <c r="DW1117" s="3">
        <f t="shared" si="604"/>
        <v>0</v>
      </c>
      <c r="DX1117" s="3">
        <f t="shared" si="604"/>
        <v>0</v>
      </c>
      <c r="DY1117" s="3">
        <f t="shared" si="604"/>
        <v>0</v>
      </c>
      <c r="DZ1117" s="3">
        <f t="shared" si="604"/>
        <v>0</v>
      </c>
      <c r="EA1117" s="3">
        <f t="shared" si="604"/>
        <v>0</v>
      </c>
      <c r="EB1117" s="3">
        <f t="shared" si="604"/>
        <v>0</v>
      </c>
      <c r="EC1117" s="3">
        <f t="shared" si="604"/>
        <v>0</v>
      </c>
      <c r="ED1117" s="3">
        <f t="shared" si="604"/>
        <v>0</v>
      </c>
      <c r="EE1117" s="3">
        <f t="shared" si="604"/>
        <v>0</v>
      </c>
      <c r="EF1117" s="3">
        <f t="shared" si="604"/>
        <v>0</v>
      </c>
      <c r="EG1117" s="3">
        <f t="shared" si="604"/>
        <v>0</v>
      </c>
      <c r="EH1117" s="3">
        <f t="shared" si="604"/>
        <v>0</v>
      </c>
      <c r="EI1117" s="3">
        <f t="shared" si="604"/>
        <v>0</v>
      </c>
      <c r="EJ1117" s="3">
        <f t="shared" si="604"/>
        <v>0</v>
      </c>
      <c r="EK1117" s="3">
        <f t="shared" si="604"/>
        <v>0</v>
      </c>
      <c r="EL1117" s="3">
        <f t="shared" si="604"/>
        <v>0</v>
      </c>
      <c r="EM1117" s="3">
        <f t="shared" ref="EM1117:FR1117" si="605">EM1275</f>
        <v>0</v>
      </c>
      <c r="EN1117" s="3">
        <f t="shared" si="605"/>
        <v>0</v>
      </c>
      <c r="EO1117" s="3">
        <f t="shared" si="605"/>
        <v>0</v>
      </c>
      <c r="EP1117" s="3">
        <f t="shared" si="605"/>
        <v>0</v>
      </c>
      <c r="EQ1117" s="3">
        <f t="shared" si="605"/>
        <v>0</v>
      </c>
      <c r="ER1117" s="3">
        <f t="shared" si="605"/>
        <v>0</v>
      </c>
      <c r="ES1117" s="3">
        <f t="shared" si="605"/>
        <v>0</v>
      </c>
      <c r="ET1117" s="3">
        <f t="shared" si="605"/>
        <v>0</v>
      </c>
      <c r="EU1117" s="3">
        <f t="shared" si="605"/>
        <v>0</v>
      </c>
      <c r="EV1117" s="3">
        <f t="shared" si="605"/>
        <v>0</v>
      </c>
      <c r="EW1117" s="3">
        <f t="shared" si="605"/>
        <v>0</v>
      </c>
      <c r="EX1117" s="3">
        <f t="shared" si="605"/>
        <v>0</v>
      </c>
      <c r="EY1117" s="3">
        <f t="shared" si="605"/>
        <v>0</v>
      </c>
      <c r="EZ1117" s="3">
        <f t="shared" si="605"/>
        <v>0</v>
      </c>
      <c r="FA1117" s="3">
        <f t="shared" si="605"/>
        <v>0</v>
      </c>
      <c r="FB1117" s="3">
        <f t="shared" si="605"/>
        <v>0</v>
      </c>
      <c r="FC1117" s="3">
        <f t="shared" si="605"/>
        <v>0</v>
      </c>
      <c r="FD1117" s="3">
        <f t="shared" si="605"/>
        <v>0</v>
      </c>
      <c r="FE1117" s="3">
        <f t="shared" si="605"/>
        <v>0</v>
      </c>
      <c r="FF1117" s="3">
        <f t="shared" si="605"/>
        <v>0</v>
      </c>
      <c r="FG1117" s="3">
        <f t="shared" si="605"/>
        <v>0</v>
      </c>
      <c r="FH1117" s="3">
        <f t="shared" si="605"/>
        <v>0</v>
      </c>
      <c r="FI1117" s="3">
        <f t="shared" si="605"/>
        <v>0</v>
      </c>
      <c r="FJ1117" s="3">
        <f t="shared" si="605"/>
        <v>0</v>
      </c>
      <c r="FK1117" s="3">
        <f t="shared" si="605"/>
        <v>0</v>
      </c>
      <c r="FL1117" s="3">
        <f t="shared" si="605"/>
        <v>0</v>
      </c>
      <c r="FM1117" s="3">
        <f t="shared" si="605"/>
        <v>0</v>
      </c>
      <c r="FN1117" s="3">
        <f t="shared" si="605"/>
        <v>0</v>
      </c>
      <c r="FO1117" s="3">
        <f t="shared" si="605"/>
        <v>0</v>
      </c>
      <c r="FP1117" s="3">
        <f t="shared" si="605"/>
        <v>0</v>
      </c>
      <c r="FQ1117" s="3">
        <f t="shared" si="605"/>
        <v>0</v>
      </c>
      <c r="FR1117" s="3">
        <f t="shared" si="605"/>
        <v>0</v>
      </c>
      <c r="FS1117" s="3">
        <f t="shared" ref="FS1117:GX1117" si="606">FS1275</f>
        <v>0</v>
      </c>
      <c r="FT1117" s="3">
        <f t="shared" si="606"/>
        <v>0</v>
      </c>
      <c r="FU1117" s="3">
        <f t="shared" si="606"/>
        <v>0</v>
      </c>
      <c r="FV1117" s="3">
        <f t="shared" si="606"/>
        <v>0</v>
      </c>
      <c r="FW1117" s="3">
        <f t="shared" si="606"/>
        <v>0</v>
      </c>
      <c r="FX1117" s="3">
        <f t="shared" si="606"/>
        <v>0</v>
      </c>
      <c r="FY1117" s="3">
        <f t="shared" si="606"/>
        <v>0</v>
      </c>
      <c r="FZ1117" s="3">
        <f t="shared" si="606"/>
        <v>0</v>
      </c>
      <c r="GA1117" s="3">
        <f t="shared" si="606"/>
        <v>0</v>
      </c>
      <c r="GB1117" s="3">
        <f t="shared" si="606"/>
        <v>0</v>
      </c>
      <c r="GC1117" s="3">
        <f t="shared" si="606"/>
        <v>0</v>
      </c>
      <c r="GD1117" s="3">
        <f t="shared" si="606"/>
        <v>0</v>
      </c>
      <c r="GE1117" s="3">
        <f t="shared" si="606"/>
        <v>0</v>
      </c>
      <c r="GF1117" s="3">
        <f t="shared" si="606"/>
        <v>0</v>
      </c>
      <c r="GG1117" s="3">
        <f t="shared" si="606"/>
        <v>0</v>
      </c>
      <c r="GH1117" s="3">
        <f t="shared" si="606"/>
        <v>0</v>
      </c>
      <c r="GI1117" s="3">
        <f t="shared" si="606"/>
        <v>0</v>
      </c>
      <c r="GJ1117" s="3">
        <f t="shared" si="606"/>
        <v>0</v>
      </c>
      <c r="GK1117" s="3">
        <f t="shared" si="606"/>
        <v>0</v>
      </c>
      <c r="GL1117" s="3">
        <f t="shared" si="606"/>
        <v>0</v>
      </c>
      <c r="GM1117" s="3">
        <f t="shared" si="606"/>
        <v>0</v>
      </c>
      <c r="GN1117" s="3">
        <f t="shared" si="606"/>
        <v>0</v>
      </c>
      <c r="GO1117" s="3">
        <f t="shared" si="606"/>
        <v>0</v>
      </c>
      <c r="GP1117" s="3">
        <f t="shared" si="606"/>
        <v>0</v>
      </c>
      <c r="GQ1117" s="3">
        <f t="shared" si="606"/>
        <v>0</v>
      </c>
      <c r="GR1117" s="3">
        <f t="shared" si="606"/>
        <v>0</v>
      </c>
      <c r="GS1117" s="3">
        <f t="shared" si="606"/>
        <v>0</v>
      </c>
      <c r="GT1117" s="3">
        <f t="shared" si="606"/>
        <v>0</v>
      </c>
      <c r="GU1117" s="3">
        <f t="shared" si="606"/>
        <v>0</v>
      </c>
      <c r="GV1117" s="3">
        <f t="shared" si="606"/>
        <v>0</v>
      </c>
      <c r="GW1117" s="3">
        <f t="shared" si="606"/>
        <v>0</v>
      </c>
      <c r="GX1117" s="3">
        <f t="shared" si="606"/>
        <v>0</v>
      </c>
    </row>
    <row r="1119" spans="1:206" x14ac:dyDescent="0.25">
      <c r="A1119" s="1">
        <v>5</v>
      </c>
      <c r="B1119" s="1">
        <v>1</v>
      </c>
      <c r="C1119" s="1"/>
      <c r="D1119" s="1">
        <f>ROW(A1129)</f>
        <v>1129</v>
      </c>
      <c r="E1119" s="1"/>
      <c r="F1119" s="1" t="s">
        <v>13</v>
      </c>
      <c r="G1119" s="1" t="s">
        <v>78</v>
      </c>
      <c r="H1119" s="1" t="s">
        <v>3</v>
      </c>
      <c r="I1119" s="1">
        <v>0</v>
      </c>
      <c r="J1119" s="1"/>
      <c r="K1119" s="1">
        <v>-1</v>
      </c>
      <c r="L1119" s="1"/>
      <c r="M1119" s="1" t="s">
        <v>3</v>
      </c>
      <c r="N1119" s="1"/>
      <c r="O1119" s="1"/>
      <c r="P1119" s="1"/>
      <c r="Q1119" s="1"/>
      <c r="R1119" s="1"/>
      <c r="S1119" s="1">
        <v>0</v>
      </c>
      <c r="T1119" s="1"/>
      <c r="U1119" s="1" t="s">
        <v>3</v>
      </c>
      <c r="V1119" s="1">
        <v>0</v>
      </c>
      <c r="W1119" s="1"/>
      <c r="X1119" s="1"/>
      <c r="Y1119" s="1"/>
      <c r="Z1119" s="1"/>
      <c r="AA1119" s="1"/>
      <c r="AB1119" s="1" t="s">
        <v>3</v>
      </c>
      <c r="AC1119" s="1" t="s">
        <v>3</v>
      </c>
      <c r="AD1119" s="1" t="s">
        <v>3</v>
      </c>
      <c r="AE1119" s="1" t="s">
        <v>3</v>
      </c>
      <c r="AF1119" s="1" t="s">
        <v>3</v>
      </c>
      <c r="AG1119" s="1" t="s">
        <v>3</v>
      </c>
      <c r="AH1119" s="1"/>
      <c r="AI1119" s="1"/>
      <c r="AJ1119" s="1"/>
      <c r="AK1119" s="1"/>
      <c r="AL1119" s="1"/>
      <c r="AM1119" s="1"/>
      <c r="AN1119" s="1"/>
      <c r="AO1119" s="1"/>
      <c r="AP1119" s="1" t="s">
        <v>3</v>
      </c>
      <c r="AQ1119" s="1" t="s">
        <v>3</v>
      </c>
      <c r="AR1119" s="1" t="s">
        <v>3</v>
      </c>
      <c r="AS1119" s="1"/>
      <c r="AT1119" s="1"/>
      <c r="AU1119" s="1"/>
      <c r="AV1119" s="1"/>
      <c r="AW1119" s="1"/>
      <c r="AX1119" s="1"/>
      <c r="AY1119" s="1"/>
      <c r="AZ1119" s="1" t="s">
        <v>3</v>
      </c>
      <c r="BA1119" s="1"/>
      <c r="BB1119" s="1" t="s">
        <v>3</v>
      </c>
      <c r="BC1119" s="1" t="s">
        <v>3</v>
      </c>
      <c r="BD1119" s="1" t="s">
        <v>3</v>
      </c>
      <c r="BE1119" s="1" t="s">
        <v>3</v>
      </c>
      <c r="BF1119" s="1" t="s">
        <v>3</v>
      </c>
      <c r="BG1119" s="1" t="s">
        <v>3</v>
      </c>
      <c r="BH1119" s="1" t="s">
        <v>3</v>
      </c>
      <c r="BI1119" s="1" t="s">
        <v>3</v>
      </c>
      <c r="BJ1119" s="1" t="s">
        <v>3</v>
      </c>
      <c r="BK1119" s="1" t="s">
        <v>3</v>
      </c>
      <c r="BL1119" s="1" t="s">
        <v>3</v>
      </c>
      <c r="BM1119" s="1" t="s">
        <v>3</v>
      </c>
      <c r="BN1119" s="1" t="s">
        <v>3</v>
      </c>
      <c r="BO1119" s="1" t="s">
        <v>3</v>
      </c>
      <c r="BP1119" s="1" t="s">
        <v>3</v>
      </c>
      <c r="BQ1119" s="1"/>
      <c r="BR1119" s="1"/>
      <c r="BS1119" s="1"/>
      <c r="BT1119" s="1"/>
      <c r="BU1119" s="1"/>
      <c r="BV1119" s="1"/>
      <c r="BW1119" s="1"/>
      <c r="BX1119" s="1">
        <v>0</v>
      </c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>
        <v>0</v>
      </c>
    </row>
    <row r="1121" spans="1:245" x14ac:dyDescent="0.25">
      <c r="A1121" s="2">
        <v>52</v>
      </c>
      <c r="B1121" s="2">
        <f t="shared" ref="B1121:G1121" si="607">B1129</f>
        <v>1</v>
      </c>
      <c r="C1121" s="2">
        <f t="shared" si="607"/>
        <v>5</v>
      </c>
      <c r="D1121" s="2">
        <f t="shared" si="607"/>
        <v>1119</v>
      </c>
      <c r="E1121" s="2">
        <f t="shared" si="607"/>
        <v>0</v>
      </c>
      <c r="F1121" s="2" t="str">
        <f t="shared" si="607"/>
        <v>Новый подраздел</v>
      </c>
      <c r="G1121" s="2" t="str">
        <f t="shared" si="607"/>
        <v>ЛВС - Инженерные сооружения и коммуникации</v>
      </c>
      <c r="H1121" s="2"/>
      <c r="I1121" s="2"/>
      <c r="J1121" s="2"/>
      <c r="K1121" s="2"/>
      <c r="L1121" s="2"/>
      <c r="M1121" s="2"/>
      <c r="N1121" s="2"/>
      <c r="O1121" s="2">
        <f t="shared" ref="O1121:AT1121" si="608">O1129</f>
        <v>336981.51</v>
      </c>
      <c r="P1121" s="2">
        <f t="shared" si="608"/>
        <v>0</v>
      </c>
      <c r="Q1121" s="2">
        <f t="shared" si="608"/>
        <v>0</v>
      </c>
      <c r="R1121" s="2">
        <f t="shared" si="608"/>
        <v>0</v>
      </c>
      <c r="S1121" s="2">
        <f t="shared" si="608"/>
        <v>336981.51</v>
      </c>
      <c r="T1121" s="2">
        <f t="shared" si="608"/>
        <v>0</v>
      </c>
      <c r="U1121" s="2">
        <f t="shared" si="608"/>
        <v>334.32</v>
      </c>
      <c r="V1121" s="2">
        <f t="shared" si="608"/>
        <v>0</v>
      </c>
      <c r="W1121" s="2">
        <f t="shared" si="608"/>
        <v>0</v>
      </c>
      <c r="X1121" s="2">
        <f t="shared" si="608"/>
        <v>235887.05</v>
      </c>
      <c r="Y1121" s="2">
        <f t="shared" si="608"/>
        <v>33698.14</v>
      </c>
      <c r="Z1121" s="2">
        <f t="shared" si="608"/>
        <v>0</v>
      </c>
      <c r="AA1121" s="2">
        <f t="shared" si="608"/>
        <v>0</v>
      </c>
      <c r="AB1121" s="2">
        <f t="shared" si="608"/>
        <v>336981.51</v>
      </c>
      <c r="AC1121" s="2">
        <f t="shared" si="608"/>
        <v>0</v>
      </c>
      <c r="AD1121" s="2">
        <f t="shared" si="608"/>
        <v>0</v>
      </c>
      <c r="AE1121" s="2">
        <f t="shared" si="608"/>
        <v>0</v>
      </c>
      <c r="AF1121" s="2">
        <f t="shared" si="608"/>
        <v>336981.51</v>
      </c>
      <c r="AG1121" s="2">
        <f t="shared" si="608"/>
        <v>0</v>
      </c>
      <c r="AH1121" s="2">
        <f t="shared" si="608"/>
        <v>334.32</v>
      </c>
      <c r="AI1121" s="2">
        <f t="shared" si="608"/>
        <v>0</v>
      </c>
      <c r="AJ1121" s="2">
        <f t="shared" si="608"/>
        <v>0</v>
      </c>
      <c r="AK1121" s="2">
        <f t="shared" si="608"/>
        <v>235887.05</v>
      </c>
      <c r="AL1121" s="2">
        <f t="shared" si="608"/>
        <v>33698.14</v>
      </c>
      <c r="AM1121" s="2">
        <f t="shared" si="608"/>
        <v>0</v>
      </c>
      <c r="AN1121" s="2">
        <f t="shared" si="608"/>
        <v>0</v>
      </c>
      <c r="AO1121" s="2">
        <f t="shared" si="608"/>
        <v>0</v>
      </c>
      <c r="AP1121" s="2">
        <f t="shared" si="608"/>
        <v>0</v>
      </c>
      <c r="AQ1121" s="2">
        <f t="shared" si="608"/>
        <v>0</v>
      </c>
      <c r="AR1121" s="2">
        <f t="shared" si="608"/>
        <v>606566.69999999995</v>
      </c>
      <c r="AS1121" s="2">
        <f t="shared" si="608"/>
        <v>0</v>
      </c>
      <c r="AT1121" s="2">
        <f t="shared" si="608"/>
        <v>0</v>
      </c>
      <c r="AU1121" s="2">
        <f t="shared" ref="AU1121:BZ1121" si="609">AU1129</f>
        <v>606566.69999999995</v>
      </c>
      <c r="AV1121" s="2">
        <f t="shared" si="609"/>
        <v>0</v>
      </c>
      <c r="AW1121" s="2">
        <f t="shared" si="609"/>
        <v>0</v>
      </c>
      <c r="AX1121" s="2">
        <f t="shared" si="609"/>
        <v>0</v>
      </c>
      <c r="AY1121" s="2">
        <f t="shared" si="609"/>
        <v>0</v>
      </c>
      <c r="AZ1121" s="2">
        <f t="shared" si="609"/>
        <v>0</v>
      </c>
      <c r="BA1121" s="2">
        <f t="shared" si="609"/>
        <v>0</v>
      </c>
      <c r="BB1121" s="2">
        <f t="shared" si="609"/>
        <v>0</v>
      </c>
      <c r="BC1121" s="2">
        <f t="shared" si="609"/>
        <v>0</v>
      </c>
      <c r="BD1121" s="2">
        <f t="shared" si="609"/>
        <v>0</v>
      </c>
      <c r="BE1121" s="2">
        <f t="shared" si="609"/>
        <v>0</v>
      </c>
      <c r="BF1121" s="2">
        <f t="shared" si="609"/>
        <v>0</v>
      </c>
      <c r="BG1121" s="2">
        <f t="shared" si="609"/>
        <v>0</v>
      </c>
      <c r="BH1121" s="2">
        <f t="shared" si="609"/>
        <v>0</v>
      </c>
      <c r="BI1121" s="2">
        <f t="shared" si="609"/>
        <v>0</v>
      </c>
      <c r="BJ1121" s="2">
        <f t="shared" si="609"/>
        <v>0</v>
      </c>
      <c r="BK1121" s="2">
        <f t="shared" si="609"/>
        <v>0</v>
      </c>
      <c r="BL1121" s="2">
        <f t="shared" si="609"/>
        <v>0</v>
      </c>
      <c r="BM1121" s="2">
        <f t="shared" si="609"/>
        <v>0</v>
      </c>
      <c r="BN1121" s="2">
        <f t="shared" si="609"/>
        <v>0</v>
      </c>
      <c r="BO1121" s="2">
        <f t="shared" si="609"/>
        <v>0</v>
      </c>
      <c r="BP1121" s="2">
        <f t="shared" si="609"/>
        <v>0</v>
      </c>
      <c r="BQ1121" s="2">
        <f t="shared" si="609"/>
        <v>0</v>
      </c>
      <c r="BR1121" s="2">
        <f t="shared" si="609"/>
        <v>0</v>
      </c>
      <c r="BS1121" s="2">
        <f t="shared" si="609"/>
        <v>0</v>
      </c>
      <c r="BT1121" s="2">
        <f t="shared" si="609"/>
        <v>0</v>
      </c>
      <c r="BU1121" s="2">
        <f t="shared" si="609"/>
        <v>0</v>
      </c>
      <c r="BV1121" s="2">
        <f t="shared" si="609"/>
        <v>0</v>
      </c>
      <c r="BW1121" s="2">
        <f t="shared" si="609"/>
        <v>0</v>
      </c>
      <c r="BX1121" s="2">
        <f t="shared" si="609"/>
        <v>0</v>
      </c>
      <c r="BY1121" s="2">
        <f t="shared" si="609"/>
        <v>0</v>
      </c>
      <c r="BZ1121" s="2">
        <f t="shared" si="609"/>
        <v>0</v>
      </c>
      <c r="CA1121" s="2">
        <f t="shared" ref="CA1121:DF1121" si="610">CA1129</f>
        <v>606566.69999999995</v>
      </c>
      <c r="CB1121" s="2">
        <f t="shared" si="610"/>
        <v>0</v>
      </c>
      <c r="CC1121" s="2">
        <f t="shared" si="610"/>
        <v>0</v>
      </c>
      <c r="CD1121" s="2">
        <f t="shared" si="610"/>
        <v>606566.69999999995</v>
      </c>
      <c r="CE1121" s="2">
        <f t="shared" si="610"/>
        <v>0</v>
      </c>
      <c r="CF1121" s="2">
        <f t="shared" si="610"/>
        <v>0</v>
      </c>
      <c r="CG1121" s="2">
        <f t="shared" si="610"/>
        <v>0</v>
      </c>
      <c r="CH1121" s="2">
        <f t="shared" si="610"/>
        <v>0</v>
      </c>
      <c r="CI1121" s="2">
        <f t="shared" si="610"/>
        <v>0</v>
      </c>
      <c r="CJ1121" s="2">
        <f t="shared" si="610"/>
        <v>0</v>
      </c>
      <c r="CK1121" s="2">
        <f t="shared" si="610"/>
        <v>0</v>
      </c>
      <c r="CL1121" s="2">
        <f t="shared" si="610"/>
        <v>0</v>
      </c>
      <c r="CM1121" s="2">
        <f t="shared" si="610"/>
        <v>0</v>
      </c>
      <c r="CN1121" s="2">
        <f t="shared" si="610"/>
        <v>0</v>
      </c>
      <c r="CO1121" s="2">
        <f t="shared" si="610"/>
        <v>0</v>
      </c>
      <c r="CP1121" s="2">
        <f t="shared" si="610"/>
        <v>0</v>
      </c>
      <c r="CQ1121" s="2">
        <f t="shared" si="610"/>
        <v>0</v>
      </c>
      <c r="CR1121" s="2">
        <f t="shared" si="610"/>
        <v>0</v>
      </c>
      <c r="CS1121" s="2">
        <f t="shared" si="610"/>
        <v>0</v>
      </c>
      <c r="CT1121" s="2">
        <f t="shared" si="610"/>
        <v>0</v>
      </c>
      <c r="CU1121" s="2">
        <f t="shared" si="610"/>
        <v>0</v>
      </c>
      <c r="CV1121" s="2">
        <f t="shared" si="610"/>
        <v>0</v>
      </c>
      <c r="CW1121" s="2">
        <f t="shared" si="610"/>
        <v>0</v>
      </c>
      <c r="CX1121" s="2">
        <f t="shared" si="610"/>
        <v>0</v>
      </c>
      <c r="CY1121" s="2">
        <f t="shared" si="610"/>
        <v>0</v>
      </c>
      <c r="CZ1121" s="2">
        <f t="shared" si="610"/>
        <v>0</v>
      </c>
      <c r="DA1121" s="2">
        <f t="shared" si="610"/>
        <v>0</v>
      </c>
      <c r="DB1121" s="2">
        <f t="shared" si="610"/>
        <v>0</v>
      </c>
      <c r="DC1121" s="2">
        <f t="shared" si="610"/>
        <v>0</v>
      </c>
      <c r="DD1121" s="2">
        <f t="shared" si="610"/>
        <v>0</v>
      </c>
      <c r="DE1121" s="2">
        <f t="shared" si="610"/>
        <v>0</v>
      </c>
      <c r="DF1121" s="2">
        <f t="shared" si="610"/>
        <v>0</v>
      </c>
      <c r="DG1121" s="3">
        <f t="shared" ref="DG1121:EL1121" si="611">DG1129</f>
        <v>0</v>
      </c>
      <c r="DH1121" s="3">
        <f t="shared" si="611"/>
        <v>0</v>
      </c>
      <c r="DI1121" s="3">
        <f t="shared" si="611"/>
        <v>0</v>
      </c>
      <c r="DJ1121" s="3">
        <f t="shared" si="611"/>
        <v>0</v>
      </c>
      <c r="DK1121" s="3">
        <f t="shared" si="611"/>
        <v>0</v>
      </c>
      <c r="DL1121" s="3">
        <f t="shared" si="611"/>
        <v>0</v>
      </c>
      <c r="DM1121" s="3">
        <f t="shared" si="611"/>
        <v>0</v>
      </c>
      <c r="DN1121" s="3">
        <f t="shared" si="611"/>
        <v>0</v>
      </c>
      <c r="DO1121" s="3">
        <f t="shared" si="611"/>
        <v>0</v>
      </c>
      <c r="DP1121" s="3">
        <f t="shared" si="611"/>
        <v>0</v>
      </c>
      <c r="DQ1121" s="3">
        <f t="shared" si="611"/>
        <v>0</v>
      </c>
      <c r="DR1121" s="3">
        <f t="shared" si="611"/>
        <v>0</v>
      </c>
      <c r="DS1121" s="3">
        <f t="shared" si="611"/>
        <v>0</v>
      </c>
      <c r="DT1121" s="3">
        <f t="shared" si="611"/>
        <v>0</v>
      </c>
      <c r="DU1121" s="3">
        <f t="shared" si="611"/>
        <v>0</v>
      </c>
      <c r="DV1121" s="3">
        <f t="shared" si="611"/>
        <v>0</v>
      </c>
      <c r="DW1121" s="3">
        <f t="shared" si="611"/>
        <v>0</v>
      </c>
      <c r="DX1121" s="3">
        <f t="shared" si="611"/>
        <v>0</v>
      </c>
      <c r="DY1121" s="3">
        <f t="shared" si="611"/>
        <v>0</v>
      </c>
      <c r="DZ1121" s="3">
        <f t="shared" si="611"/>
        <v>0</v>
      </c>
      <c r="EA1121" s="3">
        <f t="shared" si="611"/>
        <v>0</v>
      </c>
      <c r="EB1121" s="3">
        <f t="shared" si="611"/>
        <v>0</v>
      </c>
      <c r="EC1121" s="3">
        <f t="shared" si="611"/>
        <v>0</v>
      </c>
      <c r="ED1121" s="3">
        <f t="shared" si="611"/>
        <v>0</v>
      </c>
      <c r="EE1121" s="3">
        <f t="shared" si="611"/>
        <v>0</v>
      </c>
      <c r="EF1121" s="3">
        <f t="shared" si="611"/>
        <v>0</v>
      </c>
      <c r="EG1121" s="3">
        <f t="shared" si="611"/>
        <v>0</v>
      </c>
      <c r="EH1121" s="3">
        <f t="shared" si="611"/>
        <v>0</v>
      </c>
      <c r="EI1121" s="3">
        <f t="shared" si="611"/>
        <v>0</v>
      </c>
      <c r="EJ1121" s="3">
        <f t="shared" si="611"/>
        <v>0</v>
      </c>
      <c r="EK1121" s="3">
        <f t="shared" si="611"/>
        <v>0</v>
      </c>
      <c r="EL1121" s="3">
        <f t="shared" si="611"/>
        <v>0</v>
      </c>
      <c r="EM1121" s="3">
        <f t="shared" ref="EM1121:FR1121" si="612">EM1129</f>
        <v>0</v>
      </c>
      <c r="EN1121" s="3">
        <f t="shared" si="612"/>
        <v>0</v>
      </c>
      <c r="EO1121" s="3">
        <f t="shared" si="612"/>
        <v>0</v>
      </c>
      <c r="EP1121" s="3">
        <f t="shared" si="612"/>
        <v>0</v>
      </c>
      <c r="EQ1121" s="3">
        <f t="shared" si="612"/>
        <v>0</v>
      </c>
      <c r="ER1121" s="3">
        <f t="shared" si="612"/>
        <v>0</v>
      </c>
      <c r="ES1121" s="3">
        <f t="shared" si="612"/>
        <v>0</v>
      </c>
      <c r="ET1121" s="3">
        <f t="shared" si="612"/>
        <v>0</v>
      </c>
      <c r="EU1121" s="3">
        <f t="shared" si="612"/>
        <v>0</v>
      </c>
      <c r="EV1121" s="3">
        <f t="shared" si="612"/>
        <v>0</v>
      </c>
      <c r="EW1121" s="3">
        <f t="shared" si="612"/>
        <v>0</v>
      </c>
      <c r="EX1121" s="3">
        <f t="shared" si="612"/>
        <v>0</v>
      </c>
      <c r="EY1121" s="3">
        <f t="shared" si="612"/>
        <v>0</v>
      </c>
      <c r="EZ1121" s="3">
        <f t="shared" si="612"/>
        <v>0</v>
      </c>
      <c r="FA1121" s="3">
        <f t="shared" si="612"/>
        <v>0</v>
      </c>
      <c r="FB1121" s="3">
        <f t="shared" si="612"/>
        <v>0</v>
      </c>
      <c r="FC1121" s="3">
        <f t="shared" si="612"/>
        <v>0</v>
      </c>
      <c r="FD1121" s="3">
        <f t="shared" si="612"/>
        <v>0</v>
      </c>
      <c r="FE1121" s="3">
        <f t="shared" si="612"/>
        <v>0</v>
      </c>
      <c r="FF1121" s="3">
        <f t="shared" si="612"/>
        <v>0</v>
      </c>
      <c r="FG1121" s="3">
        <f t="shared" si="612"/>
        <v>0</v>
      </c>
      <c r="FH1121" s="3">
        <f t="shared" si="612"/>
        <v>0</v>
      </c>
      <c r="FI1121" s="3">
        <f t="shared" si="612"/>
        <v>0</v>
      </c>
      <c r="FJ1121" s="3">
        <f t="shared" si="612"/>
        <v>0</v>
      </c>
      <c r="FK1121" s="3">
        <f t="shared" si="612"/>
        <v>0</v>
      </c>
      <c r="FL1121" s="3">
        <f t="shared" si="612"/>
        <v>0</v>
      </c>
      <c r="FM1121" s="3">
        <f t="shared" si="612"/>
        <v>0</v>
      </c>
      <c r="FN1121" s="3">
        <f t="shared" si="612"/>
        <v>0</v>
      </c>
      <c r="FO1121" s="3">
        <f t="shared" si="612"/>
        <v>0</v>
      </c>
      <c r="FP1121" s="3">
        <f t="shared" si="612"/>
        <v>0</v>
      </c>
      <c r="FQ1121" s="3">
        <f t="shared" si="612"/>
        <v>0</v>
      </c>
      <c r="FR1121" s="3">
        <f t="shared" si="612"/>
        <v>0</v>
      </c>
      <c r="FS1121" s="3">
        <f t="shared" ref="FS1121:GX1121" si="613">FS1129</f>
        <v>0</v>
      </c>
      <c r="FT1121" s="3">
        <f t="shared" si="613"/>
        <v>0</v>
      </c>
      <c r="FU1121" s="3">
        <f t="shared" si="613"/>
        <v>0</v>
      </c>
      <c r="FV1121" s="3">
        <f t="shared" si="613"/>
        <v>0</v>
      </c>
      <c r="FW1121" s="3">
        <f t="shared" si="613"/>
        <v>0</v>
      </c>
      <c r="FX1121" s="3">
        <f t="shared" si="613"/>
        <v>0</v>
      </c>
      <c r="FY1121" s="3">
        <f t="shared" si="613"/>
        <v>0</v>
      </c>
      <c r="FZ1121" s="3">
        <f t="shared" si="613"/>
        <v>0</v>
      </c>
      <c r="GA1121" s="3">
        <f t="shared" si="613"/>
        <v>0</v>
      </c>
      <c r="GB1121" s="3">
        <f t="shared" si="613"/>
        <v>0</v>
      </c>
      <c r="GC1121" s="3">
        <f t="shared" si="613"/>
        <v>0</v>
      </c>
      <c r="GD1121" s="3">
        <f t="shared" si="613"/>
        <v>0</v>
      </c>
      <c r="GE1121" s="3">
        <f t="shared" si="613"/>
        <v>0</v>
      </c>
      <c r="GF1121" s="3">
        <f t="shared" si="613"/>
        <v>0</v>
      </c>
      <c r="GG1121" s="3">
        <f t="shared" si="613"/>
        <v>0</v>
      </c>
      <c r="GH1121" s="3">
        <f t="shared" si="613"/>
        <v>0</v>
      </c>
      <c r="GI1121" s="3">
        <f t="shared" si="613"/>
        <v>0</v>
      </c>
      <c r="GJ1121" s="3">
        <f t="shared" si="613"/>
        <v>0</v>
      </c>
      <c r="GK1121" s="3">
        <f t="shared" si="613"/>
        <v>0</v>
      </c>
      <c r="GL1121" s="3">
        <f t="shared" si="613"/>
        <v>0</v>
      </c>
      <c r="GM1121" s="3">
        <f t="shared" si="613"/>
        <v>0</v>
      </c>
      <c r="GN1121" s="3">
        <f t="shared" si="613"/>
        <v>0</v>
      </c>
      <c r="GO1121" s="3">
        <f t="shared" si="613"/>
        <v>0</v>
      </c>
      <c r="GP1121" s="3">
        <f t="shared" si="613"/>
        <v>0</v>
      </c>
      <c r="GQ1121" s="3">
        <f t="shared" si="613"/>
        <v>0</v>
      </c>
      <c r="GR1121" s="3">
        <f t="shared" si="613"/>
        <v>0</v>
      </c>
      <c r="GS1121" s="3">
        <f t="shared" si="613"/>
        <v>0</v>
      </c>
      <c r="GT1121" s="3">
        <f t="shared" si="613"/>
        <v>0</v>
      </c>
      <c r="GU1121" s="3">
        <f t="shared" si="613"/>
        <v>0</v>
      </c>
      <c r="GV1121" s="3">
        <f t="shared" si="613"/>
        <v>0</v>
      </c>
      <c r="GW1121" s="3">
        <f t="shared" si="613"/>
        <v>0</v>
      </c>
      <c r="GX1121" s="3">
        <f t="shared" si="613"/>
        <v>0</v>
      </c>
    </row>
    <row r="1123" spans="1:245" x14ac:dyDescent="0.25">
      <c r="A1123">
        <v>17</v>
      </c>
      <c r="B1123">
        <v>1</v>
      </c>
      <c r="D1123">
        <f>ROW(EtalonRes!A195)</f>
        <v>195</v>
      </c>
      <c r="E1123" t="s">
        <v>279</v>
      </c>
      <c r="F1123" t="s">
        <v>84</v>
      </c>
      <c r="G1123" t="s">
        <v>85</v>
      </c>
      <c r="H1123" t="s">
        <v>18</v>
      </c>
      <c r="I1123">
        <v>4</v>
      </c>
      <c r="J1123">
        <v>0</v>
      </c>
      <c r="K1123">
        <v>4</v>
      </c>
      <c r="O1123">
        <f>ROUND(CP1123,2)</f>
        <v>3963.04</v>
      </c>
      <c r="P1123">
        <f>ROUND(CQ1123*I1123,2)</f>
        <v>0</v>
      </c>
      <c r="Q1123">
        <f>ROUND(CR1123*I1123,2)</f>
        <v>0</v>
      </c>
      <c r="R1123">
        <f>ROUND(CS1123*I1123,2)</f>
        <v>0</v>
      </c>
      <c r="S1123">
        <f>ROUND(CT1123*I1123,2)</f>
        <v>3963.04</v>
      </c>
      <c r="T1123">
        <f>ROUND(CU1123*I1123,2)</f>
        <v>0</v>
      </c>
      <c r="U1123">
        <f>CV1123*I1123</f>
        <v>4</v>
      </c>
      <c r="V1123">
        <f>CW1123*I1123</f>
        <v>0</v>
      </c>
      <c r="W1123">
        <f>ROUND(CX1123*I1123,2)</f>
        <v>0</v>
      </c>
      <c r="X1123">
        <f t="shared" ref="X1123:Y1127" si="614">ROUND(CY1123,2)</f>
        <v>2774.13</v>
      </c>
      <c r="Y1123">
        <f t="shared" si="614"/>
        <v>396.3</v>
      </c>
      <c r="AA1123">
        <v>288585831</v>
      </c>
      <c r="AB1123">
        <f>ROUND((AC1123+AD1123+AF1123),6)</f>
        <v>990.76</v>
      </c>
      <c r="AC1123">
        <f>ROUND(((ES1123*4)),6)</f>
        <v>0</v>
      </c>
      <c r="AD1123">
        <f>ROUND(((((ET1123*4))-((EU1123*4)))+AE1123),6)</f>
        <v>0</v>
      </c>
      <c r="AE1123">
        <f t="shared" ref="AE1123:AF1125" si="615">ROUND(((EU1123*4)),6)</f>
        <v>0</v>
      </c>
      <c r="AF1123">
        <f t="shared" si="615"/>
        <v>990.76</v>
      </c>
      <c r="AG1123">
        <f>ROUND((AP1123),6)</f>
        <v>0</v>
      </c>
      <c r="AH1123">
        <f t="shared" ref="AH1123:AI1125" si="616">((EW1123*4))</f>
        <v>1</v>
      </c>
      <c r="AI1123">
        <f t="shared" si="616"/>
        <v>0</v>
      </c>
      <c r="AJ1123">
        <f>(AS1123)</f>
        <v>0</v>
      </c>
      <c r="AK1123">
        <v>247.69</v>
      </c>
      <c r="AL1123">
        <v>0</v>
      </c>
      <c r="AM1123">
        <v>0</v>
      </c>
      <c r="AN1123">
        <v>0</v>
      </c>
      <c r="AO1123">
        <v>247.69</v>
      </c>
      <c r="AP1123">
        <v>0</v>
      </c>
      <c r="AQ1123">
        <v>0.25</v>
      </c>
      <c r="AR1123">
        <v>0</v>
      </c>
      <c r="AS1123">
        <v>0</v>
      </c>
      <c r="AT1123">
        <v>70</v>
      </c>
      <c r="AU1123">
        <v>10</v>
      </c>
      <c r="AV1123">
        <v>1</v>
      </c>
      <c r="AW1123">
        <v>1</v>
      </c>
      <c r="AZ1123">
        <v>1</v>
      </c>
      <c r="BA1123">
        <v>1</v>
      </c>
      <c r="BB1123">
        <v>1</v>
      </c>
      <c r="BC1123">
        <v>1</v>
      </c>
      <c r="BD1123" t="s">
        <v>3</v>
      </c>
      <c r="BE1123" t="s">
        <v>3</v>
      </c>
      <c r="BF1123" t="s">
        <v>3</v>
      </c>
      <c r="BG1123" t="s">
        <v>3</v>
      </c>
      <c r="BH1123">
        <v>0</v>
      </c>
      <c r="BI1123">
        <v>4</v>
      </c>
      <c r="BJ1123" t="s">
        <v>86</v>
      </c>
      <c r="BM1123">
        <v>0</v>
      </c>
      <c r="BN1123">
        <v>284416172</v>
      </c>
      <c r="BO1123" t="s">
        <v>3</v>
      </c>
      <c r="BP1123">
        <v>0</v>
      </c>
      <c r="BQ1123">
        <v>1</v>
      </c>
      <c r="BR1123">
        <v>0</v>
      </c>
      <c r="BS1123">
        <v>1</v>
      </c>
      <c r="BT1123">
        <v>1</v>
      </c>
      <c r="BU1123">
        <v>1</v>
      </c>
      <c r="BV1123">
        <v>1</v>
      </c>
      <c r="BW1123">
        <v>1</v>
      </c>
      <c r="BX1123">
        <v>1</v>
      </c>
      <c r="BY1123" t="s">
        <v>3</v>
      </c>
      <c r="BZ1123">
        <v>70</v>
      </c>
      <c r="CA1123">
        <v>10</v>
      </c>
      <c r="CB1123" t="s">
        <v>3</v>
      </c>
      <c r="CE1123">
        <v>0</v>
      </c>
      <c r="CF1123">
        <v>0</v>
      </c>
      <c r="CG1123">
        <v>0</v>
      </c>
      <c r="CM1123">
        <v>0</v>
      </c>
      <c r="CN1123" t="s">
        <v>3</v>
      </c>
      <c r="CO1123">
        <v>0</v>
      </c>
      <c r="CP1123">
        <f>(P1123+Q1123+S1123)</f>
        <v>3963.04</v>
      </c>
      <c r="CQ1123">
        <f>(AC1123*BC1123*AW1123)</f>
        <v>0</v>
      </c>
      <c r="CR1123">
        <f>(((((ET1123*4))*BB1123-((EU1123*4))*BS1123)+AE1123*BS1123)*AV1123)</f>
        <v>0</v>
      </c>
      <c r="CS1123">
        <f>(AE1123*BS1123*AV1123)</f>
        <v>0</v>
      </c>
      <c r="CT1123">
        <f>(AF1123*BA1123*AV1123)</f>
        <v>990.76</v>
      </c>
      <c r="CU1123">
        <f>AG1123</f>
        <v>0</v>
      </c>
      <c r="CV1123">
        <f>(AH1123*AV1123)</f>
        <v>1</v>
      </c>
      <c r="CW1123">
        <f t="shared" ref="CW1123:CX1127" si="617">AI1123</f>
        <v>0</v>
      </c>
      <c r="CX1123">
        <f t="shared" si="617"/>
        <v>0</v>
      </c>
      <c r="CY1123">
        <f>((S1123*BZ1123)/100)</f>
        <v>2774.1279999999997</v>
      </c>
      <c r="CZ1123">
        <f>((S1123*CA1123)/100)</f>
        <v>396.30400000000003</v>
      </c>
      <c r="DC1123" t="s">
        <v>3</v>
      </c>
      <c r="DD1123" t="s">
        <v>20</v>
      </c>
      <c r="DE1123" t="s">
        <v>20</v>
      </c>
      <c r="DF1123" t="s">
        <v>20</v>
      </c>
      <c r="DG1123" t="s">
        <v>20</v>
      </c>
      <c r="DH1123" t="s">
        <v>3</v>
      </c>
      <c r="DI1123" t="s">
        <v>20</v>
      </c>
      <c r="DJ1123" t="s">
        <v>20</v>
      </c>
      <c r="DK1123" t="s">
        <v>3</v>
      </c>
      <c r="DL1123" t="s">
        <v>3</v>
      </c>
      <c r="DM1123" t="s">
        <v>3</v>
      </c>
      <c r="DN1123">
        <v>0</v>
      </c>
      <c r="DO1123">
        <v>0</v>
      </c>
      <c r="DP1123">
        <v>1</v>
      </c>
      <c r="DQ1123">
        <v>1</v>
      </c>
      <c r="DU1123">
        <v>1010</v>
      </c>
      <c r="DV1123" t="s">
        <v>18</v>
      </c>
      <c r="DW1123" t="s">
        <v>18</v>
      </c>
      <c r="DX1123">
        <v>1</v>
      </c>
      <c r="DZ1123" t="s">
        <v>3</v>
      </c>
      <c r="EA1123" t="s">
        <v>3</v>
      </c>
      <c r="EB1123" t="s">
        <v>3</v>
      </c>
      <c r="EC1123" t="s">
        <v>3</v>
      </c>
      <c r="EE1123">
        <v>284416175</v>
      </c>
      <c r="EF1123">
        <v>1</v>
      </c>
      <c r="EG1123" t="s">
        <v>21</v>
      </c>
      <c r="EH1123">
        <v>0</v>
      </c>
      <c r="EI1123" t="s">
        <v>3</v>
      </c>
      <c r="EJ1123">
        <v>4</v>
      </c>
      <c r="EK1123">
        <v>0</v>
      </c>
      <c r="EL1123" t="s">
        <v>22</v>
      </c>
      <c r="EM1123" t="s">
        <v>23</v>
      </c>
      <c r="EO1123" t="s">
        <v>3</v>
      </c>
      <c r="EQ1123">
        <v>2228224</v>
      </c>
      <c r="ER1123">
        <v>247.69</v>
      </c>
      <c r="ES1123">
        <v>0</v>
      </c>
      <c r="ET1123">
        <v>0</v>
      </c>
      <c r="EU1123">
        <v>0</v>
      </c>
      <c r="EV1123">
        <v>247.69</v>
      </c>
      <c r="EW1123">
        <v>0.25</v>
      </c>
      <c r="EX1123">
        <v>0</v>
      </c>
      <c r="EY1123">
        <v>0</v>
      </c>
      <c r="FQ1123">
        <v>0</v>
      </c>
      <c r="FR1123">
        <v>0</v>
      </c>
      <c r="FS1123">
        <v>0</v>
      </c>
      <c r="FX1123">
        <v>70</v>
      </c>
      <c r="FY1123">
        <v>10</v>
      </c>
      <c r="GA1123" t="s">
        <v>3</v>
      </c>
      <c r="GD1123">
        <v>0</v>
      </c>
      <c r="GF1123">
        <v>412660737</v>
      </c>
      <c r="GG1123">
        <v>2</v>
      </c>
      <c r="GH1123">
        <v>1</v>
      </c>
      <c r="GI1123">
        <v>-2</v>
      </c>
      <c r="GJ1123">
        <v>0</v>
      </c>
      <c r="GK1123">
        <f>ROUND(R1123*(R12)/100,2)</f>
        <v>0</v>
      </c>
      <c r="GL1123">
        <f>ROUND(IF(AND(BH1123=3,BI1123=3,FS1123&lt;&gt;0),P1123,0),2)</f>
        <v>0</v>
      </c>
      <c r="GM1123">
        <f>ROUND(O1123+X1123+Y1123+GK1123,2)+GX1123</f>
        <v>7133.47</v>
      </c>
      <c r="GN1123">
        <f>IF(OR(BI1123=0,BI1123=1),GM1123-GX1123,0)</f>
        <v>0</v>
      </c>
      <c r="GO1123">
        <f>IF(BI1123=2,GM1123-GX1123,0)</f>
        <v>0</v>
      </c>
      <c r="GP1123">
        <f>IF(BI1123=4,GM1123-GX1123,0)</f>
        <v>7133.47</v>
      </c>
      <c r="GR1123">
        <v>0</v>
      </c>
      <c r="GS1123">
        <v>0</v>
      </c>
      <c r="GT1123">
        <v>0</v>
      </c>
      <c r="GU1123" t="s">
        <v>3</v>
      </c>
      <c r="GV1123">
        <f>ROUND((GT1123),6)</f>
        <v>0</v>
      </c>
      <c r="GW1123">
        <v>1</v>
      </c>
      <c r="GX1123">
        <f>ROUND(HC1123*I1123,2)</f>
        <v>0</v>
      </c>
      <c r="HA1123">
        <v>0</v>
      </c>
      <c r="HB1123">
        <v>0</v>
      </c>
      <c r="HC1123">
        <f>GV1123*GW1123</f>
        <v>0</v>
      </c>
      <c r="HE1123" t="s">
        <v>3</v>
      </c>
      <c r="HF1123" t="s">
        <v>3</v>
      </c>
      <c r="HM1123" t="s">
        <v>3</v>
      </c>
      <c r="HN1123" t="s">
        <v>3</v>
      </c>
      <c r="HO1123" t="s">
        <v>3</v>
      </c>
      <c r="HP1123" t="s">
        <v>3</v>
      </c>
      <c r="HQ1123" t="s">
        <v>3</v>
      </c>
      <c r="HS1123">
        <v>0</v>
      </c>
      <c r="IK1123">
        <v>0</v>
      </c>
    </row>
    <row r="1124" spans="1:245" x14ac:dyDescent="0.25">
      <c r="A1124">
        <v>17</v>
      </c>
      <c r="B1124">
        <v>1</v>
      </c>
      <c r="D1124">
        <f>ROW(EtalonRes!A196)</f>
        <v>196</v>
      </c>
      <c r="E1124" t="s">
        <v>280</v>
      </c>
      <c r="F1124" t="s">
        <v>80</v>
      </c>
      <c r="G1124" t="s">
        <v>81</v>
      </c>
      <c r="H1124" t="s">
        <v>18</v>
      </c>
      <c r="I1124">
        <v>128</v>
      </c>
      <c r="J1124">
        <v>0</v>
      </c>
      <c r="K1124">
        <v>128</v>
      </c>
      <c r="O1124">
        <f>ROUND(CP1124,2)</f>
        <v>207979.51999999999</v>
      </c>
      <c r="P1124">
        <f>ROUND(CQ1124*I1124,2)</f>
        <v>0</v>
      </c>
      <c r="Q1124">
        <f>ROUND(CR1124*I1124,2)</f>
        <v>0</v>
      </c>
      <c r="R1124">
        <f>ROUND(CS1124*I1124,2)</f>
        <v>0</v>
      </c>
      <c r="S1124">
        <f>ROUND(CT1124*I1124,2)</f>
        <v>207979.51999999999</v>
      </c>
      <c r="T1124">
        <f>ROUND(CU1124*I1124,2)</f>
        <v>0</v>
      </c>
      <c r="U1124">
        <f>CV1124*I1124</f>
        <v>209.92</v>
      </c>
      <c r="V1124">
        <f>CW1124*I1124</f>
        <v>0</v>
      </c>
      <c r="W1124">
        <f>ROUND(CX1124*I1124,2)</f>
        <v>0</v>
      </c>
      <c r="X1124">
        <f t="shared" si="614"/>
        <v>145585.66</v>
      </c>
      <c r="Y1124">
        <f t="shared" si="614"/>
        <v>20797.95</v>
      </c>
      <c r="AA1124">
        <v>288585831</v>
      </c>
      <c r="AB1124">
        <f>ROUND((AC1124+AD1124+AF1124),6)</f>
        <v>1624.84</v>
      </c>
      <c r="AC1124">
        <f>ROUND(((ES1124*4)),6)</f>
        <v>0</v>
      </c>
      <c r="AD1124">
        <f>ROUND(((((ET1124*4))-((EU1124*4)))+AE1124),6)</f>
        <v>0</v>
      </c>
      <c r="AE1124">
        <f t="shared" si="615"/>
        <v>0</v>
      </c>
      <c r="AF1124">
        <f t="shared" si="615"/>
        <v>1624.84</v>
      </c>
      <c r="AG1124">
        <f>ROUND((AP1124),6)</f>
        <v>0</v>
      </c>
      <c r="AH1124">
        <f t="shared" si="616"/>
        <v>1.64</v>
      </c>
      <c r="AI1124">
        <f t="shared" si="616"/>
        <v>0</v>
      </c>
      <c r="AJ1124">
        <f>(AS1124)</f>
        <v>0</v>
      </c>
      <c r="AK1124">
        <v>406.21</v>
      </c>
      <c r="AL1124">
        <v>0</v>
      </c>
      <c r="AM1124">
        <v>0</v>
      </c>
      <c r="AN1124">
        <v>0</v>
      </c>
      <c r="AO1124">
        <v>406.21</v>
      </c>
      <c r="AP1124">
        <v>0</v>
      </c>
      <c r="AQ1124">
        <v>0.41</v>
      </c>
      <c r="AR1124">
        <v>0</v>
      </c>
      <c r="AS1124">
        <v>0</v>
      </c>
      <c r="AT1124">
        <v>70</v>
      </c>
      <c r="AU1124">
        <v>10</v>
      </c>
      <c r="AV1124">
        <v>1</v>
      </c>
      <c r="AW1124">
        <v>1</v>
      </c>
      <c r="AZ1124">
        <v>1</v>
      </c>
      <c r="BA1124">
        <v>1</v>
      </c>
      <c r="BB1124">
        <v>1</v>
      </c>
      <c r="BC1124">
        <v>1</v>
      </c>
      <c r="BD1124" t="s">
        <v>3</v>
      </c>
      <c r="BE1124" t="s">
        <v>3</v>
      </c>
      <c r="BF1124" t="s">
        <v>3</v>
      </c>
      <c r="BG1124" t="s">
        <v>3</v>
      </c>
      <c r="BH1124">
        <v>0</v>
      </c>
      <c r="BI1124">
        <v>4</v>
      </c>
      <c r="BJ1124" t="s">
        <v>82</v>
      </c>
      <c r="BM1124">
        <v>0</v>
      </c>
      <c r="BN1124">
        <v>284416172</v>
      </c>
      <c r="BO1124" t="s">
        <v>3</v>
      </c>
      <c r="BP1124">
        <v>0</v>
      </c>
      <c r="BQ1124">
        <v>1</v>
      </c>
      <c r="BR1124">
        <v>0</v>
      </c>
      <c r="BS1124">
        <v>1</v>
      </c>
      <c r="BT1124">
        <v>1</v>
      </c>
      <c r="BU1124">
        <v>1</v>
      </c>
      <c r="BV1124">
        <v>1</v>
      </c>
      <c r="BW1124">
        <v>1</v>
      </c>
      <c r="BX1124">
        <v>1</v>
      </c>
      <c r="BY1124" t="s">
        <v>3</v>
      </c>
      <c r="BZ1124">
        <v>70</v>
      </c>
      <c r="CA1124">
        <v>10</v>
      </c>
      <c r="CB1124" t="s">
        <v>3</v>
      </c>
      <c r="CE1124">
        <v>0</v>
      </c>
      <c r="CF1124">
        <v>0</v>
      </c>
      <c r="CG1124">
        <v>0</v>
      </c>
      <c r="CM1124">
        <v>0</v>
      </c>
      <c r="CN1124" t="s">
        <v>3</v>
      </c>
      <c r="CO1124">
        <v>0</v>
      </c>
      <c r="CP1124">
        <f>(P1124+Q1124+S1124)</f>
        <v>207979.51999999999</v>
      </c>
      <c r="CQ1124">
        <f>(AC1124*BC1124*AW1124)</f>
        <v>0</v>
      </c>
      <c r="CR1124">
        <f>(((((ET1124*4))*BB1124-((EU1124*4))*BS1124)+AE1124*BS1124)*AV1124)</f>
        <v>0</v>
      </c>
      <c r="CS1124">
        <f>(AE1124*BS1124*AV1124)</f>
        <v>0</v>
      </c>
      <c r="CT1124">
        <f>(AF1124*BA1124*AV1124)</f>
        <v>1624.84</v>
      </c>
      <c r="CU1124">
        <f>AG1124</f>
        <v>0</v>
      </c>
      <c r="CV1124">
        <f>(AH1124*AV1124)</f>
        <v>1.64</v>
      </c>
      <c r="CW1124">
        <f t="shared" si="617"/>
        <v>0</v>
      </c>
      <c r="CX1124">
        <f t="shared" si="617"/>
        <v>0</v>
      </c>
      <c r="CY1124">
        <f>((S1124*BZ1124)/100)</f>
        <v>145585.66399999999</v>
      </c>
      <c r="CZ1124">
        <f>((S1124*CA1124)/100)</f>
        <v>20797.952000000001</v>
      </c>
      <c r="DC1124" t="s">
        <v>3</v>
      </c>
      <c r="DD1124" t="s">
        <v>20</v>
      </c>
      <c r="DE1124" t="s">
        <v>20</v>
      </c>
      <c r="DF1124" t="s">
        <v>20</v>
      </c>
      <c r="DG1124" t="s">
        <v>20</v>
      </c>
      <c r="DH1124" t="s">
        <v>3</v>
      </c>
      <c r="DI1124" t="s">
        <v>20</v>
      </c>
      <c r="DJ1124" t="s">
        <v>20</v>
      </c>
      <c r="DK1124" t="s">
        <v>3</v>
      </c>
      <c r="DL1124" t="s">
        <v>3</v>
      </c>
      <c r="DM1124" t="s">
        <v>3</v>
      </c>
      <c r="DN1124">
        <v>0</v>
      </c>
      <c r="DO1124">
        <v>0</v>
      </c>
      <c r="DP1124">
        <v>1</v>
      </c>
      <c r="DQ1124">
        <v>1</v>
      </c>
      <c r="DU1124">
        <v>1010</v>
      </c>
      <c r="DV1124" t="s">
        <v>18</v>
      </c>
      <c r="DW1124" t="s">
        <v>18</v>
      </c>
      <c r="DX1124">
        <v>1</v>
      </c>
      <c r="DZ1124" t="s">
        <v>3</v>
      </c>
      <c r="EA1124" t="s">
        <v>3</v>
      </c>
      <c r="EB1124" t="s">
        <v>3</v>
      </c>
      <c r="EC1124" t="s">
        <v>3</v>
      </c>
      <c r="EE1124">
        <v>284416175</v>
      </c>
      <c r="EF1124">
        <v>1</v>
      </c>
      <c r="EG1124" t="s">
        <v>21</v>
      </c>
      <c r="EH1124">
        <v>0</v>
      </c>
      <c r="EI1124" t="s">
        <v>3</v>
      </c>
      <c r="EJ1124">
        <v>4</v>
      </c>
      <c r="EK1124">
        <v>0</v>
      </c>
      <c r="EL1124" t="s">
        <v>22</v>
      </c>
      <c r="EM1124" t="s">
        <v>23</v>
      </c>
      <c r="EO1124" t="s">
        <v>3</v>
      </c>
      <c r="EQ1124">
        <v>2228224</v>
      </c>
      <c r="ER1124">
        <v>406.21</v>
      </c>
      <c r="ES1124">
        <v>0</v>
      </c>
      <c r="ET1124">
        <v>0</v>
      </c>
      <c r="EU1124">
        <v>0</v>
      </c>
      <c r="EV1124">
        <v>406.21</v>
      </c>
      <c r="EW1124">
        <v>0.41</v>
      </c>
      <c r="EX1124">
        <v>0</v>
      </c>
      <c r="EY1124">
        <v>0</v>
      </c>
      <c r="FQ1124">
        <v>0</v>
      </c>
      <c r="FR1124">
        <v>0</v>
      </c>
      <c r="FS1124">
        <v>0</v>
      </c>
      <c r="FX1124">
        <v>70</v>
      </c>
      <c r="FY1124">
        <v>10</v>
      </c>
      <c r="GA1124" t="s">
        <v>3</v>
      </c>
      <c r="GD1124">
        <v>0</v>
      </c>
      <c r="GF1124">
        <v>-1253208674</v>
      </c>
      <c r="GG1124">
        <v>2</v>
      </c>
      <c r="GH1124">
        <v>1</v>
      </c>
      <c r="GI1124">
        <v>-2</v>
      </c>
      <c r="GJ1124">
        <v>0</v>
      </c>
      <c r="GK1124">
        <f>ROUND(R1124*(R12)/100,2)</f>
        <v>0</v>
      </c>
      <c r="GL1124">
        <f>ROUND(IF(AND(BH1124=3,BI1124=3,FS1124&lt;&gt;0),P1124,0),2)</f>
        <v>0</v>
      </c>
      <c r="GM1124">
        <f>ROUND(O1124+X1124+Y1124+GK1124,2)+GX1124</f>
        <v>374363.13</v>
      </c>
      <c r="GN1124">
        <f>IF(OR(BI1124=0,BI1124=1),GM1124-GX1124,0)</f>
        <v>0</v>
      </c>
      <c r="GO1124">
        <f>IF(BI1124=2,GM1124-GX1124,0)</f>
        <v>0</v>
      </c>
      <c r="GP1124">
        <f>IF(BI1124=4,GM1124-GX1124,0)</f>
        <v>374363.13</v>
      </c>
      <c r="GR1124">
        <v>0</v>
      </c>
      <c r="GS1124">
        <v>0</v>
      </c>
      <c r="GT1124">
        <v>0</v>
      </c>
      <c r="GU1124" t="s">
        <v>3</v>
      </c>
      <c r="GV1124">
        <f>ROUND((GT1124),6)</f>
        <v>0</v>
      </c>
      <c r="GW1124">
        <v>1</v>
      </c>
      <c r="GX1124">
        <f>ROUND(HC1124*I1124,2)</f>
        <v>0</v>
      </c>
      <c r="HA1124">
        <v>0</v>
      </c>
      <c r="HB1124">
        <v>0</v>
      </c>
      <c r="HC1124">
        <f>GV1124*GW1124</f>
        <v>0</v>
      </c>
      <c r="HE1124" t="s">
        <v>3</v>
      </c>
      <c r="HF1124" t="s">
        <v>3</v>
      </c>
      <c r="HM1124" t="s">
        <v>3</v>
      </c>
      <c r="HN1124" t="s">
        <v>3</v>
      </c>
      <c r="HO1124" t="s">
        <v>3</v>
      </c>
      <c r="HP1124" t="s">
        <v>3</v>
      </c>
      <c r="HQ1124" t="s">
        <v>3</v>
      </c>
      <c r="HS1124">
        <v>0</v>
      </c>
      <c r="IK1124">
        <v>0</v>
      </c>
    </row>
    <row r="1125" spans="1:245" x14ac:dyDescent="0.25">
      <c r="A1125">
        <v>17</v>
      </c>
      <c r="B1125">
        <v>1</v>
      </c>
      <c r="D1125">
        <f>ROW(EtalonRes!A197)</f>
        <v>197</v>
      </c>
      <c r="E1125" t="s">
        <v>281</v>
      </c>
      <c r="F1125" t="s">
        <v>93</v>
      </c>
      <c r="G1125" t="s">
        <v>94</v>
      </c>
      <c r="H1125" t="s">
        <v>95</v>
      </c>
      <c r="I1125">
        <v>1</v>
      </c>
      <c r="J1125">
        <v>0</v>
      </c>
      <c r="K1125">
        <v>1</v>
      </c>
      <c r="O1125">
        <f>ROUND(CP1125,2)</f>
        <v>5944.52</v>
      </c>
      <c r="P1125">
        <f>ROUND(CQ1125*I1125,2)</f>
        <v>0</v>
      </c>
      <c r="Q1125">
        <f>ROUND(CR1125*I1125,2)</f>
        <v>0</v>
      </c>
      <c r="R1125">
        <f>ROUND(CS1125*I1125,2)</f>
        <v>0</v>
      </c>
      <c r="S1125">
        <f>ROUND(CT1125*I1125,2)</f>
        <v>5944.52</v>
      </c>
      <c r="T1125">
        <f>ROUND(CU1125*I1125,2)</f>
        <v>0</v>
      </c>
      <c r="U1125">
        <f>CV1125*I1125</f>
        <v>6</v>
      </c>
      <c r="V1125">
        <f>CW1125*I1125</f>
        <v>0</v>
      </c>
      <c r="W1125">
        <f>ROUND(CX1125*I1125,2)</f>
        <v>0</v>
      </c>
      <c r="X1125">
        <f t="shared" si="614"/>
        <v>4161.16</v>
      </c>
      <c r="Y1125">
        <f t="shared" si="614"/>
        <v>594.45000000000005</v>
      </c>
      <c r="AA1125">
        <v>288585831</v>
      </c>
      <c r="AB1125">
        <f>ROUND((AC1125+AD1125+AF1125),6)</f>
        <v>5944.52</v>
      </c>
      <c r="AC1125">
        <f>ROUND(((ES1125*4)),6)</f>
        <v>0</v>
      </c>
      <c r="AD1125">
        <f>ROUND(((((ET1125*4))-((EU1125*4)))+AE1125),6)</f>
        <v>0</v>
      </c>
      <c r="AE1125">
        <f t="shared" si="615"/>
        <v>0</v>
      </c>
      <c r="AF1125">
        <f t="shared" si="615"/>
        <v>5944.52</v>
      </c>
      <c r="AG1125">
        <f>ROUND((AP1125),6)</f>
        <v>0</v>
      </c>
      <c r="AH1125">
        <f t="shared" si="616"/>
        <v>6</v>
      </c>
      <c r="AI1125">
        <f t="shared" si="616"/>
        <v>0</v>
      </c>
      <c r="AJ1125">
        <f>(AS1125)</f>
        <v>0</v>
      </c>
      <c r="AK1125">
        <v>1486.13</v>
      </c>
      <c r="AL1125">
        <v>0</v>
      </c>
      <c r="AM1125">
        <v>0</v>
      </c>
      <c r="AN1125">
        <v>0</v>
      </c>
      <c r="AO1125">
        <v>1486.13</v>
      </c>
      <c r="AP1125">
        <v>0</v>
      </c>
      <c r="AQ1125">
        <v>1.5</v>
      </c>
      <c r="AR1125">
        <v>0</v>
      </c>
      <c r="AS1125">
        <v>0</v>
      </c>
      <c r="AT1125">
        <v>70</v>
      </c>
      <c r="AU1125">
        <v>10</v>
      </c>
      <c r="AV1125">
        <v>1</v>
      </c>
      <c r="AW1125">
        <v>1</v>
      </c>
      <c r="AZ1125">
        <v>1</v>
      </c>
      <c r="BA1125">
        <v>1</v>
      </c>
      <c r="BB1125">
        <v>1</v>
      </c>
      <c r="BC1125">
        <v>1</v>
      </c>
      <c r="BD1125" t="s">
        <v>3</v>
      </c>
      <c r="BE1125" t="s">
        <v>3</v>
      </c>
      <c r="BF1125" t="s">
        <v>3</v>
      </c>
      <c r="BG1125" t="s">
        <v>3</v>
      </c>
      <c r="BH1125">
        <v>0</v>
      </c>
      <c r="BI1125">
        <v>4</v>
      </c>
      <c r="BJ1125" t="s">
        <v>96</v>
      </c>
      <c r="BM1125">
        <v>0</v>
      </c>
      <c r="BN1125">
        <v>284416172</v>
      </c>
      <c r="BO1125" t="s">
        <v>3</v>
      </c>
      <c r="BP1125">
        <v>0</v>
      </c>
      <c r="BQ1125">
        <v>1</v>
      </c>
      <c r="BR1125">
        <v>0</v>
      </c>
      <c r="BS1125">
        <v>1</v>
      </c>
      <c r="BT1125">
        <v>1</v>
      </c>
      <c r="BU1125">
        <v>1</v>
      </c>
      <c r="BV1125">
        <v>1</v>
      </c>
      <c r="BW1125">
        <v>1</v>
      </c>
      <c r="BX1125">
        <v>1</v>
      </c>
      <c r="BY1125" t="s">
        <v>3</v>
      </c>
      <c r="BZ1125">
        <v>70</v>
      </c>
      <c r="CA1125">
        <v>10</v>
      </c>
      <c r="CB1125" t="s">
        <v>3</v>
      </c>
      <c r="CE1125">
        <v>0</v>
      </c>
      <c r="CF1125">
        <v>0</v>
      </c>
      <c r="CG1125">
        <v>0</v>
      </c>
      <c r="CM1125">
        <v>0</v>
      </c>
      <c r="CN1125" t="s">
        <v>3</v>
      </c>
      <c r="CO1125">
        <v>0</v>
      </c>
      <c r="CP1125">
        <f>(P1125+Q1125+S1125)</f>
        <v>5944.52</v>
      </c>
      <c r="CQ1125">
        <f>(AC1125*BC1125*AW1125)</f>
        <v>0</v>
      </c>
      <c r="CR1125">
        <f>(((((ET1125*4))*BB1125-((EU1125*4))*BS1125)+AE1125*BS1125)*AV1125)</f>
        <v>0</v>
      </c>
      <c r="CS1125">
        <f>(AE1125*BS1125*AV1125)</f>
        <v>0</v>
      </c>
      <c r="CT1125">
        <f>(AF1125*BA1125*AV1125)</f>
        <v>5944.52</v>
      </c>
      <c r="CU1125">
        <f>AG1125</f>
        <v>0</v>
      </c>
      <c r="CV1125">
        <f>(AH1125*AV1125)</f>
        <v>6</v>
      </c>
      <c r="CW1125">
        <f t="shared" si="617"/>
        <v>0</v>
      </c>
      <c r="CX1125">
        <f t="shared" si="617"/>
        <v>0</v>
      </c>
      <c r="CY1125">
        <f>((S1125*BZ1125)/100)</f>
        <v>4161.1640000000007</v>
      </c>
      <c r="CZ1125">
        <f>((S1125*CA1125)/100)</f>
        <v>594.452</v>
      </c>
      <c r="DC1125" t="s">
        <v>3</v>
      </c>
      <c r="DD1125" t="s">
        <v>20</v>
      </c>
      <c r="DE1125" t="s">
        <v>20</v>
      </c>
      <c r="DF1125" t="s">
        <v>20</v>
      </c>
      <c r="DG1125" t="s">
        <v>20</v>
      </c>
      <c r="DH1125" t="s">
        <v>3</v>
      </c>
      <c r="DI1125" t="s">
        <v>20</v>
      </c>
      <c r="DJ1125" t="s">
        <v>20</v>
      </c>
      <c r="DK1125" t="s">
        <v>3</v>
      </c>
      <c r="DL1125" t="s">
        <v>3</v>
      </c>
      <c r="DM1125" t="s">
        <v>3</v>
      </c>
      <c r="DN1125">
        <v>0</v>
      </c>
      <c r="DO1125">
        <v>0</v>
      </c>
      <c r="DP1125">
        <v>1</v>
      </c>
      <c r="DQ1125">
        <v>1</v>
      </c>
      <c r="DU1125">
        <v>1013</v>
      </c>
      <c r="DV1125" t="s">
        <v>95</v>
      </c>
      <c r="DW1125" t="s">
        <v>95</v>
      </c>
      <c r="DX1125">
        <v>1</v>
      </c>
      <c r="DZ1125" t="s">
        <v>3</v>
      </c>
      <c r="EA1125" t="s">
        <v>3</v>
      </c>
      <c r="EB1125" t="s">
        <v>3</v>
      </c>
      <c r="EC1125" t="s">
        <v>3</v>
      </c>
      <c r="EE1125">
        <v>284416175</v>
      </c>
      <c r="EF1125">
        <v>1</v>
      </c>
      <c r="EG1125" t="s">
        <v>21</v>
      </c>
      <c r="EH1125">
        <v>0</v>
      </c>
      <c r="EI1125" t="s">
        <v>3</v>
      </c>
      <c r="EJ1125">
        <v>4</v>
      </c>
      <c r="EK1125">
        <v>0</v>
      </c>
      <c r="EL1125" t="s">
        <v>22</v>
      </c>
      <c r="EM1125" t="s">
        <v>23</v>
      </c>
      <c r="EO1125" t="s">
        <v>3</v>
      </c>
      <c r="EQ1125">
        <v>2228224</v>
      </c>
      <c r="ER1125">
        <v>1486.13</v>
      </c>
      <c r="ES1125">
        <v>0</v>
      </c>
      <c r="ET1125">
        <v>0</v>
      </c>
      <c r="EU1125">
        <v>0</v>
      </c>
      <c r="EV1125">
        <v>1486.13</v>
      </c>
      <c r="EW1125">
        <v>1.5</v>
      </c>
      <c r="EX1125">
        <v>0</v>
      </c>
      <c r="EY1125">
        <v>0</v>
      </c>
      <c r="FQ1125">
        <v>0</v>
      </c>
      <c r="FR1125">
        <v>0</v>
      </c>
      <c r="FS1125">
        <v>0</v>
      </c>
      <c r="FX1125">
        <v>70</v>
      </c>
      <c r="FY1125">
        <v>10</v>
      </c>
      <c r="GA1125" t="s">
        <v>3</v>
      </c>
      <c r="GD1125">
        <v>0</v>
      </c>
      <c r="GF1125">
        <v>1426872193</v>
      </c>
      <c r="GG1125">
        <v>2</v>
      </c>
      <c r="GH1125">
        <v>1</v>
      </c>
      <c r="GI1125">
        <v>-2</v>
      </c>
      <c r="GJ1125">
        <v>0</v>
      </c>
      <c r="GK1125">
        <f>ROUND(R1125*(R12)/100,2)</f>
        <v>0</v>
      </c>
      <c r="GL1125">
        <f>ROUND(IF(AND(BH1125=3,BI1125=3,FS1125&lt;&gt;0),P1125,0),2)</f>
        <v>0</v>
      </c>
      <c r="GM1125">
        <f>ROUND(O1125+X1125+Y1125+GK1125,2)+GX1125</f>
        <v>10700.13</v>
      </c>
      <c r="GN1125">
        <f>IF(OR(BI1125=0,BI1125=1),GM1125-GX1125,0)</f>
        <v>0</v>
      </c>
      <c r="GO1125">
        <f>IF(BI1125=2,GM1125-GX1125,0)</f>
        <v>0</v>
      </c>
      <c r="GP1125">
        <f>IF(BI1125=4,GM1125-GX1125,0)</f>
        <v>10700.13</v>
      </c>
      <c r="GR1125">
        <v>0</v>
      </c>
      <c r="GS1125">
        <v>0</v>
      </c>
      <c r="GT1125">
        <v>0</v>
      </c>
      <c r="GU1125" t="s">
        <v>3</v>
      </c>
      <c r="GV1125">
        <f>ROUND((GT1125),6)</f>
        <v>0</v>
      </c>
      <c r="GW1125">
        <v>1</v>
      </c>
      <c r="GX1125">
        <f>ROUND(HC1125*I1125,2)</f>
        <v>0</v>
      </c>
      <c r="HA1125">
        <v>0</v>
      </c>
      <c r="HB1125">
        <v>0</v>
      </c>
      <c r="HC1125">
        <f>GV1125*GW1125</f>
        <v>0</v>
      </c>
      <c r="HE1125" t="s">
        <v>3</v>
      </c>
      <c r="HF1125" t="s">
        <v>3</v>
      </c>
      <c r="HM1125" t="s">
        <v>3</v>
      </c>
      <c r="HN1125" t="s">
        <v>3</v>
      </c>
      <c r="HO1125" t="s">
        <v>3</v>
      </c>
      <c r="HP1125" t="s">
        <v>3</v>
      </c>
      <c r="HQ1125" t="s">
        <v>3</v>
      </c>
      <c r="HS1125">
        <v>0</v>
      </c>
      <c r="IK1125">
        <v>0</v>
      </c>
    </row>
    <row r="1126" spans="1:245" x14ac:dyDescent="0.25">
      <c r="A1126">
        <v>17</v>
      </c>
      <c r="B1126">
        <v>1</v>
      </c>
      <c r="D1126">
        <f>ROW(EtalonRes!A198)</f>
        <v>198</v>
      </c>
      <c r="E1126" t="s">
        <v>282</v>
      </c>
      <c r="F1126" t="s">
        <v>104</v>
      </c>
      <c r="G1126" t="s">
        <v>105</v>
      </c>
      <c r="H1126" t="s">
        <v>106</v>
      </c>
      <c r="I1126">
        <v>1</v>
      </c>
      <c r="J1126">
        <v>0</v>
      </c>
      <c r="K1126">
        <v>1</v>
      </c>
      <c r="O1126">
        <f>ROUND(CP1126,2)</f>
        <v>67575.429999999993</v>
      </c>
      <c r="P1126">
        <f>ROUND(CQ1126*I1126,2)</f>
        <v>0</v>
      </c>
      <c r="Q1126">
        <f>ROUND(CR1126*I1126,2)</f>
        <v>0</v>
      </c>
      <c r="R1126">
        <f>ROUND(CS1126*I1126,2)</f>
        <v>0</v>
      </c>
      <c r="S1126">
        <f>ROUND(CT1126*I1126,2)</f>
        <v>67575.429999999993</v>
      </c>
      <c r="T1126">
        <f>ROUND(CU1126*I1126,2)</f>
        <v>0</v>
      </c>
      <c r="U1126">
        <f>CV1126*I1126</f>
        <v>62.4</v>
      </c>
      <c r="V1126">
        <f>CW1126*I1126</f>
        <v>0</v>
      </c>
      <c r="W1126">
        <f>ROUND(CX1126*I1126,2)</f>
        <v>0</v>
      </c>
      <c r="X1126">
        <f t="shared" si="614"/>
        <v>47302.8</v>
      </c>
      <c r="Y1126">
        <f t="shared" si="614"/>
        <v>6757.54</v>
      </c>
      <c r="AA1126">
        <v>288585831</v>
      </c>
      <c r="AB1126">
        <f>ROUND((AC1126+AD1126+AF1126),6)</f>
        <v>67575.429999999993</v>
      </c>
      <c r="AC1126">
        <f>ROUND(((ES1126*13)),6)</f>
        <v>0</v>
      </c>
      <c r="AD1126">
        <f>ROUND(((((ET1126*13))-((EU1126*13)))+AE1126),6)</f>
        <v>0</v>
      </c>
      <c r="AE1126">
        <f>ROUND(((EU1126*13)),6)</f>
        <v>0</v>
      </c>
      <c r="AF1126">
        <f>ROUND(((EV1126*13)),6)</f>
        <v>67575.429999999993</v>
      </c>
      <c r="AG1126">
        <f>ROUND((AP1126),6)</f>
        <v>0</v>
      </c>
      <c r="AH1126">
        <f>((EW1126*13))</f>
        <v>62.4</v>
      </c>
      <c r="AI1126">
        <f>((EX1126*13))</f>
        <v>0</v>
      </c>
      <c r="AJ1126">
        <f>(AS1126)</f>
        <v>0</v>
      </c>
      <c r="AK1126">
        <v>5198.1099999999997</v>
      </c>
      <c r="AL1126">
        <v>0</v>
      </c>
      <c r="AM1126">
        <v>0</v>
      </c>
      <c r="AN1126">
        <v>0</v>
      </c>
      <c r="AO1126">
        <v>5198.1099999999997</v>
      </c>
      <c r="AP1126">
        <v>0</v>
      </c>
      <c r="AQ1126">
        <v>4.8</v>
      </c>
      <c r="AR1126">
        <v>0</v>
      </c>
      <c r="AS1126">
        <v>0</v>
      </c>
      <c r="AT1126">
        <v>70</v>
      </c>
      <c r="AU1126">
        <v>10</v>
      </c>
      <c r="AV1126">
        <v>1</v>
      </c>
      <c r="AW1126">
        <v>1</v>
      </c>
      <c r="AZ1126">
        <v>1</v>
      </c>
      <c r="BA1126">
        <v>1</v>
      </c>
      <c r="BB1126">
        <v>1</v>
      </c>
      <c r="BC1126">
        <v>1</v>
      </c>
      <c r="BD1126" t="s">
        <v>3</v>
      </c>
      <c r="BE1126" t="s">
        <v>3</v>
      </c>
      <c r="BF1126" t="s">
        <v>3</v>
      </c>
      <c r="BG1126" t="s">
        <v>3</v>
      </c>
      <c r="BH1126">
        <v>0</v>
      </c>
      <c r="BI1126">
        <v>4</v>
      </c>
      <c r="BJ1126" t="s">
        <v>107</v>
      </c>
      <c r="BM1126">
        <v>0</v>
      </c>
      <c r="BN1126">
        <v>284416172</v>
      </c>
      <c r="BO1126" t="s">
        <v>3</v>
      </c>
      <c r="BP1126">
        <v>0</v>
      </c>
      <c r="BQ1126">
        <v>1</v>
      </c>
      <c r="BR1126">
        <v>0</v>
      </c>
      <c r="BS1126">
        <v>1</v>
      </c>
      <c r="BT1126">
        <v>1</v>
      </c>
      <c r="BU1126">
        <v>1</v>
      </c>
      <c r="BV1126">
        <v>1</v>
      </c>
      <c r="BW1126">
        <v>1</v>
      </c>
      <c r="BX1126">
        <v>1</v>
      </c>
      <c r="BY1126" t="s">
        <v>3</v>
      </c>
      <c r="BZ1126">
        <v>70</v>
      </c>
      <c r="CA1126">
        <v>10</v>
      </c>
      <c r="CB1126" t="s">
        <v>3</v>
      </c>
      <c r="CE1126">
        <v>0</v>
      </c>
      <c r="CF1126">
        <v>0</v>
      </c>
      <c r="CG1126">
        <v>0</v>
      </c>
      <c r="CM1126">
        <v>0</v>
      </c>
      <c r="CN1126" t="s">
        <v>3</v>
      </c>
      <c r="CO1126">
        <v>0</v>
      </c>
      <c r="CP1126">
        <f>(P1126+Q1126+S1126)</f>
        <v>67575.429999999993</v>
      </c>
      <c r="CQ1126">
        <f>(AC1126*BC1126*AW1126)</f>
        <v>0</v>
      </c>
      <c r="CR1126">
        <f>(((((ET1126*13))*BB1126-((EU1126*13))*BS1126)+AE1126*BS1126)*AV1126)</f>
        <v>0</v>
      </c>
      <c r="CS1126">
        <f>(AE1126*BS1126*AV1126)</f>
        <v>0</v>
      </c>
      <c r="CT1126">
        <f>(AF1126*BA1126*AV1126)</f>
        <v>67575.429999999993</v>
      </c>
      <c r="CU1126">
        <f>AG1126</f>
        <v>0</v>
      </c>
      <c r="CV1126">
        <f>(AH1126*AV1126)</f>
        <v>62.4</v>
      </c>
      <c r="CW1126">
        <f t="shared" si="617"/>
        <v>0</v>
      </c>
      <c r="CX1126">
        <f t="shared" si="617"/>
        <v>0</v>
      </c>
      <c r="CY1126">
        <f>((S1126*BZ1126)/100)</f>
        <v>47302.800999999999</v>
      </c>
      <c r="CZ1126">
        <f>((S1126*CA1126)/100)</f>
        <v>6757.5429999999997</v>
      </c>
      <c r="DC1126" t="s">
        <v>3</v>
      </c>
      <c r="DD1126" t="s">
        <v>102</v>
      </c>
      <c r="DE1126" t="s">
        <v>102</v>
      </c>
      <c r="DF1126" t="s">
        <v>102</v>
      </c>
      <c r="DG1126" t="s">
        <v>102</v>
      </c>
      <c r="DH1126" t="s">
        <v>3</v>
      </c>
      <c r="DI1126" t="s">
        <v>102</v>
      </c>
      <c r="DJ1126" t="s">
        <v>102</v>
      </c>
      <c r="DK1126" t="s">
        <v>3</v>
      </c>
      <c r="DL1126" t="s">
        <v>3</v>
      </c>
      <c r="DM1126" t="s">
        <v>3</v>
      </c>
      <c r="DN1126">
        <v>0</v>
      </c>
      <c r="DO1126">
        <v>0</v>
      </c>
      <c r="DP1126">
        <v>1</v>
      </c>
      <c r="DQ1126">
        <v>1</v>
      </c>
      <c r="DU1126">
        <v>1013</v>
      </c>
      <c r="DV1126" t="s">
        <v>106</v>
      </c>
      <c r="DW1126" t="s">
        <v>106</v>
      </c>
      <c r="DX1126">
        <v>1</v>
      </c>
      <c r="DZ1126" t="s">
        <v>3</v>
      </c>
      <c r="EA1126" t="s">
        <v>3</v>
      </c>
      <c r="EB1126" t="s">
        <v>3</v>
      </c>
      <c r="EC1126" t="s">
        <v>3</v>
      </c>
      <c r="EE1126">
        <v>284416175</v>
      </c>
      <c r="EF1126">
        <v>1</v>
      </c>
      <c r="EG1126" t="s">
        <v>21</v>
      </c>
      <c r="EH1126">
        <v>0</v>
      </c>
      <c r="EI1126" t="s">
        <v>3</v>
      </c>
      <c r="EJ1126">
        <v>4</v>
      </c>
      <c r="EK1126">
        <v>0</v>
      </c>
      <c r="EL1126" t="s">
        <v>22</v>
      </c>
      <c r="EM1126" t="s">
        <v>23</v>
      </c>
      <c r="EO1126" t="s">
        <v>3</v>
      </c>
      <c r="EQ1126">
        <v>1441792</v>
      </c>
      <c r="ER1126">
        <v>5198.1099999999997</v>
      </c>
      <c r="ES1126">
        <v>0</v>
      </c>
      <c r="ET1126">
        <v>0</v>
      </c>
      <c r="EU1126">
        <v>0</v>
      </c>
      <c r="EV1126">
        <v>5198.1099999999997</v>
      </c>
      <c r="EW1126">
        <v>4.8</v>
      </c>
      <c r="EX1126">
        <v>0</v>
      </c>
      <c r="EY1126">
        <v>0</v>
      </c>
      <c r="FQ1126">
        <v>0</v>
      </c>
      <c r="FR1126">
        <v>0</v>
      </c>
      <c r="FS1126">
        <v>0</v>
      </c>
      <c r="FX1126">
        <v>70</v>
      </c>
      <c r="FY1126">
        <v>10</v>
      </c>
      <c r="GA1126" t="s">
        <v>3</v>
      </c>
      <c r="GD1126">
        <v>0</v>
      </c>
      <c r="GF1126">
        <v>-2056583804</v>
      </c>
      <c r="GG1126">
        <v>2</v>
      </c>
      <c r="GH1126">
        <v>1</v>
      </c>
      <c r="GI1126">
        <v>-2</v>
      </c>
      <c r="GJ1126">
        <v>0</v>
      </c>
      <c r="GK1126">
        <f>ROUND(R1126*(R12)/100,2)</f>
        <v>0</v>
      </c>
      <c r="GL1126">
        <f>ROUND(IF(AND(BH1126=3,BI1126=3,FS1126&lt;&gt;0),P1126,0),2)</f>
        <v>0</v>
      </c>
      <c r="GM1126">
        <f>ROUND(O1126+X1126+Y1126+GK1126,2)+GX1126</f>
        <v>121635.77</v>
      </c>
      <c r="GN1126">
        <f>IF(OR(BI1126=0,BI1126=1),GM1126-GX1126,0)</f>
        <v>0</v>
      </c>
      <c r="GO1126">
        <f>IF(BI1126=2,GM1126-GX1126,0)</f>
        <v>0</v>
      </c>
      <c r="GP1126">
        <f>IF(BI1126=4,GM1126-GX1126,0)</f>
        <v>121635.77</v>
      </c>
      <c r="GR1126">
        <v>0</v>
      </c>
      <c r="GS1126">
        <v>0</v>
      </c>
      <c r="GT1126">
        <v>0</v>
      </c>
      <c r="GU1126" t="s">
        <v>3</v>
      </c>
      <c r="GV1126">
        <f>ROUND((GT1126),6)</f>
        <v>0</v>
      </c>
      <c r="GW1126">
        <v>1</v>
      </c>
      <c r="GX1126">
        <f>ROUND(HC1126*I1126,2)</f>
        <v>0</v>
      </c>
      <c r="HA1126">
        <v>0</v>
      </c>
      <c r="HB1126">
        <v>0</v>
      </c>
      <c r="HC1126">
        <f>GV1126*GW1126</f>
        <v>0</v>
      </c>
      <c r="HE1126" t="s">
        <v>3</v>
      </c>
      <c r="HF1126" t="s">
        <v>3</v>
      </c>
      <c r="HM1126" t="s">
        <v>3</v>
      </c>
      <c r="HN1126" t="s">
        <v>3</v>
      </c>
      <c r="HO1126" t="s">
        <v>3</v>
      </c>
      <c r="HP1126" t="s">
        <v>3</v>
      </c>
      <c r="HQ1126" t="s">
        <v>3</v>
      </c>
      <c r="HS1126">
        <v>0</v>
      </c>
      <c r="IK1126">
        <v>0</v>
      </c>
    </row>
    <row r="1127" spans="1:245" x14ac:dyDescent="0.25">
      <c r="A1127">
        <v>17</v>
      </c>
      <c r="B1127">
        <v>1</v>
      </c>
      <c r="D1127">
        <f>ROW(EtalonRes!A199)</f>
        <v>199</v>
      </c>
      <c r="E1127" t="s">
        <v>283</v>
      </c>
      <c r="F1127" t="s">
        <v>109</v>
      </c>
      <c r="G1127" t="s">
        <v>110</v>
      </c>
      <c r="H1127" t="s">
        <v>106</v>
      </c>
      <c r="I1127">
        <v>1</v>
      </c>
      <c r="J1127">
        <v>0</v>
      </c>
      <c r="K1127">
        <v>1</v>
      </c>
      <c r="O1127">
        <f>ROUND(CP1127,2)</f>
        <v>51519</v>
      </c>
      <c r="P1127">
        <f>ROUND(CQ1127*I1127,2)</f>
        <v>0</v>
      </c>
      <c r="Q1127">
        <f>ROUND(CR1127*I1127,2)</f>
        <v>0</v>
      </c>
      <c r="R1127">
        <f>ROUND(CS1127*I1127,2)</f>
        <v>0</v>
      </c>
      <c r="S1127">
        <f>ROUND(CT1127*I1127,2)</f>
        <v>51519</v>
      </c>
      <c r="T1127">
        <f>ROUND(CU1127*I1127,2)</f>
        <v>0</v>
      </c>
      <c r="U1127">
        <f>CV1127*I1127</f>
        <v>52</v>
      </c>
      <c r="V1127">
        <f>CW1127*I1127</f>
        <v>0</v>
      </c>
      <c r="W1127">
        <f>ROUND(CX1127*I1127,2)</f>
        <v>0</v>
      </c>
      <c r="X1127">
        <f t="shared" si="614"/>
        <v>36063.300000000003</v>
      </c>
      <c r="Y1127">
        <f t="shared" si="614"/>
        <v>5151.8999999999996</v>
      </c>
      <c r="AA1127">
        <v>288585831</v>
      </c>
      <c r="AB1127">
        <f>ROUND((AC1127+AD1127+AF1127),6)</f>
        <v>51519</v>
      </c>
      <c r="AC1127">
        <f>ROUND(((ES1127*13)),6)</f>
        <v>0</v>
      </c>
      <c r="AD1127">
        <f>ROUND(((((ET1127*13))-((EU1127*13)))+AE1127),6)</f>
        <v>0</v>
      </c>
      <c r="AE1127">
        <f>ROUND(((EU1127*13)),6)</f>
        <v>0</v>
      </c>
      <c r="AF1127">
        <f>ROUND(((EV1127*13)),6)</f>
        <v>51519</v>
      </c>
      <c r="AG1127">
        <f>ROUND((AP1127),6)</f>
        <v>0</v>
      </c>
      <c r="AH1127">
        <f>((EW1127*13))</f>
        <v>52</v>
      </c>
      <c r="AI1127">
        <f>((EX1127*13))</f>
        <v>0</v>
      </c>
      <c r="AJ1127">
        <f>(AS1127)</f>
        <v>0</v>
      </c>
      <c r="AK1127">
        <v>3963</v>
      </c>
      <c r="AL1127">
        <v>0</v>
      </c>
      <c r="AM1127">
        <v>0</v>
      </c>
      <c r="AN1127">
        <v>0</v>
      </c>
      <c r="AO1127">
        <v>3963</v>
      </c>
      <c r="AP1127">
        <v>0</v>
      </c>
      <c r="AQ1127">
        <v>4</v>
      </c>
      <c r="AR1127">
        <v>0</v>
      </c>
      <c r="AS1127">
        <v>0</v>
      </c>
      <c r="AT1127">
        <v>70</v>
      </c>
      <c r="AU1127">
        <v>10</v>
      </c>
      <c r="AV1127">
        <v>1</v>
      </c>
      <c r="AW1127">
        <v>1</v>
      </c>
      <c r="AZ1127">
        <v>1</v>
      </c>
      <c r="BA1127">
        <v>1</v>
      </c>
      <c r="BB1127">
        <v>1</v>
      </c>
      <c r="BC1127">
        <v>1</v>
      </c>
      <c r="BD1127" t="s">
        <v>3</v>
      </c>
      <c r="BE1127" t="s">
        <v>3</v>
      </c>
      <c r="BF1127" t="s">
        <v>3</v>
      </c>
      <c r="BG1127" t="s">
        <v>3</v>
      </c>
      <c r="BH1127">
        <v>0</v>
      </c>
      <c r="BI1127">
        <v>4</v>
      </c>
      <c r="BJ1127" t="s">
        <v>111</v>
      </c>
      <c r="BM1127">
        <v>0</v>
      </c>
      <c r="BN1127">
        <v>284416172</v>
      </c>
      <c r="BO1127" t="s">
        <v>3</v>
      </c>
      <c r="BP1127">
        <v>0</v>
      </c>
      <c r="BQ1127">
        <v>1</v>
      </c>
      <c r="BR1127">
        <v>0</v>
      </c>
      <c r="BS1127">
        <v>1</v>
      </c>
      <c r="BT1127">
        <v>1</v>
      </c>
      <c r="BU1127">
        <v>1</v>
      </c>
      <c r="BV1127">
        <v>1</v>
      </c>
      <c r="BW1127">
        <v>1</v>
      </c>
      <c r="BX1127">
        <v>1</v>
      </c>
      <c r="BY1127" t="s">
        <v>3</v>
      </c>
      <c r="BZ1127">
        <v>70</v>
      </c>
      <c r="CA1127">
        <v>10</v>
      </c>
      <c r="CB1127" t="s">
        <v>3</v>
      </c>
      <c r="CE1127">
        <v>0</v>
      </c>
      <c r="CF1127">
        <v>0</v>
      </c>
      <c r="CG1127">
        <v>0</v>
      </c>
      <c r="CM1127">
        <v>0</v>
      </c>
      <c r="CN1127" t="s">
        <v>3</v>
      </c>
      <c r="CO1127">
        <v>0</v>
      </c>
      <c r="CP1127">
        <f>(P1127+Q1127+S1127)</f>
        <v>51519</v>
      </c>
      <c r="CQ1127">
        <f>(AC1127*BC1127*AW1127)</f>
        <v>0</v>
      </c>
      <c r="CR1127">
        <f>(((((ET1127*13))*BB1127-((EU1127*13))*BS1127)+AE1127*BS1127)*AV1127)</f>
        <v>0</v>
      </c>
      <c r="CS1127">
        <f>(AE1127*BS1127*AV1127)</f>
        <v>0</v>
      </c>
      <c r="CT1127">
        <f>(AF1127*BA1127*AV1127)</f>
        <v>51519</v>
      </c>
      <c r="CU1127">
        <f>AG1127</f>
        <v>0</v>
      </c>
      <c r="CV1127">
        <f>(AH1127*AV1127)</f>
        <v>52</v>
      </c>
      <c r="CW1127">
        <f t="shared" si="617"/>
        <v>0</v>
      </c>
      <c r="CX1127">
        <f t="shared" si="617"/>
        <v>0</v>
      </c>
      <c r="CY1127">
        <f>((S1127*BZ1127)/100)</f>
        <v>36063.300000000003</v>
      </c>
      <c r="CZ1127">
        <f>((S1127*CA1127)/100)</f>
        <v>5151.8999999999996</v>
      </c>
      <c r="DC1127" t="s">
        <v>3</v>
      </c>
      <c r="DD1127" t="s">
        <v>102</v>
      </c>
      <c r="DE1127" t="s">
        <v>102</v>
      </c>
      <c r="DF1127" t="s">
        <v>102</v>
      </c>
      <c r="DG1127" t="s">
        <v>102</v>
      </c>
      <c r="DH1127" t="s">
        <v>3</v>
      </c>
      <c r="DI1127" t="s">
        <v>102</v>
      </c>
      <c r="DJ1127" t="s">
        <v>102</v>
      </c>
      <c r="DK1127" t="s">
        <v>3</v>
      </c>
      <c r="DL1127" t="s">
        <v>3</v>
      </c>
      <c r="DM1127" t="s">
        <v>3</v>
      </c>
      <c r="DN1127">
        <v>0</v>
      </c>
      <c r="DO1127">
        <v>0</v>
      </c>
      <c r="DP1127">
        <v>1</v>
      </c>
      <c r="DQ1127">
        <v>1</v>
      </c>
      <c r="DU1127">
        <v>1013</v>
      </c>
      <c r="DV1127" t="s">
        <v>106</v>
      </c>
      <c r="DW1127" t="s">
        <v>106</v>
      </c>
      <c r="DX1127">
        <v>1</v>
      </c>
      <c r="DZ1127" t="s">
        <v>3</v>
      </c>
      <c r="EA1127" t="s">
        <v>3</v>
      </c>
      <c r="EB1127" t="s">
        <v>3</v>
      </c>
      <c r="EC1127" t="s">
        <v>3</v>
      </c>
      <c r="EE1127">
        <v>284416175</v>
      </c>
      <c r="EF1127">
        <v>1</v>
      </c>
      <c r="EG1127" t="s">
        <v>21</v>
      </c>
      <c r="EH1127">
        <v>0</v>
      </c>
      <c r="EI1127" t="s">
        <v>3</v>
      </c>
      <c r="EJ1127">
        <v>4</v>
      </c>
      <c r="EK1127">
        <v>0</v>
      </c>
      <c r="EL1127" t="s">
        <v>22</v>
      </c>
      <c r="EM1127" t="s">
        <v>23</v>
      </c>
      <c r="EO1127" t="s">
        <v>3</v>
      </c>
      <c r="EQ1127">
        <v>1441792</v>
      </c>
      <c r="ER1127">
        <v>3963</v>
      </c>
      <c r="ES1127">
        <v>0</v>
      </c>
      <c r="ET1127">
        <v>0</v>
      </c>
      <c r="EU1127">
        <v>0</v>
      </c>
      <c r="EV1127">
        <v>3963</v>
      </c>
      <c r="EW1127">
        <v>4</v>
      </c>
      <c r="EX1127">
        <v>0</v>
      </c>
      <c r="EY1127">
        <v>0</v>
      </c>
      <c r="FQ1127">
        <v>0</v>
      </c>
      <c r="FR1127">
        <v>0</v>
      </c>
      <c r="FS1127">
        <v>0</v>
      </c>
      <c r="FX1127">
        <v>70</v>
      </c>
      <c r="FY1127">
        <v>10</v>
      </c>
      <c r="GA1127" t="s">
        <v>3</v>
      </c>
      <c r="GD1127">
        <v>0</v>
      </c>
      <c r="GF1127">
        <v>-1020808144</v>
      </c>
      <c r="GG1127">
        <v>2</v>
      </c>
      <c r="GH1127">
        <v>1</v>
      </c>
      <c r="GI1127">
        <v>-2</v>
      </c>
      <c r="GJ1127">
        <v>0</v>
      </c>
      <c r="GK1127">
        <f>ROUND(R1127*(R12)/100,2)</f>
        <v>0</v>
      </c>
      <c r="GL1127">
        <f>ROUND(IF(AND(BH1127=3,BI1127=3,FS1127&lt;&gt;0),P1127,0),2)</f>
        <v>0</v>
      </c>
      <c r="GM1127">
        <f>ROUND(O1127+X1127+Y1127+GK1127,2)+GX1127</f>
        <v>92734.2</v>
      </c>
      <c r="GN1127">
        <f>IF(OR(BI1127=0,BI1127=1),GM1127-GX1127,0)</f>
        <v>0</v>
      </c>
      <c r="GO1127">
        <f>IF(BI1127=2,GM1127-GX1127,0)</f>
        <v>0</v>
      </c>
      <c r="GP1127">
        <f>IF(BI1127=4,GM1127-GX1127,0)</f>
        <v>92734.2</v>
      </c>
      <c r="GR1127">
        <v>0</v>
      </c>
      <c r="GS1127">
        <v>0</v>
      </c>
      <c r="GT1127">
        <v>0</v>
      </c>
      <c r="GU1127" t="s">
        <v>3</v>
      </c>
      <c r="GV1127">
        <f>ROUND((GT1127),6)</f>
        <v>0</v>
      </c>
      <c r="GW1127">
        <v>1</v>
      </c>
      <c r="GX1127">
        <f>ROUND(HC1127*I1127,2)</f>
        <v>0</v>
      </c>
      <c r="HA1127">
        <v>0</v>
      </c>
      <c r="HB1127">
        <v>0</v>
      </c>
      <c r="HC1127">
        <f>GV1127*GW1127</f>
        <v>0</v>
      </c>
      <c r="HE1127" t="s">
        <v>3</v>
      </c>
      <c r="HF1127" t="s">
        <v>3</v>
      </c>
      <c r="HM1127" t="s">
        <v>3</v>
      </c>
      <c r="HN1127" t="s">
        <v>3</v>
      </c>
      <c r="HO1127" t="s">
        <v>3</v>
      </c>
      <c r="HP1127" t="s">
        <v>3</v>
      </c>
      <c r="HQ1127" t="s">
        <v>3</v>
      </c>
      <c r="HS1127">
        <v>0</v>
      </c>
      <c r="IK1127">
        <v>0</v>
      </c>
    </row>
    <row r="1129" spans="1:245" x14ac:dyDescent="0.25">
      <c r="A1129" s="2">
        <v>51</v>
      </c>
      <c r="B1129" s="2">
        <f>B1119</f>
        <v>1</v>
      </c>
      <c r="C1129" s="2">
        <f>A1119</f>
        <v>5</v>
      </c>
      <c r="D1129" s="2">
        <f>ROW(A1119)</f>
        <v>1119</v>
      </c>
      <c r="E1129" s="2"/>
      <c r="F1129" s="2" t="str">
        <f>IF(F1119&lt;&gt;"",F1119,"")</f>
        <v>Новый подраздел</v>
      </c>
      <c r="G1129" s="2" t="str">
        <f>IF(G1119&lt;&gt;"",G1119,"")</f>
        <v>ЛВС - Инженерные сооружения и коммуникации</v>
      </c>
      <c r="H1129" s="2">
        <v>0</v>
      </c>
      <c r="I1129" s="2"/>
      <c r="J1129" s="2"/>
      <c r="K1129" s="2"/>
      <c r="L1129" s="2"/>
      <c r="M1129" s="2"/>
      <c r="N1129" s="2"/>
      <c r="O1129" s="2">
        <f t="shared" ref="O1129:T1129" si="618">ROUND(AB1129,2)</f>
        <v>336981.51</v>
      </c>
      <c r="P1129" s="2">
        <f t="shared" si="618"/>
        <v>0</v>
      </c>
      <c r="Q1129" s="2">
        <f t="shared" si="618"/>
        <v>0</v>
      </c>
      <c r="R1129" s="2">
        <f t="shared" si="618"/>
        <v>0</v>
      </c>
      <c r="S1129" s="2">
        <f t="shared" si="618"/>
        <v>336981.51</v>
      </c>
      <c r="T1129" s="2">
        <f t="shared" si="618"/>
        <v>0</v>
      </c>
      <c r="U1129" s="2">
        <f>AH1129</f>
        <v>334.32</v>
      </c>
      <c r="V1129" s="2">
        <f>AI1129</f>
        <v>0</v>
      </c>
      <c r="W1129" s="2">
        <f>ROUND(AJ1129,2)</f>
        <v>0</v>
      </c>
      <c r="X1129" s="2">
        <f>ROUND(AK1129,2)</f>
        <v>235887.05</v>
      </c>
      <c r="Y1129" s="2">
        <f>ROUND(AL1129,2)</f>
        <v>33698.14</v>
      </c>
      <c r="Z1129" s="2"/>
      <c r="AA1129" s="2"/>
      <c r="AB1129" s="2">
        <f>ROUND(SUMIF(AA1123:AA1127,"=288585831",O1123:O1127),2)</f>
        <v>336981.51</v>
      </c>
      <c r="AC1129" s="2">
        <f>ROUND(SUMIF(AA1123:AA1127,"=288585831",P1123:P1127),2)</f>
        <v>0</v>
      </c>
      <c r="AD1129" s="2">
        <f>ROUND(SUMIF(AA1123:AA1127,"=288585831",Q1123:Q1127),2)</f>
        <v>0</v>
      </c>
      <c r="AE1129" s="2">
        <f>ROUND(SUMIF(AA1123:AA1127,"=288585831",R1123:R1127),2)</f>
        <v>0</v>
      </c>
      <c r="AF1129" s="2">
        <f>ROUND(SUMIF(AA1123:AA1127,"=288585831",S1123:S1127),2)</f>
        <v>336981.51</v>
      </c>
      <c r="AG1129" s="2">
        <f>ROUND(SUMIF(AA1123:AA1127,"=288585831",T1123:T1127),2)</f>
        <v>0</v>
      </c>
      <c r="AH1129" s="2">
        <f>SUMIF(AA1123:AA1127,"=288585831",U1123:U1127)</f>
        <v>334.32</v>
      </c>
      <c r="AI1129" s="2">
        <f>SUMIF(AA1123:AA1127,"=288585831",V1123:V1127)</f>
        <v>0</v>
      </c>
      <c r="AJ1129" s="2">
        <f>ROUND(SUMIF(AA1123:AA1127,"=288585831",W1123:W1127),2)</f>
        <v>0</v>
      </c>
      <c r="AK1129" s="2">
        <f>ROUND(SUMIF(AA1123:AA1127,"=288585831",X1123:X1127),2)</f>
        <v>235887.05</v>
      </c>
      <c r="AL1129" s="2">
        <f>ROUND(SUMIF(AA1123:AA1127,"=288585831",Y1123:Y1127),2)</f>
        <v>33698.14</v>
      </c>
      <c r="AM1129" s="2"/>
      <c r="AN1129" s="2"/>
      <c r="AO1129" s="2">
        <f t="shared" ref="AO1129:BD1129" si="619">ROUND(BX1129,2)</f>
        <v>0</v>
      </c>
      <c r="AP1129" s="2">
        <f t="shared" si="619"/>
        <v>0</v>
      </c>
      <c r="AQ1129" s="2">
        <f t="shared" si="619"/>
        <v>0</v>
      </c>
      <c r="AR1129" s="2">
        <f t="shared" si="619"/>
        <v>606566.69999999995</v>
      </c>
      <c r="AS1129" s="2">
        <f t="shared" si="619"/>
        <v>0</v>
      </c>
      <c r="AT1129" s="2">
        <f t="shared" si="619"/>
        <v>0</v>
      </c>
      <c r="AU1129" s="2">
        <f t="shared" si="619"/>
        <v>606566.69999999995</v>
      </c>
      <c r="AV1129" s="2">
        <f t="shared" si="619"/>
        <v>0</v>
      </c>
      <c r="AW1129" s="2">
        <f t="shared" si="619"/>
        <v>0</v>
      </c>
      <c r="AX1129" s="2">
        <f t="shared" si="619"/>
        <v>0</v>
      </c>
      <c r="AY1129" s="2">
        <f t="shared" si="619"/>
        <v>0</v>
      </c>
      <c r="AZ1129" s="2">
        <f t="shared" si="619"/>
        <v>0</v>
      </c>
      <c r="BA1129" s="2">
        <f t="shared" si="619"/>
        <v>0</v>
      </c>
      <c r="BB1129" s="2">
        <f t="shared" si="619"/>
        <v>0</v>
      </c>
      <c r="BC1129" s="2">
        <f t="shared" si="619"/>
        <v>0</v>
      </c>
      <c r="BD1129" s="2">
        <f t="shared" si="619"/>
        <v>0</v>
      </c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  <c r="BX1129" s="2">
        <f>ROUND(SUMIF(AA1123:AA1127,"=288585831",FQ1123:FQ1127),2)</f>
        <v>0</v>
      </c>
      <c r="BY1129" s="2">
        <f>ROUND(SUMIF(AA1123:AA1127,"=288585831",FR1123:FR1127),2)</f>
        <v>0</v>
      </c>
      <c r="BZ1129" s="2">
        <f>ROUND(SUMIF(AA1123:AA1127,"=288585831",GL1123:GL1127),2)</f>
        <v>0</v>
      </c>
      <c r="CA1129" s="2">
        <f>ROUND(SUMIF(AA1123:AA1127,"=288585831",GM1123:GM1127),2)</f>
        <v>606566.69999999995</v>
      </c>
      <c r="CB1129" s="2">
        <f>ROUND(SUMIF(AA1123:AA1127,"=288585831",GN1123:GN1127),2)</f>
        <v>0</v>
      </c>
      <c r="CC1129" s="2">
        <f>ROUND(SUMIF(AA1123:AA1127,"=288585831",GO1123:GO1127),2)</f>
        <v>0</v>
      </c>
      <c r="CD1129" s="2">
        <f>ROUND(SUMIF(AA1123:AA1127,"=288585831",GP1123:GP1127),2)</f>
        <v>606566.69999999995</v>
      </c>
      <c r="CE1129" s="2">
        <f>AC1129-BX1129</f>
        <v>0</v>
      </c>
      <c r="CF1129" s="2">
        <f>AC1129-BY1129</f>
        <v>0</v>
      </c>
      <c r="CG1129" s="2">
        <f>BX1129-BZ1129</f>
        <v>0</v>
      </c>
      <c r="CH1129" s="2">
        <f>AC1129-BX1129-BY1129+BZ1129</f>
        <v>0</v>
      </c>
      <c r="CI1129" s="2">
        <f>BY1129-BZ1129</f>
        <v>0</v>
      </c>
      <c r="CJ1129" s="2">
        <f>ROUND(SUMIF(AA1123:AA1127,"=288585831",GX1123:GX1127),2)</f>
        <v>0</v>
      </c>
      <c r="CK1129" s="2">
        <f>ROUND(SUMIF(AA1123:AA1127,"=288585831",GY1123:GY1127),2)</f>
        <v>0</v>
      </c>
      <c r="CL1129" s="2">
        <f>ROUND(SUMIF(AA1123:AA1127,"=288585831",GZ1123:GZ1127),2)</f>
        <v>0</v>
      </c>
      <c r="CM1129" s="2">
        <f>ROUND(SUMIF(AA1123:AA1127,"=288585831",HD1123:HD1127),2)</f>
        <v>0</v>
      </c>
      <c r="CN1129" s="2"/>
      <c r="CO1129" s="2"/>
      <c r="CP1129" s="2"/>
      <c r="CQ1129" s="2"/>
      <c r="CR1129" s="2"/>
      <c r="CS1129" s="2"/>
      <c r="CT1129" s="2"/>
      <c r="CU1129" s="2"/>
      <c r="CV1129" s="2"/>
      <c r="CW1129" s="2"/>
      <c r="CX1129" s="2"/>
      <c r="CY1129" s="2"/>
      <c r="CZ1129" s="2"/>
      <c r="DA1129" s="2"/>
      <c r="DB1129" s="2"/>
      <c r="DC1129" s="2"/>
      <c r="DD1129" s="2"/>
      <c r="DE1129" s="2"/>
      <c r="DF1129" s="2"/>
      <c r="DG1129" s="3"/>
      <c r="DH1129" s="3"/>
      <c r="DI1129" s="3"/>
      <c r="DJ1129" s="3"/>
      <c r="DK1129" s="3"/>
      <c r="DL1129" s="3"/>
      <c r="DM1129" s="3"/>
      <c r="DN1129" s="3"/>
      <c r="DO1129" s="3"/>
      <c r="DP1129" s="3"/>
      <c r="DQ1129" s="3"/>
      <c r="DR1129" s="3"/>
      <c r="DS1129" s="3"/>
      <c r="DT1129" s="3"/>
      <c r="DU1129" s="3"/>
      <c r="DV1129" s="3"/>
      <c r="DW1129" s="3"/>
      <c r="DX1129" s="3"/>
      <c r="DY1129" s="3"/>
      <c r="DZ1129" s="3"/>
      <c r="EA1129" s="3"/>
      <c r="EB1129" s="3"/>
      <c r="EC1129" s="3"/>
      <c r="ED1129" s="3"/>
      <c r="EE1129" s="3"/>
      <c r="EF1129" s="3"/>
      <c r="EG1129" s="3"/>
      <c r="EH1129" s="3"/>
      <c r="EI1129" s="3"/>
      <c r="EJ1129" s="3"/>
      <c r="EK1129" s="3"/>
      <c r="EL1129" s="3"/>
      <c r="EM1129" s="3"/>
      <c r="EN1129" s="3"/>
      <c r="EO1129" s="3"/>
      <c r="EP1129" s="3"/>
      <c r="EQ1129" s="3"/>
      <c r="ER1129" s="3"/>
      <c r="ES1129" s="3"/>
      <c r="ET1129" s="3"/>
      <c r="EU1129" s="3"/>
      <c r="EV1129" s="3"/>
      <c r="EW1129" s="3"/>
      <c r="EX1129" s="3"/>
      <c r="EY1129" s="3"/>
      <c r="EZ1129" s="3"/>
      <c r="FA1129" s="3"/>
      <c r="FB1129" s="3"/>
      <c r="FC1129" s="3"/>
      <c r="FD1129" s="3"/>
      <c r="FE1129" s="3"/>
      <c r="FF1129" s="3"/>
      <c r="FG1129" s="3"/>
      <c r="FH1129" s="3"/>
      <c r="FI1129" s="3"/>
      <c r="FJ1129" s="3"/>
      <c r="FK1129" s="3"/>
      <c r="FL1129" s="3"/>
      <c r="FM1129" s="3"/>
      <c r="FN1129" s="3"/>
      <c r="FO1129" s="3"/>
      <c r="FP1129" s="3"/>
      <c r="FQ1129" s="3"/>
      <c r="FR1129" s="3"/>
      <c r="FS1129" s="3"/>
      <c r="FT1129" s="3"/>
      <c r="FU1129" s="3"/>
      <c r="FV1129" s="3"/>
      <c r="FW1129" s="3"/>
      <c r="FX1129" s="3"/>
      <c r="FY1129" s="3"/>
      <c r="FZ1129" s="3"/>
      <c r="GA1129" s="3"/>
      <c r="GB1129" s="3"/>
      <c r="GC1129" s="3"/>
      <c r="GD1129" s="3"/>
      <c r="GE1129" s="3"/>
      <c r="GF1129" s="3"/>
      <c r="GG1129" s="3"/>
      <c r="GH1129" s="3"/>
      <c r="GI1129" s="3"/>
      <c r="GJ1129" s="3"/>
      <c r="GK1129" s="3"/>
      <c r="GL1129" s="3"/>
      <c r="GM1129" s="3"/>
      <c r="GN1129" s="3"/>
      <c r="GO1129" s="3"/>
      <c r="GP1129" s="3"/>
      <c r="GQ1129" s="3"/>
      <c r="GR1129" s="3"/>
      <c r="GS1129" s="3"/>
      <c r="GT1129" s="3"/>
      <c r="GU1129" s="3"/>
      <c r="GV1129" s="3"/>
      <c r="GW1129" s="3"/>
      <c r="GX1129" s="3">
        <v>0</v>
      </c>
    </row>
    <row r="1131" spans="1:245" x14ac:dyDescent="0.25">
      <c r="A1131" s="4">
        <v>50</v>
      </c>
      <c r="B1131" s="4">
        <v>0</v>
      </c>
      <c r="C1131" s="4">
        <v>0</v>
      </c>
      <c r="D1131" s="4">
        <v>1</v>
      </c>
      <c r="E1131" s="4">
        <v>201</v>
      </c>
      <c r="F1131" s="4">
        <f>ROUND(Source!O1129,O1131)</f>
        <v>336981.51</v>
      </c>
      <c r="G1131" s="4" t="s">
        <v>24</v>
      </c>
      <c r="H1131" s="4" t="s">
        <v>25</v>
      </c>
      <c r="I1131" s="4"/>
      <c r="J1131" s="4"/>
      <c r="K1131" s="4">
        <v>201</v>
      </c>
      <c r="L1131" s="4">
        <v>1</v>
      </c>
      <c r="M1131" s="4">
        <v>3</v>
      </c>
      <c r="N1131" s="4" t="s">
        <v>3</v>
      </c>
      <c r="O1131" s="4">
        <v>2</v>
      </c>
      <c r="P1131" s="4"/>
      <c r="Q1131" s="4"/>
      <c r="R1131" s="4"/>
      <c r="S1131" s="4"/>
      <c r="T1131" s="4"/>
      <c r="U1131" s="4"/>
      <c r="V1131" s="4"/>
      <c r="W1131" s="4">
        <v>336981.51</v>
      </c>
      <c r="X1131" s="4">
        <v>1</v>
      </c>
      <c r="Y1131" s="4">
        <v>336981.51</v>
      </c>
      <c r="Z1131" s="4"/>
      <c r="AA1131" s="4"/>
      <c r="AB1131" s="4"/>
    </row>
    <row r="1132" spans="1:245" x14ac:dyDescent="0.25">
      <c r="A1132" s="4">
        <v>50</v>
      </c>
      <c r="B1132" s="4">
        <v>0</v>
      </c>
      <c r="C1132" s="4">
        <v>0</v>
      </c>
      <c r="D1132" s="4">
        <v>1</v>
      </c>
      <c r="E1132" s="4">
        <v>202</v>
      </c>
      <c r="F1132" s="4">
        <f>ROUND(Source!P1129,O1132)</f>
        <v>0</v>
      </c>
      <c r="G1132" s="4" t="s">
        <v>26</v>
      </c>
      <c r="H1132" s="4" t="s">
        <v>27</v>
      </c>
      <c r="I1132" s="4"/>
      <c r="J1132" s="4"/>
      <c r="K1132" s="4">
        <v>202</v>
      </c>
      <c r="L1132" s="4">
        <v>2</v>
      </c>
      <c r="M1132" s="4">
        <v>3</v>
      </c>
      <c r="N1132" s="4" t="s">
        <v>3</v>
      </c>
      <c r="O1132" s="4">
        <v>2</v>
      </c>
      <c r="P1132" s="4"/>
      <c r="Q1132" s="4"/>
      <c r="R1132" s="4"/>
      <c r="S1132" s="4"/>
      <c r="T1132" s="4"/>
      <c r="U1132" s="4"/>
      <c r="V1132" s="4"/>
      <c r="W1132" s="4">
        <v>0</v>
      </c>
      <c r="X1132" s="4">
        <v>1</v>
      </c>
      <c r="Y1132" s="4">
        <v>0</v>
      </c>
      <c r="Z1132" s="4"/>
      <c r="AA1132" s="4"/>
      <c r="AB1132" s="4"/>
    </row>
    <row r="1133" spans="1:245" x14ac:dyDescent="0.25">
      <c r="A1133" s="4">
        <v>50</v>
      </c>
      <c r="B1133" s="4">
        <v>0</v>
      </c>
      <c r="C1133" s="4">
        <v>0</v>
      </c>
      <c r="D1133" s="4">
        <v>1</v>
      </c>
      <c r="E1133" s="4">
        <v>222</v>
      </c>
      <c r="F1133" s="4">
        <f>ROUND(Source!AO1129,O1133)</f>
        <v>0</v>
      </c>
      <c r="G1133" s="4" t="s">
        <v>28</v>
      </c>
      <c r="H1133" s="4" t="s">
        <v>29</v>
      </c>
      <c r="I1133" s="4"/>
      <c r="J1133" s="4"/>
      <c r="K1133" s="4">
        <v>222</v>
      </c>
      <c r="L1133" s="4">
        <v>3</v>
      </c>
      <c r="M1133" s="4">
        <v>3</v>
      </c>
      <c r="N1133" s="4" t="s">
        <v>3</v>
      </c>
      <c r="O1133" s="4">
        <v>2</v>
      </c>
      <c r="P1133" s="4"/>
      <c r="Q1133" s="4"/>
      <c r="R1133" s="4"/>
      <c r="S1133" s="4"/>
      <c r="T1133" s="4"/>
      <c r="U1133" s="4"/>
      <c r="V1133" s="4"/>
      <c r="W1133" s="4">
        <v>0</v>
      </c>
      <c r="X1133" s="4">
        <v>1</v>
      </c>
      <c r="Y1133" s="4">
        <v>0</v>
      </c>
      <c r="Z1133" s="4"/>
      <c r="AA1133" s="4"/>
      <c r="AB1133" s="4"/>
    </row>
    <row r="1134" spans="1:245" x14ac:dyDescent="0.25">
      <c r="A1134" s="4">
        <v>50</v>
      </c>
      <c r="B1134" s="4">
        <v>0</v>
      </c>
      <c r="C1134" s="4">
        <v>0</v>
      </c>
      <c r="D1134" s="4">
        <v>1</v>
      </c>
      <c r="E1134" s="4">
        <v>225</v>
      </c>
      <c r="F1134" s="4">
        <f>ROUND(Source!AV1129,O1134)</f>
        <v>0</v>
      </c>
      <c r="G1134" s="4" t="s">
        <v>30</v>
      </c>
      <c r="H1134" s="4" t="s">
        <v>31</v>
      </c>
      <c r="I1134" s="4"/>
      <c r="J1134" s="4"/>
      <c r="K1134" s="4">
        <v>225</v>
      </c>
      <c r="L1134" s="4">
        <v>4</v>
      </c>
      <c r="M1134" s="4">
        <v>3</v>
      </c>
      <c r="N1134" s="4" t="s">
        <v>3</v>
      </c>
      <c r="O1134" s="4">
        <v>2</v>
      </c>
      <c r="P1134" s="4"/>
      <c r="Q1134" s="4"/>
      <c r="R1134" s="4"/>
      <c r="S1134" s="4"/>
      <c r="T1134" s="4"/>
      <c r="U1134" s="4"/>
      <c r="V1134" s="4"/>
      <c r="W1134" s="4">
        <v>0</v>
      </c>
      <c r="X1134" s="4">
        <v>1</v>
      </c>
      <c r="Y1134" s="4">
        <v>0</v>
      </c>
      <c r="Z1134" s="4"/>
      <c r="AA1134" s="4"/>
      <c r="AB1134" s="4"/>
    </row>
    <row r="1135" spans="1:245" x14ac:dyDescent="0.25">
      <c r="A1135" s="4">
        <v>50</v>
      </c>
      <c r="B1135" s="4">
        <v>0</v>
      </c>
      <c r="C1135" s="4">
        <v>0</v>
      </c>
      <c r="D1135" s="4">
        <v>1</v>
      </c>
      <c r="E1135" s="4">
        <v>226</v>
      </c>
      <c r="F1135" s="4">
        <f>ROUND(Source!AW1129,O1135)</f>
        <v>0</v>
      </c>
      <c r="G1135" s="4" t="s">
        <v>32</v>
      </c>
      <c r="H1135" s="4" t="s">
        <v>33</v>
      </c>
      <c r="I1135" s="4"/>
      <c r="J1135" s="4"/>
      <c r="K1135" s="4">
        <v>226</v>
      </c>
      <c r="L1135" s="4">
        <v>5</v>
      </c>
      <c r="M1135" s="4">
        <v>3</v>
      </c>
      <c r="N1135" s="4" t="s">
        <v>3</v>
      </c>
      <c r="O1135" s="4">
        <v>2</v>
      </c>
      <c r="P1135" s="4"/>
      <c r="Q1135" s="4"/>
      <c r="R1135" s="4"/>
      <c r="S1135" s="4"/>
      <c r="T1135" s="4"/>
      <c r="U1135" s="4"/>
      <c r="V1135" s="4"/>
      <c r="W1135" s="4">
        <v>0</v>
      </c>
      <c r="X1135" s="4">
        <v>1</v>
      </c>
      <c r="Y1135" s="4">
        <v>0</v>
      </c>
      <c r="Z1135" s="4"/>
      <c r="AA1135" s="4"/>
      <c r="AB1135" s="4"/>
    </row>
    <row r="1136" spans="1:245" x14ac:dyDescent="0.25">
      <c r="A1136" s="4">
        <v>50</v>
      </c>
      <c r="B1136" s="4">
        <v>0</v>
      </c>
      <c r="C1136" s="4">
        <v>0</v>
      </c>
      <c r="D1136" s="4">
        <v>1</v>
      </c>
      <c r="E1136" s="4">
        <v>227</v>
      </c>
      <c r="F1136" s="4">
        <f>ROUND(Source!AX1129,O1136)</f>
        <v>0</v>
      </c>
      <c r="G1136" s="4" t="s">
        <v>34</v>
      </c>
      <c r="H1136" s="4" t="s">
        <v>35</v>
      </c>
      <c r="I1136" s="4"/>
      <c r="J1136" s="4"/>
      <c r="K1136" s="4">
        <v>227</v>
      </c>
      <c r="L1136" s="4">
        <v>6</v>
      </c>
      <c r="M1136" s="4">
        <v>3</v>
      </c>
      <c r="N1136" s="4" t="s">
        <v>3</v>
      </c>
      <c r="O1136" s="4">
        <v>2</v>
      </c>
      <c r="P1136" s="4"/>
      <c r="Q1136" s="4"/>
      <c r="R1136" s="4"/>
      <c r="S1136" s="4"/>
      <c r="T1136" s="4"/>
      <c r="U1136" s="4"/>
      <c r="V1136" s="4"/>
      <c r="W1136" s="4">
        <v>0</v>
      </c>
      <c r="X1136" s="4">
        <v>1</v>
      </c>
      <c r="Y1136" s="4">
        <v>0</v>
      </c>
      <c r="Z1136" s="4"/>
      <c r="AA1136" s="4"/>
      <c r="AB1136" s="4"/>
    </row>
    <row r="1137" spans="1:28" x14ac:dyDescent="0.25">
      <c r="A1137" s="4">
        <v>50</v>
      </c>
      <c r="B1137" s="4">
        <v>0</v>
      </c>
      <c r="C1137" s="4">
        <v>0</v>
      </c>
      <c r="D1137" s="4">
        <v>1</v>
      </c>
      <c r="E1137" s="4">
        <v>228</v>
      </c>
      <c r="F1137" s="4">
        <f>ROUND(Source!AY1129,O1137)</f>
        <v>0</v>
      </c>
      <c r="G1137" s="4" t="s">
        <v>36</v>
      </c>
      <c r="H1137" s="4" t="s">
        <v>37</v>
      </c>
      <c r="I1137" s="4"/>
      <c r="J1137" s="4"/>
      <c r="K1137" s="4">
        <v>228</v>
      </c>
      <c r="L1137" s="4">
        <v>7</v>
      </c>
      <c r="M1137" s="4">
        <v>3</v>
      </c>
      <c r="N1137" s="4" t="s">
        <v>3</v>
      </c>
      <c r="O1137" s="4">
        <v>2</v>
      </c>
      <c r="P1137" s="4"/>
      <c r="Q1137" s="4"/>
      <c r="R1137" s="4"/>
      <c r="S1137" s="4"/>
      <c r="T1137" s="4"/>
      <c r="U1137" s="4"/>
      <c r="V1137" s="4"/>
      <c r="W1137" s="4">
        <v>0</v>
      </c>
      <c r="X1137" s="4">
        <v>1</v>
      </c>
      <c r="Y1137" s="4">
        <v>0</v>
      </c>
      <c r="Z1137" s="4"/>
      <c r="AA1137" s="4"/>
      <c r="AB1137" s="4"/>
    </row>
    <row r="1138" spans="1:28" x14ac:dyDescent="0.25">
      <c r="A1138" s="4">
        <v>50</v>
      </c>
      <c r="B1138" s="4">
        <v>0</v>
      </c>
      <c r="C1138" s="4">
        <v>0</v>
      </c>
      <c r="D1138" s="4">
        <v>1</v>
      </c>
      <c r="E1138" s="4">
        <v>216</v>
      </c>
      <c r="F1138" s="4">
        <f>ROUND(Source!AP1129,O1138)</f>
        <v>0</v>
      </c>
      <c r="G1138" s="4" t="s">
        <v>38</v>
      </c>
      <c r="H1138" s="4" t="s">
        <v>39</v>
      </c>
      <c r="I1138" s="4"/>
      <c r="J1138" s="4"/>
      <c r="K1138" s="4">
        <v>216</v>
      </c>
      <c r="L1138" s="4">
        <v>8</v>
      </c>
      <c r="M1138" s="4">
        <v>3</v>
      </c>
      <c r="N1138" s="4" t="s">
        <v>3</v>
      </c>
      <c r="O1138" s="4">
        <v>2</v>
      </c>
      <c r="P1138" s="4"/>
      <c r="Q1138" s="4"/>
      <c r="R1138" s="4"/>
      <c r="S1138" s="4"/>
      <c r="T1138" s="4"/>
      <c r="U1138" s="4"/>
      <c r="V1138" s="4"/>
      <c r="W1138" s="4">
        <v>0</v>
      </c>
      <c r="X1138" s="4">
        <v>1</v>
      </c>
      <c r="Y1138" s="4">
        <v>0</v>
      </c>
      <c r="Z1138" s="4"/>
      <c r="AA1138" s="4"/>
      <c r="AB1138" s="4"/>
    </row>
    <row r="1139" spans="1:28" x14ac:dyDescent="0.25">
      <c r="A1139" s="4">
        <v>50</v>
      </c>
      <c r="B1139" s="4">
        <v>0</v>
      </c>
      <c r="C1139" s="4">
        <v>0</v>
      </c>
      <c r="D1139" s="4">
        <v>1</v>
      </c>
      <c r="E1139" s="4">
        <v>223</v>
      </c>
      <c r="F1139" s="4">
        <f>ROUND(Source!AQ1129,O1139)</f>
        <v>0</v>
      </c>
      <c r="G1139" s="4" t="s">
        <v>40</v>
      </c>
      <c r="H1139" s="4" t="s">
        <v>41</v>
      </c>
      <c r="I1139" s="4"/>
      <c r="J1139" s="4"/>
      <c r="K1139" s="4">
        <v>223</v>
      </c>
      <c r="L1139" s="4">
        <v>9</v>
      </c>
      <c r="M1139" s="4">
        <v>3</v>
      </c>
      <c r="N1139" s="4" t="s">
        <v>3</v>
      </c>
      <c r="O1139" s="4">
        <v>2</v>
      </c>
      <c r="P1139" s="4"/>
      <c r="Q1139" s="4"/>
      <c r="R1139" s="4"/>
      <c r="S1139" s="4"/>
      <c r="T1139" s="4"/>
      <c r="U1139" s="4"/>
      <c r="V1139" s="4"/>
      <c r="W1139" s="4">
        <v>0</v>
      </c>
      <c r="X1139" s="4">
        <v>1</v>
      </c>
      <c r="Y1139" s="4">
        <v>0</v>
      </c>
      <c r="Z1139" s="4"/>
      <c r="AA1139" s="4"/>
      <c r="AB1139" s="4"/>
    </row>
    <row r="1140" spans="1:28" x14ac:dyDescent="0.25">
      <c r="A1140" s="4">
        <v>50</v>
      </c>
      <c r="B1140" s="4">
        <v>0</v>
      </c>
      <c r="C1140" s="4">
        <v>0</v>
      </c>
      <c r="D1140" s="4">
        <v>1</v>
      </c>
      <c r="E1140" s="4">
        <v>229</v>
      </c>
      <c r="F1140" s="4">
        <f>ROUND(Source!AZ1129,O1140)</f>
        <v>0</v>
      </c>
      <c r="G1140" s="4" t="s">
        <v>42</v>
      </c>
      <c r="H1140" s="4" t="s">
        <v>43</v>
      </c>
      <c r="I1140" s="4"/>
      <c r="J1140" s="4"/>
      <c r="K1140" s="4">
        <v>229</v>
      </c>
      <c r="L1140" s="4">
        <v>10</v>
      </c>
      <c r="M1140" s="4">
        <v>3</v>
      </c>
      <c r="N1140" s="4" t="s">
        <v>3</v>
      </c>
      <c r="O1140" s="4">
        <v>2</v>
      </c>
      <c r="P1140" s="4"/>
      <c r="Q1140" s="4"/>
      <c r="R1140" s="4"/>
      <c r="S1140" s="4"/>
      <c r="T1140" s="4"/>
      <c r="U1140" s="4"/>
      <c r="V1140" s="4"/>
      <c r="W1140" s="4">
        <v>0</v>
      </c>
      <c r="X1140" s="4">
        <v>1</v>
      </c>
      <c r="Y1140" s="4">
        <v>0</v>
      </c>
      <c r="Z1140" s="4"/>
      <c r="AA1140" s="4"/>
      <c r="AB1140" s="4"/>
    </row>
    <row r="1141" spans="1:28" x14ac:dyDescent="0.25">
      <c r="A1141" s="4">
        <v>50</v>
      </c>
      <c r="B1141" s="4">
        <v>0</v>
      </c>
      <c r="C1141" s="4">
        <v>0</v>
      </c>
      <c r="D1141" s="4">
        <v>1</v>
      </c>
      <c r="E1141" s="4">
        <v>203</v>
      </c>
      <c r="F1141" s="4">
        <f>ROUND(Source!Q1129,O1141)</f>
        <v>0</v>
      </c>
      <c r="G1141" s="4" t="s">
        <v>44</v>
      </c>
      <c r="H1141" s="4" t="s">
        <v>45</v>
      </c>
      <c r="I1141" s="4"/>
      <c r="J1141" s="4"/>
      <c r="K1141" s="4">
        <v>203</v>
      </c>
      <c r="L1141" s="4">
        <v>11</v>
      </c>
      <c r="M1141" s="4">
        <v>3</v>
      </c>
      <c r="N1141" s="4" t="s">
        <v>3</v>
      </c>
      <c r="O1141" s="4">
        <v>2</v>
      </c>
      <c r="P1141" s="4"/>
      <c r="Q1141" s="4"/>
      <c r="R1141" s="4"/>
      <c r="S1141" s="4"/>
      <c r="T1141" s="4"/>
      <c r="U1141" s="4"/>
      <c r="V1141" s="4"/>
      <c r="W1141" s="4">
        <v>0</v>
      </c>
      <c r="X1141" s="4">
        <v>1</v>
      </c>
      <c r="Y1141" s="4">
        <v>0</v>
      </c>
      <c r="Z1141" s="4"/>
      <c r="AA1141" s="4"/>
      <c r="AB1141" s="4"/>
    </row>
    <row r="1142" spans="1:28" x14ac:dyDescent="0.25">
      <c r="A1142" s="4">
        <v>50</v>
      </c>
      <c r="B1142" s="4">
        <v>0</v>
      </c>
      <c r="C1142" s="4">
        <v>0</v>
      </c>
      <c r="D1142" s="4">
        <v>1</v>
      </c>
      <c r="E1142" s="4">
        <v>231</v>
      </c>
      <c r="F1142" s="4">
        <f>ROUND(Source!BB1129,O1142)</f>
        <v>0</v>
      </c>
      <c r="G1142" s="4" t="s">
        <v>46</v>
      </c>
      <c r="H1142" s="4" t="s">
        <v>47</v>
      </c>
      <c r="I1142" s="4"/>
      <c r="J1142" s="4"/>
      <c r="K1142" s="4">
        <v>231</v>
      </c>
      <c r="L1142" s="4">
        <v>12</v>
      </c>
      <c r="M1142" s="4">
        <v>3</v>
      </c>
      <c r="N1142" s="4" t="s">
        <v>3</v>
      </c>
      <c r="O1142" s="4">
        <v>2</v>
      </c>
      <c r="P1142" s="4"/>
      <c r="Q1142" s="4"/>
      <c r="R1142" s="4"/>
      <c r="S1142" s="4"/>
      <c r="T1142" s="4"/>
      <c r="U1142" s="4"/>
      <c r="V1142" s="4"/>
      <c r="W1142" s="4">
        <v>0</v>
      </c>
      <c r="X1142" s="4">
        <v>1</v>
      </c>
      <c r="Y1142" s="4">
        <v>0</v>
      </c>
      <c r="Z1142" s="4"/>
      <c r="AA1142" s="4"/>
      <c r="AB1142" s="4"/>
    </row>
    <row r="1143" spans="1:28" x14ac:dyDescent="0.25">
      <c r="A1143" s="4">
        <v>50</v>
      </c>
      <c r="B1143" s="4">
        <v>0</v>
      </c>
      <c r="C1143" s="4">
        <v>0</v>
      </c>
      <c r="D1143" s="4">
        <v>1</v>
      </c>
      <c r="E1143" s="4">
        <v>204</v>
      </c>
      <c r="F1143" s="4">
        <f>ROUND(Source!R1129,O1143)</f>
        <v>0</v>
      </c>
      <c r="G1143" s="4" t="s">
        <v>48</v>
      </c>
      <c r="H1143" s="4" t="s">
        <v>49</v>
      </c>
      <c r="I1143" s="4"/>
      <c r="J1143" s="4"/>
      <c r="K1143" s="4">
        <v>204</v>
      </c>
      <c r="L1143" s="4">
        <v>13</v>
      </c>
      <c r="M1143" s="4">
        <v>3</v>
      </c>
      <c r="N1143" s="4" t="s">
        <v>3</v>
      </c>
      <c r="O1143" s="4">
        <v>2</v>
      </c>
      <c r="P1143" s="4"/>
      <c r="Q1143" s="4"/>
      <c r="R1143" s="4"/>
      <c r="S1143" s="4"/>
      <c r="T1143" s="4"/>
      <c r="U1143" s="4"/>
      <c r="V1143" s="4"/>
      <c r="W1143" s="4">
        <v>0</v>
      </c>
      <c r="X1143" s="4">
        <v>1</v>
      </c>
      <c r="Y1143" s="4">
        <v>0</v>
      </c>
      <c r="Z1143" s="4"/>
      <c r="AA1143" s="4"/>
      <c r="AB1143" s="4"/>
    </row>
    <row r="1144" spans="1:28" x14ac:dyDescent="0.25">
      <c r="A1144" s="4">
        <v>50</v>
      </c>
      <c r="B1144" s="4">
        <v>0</v>
      </c>
      <c r="C1144" s="4">
        <v>0</v>
      </c>
      <c r="D1144" s="4">
        <v>1</v>
      </c>
      <c r="E1144" s="4">
        <v>205</v>
      </c>
      <c r="F1144" s="4">
        <f>ROUND(Source!S1129,O1144)</f>
        <v>336981.51</v>
      </c>
      <c r="G1144" s="4" t="s">
        <v>50</v>
      </c>
      <c r="H1144" s="4" t="s">
        <v>51</v>
      </c>
      <c r="I1144" s="4"/>
      <c r="J1144" s="4"/>
      <c r="K1144" s="4">
        <v>205</v>
      </c>
      <c r="L1144" s="4">
        <v>14</v>
      </c>
      <c r="M1144" s="4">
        <v>3</v>
      </c>
      <c r="N1144" s="4" t="s">
        <v>3</v>
      </c>
      <c r="O1144" s="4">
        <v>2</v>
      </c>
      <c r="P1144" s="4"/>
      <c r="Q1144" s="4"/>
      <c r="R1144" s="4"/>
      <c r="S1144" s="4"/>
      <c r="T1144" s="4"/>
      <c r="U1144" s="4"/>
      <c r="V1144" s="4"/>
      <c r="W1144" s="4">
        <v>336981.51</v>
      </c>
      <c r="X1144" s="4">
        <v>1</v>
      </c>
      <c r="Y1144" s="4">
        <v>336981.51</v>
      </c>
      <c r="Z1144" s="4"/>
      <c r="AA1144" s="4"/>
      <c r="AB1144" s="4"/>
    </row>
    <row r="1145" spans="1:28" x14ac:dyDescent="0.25">
      <c r="A1145" s="4">
        <v>50</v>
      </c>
      <c r="B1145" s="4">
        <v>0</v>
      </c>
      <c r="C1145" s="4">
        <v>0</v>
      </c>
      <c r="D1145" s="4">
        <v>1</v>
      </c>
      <c r="E1145" s="4">
        <v>232</v>
      </c>
      <c r="F1145" s="4">
        <f>ROUND(Source!BC1129,O1145)</f>
        <v>0</v>
      </c>
      <c r="G1145" s="4" t="s">
        <v>52</v>
      </c>
      <c r="H1145" s="4" t="s">
        <v>53</v>
      </c>
      <c r="I1145" s="4"/>
      <c r="J1145" s="4"/>
      <c r="K1145" s="4">
        <v>232</v>
      </c>
      <c r="L1145" s="4">
        <v>15</v>
      </c>
      <c r="M1145" s="4">
        <v>3</v>
      </c>
      <c r="N1145" s="4" t="s">
        <v>3</v>
      </c>
      <c r="O1145" s="4">
        <v>2</v>
      </c>
      <c r="P1145" s="4"/>
      <c r="Q1145" s="4"/>
      <c r="R1145" s="4"/>
      <c r="S1145" s="4"/>
      <c r="T1145" s="4"/>
      <c r="U1145" s="4"/>
      <c r="V1145" s="4"/>
      <c r="W1145" s="4">
        <v>0</v>
      </c>
      <c r="X1145" s="4">
        <v>1</v>
      </c>
      <c r="Y1145" s="4">
        <v>0</v>
      </c>
      <c r="Z1145" s="4"/>
      <c r="AA1145" s="4"/>
      <c r="AB1145" s="4"/>
    </row>
    <row r="1146" spans="1:28" x14ac:dyDescent="0.25">
      <c r="A1146" s="4">
        <v>50</v>
      </c>
      <c r="B1146" s="4">
        <v>0</v>
      </c>
      <c r="C1146" s="4">
        <v>0</v>
      </c>
      <c r="D1146" s="4">
        <v>1</v>
      </c>
      <c r="E1146" s="4">
        <v>214</v>
      </c>
      <c r="F1146" s="4">
        <f>ROUND(Source!AS1129,O1146)</f>
        <v>0</v>
      </c>
      <c r="G1146" s="4" t="s">
        <v>54</v>
      </c>
      <c r="H1146" s="4" t="s">
        <v>55</v>
      </c>
      <c r="I1146" s="4"/>
      <c r="J1146" s="4"/>
      <c r="K1146" s="4">
        <v>214</v>
      </c>
      <c r="L1146" s="4">
        <v>16</v>
      </c>
      <c r="M1146" s="4">
        <v>3</v>
      </c>
      <c r="N1146" s="4" t="s">
        <v>3</v>
      </c>
      <c r="O1146" s="4">
        <v>2</v>
      </c>
      <c r="P1146" s="4"/>
      <c r="Q1146" s="4"/>
      <c r="R1146" s="4"/>
      <c r="S1146" s="4"/>
      <c r="T1146" s="4"/>
      <c r="U1146" s="4"/>
      <c r="V1146" s="4"/>
      <c r="W1146" s="4">
        <v>0</v>
      </c>
      <c r="X1146" s="4">
        <v>1</v>
      </c>
      <c r="Y1146" s="4">
        <v>0</v>
      </c>
      <c r="Z1146" s="4"/>
      <c r="AA1146" s="4"/>
      <c r="AB1146" s="4"/>
    </row>
    <row r="1147" spans="1:28" x14ac:dyDescent="0.25">
      <c r="A1147" s="4">
        <v>50</v>
      </c>
      <c r="B1147" s="4">
        <v>0</v>
      </c>
      <c r="C1147" s="4">
        <v>0</v>
      </c>
      <c r="D1147" s="4">
        <v>1</v>
      </c>
      <c r="E1147" s="4">
        <v>215</v>
      </c>
      <c r="F1147" s="4">
        <f>ROUND(Source!AT1129,O1147)</f>
        <v>0</v>
      </c>
      <c r="G1147" s="4" t="s">
        <v>56</v>
      </c>
      <c r="H1147" s="4" t="s">
        <v>57</v>
      </c>
      <c r="I1147" s="4"/>
      <c r="J1147" s="4"/>
      <c r="K1147" s="4">
        <v>215</v>
      </c>
      <c r="L1147" s="4">
        <v>17</v>
      </c>
      <c r="M1147" s="4">
        <v>3</v>
      </c>
      <c r="N1147" s="4" t="s">
        <v>3</v>
      </c>
      <c r="O1147" s="4">
        <v>2</v>
      </c>
      <c r="P1147" s="4"/>
      <c r="Q1147" s="4"/>
      <c r="R1147" s="4"/>
      <c r="S1147" s="4"/>
      <c r="T1147" s="4"/>
      <c r="U1147" s="4"/>
      <c r="V1147" s="4"/>
      <c r="W1147" s="4">
        <v>0</v>
      </c>
      <c r="X1147" s="4">
        <v>1</v>
      </c>
      <c r="Y1147" s="4">
        <v>0</v>
      </c>
      <c r="Z1147" s="4"/>
      <c r="AA1147" s="4"/>
      <c r="AB1147" s="4"/>
    </row>
    <row r="1148" spans="1:28" x14ac:dyDescent="0.25">
      <c r="A1148" s="4">
        <v>50</v>
      </c>
      <c r="B1148" s="4">
        <v>0</v>
      </c>
      <c r="C1148" s="4">
        <v>0</v>
      </c>
      <c r="D1148" s="4">
        <v>1</v>
      </c>
      <c r="E1148" s="4">
        <v>217</v>
      </c>
      <c r="F1148" s="4">
        <f>ROUND(Source!AU1129,O1148)</f>
        <v>606566.69999999995</v>
      </c>
      <c r="G1148" s="4" t="s">
        <v>58</v>
      </c>
      <c r="H1148" s="4" t="s">
        <v>59</v>
      </c>
      <c r="I1148" s="4"/>
      <c r="J1148" s="4"/>
      <c r="K1148" s="4">
        <v>217</v>
      </c>
      <c r="L1148" s="4">
        <v>18</v>
      </c>
      <c r="M1148" s="4">
        <v>3</v>
      </c>
      <c r="N1148" s="4" t="s">
        <v>3</v>
      </c>
      <c r="O1148" s="4">
        <v>2</v>
      </c>
      <c r="P1148" s="4"/>
      <c r="Q1148" s="4"/>
      <c r="R1148" s="4"/>
      <c r="S1148" s="4"/>
      <c r="T1148" s="4"/>
      <c r="U1148" s="4"/>
      <c r="V1148" s="4"/>
      <c r="W1148" s="4">
        <v>606566.69999999995</v>
      </c>
      <c r="X1148" s="4">
        <v>1</v>
      </c>
      <c r="Y1148" s="4">
        <v>606566.69999999995</v>
      </c>
      <c r="Z1148" s="4"/>
      <c r="AA1148" s="4"/>
      <c r="AB1148" s="4"/>
    </row>
    <row r="1149" spans="1:28" x14ac:dyDescent="0.25">
      <c r="A1149" s="4">
        <v>50</v>
      </c>
      <c r="B1149" s="4">
        <v>0</v>
      </c>
      <c r="C1149" s="4">
        <v>0</v>
      </c>
      <c r="D1149" s="4">
        <v>1</v>
      </c>
      <c r="E1149" s="4">
        <v>230</v>
      </c>
      <c r="F1149" s="4">
        <f>ROUND(Source!BA1129,O1149)</f>
        <v>0</v>
      </c>
      <c r="G1149" s="4" t="s">
        <v>60</v>
      </c>
      <c r="H1149" s="4" t="s">
        <v>61</v>
      </c>
      <c r="I1149" s="4"/>
      <c r="J1149" s="4"/>
      <c r="K1149" s="4">
        <v>230</v>
      </c>
      <c r="L1149" s="4">
        <v>19</v>
      </c>
      <c r="M1149" s="4">
        <v>3</v>
      </c>
      <c r="N1149" s="4" t="s">
        <v>3</v>
      </c>
      <c r="O1149" s="4">
        <v>2</v>
      </c>
      <c r="P1149" s="4"/>
      <c r="Q1149" s="4"/>
      <c r="R1149" s="4"/>
      <c r="S1149" s="4"/>
      <c r="T1149" s="4"/>
      <c r="U1149" s="4"/>
      <c r="V1149" s="4"/>
      <c r="W1149" s="4">
        <v>0</v>
      </c>
      <c r="X1149" s="4">
        <v>1</v>
      </c>
      <c r="Y1149" s="4">
        <v>0</v>
      </c>
      <c r="Z1149" s="4"/>
      <c r="AA1149" s="4"/>
      <c r="AB1149" s="4"/>
    </row>
    <row r="1150" spans="1:28" x14ac:dyDescent="0.25">
      <c r="A1150" s="4">
        <v>50</v>
      </c>
      <c r="B1150" s="4">
        <v>0</v>
      </c>
      <c r="C1150" s="4">
        <v>0</v>
      </c>
      <c r="D1150" s="4">
        <v>1</v>
      </c>
      <c r="E1150" s="4">
        <v>206</v>
      </c>
      <c r="F1150" s="4">
        <f>ROUND(Source!T1129,O1150)</f>
        <v>0</v>
      </c>
      <c r="G1150" s="4" t="s">
        <v>62</v>
      </c>
      <c r="H1150" s="4" t="s">
        <v>63</v>
      </c>
      <c r="I1150" s="4"/>
      <c r="J1150" s="4"/>
      <c r="K1150" s="4">
        <v>206</v>
      </c>
      <c r="L1150" s="4">
        <v>20</v>
      </c>
      <c r="M1150" s="4">
        <v>3</v>
      </c>
      <c r="N1150" s="4" t="s">
        <v>3</v>
      </c>
      <c r="O1150" s="4">
        <v>2</v>
      </c>
      <c r="P1150" s="4"/>
      <c r="Q1150" s="4"/>
      <c r="R1150" s="4"/>
      <c r="S1150" s="4"/>
      <c r="T1150" s="4"/>
      <c r="U1150" s="4"/>
      <c r="V1150" s="4"/>
      <c r="W1150" s="4">
        <v>0</v>
      </c>
      <c r="X1150" s="4">
        <v>1</v>
      </c>
      <c r="Y1150" s="4">
        <v>0</v>
      </c>
      <c r="Z1150" s="4"/>
      <c r="AA1150" s="4"/>
      <c r="AB1150" s="4"/>
    </row>
    <row r="1151" spans="1:28" x14ac:dyDescent="0.25">
      <c r="A1151" s="4">
        <v>50</v>
      </c>
      <c r="B1151" s="4">
        <v>0</v>
      </c>
      <c r="C1151" s="4">
        <v>0</v>
      </c>
      <c r="D1151" s="4">
        <v>1</v>
      </c>
      <c r="E1151" s="4">
        <v>207</v>
      </c>
      <c r="F1151" s="4">
        <f>Source!U1129</f>
        <v>334.32</v>
      </c>
      <c r="G1151" s="4" t="s">
        <v>64</v>
      </c>
      <c r="H1151" s="4" t="s">
        <v>65</v>
      </c>
      <c r="I1151" s="4"/>
      <c r="J1151" s="4"/>
      <c r="K1151" s="4">
        <v>207</v>
      </c>
      <c r="L1151" s="4">
        <v>21</v>
      </c>
      <c r="M1151" s="4">
        <v>3</v>
      </c>
      <c r="N1151" s="4" t="s">
        <v>3</v>
      </c>
      <c r="O1151" s="4">
        <v>-1</v>
      </c>
      <c r="P1151" s="4"/>
      <c r="Q1151" s="4"/>
      <c r="R1151" s="4"/>
      <c r="S1151" s="4"/>
      <c r="T1151" s="4"/>
      <c r="U1151" s="4"/>
      <c r="V1151" s="4"/>
      <c r="W1151" s="4">
        <v>334.32</v>
      </c>
      <c r="X1151" s="4">
        <v>1</v>
      </c>
      <c r="Y1151" s="4">
        <v>334.32</v>
      </c>
      <c r="Z1151" s="4"/>
      <c r="AA1151" s="4"/>
      <c r="AB1151" s="4"/>
    </row>
    <row r="1152" spans="1:28" x14ac:dyDescent="0.25">
      <c r="A1152" s="4">
        <v>50</v>
      </c>
      <c r="B1152" s="4">
        <v>0</v>
      </c>
      <c r="C1152" s="4">
        <v>0</v>
      </c>
      <c r="D1152" s="4">
        <v>1</v>
      </c>
      <c r="E1152" s="4">
        <v>208</v>
      </c>
      <c r="F1152" s="4">
        <f>Source!V1129</f>
        <v>0</v>
      </c>
      <c r="G1152" s="4" t="s">
        <v>66</v>
      </c>
      <c r="H1152" s="4" t="s">
        <v>67</v>
      </c>
      <c r="I1152" s="4"/>
      <c r="J1152" s="4"/>
      <c r="K1152" s="4">
        <v>208</v>
      </c>
      <c r="L1152" s="4">
        <v>22</v>
      </c>
      <c r="M1152" s="4">
        <v>3</v>
      </c>
      <c r="N1152" s="4" t="s">
        <v>3</v>
      </c>
      <c r="O1152" s="4">
        <v>-1</v>
      </c>
      <c r="P1152" s="4"/>
      <c r="Q1152" s="4"/>
      <c r="R1152" s="4"/>
      <c r="S1152" s="4"/>
      <c r="T1152" s="4"/>
      <c r="U1152" s="4"/>
      <c r="V1152" s="4"/>
      <c r="W1152" s="4">
        <v>0</v>
      </c>
      <c r="X1152" s="4">
        <v>1</v>
      </c>
      <c r="Y1152" s="4">
        <v>0</v>
      </c>
      <c r="Z1152" s="4"/>
      <c r="AA1152" s="4"/>
      <c r="AB1152" s="4"/>
    </row>
    <row r="1153" spans="1:245" x14ac:dyDescent="0.25">
      <c r="A1153" s="4">
        <v>50</v>
      </c>
      <c r="B1153" s="4">
        <v>0</v>
      </c>
      <c r="C1153" s="4">
        <v>0</v>
      </c>
      <c r="D1153" s="4">
        <v>1</v>
      </c>
      <c r="E1153" s="4">
        <v>209</v>
      </c>
      <c r="F1153" s="4">
        <f>ROUND(Source!W1129,O1153)</f>
        <v>0</v>
      </c>
      <c r="G1153" s="4" t="s">
        <v>68</v>
      </c>
      <c r="H1153" s="4" t="s">
        <v>69</v>
      </c>
      <c r="I1153" s="4"/>
      <c r="J1153" s="4"/>
      <c r="K1153" s="4">
        <v>209</v>
      </c>
      <c r="L1153" s="4">
        <v>23</v>
      </c>
      <c r="M1153" s="4">
        <v>3</v>
      </c>
      <c r="N1153" s="4" t="s">
        <v>3</v>
      </c>
      <c r="O1153" s="4">
        <v>2</v>
      </c>
      <c r="P1153" s="4"/>
      <c r="Q1153" s="4"/>
      <c r="R1153" s="4"/>
      <c r="S1153" s="4"/>
      <c r="T1153" s="4"/>
      <c r="U1153" s="4"/>
      <c r="V1153" s="4"/>
      <c r="W1153" s="4">
        <v>0</v>
      </c>
      <c r="X1153" s="4">
        <v>1</v>
      </c>
      <c r="Y1153" s="4">
        <v>0</v>
      </c>
      <c r="Z1153" s="4"/>
      <c r="AA1153" s="4"/>
      <c r="AB1153" s="4"/>
    </row>
    <row r="1154" spans="1:245" x14ac:dyDescent="0.25">
      <c r="A1154" s="4">
        <v>50</v>
      </c>
      <c r="B1154" s="4">
        <v>0</v>
      </c>
      <c r="C1154" s="4">
        <v>0</v>
      </c>
      <c r="D1154" s="4">
        <v>1</v>
      </c>
      <c r="E1154" s="4">
        <v>233</v>
      </c>
      <c r="F1154" s="4">
        <f>ROUND(Source!BD1129,O1154)</f>
        <v>0</v>
      </c>
      <c r="G1154" s="4" t="s">
        <v>70</v>
      </c>
      <c r="H1154" s="4" t="s">
        <v>71</v>
      </c>
      <c r="I1154" s="4"/>
      <c r="J1154" s="4"/>
      <c r="K1154" s="4">
        <v>233</v>
      </c>
      <c r="L1154" s="4">
        <v>24</v>
      </c>
      <c r="M1154" s="4">
        <v>3</v>
      </c>
      <c r="N1154" s="4" t="s">
        <v>3</v>
      </c>
      <c r="O1154" s="4">
        <v>2</v>
      </c>
      <c r="P1154" s="4"/>
      <c r="Q1154" s="4"/>
      <c r="R1154" s="4"/>
      <c r="S1154" s="4"/>
      <c r="T1154" s="4"/>
      <c r="U1154" s="4"/>
      <c r="V1154" s="4"/>
      <c r="W1154" s="4">
        <v>0</v>
      </c>
      <c r="X1154" s="4">
        <v>1</v>
      </c>
      <c r="Y1154" s="4">
        <v>0</v>
      </c>
      <c r="Z1154" s="4"/>
      <c r="AA1154" s="4"/>
      <c r="AB1154" s="4"/>
    </row>
    <row r="1155" spans="1:245" x14ac:dyDescent="0.25">
      <c r="A1155" s="4">
        <v>50</v>
      </c>
      <c r="B1155" s="4">
        <v>0</v>
      </c>
      <c r="C1155" s="4">
        <v>0</v>
      </c>
      <c r="D1155" s="4">
        <v>1</v>
      </c>
      <c r="E1155" s="4">
        <v>210</v>
      </c>
      <c r="F1155" s="4">
        <f>ROUND(Source!X1129,O1155)</f>
        <v>235887.05</v>
      </c>
      <c r="G1155" s="4" t="s">
        <v>72</v>
      </c>
      <c r="H1155" s="4" t="s">
        <v>73</v>
      </c>
      <c r="I1155" s="4"/>
      <c r="J1155" s="4"/>
      <c r="K1155" s="4">
        <v>210</v>
      </c>
      <c r="L1155" s="4">
        <v>25</v>
      </c>
      <c r="M1155" s="4">
        <v>3</v>
      </c>
      <c r="N1155" s="4" t="s">
        <v>3</v>
      </c>
      <c r="O1155" s="4">
        <v>2</v>
      </c>
      <c r="P1155" s="4"/>
      <c r="Q1155" s="4"/>
      <c r="R1155" s="4"/>
      <c r="S1155" s="4"/>
      <c r="T1155" s="4"/>
      <c r="U1155" s="4"/>
      <c r="V1155" s="4"/>
      <c r="W1155" s="4">
        <v>235887.05</v>
      </c>
      <c r="X1155" s="4">
        <v>1</v>
      </c>
      <c r="Y1155" s="4">
        <v>235887.05</v>
      </c>
      <c r="Z1155" s="4"/>
      <c r="AA1155" s="4"/>
      <c r="AB1155" s="4"/>
    </row>
    <row r="1156" spans="1:245" x14ac:dyDescent="0.25">
      <c r="A1156" s="4">
        <v>50</v>
      </c>
      <c r="B1156" s="4">
        <v>0</v>
      </c>
      <c r="C1156" s="4">
        <v>0</v>
      </c>
      <c r="D1156" s="4">
        <v>1</v>
      </c>
      <c r="E1156" s="4">
        <v>211</v>
      </c>
      <c r="F1156" s="4">
        <f>ROUND(Source!Y1129,O1156)</f>
        <v>33698.14</v>
      </c>
      <c r="G1156" s="4" t="s">
        <v>74</v>
      </c>
      <c r="H1156" s="4" t="s">
        <v>75</v>
      </c>
      <c r="I1156" s="4"/>
      <c r="J1156" s="4"/>
      <c r="K1156" s="4">
        <v>211</v>
      </c>
      <c r="L1156" s="4">
        <v>26</v>
      </c>
      <c r="M1156" s="4">
        <v>3</v>
      </c>
      <c r="N1156" s="4" t="s">
        <v>3</v>
      </c>
      <c r="O1156" s="4">
        <v>2</v>
      </c>
      <c r="P1156" s="4"/>
      <c r="Q1156" s="4"/>
      <c r="R1156" s="4"/>
      <c r="S1156" s="4"/>
      <c r="T1156" s="4"/>
      <c r="U1156" s="4"/>
      <c r="V1156" s="4"/>
      <c r="W1156" s="4">
        <v>33698.14</v>
      </c>
      <c r="X1156" s="4">
        <v>1</v>
      </c>
      <c r="Y1156" s="4">
        <v>33698.14</v>
      </c>
      <c r="Z1156" s="4"/>
      <c r="AA1156" s="4"/>
      <c r="AB1156" s="4"/>
    </row>
    <row r="1157" spans="1:245" x14ac:dyDescent="0.25">
      <c r="A1157" s="4">
        <v>50</v>
      </c>
      <c r="B1157" s="4">
        <v>0</v>
      </c>
      <c r="C1157" s="4">
        <v>0</v>
      </c>
      <c r="D1157" s="4">
        <v>1</v>
      </c>
      <c r="E1157" s="4">
        <v>224</v>
      </c>
      <c r="F1157" s="4">
        <f>ROUND(Source!AR1129,O1157)</f>
        <v>606566.69999999995</v>
      </c>
      <c r="G1157" s="4" t="s">
        <v>76</v>
      </c>
      <c r="H1157" s="4" t="s">
        <v>77</v>
      </c>
      <c r="I1157" s="4"/>
      <c r="J1157" s="4"/>
      <c r="K1157" s="4">
        <v>224</v>
      </c>
      <c r="L1157" s="4">
        <v>27</v>
      </c>
      <c r="M1157" s="4">
        <v>3</v>
      </c>
      <c r="N1157" s="4" t="s">
        <v>3</v>
      </c>
      <c r="O1157" s="4">
        <v>2</v>
      </c>
      <c r="P1157" s="4"/>
      <c r="Q1157" s="4"/>
      <c r="R1157" s="4"/>
      <c r="S1157" s="4"/>
      <c r="T1157" s="4"/>
      <c r="U1157" s="4"/>
      <c r="V1157" s="4"/>
      <c r="W1157" s="4">
        <v>606566.69999999995</v>
      </c>
      <c r="X1157" s="4">
        <v>1</v>
      </c>
      <c r="Y1157" s="4">
        <v>606566.69999999995</v>
      </c>
      <c r="Z1157" s="4"/>
      <c r="AA1157" s="4"/>
      <c r="AB1157" s="4"/>
    </row>
    <row r="1159" spans="1:245" x14ac:dyDescent="0.25">
      <c r="A1159" s="1">
        <v>5</v>
      </c>
      <c r="B1159" s="1">
        <v>1</v>
      </c>
      <c r="C1159" s="1"/>
      <c r="D1159" s="1">
        <f>ROW(A1167)</f>
        <v>1167</v>
      </c>
      <c r="E1159" s="1"/>
      <c r="F1159" s="1" t="s">
        <v>13</v>
      </c>
      <c r="G1159" s="1" t="s">
        <v>112</v>
      </c>
      <c r="H1159" s="1" t="s">
        <v>3</v>
      </c>
      <c r="I1159" s="1">
        <v>0</v>
      </c>
      <c r="J1159" s="1"/>
      <c r="K1159" s="1">
        <v>-1</v>
      </c>
      <c r="L1159" s="1"/>
      <c r="M1159" s="1" t="s">
        <v>3</v>
      </c>
      <c r="N1159" s="1"/>
      <c r="O1159" s="1"/>
      <c r="P1159" s="1"/>
      <c r="Q1159" s="1"/>
      <c r="R1159" s="1"/>
      <c r="S1159" s="1">
        <v>0</v>
      </c>
      <c r="T1159" s="1"/>
      <c r="U1159" s="1" t="s">
        <v>3</v>
      </c>
      <c r="V1159" s="1">
        <v>0</v>
      </c>
      <c r="W1159" s="1"/>
      <c r="X1159" s="1"/>
      <c r="Y1159" s="1"/>
      <c r="Z1159" s="1"/>
      <c r="AA1159" s="1"/>
      <c r="AB1159" s="1" t="s">
        <v>3</v>
      </c>
      <c r="AC1159" s="1" t="s">
        <v>3</v>
      </c>
      <c r="AD1159" s="1" t="s">
        <v>3</v>
      </c>
      <c r="AE1159" s="1" t="s">
        <v>3</v>
      </c>
      <c r="AF1159" s="1" t="s">
        <v>3</v>
      </c>
      <c r="AG1159" s="1" t="s">
        <v>3</v>
      </c>
      <c r="AH1159" s="1"/>
      <c r="AI1159" s="1"/>
      <c r="AJ1159" s="1"/>
      <c r="AK1159" s="1"/>
      <c r="AL1159" s="1"/>
      <c r="AM1159" s="1"/>
      <c r="AN1159" s="1"/>
      <c r="AO1159" s="1"/>
      <c r="AP1159" s="1" t="s">
        <v>3</v>
      </c>
      <c r="AQ1159" s="1" t="s">
        <v>3</v>
      </c>
      <c r="AR1159" s="1" t="s">
        <v>3</v>
      </c>
      <c r="AS1159" s="1"/>
      <c r="AT1159" s="1"/>
      <c r="AU1159" s="1"/>
      <c r="AV1159" s="1"/>
      <c r="AW1159" s="1"/>
      <c r="AX1159" s="1"/>
      <c r="AY1159" s="1"/>
      <c r="AZ1159" s="1" t="s">
        <v>3</v>
      </c>
      <c r="BA1159" s="1"/>
      <c r="BB1159" s="1" t="s">
        <v>3</v>
      </c>
      <c r="BC1159" s="1" t="s">
        <v>3</v>
      </c>
      <c r="BD1159" s="1" t="s">
        <v>3</v>
      </c>
      <c r="BE1159" s="1" t="s">
        <v>3</v>
      </c>
      <c r="BF1159" s="1" t="s">
        <v>3</v>
      </c>
      <c r="BG1159" s="1" t="s">
        <v>3</v>
      </c>
      <c r="BH1159" s="1" t="s">
        <v>3</v>
      </c>
      <c r="BI1159" s="1" t="s">
        <v>3</v>
      </c>
      <c r="BJ1159" s="1" t="s">
        <v>3</v>
      </c>
      <c r="BK1159" s="1" t="s">
        <v>3</v>
      </c>
      <c r="BL1159" s="1" t="s">
        <v>3</v>
      </c>
      <c r="BM1159" s="1" t="s">
        <v>3</v>
      </c>
      <c r="BN1159" s="1" t="s">
        <v>3</v>
      </c>
      <c r="BO1159" s="1" t="s">
        <v>3</v>
      </c>
      <c r="BP1159" s="1" t="s">
        <v>3</v>
      </c>
      <c r="BQ1159" s="1"/>
      <c r="BR1159" s="1"/>
      <c r="BS1159" s="1"/>
      <c r="BT1159" s="1"/>
      <c r="BU1159" s="1"/>
      <c r="BV1159" s="1"/>
      <c r="BW1159" s="1"/>
      <c r="BX1159" s="1">
        <v>0</v>
      </c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>
        <v>0</v>
      </c>
    </row>
    <row r="1161" spans="1:245" x14ac:dyDescent="0.25">
      <c r="A1161" s="2">
        <v>52</v>
      </c>
      <c r="B1161" s="2">
        <f t="shared" ref="B1161:G1161" si="620">B1167</f>
        <v>1</v>
      </c>
      <c r="C1161" s="2">
        <f t="shared" si="620"/>
        <v>5</v>
      </c>
      <c r="D1161" s="2">
        <f t="shared" si="620"/>
        <v>1159</v>
      </c>
      <c r="E1161" s="2">
        <f t="shared" si="620"/>
        <v>0</v>
      </c>
      <c r="F1161" s="2" t="str">
        <f t="shared" si="620"/>
        <v>Новый подраздел</v>
      </c>
      <c r="G1161" s="2" t="str">
        <f t="shared" si="620"/>
        <v>СТС - Инженерные сооружения и коммуникации</v>
      </c>
      <c r="H1161" s="2"/>
      <c r="I1161" s="2"/>
      <c r="J1161" s="2"/>
      <c r="K1161" s="2"/>
      <c r="L1161" s="2"/>
      <c r="M1161" s="2"/>
      <c r="N1161" s="2"/>
      <c r="O1161" s="2">
        <f t="shared" ref="O1161:AT1161" si="621">O1167</f>
        <v>496221.7</v>
      </c>
      <c r="P1161" s="2">
        <f t="shared" si="621"/>
        <v>0</v>
      </c>
      <c r="Q1161" s="2">
        <f t="shared" si="621"/>
        <v>1693.9</v>
      </c>
      <c r="R1161" s="2">
        <f t="shared" si="621"/>
        <v>1073.8</v>
      </c>
      <c r="S1161" s="2">
        <f t="shared" si="621"/>
        <v>494527.8</v>
      </c>
      <c r="T1161" s="2">
        <f t="shared" si="621"/>
        <v>0</v>
      </c>
      <c r="U1161" s="2">
        <f t="shared" si="621"/>
        <v>481</v>
      </c>
      <c r="V1161" s="2">
        <f t="shared" si="621"/>
        <v>0</v>
      </c>
      <c r="W1161" s="2">
        <f t="shared" si="621"/>
        <v>0</v>
      </c>
      <c r="X1161" s="2">
        <f t="shared" si="621"/>
        <v>346169.46</v>
      </c>
      <c r="Y1161" s="2">
        <f t="shared" si="621"/>
        <v>49452.78</v>
      </c>
      <c r="Z1161" s="2">
        <f t="shared" si="621"/>
        <v>0</v>
      </c>
      <c r="AA1161" s="2">
        <f t="shared" si="621"/>
        <v>0</v>
      </c>
      <c r="AB1161" s="2">
        <f t="shared" si="621"/>
        <v>496221.7</v>
      </c>
      <c r="AC1161" s="2">
        <f t="shared" si="621"/>
        <v>0</v>
      </c>
      <c r="AD1161" s="2">
        <f t="shared" si="621"/>
        <v>1693.9</v>
      </c>
      <c r="AE1161" s="2">
        <f t="shared" si="621"/>
        <v>1073.8</v>
      </c>
      <c r="AF1161" s="2">
        <f t="shared" si="621"/>
        <v>494527.8</v>
      </c>
      <c r="AG1161" s="2">
        <f t="shared" si="621"/>
        <v>0</v>
      </c>
      <c r="AH1161" s="2">
        <f t="shared" si="621"/>
        <v>481</v>
      </c>
      <c r="AI1161" s="2">
        <f t="shared" si="621"/>
        <v>0</v>
      </c>
      <c r="AJ1161" s="2">
        <f t="shared" si="621"/>
        <v>0</v>
      </c>
      <c r="AK1161" s="2">
        <f t="shared" si="621"/>
        <v>346169.46</v>
      </c>
      <c r="AL1161" s="2">
        <f t="shared" si="621"/>
        <v>49452.78</v>
      </c>
      <c r="AM1161" s="2">
        <f t="shared" si="621"/>
        <v>0</v>
      </c>
      <c r="AN1161" s="2">
        <f t="shared" si="621"/>
        <v>0</v>
      </c>
      <c r="AO1161" s="2">
        <f t="shared" si="621"/>
        <v>0</v>
      </c>
      <c r="AP1161" s="2">
        <f t="shared" si="621"/>
        <v>0</v>
      </c>
      <c r="AQ1161" s="2">
        <f t="shared" si="621"/>
        <v>0</v>
      </c>
      <c r="AR1161" s="2">
        <f t="shared" si="621"/>
        <v>893003.64</v>
      </c>
      <c r="AS1161" s="2">
        <f t="shared" si="621"/>
        <v>0</v>
      </c>
      <c r="AT1161" s="2">
        <f t="shared" si="621"/>
        <v>0</v>
      </c>
      <c r="AU1161" s="2">
        <f t="shared" ref="AU1161:BZ1161" si="622">AU1167</f>
        <v>893003.64</v>
      </c>
      <c r="AV1161" s="2">
        <f t="shared" si="622"/>
        <v>0</v>
      </c>
      <c r="AW1161" s="2">
        <f t="shared" si="622"/>
        <v>0</v>
      </c>
      <c r="AX1161" s="2">
        <f t="shared" si="622"/>
        <v>0</v>
      </c>
      <c r="AY1161" s="2">
        <f t="shared" si="622"/>
        <v>0</v>
      </c>
      <c r="AZ1161" s="2">
        <f t="shared" si="622"/>
        <v>0</v>
      </c>
      <c r="BA1161" s="2">
        <f t="shared" si="622"/>
        <v>0</v>
      </c>
      <c r="BB1161" s="2">
        <f t="shared" si="622"/>
        <v>0</v>
      </c>
      <c r="BC1161" s="2">
        <f t="shared" si="622"/>
        <v>0</v>
      </c>
      <c r="BD1161" s="2">
        <f t="shared" si="622"/>
        <v>0</v>
      </c>
      <c r="BE1161" s="2">
        <f t="shared" si="622"/>
        <v>0</v>
      </c>
      <c r="BF1161" s="2">
        <f t="shared" si="622"/>
        <v>0</v>
      </c>
      <c r="BG1161" s="2">
        <f t="shared" si="622"/>
        <v>0</v>
      </c>
      <c r="BH1161" s="2">
        <f t="shared" si="622"/>
        <v>0</v>
      </c>
      <c r="BI1161" s="2">
        <f t="shared" si="622"/>
        <v>0</v>
      </c>
      <c r="BJ1161" s="2">
        <f t="shared" si="622"/>
        <v>0</v>
      </c>
      <c r="BK1161" s="2">
        <f t="shared" si="622"/>
        <v>0</v>
      </c>
      <c r="BL1161" s="2">
        <f t="shared" si="622"/>
        <v>0</v>
      </c>
      <c r="BM1161" s="2">
        <f t="shared" si="622"/>
        <v>0</v>
      </c>
      <c r="BN1161" s="2">
        <f t="shared" si="622"/>
        <v>0</v>
      </c>
      <c r="BO1161" s="2">
        <f t="shared" si="622"/>
        <v>0</v>
      </c>
      <c r="BP1161" s="2">
        <f t="shared" si="622"/>
        <v>0</v>
      </c>
      <c r="BQ1161" s="2">
        <f t="shared" si="622"/>
        <v>0</v>
      </c>
      <c r="BR1161" s="2">
        <f t="shared" si="622"/>
        <v>0</v>
      </c>
      <c r="BS1161" s="2">
        <f t="shared" si="622"/>
        <v>0</v>
      </c>
      <c r="BT1161" s="2">
        <f t="shared" si="622"/>
        <v>0</v>
      </c>
      <c r="BU1161" s="2">
        <f t="shared" si="622"/>
        <v>0</v>
      </c>
      <c r="BV1161" s="2">
        <f t="shared" si="622"/>
        <v>0</v>
      </c>
      <c r="BW1161" s="2">
        <f t="shared" si="622"/>
        <v>0</v>
      </c>
      <c r="BX1161" s="2">
        <f t="shared" si="622"/>
        <v>0</v>
      </c>
      <c r="BY1161" s="2">
        <f t="shared" si="622"/>
        <v>0</v>
      </c>
      <c r="BZ1161" s="2">
        <f t="shared" si="622"/>
        <v>0</v>
      </c>
      <c r="CA1161" s="2">
        <f t="shared" ref="CA1161:DF1161" si="623">CA1167</f>
        <v>893003.64</v>
      </c>
      <c r="CB1161" s="2">
        <f t="shared" si="623"/>
        <v>0</v>
      </c>
      <c r="CC1161" s="2">
        <f t="shared" si="623"/>
        <v>0</v>
      </c>
      <c r="CD1161" s="2">
        <f t="shared" si="623"/>
        <v>893003.64</v>
      </c>
      <c r="CE1161" s="2">
        <f t="shared" si="623"/>
        <v>0</v>
      </c>
      <c r="CF1161" s="2">
        <f t="shared" si="623"/>
        <v>0</v>
      </c>
      <c r="CG1161" s="2">
        <f t="shared" si="623"/>
        <v>0</v>
      </c>
      <c r="CH1161" s="2">
        <f t="shared" si="623"/>
        <v>0</v>
      </c>
      <c r="CI1161" s="2">
        <f t="shared" si="623"/>
        <v>0</v>
      </c>
      <c r="CJ1161" s="2">
        <f t="shared" si="623"/>
        <v>0</v>
      </c>
      <c r="CK1161" s="2">
        <f t="shared" si="623"/>
        <v>0</v>
      </c>
      <c r="CL1161" s="2">
        <f t="shared" si="623"/>
        <v>0</v>
      </c>
      <c r="CM1161" s="2">
        <f t="shared" si="623"/>
        <v>0</v>
      </c>
      <c r="CN1161" s="2">
        <f t="shared" si="623"/>
        <v>0</v>
      </c>
      <c r="CO1161" s="2">
        <f t="shared" si="623"/>
        <v>0</v>
      </c>
      <c r="CP1161" s="2">
        <f t="shared" si="623"/>
        <v>0</v>
      </c>
      <c r="CQ1161" s="2">
        <f t="shared" si="623"/>
        <v>0</v>
      </c>
      <c r="CR1161" s="2">
        <f t="shared" si="623"/>
        <v>0</v>
      </c>
      <c r="CS1161" s="2">
        <f t="shared" si="623"/>
        <v>0</v>
      </c>
      <c r="CT1161" s="2">
        <f t="shared" si="623"/>
        <v>0</v>
      </c>
      <c r="CU1161" s="2">
        <f t="shared" si="623"/>
        <v>0</v>
      </c>
      <c r="CV1161" s="2">
        <f t="shared" si="623"/>
        <v>0</v>
      </c>
      <c r="CW1161" s="2">
        <f t="shared" si="623"/>
        <v>0</v>
      </c>
      <c r="CX1161" s="2">
        <f t="shared" si="623"/>
        <v>0</v>
      </c>
      <c r="CY1161" s="2">
        <f t="shared" si="623"/>
        <v>0</v>
      </c>
      <c r="CZ1161" s="2">
        <f t="shared" si="623"/>
        <v>0</v>
      </c>
      <c r="DA1161" s="2">
        <f t="shared" si="623"/>
        <v>0</v>
      </c>
      <c r="DB1161" s="2">
        <f t="shared" si="623"/>
        <v>0</v>
      </c>
      <c r="DC1161" s="2">
        <f t="shared" si="623"/>
        <v>0</v>
      </c>
      <c r="DD1161" s="2">
        <f t="shared" si="623"/>
        <v>0</v>
      </c>
      <c r="DE1161" s="2">
        <f t="shared" si="623"/>
        <v>0</v>
      </c>
      <c r="DF1161" s="2">
        <f t="shared" si="623"/>
        <v>0</v>
      </c>
      <c r="DG1161" s="3">
        <f t="shared" ref="DG1161:EL1161" si="624">DG1167</f>
        <v>0</v>
      </c>
      <c r="DH1161" s="3">
        <f t="shared" si="624"/>
        <v>0</v>
      </c>
      <c r="DI1161" s="3">
        <f t="shared" si="624"/>
        <v>0</v>
      </c>
      <c r="DJ1161" s="3">
        <f t="shared" si="624"/>
        <v>0</v>
      </c>
      <c r="DK1161" s="3">
        <f t="shared" si="624"/>
        <v>0</v>
      </c>
      <c r="DL1161" s="3">
        <f t="shared" si="624"/>
        <v>0</v>
      </c>
      <c r="DM1161" s="3">
        <f t="shared" si="624"/>
        <v>0</v>
      </c>
      <c r="DN1161" s="3">
        <f t="shared" si="624"/>
        <v>0</v>
      </c>
      <c r="DO1161" s="3">
        <f t="shared" si="624"/>
        <v>0</v>
      </c>
      <c r="DP1161" s="3">
        <f t="shared" si="624"/>
        <v>0</v>
      </c>
      <c r="DQ1161" s="3">
        <f t="shared" si="624"/>
        <v>0</v>
      </c>
      <c r="DR1161" s="3">
        <f t="shared" si="624"/>
        <v>0</v>
      </c>
      <c r="DS1161" s="3">
        <f t="shared" si="624"/>
        <v>0</v>
      </c>
      <c r="DT1161" s="3">
        <f t="shared" si="624"/>
        <v>0</v>
      </c>
      <c r="DU1161" s="3">
        <f t="shared" si="624"/>
        <v>0</v>
      </c>
      <c r="DV1161" s="3">
        <f t="shared" si="624"/>
        <v>0</v>
      </c>
      <c r="DW1161" s="3">
        <f t="shared" si="624"/>
        <v>0</v>
      </c>
      <c r="DX1161" s="3">
        <f t="shared" si="624"/>
        <v>0</v>
      </c>
      <c r="DY1161" s="3">
        <f t="shared" si="624"/>
        <v>0</v>
      </c>
      <c r="DZ1161" s="3">
        <f t="shared" si="624"/>
        <v>0</v>
      </c>
      <c r="EA1161" s="3">
        <f t="shared" si="624"/>
        <v>0</v>
      </c>
      <c r="EB1161" s="3">
        <f t="shared" si="624"/>
        <v>0</v>
      </c>
      <c r="EC1161" s="3">
        <f t="shared" si="624"/>
        <v>0</v>
      </c>
      <c r="ED1161" s="3">
        <f t="shared" si="624"/>
        <v>0</v>
      </c>
      <c r="EE1161" s="3">
        <f t="shared" si="624"/>
        <v>0</v>
      </c>
      <c r="EF1161" s="3">
        <f t="shared" si="624"/>
        <v>0</v>
      </c>
      <c r="EG1161" s="3">
        <f t="shared" si="624"/>
        <v>0</v>
      </c>
      <c r="EH1161" s="3">
        <f t="shared" si="624"/>
        <v>0</v>
      </c>
      <c r="EI1161" s="3">
        <f t="shared" si="624"/>
        <v>0</v>
      </c>
      <c r="EJ1161" s="3">
        <f t="shared" si="624"/>
        <v>0</v>
      </c>
      <c r="EK1161" s="3">
        <f t="shared" si="624"/>
        <v>0</v>
      </c>
      <c r="EL1161" s="3">
        <f t="shared" si="624"/>
        <v>0</v>
      </c>
      <c r="EM1161" s="3">
        <f t="shared" ref="EM1161:FR1161" si="625">EM1167</f>
        <v>0</v>
      </c>
      <c r="EN1161" s="3">
        <f t="shared" si="625"/>
        <v>0</v>
      </c>
      <c r="EO1161" s="3">
        <f t="shared" si="625"/>
        <v>0</v>
      </c>
      <c r="EP1161" s="3">
        <f t="shared" si="625"/>
        <v>0</v>
      </c>
      <c r="EQ1161" s="3">
        <f t="shared" si="625"/>
        <v>0</v>
      </c>
      <c r="ER1161" s="3">
        <f t="shared" si="625"/>
        <v>0</v>
      </c>
      <c r="ES1161" s="3">
        <f t="shared" si="625"/>
        <v>0</v>
      </c>
      <c r="ET1161" s="3">
        <f t="shared" si="625"/>
        <v>0</v>
      </c>
      <c r="EU1161" s="3">
        <f t="shared" si="625"/>
        <v>0</v>
      </c>
      <c r="EV1161" s="3">
        <f t="shared" si="625"/>
        <v>0</v>
      </c>
      <c r="EW1161" s="3">
        <f t="shared" si="625"/>
        <v>0</v>
      </c>
      <c r="EX1161" s="3">
        <f t="shared" si="625"/>
        <v>0</v>
      </c>
      <c r="EY1161" s="3">
        <f t="shared" si="625"/>
        <v>0</v>
      </c>
      <c r="EZ1161" s="3">
        <f t="shared" si="625"/>
        <v>0</v>
      </c>
      <c r="FA1161" s="3">
        <f t="shared" si="625"/>
        <v>0</v>
      </c>
      <c r="FB1161" s="3">
        <f t="shared" si="625"/>
        <v>0</v>
      </c>
      <c r="FC1161" s="3">
        <f t="shared" si="625"/>
        <v>0</v>
      </c>
      <c r="FD1161" s="3">
        <f t="shared" si="625"/>
        <v>0</v>
      </c>
      <c r="FE1161" s="3">
        <f t="shared" si="625"/>
        <v>0</v>
      </c>
      <c r="FF1161" s="3">
        <f t="shared" si="625"/>
        <v>0</v>
      </c>
      <c r="FG1161" s="3">
        <f t="shared" si="625"/>
        <v>0</v>
      </c>
      <c r="FH1161" s="3">
        <f t="shared" si="625"/>
        <v>0</v>
      </c>
      <c r="FI1161" s="3">
        <f t="shared" si="625"/>
        <v>0</v>
      </c>
      <c r="FJ1161" s="3">
        <f t="shared" si="625"/>
        <v>0</v>
      </c>
      <c r="FK1161" s="3">
        <f t="shared" si="625"/>
        <v>0</v>
      </c>
      <c r="FL1161" s="3">
        <f t="shared" si="625"/>
        <v>0</v>
      </c>
      <c r="FM1161" s="3">
        <f t="shared" si="625"/>
        <v>0</v>
      </c>
      <c r="FN1161" s="3">
        <f t="shared" si="625"/>
        <v>0</v>
      </c>
      <c r="FO1161" s="3">
        <f t="shared" si="625"/>
        <v>0</v>
      </c>
      <c r="FP1161" s="3">
        <f t="shared" si="625"/>
        <v>0</v>
      </c>
      <c r="FQ1161" s="3">
        <f t="shared" si="625"/>
        <v>0</v>
      </c>
      <c r="FR1161" s="3">
        <f t="shared" si="625"/>
        <v>0</v>
      </c>
      <c r="FS1161" s="3">
        <f t="shared" ref="FS1161:GX1161" si="626">FS1167</f>
        <v>0</v>
      </c>
      <c r="FT1161" s="3">
        <f t="shared" si="626"/>
        <v>0</v>
      </c>
      <c r="FU1161" s="3">
        <f t="shared" si="626"/>
        <v>0</v>
      </c>
      <c r="FV1161" s="3">
        <f t="shared" si="626"/>
        <v>0</v>
      </c>
      <c r="FW1161" s="3">
        <f t="shared" si="626"/>
        <v>0</v>
      </c>
      <c r="FX1161" s="3">
        <f t="shared" si="626"/>
        <v>0</v>
      </c>
      <c r="FY1161" s="3">
        <f t="shared" si="626"/>
        <v>0</v>
      </c>
      <c r="FZ1161" s="3">
        <f t="shared" si="626"/>
        <v>0</v>
      </c>
      <c r="GA1161" s="3">
        <f t="shared" si="626"/>
        <v>0</v>
      </c>
      <c r="GB1161" s="3">
        <f t="shared" si="626"/>
        <v>0</v>
      </c>
      <c r="GC1161" s="3">
        <f t="shared" si="626"/>
        <v>0</v>
      </c>
      <c r="GD1161" s="3">
        <f t="shared" si="626"/>
        <v>0</v>
      </c>
      <c r="GE1161" s="3">
        <f t="shared" si="626"/>
        <v>0</v>
      </c>
      <c r="GF1161" s="3">
        <f t="shared" si="626"/>
        <v>0</v>
      </c>
      <c r="GG1161" s="3">
        <f t="shared" si="626"/>
        <v>0</v>
      </c>
      <c r="GH1161" s="3">
        <f t="shared" si="626"/>
        <v>0</v>
      </c>
      <c r="GI1161" s="3">
        <f t="shared" si="626"/>
        <v>0</v>
      </c>
      <c r="GJ1161" s="3">
        <f t="shared" si="626"/>
        <v>0</v>
      </c>
      <c r="GK1161" s="3">
        <f t="shared" si="626"/>
        <v>0</v>
      </c>
      <c r="GL1161" s="3">
        <f t="shared" si="626"/>
        <v>0</v>
      </c>
      <c r="GM1161" s="3">
        <f t="shared" si="626"/>
        <v>0</v>
      </c>
      <c r="GN1161" s="3">
        <f t="shared" si="626"/>
        <v>0</v>
      </c>
      <c r="GO1161" s="3">
        <f t="shared" si="626"/>
        <v>0</v>
      </c>
      <c r="GP1161" s="3">
        <f t="shared" si="626"/>
        <v>0</v>
      </c>
      <c r="GQ1161" s="3">
        <f t="shared" si="626"/>
        <v>0</v>
      </c>
      <c r="GR1161" s="3">
        <f t="shared" si="626"/>
        <v>0</v>
      </c>
      <c r="GS1161" s="3">
        <f t="shared" si="626"/>
        <v>0</v>
      </c>
      <c r="GT1161" s="3">
        <f t="shared" si="626"/>
        <v>0</v>
      </c>
      <c r="GU1161" s="3">
        <f t="shared" si="626"/>
        <v>0</v>
      </c>
      <c r="GV1161" s="3">
        <f t="shared" si="626"/>
        <v>0</v>
      </c>
      <c r="GW1161" s="3">
        <f t="shared" si="626"/>
        <v>0</v>
      </c>
      <c r="GX1161" s="3">
        <f t="shared" si="626"/>
        <v>0</v>
      </c>
    </row>
    <row r="1163" spans="1:245" x14ac:dyDescent="0.25">
      <c r="A1163">
        <v>17</v>
      </c>
      <c r="B1163">
        <v>1</v>
      </c>
      <c r="D1163">
        <f>ROW(EtalonRes!A201)</f>
        <v>201</v>
      </c>
      <c r="E1163" t="s">
        <v>284</v>
      </c>
      <c r="F1163" t="s">
        <v>116</v>
      </c>
      <c r="G1163" t="s">
        <v>117</v>
      </c>
      <c r="H1163" t="s">
        <v>118</v>
      </c>
      <c r="I1163">
        <v>5</v>
      </c>
      <c r="J1163">
        <v>0</v>
      </c>
      <c r="K1163">
        <v>5</v>
      </c>
      <c r="O1163">
        <f>ROUND(CP1163,2)</f>
        <v>27453.4</v>
      </c>
      <c r="P1163">
        <f>ROUND(CQ1163*I1163,2)</f>
        <v>0</v>
      </c>
      <c r="Q1163">
        <f>ROUND(CR1163*I1163,2)</f>
        <v>1693.9</v>
      </c>
      <c r="R1163">
        <f>ROUND(CS1163*I1163,2)</f>
        <v>1073.8</v>
      </c>
      <c r="S1163">
        <f>ROUND(CT1163*I1163,2)</f>
        <v>25759.5</v>
      </c>
      <c r="T1163">
        <f>ROUND(CU1163*I1163,2)</f>
        <v>0</v>
      </c>
      <c r="U1163">
        <f>CV1163*I1163</f>
        <v>26</v>
      </c>
      <c r="V1163">
        <f>CW1163*I1163</f>
        <v>0</v>
      </c>
      <c r="W1163">
        <f>ROUND(CX1163*I1163,2)</f>
        <v>0</v>
      </c>
      <c r="X1163">
        <f t="shared" ref="X1163:Y1165" si="627">ROUND(CY1163,2)</f>
        <v>18031.650000000001</v>
      </c>
      <c r="Y1163">
        <f t="shared" si="627"/>
        <v>2575.9499999999998</v>
      </c>
      <c r="AA1163">
        <v>288585831</v>
      </c>
      <c r="AB1163">
        <f>ROUND((AC1163+AD1163+AF1163),6)</f>
        <v>5490.68</v>
      </c>
      <c r="AC1163">
        <f>ROUND(((ES1163*13)),6)</f>
        <v>0</v>
      </c>
      <c r="AD1163">
        <f>ROUND(((((ET1163*13))-((EU1163*13)))+AE1163),6)</f>
        <v>338.78</v>
      </c>
      <c r="AE1163">
        <f t="shared" ref="AE1163:AF1165" si="628">ROUND(((EU1163*13)),6)</f>
        <v>214.76</v>
      </c>
      <c r="AF1163">
        <f t="shared" si="628"/>
        <v>5151.8999999999996</v>
      </c>
      <c r="AG1163">
        <f>ROUND((AP1163),6)</f>
        <v>0</v>
      </c>
      <c r="AH1163">
        <f t="shared" ref="AH1163:AI1165" si="629">((EW1163*13))</f>
        <v>5.2</v>
      </c>
      <c r="AI1163">
        <f t="shared" si="629"/>
        <v>0</v>
      </c>
      <c r="AJ1163">
        <f>(AS1163)</f>
        <v>0</v>
      </c>
      <c r="AK1163">
        <v>422.36</v>
      </c>
      <c r="AL1163">
        <v>0</v>
      </c>
      <c r="AM1163">
        <v>26.06</v>
      </c>
      <c r="AN1163">
        <v>16.52</v>
      </c>
      <c r="AO1163">
        <v>396.3</v>
      </c>
      <c r="AP1163">
        <v>0</v>
      </c>
      <c r="AQ1163">
        <v>0.4</v>
      </c>
      <c r="AR1163">
        <v>0</v>
      </c>
      <c r="AS1163">
        <v>0</v>
      </c>
      <c r="AT1163">
        <v>70</v>
      </c>
      <c r="AU1163">
        <v>10</v>
      </c>
      <c r="AV1163">
        <v>1</v>
      </c>
      <c r="AW1163">
        <v>1</v>
      </c>
      <c r="AZ1163">
        <v>1</v>
      </c>
      <c r="BA1163">
        <v>1</v>
      </c>
      <c r="BB1163">
        <v>1</v>
      </c>
      <c r="BC1163">
        <v>1</v>
      </c>
      <c r="BD1163" t="s">
        <v>3</v>
      </c>
      <c r="BE1163" t="s">
        <v>3</v>
      </c>
      <c r="BF1163" t="s">
        <v>3</v>
      </c>
      <c r="BG1163" t="s">
        <v>3</v>
      </c>
      <c r="BH1163">
        <v>0</v>
      </c>
      <c r="BI1163">
        <v>4</v>
      </c>
      <c r="BJ1163" t="s">
        <v>119</v>
      </c>
      <c r="BM1163">
        <v>0</v>
      </c>
      <c r="BN1163">
        <v>284416172</v>
      </c>
      <c r="BO1163" t="s">
        <v>3</v>
      </c>
      <c r="BP1163">
        <v>0</v>
      </c>
      <c r="BQ1163">
        <v>1</v>
      </c>
      <c r="BR1163">
        <v>0</v>
      </c>
      <c r="BS1163">
        <v>1</v>
      </c>
      <c r="BT1163">
        <v>1</v>
      </c>
      <c r="BU1163">
        <v>1</v>
      </c>
      <c r="BV1163">
        <v>1</v>
      </c>
      <c r="BW1163">
        <v>1</v>
      </c>
      <c r="BX1163">
        <v>1</v>
      </c>
      <c r="BY1163" t="s">
        <v>3</v>
      </c>
      <c r="BZ1163">
        <v>70</v>
      </c>
      <c r="CA1163">
        <v>10</v>
      </c>
      <c r="CB1163" t="s">
        <v>3</v>
      </c>
      <c r="CE1163">
        <v>0</v>
      </c>
      <c r="CF1163">
        <v>0</v>
      </c>
      <c r="CG1163">
        <v>0</v>
      </c>
      <c r="CM1163">
        <v>0</v>
      </c>
      <c r="CN1163" t="s">
        <v>3</v>
      </c>
      <c r="CO1163">
        <v>0</v>
      </c>
      <c r="CP1163">
        <f>(P1163+Q1163+S1163)</f>
        <v>27453.4</v>
      </c>
      <c r="CQ1163">
        <f>(AC1163*BC1163*AW1163)</f>
        <v>0</v>
      </c>
      <c r="CR1163">
        <f>(((((ET1163*13))*BB1163-((EU1163*13))*BS1163)+AE1163*BS1163)*AV1163)</f>
        <v>338.78</v>
      </c>
      <c r="CS1163">
        <f>(AE1163*BS1163*AV1163)</f>
        <v>214.76</v>
      </c>
      <c r="CT1163">
        <f>(AF1163*BA1163*AV1163)</f>
        <v>5151.8999999999996</v>
      </c>
      <c r="CU1163">
        <f>AG1163</f>
        <v>0</v>
      </c>
      <c r="CV1163">
        <f>(AH1163*AV1163)</f>
        <v>5.2</v>
      </c>
      <c r="CW1163">
        <f t="shared" ref="CW1163:CX1165" si="630">AI1163</f>
        <v>0</v>
      </c>
      <c r="CX1163">
        <f t="shared" si="630"/>
        <v>0</v>
      </c>
      <c r="CY1163">
        <f>((S1163*BZ1163)/100)</f>
        <v>18031.650000000001</v>
      </c>
      <c r="CZ1163">
        <f>((S1163*CA1163)/100)</f>
        <v>2575.9499999999998</v>
      </c>
      <c r="DC1163" t="s">
        <v>3</v>
      </c>
      <c r="DD1163" t="s">
        <v>102</v>
      </c>
      <c r="DE1163" t="s">
        <v>102</v>
      </c>
      <c r="DF1163" t="s">
        <v>102</v>
      </c>
      <c r="DG1163" t="s">
        <v>102</v>
      </c>
      <c r="DH1163" t="s">
        <v>3</v>
      </c>
      <c r="DI1163" t="s">
        <v>102</v>
      </c>
      <c r="DJ1163" t="s">
        <v>102</v>
      </c>
      <c r="DK1163" t="s">
        <v>3</v>
      </c>
      <c r="DL1163" t="s">
        <v>3</v>
      </c>
      <c r="DM1163" t="s">
        <v>3</v>
      </c>
      <c r="DN1163">
        <v>0</v>
      </c>
      <c r="DO1163">
        <v>0</v>
      </c>
      <c r="DP1163">
        <v>1</v>
      </c>
      <c r="DQ1163">
        <v>1</v>
      </c>
      <c r="DU1163">
        <v>1013</v>
      </c>
      <c r="DV1163" t="s">
        <v>118</v>
      </c>
      <c r="DW1163" t="s">
        <v>118</v>
      </c>
      <c r="DX1163">
        <v>1</v>
      </c>
      <c r="DZ1163" t="s">
        <v>3</v>
      </c>
      <c r="EA1163" t="s">
        <v>3</v>
      </c>
      <c r="EB1163" t="s">
        <v>3</v>
      </c>
      <c r="EC1163" t="s">
        <v>3</v>
      </c>
      <c r="EE1163">
        <v>284416175</v>
      </c>
      <c r="EF1163">
        <v>1</v>
      </c>
      <c r="EG1163" t="s">
        <v>21</v>
      </c>
      <c r="EH1163">
        <v>0</v>
      </c>
      <c r="EI1163" t="s">
        <v>3</v>
      </c>
      <c r="EJ1163">
        <v>4</v>
      </c>
      <c r="EK1163">
        <v>0</v>
      </c>
      <c r="EL1163" t="s">
        <v>22</v>
      </c>
      <c r="EM1163" t="s">
        <v>23</v>
      </c>
      <c r="EO1163" t="s">
        <v>3</v>
      </c>
      <c r="EQ1163">
        <v>1441792</v>
      </c>
      <c r="ER1163">
        <v>422.36</v>
      </c>
      <c r="ES1163">
        <v>0</v>
      </c>
      <c r="ET1163">
        <v>26.06</v>
      </c>
      <c r="EU1163">
        <v>16.52</v>
      </c>
      <c r="EV1163">
        <v>396.3</v>
      </c>
      <c r="EW1163">
        <v>0.4</v>
      </c>
      <c r="EX1163">
        <v>0</v>
      </c>
      <c r="EY1163">
        <v>0</v>
      </c>
      <c r="FQ1163">
        <v>0</v>
      </c>
      <c r="FR1163">
        <v>0</v>
      </c>
      <c r="FS1163">
        <v>0</v>
      </c>
      <c r="FX1163">
        <v>70</v>
      </c>
      <c r="FY1163">
        <v>10</v>
      </c>
      <c r="GA1163" t="s">
        <v>3</v>
      </c>
      <c r="GD1163">
        <v>0</v>
      </c>
      <c r="GF1163">
        <v>469972417</v>
      </c>
      <c r="GG1163">
        <v>2</v>
      </c>
      <c r="GH1163">
        <v>1</v>
      </c>
      <c r="GI1163">
        <v>-2</v>
      </c>
      <c r="GJ1163">
        <v>0</v>
      </c>
      <c r="GK1163">
        <f>ROUND(R1163*(R12)/100,2)</f>
        <v>1159.7</v>
      </c>
      <c r="GL1163">
        <f>ROUND(IF(AND(BH1163=3,BI1163=3,FS1163&lt;&gt;0),P1163,0),2)</f>
        <v>0</v>
      </c>
      <c r="GM1163">
        <f>ROUND(O1163+X1163+Y1163+GK1163,2)+GX1163</f>
        <v>49220.7</v>
      </c>
      <c r="GN1163">
        <f>IF(OR(BI1163=0,BI1163=1),GM1163-GX1163,0)</f>
        <v>0</v>
      </c>
      <c r="GO1163">
        <f>IF(BI1163=2,GM1163-GX1163,0)</f>
        <v>0</v>
      </c>
      <c r="GP1163">
        <f>IF(BI1163=4,GM1163-GX1163,0)</f>
        <v>49220.7</v>
      </c>
      <c r="GR1163">
        <v>0</v>
      </c>
      <c r="GS1163">
        <v>0</v>
      </c>
      <c r="GT1163">
        <v>0</v>
      </c>
      <c r="GU1163" t="s">
        <v>3</v>
      </c>
      <c r="GV1163">
        <f>ROUND((GT1163),6)</f>
        <v>0</v>
      </c>
      <c r="GW1163">
        <v>1</v>
      </c>
      <c r="GX1163">
        <f>ROUND(HC1163*I1163,2)</f>
        <v>0</v>
      </c>
      <c r="HA1163">
        <v>0</v>
      </c>
      <c r="HB1163">
        <v>0</v>
      </c>
      <c r="HC1163">
        <f>GV1163*GW1163</f>
        <v>0</v>
      </c>
      <c r="HE1163" t="s">
        <v>3</v>
      </c>
      <c r="HF1163" t="s">
        <v>3</v>
      </c>
      <c r="HM1163" t="s">
        <v>3</v>
      </c>
      <c r="HN1163" t="s">
        <v>3</v>
      </c>
      <c r="HO1163" t="s">
        <v>3</v>
      </c>
      <c r="HP1163" t="s">
        <v>3</v>
      </c>
      <c r="HQ1163" t="s">
        <v>3</v>
      </c>
      <c r="HS1163">
        <v>0</v>
      </c>
      <c r="IK1163">
        <v>0</v>
      </c>
    </row>
    <row r="1164" spans="1:245" x14ac:dyDescent="0.25">
      <c r="A1164">
        <v>17</v>
      </c>
      <c r="B1164">
        <v>1</v>
      </c>
      <c r="D1164">
        <f>ROW(EtalonRes!A202)</f>
        <v>202</v>
      </c>
      <c r="E1164" t="s">
        <v>285</v>
      </c>
      <c r="F1164" t="s">
        <v>121</v>
      </c>
      <c r="G1164" t="s">
        <v>122</v>
      </c>
      <c r="H1164" t="s">
        <v>95</v>
      </c>
      <c r="I1164">
        <v>5</v>
      </c>
      <c r="J1164">
        <v>0</v>
      </c>
      <c r="K1164">
        <v>5</v>
      </c>
      <c r="O1164">
        <f>ROUND(CP1164,2)</f>
        <v>211173.3</v>
      </c>
      <c r="P1164">
        <f>ROUND(CQ1164*I1164,2)</f>
        <v>0</v>
      </c>
      <c r="Q1164">
        <f>ROUND(CR1164*I1164,2)</f>
        <v>0</v>
      </c>
      <c r="R1164">
        <f>ROUND(CS1164*I1164,2)</f>
        <v>0</v>
      </c>
      <c r="S1164">
        <f>ROUND(CT1164*I1164,2)</f>
        <v>211173.3</v>
      </c>
      <c r="T1164">
        <f>ROUND(CU1164*I1164,2)</f>
        <v>0</v>
      </c>
      <c r="U1164">
        <f>CV1164*I1164</f>
        <v>195</v>
      </c>
      <c r="V1164">
        <f>CW1164*I1164</f>
        <v>0</v>
      </c>
      <c r="W1164">
        <f>ROUND(CX1164*I1164,2)</f>
        <v>0</v>
      </c>
      <c r="X1164">
        <f t="shared" si="627"/>
        <v>147821.31</v>
      </c>
      <c r="Y1164">
        <f t="shared" si="627"/>
        <v>21117.33</v>
      </c>
      <c r="AA1164">
        <v>288585831</v>
      </c>
      <c r="AB1164">
        <f>ROUND((AC1164+AD1164+AF1164),6)</f>
        <v>42234.66</v>
      </c>
      <c r="AC1164">
        <f>ROUND(((ES1164*13)),6)</f>
        <v>0</v>
      </c>
      <c r="AD1164">
        <f>ROUND(((((ET1164*13))-((EU1164*13)))+AE1164),6)</f>
        <v>0</v>
      </c>
      <c r="AE1164">
        <f t="shared" si="628"/>
        <v>0</v>
      </c>
      <c r="AF1164">
        <f t="shared" si="628"/>
        <v>42234.66</v>
      </c>
      <c r="AG1164">
        <f>ROUND((AP1164),6)</f>
        <v>0</v>
      </c>
      <c r="AH1164">
        <f t="shared" si="629"/>
        <v>39</v>
      </c>
      <c r="AI1164">
        <f t="shared" si="629"/>
        <v>0</v>
      </c>
      <c r="AJ1164">
        <f>(AS1164)</f>
        <v>0</v>
      </c>
      <c r="AK1164">
        <v>3248.82</v>
      </c>
      <c r="AL1164">
        <v>0</v>
      </c>
      <c r="AM1164">
        <v>0</v>
      </c>
      <c r="AN1164">
        <v>0</v>
      </c>
      <c r="AO1164">
        <v>3248.82</v>
      </c>
      <c r="AP1164">
        <v>0</v>
      </c>
      <c r="AQ1164">
        <v>3</v>
      </c>
      <c r="AR1164">
        <v>0</v>
      </c>
      <c r="AS1164">
        <v>0</v>
      </c>
      <c r="AT1164">
        <v>70</v>
      </c>
      <c r="AU1164">
        <v>10</v>
      </c>
      <c r="AV1164">
        <v>1</v>
      </c>
      <c r="AW1164">
        <v>1</v>
      </c>
      <c r="AZ1164">
        <v>1</v>
      </c>
      <c r="BA1164">
        <v>1</v>
      </c>
      <c r="BB1164">
        <v>1</v>
      </c>
      <c r="BC1164">
        <v>1</v>
      </c>
      <c r="BD1164" t="s">
        <v>3</v>
      </c>
      <c r="BE1164" t="s">
        <v>3</v>
      </c>
      <c r="BF1164" t="s">
        <v>3</v>
      </c>
      <c r="BG1164" t="s">
        <v>3</v>
      </c>
      <c r="BH1164">
        <v>0</v>
      </c>
      <c r="BI1164">
        <v>4</v>
      </c>
      <c r="BJ1164" t="s">
        <v>123</v>
      </c>
      <c r="BM1164">
        <v>0</v>
      </c>
      <c r="BN1164">
        <v>284416172</v>
      </c>
      <c r="BO1164" t="s">
        <v>3</v>
      </c>
      <c r="BP1164">
        <v>0</v>
      </c>
      <c r="BQ1164">
        <v>1</v>
      </c>
      <c r="BR1164">
        <v>0</v>
      </c>
      <c r="BS1164">
        <v>1</v>
      </c>
      <c r="BT1164">
        <v>1</v>
      </c>
      <c r="BU1164">
        <v>1</v>
      </c>
      <c r="BV1164">
        <v>1</v>
      </c>
      <c r="BW1164">
        <v>1</v>
      </c>
      <c r="BX1164">
        <v>1</v>
      </c>
      <c r="BY1164" t="s">
        <v>3</v>
      </c>
      <c r="BZ1164">
        <v>70</v>
      </c>
      <c r="CA1164">
        <v>10</v>
      </c>
      <c r="CB1164" t="s">
        <v>3</v>
      </c>
      <c r="CE1164">
        <v>0</v>
      </c>
      <c r="CF1164">
        <v>0</v>
      </c>
      <c r="CG1164">
        <v>0</v>
      </c>
      <c r="CM1164">
        <v>0</v>
      </c>
      <c r="CN1164" t="s">
        <v>3</v>
      </c>
      <c r="CO1164">
        <v>0</v>
      </c>
      <c r="CP1164">
        <f>(P1164+Q1164+S1164)</f>
        <v>211173.3</v>
      </c>
      <c r="CQ1164">
        <f>(AC1164*BC1164*AW1164)</f>
        <v>0</v>
      </c>
      <c r="CR1164">
        <f>(((((ET1164*13))*BB1164-((EU1164*13))*BS1164)+AE1164*BS1164)*AV1164)</f>
        <v>0</v>
      </c>
      <c r="CS1164">
        <f>(AE1164*BS1164*AV1164)</f>
        <v>0</v>
      </c>
      <c r="CT1164">
        <f>(AF1164*BA1164*AV1164)</f>
        <v>42234.66</v>
      </c>
      <c r="CU1164">
        <f>AG1164</f>
        <v>0</v>
      </c>
      <c r="CV1164">
        <f>(AH1164*AV1164)</f>
        <v>39</v>
      </c>
      <c r="CW1164">
        <f t="shared" si="630"/>
        <v>0</v>
      </c>
      <c r="CX1164">
        <f t="shared" si="630"/>
        <v>0</v>
      </c>
      <c r="CY1164">
        <f>((S1164*BZ1164)/100)</f>
        <v>147821.31</v>
      </c>
      <c r="CZ1164">
        <f>((S1164*CA1164)/100)</f>
        <v>21117.33</v>
      </c>
      <c r="DC1164" t="s">
        <v>3</v>
      </c>
      <c r="DD1164" t="s">
        <v>102</v>
      </c>
      <c r="DE1164" t="s">
        <v>102</v>
      </c>
      <c r="DF1164" t="s">
        <v>102</v>
      </c>
      <c r="DG1164" t="s">
        <v>102</v>
      </c>
      <c r="DH1164" t="s">
        <v>3</v>
      </c>
      <c r="DI1164" t="s">
        <v>102</v>
      </c>
      <c r="DJ1164" t="s">
        <v>102</v>
      </c>
      <c r="DK1164" t="s">
        <v>3</v>
      </c>
      <c r="DL1164" t="s">
        <v>3</v>
      </c>
      <c r="DM1164" t="s">
        <v>3</v>
      </c>
      <c r="DN1164">
        <v>0</v>
      </c>
      <c r="DO1164">
        <v>0</v>
      </c>
      <c r="DP1164">
        <v>1</v>
      </c>
      <c r="DQ1164">
        <v>1</v>
      </c>
      <c r="DU1164">
        <v>1013</v>
      </c>
      <c r="DV1164" t="s">
        <v>95</v>
      </c>
      <c r="DW1164" t="s">
        <v>95</v>
      </c>
      <c r="DX1164">
        <v>1</v>
      </c>
      <c r="DZ1164" t="s">
        <v>3</v>
      </c>
      <c r="EA1164" t="s">
        <v>3</v>
      </c>
      <c r="EB1164" t="s">
        <v>3</v>
      </c>
      <c r="EC1164" t="s">
        <v>3</v>
      </c>
      <c r="EE1164">
        <v>284416175</v>
      </c>
      <c r="EF1164">
        <v>1</v>
      </c>
      <c r="EG1164" t="s">
        <v>21</v>
      </c>
      <c r="EH1164">
        <v>0</v>
      </c>
      <c r="EI1164" t="s">
        <v>3</v>
      </c>
      <c r="EJ1164">
        <v>4</v>
      </c>
      <c r="EK1164">
        <v>0</v>
      </c>
      <c r="EL1164" t="s">
        <v>22</v>
      </c>
      <c r="EM1164" t="s">
        <v>23</v>
      </c>
      <c r="EO1164" t="s">
        <v>3</v>
      </c>
      <c r="EQ1164">
        <v>1441792</v>
      </c>
      <c r="ER1164">
        <v>3248.82</v>
      </c>
      <c r="ES1164">
        <v>0</v>
      </c>
      <c r="ET1164">
        <v>0</v>
      </c>
      <c r="EU1164">
        <v>0</v>
      </c>
      <c r="EV1164">
        <v>3248.82</v>
      </c>
      <c r="EW1164">
        <v>3</v>
      </c>
      <c r="EX1164">
        <v>0</v>
      </c>
      <c r="EY1164">
        <v>0</v>
      </c>
      <c r="FQ1164">
        <v>0</v>
      </c>
      <c r="FR1164">
        <v>0</v>
      </c>
      <c r="FS1164">
        <v>0</v>
      </c>
      <c r="FX1164">
        <v>70</v>
      </c>
      <c r="FY1164">
        <v>10</v>
      </c>
      <c r="GA1164" t="s">
        <v>3</v>
      </c>
      <c r="GD1164">
        <v>0</v>
      </c>
      <c r="GF1164">
        <v>-1850798320</v>
      </c>
      <c r="GG1164">
        <v>2</v>
      </c>
      <c r="GH1164">
        <v>1</v>
      </c>
      <c r="GI1164">
        <v>-2</v>
      </c>
      <c r="GJ1164">
        <v>0</v>
      </c>
      <c r="GK1164">
        <f>ROUND(R1164*(R12)/100,2)</f>
        <v>0</v>
      </c>
      <c r="GL1164">
        <f>ROUND(IF(AND(BH1164=3,BI1164=3,FS1164&lt;&gt;0),P1164,0),2)</f>
        <v>0</v>
      </c>
      <c r="GM1164">
        <f>ROUND(O1164+X1164+Y1164+GK1164,2)+GX1164</f>
        <v>380111.94</v>
      </c>
      <c r="GN1164">
        <f>IF(OR(BI1164=0,BI1164=1),GM1164-GX1164,0)</f>
        <v>0</v>
      </c>
      <c r="GO1164">
        <f>IF(BI1164=2,GM1164-GX1164,0)</f>
        <v>0</v>
      </c>
      <c r="GP1164">
        <f>IF(BI1164=4,GM1164-GX1164,0)</f>
        <v>380111.94</v>
      </c>
      <c r="GR1164">
        <v>0</v>
      </c>
      <c r="GS1164">
        <v>0</v>
      </c>
      <c r="GT1164">
        <v>0</v>
      </c>
      <c r="GU1164" t="s">
        <v>3</v>
      </c>
      <c r="GV1164">
        <f>ROUND((GT1164),6)</f>
        <v>0</v>
      </c>
      <c r="GW1164">
        <v>1</v>
      </c>
      <c r="GX1164">
        <f>ROUND(HC1164*I1164,2)</f>
        <v>0</v>
      </c>
      <c r="HA1164">
        <v>0</v>
      </c>
      <c r="HB1164">
        <v>0</v>
      </c>
      <c r="HC1164">
        <f>GV1164*GW1164</f>
        <v>0</v>
      </c>
      <c r="HE1164" t="s">
        <v>3</v>
      </c>
      <c r="HF1164" t="s">
        <v>3</v>
      </c>
      <c r="HM1164" t="s">
        <v>3</v>
      </c>
      <c r="HN1164" t="s">
        <v>3</v>
      </c>
      <c r="HO1164" t="s">
        <v>3</v>
      </c>
      <c r="HP1164" t="s">
        <v>3</v>
      </c>
      <c r="HQ1164" t="s">
        <v>3</v>
      </c>
      <c r="HS1164">
        <v>0</v>
      </c>
      <c r="IK1164">
        <v>0</v>
      </c>
    </row>
    <row r="1165" spans="1:245" x14ac:dyDescent="0.25">
      <c r="A1165">
        <v>17</v>
      </c>
      <c r="B1165">
        <v>1</v>
      </c>
      <c r="D1165">
        <f>ROW(EtalonRes!A203)</f>
        <v>203</v>
      </c>
      <c r="E1165" t="s">
        <v>286</v>
      </c>
      <c r="F1165" t="s">
        <v>125</v>
      </c>
      <c r="G1165" t="s">
        <v>126</v>
      </c>
      <c r="H1165" t="s">
        <v>95</v>
      </c>
      <c r="I1165">
        <v>5</v>
      </c>
      <c r="J1165">
        <v>0</v>
      </c>
      <c r="K1165">
        <v>5</v>
      </c>
      <c r="O1165">
        <f>ROUND(CP1165,2)</f>
        <v>257595</v>
      </c>
      <c r="P1165">
        <f>ROUND(CQ1165*I1165,2)</f>
        <v>0</v>
      </c>
      <c r="Q1165">
        <f>ROUND(CR1165*I1165,2)</f>
        <v>0</v>
      </c>
      <c r="R1165">
        <f>ROUND(CS1165*I1165,2)</f>
        <v>0</v>
      </c>
      <c r="S1165">
        <f>ROUND(CT1165*I1165,2)</f>
        <v>257595</v>
      </c>
      <c r="T1165">
        <f>ROUND(CU1165*I1165,2)</f>
        <v>0</v>
      </c>
      <c r="U1165">
        <f>CV1165*I1165</f>
        <v>260</v>
      </c>
      <c r="V1165">
        <f>CW1165*I1165</f>
        <v>0</v>
      </c>
      <c r="W1165">
        <f>ROUND(CX1165*I1165,2)</f>
        <v>0</v>
      </c>
      <c r="X1165">
        <f t="shared" si="627"/>
        <v>180316.5</v>
      </c>
      <c r="Y1165">
        <f t="shared" si="627"/>
        <v>25759.5</v>
      </c>
      <c r="AA1165">
        <v>288585831</v>
      </c>
      <c r="AB1165">
        <f>ROUND((AC1165+AD1165+AF1165),6)</f>
        <v>51519</v>
      </c>
      <c r="AC1165">
        <f>ROUND(((ES1165*13)),6)</f>
        <v>0</v>
      </c>
      <c r="AD1165">
        <f>ROUND(((((ET1165*13))-((EU1165*13)))+AE1165),6)</f>
        <v>0</v>
      </c>
      <c r="AE1165">
        <f t="shared" si="628"/>
        <v>0</v>
      </c>
      <c r="AF1165">
        <f t="shared" si="628"/>
        <v>51519</v>
      </c>
      <c r="AG1165">
        <f>ROUND((AP1165),6)</f>
        <v>0</v>
      </c>
      <c r="AH1165">
        <f t="shared" si="629"/>
        <v>52</v>
      </c>
      <c r="AI1165">
        <f t="shared" si="629"/>
        <v>0</v>
      </c>
      <c r="AJ1165">
        <f>(AS1165)</f>
        <v>0</v>
      </c>
      <c r="AK1165">
        <v>3963</v>
      </c>
      <c r="AL1165">
        <v>0</v>
      </c>
      <c r="AM1165">
        <v>0</v>
      </c>
      <c r="AN1165">
        <v>0</v>
      </c>
      <c r="AO1165">
        <v>3963</v>
      </c>
      <c r="AP1165">
        <v>0</v>
      </c>
      <c r="AQ1165">
        <v>4</v>
      </c>
      <c r="AR1165">
        <v>0</v>
      </c>
      <c r="AS1165">
        <v>0</v>
      </c>
      <c r="AT1165">
        <v>70</v>
      </c>
      <c r="AU1165">
        <v>10</v>
      </c>
      <c r="AV1165">
        <v>1</v>
      </c>
      <c r="AW1165">
        <v>1</v>
      </c>
      <c r="AZ1165">
        <v>1</v>
      </c>
      <c r="BA1165">
        <v>1</v>
      </c>
      <c r="BB1165">
        <v>1</v>
      </c>
      <c r="BC1165">
        <v>1</v>
      </c>
      <c r="BD1165" t="s">
        <v>3</v>
      </c>
      <c r="BE1165" t="s">
        <v>3</v>
      </c>
      <c r="BF1165" t="s">
        <v>3</v>
      </c>
      <c r="BG1165" t="s">
        <v>3</v>
      </c>
      <c r="BH1165">
        <v>0</v>
      </c>
      <c r="BI1165">
        <v>4</v>
      </c>
      <c r="BJ1165" t="s">
        <v>127</v>
      </c>
      <c r="BM1165">
        <v>0</v>
      </c>
      <c r="BN1165">
        <v>284416172</v>
      </c>
      <c r="BO1165" t="s">
        <v>3</v>
      </c>
      <c r="BP1165">
        <v>0</v>
      </c>
      <c r="BQ1165">
        <v>1</v>
      </c>
      <c r="BR1165">
        <v>0</v>
      </c>
      <c r="BS1165">
        <v>1</v>
      </c>
      <c r="BT1165">
        <v>1</v>
      </c>
      <c r="BU1165">
        <v>1</v>
      </c>
      <c r="BV1165">
        <v>1</v>
      </c>
      <c r="BW1165">
        <v>1</v>
      </c>
      <c r="BX1165">
        <v>1</v>
      </c>
      <c r="BY1165" t="s">
        <v>3</v>
      </c>
      <c r="BZ1165">
        <v>70</v>
      </c>
      <c r="CA1165">
        <v>10</v>
      </c>
      <c r="CB1165" t="s">
        <v>3</v>
      </c>
      <c r="CE1165">
        <v>0</v>
      </c>
      <c r="CF1165">
        <v>0</v>
      </c>
      <c r="CG1165">
        <v>0</v>
      </c>
      <c r="CM1165">
        <v>0</v>
      </c>
      <c r="CN1165" t="s">
        <v>3</v>
      </c>
      <c r="CO1165">
        <v>0</v>
      </c>
      <c r="CP1165">
        <f>(P1165+Q1165+S1165)</f>
        <v>257595</v>
      </c>
      <c r="CQ1165">
        <f>(AC1165*BC1165*AW1165)</f>
        <v>0</v>
      </c>
      <c r="CR1165">
        <f>(((((ET1165*13))*BB1165-((EU1165*13))*BS1165)+AE1165*BS1165)*AV1165)</f>
        <v>0</v>
      </c>
      <c r="CS1165">
        <f>(AE1165*BS1165*AV1165)</f>
        <v>0</v>
      </c>
      <c r="CT1165">
        <f>(AF1165*BA1165*AV1165)</f>
        <v>51519</v>
      </c>
      <c r="CU1165">
        <f>AG1165</f>
        <v>0</v>
      </c>
      <c r="CV1165">
        <f>(AH1165*AV1165)</f>
        <v>52</v>
      </c>
      <c r="CW1165">
        <f t="shared" si="630"/>
        <v>0</v>
      </c>
      <c r="CX1165">
        <f t="shared" si="630"/>
        <v>0</v>
      </c>
      <c r="CY1165">
        <f>((S1165*BZ1165)/100)</f>
        <v>180316.5</v>
      </c>
      <c r="CZ1165">
        <f>((S1165*CA1165)/100)</f>
        <v>25759.5</v>
      </c>
      <c r="DC1165" t="s">
        <v>3</v>
      </c>
      <c r="DD1165" t="s">
        <v>102</v>
      </c>
      <c r="DE1165" t="s">
        <v>102</v>
      </c>
      <c r="DF1165" t="s">
        <v>102</v>
      </c>
      <c r="DG1165" t="s">
        <v>102</v>
      </c>
      <c r="DH1165" t="s">
        <v>3</v>
      </c>
      <c r="DI1165" t="s">
        <v>102</v>
      </c>
      <c r="DJ1165" t="s">
        <v>102</v>
      </c>
      <c r="DK1165" t="s">
        <v>3</v>
      </c>
      <c r="DL1165" t="s">
        <v>3</v>
      </c>
      <c r="DM1165" t="s">
        <v>3</v>
      </c>
      <c r="DN1165">
        <v>0</v>
      </c>
      <c r="DO1165">
        <v>0</v>
      </c>
      <c r="DP1165">
        <v>1</v>
      </c>
      <c r="DQ1165">
        <v>1</v>
      </c>
      <c r="DU1165">
        <v>1013</v>
      </c>
      <c r="DV1165" t="s">
        <v>95</v>
      </c>
      <c r="DW1165" t="s">
        <v>95</v>
      </c>
      <c r="DX1165">
        <v>1</v>
      </c>
      <c r="DZ1165" t="s">
        <v>3</v>
      </c>
      <c r="EA1165" t="s">
        <v>3</v>
      </c>
      <c r="EB1165" t="s">
        <v>3</v>
      </c>
      <c r="EC1165" t="s">
        <v>3</v>
      </c>
      <c r="EE1165">
        <v>284416175</v>
      </c>
      <c r="EF1165">
        <v>1</v>
      </c>
      <c r="EG1165" t="s">
        <v>21</v>
      </c>
      <c r="EH1165">
        <v>0</v>
      </c>
      <c r="EI1165" t="s">
        <v>3</v>
      </c>
      <c r="EJ1165">
        <v>4</v>
      </c>
      <c r="EK1165">
        <v>0</v>
      </c>
      <c r="EL1165" t="s">
        <v>22</v>
      </c>
      <c r="EM1165" t="s">
        <v>23</v>
      </c>
      <c r="EO1165" t="s">
        <v>3</v>
      </c>
      <c r="EQ1165">
        <v>1441792</v>
      </c>
      <c r="ER1165">
        <v>3963</v>
      </c>
      <c r="ES1165">
        <v>0</v>
      </c>
      <c r="ET1165">
        <v>0</v>
      </c>
      <c r="EU1165">
        <v>0</v>
      </c>
      <c r="EV1165">
        <v>3963</v>
      </c>
      <c r="EW1165">
        <v>4</v>
      </c>
      <c r="EX1165">
        <v>0</v>
      </c>
      <c r="EY1165">
        <v>0</v>
      </c>
      <c r="FQ1165">
        <v>0</v>
      </c>
      <c r="FR1165">
        <v>0</v>
      </c>
      <c r="FS1165">
        <v>0</v>
      </c>
      <c r="FX1165">
        <v>70</v>
      </c>
      <c r="FY1165">
        <v>10</v>
      </c>
      <c r="GA1165" t="s">
        <v>3</v>
      </c>
      <c r="GD1165">
        <v>0</v>
      </c>
      <c r="GF1165">
        <v>1288945035</v>
      </c>
      <c r="GG1165">
        <v>2</v>
      </c>
      <c r="GH1165">
        <v>1</v>
      </c>
      <c r="GI1165">
        <v>-2</v>
      </c>
      <c r="GJ1165">
        <v>0</v>
      </c>
      <c r="GK1165">
        <f>ROUND(R1165*(R12)/100,2)</f>
        <v>0</v>
      </c>
      <c r="GL1165">
        <f>ROUND(IF(AND(BH1165=3,BI1165=3,FS1165&lt;&gt;0),P1165,0),2)</f>
        <v>0</v>
      </c>
      <c r="GM1165">
        <f>ROUND(O1165+X1165+Y1165+GK1165,2)+GX1165</f>
        <v>463671</v>
      </c>
      <c r="GN1165">
        <f>IF(OR(BI1165=0,BI1165=1),GM1165-GX1165,0)</f>
        <v>0</v>
      </c>
      <c r="GO1165">
        <f>IF(BI1165=2,GM1165-GX1165,0)</f>
        <v>0</v>
      </c>
      <c r="GP1165">
        <f>IF(BI1165=4,GM1165-GX1165,0)</f>
        <v>463671</v>
      </c>
      <c r="GR1165">
        <v>0</v>
      </c>
      <c r="GS1165">
        <v>0</v>
      </c>
      <c r="GT1165">
        <v>0</v>
      </c>
      <c r="GU1165" t="s">
        <v>3</v>
      </c>
      <c r="GV1165">
        <f>ROUND((GT1165),6)</f>
        <v>0</v>
      </c>
      <c r="GW1165">
        <v>1</v>
      </c>
      <c r="GX1165">
        <f>ROUND(HC1165*I1165,2)</f>
        <v>0</v>
      </c>
      <c r="HA1165">
        <v>0</v>
      </c>
      <c r="HB1165">
        <v>0</v>
      </c>
      <c r="HC1165">
        <f>GV1165*GW1165</f>
        <v>0</v>
      </c>
      <c r="HE1165" t="s">
        <v>3</v>
      </c>
      <c r="HF1165" t="s">
        <v>3</v>
      </c>
      <c r="HM1165" t="s">
        <v>3</v>
      </c>
      <c r="HN1165" t="s">
        <v>3</v>
      </c>
      <c r="HO1165" t="s">
        <v>3</v>
      </c>
      <c r="HP1165" t="s">
        <v>3</v>
      </c>
      <c r="HQ1165" t="s">
        <v>3</v>
      </c>
      <c r="HS1165">
        <v>0</v>
      </c>
      <c r="IK1165">
        <v>0</v>
      </c>
    </row>
    <row r="1167" spans="1:245" x14ac:dyDescent="0.25">
      <c r="A1167" s="2">
        <v>51</v>
      </c>
      <c r="B1167" s="2">
        <f>B1159</f>
        <v>1</v>
      </c>
      <c r="C1167" s="2">
        <f>A1159</f>
        <v>5</v>
      </c>
      <c r="D1167" s="2">
        <f>ROW(A1159)</f>
        <v>1159</v>
      </c>
      <c r="E1167" s="2"/>
      <c r="F1167" s="2" t="str">
        <f>IF(F1159&lt;&gt;"",F1159,"")</f>
        <v>Новый подраздел</v>
      </c>
      <c r="G1167" s="2" t="str">
        <f>IF(G1159&lt;&gt;"",G1159,"")</f>
        <v>СТС - Инженерные сооружения и коммуникации</v>
      </c>
      <c r="H1167" s="2">
        <v>0</v>
      </c>
      <c r="I1167" s="2"/>
      <c r="J1167" s="2"/>
      <c r="K1167" s="2"/>
      <c r="L1167" s="2"/>
      <c r="M1167" s="2"/>
      <c r="N1167" s="2"/>
      <c r="O1167" s="2">
        <f t="shared" ref="O1167:T1167" si="631">ROUND(AB1167,2)</f>
        <v>496221.7</v>
      </c>
      <c r="P1167" s="2">
        <f t="shared" si="631"/>
        <v>0</v>
      </c>
      <c r="Q1167" s="2">
        <f t="shared" si="631"/>
        <v>1693.9</v>
      </c>
      <c r="R1167" s="2">
        <f t="shared" si="631"/>
        <v>1073.8</v>
      </c>
      <c r="S1167" s="2">
        <f t="shared" si="631"/>
        <v>494527.8</v>
      </c>
      <c r="T1167" s="2">
        <f t="shared" si="631"/>
        <v>0</v>
      </c>
      <c r="U1167" s="2">
        <f>AH1167</f>
        <v>481</v>
      </c>
      <c r="V1167" s="2">
        <f>AI1167</f>
        <v>0</v>
      </c>
      <c r="W1167" s="2">
        <f>ROUND(AJ1167,2)</f>
        <v>0</v>
      </c>
      <c r="X1167" s="2">
        <f>ROUND(AK1167,2)</f>
        <v>346169.46</v>
      </c>
      <c r="Y1167" s="2">
        <f>ROUND(AL1167,2)</f>
        <v>49452.78</v>
      </c>
      <c r="Z1167" s="2"/>
      <c r="AA1167" s="2"/>
      <c r="AB1167" s="2">
        <f>ROUND(SUMIF(AA1163:AA1165,"=288585831",O1163:O1165),2)</f>
        <v>496221.7</v>
      </c>
      <c r="AC1167" s="2">
        <f>ROUND(SUMIF(AA1163:AA1165,"=288585831",P1163:P1165),2)</f>
        <v>0</v>
      </c>
      <c r="AD1167" s="2">
        <f>ROUND(SUMIF(AA1163:AA1165,"=288585831",Q1163:Q1165),2)</f>
        <v>1693.9</v>
      </c>
      <c r="AE1167" s="2">
        <f>ROUND(SUMIF(AA1163:AA1165,"=288585831",R1163:R1165),2)</f>
        <v>1073.8</v>
      </c>
      <c r="AF1167" s="2">
        <f>ROUND(SUMIF(AA1163:AA1165,"=288585831",S1163:S1165),2)</f>
        <v>494527.8</v>
      </c>
      <c r="AG1167" s="2">
        <f>ROUND(SUMIF(AA1163:AA1165,"=288585831",T1163:T1165),2)</f>
        <v>0</v>
      </c>
      <c r="AH1167" s="2">
        <f>SUMIF(AA1163:AA1165,"=288585831",U1163:U1165)</f>
        <v>481</v>
      </c>
      <c r="AI1167" s="2">
        <f>SUMIF(AA1163:AA1165,"=288585831",V1163:V1165)</f>
        <v>0</v>
      </c>
      <c r="AJ1167" s="2">
        <f>ROUND(SUMIF(AA1163:AA1165,"=288585831",W1163:W1165),2)</f>
        <v>0</v>
      </c>
      <c r="AK1167" s="2">
        <f>ROUND(SUMIF(AA1163:AA1165,"=288585831",X1163:X1165),2)</f>
        <v>346169.46</v>
      </c>
      <c r="AL1167" s="2">
        <f>ROUND(SUMIF(AA1163:AA1165,"=288585831",Y1163:Y1165),2)</f>
        <v>49452.78</v>
      </c>
      <c r="AM1167" s="2"/>
      <c r="AN1167" s="2"/>
      <c r="AO1167" s="2">
        <f t="shared" ref="AO1167:BD1167" si="632">ROUND(BX1167,2)</f>
        <v>0</v>
      </c>
      <c r="AP1167" s="2">
        <f t="shared" si="632"/>
        <v>0</v>
      </c>
      <c r="AQ1167" s="2">
        <f t="shared" si="632"/>
        <v>0</v>
      </c>
      <c r="AR1167" s="2">
        <f t="shared" si="632"/>
        <v>893003.64</v>
      </c>
      <c r="AS1167" s="2">
        <f t="shared" si="632"/>
        <v>0</v>
      </c>
      <c r="AT1167" s="2">
        <f t="shared" si="632"/>
        <v>0</v>
      </c>
      <c r="AU1167" s="2">
        <f t="shared" si="632"/>
        <v>893003.64</v>
      </c>
      <c r="AV1167" s="2">
        <f t="shared" si="632"/>
        <v>0</v>
      </c>
      <c r="AW1167" s="2">
        <f t="shared" si="632"/>
        <v>0</v>
      </c>
      <c r="AX1167" s="2">
        <f t="shared" si="632"/>
        <v>0</v>
      </c>
      <c r="AY1167" s="2">
        <f t="shared" si="632"/>
        <v>0</v>
      </c>
      <c r="AZ1167" s="2">
        <f t="shared" si="632"/>
        <v>0</v>
      </c>
      <c r="BA1167" s="2">
        <f t="shared" si="632"/>
        <v>0</v>
      </c>
      <c r="BB1167" s="2">
        <f t="shared" si="632"/>
        <v>0</v>
      </c>
      <c r="BC1167" s="2">
        <f t="shared" si="632"/>
        <v>0</v>
      </c>
      <c r="BD1167" s="2">
        <f t="shared" si="632"/>
        <v>0</v>
      </c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  <c r="BV1167" s="2"/>
      <c r="BW1167" s="2"/>
      <c r="BX1167" s="2">
        <f>ROUND(SUMIF(AA1163:AA1165,"=288585831",FQ1163:FQ1165),2)</f>
        <v>0</v>
      </c>
      <c r="BY1167" s="2">
        <f>ROUND(SUMIF(AA1163:AA1165,"=288585831",FR1163:FR1165),2)</f>
        <v>0</v>
      </c>
      <c r="BZ1167" s="2">
        <f>ROUND(SUMIF(AA1163:AA1165,"=288585831",GL1163:GL1165),2)</f>
        <v>0</v>
      </c>
      <c r="CA1167" s="2">
        <f>ROUND(SUMIF(AA1163:AA1165,"=288585831",GM1163:GM1165),2)</f>
        <v>893003.64</v>
      </c>
      <c r="CB1167" s="2">
        <f>ROUND(SUMIF(AA1163:AA1165,"=288585831",GN1163:GN1165),2)</f>
        <v>0</v>
      </c>
      <c r="CC1167" s="2">
        <f>ROUND(SUMIF(AA1163:AA1165,"=288585831",GO1163:GO1165),2)</f>
        <v>0</v>
      </c>
      <c r="CD1167" s="2">
        <f>ROUND(SUMIF(AA1163:AA1165,"=288585831",GP1163:GP1165),2)</f>
        <v>893003.64</v>
      </c>
      <c r="CE1167" s="2">
        <f>AC1167-BX1167</f>
        <v>0</v>
      </c>
      <c r="CF1167" s="2">
        <f>AC1167-BY1167</f>
        <v>0</v>
      </c>
      <c r="CG1167" s="2">
        <f>BX1167-BZ1167</f>
        <v>0</v>
      </c>
      <c r="CH1167" s="2">
        <f>AC1167-BX1167-BY1167+BZ1167</f>
        <v>0</v>
      </c>
      <c r="CI1167" s="2">
        <f>BY1167-BZ1167</f>
        <v>0</v>
      </c>
      <c r="CJ1167" s="2">
        <f>ROUND(SUMIF(AA1163:AA1165,"=288585831",GX1163:GX1165),2)</f>
        <v>0</v>
      </c>
      <c r="CK1167" s="2">
        <f>ROUND(SUMIF(AA1163:AA1165,"=288585831",GY1163:GY1165),2)</f>
        <v>0</v>
      </c>
      <c r="CL1167" s="2">
        <f>ROUND(SUMIF(AA1163:AA1165,"=288585831",GZ1163:GZ1165),2)</f>
        <v>0</v>
      </c>
      <c r="CM1167" s="2">
        <f>ROUND(SUMIF(AA1163:AA1165,"=288585831",HD1163:HD1165),2)</f>
        <v>0</v>
      </c>
      <c r="CN1167" s="2"/>
      <c r="CO1167" s="2"/>
      <c r="CP1167" s="2"/>
      <c r="CQ1167" s="2"/>
      <c r="CR1167" s="2"/>
      <c r="CS1167" s="2"/>
      <c r="CT1167" s="2"/>
      <c r="CU1167" s="2"/>
      <c r="CV1167" s="2"/>
      <c r="CW1167" s="2"/>
      <c r="CX1167" s="2"/>
      <c r="CY1167" s="2"/>
      <c r="CZ1167" s="2"/>
      <c r="DA1167" s="2"/>
      <c r="DB1167" s="2"/>
      <c r="DC1167" s="2"/>
      <c r="DD1167" s="2"/>
      <c r="DE1167" s="2"/>
      <c r="DF1167" s="2"/>
      <c r="DG1167" s="3"/>
      <c r="DH1167" s="3"/>
      <c r="DI1167" s="3"/>
      <c r="DJ1167" s="3"/>
      <c r="DK1167" s="3"/>
      <c r="DL1167" s="3"/>
      <c r="DM1167" s="3"/>
      <c r="DN1167" s="3"/>
      <c r="DO1167" s="3"/>
      <c r="DP1167" s="3"/>
      <c r="DQ1167" s="3"/>
      <c r="DR1167" s="3"/>
      <c r="DS1167" s="3"/>
      <c r="DT1167" s="3"/>
      <c r="DU1167" s="3"/>
      <c r="DV1167" s="3"/>
      <c r="DW1167" s="3"/>
      <c r="DX1167" s="3"/>
      <c r="DY1167" s="3"/>
      <c r="DZ1167" s="3"/>
      <c r="EA1167" s="3"/>
      <c r="EB1167" s="3"/>
      <c r="EC1167" s="3"/>
      <c r="ED1167" s="3"/>
      <c r="EE1167" s="3"/>
      <c r="EF1167" s="3"/>
      <c r="EG1167" s="3"/>
      <c r="EH1167" s="3"/>
      <c r="EI1167" s="3"/>
      <c r="EJ1167" s="3"/>
      <c r="EK1167" s="3"/>
      <c r="EL1167" s="3"/>
      <c r="EM1167" s="3"/>
      <c r="EN1167" s="3"/>
      <c r="EO1167" s="3"/>
      <c r="EP1167" s="3"/>
      <c r="EQ1167" s="3"/>
      <c r="ER1167" s="3"/>
      <c r="ES1167" s="3"/>
      <c r="ET1167" s="3"/>
      <c r="EU1167" s="3"/>
      <c r="EV1167" s="3"/>
      <c r="EW1167" s="3"/>
      <c r="EX1167" s="3"/>
      <c r="EY1167" s="3"/>
      <c r="EZ1167" s="3"/>
      <c r="FA1167" s="3"/>
      <c r="FB1167" s="3"/>
      <c r="FC1167" s="3"/>
      <c r="FD1167" s="3"/>
      <c r="FE1167" s="3"/>
      <c r="FF1167" s="3"/>
      <c r="FG1167" s="3"/>
      <c r="FH1167" s="3"/>
      <c r="FI1167" s="3"/>
      <c r="FJ1167" s="3"/>
      <c r="FK1167" s="3"/>
      <c r="FL1167" s="3"/>
      <c r="FM1167" s="3"/>
      <c r="FN1167" s="3"/>
      <c r="FO1167" s="3"/>
      <c r="FP1167" s="3"/>
      <c r="FQ1167" s="3"/>
      <c r="FR1167" s="3"/>
      <c r="FS1167" s="3"/>
      <c r="FT1167" s="3"/>
      <c r="FU1167" s="3"/>
      <c r="FV1167" s="3"/>
      <c r="FW1167" s="3"/>
      <c r="FX1167" s="3"/>
      <c r="FY1167" s="3"/>
      <c r="FZ1167" s="3"/>
      <c r="GA1167" s="3"/>
      <c r="GB1167" s="3"/>
      <c r="GC1167" s="3"/>
      <c r="GD1167" s="3"/>
      <c r="GE1167" s="3"/>
      <c r="GF1167" s="3"/>
      <c r="GG1167" s="3"/>
      <c r="GH1167" s="3"/>
      <c r="GI1167" s="3"/>
      <c r="GJ1167" s="3"/>
      <c r="GK1167" s="3"/>
      <c r="GL1167" s="3"/>
      <c r="GM1167" s="3"/>
      <c r="GN1167" s="3"/>
      <c r="GO1167" s="3"/>
      <c r="GP1167" s="3"/>
      <c r="GQ1167" s="3"/>
      <c r="GR1167" s="3"/>
      <c r="GS1167" s="3"/>
      <c r="GT1167" s="3"/>
      <c r="GU1167" s="3"/>
      <c r="GV1167" s="3"/>
      <c r="GW1167" s="3"/>
      <c r="GX1167" s="3">
        <v>0</v>
      </c>
    </row>
    <row r="1169" spans="1:28" x14ac:dyDescent="0.25">
      <c r="A1169" s="4">
        <v>50</v>
      </c>
      <c r="B1169" s="4">
        <v>0</v>
      </c>
      <c r="C1169" s="4">
        <v>0</v>
      </c>
      <c r="D1169" s="4">
        <v>1</v>
      </c>
      <c r="E1169" s="4">
        <v>201</v>
      </c>
      <c r="F1169" s="4">
        <f>ROUND(Source!O1167,O1169)</f>
        <v>496221.7</v>
      </c>
      <c r="G1169" s="4" t="s">
        <v>24</v>
      </c>
      <c r="H1169" s="4" t="s">
        <v>25</v>
      </c>
      <c r="I1169" s="4"/>
      <c r="J1169" s="4"/>
      <c r="K1169" s="4">
        <v>201</v>
      </c>
      <c r="L1169" s="4">
        <v>1</v>
      </c>
      <c r="M1169" s="4">
        <v>3</v>
      </c>
      <c r="N1169" s="4" t="s">
        <v>3</v>
      </c>
      <c r="O1169" s="4">
        <v>2</v>
      </c>
      <c r="P1169" s="4"/>
      <c r="Q1169" s="4"/>
      <c r="R1169" s="4"/>
      <c r="S1169" s="4"/>
      <c r="T1169" s="4"/>
      <c r="U1169" s="4"/>
      <c r="V1169" s="4"/>
      <c r="W1169" s="4">
        <v>496221.7</v>
      </c>
      <c r="X1169" s="4">
        <v>1</v>
      </c>
      <c r="Y1169" s="4">
        <v>496221.7</v>
      </c>
      <c r="Z1169" s="4"/>
      <c r="AA1169" s="4"/>
      <c r="AB1169" s="4"/>
    </row>
    <row r="1170" spans="1:28" x14ac:dyDescent="0.25">
      <c r="A1170" s="4">
        <v>50</v>
      </c>
      <c r="B1170" s="4">
        <v>0</v>
      </c>
      <c r="C1170" s="4">
        <v>0</v>
      </c>
      <c r="D1170" s="4">
        <v>1</v>
      </c>
      <c r="E1170" s="4">
        <v>202</v>
      </c>
      <c r="F1170" s="4">
        <f>ROUND(Source!P1167,O1170)</f>
        <v>0</v>
      </c>
      <c r="G1170" s="4" t="s">
        <v>26</v>
      </c>
      <c r="H1170" s="4" t="s">
        <v>27</v>
      </c>
      <c r="I1170" s="4"/>
      <c r="J1170" s="4"/>
      <c r="K1170" s="4">
        <v>202</v>
      </c>
      <c r="L1170" s="4">
        <v>2</v>
      </c>
      <c r="M1170" s="4">
        <v>3</v>
      </c>
      <c r="N1170" s="4" t="s">
        <v>3</v>
      </c>
      <c r="O1170" s="4">
        <v>2</v>
      </c>
      <c r="P1170" s="4"/>
      <c r="Q1170" s="4"/>
      <c r="R1170" s="4"/>
      <c r="S1170" s="4"/>
      <c r="T1170" s="4"/>
      <c r="U1170" s="4"/>
      <c r="V1170" s="4"/>
      <c r="W1170" s="4">
        <v>0</v>
      </c>
      <c r="X1170" s="4">
        <v>1</v>
      </c>
      <c r="Y1170" s="4">
        <v>0</v>
      </c>
      <c r="Z1170" s="4"/>
      <c r="AA1170" s="4"/>
      <c r="AB1170" s="4"/>
    </row>
    <row r="1171" spans="1:28" x14ac:dyDescent="0.25">
      <c r="A1171" s="4">
        <v>50</v>
      </c>
      <c r="B1171" s="4">
        <v>0</v>
      </c>
      <c r="C1171" s="4">
        <v>0</v>
      </c>
      <c r="D1171" s="4">
        <v>1</v>
      </c>
      <c r="E1171" s="4">
        <v>222</v>
      </c>
      <c r="F1171" s="4">
        <f>ROUND(Source!AO1167,O1171)</f>
        <v>0</v>
      </c>
      <c r="G1171" s="4" t="s">
        <v>28</v>
      </c>
      <c r="H1171" s="4" t="s">
        <v>29</v>
      </c>
      <c r="I1171" s="4"/>
      <c r="J1171" s="4"/>
      <c r="K1171" s="4">
        <v>222</v>
      </c>
      <c r="L1171" s="4">
        <v>3</v>
      </c>
      <c r="M1171" s="4">
        <v>3</v>
      </c>
      <c r="N1171" s="4" t="s">
        <v>3</v>
      </c>
      <c r="O1171" s="4">
        <v>2</v>
      </c>
      <c r="P1171" s="4"/>
      <c r="Q1171" s="4"/>
      <c r="R1171" s="4"/>
      <c r="S1171" s="4"/>
      <c r="T1171" s="4"/>
      <c r="U1171" s="4"/>
      <c r="V1171" s="4"/>
      <c r="W1171" s="4">
        <v>0</v>
      </c>
      <c r="X1171" s="4">
        <v>1</v>
      </c>
      <c r="Y1171" s="4">
        <v>0</v>
      </c>
      <c r="Z1171" s="4"/>
      <c r="AA1171" s="4"/>
      <c r="AB1171" s="4"/>
    </row>
    <row r="1172" spans="1:28" x14ac:dyDescent="0.25">
      <c r="A1172" s="4">
        <v>50</v>
      </c>
      <c r="B1172" s="4">
        <v>0</v>
      </c>
      <c r="C1172" s="4">
        <v>0</v>
      </c>
      <c r="D1172" s="4">
        <v>1</v>
      </c>
      <c r="E1172" s="4">
        <v>225</v>
      </c>
      <c r="F1172" s="4">
        <f>ROUND(Source!AV1167,O1172)</f>
        <v>0</v>
      </c>
      <c r="G1172" s="4" t="s">
        <v>30</v>
      </c>
      <c r="H1172" s="4" t="s">
        <v>31</v>
      </c>
      <c r="I1172" s="4"/>
      <c r="J1172" s="4"/>
      <c r="K1172" s="4">
        <v>225</v>
      </c>
      <c r="L1172" s="4">
        <v>4</v>
      </c>
      <c r="M1172" s="4">
        <v>3</v>
      </c>
      <c r="N1172" s="4" t="s">
        <v>3</v>
      </c>
      <c r="O1172" s="4">
        <v>2</v>
      </c>
      <c r="P1172" s="4"/>
      <c r="Q1172" s="4"/>
      <c r="R1172" s="4"/>
      <c r="S1172" s="4"/>
      <c r="T1172" s="4"/>
      <c r="U1172" s="4"/>
      <c r="V1172" s="4"/>
      <c r="W1172" s="4">
        <v>0</v>
      </c>
      <c r="X1172" s="4">
        <v>1</v>
      </c>
      <c r="Y1172" s="4">
        <v>0</v>
      </c>
      <c r="Z1172" s="4"/>
      <c r="AA1172" s="4"/>
      <c r="AB1172" s="4"/>
    </row>
    <row r="1173" spans="1:28" x14ac:dyDescent="0.25">
      <c r="A1173" s="4">
        <v>50</v>
      </c>
      <c r="B1173" s="4">
        <v>0</v>
      </c>
      <c r="C1173" s="4">
        <v>0</v>
      </c>
      <c r="D1173" s="4">
        <v>1</v>
      </c>
      <c r="E1173" s="4">
        <v>226</v>
      </c>
      <c r="F1173" s="4">
        <f>ROUND(Source!AW1167,O1173)</f>
        <v>0</v>
      </c>
      <c r="G1173" s="4" t="s">
        <v>32</v>
      </c>
      <c r="H1173" s="4" t="s">
        <v>33</v>
      </c>
      <c r="I1173" s="4"/>
      <c r="J1173" s="4"/>
      <c r="K1173" s="4">
        <v>226</v>
      </c>
      <c r="L1173" s="4">
        <v>5</v>
      </c>
      <c r="M1173" s="4">
        <v>3</v>
      </c>
      <c r="N1173" s="4" t="s">
        <v>3</v>
      </c>
      <c r="O1173" s="4">
        <v>2</v>
      </c>
      <c r="P1173" s="4"/>
      <c r="Q1173" s="4"/>
      <c r="R1173" s="4"/>
      <c r="S1173" s="4"/>
      <c r="T1173" s="4"/>
      <c r="U1173" s="4"/>
      <c r="V1173" s="4"/>
      <c r="W1173" s="4">
        <v>0</v>
      </c>
      <c r="X1173" s="4">
        <v>1</v>
      </c>
      <c r="Y1173" s="4">
        <v>0</v>
      </c>
      <c r="Z1173" s="4"/>
      <c r="AA1173" s="4"/>
      <c r="AB1173" s="4"/>
    </row>
    <row r="1174" spans="1:28" x14ac:dyDescent="0.25">
      <c r="A1174" s="4">
        <v>50</v>
      </c>
      <c r="B1174" s="4">
        <v>0</v>
      </c>
      <c r="C1174" s="4">
        <v>0</v>
      </c>
      <c r="D1174" s="4">
        <v>1</v>
      </c>
      <c r="E1174" s="4">
        <v>227</v>
      </c>
      <c r="F1174" s="4">
        <f>ROUND(Source!AX1167,O1174)</f>
        <v>0</v>
      </c>
      <c r="G1174" s="4" t="s">
        <v>34</v>
      </c>
      <c r="H1174" s="4" t="s">
        <v>35</v>
      </c>
      <c r="I1174" s="4"/>
      <c r="J1174" s="4"/>
      <c r="K1174" s="4">
        <v>227</v>
      </c>
      <c r="L1174" s="4">
        <v>6</v>
      </c>
      <c r="M1174" s="4">
        <v>3</v>
      </c>
      <c r="N1174" s="4" t="s">
        <v>3</v>
      </c>
      <c r="O1174" s="4">
        <v>2</v>
      </c>
      <c r="P1174" s="4"/>
      <c r="Q1174" s="4"/>
      <c r="R1174" s="4"/>
      <c r="S1174" s="4"/>
      <c r="T1174" s="4"/>
      <c r="U1174" s="4"/>
      <c r="V1174" s="4"/>
      <c r="W1174" s="4">
        <v>0</v>
      </c>
      <c r="X1174" s="4">
        <v>1</v>
      </c>
      <c r="Y1174" s="4">
        <v>0</v>
      </c>
      <c r="Z1174" s="4"/>
      <c r="AA1174" s="4"/>
      <c r="AB1174" s="4"/>
    </row>
    <row r="1175" spans="1:28" x14ac:dyDescent="0.25">
      <c r="A1175" s="4">
        <v>50</v>
      </c>
      <c r="B1175" s="4">
        <v>0</v>
      </c>
      <c r="C1175" s="4">
        <v>0</v>
      </c>
      <c r="D1175" s="4">
        <v>1</v>
      </c>
      <c r="E1175" s="4">
        <v>228</v>
      </c>
      <c r="F1175" s="4">
        <f>ROUND(Source!AY1167,O1175)</f>
        <v>0</v>
      </c>
      <c r="G1175" s="4" t="s">
        <v>36</v>
      </c>
      <c r="H1175" s="4" t="s">
        <v>37</v>
      </c>
      <c r="I1175" s="4"/>
      <c r="J1175" s="4"/>
      <c r="K1175" s="4">
        <v>228</v>
      </c>
      <c r="L1175" s="4">
        <v>7</v>
      </c>
      <c r="M1175" s="4">
        <v>3</v>
      </c>
      <c r="N1175" s="4" t="s">
        <v>3</v>
      </c>
      <c r="O1175" s="4">
        <v>2</v>
      </c>
      <c r="P1175" s="4"/>
      <c r="Q1175" s="4"/>
      <c r="R1175" s="4"/>
      <c r="S1175" s="4"/>
      <c r="T1175" s="4"/>
      <c r="U1175" s="4"/>
      <c r="V1175" s="4"/>
      <c r="W1175" s="4">
        <v>0</v>
      </c>
      <c r="X1175" s="4">
        <v>1</v>
      </c>
      <c r="Y1175" s="4">
        <v>0</v>
      </c>
      <c r="Z1175" s="4"/>
      <c r="AA1175" s="4"/>
      <c r="AB1175" s="4"/>
    </row>
    <row r="1176" spans="1:28" x14ac:dyDescent="0.25">
      <c r="A1176" s="4">
        <v>50</v>
      </c>
      <c r="B1176" s="4">
        <v>0</v>
      </c>
      <c r="C1176" s="4">
        <v>0</v>
      </c>
      <c r="D1176" s="4">
        <v>1</v>
      </c>
      <c r="E1176" s="4">
        <v>216</v>
      </c>
      <c r="F1176" s="4">
        <f>ROUND(Source!AP1167,O1176)</f>
        <v>0</v>
      </c>
      <c r="G1176" s="4" t="s">
        <v>38</v>
      </c>
      <c r="H1176" s="4" t="s">
        <v>39</v>
      </c>
      <c r="I1176" s="4"/>
      <c r="J1176" s="4"/>
      <c r="K1176" s="4">
        <v>216</v>
      </c>
      <c r="L1176" s="4">
        <v>8</v>
      </c>
      <c r="M1176" s="4">
        <v>3</v>
      </c>
      <c r="N1176" s="4" t="s">
        <v>3</v>
      </c>
      <c r="O1176" s="4">
        <v>2</v>
      </c>
      <c r="P1176" s="4"/>
      <c r="Q1176" s="4"/>
      <c r="R1176" s="4"/>
      <c r="S1176" s="4"/>
      <c r="T1176" s="4"/>
      <c r="U1176" s="4"/>
      <c r="V1176" s="4"/>
      <c r="W1176" s="4">
        <v>0</v>
      </c>
      <c r="X1176" s="4">
        <v>1</v>
      </c>
      <c r="Y1176" s="4">
        <v>0</v>
      </c>
      <c r="Z1176" s="4"/>
      <c r="AA1176" s="4"/>
      <c r="AB1176" s="4"/>
    </row>
    <row r="1177" spans="1:28" x14ac:dyDescent="0.25">
      <c r="A1177" s="4">
        <v>50</v>
      </c>
      <c r="B1177" s="4">
        <v>0</v>
      </c>
      <c r="C1177" s="4">
        <v>0</v>
      </c>
      <c r="D1177" s="4">
        <v>1</v>
      </c>
      <c r="E1177" s="4">
        <v>223</v>
      </c>
      <c r="F1177" s="4">
        <f>ROUND(Source!AQ1167,O1177)</f>
        <v>0</v>
      </c>
      <c r="G1177" s="4" t="s">
        <v>40</v>
      </c>
      <c r="H1177" s="4" t="s">
        <v>41</v>
      </c>
      <c r="I1177" s="4"/>
      <c r="J1177" s="4"/>
      <c r="K1177" s="4">
        <v>223</v>
      </c>
      <c r="L1177" s="4">
        <v>9</v>
      </c>
      <c r="M1177" s="4">
        <v>3</v>
      </c>
      <c r="N1177" s="4" t="s">
        <v>3</v>
      </c>
      <c r="O1177" s="4">
        <v>2</v>
      </c>
      <c r="P1177" s="4"/>
      <c r="Q1177" s="4"/>
      <c r="R1177" s="4"/>
      <c r="S1177" s="4"/>
      <c r="T1177" s="4"/>
      <c r="U1177" s="4"/>
      <c r="V1177" s="4"/>
      <c r="W1177" s="4">
        <v>0</v>
      </c>
      <c r="X1177" s="4">
        <v>1</v>
      </c>
      <c r="Y1177" s="4">
        <v>0</v>
      </c>
      <c r="Z1177" s="4"/>
      <c r="AA1177" s="4"/>
      <c r="AB1177" s="4"/>
    </row>
    <row r="1178" spans="1:28" x14ac:dyDescent="0.25">
      <c r="A1178" s="4">
        <v>50</v>
      </c>
      <c r="B1178" s="4">
        <v>0</v>
      </c>
      <c r="C1178" s="4">
        <v>0</v>
      </c>
      <c r="D1178" s="4">
        <v>1</v>
      </c>
      <c r="E1178" s="4">
        <v>229</v>
      </c>
      <c r="F1178" s="4">
        <f>ROUND(Source!AZ1167,O1178)</f>
        <v>0</v>
      </c>
      <c r="G1178" s="4" t="s">
        <v>42</v>
      </c>
      <c r="H1178" s="4" t="s">
        <v>43</v>
      </c>
      <c r="I1178" s="4"/>
      <c r="J1178" s="4"/>
      <c r="K1178" s="4">
        <v>229</v>
      </c>
      <c r="L1178" s="4">
        <v>10</v>
      </c>
      <c r="M1178" s="4">
        <v>3</v>
      </c>
      <c r="N1178" s="4" t="s">
        <v>3</v>
      </c>
      <c r="O1178" s="4">
        <v>2</v>
      </c>
      <c r="P1178" s="4"/>
      <c r="Q1178" s="4"/>
      <c r="R1178" s="4"/>
      <c r="S1178" s="4"/>
      <c r="T1178" s="4"/>
      <c r="U1178" s="4"/>
      <c r="V1178" s="4"/>
      <c r="W1178" s="4">
        <v>0</v>
      </c>
      <c r="X1178" s="4">
        <v>1</v>
      </c>
      <c r="Y1178" s="4">
        <v>0</v>
      </c>
      <c r="Z1178" s="4"/>
      <c r="AA1178" s="4"/>
      <c r="AB1178" s="4"/>
    </row>
    <row r="1179" spans="1:28" x14ac:dyDescent="0.25">
      <c r="A1179" s="4">
        <v>50</v>
      </c>
      <c r="B1179" s="4">
        <v>0</v>
      </c>
      <c r="C1179" s="4">
        <v>0</v>
      </c>
      <c r="D1179" s="4">
        <v>1</v>
      </c>
      <c r="E1179" s="4">
        <v>203</v>
      </c>
      <c r="F1179" s="4">
        <f>ROUND(Source!Q1167,O1179)</f>
        <v>1693.9</v>
      </c>
      <c r="G1179" s="4" t="s">
        <v>44</v>
      </c>
      <c r="H1179" s="4" t="s">
        <v>45</v>
      </c>
      <c r="I1179" s="4"/>
      <c r="J1179" s="4"/>
      <c r="K1179" s="4">
        <v>203</v>
      </c>
      <c r="L1179" s="4">
        <v>11</v>
      </c>
      <c r="M1179" s="4">
        <v>3</v>
      </c>
      <c r="N1179" s="4" t="s">
        <v>3</v>
      </c>
      <c r="O1179" s="4">
        <v>2</v>
      </c>
      <c r="P1179" s="4"/>
      <c r="Q1179" s="4"/>
      <c r="R1179" s="4"/>
      <c r="S1179" s="4"/>
      <c r="T1179" s="4"/>
      <c r="U1179" s="4"/>
      <c r="V1179" s="4"/>
      <c r="W1179" s="4">
        <v>1693.9</v>
      </c>
      <c r="X1179" s="4">
        <v>1</v>
      </c>
      <c r="Y1179" s="4">
        <v>1693.9</v>
      </c>
      <c r="Z1179" s="4"/>
      <c r="AA1179" s="4"/>
      <c r="AB1179" s="4"/>
    </row>
    <row r="1180" spans="1:28" x14ac:dyDescent="0.25">
      <c r="A1180" s="4">
        <v>50</v>
      </c>
      <c r="B1180" s="4">
        <v>0</v>
      </c>
      <c r="C1180" s="4">
        <v>0</v>
      </c>
      <c r="D1180" s="4">
        <v>1</v>
      </c>
      <c r="E1180" s="4">
        <v>231</v>
      </c>
      <c r="F1180" s="4">
        <f>ROUND(Source!BB1167,O1180)</f>
        <v>0</v>
      </c>
      <c r="G1180" s="4" t="s">
        <v>46</v>
      </c>
      <c r="H1180" s="4" t="s">
        <v>47</v>
      </c>
      <c r="I1180" s="4"/>
      <c r="J1180" s="4"/>
      <c r="K1180" s="4">
        <v>231</v>
      </c>
      <c r="L1180" s="4">
        <v>12</v>
      </c>
      <c r="M1180" s="4">
        <v>3</v>
      </c>
      <c r="N1180" s="4" t="s">
        <v>3</v>
      </c>
      <c r="O1180" s="4">
        <v>2</v>
      </c>
      <c r="P1180" s="4"/>
      <c r="Q1180" s="4"/>
      <c r="R1180" s="4"/>
      <c r="S1180" s="4"/>
      <c r="T1180" s="4"/>
      <c r="U1180" s="4"/>
      <c r="V1180" s="4"/>
      <c r="W1180" s="4">
        <v>0</v>
      </c>
      <c r="X1180" s="4">
        <v>1</v>
      </c>
      <c r="Y1180" s="4">
        <v>0</v>
      </c>
      <c r="Z1180" s="4"/>
      <c r="AA1180" s="4"/>
      <c r="AB1180" s="4"/>
    </row>
    <row r="1181" spans="1:28" x14ac:dyDescent="0.25">
      <c r="A1181" s="4">
        <v>50</v>
      </c>
      <c r="B1181" s="4">
        <v>0</v>
      </c>
      <c r="C1181" s="4">
        <v>0</v>
      </c>
      <c r="D1181" s="4">
        <v>1</v>
      </c>
      <c r="E1181" s="4">
        <v>204</v>
      </c>
      <c r="F1181" s="4">
        <f>ROUND(Source!R1167,O1181)</f>
        <v>1073.8</v>
      </c>
      <c r="G1181" s="4" t="s">
        <v>48</v>
      </c>
      <c r="H1181" s="4" t="s">
        <v>49</v>
      </c>
      <c r="I1181" s="4"/>
      <c r="J1181" s="4"/>
      <c r="K1181" s="4">
        <v>204</v>
      </c>
      <c r="L1181" s="4">
        <v>13</v>
      </c>
      <c r="M1181" s="4">
        <v>3</v>
      </c>
      <c r="N1181" s="4" t="s">
        <v>3</v>
      </c>
      <c r="O1181" s="4">
        <v>2</v>
      </c>
      <c r="P1181" s="4"/>
      <c r="Q1181" s="4"/>
      <c r="R1181" s="4"/>
      <c r="S1181" s="4"/>
      <c r="T1181" s="4"/>
      <c r="U1181" s="4"/>
      <c r="V1181" s="4"/>
      <c r="W1181" s="4">
        <v>1073.8</v>
      </c>
      <c r="X1181" s="4">
        <v>1</v>
      </c>
      <c r="Y1181" s="4">
        <v>1073.8</v>
      </c>
      <c r="Z1181" s="4"/>
      <c r="AA1181" s="4"/>
      <c r="AB1181" s="4"/>
    </row>
    <row r="1182" spans="1:28" x14ac:dyDescent="0.25">
      <c r="A1182" s="4">
        <v>50</v>
      </c>
      <c r="B1182" s="4">
        <v>0</v>
      </c>
      <c r="C1182" s="4">
        <v>0</v>
      </c>
      <c r="D1182" s="4">
        <v>1</v>
      </c>
      <c r="E1182" s="4">
        <v>205</v>
      </c>
      <c r="F1182" s="4">
        <f>ROUND(Source!S1167,O1182)</f>
        <v>494527.8</v>
      </c>
      <c r="G1182" s="4" t="s">
        <v>50</v>
      </c>
      <c r="H1182" s="4" t="s">
        <v>51</v>
      </c>
      <c r="I1182" s="4"/>
      <c r="J1182" s="4"/>
      <c r="K1182" s="4">
        <v>205</v>
      </c>
      <c r="L1182" s="4">
        <v>14</v>
      </c>
      <c r="M1182" s="4">
        <v>3</v>
      </c>
      <c r="N1182" s="4" t="s">
        <v>3</v>
      </c>
      <c r="O1182" s="4">
        <v>2</v>
      </c>
      <c r="P1182" s="4"/>
      <c r="Q1182" s="4"/>
      <c r="R1182" s="4"/>
      <c r="S1182" s="4"/>
      <c r="T1182" s="4"/>
      <c r="U1182" s="4"/>
      <c r="V1182" s="4"/>
      <c r="W1182" s="4">
        <v>494527.8</v>
      </c>
      <c r="X1182" s="4">
        <v>1</v>
      </c>
      <c r="Y1182" s="4">
        <v>494527.8</v>
      </c>
      <c r="Z1182" s="4"/>
      <c r="AA1182" s="4"/>
      <c r="AB1182" s="4"/>
    </row>
    <row r="1183" spans="1:28" x14ac:dyDescent="0.25">
      <c r="A1183" s="4">
        <v>50</v>
      </c>
      <c r="B1183" s="4">
        <v>0</v>
      </c>
      <c r="C1183" s="4">
        <v>0</v>
      </c>
      <c r="D1183" s="4">
        <v>1</v>
      </c>
      <c r="E1183" s="4">
        <v>232</v>
      </c>
      <c r="F1183" s="4">
        <f>ROUND(Source!BC1167,O1183)</f>
        <v>0</v>
      </c>
      <c r="G1183" s="4" t="s">
        <v>52</v>
      </c>
      <c r="H1183" s="4" t="s">
        <v>53</v>
      </c>
      <c r="I1183" s="4"/>
      <c r="J1183" s="4"/>
      <c r="K1183" s="4">
        <v>232</v>
      </c>
      <c r="L1183" s="4">
        <v>15</v>
      </c>
      <c r="M1183" s="4">
        <v>3</v>
      </c>
      <c r="N1183" s="4" t="s">
        <v>3</v>
      </c>
      <c r="O1183" s="4">
        <v>2</v>
      </c>
      <c r="P1183" s="4"/>
      <c r="Q1183" s="4"/>
      <c r="R1183" s="4"/>
      <c r="S1183" s="4"/>
      <c r="T1183" s="4"/>
      <c r="U1183" s="4"/>
      <c r="V1183" s="4"/>
      <c r="W1183" s="4">
        <v>0</v>
      </c>
      <c r="X1183" s="4">
        <v>1</v>
      </c>
      <c r="Y1183" s="4">
        <v>0</v>
      </c>
      <c r="Z1183" s="4"/>
      <c r="AA1183" s="4"/>
      <c r="AB1183" s="4"/>
    </row>
    <row r="1184" spans="1:28" x14ac:dyDescent="0.25">
      <c r="A1184" s="4">
        <v>50</v>
      </c>
      <c r="B1184" s="4">
        <v>0</v>
      </c>
      <c r="C1184" s="4">
        <v>0</v>
      </c>
      <c r="D1184" s="4">
        <v>1</v>
      </c>
      <c r="E1184" s="4">
        <v>214</v>
      </c>
      <c r="F1184" s="4">
        <f>ROUND(Source!AS1167,O1184)</f>
        <v>0</v>
      </c>
      <c r="G1184" s="4" t="s">
        <v>54</v>
      </c>
      <c r="H1184" s="4" t="s">
        <v>55</v>
      </c>
      <c r="I1184" s="4"/>
      <c r="J1184" s="4"/>
      <c r="K1184" s="4">
        <v>214</v>
      </c>
      <c r="L1184" s="4">
        <v>16</v>
      </c>
      <c r="M1184" s="4">
        <v>3</v>
      </c>
      <c r="N1184" s="4" t="s">
        <v>3</v>
      </c>
      <c r="O1184" s="4">
        <v>2</v>
      </c>
      <c r="P1184" s="4"/>
      <c r="Q1184" s="4"/>
      <c r="R1184" s="4"/>
      <c r="S1184" s="4"/>
      <c r="T1184" s="4"/>
      <c r="U1184" s="4"/>
      <c r="V1184" s="4"/>
      <c r="W1184" s="4">
        <v>0</v>
      </c>
      <c r="X1184" s="4">
        <v>1</v>
      </c>
      <c r="Y1184" s="4">
        <v>0</v>
      </c>
      <c r="Z1184" s="4"/>
      <c r="AA1184" s="4"/>
      <c r="AB1184" s="4"/>
    </row>
    <row r="1185" spans="1:206" x14ac:dyDescent="0.25">
      <c r="A1185" s="4">
        <v>50</v>
      </c>
      <c r="B1185" s="4">
        <v>0</v>
      </c>
      <c r="C1185" s="4">
        <v>0</v>
      </c>
      <c r="D1185" s="4">
        <v>1</v>
      </c>
      <c r="E1185" s="4">
        <v>215</v>
      </c>
      <c r="F1185" s="4">
        <f>ROUND(Source!AT1167,O1185)</f>
        <v>0</v>
      </c>
      <c r="G1185" s="4" t="s">
        <v>56</v>
      </c>
      <c r="H1185" s="4" t="s">
        <v>57</v>
      </c>
      <c r="I1185" s="4"/>
      <c r="J1185" s="4"/>
      <c r="K1185" s="4">
        <v>215</v>
      </c>
      <c r="L1185" s="4">
        <v>17</v>
      </c>
      <c r="M1185" s="4">
        <v>3</v>
      </c>
      <c r="N1185" s="4" t="s">
        <v>3</v>
      </c>
      <c r="O1185" s="4">
        <v>2</v>
      </c>
      <c r="P1185" s="4"/>
      <c r="Q1185" s="4"/>
      <c r="R1185" s="4"/>
      <c r="S1185" s="4"/>
      <c r="T1185" s="4"/>
      <c r="U1185" s="4"/>
      <c r="V1185" s="4"/>
      <c r="W1185" s="4">
        <v>0</v>
      </c>
      <c r="X1185" s="4">
        <v>1</v>
      </c>
      <c r="Y1185" s="4">
        <v>0</v>
      </c>
      <c r="Z1185" s="4"/>
      <c r="AA1185" s="4"/>
      <c r="AB1185" s="4"/>
    </row>
    <row r="1186" spans="1:206" x14ac:dyDescent="0.25">
      <c r="A1186" s="4">
        <v>50</v>
      </c>
      <c r="B1186" s="4">
        <v>0</v>
      </c>
      <c r="C1186" s="4">
        <v>0</v>
      </c>
      <c r="D1186" s="4">
        <v>1</v>
      </c>
      <c r="E1186" s="4">
        <v>217</v>
      </c>
      <c r="F1186" s="4">
        <f>ROUND(Source!AU1167,O1186)</f>
        <v>893003.64</v>
      </c>
      <c r="G1186" s="4" t="s">
        <v>58</v>
      </c>
      <c r="H1186" s="4" t="s">
        <v>59</v>
      </c>
      <c r="I1186" s="4"/>
      <c r="J1186" s="4"/>
      <c r="K1186" s="4">
        <v>217</v>
      </c>
      <c r="L1186" s="4">
        <v>18</v>
      </c>
      <c r="M1186" s="4">
        <v>3</v>
      </c>
      <c r="N1186" s="4" t="s">
        <v>3</v>
      </c>
      <c r="O1186" s="4">
        <v>2</v>
      </c>
      <c r="P1186" s="4"/>
      <c r="Q1186" s="4"/>
      <c r="R1186" s="4"/>
      <c r="S1186" s="4"/>
      <c r="T1186" s="4"/>
      <c r="U1186" s="4"/>
      <c r="V1186" s="4"/>
      <c r="W1186" s="4">
        <v>893003.64</v>
      </c>
      <c r="X1186" s="4">
        <v>1</v>
      </c>
      <c r="Y1186" s="4">
        <v>893003.64</v>
      </c>
      <c r="Z1186" s="4"/>
      <c r="AA1186" s="4"/>
      <c r="AB1186" s="4"/>
    </row>
    <row r="1187" spans="1:206" x14ac:dyDescent="0.25">
      <c r="A1187" s="4">
        <v>50</v>
      </c>
      <c r="B1187" s="4">
        <v>0</v>
      </c>
      <c r="C1187" s="4">
        <v>0</v>
      </c>
      <c r="D1187" s="4">
        <v>1</v>
      </c>
      <c r="E1187" s="4">
        <v>230</v>
      </c>
      <c r="F1187" s="4">
        <f>ROUND(Source!BA1167,O1187)</f>
        <v>0</v>
      </c>
      <c r="G1187" s="4" t="s">
        <v>60</v>
      </c>
      <c r="H1187" s="4" t="s">
        <v>61</v>
      </c>
      <c r="I1187" s="4"/>
      <c r="J1187" s="4"/>
      <c r="K1187" s="4">
        <v>230</v>
      </c>
      <c r="L1187" s="4">
        <v>19</v>
      </c>
      <c r="M1187" s="4">
        <v>3</v>
      </c>
      <c r="N1187" s="4" t="s">
        <v>3</v>
      </c>
      <c r="O1187" s="4">
        <v>2</v>
      </c>
      <c r="P1187" s="4"/>
      <c r="Q1187" s="4"/>
      <c r="R1187" s="4"/>
      <c r="S1187" s="4"/>
      <c r="T1187" s="4"/>
      <c r="U1187" s="4"/>
      <c r="V1187" s="4"/>
      <c r="W1187" s="4">
        <v>0</v>
      </c>
      <c r="X1187" s="4">
        <v>1</v>
      </c>
      <c r="Y1187" s="4">
        <v>0</v>
      </c>
      <c r="Z1187" s="4"/>
      <c r="AA1187" s="4"/>
      <c r="AB1187" s="4"/>
    </row>
    <row r="1188" spans="1:206" x14ac:dyDescent="0.25">
      <c r="A1188" s="4">
        <v>50</v>
      </c>
      <c r="B1188" s="4">
        <v>0</v>
      </c>
      <c r="C1188" s="4">
        <v>0</v>
      </c>
      <c r="D1188" s="4">
        <v>1</v>
      </c>
      <c r="E1188" s="4">
        <v>206</v>
      </c>
      <c r="F1188" s="4">
        <f>ROUND(Source!T1167,O1188)</f>
        <v>0</v>
      </c>
      <c r="G1188" s="4" t="s">
        <v>62</v>
      </c>
      <c r="H1188" s="4" t="s">
        <v>63</v>
      </c>
      <c r="I1188" s="4"/>
      <c r="J1188" s="4"/>
      <c r="K1188" s="4">
        <v>206</v>
      </c>
      <c r="L1188" s="4">
        <v>20</v>
      </c>
      <c r="M1188" s="4">
        <v>3</v>
      </c>
      <c r="N1188" s="4" t="s">
        <v>3</v>
      </c>
      <c r="O1188" s="4">
        <v>2</v>
      </c>
      <c r="P1188" s="4"/>
      <c r="Q1188" s="4"/>
      <c r="R1188" s="4"/>
      <c r="S1188" s="4"/>
      <c r="T1188" s="4"/>
      <c r="U1188" s="4"/>
      <c r="V1188" s="4"/>
      <c r="W1188" s="4">
        <v>0</v>
      </c>
      <c r="X1188" s="4">
        <v>1</v>
      </c>
      <c r="Y1188" s="4">
        <v>0</v>
      </c>
      <c r="Z1188" s="4"/>
      <c r="AA1188" s="4"/>
      <c r="AB1188" s="4"/>
    </row>
    <row r="1189" spans="1:206" x14ac:dyDescent="0.25">
      <c r="A1189" s="4">
        <v>50</v>
      </c>
      <c r="B1189" s="4">
        <v>0</v>
      </c>
      <c r="C1189" s="4">
        <v>0</v>
      </c>
      <c r="D1189" s="4">
        <v>1</v>
      </c>
      <c r="E1189" s="4">
        <v>207</v>
      </c>
      <c r="F1189" s="4">
        <f>Source!U1167</f>
        <v>481</v>
      </c>
      <c r="G1189" s="4" t="s">
        <v>64</v>
      </c>
      <c r="H1189" s="4" t="s">
        <v>65</v>
      </c>
      <c r="I1189" s="4"/>
      <c r="J1189" s="4"/>
      <c r="K1189" s="4">
        <v>207</v>
      </c>
      <c r="L1189" s="4">
        <v>21</v>
      </c>
      <c r="M1189" s="4">
        <v>3</v>
      </c>
      <c r="N1189" s="4" t="s">
        <v>3</v>
      </c>
      <c r="O1189" s="4">
        <v>-1</v>
      </c>
      <c r="P1189" s="4"/>
      <c r="Q1189" s="4"/>
      <c r="R1189" s="4"/>
      <c r="S1189" s="4"/>
      <c r="T1189" s="4"/>
      <c r="U1189" s="4"/>
      <c r="V1189" s="4"/>
      <c r="W1189" s="4">
        <v>481</v>
      </c>
      <c r="X1189" s="4">
        <v>1</v>
      </c>
      <c r="Y1189" s="4">
        <v>481</v>
      </c>
      <c r="Z1189" s="4"/>
      <c r="AA1189" s="4"/>
      <c r="AB1189" s="4"/>
    </row>
    <row r="1190" spans="1:206" x14ac:dyDescent="0.25">
      <c r="A1190" s="4">
        <v>50</v>
      </c>
      <c r="B1190" s="4">
        <v>0</v>
      </c>
      <c r="C1190" s="4">
        <v>0</v>
      </c>
      <c r="D1190" s="4">
        <v>1</v>
      </c>
      <c r="E1190" s="4">
        <v>208</v>
      </c>
      <c r="F1190" s="4">
        <f>Source!V1167</f>
        <v>0</v>
      </c>
      <c r="G1190" s="4" t="s">
        <v>66</v>
      </c>
      <c r="H1190" s="4" t="s">
        <v>67</v>
      </c>
      <c r="I1190" s="4"/>
      <c r="J1190" s="4"/>
      <c r="K1190" s="4">
        <v>208</v>
      </c>
      <c r="L1190" s="4">
        <v>22</v>
      </c>
      <c r="M1190" s="4">
        <v>3</v>
      </c>
      <c r="N1190" s="4" t="s">
        <v>3</v>
      </c>
      <c r="O1190" s="4">
        <v>-1</v>
      </c>
      <c r="P1190" s="4"/>
      <c r="Q1190" s="4"/>
      <c r="R1190" s="4"/>
      <c r="S1190" s="4"/>
      <c r="T1190" s="4"/>
      <c r="U1190" s="4"/>
      <c r="V1190" s="4"/>
      <c r="W1190" s="4">
        <v>0</v>
      </c>
      <c r="X1190" s="4">
        <v>1</v>
      </c>
      <c r="Y1190" s="4">
        <v>0</v>
      </c>
      <c r="Z1190" s="4"/>
      <c r="AA1190" s="4"/>
      <c r="AB1190" s="4"/>
    </row>
    <row r="1191" spans="1:206" x14ac:dyDescent="0.25">
      <c r="A1191" s="4">
        <v>50</v>
      </c>
      <c r="B1191" s="4">
        <v>0</v>
      </c>
      <c r="C1191" s="4">
        <v>0</v>
      </c>
      <c r="D1191" s="4">
        <v>1</v>
      </c>
      <c r="E1191" s="4">
        <v>209</v>
      </c>
      <c r="F1191" s="4">
        <f>ROUND(Source!W1167,O1191)</f>
        <v>0</v>
      </c>
      <c r="G1191" s="4" t="s">
        <v>68</v>
      </c>
      <c r="H1191" s="4" t="s">
        <v>69</v>
      </c>
      <c r="I1191" s="4"/>
      <c r="J1191" s="4"/>
      <c r="K1191" s="4">
        <v>209</v>
      </c>
      <c r="L1191" s="4">
        <v>23</v>
      </c>
      <c r="M1191" s="4">
        <v>3</v>
      </c>
      <c r="N1191" s="4" t="s">
        <v>3</v>
      </c>
      <c r="O1191" s="4">
        <v>2</v>
      </c>
      <c r="P1191" s="4"/>
      <c r="Q1191" s="4"/>
      <c r="R1191" s="4"/>
      <c r="S1191" s="4"/>
      <c r="T1191" s="4"/>
      <c r="U1191" s="4"/>
      <c r="V1191" s="4"/>
      <c r="W1191" s="4">
        <v>0</v>
      </c>
      <c r="X1191" s="4">
        <v>1</v>
      </c>
      <c r="Y1191" s="4">
        <v>0</v>
      </c>
      <c r="Z1191" s="4"/>
      <c r="AA1191" s="4"/>
      <c r="AB1191" s="4"/>
    </row>
    <row r="1192" spans="1:206" x14ac:dyDescent="0.25">
      <c r="A1192" s="4">
        <v>50</v>
      </c>
      <c r="B1192" s="4">
        <v>0</v>
      </c>
      <c r="C1192" s="4">
        <v>0</v>
      </c>
      <c r="D1192" s="4">
        <v>1</v>
      </c>
      <c r="E1192" s="4">
        <v>233</v>
      </c>
      <c r="F1192" s="4">
        <f>ROUND(Source!BD1167,O1192)</f>
        <v>0</v>
      </c>
      <c r="G1192" s="4" t="s">
        <v>70</v>
      </c>
      <c r="H1192" s="4" t="s">
        <v>71</v>
      </c>
      <c r="I1192" s="4"/>
      <c r="J1192" s="4"/>
      <c r="K1192" s="4">
        <v>233</v>
      </c>
      <c r="L1192" s="4">
        <v>24</v>
      </c>
      <c r="M1192" s="4">
        <v>3</v>
      </c>
      <c r="N1192" s="4" t="s">
        <v>3</v>
      </c>
      <c r="O1192" s="4">
        <v>2</v>
      </c>
      <c r="P1192" s="4"/>
      <c r="Q1192" s="4"/>
      <c r="R1192" s="4"/>
      <c r="S1192" s="4"/>
      <c r="T1192" s="4"/>
      <c r="U1192" s="4"/>
      <c r="V1192" s="4"/>
      <c r="W1192" s="4">
        <v>0</v>
      </c>
      <c r="X1192" s="4">
        <v>1</v>
      </c>
      <c r="Y1192" s="4">
        <v>0</v>
      </c>
      <c r="Z1192" s="4"/>
      <c r="AA1192" s="4"/>
      <c r="AB1192" s="4"/>
    </row>
    <row r="1193" spans="1:206" x14ac:dyDescent="0.25">
      <c r="A1193" s="4">
        <v>50</v>
      </c>
      <c r="B1193" s="4">
        <v>0</v>
      </c>
      <c r="C1193" s="4">
        <v>0</v>
      </c>
      <c r="D1193" s="4">
        <v>1</v>
      </c>
      <c r="E1193" s="4">
        <v>210</v>
      </c>
      <c r="F1193" s="4">
        <f>ROUND(Source!X1167,O1193)</f>
        <v>346169.46</v>
      </c>
      <c r="G1193" s="4" t="s">
        <v>72</v>
      </c>
      <c r="H1193" s="4" t="s">
        <v>73</v>
      </c>
      <c r="I1193" s="4"/>
      <c r="J1193" s="4"/>
      <c r="K1193" s="4">
        <v>210</v>
      </c>
      <c r="L1193" s="4">
        <v>25</v>
      </c>
      <c r="M1193" s="4">
        <v>3</v>
      </c>
      <c r="N1193" s="4" t="s">
        <v>3</v>
      </c>
      <c r="O1193" s="4">
        <v>2</v>
      </c>
      <c r="P1193" s="4"/>
      <c r="Q1193" s="4"/>
      <c r="R1193" s="4"/>
      <c r="S1193" s="4"/>
      <c r="T1193" s="4"/>
      <c r="U1193" s="4"/>
      <c r="V1193" s="4"/>
      <c r="W1193" s="4">
        <v>346169.46</v>
      </c>
      <c r="X1193" s="4">
        <v>1</v>
      </c>
      <c r="Y1193" s="4">
        <v>346169.46</v>
      </c>
      <c r="Z1193" s="4"/>
      <c r="AA1193" s="4"/>
      <c r="AB1193" s="4"/>
    </row>
    <row r="1194" spans="1:206" x14ac:dyDescent="0.25">
      <c r="A1194" s="4">
        <v>50</v>
      </c>
      <c r="B1194" s="4">
        <v>0</v>
      </c>
      <c r="C1194" s="4">
        <v>0</v>
      </c>
      <c r="D1194" s="4">
        <v>1</v>
      </c>
      <c r="E1194" s="4">
        <v>211</v>
      </c>
      <c r="F1194" s="4">
        <f>ROUND(Source!Y1167,O1194)</f>
        <v>49452.78</v>
      </c>
      <c r="G1194" s="4" t="s">
        <v>74</v>
      </c>
      <c r="H1194" s="4" t="s">
        <v>75</v>
      </c>
      <c r="I1194" s="4"/>
      <c r="J1194" s="4"/>
      <c r="K1194" s="4">
        <v>211</v>
      </c>
      <c r="L1194" s="4">
        <v>26</v>
      </c>
      <c r="M1194" s="4">
        <v>3</v>
      </c>
      <c r="N1194" s="4" t="s">
        <v>3</v>
      </c>
      <c r="O1194" s="4">
        <v>2</v>
      </c>
      <c r="P1194" s="4"/>
      <c r="Q1194" s="4"/>
      <c r="R1194" s="4"/>
      <c r="S1194" s="4"/>
      <c r="T1194" s="4"/>
      <c r="U1194" s="4"/>
      <c r="V1194" s="4"/>
      <c r="W1194" s="4">
        <v>49452.78</v>
      </c>
      <c r="X1194" s="4">
        <v>1</v>
      </c>
      <c r="Y1194" s="4">
        <v>49452.78</v>
      </c>
      <c r="Z1194" s="4"/>
      <c r="AA1194" s="4"/>
      <c r="AB1194" s="4"/>
    </row>
    <row r="1195" spans="1:206" x14ac:dyDescent="0.25">
      <c r="A1195" s="4">
        <v>50</v>
      </c>
      <c r="B1195" s="4">
        <v>0</v>
      </c>
      <c r="C1195" s="4">
        <v>0</v>
      </c>
      <c r="D1195" s="4">
        <v>1</v>
      </c>
      <c r="E1195" s="4">
        <v>224</v>
      </c>
      <c r="F1195" s="4">
        <f>ROUND(Source!AR1167,O1195)</f>
        <v>893003.64</v>
      </c>
      <c r="G1195" s="4" t="s">
        <v>76</v>
      </c>
      <c r="H1195" s="4" t="s">
        <v>77</v>
      </c>
      <c r="I1195" s="4"/>
      <c r="J1195" s="4"/>
      <c r="K1195" s="4">
        <v>224</v>
      </c>
      <c r="L1195" s="4">
        <v>27</v>
      </c>
      <c r="M1195" s="4">
        <v>3</v>
      </c>
      <c r="N1195" s="4" t="s">
        <v>3</v>
      </c>
      <c r="O1195" s="4">
        <v>2</v>
      </c>
      <c r="P1195" s="4"/>
      <c r="Q1195" s="4"/>
      <c r="R1195" s="4"/>
      <c r="S1195" s="4"/>
      <c r="T1195" s="4"/>
      <c r="U1195" s="4"/>
      <c r="V1195" s="4"/>
      <c r="W1195" s="4">
        <v>893003.64</v>
      </c>
      <c r="X1195" s="4">
        <v>1</v>
      </c>
      <c r="Y1195" s="4">
        <v>893003.64</v>
      </c>
      <c r="Z1195" s="4"/>
      <c r="AA1195" s="4"/>
      <c r="AB1195" s="4"/>
    </row>
    <row r="1197" spans="1:206" x14ac:dyDescent="0.25">
      <c r="A1197" s="1">
        <v>5</v>
      </c>
      <c r="B1197" s="1">
        <v>1</v>
      </c>
      <c r="C1197" s="1"/>
      <c r="D1197" s="1">
        <f>ROW(A1204)</f>
        <v>1204</v>
      </c>
      <c r="E1197" s="1"/>
      <c r="F1197" s="1" t="s">
        <v>13</v>
      </c>
      <c r="G1197" s="1" t="s">
        <v>188</v>
      </c>
      <c r="H1197" s="1" t="s">
        <v>3</v>
      </c>
      <c r="I1197" s="1">
        <v>0</v>
      </c>
      <c r="J1197" s="1"/>
      <c r="K1197" s="1">
        <v>0</v>
      </c>
      <c r="L1197" s="1"/>
      <c r="M1197" s="1" t="s">
        <v>3</v>
      </c>
      <c r="N1197" s="1"/>
      <c r="O1197" s="1"/>
      <c r="P1197" s="1"/>
      <c r="Q1197" s="1"/>
      <c r="R1197" s="1"/>
      <c r="S1197" s="1">
        <v>0</v>
      </c>
      <c r="T1197" s="1"/>
      <c r="U1197" s="1" t="s">
        <v>3</v>
      </c>
      <c r="V1197" s="1">
        <v>0</v>
      </c>
      <c r="W1197" s="1"/>
      <c r="X1197" s="1"/>
      <c r="Y1197" s="1"/>
      <c r="Z1197" s="1"/>
      <c r="AA1197" s="1"/>
      <c r="AB1197" s="1" t="s">
        <v>3</v>
      </c>
      <c r="AC1197" s="1" t="s">
        <v>3</v>
      </c>
      <c r="AD1197" s="1" t="s">
        <v>3</v>
      </c>
      <c r="AE1197" s="1" t="s">
        <v>3</v>
      </c>
      <c r="AF1197" s="1" t="s">
        <v>3</v>
      </c>
      <c r="AG1197" s="1" t="s">
        <v>3</v>
      </c>
      <c r="AH1197" s="1"/>
      <c r="AI1197" s="1"/>
      <c r="AJ1197" s="1"/>
      <c r="AK1197" s="1"/>
      <c r="AL1197" s="1"/>
      <c r="AM1197" s="1"/>
      <c r="AN1197" s="1"/>
      <c r="AO1197" s="1"/>
      <c r="AP1197" s="1" t="s">
        <v>3</v>
      </c>
      <c r="AQ1197" s="1" t="s">
        <v>3</v>
      </c>
      <c r="AR1197" s="1" t="s">
        <v>3</v>
      </c>
      <c r="AS1197" s="1"/>
      <c r="AT1197" s="1"/>
      <c r="AU1197" s="1"/>
      <c r="AV1197" s="1"/>
      <c r="AW1197" s="1"/>
      <c r="AX1197" s="1"/>
      <c r="AY1197" s="1"/>
      <c r="AZ1197" s="1" t="s">
        <v>3</v>
      </c>
      <c r="BA1197" s="1"/>
      <c r="BB1197" s="1" t="s">
        <v>3</v>
      </c>
      <c r="BC1197" s="1" t="s">
        <v>3</v>
      </c>
      <c r="BD1197" s="1" t="s">
        <v>3</v>
      </c>
      <c r="BE1197" s="1" t="s">
        <v>3</v>
      </c>
      <c r="BF1197" s="1" t="s">
        <v>3</v>
      </c>
      <c r="BG1197" s="1" t="s">
        <v>3</v>
      </c>
      <c r="BH1197" s="1" t="s">
        <v>3</v>
      </c>
      <c r="BI1197" s="1" t="s">
        <v>3</v>
      </c>
      <c r="BJ1197" s="1" t="s">
        <v>3</v>
      </c>
      <c r="BK1197" s="1" t="s">
        <v>3</v>
      </c>
      <c r="BL1197" s="1" t="s">
        <v>3</v>
      </c>
      <c r="BM1197" s="1" t="s">
        <v>3</v>
      </c>
      <c r="BN1197" s="1" t="s">
        <v>3</v>
      </c>
      <c r="BO1197" s="1" t="s">
        <v>3</v>
      </c>
      <c r="BP1197" s="1" t="s">
        <v>3</v>
      </c>
      <c r="BQ1197" s="1"/>
      <c r="BR1197" s="1"/>
      <c r="BS1197" s="1"/>
      <c r="BT1197" s="1"/>
      <c r="BU1197" s="1"/>
      <c r="BV1197" s="1"/>
      <c r="BW1197" s="1"/>
      <c r="BX1197" s="1">
        <v>0</v>
      </c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>
        <v>0</v>
      </c>
    </row>
    <row r="1199" spans="1:206" x14ac:dyDescent="0.25">
      <c r="A1199" s="2">
        <v>52</v>
      </c>
      <c r="B1199" s="2">
        <f t="shared" ref="B1199:G1199" si="633">B1204</f>
        <v>1</v>
      </c>
      <c r="C1199" s="2">
        <f t="shared" si="633"/>
        <v>5</v>
      </c>
      <c r="D1199" s="2">
        <f t="shared" si="633"/>
        <v>1197</v>
      </c>
      <c r="E1199" s="2">
        <f t="shared" si="633"/>
        <v>0</v>
      </c>
      <c r="F1199" s="2" t="str">
        <f t="shared" si="633"/>
        <v>Новый подраздел</v>
      </c>
      <c r="G1199" s="2" t="str">
        <f t="shared" si="633"/>
        <v>СВН - Здания</v>
      </c>
      <c r="H1199" s="2"/>
      <c r="I1199" s="2"/>
      <c r="J1199" s="2"/>
      <c r="K1199" s="2"/>
      <c r="L1199" s="2"/>
      <c r="M1199" s="2"/>
      <c r="N1199" s="2"/>
      <c r="O1199" s="2">
        <f t="shared" ref="O1199:AT1199" si="634">O1204</f>
        <v>478397.64</v>
      </c>
      <c r="P1199" s="2">
        <f t="shared" si="634"/>
        <v>3066.56</v>
      </c>
      <c r="Q1199" s="2">
        <f t="shared" si="634"/>
        <v>0</v>
      </c>
      <c r="R1199" s="2">
        <f t="shared" si="634"/>
        <v>0</v>
      </c>
      <c r="S1199" s="2">
        <f t="shared" si="634"/>
        <v>475331.08</v>
      </c>
      <c r="T1199" s="2">
        <f t="shared" si="634"/>
        <v>0</v>
      </c>
      <c r="U1199" s="2">
        <f t="shared" si="634"/>
        <v>669.8</v>
      </c>
      <c r="V1199" s="2">
        <f t="shared" si="634"/>
        <v>0</v>
      </c>
      <c r="W1199" s="2">
        <f t="shared" si="634"/>
        <v>0</v>
      </c>
      <c r="X1199" s="2">
        <f t="shared" si="634"/>
        <v>332731.75</v>
      </c>
      <c r="Y1199" s="2">
        <f t="shared" si="634"/>
        <v>47533.11</v>
      </c>
      <c r="Z1199" s="2">
        <f t="shared" si="634"/>
        <v>0</v>
      </c>
      <c r="AA1199" s="2">
        <f t="shared" si="634"/>
        <v>0</v>
      </c>
      <c r="AB1199" s="2">
        <f t="shared" si="634"/>
        <v>478397.64</v>
      </c>
      <c r="AC1199" s="2">
        <f t="shared" si="634"/>
        <v>3066.56</v>
      </c>
      <c r="AD1199" s="2">
        <f t="shared" si="634"/>
        <v>0</v>
      </c>
      <c r="AE1199" s="2">
        <f t="shared" si="634"/>
        <v>0</v>
      </c>
      <c r="AF1199" s="2">
        <f t="shared" si="634"/>
        <v>475331.08</v>
      </c>
      <c r="AG1199" s="2">
        <f t="shared" si="634"/>
        <v>0</v>
      </c>
      <c r="AH1199" s="2">
        <f t="shared" si="634"/>
        <v>669.8</v>
      </c>
      <c r="AI1199" s="2">
        <f t="shared" si="634"/>
        <v>0</v>
      </c>
      <c r="AJ1199" s="2">
        <f t="shared" si="634"/>
        <v>0</v>
      </c>
      <c r="AK1199" s="2">
        <f t="shared" si="634"/>
        <v>332731.75</v>
      </c>
      <c r="AL1199" s="2">
        <f t="shared" si="634"/>
        <v>47533.11</v>
      </c>
      <c r="AM1199" s="2">
        <f t="shared" si="634"/>
        <v>0</v>
      </c>
      <c r="AN1199" s="2">
        <f t="shared" si="634"/>
        <v>0</v>
      </c>
      <c r="AO1199" s="2">
        <f t="shared" si="634"/>
        <v>0</v>
      </c>
      <c r="AP1199" s="2">
        <f t="shared" si="634"/>
        <v>0</v>
      </c>
      <c r="AQ1199" s="2">
        <f t="shared" si="634"/>
        <v>0</v>
      </c>
      <c r="AR1199" s="2">
        <f t="shared" si="634"/>
        <v>858662.5</v>
      </c>
      <c r="AS1199" s="2">
        <f t="shared" si="634"/>
        <v>0</v>
      </c>
      <c r="AT1199" s="2">
        <f t="shared" si="634"/>
        <v>0</v>
      </c>
      <c r="AU1199" s="2">
        <f t="shared" ref="AU1199:BZ1199" si="635">AU1204</f>
        <v>858662.5</v>
      </c>
      <c r="AV1199" s="2">
        <f t="shared" si="635"/>
        <v>3066.56</v>
      </c>
      <c r="AW1199" s="2">
        <f t="shared" si="635"/>
        <v>3066.56</v>
      </c>
      <c r="AX1199" s="2">
        <f t="shared" si="635"/>
        <v>0</v>
      </c>
      <c r="AY1199" s="2">
        <f t="shared" si="635"/>
        <v>3066.56</v>
      </c>
      <c r="AZ1199" s="2">
        <f t="shared" si="635"/>
        <v>0</v>
      </c>
      <c r="BA1199" s="2">
        <f t="shared" si="635"/>
        <v>0</v>
      </c>
      <c r="BB1199" s="2">
        <f t="shared" si="635"/>
        <v>0</v>
      </c>
      <c r="BC1199" s="2">
        <f t="shared" si="635"/>
        <v>0</v>
      </c>
      <c r="BD1199" s="2">
        <f t="shared" si="635"/>
        <v>0</v>
      </c>
      <c r="BE1199" s="2">
        <f t="shared" si="635"/>
        <v>0</v>
      </c>
      <c r="BF1199" s="2">
        <f t="shared" si="635"/>
        <v>0</v>
      </c>
      <c r="BG1199" s="2">
        <f t="shared" si="635"/>
        <v>0</v>
      </c>
      <c r="BH1199" s="2">
        <f t="shared" si="635"/>
        <v>0</v>
      </c>
      <c r="BI1199" s="2">
        <f t="shared" si="635"/>
        <v>0</v>
      </c>
      <c r="BJ1199" s="2">
        <f t="shared" si="635"/>
        <v>0</v>
      </c>
      <c r="BK1199" s="2">
        <f t="shared" si="635"/>
        <v>0</v>
      </c>
      <c r="BL1199" s="2">
        <f t="shared" si="635"/>
        <v>0</v>
      </c>
      <c r="BM1199" s="2">
        <f t="shared" si="635"/>
        <v>0</v>
      </c>
      <c r="BN1199" s="2">
        <f t="shared" si="635"/>
        <v>0</v>
      </c>
      <c r="BO1199" s="2">
        <f t="shared" si="635"/>
        <v>0</v>
      </c>
      <c r="BP1199" s="2">
        <f t="shared" si="635"/>
        <v>0</v>
      </c>
      <c r="BQ1199" s="2">
        <f t="shared" si="635"/>
        <v>0</v>
      </c>
      <c r="BR1199" s="2">
        <f t="shared" si="635"/>
        <v>0</v>
      </c>
      <c r="BS1199" s="2">
        <f t="shared" si="635"/>
        <v>0</v>
      </c>
      <c r="BT1199" s="2">
        <f t="shared" si="635"/>
        <v>0</v>
      </c>
      <c r="BU1199" s="2">
        <f t="shared" si="635"/>
        <v>0</v>
      </c>
      <c r="BV1199" s="2">
        <f t="shared" si="635"/>
        <v>0</v>
      </c>
      <c r="BW1199" s="2">
        <f t="shared" si="635"/>
        <v>0</v>
      </c>
      <c r="BX1199" s="2">
        <f t="shared" si="635"/>
        <v>0</v>
      </c>
      <c r="BY1199" s="2">
        <f t="shared" si="635"/>
        <v>0</v>
      </c>
      <c r="BZ1199" s="2">
        <f t="shared" si="635"/>
        <v>0</v>
      </c>
      <c r="CA1199" s="2">
        <f t="shared" ref="CA1199:DF1199" si="636">CA1204</f>
        <v>858662.5</v>
      </c>
      <c r="CB1199" s="2">
        <f t="shared" si="636"/>
        <v>0</v>
      </c>
      <c r="CC1199" s="2">
        <f t="shared" si="636"/>
        <v>0</v>
      </c>
      <c r="CD1199" s="2">
        <f t="shared" si="636"/>
        <v>858662.5</v>
      </c>
      <c r="CE1199" s="2">
        <f t="shared" si="636"/>
        <v>3066.56</v>
      </c>
      <c r="CF1199" s="2">
        <f t="shared" si="636"/>
        <v>3066.56</v>
      </c>
      <c r="CG1199" s="2">
        <f t="shared" si="636"/>
        <v>0</v>
      </c>
      <c r="CH1199" s="2">
        <f t="shared" si="636"/>
        <v>3066.56</v>
      </c>
      <c r="CI1199" s="2">
        <f t="shared" si="636"/>
        <v>0</v>
      </c>
      <c r="CJ1199" s="2">
        <f t="shared" si="636"/>
        <v>0</v>
      </c>
      <c r="CK1199" s="2">
        <f t="shared" si="636"/>
        <v>0</v>
      </c>
      <c r="CL1199" s="2">
        <f t="shared" si="636"/>
        <v>0</v>
      </c>
      <c r="CM1199" s="2">
        <f t="shared" si="636"/>
        <v>0</v>
      </c>
      <c r="CN1199" s="2">
        <f t="shared" si="636"/>
        <v>0</v>
      </c>
      <c r="CO1199" s="2">
        <f t="shared" si="636"/>
        <v>0</v>
      </c>
      <c r="CP1199" s="2">
        <f t="shared" si="636"/>
        <v>0</v>
      </c>
      <c r="CQ1199" s="2">
        <f t="shared" si="636"/>
        <v>0</v>
      </c>
      <c r="CR1199" s="2">
        <f t="shared" si="636"/>
        <v>0</v>
      </c>
      <c r="CS1199" s="2">
        <f t="shared" si="636"/>
        <v>0</v>
      </c>
      <c r="CT1199" s="2">
        <f t="shared" si="636"/>
        <v>0</v>
      </c>
      <c r="CU1199" s="2">
        <f t="shared" si="636"/>
        <v>0</v>
      </c>
      <c r="CV1199" s="2">
        <f t="shared" si="636"/>
        <v>0</v>
      </c>
      <c r="CW1199" s="2">
        <f t="shared" si="636"/>
        <v>0</v>
      </c>
      <c r="CX1199" s="2">
        <f t="shared" si="636"/>
        <v>0</v>
      </c>
      <c r="CY1199" s="2">
        <f t="shared" si="636"/>
        <v>0</v>
      </c>
      <c r="CZ1199" s="2">
        <f t="shared" si="636"/>
        <v>0</v>
      </c>
      <c r="DA1199" s="2">
        <f t="shared" si="636"/>
        <v>0</v>
      </c>
      <c r="DB1199" s="2">
        <f t="shared" si="636"/>
        <v>0</v>
      </c>
      <c r="DC1199" s="2">
        <f t="shared" si="636"/>
        <v>0</v>
      </c>
      <c r="DD1199" s="2">
        <f t="shared" si="636"/>
        <v>0</v>
      </c>
      <c r="DE1199" s="2">
        <f t="shared" si="636"/>
        <v>0</v>
      </c>
      <c r="DF1199" s="2">
        <f t="shared" si="636"/>
        <v>0</v>
      </c>
      <c r="DG1199" s="3">
        <f t="shared" ref="DG1199:EL1199" si="637">DG1204</f>
        <v>0</v>
      </c>
      <c r="DH1199" s="3">
        <f t="shared" si="637"/>
        <v>0</v>
      </c>
      <c r="DI1199" s="3">
        <f t="shared" si="637"/>
        <v>0</v>
      </c>
      <c r="DJ1199" s="3">
        <f t="shared" si="637"/>
        <v>0</v>
      </c>
      <c r="DK1199" s="3">
        <f t="shared" si="637"/>
        <v>0</v>
      </c>
      <c r="DL1199" s="3">
        <f t="shared" si="637"/>
        <v>0</v>
      </c>
      <c r="DM1199" s="3">
        <f t="shared" si="637"/>
        <v>0</v>
      </c>
      <c r="DN1199" s="3">
        <f t="shared" si="637"/>
        <v>0</v>
      </c>
      <c r="DO1199" s="3">
        <f t="shared" si="637"/>
        <v>0</v>
      </c>
      <c r="DP1199" s="3">
        <f t="shared" si="637"/>
        <v>0</v>
      </c>
      <c r="DQ1199" s="3">
        <f t="shared" si="637"/>
        <v>0</v>
      </c>
      <c r="DR1199" s="3">
        <f t="shared" si="637"/>
        <v>0</v>
      </c>
      <c r="DS1199" s="3">
        <f t="shared" si="637"/>
        <v>0</v>
      </c>
      <c r="DT1199" s="3">
        <f t="shared" si="637"/>
        <v>0</v>
      </c>
      <c r="DU1199" s="3">
        <f t="shared" si="637"/>
        <v>0</v>
      </c>
      <c r="DV1199" s="3">
        <f t="shared" si="637"/>
        <v>0</v>
      </c>
      <c r="DW1199" s="3">
        <f t="shared" si="637"/>
        <v>0</v>
      </c>
      <c r="DX1199" s="3">
        <f t="shared" si="637"/>
        <v>0</v>
      </c>
      <c r="DY1199" s="3">
        <f t="shared" si="637"/>
        <v>0</v>
      </c>
      <c r="DZ1199" s="3">
        <f t="shared" si="637"/>
        <v>0</v>
      </c>
      <c r="EA1199" s="3">
        <f t="shared" si="637"/>
        <v>0</v>
      </c>
      <c r="EB1199" s="3">
        <f t="shared" si="637"/>
        <v>0</v>
      </c>
      <c r="EC1199" s="3">
        <f t="shared" si="637"/>
        <v>0</v>
      </c>
      <c r="ED1199" s="3">
        <f t="shared" si="637"/>
        <v>0</v>
      </c>
      <c r="EE1199" s="3">
        <f t="shared" si="637"/>
        <v>0</v>
      </c>
      <c r="EF1199" s="3">
        <f t="shared" si="637"/>
        <v>0</v>
      </c>
      <c r="EG1199" s="3">
        <f t="shared" si="637"/>
        <v>0</v>
      </c>
      <c r="EH1199" s="3">
        <f t="shared" si="637"/>
        <v>0</v>
      </c>
      <c r="EI1199" s="3">
        <f t="shared" si="637"/>
        <v>0</v>
      </c>
      <c r="EJ1199" s="3">
        <f t="shared" si="637"/>
        <v>0</v>
      </c>
      <c r="EK1199" s="3">
        <f t="shared" si="637"/>
        <v>0</v>
      </c>
      <c r="EL1199" s="3">
        <f t="shared" si="637"/>
        <v>0</v>
      </c>
      <c r="EM1199" s="3">
        <f t="shared" ref="EM1199:FR1199" si="638">EM1204</f>
        <v>0</v>
      </c>
      <c r="EN1199" s="3">
        <f t="shared" si="638"/>
        <v>0</v>
      </c>
      <c r="EO1199" s="3">
        <f t="shared" si="638"/>
        <v>0</v>
      </c>
      <c r="EP1199" s="3">
        <f t="shared" si="638"/>
        <v>0</v>
      </c>
      <c r="EQ1199" s="3">
        <f t="shared" si="638"/>
        <v>0</v>
      </c>
      <c r="ER1199" s="3">
        <f t="shared" si="638"/>
        <v>0</v>
      </c>
      <c r="ES1199" s="3">
        <f t="shared" si="638"/>
        <v>0</v>
      </c>
      <c r="ET1199" s="3">
        <f t="shared" si="638"/>
        <v>0</v>
      </c>
      <c r="EU1199" s="3">
        <f t="shared" si="638"/>
        <v>0</v>
      </c>
      <c r="EV1199" s="3">
        <f t="shared" si="638"/>
        <v>0</v>
      </c>
      <c r="EW1199" s="3">
        <f t="shared" si="638"/>
        <v>0</v>
      </c>
      <c r="EX1199" s="3">
        <f t="shared" si="638"/>
        <v>0</v>
      </c>
      <c r="EY1199" s="3">
        <f t="shared" si="638"/>
        <v>0</v>
      </c>
      <c r="EZ1199" s="3">
        <f t="shared" si="638"/>
        <v>0</v>
      </c>
      <c r="FA1199" s="3">
        <f t="shared" si="638"/>
        <v>0</v>
      </c>
      <c r="FB1199" s="3">
        <f t="shared" si="638"/>
        <v>0</v>
      </c>
      <c r="FC1199" s="3">
        <f t="shared" si="638"/>
        <v>0</v>
      </c>
      <c r="FD1199" s="3">
        <f t="shared" si="638"/>
        <v>0</v>
      </c>
      <c r="FE1199" s="3">
        <f t="shared" si="638"/>
        <v>0</v>
      </c>
      <c r="FF1199" s="3">
        <f t="shared" si="638"/>
        <v>0</v>
      </c>
      <c r="FG1199" s="3">
        <f t="shared" si="638"/>
        <v>0</v>
      </c>
      <c r="FH1199" s="3">
        <f t="shared" si="638"/>
        <v>0</v>
      </c>
      <c r="FI1199" s="3">
        <f t="shared" si="638"/>
        <v>0</v>
      </c>
      <c r="FJ1199" s="3">
        <f t="shared" si="638"/>
        <v>0</v>
      </c>
      <c r="FK1199" s="3">
        <f t="shared" si="638"/>
        <v>0</v>
      </c>
      <c r="FL1199" s="3">
        <f t="shared" si="638"/>
        <v>0</v>
      </c>
      <c r="FM1199" s="3">
        <f t="shared" si="638"/>
        <v>0</v>
      </c>
      <c r="FN1199" s="3">
        <f t="shared" si="638"/>
        <v>0</v>
      </c>
      <c r="FO1199" s="3">
        <f t="shared" si="638"/>
        <v>0</v>
      </c>
      <c r="FP1199" s="3">
        <f t="shared" si="638"/>
        <v>0</v>
      </c>
      <c r="FQ1199" s="3">
        <f t="shared" si="638"/>
        <v>0</v>
      </c>
      <c r="FR1199" s="3">
        <f t="shared" si="638"/>
        <v>0</v>
      </c>
      <c r="FS1199" s="3">
        <f t="shared" ref="FS1199:GX1199" si="639">FS1204</f>
        <v>0</v>
      </c>
      <c r="FT1199" s="3">
        <f t="shared" si="639"/>
        <v>0</v>
      </c>
      <c r="FU1199" s="3">
        <f t="shared" si="639"/>
        <v>0</v>
      </c>
      <c r="FV1199" s="3">
        <f t="shared" si="639"/>
        <v>0</v>
      </c>
      <c r="FW1199" s="3">
        <f t="shared" si="639"/>
        <v>0</v>
      </c>
      <c r="FX1199" s="3">
        <f t="shared" si="639"/>
        <v>0</v>
      </c>
      <c r="FY1199" s="3">
        <f t="shared" si="639"/>
        <v>0</v>
      </c>
      <c r="FZ1199" s="3">
        <f t="shared" si="639"/>
        <v>0</v>
      </c>
      <c r="GA1199" s="3">
        <f t="shared" si="639"/>
        <v>0</v>
      </c>
      <c r="GB1199" s="3">
        <f t="shared" si="639"/>
        <v>0</v>
      </c>
      <c r="GC1199" s="3">
        <f t="shared" si="639"/>
        <v>0</v>
      </c>
      <c r="GD1199" s="3">
        <f t="shared" si="639"/>
        <v>0</v>
      </c>
      <c r="GE1199" s="3">
        <f t="shared" si="639"/>
        <v>0</v>
      </c>
      <c r="GF1199" s="3">
        <f t="shared" si="639"/>
        <v>0</v>
      </c>
      <c r="GG1199" s="3">
        <f t="shared" si="639"/>
        <v>0</v>
      </c>
      <c r="GH1199" s="3">
        <f t="shared" si="639"/>
        <v>0</v>
      </c>
      <c r="GI1199" s="3">
        <f t="shared" si="639"/>
        <v>0</v>
      </c>
      <c r="GJ1199" s="3">
        <f t="shared" si="639"/>
        <v>0</v>
      </c>
      <c r="GK1199" s="3">
        <f t="shared" si="639"/>
        <v>0</v>
      </c>
      <c r="GL1199" s="3">
        <f t="shared" si="639"/>
        <v>0</v>
      </c>
      <c r="GM1199" s="3">
        <f t="shared" si="639"/>
        <v>0</v>
      </c>
      <c r="GN1199" s="3">
        <f t="shared" si="639"/>
        <v>0</v>
      </c>
      <c r="GO1199" s="3">
        <f t="shared" si="639"/>
        <v>0</v>
      </c>
      <c r="GP1199" s="3">
        <f t="shared" si="639"/>
        <v>0</v>
      </c>
      <c r="GQ1199" s="3">
        <f t="shared" si="639"/>
        <v>0</v>
      </c>
      <c r="GR1199" s="3">
        <f t="shared" si="639"/>
        <v>0</v>
      </c>
      <c r="GS1199" s="3">
        <f t="shared" si="639"/>
        <v>0</v>
      </c>
      <c r="GT1199" s="3">
        <f t="shared" si="639"/>
        <v>0</v>
      </c>
      <c r="GU1199" s="3">
        <f t="shared" si="639"/>
        <v>0</v>
      </c>
      <c r="GV1199" s="3">
        <f t="shared" si="639"/>
        <v>0</v>
      </c>
      <c r="GW1199" s="3">
        <f t="shared" si="639"/>
        <v>0</v>
      </c>
      <c r="GX1199" s="3">
        <f t="shared" si="639"/>
        <v>0</v>
      </c>
    </row>
    <row r="1201" spans="1:245" x14ac:dyDescent="0.25">
      <c r="A1201">
        <v>17</v>
      </c>
      <c r="B1201">
        <v>1</v>
      </c>
      <c r="D1201">
        <f>ROW(EtalonRes!A206)</f>
        <v>206</v>
      </c>
      <c r="E1201" t="s">
        <v>287</v>
      </c>
      <c r="F1201" t="s">
        <v>190</v>
      </c>
      <c r="G1201" t="s">
        <v>201</v>
      </c>
      <c r="H1201" t="s">
        <v>18</v>
      </c>
      <c r="I1201">
        <v>28</v>
      </c>
      <c r="J1201">
        <v>0</v>
      </c>
      <c r="K1201">
        <v>28</v>
      </c>
      <c r="O1201">
        <f>ROUND(CP1201,2)</f>
        <v>475766.2</v>
      </c>
      <c r="P1201">
        <f>ROUND(CQ1201*I1201,2)</f>
        <v>3046.68</v>
      </c>
      <c r="Q1201">
        <f>ROUND(CR1201*I1201,2)</f>
        <v>0</v>
      </c>
      <c r="R1201">
        <f>ROUND(CS1201*I1201,2)</f>
        <v>0</v>
      </c>
      <c r="S1201">
        <f>ROUND(CT1201*I1201,2)</f>
        <v>472719.52</v>
      </c>
      <c r="T1201">
        <f>ROUND(CU1201*I1201,2)</f>
        <v>0</v>
      </c>
      <c r="U1201">
        <f>CV1201*I1201</f>
        <v>666.12</v>
      </c>
      <c r="V1201">
        <f>CW1201*I1201</f>
        <v>0</v>
      </c>
      <c r="W1201">
        <f>ROUND(CX1201*I1201,2)</f>
        <v>0</v>
      </c>
      <c r="X1201">
        <f>ROUND(CY1201,2)</f>
        <v>330903.65999999997</v>
      </c>
      <c r="Y1201">
        <f>ROUND(CZ1201,2)</f>
        <v>47271.95</v>
      </c>
      <c r="AA1201">
        <v>288585831</v>
      </c>
      <c r="AB1201">
        <f>ROUND((AC1201+AD1201+AF1201),6)</f>
        <v>16991.650000000001</v>
      </c>
      <c r="AC1201">
        <f>ROUND(((ES1201*13)),6)</f>
        <v>108.81</v>
      </c>
      <c r="AD1201">
        <f>ROUND(((((ET1201*13))-((EU1201*13)))+AE1201),6)</f>
        <v>0</v>
      </c>
      <c r="AE1201">
        <f>ROUND(((EU1201*13)),6)</f>
        <v>0</v>
      </c>
      <c r="AF1201">
        <f>ROUND(((EV1201*13)),6)</f>
        <v>16882.84</v>
      </c>
      <c r="AG1201">
        <f>ROUND((AP1201),6)</f>
        <v>0</v>
      </c>
      <c r="AH1201">
        <f>((EW1201*13))</f>
        <v>23.79</v>
      </c>
      <c r="AI1201">
        <f>((EX1201*13))</f>
        <v>0</v>
      </c>
      <c r="AJ1201">
        <f>(AS1201)</f>
        <v>0</v>
      </c>
      <c r="AK1201">
        <v>1307.05</v>
      </c>
      <c r="AL1201">
        <v>8.3699999999999992</v>
      </c>
      <c r="AM1201">
        <v>0</v>
      </c>
      <c r="AN1201">
        <v>0</v>
      </c>
      <c r="AO1201">
        <v>1298.68</v>
      </c>
      <c r="AP1201">
        <v>0</v>
      </c>
      <c r="AQ1201">
        <v>1.83</v>
      </c>
      <c r="AR1201">
        <v>0</v>
      </c>
      <c r="AS1201">
        <v>0</v>
      </c>
      <c r="AT1201">
        <v>70</v>
      </c>
      <c r="AU1201">
        <v>10</v>
      </c>
      <c r="AV1201">
        <v>1</v>
      </c>
      <c r="AW1201">
        <v>1</v>
      </c>
      <c r="AZ1201">
        <v>1</v>
      </c>
      <c r="BA1201">
        <v>1</v>
      </c>
      <c r="BB1201">
        <v>1</v>
      </c>
      <c r="BC1201">
        <v>1</v>
      </c>
      <c r="BD1201" t="s">
        <v>3</v>
      </c>
      <c r="BE1201" t="s">
        <v>3</v>
      </c>
      <c r="BF1201" t="s">
        <v>3</v>
      </c>
      <c r="BG1201" t="s">
        <v>3</v>
      </c>
      <c r="BH1201">
        <v>0</v>
      </c>
      <c r="BI1201">
        <v>4</v>
      </c>
      <c r="BJ1201" t="s">
        <v>192</v>
      </c>
      <c r="BM1201">
        <v>0</v>
      </c>
      <c r="BN1201">
        <v>284416172</v>
      </c>
      <c r="BO1201" t="s">
        <v>3</v>
      </c>
      <c r="BP1201">
        <v>0</v>
      </c>
      <c r="BQ1201">
        <v>1</v>
      </c>
      <c r="BR1201">
        <v>0</v>
      </c>
      <c r="BS1201">
        <v>1</v>
      </c>
      <c r="BT1201">
        <v>1</v>
      </c>
      <c r="BU1201">
        <v>1</v>
      </c>
      <c r="BV1201">
        <v>1</v>
      </c>
      <c r="BW1201">
        <v>1</v>
      </c>
      <c r="BX1201">
        <v>1</v>
      </c>
      <c r="BY1201" t="s">
        <v>3</v>
      </c>
      <c r="BZ1201">
        <v>70</v>
      </c>
      <c r="CA1201">
        <v>10</v>
      </c>
      <c r="CB1201" t="s">
        <v>3</v>
      </c>
      <c r="CE1201">
        <v>0</v>
      </c>
      <c r="CF1201">
        <v>0</v>
      </c>
      <c r="CG1201">
        <v>0</v>
      </c>
      <c r="CM1201">
        <v>0</v>
      </c>
      <c r="CN1201" t="s">
        <v>3</v>
      </c>
      <c r="CO1201">
        <v>0</v>
      </c>
      <c r="CP1201">
        <f>(P1201+Q1201+S1201)</f>
        <v>475766.2</v>
      </c>
      <c r="CQ1201">
        <f>(AC1201*BC1201*AW1201)</f>
        <v>108.81</v>
      </c>
      <c r="CR1201">
        <f>(((((ET1201*13))*BB1201-((EU1201*13))*BS1201)+AE1201*BS1201)*AV1201)</f>
        <v>0</v>
      </c>
      <c r="CS1201">
        <f>(AE1201*BS1201*AV1201)</f>
        <v>0</v>
      </c>
      <c r="CT1201">
        <f>(AF1201*BA1201*AV1201)</f>
        <v>16882.84</v>
      </c>
      <c r="CU1201">
        <f>AG1201</f>
        <v>0</v>
      </c>
      <c r="CV1201">
        <f>(AH1201*AV1201)</f>
        <v>23.79</v>
      </c>
      <c r="CW1201">
        <f>AI1201</f>
        <v>0</v>
      </c>
      <c r="CX1201">
        <f>AJ1201</f>
        <v>0</v>
      </c>
      <c r="CY1201">
        <f>((S1201*BZ1201)/100)</f>
        <v>330903.66400000005</v>
      </c>
      <c r="CZ1201">
        <f>((S1201*CA1201)/100)</f>
        <v>47271.952000000005</v>
      </c>
      <c r="DC1201" t="s">
        <v>3</v>
      </c>
      <c r="DD1201" t="s">
        <v>102</v>
      </c>
      <c r="DE1201" t="s">
        <v>102</v>
      </c>
      <c r="DF1201" t="s">
        <v>102</v>
      </c>
      <c r="DG1201" t="s">
        <v>102</v>
      </c>
      <c r="DH1201" t="s">
        <v>3</v>
      </c>
      <c r="DI1201" t="s">
        <v>102</v>
      </c>
      <c r="DJ1201" t="s">
        <v>102</v>
      </c>
      <c r="DK1201" t="s">
        <v>3</v>
      </c>
      <c r="DL1201" t="s">
        <v>3</v>
      </c>
      <c r="DM1201" t="s">
        <v>3</v>
      </c>
      <c r="DN1201">
        <v>0</v>
      </c>
      <c r="DO1201">
        <v>0</v>
      </c>
      <c r="DP1201">
        <v>1</v>
      </c>
      <c r="DQ1201">
        <v>1</v>
      </c>
      <c r="DU1201">
        <v>1010</v>
      </c>
      <c r="DV1201" t="s">
        <v>18</v>
      </c>
      <c r="DW1201" t="s">
        <v>18</v>
      </c>
      <c r="DX1201">
        <v>1</v>
      </c>
      <c r="DZ1201" t="s">
        <v>3</v>
      </c>
      <c r="EA1201" t="s">
        <v>3</v>
      </c>
      <c r="EB1201" t="s">
        <v>3</v>
      </c>
      <c r="EC1201" t="s">
        <v>3</v>
      </c>
      <c r="EE1201">
        <v>284416175</v>
      </c>
      <c r="EF1201">
        <v>1</v>
      </c>
      <c r="EG1201" t="s">
        <v>21</v>
      </c>
      <c r="EH1201">
        <v>0</v>
      </c>
      <c r="EI1201" t="s">
        <v>3</v>
      </c>
      <c r="EJ1201">
        <v>4</v>
      </c>
      <c r="EK1201">
        <v>0</v>
      </c>
      <c r="EL1201" t="s">
        <v>22</v>
      </c>
      <c r="EM1201" t="s">
        <v>23</v>
      </c>
      <c r="EO1201" t="s">
        <v>3</v>
      </c>
      <c r="EQ1201">
        <v>1441792</v>
      </c>
      <c r="ER1201">
        <v>1307.05</v>
      </c>
      <c r="ES1201">
        <v>8.3699999999999992</v>
      </c>
      <c r="ET1201">
        <v>0</v>
      </c>
      <c r="EU1201">
        <v>0</v>
      </c>
      <c r="EV1201">
        <v>1298.68</v>
      </c>
      <c r="EW1201">
        <v>1.83</v>
      </c>
      <c r="EX1201">
        <v>0</v>
      </c>
      <c r="EY1201">
        <v>0</v>
      </c>
      <c r="FQ1201">
        <v>0</v>
      </c>
      <c r="FR1201">
        <v>0</v>
      </c>
      <c r="FS1201">
        <v>0</v>
      </c>
      <c r="FX1201">
        <v>70</v>
      </c>
      <c r="FY1201">
        <v>10</v>
      </c>
      <c r="GA1201" t="s">
        <v>3</v>
      </c>
      <c r="GD1201">
        <v>0</v>
      </c>
      <c r="GF1201">
        <v>368213878</v>
      </c>
      <c r="GG1201">
        <v>2</v>
      </c>
      <c r="GH1201">
        <v>1</v>
      </c>
      <c r="GI1201">
        <v>-2</v>
      </c>
      <c r="GJ1201">
        <v>0</v>
      </c>
      <c r="GK1201">
        <f>ROUND(R1201*(R12)/100,2)</f>
        <v>0</v>
      </c>
      <c r="GL1201">
        <f>ROUND(IF(AND(BH1201=3,BI1201=3,FS1201&lt;&gt;0),P1201,0),2)</f>
        <v>0</v>
      </c>
      <c r="GM1201">
        <f>ROUND(O1201+X1201+Y1201+GK1201,2)+GX1201</f>
        <v>853941.81</v>
      </c>
      <c r="GN1201">
        <f>IF(OR(BI1201=0,BI1201=1),GM1201-GX1201,0)</f>
        <v>0</v>
      </c>
      <c r="GO1201">
        <f>IF(BI1201=2,GM1201-GX1201,0)</f>
        <v>0</v>
      </c>
      <c r="GP1201">
        <f>IF(BI1201=4,GM1201-GX1201,0)</f>
        <v>853941.81</v>
      </c>
      <c r="GR1201">
        <v>0</v>
      </c>
      <c r="GS1201">
        <v>0</v>
      </c>
      <c r="GT1201">
        <v>0</v>
      </c>
      <c r="GU1201" t="s">
        <v>3</v>
      </c>
      <c r="GV1201">
        <f>ROUND((GT1201),6)</f>
        <v>0</v>
      </c>
      <c r="GW1201">
        <v>1</v>
      </c>
      <c r="GX1201">
        <f>ROUND(HC1201*I1201,2)</f>
        <v>0</v>
      </c>
      <c r="HA1201">
        <v>0</v>
      </c>
      <c r="HB1201">
        <v>0</v>
      </c>
      <c r="HC1201">
        <f>GV1201*GW1201</f>
        <v>0</v>
      </c>
      <c r="HE1201" t="s">
        <v>3</v>
      </c>
      <c r="HF1201" t="s">
        <v>3</v>
      </c>
      <c r="HM1201" t="s">
        <v>3</v>
      </c>
      <c r="HN1201" t="s">
        <v>3</v>
      </c>
      <c r="HO1201" t="s">
        <v>3</v>
      </c>
      <c r="HP1201" t="s">
        <v>3</v>
      </c>
      <c r="HQ1201" t="s">
        <v>3</v>
      </c>
      <c r="HS1201">
        <v>0</v>
      </c>
      <c r="IK1201">
        <v>0</v>
      </c>
    </row>
    <row r="1202" spans="1:245" x14ac:dyDescent="0.25">
      <c r="A1202">
        <v>17</v>
      </c>
      <c r="B1202">
        <v>1</v>
      </c>
      <c r="D1202">
        <f>ROW(EtalonRes!A209)</f>
        <v>209</v>
      </c>
      <c r="E1202" t="s">
        <v>288</v>
      </c>
      <c r="F1202" t="s">
        <v>156</v>
      </c>
      <c r="G1202" t="s">
        <v>157</v>
      </c>
      <c r="H1202" t="s">
        <v>18</v>
      </c>
      <c r="I1202">
        <v>1</v>
      </c>
      <c r="J1202">
        <v>0</v>
      </c>
      <c r="K1202">
        <v>1</v>
      </c>
      <c r="O1202">
        <f>ROUND(CP1202,2)</f>
        <v>2631.44</v>
      </c>
      <c r="P1202">
        <f>ROUND(CQ1202*I1202,2)</f>
        <v>19.88</v>
      </c>
      <c r="Q1202">
        <f>ROUND(CR1202*I1202,2)</f>
        <v>0</v>
      </c>
      <c r="R1202">
        <f>ROUND(CS1202*I1202,2)</f>
        <v>0</v>
      </c>
      <c r="S1202">
        <f>ROUND(CT1202*I1202,2)</f>
        <v>2611.56</v>
      </c>
      <c r="T1202">
        <f>ROUND(CU1202*I1202,2)</f>
        <v>0</v>
      </c>
      <c r="U1202">
        <f>CV1202*I1202</f>
        <v>3.68</v>
      </c>
      <c r="V1202">
        <f>CW1202*I1202</f>
        <v>0</v>
      </c>
      <c r="W1202">
        <f>ROUND(CX1202*I1202,2)</f>
        <v>0</v>
      </c>
      <c r="X1202">
        <f>ROUND(CY1202,2)</f>
        <v>1828.09</v>
      </c>
      <c r="Y1202">
        <f>ROUND(CZ1202,2)</f>
        <v>261.16000000000003</v>
      </c>
      <c r="AA1202">
        <v>288585831</v>
      </c>
      <c r="AB1202">
        <f>ROUND((AC1202+AD1202+AF1202),6)</f>
        <v>2631.44</v>
      </c>
      <c r="AC1202">
        <f>ROUND(((ES1202*4)),6)</f>
        <v>19.88</v>
      </c>
      <c r="AD1202">
        <f>ROUND(((((ET1202*4))-((EU1202*4)))+AE1202),6)</f>
        <v>0</v>
      </c>
      <c r="AE1202">
        <f>ROUND(((EU1202*4)),6)</f>
        <v>0</v>
      </c>
      <c r="AF1202">
        <f>ROUND(((EV1202*4)),6)</f>
        <v>2611.56</v>
      </c>
      <c r="AG1202">
        <f>ROUND((AP1202),6)</f>
        <v>0</v>
      </c>
      <c r="AH1202">
        <f>((EW1202*4))</f>
        <v>3.68</v>
      </c>
      <c r="AI1202">
        <f>((EX1202*4))</f>
        <v>0</v>
      </c>
      <c r="AJ1202">
        <f>(AS1202)</f>
        <v>0</v>
      </c>
      <c r="AK1202">
        <v>657.86</v>
      </c>
      <c r="AL1202">
        <v>4.97</v>
      </c>
      <c r="AM1202">
        <v>0</v>
      </c>
      <c r="AN1202">
        <v>0</v>
      </c>
      <c r="AO1202">
        <v>652.89</v>
      </c>
      <c r="AP1202">
        <v>0</v>
      </c>
      <c r="AQ1202">
        <v>0.92</v>
      </c>
      <c r="AR1202">
        <v>0</v>
      </c>
      <c r="AS1202">
        <v>0</v>
      </c>
      <c r="AT1202">
        <v>70</v>
      </c>
      <c r="AU1202">
        <v>10</v>
      </c>
      <c r="AV1202">
        <v>1</v>
      </c>
      <c r="AW1202">
        <v>1</v>
      </c>
      <c r="AZ1202">
        <v>1</v>
      </c>
      <c r="BA1202">
        <v>1</v>
      </c>
      <c r="BB1202">
        <v>1</v>
      </c>
      <c r="BC1202">
        <v>1</v>
      </c>
      <c r="BD1202" t="s">
        <v>3</v>
      </c>
      <c r="BE1202" t="s">
        <v>3</v>
      </c>
      <c r="BF1202" t="s">
        <v>3</v>
      </c>
      <c r="BG1202" t="s">
        <v>3</v>
      </c>
      <c r="BH1202">
        <v>0</v>
      </c>
      <c r="BI1202">
        <v>4</v>
      </c>
      <c r="BJ1202" t="s">
        <v>158</v>
      </c>
      <c r="BM1202">
        <v>0</v>
      </c>
      <c r="BN1202">
        <v>284416172</v>
      </c>
      <c r="BO1202" t="s">
        <v>3</v>
      </c>
      <c r="BP1202">
        <v>0</v>
      </c>
      <c r="BQ1202">
        <v>1</v>
      </c>
      <c r="BR1202">
        <v>0</v>
      </c>
      <c r="BS1202">
        <v>1</v>
      </c>
      <c r="BT1202">
        <v>1</v>
      </c>
      <c r="BU1202">
        <v>1</v>
      </c>
      <c r="BV1202">
        <v>1</v>
      </c>
      <c r="BW1202">
        <v>1</v>
      </c>
      <c r="BX1202">
        <v>1</v>
      </c>
      <c r="BY1202" t="s">
        <v>3</v>
      </c>
      <c r="BZ1202">
        <v>70</v>
      </c>
      <c r="CA1202">
        <v>10</v>
      </c>
      <c r="CB1202" t="s">
        <v>3</v>
      </c>
      <c r="CE1202">
        <v>0</v>
      </c>
      <c r="CF1202">
        <v>0</v>
      </c>
      <c r="CG1202">
        <v>0</v>
      </c>
      <c r="CM1202">
        <v>0</v>
      </c>
      <c r="CN1202" t="s">
        <v>3</v>
      </c>
      <c r="CO1202">
        <v>0</v>
      </c>
      <c r="CP1202">
        <f>(P1202+Q1202+S1202)</f>
        <v>2631.44</v>
      </c>
      <c r="CQ1202">
        <f>(AC1202*BC1202*AW1202)</f>
        <v>19.88</v>
      </c>
      <c r="CR1202">
        <f>(((((ET1202*4))*BB1202-((EU1202*4))*BS1202)+AE1202*BS1202)*AV1202)</f>
        <v>0</v>
      </c>
      <c r="CS1202">
        <f>(AE1202*BS1202*AV1202)</f>
        <v>0</v>
      </c>
      <c r="CT1202">
        <f>(AF1202*BA1202*AV1202)</f>
        <v>2611.56</v>
      </c>
      <c r="CU1202">
        <f>AG1202</f>
        <v>0</v>
      </c>
      <c r="CV1202">
        <f>(AH1202*AV1202)</f>
        <v>3.68</v>
      </c>
      <c r="CW1202">
        <f>AI1202</f>
        <v>0</v>
      </c>
      <c r="CX1202">
        <f>AJ1202</f>
        <v>0</v>
      </c>
      <c r="CY1202">
        <f>((S1202*BZ1202)/100)</f>
        <v>1828.0919999999999</v>
      </c>
      <c r="CZ1202">
        <f>((S1202*CA1202)/100)</f>
        <v>261.15600000000001</v>
      </c>
      <c r="DC1202" t="s">
        <v>3</v>
      </c>
      <c r="DD1202" t="s">
        <v>20</v>
      </c>
      <c r="DE1202" t="s">
        <v>20</v>
      </c>
      <c r="DF1202" t="s">
        <v>20</v>
      </c>
      <c r="DG1202" t="s">
        <v>20</v>
      </c>
      <c r="DH1202" t="s">
        <v>3</v>
      </c>
      <c r="DI1202" t="s">
        <v>20</v>
      </c>
      <c r="DJ1202" t="s">
        <v>20</v>
      </c>
      <c r="DK1202" t="s">
        <v>3</v>
      </c>
      <c r="DL1202" t="s">
        <v>3</v>
      </c>
      <c r="DM1202" t="s">
        <v>3</v>
      </c>
      <c r="DN1202">
        <v>0</v>
      </c>
      <c r="DO1202">
        <v>0</v>
      </c>
      <c r="DP1202">
        <v>1</v>
      </c>
      <c r="DQ1202">
        <v>1</v>
      </c>
      <c r="DU1202">
        <v>1010</v>
      </c>
      <c r="DV1202" t="s">
        <v>18</v>
      </c>
      <c r="DW1202" t="s">
        <v>18</v>
      </c>
      <c r="DX1202">
        <v>1</v>
      </c>
      <c r="DZ1202" t="s">
        <v>3</v>
      </c>
      <c r="EA1202" t="s">
        <v>3</v>
      </c>
      <c r="EB1202" t="s">
        <v>3</v>
      </c>
      <c r="EC1202" t="s">
        <v>3</v>
      </c>
      <c r="EE1202">
        <v>284416175</v>
      </c>
      <c r="EF1202">
        <v>1</v>
      </c>
      <c r="EG1202" t="s">
        <v>21</v>
      </c>
      <c r="EH1202">
        <v>0</v>
      </c>
      <c r="EI1202" t="s">
        <v>3</v>
      </c>
      <c r="EJ1202">
        <v>4</v>
      </c>
      <c r="EK1202">
        <v>0</v>
      </c>
      <c r="EL1202" t="s">
        <v>22</v>
      </c>
      <c r="EM1202" t="s">
        <v>23</v>
      </c>
      <c r="EO1202" t="s">
        <v>3</v>
      </c>
      <c r="EQ1202">
        <v>2228224</v>
      </c>
      <c r="ER1202">
        <v>657.86</v>
      </c>
      <c r="ES1202">
        <v>4.97</v>
      </c>
      <c r="ET1202">
        <v>0</v>
      </c>
      <c r="EU1202">
        <v>0</v>
      </c>
      <c r="EV1202">
        <v>652.89</v>
      </c>
      <c r="EW1202">
        <v>0.92</v>
      </c>
      <c r="EX1202">
        <v>0</v>
      </c>
      <c r="EY1202">
        <v>0</v>
      </c>
      <c r="FQ1202">
        <v>0</v>
      </c>
      <c r="FR1202">
        <v>0</v>
      </c>
      <c r="FS1202">
        <v>0</v>
      </c>
      <c r="FX1202">
        <v>70</v>
      </c>
      <c r="FY1202">
        <v>10</v>
      </c>
      <c r="GA1202" t="s">
        <v>3</v>
      </c>
      <c r="GD1202">
        <v>0</v>
      </c>
      <c r="GF1202">
        <v>1796128698</v>
      </c>
      <c r="GG1202">
        <v>2</v>
      </c>
      <c r="GH1202">
        <v>1</v>
      </c>
      <c r="GI1202">
        <v>-2</v>
      </c>
      <c r="GJ1202">
        <v>0</v>
      </c>
      <c r="GK1202">
        <f>ROUND(R1202*(R12)/100,2)</f>
        <v>0</v>
      </c>
      <c r="GL1202">
        <f>ROUND(IF(AND(BH1202=3,BI1202=3,FS1202&lt;&gt;0),P1202,0),2)</f>
        <v>0</v>
      </c>
      <c r="GM1202">
        <f>ROUND(O1202+X1202+Y1202+GK1202,2)+GX1202</f>
        <v>4720.6899999999996</v>
      </c>
      <c r="GN1202">
        <f>IF(OR(BI1202=0,BI1202=1),GM1202-GX1202,0)</f>
        <v>0</v>
      </c>
      <c r="GO1202">
        <f>IF(BI1202=2,GM1202-GX1202,0)</f>
        <v>0</v>
      </c>
      <c r="GP1202">
        <f>IF(BI1202=4,GM1202-GX1202,0)</f>
        <v>4720.6899999999996</v>
      </c>
      <c r="GR1202">
        <v>0</v>
      </c>
      <c r="GS1202">
        <v>0</v>
      </c>
      <c r="GT1202">
        <v>0</v>
      </c>
      <c r="GU1202" t="s">
        <v>3</v>
      </c>
      <c r="GV1202">
        <f>ROUND((GT1202),6)</f>
        <v>0</v>
      </c>
      <c r="GW1202">
        <v>1</v>
      </c>
      <c r="GX1202">
        <f>ROUND(HC1202*I1202,2)</f>
        <v>0</v>
      </c>
      <c r="HA1202">
        <v>0</v>
      </c>
      <c r="HB1202">
        <v>0</v>
      </c>
      <c r="HC1202">
        <f>GV1202*GW1202</f>
        <v>0</v>
      </c>
      <c r="HE1202" t="s">
        <v>3</v>
      </c>
      <c r="HF1202" t="s">
        <v>3</v>
      </c>
      <c r="HM1202" t="s">
        <v>3</v>
      </c>
      <c r="HN1202" t="s">
        <v>3</v>
      </c>
      <c r="HO1202" t="s">
        <v>3</v>
      </c>
      <c r="HP1202" t="s">
        <v>3</v>
      </c>
      <c r="HQ1202" t="s">
        <v>3</v>
      </c>
      <c r="HS1202">
        <v>0</v>
      </c>
      <c r="IK1202">
        <v>0</v>
      </c>
    </row>
    <row r="1204" spans="1:245" x14ac:dyDescent="0.25">
      <c r="A1204" s="2">
        <v>51</v>
      </c>
      <c r="B1204" s="2">
        <f>B1197</f>
        <v>1</v>
      </c>
      <c r="C1204" s="2">
        <f>A1197</f>
        <v>5</v>
      </c>
      <c r="D1204" s="2">
        <f>ROW(A1197)</f>
        <v>1197</v>
      </c>
      <c r="E1204" s="2"/>
      <c r="F1204" s="2" t="str">
        <f>IF(F1197&lt;&gt;"",F1197,"")</f>
        <v>Новый подраздел</v>
      </c>
      <c r="G1204" s="2" t="str">
        <f>IF(G1197&lt;&gt;"",G1197,"")</f>
        <v>СВН - Здания</v>
      </c>
      <c r="H1204" s="2">
        <v>0</v>
      </c>
      <c r="I1204" s="2"/>
      <c r="J1204" s="2"/>
      <c r="K1204" s="2"/>
      <c r="L1204" s="2"/>
      <c r="M1204" s="2"/>
      <c r="N1204" s="2"/>
      <c r="O1204" s="2">
        <f t="shared" ref="O1204:T1204" si="640">ROUND(AB1204,2)</f>
        <v>478397.64</v>
      </c>
      <c r="P1204" s="2">
        <f t="shared" si="640"/>
        <v>3066.56</v>
      </c>
      <c r="Q1204" s="2">
        <f t="shared" si="640"/>
        <v>0</v>
      </c>
      <c r="R1204" s="2">
        <f t="shared" si="640"/>
        <v>0</v>
      </c>
      <c r="S1204" s="2">
        <f t="shared" si="640"/>
        <v>475331.08</v>
      </c>
      <c r="T1204" s="2">
        <f t="shared" si="640"/>
        <v>0</v>
      </c>
      <c r="U1204" s="2">
        <f>AH1204</f>
        <v>669.8</v>
      </c>
      <c r="V1204" s="2">
        <f>AI1204</f>
        <v>0</v>
      </c>
      <c r="W1204" s="2">
        <f>ROUND(AJ1204,2)</f>
        <v>0</v>
      </c>
      <c r="X1204" s="2">
        <f>ROUND(AK1204,2)</f>
        <v>332731.75</v>
      </c>
      <c r="Y1204" s="2">
        <f>ROUND(AL1204,2)</f>
        <v>47533.11</v>
      </c>
      <c r="Z1204" s="2"/>
      <c r="AA1204" s="2"/>
      <c r="AB1204" s="2">
        <f>ROUND(SUMIF(AA1201:AA1202,"=288585831",O1201:O1202),2)</f>
        <v>478397.64</v>
      </c>
      <c r="AC1204" s="2">
        <f>ROUND(SUMIF(AA1201:AA1202,"=288585831",P1201:P1202),2)</f>
        <v>3066.56</v>
      </c>
      <c r="AD1204" s="2">
        <f>ROUND(SUMIF(AA1201:AA1202,"=288585831",Q1201:Q1202),2)</f>
        <v>0</v>
      </c>
      <c r="AE1204" s="2">
        <f>ROUND(SUMIF(AA1201:AA1202,"=288585831",R1201:R1202),2)</f>
        <v>0</v>
      </c>
      <c r="AF1204" s="2">
        <f>ROUND(SUMIF(AA1201:AA1202,"=288585831",S1201:S1202),2)</f>
        <v>475331.08</v>
      </c>
      <c r="AG1204" s="2">
        <f>ROUND(SUMIF(AA1201:AA1202,"=288585831",T1201:T1202),2)</f>
        <v>0</v>
      </c>
      <c r="AH1204" s="2">
        <f>SUMIF(AA1201:AA1202,"=288585831",U1201:U1202)</f>
        <v>669.8</v>
      </c>
      <c r="AI1204" s="2">
        <f>SUMIF(AA1201:AA1202,"=288585831",V1201:V1202)</f>
        <v>0</v>
      </c>
      <c r="AJ1204" s="2">
        <f>ROUND(SUMIF(AA1201:AA1202,"=288585831",W1201:W1202),2)</f>
        <v>0</v>
      </c>
      <c r="AK1204" s="2">
        <f>ROUND(SUMIF(AA1201:AA1202,"=288585831",X1201:X1202),2)</f>
        <v>332731.75</v>
      </c>
      <c r="AL1204" s="2">
        <f>ROUND(SUMIF(AA1201:AA1202,"=288585831",Y1201:Y1202),2)</f>
        <v>47533.11</v>
      </c>
      <c r="AM1204" s="2"/>
      <c r="AN1204" s="2"/>
      <c r="AO1204" s="2">
        <f t="shared" ref="AO1204:BD1204" si="641">ROUND(BX1204,2)</f>
        <v>0</v>
      </c>
      <c r="AP1204" s="2">
        <f t="shared" si="641"/>
        <v>0</v>
      </c>
      <c r="AQ1204" s="2">
        <f t="shared" si="641"/>
        <v>0</v>
      </c>
      <c r="AR1204" s="2">
        <f t="shared" si="641"/>
        <v>858662.5</v>
      </c>
      <c r="AS1204" s="2">
        <f t="shared" si="641"/>
        <v>0</v>
      </c>
      <c r="AT1204" s="2">
        <f t="shared" si="641"/>
        <v>0</v>
      </c>
      <c r="AU1204" s="2">
        <f t="shared" si="641"/>
        <v>858662.5</v>
      </c>
      <c r="AV1204" s="2">
        <f t="shared" si="641"/>
        <v>3066.56</v>
      </c>
      <c r="AW1204" s="2">
        <f t="shared" si="641"/>
        <v>3066.56</v>
      </c>
      <c r="AX1204" s="2">
        <f t="shared" si="641"/>
        <v>0</v>
      </c>
      <c r="AY1204" s="2">
        <f t="shared" si="641"/>
        <v>3066.56</v>
      </c>
      <c r="AZ1204" s="2">
        <f t="shared" si="641"/>
        <v>0</v>
      </c>
      <c r="BA1204" s="2">
        <f t="shared" si="641"/>
        <v>0</v>
      </c>
      <c r="BB1204" s="2">
        <f t="shared" si="641"/>
        <v>0</v>
      </c>
      <c r="BC1204" s="2">
        <f t="shared" si="641"/>
        <v>0</v>
      </c>
      <c r="BD1204" s="2">
        <f t="shared" si="641"/>
        <v>0</v>
      </c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  <c r="BX1204" s="2">
        <f>ROUND(SUMIF(AA1201:AA1202,"=288585831",FQ1201:FQ1202),2)</f>
        <v>0</v>
      </c>
      <c r="BY1204" s="2">
        <f>ROUND(SUMIF(AA1201:AA1202,"=288585831",FR1201:FR1202),2)</f>
        <v>0</v>
      </c>
      <c r="BZ1204" s="2">
        <f>ROUND(SUMIF(AA1201:AA1202,"=288585831",GL1201:GL1202),2)</f>
        <v>0</v>
      </c>
      <c r="CA1204" s="2">
        <f>ROUND(SUMIF(AA1201:AA1202,"=288585831",GM1201:GM1202),2)</f>
        <v>858662.5</v>
      </c>
      <c r="CB1204" s="2">
        <f>ROUND(SUMIF(AA1201:AA1202,"=288585831",GN1201:GN1202),2)</f>
        <v>0</v>
      </c>
      <c r="CC1204" s="2">
        <f>ROUND(SUMIF(AA1201:AA1202,"=288585831",GO1201:GO1202),2)</f>
        <v>0</v>
      </c>
      <c r="CD1204" s="2">
        <f>ROUND(SUMIF(AA1201:AA1202,"=288585831",GP1201:GP1202),2)</f>
        <v>858662.5</v>
      </c>
      <c r="CE1204" s="2">
        <f>AC1204-BX1204</f>
        <v>3066.56</v>
      </c>
      <c r="CF1204" s="2">
        <f>AC1204-BY1204</f>
        <v>3066.56</v>
      </c>
      <c r="CG1204" s="2">
        <f>BX1204-BZ1204</f>
        <v>0</v>
      </c>
      <c r="CH1204" s="2">
        <f>AC1204-BX1204-BY1204+BZ1204</f>
        <v>3066.56</v>
      </c>
      <c r="CI1204" s="2">
        <f>BY1204-BZ1204</f>
        <v>0</v>
      </c>
      <c r="CJ1204" s="2">
        <f>ROUND(SUMIF(AA1201:AA1202,"=288585831",GX1201:GX1202),2)</f>
        <v>0</v>
      </c>
      <c r="CK1204" s="2">
        <f>ROUND(SUMIF(AA1201:AA1202,"=288585831",GY1201:GY1202),2)</f>
        <v>0</v>
      </c>
      <c r="CL1204" s="2">
        <f>ROUND(SUMIF(AA1201:AA1202,"=288585831",GZ1201:GZ1202),2)</f>
        <v>0</v>
      </c>
      <c r="CM1204" s="2">
        <f>ROUND(SUMIF(AA1201:AA1202,"=288585831",HD1201:HD1202),2)</f>
        <v>0</v>
      </c>
      <c r="CN1204" s="2"/>
      <c r="CO1204" s="2"/>
      <c r="CP1204" s="2"/>
      <c r="CQ1204" s="2"/>
      <c r="CR1204" s="2"/>
      <c r="CS1204" s="2"/>
      <c r="CT1204" s="2"/>
      <c r="CU1204" s="2"/>
      <c r="CV1204" s="2"/>
      <c r="CW1204" s="2"/>
      <c r="CX1204" s="2"/>
      <c r="CY1204" s="2"/>
      <c r="CZ1204" s="2"/>
      <c r="DA1204" s="2"/>
      <c r="DB1204" s="2"/>
      <c r="DC1204" s="2"/>
      <c r="DD1204" s="2"/>
      <c r="DE1204" s="2"/>
      <c r="DF1204" s="2"/>
      <c r="DG1204" s="3"/>
      <c r="DH1204" s="3"/>
      <c r="DI1204" s="3"/>
      <c r="DJ1204" s="3"/>
      <c r="DK1204" s="3"/>
      <c r="DL1204" s="3"/>
      <c r="DM1204" s="3"/>
      <c r="DN1204" s="3"/>
      <c r="DO1204" s="3"/>
      <c r="DP1204" s="3"/>
      <c r="DQ1204" s="3"/>
      <c r="DR1204" s="3"/>
      <c r="DS1204" s="3"/>
      <c r="DT1204" s="3"/>
      <c r="DU1204" s="3"/>
      <c r="DV1204" s="3"/>
      <c r="DW1204" s="3"/>
      <c r="DX1204" s="3"/>
      <c r="DY1204" s="3"/>
      <c r="DZ1204" s="3"/>
      <c r="EA1204" s="3"/>
      <c r="EB1204" s="3"/>
      <c r="EC1204" s="3"/>
      <c r="ED1204" s="3"/>
      <c r="EE1204" s="3"/>
      <c r="EF1204" s="3"/>
      <c r="EG1204" s="3"/>
      <c r="EH1204" s="3"/>
      <c r="EI1204" s="3"/>
      <c r="EJ1204" s="3"/>
      <c r="EK1204" s="3"/>
      <c r="EL1204" s="3"/>
      <c r="EM1204" s="3"/>
      <c r="EN1204" s="3"/>
      <c r="EO1204" s="3"/>
      <c r="EP1204" s="3"/>
      <c r="EQ1204" s="3"/>
      <c r="ER1204" s="3"/>
      <c r="ES1204" s="3"/>
      <c r="ET1204" s="3"/>
      <c r="EU1204" s="3"/>
      <c r="EV1204" s="3"/>
      <c r="EW1204" s="3"/>
      <c r="EX1204" s="3"/>
      <c r="EY1204" s="3"/>
      <c r="EZ1204" s="3"/>
      <c r="FA1204" s="3"/>
      <c r="FB1204" s="3"/>
      <c r="FC1204" s="3"/>
      <c r="FD1204" s="3"/>
      <c r="FE1204" s="3"/>
      <c r="FF1204" s="3"/>
      <c r="FG1204" s="3"/>
      <c r="FH1204" s="3"/>
      <c r="FI1204" s="3"/>
      <c r="FJ1204" s="3"/>
      <c r="FK1204" s="3"/>
      <c r="FL1204" s="3"/>
      <c r="FM1204" s="3"/>
      <c r="FN1204" s="3"/>
      <c r="FO1204" s="3"/>
      <c r="FP1204" s="3"/>
      <c r="FQ1204" s="3"/>
      <c r="FR1204" s="3"/>
      <c r="FS1204" s="3"/>
      <c r="FT1204" s="3"/>
      <c r="FU1204" s="3"/>
      <c r="FV1204" s="3"/>
      <c r="FW1204" s="3"/>
      <c r="FX1204" s="3"/>
      <c r="FY1204" s="3"/>
      <c r="FZ1204" s="3"/>
      <c r="GA1204" s="3"/>
      <c r="GB1204" s="3"/>
      <c r="GC1204" s="3"/>
      <c r="GD1204" s="3"/>
      <c r="GE1204" s="3"/>
      <c r="GF1204" s="3"/>
      <c r="GG1204" s="3"/>
      <c r="GH1204" s="3"/>
      <c r="GI1204" s="3"/>
      <c r="GJ1204" s="3"/>
      <c r="GK1204" s="3"/>
      <c r="GL1204" s="3"/>
      <c r="GM1204" s="3"/>
      <c r="GN1204" s="3"/>
      <c r="GO1204" s="3"/>
      <c r="GP1204" s="3"/>
      <c r="GQ1204" s="3"/>
      <c r="GR1204" s="3"/>
      <c r="GS1204" s="3"/>
      <c r="GT1204" s="3"/>
      <c r="GU1204" s="3"/>
      <c r="GV1204" s="3"/>
      <c r="GW1204" s="3"/>
      <c r="GX1204" s="3">
        <v>0</v>
      </c>
    </row>
    <row r="1206" spans="1:245" x14ac:dyDescent="0.25">
      <c r="A1206" s="4">
        <v>50</v>
      </c>
      <c r="B1206" s="4">
        <v>0</v>
      </c>
      <c r="C1206" s="4">
        <v>0</v>
      </c>
      <c r="D1206" s="4">
        <v>1</v>
      </c>
      <c r="E1206" s="4">
        <v>201</v>
      </c>
      <c r="F1206" s="4">
        <f>ROUND(Source!O1204,O1206)</f>
        <v>478397.64</v>
      </c>
      <c r="G1206" s="4" t="s">
        <v>24</v>
      </c>
      <c r="H1206" s="4" t="s">
        <v>25</v>
      </c>
      <c r="I1206" s="4"/>
      <c r="J1206" s="4"/>
      <c r="K1206" s="4">
        <v>201</v>
      </c>
      <c r="L1206" s="4">
        <v>1</v>
      </c>
      <c r="M1206" s="4">
        <v>3</v>
      </c>
      <c r="N1206" s="4" t="s">
        <v>3</v>
      </c>
      <c r="O1206" s="4">
        <v>2</v>
      </c>
      <c r="P1206" s="4"/>
      <c r="Q1206" s="4"/>
      <c r="R1206" s="4"/>
      <c r="S1206" s="4"/>
      <c r="T1206" s="4"/>
      <c r="U1206" s="4"/>
      <c r="V1206" s="4"/>
      <c r="W1206" s="4">
        <v>478397.64</v>
      </c>
      <c r="X1206" s="4">
        <v>1</v>
      </c>
      <c r="Y1206" s="4">
        <v>478397.64</v>
      </c>
      <c r="Z1206" s="4"/>
      <c r="AA1206" s="4"/>
      <c r="AB1206" s="4"/>
    </row>
    <row r="1207" spans="1:245" x14ac:dyDescent="0.25">
      <c r="A1207" s="4">
        <v>50</v>
      </c>
      <c r="B1207" s="4">
        <v>0</v>
      </c>
      <c r="C1207" s="4">
        <v>0</v>
      </c>
      <c r="D1207" s="4">
        <v>1</v>
      </c>
      <c r="E1207" s="4">
        <v>202</v>
      </c>
      <c r="F1207" s="4">
        <f>ROUND(Source!P1204,O1207)</f>
        <v>3066.56</v>
      </c>
      <c r="G1207" s="4" t="s">
        <v>26</v>
      </c>
      <c r="H1207" s="4" t="s">
        <v>27</v>
      </c>
      <c r="I1207" s="4"/>
      <c r="J1207" s="4"/>
      <c r="K1207" s="4">
        <v>202</v>
      </c>
      <c r="L1207" s="4">
        <v>2</v>
      </c>
      <c r="M1207" s="4">
        <v>3</v>
      </c>
      <c r="N1207" s="4" t="s">
        <v>3</v>
      </c>
      <c r="O1207" s="4">
        <v>2</v>
      </c>
      <c r="P1207" s="4"/>
      <c r="Q1207" s="4"/>
      <c r="R1207" s="4"/>
      <c r="S1207" s="4"/>
      <c r="T1207" s="4"/>
      <c r="U1207" s="4"/>
      <c r="V1207" s="4"/>
      <c r="W1207" s="4">
        <v>3066.56</v>
      </c>
      <c r="X1207" s="4">
        <v>1</v>
      </c>
      <c r="Y1207" s="4">
        <v>3066.56</v>
      </c>
      <c r="Z1207" s="4"/>
      <c r="AA1207" s="4"/>
      <c r="AB1207" s="4"/>
    </row>
    <row r="1208" spans="1:245" x14ac:dyDescent="0.25">
      <c r="A1208" s="4">
        <v>50</v>
      </c>
      <c r="B1208" s="4">
        <v>0</v>
      </c>
      <c r="C1208" s="4">
        <v>0</v>
      </c>
      <c r="D1208" s="4">
        <v>1</v>
      </c>
      <c r="E1208" s="4">
        <v>222</v>
      </c>
      <c r="F1208" s="4">
        <f>ROUND(Source!AO1204,O1208)</f>
        <v>0</v>
      </c>
      <c r="G1208" s="4" t="s">
        <v>28</v>
      </c>
      <c r="H1208" s="4" t="s">
        <v>29</v>
      </c>
      <c r="I1208" s="4"/>
      <c r="J1208" s="4"/>
      <c r="K1208" s="4">
        <v>222</v>
      </c>
      <c r="L1208" s="4">
        <v>3</v>
      </c>
      <c r="M1208" s="4">
        <v>3</v>
      </c>
      <c r="N1208" s="4" t="s">
        <v>3</v>
      </c>
      <c r="O1208" s="4">
        <v>2</v>
      </c>
      <c r="P1208" s="4"/>
      <c r="Q1208" s="4"/>
      <c r="R1208" s="4"/>
      <c r="S1208" s="4"/>
      <c r="T1208" s="4"/>
      <c r="U1208" s="4"/>
      <c r="V1208" s="4"/>
      <c r="W1208" s="4">
        <v>0</v>
      </c>
      <c r="X1208" s="4">
        <v>1</v>
      </c>
      <c r="Y1208" s="4">
        <v>0</v>
      </c>
      <c r="Z1208" s="4"/>
      <c r="AA1208" s="4"/>
      <c r="AB1208" s="4"/>
    </row>
    <row r="1209" spans="1:245" x14ac:dyDescent="0.25">
      <c r="A1209" s="4">
        <v>50</v>
      </c>
      <c r="B1209" s="4">
        <v>0</v>
      </c>
      <c r="C1209" s="4">
        <v>0</v>
      </c>
      <c r="D1209" s="4">
        <v>1</v>
      </c>
      <c r="E1209" s="4">
        <v>225</v>
      </c>
      <c r="F1209" s="4">
        <f>ROUND(Source!AV1204,O1209)</f>
        <v>3066.56</v>
      </c>
      <c r="G1209" s="4" t="s">
        <v>30</v>
      </c>
      <c r="H1209" s="4" t="s">
        <v>31</v>
      </c>
      <c r="I1209" s="4"/>
      <c r="J1209" s="4"/>
      <c r="K1209" s="4">
        <v>225</v>
      </c>
      <c r="L1209" s="4">
        <v>4</v>
      </c>
      <c r="M1209" s="4">
        <v>3</v>
      </c>
      <c r="N1209" s="4" t="s">
        <v>3</v>
      </c>
      <c r="O1209" s="4">
        <v>2</v>
      </c>
      <c r="P1209" s="4"/>
      <c r="Q1209" s="4"/>
      <c r="R1209" s="4"/>
      <c r="S1209" s="4"/>
      <c r="T1209" s="4"/>
      <c r="U1209" s="4"/>
      <c r="V1209" s="4"/>
      <c r="W1209" s="4">
        <v>3066.56</v>
      </c>
      <c r="X1209" s="4">
        <v>1</v>
      </c>
      <c r="Y1209" s="4">
        <v>3066.56</v>
      </c>
      <c r="Z1209" s="4"/>
      <c r="AA1209" s="4"/>
      <c r="AB1209" s="4"/>
    </row>
    <row r="1210" spans="1:245" x14ac:dyDescent="0.25">
      <c r="A1210" s="4">
        <v>50</v>
      </c>
      <c r="B1210" s="4">
        <v>0</v>
      </c>
      <c r="C1210" s="4">
        <v>0</v>
      </c>
      <c r="D1210" s="4">
        <v>1</v>
      </c>
      <c r="E1210" s="4">
        <v>226</v>
      </c>
      <c r="F1210" s="4">
        <f>ROUND(Source!AW1204,O1210)</f>
        <v>3066.56</v>
      </c>
      <c r="G1210" s="4" t="s">
        <v>32</v>
      </c>
      <c r="H1210" s="4" t="s">
        <v>33</v>
      </c>
      <c r="I1210" s="4"/>
      <c r="J1210" s="4"/>
      <c r="K1210" s="4">
        <v>226</v>
      </c>
      <c r="L1210" s="4">
        <v>5</v>
      </c>
      <c r="M1210" s="4">
        <v>3</v>
      </c>
      <c r="N1210" s="4" t="s">
        <v>3</v>
      </c>
      <c r="O1210" s="4">
        <v>2</v>
      </c>
      <c r="P1210" s="4"/>
      <c r="Q1210" s="4"/>
      <c r="R1210" s="4"/>
      <c r="S1210" s="4"/>
      <c r="T1210" s="4"/>
      <c r="U1210" s="4"/>
      <c r="V1210" s="4"/>
      <c r="W1210" s="4">
        <v>3066.56</v>
      </c>
      <c r="X1210" s="4">
        <v>1</v>
      </c>
      <c r="Y1210" s="4">
        <v>3066.56</v>
      </c>
      <c r="Z1210" s="4"/>
      <c r="AA1210" s="4"/>
      <c r="AB1210" s="4"/>
    </row>
    <row r="1211" spans="1:245" x14ac:dyDescent="0.25">
      <c r="A1211" s="4">
        <v>50</v>
      </c>
      <c r="B1211" s="4">
        <v>0</v>
      </c>
      <c r="C1211" s="4">
        <v>0</v>
      </c>
      <c r="D1211" s="4">
        <v>1</v>
      </c>
      <c r="E1211" s="4">
        <v>227</v>
      </c>
      <c r="F1211" s="4">
        <f>ROUND(Source!AX1204,O1211)</f>
        <v>0</v>
      </c>
      <c r="G1211" s="4" t="s">
        <v>34</v>
      </c>
      <c r="H1211" s="4" t="s">
        <v>35</v>
      </c>
      <c r="I1211" s="4"/>
      <c r="J1211" s="4"/>
      <c r="K1211" s="4">
        <v>227</v>
      </c>
      <c r="L1211" s="4">
        <v>6</v>
      </c>
      <c r="M1211" s="4">
        <v>3</v>
      </c>
      <c r="N1211" s="4" t="s">
        <v>3</v>
      </c>
      <c r="O1211" s="4">
        <v>2</v>
      </c>
      <c r="P1211" s="4"/>
      <c r="Q1211" s="4"/>
      <c r="R1211" s="4"/>
      <c r="S1211" s="4"/>
      <c r="T1211" s="4"/>
      <c r="U1211" s="4"/>
      <c r="V1211" s="4"/>
      <c r="W1211" s="4">
        <v>0</v>
      </c>
      <c r="X1211" s="4">
        <v>1</v>
      </c>
      <c r="Y1211" s="4">
        <v>0</v>
      </c>
      <c r="Z1211" s="4"/>
      <c r="AA1211" s="4"/>
      <c r="AB1211" s="4"/>
    </row>
    <row r="1212" spans="1:245" x14ac:dyDescent="0.25">
      <c r="A1212" s="4">
        <v>50</v>
      </c>
      <c r="B1212" s="4">
        <v>0</v>
      </c>
      <c r="C1212" s="4">
        <v>0</v>
      </c>
      <c r="D1212" s="4">
        <v>1</v>
      </c>
      <c r="E1212" s="4">
        <v>228</v>
      </c>
      <c r="F1212" s="4">
        <f>ROUND(Source!AY1204,O1212)</f>
        <v>3066.56</v>
      </c>
      <c r="G1212" s="4" t="s">
        <v>36</v>
      </c>
      <c r="H1212" s="4" t="s">
        <v>37</v>
      </c>
      <c r="I1212" s="4"/>
      <c r="J1212" s="4"/>
      <c r="K1212" s="4">
        <v>228</v>
      </c>
      <c r="L1212" s="4">
        <v>7</v>
      </c>
      <c r="M1212" s="4">
        <v>3</v>
      </c>
      <c r="N1212" s="4" t="s">
        <v>3</v>
      </c>
      <c r="O1212" s="4">
        <v>2</v>
      </c>
      <c r="P1212" s="4"/>
      <c r="Q1212" s="4"/>
      <c r="R1212" s="4"/>
      <c r="S1212" s="4"/>
      <c r="T1212" s="4"/>
      <c r="U1212" s="4"/>
      <c r="V1212" s="4"/>
      <c r="W1212" s="4">
        <v>3066.56</v>
      </c>
      <c r="X1212" s="4">
        <v>1</v>
      </c>
      <c r="Y1212" s="4">
        <v>3066.56</v>
      </c>
      <c r="Z1212" s="4"/>
      <c r="AA1212" s="4"/>
      <c r="AB1212" s="4"/>
    </row>
    <row r="1213" spans="1:245" x14ac:dyDescent="0.25">
      <c r="A1213" s="4">
        <v>50</v>
      </c>
      <c r="B1213" s="4">
        <v>0</v>
      </c>
      <c r="C1213" s="4">
        <v>0</v>
      </c>
      <c r="D1213" s="4">
        <v>1</v>
      </c>
      <c r="E1213" s="4">
        <v>216</v>
      </c>
      <c r="F1213" s="4">
        <f>ROUND(Source!AP1204,O1213)</f>
        <v>0</v>
      </c>
      <c r="G1213" s="4" t="s">
        <v>38</v>
      </c>
      <c r="H1213" s="4" t="s">
        <v>39</v>
      </c>
      <c r="I1213" s="4"/>
      <c r="J1213" s="4"/>
      <c r="K1213" s="4">
        <v>216</v>
      </c>
      <c r="L1213" s="4">
        <v>8</v>
      </c>
      <c r="M1213" s="4">
        <v>3</v>
      </c>
      <c r="N1213" s="4" t="s">
        <v>3</v>
      </c>
      <c r="O1213" s="4">
        <v>2</v>
      </c>
      <c r="P1213" s="4"/>
      <c r="Q1213" s="4"/>
      <c r="R1213" s="4"/>
      <c r="S1213" s="4"/>
      <c r="T1213" s="4"/>
      <c r="U1213" s="4"/>
      <c r="V1213" s="4"/>
      <c r="W1213" s="4">
        <v>0</v>
      </c>
      <c r="X1213" s="4">
        <v>1</v>
      </c>
      <c r="Y1213" s="4">
        <v>0</v>
      </c>
      <c r="Z1213" s="4"/>
      <c r="AA1213" s="4"/>
      <c r="AB1213" s="4"/>
    </row>
    <row r="1214" spans="1:245" x14ac:dyDescent="0.25">
      <c r="A1214" s="4">
        <v>50</v>
      </c>
      <c r="B1214" s="4">
        <v>0</v>
      </c>
      <c r="C1214" s="4">
        <v>0</v>
      </c>
      <c r="D1214" s="4">
        <v>1</v>
      </c>
      <c r="E1214" s="4">
        <v>223</v>
      </c>
      <c r="F1214" s="4">
        <f>ROUND(Source!AQ1204,O1214)</f>
        <v>0</v>
      </c>
      <c r="G1214" s="4" t="s">
        <v>40</v>
      </c>
      <c r="H1214" s="4" t="s">
        <v>41</v>
      </c>
      <c r="I1214" s="4"/>
      <c r="J1214" s="4"/>
      <c r="K1214" s="4">
        <v>223</v>
      </c>
      <c r="L1214" s="4">
        <v>9</v>
      </c>
      <c r="M1214" s="4">
        <v>3</v>
      </c>
      <c r="N1214" s="4" t="s">
        <v>3</v>
      </c>
      <c r="O1214" s="4">
        <v>2</v>
      </c>
      <c r="P1214" s="4"/>
      <c r="Q1214" s="4"/>
      <c r="R1214" s="4"/>
      <c r="S1214" s="4"/>
      <c r="T1214" s="4"/>
      <c r="U1214" s="4"/>
      <c r="V1214" s="4"/>
      <c r="W1214" s="4">
        <v>0</v>
      </c>
      <c r="X1214" s="4">
        <v>1</v>
      </c>
      <c r="Y1214" s="4">
        <v>0</v>
      </c>
      <c r="Z1214" s="4"/>
      <c r="AA1214" s="4"/>
      <c r="AB1214" s="4"/>
    </row>
    <row r="1215" spans="1:245" x14ac:dyDescent="0.25">
      <c r="A1215" s="4">
        <v>50</v>
      </c>
      <c r="B1215" s="4">
        <v>0</v>
      </c>
      <c r="C1215" s="4">
        <v>0</v>
      </c>
      <c r="D1215" s="4">
        <v>1</v>
      </c>
      <c r="E1215" s="4">
        <v>229</v>
      </c>
      <c r="F1215" s="4">
        <f>ROUND(Source!AZ1204,O1215)</f>
        <v>0</v>
      </c>
      <c r="G1215" s="4" t="s">
        <v>42</v>
      </c>
      <c r="H1215" s="4" t="s">
        <v>43</v>
      </c>
      <c r="I1215" s="4"/>
      <c r="J1215" s="4"/>
      <c r="K1215" s="4">
        <v>229</v>
      </c>
      <c r="L1215" s="4">
        <v>10</v>
      </c>
      <c r="M1215" s="4">
        <v>3</v>
      </c>
      <c r="N1215" s="4" t="s">
        <v>3</v>
      </c>
      <c r="O1215" s="4">
        <v>2</v>
      </c>
      <c r="P1215" s="4"/>
      <c r="Q1215" s="4"/>
      <c r="R1215" s="4"/>
      <c r="S1215" s="4"/>
      <c r="T1215" s="4"/>
      <c r="U1215" s="4"/>
      <c r="V1215" s="4"/>
      <c r="W1215" s="4">
        <v>0</v>
      </c>
      <c r="X1215" s="4">
        <v>1</v>
      </c>
      <c r="Y1215" s="4">
        <v>0</v>
      </c>
      <c r="Z1215" s="4"/>
      <c r="AA1215" s="4"/>
      <c r="AB1215" s="4"/>
    </row>
    <row r="1216" spans="1:245" x14ac:dyDescent="0.25">
      <c r="A1216" s="4">
        <v>50</v>
      </c>
      <c r="B1216" s="4">
        <v>0</v>
      </c>
      <c r="C1216" s="4">
        <v>0</v>
      </c>
      <c r="D1216" s="4">
        <v>1</v>
      </c>
      <c r="E1216" s="4">
        <v>203</v>
      </c>
      <c r="F1216" s="4">
        <f>ROUND(Source!Q1204,O1216)</f>
        <v>0</v>
      </c>
      <c r="G1216" s="4" t="s">
        <v>44</v>
      </c>
      <c r="H1216" s="4" t="s">
        <v>45</v>
      </c>
      <c r="I1216" s="4"/>
      <c r="J1216" s="4"/>
      <c r="K1216" s="4">
        <v>203</v>
      </c>
      <c r="L1216" s="4">
        <v>11</v>
      </c>
      <c r="M1216" s="4">
        <v>3</v>
      </c>
      <c r="N1216" s="4" t="s">
        <v>3</v>
      </c>
      <c r="O1216" s="4">
        <v>2</v>
      </c>
      <c r="P1216" s="4"/>
      <c r="Q1216" s="4"/>
      <c r="R1216" s="4"/>
      <c r="S1216" s="4"/>
      <c r="T1216" s="4"/>
      <c r="U1216" s="4"/>
      <c r="V1216" s="4"/>
      <c r="W1216" s="4">
        <v>0</v>
      </c>
      <c r="X1216" s="4">
        <v>1</v>
      </c>
      <c r="Y1216" s="4">
        <v>0</v>
      </c>
      <c r="Z1216" s="4"/>
      <c r="AA1216" s="4"/>
      <c r="AB1216" s="4"/>
    </row>
    <row r="1217" spans="1:28" x14ac:dyDescent="0.25">
      <c r="A1217" s="4">
        <v>50</v>
      </c>
      <c r="B1217" s="4">
        <v>0</v>
      </c>
      <c r="C1217" s="4">
        <v>0</v>
      </c>
      <c r="D1217" s="4">
        <v>1</v>
      </c>
      <c r="E1217" s="4">
        <v>231</v>
      </c>
      <c r="F1217" s="4">
        <f>ROUND(Source!BB1204,O1217)</f>
        <v>0</v>
      </c>
      <c r="G1217" s="4" t="s">
        <v>46</v>
      </c>
      <c r="H1217" s="4" t="s">
        <v>47</v>
      </c>
      <c r="I1217" s="4"/>
      <c r="J1217" s="4"/>
      <c r="K1217" s="4">
        <v>231</v>
      </c>
      <c r="L1217" s="4">
        <v>12</v>
      </c>
      <c r="M1217" s="4">
        <v>3</v>
      </c>
      <c r="N1217" s="4" t="s">
        <v>3</v>
      </c>
      <c r="O1217" s="4">
        <v>2</v>
      </c>
      <c r="P1217" s="4"/>
      <c r="Q1217" s="4"/>
      <c r="R1217" s="4"/>
      <c r="S1217" s="4"/>
      <c r="T1217" s="4"/>
      <c r="U1217" s="4"/>
      <c r="V1217" s="4"/>
      <c r="W1217" s="4">
        <v>0</v>
      </c>
      <c r="X1217" s="4">
        <v>1</v>
      </c>
      <c r="Y1217" s="4">
        <v>0</v>
      </c>
      <c r="Z1217" s="4"/>
      <c r="AA1217" s="4"/>
      <c r="AB1217" s="4"/>
    </row>
    <row r="1218" spans="1:28" x14ac:dyDescent="0.25">
      <c r="A1218" s="4">
        <v>50</v>
      </c>
      <c r="B1218" s="4">
        <v>0</v>
      </c>
      <c r="C1218" s="4">
        <v>0</v>
      </c>
      <c r="D1218" s="4">
        <v>1</v>
      </c>
      <c r="E1218" s="4">
        <v>204</v>
      </c>
      <c r="F1218" s="4">
        <f>ROUND(Source!R1204,O1218)</f>
        <v>0</v>
      </c>
      <c r="G1218" s="4" t="s">
        <v>48</v>
      </c>
      <c r="H1218" s="4" t="s">
        <v>49</v>
      </c>
      <c r="I1218" s="4"/>
      <c r="J1218" s="4"/>
      <c r="K1218" s="4">
        <v>204</v>
      </c>
      <c r="L1218" s="4">
        <v>13</v>
      </c>
      <c r="M1218" s="4">
        <v>3</v>
      </c>
      <c r="N1218" s="4" t="s">
        <v>3</v>
      </c>
      <c r="O1218" s="4">
        <v>2</v>
      </c>
      <c r="P1218" s="4"/>
      <c r="Q1218" s="4"/>
      <c r="R1218" s="4"/>
      <c r="S1218" s="4"/>
      <c r="T1218" s="4"/>
      <c r="U1218" s="4"/>
      <c r="V1218" s="4"/>
      <c r="W1218" s="4">
        <v>0</v>
      </c>
      <c r="X1218" s="4">
        <v>1</v>
      </c>
      <c r="Y1218" s="4">
        <v>0</v>
      </c>
      <c r="Z1218" s="4"/>
      <c r="AA1218" s="4"/>
      <c r="AB1218" s="4"/>
    </row>
    <row r="1219" spans="1:28" x14ac:dyDescent="0.25">
      <c r="A1219" s="4">
        <v>50</v>
      </c>
      <c r="B1219" s="4">
        <v>0</v>
      </c>
      <c r="C1219" s="4">
        <v>0</v>
      </c>
      <c r="D1219" s="4">
        <v>1</v>
      </c>
      <c r="E1219" s="4">
        <v>205</v>
      </c>
      <c r="F1219" s="4">
        <f>ROUND(Source!S1204,O1219)</f>
        <v>475331.08</v>
      </c>
      <c r="G1219" s="4" t="s">
        <v>50</v>
      </c>
      <c r="H1219" s="4" t="s">
        <v>51</v>
      </c>
      <c r="I1219" s="4"/>
      <c r="J1219" s="4"/>
      <c r="K1219" s="4">
        <v>205</v>
      </c>
      <c r="L1219" s="4">
        <v>14</v>
      </c>
      <c r="M1219" s="4">
        <v>3</v>
      </c>
      <c r="N1219" s="4" t="s">
        <v>3</v>
      </c>
      <c r="O1219" s="4">
        <v>2</v>
      </c>
      <c r="P1219" s="4"/>
      <c r="Q1219" s="4"/>
      <c r="R1219" s="4"/>
      <c r="S1219" s="4"/>
      <c r="T1219" s="4"/>
      <c r="U1219" s="4"/>
      <c r="V1219" s="4"/>
      <c r="W1219" s="4">
        <v>475331.08</v>
      </c>
      <c r="X1219" s="4">
        <v>1</v>
      </c>
      <c r="Y1219" s="4">
        <v>475331.08</v>
      </c>
      <c r="Z1219" s="4"/>
      <c r="AA1219" s="4"/>
      <c r="AB1219" s="4"/>
    </row>
    <row r="1220" spans="1:28" x14ac:dyDescent="0.25">
      <c r="A1220" s="4">
        <v>50</v>
      </c>
      <c r="B1220" s="4">
        <v>0</v>
      </c>
      <c r="C1220" s="4">
        <v>0</v>
      </c>
      <c r="D1220" s="4">
        <v>1</v>
      </c>
      <c r="E1220" s="4">
        <v>232</v>
      </c>
      <c r="F1220" s="4">
        <f>ROUND(Source!BC1204,O1220)</f>
        <v>0</v>
      </c>
      <c r="G1220" s="4" t="s">
        <v>52</v>
      </c>
      <c r="H1220" s="4" t="s">
        <v>53</v>
      </c>
      <c r="I1220" s="4"/>
      <c r="J1220" s="4"/>
      <c r="K1220" s="4">
        <v>232</v>
      </c>
      <c r="L1220" s="4">
        <v>15</v>
      </c>
      <c r="M1220" s="4">
        <v>3</v>
      </c>
      <c r="N1220" s="4" t="s">
        <v>3</v>
      </c>
      <c r="O1220" s="4">
        <v>2</v>
      </c>
      <c r="P1220" s="4"/>
      <c r="Q1220" s="4"/>
      <c r="R1220" s="4"/>
      <c r="S1220" s="4"/>
      <c r="T1220" s="4"/>
      <c r="U1220" s="4"/>
      <c r="V1220" s="4"/>
      <c r="W1220" s="4">
        <v>0</v>
      </c>
      <c r="X1220" s="4">
        <v>1</v>
      </c>
      <c r="Y1220" s="4">
        <v>0</v>
      </c>
      <c r="Z1220" s="4"/>
      <c r="AA1220" s="4"/>
      <c r="AB1220" s="4"/>
    </row>
    <row r="1221" spans="1:28" x14ac:dyDescent="0.25">
      <c r="A1221" s="4">
        <v>50</v>
      </c>
      <c r="B1221" s="4">
        <v>0</v>
      </c>
      <c r="C1221" s="4">
        <v>0</v>
      </c>
      <c r="D1221" s="4">
        <v>1</v>
      </c>
      <c r="E1221" s="4">
        <v>214</v>
      </c>
      <c r="F1221" s="4">
        <f>ROUND(Source!AS1204,O1221)</f>
        <v>0</v>
      </c>
      <c r="G1221" s="4" t="s">
        <v>54</v>
      </c>
      <c r="H1221" s="4" t="s">
        <v>55</v>
      </c>
      <c r="I1221" s="4"/>
      <c r="J1221" s="4"/>
      <c r="K1221" s="4">
        <v>214</v>
      </c>
      <c r="L1221" s="4">
        <v>16</v>
      </c>
      <c r="M1221" s="4">
        <v>3</v>
      </c>
      <c r="N1221" s="4" t="s">
        <v>3</v>
      </c>
      <c r="O1221" s="4">
        <v>2</v>
      </c>
      <c r="P1221" s="4"/>
      <c r="Q1221" s="4"/>
      <c r="R1221" s="4"/>
      <c r="S1221" s="4"/>
      <c r="T1221" s="4"/>
      <c r="U1221" s="4"/>
      <c r="V1221" s="4"/>
      <c r="W1221" s="4">
        <v>0</v>
      </c>
      <c r="X1221" s="4">
        <v>1</v>
      </c>
      <c r="Y1221" s="4">
        <v>0</v>
      </c>
      <c r="Z1221" s="4"/>
      <c r="AA1221" s="4"/>
      <c r="AB1221" s="4"/>
    </row>
    <row r="1222" spans="1:28" x14ac:dyDescent="0.25">
      <c r="A1222" s="4">
        <v>50</v>
      </c>
      <c r="B1222" s="4">
        <v>0</v>
      </c>
      <c r="C1222" s="4">
        <v>0</v>
      </c>
      <c r="D1222" s="4">
        <v>1</v>
      </c>
      <c r="E1222" s="4">
        <v>215</v>
      </c>
      <c r="F1222" s="4">
        <f>ROUND(Source!AT1204,O1222)</f>
        <v>0</v>
      </c>
      <c r="G1222" s="4" t="s">
        <v>56</v>
      </c>
      <c r="H1222" s="4" t="s">
        <v>57</v>
      </c>
      <c r="I1222" s="4"/>
      <c r="J1222" s="4"/>
      <c r="K1222" s="4">
        <v>215</v>
      </c>
      <c r="L1222" s="4">
        <v>17</v>
      </c>
      <c r="M1222" s="4">
        <v>3</v>
      </c>
      <c r="N1222" s="4" t="s">
        <v>3</v>
      </c>
      <c r="O1222" s="4">
        <v>2</v>
      </c>
      <c r="P1222" s="4"/>
      <c r="Q1222" s="4"/>
      <c r="R1222" s="4"/>
      <c r="S1222" s="4"/>
      <c r="T1222" s="4"/>
      <c r="U1222" s="4"/>
      <c r="V1222" s="4"/>
      <c r="W1222" s="4">
        <v>0</v>
      </c>
      <c r="X1222" s="4">
        <v>1</v>
      </c>
      <c r="Y1222" s="4">
        <v>0</v>
      </c>
      <c r="Z1222" s="4"/>
      <c r="AA1222" s="4"/>
      <c r="AB1222" s="4"/>
    </row>
    <row r="1223" spans="1:28" x14ac:dyDescent="0.25">
      <c r="A1223" s="4">
        <v>50</v>
      </c>
      <c r="B1223" s="4">
        <v>0</v>
      </c>
      <c r="C1223" s="4">
        <v>0</v>
      </c>
      <c r="D1223" s="4">
        <v>1</v>
      </c>
      <c r="E1223" s="4">
        <v>217</v>
      </c>
      <c r="F1223" s="4">
        <f>ROUND(Source!AU1204,O1223)</f>
        <v>858662.5</v>
      </c>
      <c r="G1223" s="4" t="s">
        <v>58</v>
      </c>
      <c r="H1223" s="4" t="s">
        <v>59</v>
      </c>
      <c r="I1223" s="4"/>
      <c r="J1223" s="4"/>
      <c r="K1223" s="4">
        <v>217</v>
      </c>
      <c r="L1223" s="4">
        <v>18</v>
      </c>
      <c r="M1223" s="4">
        <v>3</v>
      </c>
      <c r="N1223" s="4" t="s">
        <v>3</v>
      </c>
      <c r="O1223" s="4">
        <v>2</v>
      </c>
      <c r="P1223" s="4"/>
      <c r="Q1223" s="4"/>
      <c r="R1223" s="4"/>
      <c r="S1223" s="4"/>
      <c r="T1223" s="4"/>
      <c r="U1223" s="4"/>
      <c r="V1223" s="4"/>
      <c r="W1223" s="4">
        <v>858662.5</v>
      </c>
      <c r="X1223" s="4">
        <v>1</v>
      </c>
      <c r="Y1223" s="4">
        <v>858662.5</v>
      </c>
      <c r="Z1223" s="4"/>
      <c r="AA1223" s="4"/>
      <c r="AB1223" s="4"/>
    </row>
    <row r="1224" spans="1:28" x14ac:dyDescent="0.25">
      <c r="A1224" s="4">
        <v>50</v>
      </c>
      <c r="B1224" s="4">
        <v>0</v>
      </c>
      <c r="C1224" s="4">
        <v>0</v>
      </c>
      <c r="D1224" s="4">
        <v>1</v>
      </c>
      <c r="E1224" s="4">
        <v>230</v>
      </c>
      <c r="F1224" s="4">
        <f>ROUND(Source!BA1204,O1224)</f>
        <v>0</v>
      </c>
      <c r="G1224" s="4" t="s">
        <v>60</v>
      </c>
      <c r="H1224" s="4" t="s">
        <v>61</v>
      </c>
      <c r="I1224" s="4"/>
      <c r="J1224" s="4"/>
      <c r="K1224" s="4">
        <v>230</v>
      </c>
      <c r="L1224" s="4">
        <v>19</v>
      </c>
      <c r="M1224" s="4">
        <v>3</v>
      </c>
      <c r="N1224" s="4" t="s">
        <v>3</v>
      </c>
      <c r="O1224" s="4">
        <v>2</v>
      </c>
      <c r="P1224" s="4"/>
      <c r="Q1224" s="4"/>
      <c r="R1224" s="4"/>
      <c r="S1224" s="4"/>
      <c r="T1224" s="4"/>
      <c r="U1224" s="4"/>
      <c r="V1224" s="4"/>
      <c r="W1224" s="4">
        <v>0</v>
      </c>
      <c r="X1224" s="4">
        <v>1</v>
      </c>
      <c r="Y1224" s="4">
        <v>0</v>
      </c>
      <c r="Z1224" s="4"/>
      <c r="AA1224" s="4"/>
      <c r="AB1224" s="4"/>
    </row>
    <row r="1225" spans="1:28" x14ac:dyDescent="0.25">
      <c r="A1225" s="4">
        <v>50</v>
      </c>
      <c r="B1225" s="4">
        <v>0</v>
      </c>
      <c r="C1225" s="4">
        <v>0</v>
      </c>
      <c r="D1225" s="4">
        <v>1</v>
      </c>
      <c r="E1225" s="4">
        <v>206</v>
      </c>
      <c r="F1225" s="4">
        <f>ROUND(Source!T1204,O1225)</f>
        <v>0</v>
      </c>
      <c r="G1225" s="4" t="s">
        <v>62</v>
      </c>
      <c r="H1225" s="4" t="s">
        <v>63</v>
      </c>
      <c r="I1225" s="4"/>
      <c r="J1225" s="4"/>
      <c r="K1225" s="4">
        <v>206</v>
      </c>
      <c r="L1225" s="4">
        <v>20</v>
      </c>
      <c r="M1225" s="4">
        <v>3</v>
      </c>
      <c r="N1225" s="4" t="s">
        <v>3</v>
      </c>
      <c r="O1225" s="4">
        <v>2</v>
      </c>
      <c r="P1225" s="4"/>
      <c r="Q1225" s="4"/>
      <c r="R1225" s="4"/>
      <c r="S1225" s="4"/>
      <c r="T1225" s="4"/>
      <c r="U1225" s="4"/>
      <c r="V1225" s="4"/>
      <c r="W1225" s="4">
        <v>0</v>
      </c>
      <c r="X1225" s="4">
        <v>1</v>
      </c>
      <c r="Y1225" s="4">
        <v>0</v>
      </c>
      <c r="Z1225" s="4"/>
      <c r="AA1225" s="4"/>
      <c r="AB1225" s="4"/>
    </row>
    <row r="1226" spans="1:28" x14ac:dyDescent="0.25">
      <c r="A1226" s="4">
        <v>50</v>
      </c>
      <c r="B1226" s="4">
        <v>0</v>
      </c>
      <c r="C1226" s="4">
        <v>0</v>
      </c>
      <c r="D1226" s="4">
        <v>1</v>
      </c>
      <c r="E1226" s="4">
        <v>207</v>
      </c>
      <c r="F1226" s="4">
        <f>Source!U1204</f>
        <v>669.8</v>
      </c>
      <c r="G1226" s="4" t="s">
        <v>64</v>
      </c>
      <c r="H1226" s="4" t="s">
        <v>65</v>
      </c>
      <c r="I1226" s="4"/>
      <c r="J1226" s="4"/>
      <c r="K1226" s="4">
        <v>207</v>
      </c>
      <c r="L1226" s="4">
        <v>21</v>
      </c>
      <c r="M1226" s="4">
        <v>3</v>
      </c>
      <c r="N1226" s="4" t="s">
        <v>3</v>
      </c>
      <c r="O1226" s="4">
        <v>-1</v>
      </c>
      <c r="P1226" s="4"/>
      <c r="Q1226" s="4"/>
      <c r="R1226" s="4"/>
      <c r="S1226" s="4"/>
      <c r="T1226" s="4"/>
      <c r="U1226" s="4"/>
      <c r="V1226" s="4"/>
      <c r="W1226" s="4">
        <v>669.8</v>
      </c>
      <c r="X1226" s="4">
        <v>1</v>
      </c>
      <c r="Y1226" s="4">
        <v>669.8</v>
      </c>
      <c r="Z1226" s="4"/>
      <c r="AA1226" s="4"/>
      <c r="AB1226" s="4"/>
    </row>
    <row r="1227" spans="1:28" x14ac:dyDescent="0.25">
      <c r="A1227" s="4">
        <v>50</v>
      </c>
      <c r="B1227" s="4">
        <v>0</v>
      </c>
      <c r="C1227" s="4">
        <v>0</v>
      </c>
      <c r="D1227" s="4">
        <v>1</v>
      </c>
      <c r="E1227" s="4">
        <v>208</v>
      </c>
      <c r="F1227" s="4">
        <f>Source!V1204</f>
        <v>0</v>
      </c>
      <c r="G1227" s="4" t="s">
        <v>66</v>
      </c>
      <c r="H1227" s="4" t="s">
        <v>67</v>
      </c>
      <c r="I1227" s="4"/>
      <c r="J1227" s="4"/>
      <c r="K1227" s="4">
        <v>208</v>
      </c>
      <c r="L1227" s="4">
        <v>22</v>
      </c>
      <c r="M1227" s="4">
        <v>3</v>
      </c>
      <c r="N1227" s="4" t="s">
        <v>3</v>
      </c>
      <c r="O1227" s="4">
        <v>-1</v>
      </c>
      <c r="P1227" s="4"/>
      <c r="Q1227" s="4"/>
      <c r="R1227" s="4"/>
      <c r="S1227" s="4"/>
      <c r="T1227" s="4"/>
      <c r="U1227" s="4"/>
      <c r="V1227" s="4"/>
      <c r="W1227" s="4">
        <v>0</v>
      </c>
      <c r="X1227" s="4">
        <v>1</v>
      </c>
      <c r="Y1227" s="4">
        <v>0</v>
      </c>
      <c r="Z1227" s="4"/>
      <c r="AA1227" s="4"/>
      <c r="AB1227" s="4"/>
    </row>
    <row r="1228" spans="1:28" x14ac:dyDescent="0.25">
      <c r="A1228" s="4">
        <v>50</v>
      </c>
      <c r="B1228" s="4">
        <v>0</v>
      </c>
      <c r="C1228" s="4">
        <v>0</v>
      </c>
      <c r="D1228" s="4">
        <v>1</v>
      </c>
      <c r="E1228" s="4">
        <v>209</v>
      </c>
      <c r="F1228" s="4">
        <f>ROUND(Source!W1204,O1228)</f>
        <v>0</v>
      </c>
      <c r="G1228" s="4" t="s">
        <v>68</v>
      </c>
      <c r="H1228" s="4" t="s">
        <v>69</v>
      </c>
      <c r="I1228" s="4"/>
      <c r="J1228" s="4"/>
      <c r="K1228" s="4">
        <v>209</v>
      </c>
      <c r="L1228" s="4">
        <v>23</v>
      </c>
      <c r="M1228" s="4">
        <v>3</v>
      </c>
      <c r="N1228" s="4" t="s">
        <v>3</v>
      </c>
      <c r="O1228" s="4">
        <v>2</v>
      </c>
      <c r="P1228" s="4"/>
      <c r="Q1228" s="4"/>
      <c r="R1228" s="4"/>
      <c r="S1228" s="4"/>
      <c r="T1228" s="4"/>
      <c r="U1228" s="4"/>
      <c r="V1228" s="4"/>
      <c r="W1228" s="4">
        <v>0</v>
      </c>
      <c r="X1228" s="4">
        <v>1</v>
      </c>
      <c r="Y1228" s="4">
        <v>0</v>
      </c>
      <c r="Z1228" s="4"/>
      <c r="AA1228" s="4"/>
      <c r="AB1228" s="4"/>
    </row>
    <row r="1229" spans="1:28" x14ac:dyDescent="0.25">
      <c r="A1229" s="4">
        <v>50</v>
      </c>
      <c r="B1229" s="4">
        <v>0</v>
      </c>
      <c r="C1229" s="4">
        <v>0</v>
      </c>
      <c r="D1229" s="4">
        <v>1</v>
      </c>
      <c r="E1229" s="4">
        <v>233</v>
      </c>
      <c r="F1229" s="4">
        <f>ROUND(Source!BD1204,O1229)</f>
        <v>0</v>
      </c>
      <c r="G1229" s="4" t="s">
        <v>70</v>
      </c>
      <c r="H1229" s="4" t="s">
        <v>71</v>
      </c>
      <c r="I1229" s="4"/>
      <c r="J1229" s="4"/>
      <c r="K1229" s="4">
        <v>233</v>
      </c>
      <c r="L1229" s="4">
        <v>24</v>
      </c>
      <c r="M1229" s="4">
        <v>3</v>
      </c>
      <c r="N1229" s="4" t="s">
        <v>3</v>
      </c>
      <c r="O1229" s="4">
        <v>2</v>
      </c>
      <c r="P1229" s="4"/>
      <c r="Q1229" s="4"/>
      <c r="R1229" s="4"/>
      <c r="S1229" s="4"/>
      <c r="T1229" s="4"/>
      <c r="U1229" s="4"/>
      <c r="V1229" s="4"/>
      <c r="W1229" s="4">
        <v>0</v>
      </c>
      <c r="X1229" s="4">
        <v>1</v>
      </c>
      <c r="Y1229" s="4">
        <v>0</v>
      </c>
      <c r="Z1229" s="4"/>
      <c r="AA1229" s="4"/>
      <c r="AB1229" s="4"/>
    </row>
    <row r="1230" spans="1:28" x14ac:dyDescent="0.25">
      <c r="A1230" s="4">
        <v>50</v>
      </c>
      <c r="B1230" s="4">
        <v>0</v>
      </c>
      <c r="C1230" s="4">
        <v>0</v>
      </c>
      <c r="D1230" s="4">
        <v>1</v>
      </c>
      <c r="E1230" s="4">
        <v>210</v>
      </c>
      <c r="F1230" s="4">
        <f>ROUND(Source!X1204,O1230)</f>
        <v>332731.75</v>
      </c>
      <c r="G1230" s="4" t="s">
        <v>72</v>
      </c>
      <c r="H1230" s="4" t="s">
        <v>73</v>
      </c>
      <c r="I1230" s="4"/>
      <c r="J1230" s="4"/>
      <c r="K1230" s="4">
        <v>210</v>
      </c>
      <c r="L1230" s="4">
        <v>25</v>
      </c>
      <c r="M1230" s="4">
        <v>3</v>
      </c>
      <c r="N1230" s="4" t="s">
        <v>3</v>
      </c>
      <c r="O1230" s="4">
        <v>2</v>
      </c>
      <c r="P1230" s="4"/>
      <c r="Q1230" s="4"/>
      <c r="R1230" s="4"/>
      <c r="S1230" s="4"/>
      <c r="T1230" s="4"/>
      <c r="U1230" s="4"/>
      <c r="V1230" s="4"/>
      <c r="W1230" s="4">
        <v>332731.75</v>
      </c>
      <c r="X1230" s="4">
        <v>1</v>
      </c>
      <c r="Y1230" s="4">
        <v>332731.75</v>
      </c>
      <c r="Z1230" s="4"/>
      <c r="AA1230" s="4"/>
      <c r="AB1230" s="4"/>
    </row>
    <row r="1231" spans="1:28" x14ac:dyDescent="0.25">
      <c r="A1231" s="4">
        <v>50</v>
      </c>
      <c r="B1231" s="4">
        <v>0</v>
      </c>
      <c r="C1231" s="4">
        <v>0</v>
      </c>
      <c r="D1231" s="4">
        <v>1</v>
      </c>
      <c r="E1231" s="4">
        <v>211</v>
      </c>
      <c r="F1231" s="4">
        <f>ROUND(Source!Y1204,O1231)</f>
        <v>47533.11</v>
      </c>
      <c r="G1231" s="4" t="s">
        <v>74</v>
      </c>
      <c r="H1231" s="4" t="s">
        <v>75</v>
      </c>
      <c r="I1231" s="4"/>
      <c r="J1231" s="4"/>
      <c r="K1231" s="4">
        <v>211</v>
      </c>
      <c r="L1231" s="4">
        <v>26</v>
      </c>
      <c r="M1231" s="4">
        <v>3</v>
      </c>
      <c r="N1231" s="4" t="s">
        <v>3</v>
      </c>
      <c r="O1231" s="4">
        <v>2</v>
      </c>
      <c r="P1231" s="4"/>
      <c r="Q1231" s="4"/>
      <c r="R1231" s="4"/>
      <c r="S1231" s="4"/>
      <c r="T1231" s="4"/>
      <c r="U1231" s="4"/>
      <c r="V1231" s="4"/>
      <c r="W1231" s="4">
        <v>47533.11</v>
      </c>
      <c r="X1231" s="4">
        <v>1</v>
      </c>
      <c r="Y1231" s="4">
        <v>47533.11</v>
      </c>
      <c r="Z1231" s="4"/>
      <c r="AA1231" s="4"/>
      <c r="AB1231" s="4"/>
    </row>
    <row r="1232" spans="1:28" x14ac:dyDescent="0.25">
      <c r="A1232" s="4">
        <v>50</v>
      </c>
      <c r="B1232" s="4">
        <v>0</v>
      </c>
      <c r="C1232" s="4">
        <v>0</v>
      </c>
      <c r="D1232" s="4">
        <v>1</v>
      </c>
      <c r="E1232" s="4">
        <v>224</v>
      </c>
      <c r="F1232" s="4">
        <f>ROUND(Source!AR1204,O1232)</f>
        <v>858662.5</v>
      </c>
      <c r="G1232" s="4" t="s">
        <v>76</v>
      </c>
      <c r="H1232" s="4" t="s">
        <v>77</v>
      </c>
      <c r="I1232" s="4"/>
      <c r="J1232" s="4"/>
      <c r="K1232" s="4">
        <v>224</v>
      </c>
      <c r="L1232" s="4">
        <v>27</v>
      </c>
      <c r="M1232" s="4">
        <v>3</v>
      </c>
      <c r="N1232" s="4" t="s">
        <v>3</v>
      </c>
      <c r="O1232" s="4">
        <v>2</v>
      </c>
      <c r="P1232" s="4"/>
      <c r="Q1232" s="4"/>
      <c r="R1232" s="4"/>
      <c r="S1232" s="4"/>
      <c r="T1232" s="4"/>
      <c r="U1232" s="4"/>
      <c r="V1232" s="4"/>
      <c r="W1232" s="4">
        <v>858662.5</v>
      </c>
      <c r="X1232" s="4">
        <v>1</v>
      </c>
      <c r="Y1232" s="4">
        <v>858662.5</v>
      </c>
      <c r="Z1232" s="4"/>
      <c r="AA1232" s="4"/>
      <c r="AB1232" s="4"/>
    </row>
    <row r="1234" spans="1:245" x14ac:dyDescent="0.25">
      <c r="A1234" s="1">
        <v>5</v>
      </c>
      <c r="B1234" s="1">
        <v>1</v>
      </c>
      <c r="C1234" s="1"/>
      <c r="D1234" s="1">
        <f>ROW(A1245)</f>
        <v>1245</v>
      </c>
      <c r="E1234" s="1"/>
      <c r="F1234" s="1" t="s">
        <v>13</v>
      </c>
      <c r="G1234" s="1" t="s">
        <v>172</v>
      </c>
      <c r="H1234" s="1" t="s">
        <v>3</v>
      </c>
      <c r="I1234" s="1">
        <v>0</v>
      </c>
      <c r="J1234" s="1"/>
      <c r="K1234" s="1">
        <v>-1</v>
      </c>
      <c r="L1234" s="1"/>
      <c r="M1234" s="1" t="s">
        <v>3</v>
      </c>
      <c r="N1234" s="1"/>
      <c r="O1234" s="1"/>
      <c r="P1234" s="1"/>
      <c r="Q1234" s="1"/>
      <c r="R1234" s="1"/>
      <c r="S1234" s="1">
        <v>0</v>
      </c>
      <c r="T1234" s="1"/>
      <c r="U1234" s="1" t="s">
        <v>3</v>
      </c>
      <c r="V1234" s="1">
        <v>0</v>
      </c>
      <c r="W1234" s="1"/>
      <c r="X1234" s="1"/>
      <c r="Y1234" s="1"/>
      <c r="Z1234" s="1"/>
      <c r="AA1234" s="1"/>
      <c r="AB1234" s="1" t="s">
        <v>3</v>
      </c>
      <c r="AC1234" s="1" t="s">
        <v>3</v>
      </c>
      <c r="AD1234" s="1" t="s">
        <v>3</v>
      </c>
      <c r="AE1234" s="1" t="s">
        <v>3</v>
      </c>
      <c r="AF1234" s="1" t="s">
        <v>3</v>
      </c>
      <c r="AG1234" s="1" t="s">
        <v>3</v>
      </c>
      <c r="AH1234" s="1"/>
      <c r="AI1234" s="1"/>
      <c r="AJ1234" s="1"/>
      <c r="AK1234" s="1"/>
      <c r="AL1234" s="1"/>
      <c r="AM1234" s="1"/>
      <c r="AN1234" s="1"/>
      <c r="AO1234" s="1"/>
      <c r="AP1234" s="1" t="s">
        <v>3</v>
      </c>
      <c r="AQ1234" s="1" t="s">
        <v>3</v>
      </c>
      <c r="AR1234" s="1" t="s">
        <v>3</v>
      </c>
      <c r="AS1234" s="1"/>
      <c r="AT1234" s="1"/>
      <c r="AU1234" s="1"/>
      <c r="AV1234" s="1"/>
      <c r="AW1234" s="1"/>
      <c r="AX1234" s="1"/>
      <c r="AY1234" s="1"/>
      <c r="AZ1234" s="1" t="s">
        <v>3</v>
      </c>
      <c r="BA1234" s="1"/>
      <c r="BB1234" s="1" t="s">
        <v>3</v>
      </c>
      <c r="BC1234" s="1" t="s">
        <v>3</v>
      </c>
      <c r="BD1234" s="1" t="s">
        <v>3</v>
      </c>
      <c r="BE1234" s="1" t="s">
        <v>3</v>
      </c>
      <c r="BF1234" s="1" t="s">
        <v>3</v>
      </c>
      <c r="BG1234" s="1" t="s">
        <v>3</v>
      </c>
      <c r="BH1234" s="1" t="s">
        <v>3</v>
      </c>
      <c r="BI1234" s="1" t="s">
        <v>3</v>
      </c>
      <c r="BJ1234" s="1" t="s">
        <v>3</v>
      </c>
      <c r="BK1234" s="1" t="s">
        <v>3</v>
      </c>
      <c r="BL1234" s="1" t="s">
        <v>3</v>
      </c>
      <c r="BM1234" s="1" t="s">
        <v>3</v>
      </c>
      <c r="BN1234" s="1" t="s">
        <v>3</v>
      </c>
      <c r="BO1234" s="1" t="s">
        <v>3</v>
      </c>
      <c r="BP1234" s="1" t="s">
        <v>3</v>
      </c>
      <c r="BQ1234" s="1"/>
      <c r="BR1234" s="1"/>
      <c r="BS1234" s="1"/>
      <c r="BT1234" s="1"/>
      <c r="BU1234" s="1"/>
      <c r="BV1234" s="1"/>
      <c r="BW1234" s="1"/>
      <c r="BX1234" s="1">
        <v>0</v>
      </c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>
        <v>0</v>
      </c>
    </row>
    <row r="1236" spans="1:245" x14ac:dyDescent="0.25">
      <c r="A1236" s="2">
        <v>52</v>
      </c>
      <c r="B1236" s="2">
        <f t="shared" ref="B1236:G1236" si="642">B1245</f>
        <v>1</v>
      </c>
      <c r="C1236" s="2">
        <f t="shared" si="642"/>
        <v>5</v>
      </c>
      <c r="D1236" s="2">
        <f t="shared" si="642"/>
        <v>1234</v>
      </c>
      <c r="E1236" s="2">
        <f t="shared" si="642"/>
        <v>0</v>
      </c>
      <c r="F1236" s="2" t="str">
        <f t="shared" si="642"/>
        <v>Новый подраздел</v>
      </c>
      <c r="G1236" s="2" t="str">
        <f t="shared" si="642"/>
        <v>СВН - Инженерные сооружения и коммуникации</v>
      </c>
      <c r="H1236" s="2"/>
      <c r="I1236" s="2"/>
      <c r="J1236" s="2"/>
      <c r="K1236" s="2"/>
      <c r="L1236" s="2"/>
      <c r="M1236" s="2"/>
      <c r="N1236" s="2"/>
      <c r="O1236" s="2">
        <f t="shared" ref="O1236:AT1236" si="643">O1245</f>
        <v>568115.73</v>
      </c>
      <c r="P1236" s="2">
        <f t="shared" si="643"/>
        <v>0</v>
      </c>
      <c r="Q1236" s="2">
        <f t="shared" si="643"/>
        <v>1693.9</v>
      </c>
      <c r="R1236" s="2">
        <f t="shared" si="643"/>
        <v>1073.8</v>
      </c>
      <c r="S1236" s="2">
        <f t="shared" si="643"/>
        <v>566421.82999999996</v>
      </c>
      <c r="T1236" s="2">
        <f t="shared" si="643"/>
        <v>0</v>
      </c>
      <c r="U1236" s="2">
        <f t="shared" si="643"/>
        <v>535.41999999999996</v>
      </c>
      <c r="V1236" s="2">
        <f t="shared" si="643"/>
        <v>0</v>
      </c>
      <c r="W1236" s="2">
        <f t="shared" si="643"/>
        <v>0</v>
      </c>
      <c r="X1236" s="2">
        <f t="shared" si="643"/>
        <v>396495.27</v>
      </c>
      <c r="Y1236" s="2">
        <f t="shared" si="643"/>
        <v>56642.18</v>
      </c>
      <c r="Z1236" s="2">
        <f t="shared" si="643"/>
        <v>0</v>
      </c>
      <c r="AA1236" s="2">
        <f t="shared" si="643"/>
        <v>0</v>
      </c>
      <c r="AB1236" s="2">
        <f t="shared" si="643"/>
        <v>568115.73</v>
      </c>
      <c r="AC1236" s="2">
        <f t="shared" si="643"/>
        <v>0</v>
      </c>
      <c r="AD1236" s="2">
        <f t="shared" si="643"/>
        <v>1693.9</v>
      </c>
      <c r="AE1236" s="2">
        <f t="shared" si="643"/>
        <v>1073.8</v>
      </c>
      <c r="AF1236" s="2">
        <f t="shared" si="643"/>
        <v>566421.82999999996</v>
      </c>
      <c r="AG1236" s="2">
        <f t="shared" si="643"/>
        <v>0</v>
      </c>
      <c r="AH1236" s="2">
        <f t="shared" si="643"/>
        <v>535.41999999999996</v>
      </c>
      <c r="AI1236" s="2">
        <f t="shared" si="643"/>
        <v>0</v>
      </c>
      <c r="AJ1236" s="2">
        <f t="shared" si="643"/>
        <v>0</v>
      </c>
      <c r="AK1236" s="2">
        <f t="shared" si="643"/>
        <v>396495.27</v>
      </c>
      <c r="AL1236" s="2">
        <f t="shared" si="643"/>
        <v>56642.18</v>
      </c>
      <c r="AM1236" s="2">
        <f t="shared" si="643"/>
        <v>0</v>
      </c>
      <c r="AN1236" s="2">
        <f t="shared" si="643"/>
        <v>0</v>
      </c>
      <c r="AO1236" s="2">
        <f t="shared" si="643"/>
        <v>0</v>
      </c>
      <c r="AP1236" s="2">
        <f t="shared" si="643"/>
        <v>0</v>
      </c>
      <c r="AQ1236" s="2">
        <f t="shared" si="643"/>
        <v>0</v>
      </c>
      <c r="AR1236" s="2">
        <f t="shared" si="643"/>
        <v>1022412.88</v>
      </c>
      <c r="AS1236" s="2">
        <f t="shared" si="643"/>
        <v>0</v>
      </c>
      <c r="AT1236" s="2">
        <f t="shared" si="643"/>
        <v>0</v>
      </c>
      <c r="AU1236" s="2">
        <f t="shared" ref="AU1236:BZ1236" si="644">AU1245</f>
        <v>1022412.88</v>
      </c>
      <c r="AV1236" s="2">
        <f t="shared" si="644"/>
        <v>0</v>
      </c>
      <c r="AW1236" s="2">
        <f t="shared" si="644"/>
        <v>0</v>
      </c>
      <c r="AX1236" s="2">
        <f t="shared" si="644"/>
        <v>0</v>
      </c>
      <c r="AY1236" s="2">
        <f t="shared" si="644"/>
        <v>0</v>
      </c>
      <c r="AZ1236" s="2">
        <f t="shared" si="644"/>
        <v>0</v>
      </c>
      <c r="BA1236" s="2">
        <f t="shared" si="644"/>
        <v>0</v>
      </c>
      <c r="BB1236" s="2">
        <f t="shared" si="644"/>
        <v>0</v>
      </c>
      <c r="BC1236" s="2">
        <f t="shared" si="644"/>
        <v>0</v>
      </c>
      <c r="BD1236" s="2">
        <f t="shared" si="644"/>
        <v>0</v>
      </c>
      <c r="BE1236" s="2">
        <f t="shared" si="644"/>
        <v>0</v>
      </c>
      <c r="BF1236" s="2">
        <f t="shared" si="644"/>
        <v>0</v>
      </c>
      <c r="BG1236" s="2">
        <f t="shared" si="644"/>
        <v>0</v>
      </c>
      <c r="BH1236" s="2">
        <f t="shared" si="644"/>
        <v>0</v>
      </c>
      <c r="BI1236" s="2">
        <f t="shared" si="644"/>
        <v>0</v>
      </c>
      <c r="BJ1236" s="2">
        <f t="shared" si="644"/>
        <v>0</v>
      </c>
      <c r="BK1236" s="2">
        <f t="shared" si="644"/>
        <v>0</v>
      </c>
      <c r="BL1236" s="2">
        <f t="shared" si="644"/>
        <v>0</v>
      </c>
      <c r="BM1236" s="2">
        <f t="shared" si="644"/>
        <v>0</v>
      </c>
      <c r="BN1236" s="2">
        <f t="shared" si="644"/>
        <v>0</v>
      </c>
      <c r="BO1236" s="2">
        <f t="shared" si="644"/>
        <v>0</v>
      </c>
      <c r="BP1236" s="2">
        <f t="shared" si="644"/>
        <v>0</v>
      </c>
      <c r="BQ1236" s="2">
        <f t="shared" si="644"/>
        <v>0</v>
      </c>
      <c r="BR1236" s="2">
        <f t="shared" si="644"/>
        <v>0</v>
      </c>
      <c r="BS1236" s="2">
        <f t="shared" si="644"/>
        <v>0</v>
      </c>
      <c r="BT1236" s="2">
        <f t="shared" si="644"/>
        <v>0</v>
      </c>
      <c r="BU1236" s="2">
        <f t="shared" si="644"/>
        <v>0</v>
      </c>
      <c r="BV1236" s="2">
        <f t="shared" si="644"/>
        <v>0</v>
      </c>
      <c r="BW1236" s="2">
        <f t="shared" si="644"/>
        <v>0</v>
      </c>
      <c r="BX1236" s="2">
        <f t="shared" si="644"/>
        <v>0</v>
      </c>
      <c r="BY1236" s="2">
        <f t="shared" si="644"/>
        <v>0</v>
      </c>
      <c r="BZ1236" s="2">
        <f t="shared" si="644"/>
        <v>0</v>
      </c>
      <c r="CA1236" s="2">
        <f t="shared" ref="CA1236:DF1236" si="645">CA1245</f>
        <v>1022412.88</v>
      </c>
      <c r="CB1236" s="2">
        <f t="shared" si="645"/>
        <v>0</v>
      </c>
      <c r="CC1236" s="2">
        <f t="shared" si="645"/>
        <v>0</v>
      </c>
      <c r="CD1236" s="2">
        <f t="shared" si="645"/>
        <v>1022412.88</v>
      </c>
      <c r="CE1236" s="2">
        <f t="shared" si="645"/>
        <v>0</v>
      </c>
      <c r="CF1236" s="2">
        <f t="shared" si="645"/>
        <v>0</v>
      </c>
      <c r="CG1236" s="2">
        <f t="shared" si="645"/>
        <v>0</v>
      </c>
      <c r="CH1236" s="2">
        <f t="shared" si="645"/>
        <v>0</v>
      </c>
      <c r="CI1236" s="2">
        <f t="shared" si="645"/>
        <v>0</v>
      </c>
      <c r="CJ1236" s="2">
        <f t="shared" si="645"/>
        <v>0</v>
      </c>
      <c r="CK1236" s="2">
        <f t="shared" si="645"/>
        <v>0</v>
      </c>
      <c r="CL1236" s="2">
        <f t="shared" si="645"/>
        <v>0</v>
      </c>
      <c r="CM1236" s="2">
        <f t="shared" si="645"/>
        <v>0</v>
      </c>
      <c r="CN1236" s="2">
        <f t="shared" si="645"/>
        <v>0</v>
      </c>
      <c r="CO1236" s="2">
        <f t="shared" si="645"/>
        <v>0</v>
      </c>
      <c r="CP1236" s="2">
        <f t="shared" si="645"/>
        <v>0</v>
      </c>
      <c r="CQ1236" s="2">
        <f t="shared" si="645"/>
        <v>0</v>
      </c>
      <c r="CR1236" s="2">
        <f t="shared" si="645"/>
        <v>0</v>
      </c>
      <c r="CS1236" s="2">
        <f t="shared" si="645"/>
        <v>0</v>
      </c>
      <c r="CT1236" s="2">
        <f t="shared" si="645"/>
        <v>0</v>
      </c>
      <c r="CU1236" s="2">
        <f t="shared" si="645"/>
        <v>0</v>
      </c>
      <c r="CV1236" s="2">
        <f t="shared" si="645"/>
        <v>0</v>
      </c>
      <c r="CW1236" s="2">
        <f t="shared" si="645"/>
        <v>0</v>
      </c>
      <c r="CX1236" s="2">
        <f t="shared" si="645"/>
        <v>0</v>
      </c>
      <c r="CY1236" s="2">
        <f t="shared" si="645"/>
        <v>0</v>
      </c>
      <c r="CZ1236" s="2">
        <f t="shared" si="645"/>
        <v>0</v>
      </c>
      <c r="DA1236" s="2">
        <f t="shared" si="645"/>
        <v>0</v>
      </c>
      <c r="DB1236" s="2">
        <f t="shared" si="645"/>
        <v>0</v>
      </c>
      <c r="DC1236" s="2">
        <f t="shared" si="645"/>
        <v>0</v>
      </c>
      <c r="DD1236" s="2">
        <f t="shared" si="645"/>
        <v>0</v>
      </c>
      <c r="DE1236" s="2">
        <f t="shared" si="645"/>
        <v>0</v>
      </c>
      <c r="DF1236" s="2">
        <f t="shared" si="645"/>
        <v>0</v>
      </c>
      <c r="DG1236" s="3">
        <f t="shared" ref="DG1236:EL1236" si="646">DG1245</f>
        <v>0</v>
      </c>
      <c r="DH1236" s="3">
        <f t="shared" si="646"/>
        <v>0</v>
      </c>
      <c r="DI1236" s="3">
        <f t="shared" si="646"/>
        <v>0</v>
      </c>
      <c r="DJ1236" s="3">
        <f t="shared" si="646"/>
        <v>0</v>
      </c>
      <c r="DK1236" s="3">
        <f t="shared" si="646"/>
        <v>0</v>
      </c>
      <c r="DL1236" s="3">
        <f t="shared" si="646"/>
        <v>0</v>
      </c>
      <c r="DM1236" s="3">
        <f t="shared" si="646"/>
        <v>0</v>
      </c>
      <c r="DN1236" s="3">
        <f t="shared" si="646"/>
        <v>0</v>
      </c>
      <c r="DO1236" s="3">
        <f t="shared" si="646"/>
        <v>0</v>
      </c>
      <c r="DP1236" s="3">
        <f t="shared" si="646"/>
        <v>0</v>
      </c>
      <c r="DQ1236" s="3">
        <f t="shared" si="646"/>
        <v>0</v>
      </c>
      <c r="DR1236" s="3">
        <f t="shared" si="646"/>
        <v>0</v>
      </c>
      <c r="DS1236" s="3">
        <f t="shared" si="646"/>
        <v>0</v>
      </c>
      <c r="DT1236" s="3">
        <f t="shared" si="646"/>
        <v>0</v>
      </c>
      <c r="DU1236" s="3">
        <f t="shared" si="646"/>
        <v>0</v>
      </c>
      <c r="DV1236" s="3">
        <f t="shared" si="646"/>
        <v>0</v>
      </c>
      <c r="DW1236" s="3">
        <f t="shared" si="646"/>
        <v>0</v>
      </c>
      <c r="DX1236" s="3">
        <f t="shared" si="646"/>
        <v>0</v>
      </c>
      <c r="DY1236" s="3">
        <f t="shared" si="646"/>
        <v>0</v>
      </c>
      <c r="DZ1236" s="3">
        <f t="shared" si="646"/>
        <v>0</v>
      </c>
      <c r="EA1236" s="3">
        <f t="shared" si="646"/>
        <v>0</v>
      </c>
      <c r="EB1236" s="3">
        <f t="shared" si="646"/>
        <v>0</v>
      </c>
      <c r="EC1236" s="3">
        <f t="shared" si="646"/>
        <v>0</v>
      </c>
      <c r="ED1236" s="3">
        <f t="shared" si="646"/>
        <v>0</v>
      </c>
      <c r="EE1236" s="3">
        <f t="shared" si="646"/>
        <v>0</v>
      </c>
      <c r="EF1236" s="3">
        <f t="shared" si="646"/>
        <v>0</v>
      </c>
      <c r="EG1236" s="3">
        <f t="shared" si="646"/>
        <v>0</v>
      </c>
      <c r="EH1236" s="3">
        <f t="shared" si="646"/>
        <v>0</v>
      </c>
      <c r="EI1236" s="3">
        <f t="shared" si="646"/>
        <v>0</v>
      </c>
      <c r="EJ1236" s="3">
        <f t="shared" si="646"/>
        <v>0</v>
      </c>
      <c r="EK1236" s="3">
        <f t="shared" si="646"/>
        <v>0</v>
      </c>
      <c r="EL1236" s="3">
        <f t="shared" si="646"/>
        <v>0</v>
      </c>
      <c r="EM1236" s="3">
        <f t="shared" ref="EM1236:FR1236" si="647">EM1245</f>
        <v>0</v>
      </c>
      <c r="EN1236" s="3">
        <f t="shared" si="647"/>
        <v>0</v>
      </c>
      <c r="EO1236" s="3">
        <f t="shared" si="647"/>
        <v>0</v>
      </c>
      <c r="EP1236" s="3">
        <f t="shared" si="647"/>
        <v>0</v>
      </c>
      <c r="EQ1236" s="3">
        <f t="shared" si="647"/>
        <v>0</v>
      </c>
      <c r="ER1236" s="3">
        <f t="shared" si="647"/>
        <v>0</v>
      </c>
      <c r="ES1236" s="3">
        <f t="shared" si="647"/>
        <v>0</v>
      </c>
      <c r="ET1236" s="3">
        <f t="shared" si="647"/>
        <v>0</v>
      </c>
      <c r="EU1236" s="3">
        <f t="shared" si="647"/>
        <v>0</v>
      </c>
      <c r="EV1236" s="3">
        <f t="shared" si="647"/>
        <v>0</v>
      </c>
      <c r="EW1236" s="3">
        <f t="shared" si="647"/>
        <v>0</v>
      </c>
      <c r="EX1236" s="3">
        <f t="shared" si="647"/>
        <v>0</v>
      </c>
      <c r="EY1236" s="3">
        <f t="shared" si="647"/>
        <v>0</v>
      </c>
      <c r="EZ1236" s="3">
        <f t="shared" si="647"/>
        <v>0</v>
      </c>
      <c r="FA1236" s="3">
        <f t="shared" si="647"/>
        <v>0</v>
      </c>
      <c r="FB1236" s="3">
        <f t="shared" si="647"/>
        <v>0</v>
      </c>
      <c r="FC1236" s="3">
        <f t="shared" si="647"/>
        <v>0</v>
      </c>
      <c r="FD1236" s="3">
        <f t="shared" si="647"/>
        <v>0</v>
      </c>
      <c r="FE1236" s="3">
        <f t="shared" si="647"/>
        <v>0</v>
      </c>
      <c r="FF1236" s="3">
        <f t="shared" si="647"/>
        <v>0</v>
      </c>
      <c r="FG1236" s="3">
        <f t="shared" si="647"/>
        <v>0</v>
      </c>
      <c r="FH1236" s="3">
        <f t="shared" si="647"/>
        <v>0</v>
      </c>
      <c r="FI1236" s="3">
        <f t="shared" si="647"/>
        <v>0</v>
      </c>
      <c r="FJ1236" s="3">
        <f t="shared" si="647"/>
        <v>0</v>
      </c>
      <c r="FK1236" s="3">
        <f t="shared" si="647"/>
        <v>0</v>
      </c>
      <c r="FL1236" s="3">
        <f t="shared" si="647"/>
        <v>0</v>
      </c>
      <c r="FM1236" s="3">
        <f t="shared" si="647"/>
        <v>0</v>
      </c>
      <c r="FN1236" s="3">
        <f t="shared" si="647"/>
        <v>0</v>
      </c>
      <c r="FO1236" s="3">
        <f t="shared" si="647"/>
        <v>0</v>
      </c>
      <c r="FP1236" s="3">
        <f t="shared" si="647"/>
        <v>0</v>
      </c>
      <c r="FQ1236" s="3">
        <f t="shared" si="647"/>
        <v>0</v>
      </c>
      <c r="FR1236" s="3">
        <f t="shared" si="647"/>
        <v>0</v>
      </c>
      <c r="FS1236" s="3">
        <f t="shared" ref="FS1236:GX1236" si="648">FS1245</f>
        <v>0</v>
      </c>
      <c r="FT1236" s="3">
        <f t="shared" si="648"/>
        <v>0</v>
      </c>
      <c r="FU1236" s="3">
        <f t="shared" si="648"/>
        <v>0</v>
      </c>
      <c r="FV1236" s="3">
        <f t="shared" si="648"/>
        <v>0</v>
      </c>
      <c r="FW1236" s="3">
        <f t="shared" si="648"/>
        <v>0</v>
      </c>
      <c r="FX1236" s="3">
        <f t="shared" si="648"/>
        <v>0</v>
      </c>
      <c r="FY1236" s="3">
        <f t="shared" si="648"/>
        <v>0</v>
      </c>
      <c r="FZ1236" s="3">
        <f t="shared" si="648"/>
        <v>0</v>
      </c>
      <c r="GA1236" s="3">
        <f t="shared" si="648"/>
        <v>0</v>
      </c>
      <c r="GB1236" s="3">
        <f t="shared" si="648"/>
        <v>0</v>
      </c>
      <c r="GC1236" s="3">
        <f t="shared" si="648"/>
        <v>0</v>
      </c>
      <c r="GD1236" s="3">
        <f t="shared" si="648"/>
        <v>0</v>
      </c>
      <c r="GE1236" s="3">
        <f t="shared" si="648"/>
        <v>0</v>
      </c>
      <c r="GF1236" s="3">
        <f t="shared" si="648"/>
        <v>0</v>
      </c>
      <c r="GG1236" s="3">
        <f t="shared" si="648"/>
        <v>0</v>
      </c>
      <c r="GH1236" s="3">
        <f t="shared" si="648"/>
        <v>0</v>
      </c>
      <c r="GI1236" s="3">
        <f t="shared" si="648"/>
        <v>0</v>
      </c>
      <c r="GJ1236" s="3">
        <f t="shared" si="648"/>
        <v>0</v>
      </c>
      <c r="GK1236" s="3">
        <f t="shared" si="648"/>
        <v>0</v>
      </c>
      <c r="GL1236" s="3">
        <f t="shared" si="648"/>
        <v>0</v>
      </c>
      <c r="GM1236" s="3">
        <f t="shared" si="648"/>
        <v>0</v>
      </c>
      <c r="GN1236" s="3">
        <f t="shared" si="648"/>
        <v>0</v>
      </c>
      <c r="GO1236" s="3">
        <f t="shared" si="648"/>
        <v>0</v>
      </c>
      <c r="GP1236" s="3">
        <f t="shared" si="648"/>
        <v>0</v>
      </c>
      <c r="GQ1236" s="3">
        <f t="shared" si="648"/>
        <v>0</v>
      </c>
      <c r="GR1236" s="3">
        <f t="shared" si="648"/>
        <v>0</v>
      </c>
      <c r="GS1236" s="3">
        <f t="shared" si="648"/>
        <v>0</v>
      </c>
      <c r="GT1236" s="3">
        <f t="shared" si="648"/>
        <v>0</v>
      </c>
      <c r="GU1236" s="3">
        <f t="shared" si="648"/>
        <v>0</v>
      </c>
      <c r="GV1236" s="3">
        <f t="shared" si="648"/>
        <v>0</v>
      </c>
      <c r="GW1236" s="3">
        <f t="shared" si="648"/>
        <v>0</v>
      </c>
      <c r="GX1236" s="3">
        <f t="shared" si="648"/>
        <v>0</v>
      </c>
    </row>
    <row r="1238" spans="1:245" x14ac:dyDescent="0.25">
      <c r="A1238">
        <v>17</v>
      </c>
      <c r="B1238">
        <v>1</v>
      </c>
      <c r="D1238">
        <f>ROW(EtalonRes!A210)</f>
        <v>210</v>
      </c>
      <c r="E1238" t="s">
        <v>289</v>
      </c>
      <c r="F1238" t="s">
        <v>84</v>
      </c>
      <c r="G1238" t="s">
        <v>85</v>
      </c>
      <c r="H1238" t="s">
        <v>18</v>
      </c>
      <c r="I1238">
        <v>2</v>
      </c>
      <c r="J1238">
        <v>0</v>
      </c>
      <c r="K1238">
        <v>2</v>
      </c>
      <c r="O1238">
        <f t="shared" ref="O1238:O1243" si="649">ROUND(CP1238,2)</f>
        <v>1981.52</v>
      </c>
      <c r="P1238">
        <f t="shared" ref="P1238:P1243" si="650">ROUND(CQ1238*I1238,2)</f>
        <v>0</v>
      </c>
      <c r="Q1238">
        <f t="shared" ref="Q1238:Q1243" si="651">ROUND(CR1238*I1238,2)</f>
        <v>0</v>
      </c>
      <c r="R1238">
        <f t="shared" ref="R1238:R1243" si="652">ROUND(CS1238*I1238,2)</f>
        <v>0</v>
      </c>
      <c r="S1238">
        <f t="shared" ref="S1238:S1243" si="653">ROUND(CT1238*I1238,2)</f>
        <v>1981.52</v>
      </c>
      <c r="T1238">
        <f t="shared" ref="T1238:T1243" si="654">ROUND(CU1238*I1238,2)</f>
        <v>0</v>
      </c>
      <c r="U1238">
        <f t="shared" ref="U1238:U1243" si="655">CV1238*I1238</f>
        <v>2</v>
      </c>
      <c r="V1238">
        <f t="shared" ref="V1238:V1243" si="656">CW1238*I1238</f>
        <v>0</v>
      </c>
      <c r="W1238">
        <f t="shared" ref="W1238:W1243" si="657">ROUND(CX1238*I1238,2)</f>
        <v>0</v>
      </c>
      <c r="X1238">
        <f t="shared" ref="X1238:Y1243" si="658">ROUND(CY1238,2)</f>
        <v>1387.06</v>
      </c>
      <c r="Y1238">
        <f t="shared" si="658"/>
        <v>198.15</v>
      </c>
      <c r="AA1238">
        <v>288585831</v>
      </c>
      <c r="AB1238">
        <f t="shared" ref="AB1238:AB1243" si="659">ROUND((AC1238+AD1238+AF1238),6)</f>
        <v>990.76</v>
      </c>
      <c r="AC1238">
        <f>ROUND(((ES1238*4)),6)</f>
        <v>0</v>
      </c>
      <c r="AD1238">
        <f>ROUND(((((ET1238*4))-((EU1238*4)))+AE1238),6)</f>
        <v>0</v>
      </c>
      <c r="AE1238">
        <f>ROUND(((EU1238*4)),6)</f>
        <v>0</v>
      </c>
      <c r="AF1238">
        <f>ROUND(((EV1238*4)),6)</f>
        <v>990.76</v>
      </c>
      <c r="AG1238">
        <f t="shared" ref="AG1238:AG1243" si="660">ROUND((AP1238),6)</f>
        <v>0</v>
      </c>
      <c r="AH1238">
        <f>((EW1238*4))</f>
        <v>1</v>
      </c>
      <c r="AI1238">
        <f>((EX1238*4))</f>
        <v>0</v>
      </c>
      <c r="AJ1238">
        <f t="shared" ref="AJ1238:AJ1243" si="661">(AS1238)</f>
        <v>0</v>
      </c>
      <c r="AK1238">
        <v>247.69</v>
      </c>
      <c r="AL1238">
        <v>0</v>
      </c>
      <c r="AM1238">
        <v>0</v>
      </c>
      <c r="AN1238">
        <v>0</v>
      </c>
      <c r="AO1238">
        <v>247.69</v>
      </c>
      <c r="AP1238">
        <v>0</v>
      </c>
      <c r="AQ1238">
        <v>0.25</v>
      </c>
      <c r="AR1238">
        <v>0</v>
      </c>
      <c r="AS1238">
        <v>0</v>
      </c>
      <c r="AT1238">
        <v>70</v>
      </c>
      <c r="AU1238">
        <v>10</v>
      </c>
      <c r="AV1238">
        <v>1</v>
      </c>
      <c r="AW1238">
        <v>1</v>
      </c>
      <c r="AZ1238">
        <v>1</v>
      </c>
      <c r="BA1238">
        <v>1</v>
      </c>
      <c r="BB1238">
        <v>1</v>
      </c>
      <c r="BC1238">
        <v>1</v>
      </c>
      <c r="BD1238" t="s">
        <v>3</v>
      </c>
      <c r="BE1238" t="s">
        <v>3</v>
      </c>
      <c r="BF1238" t="s">
        <v>3</v>
      </c>
      <c r="BG1238" t="s">
        <v>3</v>
      </c>
      <c r="BH1238">
        <v>0</v>
      </c>
      <c r="BI1238">
        <v>4</v>
      </c>
      <c r="BJ1238" t="s">
        <v>86</v>
      </c>
      <c r="BM1238">
        <v>0</v>
      </c>
      <c r="BN1238">
        <v>284416172</v>
      </c>
      <c r="BO1238" t="s">
        <v>3</v>
      </c>
      <c r="BP1238">
        <v>0</v>
      </c>
      <c r="BQ1238">
        <v>1</v>
      </c>
      <c r="BR1238">
        <v>0</v>
      </c>
      <c r="BS1238">
        <v>1</v>
      </c>
      <c r="BT1238">
        <v>1</v>
      </c>
      <c r="BU1238">
        <v>1</v>
      </c>
      <c r="BV1238">
        <v>1</v>
      </c>
      <c r="BW1238">
        <v>1</v>
      </c>
      <c r="BX1238">
        <v>1</v>
      </c>
      <c r="BY1238" t="s">
        <v>3</v>
      </c>
      <c r="BZ1238">
        <v>70</v>
      </c>
      <c r="CA1238">
        <v>10</v>
      </c>
      <c r="CB1238" t="s">
        <v>3</v>
      </c>
      <c r="CE1238">
        <v>0</v>
      </c>
      <c r="CF1238">
        <v>0</v>
      </c>
      <c r="CG1238">
        <v>0</v>
      </c>
      <c r="CM1238">
        <v>0</v>
      </c>
      <c r="CN1238" t="s">
        <v>3</v>
      </c>
      <c r="CO1238">
        <v>0</v>
      </c>
      <c r="CP1238">
        <f t="shared" ref="CP1238:CP1243" si="662">(P1238+Q1238+S1238)</f>
        <v>1981.52</v>
      </c>
      <c r="CQ1238">
        <f t="shared" ref="CQ1238:CQ1243" si="663">(AC1238*BC1238*AW1238)</f>
        <v>0</v>
      </c>
      <c r="CR1238">
        <f>(((((ET1238*4))*BB1238-((EU1238*4))*BS1238)+AE1238*BS1238)*AV1238)</f>
        <v>0</v>
      </c>
      <c r="CS1238">
        <f t="shared" ref="CS1238:CS1243" si="664">(AE1238*BS1238*AV1238)</f>
        <v>0</v>
      </c>
      <c r="CT1238">
        <f t="shared" ref="CT1238:CT1243" si="665">(AF1238*BA1238*AV1238)</f>
        <v>990.76</v>
      </c>
      <c r="CU1238">
        <f t="shared" ref="CU1238:CU1243" si="666">AG1238</f>
        <v>0</v>
      </c>
      <c r="CV1238">
        <f t="shared" ref="CV1238:CV1243" si="667">(AH1238*AV1238)</f>
        <v>1</v>
      </c>
      <c r="CW1238">
        <f t="shared" ref="CW1238:CX1243" si="668">AI1238</f>
        <v>0</v>
      </c>
      <c r="CX1238">
        <f t="shared" si="668"/>
        <v>0</v>
      </c>
      <c r="CY1238">
        <f t="shared" ref="CY1238:CY1243" si="669">((S1238*BZ1238)/100)</f>
        <v>1387.0639999999999</v>
      </c>
      <c r="CZ1238">
        <f t="shared" ref="CZ1238:CZ1243" si="670">((S1238*CA1238)/100)</f>
        <v>198.15200000000002</v>
      </c>
      <c r="DC1238" t="s">
        <v>3</v>
      </c>
      <c r="DD1238" t="s">
        <v>20</v>
      </c>
      <c r="DE1238" t="s">
        <v>20</v>
      </c>
      <c r="DF1238" t="s">
        <v>20</v>
      </c>
      <c r="DG1238" t="s">
        <v>20</v>
      </c>
      <c r="DH1238" t="s">
        <v>3</v>
      </c>
      <c r="DI1238" t="s">
        <v>20</v>
      </c>
      <c r="DJ1238" t="s">
        <v>20</v>
      </c>
      <c r="DK1238" t="s">
        <v>3</v>
      </c>
      <c r="DL1238" t="s">
        <v>3</v>
      </c>
      <c r="DM1238" t="s">
        <v>3</v>
      </c>
      <c r="DN1238">
        <v>0</v>
      </c>
      <c r="DO1238">
        <v>0</v>
      </c>
      <c r="DP1238">
        <v>1</v>
      </c>
      <c r="DQ1238">
        <v>1</v>
      </c>
      <c r="DU1238">
        <v>1010</v>
      </c>
      <c r="DV1238" t="s">
        <v>18</v>
      </c>
      <c r="DW1238" t="s">
        <v>18</v>
      </c>
      <c r="DX1238">
        <v>1</v>
      </c>
      <c r="DZ1238" t="s">
        <v>3</v>
      </c>
      <c r="EA1238" t="s">
        <v>3</v>
      </c>
      <c r="EB1238" t="s">
        <v>3</v>
      </c>
      <c r="EC1238" t="s">
        <v>3</v>
      </c>
      <c r="EE1238">
        <v>284416175</v>
      </c>
      <c r="EF1238">
        <v>1</v>
      </c>
      <c r="EG1238" t="s">
        <v>21</v>
      </c>
      <c r="EH1238">
        <v>0</v>
      </c>
      <c r="EI1238" t="s">
        <v>3</v>
      </c>
      <c r="EJ1238">
        <v>4</v>
      </c>
      <c r="EK1238">
        <v>0</v>
      </c>
      <c r="EL1238" t="s">
        <v>22</v>
      </c>
      <c r="EM1238" t="s">
        <v>23</v>
      </c>
      <c r="EO1238" t="s">
        <v>3</v>
      </c>
      <c r="EQ1238">
        <v>2228224</v>
      </c>
      <c r="ER1238">
        <v>247.69</v>
      </c>
      <c r="ES1238">
        <v>0</v>
      </c>
      <c r="ET1238">
        <v>0</v>
      </c>
      <c r="EU1238">
        <v>0</v>
      </c>
      <c r="EV1238">
        <v>247.69</v>
      </c>
      <c r="EW1238">
        <v>0.25</v>
      </c>
      <c r="EX1238">
        <v>0</v>
      </c>
      <c r="EY1238">
        <v>0</v>
      </c>
      <c r="FQ1238">
        <v>0</v>
      </c>
      <c r="FR1238">
        <v>0</v>
      </c>
      <c r="FS1238">
        <v>0</v>
      </c>
      <c r="FX1238">
        <v>70</v>
      </c>
      <c r="FY1238">
        <v>10</v>
      </c>
      <c r="GA1238" t="s">
        <v>3</v>
      </c>
      <c r="GD1238">
        <v>0</v>
      </c>
      <c r="GF1238">
        <v>412660737</v>
      </c>
      <c r="GG1238">
        <v>2</v>
      </c>
      <c r="GH1238">
        <v>1</v>
      </c>
      <c r="GI1238">
        <v>-2</v>
      </c>
      <c r="GJ1238">
        <v>0</v>
      </c>
      <c r="GK1238">
        <f>ROUND(R1238*(R12)/100,2)</f>
        <v>0</v>
      </c>
      <c r="GL1238">
        <f t="shared" ref="GL1238:GL1243" si="671">ROUND(IF(AND(BH1238=3,BI1238=3,FS1238&lt;&gt;0),P1238,0),2)</f>
        <v>0</v>
      </c>
      <c r="GM1238">
        <f t="shared" ref="GM1238:GM1243" si="672">ROUND(O1238+X1238+Y1238+GK1238,2)+GX1238</f>
        <v>3566.73</v>
      </c>
      <c r="GN1238">
        <f t="shared" ref="GN1238:GN1243" si="673">IF(OR(BI1238=0,BI1238=1),GM1238-GX1238,0)</f>
        <v>0</v>
      </c>
      <c r="GO1238">
        <f t="shared" ref="GO1238:GO1243" si="674">IF(BI1238=2,GM1238-GX1238,0)</f>
        <v>0</v>
      </c>
      <c r="GP1238">
        <f t="shared" ref="GP1238:GP1243" si="675">IF(BI1238=4,GM1238-GX1238,0)</f>
        <v>3566.73</v>
      </c>
      <c r="GR1238">
        <v>0</v>
      </c>
      <c r="GS1238">
        <v>0</v>
      </c>
      <c r="GT1238">
        <v>0</v>
      </c>
      <c r="GU1238" t="s">
        <v>3</v>
      </c>
      <c r="GV1238">
        <f t="shared" ref="GV1238:GV1243" si="676">ROUND((GT1238),6)</f>
        <v>0</v>
      </c>
      <c r="GW1238">
        <v>1</v>
      </c>
      <c r="GX1238">
        <f t="shared" ref="GX1238:GX1243" si="677">ROUND(HC1238*I1238,2)</f>
        <v>0</v>
      </c>
      <c r="HA1238">
        <v>0</v>
      </c>
      <c r="HB1238">
        <v>0</v>
      </c>
      <c r="HC1238">
        <f t="shared" ref="HC1238:HC1243" si="678">GV1238*GW1238</f>
        <v>0</v>
      </c>
      <c r="HE1238" t="s">
        <v>3</v>
      </c>
      <c r="HF1238" t="s">
        <v>3</v>
      </c>
      <c r="HM1238" t="s">
        <v>3</v>
      </c>
      <c r="HN1238" t="s">
        <v>3</v>
      </c>
      <c r="HO1238" t="s">
        <v>3</v>
      </c>
      <c r="HP1238" t="s">
        <v>3</v>
      </c>
      <c r="HQ1238" t="s">
        <v>3</v>
      </c>
      <c r="HS1238">
        <v>0</v>
      </c>
      <c r="IK1238">
        <v>0</v>
      </c>
    </row>
    <row r="1239" spans="1:245" x14ac:dyDescent="0.25">
      <c r="A1239">
        <v>17</v>
      </c>
      <c r="B1239">
        <v>1</v>
      </c>
      <c r="D1239">
        <f>ROW(EtalonRes!A211)</f>
        <v>211</v>
      </c>
      <c r="E1239" t="s">
        <v>290</v>
      </c>
      <c r="F1239" t="s">
        <v>80</v>
      </c>
      <c r="G1239" t="s">
        <v>81</v>
      </c>
      <c r="H1239" t="s">
        <v>18</v>
      </c>
      <c r="I1239">
        <v>28</v>
      </c>
      <c r="J1239">
        <v>0</v>
      </c>
      <c r="K1239">
        <v>28</v>
      </c>
      <c r="O1239">
        <f t="shared" si="649"/>
        <v>45495.519999999997</v>
      </c>
      <c r="P1239">
        <f t="shared" si="650"/>
        <v>0</v>
      </c>
      <c r="Q1239">
        <f t="shared" si="651"/>
        <v>0</v>
      </c>
      <c r="R1239">
        <f t="shared" si="652"/>
        <v>0</v>
      </c>
      <c r="S1239">
        <f t="shared" si="653"/>
        <v>45495.519999999997</v>
      </c>
      <c r="T1239">
        <f t="shared" si="654"/>
        <v>0</v>
      </c>
      <c r="U1239">
        <f t="shared" si="655"/>
        <v>45.919999999999995</v>
      </c>
      <c r="V1239">
        <f t="shared" si="656"/>
        <v>0</v>
      </c>
      <c r="W1239">
        <f t="shared" si="657"/>
        <v>0</v>
      </c>
      <c r="X1239">
        <f t="shared" si="658"/>
        <v>31846.86</v>
      </c>
      <c r="Y1239">
        <f t="shared" si="658"/>
        <v>4549.55</v>
      </c>
      <c r="AA1239">
        <v>288585831</v>
      </c>
      <c r="AB1239">
        <f t="shared" si="659"/>
        <v>1624.84</v>
      </c>
      <c r="AC1239">
        <f>ROUND(((ES1239*4)),6)</f>
        <v>0</v>
      </c>
      <c r="AD1239">
        <f>ROUND(((((ET1239*4))-((EU1239*4)))+AE1239),6)</f>
        <v>0</v>
      </c>
      <c r="AE1239">
        <f>ROUND(((EU1239*4)),6)</f>
        <v>0</v>
      </c>
      <c r="AF1239">
        <f>ROUND(((EV1239*4)),6)</f>
        <v>1624.84</v>
      </c>
      <c r="AG1239">
        <f t="shared" si="660"/>
        <v>0</v>
      </c>
      <c r="AH1239">
        <f>((EW1239*4))</f>
        <v>1.64</v>
      </c>
      <c r="AI1239">
        <f>((EX1239*4))</f>
        <v>0</v>
      </c>
      <c r="AJ1239">
        <f t="shared" si="661"/>
        <v>0</v>
      </c>
      <c r="AK1239">
        <v>406.21</v>
      </c>
      <c r="AL1239">
        <v>0</v>
      </c>
      <c r="AM1239">
        <v>0</v>
      </c>
      <c r="AN1239">
        <v>0</v>
      </c>
      <c r="AO1239">
        <v>406.21</v>
      </c>
      <c r="AP1239">
        <v>0</v>
      </c>
      <c r="AQ1239">
        <v>0.41</v>
      </c>
      <c r="AR1239">
        <v>0</v>
      </c>
      <c r="AS1239">
        <v>0</v>
      </c>
      <c r="AT1239">
        <v>70</v>
      </c>
      <c r="AU1239">
        <v>10</v>
      </c>
      <c r="AV1239">
        <v>1</v>
      </c>
      <c r="AW1239">
        <v>1</v>
      </c>
      <c r="AZ1239">
        <v>1</v>
      </c>
      <c r="BA1239">
        <v>1</v>
      </c>
      <c r="BB1239">
        <v>1</v>
      </c>
      <c r="BC1239">
        <v>1</v>
      </c>
      <c r="BD1239" t="s">
        <v>3</v>
      </c>
      <c r="BE1239" t="s">
        <v>3</v>
      </c>
      <c r="BF1239" t="s">
        <v>3</v>
      </c>
      <c r="BG1239" t="s">
        <v>3</v>
      </c>
      <c r="BH1239">
        <v>0</v>
      </c>
      <c r="BI1239">
        <v>4</v>
      </c>
      <c r="BJ1239" t="s">
        <v>82</v>
      </c>
      <c r="BM1239">
        <v>0</v>
      </c>
      <c r="BN1239">
        <v>284416172</v>
      </c>
      <c r="BO1239" t="s">
        <v>3</v>
      </c>
      <c r="BP1239">
        <v>0</v>
      </c>
      <c r="BQ1239">
        <v>1</v>
      </c>
      <c r="BR1239">
        <v>0</v>
      </c>
      <c r="BS1239">
        <v>1</v>
      </c>
      <c r="BT1239">
        <v>1</v>
      </c>
      <c r="BU1239">
        <v>1</v>
      </c>
      <c r="BV1239">
        <v>1</v>
      </c>
      <c r="BW1239">
        <v>1</v>
      </c>
      <c r="BX1239">
        <v>1</v>
      </c>
      <c r="BY1239" t="s">
        <v>3</v>
      </c>
      <c r="BZ1239">
        <v>70</v>
      </c>
      <c r="CA1239">
        <v>10</v>
      </c>
      <c r="CB1239" t="s">
        <v>3</v>
      </c>
      <c r="CE1239">
        <v>0</v>
      </c>
      <c r="CF1239">
        <v>0</v>
      </c>
      <c r="CG1239">
        <v>0</v>
      </c>
      <c r="CM1239">
        <v>0</v>
      </c>
      <c r="CN1239" t="s">
        <v>3</v>
      </c>
      <c r="CO1239">
        <v>0</v>
      </c>
      <c r="CP1239">
        <f t="shared" si="662"/>
        <v>45495.519999999997</v>
      </c>
      <c r="CQ1239">
        <f t="shared" si="663"/>
        <v>0</v>
      </c>
      <c r="CR1239">
        <f>(((((ET1239*4))*BB1239-((EU1239*4))*BS1239)+AE1239*BS1239)*AV1239)</f>
        <v>0</v>
      </c>
      <c r="CS1239">
        <f t="shared" si="664"/>
        <v>0</v>
      </c>
      <c r="CT1239">
        <f t="shared" si="665"/>
        <v>1624.84</v>
      </c>
      <c r="CU1239">
        <f t="shared" si="666"/>
        <v>0</v>
      </c>
      <c r="CV1239">
        <f t="shared" si="667"/>
        <v>1.64</v>
      </c>
      <c r="CW1239">
        <f t="shared" si="668"/>
        <v>0</v>
      </c>
      <c r="CX1239">
        <f t="shared" si="668"/>
        <v>0</v>
      </c>
      <c r="CY1239">
        <f t="shared" si="669"/>
        <v>31846.863999999998</v>
      </c>
      <c r="CZ1239">
        <f t="shared" si="670"/>
        <v>4549.5519999999997</v>
      </c>
      <c r="DC1239" t="s">
        <v>3</v>
      </c>
      <c r="DD1239" t="s">
        <v>20</v>
      </c>
      <c r="DE1239" t="s">
        <v>20</v>
      </c>
      <c r="DF1239" t="s">
        <v>20</v>
      </c>
      <c r="DG1239" t="s">
        <v>20</v>
      </c>
      <c r="DH1239" t="s">
        <v>3</v>
      </c>
      <c r="DI1239" t="s">
        <v>20</v>
      </c>
      <c r="DJ1239" t="s">
        <v>20</v>
      </c>
      <c r="DK1239" t="s">
        <v>3</v>
      </c>
      <c r="DL1239" t="s">
        <v>3</v>
      </c>
      <c r="DM1239" t="s">
        <v>3</v>
      </c>
      <c r="DN1239">
        <v>0</v>
      </c>
      <c r="DO1239">
        <v>0</v>
      </c>
      <c r="DP1239">
        <v>1</v>
      </c>
      <c r="DQ1239">
        <v>1</v>
      </c>
      <c r="DU1239">
        <v>1010</v>
      </c>
      <c r="DV1239" t="s">
        <v>18</v>
      </c>
      <c r="DW1239" t="s">
        <v>18</v>
      </c>
      <c r="DX1239">
        <v>1</v>
      </c>
      <c r="DZ1239" t="s">
        <v>3</v>
      </c>
      <c r="EA1239" t="s">
        <v>3</v>
      </c>
      <c r="EB1239" t="s">
        <v>3</v>
      </c>
      <c r="EC1239" t="s">
        <v>3</v>
      </c>
      <c r="EE1239">
        <v>284416175</v>
      </c>
      <c r="EF1239">
        <v>1</v>
      </c>
      <c r="EG1239" t="s">
        <v>21</v>
      </c>
      <c r="EH1239">
        <v>0</v>
      </c>
      <c r="EI1239" t="s">
        <v>3</v>
      </c>
      <c r="EJ1239">
        <v>4</v>
      </c>
      <c r="EK1239">
        <v>0</v>
      </c>
      <c r="EL1239" t="s">
        <v>22</v>
      </c>
      <c r="EM1239" t="s">
        <v>23</v>
      </c>
      <c r="EO1239" t="s">
        <v>3</v>
      </c>
      <c r="EQ1239">
        <v>2228224</v>
      </c>
      <c r="ER1239">
        <v>406.21</v>
      </c>
      <c r="ES1239">
        <v>0</v>
      </c>
      <c r="ET1239">
        <v>0</v>
      </c>
      <c r="EU1239">
        <v>0</v>
      </c>
      <c r="EV1239">
        <v>406.21</v>
      </c>
      <c r="EW1239">
        <v>0.41</v>
      </c>
      <c r="EX1239">
        <v>0</v>
      </c>
      <c r="EY1239">
        <v>0</v>
      </c>
      <c r="FQ1239">
        <v>0</v>
      </c>
      <c r="FR1239">
        <v>0</v>
      </c>
      <c r="FS1239">
        <v>0</v>
      </c>
      <c r="FX1239">
        <v>70</v>
      </c>
      <c r="FY1239">
        <v>10</v>
      </c>
      <c r="GA1239" t="s">
        <v>3</v>
      </c>
      <c r="GD1239">
        <v>0</v>
      </c>
      <c r="GF1239">
        <v>-1253208674</v>
      </c>
      <c r="GG1239">
        <v>2</v>
      </c>
      <c r="GH1239">
        <v>1</v>
      </c>
      <c r="GI1239">
        <v>-2</v>
      </c>
      <c r="GJ1239">
        <v>0</v>
      </c>
      <c r="GK1239">
        <f>ROUND(R1239*(R12)/100,2)</f>
        <v>0</v>
      </c>
      <c r="GL1239">
        <f t="shared" si="671"/>
        <v>0</v>
      </c>
      <c r="GM1239">
        <f t="shared" si="672"/>
        <v>81891.929999999993</v>
      </c>
      <c r="GN1239">
        <f t="shared" si="673"/>
        <v>0</v>
      </c>
      <c r="GO1239">
        <f t="shared" si="674"/>
        <v>0</v>
      </c>
      <c r="GP1239">
        <f t="shared" si="675"/>
        <v>81891.929999999993</v>
      </c>
      <c r="GR1239">
        <v>0</v>
      </c>
      <c r="GS1239">
        <v>0</v>
      </c>
      <c r="GT1239">
        <v>0</v>
      </c>
      <c r="GU1239" t="s">
        <v>3</v>
      </c>
      <c r="GV1239">
        <f t="shared" si="676"/>
        <v>0</v>
      </c>
      <c r="GW1239">
        <v>1</v>
      </c>
      <c r="GX1239">
        <f t="shared" si="677"/>
        <v>0</v>
      </c>
      <c r="HA1239">
        <v>0</v>
      </c>
      <c r="HB1239">
        <v>0</v>
      </c>
      <c r="HC1239">
        <f t="shared" si="678"/>
        <v>0</v>
      </c>
      <c r="HE1239" t="s">
        <v>3</v>
      </c>
      <c r="HF1239" t="s">
        <v>3</v>
      </c>
      <c r="HM1239" t="s">
        <v>3</v>
      </c>
      <c r="HN1239" t="s">
        <v>3</v>
      </c>
      <c r="HO1239" t="s">
        <v>3</v>
      </c>
      <c r="HP1239" t="s">
        <v>3</v>
      </c>
      <c r="HQ1239" t="s">
        <v>3</v>
      </c>
      <c r="HS1239">
        <v>0</v>
      </c>
      <c r="IK1239">
        <v>0</v>
      </c>
    </row>
    <row r="1240" spans="1:245" x14ac:dyDescent="0.25">
      <c r="A1240">
        <v>17</v>
      </c>
      <c r="B1240">
        <v>1</v>
      </c>
      <c r="D1240">
        <f>ROW(EtalonRes!A213)</f>
        <v>213</v>
      </c>
      <c r="E1240" t="s">
        <v>291</v>
      </c>
      <c r="F1240" t="s">
        <v>116</v>
      </c>
      <c r="G1240" t="s">
        <v>117</v>
      </c>
      <c r="H1240" t="s">
        <v>118</v>
      </c>
      <c r="I1240">
        <v>5</v>
      </c>
      <c r="J1240">
        <v>0</v>
      </c>
      <c r="K1240">
        <v>5</v>
      </c>
      <c r="O1240">
        <f t="shared" si="649"/>
        <v>27453.4</v>
      </c>
      <c r="P1240">
        <f t="shared" si="650"/>
        <v>0</v>
      </c>
      <c r="Q1240">
        <f t="shared" si="651"/>
        <v>1693.9</v>
      </c>
      <c r="R1240">
        <f t="shared" si="652"/>
        <v>1073.8</v>
      </c>
      <c r="S1240">
        <f t="shared" si="653"/>
        <v>25759.5</v>
      </c>
      <c r="T1240">
        <f t="shared" si="654"/>
        <v>0</v>
      </c>
      <c r="U1240">
        <f t="shared" si="655"/>
        <v>26</v>
      </c>
      <c r="V1240">
        <f t="shared" si="656"/>
        <v>0</v>
      </c>
      <c r="W1240">
        <f t="shared" si="657"/>
        <v>0</v>
      </c>
      <c r="X1240">
        <f t="shared" si="658"/>
        <v>18031.650000000001</v>
      </c>
      <c r="Y1240">
        <f t="shared" si="658"/>
        <v>2575.9499999999998</v>
      </c>
      <c r="AA1240">
        <v>288585831</v>
      </c>
      <c r="AB1240">
        <f t="shared" si="659"/>
        <v>5490.68</v>
      </c>
      <c r="AC1240">
        <f>ROUND(((ES1240*13)),6)</f>
        <v>0</v>
      </c>
      <c r="AD1240">
        <f>ROUND(((((ET1240*13))-((EU1240*13)))+AE1240),6)</f>
        <v>338.78</v>
      </c>
      <c r="AE1240">
        <f t="shared" ref="AE1240:AF1243" si="679">ROUND(((EU1240*13)),6)</f>
        <v>214.76</v>
      </c>
      <c r="AF1240">
        <f t="shared" si="679"/>
        <v>5151.8999999999996</v>
      </c>
      <c r="AG1240">
        <f t="shared" si="660"/>
        <v>0</v>
      </c>
      <c r="AH1240">
        <f t="shared" ref="AH1240:AI1243" si="680">((EW1240*13))</f>
        <v>5.2</v>
      </c>
      <c r="AI1240">
        <f t="shared" si="680"/>
        <v>0</v>
      </c>
      <c r="AJ1240">
        <f t="shared" si="661"/>
        <v>0</v>
      </c>
      <c r="AK1240">
        <v>422.36</v>
      </c>
      <c r="AL1240">
        <v>0</v>
      </c>
      <c r="AM1240">
        <v>26.06</v>
      </c>
      <c r="AN1240">
        <v>16.52</v>
      </c>
      <c r="AO1240">
        <v>396.3</v>
      </c>
      <c r="AP1240">
        <v>0</v>
      </c>
      <c r="AQ1240">
        <v>0.4</v>
      </c>
      <c r="AR1240">
        <v>0</v>
      </c>
      <c r="AS1240">
        <v>0</v>
      </c>
      <c r="AT1240">
        <v>70</v>
      </c>
      <c r="AU1240">
        <v>10</v>
      </c>
      <c r="AV1240">
        <v>1</v>
      </c>
      <c r="AW1240">
        <v>1</v>
      </c>
      <c r="AZ1240">
        <v>1</v>
      </c>
      <c r="BA1240">
        <v>1</v>
      </c>
      <c r="BB1240">
        <v>1</v>
      </c>
      <c r="BC1240">
        <v>1</v>
      </c>
      <c r="BD1240" t="s">
        <v>3</v>
      </c>
      <c r="BE1240" t="s">
        <v>3</v>
      </c>
      <c r="BF1240" t="s">
        <v>3</v>
      </c>
      <c r="BG1240" t="s">
        <v>3</v>
      </c>
      <c r="BH1240">
        <v>0</v>
      </c>
      <c r="BI1240">
        <v>4</v>
      </c>
      <c r="BJ1240" t="s">
        <v>119</v>
      </c>
      <c r="BM1240">
        <v>0</v>
      </c>
      <c r="BN1240">
        <v>284416172</v>
      </c>
      <c r="BO1240" t="s">
        <v>3</v>
      </c>
      <c r="BP1240">
        <v>0</v>
      </c>
      <c r="BQ1240">
        <v>1</v>
      </c>
      <c r="BR1240">
        <v>0</v>
      </c>
      <c r="BS1240">
        <v>1</v>
      </c>
      <c r="BT1240">
        <v>1</v>
      </c>
      <c r="BU1240">
        <v>1</v>
      </c>
      <c r="BV1240">
        <v>1</v>
      </c>
      <c r="BW1240">
        <v>1</v>
      </c>
      <c r="BX1240">
        <v>1</v>
      </c>
      <c r="BY1240" t="s">
        <v>3</v>
      </c>
      <c r="BZ1240">
        <v>70</v>
      </c>
      <c r="CA1240">
        <v>10</v>
      </c>
      <c r="CB1240" t="s">
        <v>3</v>
      </c>
      <c r="CE1240">
        <v>0</v>
      </c>
      <c r="CF1240">
        <v>0</v>
      </c>
      <c r="CG1240">
        <v>0</v>
      </c>
      <c r="CM1240">
        <v>0</v>
      </c>
      <c r="CN1240" t="s">
        <v>3</v>
      </c>
      <c r="CO1240">
        <v>0</v>
      </c>
      <c r="CP1240">
        <f t="shared" si="662"/>
        <v>27453.4</v>
      </c>
      <c r="CQ1240">
        <f t="shared" si="663"/>
        <v>0</v>
      </c>
      <c r="CR1240">
        <f>(((((ET1240*13))*BB1240-((EU1240*13))*BS1240)+AE1240*BS1240)*AV1240)</f>
        <v>338.78</v>
      </c>
      <c r="CS1240">
        <f t="shared" si="664"/>
        <v>214.76</v>
      </c>
      <c r="CT1240">
        <f t="shared" si="665"/>
        <v>5151.8999999999996</v>
      </c>
      <c r="CU1240">
        <f t="shared" si="666"/>
        <v>0</v>
      </c>
      <c r="CV1240">
        <f t="shared" si="667"/>
        <v>5.2</v>
      </c>
      <c r="CW1240">
        <f t="shared" si="668"/>
        <v>0</v>
      </c>
      <c r="CX1240">
        <f t="shared" si="668"/>
        <v>0</v>
      </c>
      <c r="CY1240">
        <f t="shared" si="669"/>
        <v>18031.650000000001</v>
      </c>
      <c r="CZ1240">
        <f t="shared" si="670"/>
        <v>2575.9499999999998</v>
      </c>
      <c r="DC1240" t="s">
        <v>3</v>
      </c>
      <c r="DD1240" t="s">
        <v>102</v>
      </c>
      <c r="DE1240" t="s">
        <v>102</v>
      </c>
      <c r="DF1240" t="s">
        <v>102</v>
      </c>
      <c r="DG1240" t="s">
        <v>102</v>
      </c>
      <c r="DH1240" t="s">
        <v>3</v>
      </c>
      <c r="DI1240" t="s">
        <v>102</v>
      </c>
      <c r="DJ1240" t="s">
        <v>102</v>
      </c>
      <c r="DK1240" t="s">
        <v>3</v>
      </c>
      <c r="DL1240" t="s">
        <v>3</v>
      </c>
      <c r="DM1240" t="s">
        <v>3</v>
      </c>
      <c r="DN1240">
        <v>0</v>
      </c>
      <c r="DO1240">
        <v>0</v>
      </c>
      <c r="DP1240">
        <v>1</v>
      </c>
      <c r="DQ1240">
        <v>1</v>
      </c>
      <c r="DU1240">
        <v>1013</v>
      </c>
      <c r="DV1240" t="s">
        <v>118</v>
      </c>
      <c r="DW1240" t="s">
        <v>118</v>
      </c>
      <c r="DX1240">
        <v>1</v>
      </c>
      <c r="DZ1240" t="s">
        <v>3</v>
      </c>
      <c r="EA1240" t="s">
        <v>3</v>
      </c>
      <c r="EB1240" t="s">
        <v>3</v>
      </c>
      <c r="EC1240" t="s">
        <v>3</v>
      </c>
      <c r="EE1240">
        <v>284416175</v>
      </c>
      <c r="EF1240">
        <v>1</v>
      </c>
      <c r="EG1240" t="s">
        <v>21</v>
      </c>
      <c r="EH1240">
        <v>0</v>
      </c>
      <c r="EI1240" t="s">
        <v>3</v>
      </c>
      <c r="EJ1240">
        <v>4</v>
      </c>
      <c r="EK1240">
        <v>0</v>
      </c>
      <c r="EL1240" t="s">
        <v>22</v>
      </c>
      <c r="EM1240" t="s">
        <v>23</v>
      </c>
      <c r="EO1240" t="s">
        <v>3</v>
      </c>
      <c r="EQ1240">
        <v>1441792</v>
      </c>
      <c r="ER1240">
        <v>422.36</v>
      </c>
      <c r="ES1240">
        <v>0</v>
      </c>
      <c r="ET1240">
        <v>26.06</v>
      </c>
      <c r="EU1240">
        <v>16.52</v>
      </c>
      <c r="EV1240">
        <v>396.3</v>
      </c>
      <c r="EW1240">
        <v>0.4</v>
      </c>
      <c r="EX1240">
        <v>0</v>
      </c>
      <c r="EY1240">
        <v>0</v>
      </c>
      <c r="FQ1240">
        <v>0</v>
      </c>
      <c r="FR1240">
        <v>0</v>
      </c>
      <c r="FS1240">
        <v>0</v>
      </c>
      <c r="FX1240">
        <v>70</v>
      </c>
      <c r="FY1240">
        <v>10</v>
      </c>
      <c r="GA1240" t="s">
        <v>3</v>
      </c>
      <c r="GD1240">
        <v>0</v>
      </c>
      <c r="GF1240">
        <v>469972417</v>
      </c>
      <c r="GG1240">
        <v>2</v>
      </c>
      <c r="GH1240">
        <v>1</v>
      </c>
      <c r="GI1240">
        <v>-2</v>
      </c>
      <c r="GJ1240">
        <v>0</v>
      </c>
      <c r="GK1240">
        <f>ROUND(R1240*(R12)/100,2)</f>
        <v>1159.7</v>
      </c>
      <c r="GL1240">
        <f t="shared" si="671"/>
        <v>0</v>
      </c>
      <c r="GM1240">
        <f t="shared" si="672"/>
        <v>49220.7</v>
      </c>
      <c r="GN1240">
        <f t="shared" si="673"/>
        <v>0</v>
      </c>
      <c r="GO1240">
        <f t="shared" si="674"/>
        <v>0</v>
      </c>
      <c r="GP1240">
        <f t="shared" si="675"/>
        <v>49220.7</v>
      </c>
      <c r="GR1240">
        <v>0</v>
      </c>
      <c r="GS1240">
        <v>0</v>
      </c>
      <c r="GT1240">
        <v>0</v>
      </c>
      <c r="GU1240" t="s">
        <v>3</v>
      </c>
      <c r="GV1240">
        <f t="shared" si="676"/>
        <v>0</v>
      </c>
      <c r="GW1240">
        <v>1</v>
      </c>
      <c r="GX1240">
        <f t="shared" si="677"/>
        <v>0</v>
      </c>
      <c r="HA1240">
        <v>0</v>
      </c>
      <c r="HB1240">
        <v>0</v>
      </c>
      <c r="HC1240">
        <f t="shared" si="678"/>
        <v>0</v>
      </c>
      <c r="HE1240" t="s">
        <v>3</v>
      </c>
      <c r="HF1240" t="s">
        <v>3</v>
      </c>
      <c r="HM1240" t="s">
        <v>3</v>
      </c>
      <c r="HN1240" t="s">
        <v>3</v>
      </c>
      <c r="HO1240" t="s">
        <v>3</v>
      </c>
      <c r="HP1240" t="s">
        <v>3</v>
      </c>
      <c r="HQ1240" t="s">
        <v>3</v>
      </c>
      <c r="HS1240">
        <v>0</v>
      </c>
      <c r="IK1240">
        <v>0</v>
      </c>
    </row>
    <row r="1241" spans="1:245" x14ac:dyDescent="0.25">
      <c r="A1241">
        <v>17</v>
      </c>
      <c r="B1241">
        <v>1</v>
      </c>
      <c r="D1241">
        <f>ROW(EtalonRes!A214)</f>
        <v>214</v>
      </c>
      <c r="E1241" t="s">
        <v>292</v>
      </c>
      <c r="F1241" t="s">
        <v>121</v>
      </c>
      <c r="G1241" t="s">
        <v>122</v>
      </c>
      <c r="H1241" t="s">
        <v>95</v>
      </c>
      <c r="I1241">
        <v>5</v>
      </c>
      <c r="J1241">
        <v>0</v>
      </c>
      <c r="K1241">
        <v>5</v>
      </c>
      <c r="O1241">
        <f t="shared" si="649"/>
        <v>211173.3</v>
      </c>
      <c r="P1241">
        <f t="shared" si="650"/>
        <v>0</v>
      </c>
      <c r="Q1241">
        <f t="shared" si="651"/>
        <v>0</v>
      </c>
      <c r="R1241">
        <f t="shared" si="652"/>
        <v>0</v>
      </c>
      <c r="S1241">
        <f t="shared" si="653"/>
        <v>211173.3</v>
      </c>
      <c r="T1241">
        <f t="shared" si="654"/>
        <v>0</v>
      </c>
      <c r="U1241">
        <f t="shared" si="655"/>
        <v>195</v>
      </c>
      <c r="V1241">
        <f t="shared" si="656"/>
        <v>0</v>
      </c>
      <c r="W1241">
        <f t="shared" si="657"/>
        <v>0</v>
      </c>
      <c r="X1241">
        <f t="shared" si="658"/>
        <v>147821.31</v>
      </c>
      <c r="Y1241">
        <f t="shared" si="658"/>
        <v>21117.33</v>
      </c>
      <c r="AA1241">
        <v>288585831</v>
      </c>
      <c r="AB1241">
        <f t="shared" si="659"/>
        <v>42234.66</v>
      </c>
      <c r="AC1241">
        <f>ROUND(((ES1241*13)),6)</f>
        <v>0</v>
      </c>
      <c r="AD1241">
        <f>ROUND(((((ET1241*13))-((EU1241*13)))+AE1241),6)</f>
        <v>0</v>
      </c>
      <c r="AE1241">
        <f t="shared" si="679"/>
        <v>0</v>
      </c>
      <c r="AF1241">
        <f t="shared" si="679"/>
        <v>42234.66</v>
      </c>
      <c r="AG1241">
        <f t="shared" si="660"/>
        <v>0</v>
      </c>
      <c r="AH1241">
        <f t="shared" si="680"/>
        <v>39</v>
      </c>
      <c r="AI1241">
        <f t="shared" si="680"/>
        <v>0</v>
      </c>
      <c r="AJ1241">
        <f t="shared" si="661"/>
        <v>0</v>
      </c>
      <c r="AK1241">
        <v>3248.82</v>
      </c>
      <c r="AL1241">
        <v>0</v>
      </c>
      <c r="AM1241">
        <v>0</v>
      </c>
      <c r="AN1241">
        <v>0</v>
      </c>
      <c r="AO1241">
        <v>3248.82</v>
      </c>
      <c r="AP1241">
        <v>0</v>
      </c>
      <c r="AQ1241">
        <v>3</v>
      </c>
      <c r="AR1241">
        <v>0</v>
      </c>
      <c r="AS1241">
        <v>0</v>
      </c>
      <c r="AT1241">
        <v>70</v>
      </c>
      <c r="AU1241">
        <v>10</v>
      </c>
      <c r="AV1241">
        <v>1</v>
      </c>
      <c r="AW1241">
        <v>1</v>
      </c>
      <c r="AZ1241">
        <v>1</v>
      </c>
      <c r="BA1241">
        <v>1</v>
      </c>
      <c r="BB1241">
        <v>1</v>
      </c>
      <c r="BC1241">
        <v>1</v>
      </c>
      <c r="BD1241" t="s">
        <v>3</v>
      </c>
      <c r="BE1241" t="s">
        <v>3</v>
      </c>
      <c r="BF1241" t="s">
        <v>3</v>
      </c>
      <c r="BG1241" t="s">
        <v>3</v>
      </c>
      <c r="BH1241">
        <v>0</v>
      </c>
      <c r="BI1241">
        <v>4</v>
      </c>
      <c r="BJ1241" t="s">
        <v>123</v>
      </c>
      <c r="BM1241">
        <v>0</v>
      </c>
      <c r="BN1241">
        <v>284416172</v>
      </c>
      <c r="BO1241" t="s">
        <v>3</v>
      </c>
      <c r="BP1241">
        <v>0</v>
      </c>
      <c r="BQ1241">
        <v>1</v>
      </c>
      <c r="BR1241">
        <v>0</v>
      </c>
      <c r="BS1241">
        <v>1</v>
      </c>
      <c r="BT1241">
        <v>1</v>
      </c>
      <c r="BU1241">
        <v>1</v>
      </c>
      <c r="BV1241">
        <v>1</v>
      </c>
      <c r="BW1241">
        <v>1</v>
      </c>
      <c r="BX1241">
        <v>1</v>
      </c>
      <c r="BY1241" t="s">
        <v>3</v>
      </c>
      <c r="BZ1241">
        <v>70</v>
      </c>
      <c r="CA1241">
        <v>10</v>
      </c>
      <c r="CB1241" t="s">
        <v>3</v>
      </c>
      <c r="CE1241">
        <v>0</v>
      </c>
      <c r="CF1241">
        <v>0</v>
      </c>
      <c r="CG1241">
        <v>0</v>
      </c>
      <c r="CM1241">
        <v>0</v>
      </c>
      <c r="CN1241" t="s">
        <v>3</v>
      </c>
      <c r="CO1241">
        <v>0</v>
      </c>
      <c r="CP1241">
        <f t="shared" si="662"/>
        <v>211173.3</v>
      </c>
      <c r="CQ1241">
        <f t="shared" si="663"/>
        <v>0</v>
      </c>
      <c r="CR1241">
        <f>(((((ET1241*13))*BB1241-((EU1241*13))*BS1241)+AE1241*BS1241)*AV1241)</f>
        <v>0</v>
      </c>
      <c r="CS1241">
        <f t="shared" si="664"/>
        <v>0</v>
      </c>
      <c r="CT1241">
        <f t="shared" si="665"/>
        <v>42234.66</v>
      </c>
      <c r="CU1241">
        <f t="shared" si="666"/>
        <v>0</v>
      </c>
      <c r="CV1241">
        <f t="shared" si="667"/>
        <v>39</v>
      </c>
      <c r="CW1241">
        <f t="shared" si="668"/>
        <v>0</v>
      </c>
      <c r="CX1241">
        <f t="shared" si="668"/>
        <v>0</v>
      </c>
      <c r="CY1241">
        <f t="shared" si="669"/>
        <v>147821.31</v>
      </c>
      <c r="CZ1241">
        <f t="shared" si="670"/>
        <v>21117.33</v>
      </c>
      <c r="DC1241" t="s">
        <v>3</v>
      </c>
      <c r="DD1241" t="s">
        <v>102</v>
      </c>
      <c r="DE1241" t="s">
        <v>102</v>
      </c>
      <c r="DF1241" t="s">
        <v>102</v>
      </c>
      <c r="DG1241" t="s">
        <v>102</v>
      </c>
      <c r="DH1241" t="s">
        <v>3</v>
      </c>
      <c r="DI1241" t="s">
        <v>102</v>
      </c>
      <c r="DJ1241" t="s">
        <v>102</v>
      </c>
      <c r="DK1241" t="s">
        <v>3</v>
      </c>
      <c r="DL1241" t="s">
        <v>3</v>
      </c>
      <c r="DM1241" t="s">
        <v>3</v>
      </c>
      <c r="DN1241">
        <v>0</v>
      </c>
      <c r="DO1241">
        <v>0</v>
      </c>
      <c r="DP1241">
        <v>1</v>
      </c>
      <c r="DQ1241">
        <v>1</v>
      </c>
      <c r="DU1241">
        <v>1013</v>
      </c>
      <c r="DV1241" t="s">
        <v>95</v>
      </c>
      <c r="DW1241" t="s">
        <v>95</v>
      </c>
      <c r="DX1241">
        <v>1</v>
      </c>
      <c r="DZ1241" t="s">
        <v>3</v>
      </c>
      <c r="EA1241" t="s">
        <v>3</v>
      </c>
      <c r="EB1241" t="s">
        <v>3</v>
      </c>
      <c r="EC1241" t="s">
        <v>3</v>
      </c>
      <c r="EE1241">
        <v>284416175</v>
      </c>
      <c r="EF1241">
        <v>1</v>
      </c>
      <c r="EG1241" t="s">
        <v>21</v>
      </c>
      <c r="EH1241">
        <v>0</v>
      </c>
      <c r="EI1241" t="s">
        <v>3</v>
      </c>
      <c r="EJ1241">
        <v>4</v>
      </c>
      <c r="EK1241">
        <v>0</v>
      </c>
      <c r="EL1241" t="s">
        <v>22</v>
      </c>
      <c r="EM1241" t="s">
        <v>23</v>
      </c>
      <c r="EO1241" t="s">
        <v>3</v>
      </c>
      <c r="EQ1241">
        <v>1441792</v>
      </c>
      <c r="ER1241">
        <v>3248.82</v>
      </c>
      <c r="ES1241">
        <v>0</v>
      </c>
      <c r="ET1241">
        <v>0</v>
      </c>
      <c r="EU1241">
        <v>0</v>
      </c>
      <c r="EV1241">
        <v>3248.82</v>
      </c>
      <c r="EW1241">
        <v>3</v>
      </c>
      <c r="EX1241">
        <v>0</v>
      </c>
      <c r="EY1241">
        <v>0</v>
      </c>
      <c r="FQ1241">
        <v>0</v>
      </c>
      <c r="FR1241">
        <v>0</v>
      </c>
      <c r="FS1241">
        <v>0</v>
      </c>
      <c r="FX1241">
        <v>70</v>
      </c>
      <c r="FY1241">
        <v>10</v>
      </c>
      <c r="GA1241" t="s">
        <v>3</v>
      </c>
      <c r="GD1241">
        <v>0</v>
      </c>
      <c r="GF1241">
        <v>-1850798320</v>
      </c>
      <c r="GG1241">
        <v>2</v>
      </c>
      <c r="GH1241">
        <v>1</v>
      </c>
      <c r="GI1241">
        <v>-2</v>
      </c>
      <c r="GJ1241">
        <v>0</v>
      </c>
      <c r="GK1241">
        <f>ROUND(R1241*(R12)/100,2)</f>
        <v>0</v>
      </c>
      <c r="GL1241">
        <f t="shared" si="671"/>
        <v>0</v>
      </c>
      <c r="GM1241">
        <f t="shared" si="672"/>
        <v>380111.94</v>
      </c>
      <c r="GN1241">
        <f t="shared" si="673"/>
        <v>0</v>
      </c>
      <c r="GO1241">
        <f t="shared" si="674"/>
        <v>0</v>
      </c>
      <c r="GP1241">
        <f t="shared" si="675"/>
        <v>380111.94</v>
      </c>
      <c r="GR1241">
        <v>0</v>
      </c>
      <c r="GS1241">
        <v>0</v>
      </c>
      <c r="GT1241">
        <v>0</v>
      </c>
      <c r="GU1241" t="s">
        <v>3</v>
      </c>
      <c r="GV1241">
        <f t="shared" si="676"/>
        <v>0</v>
      </c>
      <c r="GW1241">
        <v>1</v>
      </c>
      <c r="GX1241">
        <f t="shared" si="677"/>
        <v>0</v>
      </c>
      <c r="HA1241">
        <v>0</v>
      </c>
      <c r="HB1241">
        <v>0</v>
      </c>
      <c r="HC1241">
        <f t="shared" si="678"/>
        <v>0</v>
      </c>
      <c r="HE1241" t="s">
        <v>3</v>
      </c>
      <c r="HF1241" t="s">
        <v>3</v>
      </c>
      <c r="HM1241" t="s">
        <v>3</v>
      </c>
      <c r="HN1241" t="s">
        <v>3</v>
      </c>
      <c r="HO1241" t="s">
        <v>3</v>
      </c>
      <c r="HP1241" t="s">
        <v>3</v>
      </c>
      <c r="HQ1241" t="s">
        <v>3</v>
      </c>
      <c r="HS1241">
        <v>0</v>
      </c>
      <c r="IK1241">
        <v>0</v>
      </c>
    </row>
    <row r="1242" spans="1:245" x14ac:dyDescent="0.25">
      <c r="A1242">
        <v>17</v>
      </c>
      <c r="B1242">
        <v>1</v>
      </c>
      <c r="D1242">
        <f>ROW(EtalonRes!A215)</f>
        <v>215</v>
      </c>
      <c r="E1242" t="s">
        <v>293</v>
      </c>
      <c r="F1242" t="s">
        <v>121</v>
      </c>
      <c r="G1242" t="s">
        <v>122</v>
      </c>
      <c r="H1242" t="s">
        <v>95</v>
      </c>
      <c r="I1242">
        <v>5</v>
      </c>
      <c r="J1242">
        <v>0</v>
      </c>
      <c r="K1242">
        <v>5</v>
      </c>
      <c r="O1242">
        <f t="shared" si="649"/>
        <v>211173.3</v>
      </c>
      <c r="P1242">
        <f t="shared" si="650"/>
        <v>0</v>
      </c>
      <c r="Q1242">
        <f t="shared" si="651"/>
        <v>0</v>
      </c>
      <c r="R1242">
        <f t="shared" si="652"/>
        <v>0</v>
      </c>
      <c r="S1242">
        <f t="shared" si="653"/>
        <v>211173.3</v>
      </c>
      <c r="T1242">
        <f t="shared" si="654"/>
        <v>0</v>
      </c>
      <c r="U1242">
        <f t="shared" si="655"/>
        <v>195</v>
      </c>
      <c r="V1242">
        <f t="shared" si="656"/>
        <v>0</v>
      </c>
      <c r="W1242">
        <f t="shared" si="657"/>
        <v>0</v>
      </c>
      <c r="X1242">
        <f t="shared" si="658"/>
        <v>147821.31</v>
      </c>
      <c r="Y1242">
        <f t="shared" si="658"/>
        <v>21117.33</v>
      </c>
      <c r="AA1242">
        <v>288585831</v>
      </c>
      <c r="AB1242">
        <f t="shared" si="659"/>
        <v>42234.66</v>
      </c>
      <c r="AC1242">
        <f>ROUND(((ES1242*13)),6)</f>
        <v>0</v>
      </c>
      <c r="AD1242">
        <f>ROUND(((((ET1242*13))-((EU1242*13)))+AE1242),6)</f>
        <v>0</v>
      </c>
      <c r="AE1242">
        <f t="shared" si="679"/>
        <v>0</v>
      </c>
      <c r="AF1242">
        <f t="shared" si="679"/>
        <v>42234.66</v>
      </c>
      <c r="AG1242">
        <f t="shared" si="660"/>
        <v>0</v>
      </c>
      <c r="AH1242">
        <f t="shared" si="680"/>
        <v>39</v>
      </c>
      <c r="AI1242">
        <f t="shared" si="680"/>
        <v>0</v>
      </c>
      <c r="AJ1242">
        <f t="shared" si="661"/>
        <v>0</v>
      </c>
      <c r="AK1242">
        <v>3248.82</v>
      </c>
      <c r="AL1242">
        <v>0</v>
      </c>
      <c r="AM1242">
        <v>0</v>
      </c>
      <c r="AN1242">
        <v>0</v>
      </c>
      <c r="AO1242">
        <v>3248.82</v>
      </c>
      <c r="AP1242">
        <v>0</v>
      </c>
      <c r="AQ1242">
        <v>3</v>
      </c>
      <c r="AR1242">
        <v>0</v>
      </c>
      <c r="AS1242">
        <v>0</v>
      </c>
      <c r="AT1242">
        <v>70</v>
      </c>
      <c r="AU1242">
        <v>10</v>
      </c>
      <c r="AV1242">
        <v>1</v>
      </c>
      <c r="AW1242">
        <v>1</v>
      </c>
      <c r="AZ1242">
        <v>1</v>
      </c>
      <c r="BA1242">
        <v>1</v>
      </c>
      <c r="BB1242">
        <v>1</v>
      </c>
      <c r="BC1242">
        <v>1</v>
      </c>
      <c r="BD1242" t="s">
        <v>3</v>
      </c>
      <c r="BE1242" t="s">
        <v>3</v>
      </c>
      <c r="BF1242" t="s">
        <v>3</v>
      </c>
      <c r="BG1242" t="s">
        <v>3</v>
      </c>
      <c r="BH1242">
        <v>0</v>
      </c>
      <c r="BI1242">
        <v>4</v>
      </c>
      <c r="BJ1242" t="s">
        <v>123</v>
      </c>
      <c r="BM1242">
        <v>0</v>
      </c>
      <c r="BN1242">
        <v>284416172</v>
      </c>
      <c r="BO1242" t="s">
        <v>3</v>
      </c>
      <c r="BP1242">
        <v>0</v>
      </c>
      <c r="BQ1242">
        <v>1</v>
      </c>
      <c r="BR1242">
        <v>0</v>
      </c>
      <c r="BS1242">
        <v>1</v>
      </c>
      <c r="BT1242">
        <v>1</v>
      </c>
      <c r="BU1242">
        <v>1</v>
      </c>
      <c r="BV1242">
        <v>1</v>
      </c>
      <c r="BW1242">
        <v>1</v>
      </c>
      <c r="BX1242">
        <v>1</v>
      </c>
      <c r="BY1242" t="s">
        <v>3</v>
      </c>
      <c r="BZ1242">
        <v>70</v>
      </c>
      <c r="CA1242">
        <v>10</v>
      </c>
      <c r="CB1242" t="s">
        <v>3</v>
      </c>
      <c r="CE1242">
        <v>0</v>
      </c>
      <c r="CF1242">
        <v>0</v>
      </c>
      <c r="CG1242">
        <v>0</v>
      </c>
      <c r="CM1242">
        <v>0</v>
      </c>
      <c r="CN1242" t="s">
        <v>3</v>
      </c>
      <c r="CO1242">
        <v>0</v>
      </c>
      <c r="CP1242">
        <f t="shared" si="662"/>
        <v>211173.3</v>
      </c>
      <c r="CQ1242">
        <f t="shared" si="663"/>
        <v>0</v>
      </c>
      <c r="CR1242">
        <f>(((((ET1242*13))*BB1242-((EU1242*13))*BS1242)+AE1242*BS1242)*AV1242)</f>
        <v>0</v>
      </c>
      <c r="CS1242">
        <f t="shared" si="664"/>
        <v>0</v>
      </c>
      <c r="CT1242">
        <f t="shared" si="665"/>
        <v>42234.66</v>
      </c>
      <c r="CU1242">
        <f t="shared" si="666"/>
        <v>0</v>
      </c>
      <c r="CV1242">
        <f t="shared" si="667"/>
        <v>39</v>
      </c>
      <c r="CW1242">
        <f t="shared" si="668"/>
        <v>0</v>
      </c>
      <c r="CX1242">
        <f t="shared" si="668"/>
        <v>0</v>
      </c>
      <c r="CY1242">
        <f t="shared" si="669"/>
        <v>147821.31</v>
      </c>
      <c r="CZ1242">
        <f t="shared" si="670"/>
        <v>21117.33</v>
      </c>
      <c r="DC1242" t="s">
        <v>3</v>
      </c>
      <c r="DD1242" t="s">
        <v>102</v>
      </c>
      <c r="DE1242" t="s">
        <v>102</v>
      </c>
      <c r="DF1242" t="s">
        <v>102</v>
      </c>
      <c r="DG1242" t="s">
        <v>102</v>
      </c>
      <c r="DH1242" t="s">
        <v>3</v>
      </c>
      <c r="DI1242" t="s">
        <v>102</v>
      </c>
      <c r="DJ1242" t="s">
        <v>102</v>
      </c>
      <c r="DK1242" t="s">
        <v>3</v>
      </c>
      <c r="DL1242" t="s">
        <v>3</v>
      </c>
      <c r="DM1242" t="s">
        <v>3</v>
      </c>
      <c r="DN1242">
        <v>0</v>
      </c>
      <c r="DO1242">
        <v>0</v>
      </c>
      <c r="DP1242">
        <v>1</v>
      </c>
      <c r="DQ1242">
        <v>1</v>
      </c>
      <c r="DU1242">
        <v>1013</v>
      </c>
      <c r="DV1242" t="s">
        <v>95</v>
      </c>
      <c r="DW1242" t="s">
        <v>95</v>
      </c>
      <c r="DX1242">
        <v>1</v>
      </c>
      <c r="DZ1242" t="s">
        <v>3</v>
      </c>
      <c r="EA1242" t="s">
        <v>3</v>
      </c>
      <c r="EB1242" t="s">
        <v>3</v>
      </c>
      <c r="EC1242" t="s">
        <v>3</v>
      </c>
      <c r="EE1242">
        <v>284416175</v>
      </c>
      <c r="EF1242">
        <v>1</v>
      </c>
      <c r="EG1242" t="s">
        <v>21</v>
      </c>
      <c r="EH1242">
        <v>0</v>
      </c>
      <c r="EI1242" t="s">
        <v>3</v>
      </c>
      <c r="EJ1242">
        <v>4</v>
      </c>
      <c r="EK1242">
        <v>0</v>
      </c>
      <c r="EL1242" t="s">
        <v>22</v>
      </c>
      <c r="EM1242" t="s">
        <v>23</v>
      </c>
      <c r="EO1242" t="s">
        <v>3</v>
      </c>
      <c r="EQ1242">
        <v>1441792</v>
      </c>
      <c r="ER1242">
        <v>3248.82</v>
      </c>
      <c r="ES1242">
        <v>0</v>
      </c>
      <c r="ET1242">
        <v>0</v>
      </c>
      <c r="EU1242">
        <v>0</v>
      </c>
      <c r="EV1242">
        <v>3248.82</v>
      </c>
      <c r="EW1242">
        <v>3</v>
      </c>
      <c r="EX1242">
        <v>0</v>
      </c>
      <c r="EY1242">
        <v>0</v>
      </c>
      <c r="FQ1242">
        <v>0</v>
      </c>
      <c r="FR1242">
        <v>0</v>
      </c>
      <c r="FS1242">
        <v>0</v>
      </c>
      <c r="FX1242">
        <v>70</v>
      </c>
      <c r="FY1242">
        <v>10</v>
      </c>
      <c r="GA1242" t="s">
        <v>3</v>
      </c>
      <c r="GD1242">
        <v>0</v>
      </c>
      <c r="GF1242">
        <v>-1850798320</v>
      </c>
      <c r="GG1242">
        <v>2</v>
      </c>
      <c r="GH1242">
        <v>1</v>
      </c>
      <c r="GI1242">
        <v>-2</v>
      </c>
      <c r="GJ1242">
        <v>0</v>
      </c>
      <c r="GK1242">
        <f>ROUND(R1242*(R12)/100,2)</f>
        <v>0</v>
      </c>
      <c r="GL1242">
        <f t="shared" si="671"/>
        <v>0</v>
      </c>
      <c r="GM1242">
        <f t="shared" si="672"/>
        <v>380111.94</v>
      </c>
      <c r="GN1242">
        <f t="shared" si="673"/>
        <v>0</v>
      </c>
      <c r="GO1242">
        <f t="shared" si="674"/>
        <v>0</v>
      </c>
      <c r="GP1242">
        <f t="shared" si="675"/>
        <v>380111.94</v>
      </c>
      <c r="GR1242">
        <v>0</v>
      </c>
      <c r="GS1242">
        <v>0</v>
      </c>
      <c r="GT1242">
        <v>0</v>
      </c>
      <c r="GU1242" t="s">
        <v>3</v>
      </c>
      <c r="GV1242">
        <f t="shared" si="676"/>
        <v>0</v>
      </c>
      <c r="GW1242">
        <v>1</v>
      </c>
      <c r="GX1242">
        <f t="shared" si="677"/>
        <v>0</v>
      </c>
      <c r="HA1242">
        <v>0</v>
      </c>
      <c r="HB1242">
        <v>0</v>
      </c>
      <c r="HC1242">
        <f t="shared" si="678"/>
        <v>0</v>
      </c>
      <c r="HE1242" t="s">
        <v>3</v>
      </c>
      <c r="HF1242" t="s">
        <v>3</v>
      </c>
      <c r="HM1242" t="s">
        <v>3</v>
      </c>
      <c r="HN1242" t="s">
        <v>3</v>
      </c>
      <c r="HO1242" t="s">
        <v>3</v>
      </c>
      <c r="HP1242" t="s">
        <v>3</v>
      </c>
      <c r="HQ1242" t="s">
        <v>3</v>
      </c>
      <c r="HS1242">
        <v>0</v>
      </c>
      <c r="IK1242">
        <v>0</v>
      </c>
    </row>
    <row r="1243" spans="1:245" x14ac:dyDescent="0.25">
      <c r="A1243">
        <v>17</v>
      </c>
      <c r="B1243">
        <v>1</v>
      </c>
      <c r="D1243">
        <f>ROW(EtalonRes!A216)</f>
        <v>216</v>
      </c>
      <c r="E1243" t="s">
        <v>294</v>
      </c>
      <c r="F1243" t="s">
        <v>98</v>
      </c>
      <c r="G1243" t="s">
        <v>99</v>
      </c>
      <c r="H1243" t="s">
        <v>100</v>
      </c>
      <c r="I1243">
        <v>1</v>
      </c>
      <c r="J1243">
        <v>0</v>
      </c>
      <c r="K1243">
        <v>1</v>
      </c>
      <c r="O1243">
        <f t="shared" si="649"/>
        <v>70838.69</v>
      </c>
      <c r="P1243">
        <f t="shared" si="650"/>
        <v>0</v>
      </c>
      <c r="Q1243">
        <f t="shared" si="651"/>
        <v>0</v>
      </c>
      <c r="R1243">
        <f t="shared" si="652"/>
        <v>0</v>
      </c>
      <c r="S1243">
        <f t="shared" si="653"/>
        <v>70838.69</v>
      </c>
      <c r="T1243">
        <f t="shared" si="654"/>
        <v>0</v>
      </c>
      <c r="U1243">
        <f t="shared" si="655"/>
        <v>71.5</v>
      </c>
      <c r="V1243">
        <f t="shared" si="656"/>
        <v>0</v>
      </c>
      <c r="W1243">
        <f t="shared" si="657"/>
        <v>0</v>
      </c>
      <c r="X1243">
        <f t="shared" si="658"/>
        <v>49587.08</v>
      </c>
      <c r="Y1243">
        <f t="shared" si="658"/>
        <v>7083.87</v>
      </c>
      <c r="AA1243">
        <v>288585831</v>
      </c>
      <c r="AB1243">
        <f t="shared" si="659"/>
        <v>70838.69</v>
      </c>
      <c r="AC1243">
        <f>ROUND(((ES1243*13)),6)</f>
        <v>0</v>
      </c>
      <c r="AD1243">
        <f>ROUND(((((ET1243*13))-((EU1243*13)))+AE1243),6)</f>
        <v>0</v>
      </c>
      <c r="AE1243">
        <f t="shared" si="679"/>
        <v>0</v>
      </c>
      <c r="AF1243">
        <f t="shared" si="679"/>
        <v>70838.69</v>
      </c>
      <c r="AG1243">
        <f t="shared" si="660"/>
        <v>0</v>
      </c>
      <c r="AH1243">
        <f t="shared" si="680"/>
        <v>71.5</v>
      </c>
      <c r="AI1243">
        <f t="shared" si="680"/>
        <v>0</v>
      </c>
      <c r="AJ1243">
        <f t="shared" si="661"/>
        <v>0</v>
      </c>
      <c r="AK1243">
        <v>5449.13</v>
      </c>
      <c r="AL1243">
        <v>0</v>
      </c>
      <c r="AM1243">
        <v>0</v>
      </c>
      <c r="AN1243">
        <v>0</v>
      </c>
      <c r="AO1243">
        <v>5449.13</v>
      </c>
      <c r="AP1243">
        <v>0</v>
      </c>
      <c r="AQ1243">
        <v>5.5</v>
      </c>
      <c r="AR1243">
        <v>0</v>
      </c>
      <c r="AS1243">
        <v>0</v>
      </c>
      <c r="AT1243">
        <v>70</v>
      </c>
      <c r="AU1243">
        <v>10</v>
      </c>
      <c r="AV1243">
        <v>1</v>
      </c>
      <c r="AW1243">
        <v>1</v>
      </c>
      <c r="AZ1243">
        <v>1</v>
      </c>
      <c r="BA1243">
        <v>1</v>
      </c>
      <c r="BB1243">
        <v>1</v>
      </c>
      <c r="BC1243">
        <v>1</v>
      </c>
      <c r="BD1243" t="s">
        <v>3</v>
      </c>
      <c r="BE1243" t="s">
        <v>3</v>
      </c>
      <c r="BF1243" t="s">
        <v>3</v>
      </c>
      <c r="BG1243" t="s">
        <v>3</v>
      </c>
      <c r="BH1243">
        <v>0</v>
      </c>
      <c r="BI1243">
        <v>4</v>
      </c>
      <c r="BJ1243" t="s">
        <v>101</v>
      </c>
      <c r="BM1243">
        <v>0</v>
      </c>
      <c r="BN1243">
        <v>284416172</v>
      </c>
      <c r="BO1243" t="s">
        <v>3</v>
      </c>
      <c r="BP1243">
        <v>0</v>
      </c>
      <c r="BQ1243">
        <v>1</v>
      </c>
      <c r="BR1243">
        <v>0</v>
      </c>
      <c r="BS1243">
        <v>1</v>
      </c>
      <c r="BT1243">
        <v>1</v>
      </c>
      <c r="BU1243">
        <v>1</v>
      </c>
      <c r="BV1243">
        <v>1</v>
      </c>
      <c r="BW1243">
        <v>1</v>
      </c>
      <c r="BX1243">
        <v>1</v>
      </c>
      <c r="BY1243" t="s">
        <v>3</v>
      </c>
      <c r="BZ1243">
        <v>70</v>
      </c>
      <c r="CA1243">
        <v>10</v>
      </c>
      <c r="CB1243" t="s">
        <v>3</v>
      </c>
      <c r="CE1243">
        <v>0</v>
      </c>
      <c r="CF1243">
        <v>0</v>
      </c>
      <c r="CG1243">
        <v>0</v>
      </c>
      <c r="CM1243">
        <v>0</v>
      </c>
      <c r="CN1243" t="s">
        <v>3</v>
      </c>
      <c r="CO1243">
        <v>0</v>
      </c>
      <c r="CP1243">
        <f t="shared" si="662"/>
        <v>70838.69</v>
      </c>
      <c r="CQ1243">
        <f t="shared" si="663"/>
        <v>0</v>
      </c>
      <c r="CR1243">
        <f>(((((ET1243*13))*BB1243-((EU1243*13))*BS1243)+AE1243*BS1243)*AV1243)</f>
        <v>0</v>
      </c>
      <c r="CS1243">
        <f t="shared" si="664"/>
        <v>0</v>
      </c>
      <c r="CT1243">
        <f t="shared" si="665"/>
        <v>70838.69</v>
      </c>
      <c r="CU1243">
        <f t="shared" si="666"/>
        <v>0</v>
      </c>
      <c r="CV1243">
        <f t="shared" si="667"/>
        <v>71.5</v>
      </c>
      <c r="CW1243">
        <f t="shared" si="668"/>
        <v>0</v>
      </c>
      <c r="CX1243">
        <f t="shared" si="668"/>
        <v>0</v>
      </c>
      <c r="CY1243">
        <f t="shared" si="669"/>
        <v>49587.082999999999</v>
      </c>
      <c r="CZ1243">
        <f t="shared" si="670"/>
        <v>7083.8690000000006</v>
      </c>
      <c r="DC1243" t="s">
        <v>3</v>
      </c>
      <c r="DD1243" t="s">
        <v>102</v>
      </c>
      <c r="DE1243" t="s">
        <v>102</v>
      </c>
      <c r="DF1243" t="s">
        <v>102</v>
      </c>
      <c r="DG1243" t="s">
        <v>102</v>
      </c>
      <c r="DH1243" t="s">
        <v>3</v>
      </c>
      <c r="DI1243" t="s">
        <v>102</v>
      </c>
      <c r="DJ1243" t="s">
        <v>102</v>
      </c>
      <c r="DK1243" t="s">
        <v>3</v>
      </c>
      <c r="DL1243" t="s">
        <v>3</v>
      </c>
      <c r="DM1243" t="s">
        <v>3</v>
      </c>
      <c r="DN1243">
        <v>0</v>
      </c>
      <c r="DO1243">
        <v>0</v>
      </c>
      <c r="DP1243">
        <v>1</v>
      </c>
      <c r="DQ1243">
        <v>1</v>
      </c>
      <c r="DU1243">
        <v>1013</v>
      </c>
      <c r="DV1243" t="s">
        <v>100</v>
      </c>
      <c r="DW1243" t="s">
        <v>100</v>
      </c>
      <c r="DX1243">
        <v>1</v>
      </c>
      <c r="DZ1243" t="s">
        <v>3</v>
      </c>
      <c r="EA1243" t="s">
        <v>3</v>
      </c>
      <c r="EB1243" t="s">
        <v>3</v>
      </c>
      <c r="EC1243" t="s">
        <v>3</v>
      </c>
      <c r="EE1243">
        <v>284416175</v>
      </c>
      <c r="EF1243">
        <v>1</v>
      </c>
      <c r="EG1243" t="s">
        <v>21</v>
      </c>
      <c r="EH1243">
        <v>0</v>
      </c>
      <c r="EI1243" t="s">
        <v>3</v>
      </c>
      <c r="EJ1243">
        <v>4</v>
      </c>
      <c r="EK1243">
        <v>0</v>
      </c>
      <c r="EL1243" t="s">
        <v>22</v>
      </c>
      <c r="EM1243" t="s">
        <v>23</v>
      </c>
      <c r="EO1243" t="s">
        <v>3</v>
      </c>
      <c r="EQ1243">
        <v>1441792</v>
      </c>
      <c r="ER1243">
        <v>5449.13</v>
      </c>
      <c r="ES1243">
        <v>0</v>
      </c>
      <c r="ET1243">
        <v>0</v>
      </c>
      <c r="EU1243">
        <v>0</v>
      </c>
      <c r="EV1243">
        <v>5449.13</v>
      </c>
      <c r="EW1243">
        <v>5.5</v>
      </c>
      <c r="EX1243">
        <v>0</v>
      </c>
      <c r="EY1243">
        <v>0</v>
      </c>
      <c r="FQ1243">
        <v>0</v>
      </c>
      <c r="FR1243">
        <v>0</v>
      </c>
      <c r="FS1243">
        <v>0</v>
      </c>
      <c r="FX1243">
        <v>70</v>
      </c>
      <c r="FY1243">
        <v>10</v>
      </c>
      <c r="GA1243" t="s">
        <v>3</v>
      </c>
      <c r="GD1243">
        <v>0</v>
      </c>
      <c r="GF1243">
        <v>644953633</v>
      </c>
      <c r="GG1243">
        <v>2</v>
      </c>
      <c r="GH1243">
        <v>1</v>
      </c>
      <c r="GI1243">
        <v>-2</v>
      </c>
      <c r="GJ1243">
        <v>0</v>
      </c>
      <c r="GK1243">
        <f>ROUND(R1243*(R12)/100,2)</f>
        <v>0</v>
      </c>
      <c r="GL1243">
        <f t="shared" si="671"/>
        <v>0</v>
      </c>
      <c r="GM1243">
        <f t="shared" si="672"/>
        <v>127509.64</v>
      </c>
      <c r="GN1243">
        <f t="shared" si="673"/>
        <v>0</v>
      </c>
      <c r="GO1243">
        <f t="shared" si="674"/>
        <v>0</v>
      </c>
      <c r="GP1243">
        <f t="shared" si="675"/>
        <v>127509.64</v>
      </c>
      <c r="GR1243">
        <v>0</v>
      </c>
      <c r="GS1243">
        <v>0</v>
      </c>
      <c r="GT1243">
        <v>0</v>
      </c>
      <c r="GU1243" t="s">
        <v>3</v>
      </c>
      <c r="GV1243">
        <f t="shared" si="676"/>
        <v>0</v>
      </c>
      <c r="GW1243">
        <v>1</v>
      </c>
      <c r="GX1243">
        <f t="shared" si="677"/>
        <v>0</v>
      </c>
      <c r="HA1243">
        <v>0</v>
      </c>
      <c r="HB1243">
        <v>0</v>
      </c>
      <c r="HC1243">
        <f t="shared" si="678"/>
        <v>0</v>
      </c>
      <c r="HE1243" t="s">
        <v>3</v>
      </c>
      <c r="HF1243" t="s">
        <v>3</v>
      </c>
      <c r="HM1243" t="s">
        <v>3</v>
      </c>
      <c r="HN1243" t="s">
        <v>3</v>
      </c>
      <c r="HO1243" t="s">
        <v>3</v>
      </c>
      <c r="HP1243" t="s">
        <v>3</v>
      </c>
      <c r="HQ1243" t="s">
        <v>3</v>
      </c>
      <c r="HS1243">
        <v>0</v>
      </c>
      <c r="IK1243">
        <v>0</v>
      </c>
    </row>
    <row r="1245" spans="1:245" x14ac:dyDescent="0.25">
      <c r="A1245" s="2">
        <v>51</v>
      </c>
      <c r="B1245" s="2">
        <f>B1234</f>
        <v>1</v>
      </c>
      <c r="C1245" s="2">
        <f>A1234</f>
        <v>5</v>
      </c>
      <c r="D1245" s="2">
        <f>ROW(A1234)</f>
        <v>1234</v>
      </c>
      <c r="E1245" s="2"/>
      <c r="F1245" s="2" t="str">
        <f>IF(F1234&lt;&gt;"",F1234,"")</f>
        <v>Новый подраздел</v>
      </c>
      <c r="G1245" s="2" t="str">
        <f>IF(G1234&lt;&gt;"",G1234,"")</f>
        <v>СВН - Инженерные сооружения и коммуникации</v>
      </c>
      <c r="H1245" s="2">
        <v>0</v>
      </c>
      <c r="I1245" s="2"/>
      <c r="J1245" s="2"/>
      <c r="K1245" s="2"/>
      <c r="L1245" s="2"/>
      <c r="M1245" s="2"/>
      <c r="N1245" s="2"/>
      <c r="O1245" s="2">
        <f t="shared" ref="O1245:T1245" si="681">ROUND(AB1245,2)</f>
        <v>568115.73</v>
      </c>
      <c r="P1245" s="2">
        <f t="shared" si="681"/>
        <v>0</v>
      </c>
      <c r="Q1245" s="2">
        <f t="shared" si="681"/>
        <v>1693.9</v>
      </c>
      <c r="R1245" s="2">
        <f t="shared" si="681"/>
        <v>1073.8</v>
      </c>
      <c r="S1245" s="2">
        <f t="shared" si="681"/>
        <v>566421.82999999996</v>
      </c>
      <c r="T1245" s="2">
        <f t="shared" si="681"/>
        <v>0</v>
      </c>
      <c r="U1245" s="2">
        <f>AH1245</f>
        <v>535.41999999999996</v>
      </c>
      <c r="V1245" s="2">
        <f>AI1245</f>
        <v>0</v>
      </c>
      <c r="W1245" s="2">
        <f>ROUND(AJ1245,2)</f>
        <v>0</v>
      </c>
      <c r="X1245" s="2">
        <f>ROUND(AK1245,2)</f>
        <v>396495.27</v>
      </c>
      <c r="Y1245" s="2">
        <f>ROUND(AL1245,2)</f>
        <v>56642.18</v>
      </c>
      <c r="Z1245" s="2"/>
      <c r="AA1245" s="2"/>
      <c r="AB1245" s="2">
        <f>ROUND(SUMIF(AA1238:AA1243,"=288585831",O1238:O1243),2)</f>
        <v>568115.73</v>
      </c>
      <c r="AC1245" s="2">
        <f>ROUND(SUMIF(AA1238:AA1243,"=288585831",P1238:P1243),2)</f>
        <v>0</v>
      </c>
      <c r="AD1245" s="2">
        <f>ROUND(SUMIF(AA1238:AA1243,"=288585831",Q1238:Q1243),2)</f>
        <v>1693.9</v>
      </c>
      <c r="AE1245" s="2">
        <f>ROUND(SUMIF(AA1238:AA1243,"=288585831",R1238:R1243),2)</f>
        <v>1073.8</v>
      </c>
      <c r="AF1245" s="2">
        <f>ROUND(SUMIF(AA1238:AA1243,"=288585831",S1238:S1243),2)</f>
        <v>566421.82999999996</v>
      </c>
      <c r="AG1245" s="2">
        <f>ROUND(SUMIF(AA1238:AA1243,"=288585831",T1238:T1243),2)</f>
        <v>0</v>
      </c>
      <c r="AH1245" s="2">
        <f>SUMIF(AA1238:AA1243,"=288585831",U1238:U1243)</f>
        <v>535.41999999999996</v>
      </c>
      <c r="AI1245" s="2">
        <f>SUMIF(AA1238:AA1243,"=288585831",V1238:V1243)</f>
        <v>0</v>
      </c>
      <c r="AJ1245" s="2">
        <f>ROUND(SUMIF(AA1238:AA1243,"=288585831",W1238:W1243),2)</f>
        <v>0</v>
      </c>
      <c r="AK1245" s="2">
        <f>ROUND(SUMIF(AA1238:AA1243,"=288585831",X1238:X1243),2)</f>
        <v>396495.27</v>
      </c>
      <c r="AL1245" s="2">
        <f>ROUND(SUMIF(AA1238:AA1243,"=288585831",Y1238:Y1243),2)</f>
        <v>56642.18</v>
      </c>
      <c r="AM1245" s="2"/>
      <c r="AN1245" s="2"/>
      <c r="AO1245" s="2">
        <f t="shared" ref="AO1245:BD1245" si="682">ROUND(BX1245,2)</f>
        <v>0</v>
      </c>
      <c r="AP1245" s="2">
        <f t="shared" si="682"/>
        <v>0</v>
      </c>
      <c r="AQ1245" s="2">
        <f t="shared" si="682"/>
        <v>0</v>
      </c>
      <c r="AR1245" s="2">
        <f t="shared" si="682"/>
        <v>1022412.88</v>
      </c>
      <c r="AS1245" s="2">
        <f t="shared" si="682"/>
        <v>0</v>
      </c>
      <c r="AT1245" s="2">
        <f t="shared" si="682"/>
        <v>0</v>
      </c>
      <c r="AU1245" s="2">
        <f t="shared" si="682"/>
        <v>1022412.88</v>
      </c>
      <c r="AV1245" s="2">
        <f t="shared" si="682"/>
        <v>0</v>
      </c>
      <c r="AW1245" s="2">
        <f t="shared" si="682"/>
        <v>0</v>
      </c>
      <c r="AX1245" s="2">
        <f t="shared" si="682"/>
        <v>0</v>
      </c>
      <c r="AY1245" s="2">
        <f t="shared" si="682"/>
        <v>0</v>
      </c>
      <c r="AZ1245" s="2">
        <f t="shared" si="682"/>
        <v>0</v>
      </c>
      <c r="BA1245" s="2">
        <f t="shared" si="682"/>
        <v>0</v>
      </c>
      <c r="BB1245" s="2">
        <f t="shared" si="682"/>
        <v>0</v>
      </c>
      <c r="BC1245" s="2">
        <f t="shared" si="682"/>
        <v>0</v>
      </c>
      <c r="BD1245" s="2">
        <f t="shared" si="682"/>
        <v>0</v>
      </c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  <c r="BV1245" s="2"/>
      <c r="BW1245" s="2"/>
      <c r="BX1245" s="2">
        <f>ROUND(SUMIF(AA1238:AA1243,"=288585831",FQ1238:FQ1243),2)</f>
        <v>0</v>
      </c>
      <c r="BY1245" s="2">
        <f>ROUND(SUMIF(AA1238:AA1243,"=288585831",FR1238:FR1243),2)</f>
        <v>0</v>
      </c>
      <c r="BZ1245" s="2">
        <f>ROUND(SUMIF(AA1238:AA1243,"=288585831",GL1238:GL1243),2)</f>
        <v>0</v>
      </c>
      <c r="CA1245" s="2">
        <f>ROUND(SUMIF(AA1238:AA1243,"=288585831",GM1238:GM1243),2)</f>
        <v>1022412.88</v>
      </c>
      <c r="CB1245" s="2">
        <f>ROUND(SUMIF(AA1238:AA1243,"=288585831",GN1238:GN1243),2)</f>
        <v>0</v>
      </c>
      <c r="CC1245" s="2">
        <f>ROUND(SUMIF(AA1238:AA1243,"=288585831",GO1238:GO1243),2)</f>
        <v>0</v>
      </c>
      <c r="CD1245" s="2">
        <f>ROUND(SUMIF(AA1238:AA1243,"=288585831",GP1238:GP1243),2)</f>
        <v>1022412.88</v>
      </c>
      <c r="CE1245" s="2">
        <f>AC1245-BX1245</f>
        <v>0</v>
      </c>
      <c r="CF1245" s="2">
        <f>AC1245-BY1245</f>
        <v>0</v>
      </c>
      <c r="CG1245" s="2">
        <f>BX1245-BZ1245</f>
        <v>0</v>
      </c>
      <c r="CH1245" s="2">
        <f>AC1245-BX1245-BY1245+BZ1245</f>
        <v>0</v>
      </c>
      <c r="CI1245" s="2">
        <f>BY1245-BZ1245</f>
        <v>0</v>
      </c>
      <c r="CJ1245" s="2">
        <f>ROUND(SUMIF(AA1238:AA1243,"=288585831",GX1238:GX1243),2)</f>
        <v>0</v>
      </c>
      <c r="CK1245" s="2">
        <f>ROUND(SUMIF(AA1238:AA1243,"=288585831",GY1238:GY1243),2)</f>
        <v>0</v>
      </c>
      <c r="CL1245" s="2">
        <f>ROUND(SUMIF(AA1238:AA1243,"=288585831",GZ1238:GZ1243),2)</f>
        <v>0</v>
      </c>
      <c r="CM1245" s="2">
        <f>ROUND(SUMIF(AA1238:AA1243,"=288585831",HD1238:HD1243),2)</f>
        <v>0</v>
      </c>
      <c r="CN1245" s="2"/>
      <c r="CO1245" s="2"/>
      <c r="CP1245" s="2"/>
      <c r="CQ1245" s="2"/>
      <c r="CR1245" s="2"/>
      <c r="CS1245" s="2"/>
      <c r="CT1245" s="2"/>
      <c r="CU1245" s="2"/>
      <c r="CV1245" s="2"/>
      <c r="CW1245" s="2"/>
      <c r="CX1245" s="2"/>
      <c r="CY1245" s="2"/>
      <c r="CZ1245" s="2"/>
      <c r="DA1245" s="2"/>
      <c r="DB1245" s="2"/>
      <c r="DC1245" s="2"/>
      <c r="DD1245" s="2"/>
      <c r="DE1245" s="2"/>
      <c r="DF1245" s="2"/>
      <c r="DG1245" s="3"/>
      <c r="DH1245" s="3"/>
      <c r="DI1245" s="3"/>
      <c r="DJ1245" s="3"/>
      <c r="DK1245" s="3"/>
      <c r="DL1245" s="3"/>
      <c r="DM1245" s="3"/>
      <c r="DN1245" s="3"/>
      <c r="DO1245" s="3"/>
      <c r="DP1245" s="3"/>
      <c r="DQ1245" s="3"/>
      <c r="DR1245" s="3"/>
      <c r="DS1245" s="3"/>
      <c r="DT1245" s="3"/>
      <c r="DU1245" s="3"/>
      <c r="DV1245" s="3"/>
      <c r="DW1245" s="3"/>
      <c r="DX1245" s="3"/>
      <c r="DY1245" s="3"/>
      <c r="DZ1245" s="3"/>
      <c r="EA1245" s="3"/>
      <c r="EB1245" s="3"/>
      <c r="EC1245" s="3"/>
      <c r="ED1245" s="3"/>
      <c r="EE1245" s="3"/>
      <c r="EF1245" s="3"/>
      <c r="EG1245" s="3"/>
      <c r="EH1245" s="3"/>
      <c r="EI1245" s="3"/>
      <c r="EJ1245" s="3"/>
      <c r="EK1245" s="3"/>
      <c r="EL1245" s="3"/>
      <c r="EM1245" s="3"/>
      <c r="EN1245" s="3"/>
      <c r="EO1245" s="3"/>
      <c r="EP1245" s="3"/>
      <c r="EQ1245" s="3"/>
      <c r="ER1245" s="3"/>
      <c r="ES1245" s="3"/>
      <c r="ET1245" s="3"/>
      <c r="EU1245" s="3"/>
      <c r="EV1245" s="3"/>
      <c r="EW1245" s="3"/>
      <c r="EX1245" s="3"/>
      <c r="EY1245" s="3"/>
      <c r="EZ1245" s="3"/>
      <c r="FA1245" s="3"/>
      <c r="FB1245" s="3"/>
      <c r="FC1245" s="3"/>
      <c r="FD1245" s="3"/>
      <c r="FE1245" s="3"/>
      <c r="FF1245" s="3"/>
      <c r="FG1245" s="3"/>
      <c r="FH1245" s="3"/>
      <c r="FI1245" s="3"/>
      <c r="FJ1245" s="3"/>
      <c r="FK1245" s="3"/>
      <c r="FL1245" s="3"/>
      <c r="FM1245" s="3"/>
      <c r="FN1245" s="3"/>
      <c r="FO1245" s="3"/>
      <c r="FP1245" s="3"/>
      <c r="FQ1245" s="3"/>
      <c r="FR1245" s="3"/>
      <c r="FS1245" s="3"/>
      <c r="FT1245" s="3"/>
      <c r="FU1245" s="3"/>
      <c r="FV1245" s="3"/>
      <c r="FW1245" s="3"/>
      <c r="FX1245" s="3"/>
      <c r="FY1245" s="3"/>
      <c r="FZ1245" s="3"/>
      <c r="GA1245" s="3"/>
      <c r="GB1245" s="3"/>
      <c r="GC1245" s="3"/>
      <c r="GD1245" s="3"/>
      <c r="GE1245" s="3"/>
      <c r="GF1245" s="3"/>
      <c r="GG1245" s="3"/>
      <c r="GH1245" s="3"/>
      <c r="GI1245" s="3"/>
      <c r="GJ1245" s="3"/>
      <c r="GK1245" s="3"/>
      <c r="GL1245" s="3"/>
      <c r="GM1245" s="3"/>
      <c r="GN1245" s="3"/>
      <c r="GO1245" s="3"/>
      <c r="GP1245" s="3"/>
      <c r="GQ1245" s="3"/>
      <c r="GR1245" s="3"/>
      <c r="GS1245" s="3"/>
      <c r="GT1245" s="3"/>
      <c r="GU1245" s="3"/>
      <c r="GV1245" s="3"/>
      <c r="GW1245" s="3"/>
      <c r="GX1245" s="3">
        <v>0</v>
      </c>
    </row>
    <row r="1247" spans="1:245" x14ac:dyDescent="0.25">
      <c r="A1247" s="4">
        <v>50</v>
      </c>
      <c r="B1247" s="4">
        <v>0</v>
      </c>
      <c r="C1247" s="4">
        <v>0</v>
      </c>
      <c r="D1247" s="4">
        <v>1</v>
      </c>
      <c r="E1247" s="4">
        <v>201</v>
      </c>
      <c r="F1247" s="4">
        <f>ROUND(Source!O1245,O1247)</f>
        <v>568115.73</v>
      </c>
      <c r="G1247" s="4" t="s">
        <v>24</v>
      </c>
      <c r="H1247" s="4" t="s">
        <v>25</v>
      </c>
      <c r="I1247" s="4"/>
      <c r="J1247" s="4"/>
      <c r="K1247" s="4">
        <v>201</v>
      </c>
      <c r="L1247" s="4">
        <v>1</v>
      </c>
      <c r="M1247" s="4">
        <v>3</v>
      </c>
      <c r="N1247" s="4" t="s">
        <v>3</v>
      </c>
      <c r="O1247" s="4">
        <v>2</v>
      </c>
      <c r="P1247" s="4"/>
      <c r="Q1247" s="4"/>
      <c r="R1247" s="4"/>
      <c r="S1247" s="4"/>
      <c r="T1247" s="4"/>
      <c r="U1247" s="4"/>
      <c r="V1247" s="4"/>
      <c r="W1247" s="4">
        <v>568115.73</v>
      </c>
      <c r="X1247" s="4">
        <v>1</v>
      </c>
      <c r="Y1247" s="4">
        <v>568115.73</v>
      </c>
      <c r="Z1247" s="4"/>
      <c r="AA1247" s="4"/>
      <c r="AB1247" s="4"/>
    </row>
    <row r="1248" spans="1:245" x14ac:dyDescent="0.25">
      <c r="A1248" s="4">
        <v>50</v>
      </c>
      <c r="B1248" s="4">
        <v>0</v>
      </c>
      <c r="C1248" s="4">
        <v>0</v>
      </c>
      <c r="D1248" s="4">
        <v>1</v>
      </c>
      <c r="E1248" s="4">
        <v>202</v>
      </c>
      <c r="F1248" s="4">
        <f>ROUND(Source!P1245,O1248)</f>
        <v>0</v>
      </c>
      <c r="G1248" s="4" t="s">
        <v>26</v>
      </c>
      <c r="H1248" s="4" t="s">
        <v>27</v>
      </c>
      <c r="I1248" s="4"/>
      <c r="J1248" s="4"/>
      <c r="K1248" s="4">
        <v>202</v>
      </c>
      <c r="L1248" s="4">
        <v>2</v>
      </c>
      <c r="M1248" s="4">
        <v>3</v>
      </c>
      <c r="N1248" s="4" t="s">
        <v>3</v>
      </c>
      <c r="O1248" s="4">
        <v>2</v>
      </c>
      <c r="P1248" s="4"/>
      <c r="Q1248" s="4"/>
      <c r="R1248" s="4"/>
      <c r="S1248" s="4"/>
      <c r="T1248" s="4"/>
      <c r="U1248" s="4"/>
      <c r="V1248" s="4"/>
      <c r="W1248" s="4">
        <v>0</v>
      </c>
      <c r="X1248" s="4">
        <v>1</v>
      </c>
      <c r="Y1248" s="4">
        <v>0</v>
      </c>
      <c r="Z1248" s="4"/>
      <c r="AA1248" s="4"/>
      <c r="AB1248" s="4"/>
    </row>
    <row r="1249" spans="1:28" x14ac:dyDescent="0.25">
      <c r="A1249" s="4">
        <v>50</v>
      </c>
      <c r="B1249" s="4">
        <v>0</v>
      </c>
      <c r="C1249" s="4">
        <v>0</v>
      </c>
      <c r="D1249" s="4">
        <v>1</v>
      </c>
      <c r="E1249" s="4">
        <v>222</v>
      </c>
      <c r="F1249" s="4">
        <f>ROUND(Source!AO1245,O1249)</f>
        <v>0</v>
      </c>
      <c r="G1249" s="4" t="s">
        <v>28</v>
      </c>
      <c r="H1249" s="4" t="s">
        <v>29</v>
      </c>
      <c r="I1249" s="4"/>
      <c r="J1249" s="4"/>
      <c r="K1249" s="4">
        <v>222</v>
      </c>
      <c r="L1249" s="4">
        <v>3</v>
      </c>
      <c r="M1249" s="4">
        <v>3</v>
      </c>
      <c r="N1249" s="4" t="s">
        <v>3</v>
      </c>
      <c r="O1249" s="4">
        <v>2</v>
      </c>
      <c r="P1249" s="4"/>
      <c r="Q1249" s="4"/>
      <c r="R1249" s="4"/>
      <c r="S1249" s="4"/>
      <c r="T1249" s="4"/>
      <c r="U1249" s="4"/>
      <c r="V1249" s="4"/>
      <c r="W1249" s="4">
        <v>0</v>
      </c>
      <c r="X1249" s="4">
        <v>1</v>
      </c>
      <c r="Y1249" s="4">
        <v>0</v>
      </c>
      <c r="Z1249" s="4"/>
      <c r="AA1249" s="4"/>
      <c r="AB1249" s="4"/>
    </row>
    <row r="1250" spans="1:28" x14ac:dyDescent="0.25">
      <c r="A1250" s="4">
        <v>50</v>
      </c>
      <c r="B1250" s="4">
        <v>0</v>
      </c>
      <c r="C1250" s="4">
        <v>0</v>
      </c>
      <c r="D1250" s="4">
        <v>1</v>
      </c>
      <c r="E1250" s="4">
        <v>225</v>
      </c>
      <c r="F1250" s="4">
        <f>ROUND(Source!AV1245,O1250)</f>
        <v>0</v>
      </c>
      <c r="G1250" s="4" t="s">
        <v>30</v>
      </c>
      <c r="H1250" s="4" t="s">
        <v>31</v>
      </c>
      <c r="I1250" s="4"/>
      <c r="J1250" s="4"/>
      <c r="K1250" s="4">
        <v>225</v>
      </c>
      <c r="L1250" s="4">
        <v>4</v>
      </c>
      <c r="M1250" s="4">
        <v>3</v>
      </c>
      <c r="N1250" s="4" t="s">
        <v>3</v>
      </c>
      <c r="O1250" s="4">
        <v>2</v>
      </c>
      <c r="P1250" s="4"/>
      <c r="Q1250" s="4"/>
      <c r="R1250" s="4"/>
      <c r="S1250" s="4"/>
      <c r="T1250" s="4"/>
      <c r="U1250" s="4"/>
      <c r="V1250" s="4"/>
      <c r="W1250" s="4">
        <v>0</v>
      </c>
      <c r="X1250" s="4">
        <v>1</v>
      </c>
      <c r="Y1250" s="4">
        <v>0</v>
      </c>
      <c r="Z1250" s="4"/>
      <c r="AA1250" s="4"/>
      <c r="AB1250" s="4"/>
    </row>
    <row r="1251" spans="1:28" x14ac:dyDescent="0.25">
      <c r="A1251" s="4">
        <v>50</v>
      </c>
      <c r="B1251" s="4">
        <v>0</v>
      </c>
      <c r="C1251" s="4">
        <v>0</v>
      </c>
      <c r="D1251" s="4">
        <v>1</v>
      </c>
      <c r="E1251" s="4">
        <v>226</v>
      </c>
      <c r="F1251" s="4">
        <f>ROUND(Source!AW1245,O1251)</f>
        <v>0</v>
      </c>
      <c r="G1251" s="4" t="s">
        <v>32</v>
      </c>
      <c r="H1251" s="4" t="s">
        <v>33</v>
      </c>
      <c r="I1251" s="4"/>
      <c r="J1251" s="4"/>
      <c r="K1251" s="4">
        <v>226</v>
      </c>
      <c r="L1251" s="4">
        <v>5</v>
      </c>
      <c r="M1251" s="4">
        <v>3</v>
      </c>
      <c r="N1251" s="4" t="s">
        <v>3</v>
      </c>
      <c r="O1251" s="4">
        <v>2</v>
      </c>
      <c r="P1251" s="4"/>
      <c r="Q1251" s="4"/>
      <c r="R1251" s="4"/>
      <c r="S1251" s="4"/>
      <c r="T1251" s="4"/>
      <c r="U1251" s="4"/>
      <c r="V1251" s="4"/>
      <c r="W1251" s="4">
        <v>0</v>
      </c>
      <c r="X1251" s="4">
        <v>1</v>
      </c>
      <c r="Y1251" s="4">
        <v>0</v>
      </c>
      <c r="Z1251" s="4"/>
      <c r="AA1251" s="4"/>
      <c r="AB1251" s="4"/>
    </row>
    <row r="1252" spans="1:28" x14ac:dyDescent="0.25">
      <c r="A1252" s="4">
        <v>50</v>
      </c>
      <c r="B1252" s="4">
        <v>0</v>
      </c>
      <c r="C1252" s="4">
        <v>0</v>
      </c>
      <c r="D1252" s="4">
        <v>1</v>
      </c>
      <c r="E1252" s="4">
        <v>227</v>
      </c>
      <c r="F1252" s="4">
        <f>ROUND(Source!AX1245,O1252)</f>
        <v>0</v>
      </c>
      <c r="G1252" s="4" t="s">
        <v>34</v>
      </c>
      <c r="H1252" s="4" t="s">
        <v>35</v>
      </c>
      <c r="I1252" s="4"/>
      <c r="J1252" s="4"/>
      <c r="K1252" s="4">
        <v>227</v>
      </c>
      <c r="L1252" s="4">
        <v>6</v>
      </c>
      <c r="M1252" s="4">
        <v>3</v>
      </c>
      <c r="N1252" s="4" t="s">
        <v>3</v>
      </c>
      <c r="O1252" s="4">
        <v>2</v>
      </c>
      <c r="P1252" s="4"/>
      <c r="Q1252" s="4"/>
      <c r="R1252" s="4"/>
      <c r="S1252" s="4"/>
      <c r="T1252" s="4"/>
      <c r="U1252" s="4"/>
      <c r="V1252" s="4"/>
      <c r="W1252" s="4">
        <v>0</v>
      </c>
      <c r="X1252" s="4">
        <v>1</v>
      </c>
      <c r="Y1252" s="4">
        <v>0</v>
      </c>
      <c r="Z1252" s="4"/>
      <c r="AA1252" s="4"/>
      <c r="AB1252" s="4"/>
    </row>
    <row r="1253" spans="1:28" x14ac:dyDescent="0.25">
      <c r="A1253" s="4">
        <v>50</v>
      </c>
      <c r="B1253" s="4">
        <v>0</v>
      </c>
      <c r="C1253" s="4">
        <v>0</v>
      </c>
      <c r="D1253" s="4">
        <v>1</v>
      </c>
      <c r="E1253" s="4">
        <v>228</v>
      </c>
      <c r="F1253" s="4">
        <f>ROUND(Source!AY1245,O1253)</f>
        <v>0</v>
      </c>
      <c r="G1253" s="4" t="s">
        <v>36</v>
      </c>
      <c r="H1253" s="4" t="s">
        <v>37</v>
      </c>
      <c r="I1253" s="4"/>
      <c r="J1253" s="4"/>
      <c r="K1253" s="4">
        <v>228</v>
      </c>
      <c r="L1253" s="4">
        <v>7</v>
      </c>
      <c r="M1253" s="4">
        <v>3</v>
      </c>
      <c r="N1253" s="4" t="s">
        <v>3</v>
      </c>
      <c r="O1253" s="4">
        <v>2</v>
      </c>
      <c r="P1253" s="4"/>
      <c r="Q1253" s="4"/>
      <c r="R1253" s="4"/>
      <c r="S1253" s="4"/>
      <c r="T1253" s="4"/>
      <c r="U1253" s="4"/>
      <c r="V1253" s="4"/>
      <c r="W1253" s="4">
        <v>0</v>
      </c>
      <c r="X1253" s="4">
        <v>1</v>
      </c>
      <c r="Y1253" s="4">
        <v>0</v>
      </c>
      <c r="Z1253" s="4"/>
      <c r="AA1253" s="4"/>
      <c r="AB1253" s="4"/>
    </row>
    <row r="1254" spans="1:28" x14ac:dyDescent="0.25">
      <c r="A1254" s="4">
        <v>50</v>
      </c>
      <c r="B1254" s="4">
        <v>0</v>
      </c>
      <c r="C1254" s="4">
        <v>0</v>
      </c>
      <c r="D1254" s="4">
        <v>1</v>
      </c>
      <c r="E1254" s="4">
        <v>216</v>
      </c>
      <c r="F1254" s="4">
        <f>ROUND(Source!AP1245,O1254)</f>
        <v>0</v>
      </c>
      <c r="G1254" s="4" t="s">
        <v>38</v>
      </c>
      <c r="H1254" s="4" t="s">
        <v>39</v>
      </c>
      <c r="I1254" s="4"/>
      <c r="J1254" s="4"/>
      <c r="K1254" s="4">
        <v>216</v>
      </c>
      <c r="L1254" s="4">
        <v>8</v>
      </c>
      <c r="M1254" s="4">
        <v>3</v>
      </c>
      <c r="N1254" s="4" t="s">
        <v>3</v>
      </c>
      <c r="O1254" s="4">
        <v>2</v>
      </c>
      <c r="P1254" s="4"/>
      <c r="Q1254" s="4"/>
      <c r="R1254" s="4"/>
      <c r="S1254" s="4"/>
      <c r="T1254" s="4"/>
      <c r="U1254" s="4"/>
      <c r="V1254" s="4"/>
      <c r="W1254" s="4">
        <v>0</v>
      </c>
      <c r="X1254" s="4">
        <v>1</v>
      </c>
      <c r="Y1254" s="4">
        <v>0</v>
      </c>
      <c r="Z1254" s="4"/>
      <c r="AA1254" s="4"/>
      <c r="AB1254" s="4"/>
    </row>
    <row r="1255" spans="1:28" x14ac:dyDescent="0.25">
      <c r="A1255" s="4">
        <v>50</v>
      </c>
      <c r="B1255" s="4">
        <v>0</v>
      </c>
      <c r="C1255" s="4">
        <v>0</v>
      </c>
      <c r="D1255" s="4">
        <v>1</v>
      </c>
      <c r="E1255" s="4">
        <v>223</v>
      </c>
      <c r="F1255" s="4">
        <f>ROUND(Source!AQ1245,O1255)</f>
        <v>0</v>
      </c>
      <c r="G1255" s="4" t="s">
        <v>40</v>
      </c>
      <c r="H1255" s="4" t="s">
        <v>41</v>
      </c>
      <c r="I1255" s="4"/>
      <c r="J1255" s="4"/>
      <c r="K1255" s="4">
        <v>223</v>
      </c>
      <c r="L1255" s="4">
        <v>9</v>
      </c>
      <c r="M1255" s="4">
        <v>3</v>
      </c>
      <c r="N1255" s="4" t="s">
        <v>3</v>
      </c>
      <c r="O1255" s="4">
        <v>2</v>
      </c>
      <c r="P1255" s="4"/>
      <c r="Q1255" s="4"/>
      <c r="R1255" s="4"/>
      <c r="S1255" s="4"/>
      <c r="T1255" s="4"/>
      <c r="U1255" s="4"/>
      <c r="V1255" s="4"/>
      <c r="W1255" s="4">
        <v>0</v>
      </c>
      <c r="X1255" s="4">
        <v>1</v>
      </c>
      <c r="Y1255" s="4">
        <v>0</v>
      </c>
      <c r="Z1255" s="4"/>
      <c r="AA1255" s="4"/>
      <c r="AB1255" s="4"/>
    </row>
    <row r="1256" spans="1:28" x14ac:dyDescent="0.25">
      <c r="A1256" s="4">
        <v>50</v>
      </c>
      <c r="B1256" s="4">
        <v>0</v>
      </c>
      <c r="C1256" s="4">
        <v>0</v>
      </c>
      <c r="D1256" s="4">
        <v>1</v>
      </c>
      <c r="E1256" s="4">
        <v>229</v>
      </c>
      <c r="F1256" s="4">
        <f>ROUND(Source!AZ1245,O1256)</f>
        <v>0</v>
      </c>
      <c r="G1256" s="4" t="s">
        <v>42</v>
      </c>
      <c r="H1256" s="4" t="s">
        <v>43</v>
      </c>
      <c r="I1256" s="4"/>
      <c r="J1256" s="4"/>
      <c r="K1256" s="4">
        <v>229</v>
      </c>
      <c r="L1256" s="4">
        <v>10</v>
      </c>
      <c r="M1256" s="4">
        <v>3</v>
      </c>
      <c r="N1256" s="4" t="s">
        <v>3</v>
      </c>
      <c r="O1256" s="4">
        <v>2</v>
      </c>
      <c r="P1256" s="4"/>
      <c r="Q1256" s="4"/>
      <c r="R1256" s="4"/>
      <c r="S1256" s="4"/>
      <c r="T1256" s="4"/>
      <c r="U1256" s="4"/>
      <c r="V1256" s="4"/>
      <c r="W1256" s="4">
        <v>0</v>
      </c>
      <c r="X1256" s="4">
        <v>1</v>
      </c>
      <c r="Y1256" s="4">
        <v>0</v>
      </c>
      <c r="Z1256" s="4"/>
      <c r="AA1256" s="4"/>
      <c r="AB1256" s="4"/>
    </row>
    <row r="1257" spans="1:28" x14ac:dyDescent="0.25">
      <c r="A1257" s="4">
        <v>50</v>
      </c>
      <c r="B1257" s="4">
        <v>0</v>
      </c>
      <c r="C1257" s="4">
        <v>0</v>
      </c>
      <c r="D1257" s="4">
        <v>1</v>
      </c>
      <c r="E1257" s="4">
        <v>203</v>
      </c>
      <c r="F1257" s="4">
        <f>ROUND(Source!Q1245,O1257)</f>
        <v>1693.9</v>
      </c>
      <c r="G1257" s="4" t="s">
        <v>44</v>
      </c>
      <c r="H1257" s="4" t="s">
        <v>45</v>
      </c>
      <c r="I1257" s="4"/>
      <c r="J1257" s="4"/>
      <c r="K1257" s="4">
        <v>203</v>
      </c>
      <c r="L1257" s="4">
        <v>11</v>
      </c>
      <c r="M1257" s="4">
        <v>3</v>
      </c>
      <c r="N1257" s="4" t="s">
        <v>3</v>
      </c>
      <c r="O1257" s="4">
        <v>2</v>
      </c>
      <c r="P1257" s="4"/>
      <c r="Q1257" s="4"/>
      <c r="R1257" s="4"/>
      <c r="S1257" s="4"/>
      <c r="T1257" s="4"/>
      <c r="U1257" s="4"/>
      <c r="V1257" s="4"/>
      <c r="W1257" s="4">
        <v>1693.9</v>
      </c>
      <c r="X1257" s="4">
        <v>1</v>
      </c>
      <c r="Y1257" s="4">
        <v>1693.9</v>
      </c>
      <c r="Z1257" s="4"/>
      <c r="AA1257" s="4"/>
      <c r="AB1257" s="4"/>
    </row>
    <row r="1258" spans="1:28" x14ac:dyDescent="0.25">
      <c r="A1258" s="4">
        <v>50</v>
      </c>
      <c r="B1258" s="4">
        <v>0</v>
      </c>
      <c r="C1258" s="4">
        <v>0</v>
      </c>
      <c r="D1258" s="4">
        <v>1</v>
      </c>
      <c r="E1258" s="4">
        <v>231</v>
      </c>
      <c r="F1258" s="4">
        <f>ROUND(Source!BB1245,O1258)</f>
        <v>0</v>
      </c>
      <c r="G1258" s="4" t="s">
        <v>46</v>
      </c>
      <c r="H1258" s="4" t="s">
        <v>47</v>
      </c>
      <c r="I1258" s="4"/>
      <c r="J1258" s="4"/>
      <c r="K1258" s="4">
        <v>231</v>
      </c>
      <c r="L1258" s="4">
        <v>12</v>
      </c>
      <c r="M1258" s="4">
        <v>3</v>
      </c>
      <c r="N1258" s="4" t="s">
        <v>3</v>
      </c>
      <c r="O1258" s="4">
        <v>2</v>
      </c>
      <c r="P1258" s="4"/>
      <c r="Q1258" s="4"/>
      <c r="R1258" s="4"/>
      <c r="S1258" s="4"/>
      <c r="T1258" s="4"/>
      <c r="U1258" s="4"/>
      <c r="V1258" s="4"/>
      <c r="W1258" s="4">
        <v>0</v>
      </c>
      <c r="X1258" s="4">
        <v>1</v>
      </c>
      <c r="Y1258" s="4">
        <v>0</v>
      </c>
      <c r="Z1258" s="4"/>
      <c r="AA1258" s="4"/>
      <c r="AB1258" s="4"/>
    </row>
    <row r="1259" spans="1:28" x14ac:dyDescent="0.25">
      <c r="A1259" s="4">
        <v>50</v>
      </c>
      <c r="B1259" s="4">
        <v>0</v>
      </c>
      <c r="C1259" s="4">
        <v>0</v>
      </c>
      <c r="D1259" s="4">
        <v>1</v>
      </c>
      <c r="E1259" s="4">
        <v>204</v>
      </c>
      <c r="F1259" s="4">
        <f>ROUND(Source!R1245,O1259)</f>
        <v>1073.8</v>
      </c>
      <c r="G1259" s="4" t="s">
        <v>48</v>
      </c>
      <c r="H1259" s="4" t="s">
        <v>49</v>
      </c>
      <c r="I1259" s="4"/>
      <c r="J1259" s="4"/>
      <c r="K1259" s="4">
        <v>204</v>
      </c>
      <c r="L1259" s="4">
        <v>13</v>
      </c>
      <c r="M1259" s="4">
        <v>3</v>
      </c>
      <c r="N1259" s="4" t="s">
        <v>3</v>
      </c>
      <c r="O1259" s="4">
        <v>2</v>
      </c>
      <c r="P1259" s="4"/>
      <c r="Q1259" s="4"/>
      <c r="R1259" s="4"/>
      <c r="S1259" s="4"/>
      <c r="T1259" s="4"/>
      <c r="U1259" s="4"/>
      <c r="V1259" s="4"/>
      <c r="W1259" s="4">
        <v>1073.8</v>
      </c>
      <c r="X1259" s="4">
        <v>1</v>
      </c>
      <c r="Y1259" s="4">
        <v>1073.8</v>
      </c>
      <c r="Z1259" s="4"/>
      <c r="AA1259" s="4"/>
      <c r="AB1259" s="4"/>
    </row>
    <row r="1260" spans="1:28" x14ac:dyDescent="0.25">
      <c r="A1260" s="4">
        <v>50</v>
      </c>
      <c r="B1260" s="4">
        <v>0</v>
      </c>
      <c r="C1260" s="4">
        <v>0</v>
      </c>
      <c r="D1260" s="4">
        <v>1</v>
      </c>
      <c r="E1260" s="4">
        <v>205</v>
      </c>
      <c r="F1260" s="4">
        <f>ROUND(Source!S1245,O1260)</f>
        <v>566421.82999999996</v>
      </c>
      <c r="G1260" s="4" t="s">
        <v>50</v>
      </c>
      <c r="H1260" s="4" t="s">
        <v>51</v>
      </c>
      <c r="I1260" s="4"/>
      <c r="J1260" s="4"/>
      <c r="K1260" s="4">
        <v>205</v>
      </c>
      <c r="L1260" s="4">
        <v>14</v>
      </c>
      <c r="M1260" s="4">
        <v>3</v>
      </c>
      <c r="N1260" s="4" t="s">
        <v>3</v>
      </c>
      <c r="O1260" s="4">
        <v>2</v>
      </c>
      <c r="P1260" s="4"/>
      <c r="Q1260" s="4"/>
      <c r="R1260" s="4"/>
      <c r="S1260" s="4"/>
      <c r="T1260" s="4"/>
      <c r="U1260" s="4"/>
      <c r="V1260" s="4"/>
      <c r="W1260" s="4">
        <v>566421.82999999996</v>
      </c>
      <c r="X1260" s="4">
        <v>1</v>
      </c>
      <c r="Y1260" s="4">
        <v>566421.82999999996</v>
      </c>
      <c r="Z1260" s="4"/>
      <c r="AA1260" s="4"/>
      <c r="AB1260" s="4"/>
    </row>
    <row r="1261" spans="1:28" x14ac:dyDescent="0.25">
      <c r="A1261" s="4">
        <v>50</v>
      </c>
      <c r="B1261" s="4">
        <v>0</v>
      </c>
      <c r="C1261" s="4">
        <v>0</v>
      </c>
      <c r="D1261" s="4">
        <v>1</v>
      </c>
      <c r="E1261" s="4">
        <v>232</v>
      </c>
      <c r="F1261" s="4">
        <f>ROUND(Source!BC1245,O1261)</f>
        <v>0</v>
      </c>
      <c r="G1261" s="4" t="s">
        <v>52</v>
      </c>
      <c r="H1261" s="4" t="s">
        <v>53</v>
      </c>
      <c r="I1261" s="4"/>
      <c r="J1261" s="4"/>
      <c r="K1261" s="4">
        <v>232</v>
      </c>
      <c r="L1261" s="4">
        <v>15</v>
      </c>
      <c r="M1261" s="4">
        <v>3</v>
      </c>
      <c r="N1261" s="4" t="s">
        <v>3</v>
      </c>
      <c r="O1261" s="4">
        <v>2</v>
      </c>
      <c r="P1261" s="4"/>
      <c r="Q1261" s="4"/>
      <c r="R1261" s="4"/>
      <c r="S1261" s="4"/>
      <c r="T1261" s="4"/>
      <c r="U1261" s="4"/>
      <c r="V1261" s="4"/>
      <c r="W1261" s="4">
        <v>0</v>
      </c>
      <c r="X1261" s="4">
        <v>1</v>
      </c>
      <c r="Y1261" s="4">
        <v>0</v>
      </c>
      <c r="Z1261" s="4"/>
      <c r="AA1261" s="4"/>
      <c r="AB1261" s="4"/>
    </row>
    <row r="1262" spans="1:28" x14ac:dyDescent="0.25">
      <c r="A1262" s="4">
        <v>50</v>
      </c>
      <c r="B1262" s="4">
        <v>0</v>
      </c>
      <c r="C1262" s="4">
        <v>0</v>
      </c>
      <c r="D1262" s="4">
        <v>1</v>
      </c>
      <c r="E1262" s="4">
        <v>214</v>
      </c>
      <c r="F1262" s="4">
        <f>ROUND(Source!AS1245,O1262)</f>
        <v>0</v>
      </c>
      <c r="G1262" s="4" t="s">
        <v>54</v>
      </c>
      <c r="H1262" s="4" t="s">
        <v>55</v>
      </c>
      <c r="I1262" s="4"/>
      <c r="J1262" s="4"/>
      <c r="K1262" s="4">
        <v>214</v>
      </c>
      <c r="L1262" s="4">
        <v>16</v>
      </c>
      <c r="M1262" s="4">
        <v>3</v>
      </c>
      <c r="N1262" s="4" t="s">
        <v>3</v>
      </c>
      <c r="O1262" s="4">
        <v>2</v>
      </c>
      <c r="P1262" s="4"/>
      <c r="Q1262" s="4"/>
      <c r="R1262" s="4"/>
      <c r="S1262" s="4"/>
      <c r="T1262" s="4"/>
      <c r="U1262" s="4"/>
      <c r="V1262" s="4"/>
      <c r="W1262" s="4">
        <v>0</v>
      </c>
      <c r="X1262" s="4">
        <v>1</v>
      </c>
      <c r="Y1262" s="4">
        <v>0</v>
      </c>
      <c r="Z1262" s="4"/>
      <c r="AA1262" s="4"/>
      <c r="AB1262" s="4"/>
    </row>
    <row r="1263" spans="1:28" x14ac:dyDescent="0.25">
      <c r="A1263" s="4">
        <v>50</v>
      </c>
      <c r="B1263" s="4">
        <v>0</v>
      </c>
      <c r="C1263" s="4">
        <v>0</v>
      </c>
      <c r="D1263" s="4">
        <v>1</v>
      </c>
      <c r="E1263" s="4">
        <v>215</v>
      </c>
      <c r="F1263" s="4">
        <f>ROUND(Source!AT1245,O1263)</f>
        <v>0</v>
      </c>
      <c r="G1263" s="4" t="s">
        <v>56</v>
      </c>
      <c r="H1263" s="4" t="s">
        <v>57</v>
      </c>
      <c r="I1263" s="4"/>
      <c r="J1263" s="4"/>
      <c r="K1263" s="4">
        <v>215</v>
      </c>
      <c r="L1263" s="4">
        <v>17</v>
      </c>
      <c r="M1263" s="4">
        <v>3</v>
      </c>
      <c r="N1263" s="4" t="s">
        <v>3</v>
      </c>
      <c r="O1263" s="4">
        <v>2</v>
      </c>
      <c r="P1263" s="4"/>
      <c r="Q1263" s="4"/>
      <c r="R1263" s="4"/>
      <c r="S1263" s="4"/>
      <c r="T1263" s="4"/>
      <c r="U1263" s="4"/>
      <c r="V1263" s="4"/>
      <c r="W1263" s="4">
        <v>0</v>
      </c>
      <c r="X1263" s="4">
        <v>1</v>
      </c>
      <c r="Y1263" s="4">
        <v>0</v>
      </c>
      <c r="Z1263" s="4"/>
      <c r="AA1263" s="4"/>
      <c r="AB1263" s="4"/>
    </row>
    <row r="1264" spans="1:28" x14ac:dyDescent="0.25">
      <c r="A1264" s="4">
        <v>50</v>
      </c>
      <c r="B1264" s="4">
        <v>0</v>
      </c>
      <c r="C1264" s="4">
        <v>0</v>
      </c>
      <c r="D1264" s="4">
        <v>1</v>
      </c>
      <c r="E1264" s="4">
        <v>217</v>
      </c>
      <c r="F1264" s="4">
        <f>ROUND(Source!AU1245,O1264)</f>
        <v>1022412.88</v>
      </c>
      <c r="G1264" s="4" t="s">
        <v>58</v>
      </c>
      <c r="H1264" s="4" t="s">
        <v>59</v>
      </c>
      <c r="I1264" s="4"/>
      <c r="J1264" s="4"/>
      <c r="K1264" s="4">
        <v>217</v>
      </c>
      <c r="L1264" s="4">
        <v>18</v>
      </c>
      <c r="M1264" s="4">
        <v>3</v>
      </c>
      <c r="N1264" s="4" t="s">
        <v>3</v>
      </c>
      <c r="O1264" s="4">
        <v>2</v>
      </c>
      <c r="P1264" s="4"/>
      <c r="Q1264" s="4"/>
      <c r="R1264" s="4"/>
      <c r="S1264" s="4"/>
      <c r="T1264" s="4"/>
      <c r="U1264" s="4"/>
      <c r="V1264" s="4"/>
      <c r="W1264" s="4">
        <v>1022412.88</v>
      </c>
      <c r="X1264" s="4">
        <v>1</v>
      </c>
      <c r="Y1264" s="4">
        <v>1022412.88</v>
      </c>
      <c r="Z1264" s="4"/>
      <c r="AA1264" s="4"/>
      <c r="AB1264" s="4"/>
    </row>
    <row r="1265" spans="1:206" x14ac:dyDescent="0.25">
      <c r="A1265" s="4">
        <v>50</v>
      </c>
      <c r="B1265" s="4">
        <v>0</v>
      </c>
      <c r="C1265" s="4">
        <v>0</v>
      </c>
      <c r="D1265" s="4">
        <v>1</v>
      </c>
      <c r="E1265" s="4">
        <v>230</v>
      </c>
      <c r="F1265" s="4">
        <f>ROUND(Source!BA1245,O1265)</f>
        <v>0</v>
      </c>
      <c r="G1265" s="4" t="s">
        <v>60</v>
      </c>
      <c r="H1265" s="4" t="s">
        <v>61</v>
      </c>
      <c r="I1265" s="4"/>
      <c r="J1265" s="4"/>
      <c r="K1265" s="4">
        <v>230</v>
      </c>
      <c r="L1265" s="4">
        <v>19</v>
      </c>
      <c r="M1265" s="4">
        <v>3</v>
      </c>
      <c r="N1265" s="4" t="s">
        <v>3</v>
      </c>
      <c r="O1265" s="4">
        <v>2</v>
      </c>
      <c r="P1265" s="4"/>
      <c r="Q1265" s="4"/>
      <c r="R1265" s="4"/>
      <c r="S1265" s="4"/>
      <c r="T1265" s="4"/>
      <c r="U1265" s="4"/>
      <c r="V1265" s="4"/>
      <c r="W1265" s="4">
        <v>0</v>
      </c>
      <c r="X1265" s="4">
        <v>1</v>
      </c>
      <c r="Y1265" s="4">
        <v>0</v>
      </c>
      <c r="Z1265" s="4"/>
      <c r="AA1265" s="4"/>
      <c r="AB1265" s="4"/>
    </row>
    <row r="1266" spans="1:206" x14ac:dyDescent="0.25">
      <c r="A1266" s="4">
        <v>50</v>
      </c>
      <c r="B1266" s="4">
        <v>0</v>
      </c>
      <c r="C1266" s="4">
        <v>0</v>
      </c>
      <c r="D1266" s="4">
        <v>1</v>
      </c>
      <c r="E1266" s="4">
        <v>206</v>
      </c>
      <c r="F1266" s="4">
        <f>ROUND(Source!T1245,O1266)</f>
        <v>0</v>
      </c>
      <c r="G1266" s="4" t="s">
        <v>62</v>
      </c>
      <c r="H1266" s="4" t="s">
        <v>63</v>
      </c>
      <c r="I1266" s="4"/>
      <c r="J1266" s="4"/>
      <c r="K1266" s="4">
        <v>206</v>
      </c>
      <c r="L1266" s="4">
        <v>20</v>
      </c>
      <c r="M1266" s="4">
        <v>3</v>
      </c>
      <c r="N1266" s="4" t="s">
        <v>3</v>
      </c>
      <c r="O1266" s="4">
        <v>2</v>
      </c>
      <c r="P1266" s="4"/>
      <c r="Q1266" s="4"/>
      <c r="R1266" s="4"/>
      <c r="S1266" s="4"/>
      <c r="T1266" s="4"/>
      <c r="U1266" s="4"/>
      <c r="V1266" s="4"/>
      <c r="W1266" s="4">
        <v>0</v>
      </c>
      <c r="X1266" s="4">
        <v>1</v>
      </c>
      <c r="Y1266" s="4">
        <v>0</v>
      </c>
      <c r="Z1266" s="4"/>
      <c r="AA1266" s="4"/>
      <c r="AB1266" s="4"/>
    </row>
    <row r="1267" spans="1:206" x14ac:dyDescent="0.25">
      <c r="A1267" s="4">
        <v>50</v>
      </c>
      <c r="B1267" s="4">
        <v>0</v>
      </c>
      <c r="C1267" s="4">
        <v>0</v>
      </c>
      <c r="D1267" s="4">
        <v>1</v>
      </c>
      <c r="E1267" s="4">
        <v>207</v>
      </c>
      <c r="F1267" s="4">
        <f>Source!U1245</f>
        <v>535.41999999999996</v>
      </c>
      <c r="G1267" s="4" t="s">
        <v>64</v>
      </c>
      <c r="H1267" s="4" t="s">
        <v>65</v>
      </c>
      <c r="I1267" s="4"/>
      <c r="J1267" s="4"/>
      <c r="K1267" s="4">
        <v>207</v>
      </c>
      <c r="L1267" s="4">
        <v>21</v>
      </c>
      <c r="M1267" s="4">
        <v>3</v>
      </c>
      <c r="N1267" s="4" t="s">
        <v>3</v>
      </c>
      <c r="O1267" s="4">
        <v>-1</v>
      </c>
      <c r="P1267" s="4"/>
      <c r="Q1267" s="4"/>
      <c r="R1267" s="4"/>
      <c r="S1267" s="4"/>
      <c r="T1267" s="4"/>
      <c r="U1267" s="4"/>
      <c r="V1267" s="4"/>
      <c r="W1267" s="4">
        <v>535.42000000000007</v>
      </c>
      <c r="X1267" s="4">
        <v>1</v>
      </c>
      <c r="Y1267" s="4">
        <v>535.42000000000007</v>
      </c>
      <c r="Z1267" s="4"/>
      <c r="AA1267" s="4"/>
      <c r="AB1267" s="4"/>
    </row>
    <row r="1268" spans="1:206" x14ac:dyDescent="0.25">
      <c r="A1268" s="4">
        <v>50</v>
      </c>
      <c r="B1268" s="4">
        <v>0</v>
      </c>
      <c r="C1268" s="4">
        <v>0</v>
      </c>
      <c r="D1268" s="4">
        <v>1</v>
      </c>
      <c r="E1268" s="4">
        <v>208</v>
      </c>
      <c r="F1268" s="4">
        <f>Source!V1245</f>
        <v>0</v>
      </c>
      <c r="G1268" s="4" t="s">
        <v>66</v>
      </c>
      <c r="H1268" s="4" t="s">
        <v>67</v>
      </c>
      <c r="I1268" s="4"/>
      <c r="J1268" s="4"/>
      <c r="K1268" s="4">
        <v>208</v>
      </c>
      <c r="L1268" s="4">
        <v>22</v>
      </c>
      <c r="M1268" s="4">
        <v>3</v>
      </c>
      <c r="N1268" s="4" t="s">
        <v>3</v>
      </c>
      <c r="O1268" s="4">
        <v>-1</v>
      </c>
      <c r="P1268" s="4"/>
      <c r="Q1268" s="4"/>
      <c r="R1268" s="4"/>
      <c r="S1268" s="4"/>
      <c r="T1268" s="4"/>
      <c r="U1268" s="4"/>
      <c r="V1268" s="4"/>
      <c r="W1268" s="4">
        <v>0</v>
      </c>
      <c r="X1268" s="4">
        <v>1</v>
      </c>
      <c r="Y1268" s="4">
        <v>0</v>
      </c>
      <c r="Z1268" s="4"/>
      <c r="AA1268" s="4"/>
      <c r="AB1268" s="4"/>
    </row>
    <row r="1269" spans="1:206" x14ac:dyDescent="0.25">
      <c r="A1269" s="4">
        <v>50</v>
      </c>
      <c r="B1269" s="4">
        <v>0</v>
      </c>
      <c r="C1269" s="4">
        <v>0</v>
      </c>
      <c r="D1269" s="4">
        <v>1</v>
      </c>
      <c r="E1269" s="4">
        <v>209</v>
      </c>
      <c r="F1269" s="4">
        <f>ROUND(Source!W1245,O1269)</f>
        <v>0</v>
      </c>
      <c r="G1269" s="4" t="s">
        <v>68</v>
      </c>
      <c r="H1269" s="4" t="s">
        <v>69</v>
      </c>
      <c r="I1269" s="4"/>
      <c r="J1269" s="4"/>
      <c r="K1269" s="4">
        <v>209</v>
      </c>
      <c r="L1269" s="4">
        <v>23</v>
      </c>
      <c r="M1269" s="4">
        <v>3</v>
      </c>
      <c r="N1269" s="4" t="s">
        <v>3</v>
      </c>
      <c r="O1269" s="4">
        <v>2</v>
      </c>
      <c r="P1269" s="4"/>
      <c r="Q1269" s="4"/>
      <c r="R1269" s="4"/>
      <c r="S1269" s="4"/>
      <c r="T1269" s="4"/>
      <c r="U1269" s="4"/>
      <c r="V1269" s="4"/>
      <c r="W1269" s="4">
        <v>0</v>
      </c>
      <c r="X1269" s="4">
        <v>1</v>
      </c>
      <c r="Y1269" s="4">
        <v>0</v>
      </c>
      <c r="Z1269" s="4"/>
      <c r="AA1269" s="4"/>
      <c r="AB1269" s="4"/>
    </row>
    <row r="1270" spans="1:206" x14ac:dyDescent="0.25">
      <c r="A1270" s="4">
        <v>50</v>
      </c>
      <c r="B1270" s="4">
        <v>0</v>
      </c>
      <c r="C1270" s="4">
        <v>0</v>
      </c>
      <c r="D1270" s="4">
        <v>1</v>
      </c>
      <c r="E1270" s="4">
        <v>233</v>
      </c>
      <c r="F1270" s="4">
        <f>ROUND(Source!BD1245,O1270)</f>
        <v>0</v>
      </c>
      <c r="G1270" s="4" t="s">
        <v>70</v>
      </c>
      <c r="H1270" s="4" t="s">
        <v>71</v>
      </c>
      <c r="I1270" s="4"/>
      <c r="J1270" s="4"/>
      <c r="K1270" s="4">
        <v>233</v>
      </c>
      <c r="L1270" s="4">
        <v>24</v>
      </c>
      <c r="M1270" s="4">
        <v>3</v>
      </c>
      <c r="N1270" s="4" t="s">
        <v>3</v>
      </c>
      <c r="O1270" s="4">
        <v>2</v>
      </c>
      <c r="P1270" s="4"/>
      <c r="Q1270" s="4"/>
      <c r="R1270" s="4"/>
      <c r="S1270" s="4"/>
      <c r="T1270" s="4"/>
      <c r="U1270" s="4"/>
      <c r="V1270" s="4"/>
      <c r="W1270" s="4">
        <v>0</v>
      </c>
      <c r="X1270" s="4">
        <v>1</v>
      </c>
      <c r="Y1270" s="4">
        <v>0</v>
      </c>
      <c r="Z1270" s="4"/>
      <c r="AA1270" s="4"/>
      <c r="AB1270" s="4"/>
    </row>
    <row r="1271" spans="1:206" x14ac:dyDescent="0.25">
      <c r="A1271" s="4">
        <v>50</v>
      </c>
      <c r="B1271" s="4">
        <v>0</v>
      </c>
      <c r="C1271" s="4">
        <v>0</v>
      </c>
      <c r="D1271" s="4">
        <v>1</v>
      </c>
      <c r="E1271" s="4">
        <v>210</v>
      </c>
      <c r="F1271" s="4">
        <f>ROUND(Source!X1245,O1271)</f>
        <v>396495.27</v>
      </c>
      <c r="G1271" s="4" t="s">
        <v>72</v>
      </c>
      <c r="H1271" s="4" t="s">
        <v>73</v>
      </c>
      <c r="I1271" s="4"/>
      <c r="J1271" s="4"/>
      <c r="K1271" s="4">
        <v>210</v>
      </c>
      <c r="L1271" s="4">
        <v>25</v>
      </c>
      <c r="M1271" s="4">
        <v>3</v>
      </c>
      <c r="N1271" s="4" t="s">
        <v>3</v>
      </c>
      <c r="O1271" s="4">
        <v>2</v>
      </c>
      <c r="P1271" s="4"/>
      <c r="Q1271" s="4"/>
      <c r="R1271" s="4"/>
      <c r="S1271" s="4"/>
      <c r="T1271" s="4"/>
      <c r="U1271" s="4"/>
      <c r="V1271" s="4"/>
      <c r="W1271" s="4">
        <v>396495.27</v>
      </c>
      <c r="X1271" s="4">
        <v>1</v>
      </c>
      <c r="Y1271" s="4">
        <v>396495.27</v>
      </c>
      <c r="Z1271" s="4"/>
      <c r="AA1271" s="4"/>
      <c r="AB1271" s="4"/>
    </row>
    <row r="1272" spans="1:206" x14ac:dyDescent="0.25">
      <c r="A1272" s="4">
        <v>50</v>
      </c>
      <c r="B1272" s="4">
        <v>0</v>
      </c>
      <c r="C1272" s="4">
        <v>0</v>
      </c>
      <c r="D1272" s="4">
        <v>1</v>
      </c>
      <c r="E1272" s="4">
        <v>211</v>
      </c>
      <c r="F1272" s="4">
        <f>ROUND(Source!Y1245,O1272)</f>
        <v>56642.18</v>
      </c>
      <c r="G1272" s="4" t="s">
        <v>74</v>
      </c>
      <c r="H1272" s="4" t="s">
        <v>75</v>
      </c>
      <c r="I1272" s="4"/>
      <c r="J1272" s="4"/>
      <c r="K1272" s="4">
        <v>211</v>
      </c>
      <c r="L1272" s="4">
        <v>26</v>
      </c>
      <c r="M1272" s="4">
        <v>3</v>
      </c>
      <c r="N1272" s="4" t="s">
        <v>3</v>
      </c>
      <c r="O1272" s="4">
        <v>2</v>
      </c>
      <c r="P1272" s="4"/>
      <c r="Q1272" s="4"/>
      <c r="R1272" s="4"/>
      <c r="S1272" s="4"/>
      <c r="T1272" s="4"/>
      <c r="U1272" s="4"/>
      <c r="V1272" s="4"/>
      <c r="W1272" s="4">
        <v>56642.18</v>
      </c>
      <c r="X1272" s="4">
        <v>1</v>
      </c>
      <c r="Y1272" s="4">
        <v>56642.18</v>
      </c>
      <c r="Z1272" s="4"/>
      <c r="AA1272" s="4"/>
      <c r="AB1272" s="4"/>
    </row>
    <row r="1273" spans="1:206" x14ac:dyDescent="0.25">
      <c r="A1273" s="4">
        <v>50</v>
      </c>
      <c r="B1273" s="4">
        <v>0</v>
      </c>
      <c r="C1273" s="4">
        <v>0</v>
      </c>
      <c r="D1273" s="4">
        <v>1</v>
      </c>
      <c r="E1273" s="4">
        <v>224</v>
      </c>
      <c r="F1273" s="4">
        <f>ROUND(Source!AR1245,O1273)</f>
        <v>1022412.88</v>
      </c>
      <c r="G1273" s="4" t="s">
        <v>76</v>
      </c>
      <c r="H1273" s="4" t="s">
        <v>77</v>
      </c>
      <c r="I1273" s="4"/>
      <c r="J1273" s="4"/>
      <c r="K1273" s="4">
        <v>224</v>
      </c>
      <c r="L1273" s="4">
        <v>27</v>
      </c>
      <c r="M1273" s="4">
        <v>3</v>
      </c>
      <c r="N1273" s="4" t="s">
        <v>3</v>
      </c>
      <c r="O1273" s="4">
        <v>2</v>
      </c>
      <c r="P1273" s="4"/>
      <c r="Q1273" s="4"/>
      <c r="R1273" s="4"/>
      <c r="S1273" s="4"/>
      <c r="T1273" s="4"/>
      <c r="U1273" s="4"/>
      <c r="V1273" s="4"/>
      <c r="W1273" s="4">
        <v>1022412.88</v>
      </c>
      <c r="X1273" s="4">
        <v>1</v>
      </c>
      <c r="Y1273" s="4">
        <v>1022412.88</v>
      </c>
      <c r="Z1273" s="4"/>
      <c r="AA1273" s="4"/>
      <c r="AB1273" s="4"/>
    </row>
    <row r="1275" spans="1:206" x14ac:dyDescent="0.25">
      <c r="A1275" s="2">
        <v>51</v>
      </c>
      <c r="B1275" s="2">
        <f>B1115</f>
        <v>1</v>
      </c>
      <c r="C1275" s="2">
        <f>A1115</f>
        <v>4</v>
      </c>
      <c r="D1275" s="2">
        <f>ROW(A1115)</f>
        <v>1115</v>
      </c>
      <c r="E1275" s="2"/>
      <c r="F1275" s="2" t="str">
        <f>IF(F1115&lt;&gt;"",F1115,"")</f>
        <v>Новый раздел</v>
      </c>
      <c r="G1275" s="2" t="str">
        <f>IF(G1115&lt;&gt;"",G1115,"")</f>
        <v>Зона №2  -   5. Внутренние и внутриплощадочные слаботочные сети "Здание 6.4 "Административно-бытовой корпус"</v>
      </c>
      <c r="H1275" s="2">
        <v>0</v>
      </c>
      <c r="I1275" s="2"/>
      <c r="J1275" s="2"/>
      <c r="K1275" s="2"/>
      <c r="L1275" s="2"/>
      <c r="M1275" s="2"/>
      <c r="N1275" s="2"/>
      <c r="O1275" s="2">
        <f t="shared" ref="O1275:T1275" si="683">ROUND(O1129+O1167+O1204+O1245+AB1275,2)</f>
        <v>1879716.58</v>
      </c>
      <c r="P1275" s="2">
        <f t="shared" si="683"/>
        <v>3066.56</v>
      </c>
      <c r="Q1275" s="2">
        <f t="shared" si="683"/>
        <v>3387.8</v>
      </c>
      <c r="R1275" s="2">
        <f t="shared" si="683"/>
        <v>2147.6</v>
      </c>
      <c r="S1275" s="2">
        <f t="shared" si="683"/>
        <v>1873262.22</v>
      </c>
      <c r="T1275" s="2">
        <f t="shared" si="683"/>
        <v>0</v>
      </c>
      <c r="U1275" s="2">
        <f>U1129+U1167+U1204+U1245+AH1275</f>
        <v>2020.54</v>
      </c>
      <c r="V1275" s="2">
        <f>V1129+V1167+V1204+V1245+AI1275</f>
        <v>0</v>
      </c>
      <c r="W1275" s="2">
        <f>ROUND(W1129+W1167+W1204+W1245+AJ1275,2)</f>
        <v>0</v>
      </c>
      <c r="X1275" s="2">
        <f>ROUND(X1129+X1167+X1204+X1245+AK1275,2)</f>
        <v>1311283.53</v>
      </c>
      <c r="Y1275" s="2">
        <f>ROUND(Y1129+Y1167+Y1204+Y1245+AL1275,2)</f>
        <v>187326.21</v>
      </c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>
        <f t="shared" ref="AO1275:BD1275" si="684">ROUND(AO1129+AO1167+AO1204+AO1245+BX1275,2)</f>
        <v>0</v>
      </c>
      <c r="AP1275" s="2">
        <f t="shared" si="684"/>
        <v>0</v>
      </c>
      <c r="AQ1275" s="2">
        <f t="shared" si="684"/>
        <v>0</v>
      </c>
      <c r="AR1275" s="2">
        <f t="shared" si="684"/>
        <v>3380645.72</v>
      </c>
      <c r="AS1275" s="2">
        <f t="shared" si="684"/>
        <v>0</v>
      </c>
      <c r="AT1275" s="2">
        <f t="shared" si="684"/>
        <v>0</v>
      </c>
      <c r="AU1275" s="2">
        <f t="shared" si="684"/>
        <v>3380645.72</v>
      </c>
      <c r="AV1275" s="2">
        <f t="shared" si="684"/>
        <v>3066.56</v>
      </c>
      <c r="AW1275" s="2">
        <f t="shared" si="684"/>
        <v>3066.56</v>
      </c>
      <c r="AX1275" s="2">
        <f t="shared" si="684"/>
        <v>0</v>
      </c>
      <c r="AY1275" s="2">
        <f t="shared" si="684"/>
        <v>3066.56</v>
      </c>
      <c r="AZ1275" s="2">
        <f t="shared" si="684"/>
        <v>0</v>
      </c>
      <c r="BA1275" s="2">
        <f t="shared" si="684"/>
        <v>0</v>
      </c>
      <c r="BB1275" s="2">
        <f t="shared" si="684"/>
        <v>0</v>
      </c>
      <c r="BC1275" s="2">
        <f t="shared" si="684"/>
        <v>0</v>
      </c>
      <c r="BD1275" s="2">
        <f t="shared" si="684"/>
        <v>0</v>
      </c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  <c r="BV1275" s="2"/>
      <c r="BW1275" s="2"/>
      <c r="BX1275" s="2"/>
      <c r="BY1275" s="2"/>
      <c r="BZ1275" s="2"/>
      <c r="CA1275" s="2"/>
      <c r="CB1275" s="2"/>
      <c r="CC1275" s="2"/>
      <c r="CD1275" s="2"/>
      <c r="CE1275" s="2"/>
      <c r="CF1275" s="2"/>
      <c r="CG1275" s="2"/>
      <c r="CH1275" s="2"/>
      <c r="CI1275" s="2"/>
      <c r="CJ1275" s="2"/>
      <c r="CK1275" s="2"/>
      <c r="CL1275" s="2"/>
      <c r="CM1275" s="2"/>
      <c r="CN1275" s="2"/>
      <c r="CO1275" s="2"/>
      <c r="CP1275" s="2"/>
      <c r="CQ1275" s="2"/>
      <c r="CR1275" s="2"/>
      <c r="CS1275" s="2"/>
      <c r="CT1275" s="2"/>
      <c r="CU1275" s="2"/>
      <c r="CV1275" s="2"/>
      <c r="CW1275" s="2"/>
      <c r="CX1275" s="2"/>
      <c r="CY1275" s="2"/>
      <c r="CZ1275" s="2"/>
      <c r="DA1275" s="2"/>
      <c r="DB1275" s="2"/>
      <c r="DC1275" s="2"/>
      <c r="DD1275" s="2"/>
      <c r="DE1275" s="2"/>
      <c r="DF1275" s="2"/>
      <c r="DG1275" s="3"/>
      <c r="DH1275" s="3"/>
      <c r="DI1275" s="3"/>
      <c r="DJ1275" s="3"/>
      <c r="DK1275" s="3"/>
      <c r="DL1275" s="3"/>
      <c r="DM1275" s="3"/>
      <c r="DN1275" s="3"/>
      <c r="DO1275" s="3"/>
      <c r="DP1275" s="3"/>
      <c r="DQ1275" s="3"/>
      <c r="DR1275" s="3"/>
      <c r="DS1275" s="3"/>
      <c r="DT1275" s="3"/>
      <c r="DU1275" s="3"/>
      <c r="DV1275" s="3"/>
      <c r="DW1275" s="3"/>
      <c r="DX1275" s="3"/>
      <c r="DY1275" s="3"/>
      <c r="DZ1275" s="3"/>
      <c r="EA1275" s="3"/>
      <c r="EB1275" s="3"/>
      <c r="EC1275" s="3"/>
      <c r="ED1275" s="3"/>
      <c r="EE1275" s="3"/>
      <c r="EF1275" s="3"/>
      <c r="EG1275" s="3"/>
      <c r="EH1275" s="3"/>
      <c r="EI1275" s="3"/>
      <c r="EJ1275" s="3"/>
      <c r="EK1275" s="3"/>
      <c r="EL1275" s="3"/>
      <c r="EM1275" s="3"/>
      <c r="EN1275" s="3"/>
      <c r="EO1275" s="3"/>
      <c r="EP1275" s="3"/>
      <c r="EQ1275" s="3"/>
      <c r="ER1275" s="3"/>
      <c r="ES1275" s="3"/>
      <c r="ET1275" s="3"/>
      <c r="EU1275" s="3"/>
      <c r="EV1275" s="3"/>
      <c r="EW1275" s="3"/>
      <c r="EX1275" s="3"/>
      <c r="EY1275" s="3"/>
      <c r="EZ1275" s="3"/>
      <c r="FA1275" s="3"/>
      <c r="FB1275" s="3"/>
      <c r="FC1275" s="3"/>
      <c r="FD1275" s="3"/>
      <c r="FE1275" s="3"/>
      <c r="FF1275" s="3"/>
      <c r="FG1275" s="3"/>
      <c r="FH1275" s="3"/>
      <c r="FI1275" s="3"/>
      <c r="FJ1275" s="3"/>
      <c r="FK1275" s="3"/>
      <c r="FL1275" s="3"/>
      <c r="FM1275" s="3"/>
      <c r="FN1275" s="3"/>
      <c r="FO1275" s="3"/>
      <c r="FP1275" s="3"/>
      <c r="FQ1275" s="3"/>
      <c r="FR1275" s="3"/>
      <c r="FS1275" s="3"/>
      <c r="FT1275" s="3"/>
      <c r="FU1275" s="3"/>
      <c r="FV1275" s="3"/>
      <c r="FW1275" s="3"/>
      <c r="FX1275" s="3"/>
      <c r="FY1275" s="3"/>
      <c r="FZ1275" s="3"/>
      <c r="GA1275" s="3"/>
      <c r="GB1275" s="3"/>
      <c r="GC1275" s="3"/>
      <c r="GD1275" s="3"/>
      <c r="GE1275" s="3"/>
      <c r="GF1275" s="3"/>
      <c r="GG1275" s="3"/>
      <c r="GH1275" s="3"/>
      <c r="GI1275" s="3"/>
      <c r="GJ1275" s="3"/>
      <c r="GK1275" s="3"/>
      <c r="GL1275" s="3"/>
      <c r="GM1275" s="3"/>
      <c r="GN1275" s="3"/>
      <c r="GO1275" s="3"/>
      <c r="GP1275" s="3"/>
      <c r="GQ1275" s="3"/>
      <c r="GR1275" s="3"/>
      <c r="GS1275" s="3"/>
      <c r="GT1275" s="3"/>
      <c r="GU1275" s="3"/>
      <c r="GV1275" s="3"/>
      <c r="GW1275" s="3"/>
      <c r="GX1275" s="3">
        <v>0</v>
      </c>
    </row>
    <row r="1277" spans="1:206" x14ac:dyDescent="0.25">
      <c r="A1277" s="4">
        <v>50</v>
      </c>
      <c r="B1277" s="4">
        <v>0</v>
      </c>
      <c r="C1277" s="4">
        <v>0</v>
      </c>
      <c r="D1277" s="4">
        <v>1</v>
      </c>
      <c r="E1277" s="4">
        <v>201</v>
      </c>
      <c r="F1277" s="4">
        <f>ROUND(Source!O1275,O1277)</f>
        <v>1879716.58</v>
      </c>
      <c r="G1277" s="4" t="s">
        <v>24</v>
      </c>
      <c r="H1277" s="4" t="s">
        <v>25</v>
      </c>
      <c r="I1277" s="4"/>
      <c r="J1277" s="4"/>
      <c r="K1277" s="4">
        <v>201</v>
      </c>
      <c r="L1277" s="4">
        <v>1</v>
      </c>
      <c r="M1277" s="4">
        <v>3</v>
      </c>
      <c r="N1277" s="4" t="s">
        <v>3</v>
      </c>
      <c r="O1277" s="4">
        <v>2</v>
      </c>
      <c r="P1277" s="4"/>
      <c r="Q1277" s="4"/>
      <c r="R1277" s="4"/>
      <c r="S1277" s="4"/>
      <c r="T1277" s="4"/>
      <c r="U1277" s="4"/>
      <c r="V1277" s="4"/>
      <c r="W1277" s="4">
        <v>1879716.58</v>
      </c>
      <c r="X1277" s="4">
        <v>1</v>
      </c>
      <c r="Y1277" s="4">
        <v>1879716.58</v>
      </c>
      <c r="Z1277" s="4"/>
      <c r="AA1277" s="4"/>
      <c r="AB1277" s="4"/>
    </row>
    <row r="1278" spans="1:206" x14ac:dyDescent="0.25">
      <c r="A1278" s="4">
        <v>50</v>
      </c>
      <c r="B1278" s="4">
        <v>0</v>
      </c>
      <c r="C1278" s="4">
        <v>0</v>
      </c>
      <c r="D1278" s="4">
        <v>1</v>
      </c>
      <c r="E1278" s="4">
        <v>202</v>
      </c>
      <c r="F1278" s="4">
        <f>ROUND(Source!P1275,O1278)</f>
        <v>3066.56</v>
      </c>
      <c r="G1278" s="4" t="s">
        <v>26</v>
      </c>
      <c r="H1278" s="4" t="s">
        <v>27</v>
      </c>
      <c r="I1278" s="4"/>
      <c r="J1278" s="4"/>
      <c r="K1278" s="4">
        <v>202</v>
      </c>
      <c r="L1278" s="4">
        <v>2</v>
      </c>
      <c r="M1278" s="4">
        <v>3</v>
      </c>
      <c r="N1278" s="4" t="s">
        <v>3</v>
      </c>
      <c r="O1278" s="4">
        <v>2</v>
      </c>
      <c r="P1278" s="4"/>
      <c r="Q1278" s="4"/>
      <c r="R1278" s="4"/>
      <c r="S1278" s="4"/>
      <c r="T1278" s="4"/>
      <c r="U1278" s="4"/>
      <c r="V1278" s="4"/>
      <c r="W1278" s="4">
        <v>3066.56</v>
      </c>
      <c r="X1278" s="4">
        <v>1</v>
      </c>
      <c r="Y1278" s="4">
        <v>3066.56</v>
      </c>
      <c r="Z1278" s="4"/>
      <c r="AA1278" s="4"/>
      <c r="AB1278" s="4"/>
    </row>
    <row r="1279" spans="1:206" x14ac:dyDescent="0.25">
      <c r="A1279" s="4">
        <v>50</v>
      </c>
      <c r="B1279" s="4">
        <v>0</v>
      </c>
      <c r="C1279" s="4">
        <v>0</v>
      </c>
      <c r="D1279" s="4">
        <v>1</v>
      </c>
      <c r="E1279" s="4">
        <v>222</v>
      </c>
      <c r="F1279" s="4">
        <f>ROUND(Source!AO1275,O1279)</f>
        <v>0</v>
      </c>
      <c r="G1279" s="4" t="s">
        <v>28</v>
      </c>
      <c r="H1279" s="4" t="s">
        <v>29</v>
      </c>
      <c r="I1279" s="4"/>
      <c r="J1279" s="4"/>
      <c r="K1279" s="4">
        <v>222</v>
      </c>
      <c r="L1279" s="4">
        <v>3</v>
      </c>
      <c r="M1279" s="4">
        <v>3</v>
      </c>
      <c r="N1279" s="4" t="s">
        <v>3</v>
      </c>
      <c r="O1279" s="4">
        <v>2</v>
      </c>
      <c r="P1279" s="4"/>
      <c r="Q1279" s="4"/>
      <c r="R1279" s="4"/>
      <c r="S1279" s="4"/>
      <c r="T1279" s="4"/>
      <c r="U1279" s="4"/>
      <c r="V1279" s="4"/>
      <c r="W1279" s="4">
        <v>0</v>
      </c>
      <c r="X1279" s="4">
        <v>1</v>
      </c>
      <c r="Y1279" s="4">
        <v>0</v>
      </c>
      <c r="Z1279" s="4"/>
      <c r="AA1279" s="4"/>
      <c r="AB1279" s="4"/>
    </row>
    <row r="1280" spans="1:206" x14ac:dyDescent="0.25">
      <c r="A1280" s="4">
        <v>50</v>
      </c>
      <c r="B1280" s="4">
        <v>0</v>
      </c>
      <c r="C1280" s="4">
        <v>0</v>
      </c>
      <c r="D1280" s="4">
        <v>1</v>
      </c>
      <c r="E1280" s="4">
        <v>225</v>
      </c>
      <c r="F1280" s="4">
        <f>ROUND(Source!AV1275,O1280)</f>
        <v>3066.56</v>
      </c>
      <c r="G1280" s="4" t="s">
        <v>30</v>
      </c>
      <c r="H1280" s="4" t="s">
        <v>31</v>
      </c>
      <c r="I1280" s="4"/>
      <c r="J1280" s="4"/>
      <c r="K1280" s="4">
        <v>225</v>
      </c>
      <c r="L1280" s="4">
        <v>4</v>
      </c>
      <c r="M1280" s="4">
        <v>3</v>
      </c>
      <c r="N1280" s="4" t="s">
        <v>3</v>
      </c>
      <c r="O1280" s="4">
        <v>2</v>
      </c>
      <c r="P1280" s="4"/>
      <c r="Q1280" s="4"/>
      <c r="R1280" s="4"/>
      <c r="S1280" s="4"/>
      <c r="T1280" s="4"/>
      <c r="U1280" s="4"/>
      <c r="V1280" s="4"/>
      <c r="W1280" s="4">
        <v>3066.56</v>
      </c>
      <c r="X1280" s="4">
        <v>1</v>
      </c>
      <c r="Y1280" s="4">
        <v>3066.56</v>
      </c>
      <c r="Z1280" s="4"/>
      <c r="AA1280" s="4"/>
      <c r="AB1280" s="4"/>
    </row>
    <row r="1281" spans="1:28" x14ac:dyDescent="0.25">
      <c r="A1281" s="4">
        <v>50</v>
      </c>
      <c r="B1281" s="4">
        <v>0</v>
      </c>
      <c r="C1281" s="4">
        <v>0</v>
      </c>
      <c r="D1281" s="4">
        <v>1</v>
      </c>
      <c r="E1281" s="4">
        <v>226</v>
      </c>
      <c r="F1281" s="4">
        <f>ROUND(Source!AW1275,O1281)</f>
        <v>3066.56</v>
      </c>
      <c r="G1281" s="4" t="s">
        <v>32</v>
      </c>
      <c r="H1281" s="4" t="s">
        <v>33</v>
      </c>
      <c r="I1281" s="4"/>
      <c r="J1281" s="4"/>
      <c r="K1281" s="4">
        <v>226</v>
      </c>
      <c r="L1281" s="4">
        <v>5</v>
      </c>
      <c r="M1281" s="4">
        <v>3</v>
      </c>
      <c r="N1281" s="4" t="s">
        <v>3</v>
      </c>
      <c r="O1281" s="4">
        <v>2</v>
      </c>
      <c r="P1281" s="4"/>
      <c r="Q1281" s="4"/>
      <c r="R1281" s="4"/>
      <c r="S1281" s="4"/>
      <c r="T1281" s="4"/>
      <c r="U1281" s="4"/>
      <c r="V1281" s="4"/>
      <c r="W1281" s="4">
        <v>3066.56</v>
      </c>
      <c r="X1281" s="4">
        <v>1</v>
      </c>
      <c r="Y1281" s="4">
        <v>3066.56</v>
      </c>
      <c r="Z1281" s="4"/>
      <c r="AA1281" s="4"/>
      <c r="AB1281" s="4"/>
    </row>
    <row r="1282" spans="1:28" x14ac:dyDescent="0.25">
      <c r="A1282" s="4">
        <v>50</v>
      </c>
      <c r="B1282" s="4">
        <v>0</v>
      </c>
      <c r="C1282" s="4">
        <v>0</v>
      </c>
      <c r="D1282" s="4">
        <v>1</v>
      </c>
      <c r="E1282" s="4">
        <v>227</v>
      </c>
      <c r="F1282" s="4">
        <f>ROUND(Source!AX1275,O1282)</f>
        <v>0</v>
      </c>
      <c r="G1282" s="4" t="s">
        <v>34</v>
      </c>
      <c r="H1282" s="4" t="s">
        <v>35</v>
      </c>
      <c r="I1282" s="4"/>
      <c r="J1282" s="4"/>
      <c r="K1282" s="4">
        <v>227</v>
      </c>
      <c r="L1282" s="4">
        <v>6</v>
      </c>
      <c r="M1282" s="4">
        <v>3</v>
      </c>
      <c r="N1282" s="4" t="s">
        <v>3</v>
      </c>
      <c r="O1282" s="4">
        <v>2</v>
      </c>
      <c r="P1282" s="4"/>
      <c r="Q1282" s="4"/>
      <c r="R1282" s="4"/>
      <c r="S1282" s="4"/>
      <c r="T1282" s="4"/>
      <c r="U1282" s="4"/>
      <c r="V1282" s="4"/>
      <c r="W1282" s="4">
        <v>0</v>
      </c>
      <c r="X1282" s="4">
        <v>1</v>
      </c>
      <c r="Y1282" s="4">
        <v>0</v>
      </c>
      <c r="Z1282" s="4"/>
      <c r="AA1282" s="4"/>
      <c r="AB1282" s="4"/>
    </row>
    <row r="1283" spans="1:28" x14ac:dyDescent="0.25">
      <c r="A1283" s="4">
        <v>50</v>
      </c>
      <c r="B1283" s="4">
        <v>0</v>
      </c>
      <c r="C1283" s="4">
        <v>0</v>
      </c>
      <c r="D1283" s="4">
        <v>1</v>
      </c>
      <c r="E1283" s="4">
        <v>228</v>
      </c>
      <c r="F1283" s="4">
        <f>ROUND(Source!AY1275,O1283)</f>
        <v>3066.56</v>
      </c>
      <c r="G1283" s="4" t="s">
        <v>36</v>
      </c>
      <c r="H1283" s="4" t="s">
        <v>37</v>
      </c>
      <c r="I1283" s="4"/>
      <c r="J1283" s="4"/>
      <c r="K1283" s="4">
        <v>228</v>
      </c>
      <c r="L1283" s="4">
        <v>7</v>
      </c>
      <c r="M1283" s="4">
        <v>3</v>
      </c>
      <c r="N1283" s="4" t="s">
        <v>3</v>
      </c>
      <c r="O1283" s="4">
        <v>2</v>
      </c>
      <c r="P1283" s="4"/>
      <c r="Q1283" s="4"/>
      <c r="R1283" s="4"/>
      <c r="S1283" s="4"/>
      <c r="T1283" s="4"/>
      <c r="U1283" s="4"/>
      <c r="V1283" s="4"/>
      <c r="W1283" s="4">
        <v>3066.56</v>
      </c>
      <c r="X1283" s="4">
        <v>1</v>
      </c>
      <c r="Y1283" s="4">
        <v>3066.56</v>
      </c>
      <c r="Z1283" s="4"/>
      <c r="AA1283" s="4"/>
      <c r="AB1283" s="4"/>
    </row>
    <row r="1284" spans="1:28" x14ac:dyDescent="0.25">
      <c r="A1284" s="4">
        <v>50</v>
      </c>
      <c r="B1284" s="4">
        <v>0</v>
      </c>
      <c r="C1284" s="4">
        <v>0</v>
      </c>
      <c r="D1284" s="4">
        <v>1</v>
      </c>
      <c r="E1284" s="4">
        <v>216</v>
      </c>
      <c r="F1284" s="4">
        <f>ROUND(Source!AP1275,O1284)</f>
        <v>0</v>
      </c>
      <c r="G1284" s="4" t="s">
        <v>38</v>
      </c>
      <c r="H1284" s="4" t="s">
        <v>39</v>
      </c>
      <c r="I1284" s="4"/>
      <c r="J1284" s="4"/>
      <c r="K1284" s="4">
        <v>216</v>
      </c>
      <c r="L1284" s="4">
        <v>8</v>
      </c>
      <c r="M1284" s="4">
        <v>3</v>
      </c>
      <c r="N1284" s="4" t="s">
        <v>3</v>
      </c>
      <c r="O1284" s="4">
        <v>2</v>
      </c>
      <c r="P1284" s="4"/>
      <c r="Q1284" s="4"/>
      <c r="R1284" s="4"/>
      <c r="S1284" s="4"/>
      <c r="T1284" s="4"/>
      <c r="U1284" s="4"/>
      <c r="V1284" s="4"/>
      <c r="W1284" s="4">
        <v>0</v>
      </c>
      <c r="X1284" s="4">
        <v>1</v>
      </c>
      <c r="Y1284" s="4">
        <v>0</v>
      </c>
      <c r="Z1284" s="4"/>
      <c r="AA1284" s="4"/>
      <c r="AB1284" s="4"/>
    </row>
    <row r="1285" spans="1:28" x14ac:dyDescent="0.25">
      <c r="A1285" s="4">
        <v>50</v>
      </c>
      <c r="B1285" s="4">
        <v>0</v>
      </c>
      <c r="C1285" s="4">
        <v>0</v>
      </c>
      <c r="D1285" s="4">
        <v>1</v>
      </c>
      <c r="E1285" s="4">
        <v>223</v>
      </c>
      <c r="F1285" s="4">
        <f>ROUND(Source!AQ1275,O1285)</f>
        <v>0</v>
      </c>
      <c r="G1285" s="4" t="s">
        <v>40</v>
      </c>
      <c r="H1285" s="4" t="s">
        <v>41</v>
      </c>
      <c r="I1285" s="4"/>
      <c r="J1285" s="4"/>
      <c r="K1285" s="4">
        <v>223</v>
      </c>
      <c r="L1285" s="4">
        <v>9</v>
      </c>
      <c r="M1285" s="4">
        <v>3</v>
      </c>
      <c r="N1285" s="4" t="s">
        <v>3</v>
      </c>
      <c r="O1285" s="4">
        <v>2</v>
      </c>
      <c r="P1285" s="4"/>
      <c r="Q1285" s="4"/>
      <c r="R1285" s="4"/>
      <c r="S1285" s="4"/>
      <c r="T1285" s="4"/>
      <c r="U1285" s="4"/>
      <c r="V1285" s="4"/>
      <c r="W1285" s="4">
        <v>0</v>
      </c>
      <c r="X1285" s="4">
        <v>1</v>
      </c>
      <c r="Y1285" s="4">
        <v>0</v>
      </c>
      <c r="Z1285" s="4"/>
      <c r="AA1285" s="4"/>
      <c r="AB1285" s="4"/>
    </row>
    <row r="1286" spans="1:28" x14ac:dyDescent="0.25">
      <c r="A1286" s="4">
        <v>50</v>
      </c>
      <c r="B1286" s="4">
        <v>0</v>
      </c>
      <c r="C1286" s="4">
        <v>0</v>
      </c>
      <c r="D1286" s="4">
        <v>1</v>
      </c>
      <c r="E1286" s="4">
        <v>229</v>
      </c>
      <c r="F1286" s="4">
        <f>ROUND(Source!AZ1275,O1286)</f>
        <v>0</v>
      </c>
      <c r="G1286" s="4" t="s">
        <v>42</v>
      </c>
      <c r="H1286" s="4" t="s">
        <v>43</v>
      </c>
      <c r="I1286" s="4"/>
      <c r="J1286" s="4"/>
      <c r="K1286" s="4">
        <v>229</v>
      </c>
      <c r="L1286" s="4">
        <v>10</v>
      </c>
      <c r="M1286" s="4">
        <v>3</v>
      </c>
      <c r="N1286" s="4" t="s">
        <v>3</v>
      </c>
      <c r="O1286" s="4">
        <v>2</v>
      </c>
      <c r="P1286" s="4"/>
      <c r="Q1286" s="4"/>
      <c r="R1286" s="4"/>
      <c r="S1286" s="4"/>
      <c r="T1286" s="4"/>
      <c r="U1286" s="4"/>
      <c r="V1286" s="4"/>
      <c r="W1286" s="4">
        <v>0</v>
      </c>
      <c r="X1286" s="4">
        <v>1</v>
      </c>
      <c r="Y1286" s="4">
        <v>0</v>
      </c>
      <c r="Z1286" s="4"/>
      <c r="AA1286" s="4"/>
      <c r="AB1286" s="4"/>
    </row>
    <row r="1287" spans="1:28" x14ac:dyDescent="0.25">
      <c r="A1287" s="4">
        <v>50</v>
      </c>
      <c r="B1287" s="4">
        <v>0</v>
      </c>
      <c r="C1287" s="4">
        <v>0</v>
      </c>
      <c r="D1287" s="4">
        <v>1</v>
      </c>
      <c r="E1287" s="4">
        <v>203</v>
      </c>
      <c r="F1287" s="4">
        <f>ROUND(Source!Q1275,O1287)</f>
        <v>3387.8</v>
      </c>
      <c r="G1287" s="4" t="s">
        <v>44</v>
      </c>
      <c r="H1287" s="4" t="s">
        <v>45</v>
      </c>
      <c r="I1287" s="4"/>
      <c r="J1287" s="4"/>
      <c r="K1287" s="4">
        <v>203</v>
      </c>
      <c r="L1287" s="4">
        <v>11</v>
      </c>
      <c r="M1287" s="4">
        <v>3</v>
      </c>
      <c r="N1287" s="4" t="s">
        <v>3</v>
      </c>
      <c r="O1287" s="4">
        <v>2</v>
      </c>
      <c r="P1287" s="4"/>
      <c r="Q1287" s="4"/>
      <c r="R1287" s="4"/>
      <c r="S1287" s="4"/>
      <c r="T1287" s="4"/>
      <c r="U1287" s="4"/>
      <c r="V1287" s="4"/>
      <c r="W1287" s="4">
        <v>3387.8</v>
      </c>
      <c r="X1287" s="4">
        <v>1</v>
      </c>
      <c r="Y1287" s="4">
        <v>3387.8</v>
      </c>
      <c r="Z1287" s="4"/>
      <c r="AA1287" s="4"/>
      <c r="AB1287" s="4"/>
    </row>
    <row r="1288" spans="1:28" x14ac:dyDescent="0.25">
      <c r="A1288" s="4">
        <v>50</v>
      </c>
      <c r="B1288" s="4">
        <v>0</v>
      </c>
      <c r="C1288" s="4">
        <v>0</v>
      </c>
      <c r="D1288" s="4">
        <v>1</v>
      </c>
      <c r="E1288" s="4">
        <v>231</v>
      </c>
      <c r="F1288" s="4">
        <f>ROUND(Source!BB1275,O1288)</f>
        <v>0</v>
      </c>
      <c r="G1288" s="4" t="s">
        <v>46</v>
      </c>
      <c r="H1288" s="4" t="s">
        <v>47</v>
      </c>
      <c r="I1288" s="4"/>
      <c r="J1288" s="4"/>
      <c r="K1288" s="4">
        <v>231</v>
      </c>
      <c r="L1288" s="4">
        <v>12</v>
      </c>
      <c r="M1288" s="4">
        <v>3</v>
      </c>
      <c r="N1288" s="4" t="s">
        <v>3</v>
      </c>
      <c r="O1288" s="4">
        <v>2</v>
      </c>
      <c r="P1288" s="4"/>
      <c r="Q1288" s="4"/>
      <c r="R1288" s="4"/>
      <c r="S1288" s="4"/>
      <c r="T1288" s="4"/>
      <c r="U1288" s="4"/>
      <c r="V1288" s="4"/>
      <c r="W1288" s="4">
        <v>0</v>
      </c>
      <c r="X1288" s="4">
        <v>1</v>
      </c>
      <c r="Y1288" s="4">
        <v>0</v>
      </c>
      <c r="Z1288" s="4"/>
      <c r="AA1288" s="4"/>
      <c r="AB1288" s="4"/>
    </row>
    <row r="1289" spans="1:28" x14ac:dyDescent="0.25">
      <c r="A1289" s="4">
        <v>50</v>
      </c>
      <c r="B1289" s="4">
        <v>0</v>
      </c>
      <c r="C1289" s="4">
        <v>0</v>
      </c>
      <c r="D1289" s="4">
        <v>1</v>
      </c>
      <c r="E1289" s="4">
        <v>204</v>
      </c>
      <c r="F1289" s="4">
        <f>ROUND(Source!R1275,O1289)</f>
        <v>2147.6</v>
      </c>
      <c r="G1289" s="4" t="s">
        <v>48</v>
      </c>
      <c r="H1289" s="4" t="s">
        <v>49</v>
      </c>
      <c r="I1289" s="4"/>
      <c r="J1289" s="4"/>
      <c r="K1289" s="4">
        <v>204</v>
      </c>
      <c r="L1289" s="4">
        <v>13</v>
      </c>
      <c r="M1289" s="4">
        <v>3</v>
      </c>
      <c r="N1289" s="4" t="s">
        <v>3</v>
      </c>
      <c r="O1289" s="4">
        <v>2</v>
      </c>
      <c r="P1289" s="4"/>
      <c r="Q1289" s="4"/>
      <c r="R1289" s="4"/>
      <c r="S1289" s="4"/>
      <c r="T1289" s="4"/>
      <c r="U1289" s="4"/>
      <c r="V1289" s="4"/>
      <c r="W1289" s="4">
        <v>2147.6</v>
      </c>
      <c r="X1289" s="4">
        <v>1</v>
      </c>
      <c r="Y1289" s="4">
        <v>2147.6</v>
      </c>
      <c r="Z1289" s="4"/>
      <c r="AA1289" s="4"/>
      <c r="AB1289" s="4"/>
    </row>
    <row r="1290" spans="1:28" x14ac:dyDescent="0.25">
      <c r="A1290" s="4">
        <v>50</v>
      </c>
      <c r="B1290" s="4">
        <v>0</v>
      </c>
      <c r="C1290" s="4">
        <v>0</v>
      </c>
      <c r="D1290" s="4">
        <v>1</v>
      </c>
      <c r="E1290" s="4">
        <v>205</v>
      </c>
      <c r="F1290" s="4">
        <f>ROUND(Source!S1275,O1290)</f>
        <v>1873262.22</v>
      </c>
      <c r="G1290" s="4" t="s">
        <v>50</v>
      </c>
      <c r="H1290" s="4" t="s">
        <v>51</v>
      </c>
      <c r="I1290" s="4"/>
      <c r="J1290" s="4"/>
      <c r="K1290" s="4">
        <v>205</v>
      </c>
      <c r="L1290" s="4">
        <v>14</v>
      </c>
      <c r="M1290" s="4">
        <v>3</v>
      </c>
      <c r="N1290" s="4" t="s">
        <v>3</v>
      </c>
      <c r="O1290" s="4">
        <v>2</v>
      </c>
      <c r="P1290" s="4"/>
      <c r="Q1290" s="4"/>
      <c r="R1290" s="4"/>
      <c r="S1290" s="4"/>
      <c r="T1290" s="4"/>
      <c r="U1290" s="4"/>
      <c r="V1290" s="4"/>
      <c r="W1290" s="4">
        <v>1873262.22</v>
      </c>
      <c r="X1290" s="4">
        <v>1</v>
      </c>
      <c r="Y1290" s="4">
        <v>1873262.22</v>
      </c>
      <c r="Z1290" s="4"/>
      <c r="AA1290" s="4"/>
      <c r="AB1290" s="4"/>
    </row>
    <row r="1291" spans="1:28" x14ac:dyDescent="0.25">
      <c r="A1291" s="4">
        <v>50</v>
      </c>
      <c r="B1291" s="4">
        <v>0</v>
      </c>
      <c r="C1291" s="4">
        <v>0</v>
      </c>
      <c r="D1291" s="4">
        <v>1</v>
      </c>
      <c r="E1291" s="4">
        <v>232</v>
      </c>
      <c r="F1291" s="4">
        <f>ROUND(Source!BC1275,O1291)</f>
        <v>0</v>
      </c>
      <c r="G1291" s="4" t="s">
        <v>52</v>
      </c>
      <c r="H1291" s="4" t="s">
        <v>53</v>
      </c>
      <c r="I1291" s="4"/>
      <c r="J1291" s="4"/>
      <c r="K1291" s="4">
        <v>232</v>
      </c>
      <c r="L1291" s="4">
        <v>15</v>
      </c>
      <c r="M1291" s="4">
        <v>3</v>
      </c>
      <c r="N1291" s="4" t="s">
        <v>3</v>
      </c>
      <c r="O1291" s="4">
        <v>2</v>
      </c>
      <c r="P1291" s="4"/>
      <c r="Q1291" s="4"/>
      <c r="R1291" s="4"/>
      <c r="S1291" s="4"/>
      <c r="T1291" s="4"/>
      <c r="U1291" s="4"/>
      <c r="V1291" s="4"/>
      <c r="W1291" s="4">
        <v>0</v>
      </c>
      <c r="X1291" s="4">
        <v>1</v>
      </c>
      <c r="Y1291" s="4">
        <v>0</v>
      </c>
      <c r="Z1291" s="4"/>
      <c r="AA1291" s="4"/>
      <c r="AB1291" s="4"/>
    </row>
    <row r="1292" spans="1:28" x14ac:dyDescent="0.25">
      <c r="A1292" s="4">
        <v>50</v>
      </c>
      <c r="B1292" s="4">
        <v>0</v>
      </c>
      <c r="C1292" s="4">
        <v>0</v>
      </c>
      <c r="D1292" s="4">
        <v>1</v>
      </c>
      <c r="E1292" s="4">
        <v>214</v>
      </c>
      <c r="F1292" s="4">
        <f>ROUND(Source!AS1275,O1292)</f>
        <v>0</v>
      </c>
      <c r="G1292" s="4" t="s">
        <v>54</v>
      </c>
      <c r="H1292" s="4" t="s">
        <v>55</v>
      </c>
      <c r="I1292" s="4"/>
      <c r="J1292" s="4"/>
      <c r="K1292" s="4">
        <v>214</v>
      </c>
      <c r="L1292" s="4">
        <v>16</v>
      </c>
      <c r="M1292" s="4">
        <v>3</v>
      </c>
      <c r="N1292" s="4" t="s">
        <v>3</v>
      </c>
      <c r="O1292" s="4">
        <v>2</v>
      </c>
      <c r="P1292" s="4"/>
      <c r="Q1292" s="4"/>
      <c r="R1292" s="4"/>
      <c r="S1292" s="4"/>
      <c r="T1292" s="4"/>
      <c r="U1292" s="4"/>
      <c r="V1292" s="4"/>
      <c r="W1292" s="4">
        <v>0</v>
      </c>
      <c r="X1292" s="4">
        <v>1</v>
      </c>
      <c r="Y1292" s="4">
        <v>0</v>
      </c>
      <c r="Z1292" s="4"/>
      <c r="AA1292" s="4"/>
      <c r="AB1292" s="4"/>
    </row>
    <row r="1293" spans="1:28" x14ac:dyDescent="0.25">
      <c r="A1293" s="4">
        <v>50</v>
      </c>
      <c r="B1293" s="4">
        <v>0</v>
      </c>
      <c r="C1293" s="4">
        <v>0</v>
      </c>
      <c r="D1293" s="4">
        <v>1</v>
      </c>
      <c r="E1293" s="4">
        <v>215</v>
      </c>
      <c r="F1293" s="4">
        <f>ROUND(Source!AT1275,O1293)</f>
        <v>0</v>
      </c>
      <c r="G1293" s="4" t="s">
        <v>56</v>
      </c>
      <c r="H1293" s="4" t="s">
        <v>57</v>
      </c>
      <c r="I1293" s="4"/>
      <c r="J1293" s="4"/>
      <c r="K1293" s="4">
        <v>215</v>
      </c>
      <c r="L1293" s="4">
        <v>17</v>
      </c>
      <c r="M1293" s="4">
        <v>3</v>
      </c>
      <c r="N1293" s="4" t="s">
        <v>3</v>
      </c>
      <c r="O1293" s="4">
        <v>2</v>
      </c>
      <c r="P1293" s="4"/>
      <c r="Q1293" s="4"/>
      <c r="R1293" s="4"/>
      <c r="S1293" s="4"/>
      <c r="T1293" s="4"/>
      <c r="U1293" s="4"/>
      <c r="V1293" s="4"/>
      <c r="W1293" s="4">
        <v>0</v>
      </c>
      <c r="X1293" s="4">
        <v>1</v>
      </c>
      <c r="Y1293" s="4">
        <v>0</v>
      </c>
      <c r="Z1293" s="4"/>
      <c r="AA1293" s="4"/>
      <c r="AB1293" s="4"/>
    </row>
    <row r="1294" spans="1:28" x14ac:dyDescent="0.25">
      <c r="A1294" s="4">
        <v>50</v>
      </c>
      <c r="B1294" s="4">
        <v>0</v>
      </c>
      <c r="C1294" s="4">
        <v>0</v>
      </c>
      <c r="D1294" s="4">
        <v>1</v>
      </c>
      <c r="E1294" s="4">
        <v>217</v>
      </c>
      <c r="F1294" s="4">
        <f>ROUND(Source!AU1275,O1294)</f>
        <v>3380645.72</v>
      </c>
      <c r="G1294" s="4" t="s">
        <v>58</v>
      </c>
      <c r="H1294" s="4" t="s">
        <v>59</v>
      </c>
      <c r="I1294" s="4"/>
      <c r="J1294" s="4"/>
      <c r="K1294" s="4">
        <v>217</v>
      </c>
      <c r="L1294" s="4">
        <v>18</v>
      </c>
      <c r="M1294" s="4">
        <v>3</v>
      </c>
      <c r="N1294" s="4" t="s">
        <v>3</v>
      </c>
      <c r="O1294" s="4">
        <v>2</v>
      </c>
      <c r="P1294" s="4"/>
      <c r="Q1294" s="4"/>
      <c r="R1294" s="4"/>
      <c r="S1294" s="4"/>
      <c r="T1294" s="4"/>
      <c r="U1294" s="4"/>
      <c r="V1294" s="4"/>
      <c r="W1294" s="4">
        <v>3380645.72</v>
      </c>
      <c r="X1294" s="4">
        <v>1</v>
      </c>
      <c r="Y1294" s="4">
        <v>3380645.72</v>
      </c>
      <c r="Z1294" s="4"/>
      <c r="AA1294" s="4"/>
      <c r="AB1294" s="4"/>
    </row>
    <row r="1295" spans="1:28" x14ac:dyDescent="0.25">
      <c r="A1295" s="4">
        <v>50</v>
      </c>
      <c r="B1295" s="4">
        <v>0</v>
      </c>
      <c r="C1295" s="4">
        <v>0</v>
      </c>
      <c r="D1295" s="4">
        <v>1</v>
      </c>
      <c r="E1295" s="4">
        <v>230</v>
      </c>
      <c r="F1295" s="4">
        <f>ROUND(Source!BA1275,O1295)</f>
        <v>0</v>
      </c>
      <c r="G1295" s="4" t="s">
        <v>60</v>
      </c>
      <c r="H1295" s="4" t="s">
        <v>61</v>
      </c>
      <c r="I1295" s="4"/>
      <c r="J1295" s="4"/>
      <c r="K1295" s="4">
        <v>230</v>
      </c>
      <c r="L1295" s="4">
        <v>19</v>
      </c>
      <c r="M1295" s="4">
        <v>3</v>
      </c>
      <c r="N1295" s="4" t="s">
        <v>3</v>
      </c>
      <c r="O1295" s="4">
        <v>2</v>
      </c>
      <c r="P1295" s="4"/>
      <c r="Q1295" s="4"/>
      <c r="R1295" s="4"/>
      <c r="S1295" s="4"/>
      <c r="T1295" s="4"/>
      <c r="U1295" s="4"/>
      <c r="V1295" s="4"/>
      <c r="W1295" s="4">
        <v>0</v>
      </c>
      <c r="X1295" s="4">
        <v>1</v>
      </c>
      <c r="Y1295" s="4">
        <v>0</v>
      </c>
      <c r="Z1295" s="4"/>
      <c r="AA1295" s="4"/>
      <c r="AB1295" s="4"/>
    </row>
    <row r="1296" spans="1:28" x14ac:dyDescent="0.25">
      <c r="A1296" s="4">
        <v>50</v>
      </c>
      <c r="B1296" s="4">
        <v>0</v>
      </c>
      <c r="C1296" s="4">
        <v>0</v>
      </c>
      <c r="D1296" s="4">
        <v>1</v>
      </c>
      <c r="E1296" s="4">
        <v>206</v>
      </c>
      <c r="F1296" s="4">
        <f>ROUND(Source!T1275,O1296)</f>
        <v>0</v>
      </c>
      <c r="G1296" s="4" t="s">
        <v>62</v>
      </c>
      <c r="H1296" s="4" t="s">
        <v>63</v>
      </c>
      <c r="I1296" s="4"/>
      <c r="J1296" s="4"/>
      <c r="K1296" s="4">
        <v>206</v>
      </c>
      <c r="L1296" s="4">
        <v>20</v>
      </c>
      <c r="M1296" s="4">
        <v>3</v>
      </c>
      <c r="N1296" s="4" t="s">
        <v>3</v>
      </c>
      <c r="O1296" s="4">
        <v>2</v>
      </c>
      <c r="P1296" s="4"/>
      <c r="Q1296" s="4"/>
      <c r="R1296" s="4"/>
      <c r="S1296" s="4"/>
      <c r="T1296" s="4"/>
      <c r="U1296" s="4"/>
      <c r="V1296" s="4"/>
      <c r="W1296" s="4">
        <v>0</v>
      </c>
      <c r="X1296" s="4">
        <v>1</v>
      </c>
      <c r="Y1296" s="4">
        <v>0</v>
      </c>
      <c r="Z1296" s="4"/>
      <c r="AA1296" s="4"/>
      <c r="AB1296" s="4"/>
    </row>
    <row r="1297" spans="1:206" x14ac:dyDescent="0.25">
      <c r="A1297" s="4">
        <v>50</v>
      </c>
      <c r="B1297" s="4">
        <v>0</v>
      </c>
      <c r="C1297" s="4">
        <v>0</v>
      </c>
      <c r="D1297" s="4">
        <v>1</v>
      </c>
      <c r="E1297" s="4">
        <v>207</v>
      </c>
      <c r="F1297" s="4">
        <f>Source!U1275</f>
        <v>2020.54</v>
      </c>
      <c r="G1297" s="4" t="s">
        <v>64</v>
      </c>
      <c r="H1297" s="4" t="s">
        <v>65</v>
      </c>
      <c r="I1297" s="4"/>
      <c r="J1297" s="4"/>
      <c r="K1297" s="4">
        <v>207</v>
      </c>
      <c r="L1297" s="4">
        <v>21</v>
      </c>
      <c r="M1297" s="4">
        <v>3</v>
      </c>
      <c r="N1297" s="4" t="s">
        <v>3</v>
      </c>
      <c r="O1297" s="4">
        <v>-1</v>
      </c>
      <c r="P1297" s="4"/>
      <c r="Q1297" s="4"/>
      <c r="R1297" s="4"/>
      <c r="S1297" s="4"/>
      <c r="T1297" s="4"/>
      <c r="U1297" s="4"/>
      <c r="V1297" s="4"/>
      <c r="W1297" s="4">
        <v>2020.5400000000002</v>
      </c>
      <c r="X1297" s="4">
        <v>1</v>
      </c>
      <c r="Y1297" s="4">
        <v>2020.5400000000002</v>
      </c>
      <c r="Z1297" s="4"/>
      <c r="AA1297" s="4"/>
      <c r="AB1297" s="4"/>
    </row>
    <row r="1298" spans="1:206" x14ac:dyDescent="0.25">
      <c r="A1298" s="4">
        <v>50</v>
      </c>
      <c r="B1298" s="4">
        <v>0</v>
      </c>
      <c r="C1298" s="4">
        <v>0</v>
      </c>
      <c r="D1298" s="4">
        <v>1</v>
      </c>
      <c r="E1298" s="4">
        <v>208</v>
      </c>
      <c r="F1298" s="4">
        <f>Source!V1275</f>
        <v>0</v>
      </c>
      <c r="G1298" s="4" t="s">
        <v>66</v>
      </c>
      <c r="H1298" s="4" t="s">
        <v>67</v>
      </c>
      <c r="I1298" s="4"/>
      <c r="J1298" s="4"/>
      <c r="K1298" s="4">
        <v>208</v>
      </c>
      <c r="L1298" s="4">
        <v>22</v>
      </c>
      <c r="M1298" s="4">
        <v>3</v>
      </c>
      <c r="N1298" s="4" t="s">
        <v>3</v>
      </c>
      <c r="O1298" s="4">
        <v>-1</v>
      </c>
      <c r="P1298" s="4"/>
      <c r="Q1298" s="4"/>
      <c r="R1298" s="4"/>
      <c r="S1298" s="4"/>
      <c r="T1298" s="4"/>
      <c r="U1298" s="4"/>
      <c r="V1298" s="4"/>
      <c r="W1298" s="4">
        <v>0</v>
      </c>
      <c r="X1298" s="4">
        <v>1</v>
      </c>
      <c r="Y1298" s="4">
        <v>0</v>
      </c>
      <c r="Z1298" s="4"/>
      <c r="AA1298" s="4"/>
      <c r="AB1298" s="4"/>
    </row>
    <row r="1299" spans="1:206" x14ac:dyDescent="0.25">
      <c r="A1299" s="4">
        <v>50</v>
      </c>
      <c r="B1299" s="4">
        <v>0</v>
      </c>
      <c r="C1299" s="4">
        <v>0</v>
      </c>
      <c r="D1299" s="4">
        <v>1</v>
      </c>
      <c r="E1299" s="4">
        <v>209</v>
      </c>
      <c r="F1299" s="4">
        <f>ROUND(Source!W1275,O1299)</f>
        <v>0</v>
      </c>
      <c r="G1299" s="4" t="s">
        <v>68</v>
      </c>
      <c r="H1299" s="4" t="s">
        <v>69</v>
      </c>
      <c r="I1299" s="4"/>
      <c r="J1299" s="4"/>
      <c r="K1299" s="4">
        <v>209</v>
      </c>
      <c r="L1299" s="4">
        <v>23</v>
      </c>
      <c r="M1299" s="4">
        <v>3</v>
      </c>
      <c r="N1299" s="4" t="s">
        <v>3</v>
      </c>
      <c r="O1299" s="4">
        <v>2</v>
      </c>
      <c r="P1299" s="4"/>
      <c r="Q1299" s="4"/>
      <c r="R1299" s="4"/>
      <c r="S1299" s="4"/>
      <c r="T1299" s="4"/>
      <c r="U1299" s="4"/>
      <c r="V1299" s="4"/>
      <c r="W1299" s="4">
        <v>0</v>
      </c>
      <c r="X1299" s="4">
        <v>1</v>
      </c>
      <c r="Y1299" s="4">
        <v>0</v>
      </c>
      <c r="Z1299" s="4"/>
      <c r="AA1299" s="4"/>
      <c r="AB1299" s="4"/>
    </row>
    <row r="1300" spans="1:206" x14ac:dyDescent="0.25">
      <c r="A1300" s="4">
        <v>50</v>
      </c>
      <c r="B1300" s="4">
        <v>0</v>
      </c>
      <c r="C1300" s="4">
        <v>0</v>
      </c>
      <c r="D1300" s="4">
        <v>1</v>
      </c>
      <c r="E1300" s="4">
        <v>233</v>
      </c>
      <c r="F1300" s="4">
        <f>ROUND(Source!BD1275,O1300)</f>
        <v>0</v>
      </c>
      <c r="G1300" s="4" t="s">
        <v>70</v>
      </c>
      <c r="H1300" s="4" t="s">
        <v>71</v>
      </c>
      <c r="I1300" s="4"/>
      <c r="J1300" s="4"/>
      <c r="K1300" s="4">
        <v>233</v>
      </c>
      <c r="L1300" s="4">
        <v>24</v>
      </c>
      <c r="M1300" s="4">
        <v>3</v>
      </c>
      <c r="N1300" s="4" t="s">
        <v>3</v>
      </c>
      <c r="O1300" s="4">
        <v>2</v>
      </c>
      <c r="P1300" s="4"/>
      <c r="Q1300" s="4"/>
      <c r="R1300" s="4"/>
      <c r="S1300" s="4"/>
      <c r="T1300" s="4"/>
      <c r="U1300" s="4"/>
      <c r="V1300" s="4"/>
      <c r="W1300" s="4">
        <v>0</v>
      </c>
      <c r="X1300" s="4">
        <v>1</v>
      </c>
      <c r="Y1300" s="4">
        <v>0</v>
      </c>
      <c r="Z1300" s="4"/>
      <c r="AA1300" s="4"/>
      <c r="AB1300" s="4"/>
    </row>
    <row r="1301" spans="1:206" x14ac:dyDescent="0.25">
      <c r="A1301" s="4">
        <v>50</v>
      </c>
      <c r="B1301" s="4">
        <v>0</v>
      </c>
      <c r="C1301" s="4">
        <v>0</v>
      </c>
      <c r="D1301" s="4">
        <v>1</v>
      </c>
      <c r="E1301" s="4">
        <v>210</v>
      </c>
      <c r="F1301" s="4">
        <f>ROUND(Source!X1275,O1301)</f>
        <v>1311283.53</v>
      </c>
      <c r="G1301" s="4" t="s">
        <v>72</v>
      </c>
      <c r="H1301" s="4" t="s">
        <v>73</v>
      </c>
      <c r="I1301" s="4"/>
      <c r="J1301" s="4"/>
      <c r="K1301" s="4">
        <v>210</v>
      </c>
      <c r="L1301" s="4">
        <v>25</v>
      </c>
      <c r="M1301" s="4">
        <v>3</v>
      </c>
      <c r="N1301" s="4" t="s">
        <v>3</v>
      </c>
      <c r="O1301" s="4">
        <v>2</v>
      </c>
      <c r="P1301" s="4"/>
      <c r="Q1301" s="4"/>
      <c r="R1301" s="4"/>
      <c r="S1301" s="4"/>
      <c r="T1301" s="4"/>
      <c r="U1301" s="4"/>
      <c r="V1301" s="4"/>
      <c r="W1301" s="4">
        <v>1311283.53</v>
      </c>
      <c r="X1301" s="4">
        <v>1</v>
      </c>
      <c r="Y1301" s="4">
        <v>1311283.53</v>
      </c>
      <c r="Z1301" s="4"/>
      <c r="AA1301" s="4"/>
      <c r="AB1301" s="4"/>
    </row>
    <row r="1302" spans="1:206" x14ac:dyDescent="0.25">
      <c r="A1302" s="4">
        <v>50</v>
      </c>
      <c r="B1302" s="4">
        <v>0</v>
      </c>
      <c r="C1302" s="4">
        <v>0</v>
      </c>
      <c r="D1302" s="4">
        <v>1</v>
      </c>
      <c r="E1302" s="4">
        <v>211</v>
      </c>
      <c r="F1302" s="4">
        <f>ROUND(Source!Y1275,O1302)</f>
        <v>187326.21</v>
      </c>
      <c r="G1302" s="4" t="s">
        <v>74</v>
      </c>
      <c r="H1302" s="4" t="s">
        <v>75</v>
      </c>
      <c r="I1302" s="4"/>
      <c r="J1302" s="4"/>
      <c r="K1302" s="4">
        <v>211</v>
      </c>
      <c r="L1302" s="4">
        <v>26</v>
      </c>
      <c r="M1302" s="4">
        <v>3</v>
      </c>
      <c r="N1302" s="4" t="s">
        <v>3</v>
      </c>
      <c r="O1302" s="4">
        <v>2</v>
      </c>
      <c r="P1302" s="4"/>
      <c r="Q1302" s="4"/>
      <c r="R1302" s="4"/>
      <c r="S1302" s="4"/>
      <c r="T1302" s="4"/>
      <c r="U1302" s="4"/>
      <c r="V1302" s="4"/>
      <c r="W1302" s="4">
        <v>187326.21</v>
      </c>
      <c r="X1302" s="4">
        <v>1</v>
      </c>
      <c r="Y1302" s="4">
        <v>187326.21</v>
      </c>
      <c r="Z1302" s="4"/>
      <c r="AA1302" s="4"/>
      <c r="AB1302" s="4"/>
    </row>
    <row r="1303" spans="1:206" x14ac:dyDescent="0.25">
      <c r="A1303" s="4">
        <v>50</v>
      </c>
      <c r="B1303" s="4">
        <v>0</v>
      </c>
      <c r="C1303" s="4">
        <v>0</v>
      </c>
      <c r="D1303" s="4">
        <v>1</v>
      </c>
      <c r="E1303" s="4">
        <v>224</v>
      </c>
      <c r="F1303" s="4">
        <f>ROUND(Source!AR1275,O1303)</f>
        <v>3380645.72</v>
      </c>
      <c r="G1303" s="4" t="s">
        <v>76</v>
      </c>
      <c r="H1303" s="4" t="s">
        <v>77</v>
      </c>
      <c r="I1303" s="4"/>
      <c r="J1303" s="4"/>
      <c r="K1303" s="4">
        <v>224</v>
      </c>
      <c r="L1303" s="4">
        <v>27</v>
      </c>
      <c r="M1303" s="4">
        <v>3</v>
      </c>
      <c r="N1303" s="4" t="s">
        <v>3</v>
      </c>
      <c r="O1303" s="4">
        <v>2</v>
      </c>
      <c r="P1303" s="4"/>
      <c r="Q1303" s="4"/>
      <c r="R1303" s="4"/>
      <c r="S1303" s="4"/>
      <c r="T1303" s="4"/>
      <c r="U1303" s="4"/>
      <c r="V1303" s="4"/>
      <c r="W1303" s="4">
        <v>3380645.72</v>
      </c>
      <c r="X1303" s="4">
        <v>1</v>
      </c>
      <c r="Y1303" s="4">
        <v>3380645.72</v>
      </c>
      <c r="Z1303" s="4"/>
      <c r="AA1303" s="4"/>
      <c r="AB1303" s="4"/>
    </row>
    <row r="1305" spans="1:206" x14ac:dyDescent="0.25">
      <c r="A1305" s="1">
        <v>4</v>
      </c>
      <c r="B1305" s="1">
        <v>1</v>
      </c>
      <c r="C1305" s="1"/>
      <c r="D1305" s="1">
        <f>ROW(A1461)</f>
        <v>1461</v>
      </c>
      <c r="E1305" s="1"/>
      <c r="F1305" s="1" t="s">
        <v>208</v>
      </c>
      <c r="G1305" s="1" t="s">
        <v>295</v>
      </c>
      <c r="H1305" s="1" t="s">
        <v>3</v>
      </c>
      <c r="I1305" s="1">
        <v>0</v>
      </c>
      <c r="J1305" s="1"/>
      <c r="K1305" s="1">
        <v>-1</v>
      </c>
      <c r="L1305" s="1"/>
      <c r="M1305" s="1" t="s">
        <v>3</v>
      </c>
      <c r="N1305" s="1"/>
      <c r="O1305" s="1"/>
      <c r="P1305" s="1"/>
      <c r="Q1305" s="1"/>
      <c r="R1305" s="1"/>
      <c r="S1305" s="1">
        <v>0</v>
      </c>
      <c r="T1305" s="1"/>
      <c r="U1305" s="1" t="s">
        <v>3</v>
      </c>
      <c r="V1305" s="1">
        <v>0</v>
      </c>
      <c r="W1305" s="1"/>
      <c r="X1305" s="1"/>
      <c r="Y1305" s="1"/>
      <c r="Z1305" s="1"/>
      <c r="AA1305" s="1"/>
      <c r="AB1305" s="1" t="s">
        <v>3</v>
      </c>
      <c r="AC1305" s="1" t="s">
        <v>3</v>
      </c>
      <c r="AD1305" s="1" t="s">
        <v>3</v>
      </c>
      <c r="AE1305" s="1" t="s">
        <v>3</v>
      </c>
      <c r="AF1305" s="1" t="s">
        <v>3</v>
      </c>
      <c r="AG1305" s="1" t="s">
        <v>3</v>
      </c>
      <c r="AH1305" s="1"/>
      <c r="AI1305" s="1"/>
      <c r="AJ1305" s="1"/>
      <c r="AK1305" s="1"/>
      <c r="AL1305" s="1"/>
      <c r="AM1305" s="1"/>
      <c r="AN1305" s="1"/>
      <c r="AO1305" s="1"/>
      <c r="AP1305" s="1" t="s">
        <v>3</v>
      </c>
      <c r="AQ1305" s="1" t="s">
        <v>3</v>
      </c>
      <c r="AR1305" s="1" t="s">
        <v>3</v>
      </c>
      <c r="AS1305" s="1"/>
      <c r="AT1305" s="1"/>
      <c r="AU1305" s="1"/>
      <c r="AV1305" s="1"/>
      <c r="AW1305" s="1"/>
      <c r="AX1305" s="1"/>
      <c r="AY1305" s="1"/>
      <c r="AZ1305" s="1" t="s">
        <v>3</v>
      </c>
      <c r="BA1305" s="1"/>
      <c r="BB1305" s="1" t="s">
        <v>3</v>
      </c>
      <c r="BC1305" s="1" t="s">
        <v>3</v>
      </c>
      <c r="BD1305" s="1" t="s">
        <v>3</v>
      </c>
      <c r="BE1305" s="1" t="s">
        <v>3</v>
      </c>
      <c r="BF1305" s="1" t="s">
        <v>3</v>
      </c>
      <c r="BG1305" s="1" t="s">
        <v>3</v>
      </c>
      <c r="BH1305" s="1" t="s">
        <v>3</v>
      </c>
      <c r="BI1305" s="1" t="s">
        <v>3</v>
      </c>
      <c r="BJ1305" s="1" t="s">
        <v>3</v>
      </c>
      <c r="BK1305" s="1" t="s">
        <v>3</v>
      </c>
      <c r="BL1305" s="1" t="s">
        <v>3</v>
      </c>
      <c r="BM1305" s="1" t="s">
        <v>3</v>
      </c>
      <c r="BN1305" s="1" t="s">
        <v>3</v>
      </c>
      <c r="BO1305" s="1" t="s">
        <v>3</v>
      </c>
      <c r="BP1305" s="1" t="s">
        <v>3</v>
      </c>
      <c r="BQ1305" s="1"/>
      <c r="BR1305" s="1"/>
      <c r="BS1305" s="1"/>
      <c r="BT1305" s="1"/>
      <c r="BU1305" s="1"/>
      <c r="BV1305" s="1"/>
      <c r="BW1305" s="1"/>
      <c r="BX1305" s="1">
        <v>0</v>
      </c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>
        <v>0</v>
      </c>
    </row>
    <row r="1307" spans="1:206" x14ac:dyDescent="0.25">
      <c r="A1307" s="2">
        <v>52</v>
      </c>
      <c r="B1307" s="2">
        <f t="shared" ref="B1307:G1307" si="685">B1461</f>
        <v>1</v>
      </c>
      <c r="C1307" s="2">
        <f t="shared" si="685"/>
        <v>4</v>
      </c>
      <c r="D1307" s="2">
        <f t="shared" si="685"/>
        <v>1305</v>
      </c>
      <c r="E1307" s="2">
        <f t="shared" si="685"/>
        <v>0</v>
      </c>
      <c r="F1307" s="2" t="str">
        <f t="shared" si="685"/>
        <v>Новый раздел</v>
      </c>
      <c r="G1307" s="2" t="str">
        <f t="shared" si="685"/>
        <v>Зона №2  -   6. Внутренние и внутриплощадочные слаботочные сети Здание 6.5.1. "Павильон Ж/Д Вокзал"</v>
      </c>
      <c r="H1307" s="2"/>
      <c r="I1307" s="2"/>
      <c r="J1307" s="2"/>
      <c r="K1307" s="2"/>
      <c r="L1307" s="2"/>
      <c r="M1307" s="2"/>
      <c r="N1307" s="2"/>
      <c r="O1307" s="2">
        <f t="shared" ref="O1307:AT1307" si="686">O1461</f>
        <v>1110610.55</v>
      </c>
      <c r="P1307" s="2">
        <f t="shared" si="686"/>
        <v>3481.92</v>
      </c>
      <c r="Q1307" s="2">
        <f t="shared" si="686"/>
        <v>1355.12</v>
      </c>
      <c r="R1307" s="2">
        <f t="shared" si="686"/>
        <v>859.04</v>
      </c>
      <c r="S1307" s="2">
        <f t="shared" si="686"/>
        <v>1105773.51</v>
      </c>
      <c r="T1307" s="2">
        <f t="shared" si="686"/>
        <v>0</v>
      </c>
      <c r="U1307" s="2">
        <f t="shared" si="686"/>
        <v>1311.7600000000002</v>
      </c>
      <c r="V1307" s="2">
        <f t="shared" si="686"/>
        <v>0</v>
      </c>
      <c r="W1307" s="2">
        <f t="shared" si="686"/>
        <v>0</v>
      </c>
      <c r="X1307" s="2">
        <f t="shared" si="686"/>
        <v>774041.45</v>
      </c>
      <c r="Y1307" s="2">
        <f t="shared" si="686"/>
        <v>110577.35</v>
      </c>
      <c r="Z1307" s="2">
        <f t="shared" si="686"/>
        <v>0</v>
      </c>
      <c r="AA1307" s="2">
        <f t="shared" si="686"/>
        <v>0</v>
      </c>
      <c r="AB1307" s="2">
        <f t="shared" si="686"/>
        <v>0</v>
      </c>
      <c r="AC1307" s="2">
        <f t="shared" si="686"/>
        <v>0</v>
      </c>
      <c r="AD1307" s="2">
        <f t="shared" si="686"/>
        <v>0</v>
      </c>
      <c r="AE1307" s="2">
        <f t="shared" si="686"/>
        <v>0</v>
      </c>
      <c r="AF1307" s="2">
        <f t="shared" si="686"/>
        <v>0</v>
      </c>
      <c r="AG1307" s="2">
        <f t="shared" si="686"/>
        <v>0</v>
      </c>
      <c r="AH1307" s="2">
        <f t="shared" si="686"/>
        <v>0</v>
      </c>
      <c r="AI1307" s="2">
        <f t="shared" si="686"/>
        <v>0</v>
      </c>
      <c r="AJ1307" s="2">
        <f t="shared" si="686"/>
        <v>0</v>
      </c>
      <c r="AK1307" s="2">
        <f t="shared" si="686"/>
        <v>0</v>
      </c>
      <c r="AL1307" s="2">
        <f t="shared" si="686"/>
        <v>0</v>
      </c>
      <c r="AM1307" s="2">
        <f t="shared" si="686"/>
        <v>0</v>
      </c>
      <c r="AN1307" s="2">
        <f t="shared" si="686"/>
        <v>0</v>
      </c>
      <c r="AO1307" s="2">
        <f t="shared" si="686"/>
        <v>0</v>
      </c>
      <c r="AP1307" s="2">
        <f t="shared" si="686"/>
        <v>0</v>
      </c>
      <c r="AQ1307" s="2">
        <f t="shared" si="686"/>
        <v>0</v>
      </c>
      <c r="AR1307" s="2">
        <f t="shared" si="686"/>
        <v>1996157.11</v>
      </c>
      <c r="AS1307" s="2">
        <f t="shared" si="686"/>
        <v>0</v>
      </c>
      <c r="AT1307" s="2">
        <f t="shared" si="686"/>
        <v>0</v>
      </c>
      <c r="AU1307" s="2">
        <f t="shared" ref="AU1307:BZ1307" si="687">AU1461</f>
        <v>1996157.11</v>
      </c>
      <c r="AV1307" s="2">
        <f t="shared" si="687"/>
        <v>3481.92</v>
      </c>
      <c r="AW1307" s="2">
        <f t="shared" si="687"/>
        <v>3481.92</v>
      </c>
      <c r="AX1307" s="2">
        <f t="shared" si="687"/>
        <v>0</v>
      </c>
      <c r="AY1307" s="2">
        <f t="shared" si="687"/>
        <v>3481.92</v>
      </c>
      <c r="AZ1307" s="2">
        <f t="shared" si="687"/>
        <v>0</v>
      </c>
      <c r="BA1307" s="2">
        <f t="shared" si="687"/>
        <v>0</v>
      </c>
      <c r="BB1307" s="2">
        <f t="shared" si="687"/>
        <v>0</v>
      </c>
      <c r="BC1307" s="2">
        <f t="shared" si="687"/>
        <v>0</v>
      </c>
      <c r="BD1307" s="2">
        <f t="shared" si="687"/>
        <v>0</v>
      </c>
      <c r="BE1307" s="2">
        <f t="shared" si="687"/>
        <v>0</v>
      </c>
      <c r="BF1307" s="2">
        <f t="shared" si="687"/>
        <v>0</v>
      </c>
      <c r="BG1307" s="2">
        <f t="shared" si="687"/>
        <v>0</v>
      </c>
      <c r="BH1307" s="2">
        <f t="shared" si="687"/>
        <v>0</v>
      </c>
      <c r="BI1307" s="2">
        <f t="shared" si="687"/>
        <v>0</v>
      </c>
      <c r="BJ1307" s="2">
        <f t="shared" si="687"/>
        <v>0</v>
      </c>
      <c r="BK1307" s="2">
        <f t="shared" si="687"/>
        <v>0</v>
      </c>
      <c r="BL1307" s="2">
        <f t="shared" si="687"/>
        <v>0</v>
      </c>
      <c r="BM1307" s="2">
        <f t="shared" si="687"/>
        <v>0</v>
      </c>
      <c r="BN1307" s="2">
        <f t="shared" si="687"/>
        <v>0</v>
      </c>
      <c r="BO1307" s="2">
        <f t="shared" si="687"/>
        <v>0</v>
      </c>
      <c r="BP1307" s="2">
        <f t="shared" si="687"/>
        <v>0</v>
      </c>
      <c r="BQ1307" s="2">
        <f t="shared" si="687"/>
        <v>0</v>
      </c>
      <c r="BR1307" s="2">
        <f t="shared" si="687"/>
        <v>0</v>
      </c>
      <c r="BS1307" s="2">
        <f t="shared" si="687"/>
        <v>0</v>
      </c>
      <c r="BT1307" s="2">
        <f t="shared" si="687"/>
        <v>0</v>
      </c>
      <c r="BU1307" s="2">
        <f t="shared" si="687"/>
        <v>0</v>
      </c>
      <c r="BV1307" s="2">
        <f t="shared" si="687"/>
        <v>0</v>
      </c>
      <c r="BW1307" s="2">
        <f t="shared" si="687"/>
        <v>0</v>
      </c>
      <c r="BX1307" s="2">
        <f t="shared" si="687"/>
        <v>0</v>
      </c>
      <c r="BY1307" s="2">
        <f t="shared" si="687"/>
        <v>0</v>
      </c>
      <c r="BZ1307" s="2">
        <f t="shared" si="687"/>
        <v>0</v>
      </c>
      <c r="CA1307" s="2">
        <f t="shared" ref="CA1307:DF1307" si="688">CA1461</f>
        <v>0</v>
      </c>
      <c r="CB1307" s="2">
        <f t="shared" si="688"/>
        <v>0</v>
      </c>
      <c r="CC1307" s="2">
        <f t="shared" si="688"/>
        <v>0</v>
      </c>
      <c r="CD1307" s="2">
        <f t="shared" si="688"/>
        <v>0</v>
      </c>
      <c r="CE1307" s="2">
        <f t="shared" si="688"/>
        <v>0</v>
      </c>
      <c r="CF1307" s="2">
        <f t="shared" si="688"/>
        <v>0</v>
      </c>
      <c r="CG1307" s="2">
        <f t="shared" si="688"/>
        <v>0</v>
      </c>
      <c r="CH1307" s="2">
        <f t="shared" si="688"/>
        <v>0</v>
      </c>
      <c r="CI1307" s="2">
        <f t="shared" si="688"/>
        <v>0</v>
      </c>
      <c r="CJ1307" s="2">
        <f t="shared" si="688"/>
        <v>0</v>
      </c>
      <c r="CK1307" s="2">
        <f t="shared" si="688"/>
        <v>0</v>
      </c>
      <c r="CL1307" s="2">
        <f t="shared" si="688"/>
        <v>0</v>
      </c>
      <c r="CM1307" s="2">
        <f t="shared" si="688"/>
        <v>0</v>
      </c>
      <c r="CN1307" s="2">
        <f t="shared" si="688"/>
        <v>0</v>
      </c>
      <c r="CO1307" s="2">
        <f t="shared" si="688"/>
        <v>0</v>
      </c>
      <c r="CP1307" s="2">
        <f t="shared" si="688"/>
        <v>0</v>
      </c>
      <c r="CQ1307" s="2">
        <f t="shared" si="688"/>
        <v>0</v>
      </c>
      <c r="CR1307" s="2">
        <f t="shared" si="688"/>
        <v>0</v>
      </c>
      <c r="CS1307" s="2">
        <f t="shared" si="688"/>
        <v>0</v>
      </c>
      <c r="CT1307" s="2">
        <f t="shared" si="688"/>
        <v>0</v>
      </c>
      <c r="CU1307" s="2">
        <f t="shared" si="688"/>
        <v>0</v>
      </c>
      <c r="CV1307" s="2">
        <f t="shared" si="688"/>
        <v>0</v>
      </c>
      <c r="CW1307" s="2">
        <f t="shared" si="688"/>
        <v>0</v>
      </c>
      <c r="CX1307" s="2">
        <f t="shared" si="688"/>
        <v>0</v>
      </c>
      <c r="CY1307" s="2">
        <f t="shared" si="688"/>
        <v>0</v>
      </c>
      <c r="CZ1307" s="2">
        <f t="shared" si="688"/>
        <v>0</v>
      </c>
      <c r="DA1307" s="2">
        <f t="shared" si="688"/>
        <v>0</v>
      </c>
      <c r="DB1307" s="2">
        <f t="shared" si="688"/>
        <v>0</v>
      </c>
      <c r="DC1307" s="2">
        <f t="shared" si="688"/>
        <v>0</v>
      </c>
      <c r="DD1307" s="2">
        <f t="shared" si="688"/>
        <v>0</v>
      </c>
      <c r="DE1307" s="2">
        <f t="shared" si="688"/>
        <v>0</v>
      </c>
      <c r="DF1307" s="2">
        <f t="shared" si="688"/>
        <v>0</v>
      </c>
      <c r="DG1307" s="3">
        <f t="shared" ref="DG1307:EL1307" si="689">DG1461</f>
        <v>0</v>
      </c>
      <c r="DH1307" s="3">
        <f t="shared" si="689"/>
        <v>0</v>
      </c>
      <c r="DI1307" s="3">
        <f t="shared" si="689"/>
        <v>0</v>
      </c>
      <c r="DJ1307" s="3">
        <f t="shared" si="689"/>
        <v>0</v>
      </c>
      <c r="DK1307" s="3">
        <f t="shared" si="689"/>
        <v>0</v>
      </c>
      <c r="DL1307" s="3">
        <f t="shared" si="689"/>
        <v>0</v>
      </c>
      <c r="DM1307" s="3">
        <f t="shared" si="689"/>
        <v>0</v>
      </c>
      <c r="DN1307" s="3">
        <f t="shared" si="689"/>
        <v>0</v>
      </c>
      <c r="DO1307" s="3">
        <f t="shared" si="689"/>
        <v>0</v>
      </c>
      <c r="DP1307" s="3">
        <f t="shared" si="689"/>
        <v>0</v>
      </c>
      <c r="DQ1307" s="3">
        <f t="shared" si="689"/>
        <v>0</v>
      </c>
      <c r="DR1307" s="3">
        <f t="shared" si="689"/>
        <v>0</v>
      </c>
      <c r="DS1307" s="3">
        <f t="shared" si="689"/>
        <v>0</v>
      </c>
      <c r="DT1307" s="3">
        <f t="shared" si="689"/>
        <v>0</v>
      </c>
      <c r="DU1307" s="3">
        <f t="shared" si="689"/>
        <v>0</v>
      </c>
      <c r="DV1307" s="3">
        <f t="shared" si="689"/>
        <v>0</v>
      </c>
      <c r="DW1307" s="3">
        <f t="shared" si="689"/>
        <v>0</v>
      </c>
      <c r="DX1307" s="3">
        <f t="shared" si="689"/>
        <v>0</v>
      </c>
      <c r="DY1307" s="3">
        <f t="shared" si="689"/>
        <v>0</v>
      </c>
      <c r="DZ1307" s="3">
        <f t="shared" si="689"/>
        <v>0</v>
      </c>
      <c r="EA1307" s="3">
        <f t="shared" si="689"/>
        <v>0</v>
      </c>
      <c r="EB1307" s="3">
        <f t="shared" si="689"/>
        <v>0</v>
      </c>
      <c r="EC1307" s="3">
        <f t="shared" si="689"/>
        <v>0</v>
      </c>
      <c r="ED1307" s="3">
        <f t="shared" si="689"/>
        <v>0</v>
      </c>
      <c r="EE1307" s="3">
        <f t="shared" si="689"/>
        <v>0</v>
      </c>
      <c r="EF1307" s="3">
        <f t="shared" si="689"/>
        <v>0</v>
      </c>
      <c r="EG1307" s="3">
        <f t="shared" si="689"/>
        <v>0</v>
      </c>
      <c r="EH1307" s="3">
        <f t="shared" si="689"/>
        <v>0</v>
      </c>
      <c r="EI1307" s="3">
        <f t="shared" si="689"/>
        <v>0</v>
      </c>
      <c r="EJ1307" s="3">
        <f t="shared" si="689"/>
        <v>0</v>
      </c>
      <c r="EK1307" s="3">
        <f t="shared" si="689"/>
        <v>0</v>
      </c>
      <c r="EL1307" s="3">
        <f t="shared" si="689"/>
        <v>0</v>
      </c>
      <c r="EM1307" s="3">
        <f t="shared" ref="EM1307:FR1307" si="690">EM1461</f>
        <v>0</v>
      </c>
      <c r="EN1307" s="3">
        <f t="shared" si="690"/>
        <v>0</v>
      </c>
      <c r="EO1307" s="3">
        <f t="shared" si="690"/>
        <v>0</v>
      </c>
      <c r="EP1307" s="3">
        <f t="shared" si="690"/>
        <v>0</v>
      </c>
      <c r="EQ1307" s="3">
        <f t="shared" si="690"/>
        <v>0</v>
      </c>
      <c r="ER1307" s="3">
        <f t="shared" si="690"/>
        <v>0</v>
      </c>
      <c r="ES1307" s="3">
        <f t="shared" si="690"/>
        <v>0</v>
      </c>
      <c r="ET1307" s="3">
        <f t="shared" si="690"/>
        <v>0</v>
      </c>
      <c r="EU1307" s="3">
        <f t="shared" si="690"/>
        <v>0</v>
      </c>
      <c r="EV1307" s="3">
        <f t="shared" si="690"/>
        <v>0</v>
      </c>
      <c r="EW1307" s="3">
        <f t="shared" si="690"/>
        <v>0</v>
      </c>
      <c r="EX1307" s="3">
        <f t="shared" si="690"/>
        <v>0</v>
      </c>
      <c r="EY1307" s="3">
        <f t="shared" si="690"/>
        <v>0</v>
      </c>
      <c r="EZ1307" s="3">
        <f t="shared" si="690"/>
        <v>0</v>
      </c>
      <c r="FA1307" s="3">
        <f t="shared" si="690"/>
        <v>0</v>
      </c>
      <c r="FB1307" s="3">
        <f t="shared" si="690"/>
        <v>0</v>
      </c>
      <c r="FC1307" s="3">
        <f t="shared" si="690"/>
        <v>0</v>
      </c>
      <c r="FD1307" s="3">
        <f t="shared" si="690"/>
        <v>0</v>
      </c>
      <c r="FE1307" s="3">
        <f t="shared" si="690"/>
        <v>0</v>
      </c>
      <c r="FF1307" s="3">
        <f t="shared" si="690"/>
        <v>0</v>
      </c>
      <c r="FG1307" s="3">
        <f t="shared" si="690"/>
        <v>0</v>
      </c>
      <c r="FH1307" s="3">
        <f t="shared" si="690"/>
        <v>0</v>
      </c>
      <c r="FI1307" s="3">
        <f t="shared" si="690"/>
        <v>0</v>
      </c>
      <c r="FJ1307" s="3">
        <f t="shared" si="690"/>
        <v>0</v>
      </c>
      <c r="FK1307" s="3">
        <f t="shared" si="690"/>
        <v>0</v>
      </c>
      <c r="FL1307" s="3">
        <f t="shared" si="690"/>
        <v>0</v>
      </c>
      <c r="FM1307" s="3">
        <f t="shared" si="690"/>
        <v>0</v>
      </c>
      <c r="FN1307" s="3">
        <f t="shared" si="690"/>
        <v>0</v>
      </c>
      <c r="FO1307" s="3">
        <f t="shared" si="690"/>
        <v>0</v>
      </c>
      <c r="FP1307" s="3">
        <f t="shared" si="690"/>
        <v>0</v>
      </c>
      <c r="FQ1307" s="3">
        <f t="shared" si="690"/>
        <v>0</v>
      </c>
      <c r="FR1307" s="3">
        <f t="shared" si="690"/>
        <v>0</v>
      </c>
      <c r="FS1307" s="3">
        <f t="shared" ref="FS1307:GX1307" si="691">FS1461</f>
        <v>0</v>
      </c>
      <c r="FT1307" s="3">
        <f t="shared" si="691"/>
        <v>0</v>
      </c>
      <c r="FU1307" s="3">
        <f t="shared" si="691"/>
        <v>0</v>
      </c>
      <c r="FV1307" s="3">
        <f t="shared" si="691"/>
        <v>0</v>
      </c>
      <c r="FW1307" s="3">
        <f t="shared" si="691"/>
        <v>0</v>
      </c>
      <c r="FX1307" s="3">
        <f t="shared" si="691"/>
        <v>0</v>
      </c>
      <c r="FY1307" s="3">
        <f t="shared" si="691"/>
        <v>0</v>
      </c>
      <c r="FZ1307" s="3">
        <f t="shared" si="691"/>
        <v>0</v>
      </c>
      <c r="GA1307" s="3">
        <f t="shared" si="691"/>
        <v>0</v>
      </c>
      <c r="GB1307" s="3">
        <f t="shared" si="691"/>
        <v>0</v>
      </c>
      <c r="GC1307" s="3">
        <f t="shared" si="691"/>
        <v>0</v>
      </c>
      <c r="GD1307" s="3">
        <f t="shared" si="691"/>
        <v>0</v>
      </c>
      <c r="GE1307" s="3">
        <f t="shared" si="691"/>
        <v>0</v>
      </c>
      <c r="GF1307" s="3">
        <f t="shared" si="691"/>
        <v>0</v>
      </c>
      <c r="GG1307" s="3">
        <f t="shared" si="691"/>
        <v>0</v>
      </c>
      <c r="GH1307" s="3">
        <f t="shared" si="691"/>
        <v>0</v>
      </c>
      <c r="GI1307" s="3">
        <f t="shared" si="691"/>
        <v>0</v>
      </c>
      <c r="GJ1307" s="3">
        <f t="shared" si="691"/>
        <v>0</v>
      </c>
      <c r="GK1307" s="3">
        <f t="shared" si="691"/>
        <v>0</v>
      </c>
      <c r="GL1307" s="3">
        <f t="shared" si="691"/>
        <v>0</v>
      </c>
      <c r="GM1307" s="3">
        <f t="shared" si="691"/>
        <v>0</v>
      </c>
      <c r="GN1307" s="3">
        <f t="shared" si="691"/>
        <v>0</v>
      </c>
      <c r="GO1307" s="3">
        <f t="shared" si="691"/>
        <v>0</v>
      </c>
      <c r="GP1307" s="3">
        <f t="shared" si="691"/>
        <v>0</v>
      </c>
      <c r="GQ1307" s="3">
        <f t="shared" si="691"/>
        <v>0</v>
      </c>
      <c r="GR1307" s="3">
        <f t="shared" si="691"/>
        <v>0</v>
      </c>
      <c r="GS1307" s="3">
        <f t="shared" si="691"/>
        <v>0</v>
      </c>
      <c r="GT1307" s="3">
        <f t="shared" si="691"/>
        <v>0</v>
      </c>
      <c r="GU1307" s="3">
        <f t="shared" si="691"/>
        <v>0</v>
      </c>
      <c r="GV1307" s="3">
        <f t="shared" si="691"/>
        <v>0</v>
      </c>
      <c r="GW1307" s="3">
        <f t="shared" si="691"/>
        <v>0</v>
      </c>
      <c r="GX1307" s="3">
        <f t="shared" si="691"/>
        <v>0</v>
      </c>
    </row>
    <row r="1309" spans="1:206" x14ac:dyDescent="0.25">
      <c r="A1309" s="1">
        <v>5</v>
      </c>
      <c r="B1309" s="1">
        <v>1</v>
      </c>
      <c r="C1309" s="1"/>
      <c r="D1309" s="1">
        <f>ROW(A1319)</f>
        <v>1319</v>
      </c>
      <c r="E1309" s="1"/>
      <c r="F1309" s="1" t="s">
        <v>13</v>
      </c>
      <c r="G1309" s="1" t="s">
        <v>78</v>
      </c>
      <c r="H1309" s="1" t="s">
        <v>3</v>
      </c>
      <c r="I1309" s="1">
        <v>0</v>
      </c>
      <c r="J1309" s="1"/>
      <c r="K1309" s="1">
        <v>-1</v>
      </c>
      <c r="L1309" s="1"/>
      <c r="M1309" s="1" t="s">
        <v>3</v>
      </c>
      <c r="N1309" s="1"/>
      <c r="O1309" s="1"/>
      <c r="P1309" s="1"/>
      <c r="Q1309" s="1"/>
      <c r="R1309" s="1"/>
      <c r="S1309" s="1">
        <v>0</v>
      </c>
      <c r="T1309" s="1"/>
      <c r="U1309" s="1" t="s">
        <v>3</v>
      </c>
      <c r="V1309" s="1">
        <v>0</v>
      </c>
      <c r="W1309" s="1"/>
      <c r="X1309" s="1"/>
      <c r="Y1309" s="1"/>
      <c r="Z1309" s="1"/>
      <c r="AA1309" s="1"/>
      <c r="AB1309" s="1" t="s">
        <v>3</v>
      </c>
      <c r="AC1309" s="1" t="s">
        <v>3</v>
      </c>
      <c r="AD1309" s="1" t="s">
        <v>3</v>
      </c>
      <c r="AE1309" s="1" t="s">
        <v>3</v>
      </c>
      <c r="AF1309" s="1" t="s">
        <v>3</v>
      </c>
      <c r="AG1309" s="1" t="s">
        <v>3</v>
      </c>
      <c r="AH1309" s="1"/>
      <c r="AI1309" s="1"/>
      <c r="AJ1309" s="1"/>
      <c r="AK1309" s="1"/>
      <c r="AL1309" s="1"/>
      <c r="AM1309" s="1"/>
      <c r="AN1309" s="1"/>
      <c r="AO1309" s="1"/>
      <c r="AP1309" s="1" t="s">
        <v>3</v>
      </c>
      <c r="AQ1309" s="1" t="s">
        <v>3</v>
      </c>
      <c r="AR1309" s="1" t="s">
        <v>3</v>
      </c>
      <c r="AS1309" s="1"/>
      <c r="AT1309" s="1"/>
      <c r="AU1309" s="1"/>
      <c r="AV1309" s="1"/>
      <c r="AW1309" s="1"/>
      <c r="AX1309" s="1"/>
      <c r="AY1309" s="1"/>
      <c r="AZ1309" s="1" t="s">
        <v>3</v>
      </c>
      <c r="BA1309" s="1"/>
      <c r="BB1309" s="1" t="s">
        <v>3</v>
      </c>
      <c r="BC1309" s="1" t="s">
        <v>3</v>
      </c>
      <c r="BD1309" s="1" t="s">
        <v>3</v>
      </c>
      <c r="BE1309" s="1" t="s">
        <v>3</v>
      </c>
      <c r="BF1309" s="1" t="s">
        <v>3</v>
      </c>
      <c r="BG1309" s="1" t="s">
        <v>3</v>
      </c>
      <c r="BH1309" s="1" t="s">
        <v>3</v>
      </c>
      <c r="BI1309" s="1" t="s">
        <v>3</v>
      </c>
      <c r="BJ1309" s="1" t="s">
        <v>3</v>
      </c>
      <c r="BK1309" s="1" t="s">
        <v>3</v>
      </c>
      <c r="BL1309" s="1" t="s">
        <v>3</v>
      </c>
      <c r="BM1309" s="1" t="s">
        <v>3</v>
      </c>
      <c r="BN1309" s="1" t="s">
        <v>3</v>
      </c>
      <c r="BO1309" s="1" t="s">
        <v>3</v>
      </c>
      <c r="BP1309" s="1" t="s">
        <v>3</v>
      </c>
      <c r="BQ1309" s="1"/>
      <c r="BR1309" s="1"/>
      <c r="BS1309" s="1"/>
      <c r="BT1309" s="1"/>
      <c r="BU1309" s="1"/>
      <c r="BV1309" s="1"/>
      <c r="BW1309" s="1"/>
      <c r="BX1309" s="1">
        <v>0</v>
      </c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>
        <v>0</v>
      </c>
    </row>
    <row r="1311" spans="1:206" x14ac:dyDescent="0.25">
      <c r="A1311" s="2">
        <v>52</v>
      </c>
      <c r="B1311" s="2">
        <f t="shared" ref="B1311:G1311" si="692">B1319</f>
        <v>1</v>
      </c>
      <c r="C1311" s="2">
        <f t="shared" si="692"/>
        <v>5</v>
      </c>
      <c r="D1311" s="2">
        <f t="shared" si="692"/>
        <v>1309</v>
      </c>
      <c r="E1311" s="2">
        <f t="shared" si="692"/>
        <v>0</v>
      </c>
      <c r="F1311" s="2" t="str">
        <f t="shared" si="692"/>
        <v>Новый подраздел</v>
      </c>
      <c r="G1311" s="2" t="str">
        <f t="shared" si="692"/>
        <v>ЛВС - Инженерные сооружения и коммуникации</v>
      </c>
      <c r="H1311" s="2"/>
      <c r="I1311" s="2"/>
      <c r="J1311" s="2"/>
      <c r="K1311" s="2"/>
      <c r="L1311" s="2"/>
      <c r="M1311" s="2"/>
      <c r="N1311" s="2"/>
      <c r="O1311" s="2">
        <f t="shared" ref="O1311:AT1311" si="693">O1319</f>
        <v>169900.39</v>
      </c>
      <c r="P1311" s="2">
        <f t="shared" si="693"/>
        <v>0</v>
      </c>
      <c r="Q1311" s="2">
        <f t="shared" si="693"/>
        <v>0</v>
      </c>
      <c r="R1311" s="2">
        <f t="shared" si="693"/>
        <v>0</v>
      </c>
      <c r="S1311" s="2">
        <f t="shared" si="693"/>
        <v>169900.39</v>
      </c>
      <c r="T1311" s="2">
        <f t="shared" si="693"/>
        <v>0</v>
      </c>
      <c r="U1311" s="2">
        <f t="shared" si="693"/>
        <v>165.68</v>
      </c>
      <c r="V1311" s="2">
        <f t="shared" si="693"/>
        <v>0</v>
      </c>
      <c r="W1311" s="2">
        <f t="shared" si="693"/>
        <v>0</v>
      </c>
      <c r="X1311" s="2">
        <f t="shared" si="693"/>
        <v>118930.27</v>
      </c>
      <c r="Y1311" s="2">
        <f t="shared" si="693"/>
        <v>16990.04</v>
      </c>
      <c r="Z1311" s="2">
        <f t="shared" si="693"/>
        <v>0</v>
      </c>
      <c r="AA1311" s="2">
        <f t="shared" si="693"/>
        <v>0</v>
      </c>
      <c r="AB1311" s="2">
        <f t="shared" si="693"/>
        <v>169900.39</v>
      </c>
      <c r="AC1311" s="2">
        <f t="shared" si="693"/>
        <v>0</v>
      </c>
      <c r="AD1311" s="2">
        <f t="shared" si="693"/>
        <v>0</v>
      </c>
      <c r="AE1311" s="2">
        <f t="shared" si="693"/>
        <v>0</v>
      </c>
      <c r="AF1311" s="2">
        <f t="shared" si="693"/>
        <v>169900.39</v>
      </c>
      <c r="AG1311" s="2">
        <f t="shared" si="693"/>
        <v>0</v>
      </c>
      <c r="AH1311" s="2">
        <f t="shared" si="693"/>
        <v>165.68</v>
      </c>
      <c r="AI1311" s="2">
        <f t="shared" si="693"/>
        <v>0</v>
      </c>
      <c r="AJ1311" s="2">
        <f t="shared" si="693"/>
        <v>0</v>
      </c>
      <c r="AK1311" s="2">
        <f t="shared" si="693"/>
        <v>118930.27</v>
      </c>
      <c r="AL1311" s="2">
        <f t="shared" si="693"/>
        <v>16990.04</v>
      </c>
      <c r="AM1311" s="2">
        <f t="shared" si="693"/>
        <v>0</v>
      </c>
      <c r="AN1311" s="2">
        <f t="shared" si="693"/>
        <v>0</v>
      </c>
      <c r="AO1311" s="2">
        <f t="shared" si="693"/>
        <v>0</v>
      </c>
      <c r="AP1311" s="2">
        <f t="shared" si="693"/>
        <v>0</v>
      </c>
      <c r="AQ1311" s="2">
        <f t="shared" si="693"/>
        <v>0</v>
      </c>
      <c r="AR1311" s="2">
        <f t="shared" si="693"/>
        <v>305820.7</v>
      </c>
      <c r="AS1311" s="2">
        <f t="shared" si="693"/>
        <v>0</v>
      </c>
      <c r="AT1311" s="2">
        <f t="shared" si="693"/>
        <v>0</v>
      </c>
      <c r="AU1311" s="2">
        <f t="shared" ref="AU1311:BZ1311" si="694">AU1319</f>
        <v>305820.7</v>
      </c>
      <c r="AV1311" s="2">
        <f t="shared" si="694"/>
        <v>0</v>
      </c>
      <c r="AW1311" s="2">
        <f t="shared" si="694"/>
        <v>0</v>
      </c>
      <c r="AX1311" s="2">
        <f t="shared" si="694"/>
        <v>0</v>
      </c>
      <c r="AY1311" s="2">
        <f t="shared" si="694"/>
        <v>0</v>
      </c>
      <c r="AZ1311" s="2">
        <f t="shared" si="694"/>
        <v>0</v>
      </c>
      <c r="BA1311" s="2">
        <f t="shared" si="694"/>
        <v>0</v>
      </c>
      <c r="BB1311" s="2">
        <f t="shared" si="694"/>
        <v>0</v>
      </c>
      <c r="BC1311" s="2">
        <f t="shared" si="694"/>
        <v>0</v>
      </c>
      <c r="BD1311" s="2">
        <f t="shared" si="694"/>
        <v>0</v>
      </c>
      <c r="BE1311" s="2">
        <f t="shared" si="694"/>
        <v>0</v>
      </c>
      <c r="BF1311" s="2">
        <f t="shared" si="694"/>
        <v>0</v>
      </c>
      <c r="BG1311" s="2">
        <f t="shared" si="694"/>
        <v>0</v>
      </c>
      <c r="BH1311" s="2">
        <f t="shared" si="694"/>
        <v>0</v>
      </c>
      <c r="BI1311" s="2">
        <f t="shared" si="694"/>
        <v>0</v>
      </c>
      <c r="BJ1311" s="2">
        <f t="shared" si="694"/>
        <v>0</v>
      </c>
      <c r="BK1311" s="2">
        <f t="shared" si="694"/>
        <v>0</v>
      </c>
      <c r="BL1311" s="2">
        <f t="shared" si="694"/>
        <v>0</v>
      </c>
      <c r="BM1311" s="2">
        <f t="shared" si="694"/>
        <v>0</v>
      </c>
      <c r="BN1311" s="2">
        <f t="shared" si="694"/>
        <v>0</v>
      </c>
      <c r="BO1311" s="2">
        <f t="shared" si="694"/>
        <v>0</v>
      </c>
      <c r="BP1311" s="2">
        <f t="shared" si="694"/>
        <v>0</v>
      </c>
      <c r="BQ1311" s="2">
        <f t="shared" si="694"/>
        <v>0</v>
      </c>
      <c r="BR1311" s="2">
        <f t="shared" si="694"/>
        <v>0</v>
      </c>
      <c r="BS1311" s="2">
        <f t="shared" si="694"/>
        <v>0</v>
      </c>
      <c r="BT1311" s="2">
        <f t="shared" si="694"/>
        <v>0</v>
      </c>
      <c r="BU1311" s="2">
        <f t="shared" si="694"/>
        <v>0</v>
      </c>
      <c r="BV1311" s="2">
        <f t="shared" si="694"/>
        <v>0</v>
      </c>
      <c r="BW1311" s="2">
        <f t="shared" si="694"/>
        <v>0</v>
      </c>
      <c r="BX1311" s="2">
        <f t="shared" si="694"/>
        <v>0</v>
      </c>
      <c r="BY1311" s="2">
        <f t="shared" si="694"/>
        <v>0</v>
      </c>
      <c r="BZ1311" s="2">
        <f t="shared" si="694"/>
        <v>0</v>
      </c>
      <c r="CA1311" s="2">
        <f t="shared" ref="CA1311:DF1311" si="695">CA1319</f>
        <v>305820.7</v>
      </c>
      <c r="CB1311" s="2">
        <f t="shared" si="695"/>
        <v>0</v>
      </c>
      <c r="CC1311" s="2">
        <f t="shared" si="695"/>
        <v>0</v>
      </c>
      <c r="CD1311" s="2">
        <f t="shared" si="695"/>
        <v>305820.7</v>
      </c>
      <c r="CE1311" s="2">
        <f t="shared" si="695"/>
        <v>0</v>
      </c>
      <c r="CF1311" s="2">
        <f t="shared" si="695"/>
        <v>0</v>
      </c>
      <c r="CG1311" s="2">
        <f t="shared" si="695"/>
        <v>0</v>
      </c>
      <c r="CH1311" s="2">
        <f t="shared" si="695"/>
        <v>0</v>
      </c>
      <c r="CI1311" s="2">
        <f t="shared" si="695"/>
        <v>0</v>
      </c>
      <c r="CJ1311" s="2">
        <f t="shared" si="695"/>
        <v>0</v>
      </c>
      <c r="CK1311" s="2">
        <f t="shared" si="695"/>
        <v>0</v>
      </c>
      <c r="CL1311" s="2">
        <f t="shared" si="695"/>
        <v>0</v>
      </c>
      <c r="CM1311" s="2">
        <f t="shared" si="695"/>
        <v>0</v>
      </c>
      <c r="CN1311" s="2">
        <f t="shared" si="695"/>
        <v>0</v>
      </c>
      <c r="CO1311" s="2">
        <f t="shared" si="695"/>
        <v>0</v>
      </c>
      <c r="CP1311" s="2">
        <f t="shared" si="695"/>
        <v>0</v>
      </c>
      <c r="CQ1311" s="2">
        <f t="shared" si="695"/>
        <v>0</v>
      </c>
      <c r="CR1311" s="2">
        <f t="shared" si="695"/>
        <v>0</v>
      </c>
      <c r="CS1311" s="2">
        <f t="shared" si="695"/>
        <v>0</v>
      </c>
      <c r="CT1311" s="2">
        <f t="shared" si="695"/>
        <v>0</v>
      </c>
      <c r="CU1311" s="2">
        <f t="shared" si="695"/>
        <v>0</v>
      </c>
      <c r="CV1311" s="2">
        <f t="shared" si="695"/>
        <v>0</v>
      </c>
      <c r="CW1311" s="2">
        <f t="shared" si="695"/>
        <v>0</v>
      </c>
      <c r="CX1311" s="2">
        <f t="shared" si="695"/>
        <v>0</v>
      </c>
      <c r="CY1311" s="2">
        <f t="shared" si="695"/>
        <v>0</v>
      </c>
      <c r="CZ1311" s="2">
        <f t="shared" si="695"/>
        <v>0</v>
      </c>
      <c r="DA1311" s="2">
        <f t="shared" si="695"/>
        <v>0</v>
      </c>
      <c r="DB1311" s="2">
        <f t="shared" si="695"/>
        <v>0</v>
      </c>
      <c r="DC1311" s="2">
        <f t="shared" si="695"/>
        <v>0</v>
      </c>
      <c r="DD1311" s="2">
        <f t="shared" si="695"/>
        <v>0</v>
      </c>
      <c r="DE1311" s="2">
        <f t="shared" si="695"/>
        <v>0</v>
      </c>
      <c r="DF1311" s="2">
        <f t="shared" si="695"/>
        <v>0</v>
      </c>
      <c r="DG1311" s="3">
        <f t="shared" ref="DG1311:EL1311" si="696">DG1319</f>
        <v>0</v>
      </c>
      <c r="DH1311" s="3">
        <f t="shared" si="696"/>
        <v>0</v>
      </c>
      <c r="DI1311" s="3">
        <f t="shared" si="696"/>
        <v>0</v>
      </c>
      <c r="DJ1311" s="3">
        <f t="shared" si="696"/>
        <v>0</v>
      </c>
      <c r="DK1311" s="3">
        <f t="shared" si="696"/>
        <v>0</v>
      </c>
      <c r="DL1311" s="3">
        <f t="shared" si="696"/>
        <v>0</v>
      </c>
      <c r="DM1311" s="3">
        <f t="shared" si="696"/>
        <v>0</v>
      </c>
      <c r="DN1311" s="3">
        <f t="shared" si="696"/>
        <v>0</v>
      </c>
      <c r="DO1311" s="3">
        <f t="shared" si="696"/>
        <v>0</v>
      </c>
      <c r="DP1311" s="3">
        <f t="shared" si="696"/>
        <v>0</v>
      </c>
      <c r="DQ1311" s="3">
        <f t="shared" si="696"/>
        <v>0</v>
      </c>
      <c r="DR1311" s="3">
        <f t="shared" si="696"/>
        <v>0</v>
      </c>
      <c r="DS1311" s="3">
        <f t="shared" si="696"/>
        <v>0</v>
      </c>
      <c r="DT1311" s="3">
        <f t="shared" si="696"/>
        <v>0</v>
      </c>
      <c r="DU1311" s="3">
        <f t="shared" si="696"/>
        <v>0</v>
      </c>
      <c r="DV1311" s="3">
        <f t="shared" si="696"/>
        <v>0</v>
      </c>
      <c r="DW1311" s="3">
        <f t="shared" si="696"/>
        <v>0</v>
      </c>
      <c r="DX1311" s="3">
        <f t="shared" si="696"/>
        <v>0</v>
      </c>
      <c r="DY1311" s="3">
        <f t="shared" si="696"/>
        <v>0</v>
      </c>
      <c r="DZ1311" s="3">
        <f t="shared" si="696"/>
        <v>0</v>
      </c>
      <c r="EA1311" s="3">
        <f t="shared" si="696"/>
        <v>0</v>
      </c>
      <c r="EB1311" s="3">
        <f t="shared" si="696"/>
        <v>0</v>
      </c>
      <c r="EC1311" s="3">
        <f t="shared" si="696"/>
        <v>0</v>
      </c>
      <c r="ED1311" s="3">
        <f t="shared" si="696"/>
        <v>0</v>
      </c>
      <c r="EE1311" s="3">
        <f t="shared" si="696"/>
        <v>0</v>
      </c>
      <c r="EF1311" s="3">
        <f t="shared" si="696"/>
        <v>0</v>
      </c>
      <c r="EG1311" s="3">
        <f t="shared" si="696"/>
        <v>0</v>
      </c>
      <c r="EH1311" s="3">
        <f t="shared" si="696"/>
        <v>0</v>
      </c>
      <c r="EI1311" s="3">
        <f t="shared" si="696"/>
        <v>0</v>
      </c>
      <c r="EJ1311" s="3">
        <f t="shared" si="696"/>
        <v>0</v>
      </c>
      <c r="EK1311" s="3">
        <f t="shared" si="696"/>
        <v>0</v>
      </c>
      <c r="EL1311" s="3">
        <f t="shared" si="696"/>
        <v>0</v>
      </c>
      <c r="EM1311" s="3">
        <f t="shared" ref="EM1311:FR1311" si="697">EM1319</f>
        <v>0</v>
      </c>
      <c r="EN1311" s="3">
        <f t="shared" si="697"/>
        <v>0</v>
      </c>
      <c r="EO1311" s="3">
        <f t="shared" si="697"/>
        <v>0</v>
      </c>
      <c r="EP1311" s="3">
        <f t="shared" si="697"/>
        <v>0</v>
      </c>
      <c r="EQ1311" s="3">
        <f t="shared" si="697"/>
        <v>0</v>
      </c>
      <c r="ER1311" s="3">
        <f t="shared" si="697"/>
        <v>0</v>
      </c>
      <c r="ES1311" s="3">
        <f t="shared" si="697"/>
        <v>0</v>
      </c>
      <c r="ET1311" s="3">
        <f t="shared" si="697"/>
        <v>0</v>
      </c>
      <c r="EU1311" s="3">
        <f t="shared" si="697"/>
        <v>0</v>
      </c>
      <c r="EV1311" s="3">
        <f t="shared" si="697"/>
        <v>0</v>
      </c>
      <c r="EW1311" s="3">
        <f t="shared" si="697"/>
        <v>0</v>
      </c>
      <c r="EX1311" s="3">
        <f t="shared" si="697"/>
        <v>0</v>
      </c>
      <c r="EY1311" s="3">
        <f t="shared" si="697"/>
        <v>0</v>
      </c>
      <c r="EZ1311" s="3">
        <f t="shared" si="697"/>
        <v>0</v>
      </c>
      <c r="FA1311" s="3">
        <f t="shared" si="697"/>
        <v>0</v>
      </c>
      <c r="FB1311" s="3">
        <f t="shared" si="697"/>
        <v>0</v>
      </c>
      <c r="FC1311" s="3">
        <f t="shared" si="697"/>
        <v>0</v>
      </c>
      <c r="FD1311" s="3">
        <f t="shared" si="697"/>
        <v>0</v>
      </c>
      <c r="FE1311" s="3">
        <f t="shared" si="697"/>
        <v>0</v>
      </c>
      <c r="FF1311" s="3">
        <f t="shared" si="697"/>
        <v>0</v>
      </c>
      <c r="FG1311" s="3">
        <f t="shared" si="697"/>
        <v>0</v>
      </c>
      <c r="FH1311" s="3">
        <f t="shared" si="697"/>
        <v>0</v>
      </c>
      <c r="FI1311" s="3">
        <f t="shared" si="697"/>
        <v>0</v>
      </c>
      <c r="FJ1311" s="3">
        <f t="shared" si="697"/>
        <v>0</v>
      </c>
      <c r="FK1311" s="3">
        <f t="shared" si="697"/>
        <v>0</v>
      </c>
      <c r="FL1311" s="3">
        <f t="shared" si="697"/>
        <v>0</v>
      </c>
      <c r="FM1311" s="3">
        <f t="shared" si="697"/>
        <v>0</v>
      </c>
      <c r="FN1311" s="3">
        <f t="shared" si="697"/>
        <v>0</v>
      </c>
      <c r="FO1311" s="3">
        <f t="shared" si="697"/>
        <v>0</v>
      </c>
      <c r="FP1311" s="3">
        <f t="shared" si="697"/>
        <v>0</v>
      </c>
      <c r="FQ1311" s="3">
        <f t="shared" si="697"/>
        <v>0</v>
      </c>
      <c r="FR1311" s="3">
        <f t="shared" si="697"/>
        <v>0</v>
      </c>
      <c r="FS1311" s="3">
        <f t="shared" ref="FS1311:GX1311" si="698">FS1319</f>
        <v>0</v>
      </c>
      <c r="FT1311" s="3">
        <f t="shared" si="698"/>
        <v>0</v>
      </c>
      <c r="FU1311" s="3">
        <f t="shared" si="698"/>
        <v>0</v>
      </c>
      <c r="FV1311" s="3">
        <f t="shared" si="698"/>
        <v>0</v>
      </c>
      <c r="FW1311" s="3">
        <f t="shared" si="698"/>
        <v>0</v>
      </c>
      <c r="FX1311" s="3">
        <f t="shared" si="698"/>
        <v>0</v>
      </c>
      <c r="FY1311" s="3">
        <f t="shared" si="698"/>
        <v>0</v>
      </c>
      <c r="FZ1311" s="3">
        <f t="shared" si="698"/>
        <v>0</v>
      </c>
      <c r="GA1311" s="3">
        <f t="shared" si="698"/>
        <v>0</v>
      </c>
      <c r="GB1311" s="3">
        <f t="shared" si="698"/>
        <v>0</v>
      </c>
      <c r="GC1311" s="3">
        <f t="shared" si="698"/>
        <v>0</v>
      </c>
      <c r="GD1311" s="3">
        <f t="shared" si="698"/>
        <v>0</v>
      </c>
      <c r="GE1311" s="3">
        <f t="shared" si="698"/>
        <v>0</v>
      </c>
      <c r="GF1311" s="3">
        <f t="shared" si="698"/>
        <v>0</v>
      </c>
      <c r="GG1311" s="3">
        <f t="shared" si="698"/>
        <v>0</v>
      </c>
      <c r="GH1311" s="3">
        <f t="shared" si="698"/>
        <v>0</v>
      </c>
      <c r="GI1311" s="3">
        <f t="shared" si="698"/>
        <v>0</v>
      </c>
      <c r="GJ1311" s="3">
        <f t="shared" si="698"/>
        <v>0</v>
      </c>
      <c r="GK1311" s="3">
        <f t="shared" si="698"/>
        <v>0</v>
      </c>
      <c r="GL1311" s="3">
        <f t="shared" si="698"/>
        <v>0</v>
      </c>
      <c r="GM1311" s="3">
        <f t="shared" si="698"/>
        <v>0</v>
      </c>
      <c r="GN1311" s="3">
        <f t="shared" si="698"/>
        <v>0</v>
      </c>
      <c r="GO1311" s="3">
        <f t="shared" si="698"/>
        <v>0</v>
      </c>
      <c r="GP1311" s="3">
        <f t="shared" si="698"/>
        <v>0</v>
      </c>
      <c r="GQ1311" s="3">
        <f t="shared" si="698"/>
        <v>0</v>
      </c>
      <c r="GR1311" s="3">
        <f t="shared" si="698"/>
        <v>0</v>
      </c>
      <c r="GS1311" s="3">
        <f t="shared" si="698"/>
        <v>0</v>
      </c>
      <c r="GT1311" s="3">
        <f t="shared" si="698"/>
        <v>0</v>
      </c>
      <c r="GU1311" s="3">
        <f t="shared" si="698"/>
        <v>0</v>
      </c>
      <c r="GV1311" s="3">
        <f t="shared" si="698"/>
        <v>0</v>
      </c>
      <c r="GW1311" s="3">
        <f t="shared" si="698"/>
        <v>0</v>
      </c>
      <c r="GX1311" s="3">
        <f t="shared" si="698"/>
        <v>0</v>
      </c>
    </row>
    <row r="1313" spans="1:245" x14ac:dyDescent="0.25">
      <c r="A1313">
        <v>17</v>
      </c>
      <c r="B1313">
        <v>1</v>
      </c>
      <c r="D1313">
        <f>ROW(EtalonRes!A217)</f>
        <v>217</v>
      </c>
      <c r="E1313" t="s">
        <v>296</v>
      </c>
      <c r="F1313" t="s">
        <v>84</v>
      </c>
      <c r="G1313" t="s">
        <v>85</v>
      </c>
      <c r="H1313" t="s">
        <v>18</v>
      </c>
      <c r="I1313">
        <v>1</v>
      </c>
      <c r="J1313">
        <v>0</v>
      </c>
      <c r="K1313">
        <v>1</v>
      </c>
      <c r="O1313">
        <f>ROUND(CP1313,2)</f>
        <v>990.76</v>
      </c>
      <c r="P1313">
        <f>ROUND(CQ1313*I1313,2)</f>
        <v>0</v>
      </c>
      <c r="Q1313">
        <f>ROUND(CR1313*I1313,2)</f>
        <v>0</v>
      </c>
      <c r="R1313">
        <f>ROUND(CS1313*I1313,2)</f>
        <v>0</v>
      </c>
      <c r="S1313">
        <f>ROUND(CT1313*I1313,2)</f>
        <v>990.76</v>
      </c>
      <c r="T1313">
        <f>ROUND(CU1313*I1313,2)</f>
        <v>0</v>
      </c>
      <c r="U1313">
        <f>CV1313*I1313</f>
        <v>1</v>
      </c>
      <c r="V1313">
        <f>CW1313*I1313</f>
        <v>0</v>
      </c>
      <c r="W1313">
        <f>ROUND(CX1313*I1313,2)</f>
        <v>0</v>
      </c>
      <c r="X1313">
        <f t="shared" ref="X1313:Y1317" si="699">ROUND(CY1313,2)</f>
        <v>693.53</v>
      </c>
      <c r="Y1313">
        <f t="shared" si="699"/>
        <v>99.08</v>
      </c>
      <c r="AA1313">
        <v>288585831</v>
      </c>
      <c r="AB1313">
        <f>ROUND((AC1313+AD1313+AF1313),6)</f>
        <v>990.76</v>
      </c>
      <c r="AC1313">
        <f>ROUND(((ES1313*4)),6)</f>
        <v>0</v>
      </c>
      <c r="AD1313">
        <f>ROUND(((((ET1313*4))-((EU1313*4)))+AE1313),6)</f>
        <v>0</v>
      </c>
      <c r="AE1313">
        <f t="shared" ref="AE1313:AF1315" si="700">ROUND(((EU1313*4)),6)</f>
        <v>0</v>
      </c>
      <c r="AF1313">
        <f t="shared" si="700"/>
        <v>990.76</v>
      </c>
      <c r="AG1313">
        <f>ROUND((AP1313),6)</f>
        <v>0</v>
      </c>
      <c r="AH1313">
        <f t="shared" ref="AH1313:AI1315" si="701">((EW1313*4))</f>
        <v>1</v>
      </c>
      <c r="AI1313">
        <f t="shared" si="701"/>
        <v>0</v>
      </c>
      <c r="AJ1313">
        <f>(AS1313)</f>
        <v>0</v>
      </c>
      <c r="AK1313">
        <v>247.69</v>
      </c>
      <c r="AL1313">
        <v>0</v>
      </c>
      <c r="AM1313">
        <v>0</v>
      </c>
      <c r="AN1313">
        <v>0</v>
      </c>
      <c r="AO1313">
        <v>247.69</v>
      </c>
      <c r="AP1313">
        <v>0</v>
      </c>
      <c r="AQ1313">
        <v>0.25</v>
      </c>
      <c r="AR1313">
        <v>0</v>
      </c>
      <c r="AS1313">
        <v>0</v>
      </c>
      <c r="AT1313">
        <v>70</v>
      </c>
      <c r="AU1313">
        <v>10</v>
      </c>
      <c r="AV1313">
        <v>1</v>
      </c>
      <c r="AW1313">
        <v>1</v>
      </c>
      <c r="AZ1313">
        <v>1</v>
      </c>
      <c r="BA1313">
        <v>1</v>
      </c>
      <c r="BB1313">
        <v>1</v>
      </c>
      <c r="BC1313">
        <v>1</v>
      </c>
      <c r="BD1313" t="s">
        <v>3</v>
      </c>
      <c r="BE1313" t="s">
        <v>3</v>
      </c>
      <c r="BF1313" t="s">
        <v>3</v>
      </c>
      <c r="BG1313" t="s">
        <v>3</v>
      </c>
      <c r="BH1313">
        <v>0</v>
      </c>
      <c r="BI1313">
        <v>4</v>
      </c>
      <c r="BJ1313" t="s">
        <v>86</v>
      </c>
      <c r="BM1313">
        <v>0</v>
      </c>
      <c r="BN1313">
        <v>284416172</v>
      </c>
      <c r="BO1313" t="s">
        <v>3</v>
      </c>
      <c r="BP1313">
        <v>0</v>
      </c>
      <c r="BQ1313">
        <v>1</v>
      </c>
      <c r="BR1313">
        <v>0</v>
      </c>
      <c r="BS1313">
        <v>1</v>
      </c>
      <c r="BT1313">
        <v>1</v>
      </c>
      <c r="BU1313">
        <v>1</v>
      </c>
      <c r="BV1313">
        <v>1</v>
      </c>
      <c r="BW1313">
        <v>1</v>
      </c>
      <c r="BX1313">
        <v>1</v>
      </c>
      <c r="BY1313" t="s">
        <v>3</v>
      </c>
      <c r="BZ1313">
        <v>70</v>
      </c>
      <c r="CA1313">
        <v>10</v>
      </c>
      <c r="CB1313" t="s">
        <v>3</v>
      </c>
      <c r="CE1313">
        <v>0</v>
      </c>
      <c r="CF1313">
        <v>0</v>
      </c>
      <c r="CG1313">
        <v>0</v>
      </c>
      <c r="CM1313">
        <v>0</v>
      </c>
      <c r="CN1313" t="s">
        <v>3</v>
      </c>
      <c r="CO1313">
        <v>0</v>
      </c>
      <c r="CP1313">
        <f>(P1313+Q1313+S1313)</f>
        <v>990.76</v>
      </c>
      <c r="CQ1313">
        <f>(AC1313*BC1313*AW1313)</f>
        <v>0</v>
      </c>
      <c r="CR1313">
        <f>(((((ET1313*4))*BB1313-((EU1313*4))*BS1313)+AE1313*BS1313)*AV1313)</f>
        <v>0</v>
      </c>
      <c r="CS1313">
        <f>(AE1313*BS1313*AV1313)</f>
        <v>0</v>
      </c>
      <c r="CT1313">
        <f>(AF1313*BA1313*AV1313)</f>
        <v>990.76</v>
      </c>
      <c r="CU1313">
        <f>AG1313</f>
        <v>0</v>
      </c>
      <c r="CV1313">
        <f>(AH1313*AV1313)</f>
        <v>1</v>
      </c>
      <c r="CW1313">
        <f t="shared" ref="CW1313:CX1317" si="702">AI1313</f>
        <v>0</v>
      </c>
      <c r="CX1313">
        <f t="shared" si="702"/>
        <v>0</v>
      </c>
      <c r="CY1313">
        <f>((S1313*BZ1313)/100)</f>
        <v>693.53199999999993</v>
      </c>
      <c r="CZ1313">
        <f>((S1313*CA1313)/100)</f>
        <v>99.076000000000008</v>
      </c>
      <c r="DC1313" t="s">
        <v>3</v>
      </c>
      <c r="DD1313" t="s">
        <v>20</v>
      </c>
      <c r="DE1313" t="s">
        <v>20</v>
      </c>
      <c r="DF1313" t="s">
        <v>20</v>
      </c>
      <c r="DG1313" t="s">
        <v>20</v>
      </c>
      <c r="DH1313" t="s">
        <v>3</v>
      </c>
      <c r="DI1313" t="s">
        <v>20</v>
      </c>
      <c r="DJ1313" t="s">
        <v>20</v>
      </c>
      <c r="DK1313" t="s">
        <v>3</v>
      </c>
      <c r="DL1313" t="s">
        <v>3</v>
      </c>
      <c r="DM1313" t="s">
        <v>3</v>
      </c>
      <c r="DN1313">
        <v>0</v>
      </c>
      <c r="DO1313">
        <v>0</v>
      </c>
      <c r="DP1313">
        <v>1</v>
      </c>
      <c r="DQ1313">
        <v>1</v>
      </c>
      <c r="DU1313">
        <v>1010</v>
      </c>
      <c r="DV1313" t="s">
        <v>18</v>
      </c>
      <c r="DW1313" t="s">
        <v>18</v>
      </c>
      <c r="DX1313">
        <v>1</v>
      </c>
      <c r="DZ1313" t="s">
        <v>3</v>
      </c>
      <c r="EA1313" t="s">
        <v>3</v>
      </c>
      <c r="EB1313" t="s">
        <v>3</v>
      </c>
      <c r="EC1313" t="s">
        <v>3</v>
      </c>
      <c r="EE1313">
        <v>284416175</v>
      </c>
      <c r="EF1313">
        <v>1</v>
      </c>
      <c r="EG1313" t="s">
        <v>21</v>
      </c>
      <c r="EH1313">
        <v>0</v>
      </c>
      <c r="EI1313" t="s">
        <v>3</v>
      </c>
      <c r="EJ1313">
        <v>4</v>
      </c>
      <c r="EK1313">
        <v>0</v>
      </c>
      <c r="EL1313" t="s">
        <v>22</v>
      </c>
      <c r="EM1313" t="s">
        <v>23</v>
      </c>
      <c r="EO1313" t="s">
        <v>3</v>
      </c>
      <c r="EQ1313">
        <v>2228224</v>
      </c>
      <c r="ER1313">
        <v>247.69</v>
      </c>
      <c r="ES1313">
        <v>0</v>
      </c>
      <c r="ET1313">
        <v>0</v>
      </c>
      <c r="EU1313">
        <v>0</v>
      </c>
      <c r="EV1313">
        <v>247.69</v>
      </c>
      <c r="EW1313">
        <v>0.25</v>
      </c>
      <c r="EX1313">
        <v>0</v>
      </c>
      <c r="EY1313">
        <v>0</v>
      </c>
      <c r="FQ1313">
        <v>0</v>
      </c>
      <c r="FR1313">
        <v>0</v>
      </c>
      <c r="FS1313">
        <v>0</v>
      </c>
      <c r="FX1313">
        <v>70</v>
      </c>
      <c r="FY1313">
        <v>10</v>
      </c>
      <c r="GA1313" t="s">
        <v>3</v>
      </c>
      <c r="GD1313">
        <v>0</v>
      </c>
      <c r="GF1313">
        <v>412660737</v>
      </c>
      <c r="GG1313">
        <v>2</v>
      </c>
      <c r="GH1313">
        <v>1</v>
      </c>
      <c r="GI1313">
        <v>-2</v>
      </c>
      <c r="GJ1313">
        <v>0</v>
      </c>
      <c r="GK1313">
        <f>ROUND(R1313*(R12)/100,2)</f>
        <v>0</v>
      </c>
      <c r="GL1313">
        <f>ROUND(IF(AND(BH1313=3,BI1313=3,FS1313&lt;&gt;0),P1313,0),2)</f>
        <v>0</v>
      </c>
      <c r="GM1313">
        <f>ROUND(O1313+X1313+Y1313+GK1313,2)+GX1313</f>
        <v>1783.37</v>
      </c>
      <c r="GN1313">
        <f>IF(OR(BI1313=0,BI1313=1),GM1313-GX1313,0)</f>
        <v>0</v>
      </c>
      <c r="GO1313">
        <f>IF(BI1313=2,GM1313-GX1313,0)</f>
        <v>0</v>
      </c>
      <c r="GP1313">
        <f>IF(BI1313=4,GM1313-GX1313,0)</f>
        <v>1783.37</v>
      </c>
      <c r="GR1313">
        <v>0</v>
      </c>
      <c r="GS1313">
        <v>0</v>
      </c>
      <c r="GT1313">
        <v>0</v>
      </c>
      <c r="GU1313" t="s">
        <v>3</v>
      </c>
      <c r="GV1313">
        <f>ROUND((GT1313),6)</f>
        <v>0</v>
      </c>
      <c r="GW1313">
        <v>1</v>
      </c>
      <c r="GX1313">
        <f>ROUND(HC1313*I1313,2)</f>
        <v>0</v>
      </c>
      <c r="HA1313">
        <v>0</v>
      </c>
      <c r="HB1313">
        <v>0</v>
      </c>
      <c r="HC1313">
        <f>GV1313*GW1313</f>
        <v>0</v>
      </c>
      <c r="HE1313" t="s">
        <v>3</v>
      </c>
      <c r="HF1313" t="s">
        <v>3</v>
      </c>
      <c r="HM1313" t="s">
        <v>3</v>
      </c>
      <c r="HN1313" t="s">
        <v>3</v>
      </c>
      <c r="HO1313" t="s">
        <v>3</v>
      </c>
      <c r="HP1313" t="s">
        <v>3</v>
      </c>
      <c r="HQ1313" t="s">
        <v>3</v>
      </c>
      <c r="HS1313">
        <v>0</v>
      </c>
      <c r="IK1313">
        <v>0</v>
      </c>
    </row>
    <row r="1314" spans="1:245" x14ac:dyDescent="0.25">
      <c r="A1314">
        <v>17</v>
      </c>
      <c r="B1314">
        <v>1</v>
      </c>
      <c r="D1314">
        <f>ROW(EtalonRes!A218)</f>
        <v>218</v>
      </c>
      <c r="E1314" t="s">
        <v>297</v>
      </c>
      <c r="F1314" t="s">
        <v>80</v>
      </c>
      <c r="G1314" t="s">
        <v>81</v>
      </c>
      <c r="H1314" t="s">
        <v>18</v>
      </c>
      <c r="I1314">
        <v>27</v>
      </c>
      <c r="J1314">
        <v>0</v>
      </c>
      <c r="K1314">
        <v>27</v>
      </c>
      <c r="O1314">
        <f>ROUND(CP1314,2)</f>
        <v>43870.68</v>
      </c>
      <c r="P1314">
        <f>ROUND(CQ1314*I1314,2)</f>
        <v>0</v>
      </c>
      <c r="Q1314">
        <f>ROUND(CR1314*I1314,2)</f>
        <v>0</v>
      </c>
      <c r="R1314">
        <f>ROUND(CS1314*I1314,2)</f>
        <v>0</v>
      </c>
      <c r="S1314">
        <f>ROUND(CT1314*I1314,2)</f>
        <v>43870.68</v>
      </c>
      <c r="T1314">
        <f>ROUND(CU1314*I1314,2)</f>
        <v>0</v>
      </c>
      <c r="U1314">
        <f>CV1314*I1314</f>
        <v>44.279999999999994</v>
      </c>
      <c r="V1314">
        <f>CW1314*I1314</f>
        <v>0</v>
      </c>
      <c r="W1314">
        <f>ROUND(CX1314*I1314,2)</f>
        <v>0</v>
      </c>
      <c r="X1314">
        <f t="shared" si="699"/>
        <v>30709.48</v>
      </c>
      <c r="Y1314">
        <f t="shared" si="699"/>
        <v>4387.07</v>
      </c>
      <c r="AA1314">
        <v>288585831</v>
      </c>
      <c r="AB1314">
        <f>ROUND((AC1314+AD1314+AF1314),6)</f>
        <v>1624.84</v>
      </c>
      <c r="AC1314">
        <f>ROUND(((ES1314*4)),6)</f>
        <v>0</v>
      </c>
      <c r="AD1314">
        <f>ROUND(((((ET1314*4))-((EU1314*4)))+AE1314),6)</f>
        <v>0</v>
      </c>
      <c r="AE1314">
        <f t="shared" si="700"/>
        <v>0</v>
      </c>
      <c r="AF1314">
        <f t="shared" si="700"/>
        <v>1624.84</v>
      </c>
      <c r="AG1314">
        <f>ROUND((AP1314),6)</f>
        <v>0</v>
      </c>
      <c r="AH1314">
        <f t="shared" si="701"/>
        <v>1.64</v>
      </c>
      <c r="AI1314">
        <f t="shared" si="701"/>
        <v>0</v>
      </c>
      <c r="AJ1314">
        <f>(AS1314)</f>
        <v>0</v>
      </c>
      <c r="AK1314">
        <v>406.21</v>
      </c>
      <c r="AL1314">
        <v>0</v>
      </c>
      <c r="AM1314">
        <v>0</v>
      </c>
      <c r="AN1314">
        <v>0</v>
      </c>
      <c r="AO1314">
        <v>406.21</v>
      </c>
      <c r="AP1314">
        <v>0</v>
      </c>
      <c r="AQ1314">
        <v>0.41</v>
      </c>
      <c r="AR1314">
        <v>0</v>
      </c>
      <c r="AS1314">
        <v>0</v>
      </c>
      <c r="AT1314">
        <v>70</v>
      </c>
      <c r="AU1314">
        <v>10</v>
      </c>
      <c r="AV1314">
        <v>1</v>
      </c>
      <c r="AW1314">
        <v>1</v>
      </c>
      <c r="AZ1314">
        <v>1</v>
      </c>
      <c r="BA1314">
        <v>1</v>
      </c>
      <c r="BB1314">
        <v>1</v>
      </c>
      <c r="BC1314">
        <v>1</v>
      </c>
      <c r="BD1314" t="s">
        <v>3</v>
      </c>
      <c r="BE1314" t="s">
        <v>3</v>
      </c>
      <c r="BF1314" t="s">
        <v>3</v>
      </c>
      <c r="BG1314" t="s">
        <v>3</v>
      </c>
      <c r="BH1314">
        <v>0</v>
      </c>
      <c r="BI1314">
        <v>4</v>
      </c>
      <c r="BJ1314" t="s">
        <v>82</v>
      </c>
      <c r="BM1314">
        <v>0</v>
      </c>
      <c r="BN1314">
        <v>284416172</v>
      </c>
      <c r="BO1314" t="s">
        <v>3</v>
      </c>
      <c r="BP1314">
        <v>0</v>
      </c>
      <c r="BQ1314">
        <v>1</v>
      </c>
      <c r="BR1314">
        <v>0</v>
      </c>
      <c r="BS1314">
        <v>1</v>
      </c>
      <c r="BT1314">
        <v>1</v>
      </c>
      <c r="BU1314">
        <v>1</v>
      </c>
      <c r="BV1314">
        <v>1</v>
      </c>
      <c r="BW1314">
        <v>1</v>
      </c>
      <c r="BX1314">
        <v>1</v>
      </c>
      <c r="BY1314" t="s">
        <v>3</v>
      </c>
      <c r="BZ1314">
        <v>70</v>
      </c>
      <c r="CA1314">
        <v>10</v>
      </c>
      <c r="CB1314" t="s">
        <v>3</v>
      </c>
      <c r="CE1314">
        <v>0</v>
      </c>
      <c r="CF1314">
        <v>0</v>
      </c>
      <c r="CG1314">
        <v>0</v>
      </c>
      <c r="CM1314">
        <v>0</v>
      </c>
      <c r="CN1314" t="s">
        <v>3</v>
      </c>
      <c r="CO1314">
        <v>0</v>
      </c>
      <c r="CP1314">
        <f>(P1314+Q1314+S1314)</f>
        <v>43870.68</v>
      </c>
      <c r="CQ1314">
        <f>(AC1314*BC1314*AW1314)</f>
        <v>0</v>
      </c>
      <c r="CR1314">
        <f>(((((ET1314*4))*BB1314-((EU1314*4))*BS1314)+AE1314*BS1314)*AV1314)</f>
        <v>0</v>
      </c>
      <c r="CS1314">
        <f>(AE1314*BS1314*AV1314)</f>
        <v>0</v>
      </c>
      <c r="CT1314">
        <f>(AF1314*BA1314*AV1314)</f>
        <v>1624.84</v>
      </c>
      <c r="CU1314">
        <f>AG1314</f>
        <v>0</v>
      </c>
      <c r="CV1314">
        <f>(AH1314*AV1314)</f>
        <v>1.64</v>
      </c>
      <c r="CW1314">
        <f t="shared" si="702"/>
        <v>0</v>
      </c>
      <c r="CX1314">
        <f t="shared" si="702"/>
        <v>0</v>
      </c>
      <c r="CY1314">
        <f>((S1314*BZ1314)/100)</f>
        <v>30709.476000000002</v>
      </c>
      <c r="CZ1314">
        <f>((S1314*CA1314)/100)</f>
        <v>4387.0680000000002</v>
      </c>
      <c r="DC1314" t="s">
        <v>3</v>
      </c>
      <c r="DD1314" t="s">
        <v>20</v>
      </c>
      <c r="DE1314" t="s">
        <v>20</v>
      </c>
      <c r="DF1314" t="s">
        <v>20</v>
      </c>
      <c r="DG1314" t="s">
        <v>20</v>
      </c>
      <c r="DH1314" t="s">
        <v>3</v>
      </c>
      <c r="DI1314" t="s">
        <v>20</v>
      </c>
      <c r="DJ1314" t="s">
        <v>20</v>
      </c>
      <c r="DK1314" t="s">
        <v>3</v>
      </c>
      <c r="DL1314" t="s">
        <v>3</v>
      </c>
      <c r="DM1314" t="s">
        <v>3</v>
      </c>
      <c r="DN1314">
        <v>0</v>
      </c>
      <c r="DO1314">
        <v>0</v>
      </c>
      <c r="DP1314">
        <v>1</v>
      </c>
      <c r="DQ1314">
        <v>1</v>
      </c>
      <c r="DU1314">
        <v>1010</v>
      </c>
      <c r="DV1314" t="s">
        <v>18</v>
      </c>
      <c r="DW1314" t="s">
        <v>18</v>
      </c>
      <c r="DX1314">
        <v>1</v>
      </c>
      <c r="DZ1314" t="s">
        <v>3</v>
      </c>
      <c r="EA1314" t="s">
        <v>3</v>
      </c>
      <c r="EB1314" t="s">
        <v>3</v>
      </c>
      <c r="EC1314" t="s">
        <v>3</v>
      </c>
      <c r="EE1314">
        <v>284416175</v>
      </c>
      <c r="EF1314">
        <v>1</v>
      </c>
      <c r="EG1314" t="s">
        <v>21</v>
      </c>
      <c r="EH1314">
        <v>0</v>
      </c>
      <c r="EI1314" t="s">
        <v>3</v>
      </c>
      <c r="EJ1314">
        <v>4</v>
      </c>
      <c r="EK1314">
        <v>0</v>
      </c>
      <c r="EL1314" t="s">
        <v>22</v>
      </c>
      <c r="EM1314" t="s">
        <v>23</v>
      </c>
      <c r="EO1314" t="s">
        <v>3</v>
      </c>
      <c r="EQ1314">
        <v>2228224</v>
      </c>
      <c r="ER1314">
        <v>406.21</v>
      </c>
      <c r="ES1314">
        <v>0</v>
      </c>
      <c r="ET1314">
        <v>0</v>
      </c>
      <c r="EU1314">
        <v>0</v>
      </c>
      <c r="EV1314">
        <v>406.21</v>
      </c>
      <c r="EW1314">
        <v>0.41</v>
      </c>
      <c r="EX1314">
        <v>0</v>
      </c>
      <c r="EY1314">
        <v>0</v>
      </c>
      <c r="FQ1314">
        <v>0</v>
      </c>
      <c r="FR1314">
        <v>0</v>
      </c>
      <c r="FS1314">
        <v>0</v>
      </c>
      <c r="FX1314">
        <v>70</v>
      </c>
      <c r="FY1314">
        <v>10</v>
      </c>
      <c r="GA1314" t="s">
        <v>3</v>
      </c>
      <c r="GD1314">
        <v>0</v>
      </c>
      <c r="GF1314">
        <v>-1253208674</v>
      </c>
      <c r="GG1314">
        <v>2</v>
      </c>
      <c r="GH1314">
        <v>1</v>
      </c>
      <c r="GI1314">
        <v>-2</v>
      </c>
      <c r="GJ1314">
        <v>0</v>
      </c>
      <c r="GK1314">
        <f>ROUND(R1314*(R12)/100,2)</f>
        <v>0</v>
      </c>
      <c r="GL1314">
        <f>ROUND(IF(AND(BH1314=3,BI1314=3,FS1314&lt;&gt;0),P1314,0),2)</f>
        <v>0</v>
      </c>
      <c r="GM1314">
        <f>ROUND(O1314+X1314+Y1314+GK1314,2)+GX1314</f>
        <v>78967.23</v>
      </c>
      <c r="GN1314">
        <f>IF(OR(BI1314=0,BI1314=1),GM1314-GX1314,0)</f>
        <v>0</v>
      </c>
      <c r="GO1314">
        <f>IF(BI1314=2,GM1314-GX1314,0)</f>
        <v>0</v>
      </c>
      <c r="GP1314">
        <f>IF(BI1314=4,GM1314-GX1314,0)</f>
        <v>78967.23</v>
      </c>
      <c r="GR1314">
        <v>0</v>
      </c>
      <c r="GS1314">
        <v>0</v>
      </c>
      <c r="GT1314">
        <v>0</v>
      </c>
      <c r="GU1314" t="s">
        <v>3</v>
      </c>
      <c r="GV1314">
        <f>ROUND((GT1314),6)</f>
        <v>0</v>
      </c>
      <c r="GW1314">
        <v>1</v>
      </c>
      <c r="GX1314">
        <f>ROUND(HC1314*I1314,2)</f>
        <v>0</v>
      </c>
      <c r="HA1314">
        <v>0</v>
      </c>
      <c r="HB1314">
        <v>0</v>
      </c>
      <c r="HC1314">
        <f>GV1314*GW1314</f>
        <v>0</v>
      </c>
      <c r="HE1314" t="s">
        <v>3</v>
      </c>
      <c r="HF1314" t="s">
        <v>3</v>
      </c>
      <c r="HM1314" t="s">
        <v>3</v>
      </c>
      <c r="HN1314" t="s">
        <v>3</v>
      </c>
      <c r="HO1314" t="s">
        <v>3</v>
      </c>
      <c r="HP1314" t="s">
        <v>3</v>
      </c>
      <c r="HQ1314" t="s">
        <v>3</v>
      </c>
      <c r="HS1314">
        <v>0</v>
      </c>
      <c r="IK1314">
        <v>0</v>
      </c>
    </row>
    <row r="1315" spans="1:245" x14ac:dyDescent="0.25">
      <c r="A1315">
        <v>17</v>
      </c>
      <c r="B1315">
        <v>1</v>
      </c>
      <c r="D1315">
        <f>ROW(EtalonRes!A219)</f>
        <v>219</v>
      </c>
      <c r="E1315" t="s">
        <v>298</v>
      </c>
      <c r="F1315" t="s">
        <v>93</v>
      </c>
      <c r="G1315" t="s">
        <v>94</v>
      </c>
      <c r="H1315" t="s">
        <v>95</v>
      </c>
      <c r="I1315">
        <v>1</v>
      </c>
      <c r="J1315">
        <v>0</v>
      </c>
      <c r="K1315">
        <v>1</v>
      </c>
      <c r="O1315">
        <f>ROUND(CP1315,2)</f>
        <v>5944.52</v>
      </c>
      <c r="P1315">
        <f>ROUND(CQ1315*I1315,2)</f>
        <v>0</v>
      </c>
      <c r="Q1315">
        <f>ROUND(CR1315*I1315,2)</f>
        <v>0</v>
      </c>
      <c r="R1315">
        <f>ROUND(CS1315*I1315,2)</f>
        <v>0</v>
      </c>
      <c r="S1315">
        <f>ROUND(CT1315*I1315,2)</f>
        <v>5944.52</v>
      </c>
      <c r="T1315">
        <f>ROUND(CU1315*I1315,2)</f>
        <v>0</v>
      </c>
      <c r="U1315">
        <f>CV1315*I1315</f>
        <v>6</v>
      </c>
      <c r="V1315">
        <f>CW1315*I1315</f>
        <v>0</v>
      </c>
      <c r="W1315">
        <f>ROUND(CX1315*I1315,2)</f>
        <v>0</v>
      </c>
      <c r="X1315">
        <f t="shared" si="699"/>
        <v>4161.16</v>
      </c>
      <c r="Y1315">
        <f t="shared" si="699"/>
        <v>594.45000000000005</v>
      </c>
      <c r="AA1315">
        <v>288585831</v>
      </c>
      <c r="AB1315">
        <f>ROUND((AC1315+AD1315+AF1315),6)</f>
        <v>5944.52</v>
      </c>
      <c r="AC1315">
        <f>ROUND(((ES1315*4)),6)</f>
        <v>0</v>
      </c>
      <c r="AD1315">
        <f>ROUND(((((ET1315*4))-((EU1315*4)))+AE1315),6)</f>
        <v>0</v>
      </c>
      <c r="AE1315">
        <f t="shared" si="700"/>
        <v>0</v>
      </c>
      <c r="AF1315">
        <f t="shared" si="700"/>
        <v>5944.52</v>
      </c>
      <c r="AG1315">
        <f>ROUND((AP1315),6)</f>
        <v>0</v>
      </c>
      <c r="AH1315">
        <f t="shared" si="701"/>
        <v>6</v>
      </c>
      <c r="AI1315">
        <f t="shared" si="701"/>
        <v>0</v>
      </c>
      <c r="AJ1315">
        <f>(AS1315)</f>
        <v>0</v>
      </c>
      <c r="AK1315">
        <v>1486.13</v>
      </c>
      <c r="AL1315">
        <v>0</v>
      </c>
      <c r="AM1315">
        <v>0</v>
      </c>
      <c r="AN1315">
        <v>0</v>
      </c>
      <c r="AO1315">
        <v>1486.13</v>
      </c>
      <c r="AP1315">
        <v>0</v>
      </c>
      <c r="AQ1315">
        <v>1.5</v>
      </c>
      <c r="AR1315">
        <v>0</v>
      </c>
      <c r="AS1315">
        <v>0</v>
      </c>
      <c r="AT1315">
        <v>70</v>
      </c>
      <c r="AU1315">
        <v>10</v>
      </c>
      <c r="AV1315">
        <v>1</v>
      </c>
      <c r="AW1315">
        <v>1</v>
      </c>
      <c r="AZ1315">
        <v>1</v>
      </c>
      <c r="BA1315">
        <v>1</v>
      </c>
      <c r="BB1315">
        <v>1</v>
      </c>
      <c r="BC1315">
        <v>1</v>
      </c>
      <c r="BD1315" t="s">
        <v>3</v>
      </c>
      <c r="BE1315" t="s">
        <v>3</v>
      </c>
      <c r="BF1315" t="s">
        <v>3</v>
      </c>
      <c r="BG1315" t="s">
        <v>3</v>
      </c>
      <c r="BH1315">
        <v>0</v>
      </c>
      <c r="BI1315">
        <v>4</v>
      </c>
      <c r="BJ1315" t="s">
        <v>96</v>
      </c>
      <c r="BM1315">
        <v>0</v>
      </c>
      <c r="BN1315">
        <v>284416172</v>
      </c>
      <c r="BO1315" t="s">
        <v>3</v>
      </c>
      <c r="BP1315">
        <v>0</v>
      </c>
      <c r="BQ1315">
        <v>1</v>
      </c>
      <c r="BR1315">
        <v>0</v>
      </c>
      <c r="BS1315">
        <v>1</v>
      </c>
      <c r="BT1315">
        <v>1</v>
      </c>
      <c r="BU1315">
        <v>1</v>
      </c>
      <c r="BV1315">
        <v>1</v>
      </c>
      <c r="BW1315">
        <v>1</v>
      </c>
      <c r="BX1315">
        <v>1</v>
      </c>
      <c r="BY1315" t="s">
        <v>3</v>
      </c>
      <c r="BZ1315">
        <v>70</v>
      </c>
      <c r="CA1315">
        <v>10</v>
      </c>
      <c r="CB1315" t="s">
        <v>3</v>
      </c>
      <c r="CE1315">
        <v>0</v>
      </c>
      <c r="CF1315">
        <v>0</v>
      </c>
      <c r="CG1315">
        <v>0</v>
      </c>
      <c r="CM1315">
        <v>0</v>
      </c>
      <c r="CN1315" t="s">
        <v>3</v>
      </c>
      <c r="CO1315">
        <v>0</v>
      </c>
      <c r="CP1315">
        <f>(P1315+Q1315+S1315)</f>
        <v>5944.52</v>
      </c>
      <c r="CQ1315">
        <f>(AC1315*BC1315*AW1315)</f>
        <v>0</v>
      </c>
      <c r="CR1315">
        <f>(((((ET1315*4))*BB1315-((EU1315*4))*BS1315)+AE1315*BS1315)*AV1315)</f>
        <v>0</v>
      </c>
      <c r="CS1315">
        <f>(AE1315*BS1315*AV1315)</f>
        <v>0</v>
      </c>
      <c r="CT1315">
        <f>(AF1315*BA1315*AV1315)</f>
        <v>5944.52</v>
      </c>
      <c r="CU1315">
        <f>AG1315</f>
        <v>0</v>
      </c>
      <c r="CV1315">
        <f>(AH1315*AV1315)</f>
        <v>6</v>
      </c>
      <c r="CW1315">
        <f t="shared" si="702"/>
        <v>0</v>
      </c>
      <c r="CX1315">
        <f t="shared" si="702"/>
        <v>0</v>
      </c>
      <c r="CY1315">
        <f>((S1315*BZ1315)/100)</f>
        <v>4161.1640000000007</v>
      </c>
      <c r="CZ1315">
        <f>((S1315*CA1315)/100)</f>
        <v>594.452</v>
      </c>
      <c r="DC1315" t="s">
        <v>3</v>
      </c>
      <c r="DD1315" t="s">
        <v>20</v>
      </c>
      <c r="DE1315" t="s">
        <v>20</v>
      </c>
      <c r="DF1315" t="s">
        <v>20</v>
      </c>
      <c r="DG1315" t="s">
        <v>20</v>
      </c>
      <c r="DH1315" t="s">
        <v>3</v>
      </c>
      <c r="DI1315" t="s">
        <v>20</v>
      </c>
      <c r="DJ1315" t="s">
        <v>20</v>
      </c>
      <c r="DK1315" t="s">
        <v>3</v>
      </c>
      <c r="DL1315" t="s">
        <v>3</v>
      </c>
      <c r="DM1315" t="s">
        <v>3</v>
      </c>
      <c r="DN1315">
        <v>0</v>
      </c>
      <c r="DO1315">
        <v>0</v>
      </c>
      <c r="DP1315">
        <v>1</v>
      </c>
      <c r="DQ1315">
        <v>1</v>
      </c>
      <c r="DU1315">
        <v>1013</v>
      </c>
      <c r="DV1315" t="s">
        <v>95</v>
      </c>
      <c r="DW1315" t="s">
        <v>95</v>
      </c>
      <c r="DX1315">
        <v>1</v>
      </c>
      <c r="DZ1315" t="s">
        <v>3</v>
      </c>
      <c r="EA1315" t="s">
        <v>3</v>
      </c>
      <c r="EB1315" t="s">
        <v>3</v>
      </c>
      <c r="EC1315" t="s">
        <v>3</v>
      </c>
      <c r="EE1315">
        <v>284416175</v>
      </c>
      <c r="EF1315">
        <v>1</v>
      </c>
      <c r="EG1315" t="s">
        <v>21</v>
      </c>
      <c r="EH1315">
        <v>0</v>
      </c>
      <c r="EI1315" t="s">
        <v>3</v>
      </c>
      <c r="EJ1315">
        <v>4</v>
      </c>
      <c r="EK1315">
        <v>0</v>
      </c>
      <c r="EL1315" t="s">
        <v>22</v>
      </c>
      <c r="EM1315" t="s">
        <v>23</v>
      </c>
      <c r="EO1315" t="s">
        <v>3</v>
      </c>
      <c r="EQ1315">
        <v>2228224</v>
      </c>
      <c r="ER1315">
        <v>1486.13</v>
      </c>
      <c r="ES1315">
        <v>0</v>
      </c>
      <c r="ET1315">
        <v>0</v>
      </c>
      <c r="EU1315">
        <v>0</v>
      </c>
      <c r="EV1315">
        <v>1486.13</v>
      </c>
      <c r="EW1315">
        <v>1.5</v>
      </c>
      <c r="EX1315">
        <v>0</v>
      </c>
      <c r="EY1315">
        <v>0</v>
      </c>
      <c r="FQ1315">
        <v>0</v>
      </c>
      <c r="FR1315">
        <v>0</v>
      </c>
      <c r="FS1315">
        <v>0</v>
      </c>
      <c r="FX1315">
        <v>70</v>
      </c>
      <c r="FY1315">
        <v>10</v>
      </c>
      <c r="GA1315" t="s">
        <v>3</v>
      </c>
      <c r="GD1315">
        <v>0</v>
      </c>
      <c r="GF1315">
        <v>1426872193</v>
      </c>
      <c r="GG1315">
        <v>2</v>
      </c>
      <c r="GH1315">
        <v>1</v>
      </c>
      <c r="GI1315">
        <v>-2</v>
      </c>
      <c r="GJ1315">
        <v>0</v>
      </c>
      <c r="GK1315">
        <f>ROUND(R1315*(R12)/100,2)</f>
        <v>0</v>
      </c>
      <c r="GL1315">
        <f>ROUND(IF(AND(BH1315=3,BI1315=3,FS1315&lt;&gt;0),P1315,0),2)</f>
        <v>0</v>
      </c>
      <c r="GM1315">
        <f>ROUND(O1315+X1315+Y1315+GK1315,2)+GX1315</f>
        <v>10700.13</v>
      </c>
      <c r="GN1315">
        <f>IF(OR(BI1315=0,BI1315=1),GM1315-GX1315,0)</f>
        <v>0</v>
      </c>
      <c r="GO1315">
        <f>IF(BI1315=2,GM1315-GX1315,0)</f>
        <v>0</v>
      </c>
      <c r="GP1315">
        <f>IF(BI1315=4,GM1315-GX1315,0)</f>
        <v>10700.13</v>
      </c>
      <c r="GR1315">
        <v>0</v>
      </c>
      <c r="GS1315">
        <v>0</v>
      </c>
      <c r="GT1315">
        <v>0</v>
      </c>
      <c r="GU1315" t="s">
        <v>3</v>
      </c>
      <c r="GV1315">
        <f>ROUND((GT1315),6)</f>
        <v>0</v>
      </c>
      <c r="GW1315">
        <v>1</v>
      </c>
      <c r="GX1315">
        <f>ROUND(HC1315*I1315,2)</f>
        <v>0</v>
      </c>
      <c r="HA1315">
        <v>0</v>
      </c>
      <c r="HB1315">
        <v>0</v>
      </c>
      <c r="HC1315">
        <f>GV1315*GW1315</f>
        <v>0</v>
      </c>
      <c r="HE1315" t="s">
        <v>3</v>
      </c>
      <c r="HF1315" t="s">
        <v>3</v>
      </c>
      <c r="HM1315" t="s">
        <v>3</v>
      </c>
      <c r="HN1315" t="s">
        <v>3</v>
      </c>
      <c r="HO1315" t="s">
        <v>3</v>
      </c>
      <c r="HP1315" t="s">
        <v>3</v>
      </c>
      <c r="HQ1315" t="s">
        <v>3</v>
      </c>
      <c r="HS1315">
        <v>0</v>
      </c>
      <c r="IK1315">
        <v>0</v>
      </c>
    </row>
    <row r="1316" spans="1:245" x14ac:dyDescent="0.25">
      <c r="A1316">
        <v>17</v>
      </c>
      <c r="B1316">
        <v>1</v>
      </c>
      <c r="D1316">
        <f>ROW(EtalonRes!A220)</f>
        <v>220</v>
      </c>
      <c r="E1316" t="s">
        <v>299</v>
      </c>
      <c r="F1316" t="s">
        <v>104</v>
      </c>
      <c r="G1316" t="s">
        <v>105</v>
      </c>
      <c r="H1316" t="s">
        <v>106</v>
      </c>
      <c r="I1316">
        <v>1</v>
      </c>
      <c r="J1316">
        <v>0</v>
      </c>
      <c r="K1316">
        <v>1</v>
      </c>
      <c r="O1316">
        <f>ROUND(CP1316,2)</f>
        <v>67575.429999999993</v>
      </c>
      <c r="P1316">
        <f>ROUND(CQ1316*I1316,2)</f>
        <v>0</v>
      </c>
      <c r="Q1316">
        <f>ROUND(CR1316*I1316,2)</f>
        <v>0</v>
      </c>
      <c r="R1316">
        <f>ROUND(CS1316*I1316,2)</f>
        <v>0</v>
      </c>
      <c r="S1316">
        <f>ROUND(CT1316*I1316,2)</f>
        <v>67575.429999999993</v>
      </c>
      <c r="T1316">
        <f>ROUND(CU1316*I1316,2)</f>
        <v>0</v>
      </c>
      <c r="U1316">
        <f>CV1316*I1316</f>
        <v>62.4</v>
      </c>
      <c r="V1316">
        <f>CW1316*I1316</f>
        <v>0</v>
      </c>
      <c r="W1316">
        <f>ROUND(CX1316*I1316,2)</f>
        <v>0</v>
      </c>
      <c r="X1316">
        <f t="shared" si="699"/>
        <v>47302.8</v>
      </c>
      <c r="Y1316">
        <f t="shared" si="699"/>
        <v>6757.54</v>
      </c>
      <c r="AA1316">
        <v>288585831</v>
      </c>
      <c r="AB1316">
        <f>ROUND((AC1316+AD1316+AF1316),6)</f>
        <v>67575.429999999993</v>
      </c>
      <c r="AC1316">
        <f>ROUND(((ES1316*13)),6)</f>
        <v>0</v>
      </c>
      <c r="AD1316">
        <f>ROUND(((((ET1316*13))-((EU1316*13)))+AE1316),6)</f>
        <v>0</v>
      </c>
      <c r="AE1316">
        <f>ROUND(((EU1316*13)),6)</f>
        <v>0</v>
      </c>
      <c r="AF1316">
        <f>ROUND(((EV1316*13)),6)</f>
        <v>67575.429999999993</v>
      </c>
      <c r="AG1316">
        <f>ROUND((AP1316),6)</f>
        <v>0</v>
      </c>
      <c r="AH1316">
        <f>((EW1316*13))</f>
        <v>62.4</v>
      </c>
      <c r="AI1316">
        <f>((EX1316*13))</f>
        <v>0</v>
      </c>
      <c r="AJ1316">
        <f>(AS1316)</f>
        <v>0</v>
      </c>
      <c r="AK1316">
        <v>5198.1099999999997</v>
      </c>
      <c r="AL1316">
        <v>0</v>
      </c>
      <c r="AM1316">
        <v>0</v>
      </c>
      <c r="AN1316">
        <v>0</v>
      </c>
      <c r="AO1316">
        <v>5198.1099999999997</v>
      </c>
      <c r="AP1316">
        <v>0</v>
      </c>
      <c r="AQ1316">
        <v>4.8</v>
      </c>
      <c r="AR1316">
        <v>0</v>
      </c>
      <c r="AS1316">
        <v>0</v>
      </c>
      <c r="AT1316">
        <v>70</v>
      </c>
      <c r="AU1316">
        <v>10</v>
      </c>
      <c r="AV1316">
        <v>1</v>
      </c>
      <c r="AW1316">
        <v>1</v>
      </c>
      <c r="AZ1316">
        <v>1</v>
      </c>
      <c r="BA1316">
        <v>1</v>
      </c>
      <c r="BB1316">
        <v>1</v>
      </c>
      <c r="BC1316">
        <v>1</v>
      </c>
      <c r="BD1316" t="s">
        <v>3</v>
      </c>
      <c r="BE1316" t="s">
        <v>3</v>
      </c>
      <c r="BF1316" t="s">
        <v>3</v>
      </c>
      <c r="BG1316" t="s">
        <v>3</v>
      </c>
      <c r="BH1316">
        <v>0</v>
      </c>
      <c r="BI1316">
        <v>4</v>
      </c>
      <c r="BJ1316" t="s">
        <v>107</v>
      </c>
      <c r="BM1316">
        <v>0</v>
      </c>
      <c r="BN1316">
        <v>284416172</v>
      </c>
      <c r="BO1316" t="s">
        <v>3</v>
      </c>
      <c r="BP1316">
        <v>0</v>
      </c>
      <c r="BQ1316">
        <v>1</v>
      </c>
      <c r="BR1316">
        <v>0</v>
      </c>
      <c r="BS1316">
        <v>1</v>
      </c>
      <c r="BT1316">
        <v>1</v>
      </c>
      <c r="BU1316">
        <v>1</v>
      </c>
      <c r="BV1316">
        <v>1</v>
      </c>
      <c r="BW1316">
        <v>1</v>
      </c>
      <c r="BX1316">
        <v>1</v>
      </c>
      <c r="BY1316" t="s">
        <v>3</v>
      </c>
      <c r="BZ1316">
        <v>70</v>
      </c>
      <c r="CA1316">
        <v>10</v>
      </c>
      <c r="CB1316" t="s">
        <v>3</v>
      </c>
      <c r="CE1316">
        <v>0</v>
      </c>
      <c r="CF1316">
        <v>0</v>
      </c>
      <c r="CG1316">
        <v>0</v>
      </c>
      <c r="CM1316">
        <v>0</v>
      </c>
      <c r="CN1316" t="s">
        <v>3</v>
      </c>
      <c r="CO1316">
        <v>0</v>
      </c>
      <c r="CP1316">
        <f>(P1316+Q1316+S1316)</f>
        <v>67575.429999999993</v>
      </c>
      <c r="CQ1316">
        <f>(AC1316*BC1316*AW1316)</f>
        <v>0</v>
      </c>
      <c r="CR1316">
        <f>(((((ET1316*13))*BB1316-((EU1316*13))*BS1316)+AE1316*BS1316)*AV1316)</f>
        <v>0</v>
      </c>
      <c r="CS1316">
        <f>(AE1316*BS1316*AV1316)</f>
        <v>0</v>
      </c>
      <c r="CT1316">
        <f>(AF1316*BA1316*AV1316)</f>
        <v>67575.429999999993</v>
      </c>
      <c r="CU1316">
        <f>AG1316</f>
        <v>0</v>
      </c>
      <c r="CV1316">
        <f>(AH1316*AV1316)</f>
        <v>62.4</v>
      </c>
      <c r="CW1316">
        <f t="shared" si="702"/>
        <v>0</v>
      </c>
      <c r="CX1316">
        <f t="shared" si="702"/>
        <v>0</v>
      </c>
      <c r="CY1316">
        <f>((S1316*BZ1316)/100)</f>
        <v>47302.800999999999</v>
      </c>
      <c r="CZ1316">
        <f>((S1316*CA1316)/100)</f>
        <v>6757.5429999999997</v>
      </c>
      <c r="DC1316" t="s">
        <v>3</v>
      </c>
      <c r="DD1316" t="s">
        <v>102</v>
      </c>
      <c r="DE1316" t="s">
        <v>102</v>
      </c>
      <c r="DF1316" t="s">
        <v>102</v>
      </c>
      <c r="DG1316" t="s">
        <v>102</v>
      </c>
      <c r="DH1316" t="s">
        <v>3</v>
      </c>
      <c r="DI1316" t="s">
        <v>102</v>
      </c>
      <c r="DJ1316" t="s">
        <v>102</v>
      </c>
      <c r="DK1316" t="s">
        <v>3</v>
      </c>
      <c r="DL1316" t="s">
        <v>3</v>
      </c>
      <c r="DM1316" t="s">
        <v>3</v>
      </c>
      <c r="DN1316">
        <v>0</v>
      </c>
      <c r="DO1316">
        <v>0</v>
      </c>
      <c r="DP1316">
        <v>1</v>
      </c>
      <c r="DQ1316">
        <v>1</v>
      </c>
      <c r="DU1316">
        <v>1013</v>
      </c>
      <c r="DV1316" t="s">
        <v>106</v>
      </c>
      <c r="DW1316" t="s">
        <v>106</v>
      </c>
      <c r="DX1316">
        <v>1</v>
      </c>
      <c r="DZ1316" t="s">
        <v>3</v>
      </c>
      <c r="EA1316" t="s">
        <v>3</v>
      </c>
      <c r="EB1316" t="s">
        <v>3</v>
      </c>
      <c r="EC1316" t="s">
        <v>3</v>
      </c>
      <c r="EE1316">
        <v>284416175</v>
      </c>
      <c r="EF1316">
        <v>1</v>
      </c>
      <c r="EG1316" t="s">
        <v>21</v>
      </c>
      <c r="EH1316">
        <v>0</v>
      </c>
      <c r="EI1316" t="s">
        <v>3</v>
      </c>
      <c r="EJ1316">
        <v>4</v>
      </c>
      <c r="EK1316">
        <v>0</v>
      </c>
      <c r="EL1316" t="s">
        <v>22</v>
      </c>
      <c r="EM1316" t="s">
        <v>23</v>
      </c>
      <c r="EO1316" t="s">
        <v>3</v>
      </c>
      <c r="EQ1316">
        <v>1441792</v>
      </c>
      <c r="ER1316">
        <v>5198.1099999999997</v>
      </c>
      <c r="ES1316">
        <v>0</v>
      </c>
      <c r="ET1316">
        <v>0</v>
      </c>
      <c r="EU1316">
        <v>0</v>
      </c>
      <c r="EV1316">
        <v>5198.1099999999997</v>
      </c>
      <c r="EW1316">
        <v>4.8</v>
      </c>
      <c r="EX1316">
        <v>0</v>
      </c>
      <c r="EY1316">
        <v>0</v>
      </c>
      <c r="FQ1316">
        <v>0</v>
      </c>
      <c r="FR1316">
        <v>0</v>
      </c>
      <c r="FS1316">
        <v>0</v>
      </c>
      <c r="FX1316">
        <v>70</v>
      </c>
      <c r="FY1316">
        <v>10</v>
      </c>
      <c r="GA1316" t="s">
        <v>3</v>
      </c>
      <c r="GD1316">
        <v>0</v>
      </c>
      <c r="GF1316">
        <v>-2056583804</v>
      </c>
      <c r="GG1316">
        <v>2</v>
      </c>
      <c r="GH1316">
        <v>1</v>
      </c>
      <c r="GI1316">
        <v>-2</v>
      </c>
      <c r="GJ1316">
        <v>0</v>
      </c>
      <c r="GK1316">
        <f>ROUND(R1316*(R12)/100,2)</f>
        <v>0</v>
      </c>
      <c r="GL1316">
        <f>ROUND(IF(AND(BH1316=3,BI1316=3,FS1316&lt;&gt;0),P1316,0),2)</f>
        <v>0</v>
      </c>
      <c r="GM1316">
        <f>ROUND(O1316+X1316+Y1316+GK1316,2)+GX1316</f>
        <v>121635.77</v>
      </c>
      <c r="GN1316">
        <f>IF(OR(BI1316=0,BI1316=1),GM1316-GX1316,0)</f>
        <v>0</v>
      </c>
      <c r="GO1316">
        <f>IF(BI1316=2,GM1316-GX1316,0)</f>
        <v>0</v>
      </c>
      <c r="GP1316">
        <f>IF(BI1316=4,GM1316-GX1316,0)</f>
        <v>121635.77</v>
      </c>
      <c r="GR1316">
        <v>0</v>
      </c>
      <c r="GS1316">
        <v>0</v>
      </c>
      <c r="GT1316">
        <v>0</v>
      </c>
      <c r="GU1316" t="s">
        <v>3</v>
      </c>
      <c r="GV1316">
        <f>ROUND((GT1316),6)</f>
        <v>0</v>
      </c>
      <c r="GW1316">
        <v>1</v>
      </c>
      <c r="GX1316">
        <f>ROUND(HC1316*I1316,2)</f>
        <v>0</v>
      </c>
      <c r="HA1316">
        <v>0</v>
      </c>
      <c r="HB1316">
        <v>0</v>
      </c>
      <c r="HC1316">
        <f>GV1316*GW1316</f>
        <v>0</v>
      </c>
      <c r="HE1316" t="s">
        <v>3</v>
      </c>
      <c r="HF1316" t="s">
        <v>3</v>
      </c>
      <c r="HM1316" t="s">
        <v>3</v>
      </c>
      <c r="HN1316" t="s">
        <v>3</v>
      </c>
      <c r="HO1316" t="s">
        <v>3</v>
      </c>
      <c r="HP1316" t="s">
        <v>3</v>
      </c>
      <c r="HQ1316" t="s">
        <v>3</v>
      </c>
      <c r="HS1316">
        <v>0</v>
      </c>
      <c r="IK1316">
        <v>0</v>
      </c>
    </row>
    <row r="1317" spans="1:245" x14ac:dyDescent="0.25">
      <c r="A1317">
        <v>17</v>
      </c>
      <c r="B1317">
        <v>1</v>
      </c>
      <c r="D1317">
        <f>ROW(EtalonRes!A221)</f>
        <v>221</v>
      </c>
      <c r="E1317" t="s">
        <v>300</v>
      </c>
      <c r="F1317" t="s">
        <v>109</v>
      </c>
      <c r="G1317" t="s">
        <v>110</v>
      </c>
      <c r="H1317" t="s">
        <v>106</v>
      </c>
      <c r="I1317">
        <v>1</v>
      </c>
      <c r="J1317">
        <v>0</v>
      </c>
      <c r="K1317">
        <v>1</v>
      </c>
      <c r="O1317">
        <f>ROUND(CP1317,2)</f>
        <v>51519</v>
      </c>
      <c r="P1317">
        <f>ROUND(CQ1317*I1317,2)</f>
        <v>0</v>
      </c>
      <c r="Q1317">
        <f>ROUND(CR1317*I1317,2)</f>
        <v>0</v>
      </c>
      <c r="R1317">
        <f>ROUND(CS1317*I1317,2)</f>
        <v>0</v>
      </c>
      <c r="S1317">
        <f>ROUND(CT1317*I1317,2)</f>
        <v>51519</v>
      </c>
      <c r="T1317">
        <f>ROUND(CU1317*I1317,2)</f>
        <v>0</v>
      </c>
      <c r="U1317">
        <f>CV1317*I1317</f>
        <v>52</v>
      </c>
      <c r="V1317">
        <f>CW1317*I1317</f>
        <v>0</v>
      </c>
      <c r="W1317">
        <f>ROUND(CX1317*I1317,2)</f>
        <v>0</v>
      </c>
      <c r="X1317">
        <f t="shared" si="699"/>
        <v>36063.300000000003</v>
      </c>
      <c r="Y1317">
        <f t="shared" si="699"/>
        <v>5151.8999999999996</v>
      </c>
      <c r="AA1317">
        <v>288585831</v>
      </c>
      <c r="AB1317">
        <f>ROUND((AC1317+AD1317+AF1317),6)</f>
        <v>51519</v>
      </c>
      <c r="AC1317">
        <f>ROUND(((ES1317*13)),6)</f>
        <v>0</v>
      </c>
      <c r="AD1317">
        <f>ROUND(((((ET1317*13))-((EU1317*13)))+AE1317),6)</f>
        <v>0</v>
      </c>
      <c r="AE1317">
        <f>ROUND(((EU1317*13)),6)</f>
        <v>0</v>
      </c>
      <c r="AF1317">
        <f>ROUND(((EV1317*13)),6)</f>
        <v>51519</v>
      </c>
      <c r="AG1317">
        <f>ROUND((AP1317),6)</f>
        <v>0</v>
      </c>
      <c r="AH1317">
        <f>((EW1317*13))</f>
        <v>52</v>
      </c>
      <c r="AI1317">
        <f>((EX1317*13))</f>
        <v>0</v>
      </c>
      <c r="AJ1317">
        <f>(AS1317)</f>
        <v>0</v>
      </c>
      <c r="AK1317">
        <v>3963</v>
      </c>
      <c r="AL1317">
        <v>0</v>
      </c>
      <c r="AM1317">
        <v>0</v>
      </c>
      <c r="AN1317">
        <v>0</v>
      </c>
      <c r="AO1317">
        <v>3963</v>
      </c>
      <c r="AP1317">
        <v>0</v>
      </c>
      <c r="AQ1317">
        <v>4</v>
      </c>
      <c r="AR1317">
        <v>0</v>
      </c>
      <c r="AS1317">
        <v>0</v>
      </c>
      <c r="AT1317">
        <v>70</v>
      </c>
      <c r="AU1317">
        <v>10</v>
      </c>
      <c r="AV1317">
        <v>1</v>
      </c>
      <c r="AW1317">
        <v>1</v>
      </c>
      <c r="AZ1317">
        <v>1</v>
      </c>
      <c r="BA1317">
        <v>1</v>
      </c>
      <c r="BB1317">
        <v>1</v>
      </c>
      <c r="BC1317">
        <v>1</v>
      </c>
      <c r="BD1317" t="s">
        <v>3</v>
      </c>
      <c r="BE1317" t="s">
        <v>3</v>
      </c>
      <c r="BF1317" t="s">
        <v>3</v>
      </c>
      <c r="BG1317" t="s">
        <v>3</v>
      </c>
      <c r="BH1317">
        <v>0</v>
      </c>
      <c r="BI1317">
        <v>4</v>
      </c>
      <c r="BJ1317" t="s">
        <v>111</v>
      </c>
      <c r="BM1317">
        <v>0</v>
      </c>
      <c r="BN1317">
        <v>284416172</v>
      </c>
      <c r="BO1317" t="s">
        <v>3</v>
      </c>
      <c r="BP1317">
        <v>0</v>
      </c>
      <c r="BQ1317">
        <v>1</v>
      </c>
      <c r="BR1317">
        <v>0</v>
      </c>
      <c r="BS1317">
        <v>1</v>
      </c>
      <c r="BT1317">
        <v>1</v>
      </c>
      <c r="BU1317">
        <v>1</v>
      </c>
      <c r="BV1317">
        <v>1</v>
      </c>
      <c r="BW1317">
        <v>1</v>
      </c>
      <c r="BX1317">
        <v>1</v>
      </c>
      <c r="BY1317" t="s">
        <v>3</v>
      </c>
      <c r="BZ1317">
        <v>70</v>
      </c>
      <c r="CA1317">
        <v>10</v>
      </c>
      <c r="CB1317" t="s">
        <v>3</v>
      </c>
      <c r="CE1317">
        <v>0</v>
      </c>
      <c r="CF1317">
        <v>0</v>
      </c>
      <c r="CG1317">
        <v>0</v>
      </c>
      <c r="CM1317">
        <v>0</v>
      </c>
      <c r="CN1317" t="s">
        <v>3</v>
      </c>
      <c r="CO1317">
        <v>0</v>
      </c>
      <c r="CP1317">
        <f>(P1317+Q1317+S1317)</f>
        <v>51519</v>
      </c>
      <c r="CQ1317">
        <f>(AC1317*BC1317*AW1317)</f>
        <v>0</v>
      </c>
      <c r="CR1317">
        <f>(((((ET1317*13))*BB1317-((EU1317*13))*BS1317)+AE1317*BS1317)*AV1317)</f>
        <v>0</v>
      </c>
      <c r="CS1317">
        <f>(AE1317*BS1317*AV1317)</f>
        <v>0</v>
      </c>
      <c r="CT1317">
        <f>(AF1317*BA1317*AV1317)</f>
        <v>51519</v>
      </c>
      <c r="CU1317">
        <f>AG1317</f>
        <v>0</v>
      </c>
      <c r="CV1317">
        <f>(AH1317*AV1317)</f>
        <v>52</v>
      </c>
      <c r="CW1317">
        <f t="shared" si="702"/>
        <v>0</v>
      </c>
      <c r="CX1317">
        <f t="shared" si="702"/>
        <v>0</v>
      </c>
      <c r="CY1317">
        <f>((S1317*BZ1317)/100)</f>
        <v>36063.300000000003</v>
      </c>
      <c r="CZ1317">
        <f>((S1317*CA1317)/100)</f>
        <v>5151.8999999999996</v>
      </c>
      <c r="DC1317" t="s">
        <v>3</v>
      </c>
      <c r="DD1317" t="s">
        <v>102</v>
      </c>
      <c r="DE1317" t="s">
        <v>102</v>
      </c>
      <c r="DF1317" t="s">
        <v>102</v>
      </c>
      <c r="DG1317" t="s">
        <v>102</v>
      </c>
      <c r="DH1317" t="s">
        <v>3</v>
      </c>
      <c r="DI1317" t="s">
        <v>102</v>
      </c>
      <c r="DJ1317" t="s">
        <v>102</v>
      </c>
      <c r="DK1317" t="s">
        <v>3</v>
      </c>
      <c r="DL1317" t="s">
        <v>3</v>
      </c>
      <c r="DM1317" t="s">
        <v>3</v>
      </c>
      <c r="DN1317">
        <v>0</v>
      </c>
      <c r="DO1317">
        <v>0</v>
      </c>
      <c r="DP1317">
        <v>1</v>
      </c>
      <c r="DQ1317">
        <v>1</v>
      </c>
      <c r="DU1317">
        <v>1013</v>
      </c>
      <c r="DV1317" t="s">
        <v>106</v>
      </c>
      <c r="DW1317" t="s">
        <v>106</v>
      </c>
      <c r="DX1317">
        <v>1</v>
      </c>
      <c r="DZ1317" t="s">
        <v>3</v>
      </c>
      <c r="EA1317" t="s">
        <v>3</v>
      </c>
      <c r="EB1317" t="s">
        <v>3</v>
      </c>
      <c r="EC1317" t="s">
        <v>3</v>
      </c>
      <c r="EE1317">
        <v>284416175</v>
      </c>
      <c r="EF1317">
        <v>1</v>
      </c>
      <c r="EG1317" t="s">
        <v>21</v>
      </c>
      <c r="EH1317">
        <v>0</v>
      </c>
      <c r="EI1317" t="s">
        <v>3</v>
      </c>
      <c r="EJ1317">
        <v>4</v>
      </c>
      <c r="EK1317">
        <v>0</v>
      </c>
      <c r="EL1317" t="s">
        <v>22</v>
      </c>
      <c r="EM1317" t="s">
        <v>23</v>
      </c>
      <c r="EO1317" t="s">
        <v>3</v>
      </c>
      <c r="EQ1317">
        <v>1441792</v>
      </c>
      <c r="ER1317">
        <v>3963</v>
      </c>
      <c r="ES1317">
        <v>0</v>
      </c>
      <c r="ET1317">
        <v>0</v>
      </c>
      <c r="EU1317">
        <v>0</v>
      </c>
      <c r="EV1317">
        <v>3963</v>
      </c>
      <c r="EW1317">
        <v>4</v>
      </c>
      <c r="EX1317">
        <v>0</v>
      </c>
      <c r="EY1317">
        <v>0</v>
      </c>
      <c r="FQ1317">
        <v>0</v>
      </c>
      <c r="FR1317">
        <v>0</v>
      </c>
      <c r="FS1317">
        <v>0</v>
      </c>
      <c r="FX1317">
        <v>70</v>
      </c>
      <c r="FY1317">
        <v>10</v>
      </c>
      <c r="GA1317" t="s">
        <v>3</v>
      </c>
      <c r="GD1317">
        <v>0</v>
      </c>
      <c r="GF1317">
        <v>-1020808144</v>
      </c>
      <c r="GG1317">
        <v>2</v>
      </c>
      <c r="GH1317">
        <v>1</v>
      </c>
      <c r="GI1317">
        <v>-2</v>
      </c>
      <c r="GJ1317">
        <v>0</v>
      </c>
      <c r="GK1317">
        <f>ROUND(R1317*(R12)/100,2)</f>
        <v>0</v>
      </c>
      <c r="GL1317">
        <f>ROUND(IF(AND(BH1317=3,BI1317=3,FS1317&lt;&gt;0),P1317,0),2)</f>
        <v>0</v>
      </c>
      <c r="GM1317">
        <f>ROUND(O1317+X1317+Y1317+GK1317,2)+GX1317</f>
        <v>92734.2</v>
      </c>
      <c r="GN1317">
        <f>IF(OR(BI1317=0,BI1317=1),GM1317-GX1317,0)</f>
        <v>0</v>
      </c>
      <c r="GO1317">
        <f>IF(BI1317=2,GM1317-GX1317,0)</f>
        <v>0</v>
      </c>
      <c r="GP1317">
        <f>IF(BI1317=4,GM1317-GX1317,0)</f>
        <v>92734.2</v>
      </c>
      <c r="GR1317">
        <v>0</v>
      </c>
      <c r="GS1317">
        <v>0</v>
      </c>
      <c r="GT1317">
        <v>0</v>
      </c>
      <c r="GU1317" t="s">
        <v>3</v>
      </c>
      <c r="GV1317">
        <f>ROUND((GT1317),6)</f>
        <v>0</v>
      </c>
      <c r="GW1317">
        <v>1</v>
      </c>
      <c r="GX1317">
        <f>ROUND(HC1317*I1317,2)</f>
        <v>0</v>
      </c>
      <c r="HA1317">
        <v>0</v>
      </c>
      <c r="HB1317">
        <v>0</v>
      </c>
      <c r="HC1317">
        <f>GV1317*GW1317</f>
        <v>0</v>
      </c>
      <c r="HE1317" t="s">
        <v>3</v>
      </c>
      <c r="HF1317" t="s">
        <v>3</v>
      </c>
      <c r="HM1317" t="s">
        <v>3</v>
      </c>
      <c r="HN1317" t="s">
        <v>3</v>
      </c>
      <c r="HO1317" t="s">
        <v>3</v>
      </c>
      <c r="HP1317" t="s">
        <v>3</v>
      </c>
      <c r="HQ1317" t="s">
        <v>3</v>
      </c>
      <c r="HS1317">
        <v>0</v>
      </c>
      <c r="IK1317">
        <v>0</v>
      </c>
    </row>
    <row r="1319" spans="1:245" x14ac:dyDescent="0.25">
      <c r="A1319" s="2">
        <v>51</v>
      </c>
      <c r="B1319" s="2">
        <f>B1309</f>
        <v>1</v>
      </c>
      <c r="C1319" s="2">
        <f>A1309</f>
        <v>5</v>
      </c>
      <c r="D1319" s="2">
        <f>ROW(A1309)</f>
        <v>1309</v>
      </c>
      <c r="E1319" s="2"/>
      <c r="F1319" s="2" t="str">
        <f>IF(F1309&lt;&gt;"",F1309,"")</f>
        <v>Новый подраздел</v>
      </c>
      <c r="G1319" s="2" t="str">
        <f>IF(G1309&lt;&gt;"",G1309,"")</f>
        <v>ЛВС - Инженерные сооружения и коммуникации</v>
      </c>
      <c r="H1319" s="2">
        <v>0</v>
      </c>
      <c r="I1319" s="2"/>
      <c r="J1319" s="2"/>
      <c r="K1319" s="2"/>
      <c r="L1319" s="2"/>
      <c r="M1319" s="2"/>
      <c r="N1319" s="2"/>
      <c r="O1319" s="2">
        <f t="shared" ref="O1319:T1319" si="703">ROUND(AB1319,2)</f>
        <v>169900.39</v>
      </c>
      <c r="P1319" s="2">
        <f t="shared" si="703"/>
        <v>0</v>
      </c>
      <c r="Q1319" s="2">
        <f t="shared" si="703"/>
        <v>0</v>
      </c>
      <c r="R1319" s="2">
        <f t="shared" si="703"/>
        <v>0</v>
      </c>
      <c r="S1319" s="2">
        <f t="shared" si="703"/>
        <v>169900.39</v>
      </c>
      <c r="T1319" s="2">
        <f t="shared" si="703"/>
        <v>0</v>
      </c>
      <c r="U1319" s="2">
        <f>AH1319</f>
        <v>165.68</v>
      </c>
      <c r="V1319" s="2">
        <f>AI1319</f>
        <v>0</v>
      </c>
      <c r="W1319" s="2">
        <f>ROUND(AJ1319,2)</f>
        <v>0</v>
      </c>
      <c r="X1319" s="2">
        <f>ROUND(AK1319,2)</f>
        <v>118930.27</v>
      </c>
      <c r="Y1319" s="2">
        <f>ROUND(AL1319,2)</f>
        <v>16990.04</v>
      </c>
      <c r="Z1319" s="2"/>
      <c r="AA1319" s="2"/>
      <c r="AB1319" s="2">
        <f>ROUND(SUMIF(AA1313:AA1317,"=288585831",O1313:O1317),2)</f>
        <v>169900.39</v>
      </c>
      <c r="AC1319" s="2">
        <f>ROUND(SUMIF(AA1313:AA1317,"=288585831",P1313:P1317),2)</f>
        <v>0</v>
      </c>
      <c r="AD1319" s="2">
        <f>ROUND(SUMIF(AA1313:AA1317,"=288585831",Q1313:Q1317),2)</f>
        <v>0</v>
      </c>
      <c r="AE1319" s="2">
        <f>ROUND(SUMIF(AA1313:AA1317,"=288585831",R1313:R1317),2)</f>
        <v>0</v>
      </c>
      <c r="AF1319" s="2">
        <f>ROUND(SUMIF(AA1313:AA1317,"=288585831",S1313:S1317),2)</f>
        <v>169900.39</v>
      </c>
      <c r="AG1319" s="2">
        <f>ROUND(SUMIF(AA1313:AA1317,"=288585831",T1313:T1317),2)</f>
        <v>0</v>
      </c>
      <c r="AH1319" s="2">
        <f>SUMIF(AA1313:AA1317,"=288585831",U1313:U1317)</f>
        <v>165.68</v>
      </c>
      <c r="AI1319" s="2">
        <f>SUMIF(AA1313:AA1317,"=288585831",V1313:V1317)</f>
        <v>0</v>
      </c>
      <c r="AJ1319" s="2">
        <f>ROUND(SUMIF(AA1313:AA1317,"=288585831",W1313:W1317),2)</f>
        <v>0</v>
      </c>
      <c r="AK1319" s="2">
        <f>ROUND(SUMIF(AA1313:AA1317,"=288585831",X1313:X1317),2)</f>
        <v>118930.27</v>
      </c>
      <c r="AL1319" s="2">
        <f>ROUND(SUMIF(AA1313:AA1317,"=288585831",Y1313:Y1317),2)</f>
        <v>16990.04</v>
      </c>
      <c r="AM1319" s="2"/>
      <c r="AN1319" s="2"/>
      <c r="AO1319" s="2">
        <f t="shared" ref="AO1319:BD1319" si="704">ROUND(BX1319,2)</f>
        <v>0</v>
      </c>
      <c r="AP1319" s="2">
        <f t="shared" si="704"/>
        <v>0</v>
      </c>
      <c r="AQ1319" s="2">
        <f t="shared" si="704"/>
        <v>0</v>
      </c>
      <c r="AR1319" s="2">
        <f t="shared" si="704"/>
        <v>305820.7</v>
      </c>
      <c r="AS1319" s="2">
        <f t="shared" si="704"/>
        <v>0</v>
      </c>
      <c r="AT1319" s="2">
        <f t="shared" si="704"/>
        <v>0</v>
      </c>
      <c r="AU1319" s="2">
        <f t="shared" si="704"/>
        <v>305820.7</v>
      </c>
      <c r="AV1319" s="2">
        <f t="shared" si="704"/>
        <v>0</v>
      </c>
      <c r="AW1319" s="2">
        <f t="shared" si="704"/>
        <v>0</v>
      </c>
      <c r="AX1319" s="2">
        <f t="shared" si="704"/>
        <v>0</v>
      </c>
      <c r="AY1319" s="2">
        <f t="shared" si="704"/>
        <v>0</v>
      </c>
      <c r="AZ1319" s="2">
        <f t="shared" si="704"/>
        <v>0</v>
      </c>
      <c r="BA1319" s="2">
        <f t="shared" si="704"/>
        <v>0</v>
      </c>
      <c r="BB1319" s="2">
        <f t="shared" si="704"/>
        <v>0</v>
      </c>
      <c r="BC1319" s="2">
        <f t="shared" si="704"/>
        <v>0</v>
      </c>
      <c r="BD1319" s="2">
        <f t="shared" si="704"/>
        <v>0</v>
      </c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  <c r="BV1319" s="2"/>
      <c r="BW1319" s="2"/>
      <c r="BX1319" s="2">
        <f>ROUND(SUMIF(AA1313:AA1317,"=288585831",FQ1313:FQ1317),2)</f>
        <v>0</v>
      </c>
      <c r="BY1319" s="2">
        <f>ROUND(SUMIF(AA1313:AA1317,"=288585831",FR1313:FR1317),2)</f>
        <v>0</v>
      </c>
      <c r="BZ1319" s="2">
        <f>ROUND(SUMIF(AA1313:AA1317,"=288585831",GL1313:GL1317),2)</f>
        <v>0</v>
      </c>
      <c r="CA1319" s="2">
        <f>ROUND(SUMIF(AA1313:AA1317,"=288585831",GM1313:GM1317),2)</f>
        <v>305820.7</v>
      </c>
      <c r="CB1319" s="2">
        <f>ROUND(SUMIF(AA1313:AA1317,"=288585831",GN1313:GN1317),2)</f>
        <v>0</v>
      </c>
      <c r="CC1319" s="2">
        <f>ROUND(SUMIF(AA1313:AA1317,"=288585831",GO1313:GO1317),2)</f>
        <v>0</v>
      </c>
      <c r="CD1319" s="2">
        <f>ROUND(SUMIF(AA1313:AA1317,"=288585831",GP1313:GP1317),2)</f>
        <v>305820.7</v>
      </c>
      <c r="CE1319" s="2">
        <f>AC1319-BX1319</f>
        <v>0</v>
      </c>
      <c r="CF1319" s="2">
        <f>AC1319-BY1319</f>
        <v>0</v>
      </c>
      <c r="CG1319" s="2">
        <f>BX1319-BZ1319</f>
        <v>0</v>
      </c>
      <c r="CH1319" s="2">
        <f>AC1319-BX1319-BY1319+BZ1319</f>
        <v>0</v>
      </c>
      <c r="CI1319" s="2">
        <f>BY1319-BZ1319</f>
        <v>0</v>
      </c>
      <c r="CJ1319" s="2">
        <f>ROUND(SUMIF(AA1313:AA1317,"=288585831",GX1313:GX1317),2)</f>
        <v>0</v>
      </c>
      <c r="CK1319" s="2">
        <f>ROUND(SUMIF(AA1313:AA1317,"=288585831",GY1313:GY1317),2)</f>
        <v>0</v>
      </c>
      <c r="CL1319" s="2">
        <f>ROUND(SUMIF(AA1313:AA1317,"=288585831",GZ1313:GZ1317),2)</f>
        <v>0</v>
      </c>
      <c r="CM1319" s="2">
        <f>ROUND(SUMIF(AA1313:AA1317,"=288585831",HD1313:HD1317),2)</f>
        <v>0</v>
      </c>
      <c r="CN1319" s="2"/>
      <c r="CO1319" s="2"/>
      <c r="CP1319" s="2"/>
      <c r="CQ1319" s="2"/>
      <c r="CR1319" s="2"/>
      <c r="CS1319" s="2"/>
      <c r="CT1319" s="2"/>
      <c r="CU1319" s="2"/>
      <c r="CV1319" s="2"/>
      <c r="CW1319" s="2"/>
      <c r="CX1319" s="2"/>
      <c r="CY1319" s="2"/>
      <c r="CZ1319" s="2"/>
      <c r="DA1319" s="2"/>
      <c r="DB1319" s="2"/>
      <c r="DC1319" s="2"/>
      <c r="DD1319" s="2"/>
      <c r="DE1319" s="2"/>
      <c r="DF1319" s="2"/>
      <c r="DG1319" s="3"/>
      <c r="DH1319" s="3"/>
      <c r="DI1319" s="3"/>
      <c r="DJ1319" s="3"/>
      <c r="DK1319" s="3"/>
      <c r="DL1319" s="3"/>
      <c r="DM1319" s="3"/>
      <c r="DN1319" s="3"/>
      <c r="DO1319" s="3"/>
      <c r="DP1319" s="3"/>
      <c r="DQ1319" s="3"/>
      <c r="DR1319" s="3"/>
      <c r="DS1319" s="3"/>
      <c r="DT1319" s="3"/>
      <c r="DU1319" s="3"/>
      <c r="DV1319" s="3"/>
      <c r="DW1319" s="3"/>
      <c r="DX1319" s="3"/>
      <c r="DY1319" s="3"/>
      <c r="DZ1319" s="3"/>
      <c r="EA1319" s="3"/>
      <c r="EB1319" s="3"/>
      <c r="EC1319" s="3"/>
      <c r="ED1319" s="3"/>
      <c r="EE1319" s="3"/>
      <c r="EF1319" s="3"/>
      <c r="EG1319" s="3"/>
      <c r="EH1319" s="3"/>
      <c r="EI1319" s="3"/>
      <c r="EJ1319" s="3"/>
      <c r="EK1319" s="3"/>
      <c r="EL1319" s="3"/>
      <c r="EM1319" s="3"/>
      <c r="EN1319" s="3"/>
      <c r="EO1319" s="3"/>
      <c r="EP1319" s="3"/>
      <c r="EQ1319" s="3"/>
      <c r="ER1319" s="3"/>
      <c r="ES1319" s="3"/>
      <c r="ET1319" s="3"/>
      <c r="EU1319" s="3"/>
      <c r="EV1319" s="3"/>
      <c r="EW1319" s="3"/>
      <c r="EX1319" s="3"/>
      <c r="EY1319" s="3"/>
      <c r="EZ1319" s="3"/>
      <c r="FA1319" s="3"/>
      <c r="FB1319" s="3"/>
      <c r="FC1319" s="3"/>
      <c r="FD1319" s="3"/>
      <c r="FE1319" s="3"/>
      <c r="FF1319" s="3"/>
      <c r="FG1319" s="3"/>
      <c r="FH1319" s="3"/>
      <c r="FI1319" s="3"/>
      <c r="FJ1319" s="3"/>
      <c r="FK1319" s="3"/>
      <c r="FL1319" s="3"/>
      <c r="FM1319" s="3"/>
      <c r="FN1319" s="3"/>
      <c r="FO1319" s="3"/>
      <c r="FP1319" s="3"/>
      <c r="FQ1319" s="3"/>
      <c r="FR1319" s="3"/>
      <c r="FS1319" s="3"/>
      <c r="FT1319" s="3"/>
      <c r="FU1319" s="3"/>
      <c r="FV1319" s="3"/>
      <c r="FW1319" s="3"/>
      <c r="FX1319" s="3"/>
      <c r="FY1319" s="3"/>
      <c r="FZ1319" s="3"/>
      <c r="GA1319" s="3"/>
      <c r="GB1319" s="3"/>
      <c r="GC1319" s="3"/>
      <c r="GD1319" s="3"/>
      <c r="GE1319" s="3"/>
      <c r="GF1319" s="3"/>
      <c r="GG1319" s="3"/>
      <c r="GH1319" s="3"/>
      <c r="GI1319" s="3"/>
      <c r="GJ1319" s="3"/>
      <c r="GK1319" s="3"/>
      <c r="GL1319" s="3"/>
      <c r="GM1319" s="3"/>
      <c r="GN1319" s="3"/>
      <c r="GO1319" s="3"/>
      <c r="GP1319" s="3"/>
      <c r="GQ1319" s="3"/>
      <c r="GR1319" s="3"/>
      <c r="GS1319" s="3"/>
      <c r="GT1319" s="3"/>
      <c r="GU1319" s="3"/>
      <c r="GV1319" s="3"/>
      <c r="GW1319" s="3"/>
      <c r="GX1319" s="3">
        <v>0</v>
      </c>
    </row>
    <row r="1321" spans="1:245" x14ac:dyDescent="0.25">
      <c r="A1321" s="4">
        <v>50</v>
      </c>
      <c r="B1321" s="4">
        <v>0</v>
      </c>
      <c r="C1321" s="4">
        <v>0</v>
      </c>
      <c r="D1321" s="4">
        <v>1</v>
      </c>
      <c r="E1321" s="4">
        <v>201</v>
      </c>
      <c r="F1321" s="4">
        <f>ROUND(Source!O1319,O1321)</f>
        <v>169900.39</v>
      </c>
      <c r="G1321" s="4" t="s">
        <v>24</v>
      </c>
      <c r="H1321" s="4" t="s">
        <v>25</v>
      </c>
      <c r="I1321" s="4"/>
      <c r="J1321" s="4"/>
      <c r="K1321" s="4">
        <v>201</v>
      </c>
      <c r="L1321" s="4">
        <v>1</v>
      </c>
      <c r="M1321" s="4">
        <v>3</v>
      </c>
      <c r="N1321" s="4" t="s">
        <v>3</v>
      </c>
      <c r="O1321" s="4">
        <v>2</v>
      </c>
      <c r="P1321" s="4"/>
      <c r="Q1321" s="4"/>
      <c r="R1321" s="4"/>
      <c r="S1321" s="4"/>
      <c r="T1321" s="4"/>
      <c r="U1321" s="4"/>
      <c r="V1321" s="4"/>
      <c r="W1321" s="4">
        <v>169900.39</v>
      </c>
      <c r="X1321" s="4">
        <v>1</v>
      </c>
      <c r="Y1321" s="4">
        <v>169900.39</v>
      </c>
      <c r="Z1321" s="4"/>
      <c r="AA1321" s="4"/>
      <c r="AB1321" s="4"/>
    </row>
    <row r="1322" spans="1:245" x14ac:dyDescent="0.25">
      <c r="A1322" s="4">
        <v>50</v>
      </c>
      <c r="B1322" s="4">
        <v>0</v>
      </c>
      <c r="C1322" s="4">
        <v>0</v>
      </c>
      <c r="D1322" s="4">
        <v>1</v>
      </c>
      <c r="E1322" s="4">
        <v>202</v>
      </c>
      <c r="F1322" s="4">
        <f>ROUND(Source!P1319,O1322)</f>
        <v>0</v>
      </c>
      <c r="G1322" s="4" t="s">
        <v>26</v>
      </c>
      <c r="H1322" s="4" t="s">
        <v>27</v>
      </c>
      <c r="I1322" s="4"/>
      <c r="J1322" s="4"/>
      <c r="K1322" s="4">
        <v>202</v>
      </c>
      <c r="L1322" s="4">
        <v>2</v>
      </c>
      <c r="M1322" s="4">
        <v>3</v>
      </c>
      <c r="N1322" s="4" t="s">
        <v>3</v>
      </c>
      <c r="O1322" s="4">
        <v>2</v>
      </c>
      <c r="P1322" s="4"/>
      <c r="Q1322" s="4"/>
      <c r="R1322" s="4"/>
      <c r="S1322" s="4"/>
      <c r="T1322" s="4"/>
      <c r="U1322" s="4"/>
      <c r="V1322" s="4"/>
      <c r="W1322" s="4">
        <v>0</v>
      </c>
      <c r="X1322" s="4">
        <v>1</v>
      </c>
      <c r="Y1322" s="4">
        <v>0</v>
      </c>
      <c r="Z1322" s="4"/>
      <c r="AA1322" s="4"/>
      <c r="AB1322" s="4"/>
    </row>
    <row r="1323" spans="1:245" x14ac:dyDescent="0.25">
      <c r="A1323" s="4">
        <v>50</v>
      </c>
      <c r="B1323" s="4">
        <v>0</v>
      </c>
      <c r="C1323" s="4">
        <v>0</v>
      </c>
      <c r="D1323" s="4">
        <v>1</v>
      </c>
      <c r="E1323" s="4">
        <v>222</v>
      </c>
      <c r="F1323" s="4">
        <f>ROUND(Source!AO1319,O1323)</f>
        <v>0</v>
      </c>
      <c r="G1323" s="4" t="s">
        <v>28</v>
      </c>
      <c r="H1323" s="4" t="s">
        <v>29</v>
      </c>
      <c r="I1323" s="4"/>
      <c r="J1323" s="4"/>
      <c r="K1323" s="4">
        <v>222</v>
      </c>
      <c r="L1323" s="4">
        <v>3</v>
      </c>
      <c r="M1323" s="4">
        <v>3</v>
      </c>
      <c r="N1323" s="4" t="s">
        <v>3</v>
      </c>
      <c r="O1323" s="4">
        <v>2</v>
      </c>
      <c r="P1323" s="4"/>
      <c r="Q1323" s="4"/>
      <c r="R1323" s="4"/>
      <c r="S1323" s="4"/>
      <c r="T1323" s="4"/>
      <c r="U1323" s="4"/>
      <c r="V1323" s="4"/>
      <c r="W1323" s="4">
        <v>0</v>
      </c>
      <c r="X1323" s="4">
        <v>1</v>
      </c>
      <c r="Y1323" s="4">
        <v>0</v>
      </c>
      <c r="Z1323" s="4"/>
      <c r="AA1323" s="4"/>
      <c r="AB1323" s="4"/>
    </row>
    <row r="1324" spans="1:245" x14ac:dyDescent="0.25">
      <c r="A1324" s="4">
        <v>50</v>
      </c>
      <c r="B1324" s="4">
        <v>0</v>
      </c>
      <c r="C1324" s="4">
        <v>0</v>
      </c>
      <c r="D1324" s="4">
        <v>1</v>
      </c>
      <c r="E1324" s="4">
        <v>225</v>
      </c>
      <c r="F1324" s="4">
        <f>ROUND(Source!AV1319,O1324)</f>
        <v>0</v>
      </c>
      <c r="G1324" s="4" t="s">
        <v>30</v>
      </c>
      <c r="H1324" s="4" t="s">
        <v>31</v>
      </c>
      <c r="I1324" s="4"/>
      <c r="J1324" s="4"/>
      <c r="K1324" s="4">
        <v>225</v>
      </c>
      <c r="L1324" s="4">
        <v>4</v>
      </c>
      <c r="M1324" s="4">
        <v>3</v>
      </c>
      <c r="N1324" s="4" t="s">
        <v>3</v>
      </c>
      <c r="O1324" s="4">
        <v>2</v>
      </c>
      <c r="P1324" s="4"/>
      <c r="Q1324" s="4"/>
      <c r="R1324" s="4"/>
      <c r="S1324" s="4"/>
      <c r="T1324" s="4"/>
      <c r="U1324" s="4"/>
      <c r="V1324" s="4"/>
      <c r="W1324" s="4">
        <v>0</v>
      </c>
      <c r="X1324" s="4">
        <v>1</v>
      </c>
      <c r="Y1324" s="4">
        <v>0</v>
      </c>
      <c r="Z1324" s="4"/>
      <c r="AA1324" s="4"/>
      <c r="AB1324" s="4"/>
    </row>
    <row r="1325" spans="1:245" x14ac:dyDescent="0.25">
      <c r="A1325" s="4">
        <v>50</v>
      </c>
      <c r="B1325" s="4">
        <v>0</v>
      </c>
      <c r="C1325" s="4">
        <v>0</v>
      </c>
      <c r="D1325" s="4">
        <v>1</v>
      </c>
      <c r="E1325" s="4">
        <v>226</v>
      </c>
      <c r="F1325" s="4">
        <f>ROUND(Source!AW1319,O1325)</f>
        <v>0</v>
      </c>
      <c r="G1325" s="4" t="s">
        <v>32</v>
      </c>
      <c r="H1325" s="4" t="s">
        <v>33</v>
      </c>
      <c r="I1325" s="4"/>
      <c r="J1325" s="4"/>
      <c r="K1325" s="4">
        <v>226</v>
      </c>
      <c r="L1325" s="4">
        <v>5</v>
      </c>
      <c r="M1325" s="4">
        <v>3</v>
      </c>
      <c r="N1325" s="4" t="s">
        <v>3</v>
      </c>
      <c r="O1325" s="4">
        <v>2</v>
      </c>
      <c r="P1325" s="4"/>
      <c r="Q1325" s="4"/>
      <c r="R1325" s="4"/>
      <c r="S1325" s="4"/>
      <c r="T1325" s="4"/>
      <c r="U1325" s="4"/>
      <c r="V1325" s="4"/>
      <c r="W1325" s="4">
        <v>0</v>
      </c>
      <c r="X1325" s="4">
        <v>1</v>
      </c>
      <c r="Y1325" s="4">
        <v>0</v>
      </c>
      <c r="Z1325" s="4"/>
      <c r="AA1325" s="4"/>
      <c r="AB1325" s="4"/>
    </row>
    <row r="1326" spans="1:245" x14ac:dyDescent="0.25">
      <c r="A1326" s="4">
        <v>50</v>
      </c>
      <c r="B1326" s="4">
        <v>0</v>
      </c>
      <c r="C1326" s="4">
        <v>0</v>
      </c>
      <c r="D1326" s="4">
        <v>1</v>
      </c>
      <c r="E1326" s="4">
        <v>227</v>
      </c>
      <c r="F1326" s="4">
        <f>ROUND(Source!AX1319,O1326)</f>
        <v>0</v>
      </c>
      <c r="G1326" s="4" t="s">
        <v>34</v>
      </c>
      <c r="H1326" s="4" t="s">
        <v>35</v>
      </c>
      <c r="I1326" s="4"/>
      <c r="J1326" s="4"/>
      <c r="K1326" s="4">
        <v>227</v>
      </c>
      <c r="L1326" s="4">
        <v>6</v>
      </c>
      <c r="M1326" s="4">
        <v>3</v>
      </c>
      <c r="N1326" s="4" t="s">
        <v>3</v>
      </c>
      <c r="O1326" s="4">
        <v>2</v>
      </c>
      <c r="P1326" s="4"/>
      <c r="Q1326" s="4"/>
      <c r="R1326" s="4"/>
      <c r="S1326" s="4"/>
      <c r="T1326" s="4"/>
      <c r="U1326" s="4"/>
      <c r="V1326" s="4"/>
      <c r="W1326" s="4">
        <v>0</v>
      </c>
      <c r="X1326" s="4">
        <v>1</v>
      </c>
      <c r="Y1326" s="4">
        <v>0</v>
      </c>
      <c r="Z1326" s="4"/>
      <c r="AA1326" s="4"/>
      <c r="AB1326" s="4"/>
    </row>
    <row r="1327" spans="1:245" x14ac:dyDescent="0.25">
      <c r="A1327" s="4">
        <v>50</v>
      </c>
      <c r="B1327" s="4">
        <v>0</v>
      </c>
      <c r="C1327" s="4">
        <v>0</v>
      </c>
      <c r="D1327" s="4">
        <v>1</v>
      </c>
      <c r="E1327" s="4">
        <v>228</v>
      </c>
      <c r="F1327" s="4">
        <f>ROUND(Source!AY1319,O1327)</f>
        <v>0</v>
      </c>
      <c r="G1327" s="4" t="s">
        <v>36</v>
      </c>
      <c r="H1327" s="4" t="s">
        <v>37</v>
      </c>
      <c r="I1327" s="4"/>
      <c r="J1327" s="4"/>
      <c r="K1327" s="4">
        <v>228</v>
      </c>
      <c r="L1327" s="4">
        <v>7</v>
      </c>
      <c r="M1327" s="4">
        <v>3</v>
      </c>
      <c r="N1327" s="4" t="s">
        <v>3</v>
      </c>
      <c r="O1327" s="4">
        <v>2</v>
      </c>
      <c r="P1327" s="4"/>
      <c r="Q1327" s="4"/>
      <c r="R1327" s="4"/>
      <c r="S1327" s="4"/>
      <c r="T1327" s="4"/>
      <c r="U1327" s="4"/>
      <c r="V1327" s="4"/>
      <c r="W1327" s="4">
        <v>0</v>
      </c>
      <c r="X1327" s="4">
        <v>1</v>
      </c>
      <c r="Y1327" s="4">
        <v>0</v>
      </c>
      <c r="Z1327" s="4"/>
      <c r="AA1327" s="4"/>
      <c r="AB1327" s="4"/>
    </row>
    <row r="1328" spans="1:245" x14ac:dyDescent="0.25">
      <c r="A1328" s="4">
        <v>50</v>
      </c>
      <c r="B1328" s="4">
        <v>0</v>
      </c>
      <c r="C1328" s="4">
        <v>0</v>
      </c>
      <c r="D1328" s="4">
        <v>1</v>
      </c>
      <c r="E1328" s="4">
        <v>216</v>
      </c>
      <c r="F1328" s="4">
        <f>ROUND(Source!AP1319,O1328)</f>
        <v>0</v>
      </c>
      <c r="G1328" s="4" t="s">
        <v>38</v>
      </c>
      <c r="H1328" s="4" t="s">
        <v>39</v>
      </c>
      <c r="I1328" s="4"/>
      <c r="J1328" s="4"/>
      <c r="K1328" s="4">
        <v>216</v>
      </c>
      <c r="L1328" s="4">
        <v>8</v>
      </c>
      <c r="M1328" s="4">
        <v>3</v>
      </c>
      <c r="N1328" s="4" t="s">
        <v>3</v>
      </c>
      <c r="O1328" s="4">
        <v>2</v>
      </c>
      <c r="P1328" s="4"/>
      <c r="Q1328" s="4"/>
      <c r="R1328" s="4"/>
      <c r="S1328" s="4"/>
      <c r="T1328" s="4"/>
      <c r="U1328" s="4"/>
      <c r="V1328" s="4"/>
      <c r="W1328" s="4">
        <v>0</v>
      </c>
      <c r="X1328" s="4">
        <v>1</v>
      </c>
      <c r="Y1328" s="4">
        <v>0</v>
      </c>
      <c r="Z1328" s="4"/>
      <c r="AA1328" s="4"/>
      <c r="AB1328" s="4"/>
    </row>
    <row r="1329" spans="1:28" x14ac:dyDescent="0.25">
      <c r="A1329" s="4">
        <v>50</v>
      </c>
      <c r="B1329" s="4">
        <v>0</v>
      </c>
      <c r="C1329" s="4">
        <v>0</v>
      </c>
      <c r="D1329" s="4">
        <v>1</v>
      </c>
      <c r="E1329" s="4">
        <v>223</v>
      </c>
      <c r="F1329" s="4">
        <f>ROUND(Source!AQ1319,O1329)</f>
        <v>0</v>
      </c>
      <c r="G1329" s="4" t="s">
        <v>40</v>
      </c>
      <c r="H1329" s="4" t="s">
        <v>41</v>
      </c>
      <c r="I1329" s="4"/>
      <c r="J1329" s="4"/>
      <c r="K1329" s="4">
        <v>223</v>
      </c>
      <c r="L1329" s="4">
        <v>9</v>
      </c>
      <c r="M1329" s="4">
        <v>3</v>
      </c>
      <c r="N1329" s="4" t="s">
        <v>3</v>
      </c>
      <c r="O1329" s="4">
        <v>2</v>
      </c>
      <c r="P1329" s="4"/>
      <c r="Q1329" s="4"/>
      <c r="R1329" s="4"/>
      <c r="S1329" s="4"/>
      <c r="T1329" s="4"/>
      <c r="U1329" s="4"/>
      <c r="V1329" s="4"/>
      <c r="W1329" s="4">
        <v>0</v>
      </c>
      <c r="X1329" s="4">
        <v>1</v>
      </c>
      <c r="Y1329" s="4">
        <v>0</v>
      </c>
      <c r="Z1329" s="4"/>
      <c r="AA1329" s="4"/>
      <c r="AB1329" s="4"/>
    </row>
    <row r="1330" spans="1:28" x14ac:dyDescent="0.25">
      <c r="A1330" s="4">
        <v>50</v>
      </c>
      <c r="B1330" s="4">
        <v>0</v>
      </c>
      <c r="C1330" s="4">
        <v>0</v>
      </c>
      <c r="D1330" s="4">
        <v>1</v>
      </c>
      <c r="E1330" s="4">
        <v>229</v>
      </c>
      <c r="F1330" s="4">
        <f>ROUND(Source!AZ1319,O1330)</f>
        <v>0</v>
      </c>
      <c r="G1330" s="4" t="s">
        <v>42</v>
      </c>
      <c r="H1330" s="4" t="s">
        <v>43</v>
      </c>
      <c r="I1330" s="4"/>
      <c r="J1330" s="4"/>
      <c r="K1330" s="4">
        <v>229</v>
      </c>
      <c r="L1330" s="4">
        <v>10</v>
      </c>
      <c r="M1330" s="4">
        <v>3</v>
      </c>
      <c r="N1330" s="4" t="s">
        <v>3</v>
      </c>
      <c r="O1330" s="4">
        <v>2</v>
      </c>
      <c r="P1330" s="4"/>
      <c r="Q1330" s="4"/>
      <c r="R1330" s="4"/>
      <c r="S1330" s="4"/>
      <c r="T1330" s="4"/>
      <c r="U1330" s="4"/>
      <c r="V1330" s="4"/>
      <c r="W1330" s="4">
        <v>0</v>
      </c>
      <c r="X1330" s="4">
        <v>1</v>
      </c>
      <c r="Y1330" s="4">
        <v>0</v>
      </c>
      <c r="Z1330" s="4"/>
      <c r="AA1330" s="4"/>
      <c r="AB1330" s="4"/>
    </row>
    <row r="1331" spans="1:28" x14ac:dyDescent="0.25">
      <c r="A1331" s="4">
        <v>50</v>
      </c>
      <c r="B1331" s="4">
        <v>0</v>
      </c>
      <c r="C1331" s="4">
        <v>0</v>
      </c>
      <c r="D1331" s="4">
        <v>1</v>
      </c>
      <c r="E1331" s="4">
        <v>203</v>
      </c>
      <c r="F1331" s="4">
        <f>ROUND(Source!Q1319,O1331)</f>
        <v>0</v>
      </c>
      <c r="G1331" s="4" t="s">
        <v>44</v>
      </c>
      <c r="H1331" s="4" t="s">
        <v>45</v>
      </c>
      <c r="I1331" s="4"/>
      <c r="J1331" s="4"/>
      <c r="K1331" s="4">
        <v>203</v>
      </c>
      <c r="L1331" s="4">
        <v>11</v>
      </c>
      <c r="M1331" s="4">
        <v>3</v>
      </c>
      <c r="N1331" s="4" t="s">
        <v>3</v>
      </c>
      <c r="O1331" s="4">
        <v>2</v>
      </c>
      <c r="P1331" s="4"/>
      <c r="Q1331" s="4"/>
      <c r="R1331" s="4"/>
      <c r="S1331" s="4"/>
      <c r="T1331" s="4"/>
      <c r="U1331" s="4"/>
      <c r="V1331" s="4"/>
      <c r="W1331" s="4">
        <v>0</v>
      </c>
      <c r="X1331" s="4">
        <v>1</v>
      </c>
      <c r="Y1331" s="4">
        <v>0</v>
      </c>
      <c r="Z1331" s="4"/>
      <c r="AA1331" s="4"/>
      <c r="AB1331" s="4"/>
    </row>
    <row r="1332" spans="1:28" x14ac:dyDescent="0.25">
      <c r="A1332" s="4">
        <v>50</v>
      </c>
      <c r="B1332" s="4">
        <v>0</v>
      </c>
      <c r="C1332" s="4">
        <v>0</v>
      </c>
      <c r="D1332" s="4">
        <v>1</v>
      </c>
      <c r="E1332" s="4">
        <v>231</v>
      </c>
      <c r="F1332" s="4">
        <f>ROUND(Source!BB1319,O1332)</f>
        <v>0</v>
      </c>
      <c r="G1332" s="4" t="s">
        <v>46</v>
      </c>
      <c r="H1332" s="4" t="s">
        <v>47</v>
      </c>
      <c r="I1332" s="4"/>
      <c r="J1332" s="4"/>
      <c r="K1332" s="4">
        <v>231</v>
      </c>
      <c r="L1332" s="4">
        <v>12</v>
      </c>
      <c r="M1332" s="4">
        <v>3</v>
      </c>
      <c r="N1332" s="4" t="s">
        <v>3</v>
      </c>
      <c r="O1332" s="4">
        <v>2</v>
      </c>
      <c r="P1332" s="4"/>
      <c r="Q1332" s="4"/>
      <c r="R1332" s="4"/>
      <c r="S1332" s="4"/>
      <c r="T1332" s="4"/>
      <c r="U1332" s="4"/>
      <c r="V1332" s="4"/>
      <c r="W1332" s="4">
        <v>0</v>
      </c>
      <c r="X1332" s="4">
        <v>1</v>
      </c>
      <c r="Y1332" s="4">
        <v>0</v>
      </c>
      <c r="Z1332" s="4"/>
      <c r="AA1332" s="4"/>
      <c r="AB1332" s="4"/>
    </row>
    <row r="1333" spans="1:28" x14ac:dyDescent="0.25">
      <c r="A1333" s="4">
        <v>50</v>
      </c>
      <c r="B1333" s="4">
        <v>0</v>
      </c>
      <c r="C1333" s="4">
        <v>0</v>
      </c>
      <c r="D1333" s="4">
        <v>1</v>
      </c>
      <c r="E1333" s="4">
        <v>204</v>
      </c>
      <c r="F1333" s="4">
        <f>ROUND(Source!R1319,O1333)</f>
        <v>0</v>
      </c>
      <c r="G1333" s="4" t="s">
        <v>48</v>
      </c>
      <c r="H1333" s="4" t="s">
        <v>49</v>
      </c>
      <c r="I1333" s="4"/>
      <c r="J1333" s="4"/>
      <c r="K1333" s="4">
        <v>204</v>
      </c>
      <c r="L1333" s="4">
        <v>13</v>
      </c>
      <c r="M1333" s="4">
        <v>3</v>
      </c>
      <c r="N1333" s="4" t="s">
        <v>3</v>
      </c>
      <c r="O1333" s="4">
        <v>2</v>
      </c>
      <c r="P1333" s="4"/>
      <c r="Q1333" s="4"/>
      <c r="R1333" s="4"/>
      <c r="S1333" s="4"/>
      <c r="T1333" s="4"/>
      <c r="U1333" s="4"/>
      <c r="V1333" s="4"/>
      <c r="W1333" s="4">
        <v>0</v>
      </c>
      <c r="X1333" s="4">
        <v>1</v>
      </c>
      <c r="Y1333" s="4">
        <v>0</v>
      </c>
      <c r="Z1333" s="4"/>
      <c r="AA1333" s="4"/>
      <c r="AB1333" s="4"/>
    </row>
    <row r="1334" spans="1:28" x14ac:dyDescent="0.25">
      <c r="A1334" s="4">
        <v>50</v>
      </c>
      <c r="B1334" s="4">
        <v>0</v>
      </c>
      <c r="C1334" s="4">
        <v>0</v>
      </c>
      <c r="D1334" s="4">
        <v>1</v>
      </c>
      <c r="E1334" s="4">
        <v>205</v>
      </c>
      <c r="F1334" s="4">
        <f>ROUND(Source!S1319,O1334)</f>
        <v>169900.39</v>
      </c>
      <c r="G1334" s="4" t="s">
        <v>50</v>
      </c>
      <c r="H1334" s="4" t="s">
        <v>51</v>
      </c>
      <c r="I1334" s="4"/>
      <c r="J1334" s="4"/>
      <c r="K1334" s="4">
        <v>205</v>
      </c>
      <c r="L1334" s="4">
        <v>14</v>
      </c>
      <c r="M1334" s="4">
        <v>3</v>
      </c>
      <c r="N1334" s="4" t="s">
        <v>3</v>
      </c>
      <c r="O1334" s="4">
        <v>2</v>
      </c>
      <c r="P1334" s="4"/>
      <c r="Q1334" s="4"/>
      <c r="R1334" s="4"/>
      <c r="S1334" s="4"/>
      <c r="T1334" s="4"/>
      <c r="U1334" s="4"/>
      <c r="V1334" s="4"/>
      <c r="W1334" s="4">
        <v>169900.39</v>
      </c>
      <c r="X1334" s="4">
        <v>1</v>
      </c>
      <c r="Y1334" s="4">
        <v>169900.39</v>
      </c>
      <c r="Z1334" s="4"/>
      <c r="AA1334" s="4"/>
      <c r="AB1334" s="4"/>
    </row>
    <row r="1335" spans="1:28" x14ac:dyDescent="0.25">
      <c r="A1335" s="4">
        <v>50</v>
      </c>
      <c r="B1335" s="4">
        <v>0</v>
      </c>
      <c r="C1335" s="4">
        <v>0</v>
      </c>
      <c r="D1335" s="4">
        <v>1</v>
      </c>
      <c r="E1335" s="4">
        <v>232</v>
      </c>
      <c r="F1335" s="4">
        <f>ROUND(Source!BC1319,O1335)</f>
        <v>0</v>
      </c>
      <c r="G1335" s="4" t="s">
        <v>52</v>
      </c>
      <c r="H1335" s="4" t="s">
        <v>53</v>
      </c>
      <c r="I1335" s="4"/>
      <c r="J1335" s="4"/>
      <c r="K1335" s="4">
        <v>232</v>
      </c>
      <c r="L1335" s="4">
        <v>15</v>
      </c>
      <c r="M1335" s="4">
        <v>3</v>
      </c>
      <c r="N1335" s="4" t="s">
        <v>3</v>
      </c>
      <c r="O1335" s="4">
        <v>2</v>
      </c>
      <c r="P1335" s="4"/>
      <c r="Q1335" s="4"/>
      <c r="R1335" s="4"/>
      <c r="S1335" s="4"/>
      <c r="T1335" s="4"/>
      <c r="U1335" s="4"/>
      <c r="V1335" s="4"/>
      <c r="W1335" s="4">
        <v>0</v>
      </c>
      <c r="X1335" s="4">
        <v>1</v>
      </c>
      <c r="Y1335" s="4">
        <v>0</v>
      </c>
      <c r="Z1335" s="4"/>
      <c r="AA1335" s="4"/>
      <c r="AB1335" s="4"/>
    </row>
    <row r="1336" spans="1:28" x14ac:dyDescent="0.25">
      <c r="A1336" s="4">
        <v>50</v>
      </c>
      <c r="B1336" s="4">
        <v>0</v>
      </c>
      <c r="C1336" s="4">
        <v>0</v>
      </c>
      <c r="D1336" s="4">
        <v>1</v>
      </c>
      <c r="E1336" s="4">
        <v>214</v>
      </c>
      <c r="F1336" s="4">
        <f>ROUND(Source!AS1319,O1336)</f>
        <v>0</v>
      </c>
      <c r="G1336" s="4" t="s">
        <v>54</v>
      </c>
      <c r="H1336" s="4" t="s">
        <v>55</v>
      </c>
      <c r="I1336" s="4"/>
      <c r="J1336" s="4"/>
      <c r="K1336" s="4">
        <v>214</v>
      </c>
      <c r="L1336" s="4">
        <v>16</v>
      </c>
      <c r="M1336" s="4">
        <v>3</v>
      </c>
      <c r="N1336" s="4" t="s">
        <v>3</v>
      </c>
      <c r="O1336" s="4">
        <v>2</v>
      </c>
      <c r="P1336" s="4"/>
      <c r="Q1336" s="4"/>
      <c r="R1336" s="4"/>
      <c r="S1336" s="4"/>
      <c r="T1336" s="4"/>
      <c r="U1336" s="4"/>
      <c r="V1336" s="4"/>
      <c r="W1336" s="4">
        <v>0</v>
      </c>
      <c r="X1336" s="4">
        <v>1</v>
      </c>
      <c r="Y1336" s="4">
        <v>0</v>
      </c>
      <c r="Z1336" s="4"/>
      <c r="AA1336" s="4"/>
      <c r="AB1336" s="4"/>
    </row>
    <row r="1337" spans="1:28" x14ac:dyDescent="0.25">
      <c r="A1337" s="4">
        <v>50</v>
      </c>
      <c r="B1337" s="4">
        <v>0</v>
      </c>
      <c r="C1337" s="4">
        <v>0</v>
      </c>
      <c r="D1337" s="4">
        <v>1</v>
      </c>
      <c r="E1337" s="4">
        <v>215</v>
      </c>
      <c r="F1337" s="4">
        <f>ROUND(Source!AT1319,O1337)</f>
        <v>0</v>
      </c>
      <c r="G1337" s="4" t="s">
        <v>56</v>
      </c>
      <c r="H1337" s="4" t="s">
        <v>57</v>
      </c>
      <c r="I1337" s="4"/>
      <c r="J1337" s="4"/>
      <c r="K1337" s="4">
        <v>215</v>
      </c>
      <c r="L1337" s="4">
        <v>17</v>
      </c>
      <c r="M1337" s="4">
        <v>3</v>
      </c>
      <c r="N1337" s="4" t="s">
        <v>3</v>
      </c>
      <c r="O1337" s="4">
        <v>2</v>
      </c>
      <c r="P1337" s="4"/>
      <c r="Q1337" s="4"/>
      <c r="R1337" s="4"/>
      <c r="S1337" s="4"/>
      <c r="T1337" s="4"/>
      <c r="U1337" s="4"/>
      <c r="V1337" s="4"/>
      <c r="W1337" s="4">
        <v>0</v>
      </c>
      <c r="X1337" s="4">
        <v>1</v>
      </c>
      <c r="Y1337" s="4">
        <v>0</v>
      </c>
      <c r="Z1337" s="4"/>
      <c r="AA1337" s="4"/>
      <c r="AB1337" s="4"/>
    </row>
    <row r="1338" spans="1:28" x14ac:dyDescent="0.25">
      <c r="A1338" s="4">
        <v>50</v>
      </c>
      <c r="B1338" s="4">
        <v>0</v>
      </c>
      <c r="C1338" s="4">
        <v>0</v>
      </c>
      <c r="D1338" s="4">
        <v>1</v>
      </c>
      <c r="E1338" s="4">
        <v>217</v>
      </c>
      <c r="F1338" s="4">
        <f>ROUND(Source!AU1319,O1338)</f>
        <v>305820.7</v>
      </c>
      <c r="G1338" s="4" t="s">
        <v>58</v>
      </c>
      <c r="H1338" s="4" t="s">
        <v>59</v>
      </c>
      <c r="I1338" s="4"/>
      <c r="J1338" s="4"/>
      <c r="K1338" s="4">
        <v>217</v>
      </c>
      <c r="L1338" s="4">
        <v>18</v>
      </c>
      <c r="M1338" s="4">
        <v>3</v>
      </c>
      <c r="N1338" s="4" t="s">
        <v>3</v>
      </c>
      <c r="O1338" s="4">
        <v>2</v>
      </c>
      <c r="P1338" s="4"/>
      <c r="Q1338" s="4"/>
      <c r="R1338" s="4"/>
      <c r="S1338" s="4"/>
      <c r="T1338" s="4"/>
      <c r="U1338" s="4"/>
      <c r="V1338" s="4"/>
      <c r="W1338" s="4">
        <v>305820.7</v>
      </c>
      <c r="X1338" s="4">
        <v>1</v>
      </c>
      <c r="Y1338" s="4">
        <v>305820.7</v>
      </c>
      <c r="Z1338" s="4"/>
      <c r="AA1338" s="4"/>
      <c r="AB1338" s="4"/>
    </row>
    <row r="1339" spans="1:28" x14ac:dyDescent="0.25">
      <c r="A1339" s="4">
        <v>50</v>
      </c>
      <c r="B1339" s="4">
        <v>0</v>
      </c>
      <c r="C1339" s="4">
        <v>0</v>
      </c>
      <c r="D1339" s="4">
        <v>1</v>
      </c>
      <c r="E1339" s="4">
        <v>230</v>
      </c>
      <c r="F1339" s="4">
        <f>ROUND(Source!BA1319,O1339)</f>
        <v>0</v>
      </c>
      <c r="G1339" s="4" t="s">
        <v>60</v>
      </c>
      <c r="H1339" s="4" t="s">
        <v>61</v>
      </c>
      <c r="I1339" s="4"/>
      <c r="J1339" s="4"/>
      <c r="K1339" s="4">
        <v>230</v>
      </c>
      <c r="L1339" s="4">
        <v>19</v>
      </c>
      <c r="M1339" s="4">
        <v>3</v>
      </c>
      <c r="N1339" s="4" t="s">
        <v>3</v>
      </c>
      <c r="O1339" s="4">
        <v>2</v>
      </c>
      <c r="P1339" s="4"/>
      <c r="Q1339" s="4"/>
      <c r="R1339" s="4"/>
      <c r="S1339" s="4"/>
      <c r="T1339" s="4"/>
      <c r="U1339" s="4"/>
      <c r="V1339" s="4"/>
      <c r="W1339" s="4">
        <v>0</v>
      </c>
      <c r="X1339" s="4">
        <v>1</v>
      </c>
      <c r="Y1339" s="4">
        <v>0</v>
      </c>
      <c r="Z1339" s="4"/>
      <c r="AA1339" s="4"/>
      <c r="AB1339" s="4"/>
    </row>
    <row r="1340" spans="1:28" x14ac:dyDescent="0.25">
      <c r="A1340" s="4">
        <v>50</v>
      </c>
      <c r="B1340" s="4">
        <v>0</v>
      </c>
      <c r="C1340" s="4">
        <v>0</v>
      </c>
      <c r="D1340" s="4">
        <v>1</v>
      </c>
      <c r="E1340" s="4">
        <v>206</v>
      </c>
      <c r="F1340" s="4">
        <f>ROUND(Source!T1319,O1340)</f>
        <v>0</v>
      </c>
      <c r="G1340" s="4" t="s">
        <v>62</v>
      </c>
      <c r="H1340" s="4" t="s">
        <v>63</v>
      </c>
      <c r="I1340" s="4"/>
      <c r="J1340" s="4"/>
      <c r="K1340" s="4">
        <v>206</v>
      </c>
      <c r="L1340" s="4">
        <v>20</v>
      </c>
      <c r="M1340" s="4">
        <v>3</v>
      </c>
      <c r="N1340" s="4" t="s">
        <v>3</v>
      </c>
      <c r="O1340" s="4">
        <v>2</v>
      </c>
      <c r="P1340" s="4"/>
      <c r="Q1340" s="4"/>
      <c r="R1340" s="4"/>
      <c r="S1340" s="4"/>
      <c r="T1340" s="4"/>
      <c r="U1340" s="4"/>
      <c r="V1340" s="4"/>
      <c r="W1340" s="4">
        <v>0</v>
      </c>
      <c r="X1340" s="4">
        <v>1</v>
      </c>
      <c r="Y1340" s="4">
        <v>0</v>
      </c>
      <c r="Z1340" s="4"/>
      <c r="AA1340" s="4"/>
      <c r="AB1340" s="4"/>
    </row>
    <row r="1341" spans="1:28" x14ac:dyDescent="0.25">
      <c r="A1341" s="4">
        <v>50</v>
      </c>
      <c r="B1341" s="4">
        <v>0</v>
      </c>
      <c r="C1341" s="4">
        <v>0</v>
      </c>
      <c r="D1341" s="4">
        <v>1</v>
      </c>
      <c r="E1341" s="4">
        <v>207</v>
      </c>
      <c r="F1341" s="4">
        <f>Source!U1319</f>
        <v>165.68</v>
      </c>
      <c r="G1341" s="4" t="s">
        <v>64</v>
      </c>
      <c r="H1341" s="4" t="s">
        <v>65</v>
      </c>
      <c r="I1341" s="4"/>
      <c r="J1341" s="4"/>
      <c r="K1341" s="4">
        <v>207</v>
      </c>
      <c r="L1341" s="4">
        <v>21</v>
      </c>
      <c r="M1341" s="4">
        <v>3</v>
      </c>
      <c r="N1341" s="4" t="s">
        <v>3</v>
      </c>
      <c r="O1341" s="4">
        <v>-1</v>
      </c>
      <c r="P1341" s="4"/>
      <c r="Q1341" s="4"/>
      <c r="R1341" s="4"/>
      <c r="S1341" s="4"/>
      <c r="T1341" s="4"/>
      <c r="U1341" s="4"/>
      <c r="V1341" s="4"/>
      <c r="W1341" s="4">
        <v>165.68</v>
      </c>
      <c r="X1341" s="4">
        <v>1</v>
      </c>
      <c r="Y1341" s="4">
        <v>165.68</v>
      </c>
      <c r="Z1341" s="4"/>
      <c r="AA1341" s="4"/>
      <c r="AB1341" s="4"/>
    </row>
    <row r="1342" spans="1:28" x14ac:dyDescent="0.25">
      <c r="A1342" s="4">
        <v>50</v>
      </c>
      <c r="B1342" s="4">
        <v>0</v>
      </c>
      <c r="C1342" s="4">
        <v>0</v>
      </c>
      <c r="D1342" s="4">
        <v>1</v>
      </c>
      <c r="E1342" s="4">
        <v>208</v>
      </c>
      <c r="F1342" s="4">
        <f>Source!V1319</f>
        <v>0</v>
      </c>
      <c r="G1342" s="4" t="s">
        <v>66</v>
      </c>
      <c r="H1342" s="4" t="s">
        <v>67</v>
      </c>
      <c r="I1342" s="4"/>
      <c r="J1342" s="4"/>
      <c r="K1342" s="4">
        <v>208</v>
      </c>
      <c r="L1342" s="4">
        <v>22</v>
      </c>
      <c r="M1342" s="4">
        <v>3</v>
      </c>
      <c r="N1342" s="4" t="s">
        <v>3</v>
      </c>
      <c r="O1342" s="4">
        <v>-1</v>
      </c>
      <c r="P1342" s="4"/>
      <c r="Q1342" s="4"/>
      <c r="R1342" s="4"/>
      <c r="S1342" s="4"/>
      <c r="T1342" s="4"/>
      <c r="U1342" s="4"/>
      <c r="V1342" s="4"/>
      <c r="W1342" s="4">
        <v>0</v>
      </c>
      <c r="X1342" s="4">
        <v>1</v>
      </c>
      <c r="Y1342" s="4">
        <v>0</v>
      </c>
      <c r="Z1342" s="4"/>
      <c r="AA1342" s="4"/>
      <c r="AB1342" s="4"/>
    </row>
    <row r="1343" spans="1:28" x14ac:dyDescent="0.25">
      <c r="A1343" s="4">
        <v>50</v>
      </c>
      <c r="B1343" s="4">
        <v>0</v>
      </c>
      <c r="C1343" s="4">
        <v>0</v>
      </c>
      <c r="D1343" s="4">
        <v>1</v>
      </c>
      <c r="E1343" s="4">
        <v>209</v>
      </c>
      <c r="F1343" s="4">
        <f>ROUND(Source!W1319,O1343)</f>
        <v>0</v>
      </c>
      <c r="G1343" s="4" t="s">
        <v>68</v>
      </c>
      <c r="H1343" s="4" t="s">
        <v>69</v>
      </c>
      <c r="I1343" s="4"/>
      <c r="J1343" s="4"/>
      <c r="K1343" s="4">
        <v>209</v>
      </c>
      <c r="L1343" s="4">
        <v>23</v>
      </c>
      <c r="M1343" s="4">
        <v>3</v>
      </c>
      <c r="N1343" s="4" t="s">
        <v>3</v>
      </c>
      <c r="O1343" s="4">
        <v>2</v>
      </c>
      <c r="P1343" s="4"/>
      <c r="Q1343" s="4"/>
      <c r="R1343" s="4"/>
      <c r="S1343" s="4"/>
      <c r="T1343" s="4"/>
      <c r="U1343" s="4"/>
      <c r="V1343" s="4"/>
      <c r="W1343" s="4">
        <v>0</v>
      </c>
      <c r="X1343" s="4">
        <v>1</v>
      </c>
      <c r="Y1343" s="4">
        <v>0</v>
      </c>
      <c r="Z1343" s="4"/>
      <c r="AA1343" s="4"/>
      <c r="AB1343" s="4"/>
    </row>
    <row r="1344" spans="1:28" x14ac:dyDescent="0.25">
      <c r="A1344" s="4">
        <v>50</v>
      </c>
      <c r="B1344" s="4">
        <v>0</v>
      </c>
      <c r="C1344" s="4">
        <v>0</v>
      </c>
      <c r="D1344" s="4">
        <v>1</v>
      </c>
      <c r="E1344" s="4">
        <v>233</v>
      </c>
      <c r="F1344" s="4">
        <f>ROUND(Source!BD1319,O1344)</f>
        <v>0</v>
      </c>
      <c r="G1344" s="4" t="s">
        <v>70</v>
      </c>
      <c r="H1344" s="4" t="s">
        <v>71</v>
      </c>
      <c r="I1344" s="4"/>
      <c r="J1344" s="4"/>
      <c r="K1344" s="4">
        <v>233</v>
      </c>
      <c r="L1344" s="4">
        <v>24</v>
      </c>
      <c r="M1344" s="4">
        <v>3</v>
      </c>
      <c r="N1344" s="4" t="s">
        <v>3</v>
      </c>
      <c r="O1344" s="4">
        <v>2</v>
      </c>
      <c r="P1344" s="4"/>
      <c r="Q1344" s="4"/>
      <c r="R1344" s="4"/>
      <c r="S1344" s="4"/>
      <c r="T1344" s="4"/>
      <c r="U1344" s="4"/>
      <c r="V1344" s="4"/>
      <c r="W1344" s="4">
        <v>0</v>
      </c>
      <c r="X1344" s="4">
        <v>1</v>
      </c>
      <c r="Y1344" s="4">
        <v>0</v>
      </c>
      <c r="Z1344" s="4"/>
      <c r="AA1344" s="4"/>
      <c r="AB1344" s="4"/>
    </row>
    <row r="1345" spans="1:245" x14ac:dyDescent="0.25">
      <c r="A1345" s="4">
        <v>50</v>
      </c>
      <c r="B1345" s="4">
        <v>0</v>
      </c>
      <c r="C1345" s="4">
        <v>0</v>
      </c>
      <c r="D1345" s="4">
        <v>1</v>
      </c>
      <c r="E1345" s="4">
        <v>210</v>
      </c>
      <c r="F1345" s="4">
        <f>ROUND(Source!X1319,O1345)</f>
        <v>118930.27</v>
      </c>
      <c r="G1345" s="4" t="s">
        <v>72</v>
      </c>
      <c r="H1345" s="4" t="s">
        <v>73</v>
      </c>
      <c r="I1345" s="4"/>
      <c r="J1345" s="4"/>
      <c r="K1345" s="4">
        <v>210</v>
      </c>
      <c r="L1345" s="4">
        <v>25</v>
      </c>
      <c r="M1345" s="4">
        <v>3</v>
      </c>
      <c r="N1345" s="4" t="s">
        <v>3</v>
      </c>
      <c r="O1345" s="4">
        <v>2</v>
      </c>
      <c r="P1345" s="4"/>
      <c r="Q1345" s="4"/>
      <c r="R1345" s="4"/>
      <c r="S1345" s="4"/>
      <c r="T1345" s="4"/>
      <c r="U1345" s="4"/>
      <c r="V1345" s="4"/>
      <c r="W1345" s="4">
        <v>118930.27</v>
      </c>
      <c r="X1345" s="4">
        <v>1</v>
      </c>
      <c r="Y1345" s="4">
        <v>118930.27</v>
      </c>
      <c r="Z1345" s="4"/>
      <c r="AA1345" s="4"/>
      <c r="AB1345" s="4"/>
    </row>
    <row r="1346" spans="1:245" x14ac:dyDescent="0.25">
      <c r="A1346" s="4">
        <v>50</v>
      </c>
      <c r="B1346" s="4">
        <v>0</v>
      </c>
      <c r="C1346" s="4">
        <v>0</v>
      </c>
      <c r="D1346" s="4">
        <v>1</v>
      </c>
      <c r="E1346" s="4">
        <v>211</v>
      </c>
      <c r="F1346" s="4">
        <f>ROUND(Source!Y1319,O1346)</f>
        <v>16990.04</v>
      </c>
      <c r="G1346" s="4" t="s">
        <v>74</v>
      </c>
      <c r="H1346" s="4" t="s">
        <v>75</v>
      </c>
      <c r="I1346" s="4"/>
      <c r="J1346" s="4"/>
      <c r="K1346" s="4">
        <v>211</v>
      </c>
      <c r="L1346" s="4">
        <v>26</v>
      </c>
      <c r="M1346" s="4">
        <v>3</v>
      </c>
      <c r="N1346" s="4" t="s">
        <v>3</v>
      </c>
      <c r="O1346" s="4">
        <v>2</v>
      </c>
      <c r="P1346" s="4"/>
      <c r="Q1346" s="4"/>
      <c r="R1346" s="4"/>
      <c r="S1346" s="4"/>
      <c r="T1346" s="4"/>
      <c r="U1346" s="4"/>
      <c r="V1346" s="4"/>
      <c r="W1346" s="4">
        <v>16990.04</v>
      </c>
      <c r="X1346" s="4">
        <v>1</v>
      </c>
      <c r="Y1346" s="4">
        <v>16990.04</v>
      </c>
      <c r="Z1346" s="4"/>
      <c r="AA1346" s="4"/>
      <c r="AB1346" s="4"/>
    </row>
    <row r="1347" spans="1:245" x14ac:dyDescent="0.25">
      <c r="A1347" s="4">
        <v>50</v>
      </c>
      <c r="B1347" s="4">
        <v>0</v>
      </c>
      <c r="C1347" s="4">
        <v>0</v>
      </c>
      <c r="D1347" s="4">
        <v>1</v>
      </c>
      <c r="E1347" s="4">
        <v>224</v>
      </c>
      <c r="F1347" s="4">
        <f>ROUND(Source!AR1319,O1347)</f>
        <v>305820.7</v>
      </c>
      <c r="G1347" s="4" t="s">
        <v>76</v>
      </c>
      <c r="H1347" s="4" t="s">
        <v>77</v>
      </c>
      <c r="I1347" s="4"/>
      <c r="J1347" s="4"/>
      <c r="K1347" s="4">
        <v>224</v>
      </c>
      <c r="L1347" s="4">
        <v>27</v>
      </c>
      <c r="M1347" s="4">
        <v>3</v>
      </c>
      <c r="N1347" s="4" t="s">
        <v>3</v>
      </c>
      <c r="O1347" s="4">
        <v>2</v>
      </c>
      <c r="P1347" s="4"/>
      <c r="Q1347" s="4"/>
      <c r="R1347" s="4"/>
      <c r="S1347" s="4"/>
      <c r="T1347" s="4"/>
      <c r="U1347" s="4"/>
      <c r="V1347" s="4"/>
      <c r="W1347" s="4">
        <v>305820.7</v>
      </c>
      <c r="X1347" s="4">
        <v>1</v>
      </c>
      <c r="Y1347" s="4">
        <v>305820.7</v>
      </c>
      <c r="Z1347" s="4"/>
      <c r="AA1347" s="4"/>
      <c r="AB1347" s="4"/>
    </row>
    <row r="1349" spans="1:245" x14ac:dyDescent="0.25">
      <c r="A1349" s="1">
        <v>5</v>
      </c>
      <c r="B1349" s="1">
        <v>1</v>
      </c>
      <c r="C1349" s="1"/>
      <c r="D1349" s="1">
        <f>ROW(A1357)</f>
        <v>1357</v>
      </c>
      <c r="E1349" s="1"/>
      <c r="F1349" s="1" t="s">
        <v>13</v>
      </c>
      <c r="G1349" s="1" t="s">
        <v>112</v>
      </c>
      <c r="H1349" s="1" t="s">
        <v>3</v>
      </c>
      <c r="I1349" s="1">
        <v>0</v>
      </c>
      <c r="J1349" s="1"/>
      <c r="K1349" s="1">
        <v>-1</v>
      </c>
      <c r="L1349" s="1"/>
      <c r="M1349" s="1" t="s">
        <v>3</v>
      </c>
      <c r="N1349" s="1"/>
      <c r="O1349" s="1"/>
      <c r="P1349" s="1"/>
      <c r="Q1349" s="1"/>
      <c r="R1349" s="1"/>
      <c r="S1349" s="1">
        <v>0</v>
      </c>
      <c r="T1349" s="1"/>
      <c r="U1349" s="1" t="s">
        <v>3</v>
      </c>
      <c r="V1349" s="1">
        <v>0</v>
      </c>
      <c r="W1349" s="1"/>
      <c r="X1349" s="1"/>
      <c r="Y1349" s="1"/>
      <c r="Z1349" s="1"/>
      <c r="AA1349" s="1"/>
      <c r="AB1349" s="1" t="s">
        <v>3</v>
      </c>
      <c r="AC1349" s="1" t="s">
        <v>3</v>
      </c>
      <c r="AD1349" s="1" t="s">
        <v>3</v>
      </c>
      <c r="AE1349" s="1" t="s">
        <v>3</v>
      </c>
      <c r="AF1349" s="1" t="s">
        <v>3</v>
      </c>
      <c r="AG1349" s="1" t="s">
        <v>3</v>
      </c>
      <c r="AH1349" s="1"/>
      <c r="AI1349" s="1"/>
      <c r="AJ1349" s="1"/>
      <c r="AK1349" s="1"/>
      <c r="AL1349" s="1"/>
      <c r="AM1349" s="1"/>
      <c r="AN1349" s="1"/>
      <c r="AO1349" s="1"/>
      <c r="AP1349" s="1" t="s">
        <v>3</v>
      </c>
      <c r="AQ1349" s="1" t="s">
        <v>3</v>
      </c>
      <c r="AR1349" s="1" t="s">
        <v>3</v>
      </c>
      <c r="AS1349" s="1"/>
      <c r="AT1349" s="1"/>
      <c r="AU1349" s="1"/>
      <c r="AV1349" s="1"/>
      <c r="AW1349" s="1"/>
      <c r="AX1349" s="1"/>
      <c r="AY1349" s="1"/>
      <c r="AZ1349" s="1" t="s">
        <v>3</v>
      </c>
      <c r="BA1349" s="1"/>
      <c r="BB1349" s="1" t="s">
        <v>3</v>
      </c>
      <c r="BC1349" s="1" t="s">
        <v>3</v>
      </c>
      <c r="BD1349" s="1" t="s">
        <v>3</v>
      </c>
      <c r="BE1349" s="1" t="s">
        <v>3</v>
      </c>
      <c r="BF1349" s="1" t="s">
        <v>3</v>
      </c>
      <c r="BG1349" s="1" t="s">
        <v>3</v>
      </c>
      <c r="BH1349" s="1" t="s">
        <v>3</v>
      </c>
      <c r="BI1349" s="1" t="s">
        <v>3</v>
      </c>
      <c r="BJ1349" s="1" t="s">
        <v>3</v>
      </c>
      <c r="BK1349" s="1" t="s">
        <v>3</v>
      </c>
      <c r="BL1349" s="1" t="s">
        <v>3</v>
      </c>
      <c r="BM1349" s="1" t="s">
        <v>3</v>
      </c>
      <c r="BN1349" s="1" t="s">
        <v>3</v>
      </c>
      <c r="BO1349" s="1" t="s">
        <v>3</v>
      </c>
      <c r="BP1349" s="1" t="s">
        <v>3</v>
      </c>
      <c r="BQ1349" s="1"/>
      <c r="BR1349" s="1"/>
      <c r="BS1349" s="1"/>
      <c r="BT1349" s="1"/>
      <c r="BU1349" s="1"/>
      <c r="BV1349" s="1"/>
      <c r="BW1349" s="1"/>
      <c r="BX1349" s="1">
        <v>0</v>
      </c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>
        <v>0</v>
      </c>
    </row>
    <row r="1351" spans="1:245" x14ac:dyDescent="0.25">
      <c r="A1351" s="2">
        <v>52</v>
      </c>
      <c r="B1351" s="2">
        <f t="shared" ref="B1351:G1351" si="705">B1357</f>
        <v>1</v>
      </c>
      <c r="C1351" s="2">
        <f t="shared" si="705"/>
        <v>5</v>
      </c>
      <c r="D1351" s="2">
        <f t="shared" si="705"/>
        <v>1349</v>
      </c>
      <c r="E1351" s="2">
        <f t="shared" si="705"/>
        <v>0</v>
      </c>
      <c r="F1351" s="2" t="str">
        <f t="shared" si="705"/>
        <v>Новый подраздел</v>
      </c>
      <c r="G1351" s="2" t="str">
        <f t="shared" si="705"/>
        <v>СТС - Инженерные сооружения и коммуникации</v>
      </c>
      <c r="H1351" s="2"/>
      <c r="I1351" s="2"/>
      <c r="J1351" s="2"/>
      <c r="K1351" s="2"/>
      <c r="L1351" s="2"/>
      <c r="M1351" s="2"/>
      <c r="N1351" s="2"/>
      <c r="O1351" s="2">
        <f t="shared" ref="O1351:AT1351" si="706">O1357</f>
        <v>198488.68</v>
      </c>
      <c r="P1351" s="2">
        <f t="shared" si="706"/>
        <v>0</v>
      </c>
      <c r="Q1351" s="2">
        <f t="shared" si="706"/>
        <v>677.56</v>
      </c>
      <c r="R1351" s="2">
        <f t="shared" si="706"/>
        <v>429.52</v>
      </c>
      <c r="S1351" s="2">
        <f t="shared" si="706"/>
        <v>197811.12</v>
      </c>
      <c r="T1351" s="2">
        <f t="shared" si="706"/>
        <v>0</v>
      </c>
      <c r="U1351" s="2">
        <f t="shared" si="706"/>
        <v>192.4</v>
      </c>
      <c r="V1351" s="2">
        <f t="shared" si="706"/>
        <v>0</v>
      </c>
      <c r="W1351" s="2">
        <f t="shared" si="706"/>
        <v>0</v>
      </c>
      <c r="X1351" s="2">
        <f t="shared" si="706"/>
        <v>138467.78</v>
      </c>
      <c r="Y1351" s="2">
        <f t="shared" si="706"/>
        <v>19781.11</v>
      </c>
      <c r="Z1351" s="2">
        <f t="shared" si="706"/>
        <v>0</v>
      </c>
      <c r="AA1351" s="2">
        <f t="shared" si="706"/>
        <v>0</v>
      </c>
      <c r="AB1351" s="2">
        <f t="shared" si="706"/>
        <v>198488.68</v>
      </c>
      <c r="AC1351" s="2">
        <f t="shared" si="706"/>
        <v>0</v>
      </c>
      <c r="AD1351" s="2">
        <f t="shared" si="706"/>
        <v>677.56</v>
      </c>
      <c r="AE1351" s="2">
        <f t="shared" si="706"/>
        <v>429.52</v>
      </c>
      <c r="AF1351" s="2">
        <f t="shared" si="706"/>
        <v>197811.12</v>
      </c>
      <c r="AG1351" s="2">
        <f t="shared" si="706"/>
        <v>0</v>
      </c>
      <c r="AH1351" s="2">
        <f t="shared" si="706"/>
        <v>192.4</v>
      </c>
      <c r="AI1351" s="2">
        <f t="shared" si="706"/>
        <v>0</v>
      </c>
      <c r="AJ1351" s="2">
        <f t="shared" si="706"/>
        <v>0</v>
      </c>
      <c r="AK1351" s="2">
        <f t="shared" si="706"/>
        <v>138467.78</v>
      </c>
      <c r="AL1351" s="2">
        <f t="shared" si="706"/>
        <v>19781.11</v>
      </c>
      <c r="AM1351" s="2">
        <f t="shared" si="706"/>
        <v>0</v>
      </c>
      <c r="AN1351" s="2">
        <f t="shared" si="706"/>
        <v>0</v>
      </c>
      <c r="AO1351" s="2">
        <f t="shared" si="706"/>
        <v>0</v>
      </c>
      <c r="AP1351" s="2">
        <f t="shared" si="706"/>
        <v>0</v>
      </c>
      <c r="AQ1351" s="2">
        <f t="shared" si="706"/>
        <v>0</v>
      </c>
      <c r="AR1351" s="2">
        <f t="shared" si="706"/>
        <v>357201.45</v>
      </c>
      <c r="AS1351" s="2">
        <f t="shared" si="706"/>
        <v>0</v>
      </c>
      <c r="AT1351" s="2">
        <f t="shared" si="706"/>
        <v>0</v>
      </c>
      <c r="AU1351" s="2">
        <f t="shared" ref="AU1351:BZ1351" si="707">AU1357</f>
        <v>357201.45</v>
      </c>
      <c r="AV1351" s="2">
        <f t="shared" si="707"/>
        <v>0</v>
      </c>
      <c r="AW1351" s="2">
        <f t="shared" si="707"/>
        <v>0</v>
      </c>
      <c r="AX1351" s="2">
        <f t="shared" si="707"/>
        <v>0</v>
      </c>
      <c r="AY1351" s="2">
        <f t="shared" si="707"/>
        <v>0</v>
      </c>
      <c r="AZ1351" s="2">
        <f t="shared" si="707"/>
        <v>0</v>
      </c>
      <c r="BA1351" s="2">
        <f t="shared" si="707"/>
        <v>0</v>
      </c>
      <c r="BB1351" s="2">
        <f t="shared" si="707"/>
        <v>0</v>
      </c>
      <c r="BC1351" s="2">
        <f t="shared" si="707"/>
        <v>0</v>
      </c>
      <c r="BD1351" s="2">
        <f t="shared" si="707"/>
        <v>0</v>
      </c>
      <c r="BE1351" s="2">
        <f t="shared" si="707"/>
        <v>0</v>
      </c>
      <c r="BF1351" s="2">
        <f t="shared" si="707"/>
        <v>0</v>
      </c>
      <c r="BG1351" s="2">
        <f t="shared" si="707"/>
        <v>0</v>
      </c>
      <c r="BH1351" s="2">
        <f t="shared" si="707"/>
        <v>0</v>
      </c>
      <c r="BI1351" s="2">
        <f t="shared" si="707"/>
        <v>0</v>
      </c>
      <c r="BJ1351" s="2">
        <f t="shared" si="707"/>
        <v>0</v>
      </c>
      <c r="BK1351" s="2">
        <f t="shared" si="707"/>
        <v>0</v>
      </c>
      <c r="BL1351" s="2">
        <f t="shared" si="707"/>
        <v>0</v>
      </c>
      <c r="BM1351" s="2">
        <f t="shared" si="707"/>
        <v>0</v>
      </c>
      <c r="BN1351" s="2">
        <f t="shared" si="707"/>
        <v>0</v>
      </c>
      <c r="BO1351" s="2">
        <f t="shared" si="707"/>
        <v>0</v>
      </c>
      <c r="BP1351" s="2">
        <f t="shared" si="707"/>
        <v>0</v>
      </c>
      <c r="BQ1351" s="2">
        <f t="shared" si="707"/>
        <v>0</v>
      </c>
      <c r="BR1351" s="2">
        <f t="shared" si="707"/>
        <v>0</v>
      </c>
      <c r="BS1351" s="2">
        <f t="shared" si="707"/>
        <v>0</v>
      </c>
      <c r="BT1351" s="2">
        <f t="shared" si="707"/>
        <v>0</v>
      </c>
      <c r="BU1351" s="2">
        <f t="shared" si="707"/>
        <v>0</v>
      </c>
      <c r="BV1351" s="2">
        <f t="shared" si="707"/>
        <v>0</v>
      </c>
      <c r="BW1351" s="2">
        <f t="shared" si="707"/>
        <v>0</v>
      </c>
      <c r="BX1351" s="2">
        <f t="shared" si="707"/>
        <v>0</v>
      </c>
      <c r="BY1351" s="2">
        <f t="shared" si="707"/>
        <v>0</v>
      </c>
      <c r="BZ1351" s="2">
        <f t="shared" si="707"/>
        <v>0</v>
      </c>
      <c r="CA1351" s="2">
        <f t="shared" ref="CA1351:DF1351" si="708">CA1357</f>
        <v>357201.45</v>
      </c>
      <c r="CB1351" s="2">
        <f t="shared" si="708"/>
        <v>0</v>
      </c>
      <c r="CC1351" s="2">
        <f t="shared" si="708"/>
        <v>0</v>
      </c>
      <c r="CD1351" s="2">
        <f t="shared" si="708"/>
        <v>357201.45</v>
      </c>
      <c r="CE1351" s="2">
        <f t="shared" si="708"/>
        <v>0</v>
      </c>
      <c r="CF1351" s="2">
        <f t="shared" si="708"/>
        <v>0</v>
      </c>
      <c r="CG1351" s="2">
        <f t="shared" si="708"/>
        <v>0</v>
      </c>
      <c r="CH1351" s="2">
        <f t="shared" si="708"/>
        <v>0</v>
      </c>
      <c r="CI1351" s="2">
        <f t="shared" si="708"/>
        <v>0</v>
      </c>
      <c r="CJ1351" s="2">
        <f t="shared" si="708"/>
        <v>0</v>
      </c>
      <c r="CK1351" s="2">
        <f t="shared" si="708"/>
        <v>0</v>
      </c>
      <c r="CL1351" s="2">
        <f t="shared" si="708"/>
        <v>0</v>
      </c>
      <c r="CM1351" s="2">
        <f t="shared" si="708"/>
        <v>0</v>
      </c>
      <c r="CN1351" s="2">
        <f t="shared" si="708"/>
        <v>0</v>
      </c>
      <c r="CO1351" s="2">
        <f t="shared" si="708"/>
        <v>0</v>
      </c>
      <c r="CP1351" s="2">
        <f t="shared" si="708"/>
        <v>0</v>
      </c>
      <c r="CQ1351" s="2">
        <f t="shared" si="708"/>
        <v>0</v>
      </c>
      <c r="CR1351" s="2">
        <f t="shared" si="708"/>
        <v>0</v>
      </c>
      <c r="CS1351" s="2">
        <f t="shared" si="708"/>
        <v>0</v>
      </c>
      <c r="CT1351" s="2">
        <f t="shared" si="708"/>
        <v>0</v>
      </c>
      <c r="CU1351" s="2">
        <f t="shared" si="708"/>
        <v>0</v>
      </c>
      <c r="CV1351" s="2">
        <f t="shared" si="708"/>
        <v>0</v>
      </c>
      <c r="CW1351" s="2">
        <f t="shared" si="708"/>
        <v>0</v>
      </c>
      <c r="CX1351" s="2">
        <f t="shared" si="708"/>
        <v>0</v>
      </c>
      <c r="CY1351" s="2">
        <f t="shared" si="708"/>
        <v>0</v>
      </c>
      <c r="CZ1351" s="2">
        <f t="shared" si="708"/>
        <v>0</v>
      </c>
      <c r="DA1351" s="2">
        <f t="shared" si="708"/>
        <v>0</v>
      </c>
      <c r="DB1351" s="2">
        <f t="shared" si="708"/>
        <v>0</v>
      </c>
      <c r="DC1351" s="2">
        <f t="shared" si="708"/>
        <v>0</v>
      </c>
      <c r="DD1351" s="2">
        <f t="shared" si="708"/>
        <v>0</v>
      </c>
      <c r="DE1351" s="2">
        <f t="shared" si="708"/>
        <v>0</v>
      </c>
      <c r="DF1351" s="2">
        <f t="shared" si="708"/>
        <v>0</v>
      </c>
      <c r="DG1351" s="3">
        <f t="shared" ref="DG1351:EL1351" si="709">DG1357</f>
        <v>0</v>
      </c>
      <c r="DH1351" s="3">
        <f t="shared" si="709"/>
        <v>0</v>
      </c>
      <c r="DI1351" s="3">
        <f t="shared" si="709"/>
        <v>0</v>
      </c>
      <c r="DJ1351" s="3">
        <f t="shared" si="709"/>
        <v>0</v>
      </c>
      <c r="DK1351" s="3">
        <f t="shared" si="709"/>
        <v>0</v>
      </c>
      <c r="DL1351" s="3">
        <f t="shared" si="709"/>
        <v>0</v>
      </c>
      <c r="DM1351" s="3">
        <f t="shared" si="709"/>
        <v>0</v>
      </c>
      <c r="DN1351" s="3">
        <f t="shared" si="709"/>
        <v>0</v>
      </c>
      <c r="DO1351" s="3">
        <f t="shared" si="709"/>
        <v>0</v>
      </c>
      <c r="DP1351" s="3">
        <f t="shared" si="709"/>
        <v>0</v>
      </c>
      <c r="DQ1351" s="3">
        <f t="shared" si="709"/>
        <v>0</v>
      </c>
      <c r="DR1351" s="3">
        <f t="shared" si="709"/>
        <v>0</v>
      </c>
      <c r="DS1351" s="3">
        <f t="shared" si="709"/>
        <v>0</v>
      </c>
      <c r="DT1351" s="3">
        <f t="shared" si="709"/>
        <v>0</v>
      </c>
      <c r="DU1351" s="3">
        <f t="shared" si="709"/>
        <v>0</v>
      </c>
      <c r="DV1351" s="3">
        <f t="shared" si="709"/>
        <v>0</v>
      </c>
      <c r="DW1351" s="3">
        <f t="shared" si="709"/>
        <v>0</v>
      </c>
      <c r="DX1351" s="3">
        <f t="shared" si="709"/>
        <v>0</v>
      </c>
      <c r="DY1351" s="3">
        <f t="shared" si="709"/>
        <v>0</v>
      </c>
      <c r="DZ1351" s="3">
        <f t="shared" si="709"/>
        <v>0</v>
      </c>
      <c r="EA1351" s="3">
        <f t="shared" si="709"/>
        <v>0</v>
      </c>
      <c r="EB1351" s="3">
        <f t="shared" si="709"/>
        <v>0</v>
      </c>
      <c r="EC1351" s="3">
        <f t="shared" si="709"/>
        <v>0</v>
      </c>
      <c r="ED1351" s="3">
        <f t="shared" si="709"/>
        <v>0</v>
      </c>
      <c r="EE1351" s="3">
        <f t="shared" si="709"/>
        <v>0</v>
      </c>
      <c r="EF1351" s="3">
        <f t="shared" si="709"/>
        <v>0</v>
      </c>
      <c r="EG1351" s="3">
        <f t="shared" si="709"/>
        <v>0</v>
      </c>
      <c r="EH1351" s="3">
        <f t="shared" si="709"/>
        <v>0</v>
      </c>
      <c r="EI1351" s="3">
        <f t="shared" si="709"/>
        <v>0</v>
      </c>
      <c r="EJ1351" s="3">
        <f t="shared" si="709"/>
        <v>0</v>
      </c>
      <c r="EK1351" s="3">
        <f t="shared" si="709"/>
        <v>0</v>
      </c>
      <c r="EL1351" s="3">
        <f t="shared" si="709"/>
        <v>0</v>
      </c>
      <c r="EM1351" s="3">
        <f t="shared" ref="EM1351:FR1351" si="710">EM1357</f>
        <v>0</v>
      </c>
      <c r="EN1351" s="3">
        <f t="shared" si="710"/>
        <v>0</v>
      </c>
      <c r="EO1351" s="3">
        <f t="shared" si="710"/>
        <v>0</v>
      </c>
      <c r="EP1351" s="3">
        <f t="shared" si="710"/>
        <v>0</v>
      </c>
      <c r="EQ1351" s="3">
        <f t="shared" si="710"/>
        <v>0</v>
      </c>
      <c r="ER1351" s="3">
        <f t="shared" si="710"/>
        <v>0</v>
      </c>
      <c r="ES1351" s="3">
        <f t="shared" si="710"/>
        <v>0</v>
      </c>
      <c r="ET1351" s="3">
        <f t="shared" si="710"/>
        <v>0</v>
      </c>
      <c r="EU1351" s="3">
        <f t="shared" si="710"/>
        <v>0</v>
      </c>
      <c r="EV1351" s="3">
        <f t="shared" si="710"/>
        <v>0</v>
      </c>
      <c r="EW1351" s="3">
        <f t="shared" si="710"/>
        <v>0</v>
      </c>
      <c r="EX1351" s="3">
        <f t="shared" si="710"/>
        <v>0</v>
      </c>
      <c r="EY1351" s="3">
        <f t="shared" si="710"/>
        <v>0</v>
      </c>
      <c r="EZ1351" s="3">
        <f t="shared" si="710"/>
        <v>0</v>
      </c>
      <c r="FA1351" s="3">
        <f t="shared" si="710"/>
        <v>0</v>
      </c>
      <c r="FB1351" s="3">
        <f t="shared" si="710"/>
        <v>0</v>
      </c>
      <c r="FC1351" s="3">
        <f t="shared" si="710"/>
        <v>0</v>
      </c>
      <c r="FD1351" s="3">
        <f t="shared" si="710"/>
        <v>0</v>
      </c>
      <c r="FE1351" s="3">
        <f t="shared" si="710"/>
        <v>0</v>
      </c>
      <c r="FF1351" s="3">
        <f t="shared" si="710"/>
        <v>0</v>
      </c>
      <c r="FG1351" s="3">
        <f t="shared" si="710"/>
        <v>0</v>
      </c>
      <c r="FH1351" s="3">
        <f t="shared" si="710"/>
        <v>0</v>
      </c>
      <c r="FI1351" s="3">
        <f t="shared" si="710"/>
        <v>0</v>
      </c>
      <c r="FJ1351" s="3">
        <f t="shared" si="710"/>
        <v>0</v>
      </c>
      <c r="FK1351" s="3">
        <f t="shared" si="710"/>
        <v>0</v>
      </c>
      <c r="FL1351" s="3">
        <f t="shared" si="710"/>
        <v>0</v>
      </c>
      <c r="FM1351" s="3">
        <f t="shared" si="710"/>
        <v>0</v>
      </c>
      <c r="FN1351" s="3">
        <f t="shared" si="710"/>
        <v>0</v>
      </c>
      <c r="FO1351" s="3">
        <f t="shared" si="710"/>
        <v>0</v>
      </c>
      <c r="FP1351" s="3">
        <f t="shared" si="710"/>
        <v>0</v>
      </c>
      <c r="FQ1351" s="3">
        <f t="shared" si="710"/>
        <v>0</v>
      </c>
      <c r="FR1351" s="3">
        <f t="shared" si="710"/>
        <v>0</v>
      </c>
      <c r="FS1351" s="3">
        <f t="shared" ref="FS1351:GX1351" si="711">FS1357</f>
        <v>0</v>
      </c>
      <c r="FT1351" s="3">
        <f t="shared" si="711"/>
        <v>0</v>
      </c>
      <c r="FU1351" s="3">
        <f t="shared" si="711"/>
        <v>0</v>
      </c>
      <c r="FV1351" s="3">
        <f t="shared" si="711"/>
        <v>0</v>
      </c>
      <c r="FW1351" s="3">
        <f t="shared" si="711"/>
        <v>0</v>
      </c>
      <c r="FX1351" s="3">
        <f t="shared" si="711"/>
        <v>0</v>
      </c>
      <c r="FY1351" s="3">
        <f t="shared" si="711"/>
        <v>0</v>
      </c>
      <c r="FZ1351" s="3">
        <f t="shared" si="711"/>
        <v>0</v>
      </c>
      <c r="GA1351" s="3">
        <f t="shared" si="711"/>
        <v>0</v>
      </c>
      <c r="GB1351" s="3">
        <f t="shared" si="711"/>
        <v>0</v>
      </c>
      <c r="GC1351" s="3">
        <f t="shared" si="711"/>
        <v>0</v>
      </c>
      <c r="GD1351" s="3">
        <f t="shared" si="711"/>
        <v>0</v>
      </c>
      <c r="GE1351" s="3">
        <f t="shared" si="711"/>
        <v>0</v>
      </c>
      <c r="GF1351" s="3">
        <f t="shared" si="711"/>
        <v>0</v>
      </c>
      <c r="GG1351" s="3">
        <f t="shared" si="711"/>
        <v>0</v>
      </c>
      <c r="GH1351" s="3">
        <f t="shared" si="711"/>
        <v>0</v>
      </c>
      <c r="GI1351" s="3">
        <f t="shared" si="711"/>
        <v>0</v>
      </c>
      <c r="GJ1351" s="3">
        <f t="shared" si="711"/>
        <v>0</v>
      </c>
      <c r="GK1351" s="3">
        <f t="shared" si="711"/>
        <v>0</v>
      </c>
      <c r="GL1351" s="3">
        <f t="shared" si="711"/>
        <v>0</v>
      </c>
      <c r="GM1351" s="3">
        <f t="shared" si="711"/>
        <v>0</v>
      </c>
      <c r="GN1351" s="3">
        <f t="shared" si="711"/>
        <v>0</v>
      </c>
      <c r="GO1351" s="3">
        <f t="shared" si="711"/>
        <v>0</v>
      </c>
      <c r="GP1351" s="3">
        <f t="shared" si="711"/>
        <v>0</v>
      </c>
      <c r="GQ1351" s="3">
        <f t="shared" si="711"/>
        <v>0</v>
      </c>
      <c r="GR1351" s="3">
        <f t="shared" si="711"/>
        <v>0</v>
      </c>
      <c r="GS1351" s="3">
        <f t="shared" si="711"/>
        <v>0</v>
      </c>
      <c r="GT1351" s="3">
        <f t="shared" si="711"/>
        <v>0</v>
      </c>
      <c r="GU1351" s="3">
        <f t="shared" si="711"/>
        <v>0</v>
      </c>
      <c r="GV1351" s="3">
        <f t="shared" si="711"/>
        <v>0</v>
      </c>
      <c r="GW1351" s="3">
        <f t="shared" si="711"/>
        <v>0</v>
      </c>
      <c r="GX1351" s="3">
        <f t="shared" si="711"/>
        <v>0</v>
      </c>
    </row>
    <row r="1353" spans="1:245" x14ac:dyDescent="0.25">
      <c r="A1353">
        <v>17</v>
      </c>
      <c r="B1353">
        <v>1</v>
      </c>
      <c r="D1353">
        <f>ROW(EtalonRes!A223)</f>
        <v>223</v>
      </c>
      <c r="E1353" t="s">
        <v>301</v>
      </c>
      <c r="F1353" t="s">
        <v>116</v>
      </c>
      <c r="G1353" t="s">
        <v>117</v>
      </c>
      <c r="H1353" t="s">
        <v>118</v>
      </c>
      <c r="I1353">
        <v>2</v>
      </c>
      <c r="J1353">
        <v>0</v>
      </c>
      <c r="K1353">
        <v>2</v>
      </c>
      <c r="O1353">
        <f>ROUND(CP1353,2)</f>
        <v>10981.36</v>
      </c>
      <c r="P1353">
        <f>ROUND(CQ1353*I1353,2)</f>
        <v>0</v>
      </c>
      <c r="Q1353">
        <f>ROUND(CR1353*I1353,2)</f>
        <v>677.56</v>
      </c>
      <c r="R1353">
        <f>ROUND(CS1353*I1353,2)</f>
        <v>429.52</v>
      </c>
      <c r="S1353">
        <f>ROUND(CT1353*I1353,2)</f>
        <v>10303.799999999999</v>
      </c>
      <c r="T1353">
        <f>ROUND(CU1353*I1353,2)</f>
        <v>0</v>
      </c>
      <c r="U1353">
        <f>CV1353*I1353</f>
        <v>10.4</v>
      </c>
      <c r="V1353">
        <f>CW1353*I1353</f>
        <v>0</v>
      </c>
      <c r="W1353">
        <f>ROUND(CX1353*I1353,2)</f>
        <v>0</v>
      </c>
      <c r="X1353">
        <f t="shared" ref="X1353:Y1355" si="712">ROUND(CY1353,2)</f>
        <v>7212.66</v>
      </c>
      <c r="Y1353">
        <f t="shared" si="712"/>
        <v>1030.3800000000001</v>
      </c>
      <c r="AA1353">
        <v>288585831</v>
      </c>
      <c r="AB1353">
        <f>ROUND((AC1353+AD1353+AF1353),6)</f>
        <v>5490.68</v>
      </c>
      <c r="AC1353">
        <f>ROUND(((ES1353*13)),6)</f>
        <v>0</v>
      </c>
      <c r="AD1353">
        <f>ROUND(((((ET1353*13))-((EU1353*13)))+AE1353),6)</f>
        <v>338.78</v>
      </c>
      <c r="AE1353">
        <f t="shared" ref="AE1353:AF1355" si="713">ROUND(((EU1353*13)),6)</f>
        <v>214.76</v>
      </c>
      <c r="AF1353">
        <f t="shared" si="713"/>
        <v>5151.8999999999996</v>
      </c>
      <c r="AG1353">
        <f>ROUND((AP1353),6)</f>
        <v>0</v>
      </c>
      <c r="AH1353">
        <f t="shared" ref="AH1353:AI1355" si="714">((EW1353*13))</f>
        <v>5.2</v>
      </c>
      <c r="AI1353">
        <f t="shared" si="714"/>
        <v>0</v>
      </c>
      <c r="AJ1353">
        <f>(AS1353)</f>
        <v>0</v>
      </c>
      <c r="AK1353">
        <v>422.36</v>
      </c>
      <c r="AL1353">
        <v>0</v>
      </c>
      <c r="AM1353">
        <v>26.06</v>
      </c>
      <c r="AN1353">
        <v>16.52</v>
      </c>
      <c r="AO1353">
        <v>396.3</v>
      </c>
      <c r="AP1353">
        <v>0</v>
      </c>
      <c r="AQ1353">
        <v>0.4</v>
      </c>
      <c r="AR1353">
        <v>0</v>
      </c>
      <c r="AS1353">
        <v>0</v>
      </c>
      <c r="AT1353">
        <v>70</v>
      </c>
      <c r="AU1353">
        <v>10</v>
      </c>
      <c r="AV1353">
        <v>1</v>
      </c>
      <c r="AW1353">
        <v>1</v>
      </c>
      <c r="AZ1353">
        <v>1</v>
      </c>
      <c r="BA1353">
        <v>1</v>
      </c>
      <c r="BB1353">
        <v>1</v>
      </c>
      <c r="BC1353">
        <v>1</v>
      </c>
      <c r="BD1353" t="s">
        <v>3</v>
      </c>
      <c r="BE1353" t="s">
        <v>3</v>
      </c>
      <c r="BF1353" t="s">
        <v>3</v>
      </c>
      <c r="BG1353" t="s">
        <v>3</v>
      </c>
      <c r="BH1353">
        <v>0</v>
      </c>
      <c r="BI1353">
        <v>4</v>
      </c>
      <c r="BJ1353" t="s">
        <v>119</v>
      </c>
      <c r="BM1353">
        <v>0</v>
      </c>
      <c r="BN1353">
        <v>284416172</v>
      </c>
      <c r="BO1353" t="s">
        <v>3</v>
      </c>
      <c r="BP1353">
        <v>0</v>
      </c>
      <c r="BQ1353">
        <v>1</v>
      </c>
      <c r="BR1353">
        <v>0</v>
      </c>
      <c r="BS1353">
        <v>1</v>
      </c>
      <c r="BT1353">
        <v>1</v>
      </c>
      <c r="BU1353">
        <v>1</v>
      </c>
      <c r="BV1353">
        <v>1</v>
      </c>
      <c r="BW1353">
        <v>1</v>
      </c>
      <c r="BX1353">
        <v>1</v>
      </c>
      <c r="BY1353" t="s">
        <v>3</v>
      </c>
      <c r="BZ1353">
        <v>70</v>
      </c>
      <c r="CA1353">
        <v>10</v>
      </c>
      <c r="CB1353" t="s">
        <v>3</v>
      </c>
      <c r="CE1353">
        <v>0</v>
      </c>
      <c r="CF1353">
        <v>0</v>
      </c>
      <c r="CG1353">
        <v>0</v>
      </c>
      <c r="CM1353">
        <v>0</v>
      </c>
      <c r="CN1353" t="s">
        <v>3</v>
      </c>
      <c r="CO1353">
        <v>0</v>
      </c>
      <c r="CP1353">
        <f>(P1353+Q1353+S1353)</f>
        <v>10981.359999999999</v>
      </c>
      <c r="CQ1353">
        <f>(AC1353*BC1353*AW1353)</f>
        <v>0</v>
      </c>
      <c r="CR1353">
        <f>(((((ET1353*13))*BB1353-((EU1353*13))*BS1353)+AE1353*BS1353)*AV1353)</f>
        <v>338.78</v>
      </c>
      <c r="CS1353">
        <f>(AE1353*BS1353*AV1353)</f>
        <v>214.76</v>
      </c>
      <c r="CT1353">
        <f>(AF1353*BA1353*AV1353)</f>
        <v>5151.8999999999996</v>
      </c>
      <c r="CU1353">
        <f>AG1353</f>
        <v>0</v>
      </c>
      <c r="CV1353">
        <f>(AH1353*AV1353)</f>
        <v>5.2</v>
      </c>
      <c r="CW1353">
        <f t="shared" ref="CW1353:CX1355" si="715">AI1353</f>
        <v>0</v>
      </c>
      <c r="CX1353">
        <f t="shared" si="715"/>
        <v>0</v>
      </c>
      <c r="CY1353">
        <f>((S1353*BZ1353)/100)</f>
        <v>7212.66</v>
      </c>
      <c r="CZ1353">
        <f>((S1353*CA1353)/100)</f>
        <v>1030.3800000000001</v>
      </c>
      <c r="DC1353" t="s">
        <v>3</v>
      </c>
      <c r="DD1353" t="s">
        <v>102</v>
      </c>
      <c r="DE1353" t="s">
        <v>102</v>
      </c>
      <c r="DF1353" t="s">
        <v>102</v>
      </c>
      <c r="DG1353" t="s">
        <v>102</v>
      </c>
      <c r="DH1353" t="s">
        <v>3</v>
      </c>
      <c r="DI1353" t="s">
        <v>102</v>
      </c>
      <c r="DJ1353" t="s">
        <v>102</v>
      </c>
      <c r="DK1353" t="s">
        <v>3</v>
      </c>
      <c r="DL1353" t="s">
        <v>3</v>
      </c>
      <c r="DM1353" t="s">
        <v>3</v>
      </c>
      <c r="DN1353">
        <v>0</v>
      </c>
      <c r="DO1353">
        <v>0</v>
      </c>
      <c r="DP1353">
        <v>1</v>
      </c>
      <c r="DQ1353">
        <v>1</v>
      </c>
      <c r="DU1353">
        <v>1013</v>
      </c>
      <c r="DV1353" t="s">
        <v>118</v>
      </c>
      <c r="DW1353" t="s">
        <v>118</v>
      </c>
      <c r="DX1353">
        <v>1</v>
      </c>
      <c r="DZ1353" t="s">
        <v>3</v>
      </c>
      <c r="EA1353" t="s">
        <v>3</v>
      </c>
      <c r="EB1353" t="s">
        <v>3</v>
      </c>
      <c r="EC1353" t="s">
        <v>3</v>
      </c>
      <c r="EE1353">
        <v>284416175</v>
      </c>
      <c r="EF1353">
        <v>1</v>
      </c>
      <c r="EG1353" t="s">
        <v>21</v>
      </c>
      <c r="EH1353">
        <v>0</v>
      </c>
      <c r="EI1353" t="s">
        <v>3</v>
      </c>
      <c r="EJ1353">
        <v>4</v>
      </c>
      <c r="EK1353">
        <v>0</v>
      </c>
      <c r="EL1353" t="s">
        <v>22</v>
      </c>
      <c r="EM1353" t="s">
        <v>23</v>
      </c>
      <c r="EO1353" t="s">
        <v>3</v>
      </c>
      <c r="EQ1353">
        <v>1441792</v>
      </c>
      <c r="ER1353">
        <v>422.36</v>
      </c>
      <c r="ES1353">
        <v>0</v>
      </c>
      <c r="ET1353">
        <v>26.06</v>
      </c>
      <c r="EU1353">
        <v>16.52</v>
      </c>
      <c r="EV1353">
        <v>396.3</v>
      </c>
      <c r="EW1353">
        <v>0.4</v>
      </c>
      <c r="EX1353">
        <v>0</v>
      </c>
      <c r="EY1353">
        <v>0</v>
      </c>
      <c r="FQ1353">
        <v>0</v>
      </c>
      <c r="FR1353">
        <v>0</v>
      </c>
      <c r="FS1353">
        <v>0</v>
      </c>
      <c r="FX1353">
        <v>70</v>
      </c>
      <c r="FY1353">
        <v>10</v>
      </c>
      <c r="GA1353" t="s">
        <v>3</v>
      </c>
      <c r="GD1353">
        <v>0</v>
      </c>
      <c r="GF1353">
        <v>469972417</v>
      </c>
      <c r="GG1353">
        <v>2</v>
      </c>
      <c r="GH1353">
        <v>1</v>
      </c>
      <c r="GI1353">
        <v>-2</v>
      </c>
      <c r="GJ1353">
        <v>0</v>
      </c>
      <c r="GK1353">
        <f>ROUND(R1353*(R12)/100,2)</f>
        <v>463.88</v>
      </c>
      <c r="GL1353">
        <f>ROUND(IF(AND(BH1353=3,BI1353=3,FS1353&lt;&gt;0),P1353,0),2)</f>
        <v>0</v>
      </c>
      <c r="GM1353">
        <f>ROUND(O1353+X1353+Y1353+GK1353,2)+GX1353</f>
        <v>19688.28</v>
      </c>
      <c r="GN1353">
        <f>IF(OR(BI1353=0,BI1353=1),GM1353-GX1353,0)</f>
        <v>0</v>
      </c>
      <c r="GO1353">
        <f>IF(BI1353=2,GM1353-GX1353,0)</f>
        <v>0</v>
      </c>
      <c r="GP1353">
        <f>IF(BI1353=4,GM1353-GX1353,0)</f>
        <v>19688.28</v>
      </c>
      <c r="GR1353">
        <v>0</v>
      </c>
      <c r="GS1353">
        <v>0</v>
      </c>
      <c r="GT1353">
        <v>0</v>
      </c>
      <c r="GU1353" t="s">
        <v>3</v>
      </c>
      <c r="GV1353">
        <f>ROUND((GT1353),6)</f>
        <v>0</v>
      </c>
      <c r="GW1353">
        <v>1</v>
      </c>
      <c r="GX1353">
        <f>ROUND(HC1353*I1353,2)</f>
        <v>0</v>
      </c>
      <c r="HA1353">
        <v>0</v>
      </c>
      <c r="HB1353">
        <v>0</v>
      </c>
      <c r="HC1353">
        <f>GV1353*GW1353</f>
        <v>0</v>
      </c>
      <c r="HE1353" t="s">
        <v>3</v>
      </c>
      <c r="HF1353" t="s">
        <v>3</v>
      </c>
      <c r="HM1353" t="s">
        <v>3</v>
      </c>
      <c r="HN1353" t="s">
        <v>3</v>
      </c>
      <c r="HO1353" t="s">
        <v>3</v>
      </c>
      <c r="HP1353" t="s">
        <v>3</v>
      </c>
      <c r="HQ1353" t="s">
        <v>3</v>
      </c>
      <c r="HS1353">
        <v>0</v>
      </c>
      <c r="IK1353">
        <v>0</v>
      </c>
    </row>
    <row r="1354" spans="1:245" x14ac:dyDescent="0.25">
      <c r="A1354">
        <v>17</v>
      </c>
      <c r="B1354">
        <v>1</v>
      </c>
      <c r="D1354">
        <f>ROW(EtalonRes!A224)</f>
        <v>224</v>
      </c>
      <c r="E1354" t="s">
        <v>302</v>
      </c>
      <c r="F1354" t="s">
        <v>121</v>
      </c>
      <c r="G1354" t="s">
        <v>122</v>
      </c>
      <c r="H1354" t="s">
        <v>95</v>
      </c>
      <c r="I1354">
        <v>2</v>
      </c>
      <c r="J1354">
        <v>0</v>
      </c>
      <c r="K1354">
        <v>2</v>
      </c>
      <c r="O1354">
        <f>ROUND(CP1354,2)</f>
        <v>84469.32</v>
      </c>
      <c r="P1354">
        <f>ROUND(CQ1354*I1354,2)</f>
        <v>0</v>
      </c>
      <c r="Q1354">
        <f>ROUND(CR1354*I1354,2)</f>
        <v>0</v>
      </c>
      <c r="R1354">
        <f>ROUND(CS1354*I1354,2)</f>
        <v>0</v>
      </c>
      <c r="S1354">
        <f>ROUND(CT1354*I1354,2)</f>
        <v>84469.32</v>
      </c>
      <c r="T1354">
        <f>ROUND(CU1354*I1354,2)</f>
        <v>0</v>
      </c>
      <c r="U1354">
        <f>CV1354*I1354</f>
        <v>78</v>
      </c>
      <c r="V1354">
        <f>CW1354*I1354</f>
        <v>0</v>
      </c>
      <c r="W1354">
        <f>ROUND(CX1354*I1354,2)</f>
        <v>0</v>
      </c>
      <c r="X1354">
        <f t="shared" si="712"/>
        <v>59128.52</v>
      </c>
      <c r="Y1354">
        <f t="shared" si="712"/>
        <v>8446.93</v>
      </c>
      <c r="AA1354">
        <v>288585831</v>
      </c>
      <c r="AB1354">
        <f>ROUND((AC1354+AD1354+AF1354),6)</f>
        <v>42234.66</v>
      </c>
      <c r="AC1354">
        <f>ROUND(((ES1354*13)),6)</f>
        <v>0</v>
      </c>
      <c r="AD1354">
        <f>ROUND(((((ET1354*13))-((EU1354*13)))+AE1354),6)</f>
        <v>0</v>
      </c>
      <c r="AE1354">
        <f t="shared" si="713"/>
        <v>0</v>
      </c>
      <c r="AF1354">
        <f t="shared" si="713"/>
        <v>42234.66</v>
      </c>
      <c r="AG1354">
        <f>ROUND((AP1354),6)</f>
        <v>0</v>
      </c>
      <c r="AH1354">
        <f t="shared" si="714"/>
        <v>39</v>
      </c>
      <c r="AI1354">
        <f t="shared" si="714"/>
        <v>0</v>
      </c>
      <c r="AJ1354">
        <f>(AS1354)</f>
        <v>0</v>
      </c>
      <c r="AK1354">
        <v>3248.82</v>
      </c>
      <c r="AL1354">
        <v>0</v>
      </c>
      <c r="AM1354">
        <v>0</v>
      </c>
      <c r="AN1354">
        <v>0</v>
      </c>
      <c r="AO1354">
        <v>3248.82</v>
      </c>
      <c r="AP1354">
        <v>0</v>
      </c>
      <c r="AQ1354">
        <v>3</v>
      </c>
      <c r="AR1354">
        <v>0</v>
      </c>
      <c r="AS1354">
        <v>0</v>
      </c>
      <c r="AT1354">
        <v>70</v>
      </c>
      <c r="AU1354">
        <v>10</v>
      </c>
      <c r="AV1354">
        <v>1</v>
      </c>
      <c r="AW1354">
        <v>1</v>
      </c>
      <c r="AZ1354">
        <v>1</v>
      </c>
      <c r="BA1354">
        <v>1</v>
      </c>
      <c r="BB1354">
        <v>1</v>
      </c>
      <c r="BC1354">
        <v>1</v>
      </c>
      <c r="BD1354" t="s">
        <v>3</v>
      </c>
      <c r="BE1354" t="s">
        <v>3</v>
      </c>
      <c r="BF1354" t="s">
        <v>3</v>
      </c>
      <c r="BG1354" t="s">
        <v>3</v>
      </c>
      <c r="BH1354">
        <v>0</v>
      </c>
      <c r="BI1354">
        <v>4</v>
      </c>
      <c r="BJ1354" t="s">
        <v>123</v>
      </c>
      <c r="BM1354">
        <v>0</v>
      </c>
      <c r="BN1354">
        <v>284416172</v>
      </c>
      <c r="BO1354" t="s">
        <v>3</v>
      </c>
      <c r="BP1354">
        <v>0</v>
      </c>
      <c r="BQ1354">
        <v>1</v>
      </c>
      <c r="BR1354">
        <v>0</v>
      </c>
      <c r="BS1354">
        <v>1</v>
      </c>
      <c r="BT1354">
        <v>1</v>
      </c>
      <c r="BU1354">
        <v>1</v>
      </c>
      <c r="BV1354">
        <v>1</v>
      </c>
      <c r="BW1354">
        <v>1</v>
      </c>
      <c r="BX1354">
        <v>1</v>
      </c>
      <c r="BY1354" t="s">
        <v>3</v>
      </c>
      <c r="BZ1354">
        <v>70</v>
      </c>
      <c r="CA1354">
        <v>10</v>
      </c>
      <c r="CB1354" t="s">
        <v>3</v>
      </c>
      <c r="CE1354">
        <v>0</v>
      </c>
      <c r="CF1354">
        <v>0</v>
      </c>
      <c r="CG1354">
        <v>0</v>
      </c>
      <c r="CM1354">
        <v>0</v>
      </c>
      <c r="CN1354" t="s">
        <v>3</v>
      </c>
      <c r="CO1354">
        <v>0</v>
      </c>
      <c r="CP1354">
        <f>(P1354+Q1354+S1354)</f>
        <v>84469.32</v>
      </c>
      <c r="CQ1354">
        <f>(AC1354*BC1354*AW1354)</f>
        <v>0</v>
      </c>
      <c r="CR1354">
        <f>(((((ET1354*13))*BB1354-((EU1354*13))*BS1354)+AE1354*BS1354)*AV1354)</f>
        <v>0</v>
      </c>
      <c r="CS1354">
        <f>(AE1354*BS1354*AV1354)</f>
        <v>0</v>
      </c>
      <c r="CT1354">
        <f>(AF1354*BA1354*AV1354)</f>
        <v>42234.66</v>
      </c>
      <c r="CU1354">
        <f>AG1354</f>
        <v>0</v>
      </c>
      <c r="CV1354">
        <f>(AH1354*AV1354)</f>
        <v>39</v>
      </c>
      <c r="CW1354">
        <f t="shared" si="715"/>
        <v>0</v>
      </c>
      <c r="CX1354">
        <f t="shared" si="715"/>
        <v>0</v>
      </c>
      <c r="CY1354">
        <f>((S1354*BZ1354)/100)</f>
        <v>59128.524000000005</v>
      </c>
      <c r="CZ1354">
        <f>((S1354*CA1354)/100)</f>
        <v>8446.9320000000007</v>
      </c>
      <c r="DC1354" t="s">
        <v>3</v>
      </c>
      <c r="DD1354" t="s">
        <v>102</v>
      </c>
      <c r="DE1354" t="s">
        <v>102</v>
      </c>
      <c r="DF1354" t="s">
        <v>102</v>
      </c>
      <c r="DG1354" t="s">
        <v>102</v>
      </c>
      <c r="DH1354" t="s">
        <v>3</v>
      </c>
      <c r="DI1354" t="s">
        <v>102</v>
      </c>
      <c r="DJ1354" t="s">
        <v>102</v>
      </c>
      <c r="DK1354" t="s">
        <v>3</v>
      </c>
      <c r="DL1354" t="s">
        <v>3</v>
      </c>
      <c r="DM1354" t="s">
        <v>3</v>
      </c>
      <c r="DN1354">
        <v>0</v>
      </c>
      <c r="DO1354">
        <v>0</v>
      </c>
      <c r="DP1354">
        <v>1</v>
      </c>
      <c r="DQ1354">
        <v>1</v>
      </c>
      <c r="DU1354">
        <v>1013</v>
      </c>
      <c r="DV1354" t="s">
        <v>95</v>
      </c>
      <c r="DW1354" t="s">
        <v>95</v>
      </c>
      <c r="DX1354">
        <v>1</v>
      </c>
      <c r="DZ1354" t="s">
        <v>3</v>
      </c>
      <c r="EA1354" t="s">
        <v>3</v>
      </c>
      <c r="EB1354" t="s">
        <v>3</v>
      </c>
      <c r="EC1354" t="s">
        <v>3</v>
      </c>
      <c r="EE1354">
        <v>284416175</v>
      </c>
      <c r="EF1354">
        <v>1</v>
      </c>
      <c r="EG1354" t="s">
        <v>21</v>
      </c>
      <c r="EH1354">
        <v>0</v>
      </c>
      <c r="EI1354" t="s">
        <v>3</v>
      </c>
      <c r="EJ1354">
        <v>4</v>
      </c>
      <c r="EK1354">
        <v>0</v>
      </c>
      <c r="EL1354" t="s">
        <v>22</v>
      </c>
      <c r="EM1354" t="s">
        <v>23</v>
      </c>
      <c r="EO1354" t="s">
        <v>3</v>
      </c>
      <c r="EQ1354">
        <v>1441792</v>
      </c>
      <c r="ER1354">
        <v>3248.82</v>
      </c>
      <c r="ES1354">
        <v>0</v>
      </c>
      <c r="ET1354">
        <v>0</v>
      </c>
      <c r="EU1354">
        <v>0</v>
      </c>
      <c r="EV1354">
        <v>3248.82</v>
      </c>
      <c r="EW1354">
        <v>3</v>
      </c>
      <c r="EX1354">
        <v>0</v>
      </c>
      <c r="EY1354">
        <v>0</v>
      </c>
      <c r="FQ1354">
        <v>0</v>
      </c>
      <c r="FR1354">
        <v>0</v>
      </c>
      <c r="FS1354">
        <v>0</v>
      </c>
      <c r="FX1354">
        <v>70</v>
      </c>
      <c r="FY1354">
        <v>10</v>
      </c>
      <c r="GA1354" t="s">
        <v>3</v>
      </c>
      <c r="GD1354">
        <v>0</v>
      </c>
      <c r="GF1354">
        <v>-1850798320</v>
      </c>
      <c r="GG1354">
        <v>2</v>
      </c>
      <c r="GH1354">
        <v>1</v>
      </c>
      <c r="GI1354">
        <v>-2</v>
      </c>
      <c r="GJ1354">
        <v>0</v>
      </c>
      <c r="GK1354">
        <f>ROUND(R1354*(R12)/100,2)</f>
        <v>0</v>
      </c>
      <c r="GL1354">
        <f>ROUND(IF(AND(BH1354=3,BI1354=3,FS1354&lt;&gt;0),P1354,0),2)</f>
        <v>0</v>
      </c>
      <c r="GM1354">
        <f>ROUND(O1354+X1354+Y1354+GK1354,2)+GX1354</f>
        <v>152044.76999999999</v>
      </c>
      <c r="GN1354">
        <f>IF(OR(BI1354=0,BI1354=1),GM1354-GX1354,0)</f>
        <v>0</v>
      </c>
      <c r="GO1354">
        <f>IF(BI1354=2,GM1354-GX1354,0)</f>
        <v>0</v>
      </c>
      <c r="GP1354">
        <f>IF(BI1354=4,GM1354-GX1354,0)</f>
        <v>152044.76999999999</v>
      </c>
      <c r="GR1354">
        <v>0</v>
      </c>
      <c r="GS1354">
        <v>0</v>
      </c>
      <c r="GT1354">
        <v>0</v>
      </c>
      <c r="GU1354" t="s">
        <v>3</v>
      </c>
      <c r="GV1354">
        <f>ROUND((GT1354),6)</f>
        <v>0</v>
      </c>
      <c r="GW1354">
        <v>1</v>
      </c>
      <c r="GX1354">
        <f>ROUND(HC1354*I1354,2)</f>
        <v>0</v>
      </c>
      <c r="HA1354">
        <v>0</v>
      </c>
      <c r="HB1354">
        <v>0</v>
      </c>
      <c r="HC1354">
        <f>GV1354*GW1354</f>
        <v>0</v>
      </c>
      <c r="HE1354" t="s">
        <v>3</v>
      </c>
      <c r="HF1354" t="s">
        <v>3</v>
      </c>
      <c r="HM1354" t="s">
        <v>3</v>
      </c>
      <c r="HN1354" t="s">
        <v>3</v>
      </c>
      <c r="HO1354" t="s">
        <v>3</v>
      </c>
      <c r="HP1354" t="s">
        <v>3</v>
      </c>
      <c r="HQ1354" t="s">
        <v>3</v>
      </c>
      <c r="HS1354">
        <v>0</v>
      </c>
      <c r="IK1354">
        <v>0</v>
      </c>
    </row>
    <row r="1355" spans="1:245" x14ac:dyDescent="0.25">
      <c r="A1355">
        <v>17</v>
      </c>
      <c r="B1355">
        <v>1</v>
      </c>
      <c r="D1355">
        <f>ROW(EtalonRes!A225)</f>
        <v>225</v>
      </c>
      <c r="E1355" t="s">
        <v>303</v>
      </c>
      <c r="F1355" t="s">
        <v>125</v>
      </c>
      <c r="G1355" t="s">
        <v>126</v>
      </c>
      <c r="H1355" t="s">
        <v>95</v>
      </c>
      <c r="I1355">
        <v>2</v>
      </c>
      <c r="J1355">
        <v>0</v>
      </c>
      <c r="K1355">
        <v>2</v>
      </c>
      <c r="O1355">
        <f>ROUND(CP1355,2)</f>
        <v>103038</v>
      </c>
      <c r="P1355">
        <f>ROUND(CQ1355*I1355,2)</f>
        <v>0</v>
      </c>
      <c r="Q1355">
        <f>ROUND(CR1355*I1355,2)</f>
        <v>0</v>
      </c>
      <c r="R1355">
        <f>ROUND(CS1355*I1355,2)</f>
        <v>0</v>
      </c>
      <c r="S1355">
        <f>ROUND(CT1355*I1355,2)</f>
        <v>103038</v>
      </c>
      <c r="T1355">
        <f>ROUND(CU1355*I1355,2)</f>
        <v>0</v>
      </c>
      <c r="U1355">
        <f>CV1355*I1355</f>
        <v>104</v>
      </c>
      <c r="V1355">
        <f>CW1355*I1355</f>
        <v>0</v>
      </c>
      <c r="W1355">
        <f>ROUND(CX1355*I1355,2)</f>
        <v>0</v>
      </c>
      <c r="X1355">
        <f t="shared" si="712"/>
        <v>72126.600000000006</v>
      </c>
      <c r="Y1355">
        <f t="shared" si="712"/>
        <v>10303.799999999999</v>
      </c>
      <c r="AA1355">
        <v>288585831</v>
      </c>
      <c r="AB1355">
        <f>ROUND((AC1355+AD1355+AF1355),6)</f>
        <v>51519</v>
      </c>
      <c r="AC1355">
        <f>ROUND(((ES1355*13)),6)</f>
        <v>0</v>
      </c>
      <c r="AD1355">
        <f>ROUND(((((ET1355*13))-((EU1355*13)))+AE1355),6)</f>
        <v>0</v>
      </c>
      <c r="AE1355">
        <f t="shared" si="713"/>
        <v>0</v>
      </c>
      <c r="AF1355">
        <f t="shared" si="713"/>
        <v>51519</v>
      </c>
      <c r="AG1355">
        <f>ROUND((AP1355),6)</f>
        <v>0</v>
      </c>
      <c r="AH1355">
        <f t="shared" si="714"/>
        <v>52</v>
      </c>
      <c r="AI1355">
        <f t="shared" si="714"/>
        <v>0</v>
      </c>
      <c r="AJ1355">
        <f>(AS1355)</f>
        <v>0</v>
      </c>
      <c r="AK1355">
        <v>3963</v>
      </c>
      <c r="AL1355">
        <v>0</v>
      </c>
      <c r="AM1355">
        <v>0</v>
      </c>
      <c r="AN1355">
        <v>0</v>
      </c>
      <c r="AO1355">
        <v>3963</v>
      </c>
      <c r="AP1355">
        <v>0</v>
      </c>
      <c r="AQ1355">
        <v>4</v>
      </c>
      <c r="AR1355">
        <v>0</v>
      </c>
      <c r="AS1355">
        <v>0</v>
      </c>
      <c r="AT1355">
        <v>70</v>
      </c>
      <c r="AU1355">
        <v>10</v>
      </c>
      <c r="AV1355">
        <v>1</v>
      </c>
      <c r="AW1355">
        <v>1</v>
      </c>
      <c r="AZ1355">
        <v>1</v>
      </c>
      <c r="BA1355">
        <v>1</v>
      </c>
      <c r="BB1355">
        <v>1</v>
      </c>
      <c r="BC1355">
        <v>1</v>
      </c>
      <c r="BD1355" t="s">
        <v>3</v>
      </c>
      <c r="BE1355" t="s">
        <v>3</v>
      </c>
      <c r="BF1355" t="s">
        <v>3</v>
      </c>
      <c r="BG1355" t="s">
        <v>3</v>
      </c>
      <c r="BH1355">
        <v>0</v>
      </c>
      <c r="BI1355">
        <v>4</v>
      </c>
      <c r="BJ1355" t="s">
        <v>127</v>
      </c>
      <c r="BM1355">
        <v>0</v>
      </c>
      <c r="BN1355">
        <v>284416172</v>
      </c>
      <c r="BO1355" t="s">
        <v>3</v>
      </c>
      <c r="BP1355">
        <v>0</v>
      </c>
      <c r="BQ1355">
        <v>1</v>
      </c>
      <c r="BR1355">
        <v>0</v>
      </c>
      <c r="BS1355">
        <v>1</v>
      </c>
      <c r="BT1355">
        <v>1</v>
      </c>
      <c r="BU1355">
        <v>1</v>
      </c>
      <c r="BV1355">
        <v>1</v>
      </c>
      <c r="BW1355">
        <v>1</v>
      </c>
      <c r="BX1355">
        <v>1</v>
      </c>
      <c r="BY1355" t="s">
        <v>3</v>
      </c>
      <c r="BZ1355">
        <v>70</v>
      </c>
      <c r="CA1355">
        <v>10</v>
      </c>
      <c r="CB1355" t="s">
        <v>3</v>
      </c>
      <c r="CE1355">
        <v>0</v>
      </c>
      <c r="CF1355">
        <v>0</v>
      </c>
      <c r="CG1355">
        <v>0</v>
      </c>
      <c r="CM1355">
        <v>0</v>
      </c>
      <c r="CN1355" t="s">
        <v>3</v>
      </c>
      <c r="CO1355">
        <v>0</v>
      </c>
      <c r="CP1355">
        <f>(P1355+Q1355+S1355)</f>
        <v>103038</v>
      </c>
      <c r="CQ1355">
        <f>(AC1355*BC1355*AW1355)</f>
        <v>0</v>
      </c>
      <c r="CR1355">
        <f>(((((ET1355*13))*BB1355-((EU1355*13))*BS1355)+AE1355*BS1355)*AV1355)</f>
        <v>0</v>
      </c>
      <c r="CS1355">
        <f>(AE1355*BS1355*AV1355)</f>
        <v>0</v>
      </c>
      <c r="CT1355">
        <f>(AF1355*BA1355*AV1355)</f>
        <v>51519</v>
      </c>
      <c r="CU1355">
        <f>AG1355</f>
        <v>0</v>
      </c>
      <c r="CV1355">
        <f>(AH1355*AV1355)</f>
        <v>52</v>
      </c>
      <c r="CW1355">
        <f t="shared" si="715"/>
        <v>0</v>
      </c>
      <c r="CX1355">
        <f t="shared" si="715"/>
        <v>0</v>
      </c>
      <c r="CY1355">
        <f>((S1355*BZ1355)/100)</f>
        <v>72126.600000000006</v>
      </c>
      <c r="CZ1355">
        <f>((S1355*CA1355)/100)</f>
        <v>10303.799999999999</v>
      </c>
      <c r="DC1355" t="s">
        <v>3</v>
      </c>
      <c r="DD1355" t="s">
        <v>102</v>
      </c>
      <c r="DE1355" t="s">
        <v>102</v>
      </c>
      <c r="DF1355" t="s">
        <v>102</v>
      </c>
      <c r="DG1355" t="s">
        <v>102</v>
      </c>
      <c r="DH1355" t="s">
        <v>3</v>
      </c>
      <c r="DI1355" t="s">
        <v>102</v>
      </c>
      <c r="DJ1355" t="s">
        <v>102</v>
      </c>
      <c r="DK1355" t="s">
        <v>3</v>
      </c>
      <c r="DL1355" t="s">
        <v>3</v>
      </c>
      <c r="DM1355" t="s">
        <v>3</v>
      </c>
      <c r="DN1355">
        <v>0</v>
      </c>
      <c r="DO1355">
        <v>0</v>
      </c>
      <c r="DP1355">
        <v>1</v>
      </c>
      <c r="DQ1355">
        <v>1</v>
      </c>
      <c r="DU1355">
        <v>1013</v>
      </c>
      <c r="DV1355" t="s">
        <v>95</v>
      </c>
      <c r="DW1355" t="s">
        <v>95</v>
      </c>
      <c r="DX1355">
        <v>1</v>
      </c>
      <c r="DZ1355" t="s">
        <v>3</v>
      </c>
      <c r="EA1355" t="s">
        <v>3</v>
      </c>
      <c r="EB1355" t="s">
        <v>3</v>
      </c>
      <c r="EC1355" t="s">
        <v>3</v>
      </c>
      <c r="EE1355">
        <v>284416175</v>
      </c>
      <c r="EF1355">
        <v>1</v>
      </c>
      <c r="EG1355" t="s">
        <v>21</v>
      </c>
      <c r="EH1355">
        <v>0</v>
      </c>
      <c r="EI1355" t="s">
        <v>3</v>
      </c>
      <c r="EJ1355">
        <v>4</v>
      </c>
      <c r="EK1355">
        <v>0</v>
      </c>
      <c r="EL1355" t="s">
        <v>22</v>
      </c>
      <c r="EM1355" t="s">
        <v>23</v>
      </c>
      <c r="EO1355" t="s">
        <v>3</v>
      </c>
      <c r="EQ1355">
        <v>1441792</v>
      </c>
      <c r="ER1355">
        <v>3963</v>
      </c>
      <c r="ES1355">
        <v>0</v>
      </c>
      <c r="ET1355">
        <v>0</v>
      </c>
      <c r="EU1355">
        <v>0</v>
      </c>
      <c r="EV1355">
        <v>3963</v>
      </c>
      <c r="EW1355">
        <v>4</v>
      </c>
      <c r="EX1355">
        <v>0</v>
      </c>
      <c r="EY1355">
        <v>0</v>
      </c>
      <c r="FQ1355">
        <v>0</v>
      </c>
      <c r="FR1355">
        <v>0</v>
      </c>
      <c r="FS1355">
        <v>0</v>
      </c>
      <c r="FX1355">
        <v>70</v>
      </c>
      <c r="FY1355">
        <v>10</v>
      </c>
      <c r="GA1355" t="s">
        <v>3</v>
      </c>
      <c r="GD1355">
        <v>0</v>
      </c>
      <c r="GF1355">
        <v>1288945035</v>
      </c>
      <c r="GG1355">
        <v>2</v>
      </c>
      <c r="GH1355">
        <v>1</v>
      </c>
      <c r="GI1355">
        <v>-2</v>
      </c>
      <c r="GJ1355">
        <v>0</v>
      </c>
      <c r="GK1355">
        <f>ROUND(R1355*(R12)/100,2)</f>
        <v>0</v>
      </c>
      <c r="GL1355">
        <f>ROUND(IF(AND(BH1355=3,BI1355=3,FS1355&lt;&gt;0),P1355,0),2)</f>
        <v>0</v>
      </c>
      <c r="GM1355">
        <f>ROUND(O1355+X1355+Y1355+GK1355,2)+GX1355</f>
        <v>185468.4</v>
      </c>
      <c r="GN1355">
        <f>IF(OR(BI1355=0,BI1355=1),GM1355-GX1355,0)</f>
        <v>0</v>
      </c>
      <c r="GO1355">
        <f>IF(BI1355=2,GM1355-GX1355,0)</f>
        <v>0</v>
      </c>
      <c r="GP1355">
        <f>IF(BI1355=4,GM1355-GX1355,0)</f>
        <v>185468.4</v>
      </c>
      <c r="GR1355">
        <v>0</v>
      </c>
      <c r="GS1355">
        <v>0</v>
      </c>
      <c r="GT1355">
        <v>0</v>
      </c>
      <c r="GU1355" t="s">
        <v>3</v>
      </c>
      <c r="GV1355">
        <f>ROUND((GT1355),6)</f>
        <v>0</v>
      </c>
      <c r="GW1355">
        <v>1</v>
      </c>
      <c r="GX1355">
        <f>ROUND(HC1355*I1355,2)</f>
        <v>0</v>
      </c>
      <c r="HA1355">
        <v>0</v>
      </c>
      <c r="HB1355">
        <v>0</v>
      </c>
      <c r="HC1355">
        <f>GV1355*GW1355</f>
        <v>0</v>
      </c>
      <c r="HE1355" t="s">
        <v>3</v>
      </c>
      <c r="HF1355" t="s">
        <v>3</v>
      </c>
      <c r="HM1355" t="s">
        <v>3</v>
      </c>
      <c r="HN1355" t="s">
        <v>3</v>
      </c>
      <c r="HO1355" t="s">
        <v>3</v>
      </c>
      <c r="HP1355" t="s">
        <v>3</v>
      </c>
      <c r="HQ1355" t="s">
        <v>3</v>
      </c>
      <c r="HS1355">
        <v>0</v>
      </c>
      <c r="IK1355">
        <v>0</v>
      </c>
    </row>
    <row r="1357" spans="1:245" x14ac:dyDescent="0.25">
      <c r="A1357" s="2">
        <v>51</v>
      </c>
      <c r="B1357" s="2">
        <f>B1349</f>
        <v>1</v>
      </c>
      <c r="C1357" s="2">
        <f>A1349</f>
        <v>5</v>
      </c>
      <c r="D1357" s="2">
        <f>ROW(A1349)</f>
        <v>1349</v>
      </c>
      <c r="E1357" s="2"/>
      <c r="F1357" s="2" t="str">
        <f>IF(F1349&lt;&gt;"",F1349,"")</f>
        <v>Новый подраздел</v>
      </c>
      <c r="G1357" s="2" t="str">
        <f>IF(G1349&lt;&gt;"",G1349,"")</f>
        <v>СТС - Инженерные сооружения и коммуникации</v>
      </c>
      <c r="H1357" s="2">
        <v>0</v>
      </c>
      <c r="I1357" s="2"/>
      <c r="J1357" s="2"/>
      <c r="K1357" s="2"/>
      <c r="L1357" s="2"/>
      <c r="M1357" s="2"/>
      <c r="N1357" s="2"/>
      <c r="O1357" s="2">
        <f t="shared" ref="O1357:T1357" si="716">ROUND(AB1357,2)</f>
        <v>198488.68</v>
      </c>
      <c r="P1357" s="2">
        <f t="shared" si="716"/>
        <v>0</v>
      </c>
      <c r="Q1357" s="2">
        <f t="shared" si="716"/>
        <v>677.56</v>
      </c>
      <c r="R1357" s="2">
        <f t="shared" si="716"/>
        <v>429.52</v>
      </c>
      <c r="S1357" s="2">
        <f t="shared" si="716"/>
        <v>197811.12</v>
      </c>
      <c r="T1357" s="2">
        <f t="shared" si="716"/>
        <v>0</v>
      </c>
      <c r="U1357" s="2">
        <f>AH1357</f>
        <v>192.4</v>
      </c>
      <c r="V1357" s="2">
        <f>AI1357</f>
        <v>0</v>
      </c>
      <c r="W1357" s="2">
        <f>ROUND(AJ1357,2)</f>
        <v>0</v>
      </c>
      <c r="X1357" s="2">
        <f>ROUND(AK1357,2)</f>
        <v>138467.78</v>
      </c>
      <c r="Y1357" s="2">
        <f>ROUND(AL1357,2)</f>
        <v>19781.11</v>
      </c>
      <c r="Z1357" s="2"/>
      <c r="AA1357" s="2"/>
      <c r="AB1357" s="2">
        <f>ROUND(SUMIF(AA1353:AA1355,"=288585831",O1353:O1355),2)</f>
        <v>198488.68</v>
      </c>
      <c r="AC1357" s="2">
        <f>ROUND(SUMIF(AA1353:AA1355,"=288585831",P1353:P1355),2)</f>
        <v>0</v>
      </c>
      <c r="AD1357" s="2">
        <f>ROUND(SUMIF(AA1353:AA1355,"=288585831",Q1353:Q1355),2)</f>
        <v>677.56</v>
      </c>
      <c r="AE1357" s="2">
        <f>ROUND(SUMIF(AA1353:AA1355,"=288585831",R1353:R1355),2)</f>
        <v>429.52</v>
      </c>
      <c r="AF1357" s="2">
        <f>ROUND(SUMIF(AA1353:AA1355,"=288585831",S1353:S1355),2)</f>
        <v>197811.12</v>
      </c>
      <c r="AG1357" s="2">
        <f>ROUND(SUMIF(AA1353:AA1355,"=288585831",T1353:T1355),2)</f>
        <v>0</v>
      </c>
      <c r="AH1357" s="2">
        <f>SUMIF(AA1353:AA1355,"=288585831",U1353:U1355)</f>
        <v>192.4</v>
      </c>
      <c r="AI1357" s="2">
        <f>SUMIF(AA1353:AA1355,"=288585831",V1353:V1355)</f>
        <v>0</v>
      </c>
      <c r="AJ1357" s="2">
        <f>ROUND(SUMIF(AA1353:AA1355,"=288585831",W1353:W1355),2)</f>
        <v>0</v>
      </c>
      <c r="AK1357" s="2">
        <f>ROUND(SUMIF(AA1353:AA1355,"=288585831",X1353:X1355),2)</f>
        <v>138467.78</v>
      </c>
      <c r="AL1357" s="2">
        <f>ROUND(SUMIF(AA1353:AA1355,"=288585831",Y1353:Y1355),2)</f>
        <v>19781.11</v>
      </c>
      <c r="AM1357" s="2"/>
      <c r="AN1357" s="2"/>
      <c r="AO1357" s="2">
        <f t="shared" ref="AO1357:BD1357" si="717">ROUND(BX1357,2)</f>
        <v>0</v>
      </c>
      <c r="AP1357" s="2">
        <f t="shared" si="717"/>
        <v>0</v>
      </c>
      <c r="AQ1357" s="2">
        <f t="shared" si="717"/>
        <v>0</v>
      </c>
      <c r="AR1357" s="2">
        <f t="shared" si="717"/>
        <v>357201.45</v>
      </c>
      <c r="AS1357" s="2">
        <f t="shared" si="717"/>
        <v>0</v>
      </c>
      <c r="AT1357" s="2">
        <f t="shared" si="717"/>
        <v>0</v>
      </c>
      <c r="AU1357" s="2">
        <f t="shared" si="717"/>
        <v>357201.45</v>
      </c>
      <c r="AV1357" s="2">
        <f t="shared" si="717"/>
        <v>0</v>
      </c>
      <c r="AW1357" s="2">
        <f t="shared" si="717"/>
        <v>0</v>
      </c>
      <c r="AX1357" s="2">
        <f t="shared" si="717"/>
        <v>0</v>
      </c>
      <c r="AY1357" s="2">
        <f t="shared" si="717"/>
        <v>0</v>
      </c>
      <c r="AZ1357" s="2">
        <f t="shared" si="717"/>
        <v>0</v>
      </c>
      <c r="BA1357" s="2">
        <f t="shared" si="717"/>
        <v>0</v>
      </c>
      <c r="BB1357" s="2">
        <f t="shared" si="717"/>
        <v>0</v>
      </c>
      <c r="BC1357" s="2">
        <f t="shared" si="717"/>
        <v>0</v>
      </c>
      <c r="BD1357" s="2">
        <f t="shared" si="717"/>
        <v>0</v>
      </c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  <c r="BV1357" s="2"/>
      <c r="BW1357" s="2"/>
      <c r="BX1357" s="2">
        <f>ROUND(SUMIF(AA1353:AA1355,"=288585831",FQ1353:FQ1355),2)</f>
        <v>0</v>
      </c>
      <c r="BY1357" s="2">
        <f>ROUND(SUMIF(AA1353:AA1355,"=288585831",FR1353:FR1355),2)</f>
        <v>0</v>
      </c>
      <c r="BZ1357" s="2">
        <f>ROUND(SUMIF(AA1353:AA1355,"=288585831",GL1353:GL1355),2)</f>
        <v>0</v>
      </c>
      <c r="CA1357" s="2">
        <f>ROUND(SUMIF(AA1353:AA1355,"=288585831",GM1353:GM1355),2)</f>
        <v>357201.45</v>
      </c>
      <c r="CB1357" s="2">
        <f>ROUND(SUMIF(AA1353:AA1355,"=288585831",GN1353:GN1355),2)</f>
        <v>0</v>
      </c>
      <c r="CC1357" s="2">
        <f>ROUND(SUMIF(AA1353:AA1355,"=288585831",GO1353:GO1355),2)</f>
        <v>0</v>
      </c>
      <c r="CD1357" s="2">
        <f>ROUND(SUMIF(AA1353:AA1355,"=288585831",GP1353:GP1355),2)</f>
        <v>357201.45</v>
      </c>
      <c r="CE1357" s="2">
        <f>AC1357-BX1357</f>
        <v>0</v>
      </c>
      <c r="CF1357" s="2">
        <f>AC1357-BY1357</f>
        <v>0</v>
      </c>
      <c r="CG1357" s="2">
        <f>BX1357-BZ1357</f>
        <v>0</v>
      </c>
      <c r="CH1357" s="2">
        <f>AC1357-BX1357-BY1357+BZ1357</f>
        <v>0</v>
      </c>
      <c r="CI1357" s="2">
        <f>BY1357-BZ1357</f>
        <v>0</v>
      </c>
      <c r="CJ1357" s="2">
        <f>ROUND(SUMIF(AA1353:AA1355,"=288585831",GX1353:GX1355),2)</f>
        <v>0</v>
      </c>
      <c r="CK1357" s="2">
        <f>ROUND(SUMIF(AA1353:AA1355,"=288585831",GY1353:GY1355),2)</f>
        <v>0</v>
      </c>
      <c r="CL1357" s="2">
        <f>ROUND(SUMIF(AA1353:AA1355,"=288585831",GZ1353:GZ1355),2)</f>
        <v>0</v>
      </c>
      <c r="CM1357" s="2">
        <f>ROUND(SUMIF(AA1353:AA1355,"=288585831",HD1353:HD1355),2)</f>
        <v>0</v>
      </c>
      <c r="CN1357" s="2"/>
      <c r="CO1357" s="2"/>
      <c r="CP1357" s="2"/>
      <c r="CQ1357" s="2"/>
      <c r="CR1357" s="2"/>
      <c r="CS1357" s="2"/>
      <c r="CT1357" s="2"/>
      <c r="CU1357" s="2"/>
      <c r="CV1357" s="2"/>
      <c r="CW1357" s="2"/>
      <c r="CX1357" s="2"/>
      <c r="CY1357" s="2"/>
      <c r="CZ1357" s="2"/>
      <c r="DA1357" s="2"/>
      <c r="DB1357" s="2"/>
      <c r="DC1357" s="2"/>
      <c r="DD1357" s="2"/>
      <c r="DE1357" s="2"/>
      <c r="DF1357" s="2"/>
      <c r="DG1357" s="3"/>
      <c r="DH1357" s="3"/>
      <c r="DI1357" s="3"/>
      <c r="DJ1357" s="3"/>
      <c r="DK1357" s="3"/>
      <c r="DL1357" s="3"/>
      <c r="DM1357" s="3"/>
      <c r="DN1357" s="3"/>
      <c r="DO1357" s="3"/>
      <c r="DP1357" s="3"/>
      <c r="DQ1357" s="3"/>
      <c r="DR1357" s="3"/>
      <c r="DS1357" s="3"/>
      <c r="DT1357" s="3"/>
      <c r="DU1357" s="3"/>
      <c r="DV1357" s="3"/>
      <c r="DW1357" s="3"/>
      <c r="DX1357" s="3"/>
      <c r="DY1357" s="3"/>
      <c r="DZ1357" s="3"/>
      <c r="EA1357" s="3"/>
      <c r="EB1357" s="3"/>
      <c r="EC1357" s="3"/>
      <c r="ED1357" s="3"/>
      <c r="EE1357" s="3"/>
      <c r="EF1357" s="3"/>
      <c r="EG1357" s="3"/>
      <c r="EH1357" s="3"/>
      <c r="EI1357" s="3"/>
      <c r="EJ1357" s="3"/>
      <c r="EK1357" s="3"/>
      <c r="EL1357" s="3"/>
      <c r="EM1357" s="3"/>
      <c r="EN1357" s="3"/>
      <c r="EO1357" s="3"/>
      <c r="EP1357" s="3"/>
      <c r="EQ1357" s="3"/>
      <c r="ER1357" s="3"/>
      <c r="ES1357" s="3"/>
      <c r="ET1357" s="3"/>
      <c r="EU1357" s="3"/>
      <c r="EV1357" s="3"/>
      <c r="EW1357" s="3"/>
      <c r="EX1357" s="3"/>
      <c r="EY1357" s="3"/>
      <c r="EZ1357" s="3"/>
      <c r="FA1357" s="3"/>
      <c r="FB1357" s="3"/>
      <c r="FC1357" s="3"/>
      <c r="FD1357" s="3"/>
      <c r="FE1357" s="3"/>
      <c r="FF1357" s="3"/>
      <c r="FG1357" s="3"/>
      <c r="FH1357" s="3"/>
      <c r="FI1357" s="3"/>
      <c r="FJ1357" s="3"/>
      <c r="FK1357" s="3"/>
      <c r="FL1357" s="3"/>
      <c r="FM1357" s="3"/>
      <c r="FN1357" s="3"/>
      <c r="FO1357" s="3"/>
      <c r="FP1357" s="3"/>
      <c r="FQ1357" s="3"/>
      <c r="FR1357" s="3"/>
      <c r="FS1357" s="3"/>
      <c r="FT1357" s="3"/>
      <c r="FU1357" s="3"/>
      <c r="FV1357" s="3"/>
      <c r="FW1357" s="3"/>
      <c r="FX1357" s="3"/>
      <c r="FY1357" s="3"/>
      <c r="FZ1357" s="3"/>
      <c r="GA1357" s="3"/>
      <c r="GB1357" s="3"/>
      <c r="GC1357" s="3"/>
      <c r="GD1357" s="3"/>
      <c r="GE1357" s="3"/>
      <c r="GF1357" s="3"/>
      <c r="GG1357" s="3"/>
      <c r="GH1357" s="3"/>
      <c r="GI1357" s="3"/>
      <c r="GJ1357" s="3"/>
      <c r="GK1357" s="3"/>
      <c r="GL1357" s="3"/>
      <c r="GM1357" s="3"/>
      <c r="GN1357" s="3"/>
      <c r="GO1357" s="3"/>
      <c r="GP1357" s="3"/>
      <c r="GQ1357" s="3"/>
      <c r="GR1357" s="3"/>
      <c r="GS1357" s="3"/>
      <c r="GT1357" s="3"/>
      <c r="GU1357" s="3"/>
      <c r="GV1357" s="3"/>
      <c r="GW1357" s="3"/>
      <c r="GX1357" s="3">
        <v>0</v>
      </c>
    </row>
    <row r="1359" spans="1:245" x14ac:dyDescent="0.25">
      <c r="A1359" s="4">
        <v>50</v>
      </c>
      <c r="B1359" s="4">
        <v>0</v>
      </c>
      <c r="C1359" s="4">
        <v>0</v>
      </c>
      <c r="D1359" s="4">
        <v>1</v>
      </c>
      <c r="E1359" s="4">
        <v>201</v>
      </c>
      <c r="F1359" s="4">
        <f>ROUND(Source!O1357,O1359)</f>
        <v>198488.68</v>
      </c>
      <c r="G1359" s="4" t="s">
        <v>24</v>
      </c>
      <c r="H1359" s="4" t="s">
        <v>25</v>
      </c>
      <c r="I1359" s="4"/>
      <c r="J1359" s="4"/>
      <c r="K1359" s="4">
        <v>201</v>
      </c>
      <c r="L1359" s="4">
        <v>1</v>
      </c>
      <c r="M1359" s="4">
        <v>3</v>
      </c>
      <c r="N1359" s="4" t="s">
        <v>3</v>
      </c>
      <c r="O1359" s="4">
        <v>2</v>
      </c>
      <c r="P1359" s="4"/>
      <c r="Q1359" s="4"/>
      <c r="R1359" s="4"/>
      <c r="S1359" s="4"/>
      <c r="T1359" s="4"/>
      <c r="U1359" s="4"/>
      <c r="V1359" s="4"/>
      <c r="W1359" s="4">
        <v>198488.68</v>
      </c>
      <c r="X1359" s="4">
        <v>1</v>
      </c>
      <c r="Y1359" s="4">
        <v>198488.68</v>
      </c>
      <c r="Z1359" s="4"/>
      <c r="AA1359" s="4"/>
      <c r="AB1359" s="4"/>
    </row>
    <row r="1360" spans="1:245" x14ac:dyDescent="0.25">
      <c r="A1360" s="4">
        <v>50</v>
      </c>
      <c r="B1360" s="4">
        <v>0</v>
      </c>
      <c r="C1360" s="4">
        <v>0</v>
      </c>
      <c r="D1360" s="4">
        <v>1</v>
      </c>
      <c r="E1360" s="4">
        <v>202</v>
      </c>
      <c r="F1360" s="4">
        <f>ROUND(Source!P1357,O1360)</f>
        <v>0</v>
      </c>
      <c r="G1360" s="4" t="s">
        <v>26</v>
      </c>
      <c r="H1360" s="4" t="s">
        <v>27</v>
      </c>
      <c r="I1360" s="4"/>
      <c r="J1360" s="4"/>
      <c r="K1360" s="4">
        <v>202</v>
      </c>
      <c r="L1360" s="4">
        <v>2</v>
      </c>
      <c r="M1360" s="4">
        <v>3</v>
      </c>
      <c r="N1360" s="4" t="s">
        <v>3</v>
      </c>
      <c r="O1360" s="4">
        <v>2</v>
      </c>
      <c r="P1360" s="4"/>
      <c r="Q1360" s="4"/>
      <c r="R1360" s="4"/>
      <c r="S1360" s="4"/>
      <c r="T1360" s="4"/>
      <c r="U1360" s="4"/>
      <c r="V1360" s="4"/>
      <c r="W1360" s="4">
        <v>0</v>
      </c>
      <c r="X1360" s="4">
        <v>1</v>
      </c>
      <c r="Y1360" s="4">
        <v>0</v>
      </c>
      <c r="Z1360" s="4"/>
      <c r="AA1360" s="4"/>
      <c r="AB1360" s="4"/>
    </row>
    <row r="1361" spans="1:28" x14ac:dyDescent="0.25">
      <c r="A1361" s="4">
        <v>50</v>
      </c>
      <c r="B1361" s="4">
        <v>0</v>
      </c>
      <c r="C1361" s="4">
        <v>0</v>
      </c>
      <c r="D1361" s="4">
        <v>1</v>
      </c>
      <c r="E1361" s="4">
        <v>222</v>
      </c>
      <c r="F1361" s="4">
        <f>ROUND(Source!AO1357,O1361)</f>
        <v>0</v>
      </c>
      <c r="G1361" s="4" t="s">
        <v>28</v>
      </c>
      <c r="H1361" s="4" t="s">
        <v>29</v>
      </c>
      <c r="I1361" s="4"/>
      <c r="J1361" s="4"/>
      <c r="K1361" s="4">
        <v>222</v>
      </c>
      <c r="L1361" s="4">
        <v>3</v>
      </c>
      <c r="M1361" s="4">
        <v>3</v>
      </c>
      <c r="N1361" s="4" t="s">
        <v>3</v>
      </c>
      <c r="O1361" s="4">
        <v>2</v>
      </c>
      <c r="P1361" s="4"/>
      <c r="Q1361" s="4"/>
      <c r="R1361" s="4"/>
      <c r="S1361" s="4"/>
      <c r="T1361" s="4"/>
      <c r="U1361" s="4"/>
      <c r="V1361" s="4"/>
      <c r="W1361" s="4">
        <v>0</v>
      </c>
      <c r="X1361" s="4">
        <v>1</v>
      </c>
      <c r="Y1361" s="4">
        <v>0</v>
      </c>
      <c r="Z1361" s="4"/>
      <c r="AA1361" s="4"/>
      <c r="AB1361" s="4"/>
    </row>
    <row r="1362" spans="1:28" x14ac:dyDescent="0.25">
      <c r="A1362" s="4">
        <v>50</v>
      </c>
      <c r="B1362" s="4">
        <v>0</v>
      </c>
      <c r="C1362" s="4">
        <v>0</v>
      </c>
      <c r="D1362" s="4">
        <v>1</v>
      </c>
      <c r="E1362" s="4">
        <v>225</v>
      </c>
      <c r="F1362" s="4">
        <f>ROUND(Source!AV1357,O1362)</f>
        <v>0</v>
      </c>
      <c r="G1362" s="4" t="s">
        <v>30</v>
      </c>
      <c r="H1362" s="4" t="s">
        <v>31</v>
      </c>
      <c r="I1362" s="4"/>
      <c r="J1362" s="4"/>
      <c r="K1362" s="4">
        <v>225</v>
      </c>
      <c r="L1362" s="4">
        <v>4</v>
      </c>
      <c r="M1362" s="4">
        <v>3</v>
      </c>
      <c r="N1362" s="4" t="s">
        <v>3</v>
      </c>
      <c r="O1362" s="4">
        <v>2</v>
      </c>
      <c r="P1362" s="4"/>
      <c r="Q1362" s="4"/>
      <c r="R1362" s="4"/>
      <c r="S1362" s="4"/>
      <c r="T1362" s="4"/>
      <c r="U1362" s="4"/>
      <c r="V1362" s="4"/>
      <c r="W1362" s="4">
        <v>0</v>
      </c>
      <c r="X1362" s="4">
        <v>1</v>
      </c>
      <c r="Y1362" s="4">
        <v>0</v>
      </c>
      <c r="Z1362" s="4"/>
      <c r="AA1362" s="4"/>
      <c r="AB1362" s="4"/>
    </row>
    <row r="1363" spans="1:28" x14ac:dyDescent="0.25">
      <c r="A1363" s="4">
        <v>50</v>
      </c>
      <c r="B1363" s="4">
        <v>0</v>
      </c>
      <c r="C1363" s="4">
        <v>0</v>
      </c>
      <c r="D1363" s="4">
        <v>1</v>
      </c>
      <c r="E1363" s="4">
        <v>226</v>
      </c>
      <c r="F1363" s="4">
        <f>ROUND(Source!AW1357,O1363)</f>
        <v>0</v>
      </c>
      <c r="G1363" s="4" t="s">
        <v>32</v>
      </c>
      <c r="H1363" s="4" t="s">
        <v>33</v>
      </c>
      <c r="I1363" s="4"/>
      <c r="J1363" s="4"/>
      <c r="K1363" s="4">
        <v>226</v>
      </c>
      <c r="L1363" s="4">
        <v>5</v>
      </c>
      <c r="M1363" s="4">
        <v>3</v>
      </c>
      <c r="N1363" s="4" t="s">
        <v>3</v>
      </c>
      <c r="O1363" s="4">
        <v>2</v>
      </c>
      <c r="P1363" s="4"/>
      <c r="Q1363" s="4"/>
      <c r="R1363" s="4"/>
      <c r="S1363" s="4"/>
      <c r="T1363" s="4"/>
      <c r="U1363" s="4"/>
      <c r="V1363" s="4"/>
      <c r="W1363" s="4">
        <v>0</v>
      </c>
      <c r="X1363" s="4">
        <v>1</v>
      </c>
      <c r="Y1363" s="4">
        <v>0</v>
      </c>
      <c r="Z1363" s="4"/>
      <c r="AA1363" s="4"/>
      <c r="AB1363" s="4"/>
    </row>
    <row r="1364" spans="1:28" x14ac:dyDescent="0.25">
      <c r="A1364" s="4">
        <v>50</v>
      </c>
      <c r="B1364" s="4">
        <v>0</v>
      </c>
      <c r="C1364" s="4">
        <v>0</v>
      </c>
      <c r="D1364" s="4">
        <v>1</v>
      </c>
      <c r="E1364" s="4">
        <v>227</v>
      </c>
      <c r="F1364" s="4">
        <f>ROUND(Source!AX1357,O1364)</f>
        <v>0</v>
      </c>
      <c r="G1364" s="4" t="s">
        <v>34</v>
      </c>
      <c r="H1364" s="4" t="s">
        <v>35</v>
      </c>
      <c r="I1364" s="4"/>
      <c r="J1364" s="4"/>
      <c r="K1364" s="4">
        <v>227</v>
      </c>
      <c r="L1364" s="4">
        <v>6</v>
      </c>
      <c r="M1364" s="4">
        <v>3</v>
      </c>
      <c r="N1364" s="4" t="s">
        <v>3</v>
      </c>
      <c r="O1364" s="4">
        <v>2</v>
      </c>
      <c r="P1364" s="4"/>
      <c r="Q1364" s="4"/>
      <c r="R1364" s="4"/>
      <c r="S1364" s="4"/>
      <c r="T1364" s="4"/>
      <c r="U1364" s="4"/>
      <c r="V1364" s="4"/>
      <c r="W1364" s="4">
        <v>0</v>
      </c>
      <c r="X1364" s="4">
        <v>1</v>
      </c>
      <c r="Y1364" s="4">
        <v>0</v>
      </c>
      <c r="Z1364" s="4"/>
      <c r="AA1364" s="4"/>
      <c r="AB1364" s="4"/>
    </row>
    <row r="1365" spans="1:28" x14ac:dyDescent="0.25">
      <c r="A1365" s="4">
        <v>50</v>
      </c>
      <c r="B1365" s="4">
        <v>0</v>
      </c>
      <c r="C1365" s="4">
        <v>0</v>
      </c>
      <c r="D1365" s="4">
        <v>1</v>
      </c>
      <c r="E1365" s="4">
        <v>228</v>
      </c>
      <c r="F1365" s="4">
        <f>ROUND(Source!AY1357,O1365)</f>
        <v>0</v>
      </c>
      <c r="G1365" s="4" t="s">
        <v>36</v>
      </c>
      <c r="H1365" s="4" t="s">
        <v>37</v>
      </c>
      <c r="I1365" s="4"/>
      <c r="J1365" s="4"/>
      <c r="K1365" s="4">
        <v>228</v>
      </c>
      <c r="L1365" s="4">
        <v>7</v>
      </c>
      <c r="M1365" s="4">
        <v>3</v>
      </c>
      <c r="N1365" s="4" t="s">
        <v>3</v>
      </c>
      <c r="O1365" s="4">
        <v>2</v>
      </c>
      <c r="P1365" s="4"/>
      <c r="Q1365" s="4"/>
      <c r="R1365" s="4"/>
      <c r="S1365" s="4"/>
      <c r="T1365" s="4"/>
      <c r="U1365" s="4"/>
      <c r="V1365" s="4"/>
      <c r="W1365" s="4">
        <v>0</v>
      </c>
      <c r="X1365" s="4">
        <v>1</v>
      </c>
      <c r="Y1365" s="4">
        <v>0</v>
      </c>
      <c r="Z1365" s="4"/>
      <c r="AA1365" s="4"/>
      <c r="AB1365" s="4"/>
    </row>
    <row r="1366" spans="1:28" x14ac:dyDescent="0.25">
      <c r="A1366" s="4">
        <v>50</v>
      </c>
      <c r="B1366" s="4">
        <v>0</v>
      </c>
      <c r="C1366" s="4">
        <v>0</v>
      </c>
      <c r="D1366" s="4">
        <v>1</v>
      </c>
      <c r="E1366" s="4">
        <v>216</v>
      </c>
      <c r="F1366" s="4">
        <f>ROUND(Source!AP1357,O1366)</f>
        <v>0</v>
      </c>
      <c r="G1366" s="4" t="s">
        <v>38</v>
      </c>
      <c r="H1366" s="4" t="s">
        <v>39</v>
      </c>
      <c r="I1366" s="4"/>
      <c r="J1366" s="4"/>
      <c r="K1366" s="4">
        <v>216</v>
      </c>
      <c r="L1366" s="4">
        <v>8</v>
      </c>
      <c r="M1366" s="4">
        <v>3</v>
      </c>
      <c r="N1366" s="4" t="s">
        <v>3</v>
      </c>
      <c r="O1366" s="4">
        <v>2</v>
      </c>
      <c r="P1366" s="4"/>
      <c r="Q1366" s="4"/>
      <c r="R1366" s="4"/>
      <c r="S1366" s="4"/>
      <c r="T1366" s="4"/>
      <c r="U1366" s="4"/>
      <c r="V1366" s="4"/>
      <c r="W1366" s="4">
        <v>0</v>
      </c>
      <c r="X1366" s="4">
        <v>1</v>
      </c>
      <c r="Y1366" s="4">
        <v>0</v>
      </c>
      <c r="Z1366" s="4"/>
      <c r="AA1366" s="4"/>
      <c r="AB1366" s="4"/>
    </row>
    <row r="1367" spans="1:28" x14ac:dyDescent="0.25">
      <c r="A1367" s="4">
        <v>50</v>
      </c>
      <c r="B1367" s="4">
        <v>0</v>
      </c>
      <c r="C1367" s="4">
        <v>0</v>
      </c>
      <c r="D1367" s="4">
        <v>1</v>
      </c>
      <c r="E1367" s="4">
        <v>223</v>
      </c>
      <c r="F1367" s="4">
        <f>ROUND(Source!AQ1357,O1367)</f>
        <v>0</v>
      </c>
      <c r="G1367" s="4" t="s">
        <v>40</v>
      </c>
      <c r="H1367" s="4" t="s">
        <v>41</v>
      </c>
      <c r="I1367" s="4"/>
      <c r="J1367" s="4"/>
      <c r="K1367" s="4">
        <v>223</v>
      </c>
      <c r="L1367" s="4">
        <v>9</v>
      </c>
      <c r="M1367" s="4">
        <v>3</v>
      </c>
      <c r="N1367" s="4" t="s">
        <v>3</v>
      </c>
      <c r="O1367" s="4">
        <v>2</v>
      </c>
      <c r="P1367" s="4"/>
      <c r="Q1367" s="4"/>
      <c r="R1367" s="4"/>
      <c r="S1367" s="4"/>
      <c r="T1367" s="4"/>
      <c r="U1367" s="4"/>
      <c r="V1367" s="4"/>
      <c r="W1367" s="4">
        <v>0</v>
      </c>
      <c r="X1367" s="4">
        <v>1</v>
      </c>
      <c r="Y1367" s="4">
        <v>0</v>
      </c>
      <c r="Z1367" s="4"/>
      <c r="AA1367" s="4"/>
      <c r="AB1367" s="4"/>
    </row>
    <row r="1368" spans="1:28" x14ac:dyDescent="0.25">
      <c r="A1368" s="4">
        <v>50</v>
      </c>
      <c r="B1368" s="4">
        <v>0</v>
      </c>
      <c r="C1368" s="4">
        <v>0</v>
      </c>
      <c r="D1368" s="4">
        <v>1</v>
      </c>
      <c r="E1368" s="4">
        <v>229</v>
      </c>
      <c r="F1368" s="4">
        <f>ROUND(Source!AZ1357,O1368)</f>
        <v>0</v>
      </c>
      <c r="G1368" s="4" t="s">
        <v>42</v>
      </c>
      <c r="H1368" s="4" t="s">
        <v>43</v>
      </c>
      <c r="I1368" s="4"/>
      <c r="J1368" s="4"/>
      <c r="K1368" s="4">
        <v>229</v>
      </c>
      <c r="L1368" s="4">
        <v>10</v>
      </c>
      <c r="M1368" s="4">
        <v>3</v>
      </c>
      <c r="N1368" s="4" t="s">
        <v>3</v>
      </c>
      <c r="O1368" s="4">
        <v>2</v>
      </c>
      <c r="P1368" s="4"/>
      <c r="Q1368" s="4"/>
      <c r="R1368" s="4"/>
      <c r="S1368" s="4"/>
      <c r="T1368" s="4"/>
      <c r="U1368" s="4"/>
      <c r="V1368" s="4"/>
      <c r="W1368" s="4">
        <v>0</v>
      </c>
      <c r="X1368" s="4">
        <v>1</v>
      </c>
      <c r="Y1368" s="4">
        <v>0</v>
      </c>
      <c r="Z1368" s="4"/>
      <c r="AA1368" s="4"/>
      <c r="AB1368" s="4"/>
    </row>
    <row r="1369" spans="1:28" x14ac:dyDescent="0.25">
      <c r="A1369" s="4">
        <v>50</v>
      </c>
      <c r="B1369" s="4">
        <v>0</v>
      </c>
      <c r="C1369" s="4">
        <v>0</v>
      </c>
      <c r="D1369" s="4">
        <v>1</v>
      </c>
      <c r="E1369" s="4">
        <v>203</v>
      </c>
      <c r="F1369" s="4">
        <f>ROUND(Source!Q1357,O1369)</f>
        <v>677.56</v>
      </c>
      <c r="G1369" s="4" t="s">
        <v>44</v>
      </c>
      <c r="H1369" s="4" t="s">
        <v>45</v>
      </c>
      <c r="I1369" s="4"/>
      <c r="J1369" s="4"/>
      <c r="K1369" s="4">
        <v>203</v>
      </c>
      <c r="L1369" s="4">
        <v>11</v>
      </c>
      <c r="M1369" s="4">
        <v>3</v>
      </c>
      <c r="N1369" s="4" t="s">
        <v>3</v>
      </c>
      <c r="O1369" s="4">
        <v>2</v>
      </c>
      <c r="P1369" s="4"/>
      <c r="Q1369" s="4"/>
      <c r="R1369" s="4"/>
      <c r="S1369" s="4"/>
      <c r="T1369" s="4"/>
      <c r="U1369" s="4"/>
      <c r="V1369" s="4"/>
      <c r="W1369" s="4">
        <v>677.56</v>
      </c>
      <c r="X1369" s="4">
        <v>1</v>
      </c>
      <c r="Y1369" s="4">
        <v>677.56</v>
      </c>
      <c r="Z1369" s="4"/>
      <c r="AA1369" s="4"/>
      <c r="AB1369" s="4"/>
    </row>
    <row r="1370" spans="1:28" x14ac:dyDescent="0.25">
      <c r="A1370" s="4">
        <v>50</v>
      </c>
      <c r="B1370" s="4">
        <v>0</v>
      </c>
      <c r="C1370" s="4">
        <v>0</v>
      </c>
      <c r="D1370" s="4">
        <v>1</v>
      </c>
      <c r="E1370" s="4">
        <v>231</v>
      </c>
      <c r="F1370" s="4">
        <f>ROUND(Source!BB1357,O1370)</f>
        <v>0</v>
      </c>
      <c r="G1370" s="4" t="s">
        <v>46</v>
      </c>
      <c r="H1370" s="4" t="s">
        <v>47</v>
      </c>
      <c r="I1370" s="4"/>
      <c r="J1370" s="4"/>
      <c r="K1370" s="4">
        <v>231</v>
      </c>
      <c r="L1370" s="4">
        <v>12</v>
      </c>
      <c r="M1370" s="4">
        <v>3</v>
      </c>
      <c r="N1370" s="4" t="s">
        <v>3</v>
      </c>
      <c r="O1370" s="4">
        <v>2</v>
      </c>
      <c r="P1370" s="4"/>
      <c r="Q1370" s="4"/>
      <c r="R1370" s="4"/>
      <c r="S1370" s="4"/>
      <c r="T1370" s="4"/>
      <c r="U1370" s="4"/>
      <c r="V1370" s="4"/>
      <c r="W1370" s="4">
        <v>0</v>
      </c>
      <c r="X1370" s="4">
        <v>1</v>
      </c>
      <c r="Y1370" s="4">
        <v>0</v>
      </c>
      <c r="Z1370" s="4"/>
      <c r="AA1370" s="4"/>
      <c r="AB1370" s="4"/>
    </row>
    <row r="1371" spans="1:28" x14ac:dyDescent="0.25">
      <c r="A1371" s="4">
        <v>50</v>
      </c>
      <c r="B1371" s="4">
        <v>0</v>
      </c>
      <c r="C1371" s="4">
        <v>0</v>
      </c>
      <c r="D1371" s="4">
        <v>1</v>
      </c>
      <c r="E1371" s="4">
        <v>204</v>
      </c>
      <c r="F1371" s="4">
        <f>ROUND(Source!R1357,O1371)</f>
        <v>429.52</v>
      </c>
      <c r="G1371" s="4" t="s">
        <v>48</v>
      </c>
      <c r="H1371" s="4" t="s">
        <v>49</v>
      </c>
      <c r="I1371" s="4"/>
      <c r="J1371" s="4"/>
      <c r="K1371" s="4">
        <v>204</v>
      </c>
      <c r="L1371" s="4">
        <v>13</v>
      </c>
      <c r="M1371" s="4">
        <v>3</v>
      </c>
      <c r="N1371" s="4" t="s">
        <v>3</v>
      </c>
      <c r="O1371" s="4">
        <v>2</v>
      </c>
      <c r="P1371" s="4"/>
      <c r="Q1371" s="4"/>
      <c r="R1371" s="4"/>
      <c r="S1371" s="4"/>
      <c r="T1371" s="4"/>
      <c r="U1371" s="4"/>
      <c r="V1371" s="4"/>
      <c r="W1371" s="4">
        <v>429.52</v>
      </c>
      <c r="X1371" s="4">
        <v>1</v>
      </c>
      <c r="Y1371" s="4">
        <v>429.52</v>
      </c>
      <c r="Z1371" s="4"/>
      <c r="AA1371" s="4"/>
      <c r="AB1371" s="4"/>
    </row>
    <row r="1372" spans="1:28" x14ac:dyDescent="0.25">
      <c r="A1372" s="4">
        <v>50</v>
      </c>
      <c r="B1372" s="4">
        <v>0</v>
      </c>
      <c r="C1372" s="4">
        <v>0</v>
      </c>
      <c r="D1372" s="4">
        <v>1</v>
      </c>
      <c r="E1372" s="4">
        <v>205</v>
      </c>
      <c r="F1372" s="4">
        <f>ROUND(Source!S1357,O1372)</f>
        <v>197811.12</v>
      </c>
      <c r="G1372" s="4" t="s">
        <v>50</v>
      </c>
      <c r="H1372" s="4" t="s">
        <v>51</v>
      </c>
      <c r="I1372" s="4"/>
      <c r="J1372" s="4"/>
      <c r="K1372" s="4">
        <v>205</v>
      </c>
      <c r="L1372" s="4">
        <v>14</v>
      </c>
      <c r="M1372" s="4">
        <v>3</v>
      </c>
      <c r="N1372" s="4" t="s">
        <v>3</v>
      </c>
      <c r="O1372" s="4">
        <v>2</v>
      </c>
      <c r="P1372" s="4"/>
      <c r="Q1372" s="4"/>
      <c r="R1372" s="4"/>
      <c r="S1372" s="4"/>
      <c r="T1372" s="4"/>
      <c r="U1372" s="4"/>
      <c r="V1372" s="4"/>
      <c r="W1372" s="4">
        <v>197811.12</v>
      </c>
      <c r="X1372" s="4">
        <v>1</v>
      </c>
      <c r="Y1372" s="4">
        <v>197811.12</v>
      </c>
      <c r="Z1372" s="4"/>
      <c r="AA1372" s="4"/>
      <c r="AB1372" s="4"/>
    </row>
    <row r="1373" spans="1:28" x14ac:dyDescent="0.25">
      <c r="A1373" s="4">
        <v>50</v>
      </c>
      <c r="B1373" s="4">
        <v>0</v>
      </c>
      <c r="C1373" s="4">
        <v>0</v>
      </c>
      <c r="D1373" s="4">
        <v>1</v>
      </c>
      <c r="E1373" s="4">
        <v>232</v>
      </c>
      <c r="F1373" s="4">
        <f>ROUND(Source!BC1357,O1373)</f>
        <v>0</v>
      </c>
      <c r="G1373" s="4" t="s">
        <v>52</v>
      </c>
      <c r="H1373" s="4" t="s">
        <v>53</v>
      </c>
      <c r="I1373" s="4"/>
      <c r="J1373" s="4"/>
      <c r="K1373" s="4">
        <v>232</v>
      </c>
      <c r="L1373" s="4">
        <v>15</v>
      </c>
      <c r="M1373" s="4">
        <v>3</v>
      </c>
      <c r="N1373" s="4" t="s">
        <v>3</v>
      </c>
      <c r="O1373" s="4">
        <v>2</v>
      </c>
      <c r="P1373" s="4"/>
      <c r="Q1373" s="4"/>
      <c r="R1373" s="4"/>
      <c r="S1373" s="4"/>
      <c r="T1373" s="4"/>
      <c r="U1373" s="4"/>
      <c r="V1373" s="4"/>
      <c r="W1373" s="4">
        <v>0</v>
      </c>
      <c r="X1373" s="4">
        <v>1</v>
      </c>
      <c r="Y1373" s="4">
        <v>0</v>
      </c>
      <c r="Z1373" s="4"/>
      <c r="AA1373" s="4"/>
      <c r="AB1373" s="4"/>
    </row>
    <row r="1374" spans="1:28" x14ac:dyDescent="0.25">
      <c r="A1374" s="4">
        <v>50</v>
      </c>
      <c r="B1374" s="4">
        <v>0</v>
      </c>
      <c r="C1374" s="4">
        <v>0</v>
      </c>
      <c r="D1374" s="4">
        <v>1</v>
      </c>
      <c r="E1374" s="4">
        <v>214</v>
      </c>
      <c r="F1374" s="4">
        <f>ROUND(Source!AS1357,O1374)</f>
        <v>0</v>
      </c>
      <c r="G1374" s="4" t="s">
        <v>54</v>
      </c>
      <c r="H1374" s="4" t="s">
        <v>55</v>
      </c>
      <c r="I1374" s="4"/>
      <c r="J1374" s="4"/>
      <c r="K1374" s="4">
        <v>214</v>
      </c>
      <c r="L1374" s="4">
        <v>16</v>
      </c>
      <c r="M1374" s="4">
        <v>3</v>
      </c>
      <c r="N1374" s="4" t="s">
        <v>3</v>
      </c>
      <c r="O1374" s="4">
        <v>2</v>
      </c>
      <c r="P1374" s="4"/>
      <c r="Q1374" s="4"/>
      <c r="R1374" s="4"/>
      <c r="S1374" s="4"/>
      <c r="T1374" s="4"/>
      <c r="U1374" s="4"/>
      <c r="V1374" s="4"/>
      <c r="W1374" s="4">
        <v>0</v>
      </c>
      <c r="X1374" s="4">
        <v>1</v>
      </c>
      <c r="Y1374" s="4">
        <v>0</v>
      </c>
      <c r="Z1374" s="4"/>
      <c r="AA1374" s="4"/>
      <c r="AB1374" s="4"/>
    </row>
    <row r="1375" spans="1:28" x14ac:dyDescent="0.25">
      <c r="A1375" s="4">
        <v>50</v>
      </c>
      <c r="B1375" s="4">
        <v>0</v>
      </c>
      <c r="C1375" s="4">
        <v>0</v>
      </c>
      <c r="D1375" s="4">
        <v>1</v>
      </c>
      <c r="E1375" s="4">
        <v>215</v>
      </c>
      <c r="F1375" s="4">
        <f>ROUND(Source!AT1357,O1375)</f>
        <v>0</v>
      </c>
      <c r="G1375" s="4" t="s">
        <v>56</v>
      </c>
      <c r="H1375" s="4" t="s">
        <v>57</v>
      </c>
      <c r="I1375" s="4"/>
      <c r="J1375" s="4"/>
      <c r="K1375" s="4">
        <v>215</v>
      </c>
      <c r="L1375" s="4">
        <v>17</v>
      </c>
      <c r="M1375" s="4">
        <v>3</v>
      </c>
      <c r="N1375" s="4" t="s">
        <v>3</v>
      </c>
      <c r="O1375" s="4">
        <v>2</v>
      </c>
      <c r="P1375" s="4"/>
      <c r="Q1375" s="4"/>
      <c r="R1375" s="4"/>
      <c r="S1375" s="4"/>
      <c r="T1375" s="4"/>
      <c r="U1375" s="4"/>
      <c r="V1375" s="4"/>
      <c r="W1375" s="4">
        <v>0</v>
      </c>
      <c r="X1375" s="4">
        <v>1</v>
      </c>
      <c r="Y1375" s="4">
        <v>0</v>
      </c>
      <c r="Z1375" s="4"/>
      <c r="AA1375" s="4"/>
      <c r="AB1375" s="4"/>
    </row>
    <row r="1376" spans="1:28" x14ac:dyDescent="0.25">
      <c r="A1376" s="4">
        <v>50</v>
      </c>
      <c r="B1376" s="4">
        <v>0</v>
      </c>
      <c r="C1376" s="4">
        <v>0</v>
      </c>
      <c r="D1376" s="4">
        <v>1</v>
      </c>
      <c r="E1376" s="4">
        <v>217</v>
      </c>
      <c r="F1376" s="4">
        <f>ROUND(Source!AU1357,O1376)</f>
        <v>357201.45</v>
      </c>
      <c r="G1376" s="4" t="s">
        <v>58</v>
      </c>
      <c r="H1376" s="4" t="s">
        <v>59</v>
      </c>
      <c r="I1376" s="4"/>
      <c r="J1376" s="4"/>
      <c r="K1376" s="4">
        <v>217</v>
      </c>
      <c r="L1376" s="4">
        <v>18</v>
      </c>
      <c r="M1376" s="4">
        <v>3</v>
      </c>
      <c r="N1376" s="4" t="s">
        <v>3</v>
      </c>
      <c r="O1376" s="4">
        <v>2</v>
      </c>
      <c r="P1376" s="4"/>
      <c r="Q1376" s="4"/>
      <c r="R1376" s="4"/>
      <c r="S1376" s="4"/>
      <c r="T1376" s="4"/>
      <c r="U1376" s="4"/>
      <c r="V1376" s="4"/>
      <c r="W1376" s="4">
        <v>357201.45</v>
      </c>
      <c r="X1376" s="4">
        <v>1</v>
      </c>
      <c r="Y1376" s="4">
        <v>357201.45</v>
      </c>
      <c r="Z1376" s="4"/>
      <c r="AA1376" s="4"/>
      <c r="AB1376" s="4"/>
    </row>
    <row r="1377" spans="1:245" x14ac:dyDescent="0.25">
      <c r="A1377" s="4">
        <v>50</v>
      </c>
      <c r="B1377" s="4">
        <v>0</v>
      </c>
      <c r="C1377" s="4">
        <v>0</v>
      </c>
      <c r="D1377" s="4">
        <v>1</v>
      </c>
      <c r="E1377" s="4">
        <v>230</v>
      </c>
      <c r="F1377" s="4">
        <f>ROUND(Source!BA1357,O1377)</f>
        <v>0</v>
      </c>
      <c r="G1377" s="4" t="s">
        <v>60</v>
      </c>
      <c r="H1377" s="4" t="s">
        <v>61</v>
      </c>
      <c r="I1377" s="4"/>
      <c r="J1377" s="4"/>
      <c r="K1377" s="4">
        <v>230</v>
      </c>
      <c r="L1377" s="4">
        <v>19</v>
      </c>
      <c r="M1377" s="4">
        <v>3</v>
      </c>
      <c r="N1377" s="4" t="s">
        <v>3</v>
      </c>
      <c r="O1377" s="4">
        <v>2</v>
      </c>
      <c r="P1377" s="4"/>
      <c r="Q1377" s="4"/>
      <c r="R1377" s="4"/>
      <c r="S1377" s="4"/>
      <c r="T1377" s="4"/>
      <c r="U1377" s="4"/>
      <c r="V1377" s="4"/>
      <c r="W1377" s="4">
        <v>0</v>
      </c>
      <c r="X1377" s="4">
        <v>1</v>
      </c>
      <c r="Y1377" s="4">
        <v>0</v>
      </c>
      <c r="Z1377" s="4"/>
      <c r="AA1377" s="4"/>
      <c r="AB1377" s="4"/>
    </row>
    <row r="1378" spans="1:245" x14ac:dyDescent="0.25">
      <c r="A1378" s="4">
        <v>50</v>
      </c>
      <c r="B1378" s="4">
        <v>0</v>
      </c>
      <c r="C1378" s="4">
        <v>0</v>
      </c>
      <c r="D1378" s="4">
        <v>1</v>
      </c>
      <c r="E1378" s="4">
        <v>206</v>
      </c>
      <c r="F1378" s="4">
        <f>ROUND(Source!T1357,O1378)</f>
        <v>0</v>
      </c>
      <c r="G1378" s="4" t="s">
        <v>62</v>
      </c>
      <c r="H1378" s="4" t="s">
        <v>63</v>
      </c>
      <c r="I1378" s="4"/>
      <c r="J1378" s="4"/>
      <c r="K1378" s="4">
        <v>206</v>
      </c>
      <c r="L1378" s="4">
        <v>20</v>
      </c>
      <c r="M1378" s="4">
        <v>3</v>
      </c>
      <c r="N1378" s="4" t="s">
        <v>3</v>
      </c>
      <c r="O1378" s="4">
        <v>2</v>
      </c>
      <c r="P1378" s="4"/>
      <c r="Q1378" s="4"/>
      <c r="R1378" s="4"/>
      <c r="S1378" s="4"/>
      <c r="T1378" s="4"/>
      <c r="U1378" s="4"/>
      <c r="V1378" s="4"/>
      <c r="W1378" s="4">
        <v>0</v>
      </c>
      <c r="X1378" s="4">
        <v>1</v>
      </c>
      <c r="Y1378" s="4">
        <v>0</v>
      </c>
      <c r="Z1378" s="4"/>
      <c r="AA1378" s="4"/>
      <c r="AB1378" s="4"/>
    </row>
    <row r="1379" spans="1:245" x14ac:dyDescent="0.25">
      <c r="A1379" s="4">
        <v>50</v>
      </c>
      <c r="B1379" s="4">
        <v>0</v>
      </c>
      <c r="C1379" s="4">
        <v>0</v>
      </c>
      <c r="D1379" s="4">
        <v>1</v>
      </c>
      <c r="E1379" s="4">
        <v>207</v>
      </c>
      <c r="F1379" s="4">
        <f>Source!U1357</f>
        <v>192.4</v>
      </c>
      <c r="G1379" s="4" t="s">
        <v>64</v>
      </c>
      <c r="H1379" s="4" t="s">
        <v>65</v>
      </c>
      <c r="I1379" s="4"/>
      <c r="J1379" s="4"/>
      <c r="K1379" s="4">
        <v>207</v>
      </c>
      <c r="L1379" s="4">
        <v>21</v>
      </c>
      <c r="M1379" s="4">
        <v>3</v>
      </c>
      <c r="N1379" s="4" t="s">
        <v>3</v>
      </c>
      <c r="O1379" s="4">
        <v>-1</v>
      </c>
      <c r="P1379" s="4"/>
      <c r="Q1379" s="4"/>
      <c r="R1379" s="4"/>
      <c r="S1379" s="4"/>
      <c r="T1379" s="4"/>
      <c r="U1379" s="4"/>
      <c r="V1379" s="4"/>
      <c r="W1379" s="4">
        <v>192.4</v>
      </c>
      <c r="X1379" s="4">
        <v>1</v>
      </c>
      <c r="Y1379" s="4">
        <v>192.4</v>
      </c>
      <c r="Z1379" s="4"/>
      <c r="AA1379" s="4"/>
      <c r="AB1379" s="4"/>
    </row>
    <row r="1380" spans="1:245" x14ac:dyDescent="0.25">
      <c r="A1380" s="4">
        <v>50</v>
      </c>
      <c r="B1380" s="4">
        <v>0</v>
      </c>
      <c r="C1380" s="4">
        <v>0</v>
      </c>
      <c r="D1380" s="4">
        <v>1</v>
      </c>
      <c r="E1380" s="4">
        <v>208</v>
      </c>
      <c r="F1380" s="4">
        <f>Source!V1357</f>
        <v>0</v>
      </c>
      <c r="G1380" s="4" t="s">
        <v>66</v>
      </c>
      <c r="H1380" s="4" t="s">
        <v>67</v>
      </c>
      <c r="I1380" s="4"/>
      <c r="J1380" s="4"/>
      <c r="K1380" s="4">
        <v>208</v>
      </c>
      <c r="L1380" s="4">
        <v>22</v>
      </c>
      <c r="M1380" s="4">
        <v>3</v>
      </c>
      <c r="N1380" s="4" t="s">
        <v>3</v>
      </c>
      <c r="O1380" s="4">
        <v>-1</v>
      </c>
      <c r="P1380" s="4"/>
      <c r="Q1380" s="4"/>
      <c r="R1380" s="4"/>
      <c r="S1380" s="4"/>
      <c r="T1380" s="4"/>
      <c r="U1380" s="4"/>
      <c r="V1380" s="4"/>
      <c r="W1380" s="4">
        <v>0</v>
      </c>
      <c r="X1380" s="4">
        <v>1</v>
      </c>
      <c r="Y1380" s="4">
        <v>0</v>
      </c>
      <c r="Z1380" s="4"/>
      <c r="AA1380" s="4"/>
      <c r="AB1380" s="4"/>
    </row>
    <row r="1381" spans="1:245" x14ac:dyDescent="0.25">
      <c r="A1381" s="4">
        <v>50</v>
      </c>
      <c r="B1381" s="4">
        <v>0</v>
      </c>
      <c r="C1381" s="4">
        <v>0</v>
      </c>
      <c r="D1381" s="4">
        <v>1</v>
      </c>
      <c r="E1381" s="4">
        <v>209</v>
      </c>
      <c r="F1381" s="4">
        <f>ROUND(Source!W1357,O1381)</f>
        <v>0</v>
      </c>
      <c r="G1381" s="4" t="s">
        <v>68</v>
      </c>
      <c r="H1381" s="4" t="s">
        <v>69</v>
      </c>
      <c r="I1381" s="4"/>
      <c r="J1381" s="4"/>
      <c r="K1381" s="4">
        <v>209</v>
      </c>
      <c r="L1381" s="4">
        <v>23</v>
      </c>
      <c r="M1381" s="4">
        <v>3</v>
      </c>
      <c r="N1381" s="4" t="s">
        <v>3</v>
      </c>
      <c r="O1381" s="4">
        <v>2</v>
      </c>
      <c r="P1381" s="4"/>
      <c r="Q1381" s="4"/>
      <c r="R1381" s="4"/>
      <c r="S1381" s="4"/>
      <c r="T1381" s="4"/>
      <c r="U1381" s="4"/>
      <c r="V1381" s="4"/>
      <c r="W1381" s="4">
        <v>0</v>
      </c>
      <c r="X1381" s="4">
        <v>1</v>
      </c>
      <c r="Y1381" s="4">
        <v>0</v>
      </c>
      <c r="Z1381" s="4"/>
      <c r="AA1381" s="4"/>
      <c r="AB1381" s="4"/>
    </row>
    <row r="1382" spans="1:245" x14ac:dyDescent="0.25">
      <c r="A1382" s="4">
        <v>50</v>
      </c>
      <c r="B1382" s="4">
        <v>0</v>
      </c>
      <c r="C1382" s="4">
        <v>0</v>
      </c>
      <c r="D1382" s="4">
        <v>1</v>
      </c>
      <c r="E1382" s="4">
        <v>233</v>
      </c>
      <c r="F1382" s="4">
        <f>ROUND(Source!BD1357,O1382)</f>
        <v>0</v>
      </c>
      <c r="G1382" s="4" t="s">
        <v>70</v>
      </c>
      <c r="H1382" s="4" t="s">
        <v>71</v>
      </c>
      <c r="I1382" s="4"/>
      <c r="J1382" s="4"/>
      <c r="K1382" s="4">
        <v>233</v>
      </c>
      <c r="L1382" s="4">
        <v>24</v>
      </c>
      <c r="M1382" s="4">
        <v>3</v>
      </c>
      <c r="N1382" s="4" t="s">
        <v>3</v>
      </c>
      <c r="O1382" s="4">
        <v>2</v>
      </c>
      <c r="P1382" s="4"/>
      <c r="Q1382" s="4"/>
      <c r="R1382" s="4"/>
      <c r="S1382" s="4"/>
      <c r="T1382" s="4"/>
      <c r="U1382" s="4"/>
      <c r="V1382" s="4"/>
      <c r="W1382" s="4">
        <v>0</v>
      </c>
      <c r="X1382" s="4">
        <v>1</v>
      </c>
      <c r="Y1382" s="4">
        <v>0</v>
      </c>
      <c r="Z1382" s="4"/>
      <c r="AA1382" s="4"/>
      <c r="AB1382" s="4"/>
    </row>
    <row r="1383" spans="1:245" x14ac:dyDescent="0.25">
      <c r="A1383" s="4">
        <v>50</v>
      </c>
      <c r="B1383" s="4">
        <v>0</v>
      </c>
      <c r="C1383" s="4">
        <v>0</v>
      </c>
      <c r="D1383" s="4">
        <v>1</v>
      </c>
      <c r="E1383" s="4">
        <v>210</v>
      </c>
      <c r="F1383" s="4">
        <f>ROUND(Source!X1357,O1383)</f>
        <v>138467.78</v>
      </c>
      <c r="G1383" s="4" t="s">
        <v>72</v>
      </c>
      <c r="H1383" s="4" t="s">
        <v>73</v>
      </c>
      <c r="I1383" s="4"/>
      <c r="J1383" s="4"/>
      <c r="K1383" s="4">
        <v>210</v>
      </c>
      <c r="L1383" s="4">
        <v>25</v>
      </c>
      <c r="M1383" s="4">
        <v>3</v>
      </c>
      <c r="N1383" s="4" t="s">
        <v>3</v>
      </c>
      <c r="O1383" s="4">
        <v>2</v>
      </c>
      <c r="P1383" s="4"/>
      <c r="Q1383" s="4"/>
      <c r="R1383" s="4"/>
      <c r="S1383" s="4"/>
      <c r="T1383" s="4"/>
      <c r="U1383" s="4"/>
      <c r="V1383" s="4"/>
      <c r="W1383" s="4">
        <v>138467.78</v>
      </c>
      <c r="X1383" s="4">
        <v>1</v>
      </c>
      <c r="Y1383" s="4">
        <v>138467.78</v>
      </c>
      <c r="Z1383" s="4"/>
      <c r="AA1383" s="4"/>
      <c r="AB1383" s="4"/>
    </row>
    <row r="1384" spans="1:245" x14ac:dyDescent="0.25">
      <c r="A1384" s="4">
        <v>50</v>
      </c>
      <c r="B1384" s="4">
        <v>0</v>
      </c>
      <c r="C1384" s="4">
        <v>0</v>
      </c>
      <c r="D1384" s="4">
        <v>1</v>
      </c>
      <c r="E1384" s="4">
        <v>211</v>
      </c>
      <c r="F1384" s="4">
        <f>ROUND(Source!Y1357,O1384)</f>
        <v>19781.11</v>
      </c>
      <c r="G1384" s="4" t="s">
        <v>74</v>
      </c>
      <c r="H1384" s="4" t="s">
        <v>75</v>
      </c>
      <c r="I1384" s="4"/>
      <c r="J1384" s="4"/>
      <c r="K1384" s="4">
        <v>211</v>
      </c>
      <c r="L1384" s="4">
        <v>26</v>
      </c>
      <c r="M1384" s="4">
        <v>3</v>
      </c>
      <c r="N1384" s="4" t="s">
        <v>3</v>
      </c>
      <c r="O1384" s="4">
        <v>2</v>
      </c>
      <c r="P1384" s="4"/>
      <c r="Q1384" s="4"/>
      <c r="R1384" s="4"/>
      <c r="S1384" s="4"/>
      <c r="T1384" s="4"/>
      <c r="U1384" s="4"/>
      <c r="V1384" s="4"/>
      <c r="W1384" s="4">
        <v>19781.11</v>
      </c>
      <c r="X1384" s="4">
        <v>1</v>
      </c>
      <c r="Y1384" s="4">
        <v>19781.11</v>
      </c>
      <c r="Z1384" s="4"/>
      <c r="AA1384" s="4"/>
      <c r="AB1384" s="4"/>
    </row>
    <row r="1385" spans="1:245" x14ac:dyDescent="0.25">
      <c r="A1385" s="4">
        <v>50</v>
      </c>
      <c r="B1385" s="4">
        <v>0</v>
      </c>
      <c r="C1385" s="4">
        <v>0</v>
      </c>
      <c r="D1385" s="4">
        <v>1</v>
      </c>
      <c r="E1385" s="4">
        <v>224</v>
      </c>
      <c r="F1385" s="4">
        <f>ROUND(Source!AR1357,O1385)</f>
        <v>357201.45</v>
      </c>
      <c r="G1385" s="4" t="s">
        <v>76</v>
      </c>
      <c r="H1385" s="4" t="s">
        <v>77</v>
      </c>
      <c r="I1385" s="4"/>
      <c r="J1385" s="4"/>
      <c r="K1385" s="4">
        <v>224</v>
      </c>
      <c r="L1385" s="4">
        <v>27</v>
      </c>
      <c r="M1385" s="4">
        <v>3</v>
      </c>
      <c r="N1385" s="4" t="s">
        <v>3</v>
      </c>
      <c r="O1385" s="4">
        <v>2</v>
      </c>
      <c r="P1385" s="4"/>
      <c r="Q1385" s="4"/>
      <c r="R1385" s="4"/>
      <c r="S1385" s="4"/>
      <c r="T1385" s="4"/>
      <c r="U1385" s="4"/>
      <c r="V1385" s="4"/>
      <c r="W1385" s="4">
        <v>357201.45</v>
      </c>
      <c r="X1385" s="4">
        <v>1</v>
      </c>
      <c r="Y1385" s="4">
        <v>357201.45</v>
      </c>
      <c r="Z1385" s="4"/>
      <c r="AA1385" s="4"/>
      <c r="AB1385" s="4"/>
    </row>
    <row r="1387" spans="1:245" x14ac:dyDescent="0.25">
      <c r="A1387" s="1">
        <v>5</v>
      </c>
      <c r="B1387" s="1">
        <v>1</v>
      </c>
      <c r="C1387" s="1"/>
      <c r="D1387" s="1">
        <f>ROW(A1393)</f>
        <v>1393</v>
      </c>
      <c r="E1387" s="1"/>
      <c r="F1387" s="1" t="s">
        <v>13</v>
      </c>
      <c r="G1387" s="1" t="s">
        <v>188</v>
      </c>
      <c r="H1387" s="1" t="s">
        <v>3</v>
      </c>
      <c r="I1387" s="1">
        <v>0</v>
      </c>
      <c r="J1387" s="1"/>
      <c r="K1387" s="1">
        <v>0</v>
      </c>
      <c r="L1387" s="1"/>
      <c r="M1387" s="1" t="s">
        <v>3</v>
      </c>
      <c r="N1387" s="1"/>
      <c r="O1387" s="1"/>
      <c r="P1387" s="1"/>
      <c r="Q1387" s="1"/>
      <c r="R1387" s="1"/>
      <c r="S1387" s="1">
        <v>0</v>
      </c>
      <c r="T1387" s="1"/>
      <c r="U1387" s="1" t="s">
        <v>3</v>
      </c>
      <c r="V1387" s="1">
        <v>0</v>
      </c>
      <c r="W1387" s="1"/>
      <c r="X1387" s="1"/>
      <c r="Y1387" s="1"/>
      <c r="Z1387" s="1"/>
      <c r="AA1387" s="1"/>
      <c r="AB1387" s="1" t="s">
        <v>3</v>
      </c>
      <c r="AC1387" s="1" t="s">
        <v>3</v>
      </c>
      <c r="AD1387" s="1" t="s">
        <v>3</v>
      </c>
      <c r="AE1387" s="1" t="s">
        <v>3</v>
      </c>
      <c r="AF1387" s="1" t="s">
        <v>3</v>
      </c>
      <c r="AG1387" s="1" t="s">
        <v>3</v>
      </c>
      <c r="AH1387" s="1"/>
      <c r="AI1387" s="1"/>
      <c r="AJ1387" s="1"/>
      <c r="AK1387" s="1"/>
      <c r="AL1387" s="1"/>
      <c r="AM1387" s="1"/>
      <c r="AN1387" s="1"/>
      <c r="AO1387" s="1"/>
      <c r="AP1387" s="1" t="s">
        <v>3</v>
      </c>
      <c r="AQ1387" s="1" t="s">
        <v>3</v>
      </c>
      <c r="AR1387" s="1" t="s">
        <v>3</v>
      </c>
      <c r="AS1387" s="1"/>
      <c r="AT1387" s="1"/>
      <c r="AU1387" s="1"/>
      <c r="AV1387" s="1"/>
      <c r="AW1387" s="1"/>
      <c r="AX1387" s="1"/>
      <c r="AY1387" s="1"/>
      <c r="AZ1387" s="1" t="s">
        <v>3</v>
      </c>
      <c r="BA1387" s="1"/>
      <c r="BB1387" s="1" t="s">
        <v>3</v>
      </c>
      <c r="BC1387" s="1" t="s">
        <v>3</v>
      </c>
      <c r="BD1387" s="1" t="s">
        <v>3</v>
      </c>
      <c r="BE1387" s="1" t="s">
        <v>3</v>
      </c>
      <c r="BF1387" s="1" t="s">
        <v>3</v>
      </c>
      <c r="BG1387" s="1" t="s">
        <v>3</v>
      </c>
      <c r="BH1387" s="1" t="s">
        <v>3</v>
      </c>
      <c r="BI1387" s="1" t="s">
        <v>3</v>
      </c>
      <c r="BJ1387" s="1" t="s">
        <v>3</v>
      </c>
      <c r="BK1387" s="1" t="s">
        <v>3</v>
      </c>
      <c r="BL1387" s="1" t="s">
        <v>3</v>
      </c>
      <c r="BM1387" s="1" t="s">
        <v>3</v>
      </c>
      <c r="BN1387" s="1" t="s">
        <v>3</v>
      </c>
      <c r="BO1387" s="1" t="s">
        <v>3</v>
      </c>
      <c r="BP1387" s="1" t="s">
        <v>3</v>
      </c>
      <c r="BQ1387" s="1"/>
      <c r="BR1387" s="1"/>
      <c r="BS1387" s="1"/>
      <c r="BT1387" s="1"/>
      <c r="BU1387" s="1"/>
      <c r="BV1387" s="1"/>
      <c r="BW1387" s="1"/>
      <c r="BX1387" s="1">
        <v>0</v>
      </c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>
        <v>0</v>
      </c>
    </row>
    <row r="1389" spans="1:245" x14ac:dyDescent="0.25">
      <c r="A1389" s="2">
        <v>52</v>
      </c>
      <c r="B1389" s="2">
        <f t="shared" ref="B1389:G1389" si="718">B1393</f>
        <v>1</v>
      </c>
      <c r="C1389" s="2">
        <f t="shared" si="718"/>
        <v>5</v>
      </c>
      <c r="D1389" s="2">
        <f t="shared" si="718"/>
        <v>1387</v>
      </c>
      <c r="E1389" s="2">
        <f t="shared" si="718"/>
        <v>0</v>
      </c>
      <c r="F1389" s="2" t="str">
        <f t="shared" si="718"/>
        <v>Новый подраздел</v>
      </c>
      <c r="G1389" s="2" t="str">
        <f t="shared" si="718"/>
        <v>СВН - Здания</v>
      </c>
      <c r="H1389" s="2"/>
      <c r="I1389" s="2"/>
      <c r="J1389" s="2"/>
      <c r="K1389" s="2"/>
      <c r="L1389" s="2"/>
      <c r="M1389" s="2"/>
      <c r="N1389" s="2"/>
      <c r="O1389" s="2">
        <f t="shared" ref="O1389:AT1389" si="719">O1393</f>
        <v>543732.80000000005</v>
      </c>
      <c r="P1389" s="2">
        <f t="shared" si="719"/>
        <v>3481.92</v>
      </c>
      <c r="Q1389" s="2">
        <f t="shared" si="719"/>
        <v>0</v>
      </c>
      <c r="R1389" s="2">
        <f t="shared" si="719"/>
        <v>0</v>
      </c>
      <c r="S1389" s="2">
        <f t="shared" si="719"/>
        <v>540250.88</v>
      </c>
      <c r="T1389" s="2">
        <f t="shared" si="719"/>
        <v>0</v>
      </c>
      <c r="U1389" s="2">
        <f t="shared" si="719"/>
        <v>761.28</v>
      </c>
      <c r="V1389" s="2">
        <f t="shared" si="719"/>
        <v>0</v>
      </c>
      <c r="W1389" s="2">
        <f t="shared" si="719"/>
        <v>0</v>
      </c>
      <c r="X1389" s="2">
        <f t="shared" si="719"/>
        <v>378175.62</v>
      </c>
      <c r="Y1389" s="2">
        <f t="shared" si="719"/>
        <v>54025.09</v>
      </c>
      <c r="Z1389" s="2">
        <f t="shared" si="719"/>
        <v>0</v>
      </c>
      <c r="AA1389" s="2">
        <f t="shared" si="719"/>
        <v>0</v>
      </c>
      <c r="AB1389" s="2">
        <f t="shared" si="719"/>
        <v>543732.80000000005</v>
      </c>
      <c r="AC1389" s="2">
        <f t="shared" si="719"/>
        <v>3481.92</v>
      </c>
      <c r="AD1389" s="2">
        <f t="shared" si="719"/>
        <v>0</v>
      </c>
      <c r="AE1389" s="2">
        <f t="shared" si="719"/>
        <v>0</v>
      </c>
      <c r="AF1389" s="2">
        <f t="shared" si="719"/>
        <v>540250.88</v>
      </c>
      <c r="AG1389" s="2">
        <f t="shared" si="719"/>
        <v>0</v>
      </c>
      <c r="AH1389" s="2">
        <f t="shared" si="719"/>
        <v>761.28</v>
      </c>
      <c r="AI1389" s="2">
        <f t="shared" si="719"/>
        <v>0</v>
      </c>
      <c r="AJ1389" s="2">
        <f t="shared" si="719"/>
        <v>0</v>
      </c>
      <c r="AK1389" s="2">
        <f t="shared" si="719"/>
        <v>378175.62</v>
      </c>
      <c r="AL1389" s="2">
        <f t="shared" si="719"/>
        <v>54025.09</v>
      </c>
      <c r="AM1389" s="2">
        <f t="shared" si="719"/>
        <v>0</v>
      </c>
      <c r="AN1389" s="2">
        <f t="shared" si="719"/>
        <v>0</v>
      </c>
      <c r="AO1389" s="2">
        <f t="shared" si="719"/>
        <v>0</v>
      </c>
      <c r="AP1389" s="2">
        <f t="shared" si="719"/>
        <v>0</v>
      </c>
      <c r="AQ1389" s="2">
        <f t="shared" si="719"/>
        <v>0</v>
      </c>
      <c r="AR1389" s="2">
        <f t="shared" si="719"/>
        <v>975933.51</v>
      </c>
      <c r="AS1389" s="2">
        <f t="shared" si="719"/>
        <v>0</v>
      </c>
      <c r="AT1389" s="2">
        <f t="shared" si="719"/>
        <v>0</v>
      </c>
      <c r="AU1389" s="2">
        <f t="shared" ref="AU1389:BZ1389" si="720">AU1393</f>
        <v>975933.51</v>
      </c>
      <c r="AV1389" s="2">
        <f t="shared" si="720"/>
        <v>3481.92</v>
      </c>
      <c r="AW1389" s="2">
        <f t="shared" si="720"/>
        <v>3481.92</v>
      </c>
      <c r="AX1389" s="2">
        <f t="shared" si="720"/>
        <v>0</v>
      </c>
      <c r="AY1389" s="2">
        <f t="shared" si="720"/>
        <v>3481.92</v>
      </c>
      <c r="AZ1389" s="2">
        <f t="shared" si="720"/>
        <v>0</v>
      </c>
      <c r="BA1389" s="2">
        <f t="shared" si="720"/>
        <v>0</v>
      </c>
      <c r="BB1389" s="2">
        <f t="shared" si="720"/>
        <v>0</v>
      </c>
      <c r="BC1389" s="2">
        <f t="shared" si="720"/>
        <v>0</v>
      </c>
      <c r="BD1389" s="2">
        <f t="shared" si="720"/>
        <v>0</v>
      </c>
      <c r="BE1389" s="2">
        <f t="shared" si="720"/>
        <v>0</v>
      </c>
      <c r="BF1389" s="2">
        <f t="shared" si="720"/>
        <v>0</v>
      </c>
      <c r="BG1389" s="2">
        <f t="shared" si="720"/>
        <v>0</v>
      </c>
      <c r="BH1389" s="2">
        <f t="shared" si="720"/>
        <v>0</v>
      </c>
      <c r="BI1389" s="2">
        <f t="shared" si="720"/>
        <v>0</v>
      </c>
      <c r="BJ1389" s="2">
        <f t="shared" si="720"/>
        <v>0</v>
      </c>
      <c r="BK1389" s="2">
        <f t="shared" si="720"/>
        <v>0</v>
      </c>
      <c r="BL1389" s="2">
        <f t="shared" si="720"/>
        <v>0</v>
      </c>
      <c r="BM1389" s="2">
        <f t="shared" si="720"/>
        <v>0</v>
      </c>
      <c r="BN1389" s="2">
        <f t="shared" si="720"/>
        <v>0</v>
      </c>
      <c r="BO1389" s="2">
        <f t="shared" si="720"/>
        <v>0</v>
      </c>
      <c r="BP1389" s="2">
        <f t="shared" si="720"/>
        <v>0</v>
      </c>
      <c r="BQ1389" s="2">
        <f t="shared" si="720"/>
        <v>0</v>
      </c>
      <c r="BR1389" s="2">
        <f t="shared" si="720"/>
        <v>0</v>
      </c>
      <c r="BS1389" s="2">
        <f t="shared" si="720"/>
        <v>0</v>
      </c>
      <c r="BT1389" s="2">
        <f t="shared" si="720"/>
        <v>0</v>
      </c>
      <c r="BU1389" s="2">
        <f t="shared" si="720"/>
        <v>0</v>
      </c>
      <c r="BV1389" s="2">
        <f t="shared" si="720"/>
        <v>0</v>
      </c>
      <c r="BW1389" s="2">
        <f t="shared" si="720"/>
        <v>0</v>
      </c>
      <c r="BX1389" s="2">
        <f t="shared" si="720"/>
        <v>0</v>
      </c>
      <c r="BY1389" s="2">
        <f t="shared" si="720"/>
        <v>0</v>
      </c>
      <c r="BZ1389" s="2">
        <f t="shared" si="720"/>
        <v>0</v>
      </c>
      <c r="CA1389" s="2">
        <f t="shared" ref="CA1389:DF1389" si="721">CA1393</f>
        <v>975933.51</v>
      </c>
      <c r="CB1389" s="2">
        <f t="shared" si="721"/>
        <v>0</v>
      </c>
      <c r="CC1389" s="2">
        <f t="shared" si="721"/>
        <v>0</v>
      </c>
      <c r="CD1389" s="2">
        <f t="shared" si="721"/>
        <v>975933.51</v>
      </c>
      <c r="CE1389" s="2">
        <f t="shared" si="721"/>
        <v>3481.92</v>
      </c>
      <c r="CF1389" s="2">
        <f t="shared" si="721"/>
        <v>3481.92</v>
      </c>
      <c r="CG1389" s="2">
        <f t="shared" si="721"/>
        <v>0</v>
      </c>
      <c r="CH1389" s="2">
        <f t="shared" si="721"/>
        <v>3481.92</v>
      </c>
      <c r="CI1389" s="2">
        <f t="shared" si="721"/>
        <v>0</v>
      </c>
      <c r="CJ1389" s="2">
        <f t="shared" si="721"/>
        <v>0</v>
      </c>
      <c r="CK1389" s="2">
        <f t="shared" si="721"/>
        <v>0</v>
      </c>
      <c r="CL1389" s="2">
        <f t="shared" si="721"/>
        <v>0</v>
      </c>
      <c r="CM1389" s="2">
        <f t="shared" si="721"/>
        <v>0</v>
      </c>
      <c r="CN1389" s="2">
        <f t="shared" si="721"/>
        <v>0</v>
      </c>
      <c r="CO1389" s="2">
        <f t="shared" si="721"/>
        <v>0</v>
      </c>
      <c r="CP1389" s="2">
        <f t="shared" si="721"/>
        <v>0</v>
      </c>
      <c r="CQ1389" s="2">
        <f t="shared" si="721"/>
        <v>0</v>
      </c>
      <c r="CR1389" s="2">
        <f t="shared" si="721"/>
        <v>0</v>
      </c>
      <c r="CS1389" s="2">
        <f t="shared" si="721"/>
        <v>0</v>
      </c>
      <c r="CT1389" s="2">
        <f t="shared" si="721"/>
        <v>0</v>
      </c>
      <c r="CU1389" s="2">
        <f t="shared" si="721"/>
        <v>0</v>
      </c>
      <c r="CV1389" s="2">
        <f t="shared" si="721"/>
        <v>0</v>
      </c>
      <c r="CW1389" s="2">
        <f t="shared" si="721"/>
        <v>0</v>
      </c>
      <c r="CX1389" s="2">
        <f t="shared" si="721"/>
        <v>0</v>
      </c>
      <c r="CY1389" s="2">
        <f t="shared" si="721"/>
        <v>0</v>
      </c>
      <c r="CZ1389" s="2">
        <f t="shared" si="721"/>
        <v>0</v>
      </c>
      <c r="DA1389" s="2">
        <f t="shared" si="721"/>
        <v>0</v>
      </c>
      <c r="DB1389" s="2">
        <f t="shared" si="721"/>
        <v>0</v>
      </c>
      <c r="DC1389" s="2">
        <f t="shared" si="721"/>
        <v>0</v>
      </c>
      <c r="DD1389" s="2">
        <f t="shared" si="721"/>
        <v>0</v>
      </c>
      <c r="DE1389" s="2">
        <f t="shared" si="721"/>
        <v>0</v>
      </c>
      <c r="DF1389" s="2">
        <f t="shared" si="721"/>
        <v>0</v>
      </c>
      <c r="DG1389" s="3">
        <f t="shared" ref="DG1389:EL1389" si="722">DG1393</f>
        <v>0</v>
      </c>
      <c r="DH1389" s="3">
        <f t="shared" si="722"/>
        <v>0</v>
      </c>
      <c r="DI1389" s="3">
        <f t="shared" si="722"/>
        <v>0</v>
      </c>
      <c r="DJ1389" s="3">
        <f t="shared" si="722"/>
        <v>0</v>
      </c>
      <c r="DK1389" s="3">
        <f t="shared" si="722"/>
        <v>0</v>
      </c>
      <c r="DL1389" s="3">
        <f t="shared" si="722"/>
        <v>0</v>
      </c>
      <c r="DM1389" s="3">
        <f t="shared" si="722"/>
        <v>0</v>
      </c>
      <c r="DN1389" s="3">
        <f t="shared" si="722"/>
        <v>0</v>
      </c>
      <c r="DO1389" s="3">
        <f t="shared" si="722"/>
        <v>0</v>
      </c>
      <c r="DP1389" s="3">
        <f t="shared" si="722"/>
        <v>0</v>
      </c>
      <c r="DQ1389" s="3">
        <f t="shared" si="722"/>
        <v>0</v>
      </c>
      <c r="DR1389" s="3">
        <f t="shared" si="722"/>
        <v>0</v>
      </c>
      <c r="DS1389" s="3">
        <f t="shared" si="722"/>
        <v>0</v>
      </c>
      <c r="DT1389" s="3">
        <f t="shared" si="722"/>
        <v>0</v>
      </c>
      <c r="DU1389" s="3">
        <f t="shared" si="722"/>
        <v>0</v>
      </c>
      <c r="DV1389" s="3">
        <f t="shared" si="722"/>
        <v>0</v>
      </c>
      <c r="DW1389" s="3">
        <f t="shared" si="722"/>
        <v>0</v>
      </c>
      <c r="DX1389" s="3">
        <f t="shared" si="722"/>
        <v>0</v>
      </c>
      <c r="DY1389" s="3">
        <f t="shared" si="722"/>
        <v>0</v>
      </c>
      <c r="DZ1389" s="3">
        <f t="shared" si="722"/>
        <v>0</v>
      </c>
      <c r="EA1389" s="3">
        <f t="shared" si="722"/>
        <v>0</v>
      </c>
      <c r="EB1389" s="3">
        <f t="shared" si="722"/>
        <v>0</v>
      </c>
      <c r="EC1389" s="3">
        <f t="shared" si="722"/>
        <v>0</v>
      </c>
      <c r="ED1389" s="3">
        <f t="shared" si="722"/>
        <v>0</v>
      </c>
      <c r="EE1389" s="3">
        <f t="shared" si="722"/>
        <v>0</v>
      </c>
      <c r="EF1389" s="3">
        <f t="shared" si="722"/>
        <v>0</v>
      </c>
      <c r="EG1389" s="3">
        <f t="shared" si="722"/>
        <v>0</v>
      </c>
      <c r="EH1389" s="3">
        <f t="shared" si="722"/>
        <v>0</v>
      </c>
      <c r="EI1389" s="3">
        <f t="shared" si="722"/>
        <v>0</v>
      </c>
      <c r="EJ1389" s="3">
        <f t="shared" si="722"/>
        <v>0</v>
      </c>
      <c r="EK1389" s="3">
        <f t="shared" si="722"/>
        <v>0</v>
      </c>
      <c r="EL1389" s="3">
        <f t="shared" si="722"/>
        <v>0</v>
      </c>
      <c r="EM1389" s="3">
        <f t="shared" ref="EM1389:FR1389" si="723">EM1393</f>
        <v>0</v>
      </c>
      <c r="EN1389" s="3">
        <f t="shared" si="723"/>
        <v>0</v>
      </c>
      <c r="EO1389" s="3">
        <f t="shared" si="723"/>
        <v>0</v>
      </c>
      <c r="EP1389" s="3">
        <f t="shared" si="723"/>
        <v>0</v>
      </c>
      <c r="EQ1389" s="3">
        <f t="shared" si="723"/>
        <v>0</v>
      </c>
      <c r="ER1389" s="3">
        <f t="shared" si="723"/>
        <v>0</v>
      </c>
      <c r="ES1389" s="3">
        <f t="shared" si="723"/>
        <v>0</v>
      </c>
      <c r="ET1389" s="3">
        <f t="shared" si="723"/>
        <v>0</v>
      </c>
      <c r="EU1389" s="3">
        <f t="shared" si="723"/>
        <v>0</v>
      </c>
      <c r="EV1389" s="3">
        <f t="shared" si="723"/>
        <v>0</v>
      </c>
      <c r="EW1389" s="3">
        <f t="shared" si="723"/>
        <v>0</v>
      </c>
      <c r="EX1389" s="3">
        <f t="shared" si="723"/>
        <v>0</v>
      </c>
      <c r="EY1389" s="3">
        <f t="shared" si="723"/>
        <v>0</v>
      </c>
      <c r="EZ1389" s="3">
        <f t="shared" si="723"/>
        <v>0</v>
      </c>
      <c r="FA1389" s="3">
        <f t="shared" si="723"/>
        <v>0</v>
      </c>
      <c r="FB1389" s="3">
        <f t="shared" si="723"/>
        <v>0</v>
      </c>
      <c r="FC1389" s="3">
        <f t="shared" si="723"/>
        <v>0</v>
      </c>
      <c r="FD1389" s="3">
        <f t="shared" si="723"/>
        <v>0</v>
      </c>
      <c r="FE1389" s="3">
        <f t="shared" si="723"/>
        <v>0</v>
      </c>
      <c r="FF1389" s="3">
        <f t="shared" si="723"/>
        <v>0</v>
      </c>
      <c r="FG1389" s="3">
        <f t="shared" si="723"/>
        <v>0</v>
      </c>
      <c r="FH1389" s="3">
        <f t="shared" si="723"/>
        <v>0</v>
      </c>
      <c r="FI1389" s="3">
        <f t="shared" si="723"/>
        <v>0</v>
      </c>
      <c r="FJ1389" s="3">
        <f t="shared" si="723"/>
        <v>0</v>
      </c>
      <c r="FK1389" s="3">
        <f t="shared" si="723"/>
        <v>0</v>
      </c>
      <c r="FL1389" s="3">
        <f t="shared" si="723"/>
        <v>0</v>
      </c>
      <c r="FM1389" s="3">
        <f t="shared" si="723"/>
        <v>0</v>
      </c>
      <c r="FN1389" s="3">
        <f t="shared" si="723"/>
        <v>0</v>
      </c>
      <c r="FO1389" s="3">
        <f t="shared" si="723"/>
        <v>0</v>
      </c>
      <c r="FP1389" s="3">
        <f t="shared" si="723"/>
        <v>0</v>
      </c>
      <c r="FQ1389" s="3">
        <f t="shared" si="723"/>
        <v>0</v>
      </c>
      <c r="FR1389" s="3">
        <f t="shared" si="723"/>
        <v>0</v>
      </c>
      <c r="FS1389" s="3">
        <f t="shared" ref="FS1389:GX1389" si="724">FS1393</f>
        <v>0</v>
      </c>
      <c r="FT1389" s="3">
        <f t="shared" si="724"/>
        <v>0</v>
      </c>
      <c r="FU1389" s="3">
        <f t="shared" si="724"/>
        <v>0</v>
      </c>
      <c r="FV1389" s="3">
        <f t="shared" si="724"/>
        <v>0</v>
      </c>
      <c r="FW1389" s="3">
        <f t="shared" si="724"/>
        <v>0</v>
      </c>
      <c r="FX1389" s="3">
        <f t="shared" si="724"/>
        <v>0</v>
      </c>
      <c r="FY1389" s="3">
        <f t="shared" si="724"/>
        <v>0</v>
      </c>
      <c r="FZ1389" s="3">
        <f t="shared" si="724"/>
        <v>0</v>
      </c>
      <c r="GA1389" s="3">
        <f t="shared" si="724"/>
        <v>0</v>
      </c>
      <c r="GB1389" s="3">
        <f t="shared" si="724"/>
        <v>0</v>
      </c>
      <c r="GC1389" s="3">
        <f t="shared" si="724"/>
        <v>0</v>
      </c>
      <c r="GD1389" s="3">
        <f t="shared" si="724"/>
        <v>0</v>
      </c>
      <c r="GE1389" s="3">
        <f t="shared" si="724"/>
        <v>0</v>
      </c>
      <c r="GF1389" s="3">
        <f t="shared" si="724"/>
        <v>0</v>
      </c>
      <c r="GG1389" s="3">
        <f t="shared" si="724"/>
        <v>0</v>
      </c>
      <c r="GH1389" s="3">
        <f t="shared" si="724"/>
        <v>0</v>
      </c>
      <c r="GI1389" s="3">
        <f t="shared" si="724"/>
        <v>0</v>
      </c>
      <c r="GJ1389" s="3">
        <f t="shared" si="724"/>
        <v>0</v>
      </c>
      <c r="GK1389" s="3">
        <f t="shared" si="724"/>
        <v>0</v>
      </c>
      <c r="GL1389" s="3">
        <f t="shared" si="724"/>
        <v>0</v>
      </c>
      <c r="GM1389" s="3">
        <f t="shared" si="724"/>
        <v>0</v>
      </c>
      <c r="GN1389" s="3">
        <f t="shared" si="724"/>
        <v>0</v>
      </c>
      <c r="GO1389" s="3">
        <f t="shared" si="724"/>
        <v>0</v>
      </c>
      <c r="GP1389" s="3">
        <f t="shared" si="724"/>
        <v>0</v>
      </c>
      <c r="GQ1389" s="3">
        <f t="shared" si="724"/>
        <v>0</v>
      </c>
      <c r="GR1389" s="3">
        <f t="shared" si="724"/>
        <v>0</v>
      </c>
      <c r="GS1389" s="3">
        <f t="shared" si="724"/>
        <v>0</v>
      </c>
      <c r="GT1389" s="3">
        <f t="shared" si="724"/>
        <v>0</v>
      </c>
      <c r="GU1389" s="3">
        <f t="shared" si="724"/>
        <v>0</v>
      </c>
      <c r="GV1389" s="3">
        <f t="shared" si="724"/>
        <v>0</v>
      </c>
      <c r="GW1389" s="3">
        <f t="shared" si="724"/>
        <v>0</v>
      </c>
      <c r="GX1389" s="3">
        <f t="shared" si="724"/>
        <v>0</v>
      </c>
    </row>
    <row r="1391" spans="1:245" x14ac:dyDescent="0.25">
      <c r="A1391">
        <v>17</v>
      </c>
      <c r="B1391">
        <v>1</v>
      </c>
      <c r="D1391">
        <f>ROW(EtalonRes!A228)</f>
        <v>228</v>
      </c>
      <c r="E1391" t="s">
        <v>304</v>
      </c>
      <c r="F1391" t="s">
        <v>190</v>
      </c>
      <c r="G1391" t="s">
        <v>201</v>
      </c>
      <c r="H1391" t="s">
        <v>18</v>
      </c>
      <c r="I1391">
        <v>32</v>
      </c>
      <c r="J1391">
        <v>0</v>
      </c>
      <c r="K1391">
        <v>32</v>
      </c>
      <c r="O1391">
        <f>ROUND(CP1391,2)</f>
        <v>543732.80000000005</v>
      </c>
      <c r="P1391">
        <f>ROUND(CQ1391*I1391,2)</f>
        <v>3481.92</v>
      </c>
      <c r="Q1391">
        <f>ROUND(CR1391*I1391,2)</f>
        <v>0</v>
      </c>
      <c r="R1391">
        <f>ROUND(CS1391*I1391,2)</f>
        <v>0</v>
      </c>
      <c r="S1391">
        <f>ROUND(CT1391*I1391,2)</f>
        <v>540250.88</v>
      </c>
      <c r="T1391">
        <f>ROUND(CU1391*I1391,2)</f>
        <v>0</v>
      </c>
      <c r="U1391">
        <f>CV1391*I1391</f>
        <v>761.28</v>
      </c>
      <c r="V1391">
        <f>CW1391*I1391</f>
        <v>0</v>
      </c>
      <c r="W1391">
        <f>ROUND(CX1391*I1391,2)</f>
        <v>0</v>
      </c>
      <c r="X1391">
        <f>ROUND(CY1391,2)</f>
        <v>378175.62</v>
      </c>
      <c r="Y1391">
        <f>ROUND(CZ1391,2)</f>
        <v>54025.09</v>
      </c>
      <c r="AA1391">
        <v>288585831</v>
      </c>
      <c r="AB1391">
        <f>ROUND((AC1391+AD1391+AF1391),6)</f>
        <v>16991.650000000001</v>
      </c>
      <c r="AC1391">
        <f>ROUND(((ES1391*13)),6)</f>
        <v>108.81</v>
      </c>
      <c r="AD1391">
        <f>ROUND(((((ET1391*13))-((EU1391*13)))+AE1391),6)</f>
        <v>0</v>
      </c>
      <c r="AE1391">
        <f>ROUND(((EU1391*13)),6)</f>
        <v>0</v>
      </c>
      <c r="AF1391">
        <f>ROUND(((EV1391*13)),6)</f>
        <v>16882.84</v>
      </c>
      <c r="AG1391">
        <f>ROUND((AP1391),6)</f>
        <v>0</v>
      </c>
      <c r="AH1391">
        <f>((EW1391*13))</f>
        <v>23.79</v>
      </c>
      <c r="AI1391">
        <f>((EX1391*13))</f>
        <v>0</v>
      </c>
      <c r="AJ1391">
        <f>(AS1391)</f>
        <v>0</v>
      </c>
      <c r="AK1391">
        <v>1307.05</v>
      </c>
      <c r="AL1391">
        <v>8.3699999999999992</v>
      </c>
      <c r="AM1391">
        <v>0</v>
      </c>
      <c r="AN1391">
        <v>0</v>
      </c>
      <c r="AO1391">
        <v>1298.68</v>
      </c>
      <c r="AP1391">
        <v>0</v>
      </c>
      <c r="AQ1391">
        <v>1.83</v>
      </c>
      <c r="AR1391">
        <v>0</v>
      </c>
      <c r="AS1391">
        <v>0</v>
      </c>
      <c r="AT1391">
        <v>70</v>
      </c>
      <c r="AU1391">
        <v>10</v>
      </c>
      <c r="AV1391">
        <v>1</v>
      </c>
      <c r="AW1391">
        <v>1</v>
      </c>
      <c r="AZ1391">
        <v>1</v>
      </c>
      <c r="BA1391">
        <v>1</v>
      </c>
      <c r="BB1391">
        <v>1</v>
      </c>
      <c r="BC1391">
        <v>1</v>
      </c>
      <c r="BD1391" t="s">
        <v>3</v>
      </c>
      <c r="BE1391" t="s">
        <v>3</v>
      </c>
      <c r="BF1391" t="s">
        <v>3</v>
      </c>
      <c r="BG1391" t="s">
        <v>3</v>
      </c>
      <c r="BH1391">
        <v>0</v>
      </c>
      <c r="BI1391">
        <v>4</v>
      </c>
      <c r="BJ1391" t="s">
        <v>192</v>
      </c>
      <c r="BM1391">
        <v>0</v>
      </c>
      <c r="BN1391">
        <v>284416172</v>
      </c>
      <c r="BO1391" t="s">
        <v>3</v>
      </c>
      <c r="BP1391">
        <v>0</v>
      </c>
      <c r="BQ1391">
        <v>1</v>
      </c>
      <c r="BR1391">
        <v>0</v>
      </c>
      <c r="BS1391">
        <v>1</v>
      </c>
      <c r="BT1391">
        <v>1</v>
      </c>
      <c r="BU1391">
        <v>1</v>
      </c>
      <c r="BV1391">
        <v>1</v>
      </c>
      <c r="BW1391">
        <v>1</v>
      </c>
      <c r="BX1391">
        <v>1</v>
      </c>
      <c r="BY1391" t="s">
        <v>3</v>
      </c>
      <c r="BZ1391">
        <v>70</v>
      </c>
      <c r="CA1391">
        <v>10</v>
      </c>
      <c r="CB1391" t="s">
        <v>3</v>
      </c>
      <c r="CE1391">
        <v>0</v>
      </c>
      <c r="CF1391">
        <v>0</v>
      </c>
      <c r="CG1391">
        <v>0</v>
      </c>
      <c r="CM1391">
        <v>0</v>
      </c>
      <c r="CN1391" t="s">
        <v>3</v>
      </c>
      <c r="CO1391">
        <v>0</v>
      </c>
      <c r="CP1391">
        <f>(P1391+Q1391+S1391)</f>
        <v>543732.80000000005</v>
      </c>
      <c r="CQ1391">
        <f>(AC1391*BC1391*AW1391)</f>
        <v>108.81</v>
      </c>
      <c r="CR1391">
        <f>(((((ET1391*13))*BB1391-((EU1391*13))*BS1391)+AE1391*BS1391)*AV1391)</f>
        <v>0</v>
      </c>
      <c r="CS1391">
        <f>(AE1391*BS1391*AV1391)</f>
        <v>0</v>
      </c>
      <c r="CT1391">
        <f>(AF1391*BA1391*AV1391)</f>
        <v>16882.84</v>
      </c>
      <c r="CU1391">
        <f>AG1391</f>
        <v>0</v>
      </c>
      <c r="CV1391">
        <f>(AH1391*AV1391)</f>
        <v>23.79</v>
      </c>
      <c r="CW1391">
        <f>AI1391</f>
        <v>0</v>
      </c>
      <c r="CX1391">
        <f>AJ1391</f>
        <v>0</v>
      </c>
      <c r="CY1391">
        <f>((S1391*BZ1391)/100)</f>
        <v>378175.61600000004</v>
      </c>
      <c r="CZ1391">
        <f>((S1391*CA1391)/100)</f>
        <v>54025.087999999996</v>
      </c>
      <c r="DC1391" t="s">
        <v>3</v>
      </c>
      <c r="DD1391" t="s">
        <v>102</v>
      </c>
      <c r="DE1391" t="s">
        <v>102</v>
      </c>
      <c r="DF1391" t="s">
        <v>102</v>
      </c>
      <c r="DG1391" t="s">
        <v>102</v>
      </c>
      <c r="DH1391" t="s">
        <v>3</v>
      </c>
      <c r="DI1391" t="s">
        <v>102</v>
      </c>
      <c r="DJ1391" t="s">
        <v>102</v>
      </c>
      <c r="DK1391" t="s">
        <v>3</v>
      </c>
      <c r="DL1391" t="s">
        <v>3</v>
      </c>
      <c r="DM1391" t="s">
        <v>3</v>
      </c>
      <c r="DN1391">
        <v>0</v>
      </c>
      <c r="DO1391">
        <v>0</v>
      </c>
      <c r="DP1391">
        <v>1</v>
      </c>
      <c r="DQ1391">
        <v>1</v>
      </c>
      <c r="DU1391">
        <v>1010</v>
      </c>
      <c r="DV1391" t="s">
        <v>18</v>
      </c>
      <c r="DW1391" t="s">
        <v>18</v>
      </c>
      <c r="DX1391">
        <v>1</v>
      </c>
      <c r="DZ1391" t="s">
        <v>3</v>
      </c>
      <c r="EA1391" t="s">
        <v>3</v>
      </c>
      <c r="EB1391" t="s">
        <v>3</v>
      </c>
      <c r="EC1391" t="s">
        <v>3</v>
      </c>
      <c r="EE1391">
        <v>284416175</v>
      </c>
      <c r="EF1391">
        <v>1</v>
      </c>
      <c r="EG1391" t="s">
        <v>21</v>
      </c>
      <c r="EH1391">
        <v>0</v>
      </c>
      <c r="EI1391" t="s">
        <v>3</v>
      </c>
      <c r="EJ1391">
        <v>4</v>
      </c>
      <c r="EK1391">
        <v>0</v>
      </c>
      <c r="EL1391" t="s">
        <v>22</v>
      </c>
      <c r="EM1391" t="s">
        <v>23</v>
      </c>
      <c r="EO1391" t="s">
        <v>3</v>
      </c>
      <c r="EQ1391">
        <v>1441792</v>
      </c>
      <c r="ER1391">
        <v>1307.05</v>
      </c>
      <c r="ES1391">
        <v>8.3699999999999992</v>
      </c>
      <c r="ET1391">
        <v>0</v>
      </c>
      <c r="EU1391">
        <v>0</v>
      </c>
      <c r="EV1391">
        <v>1298.68</v>
      </c>
      <c r="EW1391">
        <v>1.83</v>
      </c>
      <c r="EX1391">
        <v>0</v>
      </c>
      <c r="EY1391">
        <v>0</v>
      </c>
      <c r="FQ1391">
        <v>0</v>
      </c>
      <c r="FR1391">
        <v>0</v>
      </c>
      <c r="FS1391">
        <v>0</v>
      </c>
      <c r="FX1391">
        <v>70</v>
      </c>
      <c r="FY1391">
        <v>10</v>
      </c>
      <c r="GA1391" t="s">
        <v>3</v>
      </c>
      <c r="GD1391">
        <v>0</v>
      </c>
      <c r="GF1391">
        <v>368213878</v>
      </c>
      <c r="GG1391">
        <v>2</v>
      </c>
      <c r="GH1391">
        <v>1</v>
      </c>
      <c r="GI1391">
        <v>-2</v>
      </c>
      <c r="GJ1391">
        <v>0</v>
      </c>
      <c r="GK1391">
        <f>ROUND(R1391*(R12)/100,2)</f>
        <v>0</v>
      </c>
      <c r="GL1391">
        <f>ROUND(IF(AND(BH1391=3,BI1391=3,FS1391&lt;&gt;0),P1391,0),2)</f>
        <v>0</v>
      </c>
      <c r="GM1391">
        <f>ROUND(O1391+X1391+Y1391+GK1391,2)+GX1391</f>
        <v>975933.51</v>
      </c>
      <c r="GN1391">
        <f>IF(OR(BI1391=0,BI1391=1),GM1391-GX1391,0)</f>
        <v>0</v>
      </c>
      <c r="GO1391">
        <f>IF(BI1391=2,GM1391-GX1391,0)</f>
        <v>0</v>
      </c>
      <c r="GP1391">
        <f>IF(BI1391=4,GM1391-GX1391,0)</f>
        <v>975933.51</v>
      </c>
      <c r="GR1391">
        <v>0</v>
      </c>
      <c r="GS1391">
        <v>0</v>
      </c>
      <c r="GT1391">
        <v>0</v>
      </c>
      <c r="GU1391" t="s">
        <v>3</v>
      </c>
      <c r="GV1391">
        <f>ROUND((GT1391),6)</f>
        <v>0</v>
      </c>
      <c r="GW1391">
        <v>1</v>
      </c>
      <c r="GX1391">
        <f>ROUND(HC1391*I1391,2)</f>
        <v>0</v>
      </c>
      <c r="HA1391">
        <v>0</v>
      </c>
      <c r="HB1391">
        <v>0</v>
      </c>
      <c r="HC1391">
        <f>GV1391*GW1391</f>
        <v>0</v>
      </c>
      <c r="HE1391" t="s">
        <v>3</v>
      </c>
      <c r="HF1391" t="s">
        <v>3</v>
      </c>
      <c r="HM1391" t="s">
        <v>3</v>
      </c>
      <c r="HN1391" t="s">
        <v>3</v>
      </c>
      <c r="HO1391" t="s">
        <v>3</v>
      </c>
      <c r="HP1391" t="s">
        <v>3</v>
      </c>
      <c r="HQ1391" t="s">
        <v>3</v>
      </c>
      <c r="HS1391">
        <v>0</v>
      </c>
      <c r="IK1391">
        <v>0</v>
      </c>
    </row>
    <row r="1393" spans="1:206" x14ac:dyDescent="0.25">
      <c r="A1393" s="2">
        <v>51</v>
      </c>
      <c r="B1393" s="2">
        <f>B1387</f>
        <v>1</v>
      </c>
      <c r="C1393" s="2">
        <f>A1387</f>
        <v>5</v>
      </c>
      <c r="D1393" s="2">
        <f>ROW(A1387)</f>
        <v>1387</v>
      </c>
      <c r="E1393" s="2"/>
      <c r="F1393" s="2" t="str">
        <f>IF(F1387&lt;&gt;"",F1387,"")</f>
        <v>Новый подраздел</v>
      </c>
      <c r="G1393" s="2" t="str">
        <f>IF(G1387&lt;&gt;"",G1387,"")</f>
        <v>СВН - Здания</v>
      </c>
      <c r="H1393" s="2">
        <v>0</v>
      </c>
      <c r="I1393" s="2"/>
      <c r="J1393" s="2"/>
      <c r="K1393" s="2"/>
      <c r="L1393" s="2"/>
      <c r="M1393" s="2"/>
      <c r="N1393" s="2"/>
      <c r="O1393" s="2">
        <f t="shared" ref="O1393:T1393" si="725">ROUND(AB1393,2)</f>
        <v>543732.80000000005</v>
      </c>
      <c r="P1393" s="2">
        <f t="shared" si="725"/>
        <v>3481.92</v>
      </c>
      <c r="Q1393" s="2">
        <f t="shared" si="725"/>
        <v>0</v>
      </c>
      <c r="R1393" s="2">
        <f t="shared" si="725"/>
        <v>0</v>
      </c>
      <c r="S1393" s="2">
        <f t="shared" si="725"/>
        <v>540250.88</v>
      </c>
      <c r="T1393" s="2">
        <f t="shared" si="725"/>
        <v>0</v>
      </c>
      <c r="U1393" s="2">
        <f>AH1393</f>
        <v>761.28</v>
      </c>
      <c r="V1393" s="2">
        <f>AI1393</f>
        <v>0</v>
      </c>
      <c r="W1393" s="2">
        <f>ROUND(AJ1393,2)</f>
        <v>0</v>
      </c>
      <c r="X1393" s="2">
        <f>ROUND(AK1393,2)</f>
        <v>378175.62</v>
      </c>
      <c r="Y1393" s="2">
        <f>ROUND(AL1393,2)</f>
        <v>54025.09</v>
      </c>
      <c r="Z1393" s="2"/>
      <c r="AA1393" s="2"/>
      <c r="AB1393" s="2">
        <f>ROUND(SUMIF(AA1391:AA1391,"=288585831",O1391:O1391),2)</f>
        <v>543732.80000000005</v>
      </c>
      <c r="AC1393" s="2">
        <f>ROUND(SUMIF(AA1391:AA1391,"=288585831",P1391:P1391),2)</f>
        <v>3481.92</v>
      </c>
      <c r="AD1393" s="2">
        <f>ROUND(SUMIF(AA1391:AA1391,"=288585831",Q1391:Q1391),2)</f>
        <v>0</v>
      </c>
      <c r="AE1393" s="2">
        <f>ROUND(SUMIF(AA1391:AA1391,"=288585831",R1391:R1391),2)</f>
        <v>0</v>
      </c>
      <c r="AF1393" s="2">
        <f>ROUND(SUMIF(AA1391:AA1391,"=288585831",S1391:S1391),2)</f>
        <v>540250.88</v>
      </c>
      <c r="AG1393" s="2">
        <f>ROUND(SUMIF(AA1391:AA1391,"=288585831",T1391:T1391),2)</f>
        <v>0</v>
      </c>
      <c r="AH1393" s="2">
        <f>SUMIF(AA1391:AA1391,"=288585831",U1391:U1391)</f>
        <v>761.28</v>
      </c>
      <c r="AI1393" s="2">
        <f>SUMIF(AA1391:AA1391,"=288585831",V1391:V1391)</f>
        <v>0</v>
      </c>
      <c r="AJ1393" s="2">
        <f>ROUND(SUMIF(AA1391:AA1391,"=288585831",W1391:W1391),2)</f>
        <v>0</v>
      </c>
      <c r="AK1393" s="2">
        <f>ROUND(SUMIF(AA1391:AA1391,"=288585831",X1391:X1391),2)</f>
        <v>378175.62</v>
      </c>
      <c r="AL1393" s="2">
        <f>ROUND(SUMIF(AA1391:AA1391,"=288585831",Y1391:Y1391),2)</f>
        <v>54025.09</v>
      </c>
      <c r="AM1393" s="2"/>
      <c r="AN1393" s="2"/>
      <c r="AO1393" s="2">
        <f t="shared" ref="AO1393:BD1393" si="726">ROUND(BX1393,2)</f>
        <v>0</v>
      </c>
      <c r="AP1393" s="2">
        <f t="shared" si="726"/>
        <v>0</v>
      </c>
      <c r="AQ1393" s="2">
        <f t="shared" si="726"/>
        <v>0</v>
      </c>
      <c r="AR1393" s="2">
        <f t="shared" si="726"/>
        <v>975933.51</v>
      </c>
      <c r="AS1393" s="2">
        <f t="shared" si="726"/>
        <v>0</v>
      </c>
      <c r="AT1393" s="2">
        <f t="shared" si="726"/>
        <v>0</v>
      </c>
      <c r="AU1393" s="2">
        <f t="shared" si="726"/>
        <v>975933.51</v>
      </c>
      <c r="AV1393" s="2">
        <f t="shared" si="726"/>
        <v>3481.92</v>
      </c>
      <c r="AW1393" s="2">
        <f t="shared" si="726"/>
        <v>3481.92</v>
      </c>
      <c r="AX1393" s="2">
        <f t="shared" si="726"/>
        <v>0</v>
      </c>
      <c r="AY1393" s="2">
        <f t="shared" si="726"/>
        <v>3481.92</v>
      </c>
      <c r="AZ1393" s="2">
        <f t="shared" si="726"/>
        <v>0</v>
      </c>
      <c r="BA1393" s="2">
        <f t="shared" si="726"/>
        <v>0</v>
      </c>
      <c r="BB1393" s="2">
        <f t="shared" si="726"/>
        <v>0</v>
      </c>
      <c r="BC1393" s="2">
        <f t="shared" si="726"/>
        <v>0</v>
      </c>
      <c r="BD1393" s="2">
        <f t="shared" si="726"/>
        <v>0</v>
      </c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  <c r="BO1393" s="2"/>
      <c r="BP1393" s="2"/>
      <c r="BQ1393" s="2"/>
      <c r="BR1393" s="2"/>
      <c r="BS1393" s="2"/>
      <c r="BT1393" s="2"/>
      <c r="BU1393" s="2"/>
      <c r="BV1393" s="2"/>
      <c r="BW1393" s="2"/>
      <c r="BX1393" s="2">
        <f>ROUND(SUMIF(AA1391:AA1391,"=288585831",FQ1391:FQ1391),2)</f>
        <v>0</v>
      </c>
      <c r="BY1393" s="2">
        <f>ROUND(SUMIF(AA1391:AA1391,"=288585831",FR1391:FR1391),2)</f>
        <v>0</v>
      </c>
      <c r="BZ1393" s="2">
        <f>ROUND(SUMIF(AA1391:AA1391,"=288585831",GL1391:GL1391),2)</f>
        <v>0</v>
      </c>
      <c r="CA1393" s="2">
        <f>ROUND(SUMIF(AA1391:AA1391,"=288585831",GM1391:GM1391),2)</f>
        <v>975933.51</v>
      </c>
      <c r="CB1393" s="2">
        <f>ROUND(SUMIF(AA1391:AA1391,"=288585831",GN1391:GN1391),2)</f>
        <v>0</v>
      </c>
      <c r="CC1393" s="2">
        <f>ROUND(SUMIF(AA1391:AA1391,"=288585831",GO1391:GO1391),2)</f>
        <v>0</v>
      </c>
      <c r="CD1393" s="2">
        <f>ROUND(SUMIF(AA1391:AA1391,"=288585831",GP1391:GP1391),2)</f>
        <v>975933.51</v>
      </c>
      <c r="CE1393" s="2">
        <f>AC1393-BX1393</f>
        <v>3481.92</v>
      </c>
      <c r="CF1393" s="2">
        <f>AC1393-BY1393</f>
        <v>3481.92</v>
      </c>
      <c r="CG1393" s="2">
        <f>BX1393-BZ1393</f>
        <v>0</v>
      </c>
      <c r="CH1393" s="2">
        <f>AC1393-BX1393-BY1393+BZ1393</f>
        <v>3481.92</v>
      </c>
      <c r="CI1393" s="2">
        <f>BY1393-BZ1393</f>
        <v>0</v>
      </c>
      <c r="CJ1393" s="2">
        <f>ROUND(SUMIF(AA1391:AA1391,"=288585831",GX1391:GX1391),2)</f>
        <v>0</v>
      </c>
      <c r="CK1393" s="2">
        <f>ROUND(SUMIF(AA1391:AA1391,"=288585831",GY1391:GY1391),2)</f>
        <v>0</v>
      </c>
      <c r="CL1393" s="2">
        <f>ROUND(SUMIF(AA1391:AA1391,"=288585831",GZ1391:GZ1391),2)</f>
        <v>0</v>
      </c>
      <c r="CM1393" s="2">
        <f>ROUND(SUMIF(AA1391:AA1391,"=288585831",HD1391:HD1391),2)</f>
        <v>0</v>
      </c>
      <c r="CN1393" s="2"/>
      <c r="CO1393" s="2"/>
      <c r="CP1393" s="2"/>
      <c r="CQ1393" s="2"/>
      <c r="CR1393" s="2"/>
      <c r="CS1393" s="2"/>
      <c r="CT1393" s="2"/>
      <c r="CU1393" s="2"/>
      <c r="CV1393" s="2"/>
      <c r="CW1393" s="2"/>
      <c r="CX1393" s="2"/>
      <c r="CY1393" s="2"/>
      <c r="CZ1393" s="2"/>
      <c r="DA1393" s="2"/>
      <c r="DB1393" s="2"/>
      <c r="DC1393" s="2"/>
      <c r="DD1393" s="2"/>
      <c r="DE1393" s="2"/>
      <c r="DF1393" s="2"/>
      <c r="DG1393" s="3"/>
      <c r="DH1393" s="3"/>
      <c r="DI1393" s="3"/>
      <c r="DJ1393" s="3"/>
      <c r="DK1393" s="3"/>
      <c r="DL1393" s="3"/>
      <c r="DM1393" s="3"/>
      <c r="DN1393" s="3"/>
      <c r="DO1393" s="3"/>
      <c r="DP1393" s="3"/>
      <c r="DQ1393" s="3"/>
      <c r="DR1393" s="3"/>
      <c r="DS1393" s="3"/>
      <c r="DT1393" s="3"/>
      <c r="DU1393" s="3"/>
      <c r="DV1393" s="3"/>
      <c r="DW1393" s="3"/>
      <c r="DX1393" s="3"/>
      <c r="DY1393" s="3"/>
      <c r="DZ1393" s="3"/>
      <c r="EA1393" s="3"/>
      <c r="EB1393" s="3"/>
      <c r="EC1393" s="3"/>
      <c r="ED1393" s="3"/>
      <c r="EE1393" s="3"/>
      <c r="EF1393" s="3"/>
      <c r="EG1393" s="3"/>
      <c r="EH1393" s="3"/>
      <c r="EI1393" s="3"/>
      <c r="EJ1393" s="3"/>
      <c r="EK1393" s="3"/>
      <c r="EL1393" s="3"/>
      <c r="EM1393" s="3"/>
      <c r="EN1393" s="3"/>
      <c r="EO1393" s="3"/>
      <c r="EP1393" s="3"/>
      <c r="EQ1393" s="3"/>
      <c r="ER1393" s="3"/>
      <c r="ES1393" s="3"/>
      <c r="ET1393" s="3"/>
      <c r="EU1393" s="3"/>
      <c r="EV1393" s="3"/>
      <c r="EW1393" s="3"/>
      <c r="EX1393" s="3"/>
      <c r="EY1393" s="3"/>
      <c r="EZ1393" s="3"/>
      <c r="FA1393" s="3"/>
      <c r="FB1393" s="3"/>
      <c r="FC1393" s="3"/>
      <c r="FD1393" s="3"/>
      <c r="FE1393" s="3"/>
      <c r="FF1393" s="3"/>
      <c r="FG1393" s="3"/>
      <c r="FH1393" s="3"/>
      <c r="FI1393" s="3"/>
      <c r="FJ1393" s="3"/>
      <c r="FK1393" s="3"/>
      <c r="FL1393" s="3"/>
      <c r="FM1393" s="3"/>
      <c r="FN1393" s="3"/>
      <c r="FO1393" s="3"/>
      <c r="FP1393" s="3"/>
      <c r="FQ1393" s="3"/>
      <c r="FR1393" s="3"/>
      <c r="FS1393" s="3"/>
      <c r="FT1393" s="3"/>
      <c r="FU1393" s="3"/>
      <c r="FV1393" s="3"/>
      <c r="FW1393" s="3"/>
      <c r="FX1393" s="3"/>
      <c r="FY1393" s="3"/>
      <c r="FZ1393" s="3"/>
      <c r="GA1393" s="3"/>
      <c r="GB1393" s="3"/>
      <c r="GC1393" s="3"/>
      <c r="GD1393" s="3"/>
      <c r="GE1393" s="3"/>
      <c r="GF1393" s="3"/>
      <c r="GG1393" s="3"/>
      <c r="GH1393" s="3"/>
      <c r="GI1393" s="3"/>
      <c r="GJ1393" s="3"/>
      <c r="GK1393" s="3"/>
      <c r="GL1393" s="3"/>
      <c r="GM1393" s="3"/>
      <c r="GN1393" s="3"/>
      <c r="GO1393" s="3"/>
      <c r="GP1393" s="3"/>
      <c r="GQ1393" s="3"/>
      <c r="GR1393" s="3"/>
      <c r="GS1393" s="3"/>
      <c r="GT1393" s="3"/>
      <c r="GU1393" s="3"/>
      <c r="GV1393" s="3"/>
      <c r="GW1393" s="3"/>
      <c r="GX1393" s="3">
        <v>0</v>
      </c>
    </row>
    <row r="1395" spans="1:206" x14ac:dyDescent="0.25">
      <c r="A1395" s="4">
        <v>50</v>
      </c>
      <c r="B1395" s="4">
        <v>0</v>
      </c>
      <c r="C1395" s="4">
        <v>0</v>
      </c>
      <c r="D1395" s="4">
        <v>1</v>
      </c>
      <c r="E1395" s="4">
        <v>201</v>
      </c>
      <c r="F1395" s="4">
        <f>ROUND(Source!O1393,O1395)</f>
        <v>543732.80000000005</v>
      </c>
      <c r="G1395" s="4" t="s">
        <v>24</v>
      </c>
      <c r="H1395" s="4" t="s">
        <v>25</v>
      </c>
      <c r="I1395" s="4"/>
      <c r="J1395" s="4"/>
      <c r="K1395" s="4">
        <v>201</v>
      </c>
      <c r="L1395" s="4">
        <v>1</v>
      </c>
      <c r="M1395" s="4">
        <v>3</v>
      </c>
      <c r="N1395" s="4" t="s">
        <v>3</v>
      </c>
      <c r="O1395" s="4">
        <v>2</v>
      </c>
      <c r="P1395" s="4"/>
      <c r="Q1395" s="4"/>
      <c r="R1395" s="4"/>
      <c r="S1395" s="4"/>
      <c r="T1395" s="4"/>
      <c r="U1395" s="4"/>
      <c r="V1395" s="4"/>
      <c r="W1395" s="4">
        <v>543732.80000000005</v>
      </c>
      <c r="X1395" s="4">
        <v>1</v>
      </c>
      <c r="Y1395" s="4">
        <v>543732.80000000005</v>
      </c>
      <c r="Z1395" s="4"/>
      <c r="AA1395" s="4"/>
      <c r="AB1395" s="4"/>
    </row>
    <row r="1396" spans="1:206" x14ac:dyDescent="0.25">
      <c r="A1396" s="4">
        <v>50</v>
      </c>
      <c r="B1396" s="4">
        <v>0</v>
      </c>
      <c r="C1396" s="4">
        <v>0</v>
      </c>
      <c r="D1396" s="4">
        <v>1</v>
      </c>
      <c r="E1396" s="4">
        <v>202</v>
      </c>
      <c r="F1396" s="4">
        <f>ROUND(Source!P1393,O1396)</f>
        <v>3481.92</v>
      </c>
      <c r="G1396" s="4" t="s">
        <v>26</v>
      </c>
      <c r="H1396" s="4" t="s">
        <v>27</v>
      </c>
      <c r="I1396" s="4"/>
      <c r="J1396" s="4"/>
      <c r="K1396" s="4">
        <v>202</v>
      </c>
      <c r="L1396" s="4">
        <v>2</v>
      </c>
      <c r="M1396" s="4">
        <v>3</v>
      </c>
      <c r="N1396" s="4" t="s">
        <v>3</v>
      </c>
      <c r="O1396" s="4">
        <v>2</v>
      </c>
      <c r="P1396" s="4"/>
      <c r="Q1396" s="4"/>
      <c r="R1396" s="4"/>
      <c r="S1396" s="4"/>
      <c r="T1396" s="4"/>
      <c r="U1396" s="4"/>
      <c r="V1396" s="4"/>
      <c r="W1396" s="4">
        <v>3481.92</v>
      </c>
      <c r="X1396" s="4">
        <v>1</v>
      </c>
      <c r="Y1396" s="4">
        <v>3481.92</v>
      </c>
      <c r="Z1396" s="4"/>
      <c r="AA1396" s="4"/>
      <c r="AB1396" s="4"/>
    </row>
    <row r="1397" spans="1:206" x14ac:dyDescent="0.25">
      <c r="A1397" s="4">
        <v>50</v>
      </c>
      <c r="B1397" s="4">
        <v>0</v>
      </c>
      <c r="C1397" s="4">
        <v>0</v>
      </c>
      <c r="D1397" s="4">
        <v>1</v>
      </c>
      <c r="E1397" s="4">
        <v>222</v>
      </c>
      <c r="F1397" s="4">
        <f>ROUND(Source!AO1393,O1397)</f>
        <v>0</v>
      </c>
      <c r="G1397" s="4" t="s">
        <v>28</v>
      </c>
      <c r="H1397" s="4" t="s">
        <v>29</v>
      </c>
      <c r="I1397" s="4"/>
      <c r="J1397" s="4"/>
      <c r="K1397" s="4">
        <v>222</v>
      </c>
      <c r="L1397" s="4">
        <v>3</v>
      </c>
      <c r="M1397" s="4">
        <v>3</v>
      </c>
      <c r="N1397" s="4" t="s">
        <v>3</v>
      </c>
      <c r="O1397" s="4">
        <v>2</v>
      </c>
      <c r="P1397" s="4"/>
      <c r="Q1397" s="4"/>
      <c r="R1397" s="4"/>
      <c r="S1397" s="4"/>
      <c r="T1397" s="4"/>
      <c r="U1397" s="4"/>
      <c r="V1397" s="4"/>
      <c r="W1397" s="4">
        <v>0</v>
      </c>
      <c r="X1397" s="4">
        <v>1</v>
      </c>
      <c r="Y1397" s="4">
        <v>0</v>
      </c>
      <c r="Z1397" s="4"/>
      <c r="AA1397" s="4"/>
      <c r="AB1397" s="4"/>
    </row>
    <row r="1398" spans="1:206" x14ac:dyDescent="0.25">
      <c r="A1398" s="4">
        <v>50</v>
      </c>
      <c r="B1398" s="4">
        <v>0</v>
      </c>
      <c r="C1398" s="4">
        <v>0</v>
      </c>
      <c r="D1398" s="4">
        <v>1</v>
      </c>
      <c r="E1398" s="4">
        <v>225</v>
      </c>
      <c r="F1398" s="4">
        <f>ROUND(Source!AV1393,O1398)</f>
        <v>3481.92</v>
      </c>
      <c r="G1398" s="4" t="s">
        <v>30</v>
      </c>
      <c r="H1398" s="4" t="s">
        <v>31</v>
      </c>
      <c r="I1398" s="4"/>
      <c r="J1398" s="4"/>
      <c r="K1398" s="4">
        <v>225</v>
      </c>
      <c r="L1398" s="4">
        <v>4</v>
      </c>
      <c r="M1398" s="4">
        <v>3</v>
      </c>
      <c r="N1398" s="4" t="s">
        <v>3</v>
      </c>
      <c r="O1398" s="4">
        <v>2</v>
      </c>
      <c r="P1398" s="4"/>
      <c r="Q1398" s="4"/>
      <c r="R1398" s="4"/>
      <c r="S1398" s="4"/>
      <c r="T1398" s="4"/>
      <c r="U1398" s="4"/>
      <c r="V1398" s="4"/>
      <c r="W1398" s="4">
        <v>3481.92</v>
      </c>
      <c r="X1398" s="4">
        <v>1</v>
      </c>
      <c r="Y1398" s="4">
        <v>3481.92</v>
      </c>
      <c r="Z1398" s="4"/>
      <c r="AA1398" s="4"/>
      <c r="AB1398" s="4"/>
    </row>
    <row r="1399" spans="1:206" x14ac:dyDescent="0.25">
      <c r="A1399" s="4">
        <v>50</v>
      </c>
      <c r="B1399" s="4">
        <v>0</v>
      </c>
      <c r="C1399" s="4">
        <v>0</v>
      </c>
      <c r="D1399" s="4">
        <v>1</v>
      </c>
      <c r="E1399" s="4">
        <v>226</v>
      </c>
      <c r="F1399" s="4">
        <f>ROUND(Source!AW1393,O1399)</f>
        <v>3481.92</v>
      </c>
      <c r="G1399" s="4" t="s">
        <v>32</v>
      </c>
      <c r="H1399" s="4" t="s">
        <v>33</v>
      </c>
      <c r="I1399" s="4"/>
      <c r="J1399" s="4"/>
      <c r="K1399" s="4">
        <v>226</v>
      </c>
      <c r="L1399" s="4">
        <v>5</v>
      </c>
      <c r="M1399" s="4">
        <v>3</v>
      </c>
      <c r="N1399" s="4" t="s">
        <v>3</v>
      </c>
      <c r="O1399" s="4">
        <v>2</v>
      </c>
      <c r="P1399" s="4"/>
      <c r="Q1399" s="4"/>
      <c r="R1399" s="4"/>
      <c r="S1399" s="4"/>
      <c r="T1399" s="4"/>
      <c r="U1399" s="4"/>
      <c r="V1399" s="4"/>
      <c r="W1399" s="4">
        <v>3481.92</v>
      </c>
      <c r="X1399" s="4">
        <v>1</v>
      </c>
      <c r="Y1399" s="4">
        <v>3481.92</v>
      </c>
      <c r="Z1399" s="4"/>
      <c r="AA1399" s="4"/>
      <c r="AB1399" s="4"/>
    </row>
    <row r="1400" spans="1:206" x14ac:dyDescent="0.25">
      <c r="A1400" s="4">
        <v>50</v>
      </c>
      <c r="B1400" s="4">
        <v>0</v>
      </c>
      <c r="C1400" s="4">
        <v>0</v>
      </c>
      <c r="D1400" s="4">
        <v>1</v>
      </c>
      <c r="E1400" s="4">
        <v>227</v>
      </c>
      <c r="F1400" s="4">
        <f>ROUND(Source!AX1393,O1400)</f>
        <v>0</v>
      </c>
      <c r="G1400" s="4" t="s">
        <v>34</v>
      </c>
      <c r="H1400" s="4" t="s">
        <v>35</v>
      </c>
      <c r="I1400" s="4"/>
      <c r="J1400" s="4"/>
      <c r="K1400" s="4">
        <v>227</v>
      </c>
      <c r="L1400" s="4">
        <v>6</v>
      </c>
      <c r="M1400" s="4">
        <v>3</v>
      </c>
      <c r="N1400" s="4" t="s">
        <v>3</v>
      </c>
      <c r="O1400" s="4">
        <v>2</v>
      </c>
      <c r="P1400" s="4"/>
      <c r="Q1400" s="4"/>
      <c r="R1400" s="4"/>
      <c r="S1400" s="4"/>
      <c r="T1400" s="4"/>
      <c r="U1400" s="4"/>
      <c r="V1400" s="4"/>
      <c r="W1400" s="4">
        <v>0</v>
      </c>
      <c r="X1400" s="4">
        <v>1</v>
      </c>
      <c r="Y1400" s="4">
        <v>0</v>
      </c>
      <c r="Z1400" s="4"/>
      <c r="AA1400" s="4"/>
      <c r="AB1400" s="4"/>
    </row>
    <row r="1401" spans="1:206" x14ac:dyDescent="0.25">
      <c r="A1401" s="4">
        <v>50</v>
      </c>
      <c r="B1401" s="4">
        <v>0</v>
      </c>
      <c r="C1401" s="4">
        <v>0</v>
      </c>
      <c r="D1401" s="4">
        <v>1</v>
      </c>
      <c r="E1401" s="4">
        <v>228</v>
      </c>
      <c r="F1401" s="4">
        <f>ROUND(Source!AY1393,O1401)</f>
        <v>3481.92</v>
      </c>
      <c r="G1401" s="4" t="s">
        <v>36</v>
      </c>
      <c r="H1401" s="4" t="s">
        <v>37</v>
      </c>
      <c r="I1401" s="4"/>
      <c r="J1401" s="4"/>
      <c r="K1401" s="4">
        <v>228</v>
      </c>
      <c r="L1401" s="4">
        <v>7</v>
      </c>
      <c r="M1401" s="4">
        <v>3</v>
      </c>
      <c r="N1401" s="4" t="s">
        <v>3</v>
      </c>
      <c r="O1401" s="4">
        <v>2</v>
      </c>
      <c r="P1401" s="4"/>
      <c r="Q1401" s="4"/>
      <c r="R1401" s="4"/>
      <c r="S1401" s="4"/>
      <c r="T1401" s="4"/>
      <c r="U1401" s="4"/>
      <c r="V1401" s="4"/>
      <c r="W1401" s="4">
        <v>3481.92</v>
      </c>
      <c r="X1401" s="4">
        <v>1</v>
      </c>
      <c r="Y1401" s="4">
        <v>3481.92</v>
      </c>
      <c r="Z1401" s="4"/>
      <c r="AA1401" s="4"/>
      <c r="AB1401" s="4"/>
    </row>
    <row r="1402" spans="1:206" x14ac:dyDescent="0.25">
      <c r="A1402" s="4">
        <v>50</v>
      </c>
      <c r="B1402" s="4">
        <v>0</v>
      </c>
      <c r="C1402" s="4">
        <v>0</v>
      </c>
      <c r="D1402" s="4">
        <v>1</v>
      </c>
      <c r="E1402" s="4">
        <v>216</v>
      </c>
      <c r="F1402" s="4">
        <f>ROUND(Source!AP1393,O1402)</f>
        <v>0</v>
      </c>
      <c r="G1402" s="4" t="s">
        <v>38</v>
      </c>
      <c r="H1402" s="4" t="s">
        <v>39</v>
      </c>
      <c r="I1402" s="4"/>
      <c r="J1402" s="4"/>
      <c r="K1402" s="4">
        <v>216</v>
      </c>
      <c r="L1402" s="4">
        <v>8</v>
      </c>
      <c r="M1402" s="4">
        <v>3</v>
      </c>
      <c r="N1402" s="4" t="s">
        <v>3</v>
      </c>
      <c r="O1402" s="4">
        <v>2</v>
      </c>
      <c r="P1402" s="4"/>
      <c r="Q1402" s="4"/>
      <c r="R1402" s="4"/>
      <c r="S1402" s="4"/>
      <c r="T1402" s="4"/>
      <c r="U1402" s="4"/>
      <c r="V1402" s="4"/>
      <c r="W1402" s="4">
        <v>0</v>
      </c>
      <c r="X1402" s="4">
        <v>1</v>
      </c>
      <c r="Y1402" s="4">
        <v>0</v>
      </c>
      <c r="Z1402" s="4"/>
      <c r="AA1402" s="4"/>
      <c r="AB1402" s="4"/>
    </row>
    <row r="1403" spans="1:206" x14ac:dyDescent="0.25">
      <c r="A1403" s="4">
        <v>50</v>
      </c>
      <c r="B1403" s="4">
        <v>0</v>
      </c>
      <c r="C1403" s="4">
        <v>0</v>
      </c>
      <c r="D1403" s="4">
        <v>1</v>
      </c>
      <c r="E1403" s="4">
        <v>223</v>
      </c>
      <c r="F1403" s="4">
        <f>ROUND(Source!AQ1393,O1403)</f>
        <v>0</v>
      </c>
      <c r="G1403" s="4" t="s">
        <v>40</v>
      </c>
      <c r="H1403" s="4" t="s">
        <v>41</v>
      </c>
      <c r="I1403" s="4"/>
      <c r="J1403" s="4"/>
      <c r="K1403" s="4">
        <v>223</v>
      </c>
      <c r="L1403" s="4">
        <v>9</v>
      </c>
      <c r="M1403" s="4">
        <v>3</v>
      </c>
      <c r="N1403" s="4" t="s">
        <v>3</v>
      </c>
      <c r="O1403" s="4">
        <v>2</v>
      </c>
      <c r="P1403" s="4"/>
      <c r="Q1403" s="4"/>
      <c r="R1403" s="4"/>
      <c r="S1403" s="4"/>
      <c r="T1403" s="4"/>
      <c r="U1403" s="4"/>
      <c r="V1403" s="4"/>
      <c r="W1403" s="4">
        <v>0</v>
      </c>
      <c r="X1403" s="4">
        <v>1</v>
      </c>
      <c r="Y1403" s="4">
        <v>0</v>
      </c>
      <c r="Z1403" s="4"/>
      <c r="AA1403" s="4"/>
      <c r="AB1403" s="4"/>
    </row>
    <row r="1404" spans="1:206" x14ac:dyDescent="0.25">
      <c r="A1404" s="4">
        <v>50</v>
      </c>
      <c r="B1404" s="4">
        <v>0</v>
      </c>
      <c r="C1404" s="4">
        <v>0</v>
      </c>
      <c r="D1404" s="4">
        <v>1</v>
      </c>
      <c r="E1404" s="4">
        <v>229</v>
      </c>
      <c r="F1404" s="4">
        <f>ROUND(Source!AZ1393,O1404)</f>
        <v>0</v>
      </c>
      <c r="G1404" s="4" t="s">
        <v>42</v>
      </c>
      <c r="H1404" s="4" t="s">
        <v>43</v>
      </c>
      <c r="I1404" s="4"/>
      <c r="J1404" s="4"/>
      <c r="K1404" s="4">
        <v>229</v>
      </c>
      <c r="L1404" s="4">
        <v>10</v>
      </c>
      <c r="M1404" s="4">
        <v>3</v>
      </c>
      <c r="N1404" s="4" t="s">
        <v>3</v>
      </c>
      <c r="O1404" s="4">
        <v>2</v>
      </c>
      <c r="P1404" s="4"/>
      <c r="Q1404" s="4"/>
      <c r="R1404" s="4"/>
      <c r="S1404" s="4"/>
      <c r="T1404" s="4"/>
      <c r="U1404" s="4"/>
      <c r="V1404" s="4"/>
      <c r="W1404" s="4">
        <v>0</v>
      </c>
      <c r="X1404" s="4">
        <v>1</v>
      </c>
      <c r="Y1404" s="4">
        <v>0</v>
      </c>
      <c r="Z1404" s="4"/>
      <c r="AA1404" s="4"/>
      <c r="AB1404" s="4"/>
    </row>
    <row r="1405" spans="1:206" x14ac:dyDescent="0.25">
      <c r="A1405" s="4">
        <v>50</v>
      </c>
      <c r="B1405" s="4">
        <v>0</v>
      </c>
      <c r="C1405" s="4">
        <v>0</v>
      </c>
      <c r="D1405" s="4">
        <v>1</v>
      </c>
      <c r="E1405" s="4">
        <v>203</v>
      </c>
      <c r="F1405" s="4">
        <f>ROUND(Source!Q1393,O1405)</f>
        <v>0</v>
      </c>
      <c r="G1405" s="4" t="s">
        <v>44</v>
      </c>
      <c r="H1405" s="4" t="s">
        <v>45</v>
      </c>
      <c r="I1405" s="4"/>
      <c r="J1405" s="4"/>
      <c r="K1405" s="4">
        <v>203</v>
      </c>
      <c r="L1405" s="4">
        <v>11</v>
      </c>
      <c r="M1405" s="4">
        <v>3</v>
      </c>
      <c r="N1405" s="4" t="s">
        <v>3</v>
      </c>
      <c r="O1405" s="4">
        <v>2</v>
      </c>
      <c r="P1405" s="4"/>
      <c r="Q1405" s="4"/>
      <c r="R1405" s="4"/>
      <c r="S1405" s="4"/>
      <c r="T1405" s="4"/>
      <c r="U1405" s="4"/>
      <c r="V1405" s="4"/>
      <c r="W1405" s="4">
        <v>0</v>
      </c>
      <c r="X1405" s="4">
        <v>1</v>
      </c>
      <c r="Y1405" s="4">
        <v>0</v>
      </c>
      <c r="Z1405" s="4"/>
      <c r="AA1405" s="4"/>
      <c r="AB1405" s="4"/>
    </row>
    <row r="1406" spans="1:206" x14ac:dyDescent="0.25">
      <c r="A1406" s="4">
        <v>50</v>
      </c>
      <c r="B1406" s="4">
        <v>0</v>
      </c>
      <c r="C1406" s="4">
        <v>0</v>
      </c>
      <c r="D1406" s="4">
        <v>1</v>
      </c>
      <c r="E1406" s="4">
        <v>231</v>
      </c>
      <c r="F1406" s="4">
        <f>ROUND(Source!BB1393,O1406)</f>
        <v>0</v>
      </c>
      <c r="G1406" s="4" t="s">
        <v>46</v>
      </c>
      <c r="H1406" s="4" t="s">
        <v>47</v>
      </c>
      <c r="I1406" s="4"/>
      <c r="J1406" s="4"/>
      <c r="K1406" s="4">
        <v>231</v>
      </c>
      <c r="L1406" s="4">
        <v>12</v>
      </c>
      <c r="M1406" s="4">
        <v>3</v>
      </c>
      <c r="N1406" s="4" t="s">
        <v>3</v>
      </c>
      <c r="O1406" s="4">
        <v>2</v>
      </c>
      <c r="P1406" s="4"/>
      <c r="Q1406" s="4"/>
      <c r="R1406" s="4"/>
      <c r="S1406" s="4"/>
      <c r="T1406" s="4"/>
      <c r="U1406" s="4"/>
      <c r="V1406" s="4"/>
      <c r="W1406" s="4">
        <v>0</v>
      </c>
      <c r="X1406" s="4">
        <v>1</v>
      </c>
      <c r="Y1406" s="4">
        <v>0</v>
      </c>
      <c r="Z1406" s="4"/>
      <c r="AA1406" s="4"/>
      <c r="AB1406" s="4"/>
    </row>
    <row r="1407" spans="1:206" x14ac:dyDescent="0.25">
      <c r="A1407" s="4">
        <v>50</v>
      </c>
      <c r="B1407" s="4">
        <v>0</v>
      </c>
      <c r="C1407" s="4">
        <v>0</v>
      </c>
      <c r="D1407" s="4">
        <v>1</v>
      </c>
      <c r="E1407" s="4">
        <v>204</v>
      </c>
      <c r="F1407" s="4">
        <f>ROUND(Source!R1393,O1407)</f>
        <v>0</v>
      </c>
      <c r="G1407" s="4" t="s">
        <v>48</v>
      </c>
      <c r="H1407" s="4" t="s">
        <v>49</v>
      </c>
      <c r="I1407" s="4"/>
      <c r="J1407" s="4"/>
      <c r="K1407" s="4">
        <v>204</v>
      </c>
      <c r="L1407" s="4">
        <v>13</v>
      </c>
      <c r="M1407" s="4">
        <v>3</v>
      </c>
      <c r="N1407" s="4" t="s">
        <v>3</v>
      </c>
      <c r="O1407" s="4">
        <v>2</v>
      </c>
      <c r="P1407" s="4"/>
      <c r="Q1407" s="4"/>
      <c r="R1407" s="4"/>
      <c r="S1407" s="4"/>
      <c r="T1407" s="4"/>
      <c r="U1407" s="4"/>
      <c r="V1407" s="4"/>
      <c r="W1407" s="4">
        <v>0</v>
      </c>
      <c r="X1407" s="4">
        <v>1</v>
      </c>
      <c r="Y1407" s="4">
        <v>0</v>
      </c>
      <c r="Z1407" s="4"/>
      <c r="AA1407" s="4"/>
      <c r="AB1407" s="4"/>
    </row>
    <row r="1408" spans="1:206" x14ac:dyDescent="0.25">
      <c r="A1408" s="4">
        <v>50</v>
      </c>
      <c r="B1408" s="4">
        <v>0</v>
      </c>
      <c r="C1408" s="4">
        <v>0</v>
      </c>
      <c r="D1408" s="4">
        <v>1</v>
      </c>
      <c r="E1408" s="4">
        <v>205</v>
      </c>
      <c r="F1408" s="4">
        <f>ROUND(Source!S1393,O1408)</f>
        <v>540250.88</v>
      </c>
      <c r="G1408" s="4" t="s">
        <v>50</v>
      </c>
      <c r="H1408" s="4" t="s">
        <v>51</v>
      </c>
      <c r="I1408" s="4"/>
      <c r="J1408" s="4"/>
      <c r="K1408" s="4">
        <v>205</v>
      </c>
      <c r="L1408" s="4">
        <v>14</v>
      </c>
      <c r="M1408" s="4">
        <v>3</v>
      </c>
      <c r="N1408" s="4" t="s">
        <v>3</v>
      </c>
      <c r="O1408" s="4">
        <v>2</v>
      </c>
      <c r="P1408" s="4"/>
      <c r="Q1408" s="4"/>
      <c r="R1408" s="4"/>
      <c r="S1408" s="4"/>
      <c r="T1408" s="4"/>
      <c r="U1408" s="4"/>
      <c r="V1408" s="4"/>
      <c r="W1408" s="4">
        <v>540250.88</v>
      </c>
      <c r="X1408" s="4">
        <v>1</v>
      </c>
      <c r="Y1408" s="4">
        <v>540250.88</v>
      </c>
      <c r="Z1408" s="4"/>
      <c r="AA1408" s="4"/>
      <c r="AB1408" s="4"/>
    </row>
    <row r="1409" spans="1:88" x14ac:dyDescent="0.25">
      <c r="A1409" s="4">
        <v>50</v>
      </c>
      <c r="B1409" s="4">
        <v>0</v>
      </c>
      <c r="C1409" s="4">
        <v>0</v>
      </c>
      <c r="D1409" s="4">
        <v>1</v>
      </c>
      <c r="E1409" s="4">
        <v>232</v>
      </c>
      <c r="F1409" s="4">
        <f>ROUND(Source!BC1393,O1409)</f>
        <v>0</v>
      </c>
      <c r="G1409" s="4" t="s">
        <v>52</v>
      </c>
      <c r="H1409" s="4" t="s">
        <v>53</v>
      </c>
      <c r="I1409" s="4"/>
      <c r="J1409" s="4"/>
      <c r="K1409" s="4">
        <v>232</v>
      </c>
      <c r="L1409" s="4">
        <v>15</v>
      </c>
      <c r="M1409" s="4">
        <v>3</v>
      </c>
      <c r="N1409" s="4" t="s">
        <v>3</v>
      </c>
      <c r="O1409" s="4">
        <v>2</v>
      </c>
      <c r="P1409" s="4"/>
      <c r="Q1409" s="4"/>
      <c r="R1409" s="4"/>
      <c r="S1409" s="4"/>
      <c r="T1409" s="4"/>
      <c r="U1409" s="4"/>
      <c r="V1409" s="4"/>
      <c r="W1409" s="4">
        <v>0</v>
      </c>
      <c r="X1409" s="4">
        <v>1</v>
      </c>
      <c r="Y1409" s="4">
        <v>0</v>
      </c>
      <c r="Z1409" s="4"/>
      <c r="AA1409" s="4"/>
      <c r="AB1409" s="4"/>
    </row>
    <row r="1410" spans="1:88" x14ac:dyDescent="0.25">
      <c r="A1410" s="4">
        <v>50</v>
      </c>
      <c r="B1410" s="4">
        <v>0</v>
      </c>
      <c r="C1410" s="4">
        <v>0</v>
      </c>
      <c r="D1410" s="4">
        <v>1</v>
      </c>
      <c r="E1410" s="4">
        <v>214</v>
      </c>
      <c r="F1410" s="4">
        <f>ROUND(Source!AS1393,O1410)</f>
        <v>0</v>
      </c>
      <c r="G1410" s="4" t="s">
        <v>54</v>
      </c>
      <c r="H1410" s="4" t="s">
        <v>55</v>
      </c>
      <c r="I1410" s="4"/>
      <c r="J1410" s="4"/>
      <c r="K1410" s="4">
        <v>214</v>
      </c>
      <c r="L1410" s="4">
        <v>16</v>
      </c>
      <c r="M1410" s="4">
        <v>3</v>
      </c>
      <c r="N1410" s="4" t="s">
        <v>3</v>
      </c>
      <c r="O1410" s="4">
        <v>2</v>
      </c>
      <c r="P1410" s="4"/>
      <c r="Q1410" s="4"/>
      <c r="R1410" s="4"/>
      <c r="S1410" s="4"/>
      <c r="T1410" s="4"/>
      <c r="U1410" s="4"/>
      <c r="V1410" s="4"/>
      <c r="W1410" s="4">
        <v>0</v>
      </c>
      <c r="X1410" s="4">
        <v>1</v>
      </c>
      <c r="Y1410" s="4">
        <v>0</v>
      </c>
      <c r="Z1410" s="4"/>
      <c r="AA1410" s="4"/>
      <c r="AB1410" s="4"/>
    </row>
    <row r="1411" spans="1:88" x14ac:dyDescent="0.25">
      <c r="A1411" s="4">
        <v>50</v>
      </c>
      <c r="B1411" s="4">
        <v>0</v>
      </c>
      <c r="C1411" s="4">
        <v>0</v>
      </c>
      <c r="D1411" s="4">
        <v>1</v>
      </c>
      <c r="E1411" s="4">
        <v>215</v>
      </c>
      <c r="F1411" s="4">
        <f>ROUND(Source!AT1393,O1411)</f>
        <v>0</v>
      </c>
      <c r="G1411" s="4" t="s">
        <v>56</v>
      </c>
      <c r="H1411" s="4" t="s">
        <v>57</v>
      </c>
      <c r="I1411" s="4"/>
      <c r="J1411" s="4"/>
      <c r="K1411" s="4">
        <v>215</v>
      </c>
      <c r="L1411" s="4">
        <v>17</v>
      </c>
      <c r="M1411" s="4">
        <v>3</v>
      </c>
      <c r="N1411" s="4" t="s">
        <v>3</v>
      </c>
      <c r="O1411" s="4">
        <v>2</v>
      </c>
      <c r="P1411" s="4"/>
      <c r="Q1411" s="4"/>
      <c r="R1411" s="4"/>
      <c r="S1411" s="4"/>
      <c r="T1411" s="4"/>
      <c r="U1411" s="4"/>
      <c r="V1411" s="4"/>
      <c r="W1411" s="4">
        <v>0</v>
      </c>
      <c r="X1411" s="4">
        <v>1</v>
      </c>
      <c r="Y1411" s="4">
        <v>0</v>
      </c>
      <c r="Z1411" s="4"/>
      <c r="AA1411" s="4"/>
      <c r="AB1411" s="4"/>
    </row>
    <row r="1412" spans="1:88" x14ac:dyDescent="0.25">
      <c r="A1412" s="4">
        <v>50</v>
      </c>
      <c r="B1412" s="4">
        <v>0</v>
      </c>
      <c r="C1412" s="4">
        <v>0</v>
      </c>
      <c r="D1412" s="4">
        <v>1</v>
      </c>
      <c r="E1412" s="4">
        <v>217</v>
      </c>
      <c r="F1412" s="4">
        <f>ROUND(Source!AU1393,O1412)</f>
        <v>975933.51</v>
      </c>
      <c r="G1412" s="4" t="s">
        <v>58</v>
      </c>
      <c r="H1412" s="4" t="s">
        <v>59</v>
      </c>
      <c r="I1412" s="4"/>
      <c r="J1412" s="4"/>
      <c r="K1412" s="4">
        <v>217</v>
      </c>
      <c r="L1412" s="4">
        <v>18</v>
      </c>
      <c r="M1412" s="4">
        <v>3</v>
      </c>
      <c r="N1412" s="4" t="s">
        <v>3</v>
      </c>
      <c r="O1412" s="4">
        <v>2</v>
      </c>
      <c r="P1412" s="4"/>
      <c r="Q1412" s="4"/>
      <c r="R1412" s="4"/>
      <c r="S1412" s="4"/>
      <c r="T1412" s="4"/>
      <c r="U1412" s="4"/>
      <c r="V1412" s="4"/>
      <c r="W1412" s="4">
        <v>975933.51</v>
      </c>
      <c r="X1412" s="4">
        <v>1</v>
      </c>
      <c r="Y1412" s="4">
        <v>975933.51</v>
      </c>
      <c r="Z1412" s="4"/>
      <c r="AA1412" s="4"/>
      <c r="AB1412" s="4"/>
    </row>
    <row r="1413" spans="1:88" x14ac:dyDescent="0.25">
      <c r="A1413" s="4">
        <v>50</v>
      </c>
      <c r="B1413" s="4">
        <v>0</v>
      </c>
      <c r="C1413" s="4">
        <v>0</v>
      </c>
      <c r="D1413" s="4">
        <v>1</v>
      </c>
      <c r="E1413" s="4">
        <v>230</v>
      </c>
      <c r="F1413" s="4">
        <f>ROUND(Source!BA1393,O1413)</f>
        <v>0</v>
      </c>
      <c r="G1413" s="4" t="s">
        <v>60</v>
      </c>
      <c r="H1413" s="4" t="s">
        <v>61</v>
      </c>
      <c r="I1413" s="4"/>
      <c r="J1413" s="4"/>
      <c r="K1413" s="4">
        <v>230</v>
      </c>
      <c r="L1413" s="4">
        <v>19</v>
      </c>
      <c r="M1413" s="4">
        <v>3</v>
      </c>
      <c r="N1413" s="4" t="s">
        <v>3</v>
      </c>
      <c r="O1413" s="4">
        <v>2</v>
      </c>
      <c r="P1413" s="4"/>
      <c r="Q1413" s="4"/>
      <c r="R1413" s="4"/>
      <c r="S1413" s="4"/>
      <c r="T1413" s="4"/>
      <c r="U1413" s="4"/>
      <c r="V1413" s="4"/>
      <c r="W1413" s="4">
        <v>0</v>
      </c>
      <c r="X1413" s="4">
        <v>1</v>
      </c>
      <c r="Y1413" s="4">
        <v>0</v>
      </c>
      <c r="Z1413" s="4"/>
      <c r="AA1413" s="4"/>
      <c r="AB1413" s="4"/>
    </row>
    <row r="1414" spans="1:88" x14ac:dyDescent="0.25">
      <c r="A1414" s="4">
        <v>50</v>
      </c>
      <c r="B1414" s="4">
        <v>0</v>
      </c>
      <c r="C1414" s="4">
        <v>0</v>
      </c>
      <c r="D1414" s="4">
        <v>1</v>
      </c>
      <c r="E1414" s="4">
        <v>206</v>
      </c>
      <c r="F1414" s="4">
        <f>ROUND(Source!T1393,O1414)</f>
        <v>0</v>
      </c>
      <c r="G1414" s="4" t="s">
        <v>62</v>
      </c>
      <c r="H1414" s="4" t="s">
        <v>63</v>
      </c>
      <c r="I1414" s="4"/>
      <c r="J1414" s="4"/>
      <c r="K1414" s="4">
        <v>206</v>
      </c>
      <c r="L1414" s="4">
        <v>20</v>
      </c>
      <c r="M1414" s="4">
        <v>3</v>
      </c>
      <c r="N1414" s="4" t="s">
        <v>3</v>
      </c>
      <c r="O1414" s="4">
        <v>2</v>
      </c>
      <c r="P1414" s="4"/>
      <c r="Q1414" s="4"/>
      <c r="R1414" s="4"/>
      <c r="S1414" s="4"/>
      <c r="T1414" s="4"/>
      <c r="U1414" s="4"/>
      <c r="V1414" s="4"/>
      <c r="W1414" s="4">
        <v>0</v>
      </c>
      <c r="X1414" s="4">
        <v>1</v>
      </c>
      <c r="Y1414" s="4">
        <v>0</v>
      </c>
      <c r="Z1414" s="4"/>
      <c r="AA1414" s="4"/>
      <c r="AB1414" s="4"/>
    </row>
    <row r="1415" spans="1:88" x14ac:dyDescent="0.25">
      <c r="A1415" s="4">
        <v>50</v>
      </c>
      <c r="B1415" s="4">
        <v>0</v>
      </c>
      <c r="C1415" s="4">
        <v>0</v>
      </c>
      <c r="D1415" s="4">
        <v>1</v>
      </c>
      <c r="E1415" s="4">
        <v>207</v>
      </c>
      <c r="F1415" s="4">
        <f>Source!U1393</f>
        <v>761.28</v>
      </c>
      <c r="G1415" s="4" t="s">
        <v>64</v>
      </c>
      <c r="H1415" s="4" t="s">
        <v>65</v>
      </c>
      <c r="I1415" s="4"/>
      <c r="J1415" s="4"/>
      <c r="K1415" s="4">
        <v>207</v>
      </c>
      <c r="L1415" s="4">
        <v>21</v>
      </c>
      <c r="M1415" s="4">
        <v>3</v>
      </c>
      <c r="N1415" s="4" t="s">
        <v>3</v>
      </c>
      <c r="O1415" s="4">
        <v>-1</v>
      </c>
      <c r="P1415" s="4"/>
      <c r="Q1415" s="4"/>
      <c r="R1415" s="4"/>
      <c r="S1415" s="4"/>
      <c r="T1415" s="4"/>
      <c r="U1415" s="4"/>
      <c r="V1415" s="4"/>
      <c r="W1415" s="4">
        <v>761.28</v>
      </c>
      <c r="X1415" s="4">
        <v>1</v>
      </c>
      <c r="Y1415" s="4">
        <v>761.28</v>
      </c>
      <c r="Z1415" s="4"/>
      <c r="AA1415" s="4"/>
      <c r="AB1415" s="4"/>
    </row>
    <row r="1416" spans="1:88" x14ac:dyDescent="0.25">
      <c r="A1416" s="4">
        <v>50</v>
      </c>
      <c r="B1416" s="4">
        <v>0</v>
      </c>
      <c r="C1416" s="4">
        <v>0</v>
      </c>
      <c r="D1416" s="4">
        <v>1</v>
      </c>
      <c r="E1416" s="4">
        <v>208</v>
      </c>
      <c r="F1416" s="4">
        <f>Source!V1393</f>
        <v>0</v>
      </c>
      <c r="G1416" s="4" t="s">
        <v>66</v>
      </c>
      <c r="H1416" s="4" t="s">
        <v>67</v>
      </c>
      <c r="I1416" s="4"/>
      <c r="J1416" s="4"/>
      <c r="K1416" s="4">
        <v>208</v>
      </c>
      <c r="L1416" s="4">
        <v>22</v>
      </c>
      <c r="M1416" s="4">
        <v>3</v>
      </c>
      <c r="N1416" s="4" t="s">
        <v>3</v>
      </c>
      <c r="O1416" s="4">
        <v>-1</v>
      </c>
      <c r="P1416" s="4"/>
      <c r="Q1416" s="4"/>
      <c r="R1416" s="4"/>
      <c r="S1416" s="4"/>
      <c r="T1416" s="4"/>
      <c r="U1416" s="4"/>
      <c r="V1416" s="4"/>
      <c r="W1416" s="4">
        <v>0</v>
      </c>
      <c r="X1416" s="4">
        <v>1</v>
      </c>
      <c r="Y1416" s="4">
        <v>0</v>
      </c>
      <c r="Z1416" s="4"/>
      <c r="AA1416" s="4"/>
      <c r="AB1416" s="4"/>
    </row>
    <row r="1417" spans="1:88" x14ac:dyDescent="0.25">
      <c r="A1417" s="4">
        <v>50</v>
      </c>
      <c r="B1417" s="4">
        <v>0</v>
      </c>
      <c r="C1417" s="4">
        <v>0</v>
      </c>
      <c r="D1417" s="4">
        <v>1</v>
      </c>
      <c r="E1417" s="4">
        <v>209</v>
      </c>
      <c r="F1417" s="4">
        <f>ROUND(Source!W1393,O1417)</f>
        <v>0</v>
      </c>
      <c r="G1417" s="4" t="s">
        <v>68</v>
      </c>
      <c r="H1417" s="4" t="s">
        <v>69</v>
      </c>
      <c r="I1417" s="4"/>
      <c r="J1417" s="4"/>
      <c r="K1417" s="4">
        <v>209</v>
      </c>
      <c r="L1417" s="4">
        <v>23</v>
      </c>
      <c r="M1417" s="4">
        <v>3</v>
      </c>
      <c r="N1417" s="4" t="s">
        <v>3</v>
      </c>
      <c r="O1417" s="4">
        <v>2</v>
      </c>
      <c r="P1417" s="4"/>
      <c r="Q1417" s="4"/>
      <c r="R1417" s="4"/>
      <c r="S1417" s="4"/>
      <c r="T1417" s="4"/>
      <c r="U1417" s="4"/>
      <c r="V1417" s="4"/>
      <c r="W1417" s="4">
        <v>0</v>
      </c>
      <c r="X1417" s="4">
        <v>1</v>
      </c>
      <c r="Y1417" s="4">
        <v>0</v>
      </c>
      <c r="Z1417" s="4"/>
      <c r="AA1417" s="4"/>
      <c r="AB1417" s="4"/>
    </row>
    <row r="1418" spans="1:88" x14ac:dyDescent="0.25">
      <c r="A1418" s="4">
        <v>50</v>
      </c>
      <c r="B1418" s="4">
        <v>0</v>
      </c>
      <c r="C1418" s="4">
        <v>0</v>
      </c>
      <c r="D1418" s="4">
        <v>1</v>
      </c>
      <c r="E1418" s="4">
        <v>233</v>
      </c>
      <c r="F1418" s="4">
        <f>ROUND(Source!BD1393,O1418)</f>
        <v>0</v>
      </c>
      <c r="G1418" s="4" t="s">
        <v>70</v>
      </c>
      <c r="H1418" s="4" t="s">
        <v>71</v>
      </c>
      <c r="I1418" s="4"/>
      <c r="J1418" s="4"/>
      <c r="K1418" s="4">
        <v>233</v>
      </c>
      <c r="L1418" s="4">
        <v>24</v>
      </c>
      <c r="M1418" s="4">
        <v>3</v>
      </c>
      <c r="N1418" s="4" t="s">
        <v>3</v>
      </c>
      <c r="O1418" s="4">
        <v>2</v>
      </c>
      <c r="P1418" s="4"/>
      <c r="Q1418" s="4"/>
      <c r="R1418" s="4"/>
      <c r="S1418" s="4"/>
      <c r="T1418" s="4"/>
      <c r="U1418" s="4"/>
      <c r="V1418" s="4"/>
      <c r="W1418" s="4">
        <v>0</v>
      </c>
      <c r="X1418" s="4">
        <v>1</v>
      </c>
      <c r="Y1418" s="4">
        <v>0</v>
      </c>
      <c r="Z1418" s="4"/>
      <c r="AA1418" s="4"/>
      <c r="AB1418" s="4"/>
    </row>
    <row r="1419" spans="1:88" x14ac:dyDescent="0.25">
      <c r="A1419" s="4">
        <v>50</v>
      </c>
      <c r="B1419" s="4">
        <v>0</v>
      </c>
      <c r="C1419" s="4">
        <v>0</v>
      </c>
      <c r="D1419" s="4">
        <v>1</v>
      </c>
      <c r="E1419" s="4">
        <v>210</v>
      </c>
      <c r="F1419" s="4">
        <f>ROUND(Source!X1393,O1419)</f>
        <v>378175.62</v>
      </c>
      <c r="G1419" s="4" t="s">
        <v>72</v>
      </c>
      <c r="H1419" s="4" t="s">
        <v>73</v>
      </c>
      <c r="I1419" s="4"/>
      <c r="J1419" s="4"/>
      <c r="K1419" s="4">
        <v>210</v>
      </c>
      <c r="L1419" s="4">
        <v>25</v>
      </c>
      <c r="M1419" s="4">
        <v>3</v>
      </c>
      <c r="N1419" s="4" t="s">
        <v>3</v>
      </c>
      <c r="O1419" s="4">
        <v>2</v>
      </c>
      <c r="P1419" s="4"/>
      <c r="Q1419" s="4"/>
      <c r="R1419" s="4"/>
      <c r="S1419" s="4"/>
      <c r="T1419" s="4"/>
      <c r="U1419" s="4"/>
      <c r="V1419" s="4"/>
      <c r="W1419" s="4">
        <v>378175.62</v>
      </c>
      <c r="X1419" s="4">
        <v>1</v>
      </c>
      <c r="Y1419" s="4">
        <v>378175.62</v>
      </c>
      <c r="Z1419" s="4"/>
      <c r="AA1419" s="4"/>
      <c r="AB1419" s="4"/>
    </row>
    <row r="1420" spans="1:88" x14ac:dyDescent="0.25">
      <c r="A1420" s="4">
        <v>50</v>
      </c>
      <c r="B1420" s="4">
        <v>0</v>
      </c>
      <c r="C1420" s="4">
        <v>0</v>
      </c>
      <c r="D1420" s="4">
        <v>1</v>
      </c>
      <c r="E1420" s="4">
        <v>211</v>
      </c>
      <c r="F1420" s="4">
        <f>ROUND(Source!Y1393,O1420)</f>
        <v>54025.09</v>
      </c>
      <c r="G1420" s="4" t="s">
        <v>74</v>
      </c>
      <c r="H1420" s="4" t="s">
        <v>75</v>
      </c>
      <c r="I1420" s="4"/>
      <c r="J1420" s="4"/>
      <c r="K1420" s="4">
        <v>211</v>
      </c>
      <c r="L1420" s="4">
        <v>26</v>
      </c>
      <c r="M1420" s="4">
        <v>3</v>
      </c>
      <c r="N1420" s="4" t="s">
        <v>3</v>
      </c>
      <c r="O1420" s="4">
        <v>2</v>
      </c>
      <c r="P1420" s="4"/>
      <c r="Q1420" s="4"/>
      <c r="R1420" s="4"/>
      <c r="S1420" s="4"/>
      <c r="T1420" s="4"/>
      <c r="U1420" s="4"/>
      <c r="V1420" s="4"/>
      <c r="W1420" s="4">
        <v>54025.09</v>
      </c>
      <c r="X1420" s="4">
        <v>1</v>
      </c>
      <c r="Y1420" s="4">
        <v>54025.09</v>
      </c>
      <c r="Z1420" s="4"/>
      <c r="AA1420" s="4"/>
      <c r="AB1420" s="4"/>
    </row>
    <row r="1421" spans="1:88" x14ac:dyDescent="0.25">
      <c r="A1421" s="4">
        <v>50</v>
      </c>
      <c r="B1421" s="4">
        <v>0</v>
      </c>
      <c r="C1421" s="4">
        <v>0</v>
      </c>
      <c r="D1421" s="4">
        <v>1</v>
      </c>
      <c r="E1421" s="4">
        <v>224</v>
      </c>
      <c r="F1421" s="4">
        <f>ROUND(Source!AR1393,O1421)</f>
        <v>975933.51</v>
      </c>
      <c r="G1421" s="4" t="s">
        <v>76</v>
      </c>
      <c r="H1421" s="4" t="s">
        <v>77</v>
      </c>
      <c r="I1421" s="4"/>
      <c r="J1421" s="4"/>
      <c r="K1421" s="4">
        <v>224</v>
      </c>
      <c r="L1421" s="4">
        <v>27</v>
      </c>
      <c r="M1421" s="4">
        <v>3</v>
      </c>
      <c r="N1421" s="4" t="s">
        <v>3</v>
      </c>
      <c r="O1421" s="4">
        <v>2</v>
      </c>
      <c r="P1421" s="4"/>
      <c r="Q1421" s="4"/>
      <c r="R1421" s="4"/>
      <c r="S1421" s="4"/>
      <c r="T1421" s="4"/>
      <c r="U1421" s="4"/>
      <c r="V1421" s="4"/>
      <c r="W1421" s="4">
        <v>975933.51</v>
      </c>
      <c r="X1421" s="4">
        <v>1</v>
      </c>
      <c r="Y1421" s="4">
        <v>975933.51</v>
      </c>
      <c r="Z1421" s="4"/>
      <c r="AA1421" s="4"/>
      <c r="AB1421" s="4"/>
    </row>
    <row r="1423" spans="1:88" x14ac:dyDescent="0.25">
      <c r="A1423" s="1">
        <v>5</v>
      </c>
      <c r="B1423" s="1">
        <v>1</v>
      </c>
      <c r="C1423" s="1"/>
      <c r="D1423" s="1">
        <f>ROW(A1431)</f>
        <v>1431</v>
      </c>
      <c r="E1423" s="1"/>
      <c r="F1423" s="1" t="s">
        <v>13</v>
      </c>
      <c r="G1423" s="1" t="s">
        <v>172</v>
      </c>
      <c r="H1423" s="1" t="s">
        <v>3</v>
      </c>
      <c r="I1423" s="1">
        <v>0</v>
      </c>
      <c r="J1423" s="1"/>
      <c r="K1423" s="1">
        <v>-1</v>
      </c>
      <c r="L1423" s="1"/>
      <c r="M1423" s="1" t="s">
        <v>3</v>
      </c>
      <c r="N1423" s="1"/>
      <c r="O1423" s="1"/>
      <c r="P1423" s="1"/>
      <c r="Q1423" s="1"/>
      <c r="R1423" s="1"/>
      <c r="S1423" s="1">
        <v>0</v>
      </c>
      <c r="T1423" s="1"/>
      <c r="U1423" s="1" t="s">
        <v>3</v>
      </c>
      <c r="V1423" s="1">
        <v>0</v>
      </c>
      <c r="W1423" s="1"/>
      <c r="X1423" s="1"/>
      <c r="Y1423" s="1"/>
      <c r="Z1423" s="1"/>
      <c r="AA1423" s="1"/>
      <c r="AB1423" s="1" t="s">
        <v>3</v>
      </c>
      <c r="AC1423" s="1" t="s">
        <v>3</v>
      </c>
      <c r="AD1423" s="1" t="s">
        <v>3</v>
      </c>
      <c r="AE1423" s="1" t="s">
        <v>3</v>
      </c>
      <c r="AF1423" s="1" t="s">
        <v>3</v>
      </c>
      <c r="AG1423" s="1" t="s">
        <v>3</v>
      </c>
      <c r="AH1423" s="1"/>
      <c r="AI1423" s="1"/>
      <c r="AJ1423" s="1"/>
      <c r="AK1423" s="1"/>
      <c r="AL1423" s="1"/>
      <c r="AM1423" s="1"/>
      <c r="AN1423" s="1"/>
      <c r="AO1423" s="1"/>
      <c r="AP1423" s="1" t="s">
        <v>3</v>
      </c>
      <c r="AQ1423" s="1" t="s">
        <v>3</v>
      </c>
      <c r="AR1423" s="1" t="s">
        <v>3</v>
      </c>
      <c r="AS1423" s="1"/>
      <c r="AT1423" s="1"/>
      <c r="AU1423" s="1"/>
      <c r="AV1423" s="1"/>
      <c r="AW1423" s="1"/>
      <c r="AX1423" s="1"/>
      <c r="AY1423" s="1"/>
      <c r="AZ1423" s="1" t="s">
        <v>3</v>
      </c>
      <c r="BA1423" s="1"/>
      <c r="BB1423" s="1" t="s">
        <v>3</v>
      </c>
      <c r="BC1423" s="1" t="s">
        <v>3</v>
      </c>
      <c r="BD1423" s="1" t="s">
        <v>3</v>
      </c>
      <c r="BE1423" s="1" t="s">
        <v>3</v>
      </c>
      <c r="BF1423" s="1" t="s">
        <v>3</v>
      </c>
      <c r="BG1423" s="1" t="s">
        <v>3</v>
      </c>
      <c r="BH1423" s="1" t="s">
        <v>3</v>
      </c>
      <c r="BI1423" s="1" t="s">
        <v>3</v>
      </c>
      <c r="BJ1423" s="1" t="s">
        <v>3</v>
      </c>
      <c r="BK1423" s="1" t="s">
        <v>3</v>
      </c>
      <c r="BL1423" s="1" t="s">
        <v>3</v>
      </c>
      <c r="BM1423" s="1" t="s">
        <v>3</v>
      </c>
      <c r="BN1423" s="1" t="s">
        <v>3</v>
      </c>
      <c r="BO1423" s="1" t="s">
        <v>3</v>
      </c>
      <c r="BP1423" s="1" t="s">
        <v>3</v>
      </c>
      <c r="BQ1423" s="1"/>
      <c r="BR1423" s="1"/>
      <c r="BS1423" s="1"/>
      <c r="BT1423" s="1"/>
      <c r="BU1423" s="1"/>
      <c r="BV1423" s="1"/>
      <c r="BW1423" s="1"/>
      <c r="BX1423" s="1">
        <v>0</v>
      </c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>
        <v>0</v>
      </c>
    </row>
    <row r="1425" spans="1:245" x14ac:dyDescent="0.25">
      <c r="A1425" s="2">
        <v>52</v>
      </c>
      <c r="B1425" s="2">
        <f t="shared" ref="B1425:G1425" si="727">B1431</f>
        <v>1</v>
      </c>
      <c r="C1425" s="2">
        <f t="shared" si="727"/>
        <v>5</v>
      </c>
      <c r="D1425" s="2">
        <f t="shared" si="727"/>
        <v>1423</v>
      </c>
      <c r="E1425" s="2">
        <f t="shared" si="727"/>
        <v>0</v>
      </c>
      <c r="F1425" s="2" t="str">
        <f t="shared" si="727"/>
        <v>Новый подраздел</v>
      </c>
      <c r="G1425" s="2" t="str">
        <f t="shared" si="727"/>
        <v>СВН - Инженерные сооружения и коммуникации</v>
      </c>
      <c r="H1425" s="2"/>
      <c r="I1425" s="2"/>
      <c r="J1425" s="2"/>
      <c r="K1425" s="2"/>
      <c r="L1425" s="2"/>
      <c r="M1425" s="2"/>
      <c r="N1425" s="2"/>
      <c r="O1425" s="2">
        <f t="shared" ref="O1425:AT1425" si="728">O1431</f>
        <v>198488.68</v>
      </c>
      <c r="P1425" s="2">
        <f t="shared" si="728"/>
        <v>0</v>
      </c>
      <c r="Q1425" s="2">
        <f t="shared" si="728"/>
        <v>677.56</v>
      </c>
      <c r="R1425" s="2">
        <f t="shared" si="728"/>
        <v>429.52</v>
      </c>
      <c r="S1425" s="2">
        <f t="shared" si="728"/>
        <v>197811.12</v>
      </c>
      <c r="T1425" s="2">
        <f t="shared" si="728"/>
        <v>0</v>
      </c>
      <c r="U1425" s="2">
        <f t="shared" si="728"/>
        <v>192.4</v>
      </c>
      <c r="V1425" s="2">
        <f t="shared" si="728"/>
        <v>0</v>
      </c>
      <c r="W1425" s="2">
        <f t="shared" si="728"/>
        <v>0</v>
      </c>
      <c r="X1425" s="2">
        <f t="shared" si="728"/>
        <v>138467.78</v>
      </c>
      <c r="Y1425" s="2">
        <f t="shared" si="728"/>
        <v>19781.11</v>
      </c>
      <c r="Z1425" s="2">
        <f t="shared" si="728"/>
        <v>0</v>
      </c>
      <c r="AA1425" s="2">
        <f t="shared" si="728"/>
        <v>0</v>
      </c>
      <c r="AB1425" s="2">
        <f t="shared" si="728"/>
        <v>198488.68</v>
      </c>
      <c r="AC1425" s="2">
        <f t="shared" si="728"/>
        <v>0</v>
      </c>
      <c r="AD1425" s="2">
        <f t="shared" si="728"/>
        <v>677.56</v>
      </c>
      <c r="AE1425" s="2">
        <f t="shared" si="728"/>
        <v>429.52</v>
      </c>
      <c r="AF1425" s="2">
        <f t="shared" si="728"/>
        <v>197811.12</v>
      </c>
      <c r="AG1425" s="2">
        <f t="shared" si="728"/>
        <v>0</v>
      </c>
      <c r="AH1425" s="2">
        <f t="shared" si="728"/>
        <v>192.4</v>
      </c>
      <c r="AI1425" s="2">
        <f t="shared" si="728"/>
        <v>0</v>
      </c>
      <c r="AJ1425" s="2">
        <f t="shared" si="728"/>
        <v>0</v>
      </c>
      <c r="AK1425" s="2">
        <f t="shared" si="728"/>
        <v>138467.78</v>
      </c>
      <c r="AL1425" s="2">
        <f t="shared" si="728"/>
        <v>19781.11</v>
      </c>
      <c r="AM1425" s="2">
        <f t="shared" si="728"/>
        <v>0</v>
      </c>
      <c r="AN1425" s="2">
        <f t="shared" si="728"/>
        <v>0</v>
      </c>
      <c r="AO1425" s="2">
        <f t="shared" si="728"/>
        <v>0</v>
      </c>
      <c r="AP1425" s="2">
        <f t="shared" si="728"/>
        <v>0</v>
      </c>
      <c r="AQ1425" s="2">
        <f t="shared" si="728"/>
        <v>0</v>
      </c>
      <c r="AR1425" s="2">
        <f t="shared" si="728"/>
        <v>357201.45</v>
      </c>
      <c r="AS1425" s="2">
        <f t="shared" si="728"/>
        <v>0</v>
      </c>
      <c r="AT1425" s="2">
        <f t="shared" si="728"/>
        <v>0</v>
      </c>
      <c r="AU1425" s="2">
        <f t="shared" ref="AU1425:BZ1425" si="729">AU1431</f>
        <v>357201.45</v>
      </c>
      <c r="AV1425" s="2">
        <f t="shared" si="729"/>
        <v>0</v>
      </c>
      <c r="AW1425" s="2">
        <f t="shared" si="729"/>
        <v>0</v>
      </c>
      <c r="AX1425" s="2">
        <f t="shared" si="729"/>
        <v>0</v>
      </c>
      <c r="AY1425" s="2">
        <f t="shared" si="729"/>
        <v>0</v>
      </c>
      <c r="AZ1425" s="2">
        <f t="shared" si="729"/>
        <v>0</v>
      </c>
      <c r="BA1425" s="2">
        <f t="shared" si="729"/>
        <v>0</v>
      </c>
      <c r="BB1425" s="2">
        <f t="shared" si="729"/>
        <v>0</v>
      </c>
      <c r="BC1425" s="2">
        <f t="shared" si="729"/>
        <v>0</v>
      </c>
      <c r="BD1425" s="2">
        <f t="shared" si="729"/>
        <v>0</v>
      </c>
      <c r="BE1425" s="2">
        <f t="shared" si="729"/>
        <v>0</v>
      </c>
      <c r="BF1425" s="2">
        <f t="shared" si="729"/>
        <v>0</v>
      </c>
      <c r="BG1425" s="2">
        <f t="shared" si="729"/>
        <v>0</v>
      </c>
      <c r="BH1425" s="2">
        <f t="shared" si="729"/>
        <v>0</v>
      </c>
      <c r="BI1425" s="2">
        <f t="shared" si="729"/>
        <v>0</v>
      </c>
      <c r="BJ1425" s="2">
        <f t="shared" si="729"/>
        <v>0</v>
      </c>
      <c r="BK1425" s="2">
        <f t="shared" si="729"/>
        <v>0</v>
      </c>
      <c r="BL1425" s="2">
        <f t="shared" si="729"/>
        <v>0</v>
      </c>
      <c r="BM1425" s="2">
        <f t="shared" si="729"/>
        <v>0</v>
      </c>
      <c r="BN1425" s="2">
        <f t="shared" si="729"/>
        <v>0</v>
      </c>
      <c r="BO1425" s="2">
        <f t="shared" si="729"/>
        <v>0</v>
      </c>
      <c r="BP1425" s="2">
        <f t="shared" si="729"/>
        <v>0</v>
      </c>
      <c r="BQ1425" s="2">
        <f t="shared" si="729"/>
        <v>0</v>
      </c>
      <c r="BR1425" s="2">
        <f t="shared" si="729"/>
        <v>0</v>
      </c>
      <c r="BS1425" s="2">
        <f t="shared" si="729"/>
        <v>0</v>
      </c>
      <c r="BT1425" s="2">
        <f t="shared" si="729"/>
        <v>0</v>
      </c>
      <c r="BU1425" s="2">
        <f t="shared" si="729"/>
        <v>0</v>
      </c>
      <c r="BV1425" s="2">
        <f t="shared" si="729"/>
        <v>0</v>
      </c>
      <c r="BW1425" s="2">
        <f t="shared" si="729"/>
        <v>0</v>
      </c>
      <c r="BX1425" s="2">
        <f t="shared" si="729"/>
        <v>0</v>
      </c>
      <c r="BY1425" s="2">
        <f t="shared" si="729"/>
        <v>0</v>
      </c>
      <c r="BZ1425" s="2">
        <f t="shared" si="729"/>
        <v>0</v>
      </c>
      <c r="CA1425" s="2">
        <f t="shared" ref="CA1425:DF1425" si="730">CA1431</f>
        <v>357201.45</v>
      </c>
      <c r="CB1425" s="2">
        <f t="shared" si="730"/>
        <v>0</v>
      </c>
      <c r="CC1425" s="2">
        <f t="shared" si="730"/>
        <v>0</v>
      </c>
      <c r="CD1425" s="2">
        <f t="shared" si="730"/>
        <v>357201.45</v>
      </c>
      <c r="CE1425" s="2">
        <f t="shared" si="730"/>
        <v>0</v>
      </c>
      <c r="CF1425" s="2">
        <f t="shared" si="730"/>
        <v>0</v>
      </c>
      <c r="CG1425" s="2">
        <f t="shared" si="730"/>
        <v>0</v>
      </c>
      <c r="CH1425" s="2">
        <f t="shared" si="730"/>
        <v>0</v>
      </c>
      <c r="CI1425" s="2">
        <f t="shared" si="730"/>
        <v>0</v>
      </c>
      <c r="CJ1425" s="2">
        <f t="shared" si="730"/>
        <v>0</v>
      </c>
      <c r="CK1425" s="2">
        <f t="shared" si="730"/>
        <v>0</v>
      </c>
      <c r="CL1425" s="2">
        <f t="shared" si="730"/>
        <v>0</v>
      </c>
      <c r="CM1425" s="2">
        <f t="shared" si="730"/>
        <v>0</v>
      </c>
      <c r="CN1425" s="2">
        <f t="shared" si="730"/>
        <v>0</v>
      </c>
      <c r="CO1425" s="2">
        <f t="shared" si="730"/>
        <v>0</v>
      </c>
      <c r="CP1425" s="2">
        <f t="shared" si="730"/>
        <v>0</v>
      </c>
      <c r="CQ1425" s="2">
        <f t="shared" si="730"/>
        <v>0</v>
      </c>
      <c r="CR1425" s="2">
        <f t="shared" si="730"/>
        <v>0</v>
      </c>
      <c r="CS1425" s="2">
        <f t="shared" si="730"/>
        <v>0</v>
      </c>
      <c r="CT1425" s="2">
        <f t="shared" si="730"/>
        <v>0</v>
      </c>
      <c r="CU1425" s="2">
        <f t="shared" si="730"/>
        <v>0</v>
      </c>
      <c r="CV1425" s="2">
        <f t="shared" si="730"/>
        <v>0</v>
      </c>
      <c r="CW1425" s="2">
        <f t="shared" si="730"/>
        <v>0</v>
      </c>
      <c r="CX1425" s="2">
        <f t="shared" si="730"/>
        <v>0</v>
      </c>
      <c r="CY1425" s="2">
        <f t="shared" si="730"/>
        <v>0</v>
      </c>
      <c r="CZ1425" s="2">
        <f t="shared" si="730"/>
        <v>0</v>
      </c>
      <c r="DA1425" s="2">
        <f t="shared" si="730"/>
        <v>0</v>
      </c>
      <c r="DB1425" s="2">
        <f t="shared" si="730"/>
        <v>0</v>
      </c>
      <c r="DC1425" s="2">
        <f t="shared" si="730"/>
        <v>0</v>
      </c>
      <c r="DD1425" s="2">
        <f t="shared" si="730"/>
        <v>0</v>
      </c>
      <c r="DE1425" s="2">
        <f t="shared" si="730"/>
        <v>0</v>
      </c>
      <c r="DF1425" s="2">
        <f t="shared" si="730"/>
        <v>0</v>
      </c>
      <c r="DG1425" s="3">
        <f t="shared" ref="DG1425:EL1425" si="731">DG1431</f>
        <v>0</v>
      </c>
      <c r="DH1425" s="3">
        <f t="shared" si="731"/>
        <v>0</v>
      </c>
      <c r="DI1425" s="3">
        <f t="shared" si="731"/>
        <v>0</v>
      </c>
      <c r="DJ1425" s="3">
        <f t="shared" si="731"/>
        <v>0</v>
      </c>
      <c r="DK1425" s="3">
        <f t="shared" si="731"/>
        <v>0</v>
      </c>
      <c r="DL1425" s="3">
        <f t="shared" si="731"/>
        <v>0</v>
      </c>
      <c r="DM1425" s="3">
        <f t="shared" si="731"/>
        <v>0</v>
      </c>
      <c r="DN1425" s="3">
        <f t="shared" si="731"/>
        <v>0</v>
      </c>
      <c r="DO1425" s="3">
        <f t="shared" si="731"/>
        <v>0</v>
      </c>
      <c r="DP1425" s="3">
        <f t="shared" si="731"/>
        <v>0</v>
      </c>
      <c r="DQ1425" s="3">
        <f t="shared" si="731"/>
        <v>0</v>
      </c>
      <c r="DR1425" s="3">
        <f t="shared" si="731"/>
        <v>0</v>
      </c>
      <c r="DS1425" s="3">
        <f t="shared" si="731"/>
        <v>0</v>
      </c>
      <c r="DT1425" s="3">
        <f t="shared" si="731"/>
        <v>0</v>
      </c>
      <c r="DU1425" s="3">
        <f t="shared" si="731"/>
        <v>0</v>
      </c>
      <c r="DV1425" s="3">
        <f t="shared" si="731"/>
        <v>0</v>
      </c>
      <c r="DW1425" s="3">
        <f t="shared" si="731"/>
        <v>0</v>
      </c>
      <c r="DX1425" s="3">
        <f t="shared" si="731"/>
        <v>0</v>
      </c>
      <c r="DY1425" s="3">
        <f t="shared" si="731"/>
        <v>0</v>
      </c>
      <c r="DZ1425" s="3">
        <f t="shared" si="731"/>
        <v>0</v>
      </c>
      <c r="EA1425" s="3">
        <f t="shared" si="731"/>
        <v>0</v>
      </c>
      <c r="EB1425" s="3">
        <f t="shared" si="731"/>
        <v>0</v>
      </c>
      <c r="EC1425" s="3">
        <f t="shared" si="731"/>
        <v>0</v>
      </c>
      <c r="ED1425" s="3">
        <f t="shared" si="731"/>
        <v>0</v>
      </c>
      <c r="EE1425" s="3">
        <f t="shared" si="731"/>
        <v>0</v>
      </c>
      <c r="EF1425" s="3">
        <f t="shared" si="731"/>
        <v>0</v>
      </c>
      <c r="EG1425" s="3">
        <f t="shared" si="731"/>
        <v>0</v>
      </c>
      <c r="EH1425" s="3">
        <f t="shared" si="731"/>
        <v>0</v>
      </c>
      <c r="EI1425" s="3">
        <f t="shared" si="731"/>
        <v>0</v>
      </c>
      <c r="EJ1425" s="3">
        <f t="shared" si="731"/>
        <v>0</v>
      </c>
      <c r="EK1425" s="3">
        <f t="shared" si="731"/>
        <v>0</v>
      </c>
      <c r="EL1425" s="3">
        <f t="shared" si="731"/>
        <v>0</v>
      </c>
      <c r="EM1425" s="3">
        <f t="shared" ref="EM1425:FR1425" si="732">EM1431</f>
        <v>0</v>
      </c>
      <c r="EN1425" s="3">
        <f t="shared" si="732"/>
        <v>0</v>
      </c>
      <c r="EO1425" s="3">
        <f t="shared" si="732"/>
        <v>0</v>
      </c>
      <c r="EP1425" s="3">
        <f t="shared" si="732"/>
        <v>0</v>
      </c>
      <c r="EQ1425" s="3">
        <f t="shared" si="732"/>
        <v>0</v>
      </c>
      <c r="ER1425" s="3">
        <f t="shared" si="732"/>
        <v>0</v>
      </c>
      <c r="ES1425" s="3">
        <f t="shared" si="732"/>
        <v>0</v>
      </c>
      <c r="ET1425" s="3">
        <f t="shared" si="732"/>
        <v>0</v>
      </c>
      <c r="EU1425" s="3">
        <f t="shared" si="732"/>
        <v>0</v>
      </c>
      <c r="EV1425" s="3">
        <f t="shared" si="732"/>
        <v>0</v>
      </c>
      <c r="EW1425" s="3">
        <f t="shared" si="732"/>
        <v>0</v>
      </c>
      <c r="EX1425" s="3">
        <f t="shared" si="732"/>
        <v>0</v>
      </c>
      <c r="EY1425" s="3">
        <f t="shared" si="732"/>
        <v>0</v>
      </c>
      <c r="EZ1425" s="3">
        <f t="shared" si="732"/>
        <v>0</v>
      </c>
      <c r="FA1425" s="3">
        <f t="shared" si="732"/>
        <v>0</v>
      </c>
      <c r="FB1425" s="3">
        <f t="shared" si="732"/>
        <v>0</v>
      </c>
      <c r="FC1425" s="3">
        <f t="shared" si="732"/>
        <v>0</v>
      </c>
      <c r="FD1425" s="3">
        <f t="shared" si="732"/>
        <v>0</v>
      </c>
      <c r="FE1425" s="3">
        <f t="shared" si="732"/>
        <v>0</v>
      </c>
      <c r="FF1425" s="3">
        <f t="shared" si="732"/>
        <v>0</v>
      </c>
      <c r="FG1425" s="3">
        <f t="shared" si="732"/>
        <v>0</v>
      </c>
      <c r="FH1425" s="3">
        <f t="shared" si="732"/>
        <v>0</v>
      </c>
      <c r="FI1425" s="3">
        <f t="shared" si="732"/>
        <v>0</v>
      </c>
      <c r="FJ1425" s="3">
        <f t="shared" si="732"/>
        <v>0</v>
      </c>
      <c r="FK1425" s="3">
        <f t="shared" si="732"/>
        <v>0</v>
      </c>
      <c r="FL1425" s="3">
        <f t="shared" si="732"/>
        <v>0</v>
      </c>
      <c r="FM1425" s="3">
        <f t="shared" si="732"/>
        <v>0</v>
      </c>
      <c r="FN1425" s="3">
        <f t="shared" si="732"/>
        <v>0</v>
      </c>
      <c r="FO1425" s="3">
        <f t="shared" si="732"/>
        <v>0</v>
      </c>
      <c r="FP1425" s="3">
        <f t="shared" si="732"/>
        <v>0</v>
      </c>
      <c r="FQ1425" s="3">
        <f t="shared" si="732"/>
        <v>0</v>
      </c>
      <c r="FR1425" s="3">
        <f t="shared" si="732"/>
        <v>0</v>
      </c>
      <c r="FS1425" s="3">
        <f t="shared" ref="FS1425:GX1425" si="733">FS1431</f>
        <v>0</v>
      </c>
      <c r="FT1425" s="3">
        <f t="shared" si="733"/>
        <v>0</v>
      </c>
      <c r="FU1425" s="3">
        <f t="shared" si="733"/>
        <v>0</v>
      </c>
      <c r="FV1425" s="3">
        <f t="shared" si="733"/>
        <v>0</v>
      </c>
      <c r="FW1425" s="3">
        <f t="shared" si="733"/>
        <v>0</v>
      </c>
      <c r="FX1425" s="3">
        <f t="shared" si="733"/>
        <v>0</v>
      </c>
      <c r="FY1425" s="3">
        <f t="shared" si="733"/>
        <v>0</v>
      </c>
      <c r="FZ1425" s="3">
        <f t="shared" si="733"/>
        <v>0</v>
      </c>
      <c r="GA1425" s="3">
        <f t="shared" si="733"/>
        <v>0</v>
      </c>
      <c r="GB1425" s="3">
        <f t="shared" si="733"/>
        <v>0</v>
      </c>
      <c r="GC1425" s="3">
        <f t="shared" si="733"/>
        <v>0</v>
      </c>
      <c r="GD1425" s="3">
        <f t="shared" si="733"/>
        <v>0</v>
      </c>
      <c r="GE1425" s="3">
        <f t="shared" si="733"/>
        <v>0</v>
      </c>
      <c r="GF1425" s="3">
        <f t="shared" si="733"/>
        <v>0</v>
      </c>
      <c r="GG1425" s="3">
        <f t="shared" si="733"/>
        <v>0</v>
      </c>
      <c r="GH1425" s="3">
        <f t="shared" si="733"/>
        <v>0</v>
      </c>
      <c r="GI1425" s="3">
        <f t="shared" si="733"/>
        <v>0</v>
      </c>
      <c r="GJ1425" s="3">
        <f t="shared" si="733"/>
        <v>0</v>
      </c>
      <c r="GK1425" s="3">
        <f t="shared" si="733"/>
        <v>0</v>
      </c>
      <c r="GL1425" s="3">
        <f t="shared" si="733"/>
        <v>0</v>
      </c>
      <c r="GM1425" s="3">
        <f t="shared" si="733"/>
        <v>0</v>
      </c>
      <c r="GN1425" s="3">
        <f t="shared" si="733"/>
        <v>0</v>
      </c>
      <c r="GO1425" s="3">
        <f t="shared" si="733"/>
        <v>0</v>
      </c>
      <c r="GP1425" s="3">
        <f t="shared" si="733"/>
        <v>0</v>
      </c>
      <c r="GQ1425" s="3">
        <f t="shared" si="733"/>
        <v>0</v>
      </c>
      <c r="GR1425" s="3">
        <f t="shared" si="733"/>
        <v>0</v>
      </c>
      <c r="GS1425" s="3">
        <f t="shared" si="733"/>
        <v>0</v>
      </c>
      <c r="GT1425" s="3">
        <f t="shared" si="733"/>
        <v>0</v>
      </c>
      <c r="GU1425" s="3">
        <f t="shared" si="733"/>
        <v>0</v>
      </c>
      <c r="GV1425" s="3">
        <f t="shared" si="733"/>
        <v>0</v>
      </c>
      <c r="GW1425" s="3">
        <f t="shared" si="733"/>
        <v>0</v>
      </c>
      <c r="GX1425" s="3">
        <f t="shared" si="733"/>
        <v>0</v>
      </c>
    </row>
    <row r="1427" spans="1:245" x14ac:dyDescent="0.25">
      <c r="A1427">
        <v>17</v>
      </c>
      <c r="B1427">
        <v>1</v>
      </c>
      <c r="D1427">
        <f>ROW(EtalonRes!A230)</f>
        <v>230</v>
      </c>
      <c r="E1427" t="s">
        <v>305</v>
      </c>
      <c r="F1427" t="s">
        <v>116</v>
      </c>
      <c r="G1427" t="s">
        <v>117</v>
      </c>
      <c r="H1427" t="s">
        <v>118</v>
      </c>
      <c r="I1427">
        <v>2</v>
      </c>
      <c r="J1427">
        <v>0</v>
      </c>
      <c r="K1427">
        <v>2</v>
      </c>
      <c r="O1427">
        <f>ROUND(CP1427,2)</f>
        <v>10981.36</v>
      </c>
      <c r="P1427">
        <f>ROUND(CQ1427*I1427,2)</f>
        <v>0</v>
      </c>
      <c r="Q1427">
        <f>ROUND(CR1427*I1427,2)</f>
        <v>677.56</v>
      </c>
      <c r="R1427">
        <f>ROUND(CS1427*I1427,2)</f>
        <v>429.52</v>
      </c>
      <c r="S1427">
        <f>ROUND(CT1427*I1427,2)</f>
        <v>10303.799999999999</v>
      </c>
      <c r="T1427">
        <f>ROUND(CU1427*I1427,2)</f>
        <v>0</v>
      </c>
      <c r="U1427">
        <f>CV1427*I1427</f>
        <v>10.4</v>
      </c>
      <c r="V1427">
        <f>CW1427*I1427</f>
        <v>0</v>
      </c>
      <c r="W1427">
        <f>ROUND(CX1427*I1427,2)</f>
        <v>0</v>
      </c>
      <c r="X1427">
        <f t="shared" ref="X1427:Y1429" si="734">ROUND(CY1427,2)</f>
        <v>7212.66</v>
      </c>
      <c r="Y1427">
        <f t="shared" si="734"/>
        <v>1030.3800000000001</v>
      </c>
      <c r="AA1427">
        <v>288585831</v>
      </c>
      <c r="AB1427">
        <f>ROUND((AC1427+AD1427+AF1427),6)</f>
        <v>5490.68</v>
      </c>
      <c r="AC1427">
        <f>ROUND(((ES1427*13)),6)</f>
        <v>0</v>
      </c>
      <c r="AD1427">
        <f>ROUND(((((ET1427*13))-((EU1427*13)))+AE1427),6)</f>
        <v>338.78</v>
      </c>
      <c r="AE1427">
        <f t="shared" ref="AE1427:AF1429" si="735">ROUND(((EU1427*13)),6)</f>
        <v>214.76</v>
      </c>
      <c r="AF1427">
        <f t="shared" si="735"/>
        <v>5151.8999999999996</v>
      </c>
      <c r="AG1427">
        <f>ROUND((AP1427),6)</f>
        <v>0</v>
      </c>
      <c r="AH1427">
        <f t="shared" ref="AH1427:AI1429" si="736">((EW1427*13))</f>
        <v>5.2</v>
      </c>
      <c r="AI1427">
        <f t="shared" si="736"/>
        <v>0</v>
      </c>
      <c r="AJ1427">
        <f>(AS1427)</f>
        <v>0</v>
      </c>
      <c r="AK1427">
        <v>422.36</v>
      </c>
      <c r="AL1427">
        <v>0</v>
      </c>
      <c r="AM1427">
        <v>26.06</v>
      </c>
      <c r="AN1427">
        <v>16.52</v>
      </c>
      <c r="AO1427">
        <v>396.3</v>
      </c>
      <c r="AP1427">
        <v>0</v>
      </c>
      <c r="AQ1427">
        <v>0.4</v>
      </c>
      <c r="AR1427">
        <v>0</v>
      </c>
      <c r="AS1427">
        <v>0</v>
      </c>
      <c r="AT1427">
        <v>70</v>
      </c>
      <c r="AU1427">
        <v>10</v>
      </c>
      <c r="AV1427">
        <v>1</v>
      </c>
      <c r="AW1427">
        <v>1</v>
      </c>
      <c r="AZ1427">
        <v>1</v>
      </c>
      <c r="BA1427">
        <v>1</v>
      </c>
      <c r="BB1427">
        <v>1</v>
      </c>
      <c r="BC1427">
        <v>1</v>
      </c>
      <c r="BD1427" t="s">
        <v>3</v>
      </c>
      <c r="BE1427" t="s">
        <v>3</v>
      </c>
      <c r="BF1427" t="s">
        <v>3</v>
      </c>
      <c r="BG1427" t="s">
        <v>3</v>
      </c>
      <c r="BH1427">
        <v>0</v>
      </c>
      <c r="BI1427">
        <v>4</v>
      </c>
      <c r="BJ1427" t="s">
        <v>119</v>
      </c>
      <c r="BM1427">
        <v>0</v>
      </c>
      <c r="BN1427">
        <v>284416172</v>
      </c>
      <c r="BO1427" t="s">
        <v>3</v>
      </c>
      <c r="BP1427">
        <v>0</v>
      </c>
      <c r="BQ1427">
        <v>1</v>
      </c>
      <c r="BR1427">
        <v>0</v>
      </c>
      <c r="BS1427">
        <v>1</v>
      </c>
      <c r="BT1427">
        <v>1</v>
      </c>
      <c r="BU1427">
        <v>1</v>
      </c>
      <c r="BV1427">
        <v>1</v>
      </c>
      <c r="BW1427">
        <v>1</v>
      </c>
      <c r="BX1427">
        <v>1</v>
      </c>
      <c r="BY1427" t="s">
        <v>3</v>
      </c>
      <c r="BZ1427">
        <v>70</v>
      </c>
      <c r="CA1427">
        <v>10</v>
      </c>
      <c r="CB1427" t="s">
        <v>3</v>
      </c>
      <c r="CE1427">
        <v>0</v>
      </c>
      <c r="CF1427">
        <v>0</v>
      </c>
      <c r="CG1427">
        <v>0</v>
      </c>
      <c r="CM1427">
        <v>0</v>
      </c>
      <c r="CN1427" t="s">
        <v>3</v>
      </c>
      <c r="CO1427">
        <v>0</v>
      </c>
      <c r="CP1427">
        <f>(P1427+Q1427+S1427)</f>
        <v>10981.359999999999</v>
      </c>
      <c r="CQ1427">
        <f>(AC1427*BC1427*AW1427)</f>
        <v>0</v>
      </c>
      <c r="CR1427">
        <f>(((((ET1427*13))*BB1427-((EU1427*13))*BS1427)+AE1427*BS1427)*AV1427)</f>
        <v>338.78</v>
      </c>
      <c r="CS1427">
        <f>(AE1427*BS1427*AV1427)</f>
        <v>214.76</v>
      </c>
      <c r="CT1427">
        <f>(AF1427*BA1427*AV1427)</f>
        <v>5151.8999999999996</v>
      </c>
      <c r="CU1427">
        <f>AG1427</f>
        <v>0</v>
      </c>
      <c r="CV1427">
        <f>(AH1427*AV1427)</f>
        <v>5.2</v>
      </c>
      <c r="CW1427">
        <f t="shared" ref="CW1427:CX1429" si="737">AI1427</f>
        <v>0</v>
      </c>
      <c r="CX1427">
        <f t="shared" si="737"/>
        <v>0</v>
      </c>
      <c r="CY1427">
        <f>((S1427*BZ1427)/100)</f>
        <v>7212.66</v>
      </c>
      <c r="CZ1427">
        <f>((S1427*CA1427)/100)</f>
        <v>1030.3800000000001</v>
      </c>
      <c r="DC1427" t="s">
        <v>3</v>
      </c>
      <c r="DD1427" t="s">
        <v>102</v>
      </c>
      <c r="DE1427" t="s">
        <v>102</v>
      </c>
      <c r="DF1427" t="s">
        <v>102</v>
      </c>
      <c r="DG1427" t="s">
        <v>102</v>
      </c>
      <c r="DH1427" t="s">
        <v>3</v>
      </c>
      <c r="DI1427" t="s">
        <v>102</v>
      </c>
      <c r="DJ1427" t="s">
        <v>102</v>
      </c>
      <c r="DK1427" t="s">
        <v>3</v>
      </c>
      <c r="DL1427" t="s">
        <v>3</v>
      </c>
      <c r="DM1427" t="s">
        <v>3</v>
      </c>
      <c r="DN1427">
        <v>0</v>
      </c>
      <c r="DO1427">
        <v>0</v>
      </c>
      <c r="DP1427">
        <v>1</v>
      </c>
      <c r="DQ1427">
        <v>1</v>
      </c>
      <c r="DU1427">
        <v>1013</v>
      </c>
      <c r="DV1427" t="s">
        <v>118</v>
      </c>
      <c r="DW1427" t="s">
        <v>118</v>
      </c>
      <c r="DX1427">
        <v>1</v>
      </c>
      <c r="DZ1427" t="s">
        <v>3</v>
      </c>
      <c r="EA1427" t="s">
        <v>3</v>
      </c>
      <c r="EB1427" t="s">
        <v>3</v>
      </c>
      <c r="EC1427" t="s">
        <v>3</v>
      </c>
      <c r="EE1427">
        <v>284416175</v>
      </c>
      <c r="EF1427">
        <v>1</v>
      </c>
      <c r="EG1427" t="s">
        <v>21</v>
      </c>
      <c r="EH1427">
        <v>0</v>
      </c>
      <c r="EI1427" t="s">
        <v>3</v>
      </c>
      <c r="EJ1427">
        <v>4</v>
      </c>
      <c r="EK1427">
        <v>0</v>
      </c>
      <c r="EL1427" t="s">
        <v>22</v>
      </c>
      <c r="EM1427" t="s">
        <v>23</v>
      </c>
      <c r="EO1427" t="s">
        <v>3</v>
      </c>
      <c r="EQ1427">
        <v>1441792</v>
      </c>
      <c r="ER1427">
        <v>422.36</v>
      </c>
      <c r="ES1427">
        <v>0</v>
      </c>
      <c r="ET1427">
        <v>26.06</v>
      </c>
      <c r="EU1427">
        <v>16.52</v>
      </c>
      <c r="EV1427">
        <v>396.3</v>
      </c>
      <c r="EW1427">
        <v>0.4</v>
      </c>
      <c r="EX1427">
        <v>0</v>
      </c>
      <c r="EY1427">
        <v>0</v>
      </c>
      <c r="FQ1427">
        <v>0</v>
      </c>
      <c r="FR1427">
        <v>0</v>
      </c>
      <c r="FS1427">
        <v>0</v>
      </c>
      <c r="FX1427">
        <v>70</v>
      </c>
      <c r="FY1427">
        <v>10</v>
      </c>
      <c r="GA1427" t="s">
        <v>3</v>
      </c>
      <c r="GD1427">
        <v>0</v>
      </c>
      <c r="GF1427">
        <v>469972417</v>
      </c>
      <c r="GG1427">
        <v>2</v>
      </c>
      <c r="GH1427">
        <v>1</v>
      </c>
      <c r="GI1427">
        <v>-2</v>
      </c>
      <c r="GJ1427">
        <v>0</v>
      </c>
      <c r="GK1427">
        <f>ROUND(R1427*(R12)/100,2)</f>
        <v>463.88</v>
      </c>
      <c r="GL1427">
        <f>ROUND(IF(AND(BH1427=3,BI1427=3,FS1427&lt;&gt;0),P1427,0),2)</f>
        <v>0</v>
      </c>
      <c r="GM1427">
        <f>ROUND(O1427+X1427+Y1427+GK1427,2)+GX1427</f>
        <v>19688.28</v>
      </c>
      <c r="GN1427">
        <f>IF(OR(BI1427=0,BI1427=1),GM1427-GX1427,0)</f>
        <v>0</v>
      </c>
      <c r="GO1427">
        <f>IF(BI1427=2,GM1427-GX1427,0)</f>
        <v>0</v>
      </c>
      <c r="GP1427">
        <f>IF(BI1427=4,GM1427-GX1427,0)</f>
        <v>19688.28</v>
      </c>
      <c r="GR1427">
        <v>0</v>
      </c>
      <c r="GS1427">
        <v>0</v>
      </c>
      <c r="GT1427">
        <v>0</v>
      </c>
      <c r="GU1427" t="s">
        <v>3</v>
      </c>
      <c r="GV1427">
        <f>ROUND((GT1427),6)</f>
        <v>0</v>
      </c>
      <c r="GW1427">
        <v>1</v>
      </c>
      <c r="GX1427">
        <f>ROUND(HC1427*I1427,2)</f>
        <v>0</v>
      </c>
      <c r="HA1427">
        <v>0</v>
      </c>
      <c r="HB1427">
        <v>0</v>
      </c>
      <c r="HC1427">
        <f>GV1427*GW1427</f>
        <v>0</v>
      </c>
      <c r="HE1427" t="s">
        <v>3</v>
      </c>
      <c r="HF1427" t="s">
        <v>3</v>
      </c>
      <c r="HM1427" t="s">
        <v>3</v>
      </c>
      <c r="HN1427" t="s">
        <v>3</v>
      </c>
      <c r="HO1427" t="s">
        <v>3</v>
      </c>
      <c r="HP1427" t="s">
        <v>3</v>
      </c>
      <c r="HQ1427" t="s">
        <v>3</v>
      </c>
      <c r="HS1427">
        <v>0</v>
      </c>
      <c r="IK1427">
        <v>0</v>
      </c>
    </row>
    <row r="1428" spans="1:245" x14ac:dyDescent="0.25">
      <c r="A1428">
        <v>17</v>
      </c>
      <c r="B1428">
        <v>1</v>
      </c>
      <c r="D1428">
        <f>ROW(EtalonRes!A231)</f>
        <v>231</v>
      </c>
      <c r="E1428" t="s">
        <v>306</v>
      </c>
      <c r="F1428" t="s">
        <v>121</v>
      </c>
      <c r="G1428" t="s">
        <v>122</v>
      </c>
      <c r="H1428" t="s">
        <v>95</v>
      </c>
      <c r="I1428">
        <v>2</v>
      </c>
      <c r="J1428">
        <v>0</v>
      </c>
      <c r="K1428">
        <v>2</v>
      </c>
      <c r="O1428">
        <f>ROUND(CP1428,2)</f>
        <v>84469.32</v>
      </c>
      <c r="P1428">
        <f>ROUND(CQ1428*I1428,2)</f>
        <v>0</v>
      </c>
      <c r="Q1428">
        <f>ROUND(CR1428*I1428,2)</f>
        <v>0</v>
      </c>
      <c r="R1428">
        <f>ROUND(CS1428*I1428,2)</f>
        <v>0</v>
      </c>
      <c r="S1428">
        <f>ROUND(CT1428*I1428,2)</f>
        <v>84469.32</v>
      </c>
      <c r="T1428">
        <f>ROUND(CU1428*I1428,2)</f>
        <v>0</v>
      </c>
      <c r="U1428">
        <f>CV1428*I1428</f>
        <v>78</v>
      </c>
      <c r="V1428">
        <f>CW1428*I1428</f>
        <v>0</v>
      </c>
      <c r="W1428">
        <f>ROUND(CX1428*I1428,2)</f>
        <v>0</v>
      </c>
      <c r="X1428">
        <f t="shared" si="734"/>
        <v>59128.52</v>
      </c>
      <c r="Y1428">
        <f t="shared" si="734"/>
        <v>8446.93</v>
      </c>
      <c r="AA1428">
        <v>288585831</v>
      </c>
      <c r="AB1428">
        <f>ROUND((AC1428+AD1428+AF1428),6)</f>
        <v>42234.66</v>
      </c>
      <c r="AC1428">
        <f>ROUND(((ES1428*13)),6)</f>
        <v>0</v>
      </c>
      <c r="AD1428">
        <f>ROUND(((((ET1428*13))-((EU1428*13)))+AE1428),6)</f>
        <v>0</v>
      </c>
      <c r="AE1428">
        <f t="shared" si="735"/>
        <v>0</v>
      </c>
      <c r="AF1428">
        <f t="shared" si="735"/>
        <v>42234.66</v>
      </c>
      <c r="AG1428">
        <f>ROUND((AP1428),6)</f>
        <v>0</v>
      </c>
      <c r="AH1428">
        <f t="shared" si="736"/>
        <v>39</v>
      </c>
      <c r="AI1428">
        <f t="shared" si="736"/>
        <v>0</v>
      </c>
      <c r="AJ1428">
        <f>(AS1428)</f>
        <v>0</v>
      </c>
      <c r="AK1428">
        <v>3248.82</v>
      </c>
      <c r="AL1428">
        <v>0</v>
      </c>
      <c r="AM1428">
        <v>0</v>
      </c>
      <c r="AN1428">
        <v>0</v>
      </c>
      <c r="AO1428">
        <v>3248.82</v>
      </c>
      <c r="AP1428">
        <v>0</v>
      </c>
      <c r="AQ1428">
        <v>3</v>
      </c>
      <c r="AR1428">
        <v>0</v>
      </c>
      <c r="AS1428">
        <v>0</v>
      </c>
      <c r="AT1428">
        <v>70</v>
      </c>
      <c r="AU1428">
        <v>10</v>
      </c>
      <c r="AV1428">
        <v>1</v>
      </c>
      <c r="AW1428">
        <v>1</v>
      </c>
      <c r="AZ1428">
        <v>1</v>
      </c>
      <c r="BA1428">
        <v>1</v>
      </c>
      <c r="BB1428">
        <v>1</v>
      </c>
      <c r="BC1428">
        <v>1</v>
      </c>
      <c r="BD1428" t="s">
        <v>3</v>
      </c>
      <c r="BE1428" t="s">
        <v>3</v>
      </c>
      <c r="BF1428" t="s">
        <v>3</v>
      </c>
      <c r="BG1428" t="s">
        <v>3</v>
      </c>
      <c r="BH1428">
        <v>0</v>
      </c>
      <c r="BI1428">
        <v>4</v>
      </c>
      <c r="BJ1428" t="s">
        <v>123</v>
      </c>
      <c r="BM1428">
        <v>0</v>
      </c>
      <c r="BN1428">
        <v>284416172</v>
      </c>
      <c r="BO1428" t="s">
        <v>3</v>
      </c>
      <c r="BP1428">
        <v>0</v>
      </c>
      <c r="BQ1428">
        <v>1</v>
      </c>
      <c r="BR1428">
        <v>0</v>
      </c>
      <c r="BS1428">
        <v>1</v>
      </c>
      <c r="BT1428">
        <v>1</v>
      </c>
      <c r="BU1428">
        <v>1</v>
      </c>
      <c r="BV1428">
        <v>1</v>
      </c>
      <c r="BW1428">
        <v>1</v>
      </c>
      <c r="BX1428">
        <v>1</v>
      </c>
      <c r="BY1428" t="s">
        <v>3</v>
      </c>
      <c r="BZ1428">
        <v>70</v>
      </c>
      <c r="CA1428">
        <v>10</v>
      </c>
      <c r="CB1428" t="s">
        <v>3</v>
      </c>
      <c r="CE1428">
        <v>0</v>
      </c>
      <c r="CF1428">
        <v>0</v>
      </c>
      <c r="CG1428">
        <v>0</v>
      </c>
      <c r="CM1428">
        <v>0</v>
      </c>
      <c r="CN1428" t="s">
        <v>3</v>
      </c>
      <c r="CO1428">
        <v>0</v>
      </c>
      <c r="CP1428">
        <f>(P1428+Q1428+S1428)</f>
        <v>84469.32</v>
      </c>
      <c r="CQ1428">
        <f>(AC1428*BC1428*AW1428)</f>
        <v>0</v>
      </c>
      <c r="CR1428">
        <f>(((((ET1428*13))*BB1428-((EU1428*13))*BS1428)+AE1428*BS1428)*AV1428)</f>
        <v>0</v>
      </c>
      <c r="CS1428">
        <f>(AE1428*BS1428*AV1428)</f>
        <v>0</v>
      </c>
      <c r="CT1428">
        <f>(AF1428*BA1428*AV1428)</f>
        <v>42234.66</v>
      </c>
      <c r="CU1428">
        <f>AG1428</f>
        <v>0</v>
      </c>
      <c r="CV1428">
        <f>(AH1428*AV1428)</f>
        <v>39</v>
      </c>
      <c r="CW1428">
        <f t="shared" si="737"/>
        <v>0</v>
      </c>
      <c r="CX1428">
        <f t="shared" si="737"/>
        <v>0</v>
      </c>
      <c r="CY1428">
        <f>((S1428*BZ1428)/100)</f>
        <v>59128.524000000005</v>
      </c>
      <c r="CZ1428">
        <f>((S1428*CA1428)/100)</f>
        <v>8446.9320000000007</v>
      </c>
      <c r="DC1428" t="s">
        <v>3</v>
      </c>
      <c r="DD1428" t="s">
        <v>102</v>
      </c>
      <c r="DE1428" t="s">
        <v>102</v>
      </c>
      <c r="DF1428" t="s">
        <v>102</v>
      </c>
      <c r="DG1428" t="s">
        <v>102</v>
      </c>
      <c r="DH1428" t="s">
        <v>3</v>
      </c>
      <c r="DI1428" t="s">
        <v>102</v>
      </c>
      <c r="DJ1428" t="s">
        <v>102</v>
      </c>
      <c r="DK1428" t="s">
        <v>3</v>
      </c>
      <c r="DL1428" t="s">
        <v>3</v>
      </c>
      <c r="DM1428" t="s">
        <v>3</v>
      </c>
      <c r="DN1428">
        <v>0</v>
      </c>
      <c r="DO1428">
        <v>0</v>
      </c>
      <c r="DP1428">
        <v>1</v>
      </c>
      <c r="DQ1428">
        <v>1</v>
      </c>
      <c r="DU1428">
        <v>1013</v>
      </c>
      <c r="DV1428" t="s">
        <v>95</v>
      </c>
      <c r="DW1428" t="s">
        <v>95</v>
      </c>
      <c r="DX1428">
        <v>1</v>
      </c>
      <c r="DZ1428" t="s">
        <v>3</v>
      </c>
      <c r="EA1428" t="s">
        <v>3</v>
      </c>
      <c r="EB1428" t="s">
        <v>3</v>
      </c>
      <c r="EC1428" t="s">
        <v>3</v>
      </c>
      <c r="EE1428">
        <v>284416175</v>
      </c>
      <c r="EF1428">
        <v>1</v>
      </c>
      <c r="EG1428" t="s">
        <v>21</v>
      </c>
      <c r="EH1428">
        <v>0</v>
      </c>
      <c r="EI1428" t="s">
        <v>3</v>
      </c>
      <c r="EJ1428">
        <v>4</v>
      </c>
      <c r="EK1428">
        <v>0</v>
      </c>
      <c r="EL1428" t="s">
        <v>22</v>
      </c>
      <c r="EM1428" t="s">
        <v>23</v>
      </c>
      <c r="EO1428" t="s">
        <v>3</v>
      </c>
      <c r="EQ1428">
        <v>1441792</v>
      </c>
      <c r="ER1428">
        <v>3248.82</v>
      </c>
      <c r="ES1428">
        <v>0</v>
      </c>
      <c r="ET1428">
        <v>0</v>
      </c>
      <c r="EU1428">
        <v>0</v>
      </c>
      <c r="EV1428">
        <v>3248.82</v>
      </c>
      <c r="EW1428">
        <v>3</v>
      </c>
      <c r="EX1428">
        <v>0</v>
      </c>
      <c r="EY1428">
        <v>0</v>
      </c>
      <c r="FQ1428">
        <v>0</v>
      </c>
      <c r="FR1428">
        <v>0</v>
      </c>
      <c r="FS1428">
        <v>0</v>
      </c>
      <c r="FX1428">
        <v>70</v>
      </c>
      <c r="FY1428">
        <v>10</v>
      </c>
      <c r="GA1428" t="s">
        <v>3</v>
      </c>
      <c r="GD1428">
        <v>0</v>
      </c>
      <c r="GF1428">
        <v>-1850798320</v>
      </c>
      <c r="GG1428">
        <v>2</v>
      </c>
      <c r="GH1428">
        <v>1</v>
      </c>
      <c r="GI1428">
        <v>-2</v>
      </c>
      <c r="GJ1428">
        <v>0</v>
      </c>
      <c r="GK1428">
        <f>ROUND(R1428*(R12)/100,2)</f>
        <v>0</v>
      </c>
      <c r="GL1428">
        <f>ROUND(IF(AND(BH1428=3,BI1428=3,FS1428&lt;&gt;0),P1428,0),2)</f>
        <v>0</v>
      </c>
      <c r="GM1428">
        <f>ROUND(O1428+X1428+Y1428+GK1428,2)+GX1428</f>
        <v>152044.76999999999</v>
      </c>
      <c r="GN1428">
        <f>IF(OR(BI1428=0,BI1428=1),GM1428-GX1428,0)</f>
        <v>0</v>
      </c>
      <c r="GO1428">
        <f>IF(BI1428=2,GM1428-GX1428,0)</f>
        <v>0</v>
      </c>
      <c r="GP1428">
        <f>IF(BI1428=4,GM1428-GX1428,0)</f>
        <v>152044.76999999999</v>
      </c>
      <c r="GR1428">
        <v>0</v>
      </c>
      <c r="GS1428">
        <v>0</v>
      </c>
      <c r="GT1428">
        <v>0</v>
      </c>
      <c r="GU1428" t="s">
        <v>3</v>
      </c>
      <c r="GV1428">
        <f>ROUND((GT1428),6)</f>
        <v>0</v>
      </c>
      <c r="GW1428">
        <v>1</v>
      </c>
      <c r="GX1428">
        <f>ROUND(HC1428*I1428,2)</f>
        <v>0</v>
      </c>
      <c r="HA1428">
        <v>0</v>
      </c>
      <c r="HB1428">
        <v>0</v>
      </c>
      <c r="HC1428">
        <f>GV1428*GW1428</f>
        <v>0</v>
      </c>
      <c r="HE1428" t="s">
        <v>3</v>
      </c>
      <c r="HF1428" t="s">
        <v>3</v>
      </c>
      <c r="HM1428" t="s">
        <v>3</v>
      </c>
      <c r="HN1428" t="s">
        <v>3</v>
      </c>
      <c r="HO1428" t="s">
        <v>3</v>
      </c>
      <c r="HP1428" t="s">
        <v>3</v>
      </c>
      <c r="HQ1428" t="s">
        <v>3</v>
      </c>
      <c r="HS1428">
        <v>0</v>
      </c>
      <c r="IK1428">
        <v>0</v>
      </c>
    </row>
    <row r="1429" spans="1:245" x14ac:dyDescent="0.25">
      <c r="A1429">
        <v>17</v>
      </c>
      <c r="B1429">
        <v>1</v>
      </c>
      <c r="D1429">
        <f>ROW(EtalonRes!A232)</f>
        <v>232</v>
      </c>
      <c r="E1429" t="s">
        <v>307</v>
      </c>
      <c r="F1429" t="s">
        <v>125</v>
      </c>
      <c r="G1429" t="s">
        <v>126</v>
      </c>
      <c r="H1429" t="s">
        <v>95</v>
      </c>
      <c r="I1429">
        <v>2</v>
      </c>
      <c r="J1429">
        <v>0</v>
      </c>
      <c r="K1429">
        <v>2</v>
      </c>
      <c r="O1429">
        <f>ROUND(CP1429,2)</f>
        <v>103038</v>
      </c>
      <c r="P1429">
        <f>ROUND(CQ1429*I1429,2)</f>
        <v>0</v>
      </c>
      <c r="Q1429">
        <f>ROUND(CR1429*I1429,2)</f>
        <v>0</v>
      </c>
      <c r="R1429">
        <f>ROUND(CS1429*I1429,2)</f>
        <v>0</v>
      </c>
      <c r="S1429">
        <f>ROUND(CT1429*I1429,2)</f>
        <v>103038</v>
      </c>
      <c r="T1429">
        <f>ROUND(CU1429*I1429,2)</f>
        <v>0</v>
      </c>
      <c r="U1429">
        <f>CV1429*I1429</f>
        <v>104</v>
      </c>
      <c r="V1429">
        <f>CW1429*I1429</f>
        <v>0</v>
      </c>
      <c r="W1429">
        <f>ROUND(CX1429*I1429,2)</f>
        <v>0</v>
      </c>
      <c r="X1429">
        <f t="shared" si="734"/>
        <v>72126.600000000006</v>
      </c>
      <c r="Y1429">
        <f t="shared" si="734"/>
        <v>10303.799999999999</v>
      </c>
      <c r="AA1429">
        <v>288585831</v>
      </c>
      <c r="AB1429">
        <f>ROUND((AC1429+AD1429+AF1429),6)</f>
        <v>51519</v>
      </c>
      <c r="AC1429">
        <f>ROUND(((ES1429*13)),6)</f>
        <v>0</v>
      </c>
      <c r="AD1429">
        <f>ROUND(((((ET1429*13))-((EU1429*13)))+AE1429),6)</f>
        <v>0</v>
      </c>
      <c r="AE1429">
        <f t="shared" si="735"/>
        <v>0</v>
      </c>
      <c r="AF1429">
        <f t="shared" si="735"/>
        <v>51519</v>
      </c>
      <c r="AG1429">
        <f>ROUND((AP1429),6)</f>
        <v>0</v>
      </c>
      <c r="AH1429">
        <f t="shared" si="736"/>
        <v>52</v>
      </c>
      <c r="AI1429">
        <f t="shared" si="736"/>
        <v>0</v>
      </c>
      <c r="AJ1429">
        <f>(AS1429)</f>
        <v>0</v>
      </c>
      <c r="AK1429">
        <v>3963</v>
      </c>
      <c r="AL1429">
        <v>0</v>
      </c>
      <c r="AM1429">
        <v>0</v>
      </c>
      <c r="AN1429">
        <v>0</v>
      </c>
      <c r="AO1429">
        <v>3963</v>
      </c>
      <c r="AP1429">
        <v>0</v>
      </c>
      <c r="AQ1429">
        <v>4</v>
      </c>
      <c r="AR1429">
        <v>0</v>
      </c>
      <c r="AS1429">
        <v>0</v>
      </c>
      <c r="AT1429">
        <v>70</v>
      </c>
      <c r="AU1429">
        <v>10</v>
      </c>
      <c r="AV1429">
        <v>1</v>
      </c>
      <c r="AW1429">
        <v>1</v>
      </c>
      <c r="AZ1429">
        <v>1</v>
      </c>
      <c r="BA1429">
        <v>1</v>
      </c>
      <c r="BB1429">
        <v>1</v>
      </c>
      <c r="BC1429">
        <v>1</v>
      </c>
      <c r="BD1429" t="s">
        <v>3</v>
      </c>
      <c r="BE1429" t="s">
        <v>3</v>
      </c>
      <c r="BF1429" t="s">
        <v>3</v>
      </c>
      <c r="BG1429" t="s">
        <v>3</v>
      </c>
      <c r="BH1429">
        <v>0</v>
      </c>
      <c r="BI1429">
        <v>4</v>
      </c>
      <c r="BJ1429" t="s">
        <v>127</v>
      </c>
      <c r="BM1429">
        <v>0</v>
      </c>
      <c r="BN1429">
        <v>284416172</v>
      </c>
      <c r="BO1429" t="s">
        <v>3</v>
      </c>
      <c r="BP1429">
        <v>0</v>
      </c>
      <c r="BQ1429">
        <v>1</v>
      </c>
      <c r="BR1429">
        <v>0</v>
      </c>
      <c r="BS1429">
        <v>1</v>
      </c>
      <c r="BT1429">
        <v>1</v>
      </c>
      <c r="BU1429">
        <v>1</v>
      </c>
      <c r="BV1429">
        <v>1</v>
      </c>
      <c r="BW1429">
        <v>1</v>
      </c>
      <c r="BX1429">
        <v>1</v>
      </c>
      <c r="BY1429" t="s">
        <v>3</v>
      </c>
      <c r="BZ1429">
        <v>70</v>
      </c>
      <c r="CA1429">
        <v>10</v>
      </c>
      <c r="CB1429" t="s">
        <v>3</v>
      </c>
      <c r="CE1429">
        <v>0</v>
      </c>
      <c r="CF1429">
        <v>0</v>
      </c>
      <c r="CG1429">
        <v>0</v>
      </c>
      <c r="CM1429">
        <v>0</v>
      </c>
      <c r="CN1429" t="s">
        <v>3</v>
      </c>
      <c r="CO1429">
        <v>0</v>
      </c>
      <c r="CP1429">
        <f>(P1429+Q1429+S1429)</f>
        <v>103038</v>
      </c>
      <c r="CQ1429">
        <f>(AC1429*BC1429*AW1429)</f>
        <v>0</v>
      </c>
      <c r="CR1429">
        <f>(((((ET1429*13))*BB1429-((EU1429*13))*BS1429)+AE1429*BS1429)*AV1429)</f>
        <v>0</v>
      </c>
      <c r="CS1429">
        <f>(AE1429*BS1429*AV1429)</f>
        <v>0</v>
      </c>
      <c r="CT1429">
        <f>(AF1429*BA1429*AV1429)</f>
        <v>51519</v>
      </c>
      <c r="CU1429">
        <f>AG1429</f>
        <v>0</v>
      </c>
      <c r="CV1429">
        <f>(AH1429*AV1429)</f>
        <v>52</v>
      </c>
      <c r="CW1429">
        <f t="shared" si="737"/>
        <v>0</v>
      </c>
      <c r="CX1429">
        <f t="shared" si="737"/>
        <v>0</v>
      </c>
      <c r="CY1429">
        <f>((S1429*BZ1429)/100)</f>
        <v>72126.600000000006</v>
      </c>
      <c r="CZ1429">
        <f>((S1429*CA1429)/100)</f>
        <v>10303.799999999999</v>
      </c>
      <c r="DC1429" t="s">
        <v>3</v>
      </c>
      <c r="DD1429" t="s">
        <v>102</v>
      </c>
      <c r="DE1429" t="s">
        <v>102</v>
      </c>
      <c r="DF1429" t="s">
        <v>102</v>
      </c>
      <c r="DG1429" t="s">
        <v>102</v>
      </c>
      <c r="DH1429" t="s">
        <v>3</v>
      </c>
      <c r="DI1429" t="s">
        <v>102</v>
      </c>
      <c r="DJ1429" t="s">
        <v>102</v>
      </c>
      <c r="DK1429" t="s">
        <v>3</v>
      </c>
      <c r="DL1429" t="s">
        <v>3</v>
      </c>
      <c r="DM1429" t="s">
        <v>3</v>
      </c>
      <c r="DN1429">
        <v>0</v>
      </c>
      <c r="DO1429">
        <v>0</v>
      </c>
      <c r="DP1429">
        <v>1</v>
      </c>
      <c r="DQ1429">
        <v>1</v>
      </c>
      <c r="DU1429">
        <v>1013</v>
      </c>
      <c r="DV1429" t="s">
        <v>95</v>
      </c>
      <c r="DW1429" t="s">
        <v>95</v>
      </c>
      <c r="DX1429">
        <v>1</v>
      </c>
      <c r="DZ1429" t="s">
        <v>3</v>
      </c>
      <c r="EA1429" t="s">
        <v>3</v>
      </c>
      <c r="EB1429" t="s">
        <v>3</v>
      </c>
      <c r="EC1429" t="s">
        <v>3</v>
      </c>
      <c r="EE1429">
        <v>284416175</v>
      </c>
      <c r="EF1429">
        <v>1</v>
      </c>
      <c r="EG1429" t="s">
        <v>21</v>
      </c>
      <c r="EH1429">
        <v>0</v>
      </c>
      <c r="EI1429" t="s">
        <v>3</v>
      </c>
      <c r="EJ1429">
        <v>4</v>
      </c>
      <c r="EK1429">
        <v>0</v>
      </c>
      <c r="EL1429" t="s">
        <v>22</v>
      </c>
      <c r="EM1429" t="s">
        <v>23</v>
      </c>
      <c r="EO1429" t="s">
        <v>3</v>
      </c>
      <c r="EQ1429">
        <v>1441792</v>
      </c>
      <c r="ER1429">
        <v>3963</v>
      </c>
      <c r="ES1429">
        <v>0</v>
      </c>
      <c r="ET1429">
        <v>0</v>
      </c>
      <c r="EU1429">
        <v>0</v>
      </c>
      <c r="EV1429">
        <v>3963</v>
      </c>
      <c r="EW1429">
        <v>4</v>
      </c>
      <c r="EX1429">
        <v>0</v>
      </c>
      <c r="EY1429">
        <v>0</v>
      </c>
      <c r="FQ1429">
        <v>0</v>
      </c>
      <c r="FR1429">
        <v>0</v>
      </c>
      <c r="FS1429">
        <v>0</v>
      </c>
      <c r="FX1429">
        <v>70</v>
      </c>
      <c r="FY1429">
        <v>10</v>
      </c>
      <c r="GA1429" t="s">
        <v>3</v>
      </c>
      <c r="GD1429">
        <v>0</v>
      </c>
      <c r="GF1429">
        <v>1288945035</v>
      </c>
      <c r="GG1429">
        <v>2</v>
      </c>
      <c r="GH1429">
        <v>1</v>
      </c>
      <c r="GI1429">
        <v>-2</v>
      </c>
      <c r="GJ1429">
        <v>0</v>
      </c>
      <c r="GK1429">
        <f>ROUND(R1429*(R12)/100,2)</f>
        <v>0</v>
      </c>
      <c r="GL1429">
        <f>ROUND(IF(AND(BH1429=3,BI1429=3,FS1429&lt;&gt;0),P1429,0),2)</f>
        <v>0</v>
      </c>
      <c r="GM1429">
        <f>ROUND(O1429+X1429+Y1429+GK1429,2)+GX1429</f>
        <v>185468.4</v>
      </c>
      <c r="GN1429">
        <f>IF(OR(BI1429=0,BI1429=1),GM1429-GX1429,0)</f>
        <v>0</v>
      </c>
      <c r="GO1429">
        <f>IF(BI1429=2,GM1429-GX1429,0)</f>
        <v>0</v>
      </c>
      <c r="GP1429">
        <f>IF(BI1429=4,GM1429-GX1429,0)</f>
        <v>185468.4</v>
      </c>
      <c r="GR1429">
        <v>0</v>
      </c>
      <c r="GS1429">
        <v>0</v>
      </c>
      <c r="GT1429">
        <v>0</v>
      </c>
      <c r="GU1429" t="s">
        <v>3</v>
      </c>
      <c r="GV1429">
        <f>ROUND((GT1429),6)</f>
        <v>0</v>
      </c>
      <c r="GW1429">
        <v>1</v>
      </c>
      <c r="GX1429">
        <f>ROUND(HC1429*I1429,2)</f>
        <v>0</v>
      </c>
      <c r="HA1429">
        <v>0</v>
      </c>
      <c r="HB1429">
        <v>0</v>
      </c>
      <c r="HC1429">
        <f>GV1429*GW1429</f>
        <v>0</v>
      </c>
      <c r="HE1429" t="s">
        <v>3</v>
      </c>
      <c r="HF1429" t="s">
        <v>3</v>
      </c>
      <c r="HM1429" t="s">
        <v>3</v>
      </c>
      <c r="HN1429" t="s">
        <v>3</v>
      </c>
      <c r="HO1429" t="s">
        <v>3</v>
      </c>
      <c r="HP1429" t="s">
        <v>3</v>
      </c>
      <c r="HQ1429" t="s">
        <v>3</v>
      </c>
      <c r="HS1429">
        <v>0</v>
      </c>
      <c r="IK1429">
        <v>0</v>
      </c>
    </row>
    <row r="1431" spans="1:245" x14ac:dyDescent="0.25">
      <c r="A1431" s="2">
        <v>51</v>
      </c>
      <c r="B1431" s="2">
        <f>B1423</f>
        <v>1</v>
      </c>
      <c r="C1431" s="2">
        <f>A1423</f>
        <v>5</v>
      </c>
      <c r="D1431" s="2">
        <f>ROW(A1423)</f>
        <v>1423</v>
      </c>
      <c r="E1431" s="2"/>
      <c r="F1431" s="2" t="str">
        <f>IF(F1423&lt;&gt;"",F1423,"")</f>
        <v>Новый подраздел</v>
      </c>
      <c r="G1431" s="2" t="str">
        <f>IF(G1423&lt;&gt;"",G1423,"")</f>
        <v>СВН - Инженерные сооружения и коммуникации</v>
      </c>
      <c r="H1431" s="2">
        <v>0</v>
      </c>
      <c r="I1431" s="2"/>
      <c r="J1431" s="2"/>
      <c r="K1431" s="2"/>
      <c r="L1431" s="2"/>
      <c r="M1431" s="2"/>
      <c r="N1431" s="2"/>
      <c r="O1431" s="2">
        <f t="shared" ref="O1431:T1431" si="738">ROUND(AB1431,2)</f>
        <v>198488.68</v>
      </c>
      <c r="P1431" s="2">
        <f t="shared" si="738"/>
        <v>0</v>
      </c>
      <c r="Q1431" s="2">
        <f t="shared" si="738"/>
        <v>677.56</v>
      </c>
      <c r="R1431" s="2">
        <f t="shared" si="738"/>
        <v>429.52</v>
      </c>
      <c r="S1431" s="2">
        <f t="shared" si="738"/>
        <v>197811.12</v>
      </c>
      <c r="T1431" s="2">
        <f t="shared" si="738"/>
        <v>0</v>
      </c>
      <c r="U1431" s="2">
        <f>AH1431</f>
        <v>192.4</v>
      </c>
      <c r="V1431" s="2">
        <f>AI1431</f>
        <v>0</v>
      </c>
      <c r="W1431" s="2">
        <f>ROUND(AJ1431,2)</f>
        <v>0</v>
      </c>
      <c r="X1431" s="2">
        <f>ROUND(AK1431,2)</f>
        <v>138467.78</v>
      </c>
      <c r="Y1431" s="2">
        <f>ROUND(AL1431,2)</f>
        <v>19781.11</v>
      </c>
      <c r="Z1431" s="2"/>
      <c r="AA1431" s="2"/>
      <c r="AB1431" s="2">
        <f>ROUND(SUMIF(AA1427:AA1429,"=288585831",O1427:O1429),2)</f>
        <v>198488.68</v>
      </c>
      <c r="AC1431" s="2">
        <f>ROUND(SUMIF(AA1427:AA1429,"=288585831",P1427:P1429),2)</f>
        <v>0</v>
      </c>
      <c r="AD1431" s="2">
        <f>ROUND(SUMIF(AA1427:AA1429,"=288585831",Q1427:Q1429),2)</f>
        <v>677.56</v>
      </c>
      <c r="AE1431" s="2">
        <f>ROUND(SUMIF(AA1427:AA1429,"=288585831",R1427:R1429),2)</f>
        <v>429.52</v>
      </c>
      <c r="AF1431" s="2">
        <f>ROUND(SUMIF(AA1427:AA1429,"=288585831",S1427:S1429),2)</f>
        <v>197811.12</v>
      </c>
      <c r="AG1431" s="2">
        <f>ROUND(SUMIF(AA1427:AA1429,"=288585831",T1427:T1429),2)</f>
        <v>0</v>
      </c>
      <c r="AH1431" s="2">
        <f>SUMIF(AA1427:AA1429,"=288585831",U1427:U1429)</f>
        <v>192.4</v>
      </c>
      <c r="AI1431" s="2">
        <f>SUMIF(AA1427:AA1429,"=288585831",V1427:V1429)</f>
        <v>0</v>
      </c>
      <c r="AJ1431" s="2">
        <f>ROUND(SUMIF(AA1427:AA1429,"=288585831",W1427:W1429),2)</f>
        <v>0</v>
      </c>
      <c r="AK1431" s="2">
        <f>ROUND(SUMIF(AA1427:AA1429,"=288585831",X1427:X1429),2)</f>
        <v>138467.78</v>
      </c>
      <c r="AL1431" s="2">
        <f>ROUND(SUMIF(AA1427:AA1429,"=288585831",Y1427:Y1429),2)</f>
        <v>19781.11</v>
      </c>
      <c r="AM1431" s="2"/>
      <c r="AN1431" s="2"/>
      <c r="AO1431" s="2">
        <f t="shared" ref="AO1431:BD1431" si="739">ROUND(BX1431,2)</f>
        <v>0</v>
      </c>
      <c r="AP1431" s="2">
        <f t="shared" si="739"/>
        <v>0</v>
      </c>
      <c r="AQ1431" s="2">
        <f t="shared" si="739"/>
        <v>0</v>
      </c>
      <c r="AR1431" s="2">
        <f t="shared" si="739"/>
        <v>357201.45</v>
      </c>
      <c r="AS1431" s="2">
        <f t="shared" si="739"/>
        <v>0</v>
      </c>
      <c r="AT1431" s="2">
        <f t="shared" si="739"/>
        <v>0</v>
      </c>
      <c r="AU1431" s="2">
        <f t="shared" si="739"/>
        <v>357201.45</v>
      </c>
      <c r="AV1431" s="2">
        <f t="shared" si="739"/>
        <v>0</v>
      </c>
      <c r="AW1431" s="2">
        <f t="shared" si="739"/>
        <v>0</v>
      </c>
      <c r="AX1431" s="2">
        <f t="shared" si="739"/>
        <v>0</v>
      </c>
      <c r="AY1431" s="2">
        <f t="shared" si="739"/>
        <v>0</v>
      </c>
      <c r="AZ1431" s="2">
        <f t="shared" si="739"/>
        <v>0</v>
      </c>
      <c r="BA1431" s="2">
        <f t="shared" si="739"/>
        <v>0</v>
      </c>
      <c r="BB1431" s="2">
        <f t="shared" si="739"/>
        <v>0</v>
      </c>
      <c r="BC1431" s="2">
        <f t="shared" si="739"/>
        <v>0</v>
      </c>
      <c r="BD1431" s="2">
        <f t="shared" si="739"/>
        <v>0</v>
      </c>
      <c r="BE1431" s="2"/>
      <c r="BF1431" s="2"/>
      <c r="BG1431" s="2"/>
      <c r="BH1431" s="2"/>
      <c r="BI1431" s="2"/>
      <c r="BJ1431" s="2"/>
      <c r="BK1431" s="2"/>
      <c r="BL1431" s="2"/>
      <c r="BM1431" s="2"/>
      <c r="BN1431" s="2"/>
      <c r="BO1431" s="2"/>
      <c r="BP1431" s="2"/>
      <c r="BQ1431" s="2"/>
      <c r="BR1431" s="2"/>
      <c r="BS1431" s="2"/>
      <c r="BT1431" s="2"/>
      <c r="BU1431" s="2"/>
      <c r="BV1431" s="2"/>
      <c r="BW1431" s="2"/>
      <c r="BX1431" s="2">
        <f>ROUND(SUMIF(AA1427:AA1429,"=288585831",FQ1427:FQ1429),2)</f>
        <v>0</v>
      </c>
      <c r="BY1431" s="2">
        <f>ROUND(SUMIF(AA1427:AA1429,"=288585831",FR1427:FR1429),2)</f>
        <v>0</v>
      </c>
      <c r="BZ1431" s="2">
        <f>ROUND(SUMIF(AA1427:AA1429,"=288585831",GL1427:GL1429),2)</f>
        <v>0</v>
      </c>
      <c r="CA1431" s="2">
        <f>ROUND(SUMIF(AA1427:AA1429,"=288585831",GM1427:GM1429),2)</f>
        <v>357201.45</v>
      </c>
      <c r="CB1431" s="2">
        <f>ROUND(SUMIF(AA1427:AA1429,"=288585831",GN1427:GN1429),2)</f>
        <v>0</v>
      </c>
      <c r="CC1431" s="2">
        <f>ROUND(SUMIF(AA1427:AA1429,"=288585831",GO1427:GO1429),2)</f>
        <v>0</v>
      </c>
      <c r="CD1431" s="2">
        <f>ROUND(SUMIF(AA1427:AA1429,"=288585831",GP1427:GP1429),2)</f>
        <v>357201.45</v>
      </c>
      <c r="CE1431" s="2">
        <f>AC1431-BX1431</f>
        <v>0</v>
      </c>
      <c r="CF1431" s="2">
        <f>AC1431-BY1431</f>
        <v>0</v>
      </c>
      <c r="CG1431" s="2">
        <f>BX1431-BZ1431</f>
        <v>0</v>
      </c>
      <c r="CH1431" s="2">
        <f>AC1431-BX1431-BY1431+BZ1431</f>
        <v>0</v>
      </c>
      <c r="CI1431" s="2">
        <f>BY1431-BZ1431</f>
        <v>0</v>
      </c>
      <c r="CJ1431" s="2">
        <f>ROUND(SUMIF(AA1427:AA1429,"=288585831",GX1427:GX1429),2)</f>
        <v>0</v>
      </c>
      <c r="CK1431" s="2">
        <f>ROUND(SUMIF(AA1427:AA1429,"=288585831",GY1427:GY1429),2)</f>
        <v>0</v>
      </c>
      <c r="CL1431" s="2">
        <f>ROUND(SUMIF(AA1427:AA1429,"=288585831",GZ1427:GZ1429),2)</f>
        <v>0</v>
      </c>
      <c r="CM1431" s="2">
        <f>ROUND(SUMIF(AA1427:AA1429,"=288585831",HD1427:HD1429),2)</f>
        <v>0</v>
      </c>
      <c r="CN1431" s="2"/>
      <c r="CO1431" s="2"/>
      <c r="CP1431" s="2"/>
      <c r="CQ1431" s="2"/>
      <c r="CR1431" s="2"/>
      <c r="CS1431" s="2"/>
      <c r="CT1431" s="2"/>
      <c r="CU1431" s="2"/>
      <c r="CV1431" s="2"/>
      <c r="CW1431" s="2"/>
      <c r="CX1431" s="2"/>
      <c r="CY1431" s="2"/>
      <c r="CZ1431" s="2"/>
      <c r="DA1431" s="2"/>
      <c r="DB1431" s="2"/>
      <c r="DC1431" s="2"/>
      <c r="DD1431" s="2"/>
      <c r="DE1431" s="2"/>
      <c r="DF1431" s="2"/>
      <c r="DG1431" s="3"/>
      <c r="DH1431" s="3"/>
      <c r="DI1431" s="3"/>
      <c r="DJ1431" s="3"/>
      <c r="DK1431" s="3"/>
      <c r="DL1431" s="3"/>
      <c r="DM1431" s="3"/>
      <c r="DN1431" s="3"/>
      <c r="DO1431" s="3"/>
      <c r="DP1431" s="3"/>
      <c r="DQ1431" s="3"/>
      <c r="DR1431" s="3"/>
      <c r="DS1431" s="3"/>
      <c r="DT1431" s="3"/>
      <c r="DU1431" s="3"/>
      <c r="DV1431" s="3"/>
      <c r="DW1431" s="3"/>
      <c r="DX1431" s="3"/>
      <c r="DY1431" s="3"/>
      <c r="DZ1431" s="3"/>
      <c r="EA1431" s="3"/>
      <c r="EB1431" s="3"/>
      <c r="EC1431" s="3"/>
      <c r="ED1431" s="3"/>
      <c r="EE1431" s="3"/>
      <c r="EF1431" s="3"/>
      <c r="EG1431" s="3"/>
      <c r="EH1431" s="3"/>
      <c r="EI1431" s="3"/>
      <c r="EJ1431" s="3"/>
      <c r="EK1431" s="3"/>
      <c r="EL1431" s="3"/>
      <c r="EM1431" s="3"/>
      <c r="EN1431" s="3"/>
      <c r="EO1431" s="3"/>
      <c r="EP1431" s="3"/>
      <c r="EQ1431" s="3"/>
      <c r="ER1431" s="3"/>
      <c r="ES1431" s="3"/>
      <c r="ET1431" s="3"/>
      <c r="EU1431" s="3"/>
      <c r="EV1431" s="3"/>
      <c r="EW1431" s="3"/>
      <c r="EX1431" s="3"/>
      <c r="EY1431" s="3"/>
      <c r="EZ1431" s="3"/>
      <c r="FA1431" s="3"/>
      <c r="FB1431" s="3"/>
      <c r="FC1431" s="3"/>
      <c r="FD1431" s="3"/>
      <c r="FE1431" s="3"/>
      <c r="FF1431" s="3"/>
      <c r="FG1431" s="3"/>
      <c r="FH1431" s="3"/>
      <c r="FI1431" s="3"/>
      <c r="FJ1431" s="3"/>
      <c r="FK1431" s="3"/>
      <c r="FL1431" s="3"/>
      <c r="FM1431" s="3"/>
      <c r="FN1431" s="3"/>
      <c r="FO1431" s="3"/>
      <c r="FP1431" s="3"/>
      <c r="FQ1431" s="3"/>
      <c r="FR1431" s="3"/>
      <c r="FS1431" s="3"/>
      <c r="FT1431" s="3"/>
      <c r="FU1431" s="3"/>
      <c r="FV1431" s="3"/>
      <c r="FW1431" s="3"/>
      <c r="FX1431" s="3"/>
      <c r="FY1431" s="3"/>
      <c r="FZ1431" s="3"/>
      <c r="GA1431" s="3"/>
      <c r="GB1431" s="3"/>
      <c r="GC1431" s="3"/>
      <c r="GD1431" s="3"/>
      <c r="GE1431" s="3"/>
      <c r="GF1431" s="3"/>
      <c r="GG1431" s="3"/>
      <c r="GH1431" s="3"/>
      <c r="GI1431" s="3"/>
      <c r="GJ1431" s="3"/>
      <c r="GK1431" s="3"/>
      <c r="GL1431" s="3"/>
      <c r="GM1431" s="3"/>
      <c r="GN1431" s="3"/>
      <c r="GO1431" s="3"/>
      <c r="GP1431" s="3"/>
      <c r="GQ1431" s="3"/>
      <c r="GR1431" s="3"/>
      <c r="GS1431" s="3"/>
      <c r="GT1431" s="3"/>
      <c r="GU1431" s="3"/>
      <c r="GV1431" s="3"/>
      <c r="GW1431" s="3"/>
      <c r="GX1431" s="3">
        <v>0</v>
      </c>
    </row>
    <row r="1433" spans="1:245" x14ac:dyDescent="0.25">
      <c r="A1433" s="4">
        <v>50</v>
      </c>
      <c r="B1433" s="4">
        <v>0</v>
      </c>
      <c r="C1433" s="4">
        <v>0</v>
      </c>
      <c r="D1433" s="4">
        <v>1</v>
      </c>
      <c r="E1433" s="4">
        <v>201</v>
      </c>
      <c r="F1433" s="4">
        <f>ROUND(Source!O1431,O1433)</f>
        <v>198488.68</v>
      </c>
      <c r="G1433" s="4" t="s">
        <v>24</v>
      </c>
      <c r="H1433" s="4" t="s">
        <v>25</v>
      </c>
      <c r="I1433" s="4"/>
      <c r="J1433" s="4"/>
      <c r="K1433" s="4">
        <v>201</v>
      </c>
      <c r="L1433" s="4">
        <v>1</v>
      </c>
      <c r="M1433" s="4">
        <v>3</v>
      </c>
      <c r="N1433" s="4" t="s">
        <v>3</v>
      </c>
      <c r="O1433" s="4">
        <v>2</v>
      </c>
      <c r="P1433" s="4"/>
      <c r="Q1433" s="4"/>
      <c r="R1433" s="4"/>
      <c r="S1433" s="4"/>
      <c r="T1433" s="4"/>
      <c r="U1433" s="4"/>
      <c r="V1433" s="4"/>
      <c r="W1433" s="4">
        <v>198488.68</v>
      </c>
      <c r="X1433" s="4">
        <v>1</v>
      </c>
      <c r="Y1433" s="4">
        <v>198488.68</v>
      </c>
      <c r="Z1433" s="4"/>
      <c r="AA1433" s="4"/>
      <c r="AB1433" s="4"/>
    </row>
    <row r="1434" spans="1:245" x14ac:dyDescent="0.25">
      <c r="A1434" s="4">
        <v>50</v>
      </c>
      <c r="B1434" s="4">
        <v>0</v>
      </c>
      <c r="C1434" s="4">
        <v>0</v>
      </c>
      <c r="D1434" s="4">
        <v>1</v>
      </c>
      <c r="E1434" s="4">
        <v>202</v>
      </c>
      <c r="F1434" s="4">
        <f>ROUND(Source!P1431,O1434)</f>
        <v>0</v>
      </c>
      <c r="G1434" s="4" t="s">
        <v>26</v>
      </c>
      <c r="H1434" s="4" t="s">
        <v>27</v>
      </c>
      <c r="I1434" s="4"/>
      <c r="J1434" s="4"/>
      <c r="K1434" s="4">
        <v>202</v>
      </c>
      <c r="L1434" s="4">
        <v>2</v>
      </c>
      <c r="M1434" s="4">
        <v>3</v>
      </c>
      <c r="N1434" s="4" t="s">
        <v>3</v>
      </c>
      <c r="O1434" s="4">
        <v>2</v>
      </c>
      <c r="P1434" s="4"/>
      <c r="Q1434" s="4"/>
      <c r="R1434" s="4"/>
      <c r="S1434" s="4"/>
      <c r="T1434" s="4"/>
      <c r="U1434" s="4"/>
      <c r="V1434" s="4"/>
      <c r="W1434" s="4">
        <v>0</v>
      </c>
      <c r="X1434" s="4">
        <v>1</v>
      </c>
      <c r="Y1434" s="4">
        <v>0</v>
      </c>
      <c r="Z1434" s="4"/>
      <c r="AA1434" s="4"/>
      <c r="AB1434" s="4"/>
    </row>
    <row r="1435" spans="1:245" x14ac:dyDescent="0.25">
      <c r="A1435" s="4">
        <v>50</v>
      </c>
      <c r="B1435" s="4">
        <v>0</v>
      </c>
      <c r="C1435" s="4">
        <v>0</v>
      </c>
      <c r="D1435" s="4">
        <v>1</v>
      </c>
      <c r="E1435" s="4">
        <v>222</v>
      </c>
      <c r="F1435" s="4">
        <f>ROUND(Source!AO1431,O1435)</f>
        <v>0</v>
      </c>
      <c r="G1435" s="4" t="s">
        <v>28</v>
      </c>
      <c r="H1435" s="4" t="s">
        <v>29</v>
      </c>
      <c r="I1435" s="4"/>
      <c r="J1435" s="4"/>
      <c r="K1435" s="4">
        <v>222</v>
      </c>
      <c r="L1435" s="4">
        <v>3</v>
      </c>
      <c r="M1435" s="4">
        <v>3</v>
      </c>
      <c r="N1435" s="4" t="s">
        <v>3</v>
      </c>
      <c r="O1435" s="4">
        <v>2</v>
      </c>
      <c r="P1435" s="4"/>
      <c r="Q1435" s="4"/>
      <c r="R1435" s="4"/>
      <c r="S1435" s="4"/>
      <c r="T1435" s="4"/>
      <c r="U1435" s="4"/>
      <c r="V1435" s="4"/>
      <c r="W1435" s="4">
        <v>0</v>
      </c>
      <c r="X1435" s="4">
        <v>1</v>
      </c>
      <c r="Y1435" s="4">
        <v>0</v>
      </c>
      <c r="Z1435" s="4"/>
      <c r="AA1435" s="4"/>
      <c r="AB1435" s="4"/>
    </row>
    <row r="1436" spans="1:245" x14ac:dyDescent="0.25">
      <c r="A1436" s="4">
        <v>50</v>
      </c>
      <c r="B1436" s="4">
        <v>0</v>
      </c>
      <c r="C1436" s="4">
        <v>0</v>
      </c>
      <c r="D1436" s="4">
        <v>1</v>
      </c>
      <c r="E1436" s="4">
        <v>225</v>
      </c>
      <c r="F1436" s="4">
        <f>ROUND(Source!AV1431,O1436)</f>
        <v>0</v>
      </c>
      <c r="G1436" s="4" t="s">
        <v>30</v>
      </c>
      <c r="H1436" s="4" t="s">
        <v>31</v>
      </c>
      <c r="I1436" s="4"/>
      <c r="J1436" s="4"/>
      <c r="K1436" s="4">
        <v>225</v>
      </c>
      <c r="L1436" s="4">
        <v>4</v>
      </c>
      <c r="M1436" s="4">
        <v>3</v>
      </c>
      <c r="N1436" s="4" t="s">
        <v>3</v>
      </c>
      <c r="O1436" s="4">
        <v>2</v>
      </c>
      <c r="P1436" s="4"/>
      <c r="Q1436" s="4"/>
      <c r="R1436" s="4"/>
      <c r="S1436" s="4"/>
      <c r="T1436" s="4"/>
      <c r="U1436" s="4"/>
      <c r="V1436" s="4"/>
      <c r="W1436" s="4">
        <v>0</v>
      </c>
      <c r="X1436" s="4">
        <v>1</v>
      </c>
      <c r="Y1436" s="4">
        <v>0</v>
      </c>
      <c r="Z1436" s="4"/>
      <c r="AA1436" s="4"/>
      <c r="AB1436" s="4"/>
    </row>
    <row r="1437" spans="1:245" x14ac:dyDescent="0.25">
      <c r="A1437" s="4">
        <v>50</v>
      </c>
      <c r="B1437" s="4">
        <v>0</v>
      </c>
      <c r="C1437" s="4">
        <v>0</v>
      </c>
      <c r="D1437" s="4">
        <v>1</v>
      </c>
      <c r="E1437" s="4">
        <v>226</v>
      </c>
      <c r="F1437" s="4">
        <f>ROUND(Source!AW1431,O1437)</f>
        <v>0</v>
      </c>
      <c r="G1437" s="4" t="s">
        <v>32</v>
      </c>
      <c r="H1437" s="4" t="s">
        <v>33</v>
      </c>
      <c r="I1437" s="4"/>
      <c r="J1437" s="4"/>
      <c r="K1437" s="4">
        <v>226</v>
      </c>
      <c r="L1437" s="4">
        <v>5</v>
      </c>
      <c r="M1437" s="4">
        <v>3</v>
      </c>
      <c r="N1437" s="4" t="s">
        <v>3</v>
      </c>
      <c r="O1437" s="4">
        <v>2</v>
      </c>
      <c r="P1437" s="4"/>
      <c r="Q1437" s="4"/>
      <c r="R1437" s="4"/>
      <c r="S1437" s="4"/>
      <c r="T1437" s="4"/>
      <c r="U1437" s="4"/>
      <c r="V1437" s="4"/>
      <c r="W1437" s="4">
        <v>0</v>
      </c>
      <c r="X1437" s="4">
        <v>1</v>
      </c>
      <c r="Y1437" s="4">
        <v>0</v>
      </c>
      <c r="Z1437" s="4"/>
      <c r="AA1437" s="4"/>
      <c r="AB1437" s="4"/>
    </row>
    <row r="1438" spans="1:245" x14ac:dyDescent="0.25">
      <c r="A1438" s="4">
        <v>50</v>
      </c>
      <c r="B1438" s="4">
        <v>0</v>
      </c>
      <c r="C1438" s="4">
        <v>0</v>
      </c>
      <c r="D1438" s="4">
        <v>1</v>
      </c>
      <c r="E1438" s="4">
        <v>227</v>
      </c>
      <c r="F1438" s="4">
        <f>ROUND(Source!AX1431,O1438)</f>
        <v>0</v>
      </c>
      <c r="G1438" s="4" t="s">
        <v>34</v>
      </c>
      <c r="H1438" s="4" t="s">
        <v>35</v>
      </c>
      <c r="I1438" s="4"/>
      <c r="J1438" s="4"/>
      <c r="K1438" s="4">
        <v>227</v>
      </c>
      <c r="L1438" s="4">
        <v>6</v>
      </c>
      <c r="M1438" s="4">
        <v>3</v>
      </c>
      <c r="N1438" s="4" t="s">
        <v>3</v>
      </c>
      <c r="O1438" s="4">
        <v>2</v>
      </c>
      <c r="P1438" s="4"/>
      <c r="Q1438" s="4"/>
      <c r="R1438" s="4"/>
      <c r="S1438" s="4"/>
      <c r="T1438" s="4"/>
      <c r="U1438" s="4"/>
      <c r="V1438" s="4"/>
      <c r="W1438" s="4">
        <v>0</v>
      </c>
      <c r="X1438" s="4">
        <v>1</v>
      </c>
      <c r="Y1438" s="4">
        <v>0</v>
      </c>
      <c r="Z1438" s="4"/>
      <c r="AA1438" s="4"/>
      <c r="AB1438" s="4"/>
    </row>
    <row r="1439" spans="1:245" x14ac:dyDescent="0.25">
      <c r="A1439" s="4">
        <v>50</v>
      </c>
      <c r="B1439" s="4">
        <v>0</v>
      </c>
      <c r="C1439" s="4">
        <v>0</v>
      </c>
      <c r="D1439" s="4">
        <v>1</v>
      </c>
      <c r="E1439" s="4">
        <v>228</v>
      </c>
      <c r="F1439" s="4">
        <f>ROUND(Source!AY1431,O1439)</f>
        <v>0</v>
      </c>
      <c r="G1439" s="4" t="s">
        <v>36</v>
      </c>
      <c r="H1439" s="4" t="s">
        <v>37</v>
      </c>
      <c r="I1439" s="4"/>
      <c r="J1439" s="4"/>
      <c r="K1439" s="4">
        <v>228</v>
      </c>
      <c r="L1439" s="4">
        <v>7</v>
      </c>
      <c r="M1439" s="4">
        <v>3</v>
      </c>
      <c r="N1439" s="4" t="s">
        <v>3</v>
      </c>
      <c r="O1439" s="4">
        <v>2</v>
      </c>
      <c r="P1439" s="4"/>
      <c r="Q1439" s="4"/>
      <c r="R1439" s="4"/>
      <c r="S1439" s="4"/>
      <c r="T1439" s="4"/>
      <c r="U1439" s="4"/>
      <c r="V1439" s="4"/>
      <c r="W1439" s="4">
        <v>0</v>
      </c>
      <c r="X1439" s="4">
        <v>1</v>
      </c>
      <c r="Y1439" s="4">
        <v>0</v>
      </c>
      <c r="Z1439" s="4"/>
      <c r="AA1439" s="4"/>
      <c r="AB1439" s="4"/>
    </row>
    <row r="1440" spans="1:245" x14ac:dyDescent="0.25">
      <c r="A1440" s="4">
        <v>50</v>
      </c>
      <c r="B1440" s="4">
        <v>0</v>
      </c>
      <c r="C1440" s="4">
        <v>0</v>
      </c>
      <c r="D1440" s="4">
        <v>1</v>
      </c>
      <c r="E1440" s="4">
        <v>216</v>
      </c>
      <c r="F1440" s="4">
        <f>ROUND(Source!AP1431,O1440)</f>
        <v>0</v>
      </c>
      <c r="G1440" s="4" t="s">
        <v>38</v>
      </c>
      <c r="H1440" s="4" t="s">
        <v>39</v>
      </c>
      <c r="I1440" s="4"/>
      <c r="J1440" s="4"/>
      <c r="K1440" s="4">
        <v>216</v>
      </c>
      <c r="L1440" s="4">
        <v>8</v>
      </c>
      <c r="M1440" s="4">
        <v>3</v>
      </c>
      <c r="N1440" s="4" t="s">
        <v>3</v>
      </c>
      <c r="O1440" s="4">
        <v>2</v>
      </c>
      <c r="P1440" s="4"/>
      <c r="Q1440" s="4"/>
      <c r="R1440" s="4"/>
      <c r="S1440" s="4"/>
      <c r="T1440" s="4"/>
      <c r="U1440" s="4"/>
      <c r="V1440" s="4"/>
      <c r="W1440" s="4">
        <v>0</v>
      </c>
      <c r="X1440" s="4">
        <v>1</v>
      </c>
      <c r="Y1440" s="4">
        <v>0</v>
      </c>
      <c r="Z1440" s="4"/>
      <c r="AA1440" s="4"/>
      <c r="AB1440" s="4"/>
    </row>
    <row r="1441" spans="1:28" x14ac:dyDescent="0.25">
      <c r="A1441" s="4">
        <v>50</v>
      </c>
      <c r="B1441" s="4">
        <v>0</v>
      </c>
      <c r="C1441" s="4">
        <v>0</v>
      </c>
      <c r="D1441" s="4">
        <v>1</v>
      </c>
      <c r="E1441" s="4">
        <v>223</v>
      </c>
      <c r="F1441" s="4">
        <f>ROUND(Source!AQ1431,O1441)</f>
        <v>0</v>
      </c>
      <c r="G1441" s="4" t="s">
        <v>40</v>
      </c>
      <c r="H1441" s="4" t="s">
        <v>41</v>
      </c>
      <c r="I1441" s="4"/>
      <c r="J1441" s="4"/>
      <c r="K1441" s="4">
        <v>223</v>
      </c>
      <c r="L1441" s="4">
        <v>9</v>
      </c>
      <c r="M1441" s="4">
        <v>3</v>
      </c>
      <c r="N1441" s="4" t="s">
        <v>3</v>
      </c>
      <c r="O1441" s="4">
        <v>2</v>
      </c>
      <c r="P1441" s="4"/>
      <c r="Q1441" s="4"/>
      <c r="R1441" s="4"/>
      <c r="S1441" s="4"/>
      <c r="T1441" s="4"/>
      <c r="U1441" s="4"/>
      <c r="V1441" s="4"/>
      <c r="W1441" s="4">
        <v>0</v>
      </c>
      <c r="X1441" s="4">
        <v>1</v>
      </c>
      <c r="Y1441" s="4">
        <v>0</v>
      </c>
      <c r="Z1441" s="4"/>
      <c r="AA1441" s="4"/>
      <c r="AB1441" s="4"/>
    </row>
    <row r="1442" spans="1:28" x14ac:dyDescent="0.25">
      <c r="A1442" s="4">
        <v>50</v>
      </c>
      <c r="B1442" s="4">
        <v>0</v>
      </c>
      <c r="C1442" s="4">
        <v>0</v>
      </c>
      <c r="D1442" s="4">
        <v>1</v>
      </c>
      <c r="E1442" s="4">
        <v>229</v>
      </c>
      <c r="F1442" s="4">
        <f>ROUND(Source!AZ1431,O1442)</f>
        <v>0</v>
      </c>
      <c r="G1442" s="4" t="s">
        <v>42</v>
      </c>
      <c r="H1442" s="4" t="s">
        <v>43</v>
      </c>
      <c r="I1442" s="4"/>
      <c r="J1442" s="4"/>
      <c r="K1442" s="4">
        <v>229</v>
      </c>
      <c r="L1442" s="4">
        <v>10</v>
      </c>
      <c r="M1442" s="4">
        <v>3</v>
      </c>
      <c r="N1442" s="4" t="s">
        <v>3</v>
      </c>
      <c r="O1442" s="4">
        <v>2</v>
      </c>
      <c r="P1442" s="4"/>
      <c r="Q1442" s="4"/>
      <c r="R1442" s="4"/>
      <c r="S1442" s="4"/>
      <c r="T1442" s="4"/>
      <c r="U1442" s="4"/>
      <c r="V1442" s="4"/>
      <c r="W1442" s="4">
        <v>0</v>
      </c>
      <c r="X1442" s="4">
        <v>1</v>
      </c>
      <c r="Y1442" s="4">
        <v>0</v>
      </c>
      <c r="Z1442" s="4"/>
      <c r="AA1442" s="4"/>
      <c r="AB1442" s="4"/>
    </row>
    <row r="1443" spans="1:28" x14ac:dyDescent="0.25">
      <c r="A1443" s="4">
        <v>50</v>
      </c>
      <c r="B1443" s="4">
        <v>0</v>
      </c>
      <c r="C1443" s="4">
        <v>0</v>
      </c>
      <c r="D1443" s="4">
        <v>1</v>
      </c>
      <c r="E1443" s="4">
        <v>203</v>
      </c>
      <c r="F1443" s="4">
        <f>ROUND(Source!Q1431,O1443)</f>
        <v>677.56</v>
      </c>
      <c r="G1443" s="4" t="s">
        <v>44</v>
      </c>
      <c r="H1443" s="4" t="s">
        <v>45</v>
      </c>
      <c r="I1443" s="4"/>
      <c r="J1443" s="4"/>
      <c r="K1443" s="4">
        <v>203</v>
      </c>
      <c r="L1443" s="4">
        <v>11</v>
      </c>
      <c r="M1443" s="4">
        <v>3</v>
      </c>
      <c r="N1443" s="4" t="s">
        <v>3</v>
      </c>
      <c r="O1443" s="4">
        <v>2</v>
      </c>
      <c r="P1443" s="4"/>
      <c r="Q1443" s="4"/>
      <c r="R1443" s="4"/>
      <c r="S1443" s="4"/>
      <c r="T1443" s="4"/>
      <c r="U1443" s="4"/>
      <c r="V1443" s="4"/>
      <c r="W1443" s="4">
        <v>677.56</v>
      </c>
      <c r="X1443" s="4">
        <v>1</v>
      </c>
      <c r="Y1443" s="4">
        <v>677.56</v>
      </c>
      <c r="Z1443" s="4"/>
      <c r="AA1443" s="4"/>
      <c r="AB1443" s="4"/>
    </row>
    <row r="1444" spans="1:28" x14ac:dyDescent="0.25">
      <c r="A1444" s="4">
        <v>50</v>
      </c>
      <c r="B1444" s="4">
        <v>0</v>
      </c>
      <c r="C1444" s="4">
        <v>0</v>
      </c>
      <c r="D1444" s="4">
        <v>1</v>
      </c>
      <c r="E1444" s="4">
        <v>231</v>
      </c>
      <c r="F1444" s="4">
        <f>ROUND(Source!BB1431,O1444)</f>
        <v>0</v>
      </c>
      <c r="G1444" s="4" t="s">
        <v>46</v>
      </c>
      <c r="H1444" s="4" t="s">
        <v>47</v>
      </c>
      <c r="I1444" s="4"/>
      <c r="J1444" s="4"/>
      <c r="K1444" s="4">
        <v>231</v>
      </c>
      <c r="L1444" s="4">
        <v>12</v>
      </c>
      <c r="M1444" s="4">
        <v>3</v>
      </c>
      <c r="N1444" s="4" t="s">
        <v>3</v>
      </c>
      <c r="O1444" s="4">
        <v>2</v>
      </c>
      <c r="P1444" s="4"/>
      <c r="Q1444" s="4"/>
      <c r="R1444" s="4"/>
      <c r="S1444" s="4"/>
      <c r="T1444" s="4"/>
      <c r="U1444" s="4"/>
      <c r="V1444" s="4"/>
      <c r="W1444" s="4">
        <v>0</v>
      </c>
      <c r="X1444" s="4">
        <v>1</v>
      </c>
      <c r="Y1444" s="4">
        <v>0</v>
      </c>
      <c r="Z1444" s="4"/>
      <c r="AA1444" s="4"/>
      <c r="AB1444" s="4"/>
    </row>
    <row r="1445" spans="1:28" x14ac:dyDescent="0.25">
      <c r="A1445" s="4">
        <v>50</v>
      </c>
      <c r="B1445" s="4">
        <v>0</v>
      </c>
      <c r="C1445" s="4">
        <v>0</v>
      </c>
      <c r="D1445" s="4">
        <v>1</v>
      </c>
      <c r="E1445" s="4">
        <v>204</v>
      </c>
      <c r="F1445" s="4">
        <f>ROUND(Source!R1431,O1445)</f>
        <v>429.52</v>
      </c>
      <c r="G1445" s="4" t="s">
        <v>48</v>
      </c>
      <c r="H1445" s="4" t="s">
        <v>49</v>
      </c>
      <c r="I1445" s="4"/>
      <c r="J1445" s="4"/>
      <c r="K1445" s="4">
        <v>204</v>
      </c>
      <c r="L1445" s="4">
        <v>13</v>
      </c>
      <c r="M1445" s="4">
        <v>3</v>
      </c>
      <c r="N1445" s="4" t="s">
        <v>3</v>
      </c>
      <c r="O1445" s="4">
        <v>2</v>
      </c>
      <c r="P1445" s="4"/>
      <c r="Q1445" s="4"/>
      <c r="R1445" s="4"/>
      <c r="S1445" s="4"/>
      <c r="T1445" s="4"/>
      <c r="U1445" s="4"/>
      <c r="V1445" s="4"/>
      <c r="W1445" s="4">
        <v>429.52</v>
      </c>
      <c r="X1445" s="4">
        <v>1</v>
      </c>
      <c r="Y1445" s="4">
        <v>429.52</v>
      </c>
      <c r="Z1445" s="4"/>
      <c r="AA1445" s="4"/>
      <c r="AB1445" s="4"/>
    </row>
    <row r="1446" spans="1:28" x14ac:dyDescent="0.25">
      <c r="A1446" s="4">
        <v>50</v>
      </c>
      <c r="B1446" s="4">
        <v>0</v>
      </c>
      <c r="C1446" s="4">
        <v>0</v>
      </c>
      <c r="D1446" s="4">
        <v>1</v>
      </c>
      <c r="E1446" s="4">
        <v>205</v>
      </c>
      <c r="F1446" s="4">
        <f>ROUND(Source!S1431,O1446)</f>
        <v>197811.12</v>
      </c>
      <c r="G1446" s="4" t="s">
        <v>50</v>
      </c>
      <c r="H1446" s="4" t="s">
        <v>51</v>
      </c>
      <c r="I1446" s="4"/>
      <c r="J1446" s="4"/>
      <c r="K1446" s="4">
        <v>205</v>
      </c>
      <c r="L1446" s="4">
        <v>14</v>
      </c>
      <c r="M1446" s="4">
        <v>3</v>
      </c>
      <c r="N1446" s="4" t="s">
        <v>3</v>
      </c>
      <c r="O1446" s="4">
        <v>2</v>
      </c>
      <c r="P1446" s="4"/>
      <c r="Q1446" s="4"/>
      <c r="R1446" s="4"/>
      <c r="S1446" s="4"/>
      <c r="T1446" s="4"/>
      <c r="U1446" s="4"/>
      <c r="V1446" s="4"/>
      <c r="W1446" s="4">
        <v>197811.12</v>
      </c>
      <c r="X1446" s="4">
        <v>1</v>
      </c>
      <c r="Y1446" s="4">
        <v>197811.12</v>
      </c>
      <c r="Z1446" s="4"/>
      <c r="AA1446" s="4"/>
      <c r="AB1446" s="4"/>
    </row>
    <row r="1447" spans="1:28" x14ac:dyDescent="0.25">
      <c r="A1447" s="4">
        <v>50</v>
      </c>
      <c r="B1447" s="4">
        <v>0</v>
      </c>
      <c r="C1447" s="4">
        <v>0</v>
      </c>
      <c r="D1447" s="4">
        <v>1</v>
      </c>
      <c r="E1447" s="4">
        <v>232</v>
      </c>
      <c r="F1447" s="4">
        <f>ROUND(Source!BC1431,O1447)</f>
        <v>0</v>
      </c>
      <c r="G1447" s="4" t="s">
        <v>52</v>
      </c>
      <c r="H1447" s="4" t="s">
        <v>53</v>
      </c>
      <c r="I1447" s="4"/>
      <c r="J1447" s="4"/>
      <c r="K1447" s="4">
        <v>232</v>
      </c>
      <c r="L1447" s="4">
        <v>15</v>
      </c>
      <c r="M1447" s="4">
        <v>3</v>
      </c>
      <c r="N1447" s="4" t="s">
        <v>3</v>
      </c>
      <c r="O1447" s="4">
        <v>2</v>
      </c>
      <c r="P1447" s="4"/>
      <c r="Q1447" s="4"/>
      <c r="R1447" s="4"/>
      <c r="S1447" s="4"/>
      <c r="T1447" s="4"/>
      <c r="U1447" s="4"/>
      <c r="V1447" s="4"/>
      <c r="W1447" s="4">
        <v>0</v>
      </c>
      <c r="X1447" s="4">
        <v>1</v>
      </c>
      <c r="Y1447" s="4">
        <v>0</v>
      </c>
      <c r="Z1447" s="4"/>
      <c r="AA1447" s="4"/>
      <c r="AB1447" s="4"/>
    </row>
    <row r="1448" spans="1:28" x14ac:dyDescent="0.25">
      <c r="A1448" s="4">
        <v>50</v>
      </c>
      <c r="B1448" s="4">
        <v>0</v>
      </c>
      <c r="C1448" s="4">
        <v>0</v>
      </c>
      <c r="D1448" s="4">
        <v>1</v>
      </c>
      <c r="E1448" s="4">
        <v>214</v>
      </c>
      <c r="F1448" s="4">
        <f>ROUND(Source!AS1431,O1448)</f>
        <v>0</v>
      </c>
      <c r="G1448" s="4" t="s">
        <v>54</v>
      </c>
      <c r="H1448" s="4" t="s">
        <v>55</v>
      </c>
      <c r="I1448" s="4"/>
      <c r="J1448" s="4"/>
      <c r="K1448" s="4">
        <v>214</v>
      </c>
      <c r="L1448" s="4">
        <v>16</v>
      </c>
      <c r="M1448" s="4">
        <v>3</v>
      </c>
      <c r="N1448" s="4" t="s">
        <v>3</v>
      </c>
      <c r="O1448" s="4">
        <v>2</v>
      </c>
      <c r="P1448" s="4"/>
      <c r="Q1448" s="4"/>
      <c r="R1448" s="4"/>
      <c r="S1448" s="4"/>
      <c r="T1448" s="4"/>
      <c r="U1448" s="4"/>
      <c r="V1448" s="4"/>
      <c r="W1448" s="4">
        <v>0</v>
      </c>
      <c r="X1448" s="4">
        <v>1</v>
      </c>
      <c r="Y1448" s="4">
        <v>0</v>
      </c>
      <c r="Z1448" s="4"/>
      <c r="AA1448" s="4"/>
      <c r="AB1448" s="4"/>
    </row>
    <row r="1449" spans="1:28" x14ac:dyDescent="0.25">
      <c r="A1449" s="4">
        <v>50</v>
      </c>
      <c r="B1449" s="4">
        <v>0</v>
      </c>
      <c r="C1449" s="4">
        <v>0</v>
      </c>
      <c r="D1449" s="4">
        <v>1</v>
      </c>
      <c r="E1449" s="4">
        <v>215</v>
      </c>
      <c r="F1449" s="4">
        <f>ROUND(Source!AT1431,O1449)</f>
        <v>0</v>
      </c>
      <c r="G1449" s="4" t="s">
        <v>56</v>
      </c>
      <c r="H1449" s="4" t="s">
        <v>57</v>
      </c>
      <c r="I1449" s="4"/>
      <c r="J1449" s="4"/>
      <c r="K1449" s="4">
        <v>215</v>
      </c>
      <c r="L1449" s="4">
        <v>17</v>
      </c>
      <c r="M1449" s="4">
        <v>3</v>
      </c>
      <c r="N1449" s="4" t="s">
        <v>3</v>
      </c>
      <c r="O1449" s="4">
        <v>2</v>
      </c>
      <c r="P1449" s="4"/>
      <c r="Q1449" s="4"/>
      <c r="R1449" s="4"/>
      <c r="S1449" s="4"/>
      <c r="T1449" s="4"/>
      <c r="U1449" s="4"/>
      <c r="V1449" s="4"/>
      <c r="W1449" s="4">
        <v>0</v>
      </c>
      <c r="X1449" s="4">
        <v>1</v>
      </c>
      <c r="Y1449" s="4">
        <v>0</v>
      </c>
      <c r="Z1449" s="4"/>
      <c r="AA1449" s="4"/>
      <c r="AB1449" s="4"/>
    </row>
    <row r="1450" spans="1:28" x14ac:dyDescent="0.25">
      <c r="A1450" s="4">
        <v>50</v>
      </c>
      <c r="B1450" s="4">
        <v>0</v>
      </c>
      <c r="C1450" s="4">
        <v>0</v>
      </c>
      <c r="D1450" s="4">
        <v>1</v>
      </c>
      <c r="E1450" s="4">
        <v>217</v>
      </c>
      <c r="F1450" s="4">
        <f>ROUND(Source!AU1431,O1450)</f>
        <v>357201.45</v>
      </c>
      <c r="G1450" s="4" t="s">
        <v>58</v>
      </c>
      <c r="H1450" s="4" t="s">
        <v>59</v>
      </c>
      <c r="I1450" s="4"/>
      <c r="J1450" s="4"/>
      <c r="K1450" s="4">
        <v>217</v>
      </c>
      <c r="L1450" s="4">
        <v>18</v>
      </c>
      <c r="M1450" s="4">
        <v>3</v>
      </c>
      <c r="N1450" s="4" t="s">
        <v>3</v>
      </c>
      <c r="O1450" s="4">
        <v>2</v>
      </c>
      <c r="P1450" s="4"/>
      <c r="Q1450" s="4"/>
      <c r="R1450" s="4"/>
      <c r="S1450" s="4"/>
      <c r="T1450" s="4"/>
      <c r="U1450" s="4"/>
      <c r="V1450" s="4"/>
      <c r="W1450" s="4">
        <v>357201.45</v>
      </c>
      <c r="X1450" s="4">
        <v>1</v>
      </c>
      <c r="Y1450" s="4">
        <v>357201.45</v>
      </c>
      <c r="Z1450" s="4"/>
      <c r="AA1450" s="4"/>
      <c r="AB1450" s="4"/>
    </row>
    <row r="1451" spans="1:28" x14ac:dyDescent="0.25">
      <c r="A1451" s="4">
        <v>50</v>
      </c>
      <c r="B1451" s="4">
        <v>0</v>
      </c>
      <c r="C1451" s="4">
        <v>0</v>
      </c>
      <c r="D1451" s="4">
        <v>1</v>
      </c>
      <c r="E1451" s="4">
        <v>230</v>
      </c>
      <c r="F1451" s="4">
        <f>ROUND(Source!BA1431,O1451)</f>
        <v>0</v>
      </c>
      <c r="G1451" s="4" t="s">
        <v>60</v>
      </c>
      <c r="H1451" s="4" t="s">
        <v>61</v>
      </c>
      <c r="I1451" s="4"/>
      <c r="J1451" s="4"/>
      <c r="K1451" s="4">
        <v>230</v>
      </c>
      <c r="L1451" s="4">
        <v>19</v>
      </c>
      <c r="M1451" s="4">
        <v>3</v>
      </c>
      <c r="N1451" s="4" t="s">
        <v>3</v>
      </c>
      <c r="O1451" s="4">
        <v>2</v>
      </c>
      <c r="P1451" s="4"/>
      <c r="Q1451" s="4"/>
      <c r="R1451" s="4"/>
      <c r="S1451" s="4"/>
      <c r="T1451" s="4"/>
      <c r="U1451" s="4"/>
      <c r="V1451" s="4"/>
      <c r="W1451" s="4">
        <v>0</v>
      </c>
      <c r="X1451" s="4">
        <v>1</v>
      </c>
      <c r="Y1451" s="4">
        <v>0</v>
      </c>
      <c r="Z1451" s="4"/>
      <c r="AA1451" s="4"/>
      <c r="AB1451" s="4"/>
    </row>
    <row r="1452" spans="1:28" x14ac:dyDescent="0.25">
      <c r="A1452" s="4">
        <v>50</v>
      </c>
      <c r="B1452" s="4">
        <v>0</v>
      </c>
      <c r="C1452" s="4">
        <v>0</v>
      </c>
      <c r="D1452" s="4">
        <v>1</v>
      </c>
      <c r="E1452" s="4">
        <v>206</v>
      </c>
      <c r="F1452" s="4">
        <f>ROUND(Source!T1431,O1452)</f>
        <v>0</v>
      </c>
      <c r="G1452" s="4" t="s">
        <v>62</v>
      </c>
      <c r="H1452" s="4" t="s">
        <v>63</v>
      </c>
      <c r="I1452" s="4"/>
      <c r="J1452" s="4"/>
      <c r="K1452" s="4">
        <v>206</v>
      </c>
      <c r="L1452" s="4">
        <v>20</v>
      </c>
      <c r="M1452" s="4">
        <v>3</v>
      </c>
      <c r="N1452" s="4" t="s">
        <v>3</v>
      </c>
      <c r="O1452" s="4">
        <v>2</v>
      </c>
      <c r="P1452" s="4"/>
      <c r="Q1452" s="4"/>
      <c r="R1452" s="4"/>
      <c r="S1452" s="4"/>
      <c r="T1452" s="4"/>
      <c r="U1452" s="4"/>
      <c r="V1452" s="4"/>
      <c r="W1452" s="4">
        <v>0</v>
      </c>
      <c r="X1452" s="4">
        <v>1</v>
      </c>
      <c r="Y1452" s="4">
        <v>0</v>
      </c>
      <c r="Z1452" s="4"/>
      <c r="AA1452" s="4"/>
      <c r="AB1452" s="4"/>
    </row>
    <row r="1453" spans="1:28" x14ac:dyDescent="0.25">
      <c r="A1453" s="4">
        <v>50</v>
      </c>
      <c r="B1453" s="4">
        <v>0</v>
      </c>
      <c r="C1453" s="4">
        <v>0</v>
      </c>
      <c r="D1453" s="4">
        <v>1</v>
      </c>
      <c r="E1453" s="4">
        <v>207</v>
      </c>
      <c r="F1453" s="4">
        <f>Source!U1431</f>
        <v>192.4</v>
      </c>
      <c r="G1453" s="4" t="s">
        <v>64</v>
      </c>
      <c r="H1453" s="4" t="s">
        <v>65</v>
      </c>
      <c r="I1453" s="4"/>
      <c r="J1453" s="4"/>
      <c r="K1453" s="4">
        <v>207</v>
      </c>
      <c r="L1453" s="4">
        <v>21</v>
      </c>
      <c r="M1453" s="4">
        <v>3</v>
      </c>
      <c r="N1453" s="4" t="s">
        <v>3</v>
      </c>
      <c r="O1453" s="4">
        <v>-1</v>
      </c>
      <c r="P1453" s="4"/>
      <c r="Q1453" s="4"/>
      <c r="R1453" s="4"/>
      <c r="S1453" s="4"/>
      <c r="T1453" s="4"/>
      <c r="U1453" s="4"/>
      <c r="V1453" s="4"/>
      <c r="W1453" s="4">
        <v>192.4</v>
      </c>
      <c r="X1453" s="4">
        <v>1</v>
      </c>
      <c r="Y1453" s="4">
        <v>192.4</v>
      </c>
      <c r="Z1453" s="4"/>
      <c r="AA1453" s="4"/>
      <c r="AB1453" s="4"/>
    </row>
    <row r="1454" spans="1:28" x14ac:dyDescent="0.25">
      <c r="A1454" s="4">
        <v>50</v>
      </c>
      <c r="B1454" s="4">
        <v>0</v>
      </c>
      <c r="C1454" s="4">
        <v>0</v>
      </c>
      <c r="D1454" s="4">
        <v>1</v>
      </c>
      <c r="E1454" s="4">
        <v>208</v>
      </c>
      <c r="F1454" s="4">
        <f>Source!V1431</f>
        <v>0</v>
      </c>
      <c r="G1454" s="4" t="s">
        <v>66</v>
      </c>
      <c r="H1454" s="4" t="s">
        <v>67</v>
      </c>
      <c r="I1454" s="4"/>
      <c r="J1454" s="4"/>
      <c r="K1454" s="4">
        <v>208</v>
      </c>
      <c r="L1454" s="4">
        <v>22</v>
      </c>
      <c r="M1454" s="4">
        <v>3</v>
      </c>
      <c r="N1454" s="4" t="s">
        <v>3</v>
      </c>
      <c r="O1454" s="4">
        <v>-1</v>
      </c>
      <c r="P1454" s="4"/>
      <c r="Q1454" s="4"/>
      <c r="R1454" s="4"/>
      <c r="S1454" s="4"/>
      <c r="T1454" s="4"/>
      <c r="U1454" s="4"/>
      <c r="V1454" s="4"/>
      <c r="W1454" s="4">
        <v>0</v>
      </c>
      <c r="X1454" s="4">
        <v>1</v>
      </c>
      <c r="Y1454" s="4">
        <v>0</v>
      </c>
      <c r="Z1454" s="4"/>
      <c r="AA1454" s="4"/>
      <c r="AB1454" s="4"/>
    </row>
    <row r="1455" spans="1:28" x14ac:dyDescent="0.25">
      <c r="A1455" s="4">
        <v>50</v>
      </c>
      <c r="B1455" s="4">
        <v>0</v>
      </c>
      <c r="C1455" s="4">
        <v>0</v>
      </c>
      <c r="D1455" s="4">
        <v>1</v>
      </c>
      <c r="E1455" s="4">
        <v>209</v>
      </c>
      <c r="F1455" s="4">
        <f>ROUND(Source!W1431,O1455)</f>
        <v>0</v>
      </c>
      <c r="G1455" s="4" t="s">
        <v>68</v>
      </c>
      <c r="H1455" s="4" t="s">
        <v>69</v>
      </c>
      <c r="I1455" s="4"/>
      <c r="J1455" s="4"/>
      <c r="K1455" s="4">
        <v>209</v>
      </c>
      <c r="L1455" s="4">
        <v>23</v>
      </c>
      <c r="M1455" s="4">
        <v>3</v>
      </c>
      <c r="N1455" s="4" t="s">
        <v>3</v>
      </c>
      <c r="O1455" s="4">
        <v>2</v>
      </c>
      <c r="P1455" s="4"/>
      <c r="Q1455" s="4"/>
      <c r="R1455" s="4"/>
      <c r="S1455" s="4"/>
      <c r="T1455" s="4"/>
      <c r="U1455" s="4"/>
      <c r="V1455" s="4"/>
      <c r="W1455" s="4">
        <v>0</v>
      </c>
      <c r="X1455" s="4">
        <v>1</v>
      </c>
      <c r="Y1455" s="4">
        <v>0</v>
      </c>
      <c r="Z1455" s="4"/>
      <c r="AA1455" s="4"/>
      <c r="AB1455" s="4"/>
    </row>
    <row r="1456" spans="1:28" x14ac:dyDescent="0.25">
      <c r="A1456" s="4">
        <v>50</v>
      </c>
      <c r="B1456" s="4">
        <v>0</v>
      </c>
      <c r="C1456" s="4">
        <v>0</v>
      </c>
      <c r="D1456" s="4">
        <v>1</v>
      </c>
      <c r="E1456" s="4">
        <v>233</v>
      </c>
      <c r="F1456" s="4">
        <f>ROUND(Source!BD1431,O1456)</f>
        <v>0</v>
      </c>
      <c r="G1456" s="4" t="s">
        <v>70</v>
      </c>
      <c r="H1456" s="4" t="s">
        <v>71</v>
      </c>
      <c r="I1456" s="4"/>
      <c r="J1456" s="4"/>
      <c r="K1456" s="4">
        <v>233</v>
      </c>
      <c r="L1456" s="4">
        <v>24</v>
      </c>
      <c r="M1456" s="4">
        <v>3</v>
      </c>
      <c r="N1456" s="4" t="s">
        <v>3</v>
      </c>
      <c r="O1456" s="4">
        <v>2</v>
      </c>
      <c r="P1456" s="4"/>
      <c r="Q1456" s="4"/>
      <c r="R1456" s="4"/>
      <c r="S1456" s="4"/>
      <c r="T1456" s="4"/>
      <c r="U1456" s="4"/>
      <c r="V1456" s="4"/>
      <c r="W1456" s="4">
        <v>0</v>
      </c>
      <c r="X1456" s="4">
        <v>1</v>
      </c>
      <c r="Y1456" s="4">
        <v>0</v>
      </c>
      <c r="Z1456" s="4"/>
      <c r="AA1456" s="4"/>
      <c r="AB1456" s="4"/>
    </row>
    <row r="1457" spans="1:206" x14ac:dyDescent="0.25">
      <c r="A1457" s="4">
        <v>50</v>
      </c>
      <c r="B1457" s="4">
        <v>0</v>
      </c>
      <c r="C1457" s="4">
        <v>0</v>
      </c>
      <c r="D1457" s="4">
        <v>1</v>
      </c>
      <c r="E1457" s="4">
        <v>210</v>
      </c>
      <c r="F1457" s="4">
        <f>ROUND(Source!X1431,O1457)</f>
        <v>138467.78</v>
      </c>
      <c r="G1457" s="4" t="s">
        <v>72</v>
      </c>
      <c r="H1457" s="4" t="s">
        <v>73</v>
      </c>
      <c r="I1457" s="4"/>
      <c r="J1457" s="4"/>
      <c r="K1457" s="4">
        <v>210</v>
      </c>
      <c r="L1457" s="4">
        <v>25</v>
      </c>
      <c r="M1457" s="4">
        <v>3</v>
      </c>
      <c r="N1457" s="4" t="s">
        <v>3</v>
      </c>
      <c r="O1457" s="4">
        <v>2</v>
      </c>
      <c r="P1457" s="4"/>
      <c r="Q1457" s="4"/>
      <c r="R1457" s="4"/>
      <c r="S1457" s="4"/>
      <c r="T1457" s="4"/>
      <c r="U1457" s="4"/>
      <c r="V1457" s="4"/>
      <c r="W1457" s="4">
        <v>138467.78</v>
      </c>
      <c r="X1457" s="4">
        <v>1</v>
      </c>
      <c r="Y1457" s="4">
        <v>138467.78</v>
      </c>
      <c r="Z1457" s="4"/>
      <c r="AA1457" s="4"/>
      <c r="AB1457" s="4"/>
    </row>
    <row r="1458" spans="1:206" x14ac:dyDescent="0.25">
      <c r="A1458" s="4">
        <v>50</v>
      </c>
      <c r="B1458" s="4">
        <v>0</v>
      </c>
      <c r="C1458" s="4">
        <v>0</v>
      </c>
      <c r="D1458" s="4">
        <v>1</v>
      </c>
      <c r="E1458" s="4">
        <v>211</v>
      </c>
      <c r="F1458" s="4">
        <f>ROUND(Source!Y1431,O1458)</f>
        <v>19781.11</v>
      </c>
      <c r="G1458" s="4" t="s">
        <v>74</v>
      </c>
      <c r="H1458" s="4" t="s">
        <v>75</v>
      </c>
      <c r="I1458" s="4"/>
      <c r="J1458" s="4"/>
      <c r="K1458" s="4">
        <v>211</v>
      </c>
      <c r="L1458" s="4">
        <v>26</v>
      </c>
      <c r="M1458" s="4">
        <v>3</v>
      </c>
      <c r="N1458" s="4" t="s">
        <v>3</v>
      </c>
      <c r="O1458" s="4">
        <v>2</v>
      </c>
      <c r="P1458" s="4"/>
      <c r="Q1458" s="4"/>
      <c r="R1458" s="4"/>
      <c r="S1458" s="4"/>
      <c r="T1458" s="4"/>
      <c r="U1458" s="4"/>
      <c r="V1458" s="4"/>
      <c r="W1458" s="4">
        <v>19781.11</v>
      </c>
      <c r="X1458" s="4">
        <v>1</v>
      </c>
      <c r="Y1458" s="4">
        <v>19781.11</v>
      </c>
      <c r="Z1458" s="4"/>
      <c r="AA1458" s="4"/>
      <c r="AB1458" s="4"/>
    </row>
    <row r="1459" spans="1:206" x14ac:dyDescent="0.25">
      <c r="A1459" s="4">
        <v>50</v>
      </c>
      <c r="B1459" s="4">
        <v>0</v>
      </c>
      <c r="C1459" s="4">
        <v>0</v>
      </c>
      <c r="D1459" s="4">
        <v>1</v>
      </c>
      <c r="E1459" s="4">
        <v>224</v>
      </c>
      <c r="F1459" s="4">
        <f>ROUND(Source!AR1431,O1459)</f>
        <v>357201.45</v>
      </c>
      <c r="G1459" s="4" t="s">
        <v>76</v>
      </c>
      <c r="H1459" s="4" t="s">
        <v>77</v>
      </c>
      <c r="I1459" s="4"/>
      <c r="J1459" s="4"/>
      <c r="K1459" s="4">
        <v>224</v>
      </c>
      <c r="L1459" s="4">
        <v>27</v>
      </c>
      <c r="M1459" s="4">
        <v>3</v>
      </c>
      <c r="N1459" s="4" t="s">
        <v>3</v>
      </c>
      <c r="O1459" s="4">
        <v>2</v>
      </c>
      <c r="P1459" s="4"/>
      <c r="Q1459" s="4"/>
      <c r="R1459" s="4"/>
      <c r="S1459" s="4"/>
      <c r="T1459" s="4"/>
      <c r="U1459" s="4"/>
      <c r="V1459" s="4"/>
      <c r="W1459" s="4">
        <v>357201.45</v>
      </c>
      <c r="X1459" s="4">
        <v>1</v>
      </c>
      <c r="Y1459" s="4">
        <v>357201.45</v>
      </c>
      <c r="Z1459" s="4"/>
      <c r="AA1459" s="4"/>
      <c r="AB1459" s="4"/>
    </row>
    <row r="1461" spans="1:206" x14ac:dyDescent="0.25">
      <c r="A1461" s="2">
        <v>51</v>
      </c>
      <c r="B1461" s="2">
        <f>B1305</f>
        <v>1</v>
      </c>
      <c r="C1461" s="2">
        <f>A1305</f>
        <v>4</v>
      </c>
      <c r="D1461" s="2">
        <f>ROW(A1305)</f>
        <v>1305</v>
      </c>
      <c r="E1461" s="2"/>
      <c r="F1461" s="2" t="str">
        <f>IF(F1305&lt;&gt;"",F1305,"")</f>
        <v>Новый раздел</v>
      </c>
      <c r="G1461" s="2" t="str">
        <f>IF(G1305&lt;&gt;"",G1305,"")</f>
        <v>Зона №2  -   6. Внутренние и внутриплощадочные слаботочные сети Здание 6.5.1. "Павильон Ж/Д Вокзал"</v>
      </c>
      <c r="H1461" s="2">
        <v>0</v>
      </c>
      <c r="I1461" s="2"/>
      <c r="J1461" s="2"/>
      <c r="K1461" s="2"/>
      <c r="L1461" s="2"/>
      <c r="M1461" s="2"/>
      <c r="N1461" s="2"/>
      <c r="O1461" s="2">
        <f t="shared" ref="O1461:T1461" si="740">ROUND(O1319+O1357+O1393+O1431+AB1461,2)</f>
        <v>1110610.55</v>
      </c>
      <c r="P1461" s="2">
        <f t="shared" si="740"/>
        <v>3481.92</v>
      </c>
      <c r="Q1461" s="2">
        <f t="shared" si="740"/>
        <v>1355.12</v>
      </c>
      <c r="R1461" s="2">
        <f t="shared" si="740"/>
        <v>859.04</v>
      </c>
      <c r="S1461" s="2">
        <f t="shared" si="740"/>
        <v>1105773.51</v>
      </c>
      <c r="T1461" s="2">
        <f t="shared" si="740"/>
        <v>0</v>
      </c>
      <c r="U1461" s="2">
        <f>U1319+U1357+U1393+U1431+AH1461</f>
        <v>1311.7600000000002</v>
      </c>
      <c r="V1461" s="2">
        <f>V1319+V1357+V1393+V1431+AI1461</f>
        <v>0</v>
      </c>
      <c r="W1461" s="2">
        <f>ROUND(W1319+W1357+W1393+W1431+AJ1461,2)</f>
        <v>0</v>
      </c>
      <c r="X1461" s="2">
        <f>ROUND(X1319+X1357+X1393+X1431+AK1461,2)</f>
        <v>774041.45</v>
      </c>
      <c r="Y1461" s="2">
        <f>ROUND(Y1319+Y1357+Y1393+Y1431+AL1461,2)</f>
        <v>110577.35</v>
      </c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>
        <f t="shared" ref="AO1461:BD1461" si="741">ROUND(AO1319+AO1357+AO1393+AO1431+BX1461,2)</f>
        <v>0</v>
      </c>
      <c r="AP1461" s="2">
        <f t="shared" si="741"/>
        <v>0</v>
      </c>
      <c r="AQ1461" s="2">
        <f t="shared" si="741"/>
        <v>0</v>
      </c>
      <c r="AR1461" s="2">
        <f t="shared" si="741"/>
        <v>1996157.11</v>
      </c>
      <c r="AS1461" s="2">
        <f t="shared" si="741"/>
        <v>0</v>
      </c>
      <c r="AT1461" s="2">
        <f t="shared" si="741"/>
        <v>0</v>
      </c>
      <c r="AU1461" s="2">
        <f t="shared" si="741"/>
        <v>1996157.11</v>
      </c>
      <c r="AV1461" s="2">
        <f t="shared" si="741"/>
        <v>3481.92</v>
      </c>
      <c r="AW1461" s="2">
        <f t="shared" si="741"/>
        <v>3481.92</v>
      </c>
      <c r="AX1461" s="2">
        <f t="shared" si="741"/>
        <v>0</v>
      </c>
      <c r="AY1461" s="2">
        <f t="shared" si="741"/>
        <v>3481.92</v>
      </c>
      <c r="AZ1461" s="2">
        <f t="shared" si="741"/>
        <v>0</v>
      </c>
      <c r="BA1461" s="2">
        <f t="shared" si="741"/>
        <v>0</v>
      </c>
      <c r="BB1461" s="2">
        <f t="shared" si="741"/>
        <v>0</v>
      </c>
      <c r="BC1461" s="2">
        <f t="shared" si="741"/>
        <v>0</v>
      </c>
      <c r="BD1461" s="2">
        <f t="shared" si="741"/>
        <v>0</v>
      </c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  <c r="BV1461" s="2"/>
      <c r="BW1461" s="2"/>
      <c r="BX1461" s="2"/>
      <c r="BY1461" s="2"/>
      <c r="BZ1461" s="2"/>
      <c r="CA1461" s="2"/>
      <c r="CB1461" s="2"/>
      <c r="CC1461" s="2"/>
      <c r="CD1461" s="2"/>
      <c r="CE1461" s="2"/>
      <c r="CF1461" s="2"/>
      <c r="CG1461" s="2"/>
      <c r="CH1461" s="2"/>
      <c r="CI1461" s="2"/>
      <c r="CJ1461" s="2"/>
      <c r="CK1461" s="2"/>
      <c r="CL1461" s="2"/>
      <c r="CM1461" s="2"/>
      <c r="CN1461" s="2"/>
      <c r="CO1461" s="2"/>
      <c r="CP1461" s="2"/>
      <c r="CQ1461" s="2"/>
      <c r="CR1461" s="2"/>
      <c r="CS1461" s="2"/>
      <c r="CT1461" s="2"/>
      <c r="CU1461" s="2"/>
      <c r="CV1461" s="2"/>
      <c r="CW1461" s="2"/>
      <c r="CX1461" s="2"/>
      <c r="CY1461" s="2"/>
      <c r="CZ1461" s="2"/>
      <c r="DA1461" s="2"/>
      <c r="DB1461" s="2"/>
      <c r="DC1461" s="2"/>
      <c r="DD1461" s="2"/>
      <c r="DE1461" s="2"/>
      <c r="DF1461" s="2"/>
      <c r="DG1461" s="3"/>
      <c r="DH1461" s="3"/>
      <c r="DI1461" s="3"/>
      <c r="DJ1461" s="3"/>
      <c r="DK1461" s="3"/>
      <c r="DL1461" s="3"/>
      <c r="DM1461" s="3"/>
      <c r="DN1461" s="3"/>
      <c r="DO1461" s="3"/>
      <c r="DP1461" s="3"/>
      <c r="DQ1461" s="3"/>
      <c r="DR1461" s="3"/>
      <c r="DS1461" s="3"/>
      <c r="DT1461" s="3"/>
      <c r="DU1461" s="3"/>
      <c r="DV1461" s="3"/>
      <c r="DW1461" s="3"/>
      <c r="DX1461" s="3"/>
      <c r="DY1461" s="3"/>
      <c r="DZ1461" s="3"/>
      <c r="EA1461" s="3"/>
      <c r="EB1461" s="3"/>
      <c r="EC1461" s="3"/>
      <c r="ED1461" s="3"/>
      <c r="EE1461" s="3"/>
      <c r="EF1461" s="3"/>
      <c r="EG1461" s="3"/>
      <c r="EH1461" s="3"/>
      <c r="EI1461" s="3"/>
      <c r="EJ1461" s="3"/>
      <c r="EK1461" s="3"/>
      <c r="EL1461" s="3"/>
      <c r="EM1461" s="3"/>
      <c r="EN1461" s="3"/>
      <c r="EO1461" s="3"/>
      <c r="EP1461" s="3"/>
      <c r="EQ1461" s="3"/>
      <c r="ER1461" s="3"/>
      <c r="ES1461" s="3"/>
      <c r="ET1461" s="3"/>
      <c r="EU1461" s="3"/>
      <c r="EV1461" s="3"/>
      <c r="EW1461" s="3"/>
      <c r="EX1461" s="3"/>
      <c r="EY1461" s="3"/>
      <c r="EZ1461" s="3"/>
      <c r="FA1461" s="3"/>
      <c r="FB1461" s="3"/>
      <c r="FC1461" s="3"/>
      <c r="FD1461" s="3"/>
      <c r="FE1461" s="3"/>
      <c r="FF1461" s="3"/>
      <c r="FG1461" s="3"/>
      <c r="FH1461" s="3"/>
      <c r="FI1461" s="3"/>
      <c r="FJ1461" s="3"/>
      <c r="FK1461" s="3"/>
      <c r="FL1461" s="3"/>
      <c r="FM1461" s="3"/>
      <c r="FN1461" s="3"/>
      <c r="FO1461" s="3"/>
      <c r="FP1461" s="3"/>
      <c r="FQ1461" s="3"/>
      <c r="FR1461" s="3"/>
      <c r="FS1461" s="3"/>
      <c r="FT1461" s="3"/>
      <c r="FU1461" s="3"/>
      <c r="FV1461" s="3"/>
      <c r="FW1461" s="3"/>
      <c r="FX1461" s="3"/>
      <c r="FY1461" s="3"/>
      <c r="FZ1461" s="3"/>
      <c r="GA1461" s="3"/>
      <c r="GB1461" s="3"/>
      <c r="GC1461" s="3"/>
      <c r="GD1461" s="3"/>
      <c r="GE1461" s="3"/>
      <c r="GF1461" s="3"/>
      <c r="GG1461" s="3"/>
      <c r="GH1461" s="3"/>
      <c r="GI1461" s="3"/>
      <c r="GJ1461" s="3"/>
      <c r="GK1461" s="3"/>
      <c r="GL1461" s="3"/>
      <c r="GM1461" s="3"/>
      <c r="GN1461" s="3"/>
      <c r="GO1461" s="3"/>
      <c r="GP1461" s="3"/>
      <c r="GQ1461" s="3"/>
      <c r="GR1461" s="3"/>
      <c r="GS1461" s="3"/>
      <c r="GT1461" s="3"/>
      <c r="GU1461" s="3"/>
      <c r="GV1461" s="3"/>
      <c r="GW1461" s="3"/>
      <c r="GX1461" s="3">
        <v>0</v>
      </c>
    </row>
    <row r="1463" spans="1:206" x14ac:dyDescent="0.25">
      <c r="A1463" s="4">
        <v>50</v>
      </c>
      <c r="B1463" s="4">
        <v>0</v>
      </c>
      <c r="C1463" s="4">
        <v>0</v>
      </c>
      <c r="D1463" s="4">
        <v>1</v>
      </c>
      <c r="E1463" s="4">
        <v>201</v>
      </c>
      <c r="F1463" s="4">
        <f>ROUND(Source!O1461,O1463)</f>
        <v>1110610.55</v>
      </c>
      <c r="G1463" s="4" t="s">
        <v>24</v>
      </c>
      <c r="H1463" s="4" t="s">
        <v>25</v>
      </c>
      <c r="I1463" s="4"/>
      <c r="J1463" s="4"/>
      <c r="K1463" s="4">
        <v>201</v>
      </c>
      <c r="L1463" s="4">
        <v>1</v>
      </c>
      <c r="M1463" s="4">
        <v>3</v>
      </c>
      <c r="N1463" s="4" t="s">
        <v>3</v>
      </c>
      <c r="O1463" s="4">
        <v>2</v>
      </c>
      <c r="P1463" s="4"/>
      <c r="Q1463" s="4"/>
      <c r="R1463" s="4"/>
      <c r="S1463" s="4"/>
      <c r="T1463" s="4"/>
      <c r="U1463" s="4"/>
      <c r="V1463" s="4"/>
      <c r="W1463" s="4">
        <v>1110610.55</v>
      </c>
      <c r="X1463" s="4">
        <v>1</v>
      </c>
      <c r="Y1463" s="4">
        <v>1110610.55</v>
      </c>
      <c r="Z1463" s="4"/>
      <c r="AA1463" s="4"/>
      <c r="AB1463" s="4"/>
    </row>
    <row r="1464" spans="1:206" x14ac:dyDescent="0.25">
      <c r="A1464" s="4">
        <v>50</v>
      </c>
      <c r="B1464" s="4">
        <v>0</v>
      </c>
      <c r="C1464" s="4">
        <v>0</v>
      </c>
      <c r="D1464" s="4">
        <v>1</v>
      </c>
      <c r="E1464" s="4">
        <v>202</v>
      </c>
      <c r="F1464" s="4">
        <f>ROUND(Source!P1461,O1464)</f>
        <v>3481.92</v>
      </c>
      <c r="G1464" s="4" t="s">
        <v>26</v>
      </c>
      <c r="H1464" s="4" t="s">
        <v>27</v>
      </c>
      <c r="I1464" s="4"/>
      <c r="J1464" s="4"/>
      <c r="K1464" s="4">
        <v>202</v>
      </c>
      <c r="L1464" s="4">
        <v>2</v>
      </c>
      <c r="M1464" s="4">
        <v>3</v>
      </c>
      <c r="N1464" s="4" t="s">
        <v>3</v>
      </c>
      <c r="O1464" s="4">
        <v>2</v>
      </c>
      <c r="P1464" s="4"/>
      <c r="Q1464" s="4"/>
      <c r="R1464" s="4"/>
      <c r="S1464" s="4"/>
      <c r="T1464" s="4"/>
      <c r="U1464" s="4"/>
      <c r="V1464" s="4"/>
      <c r="W1464" s="4">
        <v>3481.92</v>
      </c>
      <c r="X1464" s="4">
        <v>1</v>
      </c>
      <c r="Y1464" s="4">
        <v>3481.92</v>
      </c>
      <c r="Z1464" s="4"/>
      <c r="AA1464" s="4"/>
      <c r="AB1464" s="4"/>
    </row>
    <row r="1465" spans="1:206" x14ac:dyDescent="0.25">
      <c r="A1465" s="4">
        <v>50</v>
      </c>
      <c r="B1465" s="4">
        <v>0</v>
      </c>
      <c r="C1465" s="4">
        <v>0</v>
      </c>
      <c r="D1465" s="4">
        <v>1</v>
      </c>
      <c r="E1465" s="4">
        <v>222</v>
      </c>
      <c r="F1465" s="4">
        <f>ROUND(Source!AO1461,O1465)</f>
        <v>0</v>
      </c>
      <c r="G1465" s="4" t="s">
        <v>28</v>
      </c>
      <c r="H1465" s="4" t="s">
        <v>29</v>
      </c>
      <c r="I1465" s="4"/>
      <c r="J1465" s="4"/>
      <c r="K1465" s="4">
        <v>222</v>
      </c>
      <c r="L1465" s="4">
        <v>3</v>
      </c>
      <c r="M1465" s="4">
        <v>3</v>
      </c>
      <c r="N1465" s="4" t="s">
        <v>3</v>
      </c>
      <c r="O1465" s="4">
        <v>2</v>
      </c>
      <c r="P1465" s="4"/>
      <c r="Q1465" s="4"/>
      <c r="R1465" s="4"/>
      <c r="S1465" s="4"/>
      <c r="T1465" s="4"/>
      <c r="U1465" s="4"/>
      <c r="V1465" s="4"/>
      <c r="W1465" s="4">
        <v>0</v>
      </c>
      <c r="X1465" s="4">
        <v>1</v>
      </c>
      <c r="Y1465" s="4">
        <v>0</v>
      </c>
      <c r="Z1465" s="4"/>
      <c r="AA1465" s="4"/>
      <c r="AB1465" s="4"/>
    </row>
    <row r="1466" spans="1:206" x14ac:dyDescent="0.25">
      <c r="A1466" s="4">
        <v>50</v>
      </c>
      <c r="B1466" s="4">
        <v>0</v>
      </c>
      <c r="C1466" s="4">
        <v>0</v>
      </c>
      <c r="D1466" s="4">
        <v>1</v>
      </c>
      <c r="E1466" s="4">
        <v>225</v>
      </c>
      <c r="F1466" s="4">
        <f>ROUND(Source!AV1461,O1466)</f>
        <v>3481.92</v>
      </c>
      <c r="G1466" s="4" t="s">
        <v>30</v>
      </c>
      <c r="H1466" s="4" t="s">
        <v>31</v>
      </c>
      <c r="I1466" s="4"/>
      <c r="J1466" s="4"/>
      <c r="K1466" s="4">
        <v>225</v>
      </c>
      <c r="L1466" s="4">
        <v>4</v>
      </c>
      <c r="M1466" s="4">
        <v>3</v>
      </c>
      <c r="N1466" s="4" t="s">
        <v>3</v>
      </c>
      <c r="O1466" s="4">
        <v>2</v>
      </c>
      <c r="P1466" s="4"/>
      <c r="Q1466" s="4"/>
      <c r="R1466" s="4"/>
      <c r="S1466" s="4"/>
      <c r="T1466" s="4"/>
      <c r="U1466" s="4"/>
      <c r="V1466" s="4"/>
      <c r="W1466" s="4">
        <v>3481.92</v>
      </c>
      <c r="X1466" s="4">
        <v>1</v>
      </c>
      <c r="Y1466" s="4">
        <v>3481.92</v>
      </c>
      <c r="Z1466" s="4"/>
      <c r="AA1466" s="4"/>
      <c r="AB1466" s="4"/>
    </row>
    <row r="1467" spans="1:206" x14ac:dyDescent="0.25">
      <c r="A1467" s="4">
        <v>50</v>
      </c>
      <c r="B1467" s="4">
        <v>0</v>
      </c>
      <c r="C1467" s="4">
        <v>0</v>
      </c>
      <c r="D1467" s="4">
        <v>1</v>
      </c>
      <c r="E1467" s="4">
        <v>226</v>
      </c>
      <c r="F1467" s="4">
        <f>ROUND(Source!AW1461,O1467)</f>
        <v>3481.92</v>
      </c>
      <c r="G1467" s="4" t="s">
        <v>32</v>
      </c>
      <c r="H1467" s="4" t="s">
        <v>33</v>
      </c>
      <c r="I1467" s="4"/>
      <c r="J1467" s="4"/>
      <c r="K1467" s="4">
        <v>226</v>
      </c>
      <c r="L1467" s="4">
        <v>5</v>
      </c>
      <c r="M1467" s="4">
        <v>3</v>
      </c>
      <c r="N1467" s="4" t="s">
        <v>3</v>
      </c>
      <c r="O1467" s="4">
        <v>2</v>
      </c>
      <c r="P1467" s="4"/>
      <c r="Q1467" s="4"/>
      <c r="R1467" s="4"/>
      <c r="S1467" s="4"/>
      <c r="T1467" s="4"/>
      <c r="U1467" s="4"/>
      <c r="V1467" s="4"/>
      <c r="W1467" s="4">
        <v>3481.92</v>
      </c>
      <c r="X1467" s="4">
        <v>1</v>
      </c>
      <c r="Y1467" s="4">
        <v>3481.92</v>
      </c>
      <c r="Z1467" s="4"/>
      <c r="AA1467" s="4"/>
      <c r="AB1467" s="4"/>
    </row>
    <row r="1468" spans="1:206" x14ac:dyDescent="0.25">
      <c r="A1468" s="4">
        <v>50</v>
      </c>
      <c r="B1468" s="4">
        <v>0</v>
      </c>
      <c r="C1468" s="4">
        <v>0</v>
      </c>
      <c r="D1468" s="4">
        <v>1</v>
      </c>
      <c r="E1468" s="4">
        <v>227</v>
      </c>
      <c r="F1468" s="4">
        <f>ROUND(Source!AX1461,O1468)</f>
        <v>0</v>
      </c>
      <c r="G1468" s="4" t="s">
        <v>34</v>
      </c>
      <c r="H1468" s="4" t="s">
        <v>35</v>
      </c>
      <c r="I1468" s="4"/>
      <c r="J1468" s="4"/>
      <c r="K1468" s="4">
        <v>227</v>
      </c>
      <c r="L1468" s="4">
        <v>6</v>
      </c>
      <c r="M1468" s="4">
        <v>3</v>
      </c>
      <c r="N1468" s="4" t="s">
        <v>3</v>
      </c>
      <c r="O1468" s="4">
        <v>2</v>
      </c>
      <c r="P1468" s="4"/>
      <c r="Q1468" s="4"/>
      <c r="R1468" s="4"/>
      <c r="S1468" s="4"/>
      <c r="T1468" s="4"/>
      <c r="U1468" s="4"/>
      <c r="V1468" s="4"/>
      <c r="W1468" s="4">
        <v>0</v>
      </c>
      <c r="X1468" s="4">
        <v>1</v>
      </c>
      <c r="Y1468" s="4">
        <v>0</v>
      </c>
      <c r="Z1468" s="4"/>
      <c r="AA1468" s="4"/>
      <c r="AB1468" s="4"/>
    </row>
    <row r="1469" spans="1:206" x14ac:dyDescent="0.25">
      <c r="A1469" s="4">
        <v>50</v>
      </c>
      <c r="B1469" s="4">
        <v>0</v>
      </c>
      <c r="C1469" s="4">
        <v>0</v>
      </c>
      <c r="D1469" s="4">
        <v>1</v>
      </c>
      <c r="E1469" s="4">
        <v>228</v>
      </c>
      <c r="F1469" s="4">
        <f>ROUND(Source!AY1461,O1469)</f>
        <v>3481.92</v>
      </c>
      <c r="G1469" s="4" t="s">
        <v>36</v>
      </c>
      <c r="H1469" s="4" t="s">
        <v>37</v>
      </c>
      <c r="I1469" s="4"/>
      <c r="J1469" s="4"/>
      <c r="K1469" s="4">
        <v>228</v>
      </c>
      <c r="L1469" s="4">
        <v>7</v>
      </c>
      <c r="M1469" s="4">
        <v>3</v>
      </c>
      <c r="N1469" s="4" t="s">
        <v>3</v>
      </c>
      <c r="O1469" s="4">
        <v>2</v>
      </c>
      <c r="P1469" s="4"/>
      <c r="Q1469" s="4"/>
      <c r="R1469" s="4"/>
      <c r="S1469" s="4"/>
      <c r="T1469" s="4"/>
      <c r="U1469" s="4"/>
      <c r="V1469" s="4"/>
      <c r="W1469" s="4">
        <v>3481.92</v>
      </c>
      <c r="X1469" s="4">
        <v>1</v>
      </c>
      <c r="Y1469" s="4">
        <v>3481.92</v>
      </c>
      <c r="Z1469" s="4"/>
      <c r="AA1469" s="4"/>
      <c r="AB1469" s="4"/>
    </row>
    <row r="1470" spans="1:206" x14ac:dyDescent="0.25">
      <c r="A1470" s="4">
        <v>50</v>
      </c>
      <c r="B1470" s="4">
        <v>0</v>
      </c>
      <c r="C1470" s="4">
        <v>0</v>
      </c>
      <c r="D1470" s="4">
        <v>1</v>
      </c>
      <c r="E1470" s="4">
        <v>216</v>
      </c>
      <c r="F1470" s="4">
        <f>ROUND(Source!AP1461,O1470)</f>
        <v>0</v>
      </c>
      <c r="G1470" s="4" t="s">
        <v>38</v>
      </c>
      <c r="H1470" s="4" t="s">
        <v>39</v>
      </c>
      <c r="I1470" s="4"/>
      <c r="J1470" s="4"/>
      <c r="K1470" s="4">
        <v>216</v>
      </c>
      <c r="L1470" s="4">
        <v>8</v>
      </c>
      <c r="M1470" s="4">
        <v>3</v>
      </c>
      <c r="N1470" s="4" t="s">
        <v>3</v>
      </c>
      <c r="O1470" s="4">
        <v>2</v>
      </c>
      <c r="P1470" s="4"/>
      <c r="Q1470" s="4"/>
      <c r="R1470" s="4"/>
      <c r="S1470" s="4"/>
      <c r="T1470" s="4"/>
      <c r="U1470" s="4"/>
      <c r="V1470" s="4"/>
      <c r="W1470" s="4">
        <v>0</v>
      </c>
      <c r="X1470" s="4">
        <v>1</v>
      </c>
      <c r="Y1470" s="4">
        <v>0</v>
      </c>
      <c r="Z1470" s="4"/>
      <c r="AA1470" s="4"/>
      <c r="AB1470" s="4"/>
    </row>
    <row r="1471" spans="1:206" x14ac:dyDescent="0.25">
      <c r="A1471" s="4">
        <v>50</v>
      </c>
      <c r="B1471" s="4">
        <v>0</v>
      </c>
      <c r="C1471" s="4">
        <v>0</v>
      </c>
      <c r="D1471" s="4">
        <v>1</v>
      </c>
      <c r="E1471" s="4">
        <v>223</v>
      </c>
      <c r="F1471" s="4">
        <f>ROUND(Source!AQ1461,O1471)</f>
        <v>0</v>
      </c>
      <c r="G1471" s="4" t="s">
        <v>40</v>
      </c>
      <c r="H1471" s="4" t="s">
        <v>41</v>
      </c>
      <c r="I1471" s="4"/>
      <c r="J1471" s="4"/>
      <c r="K1471" s="4">
        <v>223</v>
      </c>
      <c r="L1471" s="4">
        <v>9</v>
      </c>
      <c r="M1471" s="4">
        <v>3</v>
      </c>
      <c r="N1471" s="4" t="s">
        <v>3</v>
      </c>
      <c r="O1471" s="4">
        <v>2</v>
      </c>
      <c r="P1471" s="4"/>
      <c r="Q1471" s="4"/>
      <c r="R1471" s="4"/>
      <c r="S1471" s="4"/>
      <c r="T1471" s="4"/>
      <c r="U1471" s="4"/>
      <c r="V1471" s="4"/>
      <c r="W1471" s="4">
        <v>0</v>
      </c>
      <c r="X1471" s="4">
        <v>1</v>
      </c>
      <c r="Y1471" s="4">
        <v>0</v>
      </c>
      <c r="Z1471" s="4"/>
      <c r="AA1471" s="4"/>
      <c r="AB1471" s="4"/>
    </row>
    <row r="1472" spans="1:206" x14ac:dyDescent="0.25">
      <c r="A1472" s="4">
        <v>50</v>
      </c>
      <c r="B1472" s="4">
        <v>0</v>
      </c>
      <c r="C1472" s="4">
        <v>0</v>
      </c>
      <c r="D1472" s="4">
        <v>1</v>
      </c>
      <c r="E1472" s="4">
        <v>229</v>
      </c>
      <c r="F1472" s="4">
        <f>ROUND(Source!AZ1461,O1472)</f>
        <v>0</v>
      </c>
      <c r="G1472" s="4" t="s">
        <v>42</v>
      </c>
      <c r="H1472" s="4" t="s">
        <v>43</v>
      </c>
      <c r="I1472" s="4"/>
      <c r="J1472" s="4"/>
      <c r="K1472" s="4">
        <v>229</v>
      </c>
      <c r="L1472" s="4">
        <v>10</v>
      </c>
      <c r="M1472" s="4">
        <v>3</v>
      </c>
      <c r="N1472" s="4" t="s">
        <v>3</v>
      </c>
      <c r="O1472" s="4">
        <v>2</v>
      </c>
      <c r="P1472" s="4"/>
      <c r="Q1472" s="4"/>
      <c r="R1472" s="4"/>
      <c r="S1472" s="4"/>
      <c r="T1472" s="4"/>
      <c r="U1472" s="4"/>
      <c r="V1472" s="4"/>
      <c r="W1472" s="4">
        <v>0</v>
      </c>
      <c r="X1472" s="4">
        <v>1</v>
      </c>
      <c r="Y1472" s="4">
        <v>0</v>
      </c>
      <c r="Z1472" s="4"/>
      <c r="AA1472" s="4"/>
      <c r="AB1472" s="4"/>
    </row>
    <row r="1473" spans="1:28" x14ac:dyDescent="0.25">
      <c r="A1473" s="4">
        <v>50</v>
      </c>
      <c r="B1473" s="4">
        <v>0</v>
      </c>
      <c r="C1473" s="4">
        <v>0</v>
      </c>
      <c r="D1473" s="4">
        <v>1</v>
      </c>
      <c r="E1473" s="4">
        <v>203</v>
      </c>
      <c r="F1473" s="4">
        <f>ROUND(Source!Q1461,O1473)</f>
        <v>1355.12</v>
      </c>
      <c r="G1473" s="4" t="s">
        <v>44</v>
      </c>
      <c r="H1473" s="4" t="s">
        <v>45</v>
      </c>
      <c r="I1473" s="4"/>
      <c r="J1473" s="4"/>
      <c r="K1473" s="4">
        <v>203</v>
      </c>
      <c r="L1473" s="4">
        <v>11</v>
      </c>
      <c r="M1473" s="4">
        <v>3</v>
      </c>
      <c r="N1473" s="4" t="s">
        <v>3</v>
      </c>
      <c r="O1473" s="4">
        <v>2</v>
      </c>
      <c r="P1473" s="4"/>
      <c r="Q1473" s="4"/>
      <c r="R1473" s="4"/>
      <c r="S1473" s="4"/>
      <c r="T1473" s="4"/>
      <c r="U1473" s="4"/>
      <c r="V1473" s="4"/>
      <c r="W1473" s="4">
        <v>1355.12</v>
      </c>
      <c r="X1473" s="4">
        <v>1</v>
      </c>
      <c r="Y1473" s="4">
        <v>1355.12</v>
      </c>
      <c r="Z1473" s="4"/>
      <c r="AA1473" s="4"/>
      <c r="AB1473" s="4"/>
    </row>
    <row r="1474" spans="1:28" x14ac:dyDescent="0.25">
      <c r="A1474" s="4">
        <v>50</v>
      </c>
      <c r="B1474" s="4">
        <v>0</v>
      </c>
      <c r="C1474" s="4">
        <v>0</v>
      </c>
      <c r="D1474" s="4">
        <v>1</v>
      </c>
      <c r="E1474" s="4">
        <v>231</v>
      </c>
      <c r="F1474" s="4">
        <f>ROUND(Source!BB1461,O1474)</f>
        <v>0</v>
      </c>
      <c r="G1474" s="4" t="s">
        <v>46</v>
      </c>
      <c r="H1474" s="4" t="s">
        <v>47</v>
      </c>
      <c r="I1474" s="4"/>
      <c r="J1474" s="4"/>
      <c r="K1474" s="4">
        <v>231</v>
      </c>
      <c r="L1474" s="4">
        <v>12</v>
      </c>
      <c r="M1474" s="4">
        <v>3</v>
      </c>
      <c r="N1474" s="4" t="s">
        <v>3</v>
      </c>
      <c r="O1474" s="4">
        <v>2</v>
      </c>
      <c r="P1474" s="4"/>
      <c r="Q1474" s="4"/>
      <c r="R1474" s="4"/>
      <c r="S1474" s="4"/>
      <c r="T1474" s="4"/>
      <c r="U1474" s="4"/>
      <c r="V1474" s="4"/>
      <c r="W1474" s="4">
        <v>0</v>
      </c>
      <c r="X1474" s="4">
        <v>1</v>
      </c>
      <c r="Y1474" s="4">
        <v>0</v>
      </c>
      <c r="Z1474" s="4"/>
      <c r="AA1474" s="4"/>
      <c r="AB1474" s="4"/>
    </row>
    <row r="1475" spans="1:28" x14ac:dyDescent="0.25">
      <c r="A1475" s="4">
        <v>50</v>
      </c>
      <c r="B1475" s="4">
        <v>0</v>
      </c>
      <c r="C1475" s="4">
        <v>0</v>
      </c>
      <c r="D1475" s="4">
        <v>1</v>
      </c>
      <c r="E1475" s="4">
        <v>204</v>
      </c>
      <c r="F1475" s="4">
        <f>ROUND(Source!R1461,O1475)</f>
        <v>859.04</v>
      </c>
      <c r="G1475" s="4" t="s">
        <v>48</v>
      </c>
      <c r="H1475" s="4" t="s">
        <v>49</v>
      </c>
      <c r="I1475" s="4"/>
      <c r="J1475" s="4"/>
      <c r="K1475" s="4">
        <v>204</v>
      </c>
      <c r="L1475" s="4">
        <v>13</v>
      </c>
      <c r="M1475" s="4">
        <v>3</v>
      </c>
      <c r="N1475" s="4" t="s">
        <v>3</v>
      </c>
      <c r="O1475" s="4">
        <v>2</v>
      </c>
      <c r="P1475" s="4"/>
      <c r="Q1475" s="4"/>
      <c r="R1475" s="4"/>
      <c r="S1475" s="4"/>
      <c r="T1475" s="4"/>
      <c r="U1475" s="4"/>
      <c r="V1475" s="4"/>
      <c r="W1475" s="4">
        <v>859.04</v>
      </c>
      <c r="X1475" s="4">
        <v>1</v>
      </c>
      <c r="Y1475" s="4">
        <v>859.04</v>
      </c>
      <c r="Z1475" s="4"/>
      <c r="AA1475" s="4"/>
      <c r="AB1475" s="4"/>
    </row>
    <row r="1476" spans="1:28" x14ac:dyDescent="0.25">
      <c r="A1476" s="4">
        <v>50</v>
      </c>
      <c r="B1476" s="4">
        <v>0</v>
      </c>
      <c r="C1476" s="4">
        <v>0</v>
      </c>
      <c r="D1476" s="4">
        <v>1</v>
      </c>
      <c r="E1476" s="4">
        <v>205</v>
      </c>
      <c r="F1476" s="4">
        <f>ROUND(Source!S1461,O1476)</f>
        <v>1105773.51</v>
      </c>
      <c r="G1476" s="4" t="s">
        <v>50</v>
      </c>
      <c r="H1476" s="4" t="s">
        <v>51</v>
      </c>
      <c r="I1476" s="4"/>
      <c r="J1476" s="4"/>
      <c r="K1476" s="4">
        <v>205</v>
      </c>
      <c r="L1476" s="4">
        <v>14</v>
      </c>
      <c r="M1476" s="4">
        <v>3</v>
      </c>
      <c r="N1476" s="4" t="s">
        <v>3</v>
      </c>
      <c r="O1476" s="4">
        <v>2</v>
      </c>
      <c r="P1476" s="4"/>
      <c r="Q1476" s="4"/>
      <c r="R1476" s="4"/>
      <c r="S1476" s="4"/>
      <c r="T1476" s="4"/>
      <c r="U1476" s="4"/>
      <c r="V1476" s="4"/>
      <c r="W1476" s="4">
        <v>1105773.51</v>
      </c>
      <c r="X1476" s="4">
        <v>1</v>
      </c>
      <c r="Y1476" s="4">
        <v>1105773.51</v>
      </c>
      <c r="Z1476" s="4"/>
      <c r="AA1476" s="4"/>
      <c r="AB1476" s="4"/>
    </row>
    <row r="1477" spans="1:28" x14ac:dyDescent="0.25">
      <c r="A1477" s="4">
        <v>50</v>
      </c>
      <c r="B1477" s="4">
        <v>0</v>
      </c>
      <c r="C1477" s="4">
        <v>0</v>
      </c>
      <c r="D1477" s="4">
        <v>1</v>
      </c>
      <c r="E1477" s="4">
        <v>232</v>
      </c>
      <c r="F1477" s="4">
        <f>ROUND(Source!BC1461,O1477)</f>
        <v>0</v>
      </c>
      <c r="G1477" s="4" t="s">
        <v>52</v>
      </c>
      <c r="H1477" s="4" t="s">
        <v>53</v>
      </c>
      <c r="I1477" s="4"/>
      <c r="J1477" s="4"/>
      <c r="K1477" s="4">
        <v>232</v>
      </c>
      <c r="L1477" s="4">
        <v>15</v>
      </c>
      <c r="M1477" s="4">
        <v>3</v>
      </c>
      <c r="N1477" s="4" t="s">
        <v>3</v>
      </c>
      <c r="O1477" s="4">
        <v>2</v>
      </c>
      <c r="P1477" s="4"/>
      <c r="Q1477" s="4"/>
      <c r="R1477" s="4"/>
      <c r="S1477" s="4"/>
      <c r="T1477" s="4"/>
      <c r="U1477" s="4"/>
      <c r="V1477" s="4"/>
      <c r="W1477" s="4">
        <v>0</v>
      </c>
      <c r="X1477" s="4">
        <v>1</v>
      </c>
      <c r="Y1477" s="4">
        <v>0</v>
      </c>
      <c r="Z1477" s="4"/>
      <c r="AA1477" s="4"/>
      <c r="AB1477" s="4"/>
    </row>
    <row r="1478" spans="1:28" x14ac:dyDescent="0.25">
      <c r="A1478" s="4">
        <v>50</v>
      </c>
      <c r="B1478" s="4">
        <v>0</v>
      </c>
      <c r="C1478" s="4">
        <v>0</v>
      </c>
      <c r="D1478" s="4">
        <v>1</v>
      </c>
      <c r="E1478" s="4">
        <v>214</v>
      </c>
      <c r="F1478" s="4">
        <f>ROUND(Source!AS1461,O1478)</f>
        <v>0</v>
      </c>
      <c r="G1478" s="4" t="s">
        <v>54</v>
      </c>
      <c r="H1478" s="4" t="s">
        <v>55</v>
      </c>
      <c r="I1478" s="4"/>
      <c r="J1478" s="4"/>
      <c r="K1478" s="4">
        <v>214</v>
      </c>
      <c r="L1478" s="4">
        <v>16</v>
      </c>
      <c r="M1478" s="4">
        <v>3</v>
      </c>
      <c r="N1478" s="4" t="s">
        <v>3</v>
      </c>
      <c r="O1478" s="4">
        <v>2</v>
      </c>
      <c r="P1478" s="4"/>
      <c r="Q1478" s="4"/>
      <c r="R1478" s="4"/>
      <c r="S1478" s="4"/>
      <c r="T1478" s="4"/>
      <c r="U1478" s="4"/>
      <c r="V1478" s="4"/>
      <c r="W1478" s="4">
        <v>0</v>
      </c>
      <c r="X1478" s="4">
        <v>1</v>
      </c>
      <c r="Y1478" s="4">
        <v>0</v>
      </c>
      <c r="Z1478" s="4"/>
      <c r="AA1478" s="4"/>
      <c r="AB1478" s="4"/>
    </row>
    <row r="1479" spans="1:28" x14ac:dyDescent="0.25">
      <c r="A1479" s="4">
        <v>50</v>
      </c>
      <c r="B1479" s="4">
        <v>0</v>
      </c>
      <c r="C1479" s="4">
        <v>0</v>
      </c>
      <c r="D1479" s="4">
        <v>1</v>
      </c>
      <c r="E1479" s="4">
        <v>215</v>
      </c>
      <c r="F1479" s="4">
        <f>ROUND(Source!AT1461,O1479)</f>
        <v>0</v>
      </c>
      <c r="G1479" s="4" t="s">
        <v>56</v>
      </c>
      <c r="H1479" s="4" t="s">
        <v>57</v>
      </c>
      <c r="I1479" s="4"/>
      <c r="J1479" s="4"/>
      <c r="K1479" s="4">
        <v>215</v>
      </c>
      <c r="L1479" s="4">
        <v>17</v>
      </c>
      <c r="M1479" s="4">
        <v>3</v>
      </c>
      <c r="N1479" s="4" t="s">
        <v>3</v>
      </c>
      <c r="O1479" s="4">
        <v>2</v>
      </c>
      <c r="P1479" s="4"/>
      <c r="Q1479" s="4"/>
      <c r="R1479" s="4"/>
      <c r="S1479" s="4"/>
      <c r="T1479" s="4"/>
      <c r="U1479" s="4"/>
      <c r="V1479" s="4"/>
      <c r="W1479" s="4">
        <v>0</v>
      </c>
      <c r="X1479" s="4">
        <v>1</v>
      </c>
      <c r="Y1479" s="4">
        <v>0</v>
      </c>
      <c r="Z1479" s="4"/>
      <c r="AA1479" s="4"/>
      <c r="AB1479" s="4"/>
    </row>
    <row r="1480" spans="1:28" x14ac:dyDescent="0.25">
      <c r="A1480" s="4">
        <v>50</v>
      </c>
      <c r="B1480" s="4">
        <v>0</v>
      </c>
      <c r="C1480" s="4">
        <v>0</v>
      </c>
      <c r="D1480" s="4">
        <v>1</v>
      </c>
      <c r="E1480" s="4">
        <v>217</v>
      </c>
      <c r="F1480" s="4">
        <f>ROUND(Source!AU1461,O1480)</f>
        <v>1996157.11</v>
      </c>
      <c r="G1480" s="4" t="s">
        <v>58</v>
      </c>
      <c r="H1480" s="4" t="s">
        <v>59</v>
      </c>
      <c r="I1480" s="4"/>
      <c r="J1480" s="4"/>
      <c r="K1480" s="4">
        <v>217</v>
      </c>
      <c r="L1480" s="4">
        <v>18</v>
      </c>
      <c r="M1480" s="4">
        <v>3</v>
      </c>
      <c r="N1480" s="4" t="s">
        <v>3</v>
      </c>
      <c r="O1480" s="4">
        <v>2</v>
      </c>
      <c r="P1480" s="4"/>
      <c r="Q1480" s="4"/>
      <c r="R1480" s="4"/>
      <c r="S1480" s="4"/>
      <c r="T1480" s="4"/>
      <c r="U1480" s="4"/>
      <c r="V1480" s="4"/>
      <c r="W1480" s="4">
        <v>1996157.11</v>
      </c>
      <c r="X1480" s="4">
        <v>1</v>
      </c>
      <c r="Y1480" s="4">
        <v>1996157.11</v>
      </c>
      <c r="Z1480" s="4"/>
      <c r="AA1480" s="4"/>
      <c r="AB1480" s="4"/>
    </row>
    <row r="1481" spans="1:28" x14ac:dyDescent="0.25">
      <c r="A1481" s="4">
        <v>50</v>
      </c>
      <c r="B1481" s="4">
        <v>0</v>
      </c>
      <c r="C1481" s="4">
        <v>0</v>
      </c>
      <c r="D1481" s="4">
        <v>1</v>
      </c>
      <c r="E1481" s="4">
        <v>230</v>
      </c>
      <c r="F1481" s="4">
        <f>ROUND(Source!BA1461,O1481)</f>
        <v>0</v>
      </c>
      <c r="G1481" s="4" t="s">
        <v>60</v>
      </c>
      <c r="H1481" s="4" t="s">
        <v>61</v>
      </c>
      <c r="I1481" s="4"/>
      <c r="J1481" s="4"/>
      <c r="K1481" s="4">
        <v>230</v>
      </c>
      <c r="L1481" s="4">
        <v>19</v>
      </c>
      <c r="M1481" s="4">
        <v>3</v>
      </c>
      <c r="N1481" s="4" t="s">
        <v>3</v>
      </c>
      <c r="O1481" s="4">
        <v>2</v>
      </c>
      <c r="P1481" s="4"/>
      <c r="Q1481" s="4"/>
      <c r="R1481" s="4"/>
      <c r="S1481" s="4"/>
      <c r="T1481" s="4"/>
      <c r="U1481" s="4"/>
      <c r="V1481" s="4"/>
      <c r="W1481" s="4">
        <v>0</v>
      </c>
      <c r="X1481" s="4">
        <v>1</v>
      </c>
      <c r="Y1481" s="4">
        <v>0</v>
      </c>
      <c r="Z1481" s="4"/>
      <c r="AA1481" s="4"/>
      <c r="AB1481" s="4"/>
    </row>
    <row r="1482" spans="1:28" x14ac:dyDescent="0.25">
      <c r="A1482" s="4">
        <v>50</v>
      </c>
      <c r="B1482" s="4">
        <v>0</v>
      </c>
      <c r="C1482" s="4">
        <v>0</v>
      </c>
      <c r="D1482" s="4">
        <v>1</v>
      </c>
      <c r="E1482" s="4">
        <v>206</v>
      </c>
      <c r="F1482" s="4">
        <f>ROUND(Source!T1461,O1482)</f>
        <v>0</v>
      </c>
      <c r="G1482" s="4" t="s">
        <v>62</v>
      </c>
      <c r="H1482" s="4" t="s">
        <v>63</v>
      </c>
      <c r="I1482" s="4"/>
      <c r="J1482" s="4"/>
      <c r="K1482" s="4">
        <v>206</v>
      </c>
      <c r="L1482" s="4">
        <v>20</v>
      </c>
      <c r="M1482" s="4">
        <v>3</v>
      </c>
      <c r="N1482" s="4" t="s">
        <v>3</v>
      </c>
      <c r="O1482" s="4">
        <v>2</v>
      </c>
      <c r="P1482" s="4"/>
      <c r="Q1482" s="4"/>
      <c r="R1482" s="4"/>
      <c r="S1482" s="4"/>
      <c r="T1482" s="4"/>
      <c r="U1482" s="4"/>
      <c r="V1482" s="4"/>
      <c r="W1482" s="4">
        <v>0</v>
      </c>
      <c r="X1482" s="4">
        <v>1</v>
      </c>
      <c r="Y1482" s="4">
        <v>0</v>
      </c>
      <c r="Z1482" s="4"/>
      <c r="AA1482" s="4"/>
      <c r="AB1482" s="4"/>
    </row>
    <row r="1483" spans="1:28" x14ac:dyDescent="0.25">
      <c r="A1483" s="4">
        <v>50</v>
      </c>
      <c r="B1483" s="4">
        <v>0</v>
      </c>
      <c r="C1483" s="4">
        <v>0</v>
      </c>
      <c r="D1483" s="4">
        <v>1</v>
      </c>
      <c r="E1483" s="4">
        <v>207</v>
      </c>
      <c r="F1483" s="4">
        <f>Source!U1461</f>
        <v>1311.7600000000002</v>
      </c>
      <c r="G1483" s="4" t="s">
        <v>64</v>
      </c>
      <c r="H1483" s="4" t="s">
        <v>65</v>
      </c>
      <c r="I1483" s="4"/>
      <c r="J1483" s="4"/>
      <c r="K1483" s="4">
        <v>207</v>
      </c>
      <c r="L1483" s="4">
        <v>21</v>
      </c>
      <c r="M1483" s="4">
        <v>3</v>
      </c>
      <c r="N1483" s="4" t="s">
        <v>3</v>
      </c>
      <c r="O1483" s="4">
        <v>-1</v>
      </c>
      <c r="P1483" s="4"/>
      <c r="Q1483" s="4"/>
      <c r="R1483" s="4"/>
      <c r="S1483" s="4"/>
      <c r="T1483" s="4"/>
      <c r="U1483" s="4"/>
      <c r="V1483" s="4"/>
      <c r="W1483" s="4">
        <v>1311.7600000000002</v>
      </c>
      <c r="X1483" s="4">
        <v>1</v>
      </c>
      <c r="Y1483" s="4">
        <v>1311.7600000000002</v>
      </c>
      <c r="Z1483" s="4"/>
      <c r="AA1483" s="4"/>
      <c r="AB1483" s="4"/>
    </row>
    <row r="1484" spans="1:28" x14ac:dyDescent="0.25">
      <c r="A1484" s="4">
        <v>50</v>
      </c>
      <c r="B1484" s="4">
        <v>0</v>
      </c>
      <c r="C1484" s="4">
        <v>0</v>
      </c>
      <c r="D1484" s="4">
        <v>1</v>
      </c>
      <c r="E1484" s="4">
        <v>208</v>
      </c>
      <c r="F1484" s="4">
        <f>Source!V1461</f>
        <v>0</v>
      </c>
      <c r="G1484" s="4" t="s">
        <v>66</v>
      </c>
      <c r="H1484" s="4" t="s">
        <v>67</v>
      </c>
      <c r="I1484" s="4"/>
      <c r="J1484" s="4"/>
      <c r="K1484" s="4">
        <v>208</v>
      </c>
      <c r="L1484" s="4">
        <v>22</v>
      </c>
      <c r="M1484" s="4">
        <v>3</v>
      </c>
      <c r="N1484" s="4" t="s">
        <v>3</v>
      </c>
      <c r="O1484" s="4">
        <v>-1</v>
      </c>
      <c r="P1484" s="4"/>
      <c r="Q1484" s="4"/>
      <c r="R1484" s="4"/>
      <c r="S1484" s="4"/>
      <c r="T1484" s="4"/>
      <c r="U1484" s="4"/>
      <c r="V1484" s="4"/>
      <c r="W1484" s="4">
        <v>0</v>
      </c>
      <c r="X1484" s="4">
        <v>1</v>
      </c>
      <c r="Y1484" s="4">
        <v>0</v>
      </c>
      <c r="Z1484" s="4"/>
      <c r="AA1484" s="4"/>
      <c r="AB1484" s="4"/>
    </row>
    <row r="1485" spans="1:28" x14ac:dyDescent="0.25">
      <c r="A1485" s="4">
        <v>50</v>
      </c>
      <c r="B1485" s="4">
        <v>0</v>
      </c>
      <c r="C1485" s="4">
        <v>0</v>
      </c>
      <c r="D1485" s="4">
        <v>1</v>
      </c>
      <c r="E1485" s="4">
        <v>209</v>
      </c>
      <c r="F1485" s="4">
        <f>ROUND(Source!W1461,O1485)</f>
        <v>0</v>
      </c>
      <c r="G1485" s="4" t="s">
        <v>68</v>
      </c>
      <c r="H1485" s="4" t="s">
        <v>69</v>
      </c>
      <c r="I1485" s="4"/>
      <c r="J1485" s="4"/>
      <c r="K1485" s="4">
        <v>209</v>
      </c>
      <c r="L1485" s="4">
        <v>23</v>
      </c>
      <c r="M1485" s="4">
        <v>3</v>
      </c>
      <c r="N1485" s="4" t="s">
        <v>3</v>
      </c>
      <c r="O1485" s="4">
        <v>2</v>
      </c>
      <c r="P1485" s="4"/>
      <c r="Q1485" s="4"/>
      <c r="R1485" s="4"/>
      <c r="S1485" s="4"/>
      <c r="T1485" s="4"/>
      <c r="U1485" s="4"/>
      <c r="V1485" s="4"/>
      <c r="W1485" s="4">
        <v>0</v>
      </c>
      <c r="X1485" s="4">
        <v>1</v>
      </c>
      <c r="Y1485" s="4">
        <v>0</v>
      </c>
      <c r="Z1485" s="4"/>
      <c r="AA1485" s="4"/>
      <c r="AB1485" s="4"/>
    </row>
    <row r="1486" spans="1:28" x14ac:dyDescent="0.25">
      <c r="A1486" s="4">
        <v>50</v>
      </c>
      <c r="B1486" s="4">
        <v>0</v>
      </c>
      <c r="C1486" s="4">
        <v>0</v>
      </c>
      <c r="D1486" s="4">
        <v>1</v>
      </c>
      <c r="E1486" s="4">
        <v>233</v>
      </c>
      <c r="F1486" s="4">
        <f>ROUND(Source!BD1461,O1486)</f>
        <v>0</v>
      </c>
      <c r="G1486" s="4" t="s">
        <v>70</v>
      </c>
      <c r="H1486" s="4" t="s">
        <v>71</v>
      </c>
      <c r="I1486" s="4"/>
      <c r="J1486" s="4"/>
      <c r="K1486" s="4">
        <v>233</v>
      </c>
      <c r="L1486" s="4">
        <v>24</v>
      </c>
      <c r="M1486" s="4">
        <v>3</v>
      </c>
      <c r="N1486" s="4" t="s">
        <v>3</v>
      </c>
      <c r="O1486" s="4">
        <v>2</v>
      </c>
      <c r="P1486" s="4"/>
      <c r="Q1486" s="4"/>
      <c r="R1486" s="4"/>
      <c r="S1486" s="4"/>
      <c r="T1486" s="4"/>
      <c r="U1486" s="4"/>
      <c r="V1486" s="4"/>
      <c r="W1486" s="4">
        <v>0</v>
      </c>
      <c r="X1486" s="4">
        <v>1</v>
      </c>
      <c r="Y1486" s="4">
        <v>0</v>
      </c>
      <c r="Z1486" s="4"/>
      <c r="AA1486" s="4"/>
      <c r="AB1486" s="4"/>
    </row>
    <row r="1487" spans="1:28" x14ac:dyDescent="0.25">
      <c r="A1487" s="4">
        <v>50</v>
      </c>
      <c r="B1487" s="4">
        <v>0</v>
      </c>
      <c r="C1487" s="4">
        <v>0</v>
      </c>
      <c r="D1487" s="4">
        <v>1</v>
      </c>
      <c r="E1487" s="4">
        <v>210</v>
      </c>
      <c r="F1487" s="4">
        <f>ROUND(Source!X1461,O1487)</f>
        <v>774041.45</v>
      </c>
      <c r="G1487" s="4" t="s">
        <v>72</v>
      </c>
      <c r="H1487" s="4" t="s">
        <v>73</v>
      </c>
      <c r="I1487" s="4"/>
      <c r="J1487" s="4"/>
      <c r="K1487" s="4">
        <v>210</v>
      </c>
      <c r="L1487" s="4">
        <v>25</v>
      </c>
      <c r="M1487" s="4">
        <v>3</v>
      </c>
      <c r="N1487" s="4" t="s">
        <v>3</v>
      </c>
      <c r="O1487" s="4">
        <v>2</v>
      </c>
      <c r="P1487" s="4"/>
      <c r="Q1487" s="4"/>
      <c r="R1487" s="4"/>
      <c r="S1487" s="4"/>
      <c r="T1487" s="4"/>
      <c r="U1487" s="4"/>
      <c r="V1487" s="4"/>
      <c r="W1487" s="4">
        <v>774041.45</v>
      </c>
      <c r="X1487" s="4">
        <v>1</v>
      </c>
      <c r="Y1487" s="4">
        <v>774041.45</v>
      </c>
      <c r="Z1487" s="4"/>
      <c r="AA1487" s="4"/>
      <c r="AB1487" s="4"/>
    </row>
    <row r="1488" spans="1:28" x14ac:dyDescent="0.25">
      <c r="A1488" s="4">
        <v>50</v>
      </c>
      <c r="B1488" s="4">
        <v>0</v>
      </c>
      <c r="C1488" s="4">
        <v>0</v>
      </c>
      <c r="D1488" s="4">
        <v>1</v>
      </c>
      <c r="E1488" s="4">
        <v>211</v>
      </c>
      <c r="F1488" s="4">
        <f>ROUND(Source!Y1461,O1488)</f>
        <v>110577.35</v>
      </c>
      <c r="G1488" s="4" t="s">
        <v>74</v>
      </c>
      <c r="H1488" s="4" t="s">
        <v>75</v>
      </c>
      <c r="I1488" s="4"/>
      <c r="J1488" s="4"/>
      <c r="K1488" s="4">
        <v>211</v>
      </c>
      <c r="L1488" s="4">
        <v>26</v>
      </c>
      <c r="M1488" s="4">
        <v>3</v>
      </c>
      <c r="N1488" s="4" t="s">
        <v>3</v>
      </c>
      <c r="O1488" s="4">
        <v>2</v>
      </c>
      <c r="P1488" s="4"/>
      <c r="Q1488" s="4"/>
      <c r="R1488" s="4"/>
      <c r="S1488" s="4"/>
      <c r="T1488" s="4"/>
      <c r="U1488" s="4"/>
      <c r="V1488" s="4"/>
      <c r="W1488" s="4">
        <v>110577.35</v>
      </c>
      <c r="X1488" s="4">
        <v>1</v>
      </c>
      <c r="Y1488" s="4">
        <v>110577.35</v>
      </c>
      <c r="Z1488" s="4"/>
      <c r="AA1488" s="4"/>
      <c r="AB1488" s="4"/>
    </row>
    <row r="1489" spans="1:245" x14ac:dyDescent="0.25">
      <c r="A1489" s="4">
        <v>50</v>
      </c>
      <c r="B1489" s="4">
        <v>0</v>
      </c>
      <c r="C1489" s="4">
        <v>0</v>
      </c>
      <c r="D1489" s="4">
        <v>1</v>
      </c>
      <c r="E1489" s="4">
        <v>224</v>
      </c>
      <c r="F1489" s="4">
        <f>ROUND(Source!AR1461,O1489)</f>
        <v>1996157.11</v>
      </c>
      <c r="G1489" s="4" t="s">
        <v>76</v>
      </c>
      <c r="H1489" s="4" t="s">
        <v>77</v>
      </c>
      <c r="I1489" s="4"/>
      <c r="J1489" s="4"/>
      <c r="K1489" s="4">
        <v>224</v>
      </c>
      <c r="L1489" s="4">
        <v>27</v>
      </c>
      <c r="M1489" s="4">
        <v>3</v>
      </c>
      <c r="N1489" s="4" t="s">
        <v>3</v>
      </c>
      <c r="O1489" s="4">
        <v>2</v>
      </c>
      <c r="P1489" s="4"/>
      <c r="Q1489" s="4"/>
      <c r="R1489" s="4"/>
      <c r="S1489" s="4"/>
      <c r="T1489" s="4"/>
      <c r="U1489" s="4"/>
      <c r="V1489" s="4"/>
      <c r="W1489" s="4">
        <v>1996157.11</v>
      </c>
      <c r="X1489" s="4">
        <v>1</v>
      </c>
      <c r="Y1489" s="4">
        <v>1996157.11</v>
      </c>
      <c r="Z1489" s="4"/>
      <c r="AA1489" s="4"/>
      <c r="AB1489" s="4"/>
    </row>
    <row r="1491" spans="1:245" x14ac:dyDescent="0.25">
      <c r="A1491" s="1">
        <v>4</v>
      </c>
      <c r="B1491" s="1">
        <v>1</v>
      </c>
      <c r="C1491" s="1"/>
      <c r="D1491" s="1">
        <f>ROW(A1533)</f>
        <v>1533</v>
      </c>
      <c r="E1491" s="1"/>
      <c r="F1491" s="1" t="s">
        <v>208</v>
      </c>
      <c r="G1491" s="1" t="s">
        <v>308</v>
      </c>
      <c r="H1491" s="1" t="s">
        <v>3</v>
      </c>
      <c r="I1491" s="1">
        <v>0</v>
      </c>
      <c r="J1491" s="1"/>
      <c r="K1491" s="1">
        <v>-1</v>
      </c>
      <c r="L1491" s="1"/>
      <c r="M1491" s="1" t="s">
        <v>3</v>
      </c>
      <c r="N1491" s="1"/>
      <c r="O1491" s="1"/>
      <c r="P1491" s="1"/>
      <c r="Q1491" s="1"/>
      <c r="R1491" s="1"/>
      <c r="S1491" s="1">
        <v>0</v>
      </c>
      <c r="T1491" s="1"/>
      <c r="U1491" s="1" t="s">
        <v>3</v>
      </c>
      <c r="V1491" s="1">
        <v>0</v>
      </c>
      <c r="W1491" s="1"/>
      <c r="X1491" s="1"/>
      <c r="Y1491" s="1"/>
      <c r="Z1491" s="1"/>
      <c r="AA1491" s="1"/>
      <c r="AB1491" s="1" t="s">
        <v>3</v>
      </c>
      <c r="AC1491" s="1" t="s">
        <v>3</v>
      </c>
      <c r="AD1491" s="1" t="s">
        <v>3</v>
      </c>
      <c r="AE1491" s="1" t="s">
        <v>3</v>
      </c>
      <c r="AF1491" s="1" t="s">
        <v>3</v>
      </c>
      <c r="AG1491" s="1" t="s">
        <v>3</v>
      </c>
      <c r="AH1491" s="1"/>
      <c r="AI1491" s="1"/>
      <c r="AJ1491" s="1"/>
      <c r="AK1491" s="1"/>
      <c r="AL1491" s="1"/>
      <c r="AM1491" s="1"/>
      <c r="AN1491" s="1"/>
      <c r="AO1491" s="1"/>
      <c r="AP1491" s="1" t="s">
        <v>3</v>
      </c>
      <c r="AQ1491" s="1" t="s">
        <v>3</v>
      </c>
      <c r="AR1491" s="1" t="s">
        <v>3</v>
      </c>
      <c r="AS1491" s="1"/>
      <c r="AT1491" s="1"/>
      <c r="AU1491" s="1"/>
      <c r="AV1491" s="1"/>
      <c r="AW1491" s="1"/>
      <c r="AX1491" s="1"/>
      <c r="AY1491" s="1"/>
      <c r="AZ1491" s="1" t="s">
        <v>3</v>
      </c>
      <c r="BA1491" s="1"/>
      <c r="BB1491" s="1" t="s">
        <v>3</v>
      </c>
      <c r="BC1491" s="1" t="s">
        <v>3</v>
      </c>
      <c r="BD1491" s="1" t="s">
        <v>3</v>
      </c>
      <c r="BE1491" s="1" t="s">
        <v>3</v>
      </c>
      <c r="BF1491" s="1" t="s">
        <v>3</v>
      </c>
      <c r="BG1491" s="1" t="s">
        <v>3</v>
      </c>
      <c r="BH1491" s="1" t="s">
        <v>3</v>
      </c>
      <c r="BI1491" s="1" t="s">
        <v>3</v>
      </c>
      <c r="BJ1491" s="1" t="s">
        <v>3</v>
      </c>
      <c r="BK1491" s="1" t="s">
        <v>3</v>
      </c>
      <c r="BL1491" s="1" t="s">
        <v>3</v>
      </c>
      <c r="BM1491" s="1" t="s">
        <v>3</v>
      </c>
      <c r="BN1491" s="1" t="s">
        <v>3</v>
      </c>
      <c r="BO1491" s="1" t="s">
        <v>3</v>
      </c>
      <c r="BP1491" s="1" t="s">
        <v>3</v>
      </c>
      <c r="BQ1491" s="1"/>
      <c r="BR1491" s="1"/>
      <c r="BS1491" s="1"/>
      <c r="BT1491" s="1"/>
      <c r="BU1491" s="1"/>
      <c r="BV1491" s="1"/>
      <c r="BW1491" s="1"/>
      <c r="BX1491" s="1">
        <v>0</v>
      </c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>
        <v>0</v>
      </c>
    </row>
    <row r="1493" spans="1:245" x14ac:dyDescent="0.25">
      <c r="A1493" s="2">
        <v>52</v>
      </c>
      <c r="B1493" s="2">
        <f t="shared" ref="B1493:G1493" si="742">B1533</f>
        <v>1</v>
      </c>
      <c r="C1493" s="2">
        <f t="shared" si="742"/>
        <v>4</v>
      </c>
      <c r="D1493" s="2">
        <f t="shared" si="742"/>
        <v>1491</v>
      </c>
      <c r="E1493" s="2">
        <f t="shared" si="742"/>
        <v>0</v>
      </c>
      <c r="F1493" s="2" t="str">
        <f t="shared" si="742"/>
        <v>Новый раздел</v>
      </c>
      <c r="G1493" s="2" t="str">
        <f t="shared" si="742"/>
        <v>Зона №2  -   7. Внутренние и внутриплощадочные слаботочные сети 6.5.2. "Железнодорожная станция и депо"</v>
      </c>
      <c r="H1493" s="2"/>
      <c r="I1493" s="2"/>
      <c r="J1493" s="2"/>
      <c r="K1493" s="2"/>
      <c r="L1493" s="2"/>
      <c r="M1493" s="2"/>
      <c r="N1493" s="2"/>
      <c r="O1493" s="2">
        <f t="shared" ref="O1493:AT1493" si="743">O1533</f>
        <v>4038.36</v>
      </c>
      <c r="P1493" s="2">
        <f t="shared" si="743"/>
        <v>1.24</v>
      </c>
      <c r="Q1493" s="2">
        <f t="shared" si="743"/>
        <v>286.68</v>
      </c>
      <c r="R1493" s="2">
        <f t="shared" si="743"/>
        <v>181.76</v>
      </c>
      <c r="S1493" s="2">
        <f t="shared" si="743"/>
        <v>3750.44</v>
      </c>
      <c r="T1493" s="2">
        <f t="shared" si="743"/>
        <v>0</v>
      </c>
      <c r="U1493" s="2">
        <f t="shared" si="743"/>
        <v>4.76</v>
      </c>
      <c r="V1493" s="2">
        <f t="shared" si="743"/>
        <v>0</v>
      </c>
      <c r="W1493" s="2">
        <f t="shared" si="743"/>
        <v>0</v>
      </c>
      <c r="X1493" s="2">
        <f t="shared" si="743"/>
        <v>2625.31</v>
      </c>
      <c r="Y1493" s="2">
        <f t="shared" si="743"/>
        <v>375.04</v>
      </c>
      <c r="Z1493" s="2">
        <f t="shared" si="743"/>
        <v>0</v>
      </c>
      <c r="AA1493" s="2">
        <f t="shared" si="743"/>
        <v>0</v>
      </c>
      <c r="AB1493" s="2">
        <f t="shared" si="743"/>
        <v>0</v>
      </c>
      <c r="AC1493" s="2">
        <f t="shared" si="743"/>
        <v>0</v>
      </c>
      <c r="AD1493" s="2">
        <f t="shared" si="743"/>
        <v>0</v>
      </c>
      <c r="AE1493" s="2">
        <f t="shared" si="743"/>
        <v>0</v>
      </c>
      <c r="AF1493" s="2">
        <f t="shared" si="743"/>
        <v>0</v>
      </c>
      <c r="AG1493" s="2">
        <f t="shared" si="743"/>
        <v>0</v>
      </c>
      <c r="AH1493" s="2">
        <f t="shared" si="743"/>
        <v>0</v>
      </c>
      <c r="AI1493" s="2">
        <f t="shared" si="743"/>
        <v>0</v>
      </c>
      <c r="AJ1493" s="2">
        <f t="shared" si="743"/>
        <v>0</v>
      </c>
      <c r="AK1493" s="2">
        <f t="shared" si="743"/>
        <v>0</v>
      </c>
      <c r="AL1493" s="2">
        <f t="shared" si="743"/>
        <v>0</v>
      </c>
      <c r="AM1493" s="2">
        <f t="shared" si="743"/>
        <v>0</v>
      </c>
      <c r="AN1493" s="2">
        <f t="shared" si="743"/>
        <v>0</v>
      </c>
      <c r="AO1493" s="2">
        <f t="shared" si="743"/>
        <v>0</v>
      </c>
      <c r="AP1493" s="2">
        <f t="shared" si="743"/>
        <v>0</v>
      </c>
      <c r="AQ1493" s="2">
        <f t="shared" si="743"/>
        <v>0</v>
      </c>
      <c r="AR1493" s="2">
        <f t="shared" si="743"/>
        <v>7235.01</v>
      </c>
      <c r="AS1493" s="2">
        <f t="shared" si="743"/>
        <v>0</v>
      </c>
      <c r="AT1493" s="2">
        <f t="shared" si="743"/>
        <v>0</v>
      </c>
      <c r="AU1493" s="2">
        <f t="shared" ref="AU1493:BZ1493" si="744">AU1533</f>
        <v>7235.01</v>
      </c>
      <c r="AV1493" s="2">
        <f t="shared" si="744"/>
        <v>1.24</v>
      </c>
      <c r="AW1493" s="2">
        <f t="shared" si="744"/>
        <v>1.24</v>
      </c>
      <c r="AX1493" s="2">
        <f t="shared" si="744"/>
        <v>0</v>
      </c>
      <c r="AY1493" s="2">
        <f t="shared" si="744"/>
        <v>1.24</v>
      </c>
      <c r="AZ1493" s="2">
        <f t="shared" si="744"/>
        <v>0</v>
      </c>
      <c r="BA1493" s="2">
        <f t="shared" si="744"/>
        <v>0</v>
      </c>
      <c r="BB1493" s="2">
        <f t="shared" si="744"/>
        <v>0</v>
      </c>
      <c r="BC1493" s="2">
        <f t="shared" si="744"/>
        <v>0</v>
      </c>
      <c r="BD1493" s="2">
        <f t="shared" si="744"/>
        <v>0</v>
      </c>
      <c r="BE1493" s="2">
        <f t="shared" si="744"/>
        <v>0</v>
      </c>
      <c r="BF1493" s="2">
        <f t="shared" si="744"/>
        <v>0</v>
      </c>
      <c r="BG1493" s="2">
        <f t="shared" si="744"/>
        <v>0</v>
      </c>
      <c r="BH1493" s="2">
        <f t="shared" si="744"/>
        <v>0</v>
      </c>
      <c r="BI1493" s="2">
        <f t="shared" si="744"/>
        <v>0</v>
      </c>
      <c r="BJ1493" s="2">
        <f t="shared" si="744"/>
        <v>0</v>
      </c>
      <c r="BK1493" s="2">
        <f t="shared" si="744"/>
        <v>0</v>
      </c>
      <c r="BL1493" s="2">
        <f t="shared" si="744"/>
        <v>0</v>
      </c>
      <c r="BM1493" s="2">
        <f t="shared" si="744"/>
        <v>0</v>
      </c>
      <c r="BN1493" s="2">
        <f t="shared" si="744"/>
        <v>0</v>
      </c>
      <c r="BO1493" s="2">
        <f t="shared" si="744"/>
        <v>0</v>
      </c>
      <c r="BP1493" s="2">
        <f t="shared" si="744"/>
        <v>0</v>
      </c>
      <c r="BQ1493" s="2">
        <f t="shared" si="744"/>
        <v>0</v>
      </c>
      <c r="BR1493" s="2">
        <f t="shared" si="744"/>
        <v>0</v>
      </c>
      <c r="BS1493" s="2">
        <f t="shared" si="744"/>
        <v>0</v>
      </c>
      <c r="BT1493" s="2">
        <f t="shared" si="744"/>
        <v>0</v>
      </c>
      <c r="BU1493" s="2">
        <f t="shared" si="744"/>
        <v>0</v>
      </c>
      <c r="BV1493" s="2">
        <f t="shared" si="744"/>
        <v>0</v>
      </c>
      <c r="BW1493" s="2">
        <f t="shared" si="744"/>
        <v>0</v>
      </c>
      <c r="BX1493" s="2">
        <f t="shared" si="744"/>
        <v>0</v>
      </c>
      <c r="BY1493" s="2">
        <f t="shared" si="744"/>
        <v>0</v>
      </c>
      <c r="BZ1493" s="2">
        <f t="shared" si="744"/>
        <v>0</v>
      </c>
      <c r="CA1493" s="2">
        <f t="shared" ref="CA1493:DF1493" si="745">CA1533</f>
        <v>0</v>
      </c>
      <c r="CB1493" s="2">
        <f t="shared" si="745"/>
        <v>0</v>
      </c>
      <c r="CC1493" s="2">
        <f t="shared" si="745"/>
        <v>0</v>
      </c>
      <c r="CD1493" s="2">
        <f t="shared" si="745"/>
        <v>0</v>
      </c>
      <c r="CE1493" s="2">
        <f t="shared" si="745"/>
        <v>0</v>
      </c>
      <c r="CF1493" s="2">
        <f t="shared" si="745"/>
        <v>0</v>
      </c>
      <c r="CG1493" s="2">
        <f t="shared" si="745"/>
        <v>0</v>
      </c>
      <c r="CH1493" s="2">
        <f t="shared" si="745"/>
        <v>0</v>
      </c>
      <c r="CI1493" s="2">
        <f t="shared" si="745"/>
        <v>0</v>
      </c>
      <c r="CJ1493" s="2">
        <f t="shared" si="745"/>
        <v>0</v>
      </c>
      <c r="CK1493" s="2">
        <f t="shared" si="745"/>
        <v>0</v>
      </c>
      <c r="CL1493" s="2">
        <f t="shared" si="745"/>
        <v>0</v>
      </c>
      <c r="CM1493" s="2">
        <f t="shared" si="745"/>
        <v>0</v>
      </c>
      <c r="CN1493" s="2">
        <f t="shared" si="745"/>
        <v>0</v>
      </c>
      <c r="CO1493" s="2">
        <f t="shared" si="745"/>
        <v>0</v>
      </c>
      <c r="CP1493" s="2">
        <f t="shared" si="745"/>
        <v>0</v>
      </c>
      <c r="CQ1493" s="2">
        <f t="shared" si="745"/>
        <v>0</v>
      </c>
      <c r="CR1493" s="2">
        <f t="shared" si="745"/>
        <v>0</v>
      </c>
      <c r="CS1493" s="2">
        <f t="shared" si="745"/>
        <v>0</v>
      </c>
      <c r="CT1493" s="2">
        <f t="shared" si="745"/>
        <v>0</v>
      </c>
      <c r="CU1493" s="2">
        <f t="shared" si="745"/>
        <v>0</v>
      </c>
      <c r="CV1493" s="2">
        <f t="shared" si="745"/>
        <v>0</v>
      </c>
      <c r="CW1493" s="2">
        <f t="shared" si="745"/>
        <v>0</v>
      </c>
      <c r="CX1493" s="2">
        <f t="shared" si="745"/>
        <v>0</v>
      </c>
      <c r="CY1493" s="2">
        <f t="shared" si="745"/>
        <v>0</v>
      </c>
      <c r="CZ1493" s="2">
        <f t="shared" si="745"/>
        <v>0</v>
      </c>
      <c r="DA1493" s="2">
        <f t="shared" si="745"/>
        <v>0</v>
      </c>
      <c r="DB1493" s="2">
        <f t="shared" si="745"/>
        <v>0</v>
      </c>
      <c r="DC1493" s="2">
        <f t="shared" si="745"/>
        <v>0</v>
      </c>
      <c r="DD1493" s="2">
        <f t="shared" si="745"/>
        <v>0</v>
      </c>
      <c r="DE1493" s="2">
        <f t="shared" si="745"/>
        <v>0</v>
      </c>
      <c r="DF1493" s="2">
        <f t="shared" si="745"/>
        <v>0</v>
      </c>
      <c r="DG1493" s="3">
        <f t="shared" ref="DG1493:EL1493" si="746">DG1533</f>
        <v>0</v>
      </c>
      <c r="DH1493" s="3">
        <f t="shared" si="746"/>
        <v>0</v>
      </c>
      <c r="DI1493" s="3">
        <f t="shared" si="746"/>
        <v>0</v>
      </c>
      <c r="DJ1493" s="3">
        <f t="shared" si="746"/>
        <v>0</v>
      </c>
      <c r="DK1493" s="3">
        <f t="shared" si="746"/>
        <v>0</v>
      </c>
      <c r="DL1493" s="3">
        <f t="shared" si="746"/>
        <v>0</v>
      </c>
      <c r="DM1493" s="3">
        <f t="shared" si="746"/>
        <v>0</v>
      </c>
      <c r="DN1493" s="3">
        <f t="shared" si="746"/>
        <v>0</v>
      </c>
      <c r="DO1493" s="3">
        <f t="shared" si="746"/>
        <v>0</v>
      </c>
      <c r="DP1493" s="3">
        <f t="shared" si="746"/>
        <v>0</v>
      </c>
      <c r="DQ1493" s="3">
        <f t="shared" si="746"/>
        <v>0</v>
      </c>
      <c r="DR1493" s="3">
        <f t="shared" si="746"/>
        <v>0</v>
      </c>
      <c r="DS1493" s="3">
        <f t="shared" si="746"/>
        <v>0</v>
      </c>
      <c r="DT1493" s="3">
        <f t="shared" si="746"/>
        <v>0</v>
      </c>
      <c r="DU1493" s="3">
        <f t="shared" si="746"/>
        <v>0</v>
      </c>
      <c r="DV1493" s="3">
        <f t="shared" si="746"/>
        <v>0</v>
      </c>
      <c r="DW1493" s="3">
        <f t="shared" si="746"/>
        <v>0</v>
      </c>
      <c r="DX1493" s="3">
        <f t="shared" si="746"/>
        <v>0</v>
      </c>
      <c r="DY1493" s="3">
        <f t="shared" si="746"/>
        <v>0</v>
      </c>
      <c r="DZ1493" s="3">
        <f t="shared" si="746"/>
        <v>0</v>
      </c>
      <c r="EA1493" s="3">
        <f t="shared" si="746"/>
        <v>0</v>
      </c>
      <c r="EB1493" s="3">
        <f t="shared" si="746"/>
        <v>0</v>
      </c>
      <c r="EC1493" s="3">
        <f t="shared" si="746"/>
        <v>0</v>
      </c>
      <c r="ED1493" s="3">
        <f t="shared" si="746"/>
        <v>0</v>
      </c>
      <c r="EE1493" s="3">
        <f t="shared" si="746"/>
        <v>0</v>
      </c>
      <c r="EF1493" s="3">
        <f t="shared" si="746"/>
        <v>0</v>
      </c>
      <c r="EG1493" s="3">
        <f t="shared" si="746"/>
        <v>0</v>
      </c>
      <c r="EH1493" s="3">
        <f t="shared" si="746"/>
        <v>0</v>
      </c>
      <c r="EI1493" s="3">
        <f t="shared" si="746"/>
        <v>0</v>
      </c>
      <c r="EJ1493" s="3">
        <f t="shared" si="746"/>
        <v>0</v>
      </c>
      <c r="EK1493" s="3">
        <f t="shared" si="746"/>
        <v>0</v>
      </c>
      <c r="EL1493" s="3">
        <f t="shared" si="746"/>
        <v>0</v>
      </c>
      <c r="EM1493" s="3">
        <f t="shared" ref="EM1493:FR1493" si="747">EM1533</f>
        <v>0</v>
      </c>
      <c r="EN1493" s="3">
        <f t="shared" si="747"/>
        <v>0</v>
      </c>
      <c r="EO1493" s="3">
        <f t="shared" si="747"/>
        <v>0</v>
      </c>
      <c r="EP1493" s="3">
        <f t="shared" si="747"/>
        <v>0</v>
      </c>
      <c r="EQ1493" s="3">
        <f t="shared" si="747"/>
        <v>0</v>
      </c>
      <c r="ER1493" s="3">
        <f t="shared" si="747"/>
        <v>0</v>
      </c>
      <c r="ES1493" s="3">
        <f t="shared" si="747"/>
        <v>0</v>
      </c>
      <c r="ET1493" s="3">
        <f t="shared" si="747"/>
        <v>0</v>
      </c>
      <c r="EU1493" s="3">
        <f t="shared" si="747"/>
        <v>0</v>
      </c>
      <c r="EV1493" s="3">
        <f t="shared" si="747"/>
        <v>0</v>
      </c>
      <c r="EW1493" s="3">
        <f t="shared" si="747"/>
        <v>0</v>
      </c>
      <c r="EX1493" s="3">
        <f t="shared" si="747"/>
        <v>0</v>
      </c>
      <c r="EY1493" s="3">
        <f t="shared" si="747"/>
        <v>0</v>
      </c>
      <c r="EZ1493" s="3">
        <f t="shared" si="747"/>
        <v>0</v>
      </c>
      <c r="FA1493" s="3">
        <f t="shared" si="747"/>
        <v>0</v>
      </c>
      <c r="FB1493" s="3">
        <f t="shared" si="747"/>
        <v>0</v>
      </c>
      <c r="FC1493" s="3">
        <f t="shared" si="747"/>
        <v>0</v>
      </c>
      <c r="FD1493" s="3">
        <f t="shared" si="747"/>
        <v>0</v>
      </c>
      <c r="FE1493" s="3">
        <f t="shared" si="747"/>
        <v>0</v>
      </c>
      <c r="FF1493" s="3">
        <f t="shared" si="747"/>
        <v>0</v>
      </c>
      <c r="FG1493" s="3">
        <f t="shared" si="747"/>
        <v>0</v>
      </c>
      <c r="FH1493" s="3">
        <f t="shared" si="747"/>
        <v>0</v>
      </c>
      <c r="FI1493" s="3">
        <f t="shared" si="747"/>
        <v>0</v>
      </c>
      <c r="FJ1493" s="3">
        <f t="shared" si="747"/>
        <v>0</v>
      </c>
      <c r="FK1493" s="3">
        <f t="shared" si="747"/>
        <v>0</v>
      </c>
      <c r="FL1493" s="3">
        <f t="shared" si="747"/>
        <v>0</v>
      </c>
      <c r="FM1493" s="3">
        <f t="shared" si="747"/>
        <v>0</v>
      </c>
      <c r="FN1493" s="3">
        <f t="shared" si="747"/>
        <v>0</v>
      </c>
      <c r="FO1493" s="3">
        <f t="shared" si="747"/>
        <v>0</v>
      </c>
      <c r="FP1493" s="3">
        <f t="shared" si="747"/>
        <v>0</v>
      </c>
      <c r="FQ1493" s="3">
        <f t="shared" si="747"/>
        <v>0</v>
      </c>
      <c r="FR1493" s="3">
        <f t="shared" si="747"/>
        <v>0</v>
      </c>
      <c r="FS1493" s="3">
        <f t="shared" ref="FS1493:GX1493" si="748">FS1533</f>
        <v>0</v>
      </c>
      <c r="FT1493" s="3">
        <f t="shared" si="748"/>
        <v>0</v>
      </c>
      <c r="FU1493" s="3">
        <f t="shared" si="748"/>
        <v>0</v>
      </c>
      <c r="FV1493" s="3">
        <f t="shared" si="748"/>
        <v>0</v>
      </c>
      <c r="FW1493" s="3">
        <f t="shared" si="748"/>
        <v>0</v>
      </c>
      <c r="FX1493" s="3">
        <f t="shared" si="748"/>
        <v>0</v>
      </c>
      <c r="FY1493" s="3">
        <f t="shared" si="748"/>
        <v>0</v>
      </c>
      <c r="FZ1493" s="3">
        <f t="shared" si="748"/>
        <v>0</v>
      </c>
      <c r="GA1493" s="3">
        <f t="shared" si="748"/>
        <v>0</v>
      </c>
      <c r="GB1493" s="3">
        <f t="shared" si="748"/>
        <v>0</v>
      </c>
      <c r="GC1493" s="3">
        <f t="shared" si="748"/>
        <v>0</v>
      </c>
      <c r="GD1493" s="3">
        <f t="shared" si="748"/>
        <v>0</v>
      </c>
      <c r="GE1493" s="3">
        <f t="shared" si="748"/>
        <v>0</v>
      </c>
      <c r="GF1493" s="3">
        <f t="shared" si="748"/>
        <v>0</v>
      </c>
      <c r="GG1493" s="3">
        <f t="shared" si="748"/>
        <v>0</v>
      </c>
      <c r="GH1493" s="3">
        <f t="shared" si="748"/>
        <v>0</v>
      </c>
      <c r="GI1493" s="3">
        <f t="shared" si="748"/>
        <v>0</v>
      </c>
      <c r="GJ1493" s="3">
        <f t="shared" si="748"/>
        <v>0</v>
      </c>
      <c r="GK1493" s="3">
        <f t="shared" si="748"/>
        <v>0</v>
      </c>
      <c r="GL1493" s="3">
        <f t="shared" si="748"/>
        <v>0</v>
      </c>
      <c r="GM1493" s="3">
        <f t="shared" si="748"/>
        <v>0</v>
      </c>
      <c r="GN1493" s="3">
        <f t="shared" si="748"/>
        <v>0</v>
      </c>
      <c r="GO1493" s="3">
        <f t="shared" si="748"/>
        <v>0</v>
      </c>
      <c r="GP1493" s="3">
        <f t="shared" si="748"/>
        <v>0</v>
      </c>
      <c r="GQ1493" s="3">
        <f t="shared" si="748"/>
        <v>0</v>
      </c>
      <c r="GR1493" s="3">
        <f t="shared" si="748"/>
        <v>0</v>
      </c>
      <c r="GS1493" s="3">
        <f t="shared" si="748"/>
        <v>0</v>
      </c>
      <c r="GT1493" s="3">
        <f t="shared" si="748"/>
        <v>0</v>
      </c>
      <c r="GU1493" s="3">
        <f t="shared" si="748"/>
        <v>0</v>
      </c>
      <c r="GV1493" s="3">
        <f t="shared" si="748"/>
        <v>0</v>
      </c>
      <c r="GW1493" s="3">
        <f t="shared" si="748"/>
        <v>0</v>
      </c>
      <c r="GX1493" s="3">
        <f t="shared" si="748"/>
        <v>0</v>
      </c>
    </row>
    <row r="1495" spans="1:245" x14ac:dyDescent="0.25">
      <c r="A1495" s="1">
        <v>5</v>
      </c>
      <c r="B1495" s="1">
        <v>1</v>
      </c>
      <c r="C1495" s="1"/>
      <c r="D1495" s="1">
        <f>ROW(A1503)</f>
        <v>1503</v>
      </c>
      <c r="E1495" s="1"/>
      <c r="F1495" s="1" t="s">
        <v>13</v>
      </c>
      <c r="G1495" s="1" t="s">
        <v>78</v>
      </c>
      <c r="H1495" s="1" t="s">
        <v>3</v>
      </c>
      <c r="I1495" s="1">
        <v>0</v>
      </c>
      <c r="J1495" s="1"/>
      <c r="K1495" s="1">
        <v>-1</v>
      </c>
      <c r="L1495" s="1"/>
      <c r="M1495" s="1" t="s">
        <v>3</v>
      </c>
      <c r="N1495" s="1"/>
      <c r="O1495" s="1"/>
      <c r="P1495" s="1"/>
      <c r="Q1495" s="1"/>
      <c r="R1495" s="1"/>
      <c r="S1495" s="1">
        <v>0</v>
      </c>
      <c r="T1495" s="1"/>
      <c r="U1495" s="1" t="s">
        <v>3</v>
      </c>
      <c r="V1495" s="1">
        <v>0</v>
      </c>
      <c r="W1495" s="1"/>
      <c r="X1495" s="1"/>
      <c r="Y1495" s="1"/>
      <c r="Z1495" s="1"/>
      <c r="AA1495" s="1"/>
      <c r="AB1495" s="1" t="s">
        <v>3</v>
      </c>
      <c r="AC1495" s="1" t="s">
        <v>3</v>
      </c>
      <c r="AD1495" s="1" t="s">
        <v>3</v>
      </c>
      <c r="AE1495" s="1" t="s">
        <v>3</v>
      </c>
      <c r="AF1495" s="1" t="s">
        <v>3</v>
      </c>
      <c r="AG1495" s="1" t="s">
        <v>3</v>
      </c>
      <c r="AH1495" s="1"/>
      <c r="AI1495" s="1"/>
      <c r="AJ1495" s="1"/>
      <c r="AK1495" s="1"/>
      <c r="AL1495" s="1"/>
      <c r="AM1495" s="1"/>
      <c r="AN1495" s="1"/>
      <c r="AO1495" s="1"/>
      <c r="AP1495" s="1" t="s">
        <v>3</v>
      </c>
      <c r="AQ1495" s="1" t="s">
        <v>3</v>
      </c>
      <c r="AR1495" s="1" t="s">
        <v>3</v>
      </c>
      <c r="AS1495" s="1"/>
      <c r="AT1495" s="1"/>
      <c r="AU1495" s="1"/>
      <c r="AV1495" s="1"/>
      <c r="AW1495" s="1"/>
      <c r="AX1495" s="1"/>
      <c r="AY1495" s="1"/>
      <c r="AZ1495" s="1" t="s">
        <v>3</v>
      </c>
      <c r="BA1495" s="1"/>
      <c r="BB1495" s="1" t="s">
        <v>3</v>
      </c>
      <c r="BC1495" s="1" t="s">
        <v>3</v>
      </c>
      <c r="BD1495" s="1" t="s">
        <v>3</v>
      </c>
      <c r="BE1495" s="1" t="s">
        <v>3</v>
      </c>
      <c r="BF1495" s="1" t="s">
        <v>3</v>
      </c>
      <c r="BG1495" s="1" t="s">
        <v>3</v>
      </c>
      <c r="BH1495" s="1" t="s">
        <v>3</v>
      </c>
      <c r="BI1495" s="1" t="s">
        <v>3</v>
      </c>
      <c r="BJ1495" s="1" t="s">
        <v>3</v>
      </c>
      <c r="BK1495" s="1" t="s">
        <v>3</v>
      </c>
      <c r="BL1495" s="1" t="s">
        <v>3</v>
      </c>
      <c r="BM1495" s="1" t="s">
        <v>3</v>
      </c>
      <c r="BN1495" s="1" t="s">
        <v>3</v>
      </c>
      <c r="BO1495" s="1" t="s">
        <v>3</v>
      </c>
      <c r="BP1495" s="1" t="s">
        <v>3</v>
      </c>
      <c r="BQ1495" s="1"/>
      <c r="BR1495" s="1"/>
      <c r="BS1495" s="1"/>
      <c r="BT1495" s="1"/>
      <c r="BU1495" s="1"/>
      <c r="BV1495" s="1"/>
      <c r="BW1495" s="1"/>
      <c r="BX1495" s="1">
        <v>0</v>
      </c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>
        <v>0</v>
      </c>
    </row>
    <row r="1497" spans="1:245" x14ac:dyDescent="0.25">
      <c r="A1497" s="2">
        <v>52</v>
      </c>
      <c r="B1497" s="2">
        <f t="shared" ref="B1497:G1497" si="749">B1503</f>
        <v>1</v>
      </c>
      <c r="C1497" s="2">
        <f t="shared" si="749"/>
        <v>5</v>
      </c>
      <c r="D1497" s="2">
        <f t="shared" si="749"/>
        <v>1495</v>
      </c>
      <c r="E1497" s="2">
        <f t="shared" si="749"/>
        <v>0</v>
      </c>
      <c r="F1497" s="2" t="str">
        <f t="shared" si="749"/>
        <v>Новый подраздел</v>
      </c>
      <c r="G1497" s="2" t="str">
        <f t="shared" si="749"/>
        <v>ЛВС - Инженерные сооружения и коммуникации</v>
      </c>
      <c r="H1497" s="2"/>
      <c r="I1497" s="2"/>
      <c r="J1497" s="2"/>
      <c r="K1497" s="2"/>
      <c r="L1497" s="2"/>
      <c r="M1497" s="2"/>
      <c r="N1497" s="2"/>
      <c r="O1497" s="2">
        <f t="shared" ref="O1497:AT1497" si="750">O1503</f>
        <v>4038.36</v>
      </c>
      <c r="P1497" s="2">
        <f t="shared" si="750"/>
        <v>1.24</v>
      </c>
      <c r="Q1497" s="2">
        <f t="shared" si="750"/>
        <v>286.68</v>
      </c>
      <c r="R1497" s="2">
        <f t="shared" si="750"/>
        <v>181.76</v>
      </c>
      <c r="S1497" s="2">
        <f t="shared" si="750"/>
        <v>3750.44</v>
      </c>
      <c r="T1497" s="2">
        <f t="shared" si="750"/>
        <v>0</v>
      </c>
      <c r="U1497" s="2">
        <f t="shared" si="750"/>
        <v>4.76</v>
      </c>
      <c r="V1497" s="2">
        <f t="shared" si="750"/>
        <v>0</v>
      </c>
      <c r="W1497" s="2">
        <f t="shared" si="750"/>
        <v>0</v>
      </c>
      <c r="X1497" s="2">
        <f t="shared" si="750"/>
        <v>2625.31</v>
      </c>
      <c r="Y1497" s="2">
        <f t="shared" si="750"/>
        <v>375.04</v>
      </c>
      <c r="Z1497" s="2">
        <f t="shared" si="750"/>
        <v>0</v>
      </c>
      <c r="AA1497" s="2">
        <f t="shared" si="750"/>
        <v>0</v>
      </c>
      <c r="AB1497" s="2">
        <f t="shared" si="750"/>
        <v>4038.36</v>
      </c>
      <c r="AC1497" s="2">
        <f t="shared" si="750"/>
        <v>1.24</v>
      </c>
      <c r="AD1497" s="2">
        <f t="shared" si="750"/>
        <v>286.68</v>
      </c>
      <c r="AE1497" s="2">
        <f t="shared" si="750"/>
        <v>181.76</v>
      </c>
      <c r="AF1497" s="2">
        <f t="shared" si="750"/>
        <v>3750.44</v>
      </c>
      <c r="AG1497" s="2">
        <f t="shared" si="750"/>
        <v>0</v>
      </c>
      <c r="AH1497" s="2">
        <f t="shared" si="750"/>
        <v>4.76</v>
      </c>
      <c r="AI1497" s="2">
        <f t="shared" si="750"/>
        <v>0</v>
      </c>
      <c r="AJ1497" s="2">
        <f t="shared" si="750"/>
        <v>0</v>
      </c>
      <c r="AK1497" s="2">
        <f t="shared" si="750"/>
        <v>2625.31</v>
      </c>
      <c r="AL1497" s="2">
        <f t="shared" si="750"/>
        <v>375.04</v>
      </c>
      <c r="AM1497" s="2">
        <f t="shared" si="750"/>
        <v>0</v>
      </c>
      <c r="AN1497" s="2">
        <f t="shared" si="750"/>
        <v>0</v>
      </c>
      <c r="AO1497" s="2">
        <f t="shared" si="750"/>
        <v>0</v>
      </c>
      <c r="AP1497" s="2">
        <f t="shared" si="750"/>
        <v>0</v>
      </c>
      <c r="AQ1497" s="2">
        <f t="shared" si="750"/>
        <v>0</v>
      </c>
      <c r="AR1497" s="2">
        <f t="shared" si="750"/>
        <v>7235.01</v>
      </c>
      <c r="AS1497" s="2">
        <f t="shared" si="750"/>
        <v>0</v>
      </c>
      <c r="AT1497" s="2">
        <f t="shared" si="750"/>
        <v>0</v>
      </c>
      <c r="AU1497" s="2">
        <f t="shared" ref="AU1497:BZ1497" si="751">AU1503</f>
        <v>7235.01</v>
      </c>
      <c r="AV1497" s="2">
        <f t="shared" si="751"/>
        <v>1.24</v>
      </c>
      <c r="AW1497" s="2">
        <f t="shared" si="751"/>
        <v>1.24</v>
      </c>
      <c r="AX1497" s="2">
        <f t="shared" si="751"/>
        <v>0</v>
      </c>
      <c r="AY1497" s="2">
        <f t="shared" si="751"/>
        <v>1.24</v>
      </c>
      <c r="AZ1497" s="2">
        <f t="shared" si="751"/>
        <v>0</v>
      </c>
      <c r="BA1497" s="2">
        <f t="shared" si="751"/>
        <v>0</v>
      </c>
      <c r="BB1497" s="2">
        <f t="shared" si="751"/>
        <v>0</v>
      </c>
      <c r="BC1497" s="2">
        <f t="shared" si="751"/>
        <v>0</v>
      </c>
      <c r="BD1497" s="2">
        <f t="shared" si="751"/>
        <v>0</v>
      </c>
      <c r="BE1497" s="2">
        <f t="shared" si="751"/>
        <v>0</v>
      </c>
      <c r="BF1497" s="2">
        <f t="shared" si="751"/>
        <v>0</v>
      </c>
      <c r="BG1497" s="2">
        <f t="shared" si="751"/>
        <v>0</v>
      </c>
      <c r="BH1497" s="2">
        <f t="shared" si="751"/>
        <v>0</v>
      </c>
      <c r="BI1497" s="2">
        <f t="shared" si="751"/>
        <v>0</v>
      </c>
      <c r="BJ1497" s="2">
        <f t="shared" si="751"/>
        <v>0</v>
      </c>
      <c r="BK1497" s="2">
        <f t="shared" si="751"/>
        <v>0</v>
      </c>
      <c r="BL1497" s="2">
        <f t="shared" si="751"/>
        <v>0</v>
      </c>
      <c r="BM1497" s="2">
        <f t="shared" si="751"/>
        <v>0</v>
      </c>
      <c r="BN1497" s="2">
        <f t="shared" si="751"/>
        <v>0</v>
      </c>
      <c r="BO1497" s="2">
        <f t="shared" si="751"/>
        <v>0</v>
      </c>
      <c r="BP1497" s="2">
        <f t="shared" si="751"/>
        <v>0</v>
      </c>
      <c r="BQ1497" s="2">
        <f t="shared" si="751"/>
        <v>0</v>
      </c>
      <c r="BR1497" s="2">
        <f t="shared" si="751"/>
        <v>0</v>
      </c>
      <c r="BS1497" s="2">
        <f t="shared" si="751"/>
        <v>0</v>
      </c>
      <c r="BT1497" s="2">
        <f t="shared" si="751"/>
        <v>0</v>
      </c>
      <c r="BU1497" s="2">
        <f t="shared" si="751"/>
        <v>0</v>
      </c>
      <c r="BV1497" s="2">
        <f t="shared" si="751"/>
        <v>0</v>
      </c>
      <c r="BW1497" s="2">
        <f t="shared" si="751"/>
        <v>0</v>
      </c>
      <c r="BX1497" s="2">
        <f t="shared" si="751"/>
        <v>0</v>
      </c>
      <c r="BY1497" s="2">
        <f t="shared" si="751"/>
        <v>0</v>
      </c>
      <c r="BZ1497" s="2">
        <f t="shared" si="751"/>
        <v>0</v>
      </c>
      <c r="CA1497" s="2">
        <f t="shared" ref="CA1497:DF1497" si="752">CA1503</f>
        <v>7235.01</v>
      </c>
      <c r="CB1497" s="2">
        <f t="shared" si="752"/>
        <v>0</v>
      </c>
      <c r="CC1497" s="2">
        <f t="shared" si="752"/>
        <v>0</v>
      </c>
      <c r="CD1497" s="2">
        <f t="shared" si="752"/>
        <v>7235.01</v>
      </c>
      <c r="CE1497" s="2">
        <f t="shared" si="752"/>
        <v>1.24</v>
      </c>
      <c r="CF1497" s="2">
        <f t="shared" si="752"/>
        <v>1.24</v>
      </c>
      <c r="CG1497" s="2">
        <f t="shared" si="752"/>
        <v>0</v>
      </c>
      <c r="CH1497" s="2">
        <f t="shared" si="752"/>
        <v>1.24</v>
      </c>
      <c r="CI1497" s="2">
        <f t="shared" si="752"/>
        <v>0</v>
      </c>
      <c r="CJ1497" s="2">
        <f t="shared" si="752"/>
        <v>0</v>
      </c>
      <c r="CK1497" s="2">
        <f t="shared" si="752"/>
        <v>0</v>
      </c>
      <c r="CL1497" s="2">
        <f t="shared" si="752"/>
        <v>0</v>
      </c>
      <c r="CM1497" s="2">
        <f t="shared" si="752"/>
        <v>0</v>
      </c>
      <c r="CN1497" s="2">
        <f t="shared" si="752"/>
        <v>0</v>
      </c>
      <c r="CO1497" s="2">
        <f t="shared" si="752"/>
        <v>0</v>
      </c>
      <c r="CP1497" s="2">
        <f t="shared" si="752"/>
        <v>0</v>
      </c>
      <c r="CQ1497" s="2">
        <f t="shared" si="752"/>
        <v>0</v>
      </c>
      <c r="CR1497" s="2">
        <f t="shared" si="752"/>
        <v>0</v>
      </c>
      <c r="CS1497" s="2">
        <f t="shared" si="752"/>
        <v>0</v>
      </c>
      <c r="CT1497" s="2">
        <f t="shared" si="752"/>
        <v>0</v>
      </c>
      <c r="CU1497" s="2">
        <f t="shared" si="752"/>
        <v>0</v>
      </c>
      <c r="CV1497" s="2">
        <f t="shared" si="752"/>
        <v>0</v>
      </c>
      <c r="CW1497" s="2">
        <f t="shared" si="752"/>
        <v>0</v>
      </c>
      <c r="CX1497" s="2">
        <f t="shared" si="752"/>
        <v>0</v>
      </c>
      <c r="CY1497" s="2">
        <f t="shared" si="752"/>
        <v>0</v>
      </c>
      <c r="CZ1497" s="2">
        <f t="shared" si="752"/>
        <v>0</v>
      </c>
      <c r="DA1497" s="2">
        <f t="shared" si="752"/>
        <v>0</v>
      </c>
      <c r="DB1497" s="2">
        <f t="shared" si="752"/>
        <v>0</v>
      </c>
      <c r="DC1497" s="2">
        <f t="shared" si="752"/>
        <v>0</v>
      </c>
      <c r="DD1497" s="2">
        <f t="shared" si="752"/>
        <v>0</v>
      </c>
      <c r="DE1497" s="2">
        <f t="shared" si="752"/>
        <v>0</v>
      </c>
      <c r="DF1497" s="2">
        <f t="shared" si="752"/>
        <v>0</v>
      </c>
      <c r="DG1497" s="3">
        <f t="shared" ref="DG1497:EL1497" si="753">DG1503</f>
        <v>0</v>
      </c>
      <c r="DH1497" s="3">
        <f t="shared" si="753"/>
        <v>0</v>
      </c>
      <c r="DI1497" s="3">
        <f t="shared" si="753"/>
        <v>0</v>
      </c>
      <c r="DJ1497" s="3">
        <f t="shared" si="753"/>
        <v>0</v>
      </c>
      <c r="DK1497" s="3">
        <f t="shared" si="753"/>
        <v>0</v>
      </c>
      <c r="DL1497" s="3">
        <f t="shared" si="753"/>
        <v>0</v>
      </c>
      <c r="DM1497" s="3">
        <f t="shared" si="753"/>
        <v>0</v>
      </c>
      <c r="DN1497" s="3">
        <f t="shared" si="753"/>
        <v>0</v>
      </c>
      <c r="DO1497" s="3">
        <f t="shared" si="753"/>
        <v>0</v>
      </c>
      <c r="DP1497" s="3">
        <f t="shared" si="753"/>
        <v>0</v>
      </c>
      <c r="DQ1497" s="3">
        <f t="shared" si="753"/>
        <v>0</v>
      </c>
      <c r="DR1497" s="3">
        <f t="shared" si="753"/>
        <v>0</v>
      </c>
      <c r="DS1497" s="3">
        <f t="shared" si="753"/>
        <v>0</v>
      </c>
      <c r="DT1497" s="3">
        <f t="shared" si="753"/>
        <v>0</v>
      </c>
      <c r="DU1497" s="3">
        <f t="shared" si="753"/>
        <v>0</v>
      </c>
      <c r="DV1497" s="3">
        <f t="shared" si="753"/>
        <v>0</v>
      </c>
      <c r="DW1497" s="3">
        <f t="shared" si="753"/>
        <v>0</v>
      </c>
      <c r="DX1497" s="3">
        <f t="shared" si="753"/>
        <v>0</v>
      </c>
      <c r="DY1497" s="3">
        <f t="shared" si="753"/>
        <v>0</v>
      </c>
      <c r="DZ1497" s="3">
        <f t="shared" si="753"/>
        <v>0</v>
      </c>
      <c r="EA1497" s="3">
        <f t="shared" si="753"/>
        <v>0</v>
      </c>
      <c r="EB1497" s="3">
        <f t="shared" si="753"/>
        <v>0</v>
      </c>
      <c r="EC1497" s="3">
        <f t="shared" si="753"/>
        <v>0</v>
      </c>
      <c r="ED1497" s="3">
        <f t="shared" si="753"/>
        <v>0</v>
      </c>
      <c r="EE1497" s="3">
        <f t="shared" si="753"/>
        <v>0</v>
      </c>
      <c r="EF1497" s="3">
        <f t="shared" si="753"/>
        <v>0</v>
      </c>
      <c r="EG1497" s="3">
        <f t="shared" si="753"/>
        <v>0</v>
      </c>
      <c r="EH1497" s="3">
        <f t="shared" si="753"/>
        <v>0</v>
      </c>
      <c r="EI1497" s="3">
        <f t="shared" si="753"/>
        <v>0</v>
      </c>
      <c r="EJ1497" s="3">
        <f t="shared" si="753"/>
        <v>0</v>
      </c>
      <c r="EK1497" s="3">
        <f t="shared" si="753"/>
        <v>0</v>
      </c>
      <c r="EL1497" s="3">
        <f t="shared" si="753"/>
        <v>0</v>
      </c>
      <c r="EM1497" s="3">
        <f t="shared" ref="EM1497:FR1497" si="754">EM1503</f>
        <v>0</v>
      </c>
      <c r="EN1497" s="3">
        <f t="shared" si="754"/>
        <v>0</v>
      </c>
      <c r="EO1497" s="3">
        <f t="shared" si="754"/>
        <v>0</v>
      </c>
      <c r="EP1497" s="3">
        <f t="shared" si="754"/>
        <v>0</v>
      </c>
      <c r="EQ1497" s="3">
        <f t="shared" si="754"/>
        <v>0</v>
      </c>
      <c r="ER1497" s="3">
        <f t="shared" si="754"/>
        <v>0</v>
      </c>
      <c r="ES1497" s="3">
        <f t="shared" si="754"/>
        <v>0</v>
      </c>
      <c r="ET1497" s="3">
        <f t="shared" si="754"/>
        <v>0</v>
      </c>
      <c r="EU1497" s="3">
        <f t="shared" si="754"/>
        <v>0</v>
      </c>
      <c r="EV1497" s="3">
        <f t="shared" si="754"/>
        <v>0</v>
      </c>
      <c r="EW1497" s="3">
        <f t="shared" si="754"/>
        <v>0</v>
      </c>
      <c r="EX1497" s="3">
        <f t="shared" si="754"/>
        <v>0</v>
      </c>
      <c r="EY1497" s="3">
        <f t="shared" si="754"/>
        <v>0</v>
      </c>
      <c r="EZ1497" s="3">
        <f t="shared" si="754"/>
        <v>0</v>
      </c>
      <c r="FA1497" s="3">
        <f t="shared" si="754"/>
        <v>0</v>
      </c>
      <c r="FB1497" s="3">
        <f t="shared" si="754"/>
        <v>0</v>
      </c>
      <c r="FC1497" s="3">
        <f t="shared" si="754"/>
        <v>0</v>
      </c>
      <c r="FD1497" s="3">
        <f t="shared" si="754"/>
        <v>0</v>
      </c>
      <c r="FE1497" s="3">
        <f t="shared" si="754"/>
        <v>0</v>
      </c>
      <c r="FF1497" s="3">
        <f t="shared" si="754"/>
        <v>0</v>
      </c>
      <c r="FG1497" s="3">
        <f t="shared" si="754"/>
        <v>0</v>
      </c>
      <c r="FH1497" s="3">
        <f t="shared" si="754"/>
        <v>0</v>
      </c>
      <c r="FI1497" s="3">
        <f t="shared" si="754"/>
        <v>0</v>
      </c>
      <c r="FJ1497" s="3">
        <f t="shared" si="754"/>
        <v>0</v>
      </c>
      <c r="FK1497" s="3">
        <f t="shared" si="754"/>
        <v>0</v>
      </c>
      <c r="FL1497" s="3">
        <f t="shared" si="754"/>
        <v>0</v>
      </c>
      <c r="FM1497" s="3">
        <f t="shared" si="754"/>
        <v>0</v>
      </c>
      <c r="FN1497" s="3">
        <f t="shared" si="754"/>
        <v>0</v>
      </c>
      <c r="FO1497" s="3">
        <f t="shared" si="754"/>
        <v>0</v>
      </c>
      <c r="FP1497" s="3">
        <f t="shared" si="754"/>
        <v>0</v>
      </c>
      <c r="FQ1497" s="3">
        <f t="shared" si="754"/>
        <v>0</v>
      </c>
      <c r="FR1497" s="3">
        <f t="shared" si="754"/>
        <v>0</v>
      </c>
      <c r="FS1497" s="3">
        <f t="shared" ref="FS1497:GX1497" si="755">FS1503</f>
        <v>0</v>
      </c>
      <c r="FT1497" s="3">
        <f t="shared" si="755"/>
        <v>0</v>
      </c>
      <c r="FU1497" s="3">
        <f t="shared" si="755"/>
        <v>0</v>
      </c>
      <c r="FV1497" s="3">
        <f t="shared" si="755"/>
        <v>0</v>
      </c>
      <c r="FW1497" s="3">
        <f t="shared" si="755"/>
        <v>0</v>
      </c>
      <c r="FX1497" s="3">
        <f t="shared" si="755"/>
        <v>0</v>
      </c>
      <c r="FY1497" s="3">
        <f t="shared" si="755"/>
        <v>0</v>
      </c>
      <c r="FZ1497" s="3">
        <f t="shared" si="755"/>
        <v>0</v>
      </c>
      <c r="GA1497" s="3">
        <f t="shared" si="755"/>
        <v>0</v>
      </c>
      <c r="GB1497" s="3">
        <f t="shared" si="755"/>
        <v>0</v>
      </c>
      <c r="GC1497" s="3">
        <f t="shared" si="755"/>
        <v>0</v>
      </c>
      <c r="GD1497" s="3">
        <f t="shared" si="755"/>
        <v>0</v>
      </c>
      <c r="GE1497" s="3">
        <f t="shared" si="755"/>
        <v>0</v>
      </c>
      <c r="GF1497" s="3">
        <f t="shared" si="755"/>
        <v>0</v>
      </c>
      <c r="GG1497" s="3">
        <f t="shared" si="755"/>
        <v>0</v>
      </c>
      <c r="GH1497" s="3">
        <f t="shared" si="755"/>
        <v>0</v>
      </c>
      <c r="GI1497" s="3">
        <f t="shared" si="755"/>
        <v>0</v>
      </c>
      <c r="GJ1497" s="3">
        <f t="shared" si="755"/>
        <v>0</v>
      </c>
      <c r="GK1497" s="3">
        <f t="shared" si="755"/>
        <v>0</v>
      </c>
      <c r="GL1497" s="3">
        <f t="shared" si="755"/>
        <v>0</v>
      </c>
      <c r="GM1497" s="3">
        <f t="shared" si="755"/>
        <v>0</v>
      </c>
      <c r="GN1497" s="3">
        <f t="shared" si="755"/>
        <v>0</v>
      </c>
      <c r="GO1497" s="3">
        <f t="shared" si="755"/>
        <v>0</v>
      </c>
      <c r="GP1497" s="3">
        <f t="shared" si="755"/>
        <v>0</v>
      </c>
      <c r="GQ1497" s="3">
        <f t="shared" si="755"/>
        <v>0</v>
      </c>
      <c r="GR1497" s="3">
        <f t="shared" si="755"/>
        <v>0</v>
      </c>
      <c r="GS1497" s="3">
        <f t="shared" si="755"/>
        <v>0</v>
      </c>
      <c r="GT1497" s="3">
        <f t="shared" si="755"/>
        <v>0</v>
      </c>
      <c r="GU1497" s="3">
        <f t="shared" si="755"/>
        <v>0</v>
      </c>
      <c r="GV1497" s="3">
        <f t="shared" si="755"/>
        <v>0</v>
      </c>
      <c r="GW1497" s="3">
        <f t="shared" si="755"/>
        <v>0</v>
      </c>
      <c r="GX1497" s="3">
        <f t="shared" si="755"/>
        <v>0</v>
      </c>
    </row>
    <row r="1499" spans="1:245" x14ac:dyDescent="0.25">
      <c r="A1499">
        <v>17</v>
      </c>
      <c r="B1499">
        <v>1</v>
      </c>
      <c r="D1499">
        <f>ROW(EtalonRes!A233)</f>
        <v>233</v>
      </c>
      <c r="E1499" t="s">
        <v>309</v>
      </c>
      <c r="F1499" t="s">
        <v>84</v>
      </c>
      <c r="G1499" t="s">
        <v>85</v>
      </c>
      <c r="H1499" t="s">
        <v>18</v>
      </c>
      <c r="I1499">
        <v>1</v>
      </c>
      <c r="J1499">
        <v>0</v>
      </c>
      <c r="K1499">
        <v>1</v>
      </c>
      <c r="O1499">
        <f>ROUND(CP1499,2)</f>
        <v>990.76</v>
      </c>
      <c r="P1499">
        <f>ROUND(CQ1499*I1499,2)</f>
        <v>0</v>
      </c>
      <c r="Q1499">
        <f>ROUND(CR1499*I1499,2)</f>
        <v>0</v>
      </c>
      <c r="R1499">
        <f>ROUND(CS1499*I1499,2)</f>
        <v>0</v>
      </c>
      <c r="S1499">
        <f>ROUND(CT1499*I1499,2)</f>
        <v>990.76</v>
      </c>
      <c r="T1499">
        <f>ROUND(CU1499*I1499,2)</f>
        <v>0</v>
      </c>
      <c r="U1499">
        <f>CV1499*I1499</f>
        <v>1</v>
      </c>
      <c r="V1499">
        <f>CW1499*I1499</f>
        <v>0</v>
      </c>
      <c r="W1499">
        <f>ROUND(CX1499*I1499,2)</f>
        <v>0</v>
      </c>
      <c r="X1499">
        <f t="shared" ref="X1499:Y1501" si="756">ROUND(CY1499,2)</f>
        <v>693.53</v>
      </c>
      <c r="Y1499">
        <f t="shared" si="756"/>
        <v>99.08</v>
      </c>
      <c r="AA1499">
        <v>288585831</v>
      </c>
      <c r="AB1499">
        <f>ROUND((AC1499+AD1499+AF1499),6)</f>
        <v>990.76</v>
      </c>
      <c r="AC1499">
        <f>ROUND(((ES1499*4)),6)</f>
        <v>0</v>
      </c>
      <c r="AD1499">
        <f>ROUND(((((ET1499*4))-((EU1499*4)))+AE1499),6)</f>
        <v>0</v>
      </c>
      <c r="AE1499">
        <f t="shared" ref="AE1499:AF1501" si="757">ROUND(((EU1499*4)),6)</f>
        <v>0</v>
      </c>
      <c r="AF1499">
        <f t="shared" si="757"/>
        <v>990.76</v>
      </c>
      <c r="AG1499">
        <f>ROUND((AP1499),6)</f>
        <v>0</v>
      </c>
      <c r="AH1499">
        <f t="shared" ref="AH1499:AI1501" si="758">((EW1499*4))</f>
        <v>1</v>
      </c>
      <c r="AI1499">
        <f t="shared" si="758"/>
        <v>0</v>
      </c>
      <c r="AJ1499">
        <f>(AS1499)</f>
        <v>0</v>
      </c>
      <c r="AK1499">
        <v>247.69</v>
      </c>
      <c r="AL1499">
        <v>0</v>
      </c>
      <c r="AM1499">
        <v>0</v>
      </c>
      <c r="AN1499">
        <v>0</v>
      </c>
      <c r="AO1499">
        <v>247.69</v>
      </c>
      <c r="AP1499">
        <v>0</v>
      </c>
      <c r="AQ1499">
        <v>0.25</v>
      </c>
      <c r="AR1499">
        <v>0</v>
      </c>
      <c r="AS1499">
        <v>0</v>
      </c>
      <c r="AT1499">
        <v>70</v>
      </c>
      <c r="AU1499">
        <v>10</v>
      </c>
      <c r="AV1499">
        <v>1</v>
      </c>
      <c r="AW1499">
        <v>1</v>
      </c>
      <c r="AZ1499">
        <v>1</v>
      </c>
      <c r="BA1499">
        <v>1</v>
      </c>
      <c r="BB1499">
        <v>1</v>
      </c>
      <c r="BC1499">
        <v>1</v>
      </c>
      <c r="BD1499" t="s">
        <v>3</v>
      </c>
      <c r="BE1499" t="s">
        <v>3</v>
      </c>
      <c r="BF1499" t="s">
        <v>3</v>
      </c>
      <c r="BG1499" t="s">
        <v>3</v>
      </c>
      <c r="BH1499">
        <v>0</v>
      </c>
      <c r="BI1499">
        <v>4</v>
      </c>
      <c r="BJ1499" t="s">
        <v>86</v>
      </c>
      <c r="BM1499">
        <v>0</v>
      </c>
      <c r="BN1499">
        <v>284416172</v>
      </c>
      <c r="BO1499" t="s">
        <v>3</v>
      </c>
      <c r="BP1499">
        <v>0</v>
      </c>
      <c r="BQ1499">
        <v>1</v>
      </c>
      <c r="BR1499">
        <v>0</v>
      </c>
      <c r="BS1499">
        <v>1</v>
      </c>
      <c r="BT1499">
        <v>1</v>
      </c>
      <c r="BU1499">
        <v>1</v>
      </c>
      <c r="BV1499">
        <v>1</v>
      </c>
      <c r="BW1499">
        <v>1</v>
      </c>
      <c r="BX1499">
        <v>1</v>
      </c>
      <c r="BY1499" t="s">
        <v>3</v>
      </c>
      <c r="BZ1499">
        <v>70</v>
      </c>
      <c r="CA1499">
        <v>10</v>
      </c>
      <c r="CB1499" t="s">
        <v>3</v>
      </c>
      <c r="CE1499">
        <v>0</v>
      </c>
      <c r="CF1499">
        <v>0</v>
      </c>
      <c r="CG1499">
        <v>0</v>
      </c>
      <c r="CM1499">
        <v>0</v>
      </c>
      <c r="CN1499" t="s">
        <v>3</v>
      </c>
      <c r="CO1499">
        <v>0</v>
      </c>
      <c r="CP1499">
        <f>(P1499+Q1499+S1499)</f>
        <v>990.76</v>
      </c>
      <c r="CQ1499">
        <f>(AC1499*BC1499*AW1499)</f>
        <v>0</v>
      </c>
      <c r="CR1499">
        <f>(((((ET1499*4))*BB1499-((EU1499*4))*BS1499)+AE1499*BS1499)*AV1499)</f>
        <v>0</v>
      </c>
      <c r="CS1499">
        <f>(AE1499*BS1499*AV1499)</f>
        <v>0</v>
      </c>
      <c r="CT1499">
        <f>(AF1499*BA1499*AV1499)</f>
        <v>990.76</v>
      </c>
      <c r="CU1499">
        <f>AG1499</f>
        <v>0</v>
      </c>
      <c r="CV1499">
        <f>(AH1499*AV1499)</f>
        <v>1</v>
      </c>
      <c r="CW1499">
        <f t="shared" ref="CW1499:CX1501" si="759">AI1499</f>
        <v>0</v>
      </c>
      <c r="CX1499">
        <f t="shared" si="759"/>
        <v>0</v>
      </c>
      <c r="CY1499">
        <f>((S1499*BZ1499)/100)</f>
        <v>693.53199999999993</v>
      </c>
      <c r="CZ1499">
        <f>((S1499*CA1499)/100)</f>
        <v>99.076000000000008</v>
      </c>
      <c r="DC1499" t="s">
        <v>3</v>
      </c>
      <c r="DD1499" t="s">
        <v>20</v>
      </c>
      <c r="DE1499" t="s">
        <v>20</v>
      </c>
      <c r="DF1499" t="s">
        <v>20</v>
      </c>
      <c r="DG1499" t="s">
        <v>20</v>
      </c>
      <c r="DH1499" t="s">
        <v>3</v>
      </c>
      <c r="DI1499" t="s">
        <v>20</v>
      </c>
      <c r="DJ1499" t="s">
        <v>20</v>
      </c>
      <c r="DK1499" t="s">
        <v>3</v>
      </c>
      <c r="DL1499" t="s">
        <v>3</v>
      </c>
      <c r="DM1499" t="s">
        <v>3</v>
      </c>
      <c r="DN1499">
        <v>0</v>
      </c>
      <c r="DO1499">
        <v>0</v>
      </c>
      <c r="DP1499">
        <v>1</v>
      </c>
      <c r="DQ1499">
        <v>1</v>
      </c>
      <c r="DU1499">
        <v>1010</v>
      </c>
      <c r="DV1499" t="s">
        <v>18</v>
      </c>
      <c r="DW1499" t="s">
        <v>18</v>
      </c>
      <c r="DX1499">
        <v>1</v>
      </c>
      <c r="DZ1499" t="s">
        <v>3</v>
      </c>
      <c r="EA1499" t="s">
        <v>3</v>
      </c>
      <c r="EB1499" t="s">
        <v>3</v>
      </c>
      <c r="EC1499" t="s">
        <v>3</v>
      </c>
      <c r="EE1499">
        <v>284416175</v>
      </c>
      <c r="EF1499">
        <v>1</v>
      </c>
      <c r="EG1499" t="s">
        <v>21</v>
      </c>
      <c r="EH1499">
        <v>0</v>
      </c>
      <c r="EI1499" t="s">
        <v>3</v>
      </c>
      <c r="EJ1499">
        <v>4</v>
      </c>
      <c r="EK1499">
        <v>0</v>
      </c>
      <c r="EL1499" t="s">
        <v>22</v>
      </c>
      <c r="EM1499" t="s">
        <v>23</v>
      </c>
      <c r="EO1499" t="s">
        <v>3</v>
      </c>
      <c r="EQ1499">
        <v>2228224</v>
      </c>
      <c r="ER1499">
        <v>247.69</v>
      </c>
      <c r="ES1499">
        <v>0</v>
      </c>
      <c r="ET1499">
        <v>0</v>
      </c>
      <c r="EU1499">
        <v>0</v>
      </c>
      <c r="EV1499">
        <v>247.69</v>
      </c>
      <c r="EW1499">
        <v>0.25</v>
      </c>
      <c r="EX1499">
        <v>0</v>
      </c>
      <c r="EY1499">
        <v>0</v>
      </c>
      <c r="FQ1499">
        <v>0</v>
      </c>
      <c r="FR1499">
        <v>0</v>
      </c>
      <c r="FS1499">
        <v>0</v>
      </c>
      <c r="FX1499">
        <v>70</v>
      </c>
      <c r="FY1499">
        <v>10</v>
      </c>
      <c r="GA1499" t="s">
        <v>3</v>
      </c>
      <c r="GD1499">
        <v>0</v>
      </c>
      <c r="GF1499">
        <v>412660737</v>
      </c>
      <c r="GG1499">
        <v>2</v>
      </c>
      <c r="GH1499">
        <v>1</v>
      </c>
      <c r="GI1499">
        <v>-2</v>
      </c>
      <c r="GJ1499">
        <v>0</v>
      </c>
      <c r="GK1499">
        <f>ROUND(R1499*(R12)/100,2)</f>
        <v>0</v>
      </c>
      <c r="GL1499">
        <f>ROUND(IF(AND(BH1499=3,BI1499=3,FS1499&lt;&gt;0),P1499,0),2)</f>
        <v>0</v>
      </c>
      <c r="GM1499">
        <f>ROUND(O1499+X1499+Y1499+GK1499,2)+GX1499</f>
        <v>1783.37</v>
      </c>
      <c r="GN1499">
        <f>IF(OR(BI1499=0,BI1499=1),GM1499-GX1499,0)</f>
        <v>0</v>
      </c>
      <c r="GO1499">
        <f>IF(BI1499=2,GM1499-GX1499,0)</f>
        <v>0</v>
      </c>
      <c r="GP1499">
        <f>IF(BI1499=4,GM1499-GX1499,0)</f>
        <v>1783.37</v>
      </c>
      <c r="GR1499">
        <v>0</v>
      </c>
      <c r="GS1499">
        <v>0</v>
      </c>
      <c r="GT1499">
        <v>0</v>
      </c>
      <c r="GU1499" t="s">
        <v>3</v>
      </c>
      <c r="GV1499">
        <f>ROUND((GT1499),6)</f>
        <v>0</v>
      </c>
      <c r="GW1499">
        <v>1</v>
      </c>
      <c r="GX1499">
        <f>ROUND(HC1499*I1499,2)</f>
        <v>0</v>
      </c>
      <c r="HA1499">
        <v>0</v>
      </c>
      <c r="HB1499">
        <v>0</v>
      </c>
      <c r="HC1499">
        <f>GV1499*GW1499</f>
        <v>0</v>
      </c>
      <c r="HE1499" t="s">
        <v>3</v>
      </c>
      <c r="HF1499" t="s">
        <v>3</v>
      </c>
      <c r="HM1499" t="s">
        <v>3</v>
      </c>
      <c r="HN1499" t="s">
        <v>3</v>
      </c>
      <c r="HO1499" t="s">
        <v>3</v>
      </c>
      <c r="HP1499" t="s">
        <v>3</v>
      </c>
      <c r="HQ1499" t="s">
        <v>3</v>
      </c>
      <c r="HS1499">
        <v>0</v>
      </c>
      <c r="IK1499">
        <v>0</v>
      </c>
    </row>
    <row r="1500" spans="1:245" x14ac:dyDescent="0.25">
      <c r="A1500">
        <v>17</v>
      </c>
      <c r="B1500">
        <v>1</v>
      </c>
      <c r="D1500">
        <f>ROW(EtalonRes!A234)</f>
        <v>234</v>
      </c>
      <c r="E1500" t="s">
        <v>310</v>
      </c>
      <c r="F1500" t="s">
        <v>80</v>
      </c>
      <c r="G1500" t="s">
        <v>81</v>
      </c>
      <c r="H1500" t="s">
        <v>18</v>
      </c>
      <c r="I1500">
        <v>1</v>
      </c>
      <c r="J1500">
        <v>0</v>
      </c>
      <c r="K1500">
        <v>1</v>
      </c>
      <c r="O1500">
        <f>ROUND(CP1500,2)</f>
        <v>1624.84</v>
      </c>
      <c r="P1500">
        <f>ROUND(CQ1500*I1500,2)</f>
        <v>0</v>
      </c>
      <c r="Q1500">
        <f>ROUND(CR1500*I1500,2)</f>
        <v>0</v>
      </c>
      <c r="R1500">
        <f>ROUND(CS1500*I1500,2)</f>
        <v>0</v>
      </c>
      <c r="S1500">
        <f>ROUND(CT1500*I1500,2)</f>
        <v>1624.84</v>
      </c>
      <c r="T1500">
        <f>ROUND(CU1500*I1500,2)</f>
        <v>0</v>
      </c>
      <c r="U1500">
        <f>CV1500*I1500</f>
        <v>1.64</v>
      </c>
      <c r="V1500">
        <f>CW1500*I1500</f>
        <v>0</v>
      </c>
      <c r="W1500">
        <f>ROUND(CX1500*I1500,2)</f>
        <v>0</v>
      </c>
      <c r="X1500">
        <f t="shared" si="756"/>
        <v>1137.3900000000001</v>
      </c>
      <c r="Y1500">
        <f t="shared" si="756"/>
        <v>162.47999999999999</v>
      </c>
      <c r="AA1500">
        <v>288585831</v>
      </c>
      <c r="AB1500">
        <f>ROUND((AC1500+AD1500+AF1500),6)</f>
        <v>1624.84</v>
      </c>
      <c r="AC1500">
        <f>ROUND(((ES1500*4)),6)</f>
        <v>0</v>
      </c>
      <c r="AD1500">
        <f>ROUND(((((ET1500*4))-((EU1500*4)))+AE1500),6)</f>
        <v>0</v>
      </c>
      <c r="AE1500">
        <f t="shared" si="757"/>
        <v>0</v>
      </c>
      <c r="AF1500">
        <f t="shared" si="757"/>
        <v>1624.84</v>
      </c>
      <c r="AG1500">
        <f>ROUND((AP1500),6)</f>
        <v>0</v>
      </c>
      <c r="AH1500">
        <f t="shared" si="758"/>
        <v>1.64</v>
      </c>
      <c r="AI1500">
        <f t="shared" si="758"/>
        <v>0</v>
      </c>
      <c r="AJ1500">
        <f>(AS1500)</f>
        <v>0</v>
      </c>
      <c r="AK1500">
        <v>406.21</v>
      </c>
      <c r="AL1500">
        <v>0</v>
      </c>
      <c r="AM1500">
        <v>0</v>
      </c>
      <c r="AN1500">
        <v>0</v>
      </c>
      <c r="AO1500">
        <v>406.21</v>
      </c>
      <c r="AP1500">
        <v>0</v>
      </c>
      <c r="AQ1500">
        <v>0.41</v>
      </c>
      <c r="AR1500">
        <v>0</v>
      </c>
      <c r="AS1500">
        <v>0</v>
      </c>
      <c r="AT1500">
        <v>70</v>
      </c>
      <c r="AU1500">
        <v>10</v>
      </c>
      <c r="AV1500">
        <v>1</v>
      </c>
      <c r="AW1500">
        <v>1</v>
      </c>
      <c r="AZ1500">
        <v>1</v>
      </c>
      <c r="BA1500">
        <v>1</v>
      </c>
      <c r="BB1500">
        <v>1</v>
      </c>
      <c r="BC1500">
        <v>1</v>
      </c>
      <c r="BD1500" t="s">
        <v>3</v>
      </c>
      <c r="BE1500" t="s">
        <v>3</v>
      </c>
      <c r="BF1500" t="s">
        <v>3</v>
      </c>
      <c r="BG1500" t="s">
        <v>3</v>
      </c>
      <c r="BH1500">
        <v>0</v>
      </c>
      <c r="BI1500">
        <v>4</v>
      </c>
      <c r="BJ1500" t="s">
        <v>82</v>
      </c>
      <c r="BM1500">
        <v>0</v>
      </c>
      <c r="BN1500">
        <v>284416172</v>
      </c>
      <c r="BO1500" t="s">
        <v>3</v>
      </c>
      <c r="BP1500">
        <v>0</v>
      </c>
      <c r="BQ1500">
        <v>1</v>
      </c>
      <c r="BR1500">
        <v>0</v>
      </c>
      <c r="BS1500">
        <v>1</v>
      </c>
      <c r="BT1500">
        <v>1</v>
      </c>
      <c r="BU1500">
        <v>1</v>
      </c>
      <c r="BV1500">
        <v>1</v>
      </c>
      <c r="BW1500">
        <v>1</v>
      </c>
      <c r="BX1500">
        <v>1</v>
      </c>
      <c r="BY1500" t="s">
        <v>3</v>
      </c>
      <c r="BZ1500">
        <v>70</v>
      </c>
      <c r="CA1500">
        <v>10</v>
      </c>
      <c r="CB1500" t="s">
        <v>3</v>
      </c>
      <c r="CE1500">
        <v>0</v>
      </c>
      <c r="CF1500">
        <v>0</v>
      </c>
      <c r="CG1500">
        <v>0</v>
      </c>
      <c r="CM1500">
        <v>0</v>
      </c>
      <c r="CN1500" t="s">
        <v>3</v>
      </c>
      <c r="CO1500">
        <v>0</v>
      </c>
      <c r="CP1500">
        <f>(P1500+Q1500+S1500)</f>
        <v>1624.84</v>
      </c>
      <c r="CQ1500">
        <f>(AC1500*BC1500*AW1500)</f>
        <v>0</v>
      </c>
      <c r="CR1500">
        <f>(((((ET1500*4))*BB1500-((EU1500*4))*BS1500)+AE1500*BS1500)*AV1500)</f>
        <v>0</v>
      </c>
      <c r="CS1500">
        <f>(AE1500*BS1500*AV1500)</f>
        <v>0</v>
      </c>
      <c r="CT1500">
        <f>(AF1500*BA1500*AV1500)</f>
        <v>1624.84</v>
      </c>
      <c r="CU1500">
        <f>AG1500</f>
        <v>0</v>
      </c>
      <c r="CV1500">
        <f>(AH1500*AV1500)</f>
        <v>1.64</v>
      </c>
      <c r="CW1500">
        <f t="shared" si="759"/>
        <v>0</v>
      </c>
      <c r="CX1500">
        <f t="shared" si="759"/>
        <v>0</v>
      </c>
      <c r="CY1500">
        <f>((S1500*BZ1500)/100)</f>
        <v>1137.3879999999999</v>
      </c>
      <c r="CZ1500">
        <f>((S1500*CA1500)/100)</f>
        <v>162.48400000000001</v>
      </c>
      <c r="DC1500" t="s">
        <v>3</v>
      </c>
      <c r="DD1500" t="s">
        <v>20</v>
      </c>
      <c r="DE1500" t="s">
        <v>20</v>
      </c>
      <c r="DF1500" t="s">
        <v>20</v>
      </c>
      <c r="DG1500" t="s">
        <v>20</v>
      </c>
      <c r="DH1500" t="s">
        <v>3</v>
      </c>
      <c r="DI1500" t="s">
        <v>20</v>
      </c>
      <c r="DJ1500" t="s">
        <v>20</v>
      </c>
      <c r="DK1500" t="s">
        <v>3</v>
      </c>
      <c r="DL1500" t="s">
        <v>3</v>
      </c>
      <c r="DM1500" t="s">
        <v>3</v>
      </c>
      <c r="DN1500">
        <v>0</v>
      </c>
      <c r="DO1500">
        <v>0</v>
      </c>
      <c r="DP1500">
        <v>1</v>
      </c>
      <c r="DQ1500">
        <v>1</v>
      </c>
      <c r="DU1500">
        <v>1010</v>
      </c>
      <c r="DV1500" t="s">
        <v>18</v>
      </c>
      <c r="DW1500" t="s">
        <v>18</v>
      </c>
      <c r="DX1500">
        <v>1</v>
      </c>
      <c r="DZ1500" t="s">
        <v>3</v>
      </c>
      <c r="EA1500" t="s">
        <v>3</v>
      </c>
      <c r="EB1500" t="s">
        <v>3</v>
      </c>
      <c r="EC1500" t="s">
        <v>3</v>
      </c>
      <c r="EE1500">
        <v>284416175</v>
      </c>
      <c r="EF1500">
        <v>1</v>
      </c>
      <c r="EG1500" t="s">
        <v>21</v>
      </c>
      <c r="EH1500">
        <v>0</v>
      </c>
      <c r="EI1500" t="s">
        <v>3</v>
      </c>
      <c r="EJ1500">
        <v>4</v>
      </c>
      <c r="EK1500">
        <v>0</v>
      </c>
      <c r="EL1500" t="s">
        <v>22</v>
      </c>
      <c r="EM1500" t="s">
        <v>23</v>
      </c>
      <c r="EO1500" t="s">
        <v>3</v>
      </c>
      <c r="EQ1500">
        <v>2228224</v>
      </c>
      <c r="ER1500">
        <v>406.21</v>
      </c>
      <c r="ES1500">
        <v>0</v>
      </c>
      <c r="ET1500">
        <v>0</v>
      </c>
      <c r="EU1500">
        <v>0</v>
      </c>
      <c r="EV1500">
        <v>406.21</v>
      </c>
      <c r="EW1500">
        <v>0.41</v>
      </c>
      <c r="EX1500">
        <v>0</v>
      </c>
      <c r="EY1500">
        <v>0</v>
      </c>
      <c r="FQ1500">
        <v>0</v>
      </c>
      <c r="FR1500">
        <v>0</v>
      </c>
      <c r="FS1500">
        <v>0</v>
      </c>
      <c r="FX1500">
        <v>70</v>
      </c>
      <c r="FY1500">
        <v>10</v>
      </c>
      <c r="GA1500" t="s">
        <v>3</v>
      </c>
      <c r="GD1500">
        <v>0</v>
      </c>
      <c r="GF1500">
        <v>-1253208674</v>
      </c>
      <c r="GG1500">
        <v>2</v>
      </c>
      <c r="GH1500">
        <v>1</v>
      </c>
      <c r="GI1500">
        <v>-2</v>
      </c>
      <c r="GJ1500">
        <v>0</v>
      </c>
      <c r="GK1500">
        <f>ROUND(R1500*(R12)/100,2)</f>
        <v>0</v>
      </c>
      <c r="GL1500">
        <f>ROUND(IF(AND(BH1500=3,BI1500=3,FS1500&lt;&gt;0),P1500,0),2)</f>
        <v>0</v>
      </c>
      <c r="GM1500">
        <f>ROUND(O1500+X1500+Y1500+GK1500,2)+GX1500</f>
        <v>2924.71</v>
      </c>
      <c r="GN1500">
        <f>IF(OR(BI1500=0,BI1500=1),GM1500-GX1500,0)</f>
        <v>0</v>
      </c>
      <c r="GO1500">
        <f>IF(BI1500=2,GM1500-GX1500,0)</f>
        <v>0</v>
      </c>
      <c r="GP1500">
        <f>IF(BI1500=4,GM1500-GX1500,0)</f>
        <v>2924.71</v>
      </c>
      <c r="GR1500">
        <v>0</v>
      </c>
      <c r="GS1500">
        <v>0</v>
      </c>
      <c r="GT1500">
        <v>0</v>
      </c>
      <c r="GU1500" t="s">
        <v>3</v>
      </c>
      <c r="GV1500">
        <f>ROUND((GT1500),6)</f>
        <v>0</v>
      </c>
      <c r="GW1500">
        <v>1</v>
      </c>
      <c r="GX1500">
        <f>ROUND(HC1500*I1500,2)</f>
        <v>0</v>
      </c>
      <c r="HA1500">
        <v>0</v>
      </c>
      <c r="HB1500">
        <v>0</v>
      </c>
      <c r="HC1500">
        <f>GV1500*GW1500</f>
        <v>0</v>
      </c>
      <c r="HE1500" t="s">
        <v>3</v>
      </c>
      <c r="HF1500" t="s">
        <v>3</v>
      </c>
      <c r="HM1500" t="s">
        <v>3</v>
      </c>
      <c r="HN1500" t="s">
        <v>3</v>
      </c>
      <c r="HO1500" t="s">
        <v>3</v>
      </c>
      <c r="HP1500" t="s">
        <v>3</v>
      </c>
      <c r="HQ1500" t="s">
        <v>3</v>
      </c>
      <c r="HS1500">
        <v>0</v>
      </c>
      <c r="IK1500">
        <v>0</v>
      </c>
    </row>
    <row r="1501" spans="1:245" x14ac:dyDescent="0.25">
      <c r="A1501">
        <v>17</v>
      </c>
      <c r="B1501">
        <v>1</v>
      </c>
      <c r="D1501">
        <f>ROW(EtalonRes!A237)</f>
        <v>237</v>
      </c>
      <c r="E1501" t="s">
        <v>311</v>
      </c>
      <c r="F1501" t="s">
        <v>88</v>
      </c>
      <c r="G1501" t="s">
        <v>89</v>
      </c>
      <c r="H1501" t="s">
        <v>90</v>
      </c>
      <c r="I1501">
        <f>ROUND(100/100,9)</f>
        <v>1</v>
      </c>
      <c r="J1501">
        <v>0</v>
      </c>
      <c r="K1501">
        <f>ROUND(100/100,9)</f>
        <v>1</v>
      </c>
      <c r="O1501">
        <f>ROUND(CP1501,2)</f>
        <v>1422.76</v>
      </c>
      <c r="P1501">
        <f>ROUND(CQ1501*I1501,2)</f>
        <v>1.24</v>
      </c>
      <c r="Q1501">
        <f>ROUND(CR1501*I1501,2)</f>
        <v>286.68</v>
      </c>
      <c r="R1501">
        <f>ROUND(CS1501*I1501,2)</f>
        <v>181.76</v>
      </c>
      <c r="S1501">
        <f>ROUND(CT1501*I1501,2)</f>
        <v>1134.8399999999999</v>
      </c>
      <c r="T1501">
        <f>ROUND(CU1501*I1501,2)</f>
        <v>0</v>
      </c>
      <c r="U1501">
        <f>CV1501*I1501</f>
        <v>2.12</v>
      </c>
      <c r="V1501">
        <f>CW1501*I1501</f>
        <v>0</v>
      </c>
      <c r="W1501">
        <f>ROUND(CX1501*I1501,2)</f>
        <v>0</v>
      </c>
      <c r="X1501">
        <f t="shared" si="756"/>
        <v>794.39</v>
      </c>
      <c r="Y1501">
        <f t="shared" si="756"/>
        <v>113.48</v>
      </c>
      <c r="AA1501">
        <v>288585831</v>
      </c>
      <c r="AB1501">
        <f>ROUND((AC1501+AD1501+AF1501),6)</f>
        <v>1422.76</v>
      </c>
      <c r="AC1501">
        <f>ROUND(((ES1501*4)),6)</f>
        <v>1.24</v>
      </c>
      <c r="AD1501">
        <f>ROUND(((((ET1501*4))-((EU1501*4)))+AE1501),6)</f>
        <v>286.68</v>
      </c>
      <c r="AE1501">
        <f t="shared" si="757"/>
        <v>181.76</v>
      </c>
      <c r="AF1501">
        <f t="shared" si="757"/>
        <v>1134.8399999999999</v>
      </c>
      <c r="AG1501">
        <f>ROUND((AP1501),6)</f>
        <v>0</v>
      </c>
      <c r="AH1501">
        <f t="shared" si="758"/>
        <v>2.12</v>
      </c>
      <c r="AI1501">
        <f t="shared" si="758"/>
        <v>0</v>
      </c>
      <c r="AJ1501">
        <f>(AS1501)</f>
        <v>0</v>
      </c>
      <c r="AK1501">
        <v>355.69</v>
      </c>
      <c r="AL1501">
        <v>0.31</v>
      </c>
      <c r="AM1501">
        <v>71.67</v>
      </c>
      <c r="AN1501">
        <v>45.44</v>
      </c>
      <c r="AO1501">
        <v>283.70999999999998</v>
      </c>
      <c r="AP1501">
        <v>0</v>
      </c>
      <c r="AQ1501">
        <v>0.53</v>
      </c>
      <c r="AR1501">
        <v>0</v>
      </c>
      <c r="AS1501">
        <v>0</v>
      </c>
      <c r="AT1501">
        <v>70</v>
      </c>
      <c r="AU1501">
        <v>10</v>
      </c>
      <c r="AV1501">
        <v>1</v>
      </c>
      <c r="AW1501">
        <v>1</v>
      </c>
      <c r="AZ1501">
        <v>1</v>
      </c>
      <c r="BA1501">
        <v>1</v>
      </c>
      <c r="BB1501">
        <v>1</v>
      </c>
      <c r="BC1501">
        <v>1</v>
      </c>
      <c r="BD1501" t="s">
        <v>3</v>
      </c>
      <c r="BE1501" t="s">
        <v>3</v>
      </c>
      <c r="BF1501" t="s">
        <v>3</v>
      </c>
      <c r="BG1501" t="s">
        <v>3</v>
      </c>
      <c r="BH1501">
        <v>0</v>
      </c>
      <c r="BI1501">
        <v>4</v>
      </c>
      <c r="BJ1501" t="s">
        <v>91</v>
      </c>
      <c r="BM1501">
        <v>0</v>
      </c>
      <c r="BN1501">
        <v>284416172</v>
      </c>
      <c r="BO1501" t="s">
        <v>3</v>
      </c>
      <c r="BP1501">
        <v>0</v>
      </c>
      <c r="BQ1501">
        <v>1</v>
      </c>
      <c r="BR1501">
        <v>0</v>
      </c>
      <c r="BS1501">
        <v>1</v>
      </c>
      <c r="BT1501">
        <v>1</v>
      </c>
      <c r="BU1501">
        <v>1</v>
      </c>
      <c r="BV1501">
        <v>1</v>
      </c>
      <c r="BW1501">
        <v>1</v>
      </c>
      <c r="BX1501">
        <v>1</v>
      </c>
      <c r="BY1501" t="s">
        <v>3</v>
      </c>
      <c r="BZ1501">
        <v>70</v>
      </c>
      <c r="CA1501">
        <v>10</v>
      </c>
      <c r="CB1501" t="s">
        <v>3</v>
      </c>
      <c r="CE1501">
        <v>0</v>
      </c>
      <c r="CF1501">
        <v>0</v>
      </c>
      <c r="CG1501">
        <v>0</v>
      </c>
      <c r="CM1501">
        <v>0</v>
      </c>
      <c r="CN1501" t="s">
        <v>3</v>
      </c>
      <c r="CO1501">
        <v>0</v>
      </c>
      <c r="CP1501">
        <f>(P1501+Q1501+S1501)</f>
        <v>1422.76</v>
      </c>
      <c r="CQ1501">
        <f>(AC1501*BC1501*AW1501)</f>
        <v>1.24</v>
      </c>
      <c r="CR1501">
        <f>(((((ET1501*4))*BB1501-((EU1501*4))*BS1501)+AE1501*BS1501)*AV1501)</f>
        <v>286.68</v>
      </c>
      <c r="CS1501">
        <f>(AE1501*BS1501*AV1501)</f>
        <v>181.76</v>
      </c>
      <c r="CT1501">
        <f>(AF1501*BA1501*AV1501)</f>
        <v>1134.8399999999999</v>
      </c>
      <c r="CU1501">
        <f>AG1501</f>
        <v>0</v>
      </c>
      <c r="CV1501">
        <f>(AH1501*AV1501)</f>
        <v>2.12</v>
      </c>
      <c r="CW1501">
        <f t="shared" si="759"/>
        <v>0</v>
      </c>
      <c r="CX1501">
        <f t="shared" si="759"/>
        <v>0</v>
      </c>
      <c r="CY1501">
        <f>((S1501*BZ1501)/100)</f>
        <v>794.38799999999992</v>
      </c>
      <c r="CZ1501">
        <f>((S1501*CA1501)/100)</f>
        <v>113.48399999999999</v>
      </c>
      <c r="DC1501" t="s">
        <v>3</v>
      </c>
      <c r="DD1501" t="s">
        <v>20</v>
      </c>
      <c r="DE1501" t="s">
        <v>20</v>
      </c>
      <c r="DF1501" t="s">
        <v>20</v>
      </c>
      <c r="DG1501" t="s">
        <v>20</v>
      </c>
      <c r="DH1501" t="s">
        <v>3</v>
      </c>
      <c r="DI1501" t="s">
        <v>20</v>
      </c>
      <c r="DJ1501" t="s">
        <v>20</v>
      </c>
      <c r="DK1501" t="s">
        <v>3</v>
      </c>
      <c r="DL1501" t="s">
        <v>3</v>
      </c>
      <c r="DM1501" t="s">
        <v>3</v>
      </c>
      <c r="DN1501">
        <v>0</v>
      </c>
      <c r="DO1501">
        <v>0</v>
      </c>
      <c r="DP1501">
        <v>1</v>
      </c>
      <c r="DQ1501">
        <v>1</v>
      </c>
      <c r="DU1501">
        <v>1003</v>
      </c>
      <c r="DV1501" t="s">
        <v>90</v>
      </c>
      <c r="DW1501" t="s">
        <v>90</v>
      </c>
      <c r="DX1501">
        <v>100</v>
      </c>
      <c r="DZ1501" t="s">
        <v>3</v>
      </c>
      <c r="EA1501" t="s">
        <v>3</v>
      </c>
      <c r="EB1501" t="s">
        <v>3</v>
      </c>
      <c r="EC1501" t="s">
        <v>3</v>
      </c>
      <c r="EE1501">
        <v>284416175</v>
      </c>
      <c r="EF1501">
        <v>1</v>
      </c>
      <c r="EG1501" t="s">
        <v>21</v>
      </c>
      <c r="EH1501">
        <v>0</v>
      </c>
      <c r="EI1501" t="s">
        <v>3</v>
      </c>
      <c r="EJ1501">
        <v>4</v>
      </c>
      <c r="EK1501">
        <v>0</v>
      </c>
      <c r="EL1501" t="s">
        <v>22</v>
      </c>
      <c r="EM1501" t="s">
        <v>23</v>
      </c>
      <c r="EO1501" t="s">
        <v>3</v>
      </c>
      <c r="EQ1501">
        <v>2228224</v>
      </c>
      <c r="ER1501">
        <v>355.69</v>
      </c>
      <c r="ES1501">
        <v>0.31</v>
      </c>
      <c r="ET1501">
        <v>71.67</v>
      </c>
      <c r="EU1501">
        <v>45.44</v>
      </c>
      <c r="EV1501">
        <v>283.70999999999998</v>
      </c>
      <c r="EW1501">
        <v>0.53</v>
      </c>
      <c r="EX1501">
        <v>0</v>
      </c>
      <c r="EY1501">
        <v>0</v>
      </c>
      <c r="FQ1501">
        <v>0</v>
      </c>
      <c r="FR1501">
        <v>0</v>
      </c>
      <c r="FS1501">
        <v>0</v>
      </c>
      <c r="FX1501">
        <v>70</v>
      </c>
      <c r="FY1501">
        <v>10</v>
      </c>
      <c r="GA1501" t="s">
        <v>3</v>
      </c>
      <c r="GD1501">
        <v>0</v>
      </c>
      <c r="GF1501">
        <v>-1001628260</v>
      </c>
      <c r="GG1501">
        <v>2</v>
      </c>
      <c r="GH1501">
        <v>1</v>
      </c>
      <c r="GI1501">
        <v>-2</v>
      </c>
      <c r="GJ1501">
        <v>0</v>
      </c>
      <c r="GK1501">
        <f>ROUND(R1501*(R12)/100,2)</f>
        <v>196.3</v>
      </c>
      <c r="GL1501">
        <f>ROUND(IF(AND(BH1501=3,BI1501=3,FS1501&lt;&gt;0),P1501,0),2)</f>
        <v>0</v>
      </c>
      <c r="GM1501">
        <f>ROUND(O1501+X1501+Y1501+GK1501,2)+GX1501</f>
        <v>2526.9299999999998</v>
      </c>
      <c r="GN1501">
        <f>IF(OR(BI1501=0,BI1501=1),GM1501-GX1501,0)</f>
        <v>0</v>
      </c>
      <c r="GO1501">
        <f>IF(BI1501=2,GM1501-GX1501,0)</f>
        <v>0</v>
      </c>
      <c r="GP1501">
        <f>IF(BI1501=4,GM1501-GX1501,0)</f>
        <v>2526.9299999999998</v>
      </c>
      <c r="GR1501">
        <v>0</v>
      </c>
      <c r="GS1501">
        <v>0</v>
      </c>
      <c r="GT1501">
        <v>0</v>
      </c>
      <c r="GU1501" t="s">
        <v>3</v>
      </c>
      <c r="GV1501">
        <f>ROUND((GT1501),6)</f>
        <v>0</v>
      </c>
      <c r="GW1501">
        <v>1</v>
      </c>
      <c r="GX1501">
        <f>ROUND(HC1501*I1501,2)</f>
        <v>0</v>
      </c>
      <c r="HA1501">
        <v>0</v>
      </c>
      <c r="HB1501">
        <v>0</v>
      </c>
      <c r="HC1501">
        <f>GV1501*GW1501</f>
        <v>0</v>
      </c>
      <c r="HE1501" t="s">
        <v>3</v>
      </c>
      <c r="HF1501" t="s">
        <v>3</v>
      </c>
      <c r="HM1501" t="s">
        <v>3</v>
      </c>
      <c r="HN1501" t="s">
        <v>3</v>
      </c>
      <c r="HO1501" t="s">
        <v>3</v>
      </c>
      <c r="HP1501" t="s">
        <v>3</v>
      </c>
      <c r="HQ1501" t="s">
        <v>3</v>
      </c>
      <c r="HS1501">
        <v>0</v>
      </c>
      <c r="IK1501">
        <v>0</v>
      </c>
    </row>
    <row r="1503" spans="1:245" x14ac:dyDescent="0.25">
      <c r="A1503" s="2">
        <v>51</v>
      </c>
      <c r="B1503" s="2">
        <f>B1495</f>
        <v>1</v>
      </c>
      <c r="C1503" s="2">
        <f>A1495</f>
        <v>5</v>
      </c>
      <c r="D1503" s="2">
        <f>ROW(A1495)</f>
        <v>1495</v>
      </c>
      <c r="E1503" s="2"/>
      <c r="F1503" s="2" t="str">
        <f>IF(F1495&lt;&gt;"",F1495,"")</f>
        <v>Новый подраздел</v>
      </c>
      <c r="G1503" s="2" t="str">
        <f>IF(G1495&lt;&gt;"",G1495,"")</f>
        <v>ЛВС - Инженерные сооружения и коммуникации</v>
      </c>
      <c r="H1503" s="2">
        <v>0</v>
      </c>
      <c r="I1503" s="2"/>
      <c r="J1503" s="2"/>
      <c r="K1503" s="2"/>
      <c r="L1503" s="2"/>
      <c r="M1503" s="2"/>
      <c r="N1503" s="2"/>
      <c r="O1503" s="2">
        <f t="shared" ref="O1503:T1503" si="760">ROUND(AB1503,2)</f>
        <v>4038.36</v>
      </c>
      <c r="P1503" s="2">
        <f t="shared" si="760"/>
        <v>1.24</v>
      </c>
      <c r="Q1503" s="2">
        <f t="shared" si="760"/>
        <v>286.68</v>
      </c>
      <c r="R1503" s="2">
        <f t="shared" si="760"/>
        <v>181.76</v>
      </c>
      <c r="S1503" s="2">
        <f t="shared" si="760"/>
        <v>3750.44</v>
      </c>
      <c r="T1503" s="2">
        <f t="shared" si="760"/>
        <v>0</v>
      </c>
      <c r="U1503" s="2">
        <f>AH1503</f>
        <v>4.76</v>
      </c>
      <c r="V1503" s="2">
        <f>AI1503</f>
        <v>0</v>
      </c>
      <c r="W1503" s="2">
        <f>ROUND(AJ1503,2)</f>
        <v>0</v>
      </c>
      <c r="X1503" s="2">
        <f>ROUND(AK1503,2)</f>
        <v>2625.31</v>
      </c>
      <c r="Y1503" s="2">
        <f>ROUND(AL1503,2)</f>
        <v>375.04</v>
      </c>
      <c r="Z1503" s="2"/>
      <c r="AA1503" s="2"/>
      <c r="AB1503" s="2">
        <f>ROUND(SUMIF(AA1499:AA1501,"=288585831",O1499:O1501),2)</f>
        <v>4038.36</v>
      </c>
      <c r="AC1503" s="2">
        <f>ROUND(SUMIF(AA1499:AA1501,"=288585831",P1499:P1501),2)</f>
        <v>1.24</v>
      </c>
      <c r="AD1503" s="2">
        <f>ROUND(SUMIF(AA1499:AA1501,"=288585831",Q1499:Q1501),2)</f>
        <v>286.68</v>
      </c>
      <c r="AE1503" s="2">
        <f>ROUND(SUMIF(AA1499:AA1501,"=288585831",R1499:R1501),2)</f>
        <v>181.76</v>
      </c>
      <c r="AF1503" s="2">
        <f>ROUND(SUMIF(AA1499:AA1501,"=288585831",S1499:S1501),2)</f>
        <v>3750.44</v>
      </c>
      <c r="AG1503" s="2">
        <f>ROUND(SUMIF(AA1499:AA1501,"=288585831",T1499:T1501),2)</f>
        <v>0</v>
      </c>
      <c r="AH1503" s="2">
        <f>SUMIF(AA1499:AA1501,"=288585831",U1499:U1501)</f>
        <v>4.76</v>
      </c>
      <c r="AI1503" s="2">
        <f>SUMIF(AA1499:AA1501,"=288585831",V1499:V1501)</f>
        <v>0</v>
      </c>
      <c r="AJ1503" s="2">
        <f>ROUND(SUMIF(AA1499:AA1501,"=288585831",W1499:W1501),2)</f>
        <v>0</v>
      </c>
      <c r="AK1503" s="2">
        <f>ROUND(SUMIF(AA1499:AA1501,"=288585831",X1499:X1501),2)</f>
        <v>2625.31</v>
      </c>
      <c r="AL1503" s="2">
        <f>ROUND(SUMIF(AA1499:AA1501,"=288585831",Y1499:Y1501),2)</f>
        <v>375.04</v>
      </c>
      <c r="AM1503" s="2"/>
      <c r="AN1503" s="2"/>
      <c r="AO1503" s="2">
        <f t="shared" ref="AO1503:BD1503" si="761">ROUND(BX1503,2)</f>
        <v>0</v>
      </c>
      <c r="AP1503" s="2">
        <f t="shared" si="761"/>
        <v>0</v>
      </c>
      <c r="AQ1503" s="2">
        <f t="shared" si="761"/>
        <v>0</v>
      </c>
      <c r="AR1503" s="2">
        <f t="shared" si="761"/>
        <v>7235.01</v>
      </c>
      <c r="AS1503" s="2">
        <f t="shared" si="761"/>
        <v>0</v>
      </c>
      <c r="AT1503" s="2">
        <f t="shared" si="761"/>
        <v>0</v>
      </c>
      <c r="AU1503" s="2">
        <f t="shared" si="761"/>
        <v>7235.01</v>
      </c>
      <c r="AV1503" s="2">
        <f t="shared" si="761"/>
        <v>1.24</v>
      </c>
      <c r="AW1503" s="2">
        <f t="shared" si="761"/>
        <v>1.24</v>
      </c>
      <c r="AX1503" s="2">
        <f t="shared" si="761"/>
        <v>0</v>
      </c>
      <c r="AY1503" s="2">
        <f t="shared" si="761"/>
        <v>1.24</v>
      </c>
      <c r="AZ1503" s="2">
        <f t="shared" si="761"/>
        <v>0</v>
      </c>
      <c r="BA1503" s="2">
        <f t="shared" si="761"/>
        <v>0</v>
      </c>
      <c r="BB1503" s="2">
        <f t="shared" si="761"/>
        <v>0</v>
      </c>
      <c r="BC1503" s="2">
        <f t="shared" si="761"/>
        <v>0</v>
      </c>
      <c r="BD1503" s="2">
        <f t="shared" si="761"/>
        <v>0</v>
      </c>
      <c r="BE1503" s="2"/>
      <c r="BF1503" s="2"/>
      <c r="BG1503" s="2"/>
      <c r="BH1503" s="2"/>
      <c r="BI1503" s="2"/>
      <c r="BJ1503" s="2"/>
      <c r="BK1503" s="2"/>
      <c r="BL1503" s="2"/>
      <c r="BM1503" s="2"/>
      <c r="BN1503" s="2"/>
      <c r="BO1503" s="2"/>
      <c r="BP1503" s="2"/>
      <c r="BQ1503" s="2"/>
      <c r="BR1503" s="2"/>
      <c r="BS1503" s="2"/>
      <c r="BT1503" s="2"/>
      <c r="BU1503" s="2"/>
      <c r="BV1503" s="2"/>
      <c r="BW1503" s="2"/>
      <c r="BX1503" s="2">
        <f>ROUND(SUMIF(AA1499:AA1501,"=288585831",FQ1499:FQ1501),2)</f>
        <v>0</v>
      </c>
      <c r="BY1503" s="2">
        <f>ROUND(SUMIF(AA1499:AA1501,"=288585831",FR1499:FR1501),2)</f>
        <v>0</v>
      </c>
      <c r="BZ1503" s="2">
        <f>ROUND(SUMIF(AA1499:AA1501,"=288585831",GL1499:GL1501),2)</f>
        <v>0</v>
      </c>
      <c r="CA1503" s="2">
        <f>ROUND(SUMIF(AA1499:AA1501,"=288585831",GM1499:GM1501),2)</f>
        <v>7235.01</v>
      </c>
      <c r="CB1503" s="2">
        <f>ROUND(SUMIF(AA1499:AA1501,"=288585831",GN1499:GN1501),2)</f>
        <v>0</v>
      </c>
      <c r="CC1503" s="2">
        <f>ROUND(SUMIF(AA1499:AA1501,"=288585831",GO1499:GO1501),2)</f>
        <v>0</v>
      </c>
      <c r="CD1503" s="2">
        <f>ROUND(SUMIF(AA1499:AA1501,"=288585831",GP1499:GP1501),2)</f>
        <v>7235.01</v>
      </c>
      <c r="CE1503" s="2">
        <f>AC1503-BX1503</f>
        <v>1.24</v>
      </c>
      <c r="CF1503" s="2">
        <f>AC1503-BY1503</f>
        <v>1.24</v>
      </c>
      <c r="CG1503" s="2">
        <f>BX1503-BZ1503</f>
        <v>0</v>
      </c>
      <c r="CH1503" s="2">
        <f>AC1503-BX1503-BY1503+BZ1503</f>
        <v>1.24</v>
      </c>
      <c r="CI1503" s="2">
        <f>BY1503-BZ1503</f>
        <v>0</v>
      </c>
      <c r="CJ1503" s="2">
        <f>ROUND(SUMIF(AA1499:AA1501,"=288585831",GX1499:GX1501),2)</f>
        <v>0</v>
      </c>
      <c r="CK1503" s="2">
        <f>ROUND(SUMIF(AA1499:AA1501,"=288585831",GY1499:GY1501),2)</f>
        <v>0</v>
      </c>
      <c r="CL1503" s="2">
        <f>ROUND(SUMIF(AA1499:AA1501,"=288585831",GZ1499:GZ1501),2)</f>
        <v>0</v>
      </c>
      <c r="CM1503" s="2">
        <f>ROUND(SUMIF(AA1499:AA1501,"=288585831",HD1499:HD1501),2)</f>
        <v>0</v>
      </c>
      <c r="CN1503" s="2"/>
      <c r="CO1503" s="2"/>
      <c r="CP1503" s="2"/>
      <c r="CQ1503" s="2"/>
      <c r="CR1503" s="2"/>
      <c r="CS1503" s="2"/>
      <c r="CT1503" s="2"/>
      <c r="CU1503" s="2"/>
      <c r="CV1503" s="2"/>
      <c r="CW1503" s="2"/>
      <c r="CX1503" s="2"/>
      <c r="CY1503" s="2"/>
      <c r="CZ1503" s="2"/>
      <c r="DA1503" s="2"/>
      <c r="DB1503" s="2"/>
      <c r="DC1503" s="2"/>
      <c r="DD1503" s="2"/>
      <c r="DE1503" s="2"/>
      <c r="DF1503" s="2"/>
      <c r="DG1503" s="3"/>
      <c r="DH1503" s="3"/>
      <c r="DI1503" s="3"/>
      <c r="DJ1503" s="3"/>
      <c r="DK1503" s="3"/>
      <c r="DL1503" s="3"/>
      <c r="DM1503" s="3"/>
      <c r="DN1503" s="3"/>
      <c r="DO1503" s="3"/>
      <c r="DP1503" s="3"/>
      <c r="DQ1503" s="3"/>
      <c r="DR1503" s="3"/>
      <c r="DS1503" s="3"/>
      <c r="DT1503" s="3"/>
      <c r="DU1503" s="3"/>
      <c r="DV1503" s="3"/>
      <c r="DW1503" s="3"/>
      <c r="DX1503" s="3"/>
      <c r="DY1503" s="3"/>
      <c r="DZ1503" s="3"/>
      <c r="EA1503" s="3"/>
      <c r="EB1503" s="3"/>
      <c r="EC1503" s="3"/>
      <c r="ED1503" s="3"/>
      <c r="EE1503" s="3"/>
      <c r="EF1503" s="3"/>
      <c r="EG1503" s="3"/>
      <c r="EH1503" s="3"/>
      <c r="EI1503" s="3"/>
      <c r="EJ1503" s="3"/>
      <c r="EK1503" s="3"/>
      <c r="EL1503" s="3"/>
      <c r="EM1503" s="3"/>
      <c r="EN1503" s="3"/>
      <c r="EO1503" s="3"/>
      <c r="EP1503" s="3"/>
      <c r="EQ1503" s="3"/>
      <c r="ER1503" s="3"/>
      <c r="ES1503" s="3"/>
      <c r="ET1503" s="3"/>
      <c r="EU1503" s="3"/>
      <c r="EV1503" s="3"/>
      <c r="EW1503" s="3"/>
      <c r="EX1503" s="3"/>
      <c r="EY1503" s="3"/>
      <c r="EZ1503" s="3"/>
      <c r="FA1503" s="3"/>
      <c r="FB1503" s="3"/>
      <c r="FC1503" s="3"/>
      <c r="FD1503" s="3"/>
      <c r="FE1503" s="3"/>
      <c r="FF1503" s="3"/>
      <c r="FG1503" s="3"/>
      <c r="FH1503" s="3"/>
      <c r="FI1503" s="3"/>
      <c r="FJ1503" s="3"/>
      <c r="FK1503" s="3"/>
      <c r="FL1503" s="3"/>
      <c r="FM1503" s="3"/>
      <c r="FN1503" s="3"/>
      <c r="FO1503" s="3"/>
      <c r="FP1503" s="3"/>
      <c r="FQ1503" s="3"/>
      <c r="FR1503" s="3"/>
      <c r="FS1503" s="3"/>
      <c r="FT1503" s="3"/>
      <c r="FU1503" s="3"/>
      <c r="FV1503" s="3"/>
      <c r="FW1503" s="3"/>
      <c r="FX1503" s="3"/>
      <c r="FY1503" s="3"/>
      <c r="FZ1503" s="3"/>
      <c r="GA1503" s="3"/>
      <c r="GB1503" s="3"/>
      <c r="GC1503" s="3"/>
      <c r="GD1503" s="3"/>
      <c r="GE1503" s="3"/>
      <c r="GF1503" s="3"/>
      <c r="GG1503" s="3"/>
      <c r="GH1503" s="3"/>
      <c r="GI1503" s="3"/>
      <c r="GJ1503" s="3"/>
      <c r="GK1503" s="3"/>
      <c r="GL1503" s="3"/>
      <c r="GM1503" s="3"/>
      <c r="GN1503" s="3"/>
      <c r="GO1503" s="3"/>
      <c r="GP1503" s="3"/>
      <c r="GQ1503" s="3"/>
      <c r="GR1503" s="3"/>
      <c r="GS1503" s="3"/>
      <c r="GT1503" s="3"/>
      <c r="GU1503" s="3"/>
      <c r="GV1503" s="3"/>
      <c r="GW1503" s="3"/>
      <c r="GX1503" s="3">
        <v>0</v>
      </c>
    </row>
    <row r="1505" spans="1:28" x14ac:dyDescent="0.25">
      <c r="A1505" s="4">
        <v>50</v>
      </c>
      <c r="B1505" s="4">
        <v>0</v>
      </c>
      <c r="C1505" s="4">
        <v>0</v>
      </c>
      <c r="D1505" s="4">
        <v>1</v>
      </c>
      <c r="E1505" s="4">
        <v>201</v>
      </c>
      <c r="F1505" s="4">
        <f>ROUND(Source!O1503,O1505)</f>
        <v>4038.36</v>
      </c>
      <c r="G1505" s="4" t="s">
        <v>24</v>
      </c>
      <c r="H1505" s="4" t="s">
        <v>25</v>
      </c>
      <c r="I1505" s="4"/>
      <c r="J1505" s="4"/>
      <c r="K1505" s="4">
        <v>201</v>
      </c>
      <c r="L1505" s="4">
        <v>1</v>
      </c>
      <c r="M1505" s="4">
        <v>3</v>
      </c>
      <c r="N1505" s="4" t="s">
        <v>3</v>
      </c>
      <c r="O1505" s="4">
        <v>2</v>
      </c>
      <c r="P1505" s="4"/>
      <c r="Q1505" s="4"/>
      <c r="R1505" s="4"/>
      <c r="S1505" s="4"/>
      <c r="T1505" s="4"/>
      <c r="U1505" s="4"/>
      <c r="V1505" s="4"/>
      <c r="W1505" s="4">
        <v>4038.36</v>
      </c>
      <c r="X1505" s="4">
        <v>1</v>
      </c>
      <c r="Y1505" s="4">
        <v>4038.36</v>
      </c>
      <c r="Z1505" s="4"/>
      <c r="AA1505" s="4"/>
      <c r="AB1505" s="4"/>
    </row>
    <row r="1506" spans="1:28" x14ac:dyDescent="0.25">
      <c r="A1506" s="4">
        <v>50</v>
      </c>
      <c r="B1506" s="4">
        <v>0</v>
      </c>
      <c r="C1506" s="4">
        <v>0</v>
      </c>
      <c r="D1506" s="4">
        <v>1</v>
      </c>
      <c r="E1506" s="4">
        <v>202</v>
      </c>
      <c r="F1506" s="4">
        <f>ROUND(Source!P1503,O1506)</f>
        <v>1.24</v>
      </c>
      <c r="G1506" s="4" t="s">
        <v>26</v>
      </c>
      <c r="H1506" s="4" t="s">
        <v>27</v>
      </c>
      <c r="I1506" s="4"/>
      <c r="J1506" s="4"/>
      <c r="K1506" s="4">
        <v>202</v>
      </c>
      <c r="L1506" s="4">
        <v>2</v>
      </c>
      <c r="M1506" s="4">
        <v>3</v>
      </c>
      <c r="N1506" s="4" t="s">
        <v>3</v>
      </c>
      <c r="O1506" s="4">
        <v>2</v>
      </c>
      <c r="P1506" s="4"/>
      <c r="Q1506" s="4"/>
      <c r="R1506" s="4"/>
      <c r="S1506" s="4"/>
      <c r="T1506" s="4"/>
      <c r="U1506" s="4"/>
      <c r="V1506" s="4"/>
      <c r="W1506" s="4">
        <v>1.24</v>
      </c>
      <c r="X1506" s="4">
        <v>1</v>
      </c>
      <c r="Y1506" s="4">
        <v>1.24</v>
      </c>
      <c r="Z1506" s="4"/>
      <c r="AA1506" s="4"/>
      <c r="AB1506" s="4"/>
    </row>
    <row r="1507" spans="1:28" x14ac:dyDescent="0.25">
      <c r="A1507" s="4">
        <v>50</v>
      </c>
      <c r="B1507" s="4">
        <v>0</v>
      </c>
      <c r="C1507" s="4">
        <v>0</v>
      </c>
      <c r="D1507" s="4">
        <v>1</v>
      </c>
      <c r="E1507" s="4">
        <v>222</v>
      </c>
      <c r="F1507" s="4">
        <f>ROUND(Source!AO1503,O1507)</f>
        <v>0</v>
      </c>
      <c r="G1507" s="4" t="s">
        <v>28</v>
      </c>
      <c r="H1507" s="4" t="s">
        <v>29</v>
      </c>
      <c r="I1507" s="4"/>
      <c r="J1507" s="4"/>
      <c r="K1507" s="4">
        <v>222</v>
      </c>
      <c r="L1507" s="4">
        <v>3</v>
      </c>
      <c r="M1507" s="4">
        <v>3</v>
      </c>
      <c r="N1507" s="4" t="s">
        <v>3</v>
      </c>
      <c r="O1507" s="4">
        <v>2</v>
      </c>
      <c r="P1507" s="4"/>
      <c r="Q1507" s="4"/>
      <c r="R1507" s="4"/>
      <c r="S1507" s="4"/>
      <c r="T1507" s="4"/>
      <c r="U1507" s="4"/>
      <c r="V1507" s="4"/>
      <c r="W1507" s="4">
        <v>0</v>
      </c>
      <c r="X1507" s="4">
        <v>1</v>
      </c>
      <c r="Y1507" s="4">
        <v>0</v>
      </c>
      <c r="Z1507" s="4"/>
      <c r="AA1507" s="4"/>
      <c r="AB1507" s="4"/>
    </row>
    <row r="1508" spans="1:28" x14ac:dyDescent="0.25">
      <c r="A1508" s="4">
        <v>50</v>
      </c>
      <c r="B1508" s="4">
        <v>0</v>
      </c>
      <c r="C1508" s="4">
        <v>0</v>
      </c>
      <c r="D1508" s="4">
        <v>1</v>
      </c>
      <c r="E1508" s="4">
        <v>225</v>
      </c>
      <c r="F1508" s="4">
        <f>ROUND(Source!AV1503,O1508)</f>
        <v>1.24</v>
      </c>
      <c r="G1508" s="4" t="s">
        <v>30</v>
      </c>
      <c r="H1508" s="4" t="s">
        <v>31</v>
      </c>
      <c r="I1508" s="4"/>
      <c r="J1508" s="4"/>
      <c r="K1508" s="4">
        <v>225</v>
      </c>
      <c r="L1508" s="4">
        <v>4</v>
      </c>
      <c r="M1508" s="4">
        <v>3</v>
      </c>
      <c r="N1508" s="4" t="s">
        <v>3</v>
      </c>
      <c r="O1508" s="4">
        <v>2</v>
      </c>
      <c r="P1508" s="4"/>
      <c r="Q1508" s="4"/>
      <c r="R1508" s="4"/>
      <c r="S1508" s="4"/>
      <c r="T1508" s="4"/>
      <c r="U1508" s="4"/>
      <c r="V1508" s="4"/>
      <c r="W1508" s="4">
        <v>1.24</v>
      </c>
      <c r="X1508" s="4">
        <v>1</v>
      </c>
      <c r="Y1508" s="4">
        <v>1.24</v>
      </c>
      <c r="Z1508" s="4"/>
      <c r="AA1508" s="4"/>
      <c r="AB1508" s="4"/>
    </row>
    <row r="1509" spans="1:28" x14ac:dyDescent="0.25">
      <c r="A1509" s="4">
        <v>50</v>
      </c>
      <c r="B1509" s="4">
        <v>0</v>
      </c>
      <c r="C1509" s="4">
        <v>0</v>
      </c>
      <c r="D1509" s="4">
        <v>1</v>
      </c>
      <c r="E1509" s="4">
        <v>226</v>
      </c>
      <c r="F1509" s="4">
        <f>ROUND(Source!AW1503,O1509)</f>
        <v>1.24</v>
      </c>
      <c r="G1509" s="4" t="s">
        <v>32</v>
      </c>
      <c r="H1509" s="4" t="s">
        <v>33</v>
      </c>
      <c r="I1509" s="4"/>
      <c r="J1509" s="4"/>
      <c r="K1509" s="4">
        <v>226</v>
      </c>
      <c r="L1509" s="4">
        <v>5</v>
      </c>
      <c r="M1509" s="4">
        <v>3</v>
      </c>
      <c r="N1509" s="4" t="s">
        <v>3</v>
      </c>
      <c r="O1509" s="4">
        <v>2</v>
      </c>
      <c r="P1509" s="4"/>
      <c r="Q1509" s="4"/>
      <c r="R1509" s="4"/>
      <c r="S1509" s="4"/>
      <c r="T1509" s="4"/>
      <c r="U1509" s="4"/>
      <c r="V1509" s="4"/>
      <c r="W1509" s="4">
        <v>1.24</v>
      </c>
      <c r="X1509" s="4">
        <v>1</v>
      </c>
      <c r="Y1509" s="4">
        <v>1.24</v>
      </c>
      <c r="Z1509" s="4"/>
      <c r="AA1509" s="4"/>
      <c r="AB1509" s="4"/>
    </row>
    <row r="1510" spans="1:28" x14ac:dyDescent="0.25">
      <c r="A1510" s="4">
        <v>50</v>
      </c>
      <c r="B1510" s="4">
        <v>0</v>
      </c>
      <c r="C1510" s="4">
        <v>0</v>
      </c>
      <c r="D1510" s="4">
        <v>1</v>
      </c>
      <c r="E1510" s="4">
        <v>227</v>
      </c>
      <c r="F1510" s="4">
        <f>ROUND(Source!AX1503,O1510)</f>
        <v>0</v>
      </c>
      <c r="G1510" s="4" t="s">
        <v>34</v>
      </c>
      <c r="H1510" s="4" t="s">
        <v>35</v>
      </c>
      <c r="I1510" s="4"/>
      <c r="J1510" s="4"/>
      <c r="K1510" s="4">
        <v>227</v>
      </c>
      <c r="L1510" s="4">
        <v>6</v>
      </c>
      <c r="M1510" s="4">
        <v>3</v>
      </c>
      <c r="N1510" s="4" t="s">
        <v>3</v>
      </c>
      <c r="O1510" s="4">
        <v>2</v>
      </c>
      <c r="P1510" s="4"/>
      <c r="Q1510" s="4"/>
      <c r="R1510" s="4"/>
      <c r="S1510" s="4"/>
      <c r="T1510" s="4"/>
      <c r="U1510" s="4"/>
      <c r="V1510" s="4"/>
      <c r="W1510" s="4">
        <v>0</v>
      </c>
      <c r="X1510" s="4">
        <v>1</v>
      </c>
      <c r="Y1510" s="4">
        <v>0</v>
      </c>
      <c r="Z1510" s="4"/>
      <c r="AA1510" s="4"/>
      <c r="AB1510" s="4"/>
    </row>
    <row r="1511" spans="1:28" x14ac:dyDescent="0.25">
      <c r="A1511" s="4">
        <v>50</v>
      </c>
      <c r="B1511" s="4">
        <v>0</v>
      </c>
      <c r="C1511" s="4">
        <v>0</v>
      </c>
      <c r="D1511" s="4">
        <v>1</v>
      </c>
      <c r="E1511" s="4">
        <v>228</v>
      </c>
      <c r="F1511" s="4">
        <f>ROUND(Source!AY1503,O1511)</f>
        <v>1.24</v>
      </c>
      <c r="G1511" s="4" t="s">
        <v>36</v>
      </c>
      <c r="H1511" s="4" t="s">
        <v>37</v>
      </c>
      <c r="I1511" s="4"/>
      <c r="J1511" s="4"/>
      <c r="K1511" s="4">
        <v>228</v>
      </c>
      <c r="L1511" s="4">
        <v>7</v>
      </c>
      <c r="M1511" s="4">
        <v>3</v>
      </c>
      <c r="N1511" s="4" t="s">
        <v>3</v>
      </c>
      <c r="O1511" s="4">
        <v>2</v>
      </c>
      <c r="P1511" s="4"/>
      <c r="Q1511" s="4"/>
      <c r="R1511" s="4"/>
      <c r="S1511" s="4"/>
      <c r="T1511" s="4"/>
      <c r="U1511" s="4"/>
      <c r="V1511" s="4"/>
      <c r="W1511" s="4">
        <v>1.24</v>
      </c>
      <c r="X1511" s="4">
        <v>1</v>
      </c>
      <c r="Y1511" s="4">
        <v>1.24</v>
      </c>
      <c r="Z1511" s="4"/>
      <c r="AA1511" s="4"/>
      <c r="AB1511" s="4"/>
    </row>
    <row r="1512" spans="1:28" x14ac:dyDescent="0.25">
      <c r="A1512" s="4">
        <v>50</v>
      </c>
      <c r="B1512" s="4">
        <v>0</v>
      </c>
      <c r="C1512" s="4">
        <v>0</v>
      </c>
      <c r="D1512" s="4">
        <v>1</v>
      </c>
      <c r="E1512" s="4">
        <v>216</v>
      </c>
      <c r="F1512" s="4">
        <f>ROUND(Source!AP1503,O1512)</f>
        <v>0</v>
      </c>
      <c r="G1512" s="4" t="s">
        <v>38</v>
      </c>
      <c r="H1512" s="4" t="s">
        <v>39</v>
      </c>
      <c r="I1512" s="4"/>
      <c r="J1512" s="4"/>
      <c r="K1512" s="4">
        <v>216</v>
      </c>
      <c r="L1512" s="4">
        <v>8</v>
      </c>
      <c r="M1512" s="4">
        <v>3</v>
      </c>
      <c r="N1512" s="4" t="s">
        <v>3</v>
      </c>
      <c r="O1512" s="4">
        <v>2</v>
      </c>
      <c r="P1512" s="4"/>
      <c r="Q1512" s="4"/>
      <c r="R1512" s="4"/>
      <c r="S1512" s="4"/>
      <c r="T1512" s="4"/>
      <c r="U1512" s="4"/>
      <c r="V1512" s="4"/>
      <c r="W1512" s="4">
        <v>0</v>
      </c>
      <c r="X1512" s="4">
        <v>1</v>
      </c>
      <c r="Y1512" s="4">
        <v>0</v>
      </c>
      <c r="Z1512" s="4"/>
      <c r="AA1512" s="4"/>
      <c r="AB1512" s="4"/>
    </row>
    <row r="1513" spans="1:28" x14ac:dyDescent="0.25">
      <c r="A1513" s="4">
        <v>50</v>
      </c>
      <c r="B1513" s="4">
        <v>0</v>
      </c>
      <c r="C1513" s="4">
        <v>0</v>
      </c>
      <c r="D1513" s="4">
        <v>1</v>
      </c>
      <c r="E1513" s="4">
        <v>223</v>
      </c>
      <c r="F1513" s="4">
        <f>ROUND(Source!AQ1503,O1513)</f>
        <v>0</v>
      </c>
      <c r="G1513" s="4" t="s">
        <v>40</v>
      </c>
      <c r="H1513" s="4" t="s">
        <v>41</v>
      </c>
      <c r="I1513" s="4"/>
      <c r="J1513" s="4"/>
      <c r="K1513" s="4">
        <v>223</v>
      </c>
      <c r="L1513" s="4">
        <v>9</v>
      </c>
      <c r="M1513" s="4">
        <v>3</v>
      </c>
      <c r="N1513" s="4" t="s">
        <v>3</v>
      </c>
      <c r="O1513" s="4">
        <v>2</v>
      </c>
      <c r="P1513" s="4"/>
      <c r="Q1513" s="4"/>
      <c r="R1513" s="4"/>
      <c r="S1513" s="4"/>
      <c r="T1513" s="4"/>
      <c r="U1513" s="4"/>
      <c r="V1513" s="4"/>
      <c r="W1513" s="4">
        <v>0</v>
      </c>
      <c r="X1513" s="4">
        <v>1</v>
      </c>
      <c r="Y1513" s="4">
        <v>0</v>
      </c>
      <c r="Z1513" s="4"/>
      <c r="AA1513" s="4"/>
      <c r="AB1513" s="4"/>
    </row>
    <row r="1514" spans="1:28" x14ac:dyDescent="0.25">
      <c r="A1514" s="4">
        <v>50</v>
      </c>
      <c r="B1514" s="4">
        <v>0</v>
      </c>
      <c r="C1514" s="4">
        <v>0</v>
      </c>
      <c r="D1514" s="4">
        <v>1</v>
      </c>
      <c r="E1514" s="4">
        <v>229</v>
      </c>
      <c r="F1514" s="4">
        <f>ROUND(Source!AZ1503,O1514)</f>
        <v>0</v>
      </c>
      <c r="G1514" s="4" t="s">
        <v>42</v>
      </c>
      <c r="H1514" s="4" t="s">
        <v>43</v>
      </c>
      <c r="I1514" s="4"/>
      <c r="J1514" s="4"/>
      <c r="K1514" s="4">
        <v>229</v>
      </c>
      <c r="L1514" s="4">
        <v>10</v>
      </c>
      <c r="M1514" s="4">
        <v>3</v>
      </c>
      <c r="N1514" s="4" t="s">
        <v>3</v>
      </c>
      <c r="O1514" s="4">
        <v>2</v>
      </c>
      <c r="P1514" s="4"/>
      <c r="Q1514" s="4"/>
      <c r="R1514" s="4"/>
      <c r="S1514" s="4"/>
      <c r="T1514" s="4"/>
      <c r="U1514" s="4"/>
      <c r="V1514" s="4"/>
      <c r="W1514" s="4">
        <v>0</v>
      </c>
      <c r="X1514" s="4">
        <v>1</v>
      </c>
      <c r="Y1514" s="4">
        <v>0</v>
      </c>
      <c r="Z1514" s="4"/>
      <c r="AA1514" s="4"/>
      <c r="AB1514" s="4"/>
    </row>
    <row r="1515" spans="1:28" x14ac:dyDescent="0.25">
      <c r="A1515" s="4">
        <v>50</v>
      </c>
      <c r="B1515" s="4">
        <v>0</v>
      </c>
      <c r="C1515" s="4">
        <v>0</v>
      </c>
      <c r="D1515" s="4">
        <v>1</v>
      </c>
      <c r="E1515" s="4">
        <v>203</v>
      </c>
      <c r="F1515" s="4">
        <f>ROUND(Source!Q1503,O1515)</f>
        <v>286.68</v>
      </c>
      <c r="G1515" s="4" t="s">
        <v>44</v>
      </c>
      <c r="H1515" s="4" t="s">
        <v>45</v>
      </c>
      <c r="I1515" s="4"/>
      <c r="J1515" s="4"/>
      <c r="K1515" s="4">
        <v>203</v>
      </c>
      <c r="L1515" s="4">
        <v>11</v>
      </c>
      <c r="M1515" s="4">
        <v>3</v>
      </c>
      <c r="N1515" s="4" t="s">
        <v>3</v>
      </c>
      <c r="O1515" s="4">
        <v>2</v>
      </c>
      <c r="P1515" s="4"/>
      <c r="Q1515" s="4"/>
      <c r="R1515" s="4"/>
      <c r="S1515" s="4"/>
      <c r="T1515" s="4"/>
      <c r="U1515" s="4"/>
      <c r="V1515" s="4"/>
      <c r="W1515" s="4">
        <v>286.68</v>
      </c>
      <c r="X1515" s="4">
        <v>1</v>
      </c>
      <c r="Y1515" s="4">
        <v>286.68</v>
      </c>
      <c r="Z1515" s="4"/>
      <c r="AA1515" s="4"/>
      <c r="AB1515" s="4"/>
    </row>
    <row r="1516" spans="1:28" x14ac:dyDescent="0.25">
      <c r="A1516" s="4">
        <v>50</v>
      </c>
      <c r="B1516" s="4">
        <v>0</v>
      </c>
      <c r="C1516" s="4">
        <v>0</v>
      </c>
      <c r="D1516" s="4">
        <v>1</v>
      </c>
      <c r="E1516" s="4">
        <v>231</v>
      </c>
      <c r="F1516" s="4">
        <f>ROUND(Source!BB1503,O1516)</f>
        <v>0</v>
      </c>
      <c r="G1516" s="4" t="s">
        <v>46</v>
      </c>
      <c r="H1516" s="4" t="s">
        <v>47</v>
      </c>
      <c r="I1516" s="4"/>
      <c r="J1516" s="4"/>
      <c r="K1516" s="4">
        <v>231</v>
      </c>
      <c r="L1516" s="4">
        <v>12</v>
      </c>
      <c r="M1516" s="4">
        <v>3</v>
      </c>
      <c r="N1516" s="4" t="s">
        <v>3</v>
      </c>
      <c r="O1516" s="4">
        <v>2</v>
      </c>
      <c r="P1516" s="4"/>
      <c r="Q1516" s="4"/>
      <c r="R1516" s="4"/>
      <c r="S1516" s="4"/>
      <c r="T1516" s="4"/>
      <c r="U1516" s="4"/>
      <c r="V1516" s="4"/>
      <c r="W1516" s="4">
        <v>0</v>
      </c>
      <c r="X1516" s="4">
        <v>1</v>
      </c>
      <c r="Y1516" s="4">
        <v>0</v>
      </c>
      <c r="Z1516" s="4"/>
      <c r="AA1516" s="4"/>
      <c r="AB1516" s="4"/>
    </row>
    <row r="1517" spans="1:28" x14ac:dyDescent="0.25">
      <c r="A1517" s="4">
        <v>50</v>
      </c>
      <c r="B1517" s="4">
        <v>0</v>
      </c>
      <c r="C1517" s="4">
        <v>0</v>
      </c>
      <c r="D1517" s="4">
        <v>1</v>
      </c>
      <c r="E1517" s="4">
        <v>204</v>
      </c>
      <c r="F1517" s="4">
        <f>ROUND(Source!R1503,O1517)</f>
        <v>181.76</v>
      </c>
      <c r="G1517" s="4" t="s">
        <v>48</v>
      </c>
      <c r="H1517" s="4" t="s">
        <v>49</v>
      </c>
      <c r="I1517" s="4"/>
      <c r="J1517" s="4"/>
      <c r="K1517" s="4">
        <v>204</v>
      </c>
      <c r="L1517" s="4">
        <v>13</v>
      </c>
      <c r="M1517" s="4">
        <v>3</v>
      </c>
      <c r="N1517" s="4" t="s">
        <v>3</v>
      </c>
      <c r="O1517" s="4">
        <v>2</v>
      </c>
      <c r="P1517" s="4"/>
      <c r="Q1517" s="4"/>
      <c r="R1517" s="4"/>
      <c r="S1517" s="4"/>
      <c r="T1517" s="4"/>
      <c r="U1517" s="4"/>
      <c r="V1517" s="4"/>
      <c r="W1517" s="4">
        <v>181.76</v>
      </c>
      <c r="X1517" s="4">
        <v>1</v>
      </c>
      <c r="Y1517" s="4">
        <v>181.76</v>
      </c>
      <c r="Z1517" s="4"/>
      <c r="AA1517" s="4"/>
      <c r="AB1517" s="4"/>
    </row>
    <row r="1518" spans="1:28" x14ac:dyDescent="0.25">
      <c r="A1518" s="4">
        <v>50</v>
      </c>
      <c r="B1518" s="4">
        <v>0</v>
      </c>
      <c r="C1518" s="4">
        <v>0</v>
      </c>
      <c r="D1518" s="4">
        <v>1</v>
      </c>
      <c r="E1518" s="4">
        <v>205</v>
      </c>
      <c r="F1518" s="4">
        <f>ROUND(Source!S1503,O1518)</f>
        <v>3750.44</v>
      </c>
      <c r="G1518" s="4" t="s">
        <v>50</v>
      </c>
      <c r="H1518" s="4" t="s">
        <v>51</v>
      </c>
      <c r="I1518" s="4"/>
      <c r="J1518" s="4"/>
      <c r="K1518" s="4">
        <v>205</v>
      </c>
      <c r="L1518" s="4">
        <v>14</v>
      </c>
      <c r="M1518" s="4">
        <v>3</v>
      </c>
      <c r="N1518" s="4" t="s">
        <v>3</v>
      </c>
      <c r="O1518" s="4">
        <v>2</v>
      </c>
      <c r="P1518" s="4"/>
      <c r="Q1518" s="4"/>
      <c r="R1518" s="4"/>
      <c r="S1518" s="4"/>
      <c r="T1518" s="4"/>
      <c r="U1518" s="4"/>
      <c r="V1518" s="4"/>
      <c r="W1518" s="4">
        <v>3750.44</v>
      </c>
      <c r="X1518" s="4">
        <v>1</v>
      </c>
      <c r="Y1518" s="4">
        <v>3750.44</v>
      </c>
      <c r="Z1518" s="4"/>
      <c r="AA1518" s="4"/>
      <c r="AB1518" s="4"/>
    </row>
    <row r="1519" spans="1:28" x14ac:dyDescent="0.25">
      <c r="A1519" s="4">
        <v>50</v>
      </c>
      <c r="B1519" s="4">
        <v>0</v>
      </c>
      <c r="C1519" s="4">
        <v>0</v>
      </c>
      <c r="D1519" s="4">
        <v>1</v>
      </c>
      <c r="E1519" s="4">
        <v>232</v>
      </c>
      <c r="F1519" s="4">
        <f>ROUND(Source!BC1503,O1519)</f>
        <v>0</v>
      </c>
      <c r="G1519" s="4" t="s">
        <v>52</v>
      </c>
      <c r="H1519" s="4" t="s">
        <v>53</v>
      </c>
      <c r="I1519" s="4"/>
      <c r="J1519" s="4"/>
      <c r="K1519" s="4">
        <v>232</v>
      </c>
      <c r="L1519" s="4">
        <v>15</v>
      </c>
      <c r="M1519" s="4">
        <v>3</v>
      </c>
      <c r="N1519" s="4" t="s">
        <v>3</v>
      </c>
      <c r="O1519" s="4">
        <v>2</v>
      </c>
      <c r="P1519" s="4"/>
      <c r="Q1519" s="4"/>
      <c r="R1519" s="4"/>
      <c r="S1519" s="4"/>
      <c r="T1519" s="4"/>
      <c r="U1519" s="4"/>
      <c r="V1519" s="4"/>
      <c r="W1519" s="4">
        <v>0</v>
      </c>
      <c r="X1519" s="4">
        <v>1</v>
      </c>
      <c r="Y1519" s="4">
        <v>0</v>
      </c>
      <c r="Z1519" s="4"/>
      <c r="AA1519" s="4"/>
      <c r="AB1519" s="4"/>
    </row>
    <row r="1520" spans="1:28" x14ac:dyDescent="0.25">
      <c r="A1520" s="4">
        <v>50</v>
      </c>
      <c r="B1520" s="4">
        <v>0</v>
      </c>
      <c r="C1520" s="4">
        <v>0</v>
      </c>
      <c r="D1520" s="4">
        <v>1</v>
      </c>
      <c r="E1520" s="4">
        <v>214</v>
      </c>
      <c r="F1520" s="4">
        <f>ROUND(Source!AS1503,O1520)</f>
        <v>0</v>
      </c>
      <c r="G1520" s="4" t="s">
        <v>54</v>
      </c>
      <c r="H1520" s="4" t="s">
        <v>55</v>
      </c>
      <c r="I1520" s="4"/>
      <c r="J1520" s="4"/>
      <c r="K1520" s="4">
        <v>214</v>
      </c>
      <c r="L1520" s="4">
        <v>16</v>
      </c>
      <c r="M1520" s="4">
        <v>3</v>
      </c>
      <c r="N1520" s="4" t="s">
        <v>3</v>
      </c>
      <c r="O1520" s="4">
        <v>2</v>
      </c>
      <c r="P1520" s="4"/>
      <c r="Q1520" s="4"/>
      <c r="R1520" s="4"/>
      <c r="S1520" s="4"/>
      <c r="T1520" s="4"/>
      <c r="U1520" s="4"/>
      <c r="V1520" s="4"/>
      <c r="W1520" s="4">
        <v>0</v>
      </c>
      <c r="X1520" s="4">
        <v>1</v>
      </c>
      <c r="Y1520" s="4">
        <v>0</v>
      </c>
      <c r="Z1520" s="4"/>
      <c r="AA1520" s="4"/>
      <c r="AB1520" s="4"/>
    </row>
    <row r="1521" spans="1:206" x14ac:dyDescent="0.25">
      <c r="A1521" s="4">
        <v>50</v>
      </c>
      <c r="B1521" s="4">
        <v>0</v>
      </c>
      <c r="C1521" s="4">
        <v>0</v>
      </c>
      <c r="D1521" s="4">
        <v>1</v>
      </c>
      <c r="E1521" s="4">
        <v>215</v>
      </c>
      <c r="F1521" s="4">
        <f>ROUND(Source!AT1503,O1521)</f>
        <v>0</v>
      </c>
      <c r="G1521" s="4" t="s">
        <v>56</v>
      </c>
      <c r="H1521" s="4" t="s">
        <v>57</v>
      </c>
      <c r="I1521" s="4"/>
      <c r="J1521" s="4"/>
      <c r="K1521" s="4">
        <v>215</v>
      </c>
      <c r="L1521" s="4">
        <v>17</v>
      </c>
      <c r="M1521" s="4">
        <v>3</v>
      </c>
      <c r="N1521" s="4" t="s">
        <v>3</v>
      </c>
      <c r="O1521" s="4">
        <v>2</v>
      </c>
      <c r="P1521" s="4"/>
      <c r="Q1521" s="4"/>
      <c r="R1521" s="4"/>
      <c r="S1521" s="4"/>
      <c r="T1521" s="4"/>
      <c r="U1521" s="4"/>
      <c r="V1521" s="4"/>
      <c r="W1521" s="4">
        <v>0</v>
      </c>
      <c r="X1521" s="4">
        <v>1</v>
      </c>
      <c r="Y1521" s="4">
        <v>0</v>
      </c>
      <c r="Z1521" s="4"/>
      <c r="AA1521" s="4"/>
      <c r="AB1521" s="4"/>
    </row>
    <row r="1522" spans="1:206" x14ac:dyDescent="0.25">
      <c r="A1522" s="4">
        <v>50</v>
      </c>
      <c r="B1522" s="4">
        <v>0</v>
      </c>
      <c r="C1522" s="4">
        <v>0</v>
      </c>
      <c r="D1522" s="4">
        <v>1</v>
      </c>
      <c r="E1522" s="4">
        <v>217</v>
      </c>
      <c r="F1522" s="4">
        <f>ROUND(Source!AU1503,O1522)</f>
        <v>7235.01</v>
      </c>
      <c r="G1522" s="4" t="s">
        <v>58</v>
      </c>
      <c r="H1522" s="4" t="s">
        <v>59</v>
      </c>
      <c r="I1522" s="4"/>
      <c r="J1522" s="4"/>
      <c r="K1522" s="4">
        <v>217</v>
      </c>
      <c r="L1522" s="4">
        <v>18</v>
      </c>
      <c r="M1522" s="4">
        <v>3</v>
      </c>
      <c r="N1522" s="4" t="s">
        <v>3</v>
      </c>
      <c r="O1522" s="4">
        <v>2</v>
      </c>
      <c r="P1522" s="4"/>
      <c r="Q1522" s="4"/>
      <c r="R1522" s="4"/>
      <c r="S1522" s="4"/>
      <c r="T1522" s="4"/>
      <c r="U1522" s="4"/>
      <c r="V1522" s="4"/>
      <c r="W1522" s="4">
        <v>7235.01</v>
      </c>
      <c r="X1522" s="4">
        <v>1</v>
      </c>
      <c r="Y1522" s="4">
        <v>7235.01</v>
      </c>
      <c r="Z1522" s="4"/>
      <c r="AA1522" s="4"/>
      <c r="AB1522" s="4"/>
    </row>
    <row r="1523" spans="1:206" x14ac:dyDescent="0.25">
      <c r="A1523" s="4">
        <v>50</v>
      </c>
      <c r="B1523" s="4">
        <v>0</v>
      </c>
      <c r="C1523" s="4">
        <v>0</v>
      </c>
      <c r="D1523" s="4">
        <v>1</v>
      </c>
      <c r="E1523" s="4">
        <v>230</v>
      </c>
      <c r="F1523" s="4">
        <f>ROUND(Source!BA1503,O1523)</f>
        <v>0</v>
      </c>
      <c r="G1523" s="4" t="s">
        <v>60</v>
      </c>
      <c r="H1523" s="4" t="s">
        <v>61</v>
      </c>
      <c r="I1523" s="4"/>
      <c r="J1523" s="4"/>
      <c r="K1523" s="4">
        <v>230</v>
      </c>
      <c r="L1523" s="4">
        <v>19</v>
      </c>
      <c r="M1523" s="4">
        <v>3</v>
      </c>
      <c r="N1523" s="4" t="s">
        <v>3</v>
      </c>
      <c r="O1523" s="4">
        <v>2</v>
      </c>
      <c r="P1523" s="4"/>
      <c r="Q1523" s="4"/>
      <c r="R1523" s="4"/>
      <c r="S1523" s="4"/>
      <c r="T1523" s="4"/>
      <c r="U1523" s="4"/>
      <c r="V1523" s="4"/>
      <c r="W1523" s="4">
        <v>0</v>
      </c>
      <c r="X1523" s="4">
        <v>1</v>
      </c>
      <c r="Y1523" s="4">
        <v>0</v>
      </c>
      <c r="Z1523" s="4"/>
      <c r="AA1523" s="4"/>
      <c r="AB1523" s="4"/>
    </row>
    <row r="1524" spans="1:206" x14ac:dyDescent="0.25">
      <c r="A1524" s="4">
        <v>50</v>
      </c>
      <c r="B1524" s="4">
        <v>0</v>
      </c>
      <c r="C1524" s="4">
        <v>0</v>
      </c>
      <c r="D1524" s="4">
        <v>1</v>
      </c>
      <c r="E1524" s="4">
        <v>206</v>
      </c>
      <c r="F1524" s="4">
        <f>ROUND(Source!T1503,O1524)</f>
        <v>0</v>
      </c>
      <c r="G1524" s="4" t="s">
        <v>62</v>
      </c>
      <c r="H1524" s="4" t="s">
        <v>63</v>
      </c>
      <c r="I1524" s="4"/>
      <c r="J1524" s="4"/>
      <c r="K1524" s="4">
        <v>206</v>
      </c>
      <c r="L1524" s="4">
        <v>20</v>
      </c>
      <c r="M1524" s="4">
        <v>3</v>
      </c>
      <c r="N1524" s="4" t="s">
        <v>3</v>
      </c>
      <c r="O1524" s="4">
        <v>2</v>
      </c>
      <c r="P1524" s="4"/>
      <c r="Q1524" s="4"/>
      <c r="R1524" s="4"/>
      <c r="S1524" s="4"/>
      <c r="T1524" s="4"/>
      <c r="U1524" s="4"/>
      <c r="V1524" s="4"/>
      <c r="W1524" s="4">
        <v>0</v>
      </c>
      <c r="X1524" s="4">
        <v>1</v>
      </c>
      <c r="Y1524" s="4">
        <v>0</v>
      </c>
      <c r="Z1524" s="4"/>
      <c r="AA1524" s="4"/>
      <c r="AB1524" s="4"/>
    </row>
    <row r="1525" spans="1:206" x14ac:dyDescent="0.25">
      <c r="A1525" s="4">
        <v>50</v>
      </c>
      <c r="B1525" s="4">
        <v>0</v>
      </c>
      <c r="C1525" s="4">
        <v>0</v>
      </c>
      <c r="D1525" s="4">
        <v>1</v>
      </c>
      <c r="E1525" s="4">
        <v>207</v>
      </c>
      <c r="F1525" s="4">
        <f>Source!U1503</f>
        <v>4.76</v>
      </c>
      <c r="G1525" s="4" t="s">
        <v>64</v>
      </c>
      <c r="H1525" s="4" t="s">
        <v>65</v>
      </c>
      <c r="I1525" s="4"/>
      <c r="J1525" s="4"/>
      <c r="K1525" s="4">
        <v>207</v>
      </c>
      <c r="L1525" s="4">
        <v>21</v>
      </c>
      <c r="M1525" s="4">
        <v>3</v>
      </c>
      <c r="N1525" s="4" t="s">
        <v>3</v>
      </c>
      <c r="O1525" s="4">
        <v>-1</v>
      </c>
      <c r="P1525" s="4"/>
      <c r="Q1525" s="4"/>
      <c r="R1525" s="4"/>
      <c r="S1525" s="4"/>
      <c r="T1525" s="4"/>
      <c r="U1525" s="4"/>
      <c r="V1525" s="4"/>
      <c r="W1525" s="4">
        <v>4.76</v>
      </c>
      <c r="X1525" s="4">
        <v>1</v>
      </c>
      <c r="Y1525" s="4">
        <v>4.76</v>
      </c>
      <c r="Z1525" s="4"/>
      <c r="AA1525" s="4"/>
      <c r="AB1525" s="4"/>
    </row>
    <row r="1526" spans="1:206" x14ac:dyDescent="0.25">
      <c r="A1526" s="4">
        <v>50</v>
      </c>
      <c r="B1526" s="4">
        <v>0</v>
      </c>
      <c r="C1526" s="4">
        <v>0</v>
      </c>
      <c r="D1526" s="4">
        <v>1</v>
      </c>
      <c r="E1526" s="4">
        <v>208</v>
      </c>
      <c r="F1526" s="4">
        <f>Source!V1503</f>
        <v>0</v>
      </c>
      <c r="G1526" s="4" t="s">
        <v>66</v>
      </c>
      <c r="H1526" s="4" t="s">
        <v>67</v>
      </c>
      <c r="I1526" s="4"/>
      <c r="J1526" s="4"/>
      <c r="K1526" s="4">
        <v>208</v>
      </c>
      <c r="L1526" s="4">
        <v>22</v>
      </c>
      <c r="M1526" s="4">
        <v>3</v>
      </c>
      <c r="N1526" s="4" t="s">
        <v>3</v>
      </c>
      <c r="O1526" s="4">
        <v>-1</v>
      </c>
      <c r="P1526" s="4"/>
      <c r="Q1526" s="4"/>
      <c r="R1526" s="4"/>
      <c r="S1526" s="4"/>
      <c r="T1526" s="4"/>
      <c r="U1526" s="4"/>
      <c r="V1526" s="4"/>
      <c r="W1526" s="4">
        <v>0</v>
      </c>
      <c r="X1526" s="4">
        <v>1</v>
      </c>
      <c r="Y1526" s="4">
        <v>0</v>
      </c>
      <c r="Z1526" s="4"/>
      <c r="AA1526" s="4"/>
      <c r="AB1526" s="4"/>
    </row>
    <row r="1527" spans="1:206" x14ac:dyDescent="0.25">
      <c r="A1527" s="4">
        <v>50</v>
      </c>
      <c r="B1527" s="4">
        <v>0</v>
      </c>
      <c r="C1527" s="4">
        <v>0</v>
      </c>
      <c r="D1527" s="4">
        <v>1</v>
      </c>
      <c r="E1527" s="4">
        <v>209</v>
      </c>
      <c r="F1527" s="4">
        <f>ROUND(Source!W1503,O1527)</f>
        <v>0</v>
      </c>
      <c r="G1527" s="4" t="s">
        <v>68</v>
      </c>
      <c r="H1527" s="4" t="s">
        <v>69</v>
      </c>
      <c r="I1527" s="4"/>
      <c r="J1527" s="4"/>
      <c r="K1527" s="4">
        <v>209</v>
      </c>
      <c r="L1527" s="4">
        <v>23</v>
      </c>
      <c r="M1527" s="4">
        <v>3</v>
      </c>
      <c r="N1527" s="4" t="s">
        <v>3</v>
      </c>
      <c r="O1527" s="4">
        <v>2</v>
      </c>
      <c r="P1527" s="4"/>
      <c r="Q1527" s="4"/>
      <c r="R1527" s="4"/>
      <c r="S1527" s="4"/>
      <c r="T1527" s="4"/>
      <c r="U1527" s="4"/>
      <c r="V1527" s="4"/>
      <c r="W1527" s="4">
        <v>0</v>
      </c>
      <c r="X1527" s="4">
        <v>1</v>
      </c>
      <c r="Y1527" s="4">
        <v>0</v>
      </c>
      <c r="Z1527" s="4"/>
      <c r="AA1527" s="4"/>
      <c r="AB1527" s="4"/>
    </row>
    <row r="1528" spans="1:206" x14ac:dyDescent="0.25">
      <c r="A1528" s="4">
        <v>50</v>
      </c>
      <c r="B1528" s="4">
        <v>0</v>
      </c>
      <c r="C1528" s="4">
        <v>0</v>
      </c>
      <c r="D1528" s="4">
        <v>1</v>
      </c>
      <c r="E1528" s="4">
        <v>233</v>
      </c>
      <c r="F1528" s="4">
        <f>ROUND(Source!BD1503,O1528)</f>
        <v>0</v>
      </c>
      <c r="G1528" s="4" t="s">
        <v>70</v>
      </c>
      <c r="H1528" s="4" t="s">
        <v>71</v>
      </c>
      <c r="I1528" s="4"/>
      <c r="J1528" s="4"/>
      <c r="K1528" s="4">
        <v>233</v>
      </c>
      <c r="L1528" s="4">
        <v>24</v>
      </c>
      <c r="M1528" s="4">
        <v>3</v>
      </c>
      <c r="N1528" s="4" t="s">
        <v>3</v>
      </c>
      <c r="O1528" s="4">
        <v>2</v>
      </c>
      <c r="P1528" s="4"/>
      <c r="Q1528" s="4"/>
      <c r="R1528" s="4"/>
      <c r="S1528" s="4"/>
      <c r="T1528" s="4"/>
      <c r="U1528" s="4"/>
      <c r="V1528" s="4"/>
      <c r="W1528" s="4">
        <v>0</v>
      </c>
      <c r="X1528" s="4">
        <v>1</v>
      </c>
      <c r="Y1528" s="4">
        <v>0</v>
      </c>
      <c r="Z1528" s="4"/>
      <c r="AA1528" s="4"/>
      <c r="AB1528" s="4"/>
    </row>
    <row r="1529" spans="1:206" x14ac:dyDescent="0.25">
      <c r="A1529" s="4">
        <v>50</v>
      </c>
      <c r="B1529" s="4">
        <v>0</v>
      </c>
      <c r="C1529" s="4">
        <v>0</v>
      </c>
      <c r="D1529" s="4">
        <v>1</v>
      </c>
      <c r="E1529" s="4">
        <v>210</v>
      </c>
      <c r="F1529" s="4">
        <f>ROUND(Source!X1503,O1529)</f>
        <v>2625.31</v>
      </c>
      <c r="G1529" s="4" t="s">
        <v>72</v>
      </c>
      <c r="H1529" s="4" t="s">
        <v>73</v>
      </c>
      <c r="I1529" s="4"/>
      <c r="J1529" s="4"/>
      <c r="K1529" s="4">
        <v>210</v>
      </c>
      <c r="L1529" s="4">
        <v>25</v>
      </c>
      <c r="M1529" s="4">
        <v>3</v>
      </c>
      <c r="N1529" s="4" t="s">
        <v>3</v>
      </c>
      <c r="O1529" s="4">
        <v>2</v>
      </c>
      <c r="P1529" s="4"/>
      <c r="Q1529" s="4"/>
      <c r="R1529" s="4"/>
      <c r="S1529" s="4"/>
      <c r="T1529" s="4"/>
      <c r="U1529" s="4"/>
      <c r="V1529" s="4"/>
      <c r="W1529" s="4">
        <v>2625.31</v>
      </c>
      <c r="X1529" s="4">
        <v>1</v>
      </c>
      <c r="Y1529" s="4">
        <v>2625.31</v>
      </c>
      <c r="Z1529" s="4"/>
      <c r="AA1529" s="4"/>
      <c r="AB1529" s="4"/>
    </row>
    <row r="1530" spans="1:206" x14ac:dyDescent="0.25">
      <c r="A1530" s="4">
        <v>50</v>
      </c>
      <c r="B1530" s="4">
        <v>0</v>
      </c>
      <c r="C1530" s="4">
        <v>0</v>
      </c>
      <c r="D1530" s="4">
        <v>1</v>
      </c>
      <c r="E1530" s="4">
        <v>211</v>
      </c>
      <c r="F1530" s="4">
        <f>ROUND(Source!Y1503,O1530)</f>
        <v>375.04</v>
      </c>
      <c r="G1530" s="4" t="s">
        <v>74</v>
      </c>
      <c r="H1530" s="4" t="s">
        <v>75</v>
      </c>
      <c r="I1530" s="4"/>
      <c r="J1530" s="4"/>
      <c r="K1530" s="4">
        <v>211</v>
      </c>
      <c r="L1530" s="4">
        <v>26</v>
      </c>
      <c r="M1530" s="4">
        <v>3</v>
      </c>
      <c r="N1530" s="4" t="s">
        <v>3</v>
      </c>
      <c r="O1530" s="4">
        <v>2</v>
      </c>
      <c r="P1530" s="4"/>
      <c r="Q1530" s="4"/>
      <c r="R1530" s="4"/>
      <c r="S1530" s="4"/>
      <c r="T1530" s="4"/>
      <c r="U1530" s="4"/>
      <c r="V1530" s="4"/>
      <c r="W1530" s="4">
        <v>375.04</v>
      </c>
      <c r="X1530" s="4">
        <v>1</v>
      </c>
      <c r="Y1530" s="4">
        <v>375.04</v>
      </c>
      <c r="Z1530" s="4"/>
      <c r="AA1530" s="4"/>
      <c r="AB1530" s="4"/>
    </row>
    <row r="1531" spans="1:206" x14ac:dyDescent="0.25">
      <c r="A1531" s="4">
        <v>50</v>
      </c>
      <c r="B1531" s="4">
        <v>0</v>
      </c>
      <c r="C1531" s="4">
        <v>0</v>
      </c>
      <c r="D1531" s="4">
        <v>1</v>
      </c>
      <c r="E1531" s="4">
        <v>224</v>
      </c>
      <c r="F1531" s="4">
        <f>ROUND(Source!AR1503,O1531)</f>
        <v>7235.01</v>
      </c>
      <c r="G1531" s="4" t="s">
        <v>76</v>
      </c>
      <c r="H1531" s="4" t="s">
        <v>77</v>
      </c>
      <c r="I1531" s="4"/>
      <c r="J1531" s="4"/>
      <c r="K1531" s="4">
        <v>224</v>
      </c>
      <c r="L1531" s="4">
        <v>27</v>
      </c>
      <c r="M1531" s="4">
        <v>3</v>
      </c>
      <c r="N1531" s="4" t="s">
        <v>3</v>
      </c>
      <c r="O1531" s="4">
        <v>2</v>
      </c>
      <c r="P1531" s="4"/>
      <c r="Q1531" s="4"/>
      <c r="R1531" s="4"/>
      <c r="S1531" s="4"/>
      <c r="T1531" s="4"/>
      <c r="U1531" s="4"/>
      <c r="V1531" s="4"/>
      <c r="W1531" s="4">
        <v>7235.01</v>
      </c>
      <c r="X1531" s="4">
        <v>1</v>
      </c>
      <c r="Y1531" s="4">
        <v>7235.01</v>
      </c>
      <c r="Z1531" s="4"/>
      <c r="AA1531" s="4"/>
      <c r="AB1531" s="4"/>
    </row>
    <row r="1533" spans="1:206" x14ac:dyDescent="0.25">
      <c r="A1533" s="2">
        <v>51</v>
      </c>
      <c r="B1533" s="2">
        <f>B1491</f>
        <v>1</v>
      </c>
      <c r="C1533" s="2">
        <f>A1491</f>
        <v>4</v>
      </c>
      <c r="D1533" s="2">
        <f>ROW(A1491)</f>
        <v>1491</v>
      </c>
      <c r="E1533" s="2"/>
      <c r="F1533" s="2" t="str">
        <f>IF(F1491&lt;&gt;"",F1491,"")</f>
        <v>Новый раздел</v>
      </c>
      <c r="G1533" s="2" t="str">
        <f>IF(G1491&lt;&gt;"",G1491,"")</f>
        <v>Зона №2  -   7. Внутренние и внутриплощадочные слаботочные сети 6.5.2. "Железнодорожная станция и депо"</v>
      </c>
      <c r="H1533" s="2">
        <v>0</v>
      </c>
      <c r="I1533" s="2"/>
      <c r="J1533" s="2"/>
      <c r="K1533" s="2"/>
      <c r="L1533" s="2"/>
      <c r="M1533" s="2"/>
      <c r="N1533" s="2"/>
      <c r="O1533" s="2">
        <f t="shared" ref="O1533:T1533" si="762">ROUND(O1503+AB1533,2)</f>
        <v>4038.36</v>
      </c>
      <c r="P1533" s="2">
        <f t="shared" si="762"/>
        <v>1.24</v>
      </c>
      <c r="Q1533" s="2">
        <f t="shared" si="762"/>
        <v>286.68</v>
      </c>
      <c r="R1533" s="2">
        <f t="shared" si="762"/>
        <v>181.76</v>
      </c>
      <c r="S1533" s="2">
        <f t="shared" si="762"/>
        <v>3750.44</v>
      </c>
      <c r="T1533" s="2">
        <f t="shared" si="762"/>
        <v>0</v>
      </c>
      <c r="U1533" s="2">
        <f>U1503+AH1533</f>
        <v>4.76</v>
      </c>
      <c r="V1533" s="2">
        <f>V1503+AI1533</f>
        <v>0</v>
      </c>
      <c r="W1533" s="2">
        <f>ROUND(W1503+AJ1533,2)</f>
        <v>0</v>
      </c>
      <c r="X1533" s="2">
        <f>ROUND(X1503+AK1533,2)</f>
        <v>2625.31</v>
      </c>
      <c r="Y1533" s="2">
        <f>ROUND(Y1503+AL1533,2)</f>
        <v>375.04</v>
      </c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>
        <f t="shared" ref="AO1533:BD1533" si="763">ROUND(AO1503+BX1533,2)</f>
        <v>0</v>
      </c>
      <c r="AP1533" s="2">
        <f t="shared" si="763"/>
        <v>0</v>
      </c>
      <c r="AQ1533" s="2">
        <f t="shared" si="763"/>
        <v>0</v>
      </c>
      <c r="AR1533" s="2">
        <f t="shared" si="763"/>
        <v>7235.01</v>
      </c>
      <c r="AS1533" s="2">
        <f t="shared" si="763"/>
        <v>0</v>
      </c>
      <c r="AT1533" s="2">
        <f t="shared" si="763"/>
        <v>0</v>
      </c>
      <c r="AU1533" s="2">
        <f t="shared" si="763"/>
        <v>7235.01</v>
      </c>
      <c r="AV1533" s="2">
        <f t="shared" si="763"/>
        <v>1.24</v>
      </c>
      <c r="AW1533" s="2">
        <f t="shared" si="763"/>
        <v>1.24</v>
      </c>
      <c r="AX1533" s="2">
        <f t="shared" si="763"/>
        <v>0</v>
      </c>
      <c r="AY1533" s="2">
        <f t="shared" si="763"/>
        <v>1.24</v>
      </c>
      <c r="AZ1533" s="2">
        <f t="shared" si="763"/>
        <v>0</v>
      </c>
      <c r="BA1533" s="2">
        <f t="shared" si="763"/>
        <v>0</v>
      </c>
      <c r="BB1533" s="2">
        <f t="shared" si="763"/>
        <v>0</v>
      </c>
      <c r="BC1533" s="2">
        <f t="shared" si="763"/>
        <v>0</v>
      </c>
      <c r="BD1533" s="2">
        <f t="shared" si="763"/>
        <v>0</v>
      </c>
      <c r="BE1533" s="2"/>
      <c r="BF1533" s="2"/>
      <c r="BG1533" s="2"/>
      <c r="BH1533" s="2"/>
      <c r="BI1533" s="2"/>
      <c r="BJ1533" s="2"/>
      <c r="BK1533" s="2"/>
      <c r="BL1533" s="2"/>
      <c r="BM1533" s="2"/>
      <c r="BN1533" s="2"/>
      <c r="BO1533" s="2"/>
      <c r="BP1533" s="2"/>
      <c r="BQ1533" s="2"/>
      <c r="BR1533" s="2"/>
      <c r="BS1533" s="2"/>
      <c r="BT1533" s="2"/>
      <c r="BU1533" s="2"/>
      <c r="BV1533" s="2"/>
      <c r="BW1533" s="2"/>
      <c r="BX1533" s="2"/>
      <c r="BY1533" s="2"/>
      <c r="BZ1533" s="2"/>
      <c r="CA1533" s="2"/>
      <c r="CB1533" s="2"/>
      <c r="CC1533" s="2"/>
      <c r="CD1533" s="2"/>
      <c r="CE1533" s="2"/>
      <c r="CF1533" s="2"/>
      <c r="CG1533" s="2"/>
      <c r="CH1533" s="2"/>
      <c r="CI1533" s="2"/>
      <c r="CJ1533" s="2"/>
      <c r="CK1533" s="2"/>
      <c r="CL1533" s="2"/>
      <c r="CM1533" s="2"/>
      <c r="CN1533" s="2"/>
      <c r="CO1533" s="2"/>
      <c r="CP1533" s="2"/>
      <c r="CQ1533" s="2"/>
      <c r="CR1533" s="2"/>
      <c r="CS1533" s="2"/>
      <c r="CT1533" s="2"/>
      <c r="CU1533" s="2"/>
      <c r="CV1533" s="2"/>
      <c r="CW1533" s="2"/>
      <c r="CX1533" s="2"/>
      <c r="CY1533" s="2"/>
      <c r="CZ1533" s="2"/>
      <c r="DA1533" s="2"/>
      <c r="DB1533" s="2"/>
      <c r="DC1533" s="2"/>
      <c r="DD1533" s="2"/>
      <c r="DE1533" s="2"/>
      <c r="DF1533" s="2"/>
      <c r="DG1533" s="3"/>
      <c r="DH1533" s="3"/>
      <c r="DI1533" s="3"/>
      <c r="DJ1533" s="3"/>
      <c r="DK1533" s="3"/>
      <c r="DL1533" s="3"/>
      <c r="DM1533" s="3"/>
      <c r="DN1533" s="3"/>
      <c r="DO1533" s="3"/>
      <c r="DP1533" s="3"/>
      <c r="DQ1533" s="3"/>
      <c r="DR1533" s="3"/>
      <c r="DS1533" s="3"/>
      <c r="DT1533" s="3"/>
      <c r="DU1533" s="3"/>
      <c r="DV1533" s="3"/>
      <c r="DW1533" s="3"/>
      <c r="DX1533" s="3"/>
      <c r="DY1533" s="3"/>
      <c r="DZ1533" s="3"/>
      <c r="EA1533" s="3"/>
      <c r="EB1533" s="3"/>
      <c r="EC1533" s="3"/>
      <c r="ED1533" s="3"/>
      <c r="EE1533" s="3"/>
      <c r="EF1533" s="3"/>
      <c r="EG1533" s="3"/>
      <c r="EH1533" s="3"/>
      <c r="EI1533" s="3"/>
      <c r="EJ1533" s="3"/>
      <c r="EK1533" s="3"/>
      <c r="EL1533" s="3"/>
      <c r="EM1533" s="3"/>
      <c r="EN1533" s="3"/>
      <c r="EO1533" s="3"/>
      <c r="EP1533" s="3"/>
      <c r="EQ1533" s="3"/>
      <c r="ER1533" s="3"/>
      <c r="ES1533" s="3"/>
      <c r="ET1533" s="3"/>
      <c r="EU1533" s="3"/>
      <c r="EV1533" s="3"/>
      <c r="EW1533" s="3"/>
      <c r="EX1533" s="3"/>
      <c r="EY1533" s="3"/>
      <c r="EZ1533" s="3"/>
      <c r="FA1533" s="3"/>
      <c r="FB1533" s="3"/>
      <c r="FC1533" s="3"/>
      <c r="FD1533" s="3"/>
      <c r="FE1533" s="3"/>
      <c r="FF1533" s="3"/>
      <c r="FG1533" s="3"/>
      <c r="FH1533" s="3"/>
      <c r="FI1533" s="3"/>
      <c r="FJ1533" s="3"/>
      <c r="FK1533" s="3"/>
      <c r="FL1533" s="3"/>
      <c r="FM1533" s="3"/>
      <c r="FN1533" s="3"/>
      <c r="FO1533" s="3"/>
      <c r="FP1533" s="3"/>
      <c r="FQ1533" s="3"/>
      <c r="FR1533" s="3"/>
      <c r="FS1533" s="3"/>
      <c r="FT1533" s="3"/>
      <c r="FU1533" s="3"/>
      <c r="FV1533" s="3"/>
      <c r="FW1533" s="3"/>
      <c r="FX1533" s="3"/>
      <c r="FY1533" s="3"/>
      <c r="FZ1533" s="3"/>
      <c r="GA1533" s="3"/>
      <c r="GB1533" s="3"/>
      <c r="GC1533" s="3"/>
      <c r="GD1533" s="3"/>
      <c r="GE1533" s="3"/>
      <c r="GF1533" s="3"/>
      <c r="GG1533" s="3"/>
      <c r="GH1533" s="3"/>
      <c r="GI1533" s="3"/>
      <c r="GJ1533" s="3"/>
      <c r="GK1533" s="3"/>
      <c r="GL1533" s="3"/>
      <c r="GM1533" s="3"/>
      <c r="GN1533" s="3"/>
      <c r="GO1533" s="3"/>
      <c r="GP1533" s="3"/>
      <c r="GQ1533" s="3"/>
      <c r="GR1533" s="3"/>
      <c r="GS1533" s="3"/>
      <c r="GT1533" s="3"/>
      <c r="GU1533" s="3"/>
      <c r="GV1533" s="3"/>
      <c r="GW1533" s="3"/>
      <c r="GX1533" s="3">
        <v>0</v>
      </c>
    </row>
    <row r="1535" spans="1:206" x14ac:dyDescent="0.25">
      <c r="A1535" s="4">
        <v>50</v>
      </c>
      <c r="B1535" s="4">
        <v>0</v>
      </c>
      <c r="C1535" s="4">
        <v>0</v>
      </c>
      <c r="D1535" s="4">
        <v>1</v>
      </c>
      <c r="E1535" s="4">
        <v>201</v>
      </c>
      <c r="F1535" s="4">
        <f>ROUND(Source!O1533,O1535)</f>
        <v>4038.36</v>
      </c>
      <c r="G1535" s="4" t="s">
        <v>24</v>
      </c>
      <c r="H1535" s="4" t="s">
        <v>25</v>
      </c>
      <c r="I1535" s="4"/>
      <c r="J1535" s="4"/>
      <c r="K1535" s="4">
        <v>201</v>
      </c>
      <c r="L1535" s="4">
        <v>1</v>
      </c>
      <c r="M1535" s="4">
        <v>3</v>
      </c>
      <c r="N1535" s="4" t="s">
        <v>3</v>
      </c>
      <c r="O1535" s="4">
        <v>2</v>
      </c>
      <c r="P1535" s="4"/>
      <c r="Q1535" s="4"/>
      <c r="R1535" s="4"/>
      <c r="S1535" s="4"/>
      <c r="T1535" s="4"/>
      <c r="U1535" s="4"/>
      <c r="V1535" s="4"/>
      <c r="W1535" s="4">
        <v>4038.36</v>
      </c>
      <c r="X1535" s="4">
        <v>1</v>
      </c>
      <c r="Y1535" s="4">
        <v>4038.36</v>
      </c>
      <c r="Z1535" s="4"/>
      <c r="AA1535" s="4"/>
      <c r="AB1535" s="4"/>
    </row>
    <row r="1536" spans="1:206" x14ac:dyDescent="0.25">
      <c r="A1536" s="4">
        <v>50</v>
      </c>
      <c r="B1536" s="4">
        <v>0</v>
      </c>
      <c r="C1536" s="4">
        <v>0</v>
      </c>
      <c r="D1536" s="4">
        <v>1</v>
      </c>
      <c r="E1536" s="4">
        <v>202</v>
      </c>
      <c r="F1536" s="4">
        <f>ROUND(Source!P1533,O1536)</f>
        <v>1.24</v>
      </c>
      <c r="G1536" s="4" t="s">
        <v>26</v>
      </c>
      <c r="H1536" s="4" t="s">
        <v>27</v>
      </c>
      <c r="I1536" s="4"/>
      <c r="J1536" s="4"/>
      <c r="K1536" s="4">
        <v>202</v>
      </c>
      <c r="L1536" s="4">
        <v>2</v>
      </c>
      <c r="M1536" s="4">
        <v>3</v>
      </c>
      <c r="N1536" s="4" t="s">
        <v>3</v>
      </c>
      <c r="O1536" s="4">
        <v>2</v>
      </c>
      <c r="P1536" s="4"/>
      <c r="Q1536" s="4"/>
      <c r="R1536" s="4"/>
      <c r="S1536" s="4"/>
      <c r="T1536" s="4"/>
      <c r="U1536" s="4"/>
      <c r="V1536" s="4"/>
      <c r="W1536" s="4">
        <v>1.24</v>
      </c>
      <c r="X1536" s="4">
        <v>1</v>
      </c>
      <c r="Y1536" s="4">
        <v>1.24</v>
      </c>
      <c r="Z1536" s="4"/>
      <c r="AA1536" s="4"/>
      <c r="AB1536" s="4"/>
    </row>
    <row r="1537" spans="1:28" x14ac:dyDescent="0.25">
      <c r="A1537" s="4">
        <v>50</v>
      </c>
      <c r="B1537" s="4">
        <v>0</v>
      </c>
      <c r="C1537" s="4">
        <v>0</v>
      </c>
      <c r="D1537" s="4">
        <v>1</v>
      </c>
      <c r="E1537" s="4">
        <v>222</v>
      </c>
      <c r="F1537" s="4">
        <f>ROUND(Source!AO1533,O1537)</f>
        <v>0</v>
      </c>
      <c r="G1537" s="4" t="s">
        <v>28</v>
      </c>
      <c r="H1537" s="4" t="s">
        <v>29</v>
      </c>
      <c r="I1537" s="4"/>
      <c r="J1537" s="4"/>
      <c r="K1537" s="4">
        <v>222</v>
      </c>
      <c r="L1537" s="4">
        <v>3</v>
      </c>
      <c r="M1537" s="4">
        <v>3</v>
      </c>
      <c r="N1537" s="4" t="s">
        <v>3</v>
      </c>
      <c r="O1537" s="4">
        <v>2</v>
      </c>
      <c r="P1537" s="4"/>
      <c r="Q1537" s="4"/>
      <c r="R1537" s="4"/>
      <c r="S1537" s="4"/>
      <c r="T1537" s="4"/>
      <c r="U1537" s="4"/>
      <c r="V1537" s="4"/>
      <c r="W1537" s="4">
        <v>0</v>
      </c>
      <c r="X1537" s="4">
        <v>1</v>
      </c>
      <c r="Y1537" s="4">
        <v>0</v>
      </c>
      <c r="Z1537" s="4"/>
      <c r="AA1537" s="4"/>
      <c r="AB1537" s="4"/>
    </row>
    <row r="1538" spans="1:28" x14ac:dyDescent="0.25">
      <c r="A1538" s="4">
        <v>50</v>
      </c>
      <c r="B1538" s="4">
        <v>0</v>
      </c>
      <c r="C1538" s="4">
        <v>0</v>
      </c>
      <c r="D1538" s="4">
        <v>1</v>
      </c>
      <c r="E1538" s="4">
        <v>225</v>
      </c>
      <c r="F1538" s="4">
        <f>ROUND(Source!AV1533,O1538)</f>
        <v>1.24</v>
      </c>
      <c r="G1538" s="4" t="s">
        <v>30</v>
      </c>
      <c r="H1538" s="4" t="s">
        <v>31</v>
      </c>
      <c r="I1538" s="4"/>
      <c r="J1538" s="4"/>
      <c r="K1538" s="4">
        <v>225</v>
      </c>
      <c r="L1538" s="4">
        <v>4</v>
      </c>
      <c r="M1538" s="4">
        <v>3</v>
      </c>
      <c r="N1538" s="4" t="s">
        <v>3</v>
      </c>
      <c r="O1538" s="4">
        <v>2</v>
      </c>
      <c r="P1538" s="4"/>
      <c r="Q1538" s="4"/>
      <c r="R1538" s="4"/>
      <c r="S1538" s="4"/>
      <c r="T1538" s="4"/>
      <c r="U1538" s="4"/>
      <c r="V1538" s="4"/>
      <c r="W1538" s="4">
        <v>1.24</v>
      </c>
      <c r="X1538" s="4">
        <v>1</v>
      </c>
      <c r="Y1538" s="4">
        <v>1.24</v>
      </c>
      <c r="Z1538" s="4"/>
      <c r="AA1538" s="4"/>
      <c r="AB1538" s="4"/>
    </row>
    <row r="1539" spans="1:28" x14ac:dyDescent="0.25">
      <c r="A1539" s="4">
        <v>50</v>
      </c>
      <c r="B1539" s="4">
        <v>0</v>
      </c>
      <c r="C1539" s="4">
        <v>0</v>
      </c>
      <c r="D1539" s="4">
        <v>1</v>
      </c>
      <c r="E1539" s="4">
        <v>226</v>
      </c>
      <c r="F1539" s="4">
        <f>ROUND(Source!AW1533,O1539)</f>
        <v>1.24</v>
      </c>
      <c r="G1539" s="4" t="s">
        <v>32</v>
      </c>
      <c r="H1539" s="4" t="s">
        <v>33</v>
      </c>
      <c r="I1539" s="4"/>
      <c r="J1539" s="4"/>
      <c r="K1539" s="4">
        <v>226</v>
      </c>
      <c r="L1539" s="4">
        <v>5</v>
      </c>
      <c r="M1539" s="4">
        <v>3</v>
      </c>
      <c r="N1539" s="4" t="s">
        <v>3</v>
      </c>
      <c r="O1539" s="4">
        <v>2</v>
      </c>
      <c r="P1539" s="4"/>
      <c r="Q1539" s="4"/>
      <c r="R1539" s="4"/>
      <c r="S1539" s="4"/>
      <c r="T1539" s="4"/>
      <c r="U1539" s="4"/>
      <c r="V1539" s="4"/>
      <c r="W1539" s="4">
        <v>1.24</v>
      </c>
      <c r="X1539" s="4">
        <v>1</v>
      </c>
      <c r="Y1539" s="4">
        <v>1.24</v>
      </c>
      <c r="Z1539" s="4"/>
      <c r="AA1539" s="4"/>
      <c r="AB1539" s="4"/>
    </row>
    <row r="1540" spans="1:28" x14ac:dyDescent="0.25">
      <c r="A1540" s="4">
        <v>50</v>
      </c>
      <c r="B1540" s="4">
        <v>0</v>
      </c>
      <c r="C1540" s="4">
        <v>0</v>
      </c>
      <c r="D1540" s="4">
        <v>1</v>
      </c>
      <c r="E1540" s="4">
        <v>227</v>
      </c>
      <c r="F1540" s="4">
        <f>ROUND(Source!AX1533,O1540)</f>
        <v>0</v>
      </c>
      <c r="G1540" s="4" t="s">
        <v>34</v>
      </c>
      <c r="H1540" s="4" t="s">
        <v>35</v>
      </c>
      <c r="I1540" s="4"/>
      <c r="J1540" s="4"/>
      <c r="K1540" s="4">
        <v>227</v>
      </c>
      <c r="L1540" s="4">
        <v>6</v>
      </c>
      <c r="M1540" s="4">
        <v>3</v>
      </c>
      <c r="N1540" s="4" t="s">
        <v>3</v>
      </c>
      <c r="O1540" s="4">
        <v>2</v>
      </c>
      <c r="P1540" s="4"/>
      <c r="Q1540" s="4"/>
      <c r="R1540" s="4"/>
      <c r="S1540" s="4"/>
      <c r="T1540" s="4"/>
      <c r="U1540" s="4"/>
      <c r="V1540" s="4"/>
      <c r="W1540" s="4">
        <v>0</v>
      </c>
      <c r="X1540" s="4">
        <v>1</v>
      </c>
      <c r="Y1540" s="4">
        <v>0</v>
      </c>
      <c r="Z1540" s="4"/>
      <c r="AA1540" s="4"/>
      <c r="AB1540" s="4"/>
    </row>
    <row r="1541" spans="1:28" x14ac:dyDescent="0.25">
      <c r="A1541" s="4">
        <v>50</v>
      </c>
      <c r="B1541" s="4">
        <v>0</v>
      </c>
      <c r="C1541" s="4">
        <v>0</v>
      </c>
      <c r="D1541" s="4">
        <v>1</v>
      </c>
      <c r="E1541" s="4">
        <v>228</v>
      </c>
      <c r="F1541" s="4">
        <f>ROUND(Source!AY1533,O1541)</f>
        <v>1.24</v>
      </c>
      <c r="G1541" s="4" t="s">
        <v>36</v>
      </c>
      <c r="H1541" s="4" t="s">
        <v>37</v>
      </c>
      <c r="I1541" s="4"/>
      <c r="J1541" s="4"/>
      <c r="K1541" s="4">
        <v>228</v>
      </c>
      <c r="L1541" s="4">
        <v>7</v>
      </c>
      <c r="M1541" s="4">
        <v>3</v>
      </c>
      <c r="N1541" s="4" t="s">
        <v>3</v>
      </c>
      <c r="O1541" s="4">
        <v>2</v>
      </c>
      <c r="P1541" s="4"/>
      <c r="Q1541" s="4"/>
      <c r="R1541" s="4"/>
      <c r="S1541" s="4"/>
      <c r="T1541" s="4"/>
      <c r="U1541" s="4"/>
      <c r="V1541" s="4"/>
      <c r="W1541" s="4">
        <v>1.24</v>
      </c>
      <c r="X1541" s="4">
        <v>1</v>
      </c>
      <c r="Y1541" s="4">
        <v>1.24</v>
      </c>
      <c r="Z1541" s="4"/>
      <c r="AA1541" s="4"/>
      <c r="AB1541" s="4"/>
    </row>
    <row r="1542" spans="1:28" x14ac:dyDescent="0.25">
      <c r="A1542" s="4">
        <v>50</v>
      </c>
      <c r="B1542" s="4">
        <v>0</v>
      </c>
      <c r="C1542" s="4">
        <v>0</v>
      </c>
      <c r="D1542" s="4">
        <v>1</v>
      </c>
      <c r="E1542" s="4">
        <v>216</v>
      </c>
      <c r="F1542" s="4">
        <f>ROUND(Source!AP1533,O1542)</f>
        <v>0</v>
      </c>
      <c r="G1542" s="4" t="s">
        <v>38</v>
      </c>
      <c r="H1542" s="4" t="s">
        <v>39</v>
      </c>
      <c r="I1542" s="4"/>
      <c r="J1542" s="4"/>
      <c r="K1542" s="4">
        <v>216</v>
      </c>
      <c r="L1542" s="4">
        <v>8</v>
      </c>
      <c r="M1542" s="4">
        <v>3</v>
      </c>
      <c r="N1542" s="4" t="s">
        <v>3</v>
      </c>
      <c r="O1542" s="4">
        <v>2</v>
      </c>
      <c r="P1542" s="4"/>
      <c r="Q1542" s="4"/>
      <c r="R1542" s="4"/>
      <c r="S1542" s="4"/>
      <c r="T1542" s="4"/>
      <c r="U1542" s="4"/>
      <c r="V1542" s="4"/>
      <c r="W1542" s="4">
        <v>0</v>
      </c>
      <c r="X1542" s="4">
        <v>1</v>
      </c>
      <c r="Y1542" s="4">
        <v>0</v>
      </c>
      <c r="Z1542" s="4"/>
      <c r="AA1542" s="4"/>
      <c r="AB1542" s="4"/>
    </row>
    <row r="1543" spans="1:28" x14ac:dyDescent="0.25">
      <c r="A1543" s="4">
        <v>50</v>
      </c>
      <c r="B1543" s="4">
        <v>0</v>
      </c>
      <c r="C1543" s="4">
        <v>0</v>
      </c>
      <c r="D1543" s="4">
        <v>1</v>
      </c>
      <c r="E1543" s="4">
        <v>223</v>
      </c>
      <c r="F1543" s="4">
        <f>ROUND(Source!AQ1533,O1543)</f>
        <v>0</v>
      </c>
      <c r="G1543" s="4" t="s">
        <v>40</v>
      </c>
      <c r="H1543" s="4" t="s">
        <v>41</v>
      </c>
      <c r="I1543" s="4"/>
      <c r="J1543" s="4"/>
      <c r="K1543" s="4">
        <v>223</v>
      </c>
      <c r="L1543" s="4">
        <v>9</v>
      </c>
      <c r="M1543" s="4">
        <v>3</v>
      </c>
      <c r="N1543" s="4" t="s">
        <v>3</v>
      </c>
      <c r="O1543" s="4">
        <v>2</v>
      </c>
      <c r="P1543" s="4"/>
      <c r="Q1543" s="4"/>
      <c r="R1543" s="4"/>
      <c r="S1543" s="4"/>
      <c r="T1543" s="4"/>
      <c r="U1543" s="4"/>
      <c r="V1543" s="4"/>
      <c r="W1543" s="4">
        <v>0</v>
      </c>
      <c r="X1543" s="4">
        <v>1</v>
      </c>
      <c r="Y1543" s="4">
        <v>0</v>
      </c>
      <c r="Z1543" s="4"/>
      <c r="AA1543" s="4"/>
      <c r="AB1543" s="4"/>
    </row>
    <row r="1544" spans="1:28" x14ac:dyDescent="0.25">
      <c r="A1544" s="4">
        <v>50</v>
      </c>
      <c r="B1544" s="4">
        <v>0</v>
      </c>
      <c r="C1544" s="4">
        <v>0</v>
      </c>
      <c r="D1544" s="4">
        <v>1</v>
      </c>
      <c r="E1544" s="4">
        <v>229</v>
      </c>
      <c r="F1544" s="4">
        <f>ROUND(Source!AZ1533,O1544)</f>
        <v>0</v>
      </c>
      <c r="G1544" s="4" t="s">
        <v>42</v>
      </c>
      <c r="H1544" s="4" t="s">
        <v>43</v>
      </c>
      <c r="I1544" s="4"/>
      <c r="J1544" s="4"/>
      <c r="K1544" s="4">
        <v>229</v>
      </c>
      <c r="L1544" s="4">
        <v>10</v>
      </c>
      <c r="M1544" s="4">
        <v>3</v>
      </c>
      <c r="N1544" s="4" t="s">
        <v>3</v>
      </c>
      <c r="O1544" s="4">
        <v>2</v>
      </c>
      <c r="P1544" s="4"/>
      <c r="Q1544" s="4"/>
      <c r="R1544" s="4"/>
      <c r="S1544" s="4"/>
      <c r="T1544" s="4"/>
      <c r="U1544" s="4"/>
      <c r="V1544" s="4"/>
      <c r="W1544" s="4">
        <v>0</v>
      </c>
      <c r="X1544" s="4">
        <v>1</v>
      </c>
      <c r="Y1544" s="4">
        <v>0</v>
      </c>
      <c r="Z1544" s="4"/>
      <c r="AA1544" s="4"/>
      <c r="AB1544" s="4"/>
    </row>
    <row r="1545" spans="1:28" x14ac:dyDescent="0.25">
      <c r="A1545" s="4">
        <v>50</v>
      </c>
      <c r="B1545" s="4">
        <v>0</v>
      </c>
      <c r="C1545" s="4">
        <v>0</v>
      </c>
      <c r="D1545" s="4">
        <v>1</v>
      </c>
      <c r="E1545" s="4">
        <v>203</v>
      </c>
      <c r="F1545" s="4">
        <f>ROUND(Source!Q1533,O1545)</f>
        <v>286.68</v>
      </c>
      <c r="G1545" s="4" t="s">
        <v>44</v>
      </c>
      <c r="H1545" s="4" t="s">
        <v>45</v>
      </c>
      <c r="I1545" s="4"/>
      <c r="J1545" s="4"/>
      <c r="K1545" s="4">
        <v>203</v>
      </c>
      <c r="L1545" s="4">
        <v>11</v>
      </c>
      <c r="M1545" s="4">
        <v>3</v>
      </c>
      <c r="N1545" s="4" t="s">
        <v>3</v>
      </c>
      <c r="O1545" s="4">
        <v>2</v>
      </c>
      <c r="P1545" s="4"/>
      <c r="Q1545" s="4"/>
      <c r="R1545" s="4"/>
      <c r="S1545" s="4"/>
      <c r="T1545" s="4"/>
      <c r="U1545" s="4"/>
      <c r="V1545" s="4"/>
      <c r="W1545" s="4">
        <v>286.68</v>
      </c>
      <c r="X1545" s="4">
        <v>1</v>
      </c>
      <c r="Y1545" s="4">
        <v>286.68</v>
      </c>
      <c r="Z1545" s="4"/>
      <c r="AA1545" s="4"/>
      <c r="AB1545" s="4"/>
    </row>
    <row r="1546" spans="1:28" x14ac:dyDescent="0.25">
      <c r="A1546" s="4">
        <v>50</v>
      </c>
      <c r="B1546" s="4">
        <v>0</v>
      </c>
      <c r="C1546" s="4">
        <v>0</v>
      </c>
      <c r="D1546" s="4">
        <v>1</v>
      </c>
      <c r="E1546" s="4">
        <v>231</v>
      </c>
      <c r="F1546" s="4">
        <f>ROUND(Source!BB1533,O1546)</f>
        <v>0</v>
      </c>
      <c r="G1546" s="4" t="s">
        <v>46</v>
      </c>
      <c r="H1546" s="4" t="s">
        <v>47</v>
      </c>
      <c r="I1546" s="4"/>
      <c r="J1546" s="4"/>
      <c r="K1546" s="4">
        <v>231</v>
      </c>
      <c r="L1546" s="4">
        <v>12</v>
      </c>
      <c r="M1546" s="4">
        <v>3</v>
      </c>
      <c r="N1546" s="4" t="s">
        <v>3</v>
      </c>
      <c r="O1546" s="4">
        <v>2</v>
      </c>
      <c r="P1546" s="4"/>
      <c r="Q1546" s="4"/>
      <c r="R1546" s="4"/>
      <c r="S1546" s="4"/>
      <c r="T1546" s="4"/>
      <c r="U1546" s="4"/>
      <c r="V1546" s="4"/>
      <c r="W1546" s="4">
        <v>0</v>
      </c>
      <c r="X1546" s="4">
        <v>1</v>
      </c>
      <c r="Y1546" s="4">
        <v>0</v>
      </c>
      <c r="Z1546" s="4"/>
      <c r="AA1546" s="4"/>
      <c r="AB1546" s="4"/>
    </row>
    <row r="1547" spans="1:28" x14ac:dyDescent="0.25">
      <c r="A1547" s="4">
        <v>50</v>
      </c>
      <c r="B1547" s="4">
        <v>0</v>
      </c>
      <c r="C1547" s="4">
        <v>0</v>
      </c>
      <c r="D1547" s="4">
        <v>1</v>
      </c>
      <c r="E1547" s="4">
        <v>204</v>
      </c>
      <c r="F1547" s="4">
        <f>ROUND(Source!R1533,O1547)</f>
        <v>181.76</v>
      </c>
      <c r="G1547" s="4" t="s">
        <v>48</v>
      </c>
      <c r="H1547" s="4" t="s">
        <v>49</v>
      </c>
      <c r="I1547" s="4"/>
      <c r="J1547" s="4"/>
      <c r="K1547" s="4">
        <v>204</v>
      </c>
      <c r="L1547" s="4">
        <v>13</v>
      </c>
      <c r="M1547" s="4">
        <v>3</v>
      </c>
      <c r="N1547" s="4" t="s">
        <v>3</v>
      </c>
      <c r="O1547" s="4">
        <v>2</v>
      </c>
      <c r="P1547" s="4"/>
      <c r="Q1547" s="4"/>
      <c r="R1547" s="4"/>
      <c r="S1547" s="4"/>
      <c r="T1547" s="4"/>
      <c r="U1547" s="4"/>
      <c r="V1547" s="4"/>
      <c r="W1547" s="4">
        <v>181.76</v>
      </c>
      <c r="X1547" s="4">
        <v>1</v>
      </c>
      <c r="Y1547" s="4">
        <v>181.76</v>
      </c>
      <c r="Z1547" s="4"/>
      <c r="AA1547" s="4"/>
      <c r="AB1547" s="4"/>
    </row>
    <row r="1548" spans="1:28" x14ac:dyDescent="0.25">
      <c r="A1548" s="4">
        <v>50</v>
      </c>
      <c r="B1548" s="4">
        <v>0</v>
      </c>
      <c r="C1548" s="4">
        <v>0</v>
      </c>
      <c r="D1548" s="4">
        <v>1</v>
      </c>
      <c r="E1548" s="4">
        <v>205</v>
      </c>
      <c r="F1548" s="4">
        <f>ROUND(Source!S1533,O1548)</f>
        <v>3750.44</v>
      </c>
      <c r="G1548" s="4" t="s">
        <v>50</v>
      </c>
      <c r="H1548" s="4" t="s">
        <v>51</v>
      </c>
      <c r="I1548" s="4"/>
      <c r="J1548" s="4"/>
      <c r="K1548" s="4">
        <v>205</v>
      </c>
      <c r="L1548" s="4">
        <v>14</v>
      </c>
      <c r="M1548" s="4">
        <v>3</v>
      </c>
      <c r="N1548" s="4" t="s">
        <v>3</v>
      </c>
      <c r="O1548" s="4">
        <v>2</v>
      </c>
      <c r="P1548" s="4"/>
      <c r="Q1548" s="4"/>
      <c r="R1548" s="4"/>
      <c r="S1548" s="4"/>
      <c r="T1548" s="4"/>
      <c r="U1548" s="4"/>
      <c r="V1548" s="4"/>
      <c r="W1548" s="4">
        <v>3750.44</v>
      </c>
      <c r="X1548" s="4">
        <v>1</v>
      </c>
      <c r="Y1548" s="4">
        <v>3750.44</v>
      </c>
      <c r="Z1548" s="4"/>
      <c r="AA1548" s="4"/>
      <c r="AB1548" s="4"/>
    </row>
    <row r="1549" spans="1:28" x14ac:dyDescent="0.25">
      <c r="A1549" s="4">
        <v>50</v>
      </c>
      <c r="B1549" s="4">
        <v>0</v>
      </c>
      <c r="C1549" s="4">
        <v>0</v>
      </c>
      <c r="D1549" s="4">
        <v>1</v>
      </c>
      <c r="E1549" s="4">
        <v>232</v>
      </c>
      <c r="F1549" s="4">
        <f>ROUND(Source!BC1533,O1549)</f>
        <v>0</v>
      </c>
      <c r="G1549" s="4" t="s">
        <v>52</v>
      </c>
      <c r="H1549" s="4" t="s">
        <v>53</v>
      </c>
      <c r="I1549" s="4"/>
      <c r="J1549" s="4"/>
      <c r="K1549" s="4">
        <v>232</v>
      </c>
      <c r="L1549" s="4">
        <v>15</v>
      </c>
      <c r="M1549" s="4">
        <v>3</v>
      </c>
      <c r="N1549" s="4" t="s">
        <v>3</v>
      </c>
      <c r="O1549" s="4">
        <v>2</v>
      </c>
      <c r="P1549" s="4"/>
      <c r="Q1549" s="4"/>
      <c r="R1549" s="4"/>
      <c r="S1549" s="4"/>
      <c r="T1549" s="4"/>
      <c r="U1549" s="4"/>
      <c r="V1549" s="4"/>
      <c r="W1549" s="4">
        <v>0</v>
      </c>
      <c r="X1549" s="4">
        <v>1</v>
      </c>
      <c r="Y1549" s="4">
        <v>0</v>
      </c>
      <c r="Z1549" s="4"/>
      <c r="AA1549" s="4"/>
      <c r="AB1549" s="4"/>
    </row>
    <row r="1550" spans="1:28" x14ac:dyDescent="0.25">
      <c r="A1550" s="4">
        <v>50</v>
      </c>
      <c r="B1550" s="4">
        <v>0</v>
      </c>
      <c r="C1550" s="4">
        <v>0</v>
      </c>
      <c r="D1550" s="4">
        <v>1</v>
      </c>
      <c r="E1550" s="4">
        <v>214</v>
      </c>
      <c r="F1550" s="4">
        <f>ROUND(Source!AS1533,O1550)</f>
        <v>0</v>
      </c>
      <c r="G1550" s="4" t="s">
        <v>54</v>
      </c>
      <c r="H1550" s="4" t="s">
        <v>55</v>
      </c>
      <c r="I1550" s="4"/>
      <c r="J1550" s="4"/>
      <c r="K1550" s="4">
        <v>214</v>
      </c>
      <c r="L1550" s="4">
        <v>16</v>
      </c>
      <c r="M1550" s="4">
        <v>3</v>
      </c>
      <c r="N1550" s="4" t="s">
        <v>3</v>
      </c>
      <c r="O1550" s="4">
        <v>2</v>
      </c>
      <c r="P1550" s="4"/>
      <c r="Q1550" s="4"/>
      <c r="R1550" s="4"/>
      <c r="S1550" s="4"/>
      <c r="T1550" s="4"/>
      <c r="U1550" s="4"/>
      <c r="V1550" s="4"/>
      <c r="W1550" s="4">
        <v>0</v>
      </c>
      <c r="X1550" s="4">
        <v>1</v>
      </c>
      <c r="Y1550" s="4">
        <v>0</v>
      </c>
      <c r="Z1550" s="4"/>
      <c r="AA1550" s="4"/>
      <c r="AB1550" s="4"/>
    </row>
    <row r="1551" spans="1:28" x14ac:dyDescent="0.25">
      <c r="A1551" s="4">
        <v>50</v>
      </c>
      <c r="B1551" s="4">
        <v>0</v>
      </c>
      <c r="C1551" s="4">
        <v>0</v>
      </c>
      <c r="D1551" s="4">
        <v>1</v>
      </c>
      <c r="E1551" s="4">
        <v>215</v>
      </c>
      <c r="F1551" s="4">
        <f>ROUND(Source!AT1533,O1551)</f>
        <v>0</v>
      </c>
      <c r="G1551" s="4" t="s">
        <v>56</v>
      </c>
      <c r="H1551" s="4" t="s">
        <v>57</v>
      </c>
      <c r="I1551" s="4"/>
      <c r="J1551" s="4"/>
      <c r="K1551" s="4">
        <v>215</v>
      </c>
      <c r="L1551" s="4">
        <v>17</v>
      </c>
      <c r="M1551" s="4">
        <v>3</v>
      </c>
      <c r="N1551" s="4" t="s">
        <v>3</v>
      </c>
      <c r="O1551" s="4">
        <v>2</v>
      </c>
      <c r="P1551" s="4"/>
      <c r="Q1551" s="4"/>
      <c r="R1551" s="4"/>
      <c r="S1551" s="4"/>
      <c r="T1551" s="4"/>
      <c r="U1551" s="4"/>
      <c r="V1551" s="4"/>
      <c r="W1551" s="4">
        <v>0</v>
      </c>
      <c r="X1551" s="4">
        <v>1</v>
      </c>
      <c r="Y1551" s="4">
        <v>0</v>
      </c>
      <c r="Z1551" s="4"/>
      <c r="AA1551" s="4"/>
      <c r="AB1551" s="4"/>
    </row>
    <row r="1552" spans="1:28" x14ac:dyDescent="0.25">
      <c r="A1552" s="4">
        <v>50</v>
      </c>
      <c r="B1552" s="4">
        <v>0</v>
      </c>
      <c r="C1552" s="4">
        <v>0</v>
      </c>
      <c r="D1552" s="4">
        <v>1</v>
      </c>
      <c r="E1552" s="4">
        <v>217</v>
      </c>
      <c r="F1552" s="4">
        <f>ROUND(Source!AU1533,O1552)</f>
        <v>7235.01</v>
      </c>
      <c r="G1552" s="4" t="s">
        <v>58</v>
      </c>
      <c r="H1552" s="4" t="s">
        <v>59</v>
      </c>
      <c r="I1552" s="4"/>
      <c r="J1552" s="4"/>
      <c r="K1552" s="4">
        <v>217</v>
      </c>
      <c r="L1552" s="4">
        <v>18</v>
      </c>
      <c r="M1552" s="4">
        <v>3</v>
      </c>
      <c r="N1552" s="4" t="s">
        <v>3</v>
      </c>
      <c r="O1552" s="4">
        <v>2</v>
      </c>
      <c r="P1552" s="4"/>
      <c r="Q1552" s="4"/>
      <c r="R1552" s="4"/>
      <c r="S1552" s="4"/>
      <c r="T1552" s="4"/>
      <c r="U1552" s="4"/>
      <c r="V1552" s="4"/>
      <c r="W1552" s="4">
        <v>7235.01</v>
      </c>
      <c r="X1552" s="4">
        <v>1</v>
      </c>
      <c r="Y1552" s="4">
        <v>7235.01</v>
      </c>
      <c r="Z1552" s="4"/>
      <c r="AA1552" s="4"/>
      <c r="AB1552" s="4"/>
    </row>
    <row r="1553" spans="1:206" x14ac:dyDescent="0.25">
      <c r="A1553" s="4">
        <v>50</v>
      </c>
      <c r="B1553" s="4">
        <v>0</v>
      </c>
      <c r="C1553" s="4">
        <v>0</v>
      </c>
      <c r="D1553" s="4">
        <v>1</v>
      </c>
      <c r="E1553" s="4">
        <v>230</v>
      </c>
      <c r="F1553" s="4">
        <f>ROUND(Source!BA1533,O1553)</f>
        <v>0</v>
      </c>
      <c r="G1553" s="4" t="s">
        <v>60</v>
      </c>
      <c r="H1553" s="4" t="s">
        <v>61</v>
      </c>
      <c r="I1553" s="4"/>
      <c r="J1553" s="4"/>
      <c r="K1553" s="4">
        <v>230</v>
      </c>
      <c r="L1553" s="4">
        <v>19</v>
      </c>
      <c r="M1553" s="4">
        <v>3</v>
      </c>
      <c r="N1553" s="4" t="s">
        <v>3</v>
      </c>
      <c r="O1553" s="4">
        <v>2</v>
      </c>
      <c r="P1553" s="4"/>
      <c r="Q1553" s="4"/>
      <c r="R1553" s="4"/>
      <c r="S1553" s="4"/>
      <c r="T1553" s="4"/>
      <c r="U1553" s="4"/>
      <c r="V1553" s="4"/>
      <c r="W1553" s="4">
        <v>0</v>
      </c>
      <c r="X1553" s="4">
        <v>1</v>
      </c>
      <c r="Y1553" s="4">
        <v>0</v>
      </c>
      <c r="Z1553" s="4"/>
      <c r="AA1553" s="4"/>
      <c r="AB1553" s="4"/>
    </row>
    <row r="1554" spans="1:206" x14ac:dyDescent="0.25">
      <c r="A1554" s="4">
        <v>50</v>
      </c>
      <c r="B1554" s="4">
        <v>0</v>
      </c>
      <c r="C1554" s="4">
        <v>0</v>
      </c>
      <c r="D1554" s="4">
        <v>1</v>
      </c>
      <c r="E1554" s="4">
        <v>206</v>
      </c>
      <c r="F1554" s="4">
        <f>ROUND(Source!T1533,O1554)</f>
        <v>0</v>
      </c>
      <c r="G1554" s="4" t="s">
        <v>62</v>
      </c>
      <c r="H1554" s="4" t="s">
        <v>63</v>
      </c>
      <c r="I1554" s="4"/>
      <c r="J1554" s="4"/>
      <c r="K1554" s="4">
        <v>206</v>
      </c>
      <c r="L1554" s="4">
        <v>20</v>
      </c>
      <c r="M1554" s="4">
        <v>3</v>
      </c>
      <c r="N1554" s="4" t="s">
        <v>3</v>
      </c>
      <c r="O1554" s="4">
        <v>2</v>
      </c>
      <c r="P1554" s="4"/>
      <c r="Q1554" s="4"/>
      <c r="R1554" s="4"/>
      <c r="S1554" s="4"/>
      <c r="T1554" s="4"/>
      <c r="U1554" s="4"/>
      <c r="V1554" s="4"/>
      <c r="W1554" s="4">
        <v>0</v>
      </c>
      <c r="X1554" s="4">
        <v>1</v>
      </c>
      <c r="Y1554" s="4">
        <v>0</v>
      </c>
      <c r="Z1554" s="4"/>
      <c r="AA1554" s="4"/>
      <c r="AB1554" s="4"/>
    </row>
    <row r="1555" spans="1:206" x14ac:dyDescent="0.25">
      <c r="A1555" s="4">
        <v>50</v>
      </c>
      <c r="B1555" s="4">
        <v>0</v>
      </c>
      <c r="C1555" s="4">
        <v>0</v>
      </c>
      <c r="D1555" s="4">
        <v>1</v>
      </c>
      <c r="E1555" s="4">
        <v>207</v>
      </c>
      <c r="F1555" s="4">
        <f>Source!U1533</f>
        <v>4.76</v>
      </c>
      <c r="G1555" s="4" t="s">
        <v>64</v>
      </c>
      <c r="H1555" s="4" t="s">
        <v>65</v>
      </c>
      <c r="I1555" s="4"/>
      <c r="J1555" s="4"/>
      <c r="K1555" s="4">
        <v>207</v>
      </c>
      <c r="L1555" s="4">
        <v>21</v>
      </c>
      <c r="M1555" s="4">
        <v>3</v>
      </c>
      <c r="N1555" s="4" t="s">
        <v>3</v>
      </c>
      <c r="O1555" s="4">
        <v>-1</v>
      </c>
      <c r="P1555" s="4"/>
      <c r="Q1555" s="4"/>
      <c r="R1555" s="4"/>
      <c r="S1555" s="4"/>
      <c r="T1555" s="4"/>
      <c r="U1555" s="4"/>
      <c r="V1555" s="4"/>
      <c r="W1555" s="4">
        <v>4.76</v>
      </c>
      <c r="X1555" s="4">
        <v>1</v>
      </c>
      <c r="Y1555" s="4">
        <v>4.76</v>
      </c>
      <c r="Z1555" s="4"/>
      <c r="AA1555" s="4"/>
      <c r="AB1555" s="4"/>
    </row>
    <row r="1556" spans="1:206" x14ac:dyDescent="0.25">
      <c r="A1556" s="4">
        <v>50</v>
      </c>
      <c r="B1556" s="4">
        <v>0</v>
      </c>
      <c r="C1556" s="4">
        <v>0</v>
      </c>
      <c r="D1556" s="4">
        <v>1</v>
      </c>
      <c r="E1556" s="4">
        <v>208</v>
      </c>
      <c r="F1556" s="4">
        <f>Source!V1533</f>
        <v>0</v>
      </c>
      <c r="G1556" s="4" t="s">
        <v>66</v>
      </c>
      <c r="H1556" s="4" t="s">
        <v>67</v>
      </c>
      <c r="I1556" s="4"/>
      <c r="J1556" s="4"/>
      <c r="K1556" s="4">
        <v>208</v>
      </c>
      <c r="L1556" s="4">
        <v>22</v>
      </c>
      <c r="M1556" s="4">
        <v>3</v>
      </c>
      <c r="N1556" s="4" t="s">
        <v>3</v>
      </c>
      <c r="O1556" s="4">
        <v>-1</v>
      </c>
      <c r="P1556" s="4"/>
      <c r="Q1556" s="4"/>
      <c r="R1556" s="4"/>
      <c r="S1556" s="4"/>
      <c r="T1556" s="4"/>
      <c r="U1556" s="4"/>
      <c r="V1556" s="4"/>
      <c r="W1556" s="4">
        <v>0</v>
      </c>
      <c r="X1556" s="4">
        <v>1</v>
      </c>
      <c r="Y1556" s="4">
        <v>0</v>
      </c>
      <c r="Z1556" s="4"/>
      <c r="AA1556" s="4"/>
      <c r="AB1556" s="4"/>
    </row>
    <row r="1557" spans="1:206" x14ac:dyDescent="0.25">
      <c r="A1557" s="4">
        <v>50</v>
      </c>
      <c r="B1557" s="4">
        <v>0</v>
      </c>
      <c r="C1557" s="4">
        <v>0</v>
      </c>
      <c r="D1557" s="4">
        <v>1</v>
      </c>
      <c r="E1557" s="4">
        <v>209</v>
      </c>
      <c r="F1557" s="4">
        <f>ROUND(Source!W1533,O1557)</f>
        <v>0</v>
      </c>
      <c r="G1557" s="4" t="s">
        <v>68</v>
      </c>
      <c r="H1557" s="4" t="s">
        <v>69</v>
      </c>
      <c r="I1557" s="4"/>
      <c r="J1557" s="4"/>
      <c r="K1557" s="4">
        <v>209</v>
      </c>
      <c r="L1557" s="4">
        <v>23</v>
      </c>
      <c r="M1557" s="4">
        <v>3</v>
      </c>
      <c r="N1557" s="4" t="s">
        <v>3</v>
      </c>
      <c r="O1557" s="4">
        <v>2</v>
      </c>
      <c r="P1557" s="4"/>
      <c r="Q1557" s="4"/>
      <c r="R1557" s="4"/>
      <c r="S1557" s="4"/>
      <c r="T1557" s="4"/>
      <c r="U1557" s="4"/>
      <c r="V1557" s="4"/>
      <c r="W1557" s="4">
        <v>0</v>
      </c>
      <c r="X1557" s="4">
        <v>1</v>
      </c>
      <c r="Y1557" s="4">
        <v>0</v>
      </c>
      <c r="Z1557" s="4"/>
      <c r="AA1557" s="4"/>
      <c r="AB1557" s="4"/>
    </row>
    <row r="1558" spans="1:206" x14ac:dyDescent="0.25">
      <c r="A1558" s="4">
        <v>50</v>
      </c>
      <c r="B1558" s="4">
        <v>0</v>
      </c>
      <c r="C1558" s="4">
        <v>0</v>
      </c>
      <c r="D1558" s="4">
        <v>1</v>
      </c>
      <c r="E1558" s="4">
        <v>233</v>
      </c>
      <c r="F1558" s="4">
        <f>ROUND(Source!BD1533,O1558)</f>
        <v>0</v>
      </c>
      <c r="G1558" s="4" t="s">
        <v>70</v>
      </c>
      <c r="H1558" s="4" t="s">
        <v>71</v>
      </c>
      <c r="I1558" s="4"/>
      <c r="J1558" s="4"/>
      <c r="K1558" s="4">
        <v>233</v>
      </c>
      <c r="L1558" s="4">
        <v>24</v>
      </c>
      <c r="M1558" s="4">
        <v>3</v>
      </c>
      <c r="N1558" s="4" t="s">
        <v>3</v>
      </c>
      <c r="O1558" s="4">
        <v>2</v>
      </c>
      <c r="P1558" s="4"/>
      <c r="Q1558" s="4"/>
      <c r="R1558" s="4"/>
      <c r="S1558" s="4"/>
      <c r="T1558" s="4"/>
      <c r="U1558" s="4"/>
      <c r="V1558" s="4"/>
      <c r="W1558" s="4">
        <v>0</v>
      </c>
      <c r="X1558" s="4">
        <v>1</v>
      </c>
      <c r="Y1558" s="4">
        <v>0</v>
      </c>
      <c r="Z1558" s="4"/>
      <c r="AA1558" s="4"/>
      <c r="AB1558" s="4"/>
    </row>
    <row r="1559" spans="1:206" x14ac:dyDescent="0.25">
      <c r="A1559" s="4">
        <v>50</v>
      </c>
      <c r="B1559" s="4">
        <v>0</v>
      </c>
      <c r="C1559" s="4">
        <v>0</v>
      </c>
      <c r="D1559" s="4">
        <v>1</v>
      </c>
      <c r="E1559" s="4">
        <v>210</v>
      </c>
      <c r="F1559" s="4">
        <f>ROUND(Source!X1533,O1559)</f>
        <v>2625.31</v>
      </c>
      <c r="G1559" s="4" t="s">
        <v>72</v>
      </c>
      <c r="H1559" s="4" t="s">
        <v>73</v>
      </c>
      <c r="I1559" s="4"/>
      <c r="J1559" s="4"/>
      <c r="K1559" s="4">
        <v>210</v>
      </c>
      <c r="L1559" s="4">
        <v>25</v>
      </c>
      <c r="M1559" s="4">
        <v>3</v>
      </c>
      <c r="N1559" s="4" t="s">
        <v>3</v>
      </c>
      <c r="O1559" s="4">
        <v>2</v>
      </c>
      <c r="P1559" s="4"/>
      <c r="Q1559" s="4"/>
      <c r="R1559" s="4"/>
      <c r="S1559" s="4"/>
      <c r="T1559" s="4"/>
      <c r="U1559" s="4"/>
      <c r="V1559" s="4"/>
      <c r="W1559" s="4">
        <v>2625.31</v>
      </c>
      <c r="X1559" s="4">
        <v>1</v>
      </c>
      <c r="Y1559" s="4">
        <v>2625.31</v>
      </c>
      <c r="Z1559" s="4"/>
      <c r="AA1559" s="4"/>
      <c r="AB1559" s="4"/>
    </row>
    <row r="1560" spans="1:206" x14ac:dyDescent="0.25">
      <c r="A1560" s="4">
        <v>50</v>
      </c>
      <c r="B1560" s="4">
        <v>0</v>
      </c>
      <c r="C1560" s="4">
        <v>0</v>
      </c>
      <c r="D1560" s="4">
        <v>1</v>
      </c>
      <c r="E1560" s="4">
        <v>211</v>
      </c>
      <c r="F1560" s="4">
        <f>ROUND(Source!Y1533,O1560)</f>
        <v>375.04</v>
      </c>
      <c r="G1560" s="4" t="s">
        <v>74</v>
      </c>
      <c r="H1560" s="4" t="s">
        <v>75</v>
      </c>
      <c r="I1560" s="4"/>
      <c r="J1560" s="4"/>
      <c r="K1560" s="4">
        <v>211</v>
      </c>
      <c r="L1560" s="4">
        <v>26</v>
      </c>
      <c r="M1560" s="4">
        <v>3</v>
      </c>
      <c r="N1560" s="4" t="s">
        <v>3</v>
      </c>
      <c r="O1560" s="4">
        <v>2</v>
      </c>
      <c r="P1560" s="4"/>
      <c r="Q1560" s="4"/>
      <c r="R1560" s="4"/>
      <c r="S1560" s="4"/>
      <c r="T1560" s="4"/>
      <c r="U1560" s="4"/>
      <c r="V1560" s="4"/>
      <c r="W1560" s="4">
        <v>375.04</v>
      </c>
      <c r="X1560" s="4">
        <v>1</v>
      </c>
      <c r="Y1560" s="4">
        <v>375.04</v>
      </c>
      <c r="Z1560" s="4"/>
      <c r="AA1560" s="4"/>
      <c r="AB1560" s="4"/>
    </row>
    <row r="1561" spans="1:206" x14ac:dyDescent="0.25">
      <c r="A1561" s="4">
        <v>50</v>
      </c>
      <c r="B1561" s="4">
        <v>0</v>
      </c>
      <c r="C1561" s="4">
        <v>0</v>
      </c>
      <c r="D1561" s="4">
        <v>1</v>
      </c>
      <c r="E1561" s="4">
        <v>224</v>
      </c>
      <c r="F1561" s="4">
        <f>ROUND(Source!AR1533,O1561)</f>
        <v>7235.01</v>
      </c>
      <c r="G1561" s="4" t="s">
        <v>76</v>
      </c>
      <c r="H1561" s="4" t="s">
        <v>77</v>
      </c>
      <c r="I1561" s="4"/>
      <c r="J1561" s="4"/>
      <c r="K1561" s="4">
        <v>224</v>
      </c>
      <c r="L1561" s="4">
        <v>27</v>
      </c>
      <c r="M1561" s="4">
        <v>3</v>
      </c>
      <c r="N1561" s="4" t="s">
        <v>3</v>
      </c>
      <c r="O1561" s="4">
        <v>2</v>
      </c>
      <c r="P1561" s="4"/>
      <c r="Q1561" s="4"/>
      <c r="R1561" s="4"/>
      <c r="S1561" s="4"/>
      <c r="T1561" s="4"/>
      <c r="U1561" s="4"/>
      <c r="V1561" s="4"/>
      <c r="W1561" s="4">
        <v>7235.01</v>
      </c>
      <c r="X1561" s="4">
        <v>1</v>
      </c>
      <c r="Y1561" s="4">
        <v>7235.01</v>
      </c>
      <c r="Z1561" s="4"/>
      <c r="AA1561" s="4"/>
      <c r="AB1561" s="4"/>
    </row>
    <row r="1563" spans="1:206" x14ac:dyDescent="0.25">
      <c r="A1563" s="1">
        <v>4</v>
      </c>
      <c r="B1563" s="1">
        <v>1</v>
      </c>
      <c r="C1563" s="1"/>
      <c r="D1563" s="1">
        <f>ROW(A1720)</f>
        <v>1720</v>
      </c>
      <c r="E1563" s="1"/>
      <c r="F1563" s="1" t="s">
        <v>208</v>
      </c>
      <c r="G1563" s="1" t="s">
        <v>312</v>
      </c>
      <c r="H1563" s="1" t="s">
        <v>3</v>
      </c>
      <c r="I1563" s="1">
        <v>0</v>
      </c>
      <c r="J1563" s="1"/>
      <c r="K1563" s="1">
        <v>-1</v>
      </c>
      <c r="L1563" s="1"/>
      <c r="M1563" s="1" t="s">
        <v>3</v>
      </c>
      <c r="N1563" s="1"/>
      <c r="O1563" s="1"/>
      <c r="P1563" s="1"/>
      <c r="Q1563" s="1"/>
      <c r="R1563" s="1"/>
      <c r="S1563" s="1">
        <v>0</v>
      </c>
      <c r="T1563" s="1"/>
      <c r="U1563" s="1" t="s">
        <v>3</v>
      </c>
      <c r="V1563" s="1">
        <v>0</v>
      </c>
      <c r="W1563" s="1"/>
      <c r="X1563" s="1"/>
      <c r="Y1563" s="1"/>
      <c r="Z1563" s="1"/>
      <c r="AA1563" s="1"/>
      <c r="AB1563" s="1" t="s">
        <v>3</v>
      </c>
      <c r="AC1563" s="1" t="s">
        <v>3</v>
      </c>
      <c r="AD1563" s="1" t="s">
        <v>3</v>
      </c>
      <c r="AE1563" s="1" t="s">
        <v>3</v>
      </c>
      <c r="AF1563" s="1" t="s">
        <v>3</v>
      </c>
      <c r="AG1563" s="1" t="s">
        <v>3</v>
      </c>
      <c r="AH1563" s="1"/>
      <c r="AI1563" s="1"/>
      <c r="AJ1563" s="1"/>
      <c r="AK1563" s="1"/>
      <c r="AL1563" s="1"/>
      <c r="AM1563" s="1"/>
      <c r="AN1563" s="1"/>
      <c r="AO1563" s="1"/>
      <c r="AP1563" s="1" t="s">
        <v>3</v>
      </c>
      <c r="AQ1563" s="1" t="s">
        <v>3</v>
      </c>
      <c r="AR1563" s="1" t="s">
        <v>3</v>
      </c>
      <c r="AS1563" s="1"/>
      <c r="AT1563" s="1"/>
      <c r="AU1563" s="1"/>
      <c r="AV1563" s="1"/>
      <c r="AW1563" s="1"/>
      <c r="AX1563" s="1"/>
      <c r="AY1563" s="1"/>
      <c r="AZ1563" s="1" t="s">
        <v>3</v>
      </c>
      <c r="BA1563" s="1"/>
      <c r="BB1563" s="1" t="s">
        <v>3</v>
      </c>
      <c r="BC1563" s="1" t="s">
        <v>3</v>
      </c>
      <c r="BD1563" s="1" t="s">
        <v>3</v>
      </c>
      <c r="BE1563" s="1" t="s">
        <v>3</v>
      </c>
      <c r="BF1563" s="1" t="s">
        <v>3</v>
      </c>
      <c r="BG1563" s="1" t="s">
        <v>3</v>
      </c>
      <c r="BH1563" s="1" t="s">
        <v>3</v>
      </c>
      <c r="BI1563" s="1" t="s">
        <v>3</v>
      </c>
      <c r="BJ1563" s="1" t="s">
        <v>3</v>
      </c>
      <c r="BK1563" s="1" t="s">
        <v>3</v>
      </c>
      <c r="BL1563" s="1" t="s">
        <v>3</v>
      </c>
      <c r="BM1563" s="1" t="s">
        <v>3</v>
      </c>
      <c r="BN1563" s="1" t="s">
        <v>3</v>
      </c>
      <c r="BO1563" s="1" t="s">
        <v>3</v>
      </c>
      <c r="BP1563" s="1" t="s">
        <v>3</v>
      </c>
      <c r="BQ1563" s="1"/>
      <c r="BR1563" s="1"/>
      <c r="BS1563" s="1"/>
      <c r="BT1563" s="1"/>
      <c r="BU1563" s="1"/>
      <c r="BV1563" s="1"/>
      <c r="BW1563" s="1"/>
      <c r="BX1563" s="1">
        <v>0</v>
      </c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>
        <v>0</v>
      </c>
    </row>
    <row r="1565" spans="1:206" x14ac:dyDescent="0.25">
      <c r="A1565" s="2">
        <v>52</v>
      </c>
      <c r="B1565" s="2">
        <f t="shared" ref="B1565:G1565" si="764">B1720</f>
        <v>1</v>
      </c>
      <c r="C1565" s="2">
        <f t="shared" si="764"/>
        <v>4</v>
      </c>
      <c r="D1565" s="2">
        <f t="shared" si="764"/>
        <v>1563</v>
      </c>
      <c r="E1565" s="2">
        <f t="shared" si="764"/>
        <v>0</v>
      </c>
      <c r="F1565" s="2" t="str">
        <f t="shared" si="764"/>
        <v>Новый раздел</v>
      </c>
      <c r="G1565" s="2" t="str">
        <f t="shared" si="764"/>
        <v>Зона №2  -   8. Внутренние и внутриплощадочные слаботочные сети Здание 6.6 "Павильон "Аэропорт"</v>
      </c>
      <c r="H1565" s="2"/>
      <c r="I1565" s="2"/>
      <c r="J1565" s="2"/>
      <c r="K1565" s="2"/>
      <c r="L1565" s="2"/>
      <c r="M1565" s="2"/>
      <c r="N1565" s="2"/>
      <c r="O1565" s="2">
        <f t="shared" ref="O1565:AT1565" si="765">O1720</f>
        <v>1006491.69</v>
      </c>
      <c r="P1565" s="2">
        <f t="shared" si="765"/>
        <v>3481.92</v>
      </c>
      <c r="Q1565" s="2">
        <f t="shared" si="765"/>
        <v>1016.34</v>
      </c>
      <c r="R1565" s="2">
        <f t="shared" si="765"/>
        <v>644.28</v>
      </c>
      <c r="S1565" s="2">
        <f t="shared" si="765"/>
        <v>1001993.43</v>
      </c>
      <c r="T1565" s="2">
        <f t="shared" si="765"/>
        <v>0</v>
      </c>
      <c r="U1565" s="2">
        <f t="shared" si="765"/>
        <v>1210.6399999999999</v>
      </c>
      <c r="V1565" s="2">
        <f t="shared" si="765"/>
        <v>0</v>
      </c>
      <c r="W1565" s="2">
        <f t="shared" si="765"/>
        <v>0</v>
      </c>
      <c r="X1565" s="2">
        <f t="shared" si="765"/>
        <v>701395.4</v>
      </c>
      <c r="Y1565" s="2">
        <f t="shared" si="765"/>
        <v>100199.35</v>
      </c>
      <c r="Z1565" s="2">
        <f t="shared" si="765"/>
        <v>0</v>
      </c>
      <c r="AA1565" s="2">
        <f t="shared" si="765"/>
        <v>0</v>
      </c>
      <c r="AB1565" s="2">
        <f t="shared" si="765"/>
        <v>0</v>
      </c>
      <c r="AC1565" s="2">
        <f t="shared" si="765"/>
        <v>0</v>
      </c>
      <c r="AD1565" s="2">
        <f t="shared" si="765"/>
        <v>0</v>
      </c>
      <c r="AE1565" s="2">
        <f t="shared" si="765"/>
        <v>0</v>
      </c>
      <c r="AF1565" s="2">
        <f t="shared" si="765"/>
        <v>0</v>
      </c>
      <c r="AG1565" s="2">
        <f t="shared" si="765"/>
        <v>0</v>
      </c>
      <c r="AH1565" s="2">
        <f t="shared" si="765"/>
        <v>0</v>
      </c>
      <c r="AI1565" s="2">
        <f t="shared" si="765"/>
        <v>0</v>
      </c>
      <c r="AJ1565" s="2">
        <f t="shared" si="765"/>
        <v>0</v>
      </c>
      <c r="AK1565" s="2">
        <f t="shared" si="765"/>
        <v>0</v>
      </c>
      <c r="AL1565" s="2">
        <f t="shared" si="765"/>
        <v>0</v>
      </c>
      <c r="AM1565" s="2">
        <f t="shared" si="765"/>
        <v>0</v>
      </c>
      <c r="AN1565" s="2">
        <f t="shared" si="765"/>
        <v>0</v>
      </c>
      <c r="AO1565" s="2">
        <f t="shared" si="765"/>
        <v>0</v>
      </c>
      <c r="AP1565" s="2">
        <f t="shared" si="765"/>
        <v>0</v>
      </c>
      <c r="AQ1565" s="2">
        <f t="shared" si="765"/>
        <v>0</v>
      </c>
      <c r="AR1565" s="2">
        <f t="shared" si="765"/>
        <v>1808782.26</v>
      </c>
      <c r="AS1565" s="2">
        <f t="shared" si="765"/>
        <v>0</v>
      </c>
      <c r="AT1565" s="2">
        <f t="shared" si="765"/>
        <v>0</v>
      </c>
      <c r="AU1565" s="2">
        <f t="shared" ref="AU1565:BZ1565" si="766">AU1720</f>
        <v>1808782.26</v>
      </c>
      <c r="AV1565" s="2">
        <f t="shared" si="766"/>
        <v>3481.92</v>
      </c>
      <c r="AW1565" s="2">
        <f t="shared" si="766"/>
        <v>3481.92</v>
      </c>
      <c r="AX1565" s="2">
        <f t="shared" si="766"/>
        <v>0</v>
      </c>
      <c r="AY1565" s="2">
        <f t="shared" si="766"/>
        <v>3481.92</v>
      </c>
      <c r="AZ1565" s="2">
        <f t="shared" si="766"/>
        <v>0</v>
      </c>
      <c r="BA1565" s="2">
        <f t="shared" si="766"/>
        <v>0</v>
      </c>
      <c r="BB1565" s="2">
        <f t="shared" si="766"/>
        <v>0</v>
      </c>
      <c r="BC1565" s="2">
        <f t="shared" si="766"/>
        <v>0</v>
      </c>
      <c r="BD1565" s="2">
        <f t="shared" si="766"/>
        <v>0</v>
      </c>
      <c r="BE1565" s="2">
        <f t="shared" si="766"/>
        <v>0</v>
      </c>
      <c r="BF1565" s="2">
        <f t="shared" si="766"/>
        <v>0</v>
      </c>
      <c r="BG1565" s="2">
        <f t="shared" si="766"/>
        <v>0</v>
      </c>
      <c r="BH1565" s="2">
        <f t="shared" si="766"/>
        <v>0</v>
      </c>
      <c r="BI1565" s="2">
        <f t="shared" si="766"/>
        <v>0</v>
      </c>
      <c r="BJ1565" s="2">
        <f t="shared" si="766"/>
        <v>0</v>
      </c>
      <c r="BK1565" s="2">
        <f t="shared" si="766"/>
        <v>0</v>
      </c>
      <c r="BL1565" s="2">
        <f t="shared" si="766"/>
        <v>0</v>
      </c>
      <c r="BM1565" s="2">
        <f t="shared" si="766"/>
        <v>0</v>
      </c>
      <c r="BN1565" s="2">
        <f t="shared" si="766"/>
        <v>0</v>
      </c>
      <c r="BO1565" s="2">
        <f t="shared" si="766"/>
        <v>0</v>
      </c>
      <c r="BP1565" s="2">
        <f t="shared" si="766"/>
        <v>0</v>
      </c>
      <c r="BQ1565" s="2">
        <f t="shared" si="766"/>
        <v>0</v>
      </c>
      <c r="BR1565" s="2">
        <f t="shared" si="766"/>
        <v>0</v>
      </c>
      <c r="BS1565" s="2">
        <f t="shared" si="766"/>
        <v>0</v>
      </c>
      <c r="BT1565" s="2">
        <f t="shared" si="766"/>
        <v>0</v>
      </c>
      <c r="BU1565" s="2">
        <f t="shared" si="766"/>
        <v>0</v>
      </c>
      <c r="BV1565" s="2">
        <f t="shared" si="766"/>
        <v>0</v>
      </c>
      <c r="BW1565" s="2">
        <f t="shared" si="766"/>
        <v>0</v>
      </c>
      <c r="BX1565" s="2">
        <f t="shared" si="766"/>
        <v>0</v>
      </c>
      <c r="BY1565" s="2">
        <f t="shared" si="766"/>
        <v>0</v>
      </c>
      <c r="BZ1565" s="2">
        <f t="shared" si="766"/>
        <v>0</v>
      </c>
      <c r="CA1565" s="2">
        <f t="shared" ref="CA1565:DF1565" si="767">CA1720</f>
        <v>0</v>
      </c>
      <c r="CB1565" s="2">
        <f t="shared" si="767"/>
        <v>0</v>
      </c>
      <c r="CC1565" s="2">
        <f t="shared" si="767"/>
        <v>0</v>
      </c>
      <c r="CD1565" s="2">
        <f t="shared" si="767"/>
        <v>0</v>
      </c>
      <c r="CE1565" s="2">
        <f t="shared" si="767"/>
        <v>0</v>
      </c>
      <c r="CF1565" s="2">
        <f t="shared" si="767"/>
        <v>0</v>
      </c>
      <c r="CG1565" s="2">
        <f t="shared" si="767"/>
        <v>0</v>
      </c>
      <c r="CH1565" s="2">
        <f t="shared" si="767"/>
        <v>0</v>
      </c>
      <c r="CI1565" s="2">
        <f t="shared" si="767"/>
        <v>0</v>
      </c>
      <c r="CJ1565" s="2">
        <f t="shared" si="767"/>
        <v>0</v>
      </c>
      <c r="CK1565" s="2">
        <f t="shared" si="767"/>
        <v>0</v>
      </c>
      <c r="CL1565" s="2">
        <f t="shared" si="767"/>
        <v>0</v>
      </c>
      <c r="CM1565" s="2">
        <f t="shared" si="767"/>
        <v>0</v>
      </c>
      <c r="CN1565" s="2">
        <f t="shared" si="767"/>
        <v>0</v>
      </c>
      <c r="CO1565" s="2">
        <f t="shared" si="767"/>
        <v>0</v>
      </c>
      <c r="CP1565" s="2">
        <f t="shared" si="767"/>
        <v>0</v>
      </c>
      <c r="CQ1565" s="2">
        <f t="shared" si="767"/>
        <v>0</v>
      </c>
      <c r="CR1565" s="2">
        <f t="shared" si="767"/>
        <v>0</v>
      </c>
      <c r="CS1565" s="2">
        <f t="shared" si="767"/>
        <v>0</v>
      </c>
      <c r="CT1565" s="2">
        <f t="shared" si="767"/>
        <v>0</v>
      </c>
      <c r="CU1565" s="2">
        <f t="shared" si="767"/>
        <v>0</v>
      </c>
      <c r="CV1565" s="2">
        <f t="shared" si="767"/>
        <v>0</v>
      </c>
      <c r="CW1565" s="2">
        <f t="shared" si="767"/>
        <v>0</v>
      </c>
      <c r="CX1565" s="2">
        <f t="shared" si="767"/>
        <v>0</v>
      </c>
      <c r="CY1565" s="2">
        <f t="shared" si="767"/>
        <v>0</v>
      </c>
      <c r="CZ1565" s="2">
        <f t="shared" si="767"/>
        <v>0</v>
      </c>
      <c r="DA1565" s="2">
        <f t="shared" si="767"/>
        <v>0</v>
      </c>
      <c r="DB1565" s="2">
        <f t="shared" si="767"/>
        <v>0</v>
      </c>
      <c r="DC1565" s="2">
        <f t="shared" si="767"/>
        <v>0</v>
      </c>
      <c r="DD1565" s="2">
        <f t="shared" si="767"/>
        <v>0</v>
      </c>
      <c r="DE1565" s="2">
        <f t="shared" si="767"/>
        <v>0</v>
      </c>
      <c r="DF1565" s="2">
        <f t="shared" si="767"/>
        <v>0</v>
      </c>
      <c r="DG1565" s="3">
        <f t="shared" ref="DG1565:EL1565" si="768">DG1720</f>
        <v>0</v>
      </c>
      <c r="DH1565" s="3">
        <f t="shared" si="768"/>
        <v>0</v>
      </c>
      <c r="DI1565" s="3">
        <f t="shared" si="768"/>
        <v>0</v>
      </c>
      <c r="DJ1565" s="3">
        <f t="shared" si="768"/>
        <v>0</v>
      </c>
      <c r="DK1565" s="3">
        <f t="shared" si="768"/>
        <v>0</v>
      </c>
      <c r="DL1565" s="3">
        <f t="shared" si="768"/>
        <v>0</v>
      </c>
      <c r="DM1565" s="3">
        <f t="shared" si="768"/>
        <v>0</v>
      </c>
      <c r="DN1565" s="3">
        <f t="shared" si="768"/>
        <v>0</v>
      </c>
      <c r="DO1565" s="3">
        <f t="shared" si="768"/>
        <v>0</v>
      </c>
      <c r="DP1565" s="3">
        <f t="shared" si="768"/>
        <v>0</v>
      </c>
      <c r="DQ1565" s="3">
        <f t="shared" si="768"/>
        <v>0</v>
      </c>
      <c r="DR1565" s="3">
        <f t="shared" si="768"/>
        <v>0</v>
      </c>
      <c r="DS1565" s="3">
        <f t="shared" si="768"/>
        <v>0</v>
      </c>
      <c r="DT1565" s="3">
        <f t="shared" si="768"/>
        <v>0</v>
      </c>
      <c r="DU1565" s="3">
        <f t="shared" si="768"/>
        <v>0</v>
      </c>
      <c r="DV1565" s="3">
        <f t="shared" si="768"/>
        <v>0</v>
      </c>
      <c r="DW1565" s="3">
        <f t="shared" si="768"/>
        <v>0</v>
      </c>
      <c r="DX1565" s="3">
        <f t="shared" si="768"/>
        <v>0</v>
      </c>
      <c r="DY1565" s="3">
        <f t="shared" si="768"/>
        <v>0</v>
      </c>
      <c r="DZ1565" s="3">
        <f t="shared" si="768"/>
        <v>0</v>
      </c>
      <c r="EA1565" s="3">
        <f t="shared" si="768"/>
        <v>0</v>
      </c>
      <c r="EB1565" s="3">
        <f t="shared" si="768"/>
        <v>0</v>
      </c>
      <c r="EC1565" s="3">
        <f t="shared" si="768"/>
        <v>0</v>
      </c>
      <c r="ED1565" s="3">
        <f t="shared" si="768"/>
        <v>0</v>
      </c>
      <c r="EE1565" s="3">
        <f t="shared" si="768"/>
        <v>0</v>
      </c>
      <c r="EF1565" s="3">
        <f t="shared" si="768"/>
        <v>0</v>
      </c>
      <c r="EG1565" s="3">
        <f t="shared" si="768"/>
        <v>0</v>
      </c>
      <c r="EH1565" s="3">
        <f t="shared" si="768"/>
        <v>0</v>
      </c>
      <c r="EI1565" s="3">
        <f t="shared" si="768"/>
        <v>0</v>
      </c>
      <c r="EJ1565" s="3">
        <f t="shared" si="768"/>
        <v>0</v>
      </c>
      <c r="EK1565" s="3">
        <f t="shared" si="768"/>
        <v>0</v>
      </c>
      <c r="EL1565" s="3">
        <f t="shared" si="768"/>
        <v>0</v>
      </c>
      <c r="EM1565" s="3">
        <f t="shared" ref="EM1565:FR1565" si="769">EM1720</f>
        <v>0</v>
      </c>
      <c r="EN1565" s="3">
        <f t="shared" si="769"/>
        <v>0</v>
      </c>
      <c r="EO1565" s="3">
        <f t="shared" si="769"/>
        <v>0</v>
      </c>
      <c r="EP1565" s="3">
        <f t="shared" si="769"/>
        <v>0</v>
      </c>
      <c r="EQ1565" s="3">
        <f t="shared" si="769"/>
        <v>0</v>
      </c>
      <c r="ER1565" s="3">
        <f t="shared" si="769"/>
        <v>0</v>
      </c>
      <c r="ES1565" s="3">
        <f t="shared" si="769"/>
        <v>0</v>
      </c>
      <c r="ET1565" s="3">
        <f t="shared" si="769"/>
        <v>0</v>
      </c>
      <c r="EU1565" s="3">
        <f t="shared" si="769"/>
        <v>0</v>
      </c>
      <c r="EV1565" s="3">
        <f t="shared" si="769"/>
        <v>0</v>
      </c>
      <c r="EW1565" s="3">
        <f t="shared" si="769"/>
        <v>0</v>
      </c>
      <c r="EX1565" s="3">
        <f t="shared" si="769"/>
        <v>0</v>
      </c>
      <c r="EY1565" s="3">
        <f t="shared" si="769"/>
        <v>0</v>
      </c>
      <c r="EZ1565" s="3">
        <f t="shared" si="769"/>
        <v>0</v>
      </c>
      <c r="FA1565" s="3">
        <f t="shared" si="769"/>
        <v>0</v>
      </c>
      <c r="FB1565" s="3">
        <f t="shared" si="769"/>
        <v>0</v>
      </c>
      <c r="FC1565" s="3">
        <f t="shared" si="769"/>
        <v>0</v>
      </c>
      <c r="FD1565" s="3">
        <f t="shared" si="769"/>
        <v>0</v>
      </c>
      <c r="FE1565" s="3">
        <f t="shared" si="769"/>
        <v>0</v>
      </c>
      <c r="FF1565" s="3">
        <f t="shared" si="769"/>
        <v>0</v>
      </c>
      <c r="FG1565" s="3">
        <f t="shared" si="769"/>
        <v>0</v>
      </c>
      <c r="FH1565" s="3">
        <f t="shared" si="769"/>
        <v>0</v>
      </c>
      <c r="FI1565" s="3">
        <f t="shared" si="769"/>
        <v>0</v>
      </c>
      <c r="FJ1565" s="3">
        <f t="shared" si="769"/>
        <v>0</v>
      </c>
      <c r="FK1565" s="3">
        <f t="shared" si="769"/>
        <v>0</v>
      </c>
      <c r="FL1565" s="3">
        <f t="shared" si="769"/>
        <v>0</v>
      </c>
      <c r="FM1565" s="3">
        <f t="shared" si="769"/>
        <v>0</v>
      </c>
      <c r="FN1565" s="3">
        <f t="shared" si="769"/>
        <v>0</v>
      </c>
      <c r="FO1565" s="3">
        <f t="shared" si="769"/>
        <v>0</v>
      </c>
      <c r="FP1565" s="3">
        <f t="shared" si="769"/>
        <v>0</v>
      </c>
      <c r="FQ1565" s="3">
        <f t="shared" si="769"/>
        <v>0</v>
      </c>
      <c r="FR1565" s="3">
        <f t="shared" si="769"/>
        <v>0</v>
      </c>
      <c r="FS1565" s="3">
        <f t="shared" ref="FS1565:GX1565" si="770">FS1720</f>
        <v>0</v>
      </c>
      <c r="FT1565" s="3">
        <f t="shared" si="770"/>
        <v>0</v>
      </c>
      <c r="FU1565" s="3">
        <f t="shared" si="770"/>
        <v>0</v>
      </c>
      <c r="FV1565" s="3">
        <f t="shared" si="770"/>
        <v>0</v>
      </c>
      <c r="FW1565" s="3">
        <f t="shared" si="770"/>
        <v>0</v>
      </c>
      <c r="FX1565" s="3">
        <f t="shared" si="770"/>
        <v>0</v>
      </c>
      <c r="FY1565" s="3">
        <f t="shared" si="770"/>
        <v>0</v>
      </c>
      <c r="FZ1565" s="3">
        <f t="shared" si="770"/>
        <v>0</v>
      </c>
      <c r="GA1565" s="3">
        <f t="shared" si="770"/>
        <v>0</v>
      </c>
      <c r="GB1565" s="3">
        <f t="shared" si="770"/>
        <v>0</v>
      </c>
      <c r="GC1565" s="3">
        <f t="shared" si="770"/>
        <v>0</v>
      </c>
      <c r="GD1565" s="3">
        <f t="shared" si="770"/>
        <v>0</v>
      </c>
      <c r="GE1565" s="3">
        <f t="shared" si="770"/>
        <v>0</v>
      </c>
      <c r="GF1565" s="3">
        <f t="shared" si="770"/>
        <v>0</v>
      </c>
      <c r="GG1565" s="3">
        <f t="shared" si="770"/>
        <v>0</v>
      </c>
      <c r="GH1565" s="3">
        <f t="shared" si="770"/>
        <v>0</v>
      </c>
      <c r="GI1565" s="3">
        <f t="shared" si="770"/>
        <v>0</v>
      </c>
      <c r="GJ1565" s="3">
        <f t="shared" si="770"/>
        <v>0</v>
      </c>
      <c r="GK1565" s="3">
        <f t="shared" si="770"/>
        <v>0</v>
      </c>
      <c r="GL1565" s="3">
        <f t="shared" si="770"/>
        <v>0</v>
      </c>
      <c r="GM1565" s="3">
        <f t="shared" si="770"/>
        <v>0</v>
      </c>
      <c r="GN1565" s="3">
        <f t="shared" si="770"/>
        <v>0</v>
      </c>
      <c r="GO1565" s="3">
        <f t="shared" si="770"/>
        <v>0</v>
      </c>
      <c r="GP1565" s="3">
        <f t="shared" si="770"/>
        <v>0</v>
      </c>
      <c r="GQ1565" s="3">
        <f t="shared" si="770"/>
        <v>0</v>
      </c>
      <c r="GR1565" s="3">
        <f t="shared" si="770"/>
        <v>0</v>
      </c>
      <c r="GS1565" s="3">
        <f t="shared" si="770"/>
        <v>0</v>
      </c>
      <c r="GT1565" s="3">
        <f t="shared" si="770"/>
        <v>0</v>
      </c>
      <c r="GU1565" s="3">
        <f t="shared" si="770"/>
        <v>0</v>
      </c>
      <c r="GV1565" s="3">
        <f t="shared" si="770"/>
        <v>0</v>
      </c>
      <c r="GW1565" s="3">
        <f t="shared" si="770"/>
        <v>0</v>
      </c>
      <c r="GX1565" s="3">
        <f t="shared" si="770"/>
        <v>0</v>
      </c>
    </row>
    <row r="1567" spans="1:206" x14ac:dyDescent="0.25">
      <c r="A1567" s="1">
        <v>5</v>
      </c>
      <c r="B1567" s="1">
        <v>1</v>
      </c>
      <c r="C1567" s="1"/>
      <c r="D1567" s="1">
        <f>ROW(A1577)</f>
        <v>1577</v>
      </c>
      <c r="E1567" s="1"/>
      <c r="F1567" s="1" t="s">
        <v>13</v>
      </c>
      <c r="G1567" s="1" t="s">
        <v>78</v>
      </c>
      <c r="H1567" s="1" t="s">
        <v>3</v>
      </c>
      <c r="I1567" s="1">
        <v>0</v>
      </c>
      <c r="J1567" s="1"/>
      <c r="K1567" s="1">
        <v>-1</v>
      </c>
      <c r="L1567" s="1"/>
      <c r="M1567" s="1" t="s">
        <v>3</v>
      </c>
      <c r="N1567" s="1"/>
      <c r="O1567" s="1"/>
      <c r="P1567" s="1"/>
      <c r="Q1567" s="1"/>
      <c r="R1567" s="1"/>
      <c r="S1567" s="1">
        <v>0</v>
      </c>
      <c r="T1567" s="1"/>
      <c r="U1567" s="1" t="s">
        <v>3</v>
      </c>
      <c r="V1567" s="1">
        <v>0</v>
      </c>
      <c r="W1567" s="1"/>
      <c r="X1567" s="1"/>
      <c r="Y1567" s="1"/>
      <c r="Z1567" s="1"/>
      <c r="AA1567" s="1"/>
      <c r="AB1567" s="1" t="s">
        <v>3</v>
      </c>
      <c r="AC1567" s="1" t="s">
        <v>3</v>
      </c>
      <c r="AD1567" s="1" t="s">
        <v>3</v>
      </c>
      <c r="AE1567" s="1" t="s">
        <v>3</v>
      </c>
      <c r="AF1567" s="1" t="s">
        <v>3</v>
      </c>
      <c r="AG1567" s="1" t="s">
        <v>3</v>
      </c>
      <c r="AH1567" s="1"/>
      <c r="AI1567" s="1"/>
      <c r="AJ1567" s="1"/>
      <c r="AK1567" s="1"/>
      <c r="AL1567" s="1"/>
      <c r="AM1567" s="1"/>
      <c r="AN1567" s="1"/>
      <c r="AO1567" s="1"/>
      <c r="AP1567" s="1" t="s">
        <v>3</v>
      </c>
      <c r="AQ1567" s="1" t="s">
        <v>3</v>
      </c>
      <c r="AR1567" s="1" t="s">
        <v>3</v>
      </c>
      <c r="AS1567" s="1"/>
      <c r="AT1567" s="1"/>
      <c r="AU1567" s="1"/>
      <c r="AV1567" s="1"/>
      <c r="AW1567" s="1"/>
      <c r="AX1567" s="1"/>
      <c r="AY1567" s="1"/>
      <c r="AZ1567" s="1" t="s">
        <v>3</v>
      </c>
      <c r="BA1567" s="1"/>
      <c r="BB1567" s="1" t="s">
        <v>3</v>
      </c>
      <c r="BC1567" s="1" t="s">
        <v>3</v>
      </c>
      <c r="BD1567" s="1" t="s">
        <v>3</v>
      </c>
      <c r="BE1567" s="1" t="s">
        <v>3</v>
      </c>
      <c r="BF1567" s="1" t="s">
        <v>3</v>
      </c>
      <c r="BG1567" s="1" t="s">
        <v>3</v>
      </c>
      <c r="BH1567" s="1" t="s">
        <v>3</v>
      </c>
      <c r="BI1567" s="1" t="s">
        <v>3</v>
      </c>
      <c r="BJ1567" s="1" t="s">
        <v>3</v>
      </c>
      <c r="BK1567" s="1" t="s">
        <v>3</v>
      </c>
      <c r="BL1567" s="1" t="s">
        <v>3</v>
      </c>
      <c r="BM1567" s="1" t="s">
        <v>3</v>
      </c>
      <c r="BN1567" s="1" t="s">
        <v>3</v>
      </c>
      <c r="BO1567" s="1" t="s">
        <v>3</v>
      </c>
      <c r="BP1567" s="1" t="s">
        <v>3</v>
      </c>
      <c r="BQ1567" s="1"/>
      <c r="BR1567" s="1"/>
      <c r="BS1567" s="1"/>
      <c r="BT1567" s="1"/>
      <c r="BU1567" s="1"/>
      <c r="BV1567" s="1"/>
      <c r="BW1567" s="1"/>
      <c r="BX1567" s="1">
        <v>0</v>
      </c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>
        <v>0</v>
      </c>
    </row>
    <row r="1569" spans="1:245" x14ac:dyDescent="0.25">
      <c r="A1569" s="2">
        <v>52</v>
      </c>
      <c r="B1569" s="2">
        <f t="shared" ref="B1569:G1569" si="771">B1577</f>
        <v>1</v>
      </c>
      <c r="C1569" s="2">
        <f t="shared" si="771"/>
        <v>5</v>
      </c>
      <c r="D1569" s="2">
        <f t="shared" si="771"/>
        <v>1567</v>
      </c>
      <c r="E1569" s="2">
        <f t="shared" si="771"/>
        <v>0</v>
      </c>
      <c r="F1569" s="2" t="str">
        <f t="shared" si="771"/>
        <v>Новый подраздел</v>
      </c>
      <c r="G1569" s="2" t="str">
        <f t="shared" si="771"/>
        <v>ЛВС - Инженерные сооружения и коммуникации</v>
      </c>
      <c r="H1569" s="2"/>
      <c r="I1569" s="2"/>
      <c r="J1569" s="2"/>
      <c r="K1569" s="2"/>
      <c r="L1569" s="2"/>
      <c r="M1569" s="2"/>
      <c r="N1569" s="2"/>
      <c r="O1569" s="2">
        <f t="shared" ref="O1569:AT1569" si="772">O1577</f>
        <v>145527.79</v>
      </c>
      <c r="P1569" s="2">
        <f t="shared" si="772"/>
        <v>0</v>
      </c>
      <c r="Q1569" s="2">
        <f t="shared" si="772"/>
        <v>0</v>
      </c>
      <c r="R1569" s="2">
        <f t="shared" si="772"/>
        <v>0</v>
      </c>
      <c r="S1569" s="2">
        <f t="shared" si="772"/>
        <v>145527.79</v>
      </c>
      <c r="T1569" s="2">
        <f t="shared" si="772"/>
        <v>0</v>
      </c>
      <c r="U1569" s="2">
        <f t="shared" si="772"/>
        <v>141.07999999999998</v>
      </c>
      <c r="V1569" s="2">
        <f t="shared" si="772"/>
        <v>0</v>
      </c>
      <c r="W1569" s="2">
        <f t="shared" si="772"/>
        <v>0</v>
      </c>
      <c r="X1569" s="2">
        <f t="shared" si="772"/>
        <v>101869.45</v>
      </c>
      <c r="Y1569" s="2">
        <f t="shared" si="772"/>
        <v>14552.78</v>
      </c>
      <c r="Z1569" s="2">
        <f t="shared" si="772"/>
        <v>0</v>
      </c>
      <c r="AA1569" s="2">
        <f t="shared" si="772"/>
        <v>0</v>
      </c>
      <c r="AB1569" s="2">
        <f t="shared" si="772"/>
        <v>145527.79</v>
      </c>
      <c r="AC1569" s="2">
        <f t="shared" si="772"/>
        <v>0</v>
      </c>
      <c r="AD1569" s="2">
        <f t="shared" si="772"/>
        <v>0</v>
      </c>
      <c r="AE1569" s="2">
        <f t="shared" si="772"/>
        <v>0</v>
      </c>
      <c r="AF1569" s="2">
        <f t="shared" si="772"/>
        <v>145527.79</v>
      </c>
      <c r="AG1569" s="2">
        <f t="shared" si="772"/>
        <v>0</v>
      </c>
      <c r="AH1569" s="2">
        <f t="shared" si="772"/>
        <v>141.07999999999998</v>
      </c>
      <c r="AI1569" s="2">
        <f t="shared" si="772"/>
        <v>0</v>
      </c>
      <c r="AJ1569" s="2">
        <f t="shared" si="772"/>
        <v>0</v>
      </c>
      <c r="AK1569" s="2">
        <f t="shared" si="772"/>
        <v>101869.45</v>
      </c>
      <c r="AL1569" s="2">
        <f t="shared" si="772"/>
        <v>14552.78</v>
      </c>
      <c r="AM1569" s="2">
        <f t="shared" si="772"/>
        <v>0</v>
      </c>
      <c r="AN1569" s="2">
        <f t="shared" si="772"/>
        <v>0</v>
      </c>
      <c r="AO1569" s="2">
        <f t="shared" si="772"/>
        <v>0</v>
      </c>
      <c r="AP1569" s="2">
        <f t="shared" si="772"/>
        <v>0</v>
      </c>
      <c r="AQ1569" s="2">
        <f t="shared" si="772"/>
        <v>0</v>
      </c>
      <c r="AR1569" s="2">
        <f t="shared" si="772"/>
        <v>261950.02</v>
      </c>
      <c r="AS1569" s="2">
        <f t="shared" si="772"/>
        <v>0</v>
      </c>
      <c r="AT1569" s="2">
        <f t="shared" si="772"/>
        <v>0</v>
      </c>
      <c r="AU1569" s="2">
        <f t="shared" ref="AU1569:BZ1569" si="773">AU1577</f>
        <v>261950.02</v>
      </c>
      <c r="AV1569" s="2">
        <f t="shared" si="773"/>
        <v>0</v>
      </c>
      <c r="AW1569" s="2">
        <f t="shared" si="773"/>
        <v>0</v>
      </c>
      <c r="AX1569" s="2">
        <f t="shared" si="773"/>
        <v>0</v>
      </c>
      <c r="AY1569" s="2">
        <f t="shared" si="773"/>
        <v>0</v>
      </c>
      <c r="AZ1569" s="2">
        <f t="shared" si="773"/>
        <v>0</v>
      </c>
      <c r="BA1569" s="2">
        <f t="shared" si="773"/>
        <v>0</v>
      </c>
      <c r="BB1569" s="2">
        <f t="shared" si="773"/>
        <v>0</v>
      </c>
      <c r="BC1569" s="2">
        <f t="shared" si="773"/>
        <v>0</v>
      </c>
      <c r="BD1569" s="2">
        <f t="shared" si="773"/>
        <v>0</v>
      </c>
      <c r="BE1569" s="2">
        <f t="shared" si="773"/>
        <v>0</v>
      </c>
      <c r="BF1569" s="2">
        <f t="shared" si="773"/>
        <v>0</v>
      </c>
      <c r="BG1569" s="2">
        <f t="shared" si="773"/>
        <v>0</v>
      </c>
      <c r="BH1569" s="2">
        <f t="shared" si="773"/>
        <v>0</v>
      </c>
      <c r="BI1569" s="2">
        <f t="shared" si="773"/>
        <v>0</v>
      </c>
      <c r="BJ1569" s="2">
        <f t="shared" si="773"/>
        <v>0</v>
      </c>
      <c r="BK1569" s="2">
        <f t="shared" si="773"/>
        <v>0</v>
      </c>
      <c r="BL1569" s="2">
        <f t="shared" si="773"/>
        <v>0</v>
      </c>
      <c r="BM1569" s="2">
        <f t="shared" si="773"/>
        <v>0</v>
      </c>
      <c r="BN1569" s="2">
        <f t="shared" si="773"/>
        <v>0</v>
      </c>
      <c r="BO1569" s="2">
        <f t="shared" si="773"/>
        <v>0</v>
      </c>
      <c r="BP1569" s="2">
        <f t="shared" si="773"/>
        <v>0</v>
      </c>
      <c r="BQ1569" s="2">
        <f t="shared" si="773"/>
        <v>0</v>
      </c>
      <c r="BR1569" s="2">
        <f t="shared" si="773"/>
        <v>0</v>
      </c>
      <c r="BS1569" s="2">
        <f t="shared" si="773"/>
        <v>0</v>
      </c>
      <c r="BT1569" s="2">
        <f t="shared" si="773"/>
        <v>0</v>
      </c>
      <c r="BU1569" s="2">
        <f t="shared" si="773"/>
        <v>0</v>
      </c>
      <c r="BV1569" s="2">
        <f t="shared" si="773"/>
        <v>0</v>
      </c>
      <c r="BW1569" s="2">
        <f t="shared" si="773"/>
        <v>0</v>
      </c>
      <c r="BX1569" s="2">
        <f t="shared" si="773"/>
        <v>0</v>
      </c>
      <c r="BY1569" s="2">
        <f t="shared" si="773"/>
        <v>0</v>
      </c>
      <c r="BZ1569" s="2">
        <f t="shared" si="773"/>
        <v>0</v>
      </c>
      <c r="CA1569" s="2">
        <f t="shared" ref="CA1569:DF1569" si="774">CA1577</f>
        <v>261950.02</v>
      </c>
      <c r="CB1569" s="2">
        <f t="shared" si="774"/>
        <v>0</v>
      </c>
      <c r="CC1569" s="2">
        <f t="shared" si="774"/>
        <v>0</v>
      </c>
      <c r="CD1569" s="2">
        <f t="shared" si="774"/>
        <v>261950.02</v>
      </c>
      <c r="CE1569" s="2">
        <f t="shared" si="774"/>
        <v>0</v>
      </c>
      <c r="CF1569" s="2">
        <f t="shared" si="774"/>
        <v>0</v>
      </c>
      <c r="CG1569" s="2">
        <f t="shared" si="774"/>
        <v>0</v>
      </c>
      <c r="CH1569" s="2">
        <f t="shared" si="774"/>
        <v>0</v>
      </c>
      <c r="CI1569" s="2">
        <f t="shared" si="774"/>
        <v>0</v>
      </c>
      <c r="CJ1569" s="2">
        <f t="shared" si="774"/>
        <v>0</v>
      </c>
      <c r="CK1569" s="2">
        <f t="shared" si="774"/>
        <v>0</v>
      </c>
      <c r="CL1569" s="2">
        <f t="shared" si="774"/>
        <v>0</v>
      </c>
      <c r="CM1569" s="2">
        <f t="shared" si="774"/>
        <v>0</v>
      </c>
      <c r="CN1569" s="2">
        <f t="shared" si="774"/>
        <v>0</v>
      </c>
      <c r="CO1569" s="2">
        <f t="shared" si="774"/>
        <v>0</v>
      </c>
      <c r="CP1569" s="2">
        <f t="shared" si="774"/>
        <v>0</v>
      </c>
      <c r="CQ1569" s="2">
        <f t="shared" si="774"/>
        <v>0</v>
      </c>
      <c r="CR1569" s="2">
        <f t="shared" si="774"/>
        <v>0</v>
      </c>
      <c r="CS1569" s="2">
        <f t="shared" si="774"/>
        <v>0</v>
      </c>
      <c r="CT1569" s="2">
        <f t="shared" si="774"/>
        <v>0</v>
      </c>
      <c r="CU1569" s="2">
        <f t="shared" si="774"/>
        <v>0</v>
      </c>
      <c r="CV1569" s="2">
        <f t="shared" si="774"/>
        <v>0</v>
      </c>
      <c r="CW1569" s="2">
        <f t="shared" si="774"/>
        <v>0</v>
      </c>
      <c r="CX1569" s="2">
        <f t="shared" si="774"/>
        <v>0</v>
      </c>
      <c r="CY1569" s="2">
        <f t="shared" si="774"/>
        <v>0</v>
      </c>
      <c r="CZ1569" s="2">
        <f t="shared" si="774"/>
        <v>0</v>
      </c>
      <c r="DA1569" s="2">
        <f t="shared" si="774"/>
        <v>0</v>
      </c>
      <c r="DB1569" s="2">
        <f t="shared" si="774"/>
        <v>0</v>
      </c>
      <c r="DC1569" s="2">
        <f t="shared" si="774"/>
        <v>0</v>
      </c>
      <c r="DD1569" s="2">
        <f t="shared" si="774"/>
        <v>0</v>
      </c>
      <c r="DE1569" s="2">
        <f t="shared" si="774"/>
        <v>0</v>
      </c>
      <c r="DF1569" s="2">
        <f t="shared" si="774"/>
        <v>0</v>
      </c>
      <c r="DG1569" s="3">
        <f t="shared" ref="DG1569:EL1569" si="775">DG1577</f>
        <v>0</v>
      </c>
      <c r="DH1569" s="3">
        <f t="shared" si="775"/>
        <v>0</v>
      </c>
      <c r="DI1569" s="3">
        <f t="shared" si="775"/>
        <v>0</v>
      </c>
      <c r="DJ1569" s="3">
        <f t="shared" si="775"/>
        <v>0</v>
      </c>
      <c r="DK1569" s="3">
        <f t="shared" si="775"/>
        <v>0</v>
      </c>
      <c r="DL1569" s="3">
        <f t="shared" si="775"/>
        <v>0</v>
      </c>
      <c r="DM1569" s="3">
        <f t="shared" si="775"/>
        <v>0</v>
      </c>
      <c r="DN1569" s="3">
        <f t="shared" si="775"/>
        <v>0</v>
      </c>
      <c r="DO1569" s="3">
        <f t="shared" si="775"/>
        <v>0</v>
      </c>
      <c r="DP1569" s="3">
        <f t="shared" si="775"/>
        <v>0</v>
      </c>
      <c r="DQ1569" s="3">
        <f t="shared" si="775"/>
        <v>0</v>
      </c>
      <c r="DR1569" s="3">
        <f t="shared" si="775"/>
        <v>0</v>
      </c>
      <c r="DS1569" s="3">
        <f t="shared" si="775"/>
        <v>0</v>
      </c>
      <c r="DT1569" s="3">
        <f t="shared" si="775"/>
        <v>0</v>
      </c>
      <c r="DU1569" s="3">
        <f t="shared" si="775"/>
        <v>0</v>
      </c>
      <c r="DV1569" s="3">
        <f t="shared" si="775"/>
        <v>0</v>
      </c>
      <c r="DW1569" s="3">
        <f t="shared" si="775"/>
        <v>0</v>
      </c>
      <c r="DX1569" s="3">
        <f t="shared" si="775"/>
        <v>0</v>
      </c>
      <c r="DY1569" s="3">
        <f t="shared" si="775"/>
        <v>0</v>
      </c>
      <c r="DZ1569" s="3">
        <f t="shared" si="775"/>
        <v>0</v>
      </c>
      <c r="EA1569" s="3">
        <f t="shared" si="775"/>
        <v>0</v>
      </c>
      <c r="EB1569" s="3">
        <f t="shared" si="775"/>
        <v>0</v>
      </c>
      <c r="EC1569" s="3">
        <f t="shared" si="775"/>
        <v>0</v>
      </c>
      <c r="ED1569" s="3">
        <f t="shared" si="775"/>
        <v>0</v>
      </c>
      <c r="EE1569" s="3">
        <f t="shared" si="775"/>
        <v>0</v>
      </c>
      <c r="EF1569" s="3">
        <f t="shared" si="775"/>
        <v>0</v>
      </c>
      <c r="EG1569" s="3">
        <f t="shared" si="775"/>
        <v>0</v>
      </c>
      <c r="EH1569" s="3">
        <f t="shared" si="775"/>
        <v>0</v>
      </c>
      <c r="EI1569" s="3">
        <f t="shared" si="775"/>
        <v>0</v>
      </c>
      <c r="EJ1569" s="3">
        <f t="shared" si="775"/>
        <v>0</v>
      </c>
      <c r="EK1569" s="3">
        <f t="shared" si="775"/>
        <v>0</v>
      </c>
      <c r="EL1569" s="3">
        <f t="shared" si="775"/>
        <v>0</v>
      </c>
      <c r="EM1569" s="3">
        <f t="shared" ref="EM1569:FR1569" si="776">EM1577</f>
        <v>0</v>
      </c>
      <c r="EN1569" s="3">
        <f t="shared" si="776"/>
        <v>0</v>
      </c>
      <c r="EO1569" s="3">
        <f t="shared" si="776"/>
        <v>0</v>
      </c>
      <c r="EP1569" s="3">
        <f t="shared" si="776"/>
        <v>0</v>
      </c>
      <c r="EQ1569" s="3">
        <f t="shared" si="776"/>
        <v>0</v>
      </c>
      <c r="ER1569" s="3">
        <f t="shared" si="776"/>
        <v>0</v>
      </c>
      <c r="ES1569" s="3">
        <f t="shared" si="776"/>
        <v>0</v>
      </c>
      <c r="ET1569" s="3">
        <f t="shared" si="776"/>
        <v>0</v>
      </c>
      <c r="EU1569" s="3">
        <f t="shared" si="776"/>
        <v>0</v>
      </c>
      <c r="EV1569" s="3">
        <f t="shared" si="776"/>
        <v>0</v>
      </c>
      <c r="EW1569" s="3">
        <f t="shared" si="776"/>
        <v>0</v>
      </c>
      <c r="EX1569" s="3">
        <f t="shared" si="776"/>
        <v>0</v>
      </c>
      <c r="EY1569" s="3">
        <f t="shared" si="776"/>
        <v>0</v>
      </c>
      <c r="EZ1569" s="3">
        <f t="shared" si="776"/>
        <v>0</v>
      </c>
      <c r="FA1569" s="3">
        <f t="shared" si="776"/>
        <v>0</v>
      </c>
      <c r="FB1569" s="3">
        <f t="shared" si="776"/>
        <v>0</v>
      </c>
      <c r="FC1569" s="3">
        <f t="shared" si="776"/>
        <v>0</v>
      </c>
      <c r="FD1569" s="3">
        <f t="shared" si="776"/>
        <v>0</v>
      </c>
      <c r="FE1569" s="3">
        <f t="shared" si="776"/>
        <v>0</v>
      </c>
      <c r="FF1569" s="3">
        <f t="shared" si="776"/>
        <v>0</v>
      </c>
      <c r="FG1569" s="3">
        <f t="shared" si="776"/>
        <v>0</v>
      </c>
      <c r="FH1569" s="3">
        <f t="shared" si="776"/>
        <v>0</v>
      </c>
      <c r="FI1569" s="3">
        <f t="shared" si="776"/>
        <v>0</v>
      </c>
      <c r="FJ1569" s="3">
        <f t="shared" si="776"/>
        <v>0</v>
      </c>
      <c r="FK1569" s="3">
        <f t="shared" si="776"/>
        <v>0</v>
      </c>
      <c r="FL1569" s="3">
        <f t="shared" si="776"/>
        <v>0</v>
      </c>
      <c r="FM1569" s="3">
        <f t="shared" si="776"/>
        <v>0</v>
      </c>
      <c r="FN1569" s="3">
        <f t="shared" si="776"/>
        <v>0</v>
      </c>
      <c r="FO1569" s="3">
        <f t="shared" si="776"/>
        <v>0</v>
      </c>
      <c r="FP1569" s="3">
        <f t="shared" si="776"/>
        <v>0</v>
      </c>
      <c r="FQ1569" s="3">
        <f t="shared" si="776"/>
        <v>0</v>
      </c>
      <c r="FR1569" s="3">
        <f t="shared" si="776"/>
        <v>0</v>
      </c>
      <c r="FS1569" s="3">
        <f t="shared" ref="FS1569:GX1569" si="777">FS1577</f>
        <v>0</v>
      </c>
      <c r="FT1569" s="3">
        <f t="shared" si="777"/>
        <v>0</v>
      </c>
      <c r="FU1569" s="3">
        <f t="shared" si="777"/>
        <v>0</v>
      </c>
      <c r="FV1569" s="3">
        <f t="shared" si="777"/>
        <v>0</v>
      </c>
      <c r="FW1569" s="3">
        <f t="shared" si="777"/>
        <v>0</v>
      </c>
      <c r="FX1569" s="3">
        <f t="shared" si="777"/>
        <v>0</v>
      </c>
      <c r="FY1569" s="3">
        <f t="shared" si="777"/>
        <v>0</v>
      </c>
      <c r="FZ1569" s="3">
        <f t="shared" si="777"/>
        <v>0</v>
      </c>
      <c r="GA1569" s="3">
        <f t="shared" si="777"/>
        <v>0</v>
      </c>
      <c r="GB1569" s="3">
        <f t="shared" si="777"/>
        <v>0</v>
      </c>
      <c r="GC1569" s="3">
        <f t="shared" si="777"/>
        <v>0</v>
      </c>
      <c r="GD1569" s="3">
        <f t="shared" si="777"/>
        <v>0</v>
      </c>
      <c r="GE1569" s="3">
        <f t="shared" si="777"/>
        <v>0</v>
      </c>
      <c r="GF1569" s="3">
        <f t="shared" si="777"/>
        <v>0</v>
      </c>
      <c r="GG1569" s="3">
        <f t="shared" si="777"/>
        <v>0</v>
      </c>
      <c r="GH1569" s="3">
        <f t="shared" si="777"/>
        <v>0</v>
      </c>
      <c r="GI1569" s="3">
        <f t="shared" si="777"/>
        <v>0</v>
      </c>
      <c r="GJ1569" s="3">
        <f t="shared" si="777"/>
        <v>0</v>
      </c>
      <c r="GK1569" s="3">
        <f t="shared" si="777"/>
        <v>0</v>
      </c>
      <c r="GL1569" s="3">
        <f t="shared" si="777"/>
        <v>0</v>
      </c>
      <c r="GM1569" s="3">
        <f t="shared" si="777"/>
        <v>0</v>
      </c>
      <c r="GN1569" s="3">
        <f t="shared" si="777"/>
        <v>0</v>
      </c>
      <c r="GO1569" s="3">
        <f t="shared" si="777"/>
        <v>0</v>
      </c>
      <c r="GP1569" s="3">
        <f t="shared" si="777"/>
        <v>0</v>
      </c>
      <c r="GQ1569" s="3">
        <f t="shared" si="777"/>
        <v>0</v>
      </c>
      <c r="GR1569" s="3">
        <f t="shared" si="777"/>
        <v>0</v>
      </c>
      <c r="GS1569" s="3">
        <f t="shared" si="777"/>
        <v>0</v>
      </c>
      <c r="GT1569" s="3">
        <f t="shared" si="777"/>
        <v>0</v>
      </c>
      <c r="GU1569" s="3">
        <f t="shared" si="777"/>
        <v>0</v>
      </c>
      <c r="GV1569" s="3">
        <f t="shared" si="777"/>
        <v>0</v>
      </c>
      <c r="GW1569" s="3">
        <f t="shared" si="777"/>
        <v>0</v>
      </c>
      <c r="GX1569" s="3">
        <f t="shared" si="777"/>
        <v>0</v>
      </c>
    </row>
    <row r="1571" spans="1:245" x14ac:dyDescent="0.25">
      <c r="A1571">
        <v>17</v>
      </c>
      <c r="B1571">
        <v>1</v>
      </c>
      <c r="D1571">
        <f>ROW(EtalonRes!A238)</f>
        <v>238</v>
      </c>
      <c r="E1571" t="s">
        <v>313</v>
      </c>
      <c r="F1571" t="s">
        <v>84</v>
      </c>
      <c r="G1571" t="s">
        <v>85</v>
      </c>
      <c r="H1571" t="s">
        <v>18</v>
      </c>
      <c r="I1571">
        <v>1</v>
      </c>
      <c r="J1571">
        <v>0</v>
      </c>
      <c r="K1571">
        <v>1</v>
      </c>
      <c r="O1571">
        <f>ROUND(CP1571,2)</f>
        <v>990.76</v>
      </c>
      <c r="P1571">
        <f>ROUND(CQ1571*I1571,2)</f>
        <v>0</v>
      </c>
      <c r="Q1571">
        <f>ROUND(CR1571*I1571,2)</f>
        <v>0</v>
      </c>
      <c r="R1571">
        <f>ROUND(CS1571*I1571,2)</f>
        <v>0</v>
      </c>
      <c r="S1571">
        <f>ROUND(CT1571*I1571,2)</f>
        <v>990.76</v>
      </c>
      <c r="T1571">
        <f>ROUND(CU1571*I1571,2)</f>
        <v>0</v>
      </c>
      <c r="U1571">
        <f>CV1571*I1571</f>
        <v>1</v>
      </c>
      <c r="V1571">
        <f>CW1571*I1571</f>
        <v>0</v>
      </c>
      <c r="W1571">
        <f>ROUND(CX1571*I1571,2)</f>
        <v>0</v>
      </c>
      <c r="X1571">
        <f t="shared" ref="X1571:Y1575" si="778">ROUND(CY1571,2)</f>
        <v>693.53</v>
      </c>
      <c r="Y1571">
        <f t="shared" si="778"/>
        <v>99.08</v>
      </c>
      <c r="AA1571">
        <v>288585831</v>
      </c>
      <c r="AB1571">
        <f>ROUND((AC1571+AD1571+AF1571),6)</f>
        <v>990.76</v>
      </c>
      <c r="AC1571">
        <f>ROUND(((ES1571*4)),6)</f>
        <v>0</v>
      </c>
      <c r="AD1571">
        <f>ROUND(((((ET1571*4))-((EU1571*4)))+AE1571),6)</f>
        <v>0</v>
      </c>
      <c r="AE1571">
        <f t="shared" ref="AE1571:AF1573" si="779">ROUND(((EU1571*4)),6)</f>
        <v>0</v>
      </c>
      <c r="AF1571">
        <f t="shared" si="779"/>
        <v>990.76</v>
      </c>
      <c r="AG1571">
        <f>ROUND((AP1571),6)</f>
        <v>0</v>
      </c>
      <c r="AH1571">
        <f t="shared" ref="AH1571:AI1573" si="780">((EW1571*4))</f>
        <v>1</v>
      </c>
      <c r="AI1571">
        <f t="shared" si="780"/>
        <v>0</v>
      </c>
      <c r="AJ1571">
        <f>(AS1571)</f>
        <v>0</v>
      </c>
      <c r="AK1571">
        <v>247.69</v>
      </c>
      <c r="AL1571">
        <v>0</v>
      </c>
      <c r="AM1571">
        <v>0</v>
      </c>
      <c r="AN1571">
        <v>0</v>
      </c>
      <c r="AO1571">
        <v>247.69</v>
      </c>
      <c r="AP1571">
        <v>0</v>
      </c>
      <c r="AQ1571">
        <v>0.25</v>
      </c>
      <c r="AR1571">
        <v>0</v>
      </c>
      <c r="AS1571">
        <v>0</v>
      </c>
      <c r="AT1571">
        <v>70</v>
      </c>
      <c r="AU1571">
        <v>10</v>
      </c>
      <c r="AV1571">
        <v>1</v>
      </c>
      <c r="AW1571">
        <v>1</v>
      </c>
      <c r="AZ1571">
        <v>1</v>
      </c>
      <c r="BA1571">
        <v>1</v>
      </c>
      <c r="BB1571">
        <v>1</v>
      </c>
      <c r="BC1571">
        <v>1</v>
      </c>
      <c r="BD1571" t="s">
        <v>3</v>
      </c>
      <c r="BE1571" t="s">
        <v>3</v>
      </c>
      <c r="BF1571" t="s">
        <v>3</v>
      </c>
      <c r="BG1571" t="s">
        <v>3</v>
      </c>
      <c r="BH1571">
        <v>0</v>
      </c>
      <c r="BI1571">
        <v>4</v>
      </c>
      <c r="BJ1571" t="s">
        <v>86</v>
      </c>
      <c r="BM1571">
        <v>0</v>
      </c>
      <c r="BN1571">
        <v>284416172</v>
      </c>
      <c r="BO1571" t="s">
        <v>3</v>
      </c>
      <c r="BP1571">
        <v>0</v>
      </c>
      <c r="BQ1571">
        <v>1</v>
      </c>
      <c r="BR1571">
        <v>0</v>
      </c>
      <c r="BS1571">
        <v>1</v>
      </c>
      <c r="BT1571">
        <v>1</v>
      </c>
      <c r="BU1571">
        <v>1</v>
      </c>
      <c r="BV1571">
        <v>1</v>
      </c>
      <c r="BW1571">
        <v>1</v>
      </c>
      <c r="BX1571">
        <v>1</v>
      </c>
      <c r="BY1571" t="s">
        <v>3</v>
      </c>
      <c r="BZ1571">
        <v>70</v>
      </c>
      <c r="CA1571">
        <v>10</v>
      </c>
      <c r="CB1571" t="s">
        <v>3</v>
      </c>
      <c r="CE1571">
        <v>0</v>
      </c>
      <c r="CF1571">
        <v>0</v>
      </c>
      <c r="CG1571">
        <v>0</v>
      </c>
      <c r="CM1571">
        <v>0</v>
      </c>
      <c r="CN1571" t="s">
        <v>3</v>
      </c>
      <c r="CO1571">
        <v>0</v>
      </c>
      <c r="CP1571">
        <f>(P1571+Q1571+S1571)</f>
        <v>990.76</v>
      </c>
      <c r="CQ1571">
        <f>(AC1571*BC1571*AW1571)</f>
        <v>0</v>
      </c>
      <c r="CR1571">
        <f>(((((ET1571*4))*BB1571-((EU1571*4))*BS1571)+AE1571*BS1571)*AV1571)</f>
        <v>0</v>
      </c>
      <c r="CS1571">
        <f>(AE1571*BS1571*AV1571)</f>
        <v>0</v>
      </c>
      <c r="CT1571">
        <f>(AF1571*BA1571*AV1571)</f>
        <v>990.76</v>
      </c>
      <c r="CU1571">
        <f>AG1571</f>
        <v>0</v>
      </c>
      <c r="CV1571">
        <f>(AH1571*AV1571)</f>
        <v>1</v>
      </c>
      <c r="CW1571">
        <f t="shared" ref="CW1571:CX1575" si="781">AI1571</f>
        <v>0</v>
      </c>
      <c r="CX1571">
        <f t="shared" si="781"/>
        <v>0</v>
      </c>
      <c r="CY1571">
        <f>((S1571*BZ1571)/100)</f>
        <v>693.53199999999993</v>
      </c>
      <c r="CZ1571">
        <f>((S1571*CA1571)/100)</f>
        <v>99.076000000000008</v>
      </c>
      <c r="DC1571" t="s">
        <v>3</v>
      </c>
      <c r="DD1571" t="s">
        <v>20</v>
      </c>
      <c r="DE1571" t="s">
        <v>20</v>
      </c>
      <c r="DF1571" t="s">
        <v>20</v>
      </c>
      <c r="DG1571" t="s">
        <v>20</v>
      </c>
      <c r="DH1571" t="s">
        <v>3</v>
      </c>
      <c r="DI1571" t="s">
        <v>20</v>
      </c>
      <c r="DJ1571" t="s">
        <v>20</v>
      </c>
      <c r="DK1571" t="s">
        <v>3</v>
      </c>
      <c r="DL1571" t="s">
        <v>3</v>
      </c>
      <c r="DM1571" t="s">
        <v>3</v>
      </c>
      <c r="DN1571">
        <v>0</v>
      </c>
      <c r="DO1571">
        <v>0</v>
      </c>
      <c r="DP1571">
        <v>1</v>
      </c>
      <c r="DQ1571">
        <v>1</v>
      </c>
      <c r="DU1571">
        <v>1010</v>
      </c>
      <c r="DV1571" t="s">
        <v>18</v>
      </c>
      <c r="DW1571" t="s">
        <v>18</v>
      </c>
      <c r="DX1571">
        <v>1</v>
      </c>
      <c r="DZ1571" t="s">
        <v>3</v>
      </c>
      <c r="EA1571" t="s">
        <v>3</v>
      </c>
      <c r="EB1571" t="s">
        <v>3</v>
      </c>
      <c r="EC1571" t="s">
        <v>3</v>
      </c>
      <c r="EE1571">
        <v>284416175</v>
      </c>
      <c r="EF1571">
        <v>1</v>
      </c>
      <c r="EG1571" t="s">
        <v>21</v>
      </c>
      <c r="EH1571">
        <v>0</v>
      </c>
      <c r="EI1571" t="s">
        <v>3</v>
      </c>
      <c r="EJ1571">
        <v>4</v>
      </c>
      <c r="EK1571">
        <v>0</v>
      </c>
      <c r="EL1571" t="s">
        <v>22</v>
      </c>
      <c r="EM1571" t="s">
        <v>23</v>
      </c>
      <c r="EO1571" t="s">
        <v>3</v>
      </c>
      <c r="EQ1571">
        <v>2228224</v>
      </c>
      <c r="ER1571">
        <v>247.69</v>
      </c>
      <c r="ES1571">
        <v>0</v>
      </c>
      <c r="ET1571">
        <v>0</v>
      </c>
      <c r="EU1571">
        <v>0</v>
      </c>
      <c r="EV1571">
        <v>247.69</v>
      </c>
      <c r="EW1571">
        <v>0.25</v>
      </c>
      <c r="EX1571">
        <v>0</v>
      </c>
      <c r="EY1571">
        <v>0</v>
      </c>
      <c r="FQ1571">
        <v>0</v>
      </c>
      <c r="FR1571">
        <v>0</v>
      </c>
      <c r="FS1571">
        <v>0</v>
      </c>
      <c r="FX1571">
        <v>70</v>
      </c>
      <c r="FY1571">
        <v>10</v>
      </c>
      <c r="GA1571" t="s">
        <v>3</v>
      </c>
      <c r="GD1571">
        <v>0</v>
      </c>
      <c r="GF1571">
        <v>412660737</v>
      </c>
      <c r="GG1571">
        <v>2</v>
      </c>
      <c r="GH1571">
        <v>1</v>
      </c>
      <c r="GI1571">
        <v>-2</v>
      </c>
      <c r="GJ1571">
        <v>0</v>
      </c>
      <c r="GK1571">
        <f>ROUND(R1571*(R12)/100,2)</f>
        <v>0</v>
      </c>
      <c r="GL1571">
        <f>ROUND(IF(AND(BH1571=3,BI1571=3,FS1571&lt;&gt;0),P1571,0),2)</f>
        <v>0</v>
      </c>
      <c r="GM1571">
        <f>ROUND(O1571+X1571+Y1571+GK1571,2)+GX1571</f>
        <v>1783.37</v>
      </c>
      <c r="GN1571">
        <f>IF(OR(BI1571=0,BI1571=1),GM1571-GX1571,0)</f>
        <v>0</v>
      </c>
      <c r="GO1571">
        <f>IF(BI1571=2,GM1571-GX1571,0)</f>
        <v>0</v>
      </c>
      <c r="GP1571">
        <f>IF(BI1571=4,GM1571-GX1571,0)</f>
        <v>1783.37</v>
      </c>
      <c r="GR1571">
        <v>0</v>
      </c>
      <c r="GS1571">
        <v>0</v>
      </c>
      <c r="GT1571">
        <v>0</v>
      </c>
      <c r="GU1571" t="s">
        <v>3</v>
      </c>
      <c r="GV1571">
        <f>ROUND((GT1571),6)</f>
        <v>0</v>
      </c>
      <c r="GW1571">
        <v>1</v>
      </c>
      <c r="GX1571">
        <f>ROUND(HC1571*I1571,2)</f>
        <v>0</v>
      </c>
      <c r="HA1571">
        <v>0</v>
      </c>
      <c r="HB1571">
        <v>0</v>
      </c>
      <c r="HC1571">
        <f>GV1571*GW1571</f>
        <v>0</v>
      </c>
      <c r="HE1571" t="s">
        <v>3</v>
      </c>
      <c r="HF1571" t="s">
        <v>3</v>
      </c>
      <c r="HM1571" t="s">
        <v>3</v>
      </c>
      <c r="HN1571" t="s">
        <v>3</v>
      </c>
      <c r="HO1571" t="s">
        <v>3</v>
      </c>
      <c r="HP1571" t="s">
        <v>3</v>
      </c>
      <c r="HQ1571" t="s">
        <v>3</v>
      </c>
      <c r="HS1571">
        <v>0</v>
      </c>
      <c r="IK1571">
        <v>0</v>
      </c>
    </row>
    <row r="1572" spans="1:245" x14ac:dyDescent="0.25">
      <c r="A1572">
        <v>17</v>
      </c>
      <c r="B1572">
        <v>1</v>
      </c>
      <c r="D1572">
        <f>ROW(EtalonRes!A239)</f>
        <v>239</v>
      </c>
      <c r="E1572" t="s">
        <v>314</v>
      </c>
      <c r="F1572" t="s">
        <v>80</v>
      </c>
      <c r="G1572" t="s">
        <v>81</v>
      </c>
      <c r="H1572" t="s">
        <v>18</v>
      </c>
      <c r="I1572">
        <v>12</v>
      </c>
      <c r="J1572">
        <v>0</v>
      </c>
      <c r="K1572">
        <v>12</v>
      </c>
      <c r="O1572">
        <f>ROUND(CP1572,2)</f>
        <v>19498.080000000002</v>
      </c>
      <c r="P1572">
        <f>ROUND(CQ1572*I1572,2)</f>
        <v>0</v>
      </c>
      <c r="Q1572">
        <f>ROUND(CR1572*I1572,2)</f>
        <v>0</v>
      </c>
      <c r="R1572">
        <f>ROUND(CS1572*I1572,2)</f>
        <v>0</v>
      </c>
      <c r="S1572">
        <f>ROUND(CT1572*I1572,2)</f>
        <v>19498.080000000002</v>
      </c>
      <c r="T1572">
        <f>ROUND(CU1572*I1572,2)</f>
        <v>0</v>
      </c>
      <c r="U1572">
        <f>CV1572*I1572</f>
        <v>19.68</v>
      </c>
      <c r="V1572">
        <f>CW1572*I1572</f>
        <v>0</v>
      </c>
      <c r="W1572">
        <f>ROUND(CX1572*I1572,2)</f>
        <v>0</v>
      </c>
      <c r="X1572">
        <f t="shared" si="778"/>
        <v>13648.66</v>
      </c>
      <c r="Y1572">
        <f t="shared" si="778"/>
        <v>1949.81</v>
      </c>
      <c r="AA1572">
        <v>288585831</v>
      </c>
      <c r="AB1572">
        <f>ROUND((AC1572+AD1572+AF1572),6)</f>
        <v>1624.84</v>
      </c>
      <c r="AC1572">
        <f>ROUND(((ES1572*4)),6)</f>
        <v>0</v>
      </c>
      <c r="AD1572">
        <f>ROUND(((((ET1572*4))-((EU1572*4)))+AE1572),6)</f>
        <v>0</v>
      </c>
      <c r="AE1572">
        <f t="shared" si="779"/>
        <v>0</v>
      </c>
      <c r="AF1572">
        <f t="shared" si="779"/>
        <v>1624.84</v>
      </c>
      <c r="AG1572">
        <f>ROUND((AP1572),6)</f>
        <v>0</v>
      </c>
      <c r="AH1572">
        <f t="shared" si="780"/>
        <v>1.64</v>
      </c>
      <c r="AI1572">
        <f t="shared" si="780"/>
        <v>0</v>
      </c>
      <c r="AJ1572">
        <f>(AS1572)</f>
        <v>0</v>
      </c>
      <c r="AK1572">
        <v>406.21</v>
      </c>
      <c r="AL1572">
        <v>0</v>
      </c>
      <c r="AM1572">
        <v>0</v>
      </c>
      <c r="AN1572">
        <v>0</v>
      </c>
      <c r="AO1572">
        <v>406.21</v>
      </c>
      <c r="AP1572">
        <v>0</v>
      </c>
      <c r="AQ1572">
        <v>0.41</v>
      </c>
      <c r="AR1572">
        <v>0</v>
      </c>
      <c r="AS1572">
        <v>0</v>
      </c>
      <c r="AT1572">
        <v>70</v>
      </c>
      <c r="AU1572">
        <v>10</v>
      </c>
      <c r="AV1572">
        <v>1</v>
      </c>
      <c r="AW1572">
        <v>1</v>
      </c>
      <c r="AZ1572">
        <v>1</v>
      </c>
      <c r="BA1572">
        <v>1</v>
      </c>
      <c r="BB1572">
        <v>1</v>
      </c>
      <c r="BC1572">
        <v>1</v>
      </c>
      <c r="BD1572" t="s">
        <v>3</v>
      </c>
      <c r="BE1572" t="s">
        <v>3</v>
      </c>
      <c r="BF1572" t="s">
        <v>3</v>
      </c>
      <c r="BG1572" t="s">
        <v>3</v>
      </c>
      <c r="BH1572">
        <v>0</v>
      </c>
      <c r="BI1572">
        <v>4</v>
      </c>
      <c r="BJ1572" t="s">
        <v>82</v>
      </c>
      <c r="BM1572">
        <v>0</v>
      </c>
      <c r="BN1572">
        <v>284416172</v>
      </c>
      <c r="BO1572" t="s">
        <v>3</v>
      </c>
      <c r="BP1572">
        <v>0</v>
      </c>
      <c r="BQ1572">
        <v>1</v>
      </c>
      <c r="BR1572">
        <v>0</v>
      </c>
      <c r="BS1572">
        <v>1</v>
      </c>
      <c r="BT1572">
        <v>1</v>
      </c>
      <c r="BU1572">
        <v>1</v>
      </c>
      <c r="BV1572">
        <v>1</v>
      </c>
      <c r="BW1572">
        <v>1</v>
      </c>
      <c r="BX1572">
        <v>1</v>
      </c>
      <c r="BY1572" t="s">
        <v>3</v>
      </c>
      <c r="BZ1572">
        <v>70</v>
      </c>
      <c r="CA1572">
        <v>10</v>
      </c>
      <c r="CB1572" t="s">
        <v>3</v>
      </c>
      <c r="CE1572">
        <v>0</v>
      </c>
      <c r="CF1572">
        <v>0</v>
      </c>
      <c r="CG1572">
        <v>0</v>
      </c>
      <c r="CM1572">
        <v>0</v>
      </c>
      <c r="CN1572" t="s">
        <v>3</v>
      </c>
      <c r="CO1572">
        <v>0</v>
      </c>
      <c r="CP1572">
        <f>(P1572+Q1572+S1572)</f>
        <v>19498.080000000002</v>
      </c>
      <c r="CQ1572">
        <f>(AC1572*BC1572*AW1572)</f>
        <v>0</v>
      </c>
      <c r="CR1572">
        <f>(((((ET1572*4))*BB1572-((EU1572*4))*BS1572)+AE1572*BS1572)*AV1572)</f>
        <v>0</v>
      </c>
      <c r="CS1572">
        <f>(AE1572*BS1572*AV1572)</f>
        <v>0</v>
      </c>
      <c r="CT1572">
        <f>(AF1572*BA1572*AV1572)</f>
        <v>1624.84</v>
      </c>
      <c r="CU1572">
        <f>AG1572</f>
        <v>0</v>
      </c>
      <c r="CV1572">
        <f>(AH1572*AV1572)</f>
        <v>1.64</v>
      </c>
      <c r="CW1572">
        <f t="shared" si="781"/>
        <v>0</v>
      </c>
      <c r="CX1572">
        <f t="shared" si="781"/>
        <v>0</v>
      </c>
      <c r="CY1572">
        <f>((S1572*BZ1572)/100)</f>
        <v>13648.656000000001</v>
      </c>
      <c r="CZ1572">
        <f>((S1572*CA1572)/100)</f>
        <v>1949.8080000000002</v>
      </c>
      <c r="DC1572" t="s">
        <v>3</v>
      </c>
      <c r="DD1572" t="s">
        <v>20</v>
      </c>
      <c r="DE1572" t="s">
        <v>20</v>
      </c>
      <c r="DF1572" t="s">
        <v>20</v>
      </c>
      <c r="DG1572" t="s">
        <v>20</v>
      </c>
      <c r="DH1572" t="s">
        <v>3</v>
      </c>
      <c r="DI1572" t="s">
        <v>20</v>
      </c>
      <c r="DJ1572" t="s">
        <v>20</v>
      </c>
      <c r="DK1572" t="s">
        <v>3</v>
      </c>
      <c r="DL1572" t="s">
        <v>3</v>
      </c>
      <c r="DM1572" t="s">
        <v>3</v>
      </c>
      <c r="DN1572">
        <v>0</v>
      </c>
      <c r="DO1572">
        <v>0</v>
      </c>
      <c r="DP1572">
        <v>1</v>
      </c>
      <c r="DQ1572">
        <v>1</v>
      </c>
      <c r="DU1572">
        <v>1010</v>
      </c>
      <c r="DV1572" t="s">
        <v>18</v>
      </c>
      <c r="DW1572" t="s">
        <v>18</v>
      </c>
      <c r="DX1572">
        <v>1</v>
      </c>
      <c r="DZ1572" t="s">
        <v>3</v>
      </c>
      <c r="EA1572" t="s">
        <v>3</v>
      </c>
      <c r="EB1572" t="s">
        <v>3</v>
      </c>
      <c r="EC1572" t="s">
        <v>3</v>
      </c>
      <c r="EE1572">
        <v>284416175</v>
      </c>
      <c r="EF1572">
        <v>1</v>
      </c>
      <c r="EG1572" t="s">
        <v>21</v>
      </c>
      <c r="EH1572">
        <v>0</v>
      </c>
      <c r="EI1572" t="s">
        <v>3</v>
      </c>
      <c r="EJ1572">
        <v>4</v>
      </c>
      <c r="EK1572">
        <v>0</v>
      </c>
      <c r="EL1572" t="s">
        <v>22</v>
      </c>
      <c r="EM1572" t="s">
        <v>23</v>
      </c>
      <c r="EO1572" t="s">
        <v>3</v>
      </c>
      <c r="EQ1572">
        <v>2228224</v>
      </c>
      <c r="ER1572">
        <v>406.21</v>
      </c>
      <c r="ES1572">
        <v>0</v>
      </c>
      <c r="ET1572">
        <v>0</v>
      </c>
      <c r="EU1572">
        <v>0</v>
      </c>
      <c r="EV1572">
        <v>406.21</v>
      </c>
      <c r="EW1572">
        <v>0.41</v>
      </c>
      <c r="EX1572">
        <v>0</v>
      </c>
      <c r="EY1572">
        <v>0</v>
      </c>
      <c r="FQ1572">
        <v>0</v>
      </c>
      <c r="FR1572">
        <v>0</v>
      </c>
      <c r="FS1572">
        <v>0</v>
      </c>
      <c r="FX1572">
        <v>70</v>
      </c>
      <c r="FY1572">
        <v>10</v>
      </c>
      <c r="GA1572" t="s">
        <v>3</v>
      </c>
      <c r="GD1572">
        <v>0</v>
      </c>
      <c r="GF1572">
        <v>-1253208674</v>
      </c>
      <c r="GG1572">
        <v>2</v>
      </c>
      <c r="GH1572">
        <v>1</v>
      </c>
      <c r="GI1572">
        <v>-2</v>
      </c>
      <c r="GJ1572">
        <v>0</v>
      </c>
      <c r="GK1572">
        <f>ROUND(R1572*(R12)/100,2)</f>
        <v>0</v>
      </c>
      <c r="GL1572">
        <f>ROUND(IF(AND(BH1572=3,BI1572=3,FS1572&lt;&gt;0),P1572,0),2)</f>
        <v>0</v>
      </c>
      <c r="GM1572">
        <f>ROUND(O1572+X1572+Y1572+GK1572,2)+GX1572</f>
        <v>35096.550000000003</v>
      </c>
      <c r="GN1572">
        <f>IF(OR(BI1572=0,BI1572=1),GM1572-GX1572,0)</f>
        <v>0</v>
      </c>
      <c r="GO1572">
        <f>IF(BI1572=2,GM1572-GX1572,0)</f>
        <v>0</v>
      </c>
      <c r="GP1572">
        <f>IF(BI1572=4,GM1572-GX1572,0)</f>
        <v>35096.550000000003</v>
      </c>
      <c r="GR1572">
        <v>0</v>
      </c>
      <c r="GS1572">
        <v>0</v>
      </c>
      <c r="GT1572">
        <v>0</v>
      </c>
      <c r="GU1572" t="s">
        <v>3</v>
      </c>
      <c r="GV1572">
        <f>ROUND((GT1572),6)</f>
        <v>0</v>
      </c>
      <c r="GW1572">
        <v>1</v>
      </c>
      <c r="GX1572">
        <f>ROUND(HC1572*I1572,2)</f>
        <v>0</v>
      </c>
      <c r="HA1572">
        <v>0</v>
      </c>
      <c r="HB1572">
        <v>0</v>
      </c>
      <c r="HC1572">
        <f>GV1572*GW1572</f>
        <v>0</v>
      </c>
      <c r="HE1572" t="s">
        <v>3</v>
      </c>
      <c r="HF1572" t="s">
        <v>3</v>
      </c>
      <c r="HM1572" t="s">
        <v>3</v>
      </c>
      <c r="HN1572" t="s">
        <v>3</v>
      </c>
      <c r="HO1572" t="s">
        <v>3</v>
      </c>
      <c r="HP1572" t="s">
        <v>3</v>
      </c>
      <c r="HQ1572" t="s">
        <v>3</v>
      </c>
      <c r="HS1572">
        <v>0</v>
      </c>
      <c r="IK1572">
        <v>0</v>
      </c>
    </row>
    <row r="1573" spans="1:245" x14ac:dyDescent="0.25">
      <c r="A1573">
        <v>17</v>
      </c>
      <c r="B1573">
        <v>1</v>
      </c>
      <c r="D1573">
        <f>ROW(EtalonRes!A240)</f>
        <v>240</v>
      </c>
      <c r="E1573" t="s">
        <v>315</v>
      </c>
      <c r="F1573" t="s">
        <v>93</v>
      </c>
      <c r="G1573" t="s">
        <v>94</v>
      </c>
      <c r="H1573" t="s">
        <v>95</v>
      </c>
      <c r="I1573">
        <v>1</v>
      </c>
      <c r="J1573">
        <v>0</v>
      </c>
      <c r="K1573">
        <v>1</v>
      </c>
      <c r="O1573">
        <f>ROUND(CP1573,2)</f>
        <v>5944.52</v>
      </c>
      <c r="P1573">
        <f>ROUND(CQ1573*I1573,2)</f>
        <v>0</v>
      </c>
      <c r="Q1573">
        <f>ROUND(CR1573*I1573,2)</f>
        <v>0</v>
      </c>
      <c r="R1573">
        <f>ROUND(CS1573*I1573,2)</f>
        <v>0</v>
      </c>
      <c r="S1573">
        <f>ROUND(CT1573*I1573,2)</f>
        <v>5944.52</v>
      </c>
      <c r="T1573">
        <f>ROUND(CU1573*I1573,2)</f>
        <v>0</v>
      </c>
      <c r="U1573">
        <f>CV1573*I1573</f>
        <v>6</v>
      </c>
      <c r="V1573">
        <f>CW1573*I1573</f>
        <v>0</v>
      </c>
      <c r="W1573">
        <f>ROUND(CX1573*I1573,2)</f>
        <v>0</v>
      </c>
      <c r="X1573">
        <f t="shared" si="778"/>
        <v>4161.16</v>
      </c>
      <c r="Y1573">
        <f t="shared" si="778"/>
        <v>594.45000000000005</v>
      </c>
      <c r="AA1573">
        <v>288585831</v>
      </c>
      <c r="AB1573">
        <f>ROUND((AC1573+AD1573+AF1573),6)</f>
        <v>5944.52</v>
      </c>
      <c r="AC1573">
        <f>ROUND(((ES1573*4)),6)</f>
        <v>0</v>
      </c>
      <c r="AD1573">
        <f>ROUND(((((ET1573*4))-((EU1573*4)))+AE1573),6)</f>
        <v>0</v>
      </c>
      <c r="AE1573">
        <f t="shared" si="779"/>
        <v>0</v>
      </c>
      <c r="AF1573">
        <f t="shared" si="779"/>
        <v>5944.52</v>
      </c>
      <c r="AG1573">
        <f>ROUND((AP1573),6)</f>
        <v>0</v>
      </c>
      <c r="AH1573">
        <f t="shared" si="780"/>
        <v>6</v>
      </c>
      <c r="AI1573">
        <f t="shared" si="780"/>
        <v>0</v>
      </c>
      <c r="AJ1573">
        <f>(AS1573)</f>
        <v>0</v>
      </c>
      <c r="AK1573">
        <v>1486.13</v>
      </c>
      <c r="AL1573">
        <v>0</v>
      </c>
      <c r="AM1573">
        <v>0</v>
      </c>
      <c r="AN1573">
        <v>0</v>
      </c>
      <c r="AO1573">
        <v>1486.13</v>
      </c>
      <c r="AP1573">
        <v>0</v>
      </c>
      <c r="AQ1573">
        <v>1.5</v>
      </c>
      <c r="AR1573">
        <v>0</v>
      </c>
      <c r="AS1573">
        <v>0</v>
      </c>
      <c r="AT1573">
        <v>70</v>
      </c>
      <c r="AU1573">
        <v>10</v>
      </c>
      <c r="AV1573">
        <v>1</v>
      </c>
      <c r="AW1573">
        <v>1</v>
      </c>
      <c r="AZ1573">
        <v>1</v>
      </c>
      <c r="BA1573">
        <v>1</v>
      </c>
      <c r="BB1573">
        <v>1</v>
      </c>
      <c r="BC1573">
        <v>1</v>
      </c>
      <c r="BD1573" t="s">
        <v>3</v>
      </c>
      <c r="BE1573" t="s">
        <v>3</v>
      </c>
      <c r="BF1573" t="s">
        <v>3</v>
      </c>
      <c r="BG1573" t="s">
        <v>3</v>
      </c>
      <c r="BH1573">
        <v>0</v>
      </c>
      <c r="BI1573">
        <v>4</v>
      </c>
      <c r="BJ1573" t="s">
        <v>96</v>
      </c>
      <c r="BM1573">
        <v>0</v>
      </c>
      <c r="BN1573">
        <v>284416172</v>
      </c>
      <c r="BO1573" t="s">
        <v>3</v>
      </c>
      <c r="BP1573">
        <v>0</v>
      </c>
      <c r="BQ1573">
        <v>1</v>
      </c>
      <c r="BR1573">
        <v>0</v>
      </c>
      <c r="BS1573">
        <v>1</v>
      </c>
      <c r="BT1573">
        <v>1</v>
      </c>
      <c r="BU1573">
        <v>1</v>
      </c>
      <c r="BV1573">
        <v>1</v>
      </c>
      <c r="BW1573">
        <v>1</v>
      </c>
      <c r="BX1573">
        <v>1</v>
      </c>
      <c r="BY1573" t="s">
        <v>3</v>
      </c>
      <c r="BZ1573">
        <v>70</v>
      </c>
      <c r="CA1573">
        <v>10</v>
      </c>
      <c r="CB1573" t="s">
        <v>3</v>
      </c>
      <c r="CE1573">
        <v>0</v>
      </c>
      <c r="CF1573">
        <v>0</v>
      </c>
      <c r="CG1573">
        <v>0</v>
      </c>
      <c r="CM1573">
        <v>0</v>
      </c>
      <c r="CN1573" t="s">
        <v>3</v>
      </c>
      <c r="CO1573">
        <v>0</v>
      </c>
      <c r="CP1573">
        <f>(P1573+Q1573+S1573)</f>
        <v>5944.52</v>
      </c>
      <c r="CQ1573">
        <f>(AC1573*BC1573*AW1573)</f>
        <v>0</v>
      </c>
      <c r="CR1573">
        <f>(((((ET1573*4))*BB1573-((EU1573*4))*BS1573)+AE1573*BS1573)*AV1573)</f>
        <v>0</v>
      </c>
      <c r="CS1573">
        <f>(AE1573*BS1573*AV1573)</f>
        <v>0</v>
      </c>
      <c r="CT1573">
        <f>(AF1573*BA1573*AV1573)</f>
        <v>5944.52</v>
      </c>
      <c r="CU1573">
        <f>AG1573</f>
        <v>0</v>
      </c>
      <c r="CV1573">
        <f>(AH1573*AV1573)</f>
        <v>6</v>
      </c>
      <c r="CW1573">
        <f t="shared" si="781"/>
        <v>0</v>
      </c>
      <c r="CX1573">
        <f t="shared" si="781"/>
        <v>0</v>
      </c>
      <c r="CY1573">
        <f>((S1573*BZ1573)/100)</f>
        <v>4161.1640000000007</v>
      </c>
      <c r="CZ1573">
        <f>((S1573*CA1573)/100)</f>
        <v>594.452</v>
      </c>
      <c r="DC1573" t="s">
        <v>3</v>
      </c>
      <c r="DD1573" t="s">
        <v>20</v>
      </c>
      <c r="DE1573" t="s">
        <v>20</v>
      </c>
      <c r="DF1573" t="s">
        <v>20</v>
      </c>
      <c r="DG1573" t="s">
        <v>20</v>
      </c>
      <c r="DH1573" t="s">
        <v>3</v>
      </c>
      <c r="DI1573" t="s">
        <v>20</v>
      </c>
      <c r="DJ1573" t="s">
        <v>20</v>
      </c>
      <c r="DK1573" t="s">
        <v>3</v>
      </c>
      <c r="DL1573" t="s">
        <v>3</v>
      </c>
      <c r="DM1573" t="s">
        <v>3</v>
      </c>
      <c r="DN1573">
        <v>0</v>
      </c>
      <c r="DO1573">
        <v>0</v>
      </c>
      <c r="DP1573">
        <v>1</v>
      </c>
      <c r="DQ1573">
        <v>1</v>
      </c>
      <c r="DU1573">
        <v>1013</v>
      </c>
      <c r="DV1573" t="s">
        <v>95</v>
      </c>
      <c r="DW1573" t="s">
        <v>95</v>
      </c>
      <c r="DX1573">
        <v>1</v>
      </c>
      <c r="DZ1573" t="s">
        <v>3</v>
      </c>
      <c r="EA1573" t="s">
        <v>3</v>
      </c>
      <c r="EB1573" t="s">
        <v>3</v>
      </c>
      <c r="EC1573" t="s">
        <v>3</v>
      </c>
      <c r="EE1573">
        <v>284416175</v>
      </c>
      <c r="EF1573">
        <v>1</v>
      </c>
      <c r="EG1573" t="s">
        <v>21</v>
      </c>
      <c r="EH1573">
        <v>0</v>
      </c>
      <c r="EI1573" t="s">
        <v>3</v>
      </c>
      <c r="EJ1573">
        <v>4</v>
      </c>
      <c r="EK1573">
        <v>0</v>
      </c>
      <c r="EL1573" t="s">
        <v>22</v>
      </c>
      <c r="EM1573" t="s">
        <v>23</v>
      </c>
      <c r="EO1573" t="s">
        <v>3</v>
      </c>
      <c r="EQ1573">
        <v>2228224</v>
      </c>
      <c r="ER1573">
        <v>1486.13</v>
      </c>
      <c r="ES1573">
        <v>0</v>
      </c>
      <c r="ET1573">
        <v>0</v>
      </c>
      <c r="EU1573">
        <v>0</v>
      </c>
      <c r="EV1573">
        <v>1486.13</v>
      </c>
      <c r="EW1573">
        <v>1.5</v>
      </c>
      <c r="EX1573">
        <v>0</v>
      </c>
      <c r="EY1573">
        <v>0</v>
      </c>
      <c r="FQ1573">
        <v>0</v>
      </c>
      <c r="FR1573">
        <v>0</v>
      </c>
      <c r="FS1573">
        <v>0</v>
      </c>
      <c r="FX1573">
        <v>70</v>
      </c>
      <c r="FY1573">
        <v>10</v>
      </c>
      <c r="GA1573" t="s">
        <v>3</v>
      </c>
      <c r="GD1573">
        <v>0</v>
      </c>
      <c r="GF1573">
        <v>1426872193</v>
      </c>
      <c r="GG1573">
        <v>2</v>
      </c>
      <c r="GH1573">
        <v>1</v>
      </c>
      <c r="GI1573">
        <v>-2</v>
      </c>
      <c r="GJ1573">
        <v>0</v>
      </c>
      <c r="GK1573">
        <f>ROUND(R1573*(R12)/100,2)</f>
        <v>0</v>
      </c>
      <c r="GL1573">
        <f>ROUND(IF(AND(BH1573=3,BI1573=3,FS1573&lt;&gt;0),P1573,0),2)</f>
        <v>0</v>
      </c>
      <c r="GM1573">
        <f>ROUND(O1573+X1573+Y1573+GK1573,2)+GX1573</f>
        <v>10700.13</v>
      </c>
      <c r="GN1573">
        <f>IF(OR(BI1573=0,BI1573=1),GM1573-GX1573,0)</f>
        <v>0</v>
      </c>
      <c r="GO1573">
        <f>IF(BI1573=2,GM1573-GX1573,0)</f>
        <v>0</v>
      </c>
      <c r="GP1573">
        <f>IF(BI1573=4,GM1573-GX1573,0)</f>
        <v>10700.13</v>
      </c>
      <c r="GR1573">
        <v>0</v>
      </c>
      <c r="GS1573">
        <v>0</v>
      </c>
      <c r="GT1573">
        <v>0</v>
      </c>
      <c r="GU1573" t="s">
        <v>3</v>
      </c>
      <c r="GV1573">
        <f>ROUND((GT1573),6)</f>
        <v>0</v>
      </c>
      <c r="GW1573">
        <v>1</v>
      </c>
      <c r="GX1573">
        <f>ROUND(HC1573*I1573,2)</f>
        <v>0</v>
      </c>
      <c r="HA1573">
        <v>0</v>
      </c>
      <c r="HB1573">
        <v>0</v>
      </c>
      <c r="HC1573">
        <f>GV1573*GW1573</f>
        <v>0</v>
      </c>
      <c r="HE1573" t="s">
        <v>3</v>
      </c>
      <c r="HF1573" t="s">
        <v>3</v>
      </c>
      <c r="HM1573" t="s">
        <v>3</v>
      </c>
      <c r="HN1573" t="s">
        <v>3</v>
      </c>
      <c r="HO1573" t="s">
        <v>3</v>
      </c>
      <c r="HP1573" t="s">
        <v>3</v>
      </c>
      <c r="HQ1573" t="s">
        <v>3</v>
      </c>
      <c r="HS1573">
        <v>0</v>
      </c>
      <c r="IK1573">
        <v>0</v>
      </c>
    </row>
    <row r="1574" spans="1:245" x14ac:dyDescent="0.25">
      <c r="A1574">
        <v>17</v>
      </c>
      <c r="B1574">
        <v>1</v>
      </c>
      <c r="D1574">
        <f>ROW(EtalonRes!A241)</f>
        <v>241</v>
      </c>
      <c r="E1574" t="s">
        <v>316</v>
      </c>
      <c r="F1574" t="s">
        <v>104</v>
      </c>
      <c r="G1574" t="s">
        <v>105</v>
      </c>
      <c r="H1574" t="s">
        <v>106</v>
      </c>
      <c r="I1574">
        <v>1</v>
      </c>
      <c r="J1574">
        <v>0</v>
      </c>
      <c r="K1574">
        <v>1</v>
      </c>
      <c r="O1574">
        <f>ROUND(CP1574,2)</f>
        <v>67575.429999999993</v>
      </c>
      <c r="P1574">
        <f>ROUND(CQ1574*I1574,2)</f>
        <v>0</v>
      </c>
      <c r="Q1574">
        <f>ROUND(CR1574*I1574,2)</f>
        <v>0</v>
      </c>
      <c r="R1574">
        <f>ROUND(CS1574*I1574,2)</f>
        <v>0</v>
      </c>
      <c r="S1574">
        <f>ROUND(CT1574*I1574,2)</f>
        <v>67575.429999999993</v>
      </c>
      <c r="T1574">
        <f>ROUND(CU1574*I1574,2)</f>
        <v>0</v>
      </c>
      <c r="U1574">
        <f>CV1574*I1574</f>
        <v>62.4</v>
      </c>
      <c r="V1574">
        <f>CW1574*I1574</f>
        <v>0</v>
      </c>
      <c r="W1574">
        <f>ROUND(CX1574*I1574,2)</f>
        <v>0</v>
      </c>
      <c r="X1574">
        <f t="shared" si="778"/>
        <v>47302.8</v>
      </c>
      <c r="Y1574">
        <f t="shared" si="778"/>
        <v>6757.54</v>
      </c>
      <c r="AA1574">
        <v>288585831</v>
      </c>
      <c r="AB1574">
        <f>ROUND((AC1574+AD1574+AF1574),6)</f>
        <v>67575.429999999993</v>
      </c>
      <c r="AC1574">
        <f>ROUND(((ES1574*13)),6)</f>
        <v>0</v>
      </c>
      <c r="AD1574">
        <f>ROUND(((((ET1574*13))-((EU1574*13)))+AE1574),6)</f>
        <v>0</v>
      </c>
      <c r="AE1574">
        <f>ROUND(((EU1574*13)),6)</f>
        <v>0</v>
      </c>
      <c r="AF1574">
        <f>ROUND(((EV1574*13)),6)</f>
        <v>67575.429999999993</v>
      </c>
      <c r="AG1574">
        <f>ROUND((AP1574),6)</f>
        <v>0</v>
      </c>
      <c r="AH1574">
        <f>((EW1574*13))</f>
        <v>62.4</v>
      </c>
      <c r="AI1574">
        <f>((EX1574*13))</f>
        <v>0</v>
      </c>
      <c r="AJ1574">
        <f>(AS1574)</f>
        <v>0</v>
      </c>
      <c r="AK1574">
        <v>5198.1099999999997</v>
      </c>
      <c r="AL1574">
        <v>0</v>
      </c>
      <c r="AM1574">
        <v>0</v>
      </c>
      <c r="AN1574">
        <v>0</v>
      </c>
      <c r="AO1574">
        <v>5198.1099999999997</v>
      </c>
      <c r="AP1574">
        <v>0</v>
      </c>
      <c r="AQ1574">
        <v>4.8</v>
      </c>
      <c r="AR1574">
        <v>0</v>
      </c>
      <c r="AS1574">
        <v>0</v>
      </c>
      <c r="AT1574">
        <v>70</v>
      </c>
      <c r="AU1574">
        <v>10</v>
      </c>
      <c r="AV1574">
        <v>1</v>
      </c>
      <c r="AW1574">
        <v>1</v>
      </c>
      <c r="AZ1574">
        <v>1</v>
      </c>
      <c r="BA1574">
        <v>1</v>
      </c>
      <c r="BB1574">
        <v>1</v>
      </c>
      <c r="BC1574">
        <v>1</v>
      </c>
      <c r="BD1574" t="s">
        <v>3</v>
      </c>
      <c r="BE1574" t="s">
        <v>3</v>
      </c>
      <c r="BF1574" t="s">
        <v>3</v>
      </c>
      <c r="BG1574" t="s">
        <v>3</v>
      </c>
      <c r="BH1574">
        <v>0</v>
      </c>
      <c r="BI1574">
        <v>4</v>
      </c>
      <c r="BJ1574" t="s">
        <v>107</v>
      </c>
      <c r="BM1574">
        <v>0</v>
      </c>
      <c r="BN1574">
        <v>284416172</v>
      </c>
      <c r="BO1574" t="s">
        <v>3</v>
      </c>
      <c r="BP1574">
        <v>0</v>
      </c>
      <c r="BQ1574">
        <v>1</v>
      </c>
      <c r="BR1574">
        <v>0</v>
      </c>
      <c r="BS1574">
        <v>1</v>
      </c>
      <c r="BT1574">
        <v>1</v>
      </c>
      <c r="BU1574">
        <v>1</v>
      </c>
      <c r="BV1574">
        <v>1</v>
      </c>
      <c r="BW1574">
        <v>1</v>
      </c>
      <c r="BX1574">
        <v>1</v>
      </c>
      <c r="BY1574" t="s">
        <v>3</v>
      </c>
      <c r="BZ1574">
        <v>70</v>
      </c>
      <c r="CA1574">
        <v>10</v>
      </c>
      <c r="CB1574" t="s">
        <v>3</v>
      </c>
      <c r="CE1574">
        <v>0</v>
      </c>
      <c r="CF1574">
        <v>0</v>
      </c>
      <c r="CG1574">
        <v>0</v>
      </c>
      <c r="CM1574">
        <v>0</v>
      </c>
      <c r="CN1574" t="s">
        <v>3</v>
      </c>
      <c r="CO1574">
        <v>0</v>
      </c>
      <c r="CP1574">
        <f>(P1574+Q1574+S1574)</f>
        <v>67575.429999999993</v>
      </c>
      <c r="CQ1574">
        <f>(AC1574*BC1574*AW1574)</f>
        <v>0</v>
      </c>
      <c r="CR1574">
        <f>(((((ET1574*13))*BB1574-((EU1574*13))*BS1574)+AE1574*BS1574)*AV1574)</f>
        <v>0</v>
      </c>
      <c r="CS1574">
        <f>(AE1574*BS1574*AV1574)</f>
        <v>0</v>
      </c>
      <c r="CT1574">
        <f>(AF1574*BA1574*AV1574)</f>
        <v>67575.429999999993</v>
      </c>
      <c r="CU1574">
        <f>AG1574</f>
        <v>0</v>
      </c>
      <c r="CV1574">
        <f>(AH1574*AV1574)</f>
        <v>62.4</v>
      </c>
      <c r="CW1574">
        <f t="shared" si="781"/>
        <v>0</v>
      </c>
      <c r="CX1574">
        <f t="shared" si="781"/>
        <v>0</v>
      </c>
      <c r="CY1574">
        <f>((S1574*BZ1574)/100)</f>
        <v>47302.800999999999</v>
      </c>
      <c r="CZ1574">
        <f>((S1574*CA1574)/100)</f>
        <v>6757.5429999999997</v>
      </c>
      <c r="DC1574" t="s">
        <v>3</v>
      </c>
      <c r="DD1574" t="s">
        <v>102</v>
      </c>
      <c r="DE1574" t="s">
        <v>102</v>
      </c>
      <c r="DF1574" t="s">
        <v>102</v>
      </c>
      <c r="DG1574" t="s">
        <v>102</v>
      </c>
      <c r="DH1574" t="s">
        <v>3</v>
      </c>
      <c r="DI1574" t="s">
        <v>102</v>
      </c>
      <c r="DJ1574" t="s">
        <v>102</v>
      </c>
      <c r="DK1574" t="s">
        <v>3</v>
      </c>
      <c r="DL1574" t="s">
        <v>3</v>
      </c>
      <c r="DM1574" t="s">
        <v>3</v>
      </c>
      <c r="DN1574">
        <v>0</v>
      </c>
      <c r="DO1574">
        <v>0</v>
      </c>
      <c r="DP1574">
        <v>1</v>
      </c>
      <c r="DQ1574">
        <v>1</v>
      </c>
      <c r="DU1574">
        <v>1013</v>
      </c>
      <c r="DV1574" t="s">
        <v>106</v>
      </c>
      <c r="DW1574" t="s">
        <v>106</v>
      </c>
      <c r="DX1574">
        <v>1</v>
      </c>
      <c r="DZ1574" t="s">
        <v>3</v>
      </c>
      <c r="EA1574" t="s">
        <v>3</v>
      </c>
      <c r="EB1574" t="s">
        <v>3</v>
      </c>
      <c r="EC1574" t="s">
        <v>3</v>
      </c>
      <c r="EE1574">
        <v>284416175</v>
      </c>
      <c r="EF1574">
        <v>1</v>
      </c>
      <c r="EG1574" t="s">
        <v>21</v>
      </c>
      <c r="EH1574">
        <v>0</v>
      </c>
      <c r="EI1574" t="s">
        <v>3</v>
      </c>
      <c r="EJ1574">
        <v>4</v>
      </c>
      <c r="EK1574">
        <v>0</v>
      </c>
      <c r="EL1574" t="s">
        <v>22</v>
      </c>
      <c r="EM1574" t="s">
        <v>23</v>
      </c>
      <c r="EO1574" t="s">
        <v>3</v>
      </c>
      <c r="EQ1574">
        <v>1441792</v>
      </c>
      <c r="ER1574">
        <v>5198.1099999999997</v>
      </c>
      <c r="ES1574">
        <v>0</v>
      </c>
      <c r="ET1574">
        <v>0</v>
      </c>
      <c r="EU1574">
        <v>0</v>
      </c>
      <c r="EV1574">
        <v>5198.1099999999997</v>
      </c>
      <c r="EW1574">
        <v>4.8</v>
      </c>
      <c r="EX1574">
        <v>0</v>
      </c>
      <c r="EY1574">
        <v>0</v>
      </c>
      <c r="FQ1574">
        <v>0</v>
      </c>
      <c r="FR1574">
        <v>0</v>
      </c>
      <c r="FS1574">
        <v>0</v>
      </c>
      <c r="FX1574">
        <v>70</v>
      </c>
      <c r="FY1574">
        <v>10</v>
      </c>
      <c r="GA1574" t="s">
        <v>3</v>
      </c>
      <c r="GD1574">
        <v>0</v>
      </c>
      <c r="GF1574">
        <v>-2056583804</v>
      </c>
      <c r="GG1574">
        <v>2</v>
      </c>
      <c r="GH1574">
        <v>1</v>
      </c>
      <c r="GI1574">
        <v>-2</v>
      </c>
      <c r="GJ1574">
        <v>0</v>
      </c>
      <c r="GK1574">
        <f>ROUND(R1574*(R12)/100,2)</f>
        <v>0</v>
      </c>
      <c r="GL1574">
        <f>ROUND(IF(AND(BH1574=3,BI1574=3,FS1574&lt;&gt;0),P1574,0),2)</f>
        <v>0</v>
      </c>
      <c r="GM1574">
        <f>ROUND(O1574+X1574+Y1574+GK1574,2)+GX1574</f>
        <v>121635.77</v>
      </c>
      <c r="GN1574">
        <f>IF(OR(BI1574=0,BI1574=1),GM1574-GX1574,0)</f>
        <v>0</v>
      </c>
      <c r="GO1574">
        <f>IF(BI1574=2,GM1574-GX1574,0)</f>
        <v>0</v>
      </c>
      <c r="GP1574">
        <f>IF(BI1574=4,GM1574-GX1574,0)</f>
        <v>121635.77</v>
      </c>
      <c r="GR1574">
        <v>0</v>
      </c>
      <c r="GS1574">
        <v>0</v>
      </c>
      <c r="GT1574">
        <v>0</v>
      </c>
      <c r="GU1574" t="s">
        <v>3</v>
      </c>
      <c r="GV1574">
        <f>ROUND((GT1574),6)</f>
        <v>0</v>
      </c>
      <c r="GW1574">
        <v>1</v>
      </c>
      <c r="GX1574">
        <f>ROUND(HC1574*I1574,2)</f>
        <v>0</v>
      </c>
      <c r="HA1574">
        <v>0</v>
      </c>
      <c r="HB1574">
        <v>0</v>
      </c>
      <c r="HC1574">
        <f>GV1574*GW1574</f>
        <v>0</v>
      </c>
      <c r="HE1574" t="s">
        <v>3</v>
      </c>
      <c r="HF1574" t="s">
        <v>3</v>
      </c>
      <c r="HM1574" t="s">
        <v>3</v>
      </c>
      <c r="HN1574" t="s">
        <v>3</v>
      </c>
      <c r="HO1574" t="s">
        <v>3</v>
      </c>
      <c r="HP1574" t="s">
        <v>3</v>
      </c>
      <c r="HQ1574" t="s">
        <v>3</v>
      </c>
      <c r="HS1574">
        <v>0</v>
      </c>
      <c r="IK1574">
        <v>0</v>
      </c>
    </row>
    <row r="1575" spans="1:245" x14ac:dyDescent="0.25">
      <c r="A1575">
        <v>17</v>
      </c>
      <c r="B1575">
        <v>1</v>
      </c>
      <c r="D1575">
        <f>ROW(EtalonRes!A242)</f>
        <v>242</v>
      </c>
      <c r="E1575" t="s">
        <v>317</v>
      </c>
      <c r="F1575" t="s">
        <v>109</v>
      </c>
      <c r="G1575" t="s">
        <v>110</v>
      </c>
      <c r="H1575" t="s">
        <v>106</v>
      </c>
      <c r="I1575">
        <v>1</v>
      </c>
      <c r="J1575">
        <v>0</v>
      </c>
      <c r="K1575">
        <v>1</v>
      </c>
      <c r="O1575">
        <f>ROUND(CP1575,2)</f>
        <v>51519</v>
      </c>
      <c r="P1575">
        <f>ROUND(CQ1575*I1575,2)</f>
        <v>0</v>
      </c>
      <c r="Q1575">
        <f>ROUND(CR1575*I1575,2)</f>
        <v>0</v>
      </c>
      <c r="R1575">
        <f>ROUND(CS1575*I1575,2)</f>
        <v>0</v>
      </c>
      <c r="S1575">
        <f>ROUND(CT1575*I1575,2)</f>
        <v>51519</v>
      </c>
      <c r="T1575">
        <f>ROUND(CU1575*I1575,2)</f>
        <v>0</v>
      </c>
      <c r="U1575">
        <f>CV1575*I1575</f>
        <v>52</v>
      </c>
      <c r="V1575">
        <f>CW1575*I1575</f>
        <v>0</v>
      </c>
      <c r="W1575">
        <f>ROUND(CX1575*I1575,2)</f>
        <v>0</v>
      </c>
      <c r="X1575">
        <f t="shared" si="778"/>
        <v>36063.300000000003</v>
      </c>
      <c r="Y1575">
        <f t="shared" si="778"/>
        <v>5151.8999999999996</v>
      </c>
      <c r="AA1575">
        <v>288585831</v>
      </c>
      <c r="AB1575">
        <f>ROUND((AC1575+AD1575+AF1575),6)</f>
        <v>51519</v>
      </c>
      <c r="AC1575">
        <f>ROUND(((ES1575*13)),6)</f>
        <v>0</v>
      </c>
      <c r="AD1575">
        <f>ROUND(((((ET1575*13))-((EU1575*13)))+AE1575),6)</f>
        <v>0</v>
      </c>
      <c r="AE1575">
        <f>ROUND(((EU1575*13)),6)</f>
        <v>0</v>
      </c>
      <c r="AF1575">
        <f>ROUND(((EV1575*13)),6)</f>
        <v>51519</v>
      </c>
      <c r="AG1575">
        <f>ROUND((AP1575),6)</f>
        <v>0</v>
      </c>
      <c r="AH1575">
        <f>((EW1575*13))</f>
        <v>52</v>
      </c>
      <c r="AI1575">
        <f>((EX1575*13))</f>
        <v>0</v>
      </c>
      <c r="AJ1575">
        <f>(AS1575)</f>
        <v>0</v>
      </c>
      <c r="AK1575">
        <v>3963</v>
      </c>
      <c r="AL1575">
        <v>0</v>
      </c>
      <c r="AM1575">
        <v>0</v>
      </c>
      <c r="AN1575">
        <v>0</v>
      </c>
      <c r="AO1575">
        <v>3963</v>
      </c>
      <c r="AP1575">
        <v>0</v>
      </c>
      <c r="AQ1575">
        <v>4</v>
      </c>
      <c r="AR1575">
        <v>0</v>
      </c>
      <c r="AS1575">
        <v>0</v>
      </c>
      <c r="AT1575">
        <v>70</v>
      </c>
      <c r="AU1575">
        <v>10</v>
      </c>
      <c r="AV1575">
        <v>1</v>
      </c>
      <c r="AW1575">
        <v>1</v>
      </c>
      <c r="AZ1575">
        <v>1</v>
      </c>
      <c r="BA1575">
        <v>1</v>
      </c>
      <c r="BB1575">
        <v>1</v>
      </c>
      <c r="BC1575">
        <v>1</v>
      </c>
      <c r="BD1575" t="s">
        <v>3</v>
      </c>
      <c r="BE1575" t="s">
        <v>3</v>
      </c>
      <c r="BF1575" t="s">
        <v>3</v>
      </c>
      <c r="BG1575" t="s">
        <v>3</v>
      </c>
      <c r="BH1575">
        <v>0</v>
      </c>
      <c r="BI1575">
        <v>4</v>
      </c>
      <c r="BJ1575" t="s">
        <v>111</v>
      </c>
      <c r="BM1575">
        <v>0</v>
      </c>
      <c r="BN1575">
        <v>284416172</v>
      </c>
      <c r="BO1575" t="s">
        <v>3</v>
      </c>
      <c r="BP1575">
        <v>0</v>
      </c>
      <c r="BQ1575">
        <v>1</v>
      </c>
      <c r="BR1575">
        <v>0</v>
      </c>
      <c r="BS1575">
        <v>1</v>
      </c>
      <c r="BT1575">
        <v>1</v>
      </c>
      <c r="BU1575">
        <v>1</v>
      </c>
      <c r="BV1575">
        <v>1</v>
      </c>
      <c r="BW1575">
        <v>1</v>
      </c>
      <c r="BX1575">
        <v>1</v>
      </c>
      <c r="BY1575" t="s">
        <v>3</v>
      </c>
      <c r="BZ1575">
        <v>70</v>
      </c>
      <c r="CA1575">
        <v>10</v>
      </c>
      <c r="CB1575" t="s">
        <v>3</v>
      </c>
      <c r="CE1575">
        <v>0</v>
      </c>
      <c r="CF1575">
        <v>0</v>
      </c>
      <c r="CG1575">
        <v>0</v>
      </c>
      <c r="CM1575">
        <v>0</v>
      </c>
      <c r="CN1575" t="s">
        <v>3</v>
      </c>
      <c r="CO1575">
        <v>0</v>
      </c>
      <c r="CP1575">
        <f>(P1575+Q1575+S1575)</f>
        <v>51519</v>
      </c>
      <c r="CQ1575">
        <f>(AC1575*BC1575*AW1575)</f>
        <v>0</v>
      </c>
      <c r="CR1575">
        <f>(((((ET1575*13))*BB1575-((EU1575*13))*BS1575)+AE1575*BS1575)*AV1575)</f>
        <v>0</v>
      </c>
      <c r="CS1575">
        <f>(AE1575*BS1575*AV1575)</f>
        <v>0</v>
      </c>
      <c r="CT1575">
        <f>(AF1575*BA1575*AV1575)</f>
        <v>51519</v>
      </c>
      <c r="CU1575">
        <f>AG1575</f>
        <v>0</v>
      </c>
      <c r="CV1575">
        <f>(AH1575*AV1575)</f>
        <v>52</v>
      </c>
      <c r="CW1575">
        <f t="shared" si="781"/>
        <v>0</v>
      </c>
      <c r="CX1575">
        <f t="shared" si="781"/>
        <v>0</v>
      </c>
      <c r="CY1575">
        <f>((S1575*BZ1575)/100)</f>
        <v>36063.300000000003</v>
      </c>
      <c r="CZ1575">
        <f>((S1575*CA1575)/100)</f>
        <v>5151.8999999999996</v>
      </c>
      <c r="DC1575" t="s">
        <v>3</v>
      </c>
      <c r="DD1575" t="s">
        <v>102</v>
      </c>
      <c r="DE1575" t="s">
        <v>102</v>
      </c>
      <c r="DF1575" t="s">
        <v>102</v>
      </c>
      <c r="DG1575" t="s">
        <v>102</v>
      </c>
      <c r="DH1575" t="s">
        <v>3</v>
      </c>
      <c r="DI1575" t="s">
        <v>102</v>
      </c>
      <c r="DJ1575" t="s">
        <v>102</v>
      </c>
      <c r="DK1575" t="s">
        <v>3</v>
      </c>
      <c r="DL1575" t="s">
        <v>3</v>
      </c>
      <c r="DM1575" t="s">
        <v>3</v>
      </c>
      <c r="DN1575">
        <v>0</v>
      </c>
      <c r="DO1575">
        <v>0</v>
      </c>
      <c r="DP1575">
        <v>1</v>
      </c>
      <c r="DQ1575">
        <v>1</v>
      </c>
      <c r="DU1575">
        <v>1013</v>
      </c>
      <c r="DV1575" t="s">
        <v>106</v>
      </c>
      <c r="DW1575" t="s">
        <v>106</v>
      </c>
      <c r="DX1575">
        <v>1</v>
      </c>
      <c r="DZ1575" t="s">
        <v>3</v>
      </c>
      <c r="EA1575" t="s">
        <v>3</v>
      </c>
      <c r="EB1575" t="s">
        <v>3</v>
      </c>
      <c r="EC1575" t="s">
        <v>3</v>
      </c>
      <c r="EE1575">
        <v>284416175</v>
      </c>
      <c r="EF1575">
        <v>1</v>
      </c>
      <c r="EG1575" t="s">
        <v>21</v>
      </c>
      <c r="EH1575">
        <v>0</v>
      </c>
      <c r="EI1575" t="s">
        <v>3</v>
      </c>
      <c r="EJ1575">
        <v>4</v>
      </c>
      <c r="EK1575">
        <v>0</v>
      </c>
      <c r="EL1575" t="s">
        <v>22</v>
      </c>
      <c r="EM1575" t="s">
        <v>23</v>
      </c>
      <c r="EO1575" t="s">
        <v>3</v>
      </c>
      <c r="EQ1575">
        <v>1441792</v>
      </c>
      <c r="ER1575">
        <v>3963</v>
      </c>
      <c r="ES1575">
        <v>0</v>
      </c>
      <c r="ET1575">
        <v>0</v>
      </c>
      <c r="EU1575">
        <v>0</v>
      </c>
      <c r="EV1575">
        <v>3963</v>
      </c>
      <c r="EW1575">
        <v>4</v>
      </c>
      <c r="EX1575">
        <v>0</v>
      </c>
      <c r="EY1575">
        <v>0</v>
      </c>
      <c r="FQ1575">
        <v>0</v>
      </c>
      <c r="FR1575">
        <v>0</v>
      </c>
      <c r="FS1575">
        <v>0</v>
      </c>
      <c r="FX1575">
        <v>70</v>
      </c>
      <c r="FY1575">
        <v>10</v>
      </c>
      <c r="GA1575" t="s">
        <v>3</v>
      </c>
      <c r="GD1575">
        <v>0</v>
      </c>
      <c r="GF1575">
        <v>-1020808144</v>
      </c>
      <c r="GG1575">
        <v>2</v>
      </c>
      <c r="GH1575">
        <v>1</v>
      </c>
      <c r="GI1575">
        <v>-2</v>
      </c>
      <c r="GJ1575">
        <v>0</v>
      </c>
      <c r="GK1575">
        <f>ROUND(R1575*(R12)/100,2)</f>
        <v>0</v>
      </c>
      <c r="GL1575">
        <f>ROUND(IF(AND(BH1575=3,BI1575=3,FS1575&lt;&gt;0),P1575,0),2)</f>
        <v>0</v>
      </c>
      <c r="GM1575">
        <f>ROUND(O1575+X1575+Y1575+GK1575,2)+GX1575</f>
        <v>92734.2</v>
      </c>
      <c r="GN1575">
        <f>IF(OR(BI1575=0,BI1575=1),GM1575-GX1575,0)</f>
        <v>0</v>
      </c>
      <c r="GO1575">
        <f>IF(BI1575=2,GM1575-GX1575,0)</f>
        <v>0</v>
      </c>
      <c r="GP1575">
        <f>IF(BI1575=4,GM1575-GX1575,0)</f>
        <v>92734.2</v>
      </c>
      <c r="GR1575">
        <v>0</v>
      </c>
      <c r="GS1575">
        <v>0</v>
      </c>
      <c r="GT1575">
        <v>0</v>
      </c>
      <c r="GU1575" t="s">
        <v>3</v>
      </c>
      <c r="GV1575">
        <f>ROUND((GT1575),6)</f>
        <v>0</v>
      </c>
      <c r="GW1575">
        <v>1</v>
      </c>
      <c r="GX1575">
        <f>ROUND(HC1575*I1575,2)</f>
        <v>0</v>
      </c>
      <c r="HA1575">
        <v>0</v>
      </c>
      <c r="HB1575">
        <v>0</v>
      </c>
      <c r="HC1575">
        <f>GV1575*GW1575</f>
        <v>0</v>
      </c>
      <c r="HE1575" t="s">
        <v>3</v>
      </c>
      <c r="HF1575" t="s">
        <v>3</v>
      </c>
      <c r="HM1575" t="s">
        <v>3</v>
      </c>
      <c r="HN1575" t="s">
        <v>3</v>
      </c>
      <c r="HO1575" t="s">
        <v>3</v>
      </c>
      <c r="HP1575" t="s">
        <v>3</v>
      </c>
      <c r="HQ1575" t="s">
        <v>3</v>
      </c>
      <c r="HS1575">
        <v>0</v>
      </c>
      <c r="IK1575">
        <v>0</v>
      </c>
    </row>
    <row r="1577" spans="1:245" x14ac:dyDescent="0.25">
      <c r="A1577" s="2">
        <v>51</v>
      </c>
      <c r="B1577" s="2">
        <f>B1567</f>
        <v>1</v>
      </c>
      <c r="C1577" s="2">
        <f>A1567</f>
        <v>5</v>
      </c>
      <c r="D1577" s="2">
        <f>ROW(A1567)</f>
        <v>1567</v>
      </c>
      <c r="E1577" s="2"/>
      <c r="F1577" s="2" t="str">
        <f>IF(F1567&lt;&gt;"",F1567,"")</f>
        <v>Новый подраздел</v>
      </c>
      <c r="G1577" s="2" t="str">
        <f>IF(G1567&lt;&gt;"",G1567,"")</f>
        <v>ЛВС - Инженерные сооружения и коммуникации</v>
      </c>
      <c r="H1577" s="2">
        <v>0</v>
      </c>
      <c r="I1577" s="2"/>
      <c r="J1577" s="2"/>
      <c r="K1577" s="2"/>
      <c r="L1577" s="2"/>
      <c r="M1577" s="2"/>
      <c r="N1577" s="2"/>
      <c r="O1577" s="2">
        <f t="shared" ref="O1577:T1577" si="782">ROUND(AB1577,2)</f>
        <v>145527.79</v>
      </c>
      <c r="P1577" s="2">
        <f t="shared" si="782"/>
        <v>0</v>
      </c>
      <c r="Q1577" s="2">
        <f t="shared" si="782"/>
        <v>0</v>
      </c>
      <c r="R1577" s="2">
        <f t="shared" si="782"/>
        <v>0</v>
      </c>
      <c r="S1577" s="2">
        <f t="shared" si="782"/>
        <v>145527.79</v>
      </c>
      <c r="T1577" s="2">
        <f t="shared" si="782"/>
        <v>0</v>
      </c>
      <c r="U1577" s="2">
        <f>AH1577</f>
        <v>141.07999999999998</v>
      </c>
      <c r="V1577" s="2">
        <f>AI1577</f>
        <v>0</v>
      </c>
      <c r="W1577" s="2">
        <f>ROUND(AJ1577,2)</f>
        <v>0</v>
      </c>
      <c r="X1577" s="2">
        <f>ROUND(AK1577,2)</f>
        <v>101869.45</v>
      </c>
      <c r="Y1577" s="2">
        <f>ROUND(AL1577,2)</f>
        <v>14552.78</v>
      </c>
      <c r="Z1577" s="2"/>
      <c r="AA1577" s="2"/>
      <c r="AB1577" s="2">
        <f>ROUND(SUMIF(AA1571:AA1575,"=288585831",O1571:O1575),2)</f>
        <v>145527.79</v>
      </c>
      <c r="AC1577" s="2">
        <f>ROUND(SUMIF(AA1571:AA1575,"=288585831",P1571:P1575),2)</f>
        <v>0</v>
      </c>
      <c r="AD1577" s="2">
        <f>ROUND(SUMIF(AA1571:AA1575,"=288585831",Q1571:Q1575),2)</f>
        <v>0</v>
      </c>
      <c r="AE1577" s="2">
        <f>ROUND(SUMIF(AA1571:AA1575,"=288585831",R1571:R1575),2)</f>
        <v>0</v>
      </c>
      <c r="AF1577" s="2">
        <f>ROUND(SUMIF(AA1571:AA1575,"=288585831",S1571:S1575),2)</f>
        <v>145527.79</v>
      </c>
      <c r="AG1577" s="2">
        <f>ROUND(SUMIF(AA1571:AA1575,"=288585831",T1571:T1575),2)</f>
        <v>0</v>
      </c>
      <c r="AH1577" s="2">
        <f>SUMIF(AA1571:AA1575,"=288585831",U1571:U1575)</f>
        <v>141.07999999999998</v>
      </c>
      <c r="AI1577" s="2">
        <f>SUMIF(AA1571:AA1575,"=288585831",V1571:V1575)</f>
        <v>0</v>
      </c>
      <c r="AJ1577" s="2">
        <f>ROUND(SUMIF(AA1571:AA1575,"=288585831",W1571:W1575),2)</f>
        <v>0</v>
      </c>
      <c r="AK1577" s="2">
        <f>ROUND(SUMIF(AA1571:AA1575,"=288585831",X1571:X1575),2)</f>
        <v>101869.45</v>
      </c>
      <c r="AL1577" s="2">
        <f>ROUND(SUMIF(AA1571:AA1575,"=288585831",Y1571:Y1575),2)</f>
        <v>14552.78</v>
      </c>
      <c r="AM1577" s="2"/>
      <c r="AN1577" s="2"/>
      <c r="AO1577" s="2">
        <f t="shared" ref="AO1577:BD1577" si="783">ROUND(BX1577,2)</f>
        <v>0</v>
      </c>
      <c r="AP1577" s="2">
        <f t="shared" si="783"/>
        <v>0</v>
      </c>
      <c r="AQ1577" s="2">
        <f t="shared" si="783"/>
        <v>0</v>
      </c>
      <c r="AR1577" s="2">
        <f t="shared" si="783"/>
        <v>261950.02</v>
      </c>
      <c r="AS1577" s="2">
        <f t="shared" si="783"/>
        <v>0</v>
      </c>
      <c r="AT1577" s="2">
        <f t="shared" si="783"/>
        <v>0</v>
      </c>
      <c r="AU1577" s="2">
        <f t="shared" si="783"/>
        <v>261950.02</v>
      </c>
      <c r="AV1577" s="2">
        <f t="shared" si="783"/>
        <v>0</v>
      </c>
      <c r="AW1577" s="2">
        <f t="shared" si="783"/>
        <v>0</v>
      </c>
      <c r="AX1577" s="2">
        <f t="shared" si="783"/>
        <v>0</v>
      </c>
      <c r="AY1577" s="2">
        <f t="shared" si="783"/>
        <v>0</v>
      </c>
      <c r="AZ1577" s="2">
        <f t="shared" si="783"/>
        <v>0</v>
      </c>
      <c r="BA1577" s="2">
        <f t="shared" si="783"/>
        <v>0</v>
      </c>
      <c r="BB1577" s="2">
        <f t="shared" si="783"/>
        <v>0</v>
      </c>
      <c r="BC1577" s="2">
        <f t="shared" si="783"/>
        <v>0</v>
      </c>
      <c r="BD1577" s="2">
        <f t="shared" si="783"/>
        <v>0</v>
      </c>
      <c r="BE1577" s="2"/>
      <c r="BF1577" s="2"/>
      <c r="BG1577" s="2"/>
      <c r="BH1577" s="2"/>
      <c r="BI1577" s="2"/>
      <c r="BJ1577" s="2"/>
      <c r="BK1577" s="2"/>
      <c r="BL1577" s="2"/>
      <c r="BM1577" s="2"/>
      <c r="BN1577" s="2"/>
      <c r="BO1577" s="2"/>
      <c r="BP1577" s="2"/>
      <c r="BQ1577" s="2"/>
      <c r="BR1577" s="2"/>
      <c r="BS1577" s="2"/>
      <c r="BT1577" s="2"/>
      <c r="BU1577" s="2"/>
      <c r="BV1577" s="2"/>
      <c r="BW1577" s="2"/>
      <c r="BX1577" s="2">
        <f>ROUND(SUMIF(AA1571:AA1575,"=288585831",FQ1571:FQ1575),2)</f>
        <v>0</v>
      </c>
      <c r="BY1577" s="2">
        <f>ROUND(SUMIF(AA1571:AA1575,"=288585831",FR1571:FR1575),2)</f>
        <v>0</v>
      </c>
      <c r="BZ1577" s="2">
        <f>ROUND(SUMIF(AA1571:AA1575,"=288585831",GL1571:GL1575),2)</f>
        <v>0</v>
      </c>
      <c r="CA1577" s="2">
        <f>ROUND(SUMIF(AA1571:AA1575,"=288585831",GM1571:GM1575),2)</f>
        <v>261950.02</v>
      </c>
      <c r="CB1577" s="2">
        <f>ROUND(SUMIF(AA1571:AA1575,"=288585831",GN1571:GN1575),2)</f>
        <v>0</v>
      </c>
      <c r="CC1577" s="2">
        <f>ROUND(SUMIF(AA1571:AA1575,"=288585831",GO1571:GO1575),2)</f>
        <v>0</v>
      </c>
      <c r="CD1577" s="2">
        <f>ROUND(SUMIF(AA1571:AA1575,"=288585831",GP1571:GP1575),2)</f>
        <v>261950.02</v>
      </c>
      <c r="CE1577" s="2">
        <f>AC1577-BX1577</f>
        <v>0</v>
      </c>
      <c r="CF1577" s="2">
        <f>AC1577-BY1577</f>
        <v>0</v>
      </c>
      <c r="CG1577" s="2">
        <f>BX1577-BZ1577</f>
        <v>0</v>
      </c>
      <c r="CH1577" s="2">
        <f>AC1577-BX1577-BY1577+BZ1577</f>
        <v>0</v>
      </c>
      <c r="CI1577" s="2">
        <f>BY1577-BZ1577</f>
        <v>0</v>
      </c>
      <c r="CJ1577" s="2">
        <f>ROUND(SUMIF(AA1571:AA1575,"=288585831",GX1571:GX1575),2)</f>
        <v>0</v>
      </c>
      <c r="CK1577" s="2">
        <f>ROUND(SUMIF(AA1571:AA1575,"=288585831",GY1571:GY1575),2)</f>
        <v>0</v>
      </c>
      <c r="CL1577" s="2">
        <f>ROUND(SUMIF(AA1571:AA1575,"=288585831",GZ1571:GZ1575),2)</f>
        <v>0</v>
      </c>
      <c r="CM1577" s="2">
        <f>ROUND(SUMIF(AA1571:AA1575,"=288585831",HD1571:HD1575),2)</f>
        <v>0</v>
      </c>
      <c r="CN1577" s="2"/>
      <c r="CO1577" s="2"/>
      <c r="CP1577" s="2"/>
      <c r="CQ1577" s="2"/>
      <c r="CR1577" s="2"/>
      <c r="CS1577" s="2"/>
      <c r="CT1577" s="2"/>
      <c r="CU1577" s="2"/>
      <c r="CV1577" s="2"/>
      <c r="CW1577" s="2"/>
      <c r="CX1577" s="2"/>
      <c r="CY1577" s="2"/>
      <c r="CZ1577" s="2"/>
      <c r="DA1577" s="2"/>
      <c r="DB1577" s="2"/>
      <c r="DC1577" s="2"/>
      <c r="DD1577" s="2"/>
      <c r="DE1577" s="2"/>
      <c r="DF1577" s="2"/>
      <c r="DG1577" s="3"/>
      <c r="DH1577" s="3"/>
      <c r="DI1577" s="3"/>
      <c r="DJ1577" s="3"/>
      <c r="DK1577" s="3"/>
      <c r="DL1577" s="3"/>
      <c r="DM1577" s="3"/>
      <c r="DN1577" s="3"/>
      <c r="DO1577" s="3"/>
      <c r="DP1577" s="3"/>
      <c r="DQ1577" s="3"/>
      <c r="DR1577" s="3"/>
      <c r="DS1577" s="3"/>
      <c r="DT1577" s="3"/>
      <c r="DU1577" s="3"/>
      <c r="DV1577" s="3"/>
      <c r="DW1577" s="3"/>
      <c r="DX1577" s="3"/>
      <c r="DY1577" s="3"/>
      <c r="DZ1577" s="3"/>
      <c r="EA1577" s="3"/>
      <c r="EB1577" s="3"/>
      <c r="EC1577" s="3"/>
      <c r="ED1577" s="3"/>
      <c r="EE1577" s="3"/>
      <c r="EF1577" s="3"/>
      <c r="EG1577" s="3"/>
      <c r="EH1577" s="3"/>
      <c r="EI1577" s="3"/>
      <c r="EJ1577" s="3"/>
      <c r="EK1577" s="3"/>
      <c r="EL1577" s="3"/>
      <c r="EM1577" s="3"/>
      <c r="EN1577" s="3"/>
      <c r="EO1577" s="3"/>
      <c r="EP1577" s="3"/>
      <c r="EQ1577" s="3"/>
      <c r="ER1577" s="3"/>
      <c r="ES1577" s="3"/>
      <c r="ET1577" s="3"/>
      <c r="EU1577" s="3"/>
      <c r="EV1577" s="3"/>
      <c r="EW1577" s="3"/>
      <c r="EX1577" s="3"/>
      <c r="EY1577" s="3"/>
      <c r="EZ1577" s="3"/>
      <c r="FA1577" s="3"/>
      <c r="FB1577" s="3"/>
      <c r="FC1577" s="3"/>
      <c r="FD1577" s="3"/>
      <c r="FE1577" s="3"/>
      <c r="FF1577" s="3"/>
      <c r="FG1577" s="3"/>
      <c r="FH1577" s="3"/>
      <c r="FI1577" s="3"/>
      <c r="FJ1577" s="3"/>
      <c r="FK1577" s="3"/>
      <c r="FL1577" s="3"/>
      <c r="FM1577" s="3"/>
      <c r="FN1577" s="3"/>
      <c r="FO1577" s="3"/>
      <c r="FP1577" s="3"/>
      <c r="FQ1577" s="3"/>
      <c r="FR1577" s="3"/>
      <c r="FS1577" s="3"/>
      <c r="FT1577" s="3"/>
      <c r="FU1577" s="3"/>
      <c r="FV1577" s="3"/>
      <c r="FW1577" s="3"/>
      <c r="FX1577" s="3"/>
      <c r="FY1577" s="3"/>
      <c r="FZ1577" s="3"/>
      <c r="GA1577" s="3"/>
      <c r="GB1577" s="3"/>
      <c r="GC1577" s="3"/>
      <c r="GD1577" s="3"/>
      <c r="GE1577" s="3"/>
      <c r="GF1577" s="3"/>
      <c r="GG1577" s="3"/>
      <c r="GH1577" s="3"/>
      <c r="GI1577" s="3"/>
      <c r="GJ1577" s="3"/>
      <c r="GK1577" s="3"/>
      <c r="GL1577" s="3"/>
      <c r="GM1577" s="3"/>
      <c r="GN1577" s="3"/>
      <c r="GO1577" s="3"/>
      <c r="GP1577" s="3"/>
      <c r="GQ1577" s="3"/>
      <c r="GR1577" s="3"/>
      <c r="GS1577" s="3"/>
      <c r="GT1577" s="3"/>
      <c r="GU1577" s="3"/>
      <c r="GV1577" s="3"/>
      <c r="GW1577" s="3"/>
      <c r="GX1577" s="3">
        <v>0</v>
      </c>
    </row>
    <row r="1579" spans="1:245" x14ac:dyDescent="0.25">
      <c r="A1579" s="4">
        <v>50</v>
      </c>
      <c r="B1579" s="4">
        <v>0</v>
      </c>
      <c r="C1579" s="4">
        <v>0</v>
      </c>
      <c r="D1579" s="4">
        <v>1</v>
      </c>
      <c r="E1579" s="4">
        <v>201</v>
      </c>
      <c r="F1579" s="4">
        <f>ROUND(Source!O1577,O1579)</f>
        <v>145527.79</v>
      </c>
      <c r="G1579" s="4" t="s">
        <v>24</v>
      </c>
      <c r="H1579" s="4" t="s">
        <v>25</v>
      </c>
      <c r="I1579" s="4"/>
      <c r="J1579" s="4"/>
      <c r="K1579" s="4">
        <v>201</v>
      </c>
      <c r="L1579" s="4">
        <v>1</v>
      </c>
      <c r="M1579" s="4">
        <v>3</v>
      </c>
      <c r="N1579" s="4" t="s">
        <v>3</v>
      </c>
      <c r="O1579" s="4">
        <v>2</v>
      </c>
      <c r="P1579" s="4"/>
      <c r="Q1579" s="4"/>
      <c r="R1579" s="4"/>
      <c r="S1579" s="4"/>
      <c r="T1579" s="4"/>
      <c r="U1579" s="4"/>
      <c r="V1579" s="4"/>
      <c r="W1579" s="4">
        <v>145527.79</v>
      </c>
      <c r="X1579" s="4">
        <v>1</v>
      </c>
      <c r="Y1579" s="4">
        <v>145527.79</v>
      </c>
      <c r="Z1579" s="4"/>
      <c r="AA1579" s="4"/>
      <c r="AB1579" s="4"/>
    </row>
    <row r="1580" spans="1:245" x14ac:dyDescent="0.25">
      <c r="A1580" s="4">
        <v>50</v>
      </c>
      <c r="B1580" s="4">
        <v>0</v>
      </c>
      <c r="C1580" s="4">
        <v>0</v>
      </c>
      <c r="D1580" s="4">
        <v>1</v>
      </c>
      <c r="E1580" s="4">
        <v>202</v>
      </c>
      <c r="F1580" s="4">
        <f>ROUND(Source!P1577,O1580)</f>
        <v>0</v>
      </c>
      <c r="G1580" s="4" t="s">
        <v>26</v>
      </c>
      <c r="H1580" s="4" t="s">
        <v>27</v>
      </c>
      <c r="I1580" s="4"/>
      <c r="J1580" s="4"/>
      <c r="K1580" s="4">
        <v>202</v>
      </c>
      <c r="L1580" s="4">
        <v>2</v>
      </c>
      <c r="M1580" s="4">
        <v>3</v>
      </c>
      <c r="N1580" s="4" t="s">
        <v>3</v>
      </c>
      <c r="O1580" s="4">
        <v>2</v>
      </c>
      <c r="P1580" s="4"/>
      <c r="Q1580" s="4"/>
      <c r="R1580" s="4"/>
      <c r="S1580" s="4"/>
      <c r="T1580" s="4"/>
      <c r="U1580" s="4"/>
      <c r="V1580" s="4"/>
      <c r="W1580" s="4">
        <v>0</v>
      </c>
      <c r="X1580" s="4">
        <v>1</v>
      </c>
      <c r="Y1580" s="4">
        <v>0</v>
      </c>
      <c r="Z1580" s="4"/>
      <c r="AA1580" s="4"/>
      <c r="AB1580" s="4"/>
    </row>
    <row r="1581" spans="1:245" x14ac:dyDescent="0.25">
      <c r="A1581" s="4">
        <v>50</v>
      </c>
      <c r="B1581" s="4">
        <v>0</v>
      </c>
      <c r="C1581" s="4">
        <v>0</v>
      </c>
      <c r="D1581" s="4">
        <v>1</v>
      </c>
      <c r="E1581" s="4">
        <v>222</v>
      </c>
      <c r="F1581" s="4">
        <f>ROUND(Source!AO1577,O1581)</f>
        <v>0</v>
      </c>
      <c r="G1581" s="4" t="s">
        <v>28</v>
      </c>
      <c r="H1581" s="4" t="s">
        <v>29</v>
      </c>
      <c r="I1581" s="4"/>
      <c r="J1581" s="4"/>
      <c r="K1581" s="4">
        <v>222</v>
      </c>
      <c r="L1581" s="4">
        <v>3</v>
      </c>
      <c r="M1581" s="4">
        <v>3</v>
      </c>
      <c r="N1581" s="4" t="s">
        <v>3</v>
      </c>
      <c r="O1581" s="4">
        <v>2</v>
      </c>
      <c r="P1581" s="4"/>
      <c r="Q1581" s="4"/>
      <c r="R1581" s="4"/>
      <c r="S1581" s="4"/>
      <c r="T1581" s="4"/>
      <c r="U1581" s="4"/>
      <c r="V1581" s="4"/>
      <c r="W1581" s="4">
        <v>0</v>
      </c>
      <c r="X1581" s="4">
        <v>1</v>
      </c>
      <c r="Y1581" s="4">
        <v>0</v>
      </c>
      <c r="Z1581" s="4"/>
      <c r="AA1581" s="4"/>
      <c r="AB1581" s="4"/>
    </row>
    <row r="1582" spans="1:245" x14ac:dyDescent="0.25">
      <c r="A1582" s="4">
        <v>50</v>
      </c>
      <c r="B1582" s="4">
        <v>0</v>
      </c>
      <c r="C1582" s="4">
        <v>0</v>
      </c>
      <c r="D1582" s="4">
        <v>1</v>
      </c>
      <c r="E1582" s="4">
        <v>225</v>
      </c>
      <c r="F1582" s="4">
        <f>ROUND(Source!AV1577,O1582)</f>
        <v>0</v>
      </c>
      <c r="G1582" s="4" t="s">
        <v>30</v>
      </c>
      <c r="H1582" s="4" t="s">
        <v>31</v>
      </c>
      <c r="I1582" s="4"/>
      <c r="J1582" s="4"/>
      <c r="K1582" s="4">
        <v>225</v>
      </c>
      <c r="L1582" s="4">
        <v>4</v>
      </c>
      <c r="M1582" s="4">
        <v>3</v>
      </c>
      <c r="N1582" s="4" t="s">
        <v>3</v>
      </c>
      <c r="O1582" s="4">
        <v>2</v>
      </c>
      <c r="P1582" s="4"/>
      <c r="Q1582" s="4"/>
      <c r="R1582" s="4"/>
      <c r="S1582" s="4"/>
      <c r="T1582" s="4"/>
      <c r="U1582" s="4"/>
      <c r="V1582" s="4"/>
      <c r="W1582" s="4">
        <v>0</v>
      </c>
      <c r="X1582" s="4">
        <v>1</v>
      </c>
      <c r="Y1582" s="4">
        <v>0</v>
      </c>
      <c r="Z1582" s="4"/>
      <c r="AA1582" s="4"/>
      <c r="AB1582" s="4"/>
    </row>
    <row r="1583" spans="1:245" x14ac:dyDescent="0.25">
      <c r="A1583" s="4">
        <v>50</v>
      </c>
      <c r="B1583" s="4">
        <v>0</v>
      </c>
      <c r="C1583" s="4">
        <v>0</v>
      </c>
      <c r="D1583" s="4">
        <v>1</v>
      </c>
      <c r="E1583" s="4">
        <v>226</v>
      </c>
      <c r="F1583" s="4">
        <f>ROUND(Source!AW1577,O1583)</f>
        <v>0</v>
      </c>
      <c r="G1583" s="4" t="s">
        <v>32</v>
      </c>
      <c r="H1583" s="4" t="s">
        <v>33</v>
      </c>
      <c r="I1583" s="4"/>
      <c r="J1583" s="4"/>
      <c r="K1583" s="4">
        <v>226</v>
      </c>
      <c r="L1583" s="4">
        <v>5</v>
      </c>
      <c r="M1583" s="4">
        <v>3</v>
      </c>
      <c r="N1583" s="4" t="s">
        <v>3</v>
      </c>
      <c r="O1583" s="4">
        <v>2</v>
      </c>
      <c r="P1583" s="4"/>
      <c r="Q1583" s="4"/>
      <c r="R1583" s="4"/>
      <c r="S1583" s="4"/>
      <c r="T1583" s="4"/>
      <c r="U1583" s="4"/>
      <c r="V1583" s="4"/>
      <c r="W1583" s="4">
        <v>0</v>
      </c>
      <c r="X1583" s="4">
        <v>1</v>
      </c>
      <c r="Y1583" s="4">
        <v>0</v>
      </c>
      <c r="Z1583" s="4"/>
      <c r="AA1583" s="4"/>
      <c r="AB1583" s="4"/>
    </row>
    <row r="1584" spans="1:245" x14ac:dyDescent="0.25">
      <c r="A1584" s="4">
        <v>50</v>
      </c>
      <c r="B1584" s="4">
        <v>0</v>
      </c>
      <c r="C1584" s="4">
        <v>0</v>
      </c>
      <c r="D1584" s="4">
        <v>1</v>
      </c>
      <c r="E1584" s="4">
        <v>227</v>
      </c>
      <c r="F1584" s="4">
        <f>ROUND(Source!AX1577,O1584)</f>
        <v>0</v>
      </c>
      <c r="G1584" s="4" t="s">
        <v>34</v>
      </c>
      <c r="H1584" s="4" t="s">
        <v>35</v>
      </c>
      <c r="I1584" s="4"/>
      <c r="J1584" s="4"/>
      <c r="K1584" s="4">
        <v>227</v>
      </c>
      <c r="L1584" s="4">
        <v>6</v>
      </c>
      <c r="M1584" s="4">
        <v>3</v>
      </c>
      <c r="N1584" s="4" t="s">
        <v>3</v>
      </c>
      <c r="O1584" s="4">
        <v>2</v>
      </c>
      <c r="P1584" s="4"/>
      <c r="Q1584" s="4"/>
      <c r="R1584" s="4"/>
      <c r="S1584" s="4"/>
      <c r="T1584" s="4"/>
      <c r="U1584" s="4"/>
      <c r="V1584" s="4"/>
      <c r="W1584" s="4">
        <v>0</v>
      </c>
      <c r="X1584" s="4">
        <v>1</v>
      </c>
      <c r="Y1584" s="4">
        <v>0</v>
      </c>
      <c r="Z1584" s="4"/>
      <c r="AA1584" s="4"/>
      <c r="AB1584" s="4"/>
    </row>
    <row r="1585" spans="1:28" x14ac:dyDescent="0.25">
      <c r="A1585" s="4">
        <v>50</v>
      </c>
      <c r="B1585" s="4">
        <v>0</v>
      </c>
      <c r="C1585" s="4">
        <v>0</v>
      </c>
      <c r="D1585" s="4">
        <v>1</v>
      </c>
      <c r="E1585" s="4">
        <v>228</v>
      </c>
      <c r="F1585" s="4">
        <f>ROUND(Source!AY1577,O1585)</f>
        <v>0</v>
      </c>
      <c r="G1585" s="4" t="s">
        <v>36</v>
      </c>
      <c r="H1585" s="4" t="s">
        <v>37</v>
      </c>
      <c r="I1585" s="4"/>
      <c r="J1585" s="4"/>
      <c r="K1585" s="4">
        <v>228</v>
      </c>
      <c r="L1585" s="4">
        <v>7</v>
      </c>
      <c r="M1585" s="4">
        <v>3</v>
      </c>
      <c r="N1585" s="4" t="s">
        <v>3</v>
      </c>
      <c r="O1585" s="4">
        <v>2</v>
      </c>
      <c r="P1585" s="4"/>
      <c r="Q1585" s="4"/>
      <c r="R1585" s="4"/>
      <c r="S1585" s="4"/>
      <c r="T1585" s="4"/>
      <c r="U1585" s="4"/>
      <c r="V1585" s="4"/>
      <c r="W1585" s="4">
        <v>0</v>
      </c>
      <c r="X1585" s="4">
        <v>1</v>
      </c>
      <c r="Y1585" s="4">
        <v>0</v>
      </c>
      <c r="Z1585" s="4"/>
      <c r="AA1585" s="4"/>
      <c r="AB1585" s="4"/>
    </row>
    <row r="1586" spans="1:28" x14ac:dyDescent="0.25">
      <c r="A1586" s="4">
        <v>50</v>
      </c>
      <c r="B1586" s="4">
        <v>0</v>
      </c>
      <c r="C1586" s="4">
        <v>0</v>
      </c>
      <c r="D1586" s="4">
        <v>1</v>
      </c>
      <c r="E1586" s="4">
        <v>216</v>
      </c>
      <c r="F1586" s="4">
        <f>ROUND(Source!AP1577,O1586)</f>
        <v>0</v>
      </c>
      <c r="G1586" s="4" t="s">
        <v>38</v>
      </c>
      <c r="H1586" s="4" t="s">
        <v>39</v>
      </c>
      <c r="I1586" s="4"/>
      <c r="J1586" s="4"/>
      <c r="K1586" s="4">
        <v>216</v>
      </c>
      <c r="L1586" s="4">
        <v>8</v>
      </c>
      <c r="M1586" s="4">
        <v>3</v>
      </c>
      <c r="N1586" s="4" t="s">
        <v>3</v>
      </c>
      <c r="O1586" s="4">
        <v>2</v>
      </c>
      <c r="P1586" s="4"/>
      <c r="Q1586" s="4"/>
      <c r="R1586" s="4"/>
      <c r="S1586" s="4"/>
      <c r="T1586" s="4"/>
      <c r="U1586" s="4"/>
      <c r="V1586" s="4"/>
      <c r="W1586" s="4">
        <v>0</v>
      </c>
      <c r="X1586" s="4">
        <v>1</v>
      </c>
      <c r="Y1586" s="4">
        <v>0</v>
      </c>
      <c r="Z1586" s="4"/>
      <c r="AA1586" s="4"/>
      <c r="AB1586" s="4"/>
    </row>
    <row r="1587" spans="1:28" x14ac:dyDescent="0.25">
      <c r="A1587" s="4">
        <v>50</v>
      </c>
      <c r="B1587" s="4">
        <v>0</v>
      </c>
      <c r="C1587" s="4">
        <v>0</v>
      </c>
      <c r="D1587" s="4">
        <v>1</v>
      </c>
      <c r="E1587" s="4">
        <v>223</v>
      </c>
      <c r="F1587" s="4">
        <f>ROUND(Source!AQ1577,O1587)</f>
        <v>0</v>
      </c>
      <c r="G1587" s="4" t="s">
        <v>40</v>
      </c>
      <c r="H1587" s="4" t="s">
        <v>41</v>
      </c>
      <c r="I1587" s="4"/>
      <c r="J1587" s="4"/>
      <c r="K1587" s="4">
        <v>223</v>
      </c>
      <c r="L1587" s="4">
        <v>9</v>
      </c>
      <c r="M1587" s="4">
        <v>3</v>
      </c>
      <c r="N1587" s="4" t="s">
        <v>3</v>
      </c>
      <c r="O1587" s="4">
        <v>2</v>
      </c>
      <c r="P1587" s="4"/>
      <c r="Q1587" s="4"/>
      <c r="R1587" s="4"/>
      <c r="S1587" s="4"/>
      <c r="T1587" s="4"/>
      <c r="U1587" s="4"/>
      <c r="V1587" s="4"/>
      <c r="W1587" s="4">
        <v>0</v>
      </c>
      <c r="X1587" s="4">
        <v>1</v>
      </c>
      <c r="Y1587" s="4">
        <v>0</v>
      </c>
      <c r="Z1587" s="4"/>
      <c r="AA1587" s="4"/>
      <c r="AB1587" s="4"/>
    </row>
    <row r="1588" spans="1:28" x14ac:dyDescent="0.25">
      <c r="A1588" s="4">
        <v>50</v>
      </c>
      <c r="B1588" s="4">
        <v>0</v>
      </c>
      <c r="C1588" s="4">
        <v>0</v>
      </c>
      <c r="D1588" s="4">
        <v>1</v>
      </c>
      <c r="E1588" s="4">
        <v>229</v>
      </c>
      <c r="F1588" s="4">
        <f>ROUND(Source!AZ1577,O1588)</f>
        <v>0</v>
      </c>
      <c r="G1588" s="4" t="s">
        <v>42</v>
      </c>
      <c r="H1588" s="4" t="s">
        <v>43</v>
      </c>
      <c r="I1588" s="4"/>
      <c r="J1588" s="4"/>
      <c r="K1588" s="4">
        <v>229</v>
      </c>
      <c r="L1588" s="4">
        <v>10</v>
      </c>
      <c r="M1588" s="4">
        <v>3</v>
      </c>
      <c r="N1588" s="4" t="s">
        <v>3</v>
      </c>
      <c r="O1588" s="4">
        <v>2</v>
      </c>
      <c r="P1588" s="4"/>
      <c r="Q1588" s="4"/>
      <c r="R1588" s="4"/>
      <c r="S1588" s="4"/>
      <c r="T1588" s="4"/>
      <c r="U1588" s="4"/>
      <c r="V1588" s="4"/>
      <c r="W1588" s="4">
        <v>0</v>
      </c>
      <c r="X1588" s="4">
        <v>1</v>
      </c>
      <c r="Y1588" s="4">
        <v>0</v>
      </c>
      <c r="Z1588" s="4"/>
      <c r="AA1588" s="4"/>
      <c r="AB1588" s="4"/>
    </row>
    <row r="1589" spans="1:28" x14ac:dyDescent="0.25">
      <c r="A1589" s="4">
        <v>50</v>
      </c>
      <c r="B1589" s="4">
        <v>0</v>
      </c>
      <c r="C1589" s="4">
        <v>0</v>
      </c>
      <c r="D1589" s="4">
        <v>1</v>
      </c>
      <c r="E1589" s="4">
        <v>203</v>
      </c>
      <c r="F1589" s="4">
        <f>ROUND(Source!Q1577,O1589)</f>
        <v>0</v>
      </c>
      <c r="G1589" s="4" t="s">
        <v>44</v>
      </c>
      <c r="H1589" s="4" t="s">
        <v>45</v>
      </c>
      <c r="I1589" s="4"/>
      <c r="J1589" s="4"/>
      <c r="K1589" s="4">
        <v>203</v>
      </c>
      <c r="L1589" s="4">
        <v>11</v>
      </c>
      <c r="M1589" s="4">
        <v>3</v>
      </c>
      <c r="N1589" s="4" t="s">
        <v>3</v>
      </c>
      <c r="O1589" s="4">
        <v>2</v>
      </c>
      <c r="P1589" s="4"/>
      <c r="Q1589" s="4"/>
      <c r="R1589" s="4"/>
      <c r="S1589" s="4"/>
      <c r="T1589" s="4"/>
      <c r="U1589" s="4"/>
      <c r="V1589" s="4"/>
      <c r="W1589" s="4">
        <v>0</v>
      </c>
      <c r="X1589" s="4">
        <v>1</v>
      </c>
      <c r="Y1589" s="4">
        <v>0</v>
      </c>
      <c r="Z1589" s="4"/>
      <c r="AA1589" s="4"/>
      <c r="AB1589" s="4"/>
    </row>
    <row r="1590" spans="1:28" x14ac:dyDescent="0.25">
      <c r="A1590" s="4">
        <v>50</v>
      </c>
      <c r="B1590" s="4">
        <v>0</v>
      </c>
      <c r="C1590" s="4">
        <v>0</v>
      </c>
      <c r="D1590" s="4">
        <v>1</v>
      </c>
      <c r="E1590" s="4">
        <v>231</v>
      </c>
      <c r="F1590" s="4">
        <f>ROUND(Source!BB1577,O1590)</f>
        <v>0</v>
      </c>
      <c r="G1590" s="4" t="s">
        <v>46</v>
      </c>
      <c r="H1590" s="4" t="s">
        <v>47</v>
      </c>
      <c r="I1590" s="4"/>
      <c r="J1590" s="4"/>
      <c r="K1590" s="4">
        <v>231</v>
      </c>
      <c r="L1590" s="4">
        <v>12</v>
      </c>
      <c r="M1590" s="4">
        <v>3</v>
      </c>
      <c r="N1590" s="4" t="s">
        <v>3</v>
      </c>
      <c r="O1590" s="4">
        <v>2</v>
      </c>
      <c r="P1590" s="4"/>
      <c r="Q1590" s="4"/>
      <c r="R1590" s="4"/>
      <c r="S1590" s="4"/>
      <c r="T1590" s="4"/>
      <c r="U1590" s="4"/>
      <c r="V1590" s="4"/>
      <c r="W1590" s="4">
        <v>0</v>
      </c>
      <c r="X1590" s="4">
        <v>1</v>
      </c>
      <c r="Y1590" s="4">
        <v>0</v>
      </c>
      <c r="Z1590" s="4"/>
      <c r="AA1590" s="4"/>
      <c r="AB1590" s="4"/>
    </row>
    <row r="1591" spans="1:28" x14ac:dyDescent="0.25">
      <c r="A1591" s="4">
        <v>50</v>
      </c>
      <c r="B1591" s="4">
        <v>0</v>
      </c>
      <c r="C1591" s="4">
        <v>0</v>
      </c>
      <c r="D1591" s="4">
        <v>1</v>
      </c>
      <c r="E1591" s="4">
        <v>204</v>
      </c>
      <c r="F1591" s="4">
        <f>ROUND(Source!R1577,O1591)</f>
        <v>0</v>
      </c>
      <c r="G1591" s="4" t="s">
        <v>48</v>
      </c>
      <c r="H1591" s="4" t="s">
        <v>49</v>
      </c>
      <c r="I1591" s="4"/>
      <c r="J1591" s="4"/>
      <c r="K1591" s="4">
        <v>204</v>
      </c>
      <c r="L1591" s="4">
        <v>13</v>
      </c>
      <c r="M1591" s="4">
        <v>3</v>
      </c>
      <c r="N1591" s="4" t="s">
        <v>3</v>
      </c>
      <c r="O1591" s="4">
        <v>2</v>
      </c>
      <c r="P1591" s="4"/>
      <c r="Q1591" s="4"/>
      <c r="R1591" s="4"/>
      <c r="S1591" s="4"/>
      <c r="T1591" s="4"/>
      <c r="U1591" s="4"/>
      <c r="V1591" s="4"/>
      <c r="W1591" s="4">
        <v>0</v>
      </c>
      <c r="X1591" s="4">
        <v>1</v>
      </c>
      <c r="Y1591" s="4">
        <v>0</v>
      </c>
      <c r="Z1591" s="4"/>
      <c r="AA1591" s="4"/>
      <c r="AB1591" s="4"/>
    </row>
    <row r="1592" spans="1:28" x14ac:dyDescent="0.25">
      <c r="A1592" s="4">
        <v>50</v>
      </c>
      <c r="B1592" s="4">
        <v>0</v>
      </c>
      <c r="C1592" s="4">
        <v>0</v>
      </c>
      <c r="D1592" s="4">
        <v>1</v>
      </c>
      <c r="E1592" s="4">
        <v>205</v>
      </c>
      <c r="F1592" s="4">
        <f>ROUND(Source!S1577,O1592)</f>
        <v>145527.79</v>
      </c>
      <c r="G1592" s="4" t="s">
        <v>50</v>
      </c>
      <c r="H1592" s="4" t="s">
        <v>51</v>
      </c>
      <c r="I1592" s="4"/>
      <c r="J1592" s="4"/>
      <c r="K1592" s="4">
        <v>205</v>
      </c>
      <c r="L1592" s="4">
        <v>14</v>
      </c>
      <c r="M1592" s="4">
        <v>3</v>
      </c>
      <c r="N1592" s="4" t="s">
        <v>3</v>
      </c>
      <c r="O1592" s="4">
        <v>2</v>
      </c>
      <c r="P1592" s="4"/>
      <c r="Q1592" s="4"/>
      <c r="R1592" s="4"/>
      <c r="S1592" s="4"/>
      <c r="T1592" s="4"/>
      <c r="U1592" s="4"/>
      <c r="V1592" s="4"/>
      <c r="W1592" s="4">
        <v>145527.79</v>
      </c>
      <c r="X1592" s="4">
        <v>1</v>
      </c>
      <c r="Y1592" s="4">
        <v>145527.79</v>
      </c>
      <c r="Z1592" s="4"/>
      <c r="AA1592" s="4"/>
      <c r="AB1592" s="4"/>
    </row>
    <row r="1593" spans="1:28" x14ac:dyDescent="0.25">
      <c r="A1593" s="4">
        <v>50</v>
      </c>
      <c r="B1593" s="4">
        <v>0</v>
      </c>
      <c r="C1593" s="4">
        <v>0</v>
      </c>
      <c r="D1593" s="4">
        <v>1</v>
      </c>
      <c r="E1593" s="4">
        <v>232</v>
      </c>
      <c r="F1593" s="4">
        <f>ROUND(Source!BC1577,O1593)</f>
        <v>0</v>
      </c>
      <c r="G1593" s="4" t="s">
        <v>52</v>
      </c>
      <c r="H1593" s="4" t="s">
        <v>53</v>
      </c>
      <c r="I1593" s="4"/>
      <c r="J1593" s="4"/>
      <c r="K1593" s="4">
        <v>232</v>
      </c>
      <c r="L1593" s="4">
        <v>15</v>
      </c>
      <c r="M1593" s="4">
        <v>3</v>
      </c>
      <c r="N1593" s="4" t="s">
        <v>3</v>
      </c>
      <c r="O1593" s="4">
        <v>2</v>
      </c>
      <c r="P1593" s="4"/>
      <c r="Q1593" s="4"/>
      <c r="R1593" s="4"/>
      <c r="S1593" s="4"/>
      <c r="T1593" s="4"/>
      <c r="U1593" s="4"/>
      <c r="V1593" s="4"/>
      <c r="W1593" s="4">
        <v>0</v>
      </c>
      <c r="X1593" s="4">
        <v>1</v>
      </c>
      <c r="Y1593" s="4">
        <v>0</v>
      </c>
      <c r="Z1593" s="4"/>
      <c r="AA1593" s="4"/>
      <c r="AB1593" s="4"/>
    </row>
    <row r="1594" spans="1:28" x14ac:dyDescent="0.25">
      <c r="A1594" s="4">
        <v>50</v>
      </c>
      <c r="B1594" s="4">
        <v>0</v>
      </c>
      <c r="C1594" s="4">
        <v>0</v>
      </c>
      <c r="D1594" s="4">
        <v>1</v>
      </c>
      <c r="E1594" s="4">
        <v>214</v>
      </c>
      <c r="F1594" s="4">
        <f>ROUND(Source!AS1577,O1594)</f>
        <v>0</v>
      </c>
      <c r="G1594" s="4" t="s">
        <v>54</v>
      </c>
      <c r="H1594" s="4" t="s">
        <v>55</v>
      </c>
      <c r="I1594" s="4"/>
      <c r="J1594" s="4"/>
      <c r="K1594" s="4">
        <v>214</v>
      </c>
      <c r="L1594" s="4">
        <v>16</v>
      </c>
      <c r="M1594" s="4">
        <v>3</v>
      </c>
      <c r="N1594" s="4" t="s">
        <v>3</v>
      </c>
      <c r="O1594" s="4">
        <v>2</v>
      </c>
      <c r="P1594" s="4"/>
      <c r="Q1594" s="4"/>
      <c r="R1594" s="4"/>
      <c r="S1594" s="4"/>
      <c r="T1594" s="4"/>
      <c r="U1594" s="4"/>
      <c r="V1594" s="4"/>
      <c r="W1594" s="4">
        <v>0</v>
      </c>
      <c r="X1594" s="4">
        <v>1</v>
      </c>
      <c r="Y1594" s="4">
        <v>0</v>
      </c>
      <c r="Z1594" s="4"/>
      <c r="AA1594" s="4"/>
      <c r="AB1594" s="4"/>
    </row>
    <row r="1595" spans="1:28" x14ac:dyDescent="0.25">
      <c r="A1595" s="4">
        <v>50</v>
      </c>
      <c r="B1595" s="4">
        <v>0</v>
      </c>
      <c r="C1595" s="4">
        <v>0</v>
      </c>
      <c r="D1595" s="4">
        <v>1</v>
      </c>
      <c r="E1595" s="4">
        <v>215</v>
      </c>
      <c r="F1595" s="4">
        <f>ROUND(Source!AT1577,O1595)</f>
        <v>0</v>
      </c>
      <c r="G1595" s="4" t="s">
        <v>56</v>
      </c>
      <c r="H1595" s="4" t="s">
        <v>57</v>
      </c>
      <c r="I1595" s="4"/>
      <c r="J1595" s="4"/>
      <c r="K1595" s="4">
        <v>215</v>
      </c>
      <c r="L1595" s="4">
        <v>17</v>
      </c>
      <c r="M1595" s="4">
        <v>3</v>
      </c>
      <c r="N1595" s="4" t="s">
        <v>3</v>
      </c>
      <c r="O1595" s="4">
        <v>2</v>
      </c>
      <c r="P1595" s="4"/>
      <c r="Q1595" s="4"/>
      <c r="R1595" s="4"/>
      <c r="S1595" s="4"/>
      <c r="T1595" s="4"/>
      <c r="U1595" s="4"/>
      <c r="V1595" s="4"/>
      <c r="W1595" s="4">
        <v>0</v>
      </c>
      <c r="X1595" s="4">
        <v>1</v>
      </c>
      <c r="Y1595" s="4">
        <v>0</v>
      </c>
      <c r="Z1595" s="4"/>
      <c r="AA1595" s="4"/>
      <c r="AB1595" s="4"/>
    </row>
    <row r="1596" spans="1:28" x14ac:dyDescent="0.25">
      <c r="A1596" s="4">
        <v>50</v>
      </c>
      <c r="B1596" s="4">
        <v>0</v>
      </c>
      <c r="C1596" s="4">
        <v>0</v>
      </c>
      <c r="D1596" s="4">
        <v>1</v>
      </c>
      <c r="E1596" s="4">
        <v>217</v>
      </c>
      <c r="F1596" s="4">
        <f>ROUND(Source!AU1577,O1596)</f>
        <v>261950.02</v>
      </c>
      <c r="G1596" s="4" t="s">
        <v>58</v>
      </c>
      <c r="H1596" s="4" t="s">
        <v>59</v>
      </c>
      <c r="I1596" s="4"/>
      <c r="J1596" s="4"/>
      <c r="K1596" s="4">
        <v>217</v>
      </c>
      <c r="L1596" s="4">
        <v>18</v>
      </c>
      <c r="M1596" s="4">
        <v>3</v>
      </c>
      <c r="N1596" s="4" t="s">
        <v>3</v>
      </c>
      <c r="O1596" s="4">
        <v>2</v>
      </c>
      <c r="P1596" s="4"/>
      <c r="Q1596" s="4"/>
      <c r="R1596" s="4"/>
      <c r="S1596" s="4"/>
      <c r="T1596" s="4"/>
      <c r="U1596" s="4"/>
      <c r="V1596" s="4"/>
      <c r="W1596" s="4">
        <v>261950.02</v>
      </c>
      <c r="X1596" s="4">
        <v>1</v>
      </c>
      <c r="Y1596" s="4">
        <v>261950.02</v>
      </c>
      <c r="Z1596" s="4"/>
      <c r="AA1596" s="4"/>
      <c r="AB1596" s="4"/>
    </row>
    <row r="1597" spans="1:28" x14ac:dyDescent="0.25">
      <c r="A1597" s="4">
        <v>50</v>
      </c>
      <c r="B1597" s="4">
        <v>0</v>
      </c>
      <c r="C1597" s="4">
        <v>0</v>
      </c>
      <c r="D1597" s="4">
        <v>1</v>
      </c>
      <c r="E1597" s="4">
        <v>230</v>
      </c>
      <c r="F1597" s="4">
        <f>ROUND(Source!BA1577,O1597)</f>
        <v>0</v>
      </c>
      <c r="G1597" s="4" t="s">
        <v>60</v>
      </c>
      <c r="H1597" s="4" t="s">
        <v>61</v>
      </c>
      <c r="I1597" s="4"/>
      <c r="J1597" s="4"/>
      <c r="K1597" s="4">
        <v>230</v>
      </c>
      <c r="L1597" s="4">
        <v>19</v>
      </c>
      <c r="M1597" s="4">
        <v>3</v>
      </c>
      <c r="N1597" s="4" t="s">
        <v>3</v>
      </c>
      <c r="O1597" s="4">
        <v>2</v>
      </c>
      <c r="P1597" s="4"/>
      <c r="Q1597" s="4"/>
      <c r="R1597" s="4"/>
      <c r="S1597" s="4"/>
      <c r="T1597" s="4"/>
      <c r="U1597" s="4"/>
      <c r="V1597" s="4"/>
      <c r="W1597" s="4">
        <v>0</v>
      </c>
      <c r="X1597" s="4">
        <v>1</v>
      </c>
      <c r="Y1597" s="4">
        <v>0</v>
      </c>
      <c r="Z1597" s="4"/>
      <c r="AA1597" s="4"/>
      <c r="AB1597" s="4"/>
    </row>
    <row r="1598" spans="1:28" x14ac:dyDescent="0.25">
      <c r="A1598" s="4">
        <v>50</v>
      </c>
      <c r="B1598" s="4">
        <v>0</v>
      </c>
      <c r="C1598" s="4">
        <v>0</v>
      </c>
      <c r="D1598" s="4">
        <v>1</v>
      </c>
      <c r="E1598" s="4">
        <v>206</v>
      </c>
      <c r="F1598" s="4">
        <f>ROUND(Source!T1577,O1598)</f>
        <v>0</v>
      </c>
      <c r="G1598" s="4" t="s">
        <v>62</v>
      </c>
      <c r="H1598" s="4" t="s">
        <v>63</v>
      </c>
      <c r="I1598" s="4"/>
      <c r="J1598" s="4"/>
      <c r="K1598" s="4">
        <v>206</v>
      </c>
      <c r="L1598" s="4">
        <v>20</v>
      </c>
      <c r="M1598" s="4">
        <v>3</v>
      </c>
      <c r="N1598" s="4" t="s">
        <v>3</v>
      </c>
      <c r="O1598" s="4">
        <v>2</v>
      </c>
      <c r="P1598" s="4"/>
      <c r="Q1598" s="4"/>
      <c r="R1598" s="4"/>
      <c r="S1598" s="4"/>
      <c r="T1598" s="4"/>
      <c r="U1598" s="4"/>
      <c r="V1598" s="4"/>
      <c r="W1598" s="4">
        <v>0</v>
      </c>
      <c r="X1598" s="4">
        <v>1</v>
      </c>
      <c r="Y1598" s="4">
        <v>0</v>
      </c>
      <c r="Z1598" s="4"/>
      <c r="AA1598" s="4"/>
      <c r="AB1598" s="4"/>
    </row>
    <row r="1599" spans="1:28" x14ac:dyDescent="0.25">
      <c r="A1599" s="4">
        <v>50</v>
      </c>
      <c r="B1599" s="4">
        <v>0</v>
      </c>
      <c r="C1599" s="4">
        <v>0</v>
      </c>
      <c r="D1599" s="4">
        <v>1</v>
      </c>
      <c r="E1599" s="4">
        <v>207</v>
      </c>
      <c r="F1599" s="4">
        <f>Source!U1577</f>
        <v>141.07999999999998</v>
      </c>
      <c r="G1599" s="4" t="s">
        <v>64</v>
      </c>
      <c r="H1599" s="4" t="s">
        <v>65</v>
      </c>
      <c r="I1599" s="4"/>
      <c r="J1599" s="4"/>
      <c r="K1599" s="4">
        <v>207</v>
      </c>
      <c r="L1599" s="4">
        <v>21</v>
      </c>
      <c r="M1599" s="4">
        <v>3</v>
      </c>
      <c r="N1599" s="4" t="s">
        <v>3</v>
      </c>
      <c r="O1599" s="4">
        <v>-1</v>
      </c>
      <c r="P1599" s="4"/>
      <c r="Q1599" s="4"/>
      <c r="R1599" s="4"/>
      <c r="S1599" s="4"/>
      <c r="T1599" s="4"/>
      <c r="U1599" s="4"/>
      <c r="V1599" s="4"/>
      <c r="W1599" s="4">
        <v>141.07999999999998</v>
      </c>
      <c r="X1599" s="4">
        <v>1</v>
      </c>
      <c r="Y1599" s="4">
        <v>141.07999999999998</v>
      </c>
      <c r="Z1599" s="4"/>
      <c r="AA1599" s="4"/>
      <c r="AB1599" s="4"/>
    </row>
    <row r="1600" spans="1:28" x14ac:dyDescent="0.25">
      <c r="A1600" s="4">
        <v>50</v>
      </c>
      <c r="B1600" s="4">
        <v>0</v>
      </c>
      <c r="C1600" s="4">
        <v>0</v>
      </c>
      <c r="D1600" s="4">
        <v>1</v>
      </c>
      <c r="E1600" s="4">
        <v>208</v>
      </c>
      <c r="F1600" s="4">
        <f>Source!V1577</f>
        <v>0</v>
      </c>
      <c r="G1600" s="4" t="s">
        <v>66</v>
      </c>
      <c r="H1600" s="4" t="s">
        <v>67</v>
      </c>
      <c r="I1600" s="4"/>
      <c r="J1600" s="4"/>
      <c r="K1600" s="4">
        <v>208</v>
      </c>
      <c r="L1600" s="4">
        <v>22</v>
      </c>
      <c r="M1600" s="4">
        <v>3</v>
      </c>
      <c r="N1600" s="4" t="s">
        <v>3</v>
      </c>
      <c r="O1600" s="4">
        <v>-1</v>
      </c>
      <c r="P1600" s="4"/>
      <c r="Q1600" s="4"/>
      <c r="R1600" s="4"/>
      <c r="S1600" s="4"/>
      <c r="T1600" s="4"/>
      <c r="U1600" s="4"/>
      <c r="V1600" s="4"/>
      <c r="W1600" s="4">
        <v>0</v>
      </c>
      <c r="X1600" s="4">
        <v>1</v>
      </c>
      <c r="Y1600" s="4">
        <v>0</v>
      </c>
      <c r="Z1600" s="4"/>
      <c r="AA1600" s="4"/>
      <c r="AB1600" s="4"/>
    </row>
    <row r="1601" spans="1:245" x14ac:dyDescent="0.25">
      <c r="A1601" s="4">
        <v>50</v>
      </c>
      <c r="B1601" s="4">
        <v>0</v>
      </c>
      <c r="C1601" s="4">
        <v>0</v>
      </c>
      <c r="D1601" s="4">
        <v>1</v>
      </c>
      <c r="E1601" s="4">
        <v>209</v>
      </c>
      <c r="F1601" s="4">
        <f>ROUND(Source!W1577,O1601)</f>
        <v>0</v>
      </c>
      <c r="G1601" s="4" t="s">
        <v>68</v>
      </c>
      <c r="H1601" s="4" t="s">
        <v>69</v>
      </c>
      <c r="I1601" s="4"/>
      <c r="J1601" s="4"/>
      <c r="K1601" s="4">
        <v>209</v>
      </c>
      <c r="L1601" s="4">
        <v>23</v>
      </c>
      <c r="M1601" s="4">
        <v>3</v>
      </c>
      <c r="N1601" s="4" t="s">
        <v>3</v>
      </c>
      <c r="O1601" s="4">
        <v>2</v>
      </c>
      <c r="P1601" s="4"/>
      <c r="Q1601" s="4"/>
      <c r="R1601" s="4"/>
      <c r="S1601" s="4"/>
      <c r="T1601" s="4"/>
      <c r="U1601" s="4"/>
      <c r="V1601" s="4"/>
      <c r="W1601" s="4">
        <v>0</v>
      </c>
      <c r="X1601" s="4">
        <v>1</v>
      </c>
      <c r="Y1601" s="4">
        <v>0</v>
      </c>
      <c r="Z1601" s="4"/>
      <c r="AA1601" s="4"/>
      <c r="AB1601" s="4"/>
    </row>
    <row r="1602" spans="1:245" x14ac:dyDescent="0.25">
      <c r="A1602" s="4">
        <v>50</v>
      </c>
      <c r="B1602" s="4">
        <v>0</v>
      </c>
      <c r="C1602" s="4">
        <v>0</v>
      </c>
      <c r="D1602" s="4">
        <v>1</v>
      </c>
      <c r="E1602" s="4">
        <v>233</v>
      </c>
      <c r="F1602" s="4">
        <f>ROUND(Source!BD1577,O1602)</f>
        <v>0</v>
      </c>
      <c r="G1602" s="4" t="s">
        <v>70</v>
      </c>
      <c r="H1602" s="4" t="s">
        <v>71</v>
      </c>
      <c r="I1602" s="4"/>
      <c r="J1602" s="4"/>
      <c r="K1602" s="4">
        <v>233</v>
      </c>
      <c r="L1602" s="4">
        <v>24</v>
      </c>
      <c r="M1602" s="4">
        <v>3</v>
      </c>
      <c r="N1602" s="4" t="s">
        <v>3</v>
      </c>
      <c r="O1602" s="4">
        <v>2</v>
      </c>
      <c r="P1602" s="4"/>
      <c r="Q1602" s="4"/>
      <c r="R1602" s="4"/>
      <c r="S1602" s="4"/>
      <c r="T1602" s="4"/>
      <c r="U1602" s="4"/>
      <c r="V1602" s="4"/>
      <c r="W1602" s="4">
        <v>0</v>
      </c>
      <c r="X1602" s="4">
        <v>1</v>
      </c>
      <c r="Y1602" s="4">
        <v>0</v>
      </c>
      <c r="Z1602" s="4"/>
      <c r="AA1602" s="4"/>
      <c r="AB1602" s="4"/>
    </row>
    <row r="1603" spans="1:245" x14ac:dyDescent="0.25">
      <c r="A1603" s="4">
        <v>50</v>
      </c>
      <c r="B1603" s="4">
        <v>0</v>
      </c>
      <c r="C1603" s="4">
        <v>0</v>
      </c>
      <c r="D1603" s="4">
        <v>1</v>
      </c>
      <c r="E1603" s="4">
        <v>210</v>
      </c>
      <c r="F1603" s="4">
        <f>ROUND(Source!X1577,O1603)</f>
        <v>101869.45</v>
      </c>
      <c r="G1603" s="4" t="s">
        <v>72</v>
      </c>
      <c r="H1603" s="4" t="s">
        <v>73</v>
      </c>
      <c r="I1603" s="4"/>
      <c r="J1603" s="4"/>
      <c r="K1603" s="4">
        <v>210</v>
      </c>
      <c r="L1603" s="4">
        <v>25</v>
      </c>
      <c r="M1603" s="4">
        <v>3</v>
      </c>
      <c r="N1603" s="4" t="s">
        <v>3</v>
      </c>
      <c r="O1603" s="4">
        <v>2</v>
      </c>
      <c r="P1603" s="4"/>
      <c r="Q1603" s="4"/>
      <c r="R1603" s="4"/>
      <c r="S1603" s="4"/>
      <c r="T1603" s="4"/>
      <c r="U1603" s="4"/>
      <c r="V1603" s="4"/>
      <c r="W1603" s="4">
        <v>101869.45</v>
      </c>
      <c r="X1603" s="4">
        <v>1</v>
      </c>
      <c r="Y1603" s="4">
        <v>101869.45</v>
      </c>
      <c r="Z1603" s="4"/>
      <c r="AA1603" s="4"/>
      <c r="AB1603" s="4"/>
    </row>
    <row r="1604" spans="1:245" x14ac:dyDescent="0.25">
      <c r="A1604" s="4">
        <v>50</v>
      </c>
      <c r="B1604" s="4">
        <v>0</v>
      </c>
      <c r="C1604" s="4">
        <v>0</v>
      </c>
      <c r="D1604" s="4">
        <v>1</v>
      </c>
      <c r="E1604" s="4">
        <v>211</v>
      </c>
      <c r="F1604" s="4">
        <f>ROUND(Source!Y1577,O1604)</f>
        <v>14552.78</v>
      </c>
      <c r="G1604" s="4" t="s">
        <v>74</v>
      </c>
      <c r="H1604" s="4" t="s">
        <v>75</v>
      </c>
      <c r="I1604" s="4"/>
      <c r="J1604" s="4"/>
      <c r="K1604" s="4">
        <v>211</v>
      </c>
      <c r="L1604" s="4">
        <v>26</v>
      </c>
      <c r="M1604" s="4">
        <v>3</v>
      </c>
      <c r="N1604" s="4" t="s">
        <v>3</v>
      </c>
      <c r="O1604" s="4">
        <v>2</v>
      </c>
      <c r="P1604" s="4"/>
      <c r="Q1604" s="4"/>
      <c r="R1604" s="4"/>
      <c r="S1604" s="4"/>
      <c r="T1604" s="4"/>
      <c r="U1604" s="4"/>
      <c r="V1604" s="4"/>
      <c r="W1604" s="4">
        <v>14552.78</v>
      </c>
      <c r="X1604" s="4">
        <v>1</v>
      </c>
      <c r="Y1604" s="4">
        <v>14552.78</v>
      </c>
      <c r="Z1604" s="4"/>
      <c r="AA1604" s="4"/>
      <c r="AB1604" s="4"/>
    </row>
    <row r="1605" spans="1:245" x14ac:dyDescent="0.25">
      <c r="A1605" s="4">
        <v>50</v>
      </c>
      <c r="B1605" s="4">
        <v>0</v>
      </c>
      <c r="C1605" s="4">
        <v>0</v>
      </c>
      <c r="D1605" s="4">
        <v>1</v>
      </c>
      <c r="E1605" s="4">
        <v>224</v>
      </c>
      <c r="F1605" s="4">
        <f>ROUND(Source!AR1577,O1605)</f>
        <v>261950.02</v>
      </c>
      <c r="G1605" s="4" t="s">
        <v>76</v>
      </c>
      <c r="H1605" s="4" t="s">
        <v>77</v>
      </c>
      <c r="I1605" s="4"/>
      <c r="J1605" s="4"/>
      <c r="K1605" s="4">
        <v>224</v>
      </c>
      <c r="L1605" s="4">
        <v>27</v>
      </c>
      <c r="M1605" s="4">
        <v>3</v>
      </c>
      <c r="N1605" s="4" t="s">
        <v>3</v>
      </c>
      <c r="O1605" s="4">
        <v>2</v>
      </c>
      <c r="P1605" s="4"/>
      <c r="Q1605" s="4"/>
      <c r="R1605" s="4"/>
      <c r="S1605" s="4"/>
      <c r="T1605" s="4"/>
      <c r="U1605" s="4"/>
      <c r="V1605" s="4"/>
      <c r="W1605" s="4">
        <v>261950.02</v>
      </c>
      <c r="X1605" s="4">
        <v>1</v>
      </c>
      <c r="Y1605" s="4">
        <v>261950.02</v>
      </c>
      <c r="Z1605" s="4"/>
      <c r="AA1605" s="4"/>
      <c r="AB1605" s="4"/>
    </row>
    <row r="1607" spans="1:245" x14ac:dyDescent="0.25">
      <c r="A1607" s="1">
        <v>5</v>
      </c>
      <c r="B1607" s="1">
        <v>1</v>
      </c>
      <c r="C1607" s="1"/>
      <c r="D1607" s="1">
        <f>ROW(A1615)</f>
        <v>1615</v>
      </c>
      <c r="E1607" s="1"/>
      <c r="F1607" s="1" t="s">
        <v>13</v>
      </c>
      <c r="G1607" s="1" t="s">
        <v>112</v>
      </c>
      <c r="H1607" s="1" t="s">
        <v>3</v>
      </c>
      <c r="I1607" s="1">
        <v>0</v>
      </c>
      <c r="J1607" s="1"/>
      <c r="K1607" s="1">
        <v>-1</v>
      </c>
      <c r="L1607" s="1"/>
      <c r="M1607" s="1" t="s">
        <v>3</v>
      </c>
      <c r="N1607" s="1"/>
      <c r="O1607" s="1"/>
      <c r="P1607" s="1"/>
      <c r="Q1607" s="1"/>
      <c r="R1607" s="1"/>
      <c r="S1607" s="1">
        <v>0</v>
      </c>
      <c r="T1607" s="1"/>
      <c r="U1607" s="1" t="s">
        <v>3</v>
      </c>
      <c r="V1607" s="1">
        <v>0</v>
      </c>
      <c r="W1607" s="1"/>
      <c r="X1607" s="1"/>
      <c r="Y1607" s="1"/>
      <c r="Z1607" s="1"/>
      <c r="AA1607" s="1"/>
      <c r="AB1607" s="1" t="s">
        <v>3</v>
      </c>
      <c r="AC1607" s="1" t="s">
        <v>3</v>
      </c>
      <c r="AD1607" s="1" t="s">
        <v>3</v>
      </c>
      <c r="AE1607" s="1" t="s">
        <v>3</v>
      </c>
      <c r="AF1607" s="1" t="s">
        <v>3</v>
      </c>
      <c r="AG1607" s="1" t="s">
        <v>3</v>
      </c>
      <c r="AH1607" s="1"/>
      <c r="AI1607" s="1"/>
      <c r="AJ1607" s="1"/>
      <c r="AK1607" s="1"/>
      <c r="AL1607" s="1"/>
      <c r="AM1607" s="1"/>
      <c r="AN1607" s="1"/>
      <c r="AO1607" s="1"/>
      <c r="AP1607" s="1" t="s">
        <v>3</v>
      </c>
      <c r="AQ1607" s="1" t="s">
        <v>3</v>
      </c>
      <c r="AR1607" s="1" t="s">
        <v>3</v>
      </c>
      <c r="AS1607" s="1"/>
      <c r="AT1607" s="1"/>
      <c r="AU1607" s="1"/>
      <c r="AV1607" s="1"/>
      <c r="AW1607" s="1"/>
      <c r="AX1607" s="1"/>
      <c r="AY1607" s="1"/>
      <c r="AZ1607" s="1" t="s">
        <v>3</v>
      </c>
      <c r="BA1607" s="1"/>
      <c r="BB1607" s="1" t="s">
        <v>3</v>
      </c>
      <c r="BC1607" s="1" t="s">
        <v>3</v>
      </c>
      <c r="BD1607" s="1" t="s">
        <v>3</v>
      </c>
      <c r="BE1607" s="1" t="s">
        <v>3</v>
      </c>
      <c r="BF1607" s="1" t="s">
        <v>3</v>
      </c>
      <c r="BG1607" s="1" t="s">
        <v>3</v>
      </c>
      <c r="BH1607" s="1" t="s">
        <v>3</v>
      </c>
      <c r="BI1607" s="1" t="s">
        <v>3</v>
      </c>
      <c r="BJ1607" s="1" t="s">
        <v>3</v>
      </c>
      <c r="BK1607" s="1" t="s">
        <v>3</v>
      </c>
      <c r="BL1607" s="1" t="s">
        <v>3</v>
      </c>
      <c r="BM1607" s="1" t="s">
        <v>3</v>
      </c>
      <c r="BN1607" s="1" t="s">
        <v>3</v>
      </c>
      <c r="BO1607" s="1" t="s">
        <v>3</v>
      </c>
      <c r="BP1607" s="1" t="s">
        <v>3</v>
      </c>
      <c r="BQ1607" s="1"/>
      <c r="BR1607" s="1"/>
      <c r="BS1607" s="1"/>
      <c r="BT1607" s="1"/>
      <c r="BU1607" s="1"/>
      <c r="BV1607" s="1"/>
      <c r="BW1607" s="1"/>
      <c r="BX1607" s="1">
        <v>0</v>
      </c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>
        <v>0</v>
      </c>
    </row>
    <row r="1609" spans="1:245" x14ac:dyDescent="0.25">
      <c r="A1609" s="2">
        <v>52</v>
      </c>
      <c r="B1609" s="2">
        <f t="shared" ref="B1609:G1609" si="784">B1615</f>
        <v>1</v>
      </c>
      <c r="C1609" s="2">
        <f t="shared" si="784"/>
        <v>5</v>
      </c>
      <c r="D1609" s="2">
        <f t="shared" si="784"/>
        <v>1607</v>
      </c>
      <c r="E1609" s="2">
        <f t="shared" si="784"/>
        <v>0</v>
      </c>
      <c r="F1609" s="2" t="str">
        <f t="shared" si="784"/>
        <v>Новый подраздел</v>
      </c>
      <c r="G1609" s="2" t="str">
        <f t="shared" si="784"/>
        <v>СТС - Инженерные сооружения и коммуникации</v>
      </c>
      <c r="H1609" s="2"/>
      <c r="I1609" s="2"/>
      <c r="J1609" s="2"/>
      <c r="K1609" s="2"/>
      <c r="L1609" s="2"/>
      <c r="M1609" s="2"/>
      <c r="N1609" s="2"/>
      <c r="O1609" s="2">
        <f t="shared" ref="O1609:AT1609" si="785">O1615</f>
        <v>99244.34</v>
      </c>
      <c r="P1609" s="2">
        <f t="shared" si="785"/>
        <v>0</v>
      </c>
      <c r="Q1609" s="2">
        <f t="shared" si="785"/>
        <v>338.78</v>
      </c>
      <c r="R1609" s="2">
        <f t="shared" si="785"/>
        <v>214.76</v>
      </c>
      <c r="S1609" s="2">
        <f t="shared" si="785"/>
        <v>98905.56</v>
      </c>
      <c r="T1609" s="2">
        <f t="shared" si="785"/>
        <v>0</v>
      </c>
      <c r="U1609" s="2">
        <f t="shared" si="785"/>
        <v>96.2</v>
      </c>
      <c r="V1609" s="2">
        <f t="shared" si="785"/>
        <v>0</v>
      </c>
      <c r="W1609" s="2">
        <f t="shared" si="785"/>
        <v>0</v>
      </c>
      <c r="X1609" s="2">
        <f t="shared" si="785"/>
        <v>69233.89</v>
      </c>
      <c r="Y1609" s="2">
        <f t="shared" si="785"/>
        <v>9890.56</v>
      </c>
      <c r="Z1609" s="2">
        <f t="shared" si="785"/>
        <v>0</v>
      </c>
      <c r="AA1609" s="2">
        <f t="shared" si="785"/>
        <v>0</v>
      </c>
      <c r="AB1609" s="2">
        <f t="shared" si="785"/>
        <v>99244.34</v>
      </c>
      <c r="AC1609" s="2">
        <f t="shared" si="785"/>
        <v>0</v>
      </c>
      <c r="AD1609" s="2">
        <f t="shared" si="785"/>
        <v>338.78</v>
      </c>
      <c r="AE1609" s="2">
        <f t="shared" si="785"/>
        <v>214.76</v>
      </c>
      <c r="AF1609" s="2">
        <f t="shared" si="785"/>
        <v>98905.56</v>
      </c>
      <c r="AG1609" s="2">
        <f t="shared" si="785"/>
        <v>0</v>
      </c>
      <c r="AH1609" s="2">
        <f t="shared" si="785"/>
        <v>96.2</v>
      </c>
      <c r="AI1609" s="2">
        <f t="shared" si="785"/>
        <v>0</v>
      </c>
      <c r="AJ1609" s="2">
        <f t="shared" si="785"/>
        <v>0</v>
      </c>
      <c r="AK1609" s="2">
        <f t="shared" si="785"/>
        <v>69233.89</v>
      </c>
      <c r="AL1609" s="2">
        <f t="shared" si="785"/>
        <v>9890.56</v>
      </c>
      <c r="AM1609" s="2">
        <f t="shared" si="785"/>
        <v>0</v>
      </c>
      <c r="AN1609" s="2">
        <f t="shared" si="785"/>
        <v>0</v>
      </c>
      <c r="AO1609" s="2">
        <f t="shared" si="785"/>
        <v>0</v>
      </c>
      <c r="AP1609" s="2">
        <f t="shared" si="785"/>
        <v>0</v>
      </c>
      <c r="AQ1609" s="2">
        <f t="shared" si="785"/>
        <v>0</v>
      </c>
      <c r="AR1609" s="2">
        <f t="shared" si="785"/>
        <v>178600.73</v>
      </c>
      <c r="AS1609" s="2">
        <f t="shared" si="785"/>
        <v>0</v>
      </c>
      <c r="AT1609" s="2">
        <f t="shared" si="785"/>
        <v>0</v>
      </c>
      <c r="AU1609" s="2">
        <f t="shared" ref="AU1609:BZ1609" si="786">AU1615</f>
        <v>178600.73</v>
      </c>
      <c r="AV1609" s="2">
        <f t="shared" si="786"/>
        <v>0</v>
      </c>
      <c r="AW1609" s="2">
        <f t="shared" si="786"/>
        <v>0</v>
      </c>
      <c r="AX1609" s="2">
        <f t="shared" si="786"/>
        <v>0</v>
      </c>
      <c r="AY1609" s="2">
        <f t="shared" si="786"/>
        <v>0</v>
      </c>
      <c r="AZ1609" s="2">
        <f t="shared" si="786"/>
        <v>0</v>
      </c>
      <c r="BA1609" s="2">
        <f t="shared" si="786"/>
        <v>0</v>
      </c>
      <c r="BB1609" s="2">
        <f t="shared" si="786"/>
        <v>0</v>
      </c>
      <c r="BC1609" s="2">
        <f t="shared" si="786"/>
        <v>0</v>
      </c>
      <c r="BD1609" s="2">
        <f t="shared" si="786"/>
        <v>0</v>
      </c>
      <c r="BE1609" s="2">
        <f t="shared" si="786"/>
        <v>0</v>
      </c>
      <c r="BF1609" s="2">
        <f t="shared" si="786"/>
        <v>0</v>
      </c>
      <c r="BG1609" s="2">
        <f t="shared" si="786"/>
        <v>0</v>
      </c>
      <c r="BH1609" s="2">
        <f t="shared" si="786"/>
        <v>0</v>
      </c>
      <c r="BI1609" s="2">
        <f t="shared" si="786"/>
        <v>0</v>
      </c>
      <c r="BJ1609" s="2">
        <f t="shared" si="786"/>
        <v>0</v>
      </c>
      <c r="BK1609" s="2">
        <f t="shared" si="786"/>
        <v>0</v>
      </c>
      <c r="BL1609" s="2">
        <f t="shared" si="786"/>
        <v>0</v>
      </c>
      <c r="BM1609" s="2">
        <f t="shared" si="786"/>
        <v>0</v>
      </c>
      <c r="BN1609" s="2">
        <f t="shared" si="786"/>
        <v>0</v>
      </c>
      <c r="BO1609" s="2">
        <f t="shared" si="786"/>
        <v>0</v>
      </c>
      <c r="BP1609" s="2">
        <f t="shared" si="786"/>
        <v>0</v>
      </c>
      <c r="BQ1609" s="2">
        <f t="shared" si="786"/>
        <v>0</v>
      </c>
      <c r="BR1609" s="2">
        <f t="shared" si="786"/>
        <v>0</v>
      </c>
      <c r="BS1609" s="2">
        <f t="shared" si="786"/>
        <v>0</v>
      </c>
      <c r="BT1609" s="2">
        <f t="shared" si="786"/>
        <v>0</v>
      </c>
      <c r="BU1609" s="2">
        <f t="shared" si="786"/>
        <v>0</v>
      </c>
      <c r="BV1609" s="2">
        <f t="shared" si="786"/>
        <v>0</v>
      </c>
      <c r="BW1609" s="2">
        <f t="shared" si="786"/>
        <v>0</v>
      </c>
      <c r="BX1609" s="2">
        <f t="shared" si="786"/>
        <v>0</v>
      </c>
      <c r="BY1609" s="2">
        <f t="shared" si="786"/>
        <v>0</v>
      </c>
      <c r="BZ1609" s="2">
        <f t="shared" si="786"/>
        <v>0</v>
      </c>
      <c r="CA1609" s="2">
        <f t="shared" ref="CA1609:DF1609" si="787">CA1615</f>
        <v>178600.73</v>
      </c>
      <c r="CB1609" s="2">
        <f t="shared" si="787"/>
        <v>0</v>
      </c>
      <c r="CC1609" s="2">
        <f t="shared" si="787"/>
        <v>0</v>
      </c>
      <c r="CD1609" s="2">
        <f t="shared" si="787"/>
        <v>178600.73</v>
      </c>
      <c r="CE1609" s="2">
        <f t="shared" si="787"/>
        <v>0</v>
      </c>
      <c r="CF1609" s="2">
        <f t="shared" si="787"/>
        <v>0</v>
      </c>
      <c r="CG1609" s="2">
        <f t="shared" si="787"/>
        <v>0</v>
      </c>
      <c r="CH1609" s="2">
        <f t="shared" si="787"/>
        <v>0</v>
      </c>
      <c r="CI1609" s="2">
        <f t="shared" si="787"/>
        <v>0</v>
      </c>
      <c r="CJ1609" s="2">
        <f t="shared" si="787"/>
        <v>0</v>
      </c>
      <c r="CK1609" s="2">
        <f t="shared" si="787"/>
        <v>0</v>
      </c>
      <c r="CL1609" s="2">
        <f t="shared" si="787"/>
        <v>0</v>
      </c>
      <c r="CM1609" s="2">
        <f t="shared" si="787"/>
        <v>0</v>
      </c>
      <c r="CN1609" s="2">
        <f t="shared" si="787"/>
        <v>0</v>
      </c>
      <c r="CO1609" s="2">
        <f t="shared" si="787"/>
        <v>0</v>
      </c>
      <c r="CP1609" s="2">
        <f t="shared" si="787"/>
        <v>0</v>
      </c>
      <c r="CQ1609" s="2">
        <f t="shared" si="787"/>
        <v>0</v>
      </c>
      <c r="CR1609" s="2">
        <f t="shared" si="787"/>
        <v>0</v>
      </c>
      <c r="CS1609" s="2">
        <f t="shared" si="787"/>
        <v>0</v>
      </c>
      <c r="CT1609" s="2">
        <f t="shared" si="787"/>
        <v>0</v>
      </c>
      <c r="CU1609" s="2">
        <f t="shared" si="787"/>
        <v>0</v>
      </c>
      <c r="CV1609" s="2">
        <f t="shared" si="787"/>
        <v>0</v>
      </c>
      <c r="CW1609" s="2">
        <f t="shared" si="787"/>
        <v>0</v>
      </c>
      <c r="CX1609" s="2">
        <f t="shared" si="787"/>
        <v>0</v>
      </c>
      <c r="CY1609" s="2">
        <f t="shared" si="787"/>
        <v>0</v>
      </c>
      <c r="CZ1609" s="2">
        <f t="shared" si="787"/>
        <v>0</v>
      </c>
      <c r="DA1609" s="2">
        <f t="shared" si="787"/>
        <v>0</v>
      </c>
      <c r="DB1609" s="2">
        <f t="shared" si="787"/>
        <v>0</v>
      </c>
      <c r="DC1609" s="2">
        <f t="shared" si="787"/>
        <v>0</v>
      </c>
      <c r="DD1609" s="2">
        <f t="shared" si="787"/>
        <v>0</v>
      </c>
      <c r="DE1609" s="2">
        <f t="shared" si="787"/>
        <v>0</v>
      </c>
      <c r="DF1609" s="2">
        <f t="shared" si="787"/>
        <v>0</v>
      </c>
      <c r="DG1609" s="3">
        <f t="shared" ref="DG1609:EL1609" si="788">DG1615</f>
        <v>0</v>
      </c>
      <c r="DH1609" s="3">
        <f t="shared" si="788"/>
        <v>0</v>
      </c>
      <c r="DI1609" s="3">
        <f t="shared" si="788"/>
        <v>0</v>
      </c>
      <c r="DJ1609" s="3">
        <f t="shared" si="788"/>
        <v>0</v>
      </c>
      <c r="DK1609" s="3">
        <f t="shared" si="788"/>
        <v>0</v>
      </c>
      <c r="DL1609" s="3">
        <f t="shared" si="788"/>
        <v>0</v>
      </c>
      <c r="DM1609" s="3">
        <f t="shared" si="788"/>
        <v>0</v>
      </c>
      <c r="DN1609" s="3">
        <f t="shared" si="788"/>
        <v>0</v>
      </c>
      <c r="DO1609" s="3">
        <f t="shared" si="788"/>
        <v>0</v>
      </c>
      <c r="DP1609" s="3">
        <f t="shared" si="788"/>
        <v>0</v>
      </c>
      <c r="DQ1609" s="3">
        <f t="shared" si="788"/>
        <v>0</v>
      </c>
      <c r="DR1609" s="3">
        <f t="shared" si="788"/>
        <v>0</v>
      </c>
      <c r="DS1609" s="3">
        <f t="shared" si="788"/>
        <v>0</v>
      </c>
      <c r="DT1609" s="3">
        <f t="shared" si="788"/>
        <v>0</v>
      </c>
      <c r="DU1609" s="3">
        <f t="shared" si="788"/>
        <v>0</v>
      </c>
      <c r="DV1609" s="3">
        <f t="shared" si="788"/>
        <v>0</v>
      </c>
      <c r="DW1609" s="3">
        <f t="shared" si="788"/>
        <v>0</v>
      </c>
      <c r="DX1609" s="3">
        <f t="shared" si="788"/>
        <v>0</v>
      </c>
      <c r="DY1609" s="3">
        <f t="shared" si="788"/>
        <v>0</v>
      </c>
      <c r="DZ1609" s="3">
        <f t="shared" si="788"/>
        <v>0</v>
      </c>
      <c r="EA1609" s="3">
        <f t="shared" si="788"/>
        <v>0</v>
      </c>
      <c r="EB1609" s="3">
        <f t="shared" si="788"/>
        <v>0</v>
      </c>
      <c r="EC1609" s="3">
        <f t="shared" si="788"/>
        <v>0</v>
      </c>
      <c r="ED1609" s="3">
        <f t="shared" si="788"/>
        <v>0</v>
      </c>
      <c r="EE1609" s="3">
        <f t="shared" si="788"/>
        <v>0</v>
      </c>
      <c r="EF1609" s="3">
        <f t="shared" si="788"/>
        <v>0</v>
      </c>
      <c r="EG1609" s="3">
        <f t="shared" si="788"/>
        <v>0</v>
      </c>
      <c r="EH1609" s="3">
        <f t="shared" si="788"/>
        <v>0</v>
      </c>
      <c r="EI1609" s="3">
        <f t="shared" si="788"/>
        <v>0</v>
      </c>
      <c r="EJ1609" s="3">
        <f t="shared" si="788"/>
        <v>0</v>
      </c>
      <c r="EK1609" s="3">
        <f t="shared" si="788"/>
        <v>0</v>
      </c>
      <c r="EL1609" s="3">
        <f t="shared" si="788"/>
        <v>0</v>
      </c>
      <c r="EM1609" s="3">
        <f t="shared" ref="EM1609:FR1609" si="789">EM1615</f>
        <v>0</v>
      </c>
      <c r="EN1609" s="3">
        <f t="shared" si="789"/>
        <v>0</v>
      </c>
      <c r="EO1609" s="3">
        <f t="shared" si="789"/>
        <v>0</v>
      </c>
      <c r="EP1609" s="3">
        <f t="shared" si="789"/>
        <v>0</v>
      </c>
      <c r="EQ1609" s="3">
        <f t="shared" si="789"/>
        <v>0</v>
      </c>
      <c r="ER1609" s="3">
        <f t="shared" si="789"/>
        <v>0</v>
      </c>
      <c r="ES1609" s="3">
        <f t="shared" si="789"/>
        <v>0</v>
      </c>
      <c r="ET1609" s="3">
        <f t="shared" si="789"/>
        <v>0</v>
      </c>
      <c r="EU1609" s="3">
        <f t="shared" si="789"/>
        <v>0</v>
      </c>
      <c r="EV1609" s="3">
        <f t="shared" si="789"/>
        <v>0</v>
      </c>
      <c r="EW1609" s="3">
        <f t="shared" si="789"/>
        <v>0</v>
      </c>
      <c r="EX1609" s="3">
        <f t="shared" si="789"/>
        <v>0</v>
      </c>
      <c r="EY1609" s="3">
        <f t="shared" si="789"/>
        <v>0</v>
      </c>
      <c r="EZ1609" s="3">
        <f t="shared" si="789"/>
        <v>0</v>
      </c>
      <c r="FA1609" s="3">
        <f t="shared" si="789"/>
        <v>0</v>
      </c>
      <c r="FB1609" s="3">
        <f t="shared" si="789"/>
        <v>0</v>
      </c>
      <c r="FC1609" s="3">
        <f t="shared" si="789"/>
        <v>0</v>
      </c>
      <c r="FD1609" s="3">
        <f t="shared" si="789"/>
        <v>0</v>
      </c>
      <c r="FE1609" s="3">
        <f t="shared" si="789"/>
        <v>0</v>
      </c>
      <c r="FF1609" s="3">
        <f t="shared" si="789"/>
        <v>0</v>
      </c>
      <c r="FG1609" s="3">
        <f t="shared" si="789"/>
        <v>0</v>
      </c>
      <c r="FH1609" s="3">
        <f t="shared" si="789"/>
        <v>0</v>
      </c>
      <c r="FI1609" s="3">
        <f t="shared" si="789"/>
        <v>0</v>
      </c>
      <c r="FJ1609" s="3">
        <f t="shared" si="789"/>
        <v>0</v>
      </c>
      <c r="FK1609" s="3">
        <f t="shared" si="789"/>
        <v>0</v>
      </c>
      <c r="FL1609" s="3">
        <f t="shared" si="789"/>
        <v>0</v>
      </c>
      <c r="FM1609" s="3">
        <f t="shared" si="789"/>
        <v>0</v>
      </c>
      <c r="FN1609" s="3">
        <f t="shared" si="789"/>
        <v>0</v>
      </c>
      <c r="FO1609" s="3">
        <f t="shared" si="789"/>
        <v>0</v>
      </c>
      <c r="FP1609" s="3">
        <f t="shared" si="789"/>
        <v>0</v>
      </c>
      <c r="FQ1609" s="3">
        <f t="shared" si="789"/>
        <v>0</v>
      </c>
      <c r="FR1609" s="3">
        <f t="shared" si="789"/>
        <v>0</v>
      </c>
      <c r="FS1609" s="3">
        <f t="shared" ref="FS1609:GX1609" si="790">FS1615</f>
        <v>0</v>
      </c>
      <c r="FT1609" s="3">
        <f t="shared" si="790"/>
        <v>0</v>
      </c>
      <c r="FU1609" s="3">
        <f t="shared" si="790"/>
        <v>0</v>
      </c>
      <c r="FV1609" s="3">
        <f t="shared" si="790"/>
        <v>0</v>
      </c>
      <c r="FW1609" s="3">
        <f t="shared" si="790"/>
        <v>0</v>
      </c>
      <c r="FX1609" s="3">
        <f t="shared" si="790"/>
        <v>0</v>
      </c>
      <c r="FY1609" s="3">
        <f t="shared" si="790"/>
        <v>0</v>
      </c>
      <c r="FZ1609" s="3">
        <f t="shared" si="790"/>
        <v>0</v>
      </c>
      <c r="GA1609" s="3">
        <f t="shared" si="790"/>
        <v>0</v>
      </c>
      <c r="GB1609" s="3">
        <f t="shared" si="790"/>
        <v>0</v>
      </c>
      <c r="GC1609" s="3">
        <f t="shared" si="790"/>
        <v>0</v>
      </c>
      <c r="GD1609" s="3">
        <f t="shared" si="790"/>
        <v>0</v>
      </c>
      <c r="GE1609" s="3">
        <f t="shared" si="790"/>
        <v>0</v>
      </c>
      <c r="GF1609" s="3">
        <f t="shared" si="790"/>
        <v>0</v>
      </c>
      <c r="GG1609" s="3">
        <f t="shared" si="790"/>
        <v>0</v>
      </c>
      <c r="GH1609" s="3">
        <f t="shared" si="790"/>
        <v>0</v>
      </c>
      <c r="GI1609" s="3">
        <f t="shared" si="790"/>
        <v>0</v>
      </c>
      <c r="GJ1609" s="3">
        <f t="shared" si="790"/>
        <v>0</v>
      </c>
      <c r="GK1609" s="3">
        <f t="shared" si="790"/>
        <v>0</v>
      </c>
      <c r="GL1609" s="3">
        <f t="shared" si="790"/>
        <v>0</v>
      </c>
      <c r="GM1609" s="3">
        <f t="shared" si="790"/>
        <v>0</v>
      </c>
      <c r="GN1609" s="3">
        <f t="shared" si="790"/>
        <v>0</v>
      </c>
      <c r="GO1609" s="3">
        <f t="shared" si="790"/>
        <v>0</v>
      </c>
      <c r="GP1609" s="3">
        <f t="shared" si="790"/>
        <v>0</v>
      </c>
      <c r="GQ1609" s="3">
        <f t="shared" si="790"/>
        <v>0</v>
      </c>
      <c r="GR1609" s="3">
        <f t="shared" si="790"/>
        <v>0</v>
      </c>
      <c r="GS1609" s="3">
        <f t="shared" si="790"/>
        <v>0</v>
      </c>
      <c r="GT1609" s="3">
        <f t="shared" si="790"/>
        <v>0</v>
      </c>
      <c r="GU1609" s="3">
        <f t="shared" si="790"/>
        <v>0</v>
      </c>
      <c r="GV1609" s="3">
        <f t="shared" si="790"/>
        <v>0</v>
      </c>
      <c r="GW1609" s="3">
        <f t="shared" si="790"/>
        <v>0</v>
      </c>
      <c r="GX1609" s="3">
        <f t="shared" si="790"/>
        <v>0</v>
      </c>
    </row>
    <row r="1611" spans="1:245" x14ac:dyDescent="0.25">
      <c r="A1611">
        <v>17</v>
      </c>
      <c r="B1611">
        <v>1</v>
      </c>
      <c r="D1611">
        <f>ROW(EtalonRes!A244)</f>
        <v>244</v>
      </c>
      <c r="E1611" t="s">
        <v>318</v>
      </c>
      <c r="F1611" t="s">
        <v>116</v>
      </c>
      <c r="G1611" t="s">
        <v>117</v>
      </c>
      <c r="H1611" t="s">
        <v>118</v>
      </c>
      <c r="I1611">
        <v>1</v>
      </c>
      <c r="J1611">
        <v>0</v>
      </c>
      <c r="K1611">
        <v>1</v>
      </c>
      <c r="O1611">
        <f>ROUND(CP1611,2)</f>
        <v>5490.68</v>
      </c>
      <c r="P1611">
        <f>ROUND(CQ1611*I1611,2)</f>
        <v>0</v>
      </c>
      <c r="Q1611">
        <f>ROUND(CR1611*I1611,2)</f>
        <v>338.78</v>
      </c>
      <c r="R1611">
        <f>ROUND(CS1611*I1611,2)</f>
        <v>214.76</v>
      </c>
      <c r="S1611">
        <f>ROUND(CT1611*I1611,2)</f>
        <v>5151.8999999999996</v>
      </c>
      <c r="T1611">
        <f>ROUND(CU1611*I1611,2)</f>
        <v>0</v>
      </c>
      <c r="U1611">
        <f>CV1611*I1611</f>
        <v>5.2</v>
      </c>
      <c r="V1611">
        <f>CW1611*I1611</f>
        <v>0</v>
      </c>
      <c r="W1611">
        <f>ROUND(CX1611*I1611,2)</f>
        <v>0</v>
      </c>
      <c r="X1611">
        <f t="shared" ref="X1611:Y1613" si="791">ROUND(CY1611,2)</f>
        <v>3606.33</v>
      </c>
      <c r="Y1611">
        <f t="shared" si="791"/>
        <v>515.19000000000005</v>
      </c>
      <c r="AA1611">
        <v>288585831</v>
      </c>
      <c r="AB1611">
        <f>ROUND((AC1611+AD1611+AF1611),6)</f>
        <v>5490.68</v>
      </c>
      <c r="AC1611">
        <f>ROUND(((ES1611*13)),6)</f>
        <v>0</v>
      </c>
      <c r="AD1611">
        <f>ROUND(((((ET1611*13))-((EU1611*13)))+AE1611),6)</f>
        <v>338.78</v>
      </c>
      <c r="AE1611">
        <f t="shared" ref="AE1611:AF1613" si="792">ROUND(((EU1611*13)),6)</f>
        <v>214.76</v>
      </c>
      <c r="AF1611">
        <f t="shared" si="792"/>
        <v>5151.8999999999996</v>
      </c>
      <c r="AG1611">
        <f>ROUND((AP1611),6)</f>
        <v>0</v>
      </c>
      <c r="AH1611">
        <f t="shared" ref="AH1611:AI1613" si="793">((EW1611*13))</f>
        <v>5.2</v>
      </c>
      <c r="AI1611">
        <f t="shared" si="793"/>
        <v>0</v>
      </c>
      <c r="AJ1611">
        <f>(AS1611)</f>
        <v>0</v>
      </c>
      <c r="AK1611">
        <v>422.36</v>
      </c>
      <c r="AL1611">
        <v>0</v>
      </c>
      <c r="AM1611">
        <v>26.06</v>
      </c>
      <c r="AN1611">
        <v>16.52</v>
      </c>
      <c r="AO1611">
        <v>396.3</v>
      </c>
      <c r="AP1611">
        <v>0</v>
      </c>
      <c r="AQ1611">
        <v>0.4</v>
      </c>
      <c r="AR1611">
        <v>0</v>
      </c>
      <c r="AS1611">
        <v>0</v>
      </c>
      <c r="AT1611">
        <v>70</v>
      </c>
      <c r="AU1611">
        <v>10</v>
      </c>
      <c r="AV1611">
        <v>1</v>
      </c>
      <c r="AW1611">
        <v>1</v>
      </c>
      <c r="AZ1611">
        <v>1</v>
      </c>
      <c r="BA1611">
        <v>1</v>
      </c>
      <c r="BB1611">
        <v>1</v>
      </c>
      <c r="BC1611">
        <v>1</v>
      </c>
      <c r="BD1611" t="s">
        <v>3</v>
      </c>
      <c r="BE1611" t="s">
        <v>3</v>
      </c>
      <c r="BF1611" t="s">
        <v>3</v>
      </c>
      <c r="BG1611" t="s">
        <v>3</v>
      </c>
      <c r="BH1611">
        <v>0</v>
      </c>
      <c r="BI1611">
        <v>4</v>
      </c>
      <c r="BJ1611" t="s">
        <v>119</v>
      </c>
      <c r="BM1611">
        <v>0</v>
      </c>
      <c r="BN1611">
        <v>284416172</v>
      </c>
      <c r="BO1611" t="s">
        <v>3</v>
      </c>
      <c r="BP1611">
        <v>0</v>
      </c>
      <c r="BQ1611">
        <v>1</v>
      </c>
      <c r="BR1611">
        <v>0</v>
      </c>
      <c r="BS1611">
        <v>1</v>
      </c>
      <c r="BT1611">
        <v>1</v>
      </c>
      <c r="BU1611">
        <v>1</v>
      </c>
      <c r="BV1611">
        <v>1</v>
      </c>
      <c r="BW1611">
        <v>1</v>
      </c>
      <c r="BX1611">
        <v>1</v>
      </c>
      <c r="BY1611" t="s">
        <v>3</v>
      </c>
      <c r="BZ1611">
        <v>70</v>
      </c>
      <c r="CA1611">
        <v>10</v>
      </c>
      <c r="CB1611" t="s">
        <v>3</v>
      </c>
      <c r="CE1611">
        <v>0</v>
      </c>
      <c r="CF1611">
        <v>0</v>
      </c>
      <c r="CG1611">
        <v>0</v>
      </c>
      <c r="CM1611">
        <v>0</v>
      </c>
      <c r="CN1611" t="s">
        <v>3</v>
      </c>
      <c r="CO1611">
        <v>0</v>
      </c>
      <c r="CP1611">
        <f>(P1611+Q1611+S1611)</f>
        <v>5490.6799999999994</v>
      </c>
      <c r="CQ1611">
        <f>(AC1611*BC1611*AW1611)</f>
        <v>0</v>
      </c>
      <c r="CR1611">
        <f>(((((ET1611*13))*BB1611-((EU1611*13))*BS1611)+AE1611*BS1611)*AV1611)</f>
        <v>338.78</v>
      </c>
      <c r="CS1611">
        <f>(AE1611*BS1611*AV1611)</f>
        <v>214.76</v>
      </c>
      <c r="CT1611">
        <f>(AF1611*BA1611*AV1611)</f>
        <v>5151.8999999999996</v>
      </c>
      <c r="CU1611">
        <f>AG1611</f>
        <v>0</v>
      </c>
      <c r="CV1611">
        <f>(AH1611*AV1611)</f>
        <v>5.2</v>
      </c>
      <c r="CW1611">
        <f t="shared" ref="CW1611:CX1613" si="794">AI1611</f>
        <v>0</v>
      </c>
      <c r="CX1611">
        <f t="shared" si="794"/>
        <v>0</v>
      </c>
      <c r="CY1611">
        <f>((S1611*BZ1611)/100)</f>
        <v>3606.33</v>
      </c>
      <c r="CZ1611">
        <f>((S1611*CA1611)/100)</f>
        <v>515.19000000000005</v>
      </c>
      <c r="DC1611" t="s">
        <v>3</v>
      </c>
      <c r="DD1611" t="s">
        <v>102</v>
      </c>
      <c r="DE1611" t="s">
        <v>102</v>
      </c>
      <c r="DF1611" t="s">
        <v>102</v>
      </c>
      <c r="DG1611" t="s">
        <v>102</v>
      </c>
      <c r="DH1611" t="s">
        <v>3</v>
      </c>
      <c r="DI1611" t="s">
        <v>102</v>
      </c>
      <c r="DJ1611" t="s">
        <v>102</v>
      </c>
      <c r="DK1611" t="s">
        <v>3</v>
      </c>
      <c r="DL1611" t="s">
        <v>3</v>
      </c>
      <c r="DM1611" t="s">
        <v>3</v>
      </c>
      <c r="DN1611">
        <v>0</v>
      </c>
      <c r="DO1611">
        <v>0</v>
      </c>
      <c r="DP1611">
        <v>1</v>
      </c>
      <c r="DQ1611">
        <v>1</v>
      </c>
      <c r="DU1611">
        <v>1013</v>
      </c>
      <c r="DV1611" t="s">
        <v>118</v>
      </c>
      <c r="DW1611" t="s">
        <v>118</v>
      </c>
      <c r="DX1611">
        <v>1</v>
      </c>
      <c r="DZ1611" t="s">
        <v>3</v>
      </c>
      <c r="EA1611" t="s">
        <v>3</v>
      </c>
      <c r="EB1611" t="s">
        <v>3</v>
      </c>
      <c r="EC1611" t="s">
        <v>3</v>
      </c>
      <c r="EE1611">
        <v>284416175</v>
      </c>
      <c r="EF1611">
        <v>1</v>
      </c>
      <c r="EG1611" t="s">
        <v>21</v>
      </c>
      <c r="EH1611">
        <v>0</v>
      </c>
      <c r="EI1611" t="s">
        <v>3</v>
      </c>
      <c r="EJ1611">
        <v>4</v>
      </c>
      <c r="EK1611">
        <v>0</v>
      </c>
      <c r="EL1611" t="s">
        <v>22</v>
      </c>
      <c r="EM1611" t="s">
        <v>23</v>
      </c>
      <c r="EO1611" t="s">
        <v>3</v>
      </c>
      <c r="EQ1611">
        <v>1441792</v>
      </c>
      <c r="ER1611">
        <v>422.36</v>
      </c>
      <c r="ES1611">
        <v>0</v>
      </c>
      <c r="ET1611">
        <v>26.06</v>
      </c>
      <c r="EU1611">
        <v>16.52</v>
      </c>
      <c r="EV1611">
        <v>396.3</v>
      </c>
      <c r="EW1611">
        <v>0.4</v>
      </c>
      <c r="EX1611">
        <v>0</v>
      </c>
      <c r="EY1611">
        <v>0</v>
      </c>
      <c r="FQ1611">
        <v>0</v>
      </c>
      <c r="FR1611">
        <v>0</v>
      </c>
      <c r="FS1611">
        <v>0</v>
      </c>
      <c r="FX1611">
        <v>70</v>
      </c>
      <c r="FY1611">
        <v>10</v>
      </c>
      <c r="GA1611" t="s">
        <v>3</v>
      </c>
      <c r="GD1611">
        <v>0</v>
      </c>
      <c r="GF1611">
        <v>469972417</v>
      </c>
      <c r="GG1611">
        <v>2</v>
      </c>
      <c r="GH1611">
        <v>1</v>
      </c>
      <c r="GI1611">
        <v>-2</v>
      </c>
      <c r="GJ1611">
        <v>0</v>
      </c>
      <c r="GK1611">
        <f>ROUND(R1611*(R12)/100,2)</f>
        <v>231.94</v>
      </c>
      <c r="GL1611">
        <f>ROUND(IF(AND(BH1611=3,BI1611=3,FS1611&lt;&gt;0),P1611,0),2)</f>
        <v>0</v>
      </c>
      <c r="GM1611">
        <f>ROUND(O1611+X1611+Y1611+GK1611,2)+GX1611</f>
        <v>9844.14</v>
      </c>
      <c r="GN1611">
        <f>IF(OR(BI1611=0,BI1611=1),GM1611-GX1611,0)</f>
        <v>0</v>
      </c>
      <c r="GO1611">
        <f>IF(BI1611=2,GM1611-GX1611,0)</f>
        <v>0</v>
      </c>
      <c r="GP1611">
        <f>IF(BI1611=4,GM1611-GX1611,0)</f>
        <v>9844.14</v>
      </c>
      <c r="GR1611">
        <v>0</v>
      </c>
      <c r="GS1611">
        <v>0</v>
      </c>
      <c r="GT1611">
        <v>0</v>
      </c>
      <c r="GU1611" t="s">
        <v>3</v>
      </c>
      <c r="GV1611">
        <f>ROUND((GT1611),6)</f>
        <v>0</v>
      </c>
      <c r="GW1611">
        <v>1</v>
      </c>
      <c r="GX1611">
        <f>ROUND(HC1611*I1611,2)</f>
        <v>0</v>
      </c>
      <c r="HA1611">
        <v>0</v>
      </c>
      <c r="HB1611">
        <v>0</v>
      </c>
      <c r="HC1611">
        <f>GV1611*GW1611</f>
        <v>0</v>
      </c>
      <c r="HE1611" t="s">
        <v>3</v>
      </c>
      <c r="HF1611" t="s">
        <v>3</v>
      </c>
      <c r="HM1611" t="s">
        <v>3</v>
      </c>
      <c r="HN1611" t="s">
        <v>3</v>
      </c>
      <c r="HO1611" t="s">
        <v>3</v>
      </c>
      <c r="HP1611" t="s">
        <v>3</v>
      </c>
      <c r="HQ1611" t="s">
        <v>3</v>
      </c>
      <c r="HS1611">
        <v>0</v>
      </c>
      <c r="IK1611">
        <v>0</v>
      </c>
    </row>
    <row r="1612" spans="1:245" x14ac:dyDescent="0.25">
      <c r="A1612">
        <v>17</v>
      </c>
      <c r="B1612">
        <v>1</v>
      </c>
      <c r="D1612">
        <f>ROW(EtalonRes!A245)</f>
        <v>245</v>
      </c>
      <c r="E1612" t="s">
        <v>319</v>
      </c>
      <c r="F1612" t="s">
        <v>121</v>
      </c>
      <c r="G1612" t="s">
        <v>122</v>
      </c>
      <c r="H1612" t="s">
        <v>95</v>
      </c>
      <c r="I1612">
        <v>1</v>
      </c>
      <c r="J1612">
        <v>0</v>
      </c>
      <c r="K1612">
        <v>1</v>
      </c>
      <c r="O1612">
        <f>ROUND(CP1612,2)</f>
        <v>42234.66</v>
      </c>
      <c r="P1612">
        <f>ROUND(CQ1612*I1612,2)</f>
        <v>0</v>
      </c>
      <c r="Q1612">
        <f>ROUND(CR1612*I1612,2)</f>
        <v>0</v>
      </c>
      <c r="R1612">
        <f>ROUND(CS1612*I1612,2)</f>
        <v>0</v>
      </c>
      <c r="S1612">
        <f>ROUND(CT1612*I1612,2)</f>
        <v>42234.66</v>
      </c>
      <c r="T1612">
        <f>ROUND(CU1612*I1612,2)</f>
        <v>0</v>
      </c>
      <c r="U1612">
        <f>CV1612*I1612</f>
        <v>39</v>
      </c>
      <c r="V1612">
        <f>CW1612*I1612</f>
        <v>0</v>
      </c>
      <c r="W1612">
        <f>ROUND(CX1612*I1612,2)</f>
        <v>0</v>
      </c>
      <c r="X1612">
        <f t="shared" si="791"/>
        <v>29564.26</v>
      </c>
      <c r="Y1612">
        <f t="shared" si="791"/>
        <v>4223.47</v>
      </c>
      <c r="AA1612">
        <v>288585831</v>
      </c>
      <c r="AB1612">
        <f>ROUND((AC1612+AD1612+AF1612),6)</f>
        <v>42234.66</v>
      </c>
      <c r="AC1612">
        <f>ROUND(((ES1612*13)),6)</f>
        <v>0</v>
      </c>
      <c r="AD1612">
        <f>ROUND(((((ET1612*13))-((EU1612*13)))+AE1612),6)</f>
        <v>0</v>
      </c>
      <c r="AE1612">
        <f t="shared" si="792"/>
        <v>0</v>
      </c>
      <c r="AF1612">
        <f t="shared" si="792"/>
        <v>42234.66</v>
      </c>
      <c r="AG1612">
        <f>ROUND((AP1612),6)</f>
        <v>0</v>
      </c>
      <c r="AH1612">
        <f t="shared" si="793"/>
        <v>39</v>
      </c>
      <c r="AI1612">
        <f t="shared" si="793"/>
        <v>0</v>
      </c>
      <c r="AJ1612">
        <f>(AS1612)</f>
        <v>0</v>
      </c>
      <c r="AK1612">
        <v>3248.82</v>
      </c>
      <c r="AL1612">
        <v>0</v>
      </c>
      <c r="AM1612">
        <v>0</v>
      </c>
      <c r="AN1612">
        <v>0</v>
      </c>
      <c r="AO1612">
        <v>3248.82</v>
      </c>
      <c r="AP1612">
        <v>0</v>
      </c>
      <c r="AQ1612">
        <v>3</v>
      </c>
      <c r="AR1612">
        <v>0</v>
      </c>
      <c r="AS1612">
        <v>0</v>
      </c>
      <c r="AT1612">
        <v>70</v>
      </c>
      <c r="AU1612">
        <v>10</v>
      </c>
      <c r="AV1612">
        <v>1</v>
      </c>
      <c r="AW1612">
        <v>1</v>
      </c>
      <c r="AZ1612">
        <v>1</v>
      </c>
      <c r="BA1612">
        <v>1</v>
      </c>
      <c r="BB1612">
        <v>1</v>
      </c>
      <c r="BC1612">
        <v>1</v>
      </c>
      <c r="BD1612" t="s">
        <v>3</v>
      </c>
      <c r="BE1612" t="s">
        <v>3</v>
      </c>
      <c r="BF1612" t="s">
        <v>3</v>
      </c>
      <c r="BG1612" t="s">
        <v>3</v>
      </c>
      <c r="BH1612">
        <v>0</v>
      </c>
      <c r="BI1612">
        <v>4</v>
      </c>
      <c r="BJ1612" t="s">
        <v>123</v>
      </c>
      <c r="BM1612">
        <v>0</v>
      </c>
      <c r="BN1612">
        <v>284416172</v>
      </c>
      <c r="BO1612" t="s">
        <v>3</v>
      </c>
      <c r="BP1612">
        <v>0</v>
      </c>
      <c r="BQ1612">
        <v>1</v>
      </c>
      <c r="BR1612">
        <v>0</v>
      </c>
      <c r="BS1612">
        <v>1</v>
      </c>
      <c r="BT1612">
        <v>1</v>
      </c>
      <c r="BU1612">
        <v>1</v>
      </c>
      <c r="BV1612">
        <v>1</v>
      </c>
      <c r="BW1612">
        <v>1</v>
      </c>
      <c r="BX1612">
        <v>1</v>
      </c>
      <c r="BY1612" t="s">
        <v>3</v>
      </c>
      <c r="BZ1612">
        <v>70</v>
      </c>
      <c r="CA1612">
        <v>10</v>
      </c>
      <c r="CB1612" t="s">
        <v>3</v>
      </c>
      <c r="CE1612">
        <v>0</v>
      </c>
      <c r="CF1612">
        <v>0</v>
      </c>
      <c r="CG1612">
        <v>0</v>
      </c>
      <c r="CM1612">
        <v>0</v>
      </c>
      <c r="CN1612" t="s">
        <v>3</v>
      </c>
      <c r="CO1612">
        <v>0</v>
      </c>
      <c r="CP1612">
        <f>(P1612+Q1612+S1612)</f>
        <v>42234.66</v>
      </c>
      <c r="CQ1612">
        <f>(AC1612*BC1612*AW1612)</f>
        <v>0</v>
      </c>
      <c r="CR1612">
        <f>(((((ET1612*13))*BB1612-((EU1612*13))*BS1612)+AE1612*BS1612)*AV1612)</f>
        <v>0</v>
      </c>
      <c r="CS1612">
        <f>(AE1612*BS1612*AV1612)</f>
        <v>0</v>
      </c>
      <c r="CT1612">
        <f>(AF1612*BA1612*AV1612)</f>
        <v>42234.66</v>
      </c>
      <c r="CU1612">
        <f>AG1612</f>
        <v>0</v>
      </c>
      <c r="CV1612">
        <f>(AH1612*AV1612)</f>
        <v>39</v>
      </c>
      <c r="CW1612">
        <f t="shared" si="794"/>
        <v>0</v>
      </c>
      <c r="CX1612">
        <f t="shared" si="794"/>
        <v>0</v>
      </c>
      <c r="CY1612">
        <f>((S1612*BZ1612)/100)</f>
        <v>29564.262000000002</v>
      </c>
      <c r="CZ1612">
        <f>((S1612*CA1612)/100)</f>
        <v>4223.4660000000003</v>
      </c>
      <c r="DC1612" t="s">
        <v>3</v>
      </c>
      <c r="DD1612" t="s">
        <v>102</v>
      </c>
      <c r="DE1612" t="s">
        <v>102</v>
      </c>
      <c r="DF1612" t="s">
        <v>102</v>
      </c>
      <c r="DG1612" t="s">
        <v>102</v>
      </c>
      <c r="DH1612" t="s">
        <v>3</v>
      </c>
      <c r="DI1612" t="s">
        <v>102</v>
      </c>
      <c r="DJ1612" t="s">
        <v>102</v>
      </c>
      <c r="DK1612" t="s">
        <v>3</v>
      </c>
      <c r="DL1612" t="s">
        <v>3</v>
      </c>
      <c r="DM1612" t="s">
        <v>3</v>
      </c>
      <c r="DN1612">
        <v>0</v>
      </c>
      <c r="DO1612">
        <v>0</v>
      </c>
      <c r="DP1612">
        <v>1</v>
      </c>
      <c r="DQ1612">
        <v>1</v>
      </c>
      <c r="DU1612">
        <v>1013</v>
      </c>
      <c r="DV1612" t="s">
        <v>95</v>
      </c>
      <c r="DW1612" t="s">
        <v>95</v>
      </c>
      <c r="DX1612">
        <v>1</v>
      </c>
      <c r="DZ1612" t="s">
        <v>3</v>
      </c>
      <c r="EA1612" t="s">
        <v>3</v>
      </c>
      <c r="EB1612" t="s">
        <v>3</v>
      </c>
      <c r="EC1612" t="s">
        <v>3</v>
      </c>
      <c r="EE1612">
        <v>284416175</v>
      </c>
      <c r="EF1612">
        <v>1</v>
      </c>
      <c r="EG1612" t="s">
        <v>21</v>
      </c>
      <c r="EH1612">
        <v>0</v>
      </c>
      <c r="EI1612" t="s">
        <v>3</v>
      </c>
      <c r="EJ1612">
        <v>4</v>
      </c>
      <c r="EK1612">
        <v>0</v>
      </c>
      <c r="EL1612" t="s">
        <v>22</v>
      </c>
      <c r="EM1612" t="s">
        <v>23</v>
      </c>
      <c r="EO1612" t="s">
        <v>3</v>
      </c>
      <c r="EQ1612">
        <v>1441792</v>
      </c>
      <c r="ER1612">
        <v>3248.82</v>
      </c>
      <c r="ES1612">
        <v>0</v>
      </c>
      <c r="ET1612">
        <v>0</v>
      </c>
      <c r="EU1612">
        <v>0</v>
      </c>
      <c r="EV1612">
        <v>3248.82</v>
      </c>
      <c r="EW1612">
        <v>3</v>
      </c>
      <c r="EX1612">
        <v>0</v>
      </c>
      <c r="EY1612">
        <v>0</v>
      </c>
      <c r="FQ1612">
        <v>0</v>
      </c>
      <c r="FR1612">
        <v>0</v>
      </c>
      <c r="FS1612">
        <v>0</v>
      </c>
      <c r="FX1612">
        <v>70</v>
      </c>
      <c r="FY1612">
        <v>10</v>
      </c>
      <c r="GA1612" t="s">
        <v>3</v>
      </c>
      <c r="GD1612">
        <v>0</v>
      </c>
      <c r="GF1612">
        <v>-1850798320</v>
      </c>
      <c r="GG1612">
        <v>2</v>
      </c>
      <c r="GH1612">
        <v>1</v>
      </c>
      <c r="GI1612">
        <v>-2</v>
      </c>
      <c r="GJ1612">
        <v>0</v>
      </c>
      <c r="GK1612">
        <f>ROUND(R1612*(R12)/100,2)</f>
        <v>0</v>
      </c>
      <c r="GL1612">
        <f>ROUND(IF(AND(BH1612=3,BI1612=3,FS1612&lt;&gt;0),P1612,0),2)</f>
        <v>0</v>
      </c>
      <c r="GM1612">
        <f>ROUND(O1612+X1612+Y1612+GK1612,2)+GX1612</f>
        <v>76022.39</v>
      </c>
      <c r="GN1612">
        <f>IF(OR(BI1612=0,BI1612=1),GM1612-GX1612,0)</f>
        <v>0</v>
      </c>
      <c r="GO1612">
        <f>IF(BI1612=2,GM1612-GX1612,0)</f>
        <v>0</v>
      </c>
      <c r="GP1612">
        <f>IF(BI1612=4,GM1612-GX1612,0)</f>
        <v>76022.39</v>
      </c>
      <c r="GR1612">
        <v>0</v>
      </c>
      <c r="GS1612">
        <v>0</v>
      </c>
      <c r="GT1612">
        <v>0</v>
      </c>
      <c r="GU1612" t="s">
        <v>3</v>
      </c>
      <c r="GV1612">
        <f>ROUND((GT1612),6)</f>
        <v>0</v>
      </c>
      <c r="GW1612">
        <v>1</v>
      </c>
      <c r="GX1612">
        <f>ROUND(HC1612*I1612,2)</f>
        <v>0</v>
      </c>
      <c r="HA1612">
        <v>0</v>
      </c>
      <c r="HB1612">
        <v>0</v>
      </c>
      <c r="HC1612">
        <f>GV1612*GW1612</f>
        <v>0</v>
      </c>
      <c r="HE1612" t="s">
        <v>3</v>
      </c>
      <c r="HF1612" t="s">
        <v>3</v>
      </c>
      <c r="HM1612" t="s">
        <v>3</v>
      </c>
      <c r="HN1612" t="s">
        <v>3</v>
      </c>
      <c r="HO1612" t="s">
        <v>3</v>
      </c>
      <c r="HP1612" t="s">
        <v>3</v>
      </c>
      <c r="HQ1612" t="s">
        <v>3</v>
      </c>
      <c r="HS1612">
        <v>0</v>
      </c>
      <c r="IK1612">
        <v>0</v>
      </c>
    </row>
    <row r="1613" spans="1:245" x14ac:dyDescent="0.25">
      <c r="A1613">
        <v>17</v>
      </c>
      <c r="B1613">
        <v>1</v>
      </c>
      <c r="D1613">
        <f>ROW(EtalonRes!A246)</f>
        <v>246</v>
      </c>
      <c r="E1613" t="s">
        <v>320</v>
      </c>
      <c r="F1613" t="s">
        <v>125</v>
      </c>
      <c r="G1613" t="s">
        <v>126</v>
      </c>
      <c r="H1613" t="s">
        <v>95</v>
      </c>
      <c r="I1613">
        <v>1</v>
      </c>
      <c r="J1613">
        <v>0</v>
      </c>
      <c r="K1613">
        <v>1</v>
      </c>
      <c r="O1613">
        <f>ROUND(CP1613,2)</f>
        <v>51519</v>
      </c>
      <c r="P1613">
        <f>ROUND(CQ1613*I1613,2)</f>
        <v>0</v>
      </c>
      <c r="Q1613">
        <f>ROUND(CR1613*I1613,2)</f>
        <v>0</v>
      </c>
      <c r="R1613">
        <f>ROUND(CS1613*I1613,2)</f>
        <v>0</v>
      </c>
      <c r="S1613">
        <f>ROUND(CT1613*I1613,2)</f>
        <v>51519</v>
      </c>
      <c r="T1613">
        <f>ROUND(CU1613*I1613,2)</f>
        <v>0</v>
      </c>
      <c r="U1613">
        <f>CV1613*I1613</f>
        <v>52</v>
      </c>
      <c r="V1613">
        <f>CW1613*I1613</f>
        <v>0</v>
      </c>
      <c r="W1613">
        <f>ROUND(CX1613*I1613,2)</f>
        <v>0</v>
      </c>
      <c r="X1613">
        <f t="shared" si="791"/>
        <v>36063.300000000003</v>
      </c>
      <c r="Y1613">
        <f t="shared" si="791"/>
        <v>5151.8999999999996</v>
      </c>
      <c r="AA1613">
        <v>288585831</v>
      </c>
      <c r="AB1613">
        <f>ROUND((AC1613+AD1613+AF1613),6)</f>
        <v>51519</v>
      </c>
      <c r="AC1613">
        <f>ROUND(((ES1613*13)),6)</f>
        <v>0</v>
      </c>
      <c r="AD1613">
        <f>ROUND(((((ET1613*13))-((EU1613*13)))+AE1613),6)</f>
        <v>0</v>
      </c>
      <c r="AE1613">
        <f t="shared" si="792"/>
        <v>0</v>
      </c>
      <c r="AF1613">
        <f t="shared" si="792"/>
        <v>51519</v>
      </c>
      <c r="AG1613">
        <f>ROUND((AP1613),6)</f>
        <v>0</v>
      </c>
      <c r="AH1613">
        <f t="shared" si="793"/>
        <v>52</v>
      </c>
      <c r="AI1613">
        <f t="shared" si="793"/>
        <v>0</v>
      </c>
      <c r="AJ1613">
        <f>(AS1613)</f>
        <v>0</v>
      </c>
      <c r="AK1613">
        <v>3963</v>
      </c>
      <c r="AL1613">
        <v>0</v>
      </c>
      <c r="AM1613">
        <v>0</v>
      </c>
      <c r="AN1613">
        <v>0</v>
      </c>
      <c r="AO1613">
        <v>3963</v>
      </c>
      <c r="AP1613">
        <v>0</v>
      </c>
      <c r="AQ1613">
        <v>4</v>
      </c>
      <c r="AR1613">
        <v>0</v>
      </c>
      <c r="AS1613">
        <v>0</v>
      </c>
      <c r="AT1613">
        <v>70</v>
      </c>
      <c r="AU1613">
        <v>10</v>
      </c>
      <c r="AV1613">
        <v>1</v>
      </c>
      <c r="AW1613">
        <v>1</v>
      </c>
      <c r="AZ1613">
        <v>1</v>
      </c>
      <c r="BA1613">
        <v>1</v>
      </c>
      <c r="BB1613">
        <v>1</v>
      </c>
      <c r="BC1613">
        <v>1</v>
      </c>
      <c r="BD1613" t="s">
        <v>3</v>
      </c>
      <c r="BE1613" t="s">
        <v>3</v>
      </c>
      <c r="BF1613" t="s">
        <v>3</v>
      </c>
      <c r="BG1613" t="s">
        <v>3</v>
      </c>
      <c r="BH1613">
        <v>0</v>
      </c>
      <c r="BI1613">
        <v>4</v>
      </c>
      <c r="BJ1613" t="s">
        <v>127</v>
      </c>
      <c r="BM1613">
        <v>0</v>
      </c>
      <c r="BN1613">
        <v>284416172</v>
      </c>
      <c r="BO1613" t="s">
        <v>3</v>
      </c>
      <c r="BP1613">
        <v>0</v>
      </c>
      <c r="BQ1613">
        <v>1</v>
      </c>
      <c r="BR1613">
        <v>0</v>
      </c>
      <c r="BS1613">
        <v>1</v>
      </c>
      <c r="BT1613">
        <v>1</v>
      </c>
      <c r="BU1613">
        <v>1</v>
      </c>
      <c r="BV1613">
        <v>1</v>
      </c>
      <c r="BW1613">
        <v>1</v>
      </c>
      <c r="BX1613">
        <v>1</v>
      </c>
      <c r="BY1613" t="s">
        <v>3</v>
      </c>
      <c r="BZ1613">
        <v>70</v>
      </c>
      <c r="CA1613">
        <v>10</v>
      </c>
      <c r="CB1613" t="s">
        <v>3</v>
      </c>
      <c r="CE1613">
        <v>0</v>
      </c>
      <c r="CF1613">
        <v>0</v>
      </c>
      <c r="CG1613">
        <v>0</v>
      </c>
      <c r="CM1613">
        <v>0</v>
      </c>
      <c r="CN1613" t="s">
        <v>3</v>
      </c>
      <c r="CO1613">
        <v>0</v>
      </c>
      <c r="CP1613">
        <f>(P1613+Q1613+S1613)</f>
        <v>51519</v>
      </c>
      <c r="CQ1613">
        <f>(AC1613*BC1613*AW1613)</f>
        <v>0</v>
      </c>
      <c r="CR1613">
        <f>(((((ET1613*13))*BB1613-((EU1613*13))*BS1613)+AE1613*BS1613)*AV1613)</f>
        <v>0</v>
      </c>
      <c r="CS1613">
        <f>(AE1613*BS1613*AV1613)</f>
        <v>0</v>
      </c>
      <c r="CT1613">
        <f>(AF1613*BA1613*AV1613)</f>
        <v>51519</v>
      </c>
      <c r="CU1613">
        <f>AG1613</f>
        <v>0</v>
      </c>
      <c r="CV1613">
        <f>(AH1613*AV1613)</f>
        <v>52</v>
      </c>
      <c r="CW1613">
        <f t="shared" si="794"/>
        <v>0</v>
      </c>
      <c r="CX1613">
        <f t="shared" si="794"/>
        <v>0</v>
      </c>
      <c r="CY1613">
        <f>((S1613*BZ1613)/100)</f>
        <v>36063.300000000003</v>
      </c>
      <c r="CZ1613">
        <f>((S1613*CA1613)/100)</f>
        <v>5151.8999999999996</v>
      </c>
      <c r="DC1613" t="s">
        <v>3</v>
      </c>
      <c r="DD1613" t="s">
        <v>102</v>
      </c>
      <c r="DE1613" t="s">
        <v>102</v>
      </c>
      <c r="DF1613" t="s">
        <v>102</v>
      </c>
      <c r="DG1613" t="s">
        <v>102</v>
      </c>
      <c r="DH1613" t="s">
        <v>3</v>
      </c>
      <c r="DI1613" t="s">
        <v>102</v>
      </c>
      <c r="DJ1613" t="s">
        <v>102</v>
      </c>
      <c r="DK1613" t="s">
        <v>3</v>
      </c>
      <c r="DL1613" t="s">
        <v>3</v>
      </c>
      <c r="DM1613" t="s">
        <v>3</v>
      </c>
      <c r="DN1613">
        <v>0</v>
      </c>
      <c r="DO1613">
        <v>0</v>
      </c>
      <c r="DP1613">
        <v>1</v>
      </c>
      <c r="DQ1613">
        <v>1</v>
      </c>
      <c r="DU1613">
        <v>1013</v>
      </c>
      <c r="DV1613" t="s">
        <v>95</v>
      </c>
      <c r="DW1613" t="s">
        <v>95</v>
      </c>
      <c r="DX1613">
        <v>1</v>
      </c>
      <c r="DZ1613" t="s">
        <v>3</v>
      </c>
      <c r="EA1613" t="s">
        <v>3</v>
      </c>
      <c r="EB1613" t="s">
        <v>3</v>
      </c>
      <c r="EC1613" t="s">
        <v>3</v>
      </c>
      <c r="EE1613">
        <v>284416175</v>
      </c>
      <c r="EF1613">
        <v>1</v>
      </c>
      <c r="EG1613" t="s">
        <v>21</v>
      </c>
      <c r="EH1613">
        <v>0</v>
      </c>
      <c r="EI1613" t="s">
        <v>3</v>
      </c>
      <c r="EJ1613">
        <v>4</v>
      </c>
      <c r="EK1613">
        <v>0</v>
      </c>
      <c r="EL1613" t="s">
        <v>22</v>
      </c>
      <c r="EM1613" t="s">
        <v>23</v>
      </c>
      <c r="EO1613" t="s">
        <v>3</v>
      </c>
      <c r="EQ1613">
        <v>1441792</v>
      </c>
      <c r="ER1613">
        <v>3963</v>
      </c>
      <c r="ES1613">
        <v>0</v>
      </c>
      <c r="ET1613">
        <v>0</v>
      </c>
      <c r="EU1613">
        <v>0</v>
      </c>
      <c r="EV1613">
        <v>3963</v>
      </c>
      <c r="EW1613">
        <v>4</v>
      </c>
      <c r="EX1613">
        <v>0</v>
      </c>
      <c r="EY1613">
        <v>0</v>
      </c>
      <c r="FQ1613">
        <v>0</v>
      </c>
      <c r="FR1613">
        <v>0</v>
      </c>
      <c r="FS1613">
        <v>0</v>
      </c>
      <c r="FX1613">
        <v>70</v>
      </c>
      <c r="FY1613">
        <v>10</v>
      </c>
      <c r="GA1613" t="s">
        <v>3</v>
      </c>
      <c r="GD1613">
        <v>0</v>
      </c>
      <c r="GF1613">
        <v>1288945035</v>
      </c>
      <c r="GG1613">
        <v>2</v>
      </c>
      <c r="GH1613">
        <v>1</v>
      </c>
      <c r="GI1613">
        <v>-2</v>
      </c>
      <c r="GJ1613">
        <v>0</v>
      </c>
      <c r="GK1613">
        <f>ROUND(R1613*(R12)/100,2)</f>
        <v>0</v>
      </c>
      <c r="GL1613">
        <f>ROUND(IF(AND(BH1613=3,BI1613=3,FS1613&lt;&gt;0),P1613,0),2)</f>
        <v>0</v>
      </c>
      <c r="GM1613">
        <f>ROUND(O1613+X1613+Y1613+GK1613,2)+GX1613</f>
        <v>92734.2</v>
      </c>
      <c r="GN1613">
        <f>IF(OR(BI1613=0,BI1613=1),GM1613-GX1613,0)</f>
        <v>0</v>
      </c>
      <c r="GO1613">
        <f>IF(BI1613=2,GM1613-GX1613,0)</f>
        <v>0</v>
      </c>
      <c r="GP1613">
        <f>IF(BI1613=4,GM1613-GX1613,0)</f>
        <v>92734.2</v>
      </c>
      <c r="GR1613">
        <v>0</v>
      </c>
      <c r="GS1613">
        <v>0</v>
      </c>
      <c r="GT1613">
        <v>0</v>
      </c>
      <c r="GU1613" t="s">
        <v>3</v>
      </c>
      <c r="GV1613">
        <f>ROUND((GT1613),6)</f>
        <v>0</v>
      </c>
      <c r="GW1613">
        <v>1</v>
      </c>
      <c r="GX1613">
        <f>ROUND(HC1613*I1613,2)</f>
        <v>0</v>
      </c>
      <c r="HA1613">
        <v>0</v>
      </c>
      <c r="HB1613">
        <v>0</v>
      </c>
      <c r="HC1613">
        <f>GV1613*GW1613</f>
        <v>0</v>
      </c>
      <c r="HE1613" t="s">
        <v>3</v>
      </c>
      <c r="HF1613" t="s">
        <v>3</v>
      </c>
      <c r="HM1613" t="s">
        <v>3</v>
      </c>
      <c r="HN1613" t="s">
        <v>3</v>
      </c>
      <c r="HO1613" t="s">
        <v>3</v>
      </c>
      <c r="HP1613" t="s">
        <v>3</v>
      </c>
      <c r="HQ1613" t="s">
        <v>3</v>
      </c>
      <c r="HS1613">
        <v>0</v>
      </c>
      <c r="IK1613">
        <v>0</v>
      </c>
    </row>
    <row r="1615" spans="1:245" x14ac:dyDescent="0.25">
      <c r="A1615" s="2">
        <v>51</v>
      </c>
      <c r="B1615" s="2">
        <f>B1607</f>
        <v>1</v>
      </c>
      <c r="C1615" s="2">
        <f>A1607</f>
        <v>5</v>
      </c>
      <c r="D1615" s="2">
        <f>ROW(A1607)</f>
        <v>1607</v>
      </c>
      <c r="E1615" s="2"/>
      <c r="F1615" s="2" t="str">
        <f>IF(F1607&lt;&gt;"",F1607,"")</f>
        <v>Новый подраздел</v>
      </c>
      <c r="G1615" s="2" t="str">
        <f>IF(G1607&lt;&gt;"",G1607,"")</f>
        <v>СТС - Инженерные сооружения и коммуникации</v>
      </c>
      <c r="H1615" s="2">
        <v>0</v>
      </c>
      <c r="I1615" s="2"/>
      <c r="J1615" s="2"/>
      <c r="K1615" s="2"/>
      <c r="L1615" s="2"/>
      <c r="M1615" s="2"/>
      <c r="N1615" s="2"/>
      <c r="O1615" s="2">
        <f t="shared" ref="O1615:T1615" si="795">ROUND(AB1615,2)</f>
        <v>99244.34</v>
      </c>
      <c r="P1615" s="2">
        <f t="shared" si="795"/>
        <v>0</v>
      </c>
      <c r="Q1615" s="2">
        <f t="shared" si="795"/>
        <v>338.78</v>
      </c>
      <c r="R1615" s="2">
        <f t="shared" si="795"/>
        <v>214.76</v>
      </c>
      <c r="S1615" s="2">
        <f t="shared" si="795"/>
        <v>98905.56</v>
      </c>
      <c r="T1615" s="2">
        <f t="shared" si="795"/>
        <v>0</v>
      </c>
      <c r="U1615" s="2">
        <f>AH1615</f>
        <v>96.2</v>
      </c>
      <c r="V1615" s="2">
        <f>AI1615</f>
        <v>0</v>
      </c>
      <c r="W1615" s="2">
        <f>ROUND(AJ1615,2)</f>
        <v>0</v>
      </c>
      <c r="X1615" s="2">
        <f>ROUND(AK1615,2)</f>
        <v>69233.89</v>
      </c>
      <c r="Y1615" s="2">
        <f>ROUND(AL1615,2)</f>
        <v>9890.56</v>
      </c>
      <c r="Z1615" s="2"/>
      <c r="AA1615" s="2"/>
      <c r="AB1615" s="2">
        <f>ROUND(SUMIF(AA1611:AA1613,"=288585831",O1611:O1613),2)</f>
        <v>99244.34</v>
      </c>
      <c r="AC1615" s="2">
        <f>ROUND(SUMIF(AA1611:AA1613,"=288585831",P1611:P1613),2)</f>
        <v>0</v>
      </c>
      <c r="AD1615" s="2">
        <f>ROUND(SUMIF(AA1611:AA1613,"=288585831",Q1611:Q1613),2)</f>
        <v>338.78</v>
      </c>
      <c r="AE1615" s="2">
        <f>ROUND(SUMIF(AA1611:AA1613,"=288585831",R1611:R1613),2)</f>
        <v>214.76</v>
      </c>
      <c r="AF1615" s="2">
        <f>ROUND(SUMIF(AA1611:AA1613,"=288585831",S1611:S1613),2)</f>
        <v>98905.56</v>
      </c>
      <c r="AG1615" s="2">
        <f>ROUND(SUMIF(AA1611:AA1613,"=288585831",T1611:T1613),2)</f>
        <v>0</v>
      </c>
      <c r="AH1615" s="2">
        <f>SUMIF(AA1611:AA1613,"=288585831",U1611:U1613)</f>
        <v>96.2</v>
      </c>
      <c r="AI1615" s="2">
        <f>SUMIF(AA1611:AA1613,"=288585831",V1611:V1613)</f>
        <v>0</v>
      </c>
      <c r="AJ1615" s="2">
        <f>ROUND(SUMIF(AA1611:AA1613,"=288585831",W1611:W1613),2)</f>
        <v>0</v>
      </c>
      <c r="AK1615" s="2">
        <f>ROUND(SUMIF(AA1611:AA1613,"=288585831",X1611:X1613),2)</f>
        <v>69233.89</v>
      </c>
      <c r="AL1615" s="2">
        <f>ROUND(SUMIF(AA1611:AA1613,"=288585831",Y1611:Y1613),2)</f>
        <v>9890.56</v>
      </c>
      <c r="AM1615" s="2"/>
      <c r="AN1615" s="2"/>
      <c r="AO1615" s="2">
        <f t="shared" ref="AO1615:BD1615" si="796">ROUND(BX1615,2)</f>
        <v>0</v>
      </c>
      <c r="AP1615" s="2">
        <f t="shared" si="796"/>
        <v>0</v>
      </c>
      <c r="AQ1615" s="2">
        <f t="shared" si="796"/>
        <v>0</v>
      </c>
      <c r="AR1615" s="2">
        <f t="shared" si="796"/>
        <v>178600.73</v>
      </c>
      <c r="AS1615" s="2">
        <f t="shared" si="796"/>
        <v>0</v>
      </c>
      <c r="AT1615" s="2">
        <f t="shared" si="796"/>
        <v>0</v>
      </c>
      <c r="AU1615" s="2">
        <f t="shared" si="796"/>
        <v>178600.73</v>
      </c>
      <c r="AV1615" s="2">
        <f t="shared" si="796"/>
        <v>0</v>
      </c>
      <c r="AW1615" s="2">
        <f t="shared" si="796"/>
        <v>0</v>
      </c>
      <c r="AX1615" s="2">
        <f t="shared" si="796"/>
        <v>0</v>
      </c>
      <c r="AY1615" s="2">
        <f t="shared" si="796"/>
        <v>0</v>
      </c>
      <c r="AZ1615" s="2">
        <f t="shared" si="796"/>
        <v>0</v>
      </c>
      <c r="BA1615" s="2">
        <f t="shared" si="796"/>
        <v>0</v>
      </c>
      <c r="BB1615" s="2">
        <f t="shared" si="796"/>
        <v>0</v>
      </c>
      <c r="BC1615" s="2">
        <f t="shared" si="796"/>
        <v>0</v>
      </c>
      <c r="BD1615" s="2">
        <f t="shared" si="796"/>
        <v>0</v>
      </c>
      <c r="BE1615" s="2"/>
      <c r="BF1615" s="2"/>
      <c r="BG1615" s="2"/>
      <c r="BH1615" s="2"/>
      <c r="BI1615" s="2"/>
      <c r="BJ1615" s="2"/>
      <c r="BK1615" s="2"/>
      <c r="BL1615" s="2"/>
      <c r="BM1615" s="2"/>
      <c r="BN1615" s="2"/>
      <c r="BO1615" s="2"/>
      <c r="BP1615" s="2"/>
      <c r="BQ1615" s="2"/>
      <c r="BR1615" s="2"/>
      <c r="BS1615" s="2"/>
      <c r="BT1615" s="2"/>
      <c r="BU1615" s="2"/>
      <c r="BV1615" s="2"/>
      <c r="BW1615" s="2"/>
      <c r="BX1615" s="2">
        <f>ROUND(SUMIF(AA1611:AA1613,"=288585831",FQ1611:FQ1613),2)</f>
        <v>0</v>
      </c>
      <c r="BY1615" s="2">
        <f>ROUND(SUMIF(AA1611:AA1613,"=288585831",FR1611:FR1613),2)</f>
        <v>0</v>
      </c>
      <c r="BZ1615" s="2">
        <f>ROUND(SUMIF(AA1611:AA1613,"=288585831",GL1611:GL1613),2)</f>
        <v>0</v>
      </c>
      <c r="CA1615" s="2">
        <f>ROUND(SUMIF(AA1611:AA1613,"=288585831",GM1611:GM1613),2)</f>
        <v>178600.73</v>
      </c>
      <c r="CB1615" s="2">
        <f>ROUND(SUMIF(AA1611:AA1613,"=288585831",GN1611:GN1613),2)</f>
        <v>0</v>
      </c>
      <c r="CC1615" s="2">
        <f>ROUND(SUMIF(AA1611:AA1613,"=288585831",GO1611:GO1613),2)</f>
        <v>0</v>
      </c>
      <c r="CD1615" s="2">
        <f>ROUND(SUMIF(AA1611:AA1613,"=288585831",GP1611:GP1613),2)</f>
        <v>178600.73</v>
      </c>
      <c r="CE1615" s="2">
        <f>AC1615-BX1615</f>
        <v>0</v>
      </c>
      <c r="CF1615" s="2">
        <f>AC1615-BY1615</f>
        <v>0</v>
      </c>
      <c r="CG1615" s="2">
        <f>BX1615-BZ1615</f>
        <v>0</v>
      </c>
      <c r="CH1615" s="2">
        <f>AC1615-BX1615-BY1615+BZ1615</f>
        <v>0</v>
      </c>
      <c r="CI1615" s="2">
        <f>BY1615-BZ1615</f>
        <v>0</v>
      </c>
      <c r="CJ1615" s="2">
        <f>ROUND(SUMIF(AA1611:AA1613,"=288585831",GX1611:GX1613),2)</f>
        <v>0</v>
      </c>
      <c r="CK1615" s="2">
        <f>ROUND(SUMIF(AA1611:AA1613,"=288585831",GY1611:GY1613),2)</f>
        <v>0</v>
      </c>
      <c r="CL1615" s="2">
        <f>ROUND(SUMIF(AA1611:AA1613,"=288585831",GZ1611:GZ1613),2)</f>
        <v>0</v>
      </c>
      <c r="CM1615" s="2">
        <f>ROUND(SUMIF(AA1611:AA1613,"=288585831",HD1611:HD1613),2)</f>
        <v>0</v>
      </c>
      <c r="CN1615" s="2"/>
      <c r="CO1615" s="2"/>
      <c r="CP1615" s="2"/>
      <c r="CQ1615" s="2"/>
      <c r="CR1615" s="2"/>
      <c r="CS1615" s="2"/>
      <c r="CT1615" s="2"/>
      <c r="CU1615" s="2"/>
      <c r="CV1615" s="2"/>
      <c r="CW1615" s="2"/>
      <c r="CX1615" s="2"/>
      <c r="CY1615" s="2"/>
      <c r="CZ1615" s="2"/>
      <c r="DA1615" s="2"/>
      <c r="DB1615" s="2"/>
      <c r="DC1615" s="2"/>
      <c r="DD1615" s="2"/>
      <c r="DE1615" s="2"/>
      <c r="DF1615" s="2"/>
      <c r="DG1615" s="3"/>
      <c r="DH1615" s="3"/>
      <c r="DI1615" s="3"/>
      <c r="DJ1615" s="3"/>
      <c r="DK1615" s="3"/>
      <c r="DL1615" s="3"/>
      <c r="DM1615" s="3"/>
      <c r="DN1615" s="3"/>
      <c r="DO1615" s="3"/>
      <c r="DP1615" s="3"/>
      <c r="DQ1615" s="3"/>
      <c r="DR1615" s="3"/>
      <c r="DS1615" s="3"/>
      <c r="DT1615" s="3"/>
      <c r="DU1615" s="3"/>
      <c r="DV1615" s="3"/>
      <c r="DW1615" s="3"/>
      <c r="DX1615" s="3"/>
      <c r="DY1615" s="3"/>
      <c r="DZ1615" s="3"/>
      <c r="EA1615" s="3"/>
      <c r="EB1615" s="3"/>
      <c r="EC1615" s="3"/>
      <c r="ED1615" s="3"/>
      <c r="EE1615" s="3"/>
      <c r="EF1615" s="3"/>
      <c r="EG1615" s="3"/>
      <c r="EH1615" s="3"/>
      <c r="EI1615" s="3"/>
      <c r="EJ1615" s="3"/>
      <c r="EK1615" s="3"/>
      <c r="EL1615" s="3"/>
      <c r="EM1615" s="3"/>
      <c r="EN1615" s="3"/>
      <c r="EO1615" s="3"/>
      <c r="EP1615" s="3"/>
      <c r="EQ1615" s="3"/>
      <c r="ER1615" s="3"/>
      <c r="ES1615" s="3"/>
      <c r="ET1615" s="3"/>
      <c r="EU1615" s="3"/>
      <c r="EV1615" s="3"/>
      <c r="EW1615" s="3"/>
      <c r="EX1615" s="3"/>
      <c r="EY1615" s="3"/>
      <c r="EZ1615" s="3"/>
      <c r="FA1615" s="3"/>
      <c r="FB1615" s="3"/>
      <c r="FC1615" s="3"/>
      <c r="FD1615" s="3"/>
      <c r="FE1615" s="3"/>
      <c r="FF1615" s="3"/>
      <c r="FG1615" s="3"/>
      <c r="FH1615" s="3"/>
      <c r="FI1615" s="3"/>
      <c r="FJ1615" s="3"/>
      <c r="FK1615" s="3"/>
      <c r="FL1615" s="3"/>
      <c r="FM1615" s="3"/>
      <c r="FN1615" s="3"/>
      <c r="FO1615" s="3"/>
      <c r="FP1615" s="3"/>
      <c r="FQ1615" s="3"/>
      <c r="FR1615" s="3"/>
      <c r="FS1615" s="3"/>
      <c r="FT1615" s="3"/>
      <c r="FU1615" s="3"/>
      <c r="FV1615" s="3"/>
      <c r="FW1615" s="3"/>
      <c r="FX1615" s="3"/>
      <c r="FY1615" s="3"/>
      <c r="FZ1615" s="3"/>
      <c r="GA1615" s="3"/>
      <c r="GB1615" s="3"/>
      <c r="GC1615" s="3"/>
      <c r="GD1615" s="3"/>
      <c r="GE1615" s="3"/>
      <c r="GF1615" s="3"/>
      <c r="GG1615" s="3"/>
      <c r="GH1615" s="3"/>
      <c r="GI1615" s="3"/>
      <c r="GJ1615" s="3"/>
      <c r="GK1615" s="3"/>
      <c r="GL1615" s="3"/>
      <c r="GM1615" s="3"/>
      <c r="GN1615" s="3"/>
      <c r="GO1615" s="3"/>
      <c r="GP1615" s="3"/>
      <c r="GQ1615" s="3"/>
      <c r="GR1615" s="3"/>
      <c r="GS1615" s="3"/>
      <c r="GT1615" s="3"/>
      <c r="GU1615" s="3"/>
      <c r="GV1615" s="3"/>
      <c r="GW1615" s="3"/>
      <c r="GX1615" s="3">
        <v>0</v>
      </c>
    </row>
    <row r="1617" spans="1:28" x14ac:dyDescent="0.25">
      <c r="A1617" s="4">
        <v>50</v>
      </c>
      <c r="B1617" s="4">
        <v>0</v>
      </c>
      <c r="C1617" s="4">
        <v>0</v>
      </c>
      <c r="D1617" s="4">
        <v>1</v>
      </c>
      <c r="E1617" s="4">
        <v>201</v>
      </c>
      <c r="F1617" s="4">
        <f>ROUND(Source!O1615,O1617)</f>
        <v>99244.34</v>
      </c>
      <c r="G1617" s="4" t="s">
        <v>24</v>
      </c>
      <c r="H1617" s="4" t="s">
        <v>25</v>
      </c>
      <c r="I1617" s="4"/>
      <c r="J1617" s="4"/>
      <c r="K1617" s="4">
        <v>201</v>
      </c>
      <c r="L1617" s="4">
        <v>1</v>
      </c>
      <c r="M1617" s="4">
        <v>3</v>
      </c>
      <c r="N1617" s="4" t="s">
        <v>3</v>
      </c>
      <c r="O1617" s="4">
        <v>2</v>
      </c>
      <c r="P1617" s="4"/>
      <c r="Q1617" s="4"/>
      <c r="R1617" s="4"/>
      <c r="S1617" s="4"/>
      <c r="T1617" s="4"/>
      <c r="U1617" s="4"/>
      <c r="V1617" s="4"/>
      <c r="W1617" s="4">
        <v>99244.34</v>
      </c>
      <c r="X1617" s="4">
        <v>1</v>
      </c>
      <c r="Y1617" s="4">
        <v>99244.34</v>
      </c>
      <c r="Z1617" s="4"/>
      <c r="AA1617" s="4"/>
      <c r="AB1617" s="4"/>
    </row>
    <row r="1618" spans="1:28" x14ac:dyDescent="0.25">
      <c r="A1618" s="4">
        <v>50</v>
      </c>
      <c r="B1618" s="4">
        <v>0</v>
      </c>
      <c r="C1618" s="4">
        <v>0</v>
      </c>
      <c r="D1618" s="4">
        <v>1</v>
      </c>
      <c r="E1618" s="4">
        <v>202</v>
      </c>
      <c r="F1618" s="4">
        <f>ROUND(Source!P1615,O1618)</f>
        <v>0</v>
      </c>
      <c r="G1618" s="4" t="s">
        <v>26</v>
      </c>
      <c r="H1618" s="4" t="s">
        <v>27</v>
      </c>
      <c r="I1618" s="4"/>
      <c r="J1618" s="4"/>
      <c r="K1618" s="4">
        <v>202</v>
      </c>
      <c r="L1618" s="4">
        <v>2</v>
      </c>
      <c r="M1618" s="4">
        <v>3</v>
      </c>
      <c r="N1618" s="4" t="s">
        <v>3</v>
      </c>
      <c r="O1618" s="4">
        <v>2</v>
      </c>
      <c r="P1618" s="4"/>
      <c r="Q1618" s="4"/>
      <c r="R1618" s="4"/>
      <c r="S1618" s="4"/>
      <c r="T1618" s="4"/>
      <c r="U1618" s="4"/>
      <c r="V1618" s="4"/>
      <c r="W1618" s="4">
        <v>0</v>
      </c>
      <c r="X1618" s="4">
        <v>1</v>
      </c>
      <c r="Y1618" s="4">
        <v>0</v>
      </c>
      <c r="Z1618" s="4"/>
      <c r="AA1618" s="4"/>
      <c r="AB1618" s="4"/>
    </row>
    <row r="1619" spans="1:28" x14ac:dyDescent="0.25">
      <c r="A1619" s="4">
        <v>50</v>
      </c>
      <c r="B1619" s="4">
        <v>0</v>
      </c>
      <c r="C1619" s="4">
        <v>0</v>
      </c>
      <c r="D1619" s="4">
        <v>1</v>
      </c>
      <c r="E1619" s="4">
        <v>222</v>
      </c>
      <c r="F1619" s="4">
        <f>ROUND(Source!AO1615,O1619)</f>
        <v>0</v>
      </c>
      <c r="G1619" s="4" t="s">
        <v>28</v>
      </c>
      <c r="H1619" s="4" t="s">
        <v>29</v>
      </c>
      <c r="I1619" s="4"/>
      <c r="J1619" s="4"/>
      <c r="K1619" s="4">
        <v>222</v>
      </c>
      <c r="L1619" s="4">
        <v>3</v>
      </c>
      <c r="M1619" s="4">
        <v>3</v>
      </c>
      <c r="N1619" s="4" t="s">
        <v>3</v>
      </c>
      <c r="O1619" s="4">
        <v>2</v>
      </c>
      <c r="P1619" s="4"/>
      <c r="Q1619" s="4"/>
      <c r="R1619" s="4"/>
      <c r="S1619" s="4"/>
      <c r="T1619" s="4"/>
      <c r="U1619" s="4"/>
      <c r="V1619" s="4"/>
      <c r="W1619" s="4">
        <v>0</v>
      </c>
      <c r="X1619" s="4">
        <v>1</v>
      </c>
      <c r="Y1619" s="4">
        <v>0</v>
      </c>
      <c r="Z1619" s="4"/>
      <c r="AA1619" s="4"/>
      <c r="AB1619" s="4"/>
    </row>
    <row r="1620" spans="1:28" x14ac:dyDescent="0.25">
      <c r="A1620" s="4">
        <v>50</v>
      </c>
      <c r="B1620" s="4">
        <v>0</v>
      </c>
      <c r="C1620" s="4">
        <v>0</v>
      </c>
      <c r="D1620" s="4">
        <v>1</v>
      </c>
      <c r="E1620" s="4">
        <v>225</v>
      </c>
      <c r="F1620" s="4">
        <f>ROUND(Source!AV1615,O1620)</f>
        <v>0</v>
      </c>
      <c r="G1620" s="4" t="s">
        <v>30</v>
      </c>
      <c r="H1620" s="4" t="s">
        <v>31</v>
      </c>
      <c r="I1620" s="4"/>
      <c r="J1620" s="4"/>
      <c r="K1620" s="4">
        <v>225</v>
      </c>
      <c r="L1620" s="4">
        <v>4</v>
      </c>
      <c r="M1620" s="4">
        <v>3</v>
      </c>
      <c r="N1620" s="4" t="s">
        <v>3</v>
      </c>
      <c r="O1620" s="4">
        <v>2</v>
      </c>
      <c r="P1620" s="4"/>
      <c r="Q1620" s="4"/>
      <c r="R1620" s="4"/>
      <c r="S1620" s="4"/>
      <c r="T1620" s="4"/>
      <c r="U1620" s="4"/>
      <c r="V1620" s="4"/>
      <c r="W1620" s="4">
        <v>0</v>
      </c>
      <c r="X1620" s="4">
        <v>1</v>
      </c>
      <c r="Y1620" s="4">
        <v>0</v>
      </c>
      <c r="Z1620" s="4"/>
      <c r="AA1620" s="4"/>
      <c r="AB1620" s="4"/>
    </row>
    <row r="1621" spans="1:28" x14ac:dyDescent="0.25">
      <c r="A1621" s="4">
        <v>50</v>
      </c>
      <c r="B1621" s="4">
        <v>0</v>
      </c>
      <c r="C1621" s="4">
        <v>0</v>
      </c>
      <c r="D1621" s="4">
        <v>1</v>
      </c>
      <c r="E1621" s="4">
        <v>226</v>
      </c>
      <c r="F1621" s="4">
        <f>ROUND(Source!AW1615,O1621)</f>
        <v>0</v>
      </c>
      <c r="G1621" s="4" t="s">
        <v>32</v>
      </c>
      <c r="H1621" s="4" t="s">
        <v>33</v>
      </c>
      <c r="I1621" s="4"/>
      <c r="J1621" s="4"/>
      <c r="K1621" s="4">
        <v>226</v>
      </c>
      <c r="L1621" s="4">
        <v>5</v>
      </c>
      <c r="M1621" s="4">
        <v>3</v>
      </c>
      <c r="N1621" s="4" t="s">
        <v>3</v>
      </c>
      <c r="O1621" s="4">
        <v>2</v>
      </c>
      <c r="P1621" s="4"/>
      <c r="Q1621" s="4"/>
      <c r="R1621" s="4"/>
      <c r="S1621" s="4"/>
      <c r="T1621" s="4"/>
      <c r="U1621" s="4"/>
      <c r="V1621" s="4"/>
      <c r="W1621" s="4">
        <v>0</v>
      </c>
      <c r="X1621" s="4">
        <v>1</v>
      </c>
      <c r="Y1621" s="4">
        <v>0</v>
      </c>
      <c r="Z1621" s="4"/>
      <c r="AA1621" s="4"/>
      <c r="AB1621" s="4"/>
    </row>
    <row r="1622" spans="1:28" x14ac:dyDescent="0.25">
      <c r="A1622" s="4">
        <v>50</v>
      </c>
      <c r="B1622" s="4">
        <v>0</v>
      </c>
      <c r="C1622" s="4">
        <v>0</v>
      </c>
      <c r="D1622" s="4">
        <v>1</v>
      </c>
      <c r="E1622" s="4">
        <v>227</v>
      </c>
      <c r="F1622" s="4">
        <f>ROUND(Source!AX1615,O1622)</f>
        <v>0</v>
      </c>
      <c r="G1622" s="4" t="s">
        <v>34</v>
      </c>
      <c r="H1622" s="4" t="s">
        <v>35</v>
      </c>
      <c r="I1622" s="4"/>
      <c r="J1622" s="4"/>
      <c r="K1622" s="4">
        <v>227</v>
      </c>
      <c r="L1622" s="4">
        <v>6</v>
      </c>
      <c r="M1622" s="4">
        <v>3</v>
      </c>
      <c r="N1622" s="4" t="s">
        <v>3</v>
      </c>
      <c r="O1622" s="4">
        <v>2</v>
      </c>
      <c r="P1622" s="4"/>
      <c r="Q1622" s="4"/>
      <c r="R1622" s="4"/>
      <c r="S1622" s="4"/>
      <c r="T1622" s="4"/>
      <c r="U1622" s="4"/>
      <c r="V1622" s="4"/>
      <c r="W1622" s="4">
        <v>0</v>
      </c>
      <c r="X1622" s="4">
        <v>1</v>
      </c>
      <c r="Y1622" s="4">
        <v>0</v>
      </c>
      <c r="Z1622" s="4"/>
      <c r="AA1622" s="4"/>
      <c r="AB1622" s="4"/>
    </row>
    <row r="1623" spans="1:28" x14ac:dyDescent="0.25">
      <c r="A1623" s="4">
        <v>50</v>
      </c>
      <c r="B1623" s="4">
        <v>0</v>
      </c>
      <c r="C1623" s="4">
        <v>0</v>
      </c>
      <c r="D1623" s="4">
        <v>1</v>
      </c>
      <c r="E1623" s="4">
        <v>228</v>
      </c>
      <c r="F1623" s="4">
        <f>ROUND(Source!AY1615,O1623)</f>
        <v>0</v>
      </c>
      <c r="G1623" s="4" t="s">
        <v>36</v>
      </c>
      <c r="H1623" s="4" t="s">
        <v>37</v>
      </c>
      <c r="I1623" s="4"/>
      <c r="J1623" s="4"/>
      <c r="K1623" s="4">
        <v>228</v>
      </c>
      <c r="L1623" s="4">
        <v>7</v>
      </c>
      <c r="M1623" s="4">
        <v>3</v>
      </c>
      <c r="N1623" s="4" t="s">
        <v>3</v>
      </c>
      <c r="O1623" s="4">
        <v>2</v>
      </c>
      <c r="P1623" s="4"/>
      <c r="Q1623" s="4"/>
      <c r="R1623" s="4"/>
      <c r="S1623" s="4"/>
      <c r="T1623" s="4"/>
      <c r="U1623" s="4"/>
      <c r="V1623" s="4"/>
      <c r="W1623" s="4">
        <v>0</v>
      </c>
      <c r="X1623" s="4">
        <v>1</v>
      </c>
      <c r="Y1623" s="4">
        <v>0</v>
      </c>
      <c r="Z1623" s="4"/>
      <c r="AA1623" s="4"/>
      <c r="AB1623" s="4"/>
    </row>
    <row r="1624" spans="1:28" x14ac:dyDescent="0.25">
      <c r="A1624" s="4">
        <v>50</v>
      </c>
      <c r="B1624" s="4">
        <v>0</v>
      </c>
      <c r="C1624" s="4">
        <v>0</v>
      </c>
      <c r="D1624" s="4">
        <v>1</v>
      </c>
      <c r="E1624" s="4">
        <v>216</v>
      </c>
      <c r="F1624" s="4">
        <f>ROUND(Source!AP1615,O1624)</f>
        <v>0</v>
      </c>
      <c r="G1624" s="4" t="s">
        <v>38</v>
      </c>
      <c r="H1624" s="4" t="s">
        <v>39</v>
      </c>
      <c r="I1624" s="4"/>
      <c r="J1624" s="4"/>
      <c r="K1624" s="4">
        <v>216</v>
      </c>
      <c r="L1624" s="4">
        <v>8</v>
      </c>
      <c r="M1624" s="4">
        <v>3</v>
      </c>
      <c r="N1624" s="4" t="s">
        <v>3</v>
      </c>
      <c r="O1624" s="4">
        <v>2</v>
      </c>
      <c r="P1624" s="4"/>
      <c r="Q1624" s="4"/>
      <c r="R1624" s="4"/>
      <c r="S1624" s="4"/>
      <c r="T1624" s="4"/>
      <c r="U1624" s="4"/>
      <c r="V1624" s="4"/>
      <c r="W1624" s="4">
        <v>0</v>
      </c>
      <c r="X1624" s="4">
        <v>1</v>
      </c>
      <c r="Y1624" s="4">
        <v>0</v>
      </c>
      <c r="Z1624" s="4"/>
      <c r="AA1624" s="4"/>
      <c r="AB1624" s="4"/>
    </row>
    <row r="1625" spans="1:28" x14ac:dyDescent="0.25">
      <c r="A1625" s="4">
        <v>50</v>
      </c>
      <c r="B1625" s="4">
        <v>0</v>
      </c>
      <c r="C1625" s="4">
        <v>0</v>
      </c>
      <c r="D1625" s="4">
        <v>1</v>
      </c>
      <c r="E1625" s="4">
        <v>223</v>
      </c>
      <c r="F1625" s="4">
        <f>ROUND(Source!AQ1615,O1625)</f>
        <v>0</v>
      </c>
      <c r="G1625" s="4" t="s">
        <v>40</v>
      </c>
      <c r="H1625" s="4" t="s">
        <v>41</v>
      </c>
      <c r="I1625" s="4"/>
      <c r="J1625" s="4"/>
      <c r="K1625" s="4">
        <v>223</v>
      </c>
      <c r="L1625" s="4">
        <v>9</v>
      </c>
      <c r="M1625" s="4">
        <v>3</v>
      </c>
      <c r="N1625" s="4" t="s">
        <v>3</v>
      </c>
      <c r="O1625" s="4">
        <v>2</v>
      </c>
      <c r="P1625" s="4"/>
      <c r="Q1625" s="4"/>
      <c r="R1625" s="4"/>
      <c r="S1625" s="4"/>
      <c r="T1625" s="4"/>
      <c r="U1625" s="4"/>
      <c r="V1625" s="4"/>
      <c r="W1625" s="4">
        <v>0</v>
      </c>
      <c r="X1625" s="4">
        <v>1</v>
      </c>
      <c r="Y1625" s="4">
        <v>0</v>
      </c>
      <c r="Z1625" s="4"/>
      <c r="AA1625" s="4"/>
      <c r="AB1625" s="4"/>
    </row>
    <row r="1626" spans="1:28" x14ac:dyDescent="0.25">
      <c r="A1626" s="4">
        <v>50</v>
      </c>
      <c r="B1626" s="4">
        <v>0</v>
      </c>
      <c r="C1626" s="4">
        <v>0</v>
      </c>
      <c r="D1626" s="4">
        <v>1</v>
      </c>
      <c r="E1626" s="4">
        <v>229</v>
      </c>
      <c r="F1626" s="4">
        <f>ROUND(Source!AZ1615,O1626)</f>
        <v>0</v>
      </c>
      <c r="G1626" s="4" t="s">
        <v>42</v>
      </c>
      <c r="H1626" s="4" t="s">
        <v>43</v>
      </c>
      <c r="I1626" s="4"/>
      <c r="J1626" s="4"/>
      <c r="K1626" s="4">
        <v>229</v>
      </c>
      <c r="L1626" s="4">
        <v>10</v>
      </c>
      <c r="M1626" s="4">
        <v>3</v>
      </c>
      <c r="N1626" s="4" t="s">
        <v>3</v>
      </c>
      <c r="O1626" s="4">
        <v>2</v>
      </c>
      <c r="P1626" s="4"/>
      <c r="Q1626" s="4"/>
      <c r="R1626" s="4"/>
      <c r="S1626" s="4"/>
      <c r="T1626" s="4"/>
      <c r="U1626" s="4"/>
      <c r="V1626" s="4"/>
      <c r="W1626" s="4">
        <v>0</v>
      </c>
      <c r="X1626" s="4">
        <v>1</v>
      </c>
      <c r="Y1626" s="4">
        <v>0</v>
      </c>
      <c r="Z1626" s="4"/>
      <c r="AA1626" s="4"/>
      <c r="AB1626" s="4"/>
    </row>
    <row r="1627" spans="1:28" x14ac:dyDescent="0.25">
      <c r="A1627" s="4">
        <v>50</v>
      </c>
      <c r="B1627" s="4">
        <v>0</v>
      </c>
      <c r="C1627" s="4">
        <v>0</v>
      </c>
      <c r="D1627" s="4">
        <v>1</v>
      </c>
      <c r="E1627" s="4">
        <v>203</v>
      </c>
      <c r="F1627" s="4">
        <f>ROUND(Source!Q1615,O1627)</f>
        <v>338.78</v>
      </c>
      <c r="G1627" s="4" t="s">
        <v>44</v>
      </c>
      <c r="H1627" s="4" t="s">
        <v>45</v>
      </c>
      <c r="I1627" s="4"/>
      <c r="J1627" s="4"/>
      <c r="K1627" s="4">
        <v>203</v>
      </c>
      <c r="L1627" s="4">
        <v>11</v>
      </c>
      <c r="M1627" s="4">
        <v>3</v>
      </c>
      <c r="N1627" s="4" t="s">
        <v>3</v>
      </c>
      <c r="O1627" s="4">
        <v>2</v>
      </c>
      <c r="P1627" s="4"/>
      <c r="Q1627" s="4"/>
      <c r="R1627" s="4"/>
      <c r="S1627" s="4"/>
      <c r="T1627" s="4"/>
      <c r="U1627" s="4"/>
      <c r="V1627" s="4"/>
      <c r="W1627" s="4">
        <v>338.78</v>
      </c>
      <c r="X1627" s="4">
        <v>1</v>
      </c>
      <c r="Y1627" s="4">
        <v>338.78</v>
      </c>
      <c r="Z1627" s="4"/>
      <c r="AA1627" s="4"/>
      <c r="AB1627" s="4"/>
    </row>
    <row r="1628" spans="1:28" x14ac:dyDescent="0.25">
      <c r="A1628" s="4">
        <v>50</v>
      </c>
      <c r="B1628" s="4">
        <v>0</v>
      </c>
      <c r="C1628" s="4">
        <v>0</v>
      </c>
      <c r="D1628" s="4">
        <v>1</v>
      </c>
      <c r="E1628" s="4">
        <v>231</v>
      </c>
      <c r="F1628" s="4">
        <f>ROUND(Source!BB1615,O1628)</f>
        <v>0</v>
      </c>
      <c r="G1628" s="4" t="s">
        <v>46</v>
      </c>
      <c r="H1628" s="4" t="s">
        <v>47</v>
      </c>
      <c r="I1628" s="4"/>
      <c r="J1628" s="4"/>
      <c r="K1628" s="4">
        <v>231</v>
      </c>
      <c r="L1628" s="4">
        <v>12</v>
      </c>
      <c r="M1628" s="4">
        <v>3</v>
      </c>
      <c r="N1628" s="4" t="s">
        <v>3</v>
      </c>
      <c r="O1628" s="4">
        <v>2</v>
      </c>
      <c r="P1628" s="4"/>
      <c r="Q1628" s="4"/>
      <c r="R1628" s="4"/>
      <c r="S1628" s="4"/>
      <c r="T1628" s="4"/>
      <c r="U1628" s="4"/>
      <c r="V1628" s="4"/>
      <c r="W1628" s="4">
        <v>0</v>
      </c>
      <c r="X1628" s="4">
        <v>1</v>
      </c>
      <c r="Y1628" s="4">
        <v>0</v>
      </c>
      <c r="Z1628" s="4"/>
      <c r="AA1628" s="4"/>
      <c r="AB1628" s="4"/>
    </row>
    <row r="1629" spans="1:28" x14ac:dyDescent="0.25">
      <c r="A1629" s="4">
        <v>50</v>
      </c>
      <c r="B1629" s="4">
        <v>0</v>
      </c>
      <c r="C1629" s="4">
        <v>0</v>
      </c>
      <c r="D1629" s="4">
        <v>1</v>
      </c>
      <c r="E1629" s="4">
        <v>204</v>
      </c>
      <c r="F1629" s="4">
        <f>ROUND(Source!R1615,O1629)</f>
        <v>214.76</v>
      </c>
      <c r="G1629" s="4" t="s">
        <v>48</v>
      </c>
      <c r="H1629" s="4" t="s">
        <v>49</v>
      </c>
      <c r="I1629" s="4"/>
      <c r="J1629" s="4"/>
      <c r="K1629" s="4">
        <v>204</v>
      </c>
      <c r="L1629" s="4">
        <v>13</v>
      </c>
      <c r="M1629" s="4">
        <v>3</v>
      </c>
      <c r="N1629" s="4" t="s">
        <v>3</v>
      </c>
      <c r="O1629" s="4">
        <v>2</v>
      </c>
      <c r="P1629" s="4"/>
      <c r="Q1629" s="4"/>
      <c r="R1629" s="4"/>
      <c r="S1629" s="4"/>
      <c r="T1629" s="4"/>
      <c r="U1629" s="4"/>
      <c r="V1629" s="4"/>
      <c r="W1629" s="4">
        <v>214.76</v>
      </c>
      <c r="X1629" s="4">
        <v>1</v>
      </c>
      <c r="Y1629" s="4">
        <v>214.76</v>
      </c>
      <c r="Z1629" s="4"/>
      <c r="AA1629" s="4"/>
      <c r="AB1629" s="4"/>
    </row>
    <row r="1630" spans="1:28" x14ac:dyDescent="0.25">
      <c r="A1630" s="4">
        <v>50</v>
      </c>
      <c r="B1630" s="4">
        <v>0</v>
      </c>
      <c r="C1630" s="4">
        <v>0</v>
      </c>
      <c r="D1630" s="4">
        <v>1</v>
      </c>
      <c r="E1630" s="4">
        <v>205</v>
      </c>
      <c r="F1630" s="4">
        <f>ROUND(Source!S1615,O1630)</f>
        <v>98905.56</v>
      </c>
      <c r="G1630" s="4" t="s">
        <v>50</v>
      </c>
      <c r="H1630" s="4" t="s">
        <v>51</v>
      </c>
      <c r="I1630" s="4"/>
      <c r="J1630" s="4"/>
      <c r="K1630" s="4">
        <v>205</v>
      </c>
      <c r="L1630" s="4">
        <v>14</v>
      </c>
      <c r="M1630" s="4">
        <v>3</v>
      </c>
      <c r="N1630" s="4" t="s">
        <v>3</v>
      </c>
      <c r="O1630" s="4">
        <v>2</v>
      </c>
      <c r="P1630" s="4"/>
      <c r="Q1630" s="4"/>
      <c r="R1630" s="4"/>
      <c r="S1630" s="4"/>
      <c r="T1630" s="4"/>
      <c r="U1630" s="4"/>
      <c r="V1630" s="4"/>
      <c r="W1630" s="4">
        <v>98905.56</v>
      </c>
      <c r="X1630" s="4">
        <v>1</v>
      </c>
      <c r="Y1630" s="4">
        <v>98905.56</v>
      </c>
      <c r="Z1630" s="4"/>
      <c r="AA1630" s="4"/>
      <c r="AB1630" s="4"/>
    </row>
    <row r="1631" spans="1:28" x14ac:dyDescent="0.25">
      <c r="A1631" s="4">
        <v>50</v>
      </c>
      <c r="B1631" s="4">
        <v>0</v>
      </c>
      <c r="C1631" s="4">
        <v>0</v>
      </c>
      <c r="D1631" s="4">
        <v>1</v>
      </c>
      <c r="E1631" s="4">
        <v>232</v>
      </c>
      <c r="F1631" s="4">
        <f>ROUND(Source!BC1615,O1631)</f>
        <v>0</v>
      </c>
      <c r="G1631" s="4" t="s">
        <v>52</v>
      </c>
      <c r="H1631" s="4" t="s">
        <v>53</v>
      </c>
      <c r="I1631" s="4"/>
      <c r="J1631" s="4"/>
      <c r="K1631" s="4">
        <v>232</v>
      </c>
      <c r="L1631" s="4">
        <v>15</v>
      </c>
      <c r="M1631" s="4">
        <v>3</v>
      </c>
      <c r="N1631" s="4" t="s">
        <v>3</v>
      </c>
      <c r="O1631" s="4">
        <v>2</v>
      </c>
      <c r="P1631" s="4"/>
      <c r="Q1631" s="4"/>
      <c r="R1631" s="4"/>
      <c r="S1631" s="4"/>
      <c r="T1631" s="4"/>
      <c r="U1631" s="4"/>
      <c r="V1631" s="4"/>
      <c r="W1631" s="4">
        <v>0</v>
      </c>
      <c r="X1631" s="4">
        <v>1</v>
      </c>
      <c r="Y1631" s="4">
        <v>0</v>
      </c>
      <c r="Z1631" s="4"/>
      <c r="AA1631" s="4"/>
      <c r="AB1631" s="4"/>
    </row>
    <row r="1632" spans="1:28" x14ac:dyDescent="0.25">
      <c r="A1632" s="4">
        <v>50</v>
      </c>
      <c r="B1632" s="4">
        <v>0</v>
      </c>
      <c r="C1632" s="4">
        <v>0</v>
      </c>
      <c r="D1632" s="4">
        <v>1</v>
      </c>
      <c r="E1632" s="4">
        <v>214</v>
      </c>
      <c r="F1632" s="4">
        <f>ROUND(Source!AS1615,O1632)</f>
        <v>0</v>
      </c>
      <c r="G1632" s="4" t="s">
        <v>54</v>
      </c>
      <c r="H1632" s="4" t="s">
        <v>55</v>
      </c>
      <c r="I1632" s="4"/>
      <c r="J1632" s="4"/>
      <c r="K1632" s="4">
        <v>214</v>
      </c>
      <c r="L1632" s="4">
        <v>16</v>
      </c>
      <c r="M1632" s="4">
        <v>3</v>
      </c>
      <c r="N1632" s="4" t="s">
        <v>3</v>
      </c>
      <c r="O1632" s="4">
        <v>2</v>
      </c>
      <c r="P1632" s="4"/>
      <c r="Q1632" s="4"/>
      <c r="R1632" s="4"/>
      <c r="S1632" s="4"/>
      <c r="T1632" s="4"/>
      <c r="U1632" s="4"/>
      <c r="V1632" s="4"/>
      <c r="W1632" s="4">
        <v>0</v>
      </c>
      <c r="X1632" s="4">
        <v>1</v>
      </c>
      <c r="Y1632" s="4">
        <v>0</v>
      </c>
      <c r="Z1632" s="4"/>
      <c r="AA1632" s="4"/>
      <c r="AB1632" s="4"/>
    </row>
    <row r="1633" spans="1:206" x14ac:dyDescent="0.25">
      <c r="A1633" s="4">
        <v>50</v>
      </c>
      <c r="B1633" s="4">
        <v>0</v>
      </c>
      <c r="C1633" s="4">
        <v>0</v>
      </c>
      <c r="D1633" s="4">
        <v>1</v>
      </c>
      <c r="E1633" s="4">
        <v>215</v>
      </c>
      <c r="F1633" s="4">
        <f>ROUND(Source!AT1615,O1633)</f>
        <v>0</v>
      </c>
      <c r="G1633" s="4" t="s">
        <v>56</v>
      </c>
      <c r="H1633" s="4" t="s">
        <v>57</v>
      </c>
      <c r="I1633" s="4"/>
      <c r="J1633" s="4"/>
      <c r="K1633" s="4">
        <v>215</v>
      </c>
      <c r="L1633" s="4">
        <v>17</v>
      </c>
      <c r="M1633" s="4">
        <v>3</v>
      </c>
      <c r="N1633" s="4" t="s">
        <v>3</v>
      </c>
      <c r="O1633" s="4">
        <v>2</v>
      </c>
      <c r="P1633" s="4"/>
      <c r="Q1633" s="4"/>
      <c r="R1633" s="4"/>
      <c r="S1633" s="4"/>
      <c r="T1633" s="4"/>
      <c r="U1633" s="4"/>
      <c r="V1633" s="4"/>
      <c r="W1633" s="4">
        <v>0</v>
      </c>
      <c r="X1633" s="4">
        <v>1</v>
      </c>
      <c r="Y1633" s="4">
        <v>0</v>
      </c>
      <c r="Z1633" s="4"/>
      <c r="AA1633" s="4"/>
      <c r="AB1633" s="4"/>
    </row>
    <row r="1634" spans="1:206" x14ac:dyDescent="0.25">
      <c r="A1634" s="4">
        <v>50</v>
      </c>
      <c r="B1634" s="4">
        <v>0</v>
      </c>
      <c r="C1634" s="4">
        <v>0</v>
      </c>
      <c r="D1634" s="4">
        <v>1</v>
      </c>
      <c r="E1634" s="4">
        <v>217</v>
      </c>
      <c r="F1634" s="4">
        <f>ROUND(Source!AU1615,O1634)</f>
        <v>178600.73</v>
      </c>
      <c r="G1634" s="4" t="s">
        <v>58</v>
      </c>
      <c r="H1634" s="4" t="s">
        <v>59</v>
      </c>
      <c r="I1634" s="4"/>
      <c r="J1634" s="4"/>
      <c r="K1634" s="4">
        <v>217</v>
      </c>
      <c r="L1634" s="4">
        <v>18</v>
      </c>
      <c r="M1634" s="4">
        <v>3</v>
      </c>
      <c r="N1634" s="4" t="s">
        <v>3</v>
      </c>
      <c r="O1634" s="4">
        <v>2</v>
      </c>
      <c r="P1634" s="4"/>
      <c r="Q1634" s="4"/>
      <c r="R1634" s="4"/>
      <c r="S1634" s="4"/>
      <c r="T1634" s="4"/>
      <c r="U1634" s="4"/>
      <c r="V1634" s="4"/>
      <c r="W1634" s="4">
        <v>178600.73</v>
      </c>
      <c r="X1634" s="4">
        <v>1</v>
      </c>
      <c r="Y1634" s="4">
        <v>178600.73</v>
      </c>
      <c r="Z1634" s="4"/>
      <c r="AA1634" s="4"/>
      <c r="AB1634" s="4"/>
    </row>
    <row r="1635" spans="1:206" x14ac:dyDescent="0.25">
      <c r="A1635" s="4">
        <v>50</v>
      </c>
      <c r="B1635" s="4">
        <v>0</v>
      </c>
      <c r="C1635" s="4">
        <v>0</v>
      </c>
      <c r="D1635" s="4">
        <v>1</v>
      </c>
      <c r="E1635" s="4">
        <v>230</v>
      </c>
      <c r="F1635" s="4">
        <f>ROUND(Source!BA1615,O1635)</f>
        <v>0</v>
      </c>
      <c r="G1635" s="4" t="s">
        <v>60</v>
      </c>
      <c r="H1635" s="4" t="s">
        <v>61</v>
      </c>
      <c r="I1635" s="4"/>
      <c r="J1635" s="4"/>
      <c r="K1635" s="4">
        <v>230</v>
      </c>
      <c r="L1635" s="4">
        <v>19</v>
      </c>
      <c r="M1635" s="4">
        <v>3</v>
      </c>
      <c r="N1635" s="4" t="s">
        <v>3</v>
      </c>
      <c r="O1635" s="4">
        <v>2</v>
      </c>
      <c r="P1635" s="4"/>
      <c r="Q1635" s="4"/>
      <c r="R1635" s="4"/>
      <c r="S1635" s="4"/>
      <c r="T1635" s="4"/>
      <c r="U1635" s="4"/>
      <c r="V1635" s="4"/>
      <c r="W1635" s="4">
        <v>0</v>
      </c>
      <c r="X1635" s="4">
        <v>1</v>
      </c>
      <c r="Y1635" s="4">
        <v>0</v>
      </c>
      <c r="Z1635" s="4"/>
      <c r="AA1635" s="4"/>
      <c r="AB1635" s="4"/>
    </row>
    <row r="1636" spans="1:206" x14ac:dyDescent="0.25">
      <c r="A1636" s="4">
        <v>50</v>
      </c>
      <c r="B1636" s="4">
        <v>0</v>
      </c>
      <c r="C1636" s="4">
        <v>0</v>
      </c>
      <c r="D1636" s="4">
        <v>1</v>
      </c>
      <c r="E1636" s="4">
        <v>206</v>
      </c>
      <c r="F1636" s="4">
        <f>ROUND(Source!T1615,O1636)</f>
        <v>0</v>
      </c>
      <c r="G1636" s="4" t="s">
        <v>62</v>
      </c>
      <c r="H1636" s="4" t="s">
        <v>63</v>
      </c>
      <c r="I1636" s="4"/>
      <c r="J1636" s="4"/>
      <c r="K1636" s="4">
        <v>206</v>
      </c>
      <c r="L1636" s="4">
        <v>20</v>
      </c>
      <c r="M1636" s="4">
        <v>3</v>
      </c>
      <c r="N1636" s="4" t="s">
        <v>3</v>
      </c>
      <c r="O1636" s="4">
        <v>2</v>
      </c>
      <c r="P1636" s="4"/>
      <c r="Q1636" s="4"/>
      <c r="R1636" s="4"/>
      <c r="S1636" s="4"/>
      <c r="T1636" s="4"/>
      <c r="U1636" s="4"/>
      <c r="V1636" s="4"/>
      <c r="W1636" s="4">
        <v>0</v>
      </c>
      <c r="X1636" s="4">
        <v>1</v>
      </c>
      <c r="Y1636" s="4">
        <v>0</v>
      </c>
      <c r="Z1636" s="4"/>
      <c r="AA1636" s="4"/>
      <c r="AB1636" s="4"/>
    </row>
    <row r="1637" spans="1:206" x14ac:dyDescent="0.25">
      <c r="A1637" s="4">
        <v>50</v>
      </c>
      <c r="B1637" s="4">
        <v>0</v>
      </c>
      <c r="C1637" s="4">
        <v>0</v>
      </c>
      <c r="D1637" s="4">
        <v>1</v>
      </c>
      <c r="E1637" s="4">
        <v>207</v>
      </c>
      <c r="F1637" s="4">
        <f>Source!U1615</f>
        <v>96.2</v>
      </c>
      <c r="G1637" s="4" t="s">
        <v>64</v>
      </c>
      <c r="H1637" s="4" t="s">
        <v>65</v>
      </c>
      <c r="I1637" s="4"/>
      <c r="J1637" s="4"/>
      <c r="K1637" s="4">
        <v>207</v>
      </c>
      <c r="L1637" s="4">
        <v>21</v>
      </c>
      <c r="M1637" s="4">
        <v>3</v>
      </c>
      <c r="N1637" s="4" t="s">
        <v>3</v>
      </c>
      <c r="O1637" s="4">
        <v>-1</v>
      </c>
      <c r="P1637" s="4"/>
      <c r="Q1637" s="4"/>
      <c r="R1637" s="4"/>
      <c r="S1637" s="4"/>
      <c r="T1637" s="4"/>
      <c r="U1637" s="4"/>
      <c r="V1637" s="4"/>
      <c r="W1637" s="4">
        <v>96.2</v>
      </c>
      <c r="X1637" s="4">
        <v>1</v>
      </c>
      <c r="Y1637" s="4">
        <v>96.2</v>
      </c>
      <c r="Z1637" s="4"/>
      <c r="AA1637" s="4"/>
      <c r="AB1637" s="4"/>
    </row>
    <row r="1638" spans="1:206" x14ac:dyDescent="0.25">
      <c r="A1638" s="4">
        <v>50</v>
      </c>
      <c r="B1638" s="4">
        <v>0</v>
      </c>
      <c r="C1638" s="4">
        <v>0</v>
      </c>
      <c r="D1638" s="4">
        <v>1</v>
      </c>
      <c r="E1638" s="4">
        <v>208</v>
      </c>
      <c r="F1638" s="4">
        <f>Source!V1615</f>
        <v>0</v>
      </c>
      <c r="G1638" s="4" t="s">
        <v>66</v>
      </c>
      <c r="H1638" s="4" t="s">
        <v>67</v>
      </c>
      <c r="I1638" s="4"/>
      <c r="J1638" s="4"/>
      <c r="K1638" s="4">
        <v>208</v>
      </c>
      <c r="L1638" s="4">
        <v>22</v>
      </c>
      <c r="M1638" s="4">
        <v>3</v>
      </c>
      <c r="N1638" s="4" t="s">
        <v>3</v>
      </c>
      <c r="O1638" s="4">
        <v>-1</v>
      </c>
      <c r="P1638" s="4"/>
      <c r="Q1638" s="4"/>
      <c r="R1638" s="4"/>
      <c r="S1638" s="4"/>
      <c r="T1638" s="4"/>
      <c r="U1638" s="4"/>
      <c r="V1638" s="4"/>
      <c r="W1638" s="4">
        <v>0</v>
      </c>
      <c r="X1638" s="4">
        <v>1</v>
      </c>
      <c r="Y1638" s="4">
        <v>0</v>
      </c>
      <c r="Z1638" s="4"/>
      <c r="AA1638" s="4"/>
      <c r="AB1638" s="4"/>
    </row>
    <row r="1639" spans="1:206" x14ac:dyDescent="0.25">
      <c r="A1639" s="4">
        <v>50</v>
      </c>
      <c r="B1639" s="4">
        <v>0</v>
      </c>
      <c r="C1639" s="4">
        <v>0</v>
      </c>
      <c r="D1639" s="4">
        <v>1</v>
      </c>
      <c r="E1639" s="4">
        <v>209</v>
      </c>
      <c r="F1639" s="4">
        <f>ROUND(Source!W1615,O1639)</f>
        <v>0</v>
      </c>
      <c r="G1639" s="4" t="s">
        <v>68</v>
      </c>
      <c r="H1639" s="4" t="s">
        <v>69</v>
      </c>
      <c r="I1639" s="4"/>
      <c r="J1639" s="4"/>
      <c r="K1639" s="4">
        <v>209</v>
      </c>
      <c r="L1639" s="4">
        <v>23</v>
      </c>
      <c r="M1639" s="4">
        <v>3</v>
      </c>
      <c r="N1639" s="4" t="s">
        <v>3</v>
      </c>
      <c r="O1639" s="4">
        <v>2</v>
      </c>
      <c r="P1639" s="4"/>
      <c r="Q1639" s="4"/>
      <c r="R1639" s="4"/>
      <c r="S1639" s="4"/>
      <c r="T1639" s="4"/>
      <c r="U1639" s="4"/>
      <c r="V1639" s="4"/>
      <c r="W1639" s="4">
        <v>0</v>
      </c>
      <c r="X1639" s="4">
        <v>1</v>
      </c>
      <c r="Y1639" s="4">
        <v>0</v>
      </c>
      <c r="Z1639" s="4"/>
      <c r="AA1639" s="4"/>
      <c r="AB1639" s="4"/>
    </row>
    <row r="1640" spans="1:206" x14ac:dyDescent="0.25">
      <c r="A1640" s="4">
        <v>50</v>
      </c>
      <c r="B1640" s="4">
        <v>0</v>
      </c>
      <c r="C1640" s="4">
        <v>0</v>
      </c>
      <c r="D1640" s="4">
        <v>1</v>
      </c>
      <c r="E1640" s="4">
        <v>233</v>
      </c>
      <c r="F1640" s="4">
        <f>ROUND(Source!BD1615,O1640)</f>
        <v>0</v>
      </c>
      <c r="G1640" s="4" t="s">
        <v>70</v>
      </c>
      <c r="H1640" s="4" t="s">
        <v>71</v>
      </c>
      <c r="I1640" s="4"/>
      <c r="J1640" s="4"/>
      <c r="K1640" s="4">
        <v>233</v>
      </c>
      <c r="L1640" s="4">
        <v>24</v>
      </c>
      <c r="M1640" s="4">
        <v>3</v>
      </c>
      <c r="N1640" s="4" t="s">
        <v>3</v>
      </c>
      <c r="O1640" s="4">
        <v>2</v>
      </c>
      <c r="P1640" s="4"/>
      <c r="Q1640" s="4"/>
      <c r="R1640" s="4"/>
      <c r="S1640" s="4"/>
      <c r="T1640" s="4"/>
      <c r="U1640" s="4"/>
      <c r="V1640" s="4"/>
      <c r="W1640" s="4">
        <v>0</v>
      </c>
      <c r="X1640" s="4">
        <v>1</v>
      </c>
      <c r="Y1640" s="4">
        <v>0</v>
      </c>
      <c r="Z1640" s="4"/>
      <c r="AA1640" s="4"/>
      <c r="AB1640" s="4"/>
    </row>
    <row r="1641" spans="1:206" x14ac:dyDescent="0.25">
      <c r="A1641" s="4">
        <v>50</v>
      </c>
      <c r="B1641" s="4">
        <v>0</v>
      </c>
      <c r="C1641" s="4">
        <v>0</v>
      </c>
      <c r="D1641" s="4">
        <v>1</v>
      </c>
      <c r="E1641" s="4">
        <v>210</v>
      </c>
      <c r="F1641" s="4">
        <f>ROUND(Source!X1615,O1641)</f>
        <v>69233.89</v>
      </c>
      <c r="G1641" s="4" t="s">
        <v>72</v>
      </c>
      <c r="H1641" s="4" t="s">
        <v>73</v>
      </c>
      <c r="I1641" s="4"/>
      <c r="J1641" s="4"/>
      <c r="K1641" s="4">
        <v>210</v>
      </c>
      <c r="L1641" s="4">
        <v>25</v>
      </c>
      <c r="M1641" s="4">
        <v>3</v>
      </c>
      <c r="N1641" s="4" t="s">
        <v>3</v>
      </c>
      <c r="O1641" s="4">
        <v>2</v>
      </c>
      <c r="P1641" s="4"/>
      <c r="Q1641" s="4"/>
      <c r="R1641" s="4"/>
      <c r="S1641" s="4"/>
      <c r="T1641" s="4"/>
      <c r="U1641" s="4"/>
      <c r="V1641" s="4"/>
      <c r="W1641" s="4">
        <v>69233.89</v>
      </c>
      <c r="X1641" s="4">
        <v>1</v>
      </c>
      <c r="Y1641" s="4">
        <v>69233.89</v>
      </c>
      <c r="Z1641" s="4"/>
      <c r="AA1641" s="4"/>
      <c r="AB1641" s="4"/>
    </row>
    <row r="1642" spans="1:206" x14ac:dyDescent="0.25">
      <c r="A1642" s="4">
        <v>50</v>
      </c>
      <c r="B1642" s="4">
        <v>0</v>
      </c>
      <c r="C1642" s="4">
        <v>0</v>
      </c>
      <c r="D1642" s="4">
        <v>1</v>
      </c>
      <c r="E1642" s="4">
        <v>211</v>
      </c>
      <c r="F1642" s="4">
        <f>ROUND(Source!Y1615,O1642)</f>
        <v>9890.56</v>
      </c>
      <c r="G1642" s="4" t="s">
        <v>74</v>
      </c>
      <c r="H1642" s="4" t="s">
        <v>75</v>
      </c>
      <c r="I1642" s="4"/>
      <c r="J1642" s="4"/>
      <c r="K1642" s="4">
        <v>211</v>
      </c>
      <c r="L1642" s="4">
        <v>26</v>
      </c>
      <c r="M1642" s="4">
        <v>3</v>
      </c>
      <c r="N1642" s="4" t="s">
        <v>3</v>
      </c>
      <c r="O1642" s="4">
        <v>2</v>
      </c>
      <c r="P1642" s="4"/>
      <c r="Q1642" s="4"/>
      <c r="R1642" s="4"/>
      <c r="S1642" s="4"/>
      <c r="T1642" s="4"/>
      <c r="U1642" s="4"/>
      <c r="V1642" s="4"/>
      <c r="W1642" s="4">
        <v>9890.56</v>
      </c>
      <c r="X1642" s="4">
        <v>1</v>
      </c>
      <c r="Y1642" s="4">
        <v>9890.56</v>
      </c>
      <c r="Z1642" s="4"/>
      <c r="AA1642" s="4"/>
      <c r="AB1642" s="4"/>
    </row>
    <row r="1643" spans="1:206" x14ac:dyDescent="0.25">
      <c r="A1643" s="4">
        <v>50</v>
      </c>
      <c r="B1643" s="4">
        <v>0</v>
      </c>
      <c r="C1643" s="4">
        <v>0</v>
      </c>
      <c r="D1643" s="4">
        <v>1</v>
      </c>
      <c r="E1643" s="4">
        <v>224</v>
      </c>
      <c r="F1643" s="4">
        <f>ROUND(Source!AR1615,O1643)</f>
        <v>178600.73</v>
      </c>
      <c r="G1643" s="4" t="s">
        <v>76</v>
      </c>
      <c r="H1643" s="4" t="s">
        <v>77</v>
      </c>
      <c r="I1643" s="4"/>
      <c r="J1643" s="4"/>
      <c r="K1643" s="4">
        <v>224</v>
      </c>
      <c r="L1643" s="4">
        <v>27</v>
      </c>
      <c r="M1643" s="4">
        <v>3</v>
      </c>
      <c r="N1643" s="4" t="s">
        <v>3</v>
      </c>
      <c r="O1643" s="4">
        <v>2</v>
      </c>
      <c r="P1643" s="4"/>
      <c r="Q1643" s="4"/>
      <c r="R1643" s="4"/>
      <c r="S1643" s="4"/>
      <c r="T1643" s="4"/>
      <c r="U1643" s="4"/>
      <c r="V1643" s="4"/>
      <c r="W1643" s="4">
        <v>178600.73</v>
      </c>
      <c r="X1643" s="4">
        <v>1</v>
      </c>
      <c r="Y1643" s="4">
        <v>178600.73</v>
      </c>
      <c r="Z1643" s="4"/>
      <c r="AA1643" s="4"/>
      <c r="AB1643" s="4"/>
    </row>
    <row r="1645" spans="1:206" x14ac:dyDescent="0.25">
      <c r="A1645" s="1">
        <v>5</v>
      </c>
      <c r="B1645" s="1">
        <v>1</v>
      </c>
      <c r="C1645" s="1"/>
      <c r="D1645" s="1">
        <f>ROW(A1651)</f>
        <v>1651</v>
      </c>
      <c r="E1645" s="1"/>
      <c r="F1645" s="1" t="s">
        <v>13</v>
      </c>
      <c r="G1645" s="1" t="s">
        <v>188</v>
      </c>
      <c r="H1645" s="1" t="s">
        <v>3</v>
      </c>
      <c r="I1645" s="1">
        <v>0</v>
      </c>
      <c r="J1645" s="1"/>
      <c r="K1645" s="1">
        <v>0</v>
      </c>
      <c r="L1645" s="1"/>
      <c r="M1645" s="1" t="s">
        <v>3</v>
      </c>
      <c r="N1645" s="1"/>
      <c r="O1645" s="1"/>
      <c r="P1645" s="1"/>
      <c r="Q1645" s="1"/>
      <c r="R1645" s="1"/>
      <c r="S1645" s="1">
        <v>0</v>
      </c>
      <c r="T1645" s="1"/>
      <c r="U1645" s="1" t="s">
        <v>3</v>
      </c>
      <c r="V1645" s="1">
        <v>0</v>
      </c>
      <c r="W1645" s="1"/>
      <c r="X1645" s="1"/>
      <c r="Y1645" s="1"/>
      <c r="Z1645" s="1"/>
      <c r="AA1645" s="1"/>
      <c r="AB1645" s="1" t="s">
        <v>3</v>
      </c>
      <c r="AC1645" s="1" t="s">
        <v>3</v>
      </c>
      <c r="AD1645" s="1" t="s">
        <v>3</v>
      </c>
      <c r="AE1645" s="1" t="s">
        <v>3</v>
      </c>
      <c r="AF1645" s="1" t="s">
        <v>3</v>
      </c>
      <c r="AG1645" s="1" t="s">
        <v>3</v>
      </c>
      <c r="AH1645" s="1"/>
      <c r="AI1645" s="1"/>
      <c r="AJ1645" s="1"/>
      <c r="AK1645" s="1"/>
      <c r="AL1645" s="1"/>
      <c r="AM1645" s="1"/>
      <c r="AN1645" s="1"/>
      <c r="AO1645" s="1"/>
      <c r="AP1645" s="1" t="s">
        <v>3</v>
      </c>
      <c r="AQ1645" s="1" t="s">
        <v>3</v>
      </c>
      <c r="AR1645" s="1" t="s">
        <v>3</v>
      </c>
      <c r="AS1645" s="1"/>
      <c r="AT1645" s="1"/>
      <c r="AU1645" s="1"/>
      <c r="AV1645" s="1"/>
      <c r="AW1645" s="1"/>
      <c r="AX1645" s="1"/>
      <c r="AY1645" s="1"/>
      <c r="AZ1645" s="1" t="s">
        <v>3</v>
      </c>
      <c r="BA1645" s="1"/>
      <c r="BB1645" s="1" t="s">
        <v>3</v>
      </c>
      <c r="BC1645" s="1" t="s">
        <v>3</v>
      </c>
      <c r="BD1645" s="1" t="s">
        <v>3</v>
      </c>
      <c r="BE1645" s="1" t="s">
        <v>3</v>
      </c>
      <c r="BF1645" s="1" t="s">
        <v>3</v>
      </c>
      <c r="BG1645" s="1" t="s">
        <v>3</v>
      </c>
      <c r="BH1645" s="1" t="s">
        <v>3</v>
      </c>
      <c r="BI1645" s="1" t="s">
        <v>3</v>
      </c>
      <c r="BJ1645" s="1" t="s">
        <v>3</v>
      </c>
      <c r="BK1645" s="1" t="s">
        <v>3</v>
      </c>
      <c r="BL1645" s="1" t="s">
        <v>3</v>
      </c>
      <c r="BM1645" s="1" t="s">
        <v>3</v>
      </c>
      <c r="BN1645" s="1" t="s">
        <v>3</v>
      </c>
      <c r="BO1645" s="1" t="s">
        <v>3</v>
      </c>
      <c r="BP1645" s="1" t="s">
        <v>3</v>
      </c>
      <c r="BQ1645" s="1"/>
      <c r="BR1645" s="1"/>
      <c r="BS1645" s="1"/>
      <c r="BT1645" s="1"/>
      <c r="BU1645" s="1"/>
      <c r="BV1645" s="1"/>
      <c r="BW1645" s="1"/>
      <c r="BX1645" s="1">
        <v>0</v>
      </c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>
        <v>0</v>
      </c>
    </row>
    <row r="1647" spans="1:206" x14ac:dyDescent="0.25">
      <c r="A1647" s="2">
        <v>52</v>
      </c>
      <c r="B1647" s="2">
        <f t="shared" ref="B1647:G1647" si="797">B1651</f>
        <v>1</v>
      </c>
      <c r="C1647" s="2">
        <f t="shared" si="797"/>
        <v>5</v>
      </c>
      <c r="D1647" s="2">
        <f t="shared" si="797"/>
        <v>1645</v>
      </c>
      <c r="E1647" s="2">
        <f t="shared" si="797"/>
        <v>0</v>
      </c>
      <c r="F1647" s="2" t="str">
        <f t="shared" si="797"/>
        <v>Новый подраздел</v>
      </c>
      <c r="G1647" s="2" t="str">
        <f t="shared" si="797"/>
        <v>СВН - Здания</v>
      </c>
      <c r="H1647" s="2"/>
      <c r="I1647" s="2"/>
      <c r="J1647" s="2"/>
      <c r="K1647" s="2"/>
      <c r="L1647" s="2"/>
      <c r="M1647" s="2"/>
      <c r="N1647" s="2"/>
      <c r="O1647" s="2">
        <f t="shared" ref="O1647:AT1647" si="798">O1651</f>
        <v>543732.80000000005</v>
      </c>
      <c r="P1647" s="2">
        <f t="shared" si="798"/>
        <v>3481.92</v>
      </c>
      <c r="Q1647" s="2">
        <f t="shared" si="798"/>
        <v>0</v>
      </c>
      <c r="R1647" s="2">
        <f t="shared" si="798"/>
        <v>0</v>
      </c>
      <c r="S1647" s="2">
        <f t="shared" si="798"/>
        <v>540250.88</v>
      </c>
      <c r="T1647" s="2">
        <f t="shared" si="798"/>
        <v>0</v>
      </c>
      <c r="U1647" s="2">
        <f t="shared" si="798"/>
        <v>761.28</v>
      </c>
      <c r="V1647" s="2">
        <f t="shared" si="798"/>
        <v>0</v>
      </c>
      <c r="W1647" s="2">
        <f t="shared" si="798"/>
        <v>0</v>
      </c>
      <c r="X1647" s="2">
        <f t="shared" si="798"/>
        <v>378175.62</v>
      </c>
      <c r="Y1647" s="2">
        <f t="shared" si="798"/>
        <v>54025.09</v>
      </c>
      <c r="Z1647" s="2">
        <f t="shared" si="798"/>
        <v>0</v>
      </c>
      <c r="AA1647" s="2">
        <f t="shared" si="798"/>
        <v>0</v>
      </c>
      <c r="AB1647" s="2">
        <f t="shared" si="798"/>
        <v>543732.80000000005</v>
      </c>
      <c r="AC1647" s="2">
        <f t="shared" si="798"/>
        <v>3481.92</v>
      </c>
      <c r="AD1647" s="2">
        <f t="shared" si="798"/>
        <v>0</v>
      </c>
      <c r="AE1647" s="2">
        <f t="shared" si="798"/>
        <v>0</v>
      </c>
      <c r="AF1647" s="2">
        <f t="shared" si="798"/>
        <v>540250.88</v>
      </c>
      <c r="AG1647" s="2">
        <f t="shared" si="798"/>
        <v>0</v>
      </c>
      <c r="AH1647" s="2">
        <f t="shared" si="798"/>
        <v>761.28</v>
      </c>
      <c r="AI1647" s="2">
        <f t="shared" si="798"/>
        <v>0</v>
      </c>
      <c r="AJ1647" s="2">
        <f t="shared" si="798"/>
        <v>0</v>
      </c>
      <c r="AK1647" s="2">
        <f t="shared" si="798"/>
        <v>378175.62</v>
      </c>
      <c r="AL1647" s="2">
        <f t="shared" si="798"/>
        <v>54025.09</v>
      </c>
      <c r="AM1647" s="2">
        <f t="shared" si="798"/>
        <v>0</v>
      </c>
      <c r="AN1647" s="2">
        <f t="shared" si="798"/>
        <v>0</v>
      </c>
      <c r="AO1647" s="2">
        <f t="shared" si="798"/>
        <v>0</v>
      </c>
      <c r="AP1647" s="2">
        <f t="shared" si="798"/>
        <v>0</v>
      </c>
      <c r="AQ1647" s="2">
        <f t="shared" si="798"/>
        <v>0</v>
      </c>
      <c r="AR1647" s="2">
        <f t="shared" si="798"/>
        <v>975933.51</v>
      </c>
      <c r="AS1647" s="2">
        <f t="shared" si="798"/>
        <v>0</v>
      </c>
      <c r="AT1647" s="2">
        <f t="shared" si="798"/>
        <v>0</v>
      </c>
      <c r="AU1647" s="2">
        <f t="shared" ref="AU1647:BZ1647" si="799">AU1651</f>
        <v>975933.51</v>
      </c>
      <c r="AV1647" s="2">
        <f t="shared" si="799"/>
        <v>3481.92</v>
      </c>
      <c r="AW1647" s="2">
        <f t="shared" si="799"/>
        <v>3481.92</v>
      </c>
      <c r="AX1647" s="2">
        <f t="shared" si="799"/>
        <v>0</v>
      </c>
      <c r="AY1647" s="2">
        <f t="shared" si="799"/>
        <v>3481.92</v>
      </c>
      <c r="AZ1647" s="2">
        <f t="shared" si="799"/>
        <v>0</v>
      </c>
      <c r="BA1647" s="2">
        <f t="shared" si="799"/>
        <v>0</v>
      </c>
      <c r="BB1647" s="2">
        <f t="shared" si="799"/>
        <v>0</v>
      </c>
      <c r="BC1647" s="2">
        <f t="shared" si="799"/>
        <v>0</v>
      </c>
      <c r="BD1647" s="2">
        <f t="shared" si="799"/>
        <v>0</v>
      </c>
      <c r="BE1647" s="2">
        <f t="shared" si="799"/>
        <v>0</v>
      </c>
      <c r="BF1647" s="2">
        <f t="shared" si="799"/>
        <v>0</v>
      </c>
      <c r="BG1647" s="2">
        <f t="shared" si="799"/>
        <v>0</v>
      </c>
      <c r="BH1647" s="2">
        <f t="shared" si="799"/>
        <v>0</v>
      </c>
      <c r="BI1647" s="2">
        <f t="shared" si="799"/>
        <v>0</v>
      </c>
      <c r="BJ1647" s="2">
        <f t="shared" si="799"/>
        <v>0</v>
      </c>
      <c r="BK1647" s="2">
        <f t="shared" si="799"/>
        <v>0</v>
      </c>
      <c r="BL1647" s="2">
        <f t="shared" si="799"/>
        <v>0</v>
      </c>
      <c r="BM1647" s="2">
        <f t="shared" si="799"/>
        <v>0</v>
      </c>
      <c r="BN1647" s="2">
        <f t="shared" si="799"/>
        <v>0</v>
      </c>
      <c r="BO1647" s="2">
        <f t="shared" si="799"/>
        <v>0</v>
      </c>
      <c r="BP1647" s="2">
        <f t="shared" si="799"/>
        <v>0</v>
      </c>
      <c r="BQ1647" s="2">
        <f t="shared" si="799"/>
        <v>0</v>
      </c>
      <c r="BR1647" s="2">
        <f t="shared" si="799"/>
        <v>0</v>
      </c>
      <c r="BS1647" s="2">
        <f t="shared" si="799"/>
        <v>0</v>
      </c>
      <c r="BT1647" s="2">
        <f t="shared" si="799"/>
        <v>0</v>
      </c>
      <c r="BU1647" s="2">
        <f t="shared" si="799"/>
        <v>0</v>
      </c>
      <c r="BV1647" s="2">
        <f t="shared" si="799"/>
        <v>0</v>
      </c>
      <c r="BW1647" s="2">
        <f t="shared" si="799"/>
        <v>0</v>
      </c>
      <c r="BX1647" s="2">
        <f t="shared" si="799"/>
        <v>0</v>
      </c>
      <c r="BY1647" s="2">
        <f t="shared" si="799"/>
        <v>0</v>
      </c>
      <c r="BZ1647" s="2">
        <f t="shared" si="799"/>
        <v>0</v>
      </c>
      <c r="CA1647" s="2">
        <f t="shared" ref="CA1647:DF1647" si="800">CA1651</f>
        <v>975933.51</v>
      </c>
      <c r="CB1647" s="2">
        <f t="shared" si="800"/>
        <v>0</v>
      </c>
      <c r="CC1647" s="2">
        <f t="shared" si="800"/>
        <v>0</v>
      </c>
      <c r="CD1647" s="2">
        <f t="shared" si="800"/>
        <v>975933.51</v>
      </c>
      <c r="CE1647" s="2">
        <f t="shared" si="800"/>
        <v>3481.92</v>
      </c>
      <c r="CF1647" s="2">
        <f t="shared" si="800"/>
        <v>3481.92</v>
      </c>
      <c r="CG1647" s="2">
        <f t="shared" si="800"/>
        <v>0</v>
      </c>
      <c r="CH1647" s="2">
        <f t="shared" si="800"/>
        <v>3481.92</v>
      </c>
      <c r="CI1647" s="2">
        <f t="shared" si="800"/>
        <v>0</v>
      </c>
      <c r="CJ1647" s="2">
        <f t="shared" si="800"/>
        <v>0</v>
      </c>
      <c r="CK1647" s="2">
        <f t="shared" si="800"/>
        <v>0</v>
      </c>
      <c r="CL1647" s="2">
        <f t="shared" si="800"/>
        <v>0</v>
      </c>
      <c r="CM1647" s="2">
        <f t="shared" si="800"/>
        <v>0</v>
      </c>
      <c r="CN1647" s="2">
        <f t="shared" si="800"/>
        <v>0</v>
      </c>
      <c r="CO1647" s="2">
        <f t="shared" si="800"/>
        <v>0</v>
      </c>
      <c r="CP1647" s="2">
        <f t="shared" si="800"/>
        <v>0</v>
      </c>
      <c r="CQ1647" s="2">
        <f t="shared" si="800"/>
        <v>0</v>
      </c>
      <c r="CR1647" s="2">
        <f t="shared" si="800"/>
        <v>0</v>
      </c>
      <c r="CS1647" s="2">
        <f t="shared" si="800"/>
        <v>0</v>
      </c>
      <c r="CT1647" s="2">
        <f t="shared" si="800"/>
        <v>0</v>
      </c>
      <c r="CU1647" s="2">
        <f t="shared" si="800"/>
        <v>0</v>
      </c>
      <c r="CV1647" s="2">
        <f t="shared" si="800"/>
        <v>0</v>
      </c>
      <c r="CW1647" s="2">
        <f t="shared" si="800"/>
        <v>0</v>
      </c>
      <c r="CX1647" s="2">
        <f t="shared" si="800"/>
        <v>0</v>
      </c>
      <c r="CY1647" s="2">
        <f t="shared" si="800"/>
        <v>0</v>
      </c>
      <c r="CZ1647" s="2">
        <f t="shared" si="800"/>
        <v>0</v>
      </c>
      <c r="DA1647" s="2">
        <f t="shared" si="800"/>
        <v>0</v>
      </c>
      <c r="DB1647" s="2">
        <f t="shared" si="800"/>
        <v>0</v>
      </c>
      <c r="DC1647" s="2">
        <f t="shared" si="800"/>
        <v>0</v>
      </c>
      <c r="DD1647" s="2">
        <f t="shared" si="800"/>
        <v>0</v>
      </c>
      <c r="DE1647" s="2">
        <f t="shared" si="800"/>
        <v>0</v>
      </c>
      <c r="DF1647" s="2">
        <f t="shared" si="800"/>
        <v>0</v>
      </c>
      <c r="DG1647" s="3">
        <f t="shared" ref="DG1647:EL1647" si="801">DG1651</f>
        <v>0</v>
      </c>
      <c r="DH1647" s="3">
        <f t="shared" si="801"/>
        <v>0</v>
      </c>
      <c r="DI1647" s="3">
        <f t="shared" si="801"/>
        <v>0</v>
      </c>
      <c r="DJ1647" s="3">
        <f t="shared" si="801"/>
        <v>0</v>
      </c>
      <c r="DK1647" s="3">
        <f t="shared" si="801"/>
        <v>0</v>
      </c>
      <c r="DL1647" s="3">
        <f t="shared" si="801"/>
        <v>0</v>
      </c>
      <c r="DM1647" s="3">
        <f t="shared" si="801"/>
        <v>0</v>
      </c>
      <c r="DN1647" s="3">
        <f t="shared" si="801"/>
        <v>0</v>
      </c>
      <c r="DO1647" s="3">
        <f t="shared" si="801"/>
        <v>0</v>
      </c>
      <c r="DP1647" s="3">
        <f t="shared" si="801"/>
        <v>0</v>
      </c>
      <c r="DQ1647" s="3">
        <f t="shared" si="801"/>
        <v>0</v>
      </c>
      <c r="DR1647" s="3">
        <f t="shared" si="801"/>
        <v>0</v>
      </c>
      <c r="DS1647" s="3">
        <f t="shared" si="801"/>
        <v>0</v>
      </c>
      <c r="DT1647" s="3">
        <f t="shared" si="801"/>
        <v>0</v>
      </c>
      <c r="DU1647" s="3">
        <f t="shared" si="801"/>
        <v>0</v>
      </c>
      <c r="DV1647" s="3">
        <f t="shared" si="801"/>
        <v>0</v>
      </c>
      <c r="DW1647" s="3">
        <f t="shared" si="801"/>
        <v>0</v>
      </c>
      <c r="DX1647" s="3">
        <f t="shared" si="801"/>
        <v>0</v>
      </c>
      <c r="DY1647" s="3">
        <f t="shared" si="801"/>
        <v>0</v>
      </c>
      <c r="DZ1647" s="3">
        <f t="shared" si="801"/>
        <v>0</v>
      </c>
      <c r="EA1647" s="3">
        <f t="shared" si="801"/>
        <v>0</v>
      </c>
      <c r="EB1647" s="3">
        <f t="shared" si="801"/>
        <v>0</v>
      </c>
      <c r="EC1647" s="3">
        <f t="shared" si="801"/>
        <v>0</v>
      </c>
      <c r="ED1647" s="3">
        <f t="shared" si="801"/>
        <v>0</v>
      </c>
      <c r="EE1647" s="3">
        <f t="shared" si="801"/>
        <v>0</v>
      </c>
      <c r="EF1647" s="3">
        <f t="shared" si="801"/>
        <v>0</v>
      </c>
      <c r="EG1647" s="3">
        <f t="shared" si="801"/>
        <v>0</v>
      </c>
      <c r="EH1647" s="3">
        <f t="shared" si="801"/>
        <v>0</v>
      </c>
      <c r="EI1647" s="3">
        <f t="shared" si="801"/>
        <v>0</v>
      </c>
      <c r="EJ1647" s="3">
        <f t="shared" si="801"/>
        <v>0</v>
      </c>
      <c r="EK1647" s="3">
        <f t="shared" si="801"/>
        <v>0</v>
      </c>
      <c r="EL1647" s="3">
        <f t="shared" si="801"/>
        <v>0</v>
      </c>
      <c r="EM1647" s="3">
        <f t="shared" ref="EM1647:FR1647" si="802">EM1651</f>
        <v>0</v>
      </c>
      <c r="EN1647" s="3">
        <f t="shared" si="802"/>
        <v>0</v>
      </c>
      <c r="EO1647" s="3">
        <f t="shared" si="802"/>
        <v>0</v>
      </c>
      <c r="EP1647" s="3">
        <f t="shared" si="802"/>
        <v>0</v>
      </c>
      <c r="EQ1647" s="3">
        <f t="shared" si="802"/>
        <v>0</v>
      </c>
      <c r="ER1647" s="3">
        <f t="shared" si="802"/>
        <v>0</v>
      </c>
      <c r="ES1647" s="3">
        <f t="shared" si="802"/>
        <v>0</v>
      </c>
      <c r="ET1647" s="3">
        <f t="shared" si="802"/>
        <v>0</v>
      </c>
      <c r="EU1647" s="3">
        <f t="shared" si="802"/>
        <v>0</v>
      </c>
      <c r="EV1647" s="3">
        <f t="shared" si="802"/>
        <v>0</v>
      </c>
      <c r="EW1647" s="3">
        <f t="shared" si="802"/>
        <v>0</v>
      </c>
      <c r="EX1647" s="3">
        <f t="shared" si="802"/>
        <v>0</v>
      </c>
      <c r="EY1647" s="3">
        <f t="shared" si="802"/>
        <v>0</v>
      </c>
      <c r="EZ1647" s="3">
        <f t="shared" si="802"/>
        <v>0</v>
      </c>
      <c r="FA1647" s="3">
        <f t="shared" si="802"/>
        <v>0</v>
      </c>
      <c r="FB1647" s="3">
        <f t="shared" si="802"/>
        <v>0</v>
      </c>
      <c r="FC1647" s="3">
        <f t="shared" si="802"/>
        <v>0</v>
      </c>
      <c r="FD1647" s="3">
        <f t="shared" si="802"/>
        <v>0</v>
      </c>
      <c r="FE1647" s="3">
        <f t="shared" si="802"/>
        <v>0</v>
      </c>
      <c r="FF1647" s="3">
        <f t="shared" si="802"/>
        <v>0</v>
      </c>
      <c r="FG1647" s="3">
        <f t="shared" si="802"/>
        <v>0</v>
      </c>
      <c r="FH1647" s="3">
        <f t="shared" si="802"/>
        <v>0</v>
      </c>
      <c r="FI1647" s="3">
        <f t="shared" si="802"/>
        <v>0</v>
      </c>
      <c r="FJ1647" s="3">
        <f t="shared" si="802"/>
        <v>0</v>
      </c>
      <c r="FK1647" s="3">
        <f t="shared" si="802"/>
        <v>0</v>
      </c>
      <c r="FL1647" s="3">
        <f t="shared" si="802"/>
        <v>0</v>
      </c>
      <c r="FM1647" s="3">
        <f t="shared" si="802"/>
        <v>0</v>
      </c>
      <c r="FN1647" s="3">
        <f t="shared" si="802"/>
        <v>0</v>
      </c>
      <c r="FO1647" s="3">
        <f t="shared" si="802"/>
        <v>0</v>
      </c>
      <c r="FP1647" s="3">
        <f t="shared" si="802"/>
        <v>0</v>
      </c>
      <c r="FQ1647" s="3">
        <f t="shared" si="802"/>
        <v>0</v>
      </c>
      <c r="FR1647" s="3">
        <f t="shared" si="802"/>
        <v>0</v>
      </c>
      <c r="FS1647" s="3">
        <f t="shared" ref="FS1647:GX1647" si="803">FS1651</f>
        <v>0</v>
      </c>
      <c r="FT1647" s="3">
        <f t="shared" si="803"/>
        <v>0</v>
      </c>
      <c r="FU1647" s="3">
        <f t="shared" si="803"/>
        <v>0</v>
      </c>
      <c r="FV1647" s="3">
        <f t="shared" si="803"/>
        <v>0</v>
      </c>
      <c r="FW1647" s="3">
        <f t="shared" si="803"/>
        <v>0</v>
      </c>
      <c r="FX1647" s="3">
        <f t="shared" si="803"/>
        <v>0</v>
      </c>
      <c r="FY1647" s="3">
        <f t="shared" si="803"/>
        <v>0</v>
      </c>
      <c r="FZ1647" s="3">
        <f t="shared" si="803"/>
        <v>0</v>
      </c>
      <c r="GA1647" s="3">
        <f t="shared" si="803"/>
        <v>0</v>
      </c>
      <c r="GB1647" s="3">
        <f t="shared" si="803"/>
        <v>0</v>
      </c>
      <c r="GC1647" s="3">
        <f t="shared" si="803"/>
        <v>0</v>
      </c>
      <c r="GD1647" s="3">
        <f t="shared" si="803"/>
        <v>0</v>
      </c>
      <c r="GE1647" s="3">
        <f t="shared" si="803"/>
        <v>0</v>
      </c>
      <c r="GF1647" s="3">
        <f t="shared" si="803"/>
        <v>0</v>
      </c>
      <c r="GG1647" s="3">
        <f t="shared" si="803"/>
        <v>0</v>
      </c>
      <c r="GH1647" s="3">
        <f t="shared" si="803"/>
        <v>0</v>
      </c>
      <c r="GI1647" s="3">
        <f t="shared" si="803"/>
        <v>0</v>
      </c>
      <c r="GJ1647" s="3">
        <f t="shared" si="803"/>
        <v>0</v>
      </c>
      <c r="GK1647" s="3">
        <f t="shared" si="803"/>
        <v>0</v>
      </c>
      <c r="GL1647" s="3">
        <f t="shared" si="803"/>
        <v>0</v>
      </c>
      <c r="GM1647" s="3">
        <f t="shared" si="803"/>
        <v>0</v>
      </c>
      <c r="GN1647" s="3">
        <f t="shared" si="803"/>
        <v>0</v>
      </c>
      <c r="GO1647" s="3">
        <f t="shared" si="803"/>
        <v>0</v>
      </c>
      <c r="GP1647" s="3">
        <f t="shared" si="803"/>
        <v>0</v>
      </c>
      <c r="GQ1647" s="3">
        <f t="shared" si="803"/>
        <v>0</v>
      </c>
      <c r="GR1647" s="3">
        <f t="shared" si="803"/>
        <v>0</v>
      </c>
      <c r="GS1647" s="3">
        <f t="shared" si="803"/>
        <v>0</v>
      </c>
      <c r="GT1647" s="3">
        <f t="shared" si="803"/>
        <v>0</v>
      </c>
      <c r="GU1647" s="3">
        <f t="shared" si="803"/>
        <v>0</v>
      </c>
      <c r="GV1647" s="3">
        <f t="shared" si="803"/>
        <v>0</v>
      </c>
      <c r="GW1647" s="3">
        <f t="shared" si="803"/>
        <v>0</v>
      </c>
      <c r="GX1647" s="3">
        <f t="shared" si="803"/>
        <v>0</v>
      </c>
    </row>
    <row r="1649" spans="1:245" x14ac:dyDescent="0.25">
      <c r="A1649">
        <v>17</v>
      </c>
      <c r="B1649">
        <v>1</v>
      </c>
      <c r="D1649">
        <f>ROW(EtalonRes!A249)</f>
        <v>249</v>
      </c>
      <c r="E1649" t="s">
        <v>321</v>
      </c>
      <c r="F1649" t="s">
        <v>190</v>
      </c>
      <c r="G1649" t="s">
        <v>201</v>
      </c>
      <c r="H1649" t="s">
        <v>18</v>
      </c>
      <c r="I1649">
        <v>32</v>
      </c>
      <c r="J1649">
        <v>0</v>
      </c>
      <c r="K1649">
        <v>32</v>
      </c>
      <c r="O1649">
        <f>ROUND(CP1649,2)</f>
        <v>543732.80000000005</v>
      </c>
      <c r="P1649">
        <f>ROUND(CQ1649*I1649,2)</f>
        <v>3481.92</v>
      </c>
      <c r="Q1649">
        <f>ROUND(CR1649*I1649,2)</f>
        <v>0</v>
      </c>
      <c r="R1649">
        <f>ROUND(CS1649*I1649,2)</f>
        <v>0</v>
      </c>
      <c r="S1649">
        <f>ROUND(CT1649*I1649,2)</f>
        <v>540250.88</v>
      </c>
      <c r="T1649">
        <f>ROUND(CU1649*I1649,2)</f>
        <v>0</v>
      </c>
      <c r="U1649">
        <f>CV1649*I1649</f>
        <v>761.28</v>
      </c>
      <c r="V1649">
        <f>CW1649*I1649</f>
        <v>0</v>
      </c>
      <c r="W1649">
        <f>ROUND(CX1649*I1649,2)</f>
        <v>0</v>
      </c>
      <c r="X1649">
        <f>ROUND(CY1649,2)</f>
        <v>378175.62</v>
      </c>
      <c r="Y1649">
        <f>ROUND(CZ1649,2)</f>
        <v>54025.09</v>
      </c>
      <c r="AA1649">
        <v>288585831</v>
      </c>
      <c r="AB1649">
        <f>ROUND((AC1649+AD1649+AF1649),6)</f>
        <v>16991.650000000001</v>
      </c>
      <c r="AC1649">
        <f>ROUND(((ES1649*13)),6)</f>
        <v>108.81</v>
      </c>
      <c r="AD1649">
        <f>ROUND(((((ET1649*13))-((EU1649*13)))+AE1649),6)</f>
        <v>0</v>
      </c>
      <c r="AE1649">
        <f>ROUND(((EU1649*13)),6)</f>
        <v>0</v>
      </c>
      <c r="AF1649">
        <f>ROUND(((EV1649*13)),6)</f>
        <v>16882.84</v>
      </c>
      <c r="AG1649">
        <f>ROUND((AP1649),6)</f>
        <v>0</v>
      </c>
      <c r="AH1649">
        <f>((EW1649*13))</f>
        <v>23.79</v>
      </c>
      <c r="AI1649">
        <f>((EX1649*13))</f>
        <v>0</v>
      </c>
      <c r="AJ1649">
        <f>(AS1649)</f>
        <v>0</v>
      </c>
      <c r="AK1649">
        <v>1307.05</v>
      </c>
      <c r="AL1649">
        <v>8.3699999999999992</v>
      </c>
      <c r="AM1649">
        <v>0</v>
      </c>
      <c r="AN1649">
        <v>0</v>
      </c>
      <c r="AO1649">
        <v>1298.68</v>
      </c>
      <c r="AP1649">
        <v>0</v>
      </c>
      <c r="AQ1649">
        <v>1.83</v>
      </c>
      <c r="AR1649">
        <v>0</v>
      </c>
      <c r="AS1649">
        <v>0</v>
      </c>
      <c r="AT1649">
        <v>70</v>
      </c>
      <c r="AU1649">
        <v>10</v>
      </c>
      <c r="AV1649">
        <v>1</v>
      </c>
      <c r="AW1649">
        <v>1</v>
      </c>
      <c r="AZ1649">
        <v>1</v>
      </c>
      <c r="BA1649">
        <v>1</v>
      </c>
      <c r="BB1649">
        <v>1</v>
      </c>
      <c r="BC1649">
        <v>1</v>
      </c>
      <c r="BD1649" t="s">
        <v>3</v>
      </c>
      <c r="BE1649" t="s">
        <v>3</v>
      </c>
      <c r="BF1649" t="s">
        <v>3</v>
      </c>
      <c r="BG1649" t="s">
        <v>3</v>
      </c>
      <c r="BH1649">
        <v>0</v>
      </c>
      <c r="BI1649">
        <v>4</v>
      </c>
      <c r="BJ1649" t="s">
        <v>192</v>
      </c>
      <c r="BM1649">
        <v>0</v>
      </c>
      <c r="BN1649">
        <v>284416172</v>
      </c>
      <c r="BO1649" t="s">
        <v>3</v>
      </c>
      <c r="BP1649">
        <v>0</v>
      </c>
      <c r="BQ1649">
        <v>1</v>
      </c>
      <c r="BR1649">
        <v>0</v>
      </c>
      <c r="BS1649">
        <v>1</v>
      </c>
      <c r="BT1649">
        <v>1</v>
      </c>
      <c r="BU1649">
        <v>1</v>
      </c>
      <c r="BV1649">
        <v>1</v>
      </c>
      <c r="BW1649">
        <v>1</v>
      </c>
      <c r="BX1649">
        <v>1</v>
      </c>
      <c r="BY1649" t="s">
        <v>3</v>
      </c>
      <c r="BZ1649">
        <v>70</v>
      </c>
      <c r="CA1649">
        <v>10</v>
      </c>
      <c r="CB1649" t="s">
        <v>3</v>
      </c>
      <c r="CE1649">
        <v>0</v>
      </c>
      <c r="CF1649">
        <v>0</v>
      </c>
      <c r="CG1649">
        <v>0</v>
      </c>
      <c r="CM1649">
        <v>0</v>
      </c>
      <c r="CN1649" t="s">
        <v>3</v>
      </c>
      <c r="CO1649">
        <v>0</v>
      </c>
      <c r="CP1649">
        <f>(P1649+Q1649+S1649)</f>
        <v>543732.80000000005</v>
      </c>
      <c r="CQ1649">
        <f>(AC1649*BC1649*AW1649)</f>
        <v>108.81</v>
      </c>
      <c r="CR1649">
        <f>(((((ET1649*13))*BB1649-((EU1649*13))*BS1649)+AE1649*BS1649)*AV1649)</f>
        <v>0</v>
      </c>
      <c r="CS1649">
        <f>(AE1649*BS1649*AV1649)</f>
        <v>0</v>
      </c>
      <c r="CT1649">
        <f>(AF1649*BA1649*AV1649)</f>
        <v>16882.84</v>
      </c>
      <c r="CU1649">
        <f>AG1649</f>
        <v>0</v>
      </c>
      <c r="CV1649">
        <f>(AH1649*AV1649)</f>
        <v>23.79</v>
      </c>
      <c r="CW1649">
        <f>AI1649</f>
        <v>0</v>
      </c>
      <c r="CX1649">
        <f>AJ1649</f>
        <v>0</v>
      </c>
      <c r="CY1649">
        <f>((S1649*BZ1649)/100)</f>
        <v>378175.61600000004</v>
      </c>
      <c r="CZ1649">
        <f>((S1649*CA1649)/100)</f>
        <v>54025.087999999996</v>
      </c>
      <c r="DC1649" t="s">
        <v>3</v>
      </c>
      <c r="DD1649" t="s">
        <v>102</v>
      </c>
      <c r="DE1649" t="s">
        <v>102</v>
      </c>
      <c r="DF1649" t="s">
        <v>102</v>
      </c>
      <c r="DG1649" t="s">
        <v>102</v>
      </c>
      <c r="DH1649" t="s">
        <v>3</v>
      </c>
      <c r="DI1649" t="s">
        <v>102</v>
      </c>
      <c r="DJ1649" t="s">
        <v>102</v>
      </c>
      <c r="DK1649" t="s">
        <v>3</v>
      </c>
      <c r="DL1649" t="s">
        <v>3</v>
      </c>
      <c r="DM1649" t="s">
        <v>3</v>
      </c>
      <c r="DN1649">
        <v>0</v>
      </c>
      <c r="DO1649">
        <v>0</v>
      </c>
      <c r="DP1649">
        <v>1</v>
      </c>
      <c r="DQ1649">
        <v>1</v>
      </c>
      <c r="DU1649">
        <v>1010</v>
      </c>
      <c r="DV1649" t="s">
        <v>18</v>
      </c>
      <c r="DW1649" t="s">
        <v>18</v>
      </c>
      <c r="DX1649">
        <v>1</v>
      </c>
      <c r="DZ1649" t="s">
        <v>3</v>
      </c>
      <c r="EA1649" t="s">
        <v>3</v>
      </c>
      <c r="EB1649" t="s">
        <v>3</v>
      </c>
      <c r="EC1649" t="s">
        <v>3</v>
      </c>
      <c r="EE1649">
        <v>284416175</v>
      </c>
      <c r="EF1649">
        <v>1</v>
      </c>
      <c r="EG1649" t="s">
        <v>21</v>
      </c>
      <c r="EH1649">
        <v>0</v>
      </c>
      <c r="EI1649" t="s">
        <v>3</v>
      </c>
      <c r="EJ1649">
        <v>4</v>
      </c>
      <c r="EK1649">
        <v>0</v>
      </c>
      <c r="EL1649" t="s">
        <v>22</v>
      </c>
      <c r="EM1649" t="s">
        <v>23</v>
      </c>
      <c r="EO1649" t="s">
        <v>3</v>
      </c>
      <c r="EQ1649">
        <v>1441792</v>
      </c>
      <c r="ER1649">
        <v>1307.05</v>
      </c>
      <c r="ES1649">
        <v>8.3699999999999992</v>
      </c>
      <c r="ET1649">
        <v>0</v>
      </c>
      <c r="EU1649">
        <v>0</v>
      </c>
      <c r="EV1649">
        <v>1298.68</v>
      </c>
      <c r="EW1649">
        <v>1.83</v>
      </c>
      <c r="EX1649">
        <v>0</v>
      </c>
      <c r="EY1649">
        <v>0</v>
      </c>
      <c r="FQ1649">
        <v>0</v>
      </c>
      <c r="FR1649">
        <v>0</v>
      </c>
      <c r="FS1649">
        <v>0</v>
      </c>
      <c r="FX1649">
        <v>70</v>
      </c>
      <c r="FY1649">
        <v>10</v>
      </c>
      <c r="GA1649" t="s">
        <v>3</v>
      </c>
      <c r="GD1649">
        <v>0</v>
      </c>
      <c r="GF1649">
        <v>368213878</v>
      </c>
      <c r="GG1649">
        <v>2</v>
      </c>
      <c r="GH1649">
        <v>1</v>
      </c>
      <c r="GI1649">
        <v>-2</v>
      </c>
      <c r="GJ1649">
        <v>0</v>
      </c>
      <c r="GK1649">
        <f>ROUND(R1649*(R12)/100,2)</f>
        <v>0</v>
      </c>
      <c r="GL1649">
        <f>ROUND(IF(AND(BH1649=3,BI1649=3,FS1649&lt;&gt;0),P1649,0),2)</f>
        <v>0</v>
      </c>
      <c r="GM1649">
        <f>ROUND(O1649+X1649+Y1649+GK1649,2)+GX1649</f>
        <v>975933.51</v>
      </c>
      <c r="GN1649">
        <f>IF(OR(BI1649=0,BI1649=1),GM1649-GX1649,0)</f>
        <v>0</v>
      </c>
      <c r="GO1649">
        <f>IF(BI1649=2,GM1649-GX1649,0)</f>
        <v>0</v>
      </c>
      <c r="GP1649">
        <f>IF(BI1649=4,GM1649-GX1649,0)</f>
        <v>975933.51</v>
      </c>
      <c r="GR1649">
        <v>0</v>
      </c>
      <c r="GS1649">
        <v>0</v>
      </c>
      <c r="GT1649">
        <v>0</v>
      </c>
      <c r="GU1649" t="s">
        <v>3</v>
      </c>
      <c r="GV1649">
        <f>ROUND((GT1649),6)</f>
        <v>0</v>
      </c>
      <c r="GW1649">
        <v>1</v>
      </c>
      <c r="GX1649">
        <f>ROUND(HC1649*I1649,2)</f>
        <v>0</v>
      </c>
      <c r="HA1649">
        <v>0</v>
      </c>
      <c r="HB1649">
        <v>0</v>
      </c>
      <c r="HC1649">
        <f>GV1649*GW1649</f>
        <v>0</v>
      </c>
      <c r="HE1649" t="s">
        <v>3</v>
      </c>
      <c r="HF1649" t="s">
        <v>3</v>
      </c>
      <c r="HM1649" t="s">
        <v>3</v>
      </c>
      <c r="HN1649" t="s">
        <v>3</v>
      </c>
      <c r="HO1649" t="s">
        <v>3</v>
      </c>
      <c r="HP1649" t="s">
        <v>3</v>
      </c>
      <c r="HQ1649" t="s">
        <v>3</v>
      </c>
      <c r="HS1649">
        <v>0</v>
      </c>
      <c r="IK1649">
        <v>0</v>
      </c>
    </row>
    <row r="1651" spans="1:245" x14ac:dyDescent="0.25">
      <c r="A1651" s="2">
        <v>51</v>
      </c>
      <c r="B1651" s="2">
        <f>B1645</f>
        <v>1</v>
      </c>
      <c r="C1651" s="2">
        <f>A1645</f>
        <v>5</v>
      </c>
      <c r="D1651" s="2">
        <f>ROW(A1645)</f>
        <v>1645</v>
      </c>
      <c r="E1651" s="2"/>
      <c r="F1651" s="2" t="str">
        <f>IF(F1645&lt;&gt;"",F1645,"")</f>
        <v>Новый подраздел</v>
      </c>
      <c r="G1651" s="2" t="str">
        <f>IF(G1645&lt;&gt;"",G1645,"")</f>
        <v>СВН - Здания</v>
      </c>
      <c r="H1651" s="2">
        <v>0</v>
      </c>
      <c r="I1651" s="2"/>
      <c r="J1651" s="2"/>
      <c r="K1651" s="2"/>
      <c r="L1651" s="2"/>
      <c r="M1651" s="2"/>
      <c r="N1651" s="2"/>
      <c r="O1651" s="2">
        <f t="shared" ref="O1651:T1651" si="804">ROUND(AB1651,2)</f>
        <v>543732.80000000005</v>
      </c>
      <c r="P1651" s="2">
        <f t="shared" si="804"/>
        <v>3481.92</v>
      </c>
      <c r="Q1651" s="2">
        <f t="shared" si="804"/>
        <v>0</v>
      </c>
      <c r="R1651" s="2">
        <f t="shared" si="804"/>
        <v>0</v>
      </c>
      <c r="S1651" s="2">
        <f t="shared" si="804"/>
        <v>540250.88</v>
      </c>
      <c r="T1651" s="2">
        <f t="shared" si="804"/>
        <v>0</v>
      </c>
      <c r="U1651" s="2">
        <f>AH1651</f>
        <v>761.28</v>
      </c>
      <c r="V1651" s="2">
        <f>AI1651</f>
        <v>0</v>
      </c>
      <c r="W1651" s="2">
        <f>ROUND(AJ1651,2)</f>
        <v>0</v>
      </c>
      <c r="X1651" s="2">
        <f>ROUND(AK1651,2)</f>
        <v>378175.62</v>
      </c>
      <c r="Y1651" s="2">
        <f>ROUND(AL1651,2)</f>
        <v>54025.09</v>
      </c>
      <c r="Z1651" s="2"/>
      <c r="AA1651" s="2"/>
      <c r="AB1651" s="2">
        <f>ROUND(SUMIF(AA1649:AA1649,"=288585831",O1649:O1649),2)</f>
        <v>543732.80000000005</v>
      </c>
      <c r="AC1651" s="2">
        <f>ROUND(SUMIF(AA1649:AA1649,"=288585831",P1649:P1649),2)</f>
        <v>3481.92</v>
      </c>
      <c r="AD1651" s="2">
        <f>ROUND(SUMIF(AA1649:AA1649,"=288585831",Q1649:Q1649),2)</f>
        <v>0</v>
      </c>
      <c r="AE1651" s="2">
        <f>ROUND(SUMIF(AA1649:AA1649,"=288585831",R1649:R1649),2)</f>
        <v>0</v>
      </c>
      <c r="AF1651" s="2">
        <f>ROUND(SUMIF(AA1649:AA1649,"=288585831",S1649:S1649),2)</f>
        <v>540250.88</v>
      </c>
      <c r="AG1651" s="2">
        <f>ROUND(SUMIF(AA1649:AA1649,"=288585831",T1649:T1649),2)</f>
        <v>0</v>
      </c>
      <c r="AH1651" s="2">
        <f>SUMIF(AA1649:AA1649,"=288585831",U1649:U1649)</f>
        <v>761.28</v>
      </c>
      <c r="AI1651" s="2">
        <f>SUMIF(AA1649:AA1649,"=288585831",V1649:V1649)</f>
        <v>0</v>
      </c>
      <c r="AJ1651" s="2">
        <f>ROUND(SUMIF(AA1649:AA1649,"=288585831",W1649:W1649),2)</f>
        <v>0</v>
      </c>
      <c r="AK1651" s="2">
        <f>ROUND(SUMIF(AA1649:AA1649,"=288585831",X1649:X1649),2)</f>
        <v>378175.62</v>
      </c>
      <c r="AL1651" s="2">
        <f>ROUND(SUMIF(AA1649:AA1649,"=288585831",Y1649:Y1649),2)</f>
        <v>54025.09</v>
      </c>
      <c r="AM1651" s="2"/>
      <c r="AN1651" s="2"/>
      <c r="AO1651" s="2">
        <f t="shared" ref="AO1651:BD1651" si="805">ROUND(BX1651,2)</f>
        <v>0</v>
      </c>
      <c r="AP1651" s="2">
        <f t="shared" si="805"/>
        <v>0</v>
      </c>
      <c r="AQ1651" s="2">
        <f t="shared" si="805"/>
        <v>0</v>
      </c>
      <c r="AR1651" s="2">
        <f t="shared" si="805"/>
        <v>975933.51</v>
      </c>
      <c r="AS1651" s="2">
        <f t="shared" si="805"/>
        <v>0</v>
      </c>
      <c r="AT1651" s="2">
        <f t="shared" si="805"/>
        <v>0</v>
      </c>
      <c r="AU1651" s="2">
        <f t="shared" si="805"/>
        <v>975933.51</v>
      </c>
      <c r="AV1651" s="2">
        <f t="shared" si="805"/>
        <v>3481.92</v>
      </c>
      <c r="AW1651" s="2">
        <f t="shared" si="805"/>
        <v>3481.92</v>
      </c>
      <c r="AX1651" s="2">
        <f t="shared" si="805"/>
        <v>0</v>
      </c>
      <c r="AY1651" s="2">
        <f t="shared" si="805"/>
        <v>3481.92</v>
      </c>
      <c r="AZ1651" s="2">
        <f t="shared" si="805"/>
        <v>0</v>
      </c>
      <c r="BA1651" s="2">
        <f t="shared" si="805"/>
        <v>0</v>
      </c>
      <c r="BB1651" s="2">
        <f t="shared" si="805"/>
        <v>0</v>
      </c>
      <c r="BC1651" s="2">
        <f t="shared" si="805"/>
        <v>0</v>
      </c>
      <c r="BD1651" s="2">
        <f t="shared" si="805"/>
        <v>0</v>
      </c>
      <c r="BE1651" s="2"/>
      <c r="BF1651" s="2"/>
      <c r="BG1651" s="2"/>
      <c r="BH1651" s="2"/>
      <c r="BI1651" s="2"/>
      <c r="BJ1651" s="2"/>
      <c r="BK1651" s="2"/>
      <c r="BL1651" s="2"/>
      <c r="BM1651" s="2"/>
      <c r="BN1651" s="2"/>
      <c r="BO1651" s="2"/>
      <c r="BP1651" s="2"/>
      <c r="BQ1651" s="2"/>
      <c r="BR1651" s="2"/>
      <c r="BS1651" s="2"/>
      <c r="BT1651" s="2"/>
      <c r="BU1651" s="2"/>
      <c r="BV1651" s="2"/>
      <c r="BW1651" s="2"/>
      <c r="BX1651" s="2">
        <f>ROUND(SUMIF(AA1649:AA1649,"=288585831",FQ1649:FQ1649),2)</f>
        <v>0</v>
      </c>
      <c r="BY1651" s="2">
        <f>ROUND(SUMIF(AA1649:AA1649,"=288585831",FR1649:FR1649),2)</f>
        <v>0</v>
      </c>
      <c r="BZ1651" s="2">
        <f>ROUND(SUMIF(AA1649:AA1649,"=288585831",GL1649:GL1649),2)</f>
        <v>0</v>
      </c>
      <c r="CA1651" s="2">
        <f>ROUND(SUMIF(AA1649:AA1649,"=288585831",GM1649:GM1649),2)</f>
        <v>975933.51</v>
      </c>
      <c r="CB1651" s="2">
        <f>ROUND(SUMIF(AA1649:AA1649,"=288585831",GN1649:GN1649),2)</f>
        <v>0</v>
      </c>
      <c r="CC1651" s="2">
        <f>ROUND(SUMIF(AA1649:AA1649,"=288585831",GO1649:GO1649),2)</f>
        <v>0</v>
      </c>
      <c r="CD1651" s="2">
        <f>ROUND(SUMIF(AA1649:AA1649,"=288585831",GP1649:GP1649),2)</f>
        <v>975933.51</v>
      </c>
      <c r="CE1651" s="2">
        <f>AC1651-BX1651</f>
        <v>3481.92</v>
      </c>
      <c r="CF1651" s="2">
        <f>AC1651-BY1651</f>
        <v>3481.92</v>
      </c>
      <c r="CG1651" s="2">
        <f>BX1651-BZ1651</f>
        <v>0</v>
      </c>
      <c r="CH1651" s="2">
        <f>AC1651-BX1651-BY1651+BZ1651</f>
        <v>3481.92</v>
      </c>
      <c r="CI1651" s="2">
        <f>BY1651-BZ1651</f>
        <v>0</v>
      </c>
      <c r="CJ1651" s="2">
        <f>ROUND(SUMIF(AA1649:AA1649,"=288585831",GX1649:GX1649),2)</f>
        <v>0</v>
      </c>
      <c r="CK1651" s="2">
        <f>ROUND(SUMIF(AA1649:AA1649,"=288585831",GY1649:GY1649),2)</f>
        <v>0</v>
      </c>
      <c r="CL1651" s="2">
        <f>ROUND(SUMIF(AA1649:AA1649,"=288585831",GZ1649:GZ1649),2)</f>
        <v>0</v>
      </c>
      <c r="CM1651" s="2">
        <f>ROUND(SUMIF(AA1649:AA1649,"=288585831",HD1649:HD1649),2)</f>
        <v>0</v>
      </c>
      <c r="CN1651" s="2"/>
      <c r="CO1651" s="2"/>
      <c r="CP1651" s="2"/>
      <c r="CQ1651" s="2"/>
      <c r="CR1651" s="2"/>
      <c r="CS1651" s="2"/>
      <c r="CT1651" s="2"/>
      <c r="CU1651" s="2"/>
      <c r="CV1651" s="2"/>
      <c r="CW1651" s="2"/>
      <c r="CX1651" s="2"/>
      <c r="CY1651" s="2"/>
      <c r="CZ1651" s="2"/>
      <c r="DA1651" s="2"/>
      <c r="DB1651" s="2"/>
      <c r="DC1651" s="2"/>
      <c r="DD1651" s="2"/>
      <c r="DE1651" s="2"/>
      <c r="DF1651" s="2"/>
      <c r="DG1651" s="3"/>
      <c r="DH1651" s="3"/>
      <c r="DI1651" s="3"/>
      <c r="DJ1651" s="3"/>
      <c r="DK1651" s="3"/>
      <c r="DL1651" s="3"/>
      <c r="DM1651" s="3"/>
      <c r="DN1651" s="3"/>
      <c r="DO1651" s="3"/>
      <c r="DP1651" s="3"/>
      <c r="DQ1651" s="3"/>
      <c r="DR1651" s="3"/>
      <c r="DS1651" s="3"/>
      <c r="DT1651" s="3"/>
      <c r="DU1651" s="3"/>
      <c r="DV1651" s="3"/>
      <c r="DW1651" s="3"/>
      <c r="DX1651" s="3"/>
      <c r="DY1651" s="3"/>
      <c r="DZ1651" s="3"/>
      <c r="EA1651" s="3"/>
      <c r="EB1651" s="3"/>
      <c r="EC1651" s="3"/>
      <c r="ED1651" s="3"/>
      <c r="EE1651" s="3"/>
      <c r="EF1651" s="3"/>
      <c r="EG1651" s="3"/>
      <c r="EH1651" s="3"/>
      <c r="EI1651" s="3"/>
      <c r="EJ1651" s="3"/>
      <c r="EK1651" s="3"/>
      <c r="EL1651" s="3"/>
      <c r="EM1651" s="3"/>
      <c r="EN1651" s="3"/>
      <c r="EO1651" s="3"/>
      <c r="EP1651" s="3"/>
      <c r="EQ1651" s="3"/>
      <c r="ER1651" s="3"/>
      <c r="ES1651" s="3"/>
      <c r="ET1651" s="3"/>
      <c r="EU1651" s="3"/>
      <c r="EV1651" s="3"/>
      <c r="EW1651" s="3"/>
      <c r="EX1651" s="3"/>
      <c r="EY1651" s="3"/>
      <c r="EZ1651" s="3"/>
      <c r="FA1651" s="3"/>
      <c r="FB1651" s="3"/>
      <c r="FC1651" s="3"/>
      <c r="FD1651" s="3"/>
      <c r="FE1651" s="3"/>
      <c r="FF1651" s="3"/>
      <c r="FG1651" s="3"/>
      <c r="FH1651" s="3"/>
      <c r="FI1651" s="3"/>
      <c r="FJ1651" s="3"/>
      <c r="FK1651" s="3"/>
      <c r="FL1651" s="3"/>
      <c r="FM1651" s="3"/>
      <c r="FN1651" s="3"/>
      <c r="FO1651" s="3"/>
      <c r="FP1651" s="3"/>
      <c r="FQ1651" s="3"/>
      <c r="FR1651" s="3"/>
      <c r="FS1651" s="3"/>
      <c r="FT1651" s="3"/>
      <c r="FU1651" s="3"/>
      <c r="FV1651" s="3"/>
      <c r="FW1651" s="3"/>
      <c r="FX1651" s="3"/>
      <c r="FY1651" s="3"/>
      <c r="FZ1651" s="3"/>
      <c r="GA1651" s="3"/>
      <c r="GB1651" s="3"/>
      <c r="GC1651" s="3"/>
      <c r="GD1651" s="3"/>
      <c r="GE1651" s="3"/>
      <c r="GF1651" s="3"/>
      <c r="GG1651" s="3"/>
      <c r="GH1651" s="3"/>
      <c r="GI1651" s="3"/>
      <c r="GJ1651" s="3"/>
      <c r="GK1651" s="3"/>
      <c r="GL1651" s="3"/>
      <c r="GM1651" s="3"/>
      <c r="GN1651" s="3"/>
      <c r="GO1651" s="3"/>
      <c r="GP1651" s="3"/>
      <c r="GQ1651" s="3"/>
      <c r="GR1651" s="3"/>
      <c r="GS1651" s="3"/>
      <c r="GT1651" s="3"/>
      <c r="GU1651" s="3"/>
      <c r="GV1651" s="3"/>
      <c r="GW1651" s="3"/>
      <c r="GX1651" s="3">
        <v>0</v>
      </c>
    </row>
    <row r="1653" spans="1:245" x14ac:dyDescent="0.25">
      <c r="A1653" s="4">
        <v>50</v>
      </c>
      <c r="B1653" s="4">
        <v>0</v>
      </c>
      <c r="C1653" s="4">
        <v>0</v>
      </c>
      <c r="D1653" s="4">
        <v>1</v>
      </c>
      <c r="E1653" s="4">
        <v>201</v>
      </c>
      <c r="F1653" s="4">
        <f>ROUND(Source!O1651,O1653)</f>
        <v>543732.80000000005</v>
      </c>
      <c r="G1653" s="4" t="s">
        <v>24</v>
      </c>
      <c r="H1653" s="4" t="s">
        <v>25</v>
      </c>
      <c r="I1653" s="4"/>
      <c r="J1653" s="4"/>
      <c r="K1653" s="4">
        <v>201</v>
      </c>
      <c r="L1653" s="4">
        <v>1</v>
      </c>
      <c r="M1653" s="4">
        <v>3</v>
      </c>
      <c r="N1653" s="4" t="s">
        <v>3</v>
      </c>
      <c r="O1653" s="4">
        <v>2</v>
      </c>
      <c r="P1653" s="4"/>
      <c r="Q1653" s="4"/>
      <c r="R1653" s="4"/>
      <c r="S1653" s="4"/>
      <c r="T1653" s="4"/>
      <c r="U1653" s="4"/>
      <c r="V1653" s="4"/>
      <c r="W1653" s="4">
        <v>543732.80000000005</v>
      </c>
      <c r="X1653" s="4">
        <v>1</v>
      </c>
      <c r="Y1653" s="4">
        <v>543732.80000000005</v>
      </c>
      <c r="Z1653" s="4"/>
      <c r="AA1653" s="4"/>
      <c r="AB1653" s="4"/>
    </row>
    <row r="1654" spans="1:245" x14ac:dyDescent="0.25">
      <c r="A1654" s="4">
        <v>50</v>
      </c>
      <c r="B1654" s="4">
        <v>0</v>
      </c>
      <c r="C1654" s="4">
        <v>0</v>
      </c>
      <c r="D1654" s="4">
        <v>1</v>
      </c>
      <c r="E1654" s="4">
        <v>202</v>
      </c>
      <c r="F1654" s="4">
        <f>ROUND(Source!P1651,O1654)</f>
        <v>3481.92</v>
      </c>
      <c r="G1654" s="4" t="s">
        <v>26</v>
      </c>
      <c r="H1654" s="4" t="s">
        <v>27</v>
      </c>
      <c r="I1654" s="4"/>
      <c r="J1654" s="4"/>
      <c r="K1654" s="4">
        <v>202</v>
      </c>
      <c r="L1654" s="4">
        <v>2</v>
      </c>
      <c r="M1654" s="4">
        <v>3</v>
      </c>
      <c r="N1654" s="4" t="s">
        <v>3</v>
      </c>
      <c r="O1654" s="4">
        <v>2</v>
      </c>
      <c r="P1654" s="4"/>
      <c r="Q1654" s="4"/>
      <c r="R1654" s="4"/>
      <c r="S1654" s="4"/>
      <c r="T1654" s="4"/>
      <c r="U1654" s="4"/>
      <c r="V1654" s="4"/>
      <c r="W1654" s="4">
        <v>3481.92</v>
      </c>
      <c r="X1654" s="4">
        <v>1</v>
      </c>
      <c r="Y1654" s="4">
        <v>3481.92</v>
      </c>
      <c r="Z1654" s="4"/>
      <c r="AA1654" s="4"/>
      <c r="AB1654" s="4"/>
    </row>
    <row r="1655" spans="1:245" x14ac:dyDescent="0.25">
      <c r="A1655" s="4">
        <v>50</v>
      </c>
      <c r="B1655" s="4">
        <v>0</v>
      </c>
      <c r="C1655" s="4">
        <v>0</v>
      </c>
      <c r="D1655" s="4">
        <v>1</v>
      </c>
      <c r="E1655" s="4">
        <v>222</v>
      </c>
      <c r="F1655" s="4">
        <f>ROUND(Source!AO1651,O1655)</f>
        <v>0</v>
      </c>
      <c r="G1655" s="4" t="s">
        <v>28</v>
      </c>
      <c r="H1655" s="4" t="s">
        <v>29</v>
      </c>
      <c r="I1655" s="4"/>
      <c r="J1655" s="4"/>
      <c r="K1655" s="4">
        <v>222</v>
      </c>
      <c r="L1655" s="4">
        <v>3</v>
      </c>
      <c r="M1655" s="4">
        <v>3</v>
      </c>
      <c r="N1655" s="4" t="s">
        <v>3</v>
      </c>
      <c r="O1655" s="4">
        <v>2</v>
      </c>
      <c r="P1655" s="4"/>
      <c r="Q1655" s="4"/>
      <c r="R1655" s="4"/>
      <c r="S1655" s="4"/>
      <c r="T1655" s="4"/>
      <c r="U1655" s="4"/>
      <c r="V1655" s="4"/>
      <c r="W1655" s="4">
        <v>0</v>
      </c>
      <c r="X1655" s="4">
        <v>1</v>
      </c>
      <c r="Y1655" s="4">
        <v>0</v>
      </c>
      <c r="Z1655" s="4"/>
      <c r="AA1655" s="4"/>
      <c r="AB1655" s="4"/>
    </row>
    <row r="1656" spans="1:245" x14ac:dyDescent="0.25">
      <c r="A1656" s="4">
        <v>50</v>
      </c>
      <c r="B1656" s="4">
        <v>0</v>
      </c>
      <c r="C1656" s="4">
        <v>0</v>
      </c>
      <c r="D1656" s="4">
        <v>1</v>
      </c>
      <c r="E1656" s="4">
        <v>225</v>
      </c>
      <c r="F1656" s="4">
        <f>ROUND(Source!AV1651,O1656)</f>
        <v>3481.92</v>
      </c>
      <c r="G1656" s="4" t="s">
        <v>30</v>
      </c>
      <c r="H1656" s="4" t="s">
        <v>31</v>
      </c>
      <c r="I1656" s="4"/>
      <c r="J1656" s="4"/>
      <c r="K1656" s="4">
        <v>225</v>
      </c>
      <c r="L1656" s="4">
        <v>4</v>
      </c>
      <c r="M1656" s="4">
        <v>3</v>
      </c>
      <c r="N1656" s="4" t="s">
        <v>3</v>
      </c>
      <c r="O1656" s="4">
        <v>2</v>
      </c>
      <c r="P1656" s="4"/>
      <c r="Q1656" s="4"/>
      <c r="R1656" s="4"/>
      <c r="S1656" s="4"/>
      <c r="T1656" s="4"/>
      <c r="U1656" s="4"/>
      <c r="V1656" s="4"/>
      <c r="W1656" s="4">
        <v>3481.92</v>
      </c>
      <c r="X1656" s="4">
        <v>1</v>
      </c>
      <c r="Y1656" s="4">
        <v>3481.92</v>
      </c>
      <c r="Z1656" s="4"/>
      <c r="AA1656" s="4"/>
      <c r="AB1656" s="4"/>
    </row>
    <row r="1657" spans="1:245" x14ac:dyDescent="0.25">
      <c r="A1657" s="4">
        <v>50</v>
      </c>
      <c r="B1657" s="4">
        <v>0</v>
      </c>
      <c r="C1657" s="4">
        <v>0</v>
      </c>
      <c r="D1657" s="4">
        <v>1</v>
      </c>
      <c r="E1657" s="4">
        <v>226</v>
      </c>
      <c r="F1657" s="4">
        <f>ROUND(Source!AW1651,O1657)</f>
        <v>3481.92</v>
      </c>
      <c r="G1657" s="4" t="s">
        <v>32</v>
      </c>
      <c r="H1657" s="4" t="s">
        <v>33</v>
      </c>
      <c r="I1657" s="4"/>
      <c r="J1657" s="4"/>
      <c r="K1657" s="4">
        <v>226</v>
      </c>
      <c r="L1657" s="4">
        <v>5</v>
      </c>
      <c r="M1657" s="4">
        <v>3</v>
      </c>
      <c r="N1657" s="4" t="s">
        <v>3</v>
      </c>
      <c r="O1657" s="4">
        <v>2</v>
      </c>
      <c r="P1657" s="4"/>
      <c r="Q1657" s="4"/>
      <c r="R1657" s="4"/>
      <c r="S1657" s="4"/>
      <c r="T1657" s="4"/>
      <c r="U1657" s="4"/>
      <c r="V1657" s="4"/>
      <c r="W1657" s="4">
        <v>3481.92</v>
      </c>
      <c r="X1657" s="4">
        <v>1</v>
      </c>
      <c r="Y1657" s="4">
        <v>3481.92</v>
      </c>
      <c r="Z1657" s="4"/>
      <c r="AA1657" s="4"/>
      <c r="AB1657" s="4"/>
    </row>
    <row r="1658" spans="1:245" x14ac:dyDescent="0.25">
      <c r="A1658" s="4">
        <v>50</v>
      </c>
      <c r="B1658" s="4">
        <v>0</v>
      </c>
      <c r="C1658" s="4">
        <v>0</v>
      </c>
      <c r="D1658" s="4">
        <v>1</v>
      </c>
      <c r="E1658" s="4">
        <v>227</v>
      </c>
      <c r="F1658" s="4">
        <f>ROUND(Source!AX1651,O1658)</f>
        <v>0</v>
      </c>
      <c r="G1658" s="4" t="s">
        <v>34</v>
      </c>
      <c r="H1658" s="4" t="s">
        <v>35</v>
      </c>
      <c r="I1658" s="4"/>
      <c r="J1658" s="4"/>
      <c r="K1658" s="4">
        <v>227</v>
      </c>
      <c r="L1658" s="4">
        <v>6</v>
      </c>
      <c r="M1658" s="4">
        <v>3</v>
      </c>
      <c r="N1658" s="4" t="s">
        <v>3</v>
      </c>
      <c r="O1658" s="4">
        <v>2</v>
      </c>
      <c r="P1658" s="4"/>
      <c r="Q1658" s="4"/>
      <c r="R1658" s="4"/>
      <c r="S1658" s="4"/>
      <c r="T1658" s="4"/>
      <c r="U1658" s="4"/>
      <c r="V1658" s="4"/>
      <c r="W1658" s="4">
        <v>0</v>
      </c>
      <c r="X1658" s="4">
        <v>1</v>
      </c>
      <c r="Y1658" s="4">
        <v>0</v>
      </c>
      <c r="Z1658" s="4"/>
      <c r="AA1658" s="4"/>
      <c r="AB1658" s="4"/>
    </row>
    <row r="1659" spans="1:245" x14ac:dyDescent="0.25">
      <c r="A1659" s="4">
        <v>50</v>
      </c>
      <c r="B1659" s="4">
        <v>0</v>
      </c>
      <c r="C1659" s="4">
        <v>0</v>
      </c>
      <c r="D1659" s="4">
        <v>1</v>
      </c>
      <c r="E1659" s="4">
        <v>228</v>
      </c>
      <c r="F1659" s="4">
        <f>ROUND(Source!AY1651,O1659)</f>
        <v>3481.92</v>
      </c>
      <c r="G1659" s="4" t="s">
        <v>36</v>
      </c>
      <c r="H1659" s="4" t="s">
        <v>37</v>
      </c>
      <c r="I1659" s="4"/>
      <c r="J1659" s="4"/>
      <c r="K1659" s="4">
        <v>228</v>
      </c>
      <c r="L1659" s="4">
        <v>7</v>
      </c>
      <c r="M1659" s="4">
        <v>3</v>
      </c>
      <c r="N1659" s="4" t="s">
        <v>3</v>
      </c>
      <c r="O1659" s="4">
        <v>2</v>
      </c>
      <c r="P1659" s="4"/>
      <c r="Q1659" s="4"/>
      <c r="R1659" s="4"/>
      <c r="S1659" s="4"/>
      <c r="T1659" s="4"/>
      <c r="U1659" s="4"/>
      <c r="V1659" s="4"/>
      <c r="W1659" s="4">
        <v>3481.92</v>
      </c>
      <c r="X1659" s="4">
        <v>1</v>
      </c>
      <c r="Y1659" s="4">
        <v>3481.92</v>
      </c>
      <c r="Z1659" s="4"/>
      <c r="AA1659" s="4"/>
      <c r="AB1659" s="4"/>
    </row>
    <row r="1660" spans="1:245" x14ac:dyDescent="0.25">
      <c r="A1660" s="4">
        <v>50</v>
      </c>
      <c r="B1660" s="4">
        <v>0</v>
      </c>
      <c r="C1660" s="4">
        <v>0</v>
      </c>
      <c r="D1660" s="4">
        <v>1</v>
      </c>
      <c r="E1660" s="4">
        <v>216</v>
      </c>
      <c r="F1660" s="4">
        <f>ROUND(Source!AP1651,O1660)</f>
        <v>0</v>
      </c>
      <c r="G1660" s="4" t="s">
        <v>38</v>
      </c>
      <c r="H1660" s="4" t="s">
        <v>39</v>
      </c>
      <c r="I1660" s="4"/>
      <c r="J1660" s="4"/>
      <c r="K1660" s="4">
        <v>216</v>
      </c>
      <c r="L1660" s="4">
        <v>8</v>
      </c>
      <c r="M1660" s="4">
        <v>3</v>
      </c>
      <c r="N1660" s="4" t="s">
        <v>3</v>
      </c>
      <c r="O1660" s="4">
        <v>2</v>
      </c>
      <c r="P1660" s="4"/>
      <c r="Q1660" s="4"/>
      <c r="R1660" s="4"/>
      <c r="S1660" s="4"/>
      <c r="T1660" s="4"/>
      <c r="U1660" s="4"/>
      <c r="V1660" s="4"/>
      <c r="W1660" s="4">
        <v>0</v>
      </c>
      <c r="X1660" s="4">
        <v>1</v>
      </c>
      <c r="Y1660" s="4">
        <v>0</v>
      </c>
      <c r="Z1660" s="4"/>
      <c r="AA1660" s="4"/>
      <c r="AB1660" s="4"/>
    </row>
    <row r="1661" spans="1:245" x14ac:dyDescent="0.25">
      <c r="A1661" s="4">
        <v>50</v>
      </c>
      <c r="B1661" s="4">
        <v>0</v>
      </c>
      <c r="C1661" s="4">
        <v>0</v>
      </c>
      <c r="D1661" s="4">
        <v>1</v>
      </c>
      <c r="E1661" s="4">
        <v>223</v>
      </c>
      <c r="F1661" s="4">
        <f>ROUND(Source!AQ1651,O1661)</f>
        <v>0</v>
      </c>
      <c r="G1661" s="4" t="s">
        <v>40</v>
      </c>
      <c r="H1661" s="4" t="s">
        <v>41</v>
      </c>
      <c r="I1661" s="4"/>
      <c r="J1661" s="4"/>
      <c r="K1661" s="4">
        <v>223</v>
      </c>
      <c r="L1661" s="4">
        <v>9</v>
      </c>
      <c r="M1661" s="4">
        <v>3</v>
      </c>
      <c r="N1661" s="4" t="s">
        <v>3</v>
      </c>
      <c r="O1661" s="4">
        <v>2</v>
      </c>
      <c r="P1661" s="4"/>
      <c r="Q1661" s="4"/>
      <c r="R1661" s="4"/>
      <c r="S1661" s="4"/>
      <c r="T1661" s="4"/>
      <c r="U1661" s="4"/>
      <c r="V1661" s="4"/>
      <c r="W1661" s="4">
        <v>0</v>
      </c>
      <c r="X1661" s="4">
        <v>1</v>
      </c>
      <c r="Y1661" s="4">
        <v>0</v>
      </c>
      <c r="Z1661" s="4"/>
      <c r="AA1661" s="4"/>
      <c r="AB1661" s="4"/>
    </row>
    <row r="1662" spans="1:245" x14ac:dyDescent="0.25">
      <c r="A1662" s="4">
        <v>50</v>
      </c>
      <c r="B1662" s="4">
        <v>0</v>
      </c>
      <c r="C1662" s="4">
        <v>0</v>
      </c>
      <c r="D1662" s="4">
        <v>1</v>
      </c>
      <c r="E1662" s="4">
        <v>229</v>
      </c>
      <c r="F1662" s="4">
        <f>ROUND(Source!AZ1651,O1662)</f>
        <v>0</v>
      </c>
      <c r="G1662" s="4" t="s">
        <v>42</v>
      </c>
      <c r="H1662" s="4" t="s">
        <v>43</v>
      </c>
      <c r="I1662" s="4"/>
      <c r="J1662" s="4"/>
      <c r="K1662" s="4">
        <v>229</v>
      </c>
      <c r="L1662" s="4">
        <v>10</v>
      </c>
      <c r="M1662" s="4">
        <v>3</v>
      </c>
      <c r="N1662" s="4" t="s">
        <v>3</v>
      </c>
      <c r="O1662" s="4">
        <v>2</v>
      </c>
      <c r="P1662" s="4"/>
      <c r="Q1662" s="4"/>
      <c r="R1662" s="4"/>
      <c r="S1662" s="4"/>
      <c r="T1662" s="4"/>
      <c r="U1662" s="4"/>
      <c r="V1662" s="4"/>
      <c r="W1662" s="4">
        <v>0</v>
      </c>
      <c r="X1662" s="4">
        <v>1</v>
      </c>
      <c r="Y1662" s="4">
        <v>0</v>
      </c>
      <c r="Z1662" s="4"/>
      <c r="AA1662" s="4"/>
      <c r="AB1662" s="4"/>
    </row>
    <row r="1663" spans="1:245" x14ac:dyDescent="0.25">
      <c r="A1663" s="4">
        <v>50</v>
      </c>
      <c r="B1663" s="4">
        <v>0</v>
      </c>
      <c r="C1663" s="4">
        <v>0</v>
      </c>
      <c r="D1663" s="4">
        <v>1</v>
      </c>
      <c r="E1663" s="4">
        <v>203</v>
      </c>
      <c r="F1663" s="4">
        <f>ROUND(Source!Q1651,O1663)</f>
        <v>0</v>
      </c>
      <c r="G1663" s="4" t="s">
        <v>44</v>
      </c>
      <c r="H1663" s="4" t="s">
        <v>45</v>
      </c>
      <c r="I1663" s="4"/>
      <c r="J1663" s="4"/>
      <c r="K1663" s="4">
        <v>203</v>
      </c>
      <c r="L1663" s="4">
        <v>11</v>
      </c>
      <c r="M1663" s="4">
        <v>3</v>
      </c>
      <c r="N1663" s="4" t="s">
        <v>3</v>
      </c>
      <c r="O1663" s="4">
        <v>2</v>
      </c>
      <c r="P1663" s="4"/>
      <c r="Q1663" s="4"/>
      <c r="R1663" s="4"/>
      <c r="S1663" s="4"/>
      <c r="T1663" s="4"/>
      <c r="U1663" s="4"/>
      <c r="V1663" s="4"/>
      <c r="W1663" s="4">
        <v>0</v>
      </c>
      <c r="X1663" s="4">
        <v>1</v>
      </c>
      <c r="Y1663" s="4">
        <v>0</v>
      </c>
      <c r="Z1663" s="4"/>
      <c r="AA1663" s="4"/>
      <c r="AB1663" s="4"/>
    </row>
    <row r="1664" spans="1:245" x14ac:dyDescent="0.25">
      <c r="A1664" s="4">
        <v>50</v>
      </c>
      <c r="B1664" s="4">
        <v>0</v>
      </c>
      <c r="C1664" s="4">
        <v>0</v>
      </c>
      <c r="D1664" s="4">
        <v>1</v>
      </c>
      <c r="E1664" s="4">
        <v>231</v>
      </c>
      <c r="F1664" s="4">
        <f>ROUND(Source!BB1651,O1664)</f>
        <v>0</v>
      </c>
      <c r="G1664" s="4" t="s">
        <v>46</v>
      </c>
      <c r="H1664" s="4" t="s">
        <v>47</v>
      </c>
      <c r="I1664" s="4"/>
      <c r="J1664" s="4"/>
      <c r="K1664" s="4">
        <v>231</v>
      </c>
      <c r="L1664" s="4">
        <v>12</v>
      </c>
      <c r="M1664" s="4">
        <v>3</v>
      </c>
      <c r="N1664" s="4" t="s">
        <v>3</v>
      </c>
      <c r="O1664" s="4">
        <v>2</v>
      </c>
      <c r="P1664" s="4"/>
      <c r="Q1664" s="4"/>
      <c r="R1664" s="4"/>
      <c r="S1664" s="4"/>
      <c r="T1664" s="4"/>
      <c r="U1664" s="4"/>
      <c r="V1664" s="4"/>
      <c r="W1664" s="4">
        <v>0</v>
      </c>
      <c r="X1664" s="4">
        <v>1</v>
      </c>
      <c r="Y1664" s="4">
        <v>0</v>
      </c>
      <c r="Z1664" s="4"/>
      <c r="AA1664" s="4"/>
      <c r="AB1664" s="4"/>
    </row>
    <row r="1665" spans="1:28" x14ac:dyDescent="0.25">
      <c r="A1665" s="4">
        <v>50</v>
      </c>
      <c r="B1665" s="4">
        <v>0</v>
      </c>
      <c r="C1665" s="4">
        <v>0</v>
      </c>
      <c r="D1665" s="4">
        <v>1</v>
      </c>
      <c r="E1665" s="4">
        <v>204</v>
      </c>
      <c r="F1665" s="4">
        <f>ROUND(Source!R1651,O1665)</f>
        <v>0</v>
      </c>
      <c r="G1665" s="4" t="s">
        <v>48</v>
      </c>
      <c r="H1665" s="4" t="s">
        <v>49</v>
      </c>
      <c r="I1665" s="4"/>
      <c r="J1665" s="4"/>
      <c r="K1665" s="4">
        <v>204</v>
      </c>
      <c r="L1665" s="4">
        <v>13</v>
      </c>
      <c r="M1665" s="4">
        <v>3</v>
      </c>
      <c r="N1665" s="4" t="s">
        <v>3</v>
      </c>
      <c r="O1665" s="4">
        <v>2</v>
      </c>
      <c r="P1665" s="4"/>
      <c r="Q1665" s="4"/>
      <c r="R1665" s="4"/>
      <c r="S1665" s="4"/>
      <c r="T1665" s="4"/>
      <c r="U1665" s="4"/>
      <c r="V1665" s="4"/>
      <c r="W1665" s="4">
        <v>0</v>
      </c>
      <c r="X1665" s="4">
        <v>1</v>
      </c>
      <c r="Y1665" s="4">
        <v>0</v>
      </c>
      <c r="Z1665" s="4"/>
      <c r="AA1665" s="4"/>
      <c r="AB1665" s="4"/>
    </row>
    <row r="1666" spans="1:28" x14ac:dyDescent="0.25">
      <c r="A1666" s="4">
        <v>50</v>
      </c>
      <c r="B1666" s="4">
        <v>0</v>
      </c>
      <c r="C1666" s="4">
        <v>0</v>
      </c>
      <c r="D1666" s="4">
        <v>1</v>
      </c>
      <c r="E1666" s="4">
        <v>205</v>
      </c>
      <c r="F1666" s="4">
        <f>ROUND(Source!S1651,O1666)</f>
        <v>540250.88</v>
      </c>
      <c r="G1666" s="4" t="s">
        <v>50</v>
      </c>
      <c r="H1666" s="4" t="s">
        <v>51</v>
      </c>
      <c r="I1666" s="4"/>
      <c r="J1666" s="4"/>
      <c r="K1666" s="4">
        <v>205</v>
      </c>
      <c r="L1666" s="4">
        <v>14</v>
      </c>
      <c r="M1666" s="4">
        <v>3</v>
      </c>
      <c r="N1666" s="4" t="s">
        <v>3</v>
      </c>
      <c r="O1666" s="4">
        <v>2</v>
      </c>
      <c r="P1666" s="4"/>
      <c r="Q1666" s="4"/>
      <c r="R1666" s="4"/>
      <c r="S1666" s="4"/>
      <c r="T1666" s="4"/>
      <c r="U1666" s="4"/>
      <c r="V1666" s="4"/>
      <c r="W1666" s="4">
        <v>540250.88</v>
      </c>
      <c r="X1666" s="4">
        <v>1</v>
      </c>
      <c r="Y1666" s="4">
        <v>540250.88</v>
      </c>
      <c r="Z1666" s="4"/>
      <c r="AA1666" s="4"/>
      <c r="AB1666" s="4"/>
    </row>
    <row r="1667" spans="1:28" x14ac:dyDescent="0.25">
      <c r="A1667" s="4">
        <v>50</v>
      </c>
      <c r="B1667" s="4">
        <v>0</v>
      </c>
      <c r="C1667" s="4">
        <v>0</v>
      </c>
      <c r="D1667" s="4">
        <v>1</v>
      </c>
      <c r="E1667" s="4">
        <v>232</v>
      </c>
      <c r="F1667" s="4">
        <f>ROUND(Source!BC1651,O1667)</f>
        <v>0</v>
      </c>
      <c r="G1667" s="4" t="s">
        <v>52</v>
      </c>
      <c r="H1667" s="4" t="s">
        <v>53</v>
      </c>
      <c r="I1667" s="4"/>
      <c r="J1667" s="4"/>
      <c r="K1667" s="4">
        <v>232</v>
      </c>
      <c r="L1667" s="4">
        <v>15</v>
      </c>
      <c r="M1667" s="4">
        <v>3</v>
      </c>
      <c r="N1667" s="4" t="s">
        <v>3</v>
      </c>
      <c r="O1667" s="4">
        <v>2</v>
      </c>
      <c r="P1667" s="4"/>
      <c r="Q1667" s="4"/>
      <c r="R1667" s="4"/>
      <c r="S1667" s="4"/>
      <c r="T1667" s="4"/>
      <c r="U1667" s="4"/>
      <c r="V1667" s="4"/>
      <c r="W1667" s="4">
        <v>0</v>
      </c>
      <c r="X1667" s="4">
        <v>1</v>
      </c>
      <c r="Y1667" s="4">
        <v>0</v>
      </c>
      <c r="Z1667" s="4"/>
      <c r="AA1667" s="4"/>
      <c r="AB1667" s="4"/>
    </row>
    <row r="1668" spans="1:28" x14ac:dyDescent="0.25">
      <c r="A1668" s="4">
        <v>50</v>
      </c>
      <c r="B1668" s="4">
        <v>0</v>
      </c>
      <c r="C1668" s="4">
        <v>0</v>
      </c>
      <c r="D1668" s="4">
        <v>1</v>
      </c>
      <c r="E1668" s="4">
        <v>214</v>
      </c>
      <c r="F1668" s="4">
        <f>ROUND(Source!AS1651,O1668)</f>
        <v>0</v>
      </c>
      <c r="G1668" s="4" t="s">
        <v>54</v>
      </c>
      <c r="H1668" s="4" t="s">
        <v>55</v>
      </c>
      <c r="I1668" s="4"/>
      <c r="J1668" s="4"/>
      <c r="K1668" s="4">
        <v>214</v>
      </c>
      <c r="L1668" s="4">
        <v>16</v>
      </c>
      <c r="M1668" s="4">
        <v>3</v>
      </c>
      <c r="N1668" s="4" t="s">
        <v>3</v>
      </c>
      <c r="O1668" s="4">
        <v>2</v>
      </c>
      <c r="P1668" s="4"/>
      <c r="Q1668" s="4"/>
      <c r="R1668" s="4"/>
      <c r="S1668" s="4"/>
      <c r="T1668" s="4"/>
      <c r="U1668" s="4"/>
      <c r="V1668" s="4"/>
      <c r="W1668" s="4">
        <v>0</v>
      </c>
      <c r="X1668" s="4">
        <v>1</v>
      </c>
      <c r="Y1668" s="4">
        <v>0</v>
      </c>
      <c r="Z1668" s="4"/>
      <c r="AA1668" s="4"/>
      <c r="AB1668" s="4"/>
    </row>
    <row r="1669" spans="1:28" x14ac:dyDescent="0.25">
      <c r="A1669" s="4">
        <v>50</v>
      </c>
      <c r="B1669" s="4">
        <v>0</v>
      </c>
      <c r="C1669" s="4">
        <v>0</v>
      </c>
      <c r="D1669" s="4">
        <v>1</v>
      </c>
      <c r="E1669" s="4">
        <v>215</v>
      </c>
      <c r="F1669" s="4">
        <f>ROUND(Source!AT1651,O1669)</f>
        <v>0</v>
      </c>
      <c r="G1669" s="4" t="s">
        <v>56</v>
      </c>
      <c r="H1669" s="4" t="s">
        <v>57</v>
      </c>
      <c r="I1669" s="4"/>
      <c r="J1669" s="4"/>
      <c r="K1669" s="4">
        <v>215</v>
      </c>
      <c r="L1669" s="4">
        <v>17</v>
      </c>
      <c r="M1669" s="4">
        <v>3</v>
      </c>
      <c r="N1669" s="4" t="s">
        <v>3</v>
      </c>
      <c r="O1669" s="4">
        <v>2</v>
      </c>
      <c r="P1669" s="4"/>
      <c r="Q1669" s="4"/>
      <c r="R1669" s="4"/>
      <c r="S1669" s="4"/>
      <c r="T1669" s="4"/>
      <c r="U1669" s="4"/>
      <c r="V1669" s="4"/>
      <c r="W1669" s="4">
        <v>0</v>
      </c>
      <c r="X1669" s="4">
        <v>1</v>
      </c>
      <c r="Y1669" s="4">
        <v>0</v>
      </c>
      <c r="Z1669" s="4"/>
      <c r="AA1669" s="4"/>
      <c r="AB1669" s="4"/>
    </row>
    <row r="1670" spans="1:28" x14ac:dyDescent="0.25">
      <c r="A1670" s="4">
        <v>50</v>
      </c>
      <c r="B1670" s="4">
        <v>0</v>
      </c>
      <c r="C1670" s="4">
        <v>0</v>
      </c>
      <c r="D1670" s="4">
        <v>1</v>
      </c>
      <c r="E1670" s="4">
        <v>217</v>
      </c>
      <c r="F1670" s="4">
        <f>ROUND(Source!AU1651,O1670)</f>
        <v>975933.51</v>
      </c>
      <c r="G1670" s="4" t="s">
        <v>58</v>
      </c>
      <c r="H1670" s="4" t="s">
        <v>59</v>
      </c>
      <c r="I1670" s="4"/>
      <c r="J1670" s="4"/>
      <c r="K1670" s="4">
        <v>217</v>
      </c>
      <c r="L1670" s="4">
        <v>18</v>
      </c>
      <c r="M1670" s="4">
        <v>3</v>
      </c>
      <c r="N1670" s="4" t="s">
        <v>3</v>
      </c>
      <c r="O1670" s="4">
        <v>2</v>
      </c>
      <c r="P1670" s="4"/>
      <c r="Q1670" s="4"/>
      <c r="R1670" s="4"/>
      <c r="S1670" s="4"/>
      <c r="T1670" s="4"/>
      <c r="U1670" s="4"/>
      <c r="V1670" s="4"/>
      <c r="W1670" s="4">
        <v>975933.51</v>
      </c>
      <c r="X1670" s="4">
        <v>1</v>
      </c>
      <c r="Y1670" s="4">
        <v>975933.51</v>
      </c>
      <c r="Z1670" s="4"/>
      <c r="AA1670" s="4"/>
      <c r="AB1670" s="4"/>
    </row>
    <row r="1671" spans="1:28" x14ac:dyDescent="0.25">
      <c r="A1671" s="4">
        <v>50</v>
      </c>
      <c r="B1671" s="4">
        <v>0</v>
      </c>
      <c r="C1671" s="4">
        <v>0</v>
      </c>
      <c r="D1671" s="4">
        <v>1</v>
      </c>
      <c r="E1671" s="4">
        <v>230</v>
      </c>
      <c r="F1671" s="4">
        <f>ROUND(Source!BA1651,O1671)</f>
        <v>0</v>
      </c>
      <c r="G1671" s="4" t="s">
        <v>60</v>
      </c>
      <c r="H1671" s="4" t="s">
        <v>61</v>
      </c>
      <c r="I1671" s="4"/>
      <c r="J1671" s="4"/>
      <c r="K1671" s="4">
        <v>230</v>
      </c>
      <c r="L1671" s="4">
        <v>19</v>
      </c>
      <c r="M1671" s="4">
        <v>3</v>
      </c>
      <c r="N1671" s="4" t="s">
        <v>3</v>
      </c>
      <c r="O1671" s="4">
        <v>2</v>
      </c>
      <c r="P1671" s="4"/>
      <c r="Q1671" s="4"/>
      <c r="R1671" s="4"/>
      <c r="S1671" s="4"/>
      <c r="T1671" s="4"/>
      <c r="U1671" s="4"/>
      <c r="V1671" s="4"/>
      <c r="W1671" s="4">
        <v>0</v>
      </c>
      <c r="X1671" s="4">
        <v>1</v>
      </c>
      <c r="Y1671" s="4">
        <v>0</v>
      </c>
      <c r="Z1671" s="4"/>
      <c r="AA1671" s="4"/>
      <c r="AB1671" s="4"/>
    </row>
    <row r="1672" spans="1:28" x14ac:dyDescent="0.25">
      <c r="A1672" s="4">
        <v>50</v>
      </c>
      <c r="B1672" s="4">
        <v>0</v>
      </c>
      <c r="C1672" s="4">
        <v>0</v>
      </c>
      <c r="D1672" s="4">
        <v>1</v>
      </c>
      <c r="E1672" s="4">
        <v>206</v>
      </c>
      <c r="F1672" s="4">
        <f>ROUND(Source!T1651,O1672)</f>
        <v>0</v>
      </c>
      <c r="G1672" s="4" t="s">
        <v>62</v>
      </c>
      <c r="H1672" s="4" t="s">
        <v>63</v>
      </c>
      <c r="I1672" s="4"/>
      <c r="J1672" s="4"/>
      <c r="K1672" s="4">
        <v>206</v>
      </c>
      <c r="L1672" s="4">
        <v>20</v>
      </c>
      <c r="M1672" s="4">
        <v>3</v>
      </c>
      <c r="N1672" s="4" t="s">
        <v>3</v>
      </c>
      <c r="O1672" s="4">
        <v>2</v>
      </c>
      <c r="P1672" s="4"/>
      <c r="Q1672" s="4"/>
      <c r="R1672" s="4"/>
      <c r="S1672" s="4"/>
      <c r="T1672" s="4"/>
      <c r="U1672" s="4"/>
      <c r="V1672" s="4"/>
      <c r="W1672" s="4">
        <v>0</v>
      </c>
      <c r="X1672" s="4">
        <v>1</v>
      </c>
      <c r="Y1672" s="4">
        <v>0</v>
      </c>
      <c r="Z1672" s="4"/>
      <c r="AA1672" s="4"/>
      <c r="AB1672" s="4"/>
    </row>
    <row r="1673" spans="1:28" x14ac:dyDescent="0.25">
      <c r="A1673" s="4">
        <v>50</v>
      </c>
      <c r="B1673" s="4">
        <v>0</v>
      </c>
      <c r="C1673" s="4">
        <v>0</v>
      </c>
      <c r="D1673" s="4">
        <v>1</v>
      </c>
      <c r="E1673" s="4">
        <v>207</v>
      </c>
      <c r="F1673" s="4">
        <f>Source!U1651</f>
        <v>761.28</v>
      </c>
      <c r="G1673" s="4" t="s">
        <v>64</v>
      </c>
      <c r="H1673" s="4" t="s">
        <v>65</v>
      </c>
      <c r="I1673" s="4"/>
      <c r="J1673" s="4"/>
      <c r="K1673" s="4">
        <v>207</v>
      </c>
      <c r="L1673" s="4">
        <v>21</v>
      </c>
      <c r="M1673" s="4">
        <v>3</v>
      </c>
      <c r="N1673" s="4" t="s">
        <v>3</v>
      </c>
      <c r="O1673" s="4">
        <v>-1</v>
      </c>
      <c r="P1673" s="4"/>
      <c r="Q1673" s="4"/>
      <c r="R1673" s="4"/>
      <c r="S1673" s="4"/>
      <c r="T1673" s="4"/>
      <c r="U1673" s="4"/>
      <c r="V1673" s="4"/>
      <c r="W1673" s="4">
        <v>761.28</v>
      </c>
      <c r="X1673" s="4">
        <v>1</v>
      </c>
      <c r="Y1673" s="4">
        <v>761.28</v>
      </c>
      <c r="Z1673" s="4"/>
      <c r="AA1673" s="4"/>
      <c r="AB1673" s="4"/>
    </row>
    <row r="1674" spans="1:28" x14ac:dyDescent="0.25">
      <c r="A1674" s="4">
        <v>50</v>
      </c>
      <c r="B1674" s="4">
        <v>0</v>
      </c>
      <c r="C1674" s="4">
        <v>0</v>
      </c>
      <c r="D1674" s="4">
        <v>1</v>
      </c>
      <c r="E1674" s="4">
        <v>208</v>
      </c>
      <c r="F1674" s="4">
        <f>Source!V1651</f>
        <v>0</v>
      </c>
      <c r="G1674" s="4" t="s">
        <v>66</v>
      </c>
      <c r="H1674" s="4" t="s">
        <v>67</v>
      </c>
      <c r="I1674" s="4"/>
      <c r="J1674" s="4"/>
      <c r="K1674" s="4">
        <v>208</v>
      </c>
      <c r="L1674" s="4">
        <v>22</v>
      </c>
      <c r="M1674" s="4">
        <v>3</v>
      </c>
      <c r="N1674" s="4" t="s">
        <v>3</v>
      </c>
      <c r="O1674" s="4">
        <v>-1</v>
      </c>
      <c r="P1674" s="4"/>
      <c r="Q1674" s="4"/>
      <c r="R1674" s="4"/>
      <c r="S1674" s="4"/>
      <c r="T1674" s="4"/>
      <c r="U1674" s="4"/>
      <c r="V1674" s="4"/>
      <c r="W1674" s="4">
        <v>0</v>
      </c>
      <c r="X1674" s="4">
        <v>1</v>
      </c>
      <c r="Y1674" s="4">
        <v>0</v>
      </c>
      <c r="Z1674" s="4"/>
      <c r="AA1674" s="4"/>
      <c r="AB1674" s="4"/>
    </row>
    <row r="1675" spans="1:28" x14ac:dyDescent="0.25">
      <c r="A1675" s="4">
        <v>50</v>
      </c>
      <c r="B1675" s="4">
        <v>0</v>
      </c>
      <c r="C1675" s="4">
        <v>0</v>
      </c>
      <c r="D1675" s="4">
        <v>1</v>
      </c>
      <c r="E1675" s="4">
        <v>209</v>
      </c>
      <c r="F1675" s="4">
        <f>ROUND(Source!W1651,O1675)</f>
        <v>0</v>
      </c>
      <c r="G1675" s="4" t="s">
        <v>68</v>
      </c>
      <c r="H1675" s="4" t="s">
        <v>69</v>
      </c>
      <c r="I1675" s="4"/>
      <c r="J1675" s="4"/>
      <c r="K1675" s="4">
        <v>209</v>
      </c>
      <c r="L1675" s="4">
        <v>23</v>
      </c>
      <c r="M1675" s="4">
        <v>3</v>
      </c>
      <c r="N1675" s="4" t="s">
        <v>3</v>
      </c>
      <c r="O1675" s="4">
        <v>2</v>
      </c>
      <c r="P1675" s="4"/>
      <c r="Q1675" s="4"/>
      <c r="R1675" s="4"/>
      <c r="S1675" s="4"/>
      <c r="T1675" s="4"/>
      <c r="U1675" s="4"/>
      <c r="V1675" s="4"/>
      <c r="W1675" s="4">
        <v>0</v>
      </c>
      <c r="X1675" s="4">
        <v>1</v>
      </c>
      <c r="Y1675" s="4">
        <v>0</v>
      </c>
      <c r="Z1675" s="4"/>
      <c r="AA1675" s="4"/>
      <c r="AB1675" s="4"/>
    </row>
    <row r="1676" spans="1:28" x14ac:dyDescent="0.25">
      <c r="A1676" s="4">
        <v>50</v>
      </c>
      <c r="B1676" s="4">
        <v>0</v>
      </c>
      <c r="C1676" s="4">
        <v>0</v>
      </c>
      <c r="D1676" s="4">
        <v>1</v>
      </c>
      <c r="E1676" s="4">
        <v>233</v>
      </c>
      <c r="F1676" s="4">
        <f>ROUND(Source!BD1651,O1676)</f>
        <v>0</v>
      </c>
      <c r="G1676" s="4" t="s">
        <v>70</v>
      </c>
      <c r="H1676" s="4" t="s">
        <v>71</v>
      </c>
      <c r="I1676" s="4"/>
      <c r="J1676" s="4"/>
      <c r="K1676" s="4">
        <v>233</v>
      </c>
      <c r="L1676" s="4">
        <v>24</v>
      </c>
      <c r="M1676" s="4">
        <v>3</v>
      </c>
      <c r="N1676" s="4" t="s">
        <v>3</v>
      </c>
      <c r="O1676" s="4">
        <v>2</v>
      </c>
      <c r="P1676" s="4"/>
      <c r="Q1676" s="4"/>
      <c r="R1676" s="4"/>
      <c r="S1676" s="4"/>
      <c r="T1676" s="4"/>
      <c r="U1676" s="4"/>
      <c r="V1676" s="4"/>
      <c r="W1676" s="4">
        <v>0</v>
      </c>
      <c r="X1676" s="4">
        <v>1</v>
      </c>
      <c r="Y1676" s="4">
        <v>0</v>
      </c>
      <c r="Z1676" s="4"/>
      <c r="AA1676" s="4"/>
      <c r="AB1676" s="4"/>
    </row>
    <row r="1677" spans="1:28" x14ac:dyDescent="0.25">
      <c r="A1677" s="4">
        <v>50</v>
      </c>
      <c r="B1677" s="4">
        <v>0</v>
      </c>
      <c r="C1677" s="4">
        <v>0</v>
      </c>
      <c r="D1677" s="4">
        <v>1</v>
      </c>
      <c r="E1677" s="4">
        <v>210</v>
      </c>
      <c r="F1677" s="4">
        <f>ROUND(Source!X1651,O1677)</f>
        <v>378175.62</v>
      </c>
      <c r="G1677" s="4" t="s">
        <v>72</v>
      </c>
      <c r="H1677" s="4" t="s">
        <v>73</v>
      </c>
      <c r="I1677" s="4"/>
      <c r="J1677" s="4"/>
      <c r="K1677" s="4">
        <v>210</v>
      </c>
      <c r="L1677" s="4">
        <v>25</v>
      </c>
      <c r="M1677" s="4">
        <v>3</v>
      </c>
      <c r="N1677" s="4" t="s">
        <v>3</v>
      </c>
      <c r="O1677" s="4">
        <v>2</v>
      </c>
      <c r="P1677" s="4"/>
      <c r="Q1677" s="4"/>
      <c r="R1677" s="4"/>
      <c r="S1677" s="4"/>
      <c r="T1677" s="4"/>
      <c r="U1677" s="4"/>
      <c r="V1677" s="4"/>
      <c r="W1677" s="4">
        <v>378175.62</v>
      </c>
      <c r="X1677" s="4">
        <v>1</v>
      </c>
      <c r="Y1677" s="4">
        <v>378175.62</v>
      </c>
      <c r="Z1677" s="4"/>
      <c r="AA1677" s="4"/>
      <c r="AB1677" s="4"/>
    </row>
    <row r="1678" spans="1:28" x14ac:dyDescent="0.25">
      <c r="A1678" s="4">
        <v>50</v>
      </c>
      <c r="B1678" s="4">
        <v>0</v>
      </c>
      <c r="C1678" s="4">
        <v>0</v>
      </c>
      <c r="D1678" s="4">
        <v>1</v>
      </c>
      <c r="E1678" s="4">
        <v>211</v>
      </c>
      <c r="F1678" s="4">
        <f>ROUND(Source!Y1651,O1678)</f>
        <v>54025.09</v>
      </c>
      <c r="G1678" s="4" t="s">
        <v>74</v>
      </c>
      <c r="H1678" s="4" t="s">
        <v>75</v>
      </c>
      <c r="I1678" s="4"/>
      <c r="J1678" s="4"/>
      <c r="K1678" s="4">
        <v>211</v>
      </c>
      <c r="L1678" s="4">
        <v>26</v>
      </c>
      <c r="M1678" s="4">
        <v>3</v>
      </c>
      <c r="N1678" s="4" t="s">
        <v>3</v>
      </c>
      <c r="O1678" s="4">
        <v>2</v>
      </c>
      <c r="P1678" s="4"/>
      <c r="Q1678" s="4"/>
      <c r="R1678" s="4"/>
      <c r="S1678" s="4"/>
      <c r="T1678" s="4"/>
      <c r="U1678" s="4"/>
      <c r="V1678" s="4"/>
      <c r="W1678" s="4">
        <v>54025.09</v>
      </c>
      <c r="X1678" s="4">
        <v>1</v>
      </c>
      <c r="Y1678" s="4">
        <v>54025.09</v>
      </c>
      <c r="Z1678" s="4"/>
      <c r="AA1678" s="4"/>
      <c r="AB1678" s="4"/>
    </row>
    <row r="1679" spans="1:28" x14ac:dyDescent="0.25">
      <c r="A1679" s="4">
        <v>50</v>
      </c>
      <c r="B1679" s="4">
        <v>0</v>
      </c>
      <c r="C1679" s="4">
        <v>0</v>
      </c>
      <c r="D1679" s="4">
        <v>1</v>
      </c>
      <c r="E1679" s="4">
        <v>224</v>
      </c>
      <c r="F1679" s="4">
        <f>ROUND(Source!AR1651,O1679)</f>
        <v>975933.51</v>
      </c>
      <c r="G1679" s="4" t="s">
        <v>76</v>
      </c>
      <c r="H1679" s="4" t="s">
        <v>77</v>
      </c>
      <c r="I1679" s="4"/>
      <c r="J1679" s="4"/>
      <c r="K1679" s="4">
        <v>224</v>
      </c>
      <c r="L1679" s="4">
        <v>27</v>
      </c>
      <c r="M1679" s="4">
        <v>3</v>
      </c>
      <c r="N1679" s="4" t="s">
        <v>3</v>
      </c>
      <c r="O1679" s="4">
        <v>2</v>
      </c>
      <c r="P1679" s="4"/>
      <c r="Q1679" s="4"/>
      <c r="R1679" s="4"/>
      <c r="S1679" s="4"/>
      <c r="T1679" s="4"/>
      <c r="U1679" s="4"/>
      <c r="V1679" s="4"/>
      <c r="W1679" s="4">
        <v>975933.51</v>
      </c>
      <c r="X1679" s="4">
        <v>1</v>
      </c>
      <c r="Y1679" s="4">
        <v>975933.51</v>
      </c>
      <c r="Z1679" s="4"/>
      <c r="AA1679" s="4"/>
      <c r="AB1679" s="4"/>
    </row>
    <row r="1681" spans="1:245" x14ac:dyDescent="0.25">
      <c r="A1681" s="1">
        <v>5</v>
      </c>
      <c r="B1681" s="1">
        <v>1</v>
      </c>
      <c r="C1681" s="1"/>
      <c r="D1681" s="1">
        <f>ROW(A1690)</f>
        <v>1690</v>
      </c>
      <c r="E1681" s="1"/>
      <c r="F1681" s="1" t="s">
        <v>13</v>
      </c>
      <c r="G1681" s="1" t="s">
        <v>172</v>
      </c>
      <c r="H1681" s="1" t="s">
        <v>3</v>
      </c>
      <c r="I1681" s="1">
        <v>0</v>
      </c>
      <c r="J1681" s="1"/>
      <c r="K1681" s="1">
        <v>-1</v>
      </c>
      <c r="L1681" s="1"/>
      <c r="M1681" s="1" t="s">
        <v>3</v>
      </c>
      <c r="N1681" s="1"/>
      <c r="O1681" s="1"/>
      <c r="P1681" s="1"/>
      <c r="Q1681" s="1"/>
      <c r="R1681" s="1"/>
      <c r="S1681" s="1">
        <v>0</v>
      </c>
      <c r="T1681" s="1"/>
      <c r="U1681" s="1" t="s">
        <v>3</v>
      </c>
      <c r="V1681" s="1">
        <v>0</v>
      </c>
      <c r="W1681" s="1"/>
      <c r="X1681" s="1"/>
      <c r="Y1681" s="1"/>
      <c r="Z1681" s="1"/>
      <c r="AA1681" s="1"/>
      <c r="AB1681" s="1" t="s">
        <v>3</v>
      </c>
      <c r="AC1681" s="1" t="s">
        <v>3</v>
      </c>
      <c r="AD1681" s="1" t="s">
        <v>3</v>
      </c>
      <c r="AE1681" s="1" t="s">
        <v>3</v>
      </c>
      <c r="AF1681" s="1" t="s">
        <v>3</v>
      </c>
      <c r="AG1681" s="1" t="s">
        <v>3</v>
      </c>
      <c r="AH1681" s="1"/>
      <c r="AI1681" s="1"/>
      <c r="AJ1681" s="1"/>
      <c r="AK1681" s="1"/>
      <c r="AL1681" s="1"/>
      <c r="AM1681" s="1"/>
      <c r="AN1681" s="1"/>
      <c r="AO1681" s="1"/>
      <c r="AP1681" s="1" t="s">
        <v>3</v>
      </c>
      <c r="AQ1681" s="1" t="s">
        <v>3</v>
      </c>
      <c r="AR1681" s="1" t="s">
        <v>3</v>
      </c>
      <c r="AS1681" s="1"/>
      <c r="AT1681" s="1"/>
      <c r="AU1681" s="1"/>
      <c r="AV1681" s="1"/>
      <c r="AW1681" s="1"/>
      <c r="AX1681" s="1"/>
      <c r="AY1681" s="1"/>
      <c r="AZ1681" s="1" t="s">
        <v>3</v>
      </c>
      <c r="BA1681" s="1"/>
      <c r="BB1681" s="1" t="s">
        <v>3</v>
      </c>
      <c r="BC1681" s="1" t="s">
        <v>3</v>
      </c>
      <c r="BD1681" s="1" t="s">
        <v>3</v>
      </c>
      <c r="BE1681" s="1" t="s">
        <v>3</v>
      </c>
      <c r="BF1681" s="1" t="s">
        <v>3</v>
      </c>
      <c r="BG1681" s="1" t="s">
        <v>3</v>
      </c>
      <c r="BH1681" s="1" t="s">
        <v>3</v>
      </c>
      <c r="BI1681" s="1" t="s">
        <v>3</v>
      </c>
      <c r="BJ1681" s="1" t="s">
        <v>3</v>
      </c>
      <c r="BK1681" s="1" t="s">
        <v>3</v>
      </c>
      <c r="BL1681" s="1" t="s">
        <v>3</v>
      </c>
      <c r="BM1681" s="1" t="s">
        <v>3</v>
      </c>
      <c r="BN1681" s="1" t="s">
        <v>3</v>
      </c>
      <c r="BO1681" s="1" t="s">
        <v>3</v>
      </c>
      <c r="BP1681" s="1" t="s">
        <v>3</v>
      </c>
      <c r="BQ1681" s="1"/>
      <c r="BR1681" s="1"/>
      <c r="BS1681" s="1"/>
      <c r="BT1681" s="1"/>
      <c r="BU1681" s="1"/>
      <c r="BV1681" s="1"/>
      <c r="BW1681" s="1"/>
      <c r="BX1681" s="1">
        <v>0</v>
      </c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>
        <v>0</v>
      </c>
    </row>
    <row r="1683" spans="1:245" x14ac:dyDescent="0.25">
      <c r="A1683" s="2">
        <v>52</v>
      </c>
      <c r="B1683" s="2">
        <f t="shared" ref="B1683:G1683" si="806">B1690</f>
        <v>1</v>
      </c>
      <c r="C1683" s="2">
        <f t="shared" si="806"/>
        <v>5</v>
      </c>
      <c r="D1683" s="2">
        <f t="shared" si="806"/>
        <v>1681</v>
      </c>
      <c r="E1683" s="2">
        <f t="shared" si="806"/>
        <v>0</v>
      </c>
      <c r="F1683" s="2" t="str">
        <f t="shared" si="806"/>
        <v>Новый подраздел</v>
      </c>
      <c r="G1683" s="2" t="str">
        <f t="shared" si="806"/>
        <v>СВН - Инженерные сооружения и коммуникации</v>
      </c>
      <c r="H1683" s="2"/>
      <c r="I1683" s="2"/>
      <c r="J1683" s="2"/>
      <c r="K1683" s="2"/>
      <c r="L1683" s="2"/>
      <c r="M1683" s="2"/>
      <c r="N1683" s="2"/>
      <c r="O1683" s="2">
        <f t="shared" ref="O1683:AT1683" si="807">O1690</f>
        <v>217986.76</v>
      </c>
      <c r="P1683" s="2">
        <f t="shared" si="807"/>
        <v>0</v>
      </c>
      <c r="Q1683" s="2">
        <f t="shared" si="807"/>
        <v>677.56</v>
      </c>
      <c r="R1683" s="2">
        <f t="shared" si="807"/>
        <v>429.52</v>
      </c>
      <c r="S1683" s="2">
        <f t="shared" si="807"/>
        <v>217309.2</v>
      </c>
      <c r="T1683" s="2">
        <f t="shared" si="807"/>
        <v>0</v>
      </c>
      <c r="U1683" s="2">
        <f t="shared" si="807"/>
        <v>212.07999999999998</v>
      </c>
      <c r="V1683" s="2">
        <f t="shared" si="807"/>
        <v>0</v>
      </c>
      <c r="W1683" s="2">
        <f t="shared" si="807"/>
        <v>0</v>
      </c>
      <c r="X1683" s="2">
        <f t="shared" si="807"/>
        <v>152116.44</v>
      </c>
      <c r="Y1683" s="2">
        <f t="shared" si="807"/>
        <v>21730.92</v>
      </c>
      <c r="Z1683" s="2">
        <f t="shared" si="807"/>
        <v>0</v>
      </c>
      <c r="AA1683" s="2">
        <f t="shared" si="807"/>
        <v>0</v>
      </c>
      <c r="AB1683" s="2">
        <f t="shared" si="807"/>
        <v>217986.76</v>
      </c>
      <c r="AC1683" s="2">
        <f t="shared" si="807"/>
        <v>0</v>
      </c>
      <c r="AD1683" s="2">
        <f t="shared" si="807"/>
        <v>677.56</v>
      </c>
      <c r="AE1683" s="2">
        <f t="shared" si="807"/>
        <v>429.52</v>
      </c>
      <c r="AF1683" s="2">
        <f t="shared" si="807"/>
        <v>217309.2</v>
      </c>
      <c r="AG1683" s="2">
        <f t="shared" si="807"/>
        <v>0</v>
      </c>
      <c r="AH1683" s="2">
        <f t="shared" si="807"/>
        <v>212.07999999999998</v>
      </c>
      <c r="AI1683" s="2">
        <f t="shared" si="807"/>
        <v>0</v>
      </c>
      <c r="AJ1683" s="2">
        <f t="shared" si="807"/>
        <v>0</v>
      </c>
      <c r="AK1683" s="2">
        <f t="shared" si="807"/>
        <v>152116.44</v>
      </c>
      <c r="AL1683" s="2">
        <f t="shared" si="807"/>
        <v>21730.92</v>
      </c>
      <c r="AM1683" s="2">
        <f t="shared" si="807"/>
        <v>0</v>
      </c>
      <c r="AN1683" s="2">
        <f t="shared" si="807"/>
        <v>0</v>
      </c>
      <c r="AO1683" s="2">
        <f t="shared" si="807"/>
        <v>0</v>
      </c>
      <c r="AP1683" s="2">
        <f t="shared" si="807"/>
        <v>0</v>
      </c>
      <c r="AQ1683" s="2">
        <f t="shared" si="807"/>
        <v>0</v>
      </c>
      <c r="AR1683" s="2">
        <f t="shared" si="807"/>
        <v>392298</v>
      </c>
      <c r="AS1683" s="2">
        <f t="shared" si="807"/>
        <v>0</v>
      </c>
      <c r="AT1683" s="2">
        <f t="shared" si="807"/>
        <v>0</v>
      </c>
      <c r="AU1683" s="2">
        <f t="shared" ref="AU1683:BZ1683" si="808">AU1690</f>
        <v>392298</v>
      </c>
      <c r="AV1683" s="2">
        <f t="shared" si="808"/>
        <v>0</v>
      </c>
      <c r="AW1683" s="2">
        <f t="shared" si="808"/>
        <v>0</v>
      </c>
      <c r="AX1683" s="2">
        <f t="shared" si="808"/>
        <v>0</v>
      </c>
      <c r="AY1683" s="2">
        <f t="shared" si="808"/>
        <v>0</v>
      </c>
      <c r="AZ1683" s="2">
        <f t="shared" si="808"/>
        <v>0</v>
      </c>
      <c r="BA1683" s="2">
        <f t="shared" si="808"/>
        <v>0</v>
      </c>
      <c r="BB1683" s="2">
        <f t="shared" si="808"/>
        <v>0</v>
      </c>
      <c r="BC1683" s="2">
        <f t="shared" si="808"/>
        <v>0</v>
      </c>
      <c r="BD1683" s="2">
        <f t="shared" si="808"/>
        <v>0</v>
      </c>
      <c r="BE1683" s="2">
        <f t="shared" si="808"/>
        <v>0</v>
      </c>
      <c r="BF1683" s="2">
        <f t="shared" si="808"/>
        <v>0</v>
      </c>
      <c r="BG1683" s="2">
        <f t="shared" si="808"/>
        <v>0</v>
      </c>
      <c r="BH1683" s="2">
        <f t="shared" si="808"/>
        <v>0</v>
      </c>
      <c r="BI1683" s="2">
        <f t="shared" si="808"/>
        <v>0</v>
      </c>
      <c r="BJ1683" s="2">
        <f t="shared" si="808"/>
        <v>0</v>
      </c>
      <c r="BK1683" s="2">
        <f t="shared" si="808"/>
        <v>0</v>
      </c>
      <c r="BL1683" s="2">
        <f t="shared" si="808"/>
        <v>0</v>
      </c>
      <c r="BM1683" s="2">
        <f t="shared" si="808"/>
        <v>0</v>
      </c>
      <c r="BN1683" s="2">
        <f t="shared" si="808"/>
        <v>0</v>
      </c>
      <c r="BO1683" s="2">
        <f t="shared" si="808"/>
        <v>0</v>
      </c>
      <c r="BP1683" s="2">
        <f t="shared" si="808"/>
        <v>0</v>
      </c>
      <c r="BQ1683" s="2">
        <f t="shared" si="808"/>
        <v>0</v>
      </c>
      <c r="BR1683" s="2">
        <f t="shared" si="808"/>
        <v>0</v>
      </c>
      <c r="BS1683" s="2">
        <f t="shared" si="808"/>
        <v>0</v>
      </c>
      <c r="BT1683" s="2">
        <f t="shared" si="808"/>
        <v>0</v>
      </c>
      <c r="BU1683" s="2">
        <f t="shared" si="808"/>
        <v>0</v>
      </c>
      <c r="BV1683" s="2">
        <f t="shared" si="808"/>
        <v>0</v>
      </c>
      <c r="BW1683" s="2">
        <f t="shared" si="808"/>
        <v>0</v>
      </c>
      <c r="BX1683" s="2">
        <f t="shared" si="808"/>
        <v>0</v>
      </c>
      <c r="BY1683" s="2">
        <f t="shared" si="808"/>
        <v>0</v>
      </c>
      <c r="BZ1683" s="2">
        <f t="shared" si="808"/>
        <v>0</v>
      </c>
      <c r="CA1683" s="2">
        <f t="shared" ref="CA1683:DF1683" si="809">CA1690</f>
        <v>392298</v>
      </c>
      <c r="CB1683" s="2">
        <f t="shared" si="809"/>
        <v>0</v>
      </c>
      <c r="CC1683" s="2">
        <f t="shared" si="809"/>
        <v>0</v>
      </c>
      <c r="CD1683" s="2">
        <f t="shared" si="809"/>
        <v>392298</v>
      </c>
      <c r="CE1683" s="2">
        <f t="shared" si="809"/>
        <v>0</v>
      </c>
      <c r="CF1683" s="2">
        <f t="shared" si="809"/>
        <v>0</v>
      </c>
      <c r="CG1683" s="2">
        <f t="shared" si="809"/>
        <v>0</v>
      </c>
      <c r="CH1683" s="2">
        <f t="shared" si="809"/>
        <v>0</v>
      </c>
      <c r="CI1683" s="2">
        <f t="shared" si="809"/>
        <v>0</v>
      </c>
      <c r="CJ1683" s="2">
        <f t="shared" si="809"/>
        <v>0</v>
      </c>
      <c r="CK1683" s="2">
        <f t="shared" si="809"/>
        <v>0</v>
      </c>
      <c r="CL1683" s="2">
        <f t="shared" si="809"/>
        <v>0</v>
      </c>
      <c r="CM1683" s="2">
        <f t="shared" si="809"/>
        <v>0</v>
      </c>
      <c r="CN1683" s="2">
        <f t="shared" si="809"/>
        <v>0</v>
      </c>
      <c r="CO1683" s="2">
        <f t="shared" si="809"/>
        <v>0</v>
      </c>
      <c r="CP1683" s="2">
        <f t="shared" si="809"/>
        <v>0</v>
      </c>
      <c r="CQ1683" s="2">
        <f t="shared" si="809"/>
        <v>0</v>
      </c>
      <c r="CR1683" s="2">
        <f t="shared" si="809"/>
        <v>0</v>
      </c>
      <c r="CS1683" s="2">
        <f t="shared" si="809"/>
        <v>0</v>
      </c>
      <c r="CT1683" s="2">
        <f t="shared" si="809"/>
        <v>0</v>
      </c>
      <c r="CU1683" s="2">
        <f t="shared" si="809"/>
        <v>0</v>
      </c>
      <c r="CV1683" s="2">
        <f t="shared" si="809"/>
        <v>0</v>
      </c>
      <c r="CW1683" s="2">
        <f t="shared" si="809"/>
        <v>0</v>
      </c>
      <c r="CX1683" s="2">
        <f t="shared" si="809"/>
        <v>0</v>
      </c>
      <c r="CY1683" s="2">
        <f t="shared" si="809"/>
        <v>0</v>
      </c>
      <c r="CZ1683" s="2">
        <f t="shared" si="809"/>
        <v>0</v>
      </c>
      <c r="DA1683" s="2">
        <f t="shared" si="809"/>
        <v>0</v>
      </c>
      <c r="DB1683" s="2">
        <f t="shared" si="809"/>
        <v>0</v>
      </c>
      <c r="DC1683" s="2">
        <f t="shared" si="809"/>
        <v>0</v>
      </c>
      <c r="DD1683" s="2">
        <f t="shared" si="809"/>
        <v>0</v>
      </c>
      <c r="DE1683" s="2">
        <f t="shared" si="809"/>
        <v>0</v>
      </c>
      <c r="DF1683" s="2">
        <f t="shared" si="809"/>
        <v>0</v>
      </c>
      <c r="DG1683" s="3">
        <f t="shared" ref="DG1683:EL1683" si="810">DG1690</f>
        <v>0</v>
      </c>
      <c r="DH1683" s="3">
        <f t="shared" si="810"/>
        <v>0</v>
      </c>
      <c r="DI1683" s="3">
        <f t="shared" si="810"/>
        <v>0</v>
      </c>
      <c r="DJ1683" s="3">
        <f t="shared" si="810"/>
        <v>0</v>
      </c>
      <c r="DK1683" s="3">
        <f t="shared" si="810"/>
        <v>0</v>
      </c>
      <c r="DL1683" s="3">
        <f t="shared" si="810"/>
        <v>0</v>
      </c>
      <c r="DM1683" s="3">
        <f t="shared" si="810"/>
        <v>0</v>
      </c>
      <c r="DN1683" s="3">
        <f t="shared" si="810"/>
        <v>0</v>
      </c>
      <c r="DO1683" s="3">
        <f t="shared" si="810"/>
        <v>0</v>
      </c>
      <c r="DP1683" s="3">
        <f t="shared" si="810"/>
        <v>0</v>
      </c>
      <c r="DQ1683" s="3">
        <f t="shared" si="810"/>
        <v>0</v>
      </c>
      <c r="DR1683" s="3">
        <f t="shared" si="810"/>
        <v>0</v>
      </c>
      <c r="DS1683" s="3">
        <f t="shared" si="810"/>
        <v>0</v>
      </c>
      <c r="DT1683" s="3">
        <f t="shared" si="810"/>
        <v>0</v>
      </c>
      <c r="DU1683" s="3">
        <f t="shared" si="810"/>
        <v>0</v>
      </c>
      <c r="DV1683" s="3">
        <f t="shared" si="810"/>
        <v>0</v>
      </c>
      <c r="DW1683" s="3">
        <f t="shared" si="810"/>
        <v>0</v>
      </c>
      <c r="DX1683" s="3">
        <f t="shared" si="810"/>
        <v>0</v>
      </c>
      <c r="DY1683" s="3">
        <f t="shared" si="810"/>
        <v>0</v>
      </c>
      <c r="DZ1683" s="3">
        <f t="shared" si="810"/>
        <v>0</v>
      </c>
      <c r="EA1683" s="3">
        <f t="shared" si="810"/>
        <v>0</v>
      </c>
      <c r="EB1683" s="3">
        <f t="shared" si="810"/>
        <v>0</v>
      </c>
      <c r="EC1683" s="3">
        <f t="shared" si="810"/>
        <v>0</v>
      </c>
      <c r="ED1683" s="3">
        <f t="shared" si="810"/>
        <v>0</v>
      </c>
      <c r="EE1683" s="3">
        <f t="shared" si="810"/>
        <v>0</v>
      </c>
      <c r="EF1683" s="3">
        <f t="shared" si="810"/>
        <v>0</v>
      </c>
      <c r="EG1683" s="3">
        <f t="shared" si="810"/>
        <v>0</v>
      </c>
      <c r="EH1683" s="3">
        <f t="shared" si="810"/>
        <v>0</v>
      </c>
      <c r="EI1683" s="3">
        <f t="shared" si="810"/>
        <v>0</v>
      </c>
      <c r="EJ1683" s="3">
        <f t="shared" si="810"/>
        <v>0</v>
      </c>
      <c r="EK1683" s="3">
        <f t="shared" si="810"/>
        <v>0</v>
      </c>
      <c r="EL1683" s="3">
        <f t="shared" si="810"/>
        <v>0</v>
      </c>
      <c r="EM1683" s="3">
        <f t="shared" ref="EM1683:FR1683" si="811">EM1690</f>
        <v>0</v>
      </c>
      <c r="EN1683" s="3">
        <f t="shared" si="811"/>
        <v>0</v>
      </c>
      <c r="EO1683" s="3">
        <f t="shared" si="811"/>
        <v>0</v>
      </c>
      <c r="EP1683" s="3">
        <f t="shared" si="811"/>
        <v>0</v>
      </c>
      <c r="EQ1683" s="3">
        <f t="shared" si="811"/>
        <v>0</v>
      </c>
      <c r="ER1683" s="3">
        <f t="shared" si="811"/>
        <v>0</v>
      </c>
      <c r="ES1683" s="3">
        <f t="shared" si="811"/>
        <v>0</v>
      </c>
      <c r="ET1683" s="3">
        <f t="shared" si="811"/>
        <v>0</v>
      </c>
      <c r="EU1683" s="3">
        <f t="shared" si="811"/>
        <v>0</v>
      </c>
      <c r="EV1683" s="3">
        <f t="shared" si="811"/>
        <v>0</v>
      </c>
      <c r="EW1683" s="3">
        <f t="shared" si="811"/>
        <v>0</v>
      </c>
      <c r="EX1683" s="3">
        <f t="shared" si="811"/>
        <v>0</v>
      </c>
      <c r="EY1683" s="3">
        <f t="shared" si="811"/>
        <v>0</v>
      </c>
      <c r="EZ1683" s="3">
        <f t="shared" si="811"/>
        <v>0</v>
      </c>
      <c r="FA1683" s="3">
        <f t="shared" si="811"/>
        <v>0</v>
      </c>
      <c r="FB1683" s="3">
        <f t="shared" si="811"/>
        <v>0</v>
      </c>
      <c r="FC1683" s="3">
        <f t="shared" si="811"/>
        <v>0</v>
      </c>
      <c r="FD1683" s="3">
        <f t="shared" si="811"/>
        <v>0</v>
      </c>
      <c r="FE1683" s="3">
        <f t="shared" si="811"/>
        <v>0</v>
      </c>
      <c r="FF1683" s="3">
        <f t="shared" si="811"/>
        <v>0</v>
      </c>
      <c r="FG1683" s="3">
        <f t="shared" si="811"/>
        <v>0</v>
      </c>
      <c r="FH1683" s="3">
        <f t="shared" si="811"/>
        <v>0</v>
      </c>
      <c r="FI1683" s="3">
        <f t="shared" si="811"/>
        <v>0</v>
      </c>
      <c r="FJ1683" s="3">
        <f t="shared" si="811"/>
        <v>0</v>
      </c>
      <c r="FK1683" s="3">
        <f t="shared" si="811"/>
        <v>0</v>
      </c>
      <c r="FL1683" s="3">
        <f t="shared" si="811"/>
        <v>0</v>
      </c>
      <c r="FM1683" s="3">
        <f t="shared" si="811"/>
        <v>0</v>
      </c>
      <c r="FN1683" s="3">
        <f t="shared" si="811"/>
        <v>0</v>
      </c>
      <c r="FO1683" s="3">
        <f t="shared" si="811"/>
        <v>0</v>
      </c>
      <c r="FP1683" s="3">
        <f t="shared" si="811"/>
        <v>0</v>
      </c>
      <c r="FQ1683" s="3">
        <f t="shared" si="811"/>
        <v>0</v>
      </c>
      <c r="FR1683" s="3">
        <f t="shared" si="811"/>
        <v>0</v>
      </c>
      <c r="FS1683" s="3">
        <f t="shared" ref="FS1683:GX1683" si="812">FS1690</f>
        <v>0</v>
      </c>
      <c r="FT1683" s="3">
        <f t="shared" si="812"/>
        <v>0</v>
      </c>
      <c r="FU1683" s="3">
        <f t="shared" si="812"/>
        <v>0</v>
      </c>
      <c r="FV1683" s="3">
        <f t="shared" si="812"/>
        <v>0</v>
      </c>
      <c r="FW1683" s="3">
        <f t="shared" si="812"/>
        <v>0</v>
      </c>
      <c r="FX1683" s="3">
        <f t="shared" si="812"/>
        <v>0</v>
      </c>
      <c r="FY1683" s="3">
        <f t="shared" si="812"/>
        <v>0</v>
      </c>
      <c r="FZ1683" s="3">
        <f t="shared" si="812"/>
        <v>0</v>
      </c>
      <c r="GA1683" s="3">
        <f t="shared" si="812"/>
        <v>0</v>
      </c>
      <c r="GB1683" s="3">
        <f t="shared" si="812"/>
        <v>0</v>
      </c>
      <c r="GC1683" s="3">
        <f t="shared" si="812"/>
        <v>0</v>
      </c>
      <c r="GD1683" s="3">
        <f t="shared" si="812"/>
        <v>0</v>
      </c>
      <c r="GE1683" s="3">
        <f t="shared" si="812"/>
        <v>0</v>
      </c>
      <c r="GF1683" s="3">
        <f t="shared" si="812"/>
        <v>0</v>
      </c>
      <c r="GG1683" s="3">
        <f t="shared" si="812"/>
        <v>0</v>
      </c>
      <c r="GH1683" s="3">
        <f t="shared" si="812"/>
        <v>0</v>
      </c>
      <c r="GI1683" s="3">
        <f t="shared" si="812"/>
        <v>0</v>
      </c>
      <c r="GJ1683" s="3">
        <f t="shared" si="812"/>
        <v>0</v>
      </c>
      <c r="GK1683" s="3">
        <f t="shared" si="812"/>
        <v>0</v>
      </c>
      <c r="GL1683" s="3">
        <f t="shared" si="812"/>
        <v>0</v>
      </c>
      <c r="GM1683" s="3">
        <f t="shared" si="812"/>
        <v>0</v>
      </c>
      <c r="GN1683" s="3">
        <f t="shared" si="812"/>
        <v>0</v>
      </c>
      <c r="GO1683" s="3">
        <f t="shared" si="812"/>
        <v>0</v>
      </c>
      <c r="GP1683" s="3">
        <f t="shared" si="812"/>
        <v>0</v>
      </c>
      <c r="GQ1683" s="3">
        <f t="shared" si="812"/>
        <v>0</v>
      </c>
      <c r="GR1683" s="3">
        <f t="shared" si="812"/>
        <v>0</v>
      </c>
      <c r="GS1683" s="3">
        <f t="shared" si="812"/>
        <v>0</v>
      </c>
      <c r="GT1683" s="3">
        <f t="shared" si="812"/>
        <v>0</v>
      </c>
      <c r="GU1683" s="3">
        <f t="shared" si="812"/>
        <v>0</v>
      </c>
      <c r="GV1683" s="3">
        <f t="shared" si="812"/>
        <v>0</v>
      </c>
      <c r="GW1683" s="3">
        <f t="shared" si="812"/>
        <v>0</v>
      </c>
      <c r="GX1683" s="3">
        <f t="shared" si="812"/>
        <v>0</v>
      </c>
    </row>
    <row r="1685" spans="1:245" x14ac:dyDescent="0.25">
      <c r="A1685">
        <v>17</v>
      </c>
      <c r="B1685">
        <v>1</v>
      </c>
      <c r="D1685">
        <f>ROW(EtalonRes!A250)</f>
        <v>250</v>
      </c>
      <c r="E1685" t="s">
        <v>322</v>
      </c>
      <c r="F1685" t="s">
        <v>80</v>
      </c>
      <c r="G1685" t="s">
        <v>81</v>
      </c>
      <c r="H1685" t="s">
        <v>18</v>
      </c>
      <c r="I1685">
        <v>12</v>
      </c>
      <c r="J1685">
        <v>0</v>
      </c>
      <c r="K1685">
        <v>12</v>
      </c>
      <c r="O1685">
        <f>ROUND(CP1685,2)</f>
        <v>19498.080000000002</v>
      </c>
      <c r="P1685">
        <f>ROUND(CQ1685*I1685,2)</f>
        <v>0</v>
      </c>
      <c r="Q1685">
        <f>ROUND(CR1685*I1685,2)</f>
        <v>0</v>
      </c>
      <c r="R1685">
        <f>ROUND(CS1685*I1685,2)</f>
        <v>0</v>
      </c>
      <c r="S1685">
        <f>ROUND(CT1685*I1685,2)</f>
        <v>19498.080000000002</v>
      </c>
      <c r="T1685">
        <f>ROUND(CU1685*I1685,2)</f>
        <v>0</v>
      </c>
      <c r="U1685">
        <f>CV1685*I1685</f>
        <v>19.68</v>
      </c>
      <c r="V1685">
        <f>CW1685*I1685</f>
        <v>0</v>
      </c>
      <c r="W1685">
        <f>ROUND(CX1685*I1685,2)</f>
        <v>0</v>
      </c>
      <c r="X1685">
        <f t="shared" ref="X1685:Y1688" si="813">ROUND(CY1685,2)</f>
        <v>13648.66</v>
      </c>
      <c r="Y1685">
        <f t="shared" si="813"/>
        <v>1949.81</v>
      </c>
      <c r="AA1685">
        <v>288585831</v>
      </c>
      <c r="AB1685">
        <f>ROUND((AC1685+AD1685+AF1685),6)</f>
        <v>1624.84</v>
      </c>
      <c r="AC1685">
        <f>ROUND(((ES1685*4)),6)</f>
        <v>0</v>
      </c>
      <c r="AD1685">
        <f>ROUND(((((ET1685*4))-((EU1685*4)))+AE1685),6)</f>
        <v>0</v>
      </c>
      <c r="AE1685">
        <f>ROUND(((EU1685*4)),6)</f>
        <v>0</v>
      </c>
      <c r="AF1685">
        <f>ROUND(((EV1685*4)),6)</f>
        <v>1624.84</v>
      </c>
      <c r="AG1685">
        <f>ROUND((AP1685),6)</f>
        <v>0</v>
      </c>
      <c r="AH1685">
        <f>((EW1685*4))</f>
        <v>1.64</v>
      </c>
      <c r="AI1685">
        <f>((EX1685*4))</f>
        <v>0</v>
      </c>
      <c r="AJ1685">
        <f>(AS1685)</f>
        <v>0</v>
      </c>
      <c r="AK1685">
        <v>406.21</v>
      </c>
      <c r="AL1685">
        <v>0</v>
      </c>
      <c r="AM1685">
        <v>0</v>
      </c>
      <c r="AN1685">
        <v>0</v>
      </c>
      <c r="AO1685">
        <v>406.21</v>
      </c>
      <c r="AP1685">
        <v>0</v>
      </c>
      <c r="AQ1685">
        <v>0.41</v>
      </c>
      <c r="AR1685">
        <v>0</v>
      </c>
      <c r="AS1685">
        <v>0</v>
      </c>
      <c r="AT1685">
        <v>70</v>
      </c>
      <c r="AU1685">
        <v>10</v>
      </c>
      <c r="AV1685">
        <v>1</v>
      </c>
      <c r="AW1685">
        <v>1</v>
      </c>
      <c r="AZ1685">
        <v>1</v>
      </c>
      <c r="BA1685">
        <v>1</v>
      </c>
      <c r="BB1685">
        <v>1</v>
      </c>
      <c r="BC1685">
        <v>1</v>
      </c>
      <c r="BD1685" t="s">
        <v>3</v>
      </c>
      <c r="BE1685" t="s">
        <v>3</v>
      </c>
      <c r="BF1685" t="s">
        <v>3</v>
      </c>
      <c r="BG1685" t="s">
        <v>3</v>
      </c>
      <c r="BH1685">
        <v>0</v>
      </c>
      <c r="BI1685">
        <v>4</v>
      </c>
      <c r="BJ1685" t="s">
        <v>82</v>
      </c>
      <c r="BM1685">
        <v>0</v>
      </c>
      <c r="BN1685">
        <v>284416172</v>
      </c>
      <c r="BO1685" t="s">
        <v>3</v>
      </c>
      <c r="BP1685">
        <v>0</v>
      </c>
      <c r="BQ1685">
        <v>1</v>
      </c>
      <c r="BR1685">
        <v>0</v>
      </c>
      <c r="BS1685">
        <v>1</v>
      </c>
      <c r="BT1685">
        <v>1</v>
      </c>
      <c r="BU1685">
        <v>1</v>
      </c>
      <c r="BV1685">
        <v>1</v>
      </c>
      <c r="BW1685">
        <v>1</v>
      </c>
      <c r="BX1685">
        <v>1</v>
      </c>
      <c r="BY1685" t="s">
        <v>3</v>
      </c>
      <c r="BZ1685">
        <v>70</v>
      </c>
      <c r="CA1685">
        <v>10</v>
      </c>
      <c r="CB1685" t="s">
        <v>3</v>
      </c>
      <c r="CE1685">
        <v>0</v>
      </c>
      <c r="CF1685">
        <v>0</v>
      </c>
      <c r="CG1685">
        <v>0</v>
      </c>
      <c r="CM1685">
        <v>0</v>
      </c>
      <c r="CN1685" t="s">
        <v>3</v>
      </c>
      <c r="CO1685">
        <v>0</v>
      </c>
      <c r="CP1685">
        <f>(P1685+Q1685+S1685)</f>
        <v>19498.080000000002</v>
      </c>
      <c r="CQ1685">
        <f>(AC1685*BC1685*AW1685)</f>
        <v>0</v>
      </c>
      <c r="CR1685">
        <f>(((((ET1685*4))*BB1685-((EU1685*4))*BS1685)+AE1685*BS1685)*AV1685)</f>
        <v>0</v>
      </c>
      <c r="CS1685">
        <f>(AE1685*BS1685*AV1685)</f>
        <v>0</v>
      </c>
      <c r="CT1685">
        <f>(AF1685*BA1685*AV1685)</f>
        <v>1624.84</v>
      </c>
      <c r="CU1685">
        <f>AG1685</f>
        <v>0</v>
      </c>
      <c r="CV1685">
        <f>(AH1685*AV1685)</f>
        <v>1.64</v>
      </c>
      <c r="CW1685">
        <f t="shared" ref="CW1685:CX1688" si="814">AI1685</f>
        <v>0</v>
      </c>
      <c r="CX1685">
        <f t="shared" si="814"/>
        <v>0</v>
      </c>
      <c r="CY1685">
        <f>((S1685*BZ1685)/100)</f>
        <v>13648.656000000001</v>
      </c>
      <c r="CZ1685">
        <f>((S1685*CA1685)/100)</f>
        <v>1949.8080000000002</v>
      </c>
      <c r="DC1685" t="s">
        <v>3</v>
      </c>
      <c r="DD1685" t="s">
        <v>20</v>
      </c>
      <c r="DE1685" t="s">
        <v>20</v>
      </c>
      <c r="DF1685" t="s">
        <v>20</v>
      </c>
      <c r="DG1685" t="s">
        <v>20</v>
      </c>
      <c r="DH1685" t="s">
        <v>3</v>
      </c>
      <c r="DI1685" t="s">
        <v>20</v>
      </c>
      <c r="DJ1685" t="s">
        <v>20</v>
      </c>
      <c r="DK1685" t="s">
        <v>3</v>
      </c>
      <c r="DL1685" t="s">
        <v>3</v>
      </c>
      <c r="DM1685" t="s">
        <v>3</v>
      </c>
      <c r="DN1685">
        <v>0</v>
      </c>
      <c r="DO1685">
        <v>0</v>
      </c>
      <c r="DP1685">
        <v>1</v>
      </c>
      <c r="DQ1685">
        <v>1</v>
      </c>
      <c r="DU1685">
        <v>1010</v>
      </c>
      <c r="DV1685" t="s">
        <v>18</v>
      </c>
      <c r="DW1685" t="s">
        <v>18</v>
      </c>
      <c r="DX1685">
        <v>1</v>
      </c>
      <c r="DZ1685" t="s">
        <v>3</v>
      </c>
      <c r="EA1685" t="s">
        <v>3</v>
      </c>
      <c r="EB1685" t="s">
        <v>3</v>
      </c>
      <c r="EC1685" t="s">
        <v>3</v>
      </c>
      <c r="EE1685">
        <v>284416175</v>
      </c>
      <c r="EF1685">
        <v>1</v>
      </c>
      <c r="EG1685" t="s">
        <v>21</v>
      </c>
      <c r="EH1685">
        <v>0</v>
      </c>
      <c r="EI1685" t="s">
        <v>3</v>
      </c>
      <c r="EJ1685">
        <v>4</v>
      </c>
      <c r="EK1685">
        <v>0</v>
      </c>
      <c r="EL1685" t="s">
        <v>22</v>
      </c>
      <c r="EM1685" t="s">
        <v>23</v>
      </c>
      <c r="EO1685" t="s">
        <v>3</v>
      </c>
      <c r="EQ1685">
        <v>2228224</v>
      </c>
      <c r="ER1685">
        <v>406.21</v>
      </c>
      <c r="ES1685">
        <v>0</v>
      </c>
      <c r="ET1685">
        <v>0</v>
      </c>
      <c r="EU1685">
        <v>0</v>
      </c>
      <c r="EV1685">
        <v>406.21</v>
      </c>
      <c r="EW1685">
        <v>0.41</v>
      </c>
      <c r="EX1685">
        <v>0</v>
      </c>
      <c r="EY1685">
        <v>0</v>
      </c>
      <c r="FQ1685">
        <v>0</v>
      </c>
      <c r="FR1685">
        <v>0</v>
      </c>
      <c r="FS1685">
        <v>0</v>
      </c>
      <c r="FX1685">
        <v>70</v>
      </c>
      <c r="FY1685">
        <v>10</v>
      </c>
      <c r="GA1685" t="s">
        <v>3</v>
      </c>
      <c r="GD1685">
        <v>0</v>
      </c>
      <c r="GF1685">
        <v>-1253208674</v>
      </c>
      <c r="GG1685">
        <v>2</v>
      </c>
      <c r="GH1685">
        <v>1</v>
      </c>
      <c r="GI1685">
        <v>-2</v>
      </c>
      <c r="GJ1685">
        <v>0</v>
      </c>
      <c r="GK1685">
        <f>ROUND(R1685*(R12)/100,2)</f>
        <v>0</v>
      </c>
      <c r="GL1685">
        <f>ROUND(IF(AND(BH1685=3,BI1685=3,FS1685&lt;&gt;0),P1685,0),2)</f>
        <v>0</v>
      </c>
      <c r="GM1685">
        <f>ROUND(O1685+X1685+Y1685+GK1685,2)+GX1685</f>
        <v>35096.550000000003</v>
      </c>
      <c r="GN1685">
        <f>IF(OR(BI1685=0,BI1685=1),GM1685-GX1685,0)</f>
        <v>0</v>
      </c>
      <c r="GO1685">
        <f>IF(BI1685=2,GM1685-GX1685,0)</f>
        <v>0</v>
      </c>
      <c r="GP1685">
        <f>IF(BI1685=4,GM1685-GX1685,0)</f>
        <v>35096.550000000003</v>
      </c>
      <c r="GR1685">
        <v>0</v>
      </c>
      <c r="GS1685">
        <v>0</v>
      </c>
      <c r="GT1685">
        <v>0</v>
      </c>
      <c r="GU1685" t="s">
        <v>3</v>
      </c>
      <c r="GV1685">
        <f>ROUND((GT1685),6)</f>
        <v>0</v>
      </c>
      <c r="GW1685">
        <v>1</v>
      </c>
      <c r="GX1685">
        <f>ROUND(HC1685*I1685,2)</f>
        <v>0</v>
      </c>
      <c r="HA1685">
        <v>0</v>
      </c>
      <c r="HB1685">
        <v>0</v>
      </c>
      <c r="HC1685">
        <f>GV1685*GW1685</f>
        <v>0</v>
      </c>
      <c r="HE1685" t="s">
        <v>3</v>
      </c>
      <c r="HF1685" t="s">
        <v>3</v>
      </c>
      <c r="HM1685" t="s">
        <v>3</v>
      </c>
      <c r="HN1685" t="s">
        <v>3</v>
      </c>
      <c r="HO1685" t="s">
        <v>3</v>
      </c>
      <c r="HP1685" t="s">
        <v>3</v>
      </c>
      <c r="HQ1685" t="s">
        <v>3</v>
      </c>
      <c r="HS1685">
        <v>0</v>
      </c>
      <c r="IK1685">
        <v>0</v>
      </c>
    </row>
    <row r="1686" spans="1:245" x14ac:dyDescent="0.25">
      <c r="A1686">
        <v>17</v>
      </c>
      <c r="B1686">
        <v>1</v>
      </c>
      <c r="D1686">
        <f>ROW(EtalonRes!A252)</f>
        <v>252</v>
      </c>
      <c r="E1686" t="s">
        <v>323</v>
      </c>
      <c r="F1686" t="s">
        <v>116</v>
      </c>
      <c r="G1686" t="s">
        <v>117</v>
      </c>
      <c r="H1686" t="s">
        <v>118</v>
      </c>
      <c r="I1686">
        <v>2</v>
      </c>
      <c r="J1686">
        <v>0</v>
      </c>
      <c r="K1686">
        <v>2</v>
      </c>
      <c r="O1686">
        <f>ROUND(CP1686,2)</f>
        <v>10981.36</v>
      </c>
      <c r="P1686">
        <f>ROUND(CQ1686*I1686,2)</f>
        <v>0</v>
      </c>
      <c r="Q1686">
        <f>ROUND(CR1686*I1686,2)</f>
        <v>677.56</v>
      </c>
      <c r="R1686">
        <f>ROUND(CS1686*I1686,2)</f>
        <v>429.52</v>
      </c>
      <c r="S1686">
        <f>ROUND(CT1686*I1686,2)</f>
        <v>10303.799999999999</v>
      </c>
      <c r="T1686">
        <f>ROUND(CU1686*I1686,2)</f>
        <v>0</v>
      </c>
      <c r="U1686">
        <f>CV1686*I1686</f>
        <v>10.4</v>
      </c>
      <c r="V1686">
        <f>CW1686*I1686</f>
        <v>0</v>
      </c>
      <c r="W1686">
        <f>ROUND(CX1686*I1686,2)</f>
        <v>0</v>
      </c>
      <c r="X1686">
        <f t="shared" si="813"/>
        <v>7212.66</v>
      </c>
      <c r="Y1686">
        <f t="shared" si="813"/>
        <v>1030.3800000000001</v>
      </c>
      <c r="AA1686">
        <v>288585831</v>
      </c>
      <c r="AB1686">
        <f>ROUND((AC1686+AD1686+AF1686),6)</f>
        <v>5490.68</v>
      </c>
      <c r="AC1686">
        <f>ROUND(((ES1686*13)),6)</f>
        <v>0</v>
      </c>
      <c r="AD1686">
        <f>ROUND(((((ET1686*13))-((EU1686*13)))+AE1686),6)</f>
        <v>338.78</v>
      </c>
      <c r="AE1686">
        <f t="shared" ref="AE1686:AF1688" si="815">ROUND(((EU1686*13)),6)</f>
        <v>214.76</v>
      </c>
      <c r="AF1686">
        <f t="shared" si="815"/>
        <v>5151.8999999999996</v>
      </c>
      <c r="AG1686">
        <f>ROUND((AP1686),6)</f>
        <v>0</v>
      </c>
      <c r="AH1686">
        <f t="shared" ref="AH1686:AI1688" si="816">((EW1686*13))</f>
        <v>5.2</v>
      </c>
      <c r="AI1686">
        <f t="shared" si="816"/>
        <v>0</v>
      </c>
      <c r="AJ1686">
        <f>(AS1686)</f>
        <v>0</v>
      </c>
      <c r="AK1686">
        <v>422.36</v>
      </c>
      <c r="AL1686">
        <v>0</v>
      </c>
      <c r="AM1686">
        <v>26.06</v>
      </c>
      <c r="AN1686">
        <v>16.52</v>
      </c>
      <c r="AO1686">
        <v>396.3</v>
      </c>
      <c r="AP1686">
        <v>0</v>
      </c>
      <c r="AQ1686">
        <v>0.4</v>
      </c>
      <c r="AR1686">
        <v>0</v>
      </c>
      <c r="AS1686">
        <v>0</v>
      </c>
      <c r="AT1686">
        <v>70</v>
      </c>
      <c r="AU1686">
        <v>10</v>
      </c>
      <c r="AV1686">
        <v>1</v>
      </c>
      <c r="AW1686">
        <v>1</v>
      </c>
      <c r="AZ1686">
        <v>1</v>
      </c>
      <c r="BA1686">
        <v>1</v>
      </c>
      <c r="BB1686">
        <v>1</v>
      </c>
      <c r="BC1686">
        <v>1</v>
      </c>
      <c r="BD1686" t="s">
        <v>3</v>
      </c>
      <c r="BE1686" t="s">
        <v>3</v>
      </c>
      <c r="BF1686" t="s">
        <v>3</v>
      </c>
      <c r="BG1686" t="s">
        <v>3</v>
      </c>
      <c r="BH1686">
        <v>0</v>
      </c>
      <c r="BI1686">
        <v>4</v>
      </c>
      <c r="BJ1686" t="s">
        <v>119</v>
      </c>
      <c r="BM1686">
        <v>0</v>
      </c>
      <c r="BN1686">
        <v>284416172</v>
      </c>
      <c r="BO1686" t="s">
        <v>3</v>
      </c>
      <c r="BP1686">
        <v>0</v>
      </c>
      <c r="BQ1686">
        <v>1</v>
      </c>
      <c r="BR1686">
        <v>0</v>
      </c>
      <c r="BS1686">
        <v>1</v>
      </c>
      <c r="BT1686">
        <v>1</v>
      </c>
      <c r="BU1686">
        <v>1</v>
      </c>
      <c r="BV1686">
        <v>1</v>
      </c>
      <c r="BW1686">
        <v>1</v>
      </c>
      <c r="BX1686">
        <v>1</v>
      </c>
      <c r="BY1686" t="s">
        <v>3</v>
      </c>
      <c r="BZ1686">
        <v>70</v>
      </c>
      <c r="CA1686">
        <v>10</v>
      </c>
      <c r="CB1686" t="s">
        <v>3</v>
      </c>
      <c r="CE1686">
        <v>0</v>
      </c>
      <c r="CF1686">
        <v>0</v>
      </c>
      <c r="CG1686">
        <v>0</v>
      </c>
      <c r="CM1686">
        <v>0</v>
      </c>
      <c r="CN1686" t="s">
        <v>3</v>
      </c>
      <c r="CO1686">
        <v>0</v>
      </c>
      <c r="CP1686">
        <f>(P1686+Q1686+S1686)</f>
        <v>10981.359999999999</v>
      </c>
      <c r="CQ1686">
        <f>(AC1686*BC1686*AW1686)</f>
        <v>0</v>
      </c>
      <c r="CR1686">
        <f>(((((ET1686*13))*BB1686-((EU1686*13))*BS1686)+AE1686*BS1686)*AV1686)</f>
        <v>338.78</v>
      </c>
      <c r="CS1686">
        <f>(AE1686*BS1686*AV1686)</f>
        <v>214.76</v>
      </c>
      <c r="CT1686">
        <f>(AF1686*BA1686*AV1686)</f>
        <v>5151.8999999999996</v>
      </c>
      <c r="CU1686">
        <f>AG1686</f>
        <v>0</v>
      </c>
      <c r="CV1686">
        <f>(AH1686*AV1686)</f>
        <v>5.2</v>
      </c>
      <c r="CW1686">
        <f t="shared" si="814"/>
        <v>0</v>
      </c>
      <c r="CX1686">
        <f t="shared" si="814"/>
        <v>0</v>
      </c>
      <c r="CY1686">
        <f>((S1686*BZ1686)/100)</f>
        <v>7212.66</v>
      </c>
      <c r="CZ1686">
        <f>((S1686*CA1686)/100)</f>
        <v>1030.3800000000001</v>
      </c>
      <c r="DC1686" t="s">
        <v>3</v>
      </c>
      <c r="DD1686" t="s">
        <v>102</v>
      </c>
      <c r="DE1686" t="s">
        <v>102</v>
      </c>
      <c r="DF1686" t="s">
        <v>102</v>
      </c>
      <c r="DG1686" t="s">
        <v>102</v>
      </c>
      <c r="DH1686" t="s">
        <v>3</v>
      </c>
      <c r="DI1686" t="s">
        <v>102</v>
      </c>
      <c r="DJ1686" t="s">
        <v>102</v>
      </c>
      <c r="DK1686" t="s">
        <v>3</v>
      </c>
      <c r="DL1686" t="s">
        <v>3</v>
      </c>
      <c r="DM1686" t="s">
        <v>3</v>
      </c>
      <c r="DN1686">
        <v>0</v>
      </c>
      <c r="DO1686">
        <v>0</v>
      </c>
      <c r="DP1686">
        <v>1</v>
      </c>
      <c r="DQ1686">
        <v>1</v>
      </c>
      <c r="DU1686">
        <v>1013</v>
      </c>
      <c r="DV1686" t="s">
        <v>118</v>
      </c>
      <c r="DW1686" t="s">
        <v>118</v>
      </c>
      <c r="DX1686">
        <v>1</v>
      </c>
      <c r="DZ1686" t="s">
        <v>3</v>
      </c>
      <c r="EA1686" t="s">
        <v>3</v>
      </c>
      <c r="EB1686" t="s">
        <v>3</v>
      </c>
      <c r="EC1686" t="s">
        <v>3</v>
      </c>
      <c r="EE1686">
        <v>284416175</v>
      </c>
      <c r="EF1686">
        <v>1</v>
      </c>
      <c r="EG1686" t="s">
        <v>21</v>
      </c>
      <c r="EH1686">
        <v>0</v>
      </c>
      <c r="EI1686" t="s">
        <v>3</v>
      </c>
      <c r="EJ1686">
        <v>4</v>
      </c>
      <c r="EK1686">
        <v>0</v>
      </c>
      <c r="EL1686" t="s">
        <v>22</v>
      </c>
      <c r="EM1686" t="s">
        <v>23</v>
      </c>
      <c r="EO1686" t="s">
        <v>3</v>
      </c>
      <c r="EQ1686">
        <v>1441792</v>
      </c>
      <c r="ER1686">
        <v>422.36</v>
      </c>
      <c r="ES1686">
        <v>0</v>
      </c>
      <c r="ET1686">
        <v>26.06</v>
      </c>
      <c r="EU1686">
        <v>16.52</v>
      </c>
      <c r="EV1686">
        <v>396.3</v>
      </c>
      <c r="EW1686">
        <v>0.4</v>
      </c>
      <c r="EX1686">
        <v>0</v>
      </c>
      <c r="EY1686">
        <v>0</v>
      </c>
      <c r="FQ1686">
        <v>0</v>
      </c>
      <c r="FR1686">
        <v>0</v>
      </c>
      <c r="FS1686">
        <v>0</v>
      </c>
      <c r="FX1686">
        <v>70</v>
      </c>
      <c r="FY1686">
        <v>10</v>
      </c>
      <c r="GA1686" t="s">
        <v>3</v>
      </c>
      <c r="GD1686">
        <v>0</v>
      </c>
      <c r="GF1686">
        <v>469972417</v>
      </c>
      <c r="GG1686">
        <v>2</v>
      </c>
      <c r="GH1686">
        <v>1</v>
      </c>
      <c r="GI1686">
        <v>-2</v>
      </c>
      <c r="GJ1686">
        <v>0</v>
      </c>
      <c r="GK1686">
        <f>ROUND(R1686*(R12)/100,2)</f>
        <v>463.88</v>
      </c>
      <c r="GL1686">
        <f>ROUND(IF(AND(BH1686=3,BI1686=3,FS1686&lt;&gt;0),P1686,0),2)</f>
        <v>0</v>
      </c>
      <c r="GM1686">
        <f>ROUND(O1686+X1686+Y1686+GK1686,2)+GX1686</f>
        <v>19688.28</v>
      </c>
      <c r="GN1686">
        <f>IF(OR(BI1686=0,BI1686=1),GM1686-GX1686,0)</f>
        <v>0</v>
      </c>
      <c r="GO1686">
        <f>IF(BI1686=2,GM1686-GX1686,0)</f>
        <v>0</v>
      </c>
      <c r="GP1686">
        <f>IF(BI1686=4,GM1686-GX1686,0)</f>
        <v>19688.28</v>
      </c>
      <c r="GR1686">
        <v>0</v>
      </c>
      <c r="GS1686">
        <v>0</v>
      </c>
      <c r="GT1686">
        <v>0</v>
      </c>
      <c r="GU1686" t="s">
        <v>3</v>
      </c>
      <c r="GV1686">
        <f>ROUND((GT1686),6)</f>
        <v>0</v>
      </c>
      <c r="GW1686">
        <v>1</v>
      </c>
      <c r="GX1686">
        <f>ROUND(HC1686*I1686,2)</f>
        <v>0</v>
      </c>
      <c r="HA1686">
        <v>0</v>
      </c>
      <c r="HB1686">
        <v>0</v>
      </c>
      <c r="HC1686">
        <f>GV1686*GW1686</f>
        <v>0</v>
      </c>
      <c r="HE1686" t="s">
        <v>3</v>
      </c>
      <c r="HF1686" t="s">
        <v>3</v>
      </c>
      <c r="HM1686" t="s">
        <v>3</v>
      </c>
      <c r="HN1686" t="s">
        <v>3</v>
      </c>
      <c r="HO1686" t="s">
        <v>3</v>
      </c>
      <c r="HP1686" t="s">
        <v>3</v>
      </c>
      <c r="HQ1686" t="s">
        <v>3</v>
      </c>
      <c r="HS1686">
        <v>0</v>
      </c>
      <c r="IK1686">
        <v>0</v>
      </c>
    </row>
    <row r="1687" spans="1:245" x14ac:dyDescent="0.25">
      <c r="A1687">
        <v>17</v>
      </c>
      <c r="B1687">
        <v>1</v>
      </c>
      <c r="D1687">
        <f>ROW(EtalonRes!A253)</f>
        <v>253</v>
      </c>
      <c r="E1687" t="s">
        <v>324</v>
      </c>
      <c r="F1687" t="s">
        <v>121</v>
      </c>
      <c r="G1687" t="s">
        <v>122</v>
      </c>
      <c r="H1687" t="s">
        <v>95</v>
      </c>
      <c r="I1687">
        <v>2</v>
      </c>
      <c r="J1687">
        <v>0</v>
      </c>
      <c r="K1687">
        <v>2</v>
      </c>
      <c r="O1687">
        <f>ROUND(CP1687,2)</f>
        <v>84469.32</v>
      </c>
      <c r="P1687">
        <f>ROUND(CQ1687*I1687,2)</f>
        <v>0</v>
      </c>
      <c r="Q1687">
        <f>ROUND(CR1687*I1687,2)</f>
        <v>0</v>
      </c>
      <c r="R1687">
        <f>ROUND(CS1687*I1687,2)</f>
        <v>0</v>
      </c>
      <c r="S1687">
        <f>ROUND(CT1687*I1687,2)</f>
        <v>84469.32</v>
      </c>
      <c r="T1687">
        <f>ROUND(CU1687*I1687,2)</f>
        <v>0</v>
      </c>
      <c r="U1687">
        <f>CV1687*I1687</f>
        <v>78</v>
      </c>
      <c r="V1687">
        <f>CW1687*I1687</f>
        <v>0</v>
      </c>
      <c r="W1687">
        <f>ROUND(CX1687*I1687,2)</f>
        <v>0</v>
      </c>
      <c r="X1687">
        <f t="shared" si="813"/>
        <v>59128.52</v>
      </c>
      <c r="Y1687">
        <f t="shared" si="813"/>
        <v>8446.93</v>
      </c>
      <c r="AA1687">
        <v>288585831</v>
      </c>
      <c r="AB1687">
        <f>ROUND((AC1687+AD1687+AF1687),6)</f>
        <v>42234.66</v>
      </c>
      <c r="AC1687">
        <f>ROUND(((ES1687*13)),6)</f>
        <v>0</v>
      </c>
      <c r="AD1687">
        <f>ROUND(((((ET1687*13))-((EU1687*13)))+AE1687),6)</f>
        <v>0</v>
      </c>
      <c r="AE1687">
        <f t="shared" si="815"/>
        <v>0</v>
      </c>
      <c r="AF1687">
        <f t="shared" si="815"/>
        <v>42234.66</v>
      </c>
      <c r="AG1687">
        <f>ROUND((AP1687),6)</f>
        <v>0</v>
      </c>
      <c r="AH1687">
        <f t="shared" si="816"/>
        <v>39</v>
      </c>
      <c r="AI1687">
        <f t="shared" si="816"/>
        <v>0</v>
      </c>
      <c r="AJ1687">
        <f>(AS1687)</f>
        <v>0</v>
      </c>
      <c r="AK1687">
        <v>3248.82</v>
      </c>
      <c r="AL1687">
        <v>0</v>
      </c>
      <c r="AM1687">
        <v>0</v>
      </c>
      <c r="AN1687">
        <v>0</v>
      </c>
      <c r="AO1687">
        <v>3248.82</v>
      </c>
      <c r="AP1687">
        <v>0</v>
      </c>
      <c r="AQ1687">
        <v>3</v>
      </c>
      <c r="AR1687">
        <v>0</v>
      </c>
      <c r="AS1687">
        <v>0</v>
      </c>
      <c r="AT1687">
        <v>70</v>
      </c>
      <c r="AU1687">
        <v>10</v>
      </c>
      <c r="AV1687">
        <v>1</v>
      </c>
      <c r="AW1687">
        <v>1</v>
      </c>
      <c r="AZ1687">
        <v>1</v>
      </c>
      <c r="BA1687">
        <v>1</v>
      </c>
      <c r="BB1687">
        <v>1</v>
      </c>
      <c r="BC1687">
        <v>1</v>
      </c>
      <c r="BD1687" t="s">
        <v>3</v>
      </c>
      <c r="BE1687" t="s">
        <v>3</v>
      </c>
      <c r="BF1687" t="s">
        <v>3</v>
      </c>
      <c r="BG1687" t="s">
        <v>3</v>
      </c>
      <c r="BH1687">
        <v>0</v>
      </c>
      <c r="BI1687">
        <v>4</v>
      </c>
      <c r="BJ1687" t="s">
        <v>123</v>
      </c>
      <c r="BM1687">
        <v>0</v>
      </c>
      <c r="BN1687">
        <v>284416172</v>
      </c>
      <c r="BO1687" t="s">
        <v>3</v>
      </c>
      <c r="BP1687">
        <v>0</v>
      </c>
      <c r="BQ1687">
        <v>1</v>
      </c>
      <c r="BR1687">
        <v>0</v>
      </c>
      <c r="BS1687">
        <v>1</v>
      </c>
      <c r="BT1687">
        <v>1</v>
      </c>
      <c r="BU1687">
        <v>1</v>
      </c>
      <c r="BV1687">
        <v>1</v>
      </c>
      <c r="BW1687">
        <v>1</v>
      </c>
      <c r="BX1687">
        <v>1</v>
      </c>
      <c r="BY1687" t="s">
        <v>3</v>
      </c>
      <c r="BZ1687">
        <v>70</v>
      </c>
      <c r="CA1687">
        <v>10</v>
      </c>
      <c r="CB1687" t="s">
        <v>3</v>
      </c>
      <c r="CE1687">
        <v>0</v>
      </c>
      <c r="CF1687">
        <v>0</v>
      </c>
      <c r="CG1687">
        <v>0</v>
      </c>
      <c r="CM1687">
        <v>0</v>
      </c>
      <c r="CN1687" t="s">
        <v>3</v>
      </c>
      <c r="CO1687">
        <v>0</v>
      </c>
      <c r="CP1687">
        <f>(P1687+Q1687+S1687)</f>
        <v>84469.32</v>
      </c>
      <c r="CQ1687">
        <f>(AC1687*BC1687*AW1687)</f>
        <v>0</v>
      </c>
      <c r="CR1687">
        <f>(((((ET1687*13))*BB1687-((EU1687*13))*BS1687)+AE1687*BS1687)*AV1687)</f>
        <v>0</v>
      </c>
      <c r="CS1687">
        <f>(AE1687*BS1687*AV1687)</f>
        <v>0</v>
      </c>
      <c r="CT1687">
        <f>(AF1687*BA1687*AV1687)</f>
        <v>42234.66</v>
      </c>
      <c r="CU1687">
        <f>AG1687</f>
        <v>0</v>
      </c>
      <c r="CV1687">
        <f>(AH1687*AV1687)</f>
        <v>39</v>
      </c>
      <c r="CW1687">
        <f t="shared" si="814"/>
        <v>0</v>
      </c>
      <c r="CX1687">
        <f t="shared" si="814"/>
        <v>0</v>
      </c>
      <c r="CY1687">
        <f>((S1687*BZ1687)/100)</f>
        <v>59128.524000000005</v>
      </c>
      <c r="CZ1687">
        <f>((S1687*CA1687)/100)</f>
        <v>8446.9320000000007</v>
      </c>
      <c r="DC1687" t="s">
        <v>3</v>
      </c>
      <c r="DD1687" t="s">
        <v>102</v>
      </c>
      <c r="DE1687" t="s">
        <v>102</v>
      </c>
      <c r="DF1687" t="s">
        <v>102</v>
      </c>
      <c r="DG1687" t="s">
        <v>102</v>
      </c>
      <c r="DH1687" t="s">
        <v>3</v>
      </c>
      <c r="DI1687" t="s">
        <v>102</v>
      </c>
      <c r="DJ1687" t="s">
        <v>102</v>
      </c>
      <c r="DK1687" t="s">
        <v>3</v>
      </c>
      <c r="DL1687" t="s">
        <v>3</v>
      </c>
      <c r="DM1687" t="s">
        <v>3</v>
      </c>
      <c r="DN1687">
        <v>0</v>
      </c>
      <c r="DO1687">
        <v>0</v>
      </c>
      <c r="DP1687">
        <v>1</v>
      </c>
      <c r="DQ1687">
        <v>1</v>
      </c>
      <c r="DU1687">
        <v>1013</v>
      </c>
      <c r="DV1687" t="s">
        <v>95</v>
      </c>
      <c r="DW1687" t="s">
        <v>95</v>
      </c>
      <c r="DX1687">
        <v>1</v>
      </c>
      <c r="DZ1687" t="s">
        <v>3</v>
      </c>
      <c r="EA1687" t="s">
        <v>3</v>
      </c>
      <c r="EB1687" t="s">
        <v>3</v>
      </c>
      <c r="EC1687" t="s">
        <v>3</v>
      </c>
      <c r="EE1687">
        <v>284416175</v>
      </c>
      <c r="EF1687">
        <v>1</v>
      </c>
      <c r="EG1687" t="s">
        <v>21</v>
      </c>
      <c r="EH1687">
        <v>0</v>
      </c>
      <c r="EI1687" t="s">
        <v>3</v>
      </c>
      <c r="EJ1687">
        <v>4</v>
      </c>
      <c r="EK1687">
        <v>0</v>
      </c>
      <c r="EL1687" t="s">
        <v>22</v>
      </c>
      <c r="EM1687" t="s">
        <v>23</v>
      </c>
      <c r="EO1687" t="s">
        <v>3</v>
      </c>
      <c r="EQ1687">
        <v>1441792</v>
      </c>
      <c r="ER1687">
        <v>3248.82</v>
      </c>
      <c r="ES1687">
        <v>0</v>
      </c>
      <c r="ET1687">
        <v>0</v>
      </c>
      <c r="EU1687">
        <v>0</v>
      </c>
      <c r="EV1687">
        <v>3248.82</v>
      </c>
      <c r="EW1687">
        <v>3</v>
      </c>
      <c r="EX1687">
        <v>0</v>
      </c>
      <c r="EY1687">
        <v>0</v>
      </c>
      <c r="FQ1687">
        <v>0</v>
      </c>
      <c r="FR1687">
        <v>0</v>
      </c>
      <c r="FS1687">
        <v>0</v>
      </c>
      <c r="FX1687">
        <v>70</v>
      </c>
      <c r="FY1687">
        <v>10</v>
      </c>
      <c r="GA1687" t="s">
        <v>3</v>
      </c>
      <c r="GD1687">
        <v>0</v>
      </c>
      <c r="GF1687">
        <v>-1850798320</v>
      </c>
      <c r="GG1687">
        <v>2</v>
      </c>
      <c r="GH1687">
        <v>1</v>
      </c>
      <c r="GI1687">
        <v>-2</v>
      </c>
      <c r="GJ1687">
        <v>0</v>
      </c>
      <c r="GK1687">
        <f>ROUND(R1687*(R12)/100,2)</f>
        <v>0</v>
      </c>
      <c r="GL1687">
        <f>ROUND(IF(AND(BH1687=3,BI1687=3,FS1687&lt;&gt;0),P1687,0),2)</f>
        <v>0</v>
      </c>
      <c r="GM1687">
        <f>ROUND(O1687+X1687+Y1687+GK1687,2)+GX1687</f>
        <v>152044.76999999999</v>
      </c>
      <c r="GN1687">
        <f>IF(OR(BI1687=0,BI1687=1),GM1687-GX1687,0)</f>
        <v>0</v>
      </c>
      <c r="GO1687">
        <f>IF(BI1687=2,GM1687-GX1687,0)</f>
        <v>0</v>
      </c>
      <c r="GP1687">
        <f>IF(BI1687=4,GM1687-GX1687,0)</f>
        <v>152044.76999999999</v>
      </c>
      <c r="GR1687">
        <v>0</v>
      </c>
      <c r="GS1687">
        <v>0</v>
      </c>
      <c r="GT1687">
        <v>0</v>
      </c>
      <c r="GU1687" t="s">
        <v>3</v>
      </c>
      <c r="GV1687">
        <f>ROUND((GT1687),6)</f>
        <v>0</v>
      </c>
      <c r="GW1687">
        <v>1</v>
      </c>
      <c r="GX1687">
        <f>ROUND(HC1687*I1687,2)</f>
        <v>0</v>
      </c>
      <c r="HA1687">
        <v>0</v>
      </c>
      <c r="HB1687">
        <v>0</v>
      </c>
      <c r="HC1687">
        <f>GV1687*GW1687</f>
        <v>0</v>
      </c>
      <c r="HE1687" t="s">
        <v>3</v>
      </c>
      <c r="HF1687" t="s">
        <v>3</v>
      </c>
      <c r="HM1687" t="s">
        <v>3</v>
      </c>
      <c r="HN1687" t="s">
        <v>3</v>
      </c>
      <c r="HO1687" t="s">
        <v>3</v>
      </c>
      <c r="HP1687" t="s">
        <v>3</v>
      </c>
      <c r="HQ1687" t="s">
        <v>3</v>
      </c>
      <c r="HS1687">
        <v>0</v>
      </c>
      <c r="IK1687">
        <v>0</v>
      </c>
    </row>
    <row r="1688" spans="1:245" x14ac:dyDescent="0.25">
      <c r="A1688">
        <v>17</v>
      </c>
      <c r="B1688">
        <v>1</v>
      </c>
      <c r="D1688">
        <f>ROW(EtalonRes!A254)</f>
        <v>254</v>
      </c>
      <c r="E1688" t="s">
        <v>325</v>
      </c>
      <c r="F1688" t="s">
        <v>125</v>
      </c>
      <c r="G1688" t="s">
        <v>126</v>
      </c>
      <c r="H1688" t="s">
        <v>95</v>
      </c>
      <c r="I1688">
        <v>2</v>
      </c>
      <c r="J1688">
        <v>0</v>
      </c>
      <c r="K1688">
        <v>2</v>
      </c>
      <c r="O1688">
        <f>ROUND(CP1688,2)</f>
        <v>103038</v>
      </c>
      <c r="P1688">
        <f>ROUND(CQ1688*I1688,2)</f>
        <v>0</v>
      </c>
      <c r="Q1688">
        <f>ROUND(CR1688*I1688,2)</f>
        <v>0</v>
      </c>
      <c r="R1688">
        <f>ROUND(CS1688*I1688,2)</f>
        <v>0</v>
      </c>
      <c r="S1688">
        <f>ROUND(CT1688*I1688,2)</f>
        <v>103038</v>
      </c>
      <c r="T1688">
        <f>ROUND(CU1688*I1688,2)</f>
        <v>0</v>
      </c>
      <c r="U1688">
        <f>CV1688*I1688</f>
        <v>104</v>
      </c>
      <c r="V1688">
        <f>CW1688*I1688</f>
        <v>0</v>
      </c>
      <c r="W1688">
        <f>ROUND(CX1688*I1688,2)</f>
        <v>0</v>
      </c>
      <c r="X1688">
        <f t="shared" si="813"/>
        <v>72126.600000000006</v>
      </c>
      <c r="Y1688">
        <f t="shared" si="813"/>
        <v>10303.799999999999</v>
      </c>
      <c r="AA1688">
        <v>288585831</v>
      </c>
      <c r="AB1688">
        <f>ROUND((AC1688+AD1688+AF1688),6)</f>
        <v>51519</v>
      </c>
      <c r="AC1688">
        <f>ROUND(((ES1688*13)),6)</f>
        <v>0</v>
      </c>
      <c r="AD1688">
        <f>ROUND(((((ET1688*13))-((EU1688*13)))+AE1688),6)</f>
        <v>0</v>
      </c>
      <c r="AE1688">
        <f t="shared" si="815"/>
        <v>0</v>
      </c>
      <c r="AF1688">
        <f t="shared" si="815"/>
        <v>51519</v>
      </c>
      <c r="AG1688">
        <f>ROUND((AP1688),6)</f>
        <v>0</v>
      </c>
      <c r="AH1688">
        <f t="shared" si="816"/>
        <v>52</v>
      </c>
      <c r="AI1688">
        <f t="shared" si="816"/>
        <v>0</v>
      </c>
      <c r="AJ1688">
        <f>(AS1688)</f>
        <v>0</v>
      </c>
      <c r="AK1688">
        <v>3963</v>
      </c>
      <c r="AL1688">
        <v>0</v>
      </c>
      <c r="AM1688">
        <v>0</v>
      </c>
      <c r="AN1688">
        <v>0</v>
      </c>
      <c r="AO1688">
        <v>3963</v>
      </c>
      <c r="AP1688">
        <v>0</v>
      </c>
      <c r="AQ1688">
        <v>4</v>
      </c>
      <c r="AR1688">
        <v>0</v>
      </c>
      <c r="AS1688">
        <v>0</v>
      </c>
      <c r="AT1688">
        <v>70</v>
      </c>
      <c r="AU1688">
        <v>10</v>
      </c>
      <c r="AV1688">
        <v>1</v>
      </c>
      <c r="AW1688">
        <v>1</v>
      </c>
      <c r="AZ1688">
        <v>1</v>
      </c>
      <c r="BA1688">
        <v>1</v>
      </c>
      <c r="BB1688">
        <v>1</v>
      </c>
      <c r="BC1688">
        <v>1</v>
      </c>
      <c r="BD1688" t="s">
        <v>3</v>
      </c>
      <c r="BE1688" t="s">
        <v>3</v>
      </c>
      <c r="BF1688" t="s">
        <v>3</v>
      </c>
      <c r="BG1688" t="s">
        <v>3</v>
      </c>
      <c r="BH1688">
        <v>0</v>
      </c>
      <c r="BI1688">
        <v>4</v>
      </c>
      <c r="BJ1688" t="s">
        <v>127</v>
      </c>
      <c r="BM1688">
        <v>0</v>
      </c>
      <c r="BN1688">
        <v>284416172</v>
      </c>
      <c r="BO1688" t="s">
        <v>3</v>
      </c>
      <c r="BP1688">
        <v>0</v>
      </c>
      <c r="BQ1688">
        <v>1</v>
      </c>
      <c r="BR1688">
        <v>0</v>
      </c>
      <c r="BS1688">
        <v>1</v>
      </c>
      <c r="BT1688">
        <v>1</v>
      </c>
      <c r="BU1688">
        <v>1</v>
      </c>
      <c r="BV1688">
        <v>1</v>
      </c>
      <c r="BW1688">
        <v>1</v>
      </c>
      <c r="BX1688">
        <v>1</v>
      </c>
      <c r="BY1688" t="s">
        <v>3</v>
      </c>
      <c r="BZ1688">
        <v>70</v>
      </c>
      <c r="CA1688">
        <v>10</v>
      </c>
      <c r="CB1688" t="s">
        <v>3</v>
      </c>
      <c r="CE1688">
        <v>0</v>
      </c>
      <c r="CF1688">
        <v>0</v>
      </c>
      <c r="CG1688">
        <v>0</v>
      </c>
      <c r="CM1688">
        <v>0</v>
      </c>
      <c r="CN1688" t="s">
        <v>3</v>
      </c>
      <c r="CO1688">
        <v>0</v>
      </c>
      <c r="CP1688">
        <f>(P1688+Q1688+S1688)</f>
        <v>103038</v>
      </c>
      <c r="CQ1688">
        <f>(AC1688*BC1688*AW1688)</f>
        <v>0</v>
      </c>
      <c r="CR1688">
        <f>(((((ET1688*13))*BB1688-((EU1688*13))*BS1688)+AE1688*BS1688)*AV1688)</f>
        <v>0</v>
      </c>
      <c r="CS1688">
        <f>(AE1688*BS1688*AV1688)</f>
        <v>0</v>
      </c>
      <c r="CT1688">
        <f>(AF1688*BA1688*AV1688)</f>
        <v>51519</v>
      </c>
      <c r="CU1688">
        <f>AG1688</f>
        <v>0</v>
      </c>
      <c r="CV1688">
        <f>(AH1688*AV1688)</f>
        <v>52</v>
      </c>
      <c r="CW1688">
        <f t="shared" si="814"/>
        <v>0</v>
      </c>
      <c r="CX1688">
        <f t="shared" si="814"/>
        <v>0</v>
      </c>
      <c r="CY1688">
        <f>((S1688*BZ1688)/100)</f>
        <v>72126.600000000006</v>
      </c>
      <c r="CZ1688">
        <f>((S1688*CA1688)/100)</f>
        <v>10303.799999999999</v>
      </c>
      <c r="DC1688" t="s">
        <v>3</v>
      </c>
      <c r="DD1688" t="s">
        <v>102</v>
      </c>
      <c r="DE1688" t="s">
        <v>102</v>
      </c>
      <c r="DF1688" t="s">
        <v>102</v>
      </c>
      <c r="DG1688" t="s">
        <v>102</v>
      </c>
      <c r="DH1688" t="s">
        <v>3</v>
      </c>
      <c r="DI1688" t="s">
        <v>102</v>
      </c>
      <c r="DJ1688" t="s">
        <v>102</v>
      </c>
      <c r="DK1688" t="s">
        <v>3</v>
      </c>
      <c r="DL1688" t="s">
        <v>3</v>
      </c>
      <c r="DM1688" t="s">
        <v>3</v>
      </c>
      <c r="DN1688">
        <v>0</v>
      </c>
      <c r="DO1688">
        <v>0</v>
      </c>
      <c r="DP1688">
        <v>1</v>
      </c>
      <c r="DQ1688">
        <v>1</v>
      </c>
      <c r="DU1688">
        <v>1013</v>
      </c>
      <c r="DV1688" t="s">
        <v>95</v>
      </c>
      <c r="DW1688" t="s">
        <v>95</v>
      </c>
      <c r="DX1688">
        <v>1</v>
      </c>
      <c r="DZ1688" t="s">
        <v>3</v>
      </c>
      <c r="EA1688" t="s">
        <v>3</v>
      </c>
      <c r="EB1688" t="s">
        <v>3</v>
      </c>
      <c r="EC1688" t="s">
        <v>3</v>
      </c>
      <c r="EE1688">
        <v>284416175</v>
      </c>
      <c r="EF1688">
        <v>1</v>
      </c>
      <c r="EG1688" t="s">
        <v>21</v>
      </c>
      <c r="EH1688">
        <v>0</v>
      </c>
      <c r="EI1688" t="s">
        <v>3</v>
      </c>
      <c r="EJ1688">
        <v>4</v>
      </c>
      <c r="EK1688">
        <v>0</v>
      </c>
      <c r="EL1688" t="s">
        <v>22</v>
      </c>
      <c r="EM1688" t="s">
        <v>23</v>
      </c>
      <c r="EO1688" t="s">
        <v>3</v>
      </c>
      <c r="EQ1688">
        <v>1441792</v>
      </c>
      <c r="ER1688">
        <v>3963</v>
      </c>
      <c r="ES1688">
        <v>0</v>
      </c>
      <c r="ET1688">
        <v>0</v>
      </c>
      <c r="EU1688">
        <v>0</v>
      </c>
      <c r="EV1688">
        <v>3963</v>
      </c>
      <c r="EW1688">
        <v>4</v>
      </c>
      <c r="EX1688">
        <v>0</v>
      </c>
      <c r="EY1688">
        <v>0</v>
      </c>
      <c r="FQ1688">
        <v>0</v>
      </c>
      <c r="FR1688">
        <v>0</v>
      </c>
      <c r="FS1688">
        <v>0</v>
      </c>
      <c r="FX1688">
        <v>70</v>
      </c>
      <c r="FY1688">
        <v>10</v>
      </c>
      <c r="GA1688" t="s">
        <v>3</v>
      </c>
      <c r="GD1688">
        <v>0</v>
      </c>
      <c r="GF1688">
        <v>1288945035</v>
      </c>
      <c r="GG1688">
        <v>2</v>
      </c>
      <c r="GH1688">
        <v>1</v>
      </c>
      <c r="GI1688">
        <v>-2</v>
      </c>
      <c r="GJ1688">
        <v>0</v>
      </c>
      <c r="GK1688">
        <f>ROUND(R1688*(R12)/100,2)</f>
        <v>0</v>
      </c>
      <c r="GL1688">
        <f>ROUND(IF(AND(BH1688=3,BI1688=3,FS1688&lt;&gt;0),P1688,0),2)</f>
        <v>0</v>
      </c>
      <c r="GM1688">
        <f>ROUND(O1688+X1688+Y1688+GK1688,2)+GX1688</f>
        <v>185468.4</v>
      </c>
      <c r="GN1688">
        <f>IF(OR(BI1688=0,BI1688=1),GM1688-GX1688,0)</f>
        <v>0</v>
      </c>
      <c r="GO1688">
        <f>IF(BI1688=2,GM1688-GX1688,0)</f>
        <v>0</v>
      </c>
      <c r="GP1688">
        <f>IF(BI1688=4,GM1688-GX1688,0)</f>
        <v>185468.4</v>
      </c>
      <c r="GR1688">
        <v>0</v>
      </c>
      <c r="GS1688">
        <v>0</v>
      </c>
      <c r="GT1688">
        <v>0</v>
      </c>
      <c r="GU1688" t="s">
        <v>3</v>
      </c>
      <c r="GV1688">
        <f>ROUND((GT1688),6)</f>
        <v>0</v>
      </c>
      <c r="GW1688">
        <v>1</v>
      </c>
      <c r="GX1688">
        <f>ROUND(HC1688*I1688,2)</f>
        <v>0</v>
      </c>
      <c r="HA1688">
        <v>0</v>
      </c>
      <c r="HB1688">
        <v>0</v>
      </c>
      <c r="HC1688">
        <f>GV1688*GW1688</f>
        <v>0</v>
      </c>
      <c r="HE1688" t="s">
        <v>3</v>
      </c>
      <c r="HF1688" t="s">
        <v>3</v>
      </c>
      <c r="HM1688" t="s">
        <v>3</v>
      </c>
      <c r="HN1688" t="s">
        <v>3</v>
      </c>
      <c r="HO1688" t="s">
        <v>3</v>
      </c>
      <c r="HP1688" t="s">
        <v>3</v>
      </c>
      <c r="HQ1688" t="s">
        <v>3</v>
      </c>
      <c r="HS1688">
        <v>0</v>
      </c>
      <c r="IK1688">
        <v>0</v>
      </c>
    </row>
    <row r="1690" spans="1:245" x14ac:dyDescent="0.25">
      <c r="A1690" s="2">
        <v>51</v>
      </c>
      <c r="B1690" s="2">
        <f>B1681</f>
        <v>1</v>
      </c>
      <c r="C1690" s="2">
        <f>A1681</f>
        <v>5</v>
      </c>
      <c r="D1690" s="2">
        <f>ROW(A1681)</f>
        <v>1681</v>
      </c>
      <c r="E1690" s="2"/>
      <c r="F1690" s="2" t="str">
        <f>IF(F1681&lt;&gt;"",F1681,"")</f>
        <v>Новый подраздел</v>
      </c>
      <c r="G1690" s="2" t="str">
        <f>IF(G1681&lt;&gt;"",G1681,"")</f>
        <v>СВН - Инженерные сооружения и коммуникации</v>
      </c>
      <c r="H1690" s="2">
        <v>0</v>
      </c>
      <c r="I1690" s="2"/>
      <c r="J1690" s="2"/>
      <c r="K1690" s="2"/>
      <c r="L1690" s="2"/>
      <c r="M1690" s="2"/>
      <c r="N1690" s="2"/>
      <c r="O1690" s="2">
        <f t="shared" ref="O1690:T1690" si="817">ROUND(AB1690,2)</f>
        <v>217986.76</v>
      </c>
      <c r="P1690" s="2">
        <f t="shared" si="817"/>
        <v>0</v>
      </c>
      <c r="Q1690" s="2">
        <f t="shared" si="817"/>
        <v>677.56</v>
      </c>
      <c r="R1690" s="2">
        <f t="shared" si="817"/>
        <v>429.52</v>
      </c>
      <c r="S1690" s="2">
        <f t="shared" si="817"/>
        <v>217309.2</v>
      </c>
      <c r="T1690" s="2">
        <f t="shared" si="817"/>
        <v>0</v>
      </c>
      <c r="U1690" s="2">
        <f>AH1690</f>
        <v>212.07999999999998</v>
      </c>
      <c r="V1690" s="2">
        <f>AI1690</f>
        <v>0</v>
      </c>
      <c r="W1690" s="2">
        <f>ROUND(AJ1690,2)</f>
        <v>0</v>
      </c>
      <c r="X1690" s="2">
        <f>ROUND(AK1690,2)</f>
        <v>152116.44</v>
      </c>
      <c r="Y1690" s="2">
        <f>ROUND(AL1690,2)</f>
        <v>21730.92</v>
      </c>
      <c r="Z1690" s="2"/>
      <c r="AA1690" s="2"/>
      <c r="AB1690" s="2">
        <f>ROUND(SUMIF(AA1685:AA1688,"=288585831",O1685:O1688),2)</f>
        <v>217986.76</v>
      </c>
      <c r="AC1690" s="2">
        <f>ROUND(SUMIF(AA1685:AA1688,"=288585831",P1685:P1688),2)</f>
        <v>0</v>
      </c>
      <c r="AD1690" s="2">
        <f>ROUND(SUMIF(AA1685:AA1688,"=288585831",Q1685:Q1688),2)</f>
        <v>677.56</v>
      </c>
      <c r="AE1690" s="2">
        <f>ROUND(SUMIF(AA1685:AA1688,"=288585831",R1685:R1688),2)</f>
        <v>429.52</v>
      </c>
      <c r="AF1690" s="2">
        <f>ROUND(SUMIF(AA1685:AA1688,"=288585831",S1685:S1688),2)</f>
        <v>217309.2</v>
      </c>
      <c r="AG1690" s="2">
        <f>ROUND(SUMIF(AA1685:AA1688,"=288585831",T1685:T1688),2)</f>
        <v>0</v>
      </c>
      <c r="AH1690" s="2">
        <f>SUMIF(AA1685:AA1688,"=288585831",U1685:U1688)</f>
        <v>212.07999999999998</v>
      </c>
      <c r="AI1690" s="2">
        <f>SUMIF(AA1685:AA1688,"=288585831",V1685:V1688)</f>
        <v>0</v>
      </c>
      <c r="AJ1690" s="2">
        <f>ROUND(SUMIF(AA1685:AA1688,"=288585831",W1685:W1688),2)</f>
        <v>0</v>
      </c>
      <c r="AK1690" s="2">
        <f>ROUND(SUMIF(AA1685:AA1688,"=288585831",X1685:X1688),2)</f>
        <v>152116.44</v>
      </c>
      <c r="AL1690" s="2">
        <f>ROUND(SUMIF(AA1685:AA1688,"=288585831",Y1685:Y1688),2)</f>
        <v>21730.92</v>
      </c>
      <c r="AM1690" s="2"/>
      <c r="AN1690" s="2"/>
      <c r="AO1690" s="2">
        <f t="shared" ref="AO1690:BD1690" si="818">ROUND(BX1690,2)</f>
        <v>0</v>
      </c>
      <c r="AP1690" s="2">
        <f t="shared" si="818"/>
        <v>0</v>
      </c>
      <c r="AQ1690" s="2">
        <f t="shared" si="818"/>
        <v>0</v>
      </c>
      <c r="AR1690" s="2">
        <f t="shared" si="818"/>
        <v>392298</v>
      </c>
      <c r="AS1690" s="2">
        <f t="shared" si="818"/>
        <v>0</v>
      </c>
      <c r="AT1690" s="2">
        <f t="shared" si="818"/>
        <v>0</v>
      </c>
      <c r="AU1690" s="2">
        <f t="shared" si="818"/>
        <v>392298</v>
      </c>
      <c r="AV1690" s="2">
        <f t="shared" si="818"/>
        <v>0</v>
      </c>
      <c r="AW1690" s="2">
        <f t="shared" si="818"/>
        <v>0</v>
      </c>
      <c r="AX1690" s="2">
        <f t="shared" si="818"/>
        <v>0</v>
      </c>
      <c r="AY1690" s="2">
        <f t="shared" si="818"/>
        <v>0</v>
      </c>
      <c r="AZ1690" s="2">
        <f t="shared" si="818"/>
        <v>0</v>
      </c>
      <c r="BA1690" s="2">
        <f t="shared" si="818"/>
        <v>0</v>
      </c>
      <c r="BB1690" s="2">
        <f t="shared" si="818"/>
        <v>0</v>
      </c>
      <c r="BC1690" s="2">
        <f t="shared" si="818"/>
        <v>0</v>
      </c>
      <c r="BD1690" s="2">
        <f t="shared" si="818"/>
        <v>0</v>
      </c>
      <c r="BE1690" s="2"/>
      <c r="BF1690" s="2"/>
      <c r="BG1690" s="2"/>
      <c r="BH1690" s="2"/>
      <c r="BI1690" s="2"/>
      <c r="BJ1690" s="2"/>
      <c r="BK1690" s="2"/>
      <c r="BL1690" s="2"/>
      <c r="BM1690" s="2"/>
      <c r="BN1690" s="2"/>
      <c r="BO1690" s="2"/>
      <c r="BP1690" s="2"/>
      <c r="BQ1690" s="2"/>
      <c r="BR1690" s="2"/>
      <c r="BS1690" s="2"/>
      <c r="BT1690" s="2"/>
      <c r="BU1690" s="2"/>
      <c r="BV1690" s="2"/>
      <c r="BW1690" s="2"/>
      <c r="BX1690" s="2">
        <f>ROUND(SUMIF(AA1685:AA1688,"=288585831",FQ1685:FQ1688),2)</f>
        <v>0</v>
      </c>
      <c r="BY1690" s="2">
        <f>ROUND(SUMIF(AA1685:AA1688,"=288585831",FR1685:FR1688),2)</f>
        <v>0</v>
      </c>
      <c r="BZ1690" s="2">
        <f>ROUND(SUMIF(AA1685:AA1688,"=288585831",GL1685:GL1688),2)</f>
        <v>0</v>
      </c>
      <c r="CA1690" s="2">
        <f>ROUND(SUMIF(AA1685:AA1688,"=288585831",GM1685:GM1688),2)</f>
        <v>392298</v>
      </c>
      <c r="CB1690" s="2">
        <f>ROUND(SUMIF(AA1685:AA1688,"=288585831",GN1685:GN1688),2)</f>
        <v>0</v>
      </c>
      <c r="CC1690" s="2">
        <f>ROUND(SUMIF(AA1685:AA1688,"=288585831",GO1685:GO1688),2)</f>
        <v>0</v>
      </c>
      <c r="CD1690" s="2">
        <f>ROUND(SUMIF(AA1685:AA1688,"=288585831",GP1685:GP1688),2)</f>
        <v>392298</v>
      </c>
      <c r="CE1690" s="2">
        <f>AC1690-BX1690</f>
        <v>0</v>
      </c>
      <c r="CF1690" s="2">
        <f>AC1690-BY1690</f>
        <v>0</v>
      </c>
      <c r="CG1690" s="2">
        <f>BX1690-BZ1690</f>
        <v>0</v>
      </c>
      <c r="CH1690" s="2">
        <f>AC1690-BX1690-BY1690+BZ1690</f>
        <v>0</v>
      </c>
      <c r="CI1690" s="2">
        <f>BY1690-BZ1690</f>
        <v>0</v>
      </c>
      <c r="CJ1690" s="2">
        <f>ROUND(SUMIF(AA1685:AA1688,"=288585831",GX1685:GX1688),2)</f>
        <v>0</v>
      </c>
      <c r="CK1690" s="2">
        <f>ROUND(SUMIF(AA1685:AA1688,"=288585831",GY1685:GY1688),2)</f>
        <v>0</v>
      </c>
      <c r="CL1690" s="2">
        <f>ROUND(SUMIF(AA1685:AA1688,"=288585831",GZ1685:GZ1688),2)</f>
        <v>0</v>
      </c>
      <c r="CM1690" s="2">
        <f>ROUND(SUMIF(AA1685:AA1688,"=288585831",HD1685:HD1688),2)</f>
        <v>0</v>
      </c>
      <c r="CN1690" s="2"/>
      <c r="CO1690" s="2"/>
      <c r="CP1690" s="2"/>
      <c r="CQ1690" s="2"/>
      <c r="CR1690" s="2"/>
      <c r="CS1690" s="2"/>
      <c r="CT1690" s="2"/>
      <c r="CU1690" s="2"/>
      <c r="CV1690" s="2"/>
      <c r="CW1690" s="2"/>
      <c r="CX1690" s="2"/>
      <c r="CY1690" s="2"/>
      <c r="CZ1690" s="2"/>
      <c r="DA1690" s="2"/>
      <c r="DB1690" s="2"/>
      <c r="DC1690" s="2"/>
      <c r="DD1690" s="2"/>
      <c r="DE1690" s="2"/>
      <c r="DF1690" s="2"/>
      <c r="DG1690" s="3"/>
      <c r="DH1690" s="3"/>
      <c r="DI1690" s="3"/>
      <c r="DJ1690" s="3"/>
      <c r="DK1690" s="3"/>
      <c r="DL1690" s="3"/>
      <c r="DM1690" s="3"/>
      <c r="DN1690" s="3"/>
      <c r="DO1690" s="3"/>
      <c r="DP1690" s="3"/>
      <c r="DQ1690" s="3"/>
      <c r="DR1690" s="3"/>
      <c r="DS1690" s="3"/>
      <c r="DT1690" s="3"/>
      <c r="DU1690" s="3"/>
      <c r="DV1690" s="3"/>
      <c r="DW1690" s="3"/>
      <c r="DX1690" s="3"/>
      <c r="DY1690" s="3"/>
      <c r="DZ1690" s="3"/>
      <c r="EA1690" s="3"/>
      <c r="EB1690" s="3"/>
      <c r="EC1690" s="3"/>
      <c r="ED1690" s="3"/>
      <c r="EE1690" s="3"/>
      <c r="EF1690" s="3"/>
      <c r="EG1690" s="3"/>
      <c r="EH1690" s="3"/>
      <c r="EI1690" s="3"/>
      <c r="EJ1690" s="3"/>
      <c r="EK1690" s="3"/>
      <c r="EL1690" s="3"/>
      <c r="EM1690" s="3"/>
      <c r="EN1690" s="3"/>
      <c r="EO1690" s="3"/>
      <c r="EP1690" s="3"/>
      <c r="EQ1690" s="3"/>
      <c r="ER1690" s="3"/>
      <c r="ES1690" s="3"/>
      <c r="ET1690" s="3"/>
      <c r="EU1690" s="3"/>
      <c r="EV1690" s="3"/>
      <c r="EW1690" s="3"/>
      <c r="EX1690" s="3"/>
      <c r="EY1690" s="3"/>
      <c r="EZ1690" s="3"/>
      <c r="FA1690" s="3"/>
      <c r="FB1690" s="3"/>
      <c r="FC1690" s="3"/>
      <c r="FD1690" s="3"/>
      <c r="FE1690" s="3"/>
      <c r="FF1690" s="3"/>
      <c r="FG1690" s="3"/>
      <c r="FH1690" s="3"/>
      <c r="FI1690" s="3"/>
      <c r="FJ1690" s="3"/>
      <c r="FK1690" s="3"/>
      <c r="FL1690" s="3"/>
      <c r="FM1690" s="3"/>
      <c r="FN1690" s="3"/>
      <c r="FO1690" s="3"/>
      <c r="FP1690" s="3"/>
      <c r="FQ1690" s="3"/>
      <c r="FR1690" s="3"/>
      <c r="FS1690" s="3"/>
      <c r="FT1690" s="3"/>
      <c r="FU1690" s="3"/>
      <c r="FV1690" s="3"/>
      <c r="FW1690" s="3"/>
      <c r="FX1690" s="3"/>
      <c r="FY1690" s="3"/>
      <c r="FZ1690" s="3"/>
      <c r="GA1690" s="3"/>
      <c r="GB1690" s="3"/>
      <c r="GC1690" s="3"/>
      <c r="GD1690" s="3"/>
      <c r="GE1690" s="3"/>
      <c r="GF1690" s="3"/>
      <c r="GG1690" s="3"/>
      <c r="GH1690" s="3"/>
      <c r="GI1690" s="3"/>
      <c r="GJ1690" s="3"/>
      <c r="GK1690" s="3"/>
      <c r="GL1690" s="3"/>
      <c r="GM1690" s="3"/>
      <c r="GN1690" s="3"/>
      <c r="GO1690" s="3"/>
      <c r="GP1690" s="3"/>
      <c r="GQ1690" s="3"/>
      <c r="GR1690" s="3"/>
      <c r="GS1690" s="3"/>
      <c r="GT1690" s="3"/>
      <c r="GU1690" s="3"/>
      <c r="GV1690" s="3"/>
      <c r="GW1690" s="3"/>
      <c r="GX1690" s="3">
        <v>0</v>
      </c>
    </row>
    <row r="1692" spans="1:245" x14ac:dyDescent="0.25">
      <c r="A1692" s="4">
        <v>50</v>
      </c>
      <c r="B1692" s="4">
        <v>0</v>
      </c>
      <c r="C1692" s="4">
        <v>0</v>
      </c>
      <c r="D1692" s="4">
        <v>1</v>
      </c>
      <c r="E1692" s="4">
        <v>201</v>
      </c>
      <c r="F1692" s="4">
        <f>ROUND(Source!O1690,O1692)</f>
        <v>217986.76</v>
      </c>
      <c r="G1692" s="4" t="s">
        <v>24</v>
      </c>
      <c r="H1692" s="4" t="s">
        <v>25</v>
      </c>
      <c r="I1692" s="4"/>
      <c r="J1692" s="4"/>
      <c r="K1692" s="4">
        <v>201</v>
      </c>
      <c r="L1692" s="4">
        <v>1</v>
      </c>
      <c r="M1692" s="4">
        <v>3</v>
      </c>
      <c r="N1692" s="4" t="s">
        <v>3</v>
      </c>
      <c r="O1692" s="4">
        <v>2</v>
      </c>
      <c r="P1692" s="4"/>
      <c r="Q1692" s="4"/>
      <c r="R1692" s="4"/>
      <c r="S1692" s="4"/>
      <c r="T1692" s="4"/>
      <c r="U1692" s="4"/>
      <c r="V1692" s="4"/>
      <c r="W1692" s="4">
        <v>217986.76</v>
      </c>
      <c r="X1692" s="4">
        <v>1</v>
      </c>
      <c r="Y1692" s="4">
        <v>217986.76</v>
      </c>
      <c r="Z1692" s="4"/>
      <c r="AA1692" s="4"/>
      <c r="AB1692" s="4"/>
    </row>
    <row r="1693" spans="1:245" x14ac:dyDescent="0.25">
      <c r="A1693" s="4">
        <v>50</v>
      </c>
      <c r="B1693" s="4">
        <v>0</v>
      </c>
      <c r="C1693" s="4">
        <v>0</v>
      </c>
      <c r="D1693" s="4">
        <v>1</v>
      </c>
      <c r="E1693" s="4">
        <v>202</v>
      </c>
      <c r="F1693" s="4">
        <f>ROUND(Source!P1690,O1693)</f>
        <v>0</v>
      </c>
      <c r="G1693" s="4" t="s">
        <v>26</v>
      </c>
      <c r="H1693" s="4" t="s">
        <v>27</v>
      </c>
      <c r="I1693" s="4"/>
      <c r="J1693" s="4"/>
      <c r="K1693" s="4">
        <v>202</v>
      </c>
      <c r="L1693" s="4">
        <v>2</v>
      </c>
      <c r="M1693" s="4">
        <v>3</v>
      </c>
      <c r="N1693" s="4" t="s">
        <v>3</v>
      </c>
      <c r="O1693" s="4">
        <v>2</v>
      </c>
      <c r="P1693" s="4"/>
      <c r="Q1693" s="4"/>
      <c r="R1693" s="4"/>
      <c r="S1693" s="4"/>
      <c r="T1693" s="4"/>
      <c r="U1693" s="4"/>
      <c r="V1693" s="4"/>
      <c r="W1693" s="4">
        <v>0</v>
      </c>
      <c r="X1693" s="4">
        <v>1</v>
      </c>
      <c r="Y1693" s="4">
        <v>0</v>
      </c>
      <c r="Z1693" s="4"/>
      <c r="AA1693" s="4"/>
      <c r="AB1693" s="4"/>
    </row>
    <row r="1694" spans="1:245" x14ac:dyDescent="0.25">
      <c r="A1694" s="4">
        <v>50</v>
      </c>
      <c r="B1694" s="4">
        <v>0</v>
      </c>
      <c r="C1694" s="4">
        <v>0</v>
      </c>
      <c r="D1694" s="4">
        <v>1</v>
      </c>
      <c r="E1694" s="4">
        <v>222</v>
      </c>
      <c r="F1694" s="4">
        <f>ROUND(Source!AO1690,O1694)</f>
        <v>0</v>
      </c>
      <c r="G1694" s="4" t="s">
        <v>28</v>
      </c>
      <c r="H1694" s="4" t="s">
        <v>29</v>
      </c>
      <c r="I1694" s="4"/>
      <c r="J1694" s="4"/>
      <c r="K1694" s="4">
        <v>222</v>
      </c>
      <c r="L1694" s="4">
        <v>3</v>
      </c>
      <c r="M1694" s="4">
        <v>3</v>
      </c>
      <c r="N1694" s="4" t="s">
        <v>3</v>
      </c>
      <c r="O1694" s="4">
        <v>2</v>
      </c>
      <c r="P1694" s="4"/>
      <c r="Q1694" s="4"/>
      <c r="R1694" s="4"/>
      <c r="S1694" s="4"/>
      <c r="T1694" s="4"/>
      <c r="U1694" s="4"/>
      <c r="V1694" s="4"/>
      <c r="W1694" s="4">
        <v>0</v>
      </c>
      <c r="X1694" s="4">
        <v>1</v>
      </c>
      <c r="Y1694" s="4">
        <v>0</v>
      </c>
      <c r="Z1694" s="4"/>
      <c r="AA1694" s="4"/>
      <c r="AB1694" s="4"/>
    </row>
    <row r="1695" spans="1:245" x14ac:dyDescent="0.25">
      <c r="A1695" s="4">
        <v>50</v>
      </c>
      <c r="B1695" s="4">
        <v>0</v>
      </c>
      <c r="C1695" s="4">
        <v>0</v>
      </c>
      <c r="D1695" s="4">
        <v>1</v>
      </c>
      <c r="E1695" s="4">
        <v>225</v>
      </c>
      <c r="F1695" s="4">
        <f>ROUND(Source!AV1690,O1695)</f>
        <v>0</v>
      </c>
      <c r="G1695" s="4" t="s">
        <v>30</v>
      </c>
      <c r="H1695" s="4" t="s">
        <v>31</v>
      </c>
      <c r="I1695" s="4"/>
      <c r="J1695" s="4"/>
      <c r="K1695" s="4">
        <v>225</v>
      </c>
      <c r="L1695" s="4">
        <v>4</v>
      </c>
      <c r="M1695" s="4">
        <v>3</v>
      </c>
      <c r="N1695" s="4" t="s">
        <v>3</v>
      </c>
      <c r="O1695" s="4">
        <v>2</v>
      </c>
      <c r="P1695" s="4"/>
      <c r="Q1695" s="4"/>
      <c r="R1695" s="4"/>
      <c r="S1695" s="4"/>
      <c r="T1695" s="4"/>
      <c r="U1695" s="4"/>
      <c r="V1695" s="4"/>
      <c r="W1695" s="4">
        <v>0</v>
      </c>
      <c r="X1695" s="4">
        <v>1</v>
      </c>
      <c r="Y1695" s="4">
        <v>0</v>
      </c>
      <c r="Z1695" s="4"/>
      <c r="AA1695" s="4"/>
      <c r="AB1695" s="4"/>
    </row>
    <row r="1696" spans="1:245" x14ac:dyDescent="0.25">
      <c r="A1696" s="4">
        <v>50</v>
      </c>
      <c r="B1696" s="4">
        <v>0</v>
      </c>
      <c r="C1696" s="4">
        <v>0</v>
      </c>
      <c r="D1696" s="4">
        <v>1</v>
      </c>
      <c r="E1696" s="4">
        <v>226</v>
      </c>
      <c r="F1696" s="4">
        <f>ROUND(Source!AW1690,O1696)</f>
        <v>0</v>
      </c>
      <c r="G1696" s="4" t="s">
        <v>32</v>
      </c>
      <c r="H1696" s="4" t="s">
        <v>33</v>
      </c>
      <c r="I1696" s="4"/>
      <c r="J1696" s="4"/>
      <c r="K1696" s="4">
        <v>226</v>
      </c>
      <c r="L1696" s="4">
        <v>5</v>
      </c>
      <c r="M1696" s="4">
        <v>3</v>
      </c>
      <c r="N1696" s="4" t="s">
        <v>3</v>
      </c>
      <c r="O1696" s="4">
        <v>2</v>
      </c>
      <c r="P1696" s="4"/>
      <c r="Q1696" s="4"/>
      <c r="R1696" s="4"/>
      <c r="S1696" s="4"/>
      <c r="T1696" s="4"/>
      <c r="U1696" s="4"/>
      <c r="V1696" s="4"/>
      <c r="W1696" s="4">
        <v>0</v>
      </c>
      <c r="X1696" s="4">
        <v>1</v>
      </c>
      <c r="Y1696" s="4">
        <v>0</v>
      </c>
      <c r="Z1696" s="4"/>
      <c r="AA1696" s="4"/>
      <c r="AB1696" s="4"/>
    </row>
    <row r="1697" spans="1:28" x14ac:dyDescent="0.25">
      <c r="A1697" s="4">
        <v>50</v>
      </c>
      <c r="B1697" s="4">
        <v>0</v>
      </c>
      <c r="C1697" s="4">
        <v>0</v>
      </c>
      <c r="D1697" s="4">
        <v>1</v>
      </c>
      <c r="E1697" s="4">
        <v>227</v>
      </c>
      <c r="F1697" s="4">
        <f>ROUND(Source!AX1690,O1697)</f>
        <v>0</v>
      </c>
      <c r="G1697" s="4" t="s">
        <v>34</v>
      </c>
      <c r="H1697" s="4" t="s">
        <v>35</v>
      </c>
      <c r="I1697" s="4"/>
      <c r="J1697" s="4"/>
      <c r="K1697" s="4">
        <v>227</v>
      </c>
      <c r="L1697" s="4">
        <v>6</v>
      </c>
      <c r="M1697" s="4">
        <v>3</v>
      </c>
      <c r="N1697" s="4" t="s">
        <v>3</v>
      </c>
      <c r="O1697" s="4">
        <v>2</v>
      </c>
      <c r="P1697" s="4"/>
      <c r="Q1697" s="4"/>
      <c r="R1697" s="4"/>
      <c r="S1697" s="4"/>
      <c r="T1697" s="4"/>
      <c r="U1697" s="4"/>
      <c r="V1697" s="4"/>
      <c r="W1697" s="4">
        <v>0</v>
      </c>
      <c r="X1697" s="4">
        <v>1</v>
      </c>
      <c r="Y1697" s="4">
        <v>0</v>
      </c>
      <c r="Z1697" s="4"/>
      <c r="AA1697" s="4"/>
      <c r="AB1697" s="4"/>
    </row>
    <row r="1698" spans="1:28" x14ac:dyDescent="0.25">
      <c r="A1698" s="4">
        <v>50</v>
      </c>
      <c r="B1698" s="4">
        <v>0</v>
      </c>
      <c r="C1698" s="4">
        <v>0</v>
      </c>
      <c r="D1698" s="4">
        <v>1</v>
      </c>
      <c r="E1698" s="4">
        <v>228</v>
      </c>
      <c r="F1698" s="4">
        <f>ROUND(Source!AY1690,O1698)</f>
        <v>0</v>
      </c>
      <c r="G1698" s="4" t="s">
        <v>36</v>
      </c>
      <c r="H1698" s="4" t="s">
        <v>37</v>
      </c>
      <c r="I1698" s="4"/>
      <c r="J1698" s="4"/>
      <c r="K1698" s="4">
        <v>228</v>
      </c>
      <c r="L1698" s="4">
        <v>7</v>
      </c>
      <c r="M1698" s="4">
        <v>3</v>
      </c>
      <c r="N1698" s="4" t="s">
        <v>3</v>
      </c>
      <c r="O1698" s="4">
        <v>2</v>
      </c>
      <c r="P1698" s="4"/>
      <c r="Q1698" s="4"/>
      <c r="R1698" s="4"/>
      <c r="S1698" s="4"/>
      <c r="T1698" s="4"/>
      <c r="U1698" s="4"/>
      <c r="V1698" s="4"/>
      <c r="W1698" s="4">
        <v>0</v>
      </c>
      <c r="X1698" s="4">
        <v>1</v>
      </c>
      <c r="Y1698" s="4">
        <v>0</v>
      </c>
      <c r="Z1698" s="4"/>
      <c r="AA1698" s="4"/>
      <c r="AB1698" s="4"/>
    </row>
    <row r="1699" spans="1:28" x14ac:dyDescent="0.25">
      <c r="A1699" s="4">
        <v>50</v>
      </c>
      <c r="B1699" s="4">
        <v>0</v>
      </c>
      <c r="C1699" s="4">
        <v>0</v>
      </c>
      <c r="D1699" s="4">
        <v>1</v>
      </c>
      <c r="E1699" s="4">
        <v>216</v>
      </c>
      <c r="F1699" s="4">
        <f>ROUND(Source!AP1690,O1699)</f>
        <v>0</v>
      </c>
      <c r="G1699" s="4" t="s">
        <v>38</v>
      </c>
      <c r="H1699" s="4" t="s">
        <v>39</v>
      </c>
      <c r="I1699" s="4"/>
      <c r="J1699" s="4"/>
      <c r="K1699" s="4">
        <v>216</v>
      </c>
      <c r="L1699" s="4">
        <v>8</v>
      </c>
      <c r="M1699" s="4">
        <v>3</v>
      </c>
      <c r="N1699" s="4" t="s">
        <v>3</v>
      </c>
      <c r="O1699" s="4">
        <v>2</v>
      </c>
      <c r="P1699" s="4"/>
      <c r="Q1699" s="4"/>
      <c r="R1699" s="4"/>
      <c r="S1699" s="4"/>
      <c r="T1699" s="4"/>
      <c r="U1699" s="4"/>
      <c r="V1699" s="4"/>
      <c r="W1699" s="4">
        <v>0</v>
      </c>
      <c r="X1699" s="4">
        <v>1</v>
      </c>
      <c r="Y1699" s="4">
        <v>0</v>
      </c>
      <c r="Z1699" s="4"/>
      <c r="AA1699" s="4"/>
      <c r="AB1699" s="4"/>
    </row>
    <row r="1700" spans="1:28" x14ac:dyDescent="0.25">
      <c r="A1700" s="4">
        <v>50</v>
      </c>
      <c r="B1700" s="4">
        <v>0</v>
      </c>
      <c r="C1700" s="4">
        <v>0</v>
      </c>
      <c r="D1700" s="4">
        <v>1</v>
      </c>
      <c r="E1700" s="4">
        <v>223</v>
      </c>
      <c r="F1700" s="4">
        <f>ROUND(Source!AQ1690,O1700)</f>
        <v>0</v>
      </c>
      <c r="G1700" s="4" t="s">
        <v>40</v>
      </c>
      <c r="H1700" s="4" t="s">
        <v>41</v>
      </c>
      <c r="I1700" s="4"/>
      <c r="J1700" s="4"/>
      <c r="K1700" s="4">
        <v>223</v>
      </c>
      <c r="L1700" s="4">
        <v>9</v>
      </c>
      <c r="M1700" s="4">
        <v>3</v>
      </c>
      <c r="N1700" s="4" t="s">
        <v>3</v>
      </c>
      <c r="O1700" s="4">
        <v>2</v>
      </c>
      <c r="P1700" s="4"/>
      <c r="Q1700" s="4"/>
      <c r="R1700" s="4"/>
      <c r="S1700" s="4"/>
      <c r="T1700" s="4"/>
      <c r="U1700" s="4"/>
      <c r="V1700" s="4"/>
      <c r="W1700" s="4">
        <v>0</v>
      </c>
      <c r="X1700" s="4">
        <v>1</v>
      </c>
      <c r="Y1700" s="4">
        <v>0</v>
      </c>
      <c r="Z1700" s="4"/>
      <c r="AA1700" s="4"/>
      <c r="AB1700" s="4"/>
    </row>
    <row r="1701" spans="1:28" x14ac:dyDescent="0.25">
      <c r="A1701" s="4">
        <v>50</v>
      </c>
      <c r="B1701" s="4">
        <v>0</v>
      </c>
      <c r="C1701" s="4">
        <v>0</v>
      </c>
      <c r="D1701" s="4">
        <v>1</v>
      </c>
      <c r="E1701" s="4">
        <v>229</v>
      </c>
      <c r="F1701" s="4">
        <f>ROUND(Source!AZ1690,O1701)</f>
        <v>0</v>
      </c>
      <c r="G1701" s="4" t="s">
        <v>42</v>
      </c>
      <c r="H1701" s="4" t="s">
        <v>43</v>
      </c>
      <c r="I1701" s="4"/>
      <c r="J1701" s="4"/>
      <c r="K1701" s="4">
        <v>229</v>
      </c>
      <c r="L1701" s="4">
        <v>10</v>
      </c>
      <c r="M1701" s="4">
        <v>3</v>
      </c>
      <c r="N1701" s="4" t="s">
        <v>3</v>
      </c>
      <c r="O1701" s="4">
        <v>2</v>
      </c>
      <c r="P1701" s="4"/>
      <c r="Q1701" s="4"/>
      <c r="R1701" s="4"/>
      <c r="S1701" s="4"/>
      <c r="T1701" s="4"/>
      <c r="U1701" s="4"/>
      <c r="V1701" s="4"/>
      <c r="W1701" s="4">
        <v>0</v>
      </c>
      <c r="X1701" s="4">
        <v>1</v>
      </c>
      <c r="Y1701" s="4">
        <v>0</v>
      </c>
      <c r="Z1701" s="4"/>
      <c r="AA1701" s="4"/>
      <c r="AB1701" s="4"/>
    </row>
    <row r="1702" spans="1:28" x14ac:dyDescent="0.25">
      <c r="A1702" s="4">
        <v>50</v>
      </c>
      <c r="B1702" s="4">
        <v>0</v>
      </c>
      <c r="C1702" s="4">
        <v>0</v>
      </c>
      <c r="D1702" s="4">
        <v>1</v>
      </c>
      <c r="E1702" s="4">
        <v>203</v>
      </c>
      <c r="F1702" s="4">
        <f>ROUND(Source!Q1690,O1702)</f>
        <v>677.56</v>
      </c>
      <c r="G1702" s="4" t="s">
        <v>44</v>
      </c>
      <c r="H1702" s="4" t="s">
        <v>45</v>
      </c>
      <c r="I1702" s="4"/>
      <c r="J1702" s="4"/>
      <c r="K1702" s="4">
        <v>203</v>
      </c>
      <c r="L1702" s="4">
        <v>11</v>
      </c>
      <c r="M1702" s="4">
        <v>3</v>
      </c>
      <c r="N1702" s="4" t="s">
        <v>3</v>
      </c>
      <c r="O1702" s="4">
        <v>2</v>
      </c>
      <c r="P1702" s="4"/>
      <c r="Q1702" s="4"/>
      <c r="R1702" s="4"/>
      <c r="S1702" s="4"/>
      <c r="T1702" s="4"/>
      <c r="U1702" s="4"/>
      <c r="V1702" s="4"/>
      <c r="W1702" s="4">
        <v>677.56</v>
      </c>
      <c r="X1702" s="4">
        <v>1</v>
      </c>
      <c r="Y1702" s="4">
        <v>677.56</v>
      </c>
      <c r="Z1702" s="4"/>
      <c r="AA1702" s="4"/>
      <c r="AB1702" s="4"/>
    </row>
    <row r="1703" spans="1:28" x14ac:dyDescent="0.25">
      <c r="A1703" s="4">
        <v>50</v>
      </c>
      <c r="B1703" s="4">
        <v>0</v>
      </c>
      <c r="C1703" s="4">
        <v>0</v>
      </c>
      <c r="D1703" s="4">
        <v>1</v>
      </c>
      <c r="E1703" s="4">
        <v>231</v>
      </c>
      <c r="F1703" s="4">
        <f>ROUND(Source!BB1690,O1703)</f>
        <v>0</v>
      </c>
      <c r="G1703" s="4" t="s">
        <v>46</v>
      </c>
      <c r="H1703" s="4" t="s">
        <v>47</v>
      </c>
      <c r="I1703" s="4"/>
      <c r="J1703" s="4"/>
      <c r="K1703" s="4">
        <v>231</v>
      </c>
      <c r="L1703" s="4">
        <v>12</v>
      </c>
      <c r="M1703" s="4">
        <v>3</v>
      </c>
      <c r="N1703" s="4" t="s">
        <v>3</v>
      </c>
      <c r="O1703" s="4">
        <v>2</v>
      </c>
      <c r="P1703" s="4"/>
      <c r="Q1703" s="4"/>
      <c r="R1703" s="4"/>
      <c r="S1703" s="4"/>
      <c r="T1703" s="4"/>
      <c r="U1703" s="4"/>
      <c r="V1703" s="4"/>
      <c r="W1703" s="4">
        <v>0</v>
      </c>
      <c r="X1703" s="4">
        <v>1</v>
      </c>
      <c r="Y1703" s="4">
        <v>0</v>
      </c>
      <c r="Z1703" s="4"/>
      <c r="AA1703" s="4"/>
      <c r="AB1703" s="4"/>
    </row>
    <row r="1704" spans="1:28" x14ac:dyDescent="0.25">
      <c r="A1704" s="4">
        <v>50</v>
      </c>
      <c r="B1704" s="4">
        <v>0</v>
      </c>
      <c r="C1704" s="4">
        <v>0</v>
      </c>
      <c r="D1704" s="4">
        <v>1</v>
      </c>
      <c r="E1704" s="4">
        <v>204</v>
      </c>
      <c r="F1704" s="4">
        <f>ROUND(Source!R1690,O1704)</f>
        <v>429.52</v>
      </c>
      <c r="G1704" s="4" t="s">
        <v>48</v>
      </c>
      <c r="H1704" s="4" t="s">
        <v>49</v>
      </c>
      <c r="I1704" s="4"/>
      <c r="J1704" s="4"/>
      <c r="K1704" s="4">
        <v>204</v>
      </c>
      <c r="L1704" s="4">
        <v>13</v>
      </c>
      <c r="M1704" s="4">
        <v>3</v>
      </c>
      <c r="N1704" s="4" t="s">
        <v>3</v>
      </c>
      <c r="O1704" s="4">
        <v>2</v>
      </c>
      <c r="P1704" s="4"/>
      <c r="Q1704" s="4"/>
      <c r="R1704" s="4"/>
      <c r="S1704" s="4"/>
      <c r="T1704" s="4"/>
      <c r="U1704" s="4"/>
      <c r="V1704" s="4"/>
      <c r="W1704" s="4">
        <v>429.52</v>
      </c>
      <c r="X1704" s="4">
        <v>1</v>
      </c>
      <c r="Y1704" s="4">
        <v>429.52</v>
      </c>
      <c r="Z1704" s="4"/>
      <c r="AA1704" s="4"/>
      <c r="AB1704" s="4"/>
    </row>
    <row r="1705" spans="1:28" x14ac:dyDescent="0.25">
      <c r="A1705" s="4">
        <v>50</v>
      </c>
      <c r="B1705" s="4">
        <v>0</v>
      </c>
      <c r="C1705" s="4">
        <v>0</v>
      </c>
      <c r="D1705" s="4">
        <v>1</v>
      </c>
      <c r="E1705" s="4">
        <v>205</v>
      </c>
      <c r="F1705" s="4">
        <f>ROUND(Source!S1690,O1705)</f>
        <v>217309.2</v>
      </c>
      <c r="G1705" s="4" t="s">
        <v>50</v>
      </c>
      <c r="H1705" s="4" t="s">
        <v>51</v>
      </c>
      <c r="I1705" s="4"/>
      <c r="J1705" s="4"/>
      <c r="K1705" s="4">
        <v>205</v>
      </c>
      <c r="L1705" s="4">
        <v>14</v>
      </c>
      <c r="M1705" s="4">
        <v>3</v>
      </c>
      <c r="N1705" s="4" t="s">
        <v>3</v>
      </c>
      <c r="O1705" s="4">
        <v>2</v>
      </c>
      <c r="P1705" s="4"/>
      <c r="Q1705" s="4"/>
      <c r="R1705" s="4"/>
      <c r="S1705" s="4"/>
      <c r="T1705" s="4"/>
      <c r="U1705" s="4"/>
      <c r="V1705" s="4"/>
      <c r="W1705" s="4">
        <v>217309.2</v>
      </c>
      <c r="X1705" s="4">
        <v>1</v>
      </c>
      <c r="Y1705" s="4">
        <v>217309.2</v>
      </c>
      <c r="Z1705" s="4"/>
      <c r="AA1705" s="4"/>
      <c r="AB1705" s="4"/>
    </row>
    <row r="1706" spans="1:28" x14ac:dyDescent="0.25">
      <c r="A1706" s="4">
        <v>50</v>
      </c>
      <c r="B1706" s="4">
        <v>0</v>
      </c>
      <c r="C1706" s="4">
        <v>0</v>
      </c>
      <c r="D1706" s="4">
        <v>1</v>
      </c>
      <c r="E1706" s="4">
        <v>232</v>
      </c>
      <c r="F1706" s="4">
        <f>ROUND(Source!BC1690,O1706)</f>
        <v>0</v>
      </c>
      <c r="G1706" s="4" t="s">
        <v>52</v>
      </c>
      <c r="H1706" s="4" t="s">
        <v>53</v>
      </c>
      <c r="I1706" s="4"/>
      <c r="J1706" s="4"/>
      <c r="K1706" s="4">
        <v>232</v>
      </c>
      <c r="L1706" s="4">
        <v>15</v>
      </c>
      <c r="M1706" s="4">
        <v>3</v>
      </c>
      <c r="N1706" s="4" t="s">
        <v>3</v>
      </c>
      <c r="O1706" s="4">
        <v>2</v>
      </c>
      <c r="P1706" s="4"/>
      <c r="Q1706" s="4"/>
      <c r="R1706" s="4"/>
      <c r="S1706" s="4"/>
      <c r="T1706" s="4"/>
      <c r="U1706" s="4"/>
      <c r="V1706" s="4"/>
      <c r="W1706" s="4">
        <v>0</v>
      </c>
      <c r="X1706" s="4">
        <v>1</v>
      </c>
      <c r="Y1706" s="4">
        <v>0</v>
      </c>
      <c r="Z1706" s="4"/>
      <c r="AA1706" s="4"/>
      <c r="AB1706" s="4"/>
    </row>
    <row r="1707" spans="1:28" x14ac:dyDescent="0.25">
      <c r="A1707" s="4">
        <v>50</v>
      </c>
      <c r="B1707" s="4">
        <v>0</v>
      </c>
      <c r="C1707" s="4">
        <v>0</v>
      </c>
      <c r="D1707" s="4">
        <v>1</v>
      </c>
      <c r="E1707" s="4">
        <v>214</v>
      </c>
      <c r="F1707" s="4">
        <f>ROUND(Source!AS1690,O1707)</f>
        <v>0</v>
      </c>
      <c r="G1707" s="4" t="s">
        <v>54</v>
      </c>
      <c r="H1707" s="4" t="s">
        <v>55</v>
      </c>
      <c r="I1707" s="4"/>
      <c r="J1707" s="4"/>
      <c r="K1707" s="4">
        <v>214</v>
      </c>
      <c r="L1707" s="4">
        <v>16</v>
      </c>
      <c r="M1707" s="4">
        <v>3</v>
      </c>
      <c r="N1707" s="4" t="s">
        <v>3</v>
      </c>
      <c r="O1707" s="4">
        <v>2</v>
      </c>
      <c r="P1707" s="4"/>
      <c r="Q1707" s="4"/>
      <c r="R1707" s="4"/>
      <c r="S1707" s="4"/>
      <c r="T1707" s="4"/>
      <c r="U1707" s="4"/>
      <c r="V1707" s="4"/>
      <c r="W1707" s="4">
        <v>0</v>
      </c>
      <c r="X1707" s="4">
        <v>1</v>
      </c>
      <c r="Y1707" s="4">
        <v>0</v>
      </c>
      <c r="Z1707" s="4"/>
      <c r="AA1707" s="4"/>
      <c r="AB1707" s="4"/>
    </row>
    <row r="1708" spans="1:28" x14ac:dyDescent="0.25">
      <c r="A1708" s="4">
        <v>50</v>
      </c>
      <c r="B1708" s="4">
        <v>0</v>
      </c>
      <c r="C1708" s="4">
        <v>0</v>
      </c>
      <c r="D1708" s="4">
        <v>1</v>
      </c>
      <c r="E1708" s="4">
        <v>215</v>
      </c>
      <c r="F1708" s="4">
        <f>ROUND(Source!AT1690,O1708)</f>
        <v>0</v>
      </c>
      <c r="G1708" s="4" t="s">
        <v>56</v>
      </c>
      <c r="H1708" s="4" t="s">
        <v>57</v>
      </c>
      <c r="I1708" s="4"/>
      <c r="J1708" s="4"/>
      <c r="K1708" s="4">
        <v>215</v>
      </c>
      <c r="L1708" s="4">
        <v>17</v>
      </c>
      <c r="M1708" s="4">
        <v>3</v>
      </c>
      <c r="N1708" s="4" t="s">
        <v>3</v>
      </c>
      <c r="O1708" s="4">
        <v>2</v>
      </c>
      <c r="P1708" s="4"/>
      <c r="Q1708" s="4"/>
      <c r="R1708" s="4"/>
      <c r="S1708" s="4"/>
      <c r="T1708" s="4"/>
      <c r="U1708" s="4"/>
      <c r="V1708" s="4"/>
      <c r="W1708" s="4">
        <v>0</v>
      </c>
      <c r="X1708" s="4">
        <v>1</v>
      </c>
      <c r="Y1708" s="4">
        <v>0</v>
      </c>
      <c r="Z1708" s="4"/>
      <c r="AA1708" s="4"/>
      <c r="AB1708" s="4"/>
    </row>
    <row r="1709" spans="1:28" x14ac:dyDescent="0.25">
      <c r="A1709" s="4">
        <v>50</v>
      </c>
      <c r="B1709" s="4">
        <v>0</v>
      </c>
      <c r="C1709" s="4">
        <v>0</v>
      </c>
      <c r="D1709" s="4">
        <v>1</v>
      </c>
      <c r="E1709" s="4">
        <v>217</v>
      </c>
      <c r="F1709" s="4">
        <f>ROUND(Source!AU1690,O1709)</f>
        <v>392298</v>
      </c>
      <c r="G1709" s="4" t="s">
        <v>58</v>
      </c>
      <c r="H1709" s="4" t="s">
        <v>59</v>
      </c>
      <c r="I1709" s="4"/>
      <c r="J1709" s="4"/>
      <c r="K1709" s="4">
        <v>217</v>
      </c>
      <c r="L1709" s="4">
        <v>18</v>
      </c>
      <c r="M1709" s="4">
        <v>3</v>
      </c>
      <c r="N1709" s="4" t="s">
        <v>3</v>
      </c>
      <c r="O1709" s="4">
        <v>2</v>
      </c>
      <c r="P1709" s="4"/>
      <c r="Q1709" s="4"/>
      <c r="R1709" s="4"/>
      <c r="S1709" s="4"/>
      <c r="T1709" s="4"/>
      <c r="U1709" s="4"/>
      <c r="V1709" s="4"/>
      <c r="W1709" s="4">
        <v>392298</v>
      </c>
      <c r="X1709" s="4">
        <v>1</v>
      </c>
      <c r="Y1709" s="4">
        <v>392298</v>
      </c>
      <c r="Z1709" s="4"/>
      <c r="AA1709" s="4"/>
      <c r="AB1709" s="4"/>
    </row>
    <row r="1710" spans="1:28" x14ac:dyDescent="0.25">
      <c r="A1710" s="4">
        <v>50</v>
      </c>
      <c r="B1710" s="4">
        <v>0</v>
      </c>
      <c r="C1710" s="4">
        <v>0</v>
      </c>
      <c r="D1710" s="4">
        <v>1</v>
      </c>
      <c r="E1710" s="4">
        <v>230</v>
      </c>
      <c r="F1710" s="4">
        <f>ROUND(Source!BA1690,O1710)</f>
        <v>0</v>
      </c>
      <c r="G1710" s="4" t="s">
        <v>60</v>
      </c>
      <c r="H1710" s="4" t="s">
        <v>61</v>
      </c>
      <c r="I1710" s="4"/>
      <c r="J1710" s="4"/>
      <c r="K1710" s="4">
        <v>230</v>
      </c>
      <c r="L1710" s="4">
        <v>19</v>
      </c>
      <c r="M1710" s="4">
        <v>3</v>
      </c>
      <c r="N1710" s="4" t="s">
        <v>3</v>
      </c>
      <c r="O1710" s="4">
        <v>2</v>
      </c>
      <c r="P1710" s="4"/>
      <c r="Q1710" s="4"/>
      <c r="R1710" s="4"/>
      <c r="S1710" s="4"/>
      <c r="T1710" s="4"/>
      <c r="U1710" s="4"/>
      <c r="V1710" s="4"/>
      <c r="W1710" s="4">
        <v>0</v>
      </c>
      <c r="X1710" s="4">
        <v>1</v>
      </c>
      <c r="Y1710" s="4">
        <v>0</v>
      </c>
      <c r="Z1710" s="4"/>
      <c r="AA1710" s="4"/>
      <c r="AB1710" s="4"/>
    </row>
    <row r="1711" spans="1:28" x14ac:dyDescent="0.25">
      <c r="A1711" s="4">
        <v>50</v>
      </c>
      <c r="B1711" s="4">
        <v>0</v>
      </c>
      <c r="C1711" s="4">
        <v>0</v>
      </c>
      <c r="D1711" s="4">
        <v>1</v>
      </c>
      <c r="E1711" s="4">
        <v>206</v>
      </c>
      <c r="F1711" s="4">
        <f>ROUND(Source!T1690,O1711)</f>
        <v>0</v>
      </c>
      <c r="G1711" s="4" t="s">
        <v>62</v>
      </c>
      <c r="H1711" s="4" t="s">
        <v>63</v>
      </c>
      <c r="I1711" s="4"/>
      <c r="J1711" s="4"/>
      <c r="K1711" s="4">
        <v>206</v>
      </c>
      <c r="L1711" s="4">
        <v>20</v>
      </c>
      <c r="M1711" s="4">
        <v>3</v>
      </c>
      <c r="N1711" s="4" t="s">
        <v>3</v>
      </c>
      <c r="O1711" s="4">
        <v>2</v>
      </c>
      <c r="P1711" s="4"/>
      <c r="Q1711" s="4"/>
      <c r="R1711" s="4"/>
      <c r="S1711" s="4"/>
      <c r="T1711" s="4"/>
      <c r="U1711" s="4"/>
      <c r="V1711" s="4"/>
      <c r="W1711" s="4">
        <v>0</v>
      </c>
      <c r="X1711" s="4">
        <v>1</v>
      </c>
      <c r="Y1711" s="4">
        <v>0</v>
      </c>
      <c r="Z1711" s="4"/>
      <c r="AA1711" s="4"/>
      <c r="AB1711" s="4"/>
    </row>
    <row r="1712" spans="1:28" x14ac:dyDescent="0.25">
      <c r="A1712" s="4">
        <v>50</v>
      </c>
      <c r="B1712" s="4">
        <v>0</v>
      </c>
      <c r="C1712" s="4">
        <v>0</v>
      </c>
      <c r="D1712" s="4">
        <v>1</v>
      </c>
      <c r="E1712" s="4">
        <v>207</v>
      </c>
      <c r="F1712" s="4">
        <f>Source!U1690</f>
        <v>212.07999999999998</v>
      </c>
      <c r="G1712" s="4" t="s">
        <v>64</v>
      </c>
      <c r="H1712" s="4" t="s">
        <v>65</v>
      </c>
      <c r="I1712" s="4"/>
      <c r="J1712" s="4"/>
      <c r="K1712" s="4">
        <v>207</v>
      </c>
      <c r="L1712" s="4">
        <v>21</v>
      </c>
      <c r="M1712" s="4">
        <v>3</v>
      </c>
      <c r="N1712" s="4" t="s">
        <v>3</v>
      </c>
      <c r="O1712" s="4">
        <v>-1</v>
      </c>
      <c r="P1712" s="4"/>
      <c r="Q1712" s="4"/>
      <c r="R1712" s="4"/>
      <c r="S1712" s="4"/>
      <c r="T1712" s="4"/>
      <c r="U1712" s="4"/>
      <c r="V1712" s="4"/>
      <c r="W1712" s="4">
        <v>212.07999999999998</v>
      </c>
      <c r="X1712" s="4">
        <v>1</v>
      </c>
      <c r="Y1712" s="4">
        <v>212.07999999999998</v>
      </c>
      <c r="Z1712" s="4"/>
      <c r="AA1712" s="4"/>
      <c r="AB1712" s="4"/>
    </row>
    <row r="1713" spans="1:206" x14ac:dyDescent="0.25">
      <c r="A1713" s="4">
        <v>50</v>
      </c>
      <c r="B1713" s="4">
        <v>0</v>
      </c>
      <c r="C1713" s="4">
        <v>0</v>
      </c>
      <c r="D1713" s="4">
        <v>1</v>
      </c>
      <c r="E1713" s="4">
        <v>208</v>
      </c>
      <c r="F1713" s="4">
        <f>Source!V1690</f>
        <v>0</v>
      </c>
      <c r="G1713" s="4" t="s">
        <v>66</v>
      </c>
      <c r="H1713" s="4" t="s">
        <v>67</v>
      </c>
      <c r="I1713" s="4"/>
      <c r="J1713" s="4"/>
      <c r="K1713" s="4">
        <v>208</v>
      </c>
      <c r="L1713" s="4">
        <v>22</v>
      </c>
      <c r="M1713" s="4">
        <v>3</v>
      </c>
      <c r="N1713" s="4" t="s">
        <v>3</v>
      </c>
      <c r="O1713" s="4">
        <v>-1</v>
      </c>
      <c r="P1713" s="4"/>
      <c r="Q1713" s="4"/>
      <c r="R1713" s="4"/>
      <c r="S1713" s="4"/>
      <c r="T1713" s="4"/>
      <c r="U1713" s="4"/>
      <c r="V1713" s="4"/>
      <c r="W1713" s="4">
        <v>0</v>
      </c>
      <c r="X1713" s="4">
        <v>1</v>
      </c>
      <c r="Y1713" s="4">
        <v>0</v>
      </c>
      <c r="Z1713" s="4"/>
      <c r="AA1713" s="4"/>
      <c r="AB1713" s="4"/>
    </row>
    <row r="1714" spans="1:206" x14ac:dyDescent="0.25">
      <c r="A1714" s="4">
        <v>50</v>
      </c>
      <c r="B1714" s="4">
        <v>0</v>
      </c>
      <c r="C1714" s="4">
        <v>0</v>
      </c>
      <c r="D1714" s="4">
        <v>1</v>
      </c>
      <c r="E1714" s="4">
        <v>209</v>
      </c>
      <c r="F1714" s="4">
        <f>ROUND(Source!W1690,O1714)</f>
        <v>0</v>
      </c>
      <c r="G1714" s="4" t="s">
        <v>68</v>
      </c>
      <c r="H1714" s="4" t="s">
        <v>69</v>
      </c>
      <c r="I1714" s="4"/>
      <c r="J1714" s="4"/>
      <c r="K1714" s="4">
        <v>209</v>
      </c>
      <c r="L1714" s="4">
        <v>23</v>
      </c>
      <c r="M1714" s="4">
        <v>3</v>
      </c>
      <c r="N1714" s="4" t="s">
        <v>3</v>
      </c>
      <c r="O1714" s="4">
        <v>2</v>
      </c>
      <c r="P1714" s="4"/>
      <c r="Q1714" s="4"/>
      <c r="R1714" s="4"/>
      <c r="S1714" s="4"/>
      <c r="T1714" s="4"/>
      <c r="U1714" s="4"/>
      <c r="V1714" s="4"/>
      <c r="W1714" s="4">
        <v>0</v>
      </c>
      <c r="X1714" s="4">
        <v>1</v>
      </c>
      <c r="Y1714" s="4">
        <v>0</v>
      </c>
      <c r="Z1714" s="4"/>
      <c r="AA1714" s="4"/>
      <c r="AB1714" s="4"/>
    </row>
    <row r="1715" spans="1:206" x14ac:dyDescent="0.25">
      <c r="A1715" s="4">
        <v>50</v>
      </c>
      <c r="B1715" s="4">
        <v>0</v>
      </c>
      <c r="C1715" s="4">
        <v>0</v>
      </c>
      <c r="D1715" s="4">
        <v>1</v>
      </c>
      <c r="E1715" s="4">
        <v>233</v>
      </c>
      <c r="F1715" s="4">
        <f>ROUND(Source!BD1690,O1715)</f>
        <v>0</v>
      </c>
      <c r="G1715" s="4" t="s">
        <v>70</v>
      </c>
      <c r="H1715" s="4" t="s">
        <v>71</v>
      </c>
      <c r="I1715" s="4"/>
      <c r="J1715" s="4"/>
      <c r="K1715" s="4">
        <v>233</v>
      </c>
      <c r="L1715" s="4">
        <v>24</v>
      </c>
      <c r="M1715" s="4">
        <v>3</v>
      </c>
      <c r="N1715" s="4" t="s">
        <v>3</v>
      </c>
      <c r="O1715" s="4">
        <v>2</v>
      </c>
      <c r="P1715" s="4"/>
      <c r="Q1715" s="4"/>
      <c r="R1715" s="4"/>
      <c r="S1715" s="4"/>
      <c r="T1715" s="4"/>
      <c r="U1715" s="4"/>
      <c r="V1715" s="4"/>
      <c r="W1715" s="4">
        <v>0</v>
      </c>
      <c r="X1715" s="4">
        <v>1</v>
      </c>
      <c r="Y1715" s="4">
        <v>0</v>
      </c>
      <c r="Z1715" s="4"/>
      <c r="AA1715" s="4"/>
      <c r="AB1715" s="4"/>
    </row>
    <row r="1716" spans="1:206" x14ac:dyDescent="0.25">
      <c r="A1716" s="4">
        <v>50</v>
      </c>
      <c r="B1716" s="4">
        <v>0</v>
      </c>
      <c r="C1716" s="4">
        <v>0</v>
      </c>
      <c r="D1716" s="4">
        <v>1</v>
      </c>
      <c r="E1716" s="4">
        <v>210</v>
      </c>
      <c r="F1716" s="4">
        <f>ROUND(Source!X1690,O1716)</f>
        <v>152116.44</v>
      </c>
      <c r="G1716" s="4" t="s">
        <v>72</v>
      </c>
      <c r="H1716" s="4" t="s">
        <v>73</v>
      </c>
      <c r="I1716" s="4"/>
      <c r="J1716" s="4"/>
      <c r="K1716" s="4">
        <v>210</v>
      </c>
      <c r="L1716" s="4">
        <v>25</v>
      </c>
      <c r="M1716" s="4">
        <v>3</v>
      </c>
      <c r="N1716" s="4" t="s">
        <v>3</v>
      </c>
      <c r="O1716" s="4">
        <v>2</v>
      </c>
      <c r="P1716" s="4"/>
      <c r="Q1716" s="4"/>
      <c r="R1716" s="4"/>
      <c r="S1716" s="4"/>
      <c r="T1716" s="4"/>
      <c r="U1716" s="4"/>
      <c r="V1716" s="4"/>
      <c r="W1716" s="4">
        <v>152116.44</v>
      </c>
      <c r="X1716" s="4">
        <v>1</v>
      </c>
      <c r="Y1716" s="4">
        <v>152116.44</v>
      </c>
      <c r="Z1716" s="4"/>
      <c r="AA1716" s="4"/>
      <c r="AB1716" s="4"/>
    </row>
    <row r="1717" spans="1:206" x14ac:dyDescent="0.25">
      <c r="A1717" s="4">
        <v>50</v>
      </c>
      <c r="B1717" s="4">
        <v>0</v>
      </c>
      <c r="C1717" s="4">
        <v>0</v>
      </c>
      <c r="D1717" s="4">
        <v>1</v>
      </c>
      <c r="E1717" s="4">
        <v>211</v>
      </c>
      <c r="F1717" s="4">
        <f>ROUND(Source!Y1690,O1717)</f>
        <v>21730.92</v>
      </c>
      <c r="G1717" s="4" t="s">
        <v>74</v>
      </c>
      <c r="H1717" s="4" t="s">
        <v>75</v>
      </c>
      <c r="I1717" s="4"/>
      <c r="J1717" s="4"/>
      <c r="K1717" s="4">
        <v>211</v>
      </c>
      <c r="L1717" s="4">
        <v>26</v>
      </c>
      <c r="M1717" s="4">
        <v>3</v>
      </c>
      <c r="N1717" s="4" t="s">
        <v>3</v>
      </c>
      <c r="O1717" s="4">
        <v>2</v>
      </c>
      <c r="P1717" s="4"/>
      <c r="Q1717" s="4"/>
      <c r="R1717" s="4"/>
      <c r="S1717" s="4"/>
      <c r="T1717" s="4"/>
      <c r="U1717" s="4"/>
      <c r="V1717" s="4"/>
      <c r="W1717" s="4">
        <v>21730.92</v>
      </c>
      <c r="X1717" s="4">
        <v>1</v>
      </c>
      <c r="Y1717" s="4">
        <v>21730.92</v>
      </c>
      <c r="Z1717" s="4"/>
      <c r="AA1717" s="4"/>
      <c r="AB1717" s="4"/>
    </row>
    <row r="1718" spans="1:206" x14ac:dyDescent="0.25">
      <c r="A1718" s="4">
        <v>50</v>
      </c>
      <c r="B1718" s="4">
        <v>0</v>
      </c>
      <c r="C1718" s="4">
        <v>0</v>
      </c>
      <c r="D1718" s="4">
        <v>1</v>
      </c>
      <c r="E1718" s="4">
        <v>224</v>
      </c>
      <c r="F1718" s="4">
        <f>ROUND(Source!AR1690,O1718)</f>
        <v>392298</v>
      </c>
      <c r="G1718" s="4" t="s">
        <v>76</v>
      </c>
      <c r="H1718" s="4" t="s">
        <v>77</v>
      </c>
      <c r="I1718" s="4"/>
      <c r="J1718" s="4"/>
      <c r="K1718" s="4">
        <v>224</v>
      </c>
      <c r="L1718" s="4">
        <v>27</v>
      </c>
      <c r="M1718" s="4">
        <v>3</v>
      </c>
      <c r="N1718" s="4" t="s">
        <v>3</v>
      </c>
      <c r="O1718" s="4">
        <v>2</v>
      </c>
      <c r="P1718" s="4"/>
      <c r="Q1718" s="4"/>
      <c r="R1718" s="4"/>
      <c r="S1718" s="4"/>
      <c r="T1718" s="4"/>
      <c r="U1718" s="4"/>
      <c r="V1718" s="4"/>
      <c r="W1718" s="4">
        <v>392298</v>
      </c>
      <c r="X1718" s="4">
        <v>1</v>
      </c>
      <c r="Y1718" s="4">
        <v>392298</v>
      </c>
      <c r="Z1718" s="4"/>
      <c r="AA1718" s="4"/>
      <c r="AB1718" s="4"/>
    </row>
    <row r="1720" spans="1:206" x14ac:dyDescent="0.25">
      <c r="A1720" s="2">
        <v>51</v>
      </c>
      <c r="B1720" s="2">
        <f>B1563</f>
        <v>1</v>
      </c>
      <c r="C1720" s="2">
        <f>A1563</f>
        <v>4</v>
      </c>
      <c r="D1720" s="2">
        <f>ROW(A1563)</f>
        <v>1563</v>
      </c>
      <c r="E1720" s="2"/>
      <c r="F1720" s="2" t="str">
        <f>IF(F1563&lt;&gt;"",F1563,"")</f>
        <v>Новый раздел</v>
      </c>
      <c r="G1720" s="2" t="str">
        <f>IF(G1563&lt;&gt;"",G1563,"")</f>
        <v>Зона №2  -   8. Внутренние и внутриплощадочные слаботочные сети Здание 6.6 "Павильон "Аэропорт"</v>
      </c>
      <c r="H1720" s="2">
        <v>0</v>
      </c>
      <c r="I1720" s="2"/>
      <c r="J1720" s="2"/>
      <c r="K1720" s="2"/>
      <c r="L1720" s="2"/>
      <c r="M1720" s="2"/>
      <c r="N1720" s="2"/>
      <c r="O1720" s="2">
        <f t="shared" ref="O1720:T1720" si="819">ROUND(O1577+O1615+O1651+O1690+AB1720,2)</f>
        <v>1006491.69</v>
      </c>
      <c r="P1720" s="2">
        <f t="shared" si="819"/>
        <v>3481.92</v>
      </c>
      <c r="Q1720" s="2">
        <f t="shared" si="819"/>
        <v>1016.34</v>
      </c>
      <c r="R1720" s="2">
        <f t="shared" si="819"/>
        <v>644.28</v>
      </c>
      <c r="S1720" s="2">
        <f t="shared" si="819"/>
        <v>1001993.43</v>
      </c>
      <c r="T1720" s="2">
        <f t="shared" si="819"/>
        <v>0</v>
      </c>
      <c r="U1720" s="2">
        <f>U1577+U1615+U1651+U1690+AH1720</f>
        <v>1210.6399999999999</v>
      </c>
      <c r="V1720" s="2">
        <f>V1577+V1615+V1651+V1690+AI1720</f>
        <v>0</v>
      </c>
      <c r="W1720" s="2">
        <f>ROUND(W1577+W1615+W1651+W1690+AJ1720,2)</f>
        <v>0</v>
      </c>
      <c r="X1720" s="2">
        <f>ROUND(X1577+X1615+X1651+X1690+AK1720,2)</f>
        <v>701395.4</v>
      </c>
      <c r="Y1720" s="2">
        <f>ROUND(Y1577+Y1615+Y1651+Y1690+AL1720,2)</f>
        <v>100199.35</v>
      </c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>
        <f t="shared" ref="AO1720:BD1720" si="820">ROUND(AO1577+AO1615+AO1651+AO1690+BX1720,2)</f>
        <v>0</v>
      </c>
      <c r="AP1720" s="2">
        <f t="shared" si="820"/>
        <v>0</v>
      </c>
      <c r="AQ1720" s="2">
        <f t="shared" si="820"/>
        <v>0</v>
      </c>
      <c r="AR1720" s="2">
        <f t="shared" si="820"/>
        <v>1808782.26</v>
      </c>
      <c r="AS1720" s="2">
        <f t="shared" si="820"/>
        <v>0</v>
      </c>
      <c r="AT1720" s="2">
        <f t="shared" si="820"/>
        <v>0</v>
      </c>
      <c r="AU1720" s="2">
        <f t="shared" si="820"/>
        <v>1808782.26</v>
      </c>
      <c r="AV1720" s="2">
        <f t="shared" si="820"/>
        <v>3481.92</v>
      </c>
      <c r="AW1720" s="2">
        <f t="shared" si="820"/>
        <v>3481.92</v>
      </c>
      <c r="AX1720" s="2">
        <f t="shared" si="820"/>
        <v>0</v>
      </c>
      <c r="AY1720" s="2">
        <f t="shared" si="820"/>
        <v>3481.92</v>
      </c>
      <c r="AZ1720" s="2">
        <f t="shared" si="820"/>
        <v>0</v>
      </c>
      <c r="BA1720" s="2">
        <f t="shared" si="820"/>
        <v>0</v>
      </c>
      <c r="BB1720" s="2">
        <f t="shared" si="820"/>
        <v>0</v>
      </c>
      <c r="BC1720" s="2">
        <f t="shared" si="820"/>
        <v>0</v>
      </c>
      <c r="BD1720" s="2">
        <f t="shared" si="820"/>
        <v>0</v>
      </c>
      <c r="BE1720" s="2"/>
      <c r="BF1720" s="2"/>
      <c r="BG1720" s="2"/>
      <c r="BH1720" s="2"/>
      <c r="BI1720" s="2"/>
      <c r="BJ1720" s="2"/>
      <c r="BK1720" s="2"/>
      <c r="BL1720" s="2"/>
      <c r="BM1720" s="2"/>
      <c r="BN1720" s="2"/>
      <c r="BO1720" s="2"/>
      <c r="BP1720" s="2"/>
      <c r="BQ1720" s="2"/>
      <c r="BR1720" s="2"/>
      <c r="BS1720" s="2"/>
      <c r="BT1720" s="2"/>
      <c r="BU1720" s="2"/>
      <c r="BV1720" s="2"/>
      <c r="BW1720" s="2"/>
      <c r="BX1720" s="2"/>
      <c r="BY1720" s="2"/>
      <c r="BZ1720" s="2"/>
      <c r="CA1720" s="2"/>
      <c r="CB1720" s="2"/>
      <c r="CC1720" s="2"/>
      <c r="CD1720" s="2"/>
      <c r="CE1720" s="2"/>
      <c r="CF1720" s="2"/>
      <c r="CG1720" s="2"/>
      <c r="CH1720" s="2"/>
      <c r="CI1720" s="2"/>
      <c r="CJ1720" s="2"/>
      <c r="CK1720" s="2"/>
      <c r="CL1720" s="2"/>
      <c r="CM1720" s="2"/>
      <c r="CN1720" s="2"/>
      <c r="CO1720" s="2"/>
      <c r="CP1720" s="2"/>
      <c r="CQ1720" s="2"/>
      <c r="CR1720" s="2"/>
      <c r="CS1720" s="2"/>
      <c r="CT1720" s="2"/>
      <c r="CU1720" s="2"/>
      <c r="CV1720" s="2"/>
      <c r="CW1720" s="2"/>
      <c r="CX1720" s="2"/>
      <c r="CY1720" s="2"/>
      <c r="CZ1720" s="2"/>
      <c r="DA1720" s="2"/>
      <c r="DB1720" s="2"/>
      <c r="DC1720" s="2"/>
      <c r="DD1720" s="2"/>
      <c r="DE1720" s="2"/>
      <c r="DF1720" s="2"/>
      <c r="DG1720" s="3"/>
      <c r="DH1720" s="3"/>
      <c r="DI1720" s="3"/>
      <c r="DJ1720" s="3"/>
      <c r="DK1720" s="3"/>
      <c r="DL1720" s="3"/>
      <c r="DM1720" s="3"/>
      <c r="DN1720" s="3"/>
      <c r="DO1720" s="3"/>
      <c r="DP1720" s="3"/>
      <c r="DQ1720" s="3"/>
      <c r="DR1720" s="3"/>
      <c r="DS1720" s="3"/>
      <c r="DT1720" s="3"/>
      <c r="DU1720" s="3"/>
      <c r="DV1720" s="3"/>
      <c r="DW1720" s="3"/>
      <c r="DX1720" s="3"/>
      <c r="DY1720" s="3"/>
      <c r="DZ1720" s="3"/>
      <c r="EA1720" s="3"/>
      <c r="EB1720" s="3"/>
      <c r="EC1720" s="3"/>
      <c r="ED1720" s="3"/>
      <c r="EE1720" s="3"/>
      <c r="EF1720" s="3"/>
      <c r="EG1720" s="3"/>
      <c r="EH1720" s="3"/>
      <c r="EI1720" s="3"/>
      <c r="EJ1720" s="3"/>
      <c r="EK1720" s="3"/>
      <c r="EL1720" s="3"/>
      <c r="EM1720" s="3"/>
      <c r="EN1720" s="3"/>
      <c r="EO1720" s="3"/>
      <c r="EP1720" s="3"/>
      <c r="EQ1720" s="3"/>
      <c r="ER1720" s="3"/>
      <c r="ES1720" s="3"/>
      <c r="ET1720" s="3"/>
      <c r="EU1720" s="3"/>
      <c r="EV1720" s="3"/>
      <c r="EW1720" s="3"/>
      <c r="EX1720" s="3"/>
      <c r="EY1720" s="3"/>
      <c r="EZ1720" s="3"/>
      <c r="FA1720" s="3"/>
      <c r="FB1720" s="3"/>
      <c r="FC1720" s="3"/>
      <c r="FD1720" s="3"/>
      <c r="FE1720" s="3"/>
      <c r="FF1720" s="3"/>
      <c r="FG1720" s="3"/>
      <c r="FH1720" s="3"/>
      <c r="FI1720" s="3"/>
      <c r="FJ1720" s="3"/>
      <c r="FK1720" s="3"/>
      <c r="FL1720" s="3"/>
      <c r="FM1720" s="3"/>
      <c r="FN1720" s="3"/>
      <c r="FO1720" s="3"/>
      <c r="FP1720" s="3"/>
      <c r="FQ1720" s="3"/>
      <c r="FR1720" s="3"/>
      <c r="FS1720" s="3"/>
      <c r="FT1720" s="3"/>
      <c r="FU1720" s="3"/>
      <c r="FV1720" s="3"/>
      <c r="FW1720" s="3"/>
      <c r="FX1720" s="3"/>
      <c r="FY1720" s="3"/>
      <c r="FZ1720" s="3"/>
      <c r="GA1720" s="3"/>
      <c r="GB1720" s="3"/>
      <c r="GC1720" s="3"/>
      <c r="GD1720" s="3"/>
      <c r="GE1720" s="3"/>
      <c r="GF1720" s="3"/>
      <c r="GG1720" s="3"/>
      <c r="GH1720" s="3"/>
      <c r="GI1720" s="3"/>
      <c r="GJ1720" s="3"/>
      <c r="GK1720" s="3"/>
      <c r="GL1720" s="3"/>
      <c r="GM1720" s="3"/>
      <c r="GN1720" s="3"/>
      <c r="GO1720" s="3"/>
      <c r="GP1720" s="3"/>
      <c r="GQ1720" s="3"/>
      <c r="GR1720" s="3"/>
      <c r="GS1720" s="3"/>
      <c r="GT1720" s="3"/>
      <c r="GU1720" s="3"/>
      <c r="GV1720" s="3"/>
      <c r="GW1720" s="3"/>
      <c r="GX1720" s="3">
        <v>0</v>
      </c>
    </row>
    <row r="1722" spans="1:206" x14ac:dyDescent="0.25">
      <c r="A1722" s="4">
        <v>50</v>
      </c>
      <c r="B1722" s="4">
        <v>0</v>
      </c>
      <c r="C1722" s="4">
        <v>0</v>
      </c>
      <c r="D1722" s="4">
        <v>1</v>
      </c>
      <c r="E1722" s="4">
        <v>201</v>
      </c>
      <c r="F1722" s="4">
        <f>ROUND(Source!O1720,O1722)</f>
        <v>1006491.69</v>
      </c>
      <c r="G1722" s="4" t="s">
        <v>24</v>
      </c>
      <c r="H1722" s="4" t="s">
        <v>25</v>
      </c>
      <c r="I1722" s="4"/>
      <c r="J1722" s="4"/>
      <c r="K1722" s="4">
        <v>201</v>
      </c>
      <c r="L1722" s="4">
        <v>1</v>
      </c>
      <c r="M1722" s="4">
        <v>3</v>
      </c>
      <c r="N1722" s="4" t="s">
        <v>3</v>
      </c>
      <c r="O1722" s="4">
        <v>2</v>
      </c>
      <c r="P1722" s="4"/>
      <c r="Q1722" s="4"/>
      <c r="R1722" s="4"/>
      <c r="S1722" s="4"/>
      <c r="T1722" s="4"/>
      <c r="U1722" s="4"/>
      <c r="V1722" s="4"/>
      <c r="W1722" s="4">
        <v>1006491.69</v>
      </c>
      <c r="X1722" s="4">
        <v>1</v>
      </c>
      <c r="Y1722" s="4">
        <v>1006491.69</v>
      </c>
      <c r="Z1722" s="4"/>
      <c r="AA1722" s="4"/>
      <c r="AB1722" s="4"/>
    </row>
    <row r="1723" spans="1:206" x14ac:dyDescent="0.25">
      <c r="A1723" s="4">
        <v>50</v>
      </c>
      <c r="B1723" s="4">
        <v>0</v>
      </c>
      <c r="C1723" s="4">
        <v>0</v>
      </c>
      <c r="D1723" s="4">
        <v>1</v>
      </c>
      <c r="E1723" s="4">
        <v>202</v>
      </c>
      <c r="F1723" s="4">
        <f>ROUND(Source!P1720,O1723)</f>
        <v>3481.92</v>
      </c>
      <c r="G1723" s="4" t="s">
        <v>26</v>
      </c>
      <c r="H1723" s="4" t="s">
        <v>27</v>
      </c>
      <c r="I1723" s="4"/>
      <c r="J1723" s="4"/>
      <c r="K1723" s="4">
        <v>202</v>
      </c>
      <c r="L1723" s="4">
        <v>2</v>
      </c>
      <c r="M1723" s="4">
        <v>3</v>
      </c>
      <c r="N1723" s="4" t="s">
        <v>3</v>
      </c>
      <c r="O1723" s="4">
        <v>2</v>
      </c>
      <c r="P1723" s="4"/>
      <c r="Q1723" s="4"/>
      <c r="R1723" s="4"/>
      <c r="S1723" s="4"/>
      <c r="T1723" s="4"/>
      <c r="U1723" s="4"/>
      <c r="V1723" s="4"/>
      <c r="W1723" s="4">
        <v>3481.92</v>
      </c>
      <c r="X1723" s="4">
        <v>1</v>
      </c>
      <c r="Y1723" s="4">
        <v>3481.92</v>
      </c>
      <c r="Z1723" s="4"/>
      <c r="AA1723" s="4"/>
      <c r="AB1723" s="4"/>
    </row>
    <row r="1724" spans="1:206" x14ac:dyDescent="0.25">
      <c r="A1724" s="4">
        <v>50</v>
      </c>
      <c r="B1724" s="4">
        <v>0</v>
      </c>
      <c r="C1724" s="4">
        <v>0</v>
      </c>
      <c r="D1724" s="4">
        <v>1</v>
      </c>
      <c r="E1724" s="4">
        <v>222</v>
      </c>
      <c r="F1724" s="4">
        <f>ROUND(Source!AO1720,O1724)</f>
        <v>0</v>
      </c>
      <c r="G1724" s="4" t="s">
        <v>28</v>
      </c>
      <c r="H1724" s="4" t="s">
        <v>29</v>
      </c>
      <c r="I1724" s="4"/>
      <c r="J1724" s="4"/>
      <c r="K1724" s="4">
        <v>222</v>
      </c>
      <c r="L1724" s="4">
        <v>3</v>
      </c>
      <c r="M1724" s="4">
        <v>3</v>
      </c>
      <c r="N1724" s="4" t="s">
        <v>3</v>
      </c>
      <c r="O1724" s="4">
        <v>2</v>
      </c>
      <c r="P1724" s="4"/>
      <c r="Q1724" s="4"/>
      <c r="R1724" s="4"/>
      <c r="S1724" s="4"/>
      <c r="T1724" s="4"/>
      <c r="U1724" s="4"/>
      <c r="V1724" s="4"/>
      <c r="W1724" s="4">
        <v>0</v>
      </c>
      <c r="X1724" s="4">
        <v>1</v>
      </c>
      <c r="Y1724" s="4">
        <v>0</v>
      </c>
      <c r="Z1724" s="4"/>
      <c r="AA1724" s="4"/>
      <c r="AB1724" s="4"/>
    </row>
    <row r="1725" spans="1:206" x14ac:dyDescent="0.25">
      <c r="A1725" s="4">
        <v>50</v>
      </c>
      <c r="B1725" s="4">
        <v>0</v>
      </c>
      <c r="C1725" s="4">
        <v>0</v>
      </c>
      <c r="D1725" s="4">
        <v>1</v>
      </c>
      <c r="E1725" s="4">
        <v>225</v>
      </c>
      <c r="F1725" s="4">
        <f>ROUND(Source!AV1720,O1725)</f>
        <v>3481.92</v>
      </c>
      <c r="G1725" s="4" t="s">
        <v>30</v>
      </c>
      <c r="H1725" s="4" t="s">
        <v>31</v>
      </c>
      <c r="I1725" s="4"/>
      <c r="J1725" s="4"/>
      <c r="K1725" s="4">
        <v>225</v>
      </c>
      <c r="L1725" s="4">
        <v>4</v>
      </c>
      <c r="M1725" s="4">
        <v>3</v>
      </c>
      <c r="N1725" s="4" t="s">
        <v>3</v>
      </c>
      <c r="O1725" s="4">
        <v>2</v>
      </c>
      <c r="P1725" s="4"/>
      <c r="Q1725" s="4"/>
      <c r="R1725" s="4"/>
      <c r="S1725" s="4"/>
      <c r="T1725" s="4"/>
      <c r="U1725" s="4"/>
      <c r="V1725" s="4"/>
      <c r="W1725" s="4">
        <v>3481.92</v>
      </c>
      <c r="X1725" s="4">
        <v>1</v>
      </c>
      <c r="Y1725" s="4">
        <v>3481.92</v>
      </c>
      <c r="Z1725" s="4"/>
      <c r="AA1725" s="4"/>
      <c r="AB1725" s="4"/>
    </row>
    <row r="1726" spans="1:206" x14ac:dyDescent="0.25">
      <c r="A1726" s="4">
        <v>50</v>
      </c>
      <c r="B1726" s="4">
        <v>0</v>
      </c>
      <c r="C1726" s="4">
        <v>0</v>
      </c>
      <c r="D1726" s="4">
        <v>1</v>
      </c>
      <c r="E1726" s="4">
        <v>226</v>
      </c>
      <c r="F1726" s="4">
        <f>ROUND(Source!AW1720,O1726)</f>
        <v>3481.92</v>
      </c>
      <c r="G1726" s="4" t="s">
        <v>32</v>
      </c>
      <c r="H1726" s="4" t="s">
        <v>33</v>
      </c>
      <c r="I1726" s="4"/>
      <c r="J1726" s="4"/>
      <c r="K1726" s="4">
        <v>226</v>
      </c>
      <c r="L1726" s="4">
        <v>5</v>
      </c>
      <c r="M1726" s="4">
        <v>3</v>
      </c>
      <c r="N1726" s="4" t="s">
        <v>3</v>
      </c>
      <c r="O1726" s="4">
        <v>2</v>
      </c>
      <c r="P1726" s="4"/>
      <c r="Q1726" s="4"/>
      <c r="R1726" s="4"/>
      <c r="S1726" s="4"/>
      <c r="T1726" s="4"/>
      <c r="U1726" s="4"/>
      <c r="V1726" s="4"/>
      <c r="W1726" s="4">
        <v>3481.92</v>
      </c>
      <c r="X1726" s="4">
        <v>1</v>
      </c>
      <c r="Y1726" s="4">
        <v>3481.92</v>
      </c>
      <c r="Z1726" s="4"/>
      <c r="AA1726" s="4"/>
      <c r="AB1726" s="4"/>
    </row>
    <row r="1727" spans="1:206" x14ac:dyDescent="0.25">
      <c r="A1727" s="4">
        <v>50</v>
      </c>
      <c r="B1727" s="4">
        <v>0</v>
      </c>
      <c r="C1727" s="4">
        <v>0</v>
      </c>
      <c r="D1727" s="4">
        <v>1</v>
      </c>
      <c r="E1727" s="4">
        <v>227</v>
      </c>
      <c r="F1727" s="4">
        <f>ROUND(Source!AX1720,O1727)</f>
        <v>0</v>
      </c>
      <c r="G1727" s="4" t="s">
        <v>34</v>
      </c>
      <c r="H1727" s="4" t="s">
        <v>35</v>
      </c>
      <c r="I1727" s="4"/>
      <c r="J1727" s="4"/>
      <c r="K1727" s="4">
        <v>227</v>
      </c>
      <c r="L1727" s="4">
        <v>6</v>
      </c>
      <c r="M1727" s="4">
        <v>3</v>
      </c>
      <c r="N1727" s="4" t="s">
        <v>3</v>
      </c>
      <c r="O1727" s="4">
        <v>2</v>
      </c>
      <c r="P1727" s="4"/>
      <c r="Q1727" s="4"/>
      <c r="R1727" s="4"/>
      <c r="S1727" s="4"/>
      <c r="T1727" s="4"/>
      <c r="U1727" s="4"/>
      <c r="V1727" s="4"/>
      <c r="W1727" s="4">
        <v>0</v>
      </c>
      <c r="X1727" s="4">
        <v>1</v>
      </c>
      <c r="Y1727" s="4">
        <v>0</v>
      </c>
      <c r="Z1727" s="4"/>
      <c r="AA1727" s="4"/>
      <c r="AB1727" s="4"/>
    </row>
    <row r="1728" spans="1:206" x14ac:dyDescent="0.25">
      <c r="A1728" s="4">
        <v>50</v>
      </c>
      <c r="B1728" s="4">
        <v>0</v>
      </c>
      <c r="C1728" s="4">
        <v>0</v>
      </c>
      <c r="D1728" s="4">
        <v>1</v>
      </c>
      <c r="E1728" s="4">
        <v>228</v>
      </c>
      <c r="F1728" s="4">
        <f>ROUND(Source!AY1720,O1728)</f>
        <v>3481.92</v>
      </c>
      <c r="G1728" s="4" t="s">
        <v>36</v>
      </c>
      <c r="H1728" s="4" t="s">
        <v>37</v>
      </c>
      <c r="I1728" s="4"/>
      <c r="J1728" s="4"/>
      <c r="K1728" s="4">
        <v>228</v>
      </c>
      <c r="L1728" s="4">
        <v>7</v>
      </c>
      <c r="M1728" s="4">
        <v>3</v>
      </c>
      <c r="N1728" s="4" t="s">
        <v>3</v>
      </c>
      <c r="O1728" s="4">
        <v>2</v>
      </c>
      <c r="P1728" s="4"/>
      <c r="Q1728" s="4"/>
      <c r="R1728" s="4"/>
      <c r="S1728" s="4"/>
      <c r="T1728" s="4"/>
      <c r="U1728" s="4"/>
      <c r="V1728" s="4"/>
      <c r="W1728" s="4">
        <v>3481.92</v>
      </c>
      <c r="X1728" s="4">
        <v>1</v>
      </c>
      <c r="Y1728" s="4">
        <v>3481.92</v>
      </c>
      <c r="Z1728" s="4"/>
      <c r="AA1728" s="4"/>
      <c r="AB1728" s="4"/>
    </row>
    <row r="1729" spans="1:28" x14ac:dyDescent="0.25">
      <c r="A1729" s="4">
        <v>50</v>
      </c>
      <c r="B1729" s="4">
        <v>0</v>
      </c>
      <c r="C1729" s="4">
        <v>0</v>
      </c>
      <c r="D1729" s="4">
        <v>1</v>
      </c>
      <c r="E1729" s="4">
        <v>216</v>
      </c>
      <c r="F1729" s="4">
        <f>ROUND(Source!AP1720,O1729)</f>
        <v>0</v>
      </c>
      <c r="G1729" s="4" t="s">
        <v>38</v>
      </c>
      <c r="H1729" s="4" t="s">
        <v>39</v>
      </c>
      <c r="I1729" s="4"/>
      <c r="J1729" s="4"/>
      <c r="K1729" s="4">
        <v>216</v>
      </c>
      <c r="L1729" s="4">
        <v>8</v>
      </c>
      <c r="M1729" s="4">
        <v>3</v>
      </c>
      <c r="N1729" s="4" t="s">
        <v>3</v>
      </c>
      <c r="O1729" s="4">
        <v>2</v>
      </c>
      <c r="P1729" s="4"/>
      <c r="Q1729" s="4"/>
      <c r="R1729" s="4"/>
      <c r="S1729" s="4"/>
      <c r="T1729" s="4"/>
      <c r="U1729" s="4"/>
      <c r="V1729" s="4"/>
      <c r="W1729" s="4">
        <v>0</v>
      </c>
      <c r="X1729" s="4">
        <v>1</v>
      </c>
      <c r="Y1729" s="4">
        <v>0</v>
      </c>
      <c r="Z1729" s="4"/>
      <c r="AA1729" s="4"/>
      <c r="AB1729" s="4"/>
    </row>
    <row r="1730" spans="1:28" x14ac:dyDescent="0.25">
      <c r="A1730" s="4">
        <v>50</v>
      </c>
      <c r="B1730" s="4">
        <v>0</v>
      </c>
      <c r="C1730" s="4">
        <v>0</v>
      </c>
      <c r="D1730" s="4">
        <v>1</v>
      </c>
      <c r="E1730" s="4">
        <v>223</v>
      </c>
      <c r="F1730" s="4">
        <f>ROUND(Source!AQ1720,O1730)</f>
        <v>0</v>
      </c>
      <c r="G1730" s="4" t="s">
        <v>40</v>
      </c>
      <c r="H1730" s="4" t="s">
        <v>41</v>
      </c>
      <c r="I1730" s="4"/>
      <c r="J1730" s="4"/>
      <c r="K1730" s="4">
        <v>223</v>
      </c>
      <c r="L1730" s="4">
        <v>9</v>
      </c>
      <c r="M1730" s="4">
        <v>3</v>
      </c>
      <c r="N1730" s="4" t="s">
        <v>3</v>
      </c>
      <c r="O1730" s="4">
        <v>2</v>
      </c>
      <c r="P1730" s="4"/>
      <c r="Q1730" s="4"/>
      <c r="R1730" s="4"/>
      <c r="S1730" s="4"/>
      <c r="T1730" s="4"/>
      <c r="U1730" s="4"/>
      <c r="V1730" s="4"/>
      <c r="W1730" s="4">
        <v>0</v>
      </c>
      <c r="X1730" s="4">
        <v>1</v>
      </c>
      <c r="Y1730" s="4">
        <v>0</v>
      </c>
      <c r="Z1730" s="4"/>
      <c r="AA1730" s="4"/>
      <c r="AB1730" s="4"/>
    </row>
    <row r="1731" spans="1:28" x14ac:dyDescent="0.25">
      <c r="A1731" s="4">
        <v>50</v>
      </c>
      <c r="B1731" s="4">
        <v>0</v>
      </c>
      <c r="C1731" s="4">
        <v>0</v>
      </c>
      <c r="D1731" s="4">
        <v>1</v>
      </c>
      <c r="E1731" s="4">
        <v>229</v>
      </c>
      <c r="F1731" s="4">
        <f>ROUND(Source!AZ1720,O1731)</f>
        <v>0</v>
      </c>
      <c r="G1731" s="4" t="s">
        <v>42</v>
      </c>
      <c r="H1731" s="4" t="s">
        <v>43</v>
      </c>
      <c r="I1731" s="4"/>
      <c r="J1731" s="4"/>
      <c r="K1731" s="4">
        <v>229</v>
      </c>
      <c r="L1731" s="4">
        <v>10</v>
      </c>
      <c r="M1731" s="4">
        <v>3</v>
      </c>
      <c r="N1731" s="4" t="s">
        <v>3</v>
      </c>
      <c r="O1731" s="4">
        <v>2</v>
      </c>
      <c r="P1731" s="4"/>
      <c r="Q1731" s="4"/>
      <c r="R1731" s="4"/>
      <c r="S1731" s="4"/>
      <c r="T1731" s="4"/>
      <c r="U1731" s="4"/>
      <c r="V1731" s="4"/>
      <c r="W1731" s="4">
        <v>0</v>
      </c>
      <c r="X1731" s="4">
        <v>1</v>
      </c>
      <c r="Y1731" s="4">
        <v>0</v>
      </c>
      <c r="Z1731" s="4"/>
      <c r="AA1731" s="4"/>
      <c r="AB1731" s="4"/>
    </row>
    <row r="1732" spans="1:28" x14ac:dyDescent="0.25">
      <c r="A1732" s="4">
        <v>50</v>
      </c>
      <c r="B1732" s="4">
        <v>0</v>
      </c>
      <c r="C1732" s="4">
        <v>0</v>
      </c>
      <c r="D1732" s="4">
        <v>1</v>
      </c>
      <c r="E1732" s="4">
        <v>203</v>
      </c>
      <c r="F1732" s="4">
        <f>ROUND(Source!Q1720,O1732)</f>
        <v>1016.34</v>
      </c>
      <c r="G1732" s="4" t="s">
        <v>44</v>
      </c>
      <c r="H1732" s="4" t="s">
        <v>45</v>
      </c>
      <c r="I1732" s="4"/>
      <c r="J1732" s="4"/>
      <c r="K1732" s="4">
        <v>203</v>
      </c>
      <c r="L1732" s="4">
        <v>11</v>
      </c>
      <c r="M1732" s="4">
        <v>3</v>
      </c>
      <c r="N1732" s="4" t="s">
        <v>3</v>
      </c>
      <c r="O1732" s="4">
        <v>2</v>
      </c>
      <c r="P1732" s="4"/>
      <c r="Q1732" s="4"/>
      <c r="R1732" s="4"/>
      <c r="S1732" s="4"/>
      <c r="T1732" s="4"/>
      <c r="U1732" s="4"/>
      <c r="V1732" s="4"/>
      <c r="W1732" s="4">
        <v>1016.34</v>
      </c>
      <c r="X1732" s="4">
        <v>1</v>
      </c>
      <c r="Y1732" s="4">
        <v>1016.34</v>
      </c>
      <c r="Z1732" s="4"/>
      <c r="AA1732" s="4"/>
      <c r="AB1732" s="4"/>
    </row>
    <row r="1733" spans="1:28" x14ac:dyDescent="0.25">
      <c r="A1733" s="4">
        <v>50</v>
      </c>
      <c r="B1733" s="4">
        <v>0</v>
      </c>
      <c r="C1733" s="4">
        <v>0</v>
      </c>
      <c r="D1733" s="4">
        <v>1</v>
      </c>
      <c r="E1733" s="4">
        <v>231</v>
      </c>
      <c r="F1733" s="4">
        <f>ROUND(Source!BB1720,O1733)</f>
        <v>0</v>
      </c>
      <c r="G1733" s="4" t="s">
        <v>46</v>
      </c>
      <c r="H1733" s="4" t="s">
        <v>47</v>
      </c>
      <c r="I1733" s="4"/>
      <c r="J1733" s="4"/>
      <c r="K1733" s="4">
        <v>231</v>
      </c>
      <c r="L1733" s="4">
        <v>12</v>
      </c>
      <c r="M1733" s="4">
        <v>3</v>
      </c>
      <c r="N1733" s="4" t="s">
        <v>3</v>
      </c>
      <c r="O1733" s="4">
        <v>2</v>
      </c>
      <c r="P1733" s="4"/>
      <c r="Q1733" s="4"/>
      <c r="R1733" s="4"/>
      <c r="S1733" s="4"/>
      <c r="T1733" s="4"/>
      <c r="U1733" s="4"/>
      <c r="V1733" s="4"/>
      <c r="W1733" s="4">
        <v>0</v>
      </c>
      <c r="X1733" s="4">
        <v>1</v>
      </c>
      <c r="Y1733" s="4">
        <v>0</v>
      </c>
      <c r="Z1733" s="4"/>
      <c r="AA1733" s="4"/>
      <c r="AB1733" s="4"/>
    </row>
    <row r="1734" spans="1:28" x14ac:dyDescent="0.25">
      <c r="A1734" s="4">
        <v>50</v>
      </c>
      <c r="B1734" s="4">
        <v>0</v>
      </c>
      <c r="C1734" s="4">
        <v>0</v>
      </c>
      <c r="D1734" s="4">
        <v>1</v>
      </c>
      <c r="E1734" s="4">
        <v>204</v>
      </c>
      <c r="F1734" s="4">
        <f>ROUND(Source!R1720,O1734)</f>
        <v>644.28</v>
      </c>
      <c r="G1734" s="4" t="s">
        <v>48</v>
      </c>
      <c r="H1734" s="4" t="s">
        <v>49</v>
      </c>
      <c r="I1734" s="4"/>
      <c r="J1734" s="4"/>
      <c r="K1734" s="4">
        <v>204</v>
      </c>
      <c r="L1734" s="4">
        <v>13</v>
      </c>
      <c r="M1734" s="4">
        <v>3</v>
      </c>
      <c r="N1734" s="4" t="s">
        <v>3</v>
      </c>
      <c r="O1734" s="4">
        <v>2</v>
      </c>
      <c r="P1734" s="4"/>
      <c r="Q1734" s="4"/>
      <c r="R1734" s="4"/>
      <c r="S1734" s="4"/>
      <c r="T1734" s="4"/>
      <c r="U1734" s="4"/>
      <c r="V1734" s="4"/>
      <c r="W1734" s="4">
        <v>644.28</v>
      </c>
      <c r="X1734" s="4">
        <v>1</v>
      </c>
      <c r="Y1734" s="4">
        <v>644.28</v>
      </c>
      <c r="Z1734" s="4"/>
      <c r="AA1734" s="4"/>
      <c r="AB1734" s="4"/>
    </row>
    <row r="1735" spans="1:28" x14ac:dyDescent="0.25">
      <c r="A1735" s="4">
        <v>50</v>
      </c>
      <c r="B1735" s="4">
        <v>0</v>
      </c>
      <c r="C1735" s="4">
        <v>0</v>
      </c>
      <c r="D1735" s="4">
        <v>1</v>
      </c>
      <c r="E1735" s="4">
        <v>205</v>
      </c>
      <c r="F1735" s="4">
        <f>ROUND(Source!S1720,O1735)</f>
        <v>1001993.43</v>
      </c>
      <c r="G1735" s="4" t="s">
        <v>50</v>
      </c>
      <c r="H1735" s="4" t="s">
        <v>51</v>
      </c>
      <c r="I1735" s="4"/>
      <c r="J1735" s="4"/>
      <c r="K1735" s="4">
        <v>205</v>
      </c>
      <c r="L1735" s="4">
        <v>14</v>
      </c>
      <c r="M1735" s="4">
        <v>3</v>
      </c>
      <c r="N1735" s="4" t="s">
        <v>3</v>
      </c>
      <c r="O1735" s="4">
        <v>2</v>
      </c>
      <c r="P1735" s="4"/>
      <c r="Q1735" s="4"/>
      <c r="R1735" s="4"/>
      <c r="S1735" s="4"/>
      <c r="T1735" s="4"/>
      <c r="U1735" s="4"/>
      <c r="V1735" s="4"/>
      <c r="W1735" s="4">
        <v>1001993.43</v>
      </c>
      <c r="X1735" s="4">
        <v>1</v>
      </c>
      <c r="Y1735" s="4">
        <v>1001993.43</v>
      </c>
      <c r="Z1735" s="4"/>
      <c r="AA1735" s="4"/>
      <c r="AB1735" s="4"/>
    </row>
    <row r="1736" spans="1:28" x14ac:dyDescent="0.25">
      <c r="A1736" s="4">
        <v>50</v>
      </c>
      <c r="B1736" s="4">
        <v>0</v>
      </c>
      <c r="C1736" s="4">
        <v>0</v>
      </c>
      <c r="D1736" s="4">
        <v>1</v>
      </c>
      <c r="E1736" s="4">
        <v>232</v>
      </c>
      <c r="F1736" s="4">
        <f>ROUND(Source!BC1720,O1736)</f>
        <v>0</v>
      </c>
      <c r="G1736" s="4" t="s">
        <v>52</v>
      </c>
      <c r="H1736" s="4" t="s">
        <v>53</v>
      </c>
      <c r="I1736" s="4"/>
      <c r="J1736" s="4"/>
      <c r="K1736" s="4">
        <v>232</v>
      </c>
      <c r="L1736" s="4">
        <v>15</v>
      </c>
      <c r="M1736" s="4">
        <v>3</v>
      </c>
      <c r="N1736" s="4" t="s">
        <v>3</v>
      </c>
      <c r="O1736" s="4">
        <v>2</v>
      </c>
      <c r="P1736" s="4"/>
      <c r="Q1736" s="4"/>
      <c r="R1736" s="4"/>
      <c r="S1736" s="4"/>
      <c r="T1736" s="4"/>
      <c r="U1736" s="4"/>
      <c r="V1736" s="4"/>
      <c r="W1736" s="4">
        <v>0</v>
      </c>
      <c r="X1736" s="4">
        <v>1</v>
      </c>
      <c r="Y1736" s="4">
        <v>0</v>
      </c>
      <c r="Z1736" s="4"/>
      <c r="AA1736" s="4"/>
      <c r="AB1736" s="4"/>
    </row>
    <row r="1737" spans="1:28" x14ac:dyDescent="0.25">
      <c r="A1737" s="4">
        <v>50</v>
      </c>
      <c r="B1737" s="4">
        <v>0</v>
      </c>
      <c r="C1737" s="4">
        <v>0</v>
      </c>
      <c r="D1737" s="4">
        <v>1</v>
      </c>
      <c r="E1737" s="4">
        <v>214</v>
      </c>
      <c r="F1737" s="4">
        <f>ROUND(Source!AS1720,O1737)</f>
        <v>0</v>
      </c>
      <c r="G1737" s="4" t="s">
        <v>54</v>
      </c>
      <c r="H1737" s="4" t="s">
        <v>55</v>
      </c>
      <c r="I1737" s="4"/>
      <c r="J1737" s="4"/>
      <c r="K1737" s="4">
        <v>214</v>
      </c>
      <c r="L1737" s="4">
        <v>16</v>
      </c>
      <c r="M1737" s="4">
        <v>3</v>
      </c>
      <c r="N1737" s="4" t="s">
        <v>3</v>
      </c>
      <c r="O1737" s="4">
        <v>2</v>
      </c>
      <c r="P1737" s="4"/>
      <c r="Q1737" s="4"/>
      <c r="R1737" s="4"/>
      <c r="S1737" s="4"/>
      <c r="T1737" s="4"/>
      <c r="U1737" s="4"/>
      <c r="V1737" s="4"/>
      <c r="W1737" s="4">
        <v>0</v>
      </c>
      <c r="X1737" s="4">
        <v>1</v>
      </c>
      <c r="Y1737" s="4">
        <v>0</v>
      </c>
      <c r="Z1737" s="4"/>
      <c r="AA1737" s="4"/>
      <c r="AB1737" s="4"/>
    </row>
    <row r="1738" spans="1:28" x14ac:dyDescent="0.25">
      <c r="A1738" s="4">
        <v>50</v>
      </c>
      <c r="B1738" s="4">
        <v>0</v>
      </c>
      <c r="C1738" s="4">
        <v>0</v>
      </c>
      <c r="D1738" s="4">
        <v>1</v>
      </c>
      <c r="E1738" s="4">
        <v>215</v>
      </c>
      <c r="F1738" s="4">
        <f>ROUND(Source!AT1720,O1738)</f>
        <v>0</v>
      </c>
      <c r="G1738" s="4" t="s">
        <v>56</v>
      </c>
      <c r="H1738" s="4" t="s">
        <v>57</v>
      </c>
      <c r="I1738" s="4"/>
      <c r="J1738" s="4"/>
      <c r="K1738" s="4">
        <v>215</v>
      </c>
      <c r="L1738" s="4">
        <v>17</v>
      </c>
      <c r="M1738" s="4">
        <v>3</v>
      </c>
      <c r="N1738" s="4" t="s">
        <v>3</v>
      </c>
      <c r="O1738" s="4">
        <v>2</v>
      </c>
      <c r="P1738" s="4"/>
      <c r="Q1738" s="4"/>
      <c r="R1738" s="4"/>
      <c r="S1738" s="4"/>
      <c r="T1738" s="4"/>
      <c r="U1738" s="4"/>
      <c r="V1738" s="4"/>
      <c r="W1738" s="4">
        <v>0</v>
      </c>
      <c r="X1738" s="4">
        <v>1</v>
      </c>
      <c r="Y1738" s="4">
        <v>0</v>
      </c>
      <c r="Z1738" s="4"/>
      <c r="AA1738" s="4"/>
      <c r="AB1738" s="4"/>
    </row>
    <row r="1739" spans="1:28" x14ac:dyDescent="0.25">
      <c r="A1739" s="4">
        <v>50</v>
      </c>
      <c r="B1739" s="4">
        <v>0</v>
      </c>
      <c r="C1739" s="4">
        <v>0</v>
      </c>
      <c r="D1739" s="4">
        <v>1</v>
      </c>
      <c r="E1739" s="4">
        <v>217</v>
      </c>
      <c r="F1739" s="4">
        <f>ROUND(Source!AU1720,O1739)</f>
        <v>1808782.26</v>
      </c>
      <c r="G1739" s="4" t="s">
        <v>58</v>
      </c>
      <c r="H1739" s="4" t="s">
        <v>59</v>
      </c>
      <c r="I1739" s="4"/>
      <c r="J1739" s="4"/>
      <c r="K1739" s="4">
        <v>217</v>
      </c>
      <c r="L1739" s="4">
        <v>18</v>
      </c>
      <c r="M1739" s="4">
        <v>3</v>
      </c>
      <c r="N1739" s="4" t="s">
        <v>3</v>
      </c>
      <c r="O1739" s="4">
        <v>2</v>
      </c>
      <c r="P1739" s="4"/>
      <c r="Q1739" s="4"/>
      <c r="R1739" s="4"/>
      <c r="S1739" s="4"/>
      <c r="T1739" s="4"/>
      <c r="U1739" s="4"/>
      <c r="V1739" s="4"/>
      <c r="W1739" s="4">
        <v>1808782.26</v>
      </c>
      <c r="X1739" s="4">
        <v>1</v>
      </c>
      <c r="Y1739" s="4">
        <v>1808782.26</v>
      </c>
      <c r="Z1739" s="4"/>
      <c r="AA1739" s="4"/>
      <c r="AB1739" s="4"/>
    </row>
    <row r="1740" spans="1:28" x14ac:dyDescent="0.25">
      <c r="A1740" s="4">
        <v>50</v>
      </c>
      <c r="B1740" s="4">
        <v>0</v>
      </c>
      <c r="C1740" s="4">
        <v>0</v>
      </c>
      <c r="D1740" s="4">
        <v>1</v>
      </c>
      <c r="E1740" s="4">
        <v>230</v>
      </c>
      <c r="F1740" s="4">
        <f>ROUND(Source!BA1720,O1740)</f>
        <v>0</v>
      </c>
      <c r="G1740" s="4" t="s">
        <v>60</v>
      </c>
      <c r="H1740" s="4" t="s">
        <v>61</v>
      </c>
      <c r="I1740" s="4"/>
      <c r="J1740" s="4"/>
      <c r="K1740" s="4">
        <v>230</v>
      </c>
      <c r="L1740" s="4">
        <v>19</v>
      </c>
      <c r="M1740" s="4">
        <v>3</v>
      </c>
      <c r="N1740" s="4" t="s">
        <v>3</v>
      </c>
      <c r="O1740" s="4">
        <v>2</v>
      </c>
      <c r="P1740" s="4"/>
      <c r="Q1740" s="4"/>
      <c r="R1740" s="4"/>
      <c r="S1740" s="4"/>
      <c r="T1740" s="4"/>
      <c r="U1740" s="4"/>
      <c r="V1740" s="4"/>
      <c r="W1740" s="4">
        <v>0</v>
      </c>
      <c r="X1740" s="4">
        <v>1</v>
      </c>
      <c r="Y1740" s="4">
        <v>0</v>
      </c>
      <c r="Z1740" s="4"/>
      <c r="AA1740" s="4"/>
      <c r="AB1740" s="4"/>
    </row>
    <row r="1741" spans="1:28" x14ac:dyDescent="0.25">
      <c r="A1741" s="4">
        <v>50</v>
      </c>
      <c r="B1741" s="4">
        <v>0</v>
      </c>
      <c r="C1741" s="4">
        <v>0</v>
      </c>
      <c r="D1741" s="4">
        <v>1</v>
      </c>
      <c r="E1741" s="4">
        <v>206</v>
      </c>
      <c r="F1741" s="4">
        <f>ROUND(Source!T1720,O1741)</f>
        <v>0</v>
      </c>
      <c r="G1741" s="4" t="s">
        <v>62</v>
      </c>
      <c r="H1741" s="4" t="s">
        <v>63</v>
      </c>
      <c r="I1741" s="4"/>
      <c r="J1741" s="4"/>
      <c r="K1741" s="4">
        <v>206</v>
      </c>
      <c r="L1741" s="4">
        <v>20</v>
      </c>
      <c r="M1741" s="4">
        <v>3</v>
      </c>
      <c r="N1741" s="4" t="s">
        <v>3</v>
      </c>
      <c r="O1741" s="4">
        <v>2</v>
      </c>
      <c r="P1741" s="4"/>
      <c r="Q1741" s="4"/>
      <c r="R1741" s="4"/>
      <c r="S1741" s="4"/>
      <c r="T1741" s="4"/>
      <c r="U1741" s="4"/>
      <c r="V1741" s="4"/>
      <c r="W1741" s="4">
        <v>0</v>
      </c>
      <c r="X1741" s="4">
        <v>1</v>
      </c>
      <c r="Y1741" s="4">
        <v>0</v>
      </c>
      <c r="Z1741" s="4"/>
      <c r="AA1741" s="4"/>
      <c r="AB1741" s="4"/>
    </row>
    <row r="1742" spans="1:28" x14ac:dyDescent="0.25">
      <c r="A1742" s="4">
        <v>50</v>
      </c>
      <c r="B1742" s="4">
        <v>0</v>
      </c>
      <c r="C1742" s="4">
        <v>0</v>
      </c>
      <c r="D1742" s="4">
        <v>1</v>
      </c>
      <c r="E1742" s="4">
        <v>207</v>
      </c>
      <c r="F1742" s="4">
        <f>Source!U1720</f>
        <v>1210.6399999999999</v>
      </c>
      <c r="G1742" s="4" t="s">
        <v>64</v>
      </c>
      <c r="H1742" s="4" t="s">
        <v>65</v>
      </c>
      <c r="I1742" s="4"/>
      <c r="J1742" s="4"/>
      <c r="K1742" s="4">
        <v>207</v>
      </c>
      <c r="L1742" s="4">
        <v>21</v>
      </c>
      <c r="M1742" s="4">
        <v>3</v>
      </c>
      <c r="N1742" s="4" t="s">
        <v>3</v>
      </c>
      <c r="O1742" s="4">
        <v>-1</v>
      </c>
      <c r="P1742" s="4"/>
      <c r="Q1742" s="4"/>
      <c r="R1742" s="4"/>
      <c r="S1742" s="4"/>
      <c r="T1742" s="4"/>
      <c r="U1742" s="4"/>
      <c r="V1742" s="4"/>
      <c r="W1742" s="4">
        <v>1210.6399999999999</v>
      </c>
      <c r="X1742" s="4">
        <v>1</v>
      </c>
      <c r="Y1742" s="4">
        <v>1210.6399999999999</v>
      </c>
      <c r="Z1742" s="4"/>
      <c r="AA1742" s="4"/>
      <c r="AB1742" s="4"/>
    </row>
    <row r="1743" spans="1:28" x14ac:dyDescent="0.25">
      <c r="A1743" s="4">
        <v>50</v>
      </c>
      <c r="B1743" s="4">
        <v>0</v>
      </c>
      <c r="C1743" s="4">
        <v>0</v>
      </c>
      <c r="D1743" s="4">
        <v>1</v>
      </c>
      <c r="E1743" s="4">
        <v>208</v>
      </c>
      <c r="F1743" s="4">
        <f>Source!V1720</f>
        <v>0</v>
      </c>
      <c r="G1743" s="4" t="s">
        <v>66</v>
      </c>
      <c r="H1743" s="4" t="s">
        <v>67</v>
      </c>
      <c r="I1743" s="4"/>
      <c r="J1743" s="4"/>
      <c r="K1743" s="4">
        <v>208</v>
      </c>
      <c r="L1743" s="4">
        <v>22</v>
      </c>
      <c r="M1743" s="4">
        <v>3</v>
      </c>
      <c r="N1743" s="4" t="s">
        <v>3</v>
      </c>
      <c r="O1743" s="4">
        <v>-1</v>
      </c>
      <c r="P1743" s="4"/>
      <c r="Q1743" s="4"/>
      <c r="R1743" s="4"/>
      <c r="S1743" s="4"/>
      <c r="T1743" s="4"/>
      <c r="U1743" s="4"/>
      <c r="V1743" s="4"/>
      <c r="W1743" s="4">
        <v>0</v>
      </c>
      <c r="X1743" s="4">
        <v>1</v>
      </c>
      <c r="Y1743" s="4">
        <v>0</v>
      </c>
      <c r="Z1743" s="4"/>
      <c r="AA1743" s="4"/>
      <c r="AB1743" s="4"/>
    </row>
    <row r="1744" spans="1:28" x14ac:dyDescent="0.25">
      <c r="A1744" s="4">
        <v>50</v>
      </c>
      <c r="B1744" s="4">
        <v>0</v>
      </c>
      <c r="C1744" s="4">
        <v>0</v>
      </c>
      <c r="D1744" s="4">
        <v>1</v>
      </c>
      <c r="E1744" s="4">
        <v>209</v>
      </c>
      <c r="F1744" s="4">
        <f>ROUND(Source!W1720,O1744)</f>
        <v>0</v>
      </c>
      <c r="G1744" s="4" t="s">
        <v>68</v>
      </c>
      <c r="H1744" s="4" t="s">
        <v>69</v>
      </c>
      <c r="I1744" s="4"/>
      <c r="J1744" s="4"/>
      <c r="K1744" s="4">
        <v>209</v>
      </c>
      <c r="L1744" s="4">
        <v>23</v>
      </c>
      <c r="M1744" s="4">
        <v>3</v>
      </c>
      <c r="N1744" s="4" t="s">
        <v>3</v>
      </c>
      <c r="O1744" s="4">
        <v>2</v>
      </c>
      <c r="P1744" s="4"/>
      <c r="Q1744" s="4"/>
      <c r="R1744" s="4"/>
      <c r="S1744" s="4"/>
      <c r="T1744" s="4"/>
      <c r="U1744" s="4"/>
      <c r="V1744" s="4"/>
      <c r="W1744" s="4">
        <v>0</v>
      </c>
      <c r="X1744" s="4">
        <v>1</v>
      </c>
      <c r="Y1744" s="4">
        <v>0</v>
      </c>
      <c r="Z1744" s="4"/>
      <c r="AA1744" s="4"/>
      <c r="AB1744" s="4"/>
    </row>
    <row r="1745" spans="1:245" x14ac:dyDescent="0.25">
      <c r="A1745" s="4">
        <v>50</v>
      </c>
      <c r="B1745" s="4">
        <v>0</v>
      </c>
      <c r="C1745" s="4">
        <v>0</v>
      </c>
      <c r="D1745" s="4">
        <v>1</v>
      </c>
      <c r="E1745" s="4">
        <v>233</v>
      </c>
      <c r="F1745" s="4">
        <f>ROUND(Source!BD1720,O1745)</f>
        <v>0</v>
      </c>
      <c r="G1745" s="4" t="s">
        <v>70</v>
      </c>
      <c r="H1745" s="4" t="s">
        <v>71</v>
      </c>
      <c r="I1745" s="4"/>
      <c r="J1745" s="4"/>
      <c r="K1745" s="4">
        <v>233</v>
      </c>
      <c r="L1745" s="4">
        <v>24</v>
      </c>
      <c r="M1745" s="4">
        <v>3</v>
      </c>
      <c r="N1745" s="4" t="s">
        <v>3</v>
      </c>
      <c r="O1745" s="4">
        <v>2</v>
      </c>
      <c r="P1745" s="4"/>
      <c r="Q1745" s="4"/>
      <c r="R1745" s="4"/>
      <c r="S1745" s="4"/>
      <c r="T1745" s="4"/>
      <c r="U1745" s="4"/>
      <c r="V1745" s="4"/>
      <c r="W1745" s="4">
        <v>0</v>
      </c>
      <c r="X1745" s="4">
        <v>1</v>
      </c>
      <c r="Y1745" s="4">
        <v>0</v>
      </c>
      <c r="Z1745" s="4"/>
      <c r="AA1745" s="4"/>
      <c r="AB1745" s="4"/>
    </row>
    <row r="1746" spans="1:245" x14ac:dyDescent="0.25">
      <c r="A1746" s="4">
        <v>50</v>
      </c>
      <c r="B1746" s="4">
        <v>0</v>
      </c>
      <c r="C1746" s="4">
        <v>0</v>
      </c>
      <c r="D1746" s="4">
        <v>1</v>
      </c>
      <c r="E1746" s="4">
        <v>210</v>
      </c>
      <c r="F1746" s="4">
        <f>ROUND(Source!X1720,O1746)</f>
        <v>701395.4</v>
      </c>
      <c r="G1746" s="4" t="s">
        <v>72</v>
      </c>
      <c r="H1746" s="4" t="s">
        <v>73</v>
      </c>
      <c r="I1746" s="4"/>
      <c r="J1746" s="4"/>
      <c r="K1746" s="4">
        <v>210</v>
      </c>
      <c r="L1746" s="4">
        <v>25</v>
      </c>
      <c r="M1746" s="4">
        <v>3</v>
      </c>
      <c r="N1746" s="4" t="s">
        <v>3</v>
      </c>
      <c r="O1746" s="4">
        <v>2</v>
      </c>
      <c r="P1746" s="4"/>
      <c r="Q1746" s="4"/>
      <c r="R1746" s="4"/>
      <c r="S1746" s="4"/>
      <c r="T1746" s="4"/>
      <c r="U1746" s="4"/>
      <c r="V1746" s="4"/>
      <c r="W1746" s="4">
        <v>701395.4</v>
      </c>
      <c r="X1746" s="4">
        <v>1</v>
      </c>
      <c r="Y1746" s="4">
        <v>701395.4</v>
      </c>
      <c r="Z1746" s="4"/>
      <c r="AA1746" s="4"/>
      <c r="AB1746" s="4"/>
    </row>
    <row r="1747" spans="1:245" x14ac:dyDescent="0.25">
      <c r="A1747" s="4">
        <v>50</v>
      </c>
      <c r="B1747" s="4">
        <v>0</v>
      </c>
      <c r="C1747" s="4">
        <v>0</v>
      </c>
      <c r="D1747" s="4">
        <v>1</v>
      </c>
      <c r="E1747" s="4">
        <v>211</v>
      </c>
      <c r="F1747" s="4">
        <f>ROUND(Source!Y1720,O1747)</f>
        <v>100199.35</v>
      </c>
      <c r="G1747" s="4" t="s">
        <v>74</v>
      </c>
      <c r="H1747" s="4" t="s">
        <v>75</v>
      </c>
      <c r="I1747" s="4"/>
      <c r="J1747" s="4"/>
      <c r="K1747" s="4">
        <v>211</v>
      </c>
      <c r="L1747" s="4">
        <v>26</v>
      </c>
      <c r="M1747" s="4">
        <v>3</v>
      </c>
      <c r="N1747" s="4" t="s">
        <v>3</v>
      </c>
      <c r="O1747" s="4">
        <v>2</v>
      </c>
      <c r="P1747" s="4"/>
      <c r="Q1747" s="4"/>
      <c r="R1747" s="4"/>
      <c r="S1747" s="4"/>
      <c r="T1747" s="4"/>
      <c r="U1747" s="4"/>
      <c r="V1747" s="4"/>
      <c r="W1747" s="4">
        <v>100199.35</v>
      </c>
      <c r="X1747" s="4">
        <v>1</v>
      </c>
      <c r="Y1747" s="4">
        <v>100199.35</v>
      </c>
      <c r="Z1747" s="4"/>
      <c r="AA1747" s="4"/>
      <c r="AB1747" s="4"/>
    </row>
    <row r="1748" spans="1:245" x14ac:dyDescent="0.25">
      <c r="A1748" s="4">
        <v>50</v>
      </c>
      <c r="B1748" s="4">
        <v>0</v>
      </c>
      <c r="C1748" s="4">
        <v>0</v>
      </c>
      <c r="D1748" s="4">
        <v>1</v>
      </c>
      <c r="E1748" s="4">
        <v>224</v>
      </c>
      <c r="F1748" s="4">
        <f>ROUND(Source!AR1720,O1748)</f>
        <v>1808782.26</v>
      </c>
      <c r="G1748" s="4" t="s">
        <v>76</v>
      </c>
      <c r="H1748" s="4" t="s">
        <v>77</v>
      </c>
      <c r="I1748" s="4"/>
      <c r="J1748" s="4"/>
      <c r="K1748" s="4">
        <v>224</v>
      </c>
      <c r="L1748" s="4">
        <v>27</v>
      </c>
      <c r="M1748" s="4">
        <v>3</v>
      </c>
      <c r="N1748" s="4" t="s">
        <v>3</v>
      </c>
      <c r="O1748" s="4">
        <v>2</v>
      </c>
      <c r="P1748" s="4"/>
      <c r="Q1748" s="4"/>
      <c r="R1748" s="4"/>
      <c r="S1748" s="4"/>
      <c r="T1748" s="4"/>
      <c r="U1748" s="4"/>
      <c r="V1748" s="4"/>
      <c r="W1748" s="4">
        <v>1808782.26</v>
      </c>
      <c r="X1748" s="4">
        <v>1</v>
      </c>
      <c r="Y1748" s="4">
        <v>1808782.26</v>
      </c>
      <c r="Z1748" s="4"/>
      <c r="AA1748" s="4"/>
      <c r="AB1748" s="4"/>
    </row>
    <row r="1750" spans="1:245" x14ac:dyDescent="0.25">
      <c r="A1750" s="1">
        <v>4</v>
      </c>
      <c r="B1750" s="1">
        <v>1</v>
      </c>
      <c r="C1750" s="1"/>
      <c r="D1750" s="1">
        <f>ROW(A1944)</f>
        <v>1944</v>
      </c>
      <c r="E1750" s="1"/>
      <c r="F1750" s="1" t="s">
        <v>208</v>
      </c>
      <c r="G1750" s="1" t="s">
        <v>326</v>
      </c>
      <c r="H1750" s="1" t="s">
        <v>3</v>
      </c>
      <c r="I1750" s="1">
        <v>0</v>
      </c>
      <c r="J1750" s="1"/>
      <c r="K1750" s="1">
        <v>-1</v>
      </c>
      <c r="L1750" s="1"/>
      <c r="M1750" s="1" t="s">
        <v>3</v>
      </c>
      <c r="N1750" s="1"/>
      <c r="O1750" s="1"/>
      <c r="P1750" s="1"/>
      <c r="Q1750" s="1"/>
      <c r="R1750" s="1"/>
      <c r="S1750" s="1">
        <v>0</v>
      </c>
      <c r="T1750" s="1"/>
      <c r="U1750" s="1" t="s">
        <v>3</v>
      </c>
      <c r="V1750" s="1">
        <v>0</v>
      </c>
      <c r="W1750" s="1"/>
      <c r="X1750" s="1"/>
      <c r="Y1750" s="1"/>
      <c r="Z1750" s="1"/>
      <c r="AA1750" s="1"/>
      <c r="AB1750" s="1" t="s">
        <v>3</v>
      </c>
      <c r="AC1750" s="1" t="s">
        <v>3</v>
      </c>
      <c r="AD1750" s="1" t="s">
        <v>3</v>
      </c>
      <c r="AE1750" s="1" t="s">
        <v>3</v>
      </c>
      <c r="AF1750" s="1" t="s">
        <v>3</v>
      </c>
      <c r="AG1750" s="1" t="s">
        <v>3</v>
      </c>
      <c r="AH1750" s="1"/>
      <c r="AI1750" s="1"/>
      <c r="AJ1750" s="1"/>
      <c r="AK1750" s="1"/>
      <c r="AL1750" s="1"/>
      <c r="AM1750" s="1"/>
      <c r="AN1750" s="1"/>
      <c r="AO1750" s="1"/>
      <c r="AP1750" s="1" t="s">
        <v>3</v>
      </c>
      <c r="AQ1750" s="1" t="s">
        <v>3</v>
      </c>
      <c r="AR1750" s="1" t="s">
        <v>3</v>
      </c>
      <c r="AS1750" s="1"/>
      <c r="AT1750" s="1"/>
      <c r="AU1750" s="1"/>
      <c r="AV1750" s="1"/>
      <c r="AW1750" s="1"/>
      <c r="AX1750" s="1"/>
      <c r="AY1750" s="1"/>
      <c r="AZ1750" s="1" t="s">
        <v>3</v>
      </c>
      <c r="BA1750" s="1"/>
      <c r="BB1750" s="1" t="s">
        <v>3</v>
      </c>
      <c r="BC1750" s="1" t="s">
        <v>3</v>
      </c>
      <c r="BD1750" s="1" t="s">
        <v>3</v>
      </c>
      <c r="BE1750" s="1" t="s">
        <v>3</v>
      </c>
      <c r="BF1750" s="1" t="s">
        <v>3</v>
      </c>
      <c r="BG1750" s="1" t="s">
        <v>3</v>
      </c>
      <c r="BH1750" s="1" t="s">
        <v>3</v>
      </c>
      <c r="BI1750" s="1" t="s">
        <v>3</v>
      </c>
      <c r="BJ1750" s="1" t="s">
        <v>3</v>
      </c>
      <c r="BK1750" s="1" t="s">
        <v>3</v>
      </c>
      <c r="BL1750" s="1" t="s">
        <v>3</v>
      </c>
      <c r="BM1750" s="1" t="s">
        <v>3</v>
      </c>
      <c r="BN1750" s="1" t="s">
        <v>3</v>
      </c>
      <c r="BO1750" s="1" t="s">
        <v>3</v>
      </c>
      <c r="BP1750" s="1" t="s">
        <v>3</v>
      </c>
      <c r="BQ1750" s="1"/>
      <c r="BR1750" s="1"/>
      <c r="BS1750" s="1"/>
      <c r="BT1750" s="1"/>
      <c r="BU1750" s="1"/>
      <c r="BV1750" s="1"/>
      <c r="BW1750" s="1"/>
      <c r="BX1750" s="1">
        <v>0</v>
      </c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>
        <v>0</v>
      </c>
    </row>
    <row r="1752" spans="1:245" x14ac:dyDescent="0.25">
      <c r="A1752" s="2">
        <v>52</v>
      </c>
      <c r="B1752" s="2">
        <f t="shared" ref="B1752:G1752" si="821">B1944</f>
        <v>1</v>
      </c>
      <c r="C1752" s="2">
        <f t="shared" si="821"/>
        <v>4</v>
      </c>
      <c r="D1752" s="2">
        <f t="shared" si="821"/>
        <v>1750</v>
      </c>
      <c r="E1752" s="2">
        <f t="shared" si="821"/>
        <v>0</v>
      </c>
      <c r="F1752" s="2" t="str">
        <f t="shared" si="821"/>
        <v>Новый раздел</v>
      </c>
      <c r="G1752" s="2" t="str">
        <f t="shared" si="821"/>
        <v>Зона №1  -   9. Внутренние и внутриплощадочные слаботочные сети Здание 7.1 "Культурный центр"</v>
      </c>
      <c r="H1752" s="2"/>
      <c r="I1752" s="2"/>
      <c r="J1752" s="2"/>
      <c r="K1752" s="2"/>
      <c r="L1752" s="2"/>
      <c r="M1752" s="2"/>
      <c r="N1752" s="2"/>
      <c r="O1752" s="2">
        <f t="shared" ref="O1752:AT1752" si="822">O1944</f>
        <v>13909475.58</v>
      </c>
      <c r="P1752" s="2">
        <f t="shared" si="822"/>
        <v>8887.6299999999992</v>
      </c>
      <c r="Q1752" s="2">
        <f t="shared" si="822"/>
        <v>87721.36</v>
      </c>
      <c r="R1752" s="2">
        <f t="shared" si="822"/>
        <v>55613.48</v>
      </c>
      <c r="S1752" s="2">
        <f t="shared" si="822"/>
        <v>13812866.59</v>
      </c>
      <c r="T1752" s="2">
        <f t="shared" si="822"/>
        <v>0</v>
      </c>
      <c r="U1752" s="2">
        <f t="shared" si="822"/>
        <v>14227.570799999998</v>
      </c>
      <c r="V1752" s="2">
        <f t="shared" si="822"/>
        <v>0</v>
      </c>
      <c r="W1752" s="2">
        <f t="shared" si="822"/>
        <v>0</v>
      </c>
      <c r="X1752" s="2">
        <f t="shared" si="822"/>
        <v>9669006.6099999994</v>
      </c>
      <c r="Y1752" s="2">
        <f t="shared" si="822"/>
        <v>1381286.67</v>
      </c>
      <c r="Z1752" s="2">
        <f t="shared" si="822"/>
        <v>0</v>
      </c>
      <c r="AA1752" s="2">
        <f t="shared" si="822"/>
        <v>0</v>
      </c>
      <c r="AB1752" s="2">
        <f t="shared" si="822"/>
        <v>0</v>
      </c>
      <c r="AC1752" s="2">
        <f t="shared" si="822"/>
        <v>0</v>
      </c>
      <c r="AD1752" s="2">
        <f t="shared" si="822"/>
        <v>0</v>
      </c>
      <c r="AE1752" s="2">
        <f t="shared" si="822"/>
        <v>0</v>
      </c>
      <c r="AF1752" s="2">
        <f t="shared" si="822"/>
        <v>0</v>
      </c>
      <c r="AG1752" s="2">
        <f t="shared" si="822"/>
        <v>0</v>
      </c>
      <c r="AH1752" s="2">
        <f t="shared" si="822"/>
        <v>0</v>
      </c>
      <c r="AI1752" s="2">
        <f t="shared" si="822"/>
        <v>0</v>
      </c>
      <c r="AJ1752" s="2">
        <f t="shared" si="822"/>
        <v>0</v>
      </c>
      <c r="AK1752" s="2">
        <f t="shared" si="822"/>
        <v>0</v>
      </c>
      <c r="AL1752" s="2">
        <f t="shared" si="822"/>
        <v>0</v>
      </c>
      <c r="AM1752" s="2">
        <f t="shared" si="822"/>
        <v>0</v>
      </c>
      <c r="AN1752" s="2">
        <f t="shared" si="822"/>
        <v>0</v>
      </c>
      <c r="AO1752" s="2">
        <f t="shared" si="822"/>
        <v>0</v>
      </c>
      <c r="AP1752" s="2">
        <f t="shared" si="822"/>
        <v>0</v>
      </c>
      <c r="AQ1752" s="2">
        <f t="shared" si="822"/>
        <v>0</v>
      </c>
      <c r="AR1752" s="2">
        <f t="shared" si="822"/>
        <v>25019831.420000002</v>
      </c>
      <c r="AS1752" s="2">
        <f t="shared" si="822"/>
        <v>0</v>
      </c>
      <c r="AT1752" s="2">
        <f t="shared" si="822"/>
        <v>0</v>
      </c>
      <c r="AU1752" s="2">
        <f t="shared" ref="AU1752:BZ1752" si="823">AU1944</f>
        <v>25019831.420000002</v>
      </c>
      <c r="AV1752" s="2">
        <f t="shared" si="823"/>
        <v>8887.6299999999992</v>
      </c>
      <c r="AW1752" s="2">
        <f t="shared" si="823"/>
        <v>8887.6299999999992</v>
      </c>
      <c r="AX1752" s="2">
        <f t="shared" si="823"/>
        <v>0</v>
      </c>
      <c r="AY1752" s="2">
        <f t="shared" si="823"/>
        <v>8887.6299999999992</v>
      </c>
      <c r="AZ1752" s="2">
        <f t="shared" si="823"/>
        <v>0</v>
      </c>
      <c r="BA1752" s="2">
        <f t="shared" si="823"/>
        <v>0</v>
      </c>
      <c r="BB1752" s="2">
        <f t="shared" si="823"/>
        <v>0</v>
      </c>
      <c r="BC1752" s="2">
        <f t="shared" si="823"/>
        <v>0</v>
      </c>
      <c r="BD1752" s="2">
        <f t="shared" si="823"/>
        <v>0</v>
      </c>
      <c r="BE1752" s="2">
        <f t="shared" si="823"/>
        <v>0</v>
      </c>
      <c r="BF1752" s="2">
        <f t="shared" si="823"/>
        <v>0</v>
      </c>
      <c r="BG1752" s="2">
        <f t="shared" si="823"/>
        <v>0</v>
      </c>
      <c r="BH1752" s="2">
        <f t="shared" si="823"/>
        <v>0</v>
      </c>
      <c r="BI1752" s="2">
        <f t="shared" si="823"/>
        <v>0</v>
      </c>
      <c r="BJ1752" s="2">
        <f t="shared" si="823"/>
        <v>0</v>
      </c>
      <c r="BK1752" s="2">
        <f t="shared" si="823"/>
        <v>0</v>
      </c>
      <c r="BL1752" s="2">
        <f t="shared" si="823"/>
        <v>0</v>
      </c>
      <c r="BM1752" s="2">
        <f t="shared" si="823"/>
        <v>0</v>
      </c>
      <c r="BN1752" s="2">
        <f t="shared" si="823"/>
        <v>0</v>
      </c>
      <c r="BO1752" s="2">
        <f t="shared" si="823"/>
        <v>0</v>
      </c>
      <c r="BP1752" s="2">
        <f t="shared" si="823"/>
        <v>0</v>
      </c>
      <c r="BQ1752" s="2">
        <f t="shared" si="823"/>
        <v>0</v>
      </c>
      <c r="BR1752" s="2">
        <f t="shared" si="823"/>
        <v>0</v>
      </c>
      <c r="BS1752" s="2">
        <f t="shared" si="823"/>
        <v>0</v>
      </c>
      <c r="BT1752" s="2">
        <f t="shared" si="823"/>
        <v>0</v>
      </c>
      <c r="BU1752" s="2">
        <f t="shared" si="823"/>
        <v>0</v>
      </c>
      <c r="BV1752" s="2">
        <f t="shared" si="823"/>
        <v>0</v>
      </c>
      <c r="BW1752" s="2">
        <f t="shared" si="823"/>
        <v>0</v>
      </c>
      <c r="BX1752" s="2">
        <f t="shared" si="823"/>
        <v>0</v>
      </c>
      <c r="BY1752" s="2">
        <f t="shared" si="823"/>
        <v>0</v>
      </c>
      <c r="BZ1752" s="2">
        <f t="shared" si="823"/>
        <v>0</v>
      </c>
      <c r="CA1752" s="2">
        <f t="shared" ref="CA1752:DF1752" si="824">CA1944</f>
        <v>0</v>
      </c>
      <c r="CB1752" s="2">
        <f t="shared" si="824"/>
        <v>0</v>
      </c>
      <c r="CC1752" s="2">
        <f t="shared" si="824"/>
        <v>0</v>
      </c>
      <c r="CD1752" s="2">
        <f t="shared" si="824"/>
        <v>0</v>
      </c>
      <c r="CE1752" s="2">
        <f t="shared" si="824"/>
        <v>0</v>
      </c>
      <c r="CF1752" s="2">
        <f t="shared" si="824"/>
        <v>0</v>
      </c>
      <c r="CG1752" s="2">
        <f t="shared" si="824"/>
        <v>0</v>
      </c>
      <c r="CH1752" s="2">
        <f t="shared" si="824"/>
        <v>0</v>
      </c>
      <c r="CI1752" s="2">
        <f t="shared" si="824"/>
        <v>0</v>
      </c>
      <c r="CJ1752" s="2">
        <f t="shared" si="824"/>
        <v>0</v>
      </c>
      <c r="CK1752" s="2">
        <f t="shared" si="824"/>
        <v>0</v>
      </c>
      <c r="CL1752" s="2">
        <f t="shared" si="824"/>
        <v>0</v>
      </c>
      <c r="CM1752" s="2">
        <f t="shared" si="824"/>
        <v>0</v>
      </c>
      <c r="CN1752" s="2">
        <f t="shared" si="824"/>
        <v>0</v>
      </c>
      <c r="CO1752" s="2">
        <f t="shared" si="824"/>
        <v>0</v>
      </c>
      <c r="CP1752" s="2">
        <f t="shared" si="824"/>
        <v>0</v>
      </c>
      <c r="CQ1752" s="2">
        <f t="shared" si="824"/>
        <v>0</v>
      </c>
      <c r="CR1752" s="2">
        <f t="shared" si="824"/>
        <v>0</v>
      </c>
      <c r="CS1752" s="2">
        <f t="shared" si="824"/>
        <v>0</v>
      </c>
      <c r="CT1752" s="2">
        <f t="shared" si="824"/>
        <v>0</v>
      </c>
      <c r="CU1752" s="2">
        <f t="shared" si="824"/>
        <v>0</v>
      </c>
      <c r="CV1752" s="2">
        <f t="shared" si="824"/>
        <v>0</v>
      </c>
      <c r="CW1752" s="2">
        <f t="shared" si="824"/>
        <v>0</v>
      </c>
      <c r="CX1752" s="2">
        <f t="shared" si="824"/>
        <v>0</v>
      </c>
      <c r="CY1752" s="2">
        <f t="shared" si="824"/>
        <v>0</v>
      </c>
      <c r="CZ1752" s="2">
        <f t="shared" si="824"/>
        <v>0</v>
      </c>
      <c r="DA1752" s="2">
        <f t="shared" si="824"/>
        <v>0</v>
      </c>
      <c r="DB1752" s="2">
        <f t="shared" si="824"/>
        <v>0</v>
      </c>
      <c r="DC1752" s="2">
        <f t="shared" si="824"/>
        <v>0</v>
      </c>
      <c r="DD1752" s="2">
        <f t="shared" si="824"/>
        <v>0</v>
      </c>
      <c r="DE1752" s="2">
        <f t="shared" si="824"/>
        <v>0</v>
      </c>
      <c r="DF1752" s="2">
        <f t="shared" si="824"/>
        <v>0</v>
      </c>
      <c r="DG1752" s="3">
        <f t="shared" ref="DG1752:EL1752" si="825">DG1944</f>
        <v>0</v>
      </c>
      <c r="DH1752" s="3">
        <f t="shared" si="825"/>
        <v>0</v>
      </c>
      <c r="DI1752" s="3">
        <f t="shared" si="825"/>
        <v>0</v>
      </c>
      <c r="DJ1752" s="3">
        <f t="shared" si="825"/>
        <v>0</v>
      </c>
      <c r="DK1752" s="3">
        <f t="shared" si="825"/>
        <v>0</v>
      </c>
      <c r="DL1752" s="3">
        <f t="shared" si="825"/>
        <v>0</v>
      </c>
      <c r="DM1752" s="3">
        <f t="shared" si="825"/>
        <v>0</v>
      </c>
      <c r="DN1752" s="3">
        <f t="shared" si="825"/>
        <v>0</v>
      </c>
      <c r="DO1752" s="3">
        <f t="shared" si="825"/>
        <v>0</v>
      </c>
      <c r="DP1752" s="3">
        <f t="shared" si="825"/>
        <v>0</v>
      </c>
      <c r="DQ1752" s="3">
        <f t="shared" si="825"/>
        <v>0</v>
      </c>
      <c r="DR1752" s="3">
        <f t="shared" si="825"/>
        <v>0</v>
      </c>
      <c r="DS1752" s="3">
        <f t="shared" si="825"/>
        <v>0</v>
      </c>
      <c r="DT1752" s="3">
        <f t="shared" si="825"/>
        <v>0</v>
      </c>
      <c r="DU1752" s="3">
        <f t="shared" si="825"/>
        <v>0</v>
      </c>
      <c r="DV1752" s="3">
        <f t="shared" si="825"/>
        <v>0</v>
      </c>
      <c r="DW1752" s="3">
        <f t="shared" si="825"/>
        <v>0</v>
      </c>
      <c r="DX1752" s="3">
        <f t="shared" si="825"/>
        <v>0</v>
      </c>
      <c r="DY1752" s="3">
        <f t="shared" si="825"/>
        <v>0</v>
      </c>
      <c r="DZ1752" s="3">
        <f t="shared" si="825"/>
        <v>0</v>
      </c>
      <c r="EA1752" s="3">
        <f t="shared" si="825"/>
        <v>0</v>
      </c>
      <c r="EB1752" s="3">
        <f t="shared" si="825"/>
        <v>0</v>
      </c>
      <c r="EC1752" s="3">
        <f t="shared" si="825"/>
        <v>0</v>
      </c>
      <c r="ED1752" s="3">
        <f t="shared" si="825"/>
        <v>0</v>
      </c>
      <c r="EE1752" s="3">
        <f t="shared" si="825"/>
        <v>0</v>
      </c>
      <c r="EF1752" s="3">
        <f t="shared" si="825"/>
        <v>0</v>
      </c>
      <c r="EG1752" s="3">
        <f t="shared" si="825"/>
        <v>0</v>
      </c>
      <c r="EH1752" s="3">
        <f t="shared" si="825"/>
        <v>0</v>
      </c>
      <c r="EI1752" s="3">
        <f t="shared" si="825"/>
        <v>0</v>
      </c>
      <c r="EJ1752" s="3">
        <f t="shared" si="825"/>
        <v>0</v>
      </c>
      <c r="EK1752" s="3">
        <f t="shared" si="825"/>
        <v>0</v>
      </c>
      <c r="EL1752" s="3">
        <f t="shared" si="825"/>
        <v>0</v>
      </c>
      <c r="EM1752" s="3">
        <f t="shared" ref="EM1752:FR1752" si="826">EM1944</f>
        <v>0</v>
      </c>
      <c r="EN1752" s="3">
        <f t="shared" si="826"/>
        <v>0</v>
      </c>
      <c r="EO1752" s="3">
        <f t="shared" si="826"/>
        <v>0</v>
      </c>
      <c r="EP1752" s="3">
        <f t="shared" si="826"/>
        <v>0</v>
      </c>
      <c r="EQ1752" s="3">
        <f t="shared" si="826"/>
        <v>0</v>
      </c>
      <c r="ER1752" s="3">
        <f t="shared" si="826"/>
        <v>0</v>
      </c>
      <c r="ES1752" s="3">
        <f t="shared" si="826"/>
        <v>0</v>
      </c>
      <c r="ET1752" s="3">
        <f t="shared" si="826"/>
        <v>0</v>
      </c>
      <c r="EU1752" s="3">
        <f t="shared" si="826"/>
        <v>0</v>
      </c>
      <c r="EV1752" s="3">
        <f t="shared" si="826"/>
        <v>0</v>
      </c>
      <c r="EW1752" s="3">
        <f t="shared" si="826"/>
        <v>0</v>
      </c>
      <c r="EX1752" s="3">
        <f t="shared" si="826"/>
        <v>0</v>
      </c>
      <c r="EY1752" s="3">
        <f t="shared" si="826"/>
        <v>0</v>
      </c>
      <c r="EZ1752" s="3">
        <f t="shared" si="826"/>
        <v>0</v>
      </c>
      <c r="FA1752" s="3">
        <f t="shared" si="826"/>
        <v>0</v>
      </c>
      <c r="FB1752" s="3">
        <f t="shared" si="826"/>
        <v>0</v>
      </c>
      <c r="FC1752" s="3">
        <f t="shared" si="826"/>
        <v>0</v>
      </c>
      <c r="FD1752" s="3">
        <f t="shared" si="826"/>
        <v>0</v>
      </c>
      <c r="FE1752" s="3">
        <f t="shared" si="826"/>
        <v>0</v>
      </c>
      <c r="FF1752" s="3">
        <f t="shared" si="826"/>
        <v>0</v>
      </c>
      <c r="FG1752" s="3">
        <f t="shared" si="826"/>
        <v>0</v>
      </c>
      <c r="FH1752" s="3">
        <f t="shared" si="826"/>
        <v>0</v>
      </c>
      <c r="FI1752" s="3">
        <f t="shared" si="826"/>
        <v>0</v>
      </c>
      <c r="FJ1752" s="3">
        <f t="shared" si="826"/>
        <v>0</v>
      </c>
      <c r="FK1752" s="3">
        <f t="shared" si="826"/>
        <v>0</v>
      </c>
      <c r="FL1752" s="3">
        <f t="shared" si="826"/>
        <v>0</v>
      </c>
      <c r="FM1752" s="3">
        <f t="shared" si="826"/>
        <v>0</v>
      </c>
      <c r="FN1752" s="3">
        <f t="shared" si="826"/>
        <v>0</v>
      </c>
      <c r="FO1752" s="3">
        <f t="shared" si="826"/>
        <v>0</v>
      </c>
      <c r="FP1752" s="3">
        <f t="shared" si="826"/>
        <v>0</v>
      </c>
      <c r="FQ1752" s="3">
        <f t="shared" si="826"/>
        <v>0</v>
      </c>
      <c r="FR1752" s="3">
        <f t="shared" si="826"/>
        <v>0</v>
      </c>
      <c r="FS1752" s="3">
        <f t="shared" ref="FS1752:GX1752" si="827">FS1944</f>
        <v>0</v>
      </c>
      <c r="FT1752" s="3">
        <f t="shared" si="827"/>
        <v>0</v>
      </c>
      <c r="FU1752" s="3">
        <f t="shared" si="827"/>
        <v>0</v>
      </c>
      <c r="FV1752" s="3">
        <f t="shared" si="827"/>
        <v>0</v>
      </c>
      <c r="FW1752" s="3">
        <f t="shared" si="827"/>
        <v>0</v>
      </c>
      <c r="FX1752" s="3">
        <f t="shared" si="827"/>
        <v>0</v>
      </c>
      <c r="FY1752" s="3">
        <f t="shared" si="827"/>
        <v>0</v>
      </c>
      <c r="FZ1752" s="3">
        <f t="shared" si="827"/>
        <v>0</v>
      </c>
      <c r="GA1752" s="3">
        <f t="shared" si="827"/>
        <v>0</v>
      </c>
      <c r="GB1752" s="3">
        <f t="shared" si="827"/>
        <v>0</v>
      </c>
      <c r="GC1752" s="3">
        <f t="shared" si="827"/>
        <v>0</v>
      </c>
      <c r="GD1752" s="3">
        <f t="shared" si="827"/>
        <v>0</v>
      </c>
      <c r="GE1752" s="3">
        <f t="shared" si="827"/>
        <v>0</v>
      </c>
      <c r="GF1752" s="3">
        <f t="shared" si="827"/>
        <v>0</v>
      </c>
      <c r="GG1752" s="3">
        <f t="shared" si="827"/>
        <v>0</v>
      </c>
      <c r="GH1752" s="3">
        <f t="shared" si="827"/>
        <v>0</v>
      </c>
      <c r="GI1752" s="3">
        <f t="shared" si="827"/>
        <v>0</v>
      </c>
      <c r="GJ1752" s="3">
        <f t="shared" si="827"/>
        <v>0</v>
      </c>
      <c r="GK1752" s="3">
        <f t="shared" si="827"/>
        <v>0</v>
      </c>
      <c r="GL1752" s="3">
        <f t="shared" si="827"/>
        <v>0</v>
      </c>
      <c r="GM1752" s="3">
        <f t="shared" si="827"/>
        <v>0</v>
      </c>
      <c r="GN1752" s="3">
        <f t="shared" si="827"/>
        <v>0</v>
      </c>
      <c r="GO1752" s="3">
        <f t="shared" si="827"/>
        <v>0</v>
      </c>
      <c r="GP1752" s="3">
        <f t="shared" si="827"/>
        <v>0</v>
      </c>
      <c r="GQ1752" s="3">
        <f t="shared" si="827"/>
        <v>0</v>
      </c>
      <c r="GR1752" s="3">
        <f t="shared" si="827"/>
        <v>0</v>
      </c>
      <c r="GS1752" s="3">
        <f t="shared" si="827"/>
        <v>0</v>
      </c>
      <c r="GT1752" s="3">
        <f t="shared" si="827"/>
        <v>0</v>
      </c>
      <c r="GU1752" s="3">
        <f t="shared" si="827"/>
        <v>0</v>
      </c>
      <c r="GV1752" s="3">
        <f t="shared" si="827"/>
        <v>0</v>
      </c>
      <c r="GW1752" s="3">
        <f t="shared" si="827"/>
        <v>0</v>
      </c>
      <c r="GX1752" s="3">
        <f t="shared" si="827"/>
        <v>0</v>
      </c>
    </row>
    <row r="1754" spans="1:245" x14ac:dyDescent="0.25">
      <c r="A1754" s="1">
        <v>5</v>
      </c>
      <c r="B1754" s="1">
        <v>1</v>
      </c>
      <c r="C1754" s="1"/>
      <c r="D1754" s="1">
        <f>ROW(A1766)</f>
        <v>1766</v>
      </c>
      <c r="E1754" s="1"/>
      <c r="F1754" s="1" t="s">
        <v>13</v>
      </c>
      <c r="G1754" s="1" t="s">
        <v>78</v>
      </c>
      <c r="H1754" s="1" t="s">
        <v>3</v>
      </c>
      <c r="I1754" s="1">
        <v>0</v>
      </c>
      <c r="J1754" s="1"/>
      <c r="K1754" s="1">
        <v>-1</v>
      </c>
      <c r="L1754" s="1"/>
      <c r="M1754" s="1" t="s">
        <v>3</v>
      </c>
      <c r="N1754" s="1"/>
      <c r="O1754" s="1"/>
      <c r="P1754" s="1"/>
      <c r="Q1754" s="1"/>
      <c r="R1754" s="1"/>
      <c r="S1754" s="1">
        <v>0</v>
      </c>
      <c r="T1754" s="1"/>
      <c r="U1754" s="1" t="s">
        <v>3</v>
      </c>
      <c r="V1754" s="1">
        <v>0</v>
      </c>
      <c r="W1754" s="1"/>
      <c r="X1754" s="1"/>
      <c r="Y1754" s="1"/>
      <c r="Z1754" s="1"/>
      <c r="AA1754" s="1"/>
      <c r="AB1754" s="1" t="s">
        <v>3</v>
      </c>
      <c r="AC1754" s="1" t="s">
        <v>3</v>
      </c>
      <c r="AD1754" s="1" t="s">
        <v>3</v>
      </c>
      <c r="AE1754" s="1" t="s">
        <v>3</v>
      </c>
      <c r="AF1754" s="1" t="s">
        <v>3</v>
      </c>
      <c r="AG1754" s="1" t="s">
        <v>3</v>
      </c>
      <c r="AH1754" s="1"/>
      <c r="AI1754" s="1"/>
      <c r="AJ1754" s="1"/>
      <c r="AK1754" s="1"/>
      <c r="AL1754" s="1"/>
      <c r="AM1754" s="1"/>
      <c r="AN1754" s="1"/>
      <c r="AO1754" s="1"/>
      <c r="AP1754" s="1" t="s">
        <v>3</v>
      </c>
      <c r="AQ1754" s="1" t="s">
        <v>3</v>
      </c>
      <c r="AR1754" s="1" t="s">
        <v>3</v>
      </c>
      <c r="AS1754" s="1"/>
      <c r="AT1754" s="1"/>
      <c r="AU1754" s="1"/>
      <c r="AV1754" s="1"/>
      <c r="AW1754" s="1"/>
      <c r="AX1754" s="1"/>
      <c r="AY1754" s="1"/>
      <c r="AZ1754" s="1" t="s">
        <v>3</v>
      </c>
      <c r="BA1754" s="1"/>
      <c r="BB1754" s="1" t="s">
        <v>3</v>
      </c>
      <c r="BC1754" s="1" t="s">
        <v>3</v>
      </c>
      <c r="BD1754" s="1" t="s">
        <v>3</v>
      </c>
      <c r="BE1754" s="1" t="s">
        <v>3</v>
      </c>
      <c r="BF1754" s="1" t="s">
        <v>3</v>
      </c>
      <c r="BG1754" s="1" t="s">
        <v>3</v>
      </c>
      <c r="BH1754" s="1" t="s">
        <v>3</v>
      </c>
      <c r="BI1754" s="1" t="s">
        <v>3</v>
      </c>
      <c r="BJ1754" s="1" t="s">
        <v>3</v>
      </c>
      <c r="BK1754" s="1" t="s">
        <v>3</v>
      </c>
      <c r="BL1754" s="1" t="s">
        <v>3</v>
      </c>
      <c r="BM1754" s="1" t="s">
        <v>3</v>
      </c>
      <c r="BN1754" s="1" t="s">
        <v>3</v>
      </c>
      <c r="BO1754" s="1" t="s">
        <v>3</v>
      </c>
      <c r="BP1754" s="1" t="s">
        <v>3</v>
      </c>
      <c r="BQ1754" s="1"/>
      <c r="BR1754" s="1"/>
      <c r="BS1754" s="1"/>
      <c r="BT1754" s="1"/>
      <c r="BU1754" s="1"/>
      <c r="BV1754" s="1"/>
      <c r="BW1754" s="1"/>
      <c r="BX1754" s="1">
        <v>0</v>
      </c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>
        <v>0</v>
      </c>
    </row>
    <row r="1756" spans="1:245" x14ac:dyDescent="0.25">
      <c r="A1756" s="2">
        <v>52</v>
      </c>
      <c r="B1756" s="2">
        <f t="shared" ref="B1756:G1756" si="828">B1766</f>
        <v>1</v>
      </c>
      <c r="C1756" s="2">
        <f t="shared" si="828"/>
        <v>5</v>
      </c>
      <c r="D1756" s="2">
        <f t="shared" si="828"/>
        <v>1754</v>
      </c>
      <c r="E1756" s="2">
        <f t="shared" si="828"/>
        <v>0</v>
      </c>
      <c r="F1756" s="2" t="str">
        <f t="shared" si="828"/>
        <v>Новый подраздел</v>
      </c>
      <c r="G1756" s="2" t="str">
        <f t="shared" si="828"/>
        <v>ЛВС - Инженерные сооружения и коммуникации</v>
      </c>
      <c r="H1756" s="2"/>
      <c r="I1756" s="2"/>
      <c r="J1756" s="2"/>
      <c r="K1756" s="2"/>
      <c r="L1756" s="2"/>
      <c r="M1756" s="2"/>
      <c r="N1756" s="2"/>
      <c r="O1756" s="2">
        <f t="shared" ref="O1756:AT1756" si="829">O1766</f>
        <v>1993078.6</v>
      </c>
      <c r="P1756" s="2">
        <f t="shared" si="829"/>
        <v>227.03</v>
      </c>
      <c r="Q1756" s="2">
        <f t="shared" si="829"/>
        <v>52488.24</v>
      </c>
      <c r="R1756" s="2">
        <f t="shared" si="829"/>
        <v>33278.44</v>
      </c>
      <c r="S1756" s="2">
        <f t="shared" si="829"/>
        <v>1940363.33</v>
      </c>
      <c r="T1756" s="2">
        <f t="shared" si="829"/>
        <v>0</v>
      </c>
      <c r="U1756" s="2">
        <f t="shared" si="829"/>
        <v>2125.2907999999998</v>
      </c>
      <c r="V1756" s="2">
        <f t="shared" si="829"/>
        <v>0</v>
      </c>
      <c r="W1756" s="2">
        <f t="shared" si="829"/>
        <v>0</v>
      </c>
      <c r="X1756" s="2">
        <f t="shared" si="829"/>
        <v>1358254.33</v>
      </c>
      <c r="Y1756" s="2">
        <f t="shared" si="829"/>
        <v>194036.34</v>
      </c>
      <c r="Z1756" s="2">
        <f t="shared" si="829"/>
        <v>0</v>
      </c>
      <c r="AA1756" s="2">
        <f t="shared" si="829"/>
        <v>0</v>
      </c>
      <c r="AB1756" s="2">
        <f t="shared" si="829"/>
        <v>1993078.6</v>
      </c>
      <c r="AC1756" s="2">
        <f t="shared" si="829"/>
        <v>227.03</v>
      </c>
      <c r="AD1756" s="2">
        <f t="shared" si="829"/>
        <v>52488.24</v>
      </c>
      <c r="AE1756" s="2">
        <f t="shared" si="829"/>
        <v>33278.44</v>
      </c>
      <c r="AF1756" s="2">
        <f t="shared" si="829"/>
        <v>1940363.33</v>
      </c>
      <c r="AG1756" s="2">
        <f t="shared" si="829"/>
        <v>0</v>
      </c>
      <c r="AH1756" s="2">
        <f t="shared" si="829"/>
        <v>2125.2907999999998</v>
      </c>
      <c r="AI1756" s="2">
        <f t="shared" si="829"/>
        <v>0</v>
      </c>
      <c r="AJ1756" s="2">
        <f t="shared" si="829"/>
        <v>0</v>
      </c>
      <c r="AK1756" s="2">
        <f t="shared" si="829"/>
        <v>1358254.33</v>
      </c>
      <c r="AL1756" s="2">
        <f t="shared" si="829"/>
        <v>194036.34</v>
      </c>
      <c r="AM1756" s="2">
        <f t="shared" si="829"/>
        <v>0</v>
      </c>
      <c r="AN1756" s="2">
        <f t="shared" si="829"/>
        <v>0</v>
      </c>
      <c r="AO1756" s="2">
        <f t="shared" si="829"/>
        <v>0</v>
      </c>
      <c r="AP1756" s="2">
        <f t="shared" si="829"/>
        <v>0</v>
      </c>
      <c r="AQ1756" s="2">
        <f t="shared" si="829"/>
        <v>0</v>
      </c>
      <c r="AR1756" s="2">
        <f t="shared" si="829"/>
        <v>3581309.99</v>
      </c>
      <c r="AS1756" s="2">
        <f t="shared" si="829"/>
        <v>0</v>
      </c>
      <c r="AT1756" s="2">
        <f t="shared" si="829"/>
        <v>0</v>
      </c>
      <c r="AU1756" s="2">
        <f t="shared" ref="AU1756:BZ1756" si="830">AU1766</f>
        <v>3581309.99</v>
      </c>
      <c r="AV1756" s="2">
        <f t="shared" si="830"/>
        <v>227.03</v>
      </c>
      <c r="AW1756" s="2">
        <f t="shared" si="830"/>
        <v>227.03</v>
      </c>
      <c r="AX1756" s="2">
        <f t="shared" si="830"/>
        <v>0</v>
      </c>
      <c r="AY1756" s="2">
        <f t="shared" si="830"/>
        <v>227.03</v>
      </c>
      <c r="AZ1756" s="2">
        <f t="shared" si="830"/>
        <v>0</v>
      </c>
      <c r="BA1756" s="2">
        <f t="shared" si="830"/>
        <v>0</v>
      </c>
      <c r="BB1756" s="2">
        <f t="shared" si="830"/>
        <v>0</v>
      </c>
      <c r="BC1756" s="2">
        <f t="shared" si="830"/>
        <v>0</v>
      </c>
      <c r="BD1756" s="2">
        <f t="shared" si="830"/>
        <v>0</v>
      </c>
      <c r="BE1756" s="2">
        <f t="shared" si="830"/>
        <v>0</v>
      </c>
      <c r="BF1756" s="2">
        <f t="shared" si="830"/>
        <v>0</v>
      </c>
      <c r="BG1756" s="2">
        <f t="shared" si="830"/>
        <v>0</v>
      </c>
      <c r="BH1756" s="2">
        <f t="shared" si="830"/>
        <v>0</v>
      </c>
      <c r="BI1756" s="2">
        <f t="shared" si="830"/>
        <v>0</v>
      </c>
      <c r="BJ1756" s="2">
        <f t="shared" si="830"/>
        <v>0</v>
      </c>
      <c r="BK1756" s="2">
        <f t="shared" si="830"/>
        <v>0</v>
      </c>
      <c r="BL1756" s="2">
        <f t="shared" si="830"/>
        <v>0</v>
      </c>
      <c r="BM1756" s="2">
        <f t="shared" si="830"/>
        <v>0</v>
      </c>
      <c r="BN1756" s="2">
        <f t="shared" si="830"/>
        <v>0</v>
      </c>
      <c r="BO1756" s="2">
        <f t="shared" si="830"/>
        <v>0</v>
      </c>
      <c r="BP1756" s="2">
        <f t="shared" si="830"/>
        <v>0</v>
      </c>
      <c r="BQ1756" s="2">
        <f t="shared" si="830"/>
        <v>0</v>
      </c>
      <c r="BR1756" s="2">
        <f t="shared" si="830"/>
        <v>0</v>
      </c>
      <c r="BS1756" s="2">
        <f t="shared" si="830"/>
        <v>0</v>
      </c>
      <c r="BT1756" s="2">
        <f t="shared" si="830"/>
        <v>0</v>
      </c>
      <c r="BU1756" s="2">
        <f t="shared" si="830"/>
        <v>0</v>
      </c>
      <c r="BV1756" s="2">
        <f t="shared" si="830"/>
        <v>0</v>
      </c>
      <c r="BW1756" s="2">
        <f t="shared" si="830"/>
        <v>0</v>
      </c>
      <c r="BX1756" s="2">
        <f t="shared" si="830"/>
        <v>0</v>
      </c>
      <c r="BY1756" s="2">
        <f t="shared" si="830"/>
        <v>0</v>
      </c>
      <c r="BZ1756" s="2">
        <f t="shared" si="830"/>
        <v>0</v>
      </c>
      <c r="CA1756" s="2">
        <f t="shared" ref="CA1756:DF1756" si="831">CA1766</f>
        <v>3581309.99</v>
      </c>
      <c r="CB1756" s="2">
        <f t="shared" si="831"/>
        <v>0</v>
      </c>
      <c r="CC1756" s="2">
        <f t="shared" si="831"/>
        <v>0</v>
      </c>
      <c r="CD1756" s="2">
        <f t="shared" si="831"/>
        <v>3581309.99</v>
      </c>
      <c r="CE1756" s="2">
        <f t="shared" si="831"/>
        <v>227.03</v>
      </c>
      <c r="CF1756" s="2">
        <f t="shared" si="831"/>
        <v>227.03</v>
      </c>
      <c r="CG1756" s="2">
        <f t="shared" si="831"/>
        <v>0</v>
      </c>
      <c r="CH1756" s="2">
        <f t="shared" si="831"/>
        <v>227.03</v>
      </c>
      <c r="CI1756" s="2">
        <f t="shared" si="831"/>
        <v>0</v>
      </c>
      <c r="CJ1756" s="2">
        <f t="shared" si="831"/>
        <v>0</v>
      </c>
      <c r="CK1756" s="2">
        <f t="shared" si="831"/>
        <v>0</v>
      </c>
      <c r="CL1756" s="2">
        <f t="shared" si="831"/>
        <v>0</v>
      </c>
      <c r="CM1756" s="2">
        <f t="shared" si="831"/>
        <v>0</v>
      </c>
      <c r="CN1756" s="2">
        <f t="shared" si="831"/>
        <v>0</v>
      </c>
      <c r="CO1756" s="2">
        <f t="shared" si="831"/>
        <v>0</v>
      </c>
      <c r="CP1756" s="2">
        <f t="shared" si="831"/>
        <v>0</v>
      </c>
      <c r="CQ1756" s="2">
        <f t="shared" si="831"/>
        <v>0</v>
      </c>
      <c r="CR1756" s="2">
        <f t="shared" si="831"/>
        <v>0</v>
      </c>
      <c r="CS1756" s="2">
        <f t="shared" si="831"/>
        <v>0</v>
      </c>
      <c r="CT1756" s="2">
        <f t="shared" si="831"/>
        <v>0</v>
      </c>
      <c r="CU1756" s="2">
        <f t="shared" si="831"/>
        <v>0</v>
      </c>
      <c r="CV1756" s="2">
        <f t="shared" si="831"/>
        <v>0</v>
      </c>
      <c r="CW1756" s="2">
        <f t="shared" si="831"/>
        <v>0</v>
      </c>
      <c r="CX1756" s="2">
        <f t="shared" si="831"/>
        <v>0</v>
      </c>
      <c r="CY1756" s="2">
        <f t="shared" si="831"/>
        <v>0</v>
      </c>
      <c r="CZ1756" s="2">
        <f t="shared" si="831"/>
        <v>0</v>
      </c>
      <c r="DA1756" s="2">
        <f t="shared" si="831"/>
        <v>0</v>
      </c>
      <c r="DB1756" s="2">
        <f t="shared" si="831"/>
        <v>0</v>
      </c>
      <c r="DC1756" s="2">
        <f t="shared" si="831"/>
        <v>0</v>
      </c>
      <c r="DD1756" s="2">
        <f t="shared" si="831"/>
        <v>0</v>
      </c>
      <c r="DE1756" s="2">
        <f t="shared" si="831"/>
        <v>0</v>
      </c>
      <c r="DF1756" s="2">
        <f t="shared" si="831"/>
        <v>0</v>
      </c>
      <c r="DG1756" s="3">
        <f t="shared" ref="DG1756:EL1756" si="832">DG1766</f>
        <v>0</v>
      </c>
      <c r="DH1756" s="3">
        <f t="shared" si="832"/>
        <v>0</v>
      </c>
      <c r="DI1756" s="3">
        <f t="shared" si="832"/>
        <v>0</v>
      </c>
      <c r="DJ1756" s="3">
        <f t="shared" si="832"/>
        <v>0</v>
      </c>
      <c r="DK1756" s="3">
        <f t="shared" si="832"/>
        <v>0</v>
      </c>
      <c r="DL1756" s="3">
        <f t="shared" si="832"/>
        <v>0</v>
      </c>
      <c r="DM1756" s="3">
        <f t="shared" si="832"/>
        <v>0</v>
      </c>
      <c r="DN1756" s="3">
        <f t="shared" si="832"/>
        <v>0</v>
      </c>
      <c r="DO1756" s="3">
        <f t="shared" si="832"/>
        <v>0</v>
      </c>
      <c r="DP1756" s="3">
        <f t="shared" si="832"/>
        <v>0</v>
      </c>
      <c r="DQ1756" s="3">
        <f t="shared" si="832"/>
        <v>0</v>
      </c>
      <c r="DR1756" s="3">
        <f t="shared" si="832"/>
        <v>0</v>
      </c>
      <c r="DS1756" s="3">
        <f t="shared" si="832"/>
        <v>0</v>
      </c>
      <c r="DT1756" s="3">
        <f t="shared" si="832"/>
        <v>0</v>
      </c>
      <c r="DU1756" s="3">
        <f t="shared" si="832"/>
        <v>0</v>
      </c>
      <c r="DV1756" s="3">
        <f t="shared" si="832"/>
        <v>0</v>
      </c>
      <c r="DW1756" s="3">
        <f t="shared" si="832"/>
        <v>0</v>
      </c>
      <c r="DX1756" s="3">
        <f t="shared" si="832"/>
        <v>0</v>
      </c>
      <c r="DY1756" s="3">
        <f t="shared" si="832"/>
        <v>0</v>
      </c>
      <c r="DZ1756" s="3">
        <f t="shared" si="832"/>
        <v>0</v>
      </c>
      <c r="EA1756" s="3">
        <f t="shared" si="832"/>
        <v>0</v>
      </c>
      <c r="EB1756" s="3">
        <f t="shared" si="832"/>
        <v>0</v>
      </c>
      <c r="EC1756" s="3">
        <f t="shared" si="832"/>
        <v>0</v>
      </c>
      <c r="ED1756" s="3">
        <f t="shared" si="832"/>
        <v>0</v>
      </c>
      <c r="EE1756" s="3">
        <f t="shared" si="832"/>
        <v>0</v>
      </c>
      <c r="EF1756" s="3">
        <f t="shared" si="832"/>
        <v>0</v>
      </c>
      <c r="EG1756" s="3">
        <f t="shared" si="832"/>
        <v>0</v>
      </c>
      <c r="EH1756" s="3">
        <f t="shared" si="832"/>
        <v>0</v>
      </c>
      <c r="EI1756" s="3">
        <f t="shared" si="832"/>
        <v>0</v>
      </c>
      <c r="EJ1756" s="3">
        <f t="shared" si="832"/>
        <v>0</v>
      </c>
      <c r="EK1756" s="3">
        <f t="shared" si="832"/>
        <v>0</v>
      </c>
      <c r="EL1756" s="3">
        <f t="shared" si="832"/>
        <v>0</v>
      </c>
      <c r="EM1756" s="3">
        <f t="shared" ref="EM1756:FR1756" si="833">EM1766</f>
        <v>0</v>
      </c>
      <c r="EN1756" s="3">
        <f t="shared" si="833"/>
        <v>0</v>
      </c>
      <c r="EO1756" s="3">
        <f t="shared" si="833"/>
        <v>0</v>
      </c>
      <c r="EP1756" s="3">
        <f t="shared" si="833"/>
        <v>0</v>
      </c>
      <c r="EQ1756" s="3">
        <f t="shared" si="833"/>
        <v>0</v>
      </c>
      <c r="ER1756" s="3">
        <f t="shared" si="833"/>
        <v>0</v>
      </c>
      <c r="ES1756" s="3">
        <f t="shared" si="833"/>
        <v>0</v>
      </c>
      <c r="ET1756" s="3">
        <f t="shared" si="833"/>
        <v>0</v>
      </c>
      <c r="EU1756" s="3">
        <f t="shared" si="833"/>
        <v>0</v>
      </c>
      <c r="EV1756" s="3">
        <f t="shared" si="833"/>
        <v>0</v>
      </c>
      <c r="EW1756" s="3">
        <f t="shared" si="833"/>
        <v>0</v>
      </c>
      <c r="EX1756" s="3">
        <f t="shared" si="833"/>
        <v>0</v>
      </c>
      <c r="EY1756" s="3">
        <f t="shared" si="833"/>
        <v>0</v>
      </c>
      <c r="EZ1756" s="3">
        <f t="shared" si="833"/>
        <v>0</v>
      </c>
      <c r="FA1756" s="3">
        <f t="shared" si="833"/>
        <v>0</v>
      </c>
      <c r="FB1756" s="3">
        <f t="shared" si="833"/>
        <v>0</v>
      </c>
      <c r="FC1756" s="3">
        <f t="shared" si="833"/>
        <v>0</v>
      </c>
      <c r="FD1756" s="3">
        <f t="shared" si="833"/>
        <v>0</v>
      </c>
      <c r="FE1756" s="3">
        <f t="shared" si="833"/>
        <v>0</v>
      </c>
      <c r="FF1756" s="3">
        <f t="shared" si="833"/>
        <v>0</v>
      </c>
      <c r="FG1756" s="3">
        <f t="shared" si="833"/>
        <v>0</v>
      </c>
      <c r="FH1756" s="3">
        <f t="shared" si="833"/>
        <v>0</v>
      </c>
      <c r="FI1756" s="3">
        <f t="shared" si="833"/>
        <v>0</v>
      </c>
      <c r="FJ1756" s="3">
        <f t="shared" si="833"/>
        <v>0</v>
      </c>
      <c r="FK1756" s="3">
        <f t="shared" si="833"/>
        <v>0</v>
      </c>
      <c r="FL1756" s="3">
        <f t="shared" si="833"/>
        <v>0</v>
      </c>
      <c r="FM1756" s="3">
        <f t="shared" si="833"/>
        <v>0</v>
      </c>
      <c r="FN1756" s="3">
        <f t="shared" si="833"/>
        <v>0</v>
      </c>
      <c r="FO1756" s="3">
        <f t="shared" si="833"/>
        <v>0</v>
      </c>
      <c r="FP1756" s="3">
        <f t="shared" si="833"/>
        <v>0</v>
      </c>
      <c r="FQ1756" s="3">
        <f t="shared" si="833"/>
        <v>0</v>
      </c>
      <c r="FR1756" s="3">
        <f t="shared" si="833"/>
        <v>0</v>
      </c>
      <c r="FS1756" s="3">
        <f t="shared" ref="FS1756:GX1756" si="834">FS1766</f>
        <v>0</v>
      </c>
      <c r="FT1756" s="3">
        <f t="shared" si="834"/>
        <v>0</v>
      </c>
      <c r="FU1756" s="3">
        <f t="shared" si="834"/>
        <v>0</v>
      </c>
      <c r="FV1756" s="3">
        <f t="shared" si="834"/>
        <v>0</v>
      </c>
      <c r="FW1756" s="3">
        <f t="shared" si="834"/>
        <v>0</v>
      </c>
      <c r="FX1756" s="3">
        <f t="shared" si="834"/>
        <v>0</v>
      </c>
      <c r="FY1756" s="3">
        <f t="shared" si="834"/>
        <v>0</v>
      </c>
      <c r="FZ1756" s="3">
        <f t="shared" si="834"/>
        <v>0</v>
      </c>
      <c r="GA1756" s="3">
        <f t="shared" si="834"/>
        <v>0</v>
      </c>
      <c r="GB1756" s="3">
        <f t="shared" si="834"/>
        <v>0</v>
      </c>
      <c r="GC1756" s="3">
        <f t="shared" si="834"/>
        <v>0</v>
      </c>
      <c r="GD1756" s="3">
        <f t="shared" si="834"/>
        <v>0</v>
      </c>
      <c r="GE1756" s="3">
        <f t="shared" si="834"/>
        <v>0</v>
      </c>
      <c r="GF1756" s="3">
        <f t="shared" si="834"/>
        <v>0</v>
      </c>
      <c r="GG1756" s="3">
        <f t="shared" si="834"/>
        <v>0</v>
      </c>
      <c r="GH1756" s="3">
        <f t="shared" si="834"/>
        <v>0</v>
      </c>
      <c r="GI1756" s="3">
        <f t="shared" si="834"/>
        <v>0</v>
      </c>
      <c r="GJ1756" s="3">
        <f t="shared" si="834"/>
        <v>0</v>
      </c>
      <c r="GK1756" s="3">
        <f t="shared" si="834"/>
        <v>0</v>
      </c>
      <c r="GL1756" s="3">
        <f t="shared" si="834"/>
        <v>0</v>
      </c>
      <c r="GM1756" s="3">
        <f t="shared" si="834"/>
        <v>0</v>
      </c>
      <c r="GN1756" s="3">
        <f t="shared" si="834"/>
        <v>0</v>
      </c>
      <c r="GO1756" s="3">
        <f t="shared" si="834"/>
        <v>0</v>
      </c>
      <c r="GP1756" s="3">
        <f t="shared" si="834"/>
        <v>0</v>
      </c>
      <c r="GQ1756" s="3">
        <f t="shared" si="834"/>
        <v>0</v>
      </c>
      <c r="GR1756" s="3">
        <f t="shared" si="834"/>
        <v>0</v>
      </c>
      <c r="GS1756" s="3">
        <f t="shared" si="834"/>
        <v>0</v>
      </c>
      <c r="GT1756" s="3">
        <f t="shared" si="834"/>
        <v>0</v>
      </c>
      <c r="GU1756" s="3">
        <f t="shared" si="834"/>
        <v>0</v>
      </c>
      <c r="GV1756" s="3">
        <f t="shared" si="834"/>
        <v>0</v>
      </c>
      <c r="GW1756" s="3">
        <f t="shared" si="834"/>
        <v>0</v>
      </c>
      <c r="GX1756" s="3">
        <f t="shared" si="834"/>
        <v>0</v>
      </c>
    </row>
    <row r="1758" spans="1:245" x14ac:dyDescent="0.25">
      <c r="A1758">
        <v>17</v>
      </c>
      <c r="B1758">
        <v>1</v>
      </c>
      <c r="D1758">
        <f>ROW(EtalonRes!A255)</f>
        <v>255</v>
      </c>
      <c r="E1758" t="s">
        <v>327</v>
      </c>
      <c r="F1758" t="s">
        <v>84</v>
      </c>
      <c r="G1758" t="s">
        <v>85</v>
      </c>
      <c r="H1758" t="s">
        <v>18</v>
      </c>
      <c r="I1758">
        <v>3</v>
      </c>
      <c r="J1758">
        <v>0</v>
      </c>
      <c r="K1758">
        <v>3</v>
      </c>
      <c r="O1758">
        <f t="shared" ref="O1758:O1764" si="835">ROUND(CP1758,2)</f>
        <v>2972.28</v>
      </c>
      <c r="P1758">
        <f t="shared" ref="P1758:P1764" si="836">ROUND(CQ1758*I1758,2)</f>
        <v>0</v>
      </c>
      <c r="Q1758">
        <f t="shared" ref="Q1758:Q1764" si="837">ROUND(CR1758*I1758,2)</f>
        <v>0</v>
      </c>
      <c r="R1758">
        <f t="shared" ref="R1758:R1764" si="838">ROUND(CS1758*I1758,2)</f>
        <v>0</v>
      </c>
      <c r="S1758">
        <f t="shared" ref="S1758:S1764" si="839">ROUND(CT1758*I1758,2)</f>
        <v>2972.28</v>
      </c>
      <c r="T1758">
        <f t="shared" ref="T1758:T1764" si="840">ROUND(CU1758*I1758,2)</f>
        <v>0</v>
      </c>
      <c r="U1758">
        <f t="shared" ref="U1758:U1764" si="841">CV1758*I1758</f>
        <v>3</v>
      </c>
      <c r="V1758">
        <f t="shared" ref="V1758:V1764" si="842">CW1758*I1758</f>
        <v>0</v>
      </c>
      <c r="W1758">
        <f t="shared" ref="W1758:W1764" si="843">ROUND(CX1758*I1758,2)</f>
        <v>0</v>
      </c>
      <c r="X1758">
        <f t="shared" ref="X1758:Y1764" si="844">ROUND(CY1758,2)</f>
        <v>2080.6</v>
      </c>
      <c r="Y1758">
        <f t="shared" si="844"/>
        <v>297.23</v>
      </c>
      <c r="AA1758">
        <v>288585831</v>
      </c>
      <c r="AB1758">
        <f t="shared" ref="AB1758:AB1764" si="845">ROUND((AC1758+AD1758+AF1758),6)</f>
        <v>990.76</v>
      </c>
      <c r="AC1758">
        <f>ROUND(((ES1758*4)),6)</f>
        <v>0</v>
      </c>
      <c r="AD1758">
        <f>ROUND(((((ET1758*4))-((EU1758*4)))+AE1758),6)</f>
        <v>0</v>
      </c>
      <c r="AE1758">
        <f t="shared" ref="AE1758:AF1761" si="846">ROUND(((EU1758*4)),6)</f>
        <v>0</v>
      </c>
      <c r="AF1758">
        <f t="shared" si="846"/>
        <v>990.76</v>
      </c>
      <c r="AG1758">
        <f t="shared" ref="AG1758:AG1764" si="847">ROUND((AP1758),6)</f>
        <v>0</v>
      </c>
      <c r="AH1758">
        <f t="shared" ref="AH1758:AI1761" si="848">((EW1758*4))</f>
        <v>1</v>
      </c>
      <c r="AI1758">
        <f t="shared" si="848"/>
        <v>0</v>
      </c>
      <c r="AJ1758">
        <f t="shared" ref="AJ1758:AJ1764" si="849">(AS1758)</f>
        <v>0</v>
      </c>
      <c r="AK1758">
        <v>247.69</v>
      </c>
      <c r="AL1758">
        <v>0</v>
      </c>
      <c r="AM1758">
        <v>0</v>
      </c>
      <c r="AN1758">
        <v>0</v>
      </c>
      <c r="AO1758">
        <v>247.69</v>
      </c>
      <c r="AP1758">
        <v>0</v>
      </c>
      <c r="AQ1758">
        <v>0.25</v>
      </c>
      <c r="AR1758">
        <v>0</v>
      </c>
      <c r="AS1758">
        <v>0</v>
      </c>
      <c r="AT1758">
        <v>70</v>
      </c>
      <c r="AU1758">
        <v>10</v>
      </c>
      <c r="AV1758">
        <v>1</v>
      </c>
      <c r="AW1758">
        <v>1</v>
      </c>
      <c r="AZ1758">
        <v>1</v>
      </c>
      <c r="BA1758">
        <v>1</v>
      </c>
      <c r="BB1758">
        <v>1</v>
      </c>
      <c r="BC1758">
        <v>1</v>
      </c>
      <c r="BD1758" t="s">
        <v>3</v>
      </c>
      <c r="BE1758" t="s">
        <v>3</v>
      </c>
      <c r="BF1758" t="s">
        <v>3</v>
      </c>
      <c r="BG1758" t="s">
        <v>3</v>
      </c>
      <c r="BH1758">
        <v>0</v>
      </c>
      <c r="BI1758">
        <v>4</v>
      </c>
      <c r="BJ1758" t="s">
        <v>86</v>
      </c>
      <c r="BM1758">
        <v>0</v>
      </c>
      <c r="BN1758">
        <v>284416172</v>
      </c>
      <c r="BO1758" t="s">
        <v>3</v>
      </c>
      <c r="BP1758">
        <v>0</v>
      </c>
      <c r="BQ1758">
        <v>1</v>
      </c>
      <c r="BR1758">
        <v>0</v>
      </c>
      <c r="BS1758">
        <v>1</v>
      </c>
      <c r="BT1758">
        <v>1</v>
      </c>
      <c r="BU1758">
        <v>1</v>
      </c>
      <c r="BV1758">
        <v>1</v>
      </c>
      <c r="BW1758">
        <v>1</v>
      </c>
      <c r="BX1758">
        <v>1</v>
      </c>
      <c r="BY1758" t="s">
        <v>3</v>
      </c>
      <c r="BZ1758">
        <v>70</v>
      </c>
      <c r="CA1758">
        <v>10</v>
      </c>
      <c r="CB1758" t="s">
        <v>3</v>
      </c>
      <c r="CE1758">
        <v>0</v>
      </c>
      <c r="CF1758">
        <v>0</v>
      </c>
      <c r="CG1758">
        <v>0</v>
      </c>
      <c r="CM1758">
        <v>0</v>
      </c>
      <c r="CN1758" t="s">
        <v>3</v>
      </c>
      <c r="CO1758">
        <v>0</v>
      </c>
      <c r="CP1758">
        <f t="shared" ref="CP1758:CP1764" si="850">(P1758+Q1758+S1758)</f>
        <v>2972.28</v>
      </c>
      <c r="CQ1758">
        <f t="shared" ref="CQ1758:CQ1764" si="851">(AC1758*BC1758*AW1758)</f>
        <v>0</v>
      </c>
      <c r="CR1758">
        <f>(((((ET1758*4))*BB1758-((EU1758*4))*BS1758)+AE1758*BS1758)*AV1758)</f>
        <v>0</v>
      </c>
      <c r="CS1758">
        <f t="shared" ref="CS1758:CS1764" si="852">(AE1758*BS1758*AV1758)</f>
        <v>0</v>
      </c>
      <c r="CT1758">
        <f t="shared" ref="CT1758:CT1764" si="853">(AF1758*BA1758*AV1758)</f>
        <v>990.76</v>
      </c>
      <c r="CU1758">
        <f t="shared" ref="CU1758:CU1764" si="854">AG1758</f>
        <v>0</v>
      </c>
      <c r="CV1758">
        <f t="shared" ref="CV1758:CV1764" si="855">(AH1758*AV1758)</f>
        <v>1</v>
      </c>
      <c r="CW1758">
        <f t="shared" ref="CW1758:CX1764" si="856">AI1758</f>
        <v>0</v>
      </c>
      <c r="CX1758">
        <f t="shared" si="856"/>
        <v>0</v>
      </c>
      <c r="CY1758">
        <f t="shared" ref="CY1758:CY1764" si="857">((S1758*BZ1758)/100)</f>
        <v>2080.596</v>
      </c>
      <c r="CZ1758">
        <f t="shared" ref="CZ1758:CZ1764" si="858">((S1758*CA1758)/100)</f>
        <v>297.22800000000001</v>
      </c>
      <c r="DC1758" t="s">
        <v>3</v>
      </c>
      <c r="DD1758" t="s">
        <v>20</v>
      </c>
      <c r="DE1758" t="s">
        <v>20</v>
      </c>
      <c r="DF1758" t="s">
        <v>20</v>
      </c>
      <c r="DG1758" t="s">
        <v>20</v>
      </c>
      <c r="DH1758" t="s">
        <v>3</v>
      </c>
      <c r="DI1758" t="s">
        <v>20</v>
      </c>
      <c r="DJ1758" t="s">
        <v>20</v>
      </c>
      <c r="DK1758" t="s">
        <v>3</v>
      </c>
      <c r="DL1758" t="s">
        <v>3</v>
      </c>
      <c r="DM1758" t="s">
        <v>3</v>
      </c>
      <c r="DN1758">
        <v>0</v>
      </c>
      <c r="DO1758">
        <v>0</v>
      </c>
      <c r="DP1758">
        <v>1</v>
      </c>
      <c r="DQ1758">
        <v>1</v>
      </c>
      <c r="DU1758">
        <v>1010</v>
      </c>
      <c r="DV1758" t="s">
        <v>18</v>
      </c>
      <c r="DW1758" t="s">
        <v>18</v>
      </c>
      <c r="DX1758">
        <v>1</v>
      </c>
      <c r="DZ1758" t="s">
        <v>3</v>
      </c>
      <c r="EA1758" t="s">
        <v>3</v>
      </c>
      <c r="EB1758" t="s">
        <v>3</v>
      </c>
      <c r="EC1758" t="s">
        <v>3</v>
      </c>
      <c r="EE1758">
        <v>284416175</v>
      </c>
      <c r="EF1758">
        <v>1</v>
      </c>
      <c r="EG1758" t="s">
        <v>21</v>
      </c>
      <c r="EH1758">
        <v>0</v>
      </c>
      <c r="EI1758" t="s">
        <v>3</v>
      </c>
      <c r="EJ1758">
        <v>4</v>
      </c>
      <c r="EK1758">
        <v>0</v>
      </c>
      <c r="EL1758" t="s">
        <v>22</v>
      </c>
      <c r="EM1758" t="s">
        <v>23</v>
      </c>
      <c r="EO1758" t="s">
        <v>3</v>
      </c>
      <c r="EQ1758">
        <v>2228224</v>
      </c>
      <c r="ER1758">
        <v>247.69</v>
      </c>
      <c r="ES1758">
        <v>0</v>
      </c>
      <c r="ET1758">
        <v>0</v>
      </c>
      <c r="EU1758">
        <v>0</v>
      </c>
      <c r="EV1758">
        <v>247.69</v>
      </c>
      <c r="EW1758">
        <v>0.25</v>
      </c>
      <c r="EX1758">
        <v>0</v>
      </c>
      <c r="EY1758">
        <v>0</v>
      </c>
      <c r="FQ1758">
        <v>0</v>
      </c>
      <c r="FR1758">
        <v>0</v>
      </c>
      <c r="FS1758">
        <v>0</v>
      </c>
      <c r="FX1758">
        <v>70</v>
      </c>
      <c r="FY1758">
        <v>10</v>
      </c>
      <c r="GA1758" t="s">
        <v>3</v>
      </c>
      <c r="GD1758">
        <v>0</v>
      </c>
      <c r="GF1758">
        <v>412660737</v>
      </c>
      <c r="GG1758">
        <v>2</v>
      </c>
      <c r="GH1758">
        <v>1</v>
      </c>
      <c r="GI1758">
        <v>-2</v>
      </c>
      <c r="GJ1758">
        <v>0</v>
      </c>
      <c r="GK1758">
        <f>ROUND(R1758*(R12)/100,2)</f>
        <v>0</v>
      </c>
      <c r="GL1758">
        <f t="shared" ref="GL1758:GL1764" si="859">ROUND(IF(AND(BH1758=3,BI1758=3,FS1758&lt;&gt;0),P1758,0),2)</f>
        <v>0</v>
      </c>
      <c r="GM1758">
        <f t="shared" ref="GM1758:GM1764" si="860">ROUND(O1758+X1758+Y1758+GK1758,2)+GX1758</f>
        <v>5350.11</v>
      </c>
      <c r="GN1758">
        <f t="shared" ref="GN1758:GN1764" si="861">IF(OR(BI1758=0,BI1758=1),GM1758-GX1758,0)</f>
        <v>0</v>
      </c>
      <c r="GO1758">
        <f t="shared" ref="GO1758:GO1764" si="862">IF(BI1758=2,GM1758-GX1758,0)</f>
        <v>0</v>
      </c>
      <c r="GP1758">
        <f t="shared" ref="GP1758:GP1764" si="863">IF(BI1758=4,GM1758-GX1758,0)</f>
        <v>5350.11</v>
      </c>
      <c r="GR1758">
        <v>0</v>
      </c>
      <c r="GS1758">
        <v>0</v>
      </c>
      <c r="GT1758">
        <v>0</v>
      </c>
      <c r="GU1758" t="s">
        <v>3</v>
      </c>
      <c r="GV1758">
        <f t="shared" ref="GV1758:GV1764" si="864">ROUND((GT1758),6)</f>
        <v>0</v>
      </c>
      <c r="GW1758">
        <v>1</v>
      </c>
      <c r="GX1758">
        <f t="shared" ref="GX1758:GX1764" si="865">ROUND(HC1758*I1758,2)</f>
        <v>0</v>
      </c>
      <c r="HA1758">
        <v>0</v>
      </c>
      <c r="HB1758">
        <v>0</v>
      </c>
      <c r="HC1758">
        <f t="shared" ref="HC1758:HC1764" si="866">GV1758*GW1758</f>
        <v>0</v>
      </c>
      <c r="HE1758" t="s">
        <v>3</v>
      </c>
      <c r="HF1758" t="s">
        <v>3</v>
      </c>
      <c r="HM1758" t="s">
        <v>3</v>
      </c>
      <c r="HN1758" t="s">
        <v>3</v>
      </c>
      <c r="HO1758" t="s">
        <v>3</v>
      </c>
      <c r="HP1758" t="s">
        <v>3</v>
      </c>
      <c r="HQ1758" t="s">
        <v>3</v>
      </c>
      <c r="HS1758">
        <v>0</v>
      </c>
      <c r="IK1758">
        <v>0</v>
      </c>
    </row>
    <row r="1759" spans="1:245" x14ac:dyDescent="0.25">
      <c r="A1759">
        <v>17</v>
      </c>
      <c r="B1759">
        <v>1</v>
      </c>
      <c r="D1759">
        <f>ROW(EtalonRes!A256)</f>
        <v>256</v>
      </c>
      <c r="E1759" t="s">
        <v>328</v>
      </c>
      <c r="F1759" t="s">
        <v>80</v>
      </c>
      <c r="G1759" t="s">
        <v>81</v>
      </c>
      <c r="H1759" t="s">
        <v>18</v>
      </c>
      <c r="I1759">
        <v>856</v>
      </c>
      <c r="J1759">
        <v>0</v>
      </c>
      <c r="K1759">
        <v>856</v>
      </c>
      <c r="O1759">
        <f t="shared" si="835"/>
        <v>1390863.04</v>
      </c>
      <c r="P1759">
        <f t="shared" si="836"/>
        <v>0</v>
      </c>
      <c r="Q1759">
        <f t="shared" si="837"/>
        <v>0</v>
      </c>
      <c r="R1759">
        <f t="shared" si="838"/>
        <v>0</v>
      </c>
      <c r="S1759">
        <f t="shared" si="839"/>
        <v>1390863.04</v>
      </c>
      <c r="T1759">
        <f t="shared" si="840"/>
        <v>0</v>
      </c>
      <c r="U1759">
        <f t="shared" si="841"/>
        <v>1403.84</v>
      </c>
      <c r="V1759">
        <f t="shared" si="842"/>
        <v>0</v>
      </c>
      <c r="W1759">
        <f t="shared" si="843"/>
        <v>0</v>
      </c>
      <c r="X1759">
        <f t="shared" si="844"/>
        <v>973604.13</v>
      </c>
      <c r="Y1759">
        <f t="shared" si="844"/>
        <v>139086.29999999999</v>
      </c>
      <c r="AA1759">
        <v>288585831</v>
      </c>
      <c r="AB1759">
        <f t="shared" si="845"/>
        <v>1624.84</v>
      </c>
      <c r="AC1759">
        <f>ROUND(((ES1759*4)),6)</f>
        <v>0</v>
      </c>
      <c r="AD1759">
        <f>ROUND(((((ET1759*4))-((EU1759*4)))+AE1759),6)</f>
        <v>0</v>
      </c>
      <c r="AE1759">
        <f t="shared" si="846"/>
        <v>0</v>
      </c>
      <c r="AF1759">
        <f t="shared" si="846"/>
        <v>1624.84</v>
      </c>
      <c r="AG1759">
        <f t="shared" si="847"/>
        <v>0</v>
      </c>
      <c r="AH1759">
        <f t="shared" si="848"/>
        <v>1.64</v>
      </c>
      <c r="AI1759">
        <f t="shared" si="848"/>
        <v>0</v>
      </c>
      <c r="AJ1759">
        <f t="shared" si="849"/>
        <v>0</v>
      </c>
      <c r="AK1759">
        <v>406.21</v>
      </c>
      <c r="AL1759">
        <v>0</v>
      </c>
      <c r="AM1759">
        <v>0</v>
      </c>
      <c r="AN1759">
        <v>0</v>
      </c>
      <c r="AO1759">
        <v>406.21</v>
      </c>
      <c r="AP1759">
        <v>0</v>
      </c>
      <c r="AQ1759">
        <v>0.41</v>
      </c>
      <c r="AR1759">
        <v>0</v>
      </c>
      <c r="AS1759">
        <v>0</v>
      </c>
      <c r="AT1759">
        <v>70</v>
      </c>
      <c r="AU1759">
        <v>10</v>
      </c>
      <c r="AV1759">
        <v>1</v>
      </c>
      <c r="AW1759">
        <v>1</v>
      </c>
      <c r="AZ1759">
        <v>1</v>
      </c>
      <c r="BA1759">
        <v>1</v>
      </c>
      <c r="BB1759">
        <v>1</v>
      </c>
      <c r="BC1759">
        <v>1</v>
      </c>
      <c r="BD1759" t="s">
        <v>3</v>
      </c>
      <c r="BE1759" t="s">
        <v>3</v>
      </c>
      <c r="BF1759" t="s">
        <v>3</v>
      </c>
      <c r="BG1759" t="s">
        <v>3</v>
      </c>
      <c r="BH1759">
        <v>0</v>
      </c>
      <c r="BI1759">
        <v>4</v>
      </c>
      <c r="BJ1759" t="s">
        <v>82</v>
      </c>
      <c r="BM1759">
        <v>0</v>
      </c>
      <c r="BN1759">
        <v>284416172</v>
      </c>
      <c r="BO1759" t="s">
        <v>3</v>
      </c>
      <c r="BP1759">
        <v>0</v>
      </c>
      <c r="BQ1759">
        <v>1</v>
      </c>
      <c r="BR1759">
        <v>0</v>
      </c>
      <c r="BS1759">
        <v>1</v>
      </c>
      <c r="BT1759">
        <v>1</v>
      </c>
      <c r="BU1759">
        <v>1</v>
      </c>
      <c r="BV1759">
        <v>1</v>
      </c>
      <c r="BW1759">
        <v>1</v>
      </c>
      <c r="BX1759">
        <v>1</v>
      </c>
      <c r="BY1759" t="s">
        <v>3</v>
      </c>
      <c r="BZ1759">
        <v>70</v>
      </c>
      <c r="CA1759">
        <v>10</v>
      </c>
      <c r="CB1759" t="s">
        <v>3</v>
      </c>
      <c r="CE1759">
        <v>0</v>
      </c>
      <c r="CF1759">
        <v>0</v>
      </c>
      <c r="CG1759">
        <v>0</v>
      </c>
      <c r="CM1759">
        <v>0</v>
      </c>
      <c r="CN1759" t="s">
        <v>3</v>
      </c>
      <c r="CO1759">
        <v>0</v>
      </c>
      <c r="CP1759">
        <f t="shared" si="850"/>
        <v>1390863.04</v>
      </c>
      <c r="CQ1759">
        <f t="shared" si="851"/>
        <v>0</v>
      </c>
      <c r="CR1759">
        <f>(((((ET1759*4))*BB1759-((EU1759*4))*BS1759)+AE1759*BS1759)*AV1759)</f>
        <v>0</v>
      </c>
      <c r="CS1759">
        <f t="shared" si="852"/>
        <v>0</v>
      </c>
      <c r="CT1759">
        <f t="shared" si="853"/>
        <v>1624.84</v>
      </c>
      <c r="CU1759">
        <f t="shared" si="854"/>
        <v>0</v>
      </c>
      <c r="CV1759">
        <f t="shared" si="855"/>
        <v>1.64</v>
      </c>
      <c r="CW1759">
        <f t="shared" si="856"/>
        <v>0</v>
      </c>
      <c r="CX1759">
        <f t="shared" si="856"/>
        <v>0</v>
      </c>
      <c r="CY1759">
        <f t="shared" si="857"/>
        <v>973604.12800000003</v>
      </c>
      <c r="CZ1759">
        <f t="shared" si="858"/>
        <v>139086.304</v>
      </c>
      <c r="DC1759" t="s">
        <v>3</v>
      </c>
      <c r="DD1759" t="s">
        <v>20</v>
      </c>
      <c r="DE1759" t="s">
        <v>20</v>
      </c>
      <c r="DF1759" t="s">
        <v>20</v>
      </c>
      <c r="DG1759" t="s">
        <v>20</v>
      </c>
      <c r="DH1759" t="s">
        <v>3</v>
      </c>
      <c r="DI1759" t="s">
        <v>20</v>
      </c>
      <c r="DJ1759" t="s">
        <v>20</v>
      </c>
      <c r="DK1759" t="s">
        <v>3</v>
      </c>
      <c r="DL1759" t="s">
        <v>3</v>
      </c>
      <c r="DM1759" t="s">
        <v>3</v>
      </c>
      <c r="DN1759">
        <v>0</v>
      </c>
      <c r="DO1759">
        <v>0</v>
      </c>
      <c r="DP1759">
        <v>1</v>
      </c>
      <c r="DQ1759">
        <v>1</v>
      </c>
      <c r="DU1759">
        <v>1010</v>
      </c>
      <c r="DV1759" t="s">
        <v>18</v>
      </c>
      <c r="DW1759" t="s">
        <v>18</v>
      </c>
      <c r="DX1759">
        <v>1</v>
      </c>
      <c r="DZ1759" t="s">
        <v>3</v>
      </c>
      <c r="EA1759" t="s">
        <v>3</v>
      </c>
      <c r="EB1759" t="s">
        <v>3</v>
      </c>
      <c r="EC1759" t="s">
        <v>3</v>
      </c>
      <c r="EE1759">
        <v>284416175</v>
      </c>
      <c r="EF1759">
        <v>1</v>
      </c>
      <c r="EG1759" t="s">
        <v>21</v>
      </c>
      <c r="EH1759">
        <v>0</v>
      </c>
      <c r="EI1759" t="s">
        <v>3</v>
      </c>
      <c r="EJ1759">
        <v>4</v>
      </c>
      <c r="EK1759">
        <v>0</v>
      </c>
      <c r="EL1759" t="s">
        <v>22</v>
      </c>
      <c r="EM1759" t="s">
        <v>23</v>
      </c>
      <c r="EO1759" t="s">
        <v>3</v>
      </c>
      <c r="EQ1759">
        <v>2228224</v>
      </c>
      <c r="ER1759">
        <v>406.21</v>
      </c>
      <c r="ES1759">
        <v>0</v>
      </c>
      <c r="ET1759">
        <v>0</v>
      </c>
      <c r="EU1759">
        <v>0</v>
      </c>
      <c r="EV1759">
        <v>406.21</v>
      </c>
      <c r="EW1759">
        <v>0.41</v>
      </c>
      <c r="EX1759">
        <v>0</v>
      </c>
      <c r="EY1759">
        <v>0</v>
      </c>
      <c r="FQ1759">
        <v>0</v>
      </c>
      <c r="FR1759">
        <v>0</v>
      </c>
      <c r="FS1759">
        <v>0</v>
      </c>
      <c r="FX1759">
        <v>70</v>
      </c>
      <c r="FY1759">
        <v>10</v>
      </c>
      <c r="GA1759" t="s">
        <v>3</v>
      </c>
      <c r="GD1759">
        <v>0</v>
      </c>
      <c r="GF1759">
        <v>-1253208674</v>
      </c>
      <c r="GG1759">
        <v>2</v>
      </c>
      <c r="GH1759">
        <v>1</v>
      </c>
      <c r="GI1759">
        <v>-2</v>
      </c>
      <c r="GJ1759">
        <v>0</v>
      </c>
      <c r="GK1759">
        <f>ROUND(R1759*(R12)/100,2)</f>
        <v>0</v>
      </c>
      <c r="GL1759">
        <f t="shared" si="859"/>
        <v>0</v>
      </c>
      <c r="GM1759">
        <f t="shared" si="860"/>
        <v>2503553.4700000002</v>
      </c>
      <c r="GN1759">
        <f t="shared" si="861"/>
        <v>0</v>
      </c>
      <c r="GO1759">
        <f t="shared" si="862"/>
        <v>0</v>
      </c>
      <c r="GP1759">
        <f t="shared" si="863"/>
        <v>2503553.4700000002</v>
      </c>
      <c r="GR1759">
        <v>0</v>
      </c>
      <c r="GS1759">
        <v>0</v>
      </c>
      <c r="GT1759">
        <v>0</v>
      </c>
      <c r="GU1759" t="s">
        <v>3</v>
      </c>
      <c r="GV1759">
        <f t="shared" si="864"/>
        <v>0</v>
      </c>
      <c r="GW1759">
        <v>1</v>
      </c>
      <c r="GX1759">
        <f t="shared" si="865"/>
        <v>0</v>
      </c>
      <c r="HA1759">
        <v>0</v>
      </c>
      <c r="HB1759">
        <v>0</v>
      </c>
      <c r="HC1759">
        <f t="shared" si="866"/>
        <v>0</v>
      </c>
      <c r="HE1759" t="s">
        <v>3</v>
      </c>
      <c r="HF1759" t="s">
        <v>3</v>
      </c>
      <c r="HM1759" t="s">
        <v>3</v>
      </c>
      <c r="HN1759" t="s">
        <v>3</v>
      </c>
      <c r="HO1759" t="s">
        <v>3</v>
      </c>
      <c r="HP1759" t="s">
        <v>3</v>
      </c>
      <c r="HQ1759" t="s">
        <v>3</v>
      </c>
      <c r="HS1759">
        <v>0</v>
      </c>
      <c r="IK1759">
        <v>0</v>
      </c>
    </row>
    <row r="1760" spans="1:245" x14ac:dyDescent="0.25">
      <c r="A1760">
        <v>17</v>
      </c>
      <c r="B1760">
        <v>1</v>
      </c>
      <c r="D1760">
        <f>ROW(EtalonRes!A259)</f>
        <v>259</v>
      </c>
      <c r="E1760" t="s">
        <v>329</v>
      </c>
      <c r="F1760" t="s">
        <v>88</v>
      </c>
      <c r="G1760" t="s">
        <v>89</v>
      </c>
      <c r="H1760" t="s">
        <v>90</v>
      </c>
      <c r="I1760">
        <f>ROUND(18309/100,9)</f>
        <v>183.09</v>
      </c>
      <c r="J1760">
        <v>0</v>
      </c>
      <c r="K1760">
        <f>ROUND(18309/100,9)</f>
        <v>183.09</v>
      </c>
      <c r="O1760">
        <f t="shared" si="835"/>
        <v>260493.13</v>
      </c>
      <c r="P1760">
        <f t="shared" si="836"/>
        <v>227.03</v>
      </c>
      <c r="Q1760">
        <f t="shared" si="837"/>
        <v>52488.24</v>
      </c>
      <c r="R1760">
        <f t="shared" si="838"/>
        <v>33278.44</v>
      </c>
      <c r="S1760">
        <f t="shared" si="839"/>
        <v>207777.86</v>
      </c>
      <c r="T1760">
        <f t="shared" si="840"/>
        <v>0</v>
      </c>
      <c r="U1760">
        <f t="shared" si="841"/>
        <v>388.1508</v>
      </c>
      <c r="V1760">
        <f t="shared" si="842"/>
        <v>0</v>
      </c>
      <c r="W1760">
        <f t="shared" si="843"/>
        <v>0</v>
      </c>
      <c r="X1760">
        <f t="shared" si="844"/>
        <v>145444.5</v>
      </c>
      <c r="Y1760">
        <f t="shared" si="844"/>
        <v>20777.79</v>
      </c>
      <c r="AA1760">
        <v>288585831</v>
      </c>
      <c r="AB1760">
        <f t="shared" si="845"/>
        <v>1422.76</v>
      </c>
      <c r="AC1760">
        <f>ROUND(((ES1760*4)),6)</f>
        <v>1.24</v>
      </c>
      <c r="AD1760">
        <f>ROUND(((((ET1760*4))-((EU1760*4)))+AE1760),6)</f>
        <v>286.68</v>
      </c>
      <c r="AE1760">
        <f t="shared" si="846"/>
        <v>181.76</v>
      </c>
      <c r="AF1760">
        <f t="shared" si="846"/>
        <v>1134.8399999999999</v>
      </c>
      <c r="AG1760">
        <f t="shared" si="847"/>
        <v>0</v>
      </c>
      <c r="AH1760">
        <f t="shared" si="848"/>
        <v>2.12</v>
      </c>
      <c r="AI1760">
        <f t="shared" si="848"/>
        <v>0</v>
      </c>
      <c r="AJ1760">
        <f t="shared" si="849"/>
        <v>0</v>
      </c>
      <c r="AK1760">
        <v>355.69</v>
      </c>
      <c r="AL1760">
        <v>0.31</v>
      </c>
      <c r="AM1760">
        <v>71.67</v>
      </c>
      <c r="AN1760">
        <v>45.44</v>
      </c>
      <c r="AO1760">
        <v>283.70999999999998</v>
      </c>
      <c r="AP1760">
        <v>0</v>
      </c>
      <c r="AQ1760">
        <v>0.53</v>
      </c>
      <c r="AR1760">
        <v>0</v>
      </c>
      <c r="AS1760">
        <v>0</v>
      </c>
      <c r="AT1760">
        <v>70</v>
      </c>
      <c r="AU1760">
        <v>10</v>
      </c>
      <c r="AV1760">
        <v>1</v>
      </c>
      <c r="AW1760">
        <v>1</v>
      </c>
      <c r="AZ1760">
        <v>1</v>
      </c>
      <c r="BA1760">
        <v>1</v>
      </c>
      <c r="BB1760">
        <v>1</v>
      </c>
      <c r="BC1760">
        <v>1</v>
      </c>
      <c r="BD1760" t="s">
        <v>3</v>
      </c>
      <c r="BE1760" t="s">
        <v>3</v>
      </c>
      <c r="BF1760" t="s">
        <v>3</v>
      </c>
      <c r="BG1760" t="s">
        <v>3</v>
      </c>
      <c r="BH1760">
        <v>0</v>
      </c>
      <c r="BI1760">
        <v>4</v>
      </c>
      <c r="BJ1760" t="s">
        <v>91</v>
      </c>
      <c r="BM1760">
        <v>0</v>
      </c>
      <c r="BN1760">
        <v>284416172</v>
      </c>
      <c r="BO1760" t="s">
        <v>3</v>
      </c>
      <c r="BP1760">
        <v>0</v>
      </c>
      <c r="BQ1760">
        <v>1</v>
      </c>
      <c r="BR1760">
        <v>0</v>
      </c>
      <c r="BS1760">
        <v>1</v>
      </c>
      <c r="BT1760">
        <v>1</v>
      </c>
      <c r="BU1760">
        <v>1</v>
      </c>
      <c r="BV1760">
        <v>1</v>
      </c>
      <c r="BW1760">
        <v>1</v>
      </c>
      <c r="BX1760">
        <v>1</v>
      </c>
      <c r="BY1760" t="s">
        <v>3</v>
      </c>
      <c r="BZ1760">
        <v>70</v>
      </c>
      <c r="CA1760">
        <v>10</v>
      </c>
      <c r="CB1760" t="s">
        <v>3</v>
      </c>
      <c r="CE1760">
        <v>0</v>
      </c>
      <c r="CF1760">
        <v>0</v>
      </c>
      <c r="CG1760">
        <v>0</v>
      </c>
      <c r="CM1760">
        <v>0</v>
      </c>
      <c r="CN1760" t="s">
        <v>3</v>
      </c>
      <c r="CO1760">
        <v>0</v>
      </c>
      <c r="CP1760">
        <f t="shared" si="850"/>
        <v>260493.12999999998</v>
      </c>
      <c r="CQ1760">
        <f t="shared" si="851"/>
        <v>1.24</v>
      </c>
      <c r="CR1760">
        <f>(((((ET1760*4))*BB1760-((EU1760*4))*BS1760)+AE1760*BS1760)*AV1760)</f>
        <v>286.68</v>
      </c>
      <c r="CS1760">
        <f t="shared" si="852"/>
        <v>181.76</v>
      </c>
      <c r="CT1760">
        <f t="shared" si="853"/>
        <v>1134.8399999999999</v>
      </c>
      <c r="CU1760">
        <f t="shared" si="854"/>
        <v>0</v>
      </c>
      <c r="CV1760">
        <f t="shared" si="855"/>
        <v>2.12</v>
      </c>
      <c r="CW1760">
        <f t="shared" si="856"/>
        <v>0</v>
      </c>
      <c r="CX1760">
        <f t="shared" si="856"/>
        <v>0</v>
      </c>
      <c r="CY1760">
        <f t="shared" si="857"/>
        <v>145444.50199999998</v>
      </c>
      <c r="CZ1760">
        <f t="shared" si="858"/>
        <v>20777.786</v>
      </c>
      <c r="DC1760" t="s">
        <v>3</v>
      </c>
      <c r="DD1760" t="s">
        <v>20</v>
      </c>
      <c r="DE1760" t="s">
        <v>20</v>
      </c>
      <c r="DF1760" t="s">
        <v>20</v>
      </c>
      <c r="DG1760" t="s">
        <v>20</v>
      </c>
      <c r="DH1760" t="s">
        <v>3</v>
      </c>
      <c r="DI1760" t="s">
        <v>20</v>
      </c>
      <c r="DJ1760" t="s">
        <v>20</v>
      </c>
      <c r="DK1760" t="s">
        <v>3</v>
      </c>
      <c r="DL1760" t="s">
        <v>3</v>
      </c>
      <c r="DM1760" t="s">
        <v>3</v>
      </c>
      <c r="DN1760">
        <v>0</v>
      </c>
      <c r="DO1760">
        <v>0</v>
      </c>
      <c r="DP1760">
        <v>1</v>
      </c>
      <c r="DQ1760">
        <v>1</v>
      </c>
      <c r="DU1760">
        <v>1003</v>
      </c>
      <c r="DV1760" t="s">
        <v>90</v>
      </c>
      <c r="DW1760" t="s">
        <v>90</v>
      </c>
      <c r="DX1760">
        <v>100</v>
      </c>
      <c r="DZ1760" t="s">
        <v>3</v>
      </c>
      <c r="EA1760" t="s">
        <v>3</v>
      </c>
      <c r="EB1760" t="s">
        <v>3</v>
      </c>
      <c r="EC1760" t="s">
        <v>3</v>
      </c>
      <c r="EE1760">
        <v>284416175</v>
      </c>
      <c r="EF1760">
        <v>1</v>
      </c>
      <c r="EG1760" t="s">
        <v>21</v>
      </c>
      <c r="EH1760">
        <v>0</v>
      </c>
      <c r="EI1760" t="s">
        <v>3</v>
      </c>
      <c r="EJ1760">
        <v>4</v>
      </c>
      <c r="EK1760">
        <v>0</v>
      </c>
      <c r="EL1760" t="s">
        <v>22</v>
      </c>
      <c r="EM1760" t="s">
        <v>23</v>
      </c>
      <c r="EO1760" t="s">
        <v>3</v>
      </c>
      <c r="EQ1760">
        <v>2228224</v>
      </c>
      <c r="ER1760">
        <v>355.69</v>
      </c>
      <c r="ES1760">
        <v>0.31</v>
      </c>
      <c r="ET1760">
        <v>71.67</v>
      </c>
      <c r="EU1760">
        <v>45.44</v>
      </c>
      <c r="EV1760">
        <v>283.70999999999998</v>
      </c>
      <c r="EW1760">
        <v>0.53</v>
      </c>
      <c r="EX1760">
        <v>0</v>
      </c>
      <c r="EY1760">
        <v>0</v>
      </c>
      <c r="FQ1760">
        <v>0</v>
      </c>
      <c r="FR1760">
        <v>0</v>
      </c>
      <c r="FS1760">
        <v>0</v>
      </c>
      <c r="FX1760">
        <v>70</v>
      </c>
      <c r="FY1760">
        <v>10</v>
      </c>
      <c r="GA1760" t="s">
        <v>3</v>
      </c>
      <c r="GD1760">
        <v>0</v>
      </c>
      <c r="GF1760">
        <v>-1001628260</v>
      </c>
      <c r="GG1760">
        <v>2</v>
      </c>
      <c r="GH1760">
        <v>1</v>
      </c>
      <c r="GI1760">
        <v>-2</v>
      </c>
      <c r="GJ1760">
        <v>0</v>
      </c>
      <c r="GK1760">
        <f>ROUND(R1760*(R12)/100,2)</f>
        <v>35940.720000000001</v>
      </c>
      <c r="GL1760">
        <f t="shared" si="859"/>
        <v>0</v>
      </c>
      <c r="GM1760">
        <f t="shared" si="860"/>
        <v>462656.14</v>
      </c>
      <c r="GN1760">
        <f t="shared" si="861"/>
        <v>0</v>
      </c>
      <c r="GO1760">
        <f t="shared" si="862"/>
        <v>0</v>
      </c>
      <c r="GP1760">
        <f t="shared" si="863"/>
        <v>462656.14</v>
      </c>
      <c r="GR1760">
        <v>0</v>
      </c>
      <c r="GS1760">
        <v>0</v>
      </c>
      <c r="GT1760">
        <v>0</v>
      </c>
      <c r="GU1760" t="s">
        <v>3</v>
      </c>
      <c r="GV1760">
        <f t="shared" si="864"/>
        <v>0</v>
      </c>
      <c r="GW1760">
        <v>1</v>
      </c>
      <c r="GX1760">
        <f t="shared" si="865"/>
        <v>0</v>
      </c>
      <c r="HA1760">
        <v>0</v>
      </c>
      <c r="HB1760">
        <v>0</v>
      </c>
      <c r="HC1760">
        <f t="shared" si="866"/>
        <v>0</v>
      </c>
      <c r="HE1760" t="s">
        <v>3</v>
      </c>
      <c r="HF1760" t="s">
        <v>3</v>
      </c>
      <c r="HM1760" t="s">
        <v>3</v>
      </c>
      <c r="HN1760" t="s">
        <v>3</v>
      </c>
      <c r="HO1760" t="s">
        <v>3</v>
      </c>
      <c r="HP1760" t="s">
        <v>3</v>
      </c>
      <c r="HQ1760" t="s">
        <v>3</v>
      </c>
      <c r="HS1760">
        <v>0</v>
      </c>
      <c r="IK1760">
        <v>0</v>
      </c>
    </row>
    <row r="1761" spans="1:245" x14ac:dyDescent="0.25">
      <c r="A1761">
        <v>17</v>
      </c>
      <c r="B1761">
        <v>1</v>
      </c>
      <c r="D1761">
        <f>ROW(EtalonRes!A260)</f>
        <v>260</v>
      </c>
      <c r="E1761" t="s">
        <v>330</v>
      </c>
      <c r="F1761" t="s">
        <v>93</v>
      </c>
      <c r="G1761" t="s">
        <v>94</v>
      </c>
      <c r="H1761" t="s">
        <v>95</v>
      </c>
      <c r="I1761">
        <v>5</v>
      </c>
      <c r="J1761">
        <v>0</v>
      </c>
      <c r="K1761">
        <v>5</v>
      </c>
      <c r="O1761">
        <f t="shared" si="835"/>
        <v>29722.6</v>
      </c>
      <c r="P1761">
        <f t="shared" si="836"/>
        <v>0</v>
      </c>
      <c r="Q1761">
        <f t="shared" si="837"/>
        <v>0</v>
      </c>
      <c r="R1761">
        <f t="shared" si="838"/>
        <v>0</v>
      </c>
      <c r="S1761">
        <f t="shared" si="839"/>
        <v>29722.6</v>
      </c>
      <c r="T1761">
        <f t="shared" si="840"/>
        <v>0</v>
      </c>
      <c r="U1761">
        <f t="shared" si="841"/>
        <v>30</v>
      </c>
      <c r="V1761">
        <f t="shared" si="842"/>
        <v>0</v>
      </c>
      <c r="W1761">
        <f t="shared" si="843"/>
        <v>0</v>
      </c>
      <c r="X1761">
        <f t="shared" si="844"/>
        <v>20805.82</v>
      </c>
      <c r="Y1761">
        <f t="shared" si="844"/>
        <v>2972.26</v>
      </c>
      <c r="AA1761">
        <v>288585831</v>
      </c>
      <c r="AB1761">
        <f t="shared" si="845"/>
        <v>5944.52</v>
      </c>
      <c r="AC1761">
        <f>ROUND(((ES1761*4)),6)</f>
        <v>0</v>
      </c>
      <c r="AD1761">
        <f>ROUND(((((ET1761*4))-((EU1761*4)))+AE1761),6)</f>
        <v>0</v>
      </c>
      <c r="AE1761">
        <f t="shared" si="846"/>
        <v>0</v>
      </c>
      <c r="AF1761">
        <f t="shared" si="846"/>
        <v>5944.52</v>
      </c>
      <c r="AG1761">
        <f t="shared" si="847"/>
        <v>0</v>
      </c>
      <c r="AH1761">
        <f t="shared" si="848"/>
        <v>6</v>
      </c>
      <c r="AI1761">
        <f t="shared" si="848"/>
        <v>0</v>
      </c>
      <c r="AJ1761">
        <f t="shared" si="849"/>
        <v>0</v>
      </c>
      <c r="AK1761">
        <v>1486.13</v>
      </c>
      <c r="AL1761">
        <v>0</v>
      </c>
      <c r="AM1761">
        <v>0</v>
      </c>
      <c r="AN1761">
        <v>0</v>
      </c>
      <c r="AO1761">
        <v>1486.13</v>
      </c>
      <c r="AP1761">
        <v>0</v>
      </c>
      <c r="AQ1761">
        <v>1.5</v>
      </c>
      <c r="AR1761">
        <v>0</v>
      </c>
      <c r="AS1761">
        <v>0</v>
      </c>
      <c r="AT1761">
        <v>70</v>
      </c>
      <c r="AU1761">
        <v>10</v>
      </c>
      <c r="AV1761">
        <v>1</v>
      </c>
      <c r="AW1761">
        <v>1</v>
      </c>
      <c r="AZ1761">
        <v>1</v>
      </c>
      <c r="BA1761">
        <v>1</v>
      </c>
      <c r="BB1761">
        <v>1</v>
      </c>
      <c r="BC1761">
        <v>1</v>
      </c>
      <c r="BD1761" t="s">
        <v>3</v>
      </c>
      <c r="BE1761" t="s">
        <v>3</v>
      </c>
      <c r="BF1761" t="s">
        <v>3</v>
      </c>
      <c r="BG1761" t="s">
        <v>3</v>
      </c>
      <c r="BH1761">
        <v>0</v>
      </c>
      <c r="BI1761">
        <v>4</v>
      </c>
      <c r="BJ1761" t="s">
        <v>96</v>
      </c>
      <c r="BM1761">
        <v>0</v>
      </c>
      <c r="BN1761">
        <v>284416172</v>
      </c>
      <c r="BO1761" t="s">
        <v>3</v>
      </c>
      <c r="BP1761">
        <v>0</v>
      </c>
      <c r="BQ1761">
        <v>1</v>
      </c>
      <c r="BR1761">
        <v>0</v>
      </c>
      <c r="BS1761">
        <v>1</v>
      </c>
      <c r="BT1761">
        <v>1</v>
      </c>
      <c r="BU1761">
        <v>1</v>
      </c>
      <c r="BV1761">
        <v>1</v>
      </c>
      <c r="BW1761">
        <v>1</v>
      </c>
      <c r="BX1761">
        <v>1</v>
      </c>
      <c r="BY1761" t="s">
        <v>3</v>
      </c>
      <c r="BZ1761">
        <v>70</v>
      </c>
      <c r="CA1761">
        <v>10</v>
      </c>
      <c r="CB1761" t="s">
        <v>3</v>
      </c>
      <c r="CE1761">
        <v>0</v>
      </c>
      <c r="CF1761">
        <v>0</v>
      </c>
      <c r="CG1761">
        <v>0</v>
      </c>
      <c r="CM1761">
        <v>0</v>
      </c>
      <c r="CN1761" t="s">
        <v>3</v>
      </c>
      <c r="CO1761">
        <v>0</v>
      </c>
      <c r="CP1761">
        <f t="shared" si="850"/>
        <v>29722.6</v>
      </c>
      <c r="CQ1761">
        <f t="shared" si="851"/>
        <v>0</v>
      </c>
      <c r="CR1761">
        <f>(((((ET1761*4))*BB1761-((EU1761*4))*BS1761)+AE1761*BS1761)*AV1761)</f>
        <v>0</v>
      </c>
      <c r="CS1761">
        <f t="shared" si="852"/>
        <v>0</v>
      </c>
      <c r="CT1761">
        <f t="shared" si="853"/>
        <v>5944.52</v>
      </c>
      <c r="CU1761">
        <f t="shared" si="854"/>
        <v>0</v>
      </c>
      <c r="CV1761">
        <f t="shared" si="855"/>
        <v>6</v>
      </c>
      <c r="CW1761">
        <f t="shared" si="856"/>
        <v>0</v>
      </c>
      <c r="CX1761">
        <f t="shared" si="856"/>
        <v>0</v>
      </c>
      <c r="CY1761">
        <f t="shared" si="857"/>
        <v>20805.82</v>
      </c>
      <c r="CZ1761">
        <f t="shared" si="858"/>
        <v>2972.26</v>
      </c>
      <c r="DC1761" t="s">
        <v>3</v>
      </c>
      <c r="DD1761" t="s">
        <v>20</v>
      </c>
      <c r="DE1761" t="s">
        <v>20</v>
      </c>
      <c r="DF1761" t="s">
        <v>20</v>
      </c>
      <c r="DG1761" t="s">
        <v>20</v>
      </c>
      <c r="DH1761" t="s">
        <v>3</v>
      </c>
      <c r="DI1761" t="s">
        <v>20</v>
      </c>
      <c r="DJ1761" t="s">
        <v>20</v>
      </c>
      <c r="DK1761" t="s">
        <v>3</v>
      </c>
      <c r="DL1761" t="s">
        <v>3</v>
      </c>
      <c r="DM1761" t="s">
        <v>3</v>
      </c>
      <c r="DN1761">
        <v>0</v>
      </c>
      <c r="DO1761">
        <v>0</v>
      </c>
      <c r="DP1761">
        <v>1</v>
      </c>
      <c r="DQ1761">
        <v>1</v>
      </c>
      <c r="DU1761">
        <v>1013</v>
      </c>
      <c r="DV1761" t="s">
        <v>95</v>
      </c>
      <c r="DW1761" t="s">
        <v>95</v>
      </c>
      <c r="DX1761">
        <v>1</v>
      </c>
      <c r="DZ1761" t="s">
        <v>3</v>
      </c>
      <c r="EA1761" t="s">
        <v>3</v>
      </c>
      <c r="EB1761" t="s">
        <v>3</v>
      </c>
      <c r="EC1761" t="s">
        <v>3</v>
      </c>
      <c r="EE1761">
        <v>284416175</v>
      </c>
      <c r="EF1761">
        <v>1</v>
      </c>
      <c r="EG1761" t="s">
        <v>21</v>
      </c>
      <c r="EH1761">
        <v>0</v>
      </c>
      <c r="EI1761" t="s">
        <v>3</v>
      </c>
      <c r="EJ1761">
        <v>4</v>
      </c>
      <c r="EK1761">
        <v>0</v>
      </c>
      <c r="EL1761" t="s">
        <v>22</v>
      </c>
      <c r="EM1761" t="s">
        <v>23</v>
      </c>
      <c r="EO1761" t="s">
        <v>3</v>
      </c>
      <c r="EQ1761">
        <v>2228224</v>
      </c>
      <c r="ER1761">
        <v>1486.13</v>
      </c>
      <c r="ES1761">
        <v>0</v>
      </c>
      <c r="ET1761">
        <v>0</v>
      </c>
      <c r="EU1761">
        <v>0</v>
      </c>
      <c r="EV1761">
        <v>1486.13</v>
      </c>
      <c r="EW1761">
        <v>1.5</v>
      </c>
      <c r="EX1761">
        <v>0</v>
      </c>
      <c r="EY1761">
        <v>0</v>
      </c>
      <c r="FQ1761">
        <v>0</v>
      </c>
      <c r="FR1761">
        <v>0</v>
      </c>
      <c r="FS1761">
        <v>0</v>
      </c>
      <c r="FX1761">
        <v>70</v>
      </c>
      <c r="FY1761">
        <v>10</v>
      </c>
      <c r="GA1761" t="s">
        <v>3</v>
      </c>
      <c r="GD1761">
        <v>0</v>
      </c>
      <c r="GF1761">
        <v>1426872193</v>
      </c>
      <c r="GG1761">
        <v>2</v>
      </c>
      <c r="GH1761">
        <v>1</v>
      </c>
      <c r="GI1761">
        <v>-2</v>
      </c>
      <c r="GJ1761">
        <v>0</v>
      </c>
      <c r="GK1761">
        <f>ROUND(R1761*(R12)/100,2)</f>
        <v>0</v>
      </c>
      <c r="GL1761">
        <f t="shared" si="859"/>
        <v>0</v>
      </c>
      <c r="GM1761">
        <f t="shared" si="860"/>
        <v>53500.68</v>
      </c>
      <c r="GN1761">
        <f t="shared" si="861"/>
        <v>0</v>
      </c>
      <c r="GO1761">
        <f t="shared" si="862"/>
        <v>0</v>
      </c>
      <c r="GP1761">
        <f t="shared" si="863"/>
        <v>53500.68</v>
      </c>
      <c r="GR1761">
        <v>0</v>
      </c>
      <c r="GS1761">
        <v>0</v>
      </c>
      <c r="GT1761">
        <v>0</v>
      </c>
      <c r="GU1761" t="s">
        <v>3</v>
      </c>
      <c r="GV1761">
        <f t="shared" si="864"/>
        <v>0</v>
      </c>
      <c r="GW1761">
        <v>1</v>
      </c>
      <c r="GX1761">
        <f t="shared" si="865"/>
        <v>0</v>
      </c>
      <c r="HA1761">
        <v>0</v>
      </c>
      <c r="HB1761">
        <v>0</v>
      </c>
      <c r="HC1761">
        <f t="shared" si="866"/>
        <v>0</v>
      </c>
      <c r="HE1761" t="s">
        <v>3</v>
      </c>
      <c r="HF1761" t="s">
        <v>3</v>
      </c>
      <c r="HM1761" t="s">
        <v>3</v>
      </c>
      <c r="HN1761" t="s">
        <v>3</v>
      </c>
      <c r="HO1761" t="s">
        <v>3</v>
      </c>
      <c r="HP1761" t="s">
        <v>3</v>
      </c>
      <c r="HQ1761" t="s">
        <v>3</v>
      </c>
      <c r="HS1761">
        <v>0</v>
      </c>
      <c r="IK1761">
        <v>0</v>
      </c>
    </row>
    <row r="1762" spans="1:245" x14ac:dyDescent="0.25">
      <c r="A1762">
        <v>17</v>
      </c>
      <c r="B1762">
        <v>1</v>
      </c>
      <c r="D1762">
        <f>ROW(EtalonRes!A261)</f>
        <v>261</v>
      </c>
      <c r="E1762" t="s">
        <v>331</v>
      </c>
      <c r="F1762" t="s">
        <v>98</v>
      </c>
      <c r="G1762" t="s">
        <v>99</v>
      </c>
      <c r="H1762" t="s">
        <v>100</v>
      </c>
      <c r="I1762">
        <v>1</v>
      </c>
      <c r="J1762">
        <v>0</v>
      </c>
      <c r="K1762">
        <v>1</v>
      </c>
      <c r="O1762">
        <f t="shared" si="835"/>
        <v>70838.69</v>
      </c>
      <c r="P1762">
        <f t="shared" si="836"/>
        <v>0</v>
      </c>
      <c r="Q1762">
        <f t="shared" si="837"/>
        <v>0</v>
      </c>
      <c r="R1762">
        <f t="shared" si="838"/>
        <v>0</v>
      </c>
      <c r="S1762">
        <f t="shared" si="839"/>
        <v>70838.69</v>
      </c>
      <c r="T1762">
        <f t="shared" si="840"/>
        <v>0</v>
      </c>
      <c r="U1762">
        <f t="shared" si="841"/>
        <v>71.5</v>
      </c>
      <c r="V1762">
        <f t="shared" si="842"/>
        <v>0</v>
      </c>
      <c r="W1762">
        <f t="shared" si="843"/>
        <v>0</v>
      </c>
      <c r="X1762">
        <f t="shared" si="844"/>
        <v>49587.08</v>
      </c>
      <c r="Y1762">
        <f t="shared" si="844"/>
        <v>7083.87</v>
      </c>
      <c r="AA1762">
        <v>288585831</v>
      </c>
      <c r="AB1762">
        <f t="shared" si="845"/>
        <v>70838.69</v>
      </c>
      <c r="AC1762">
        <f>ROUND(((ES1762*13)),6)</f>
        <v>0</v>
      </c>
      <c r="AD1762">
        <f>ROUND(((((ET1762*13))-((EU1762*13)))+AE1762),6)</f>
        <v>0</v>
      </c>
      <c r="AE1762">
        <f t="shared" ref="AE1762:AF1764" si="867">ROUND(((EU1762*13)),6)</f>
        <v>0</v>
      </c>
      <c r="AF1762">
        <f t="shared" si="867"/>
        <v>70838.69</v>
      </c>
      <c r="AG1762">
        <f t="shared" si="847"/>
        <v>0</v>
      </c>
      <c r="AH1762">
        <f t="shared" ref="AH1762:AI1764" si="868">((EW1762*13))</f>
        <v>71.5</v>
      </c>
      <c r="AI1762">
        <f t="shared" si="868"/>
        <v>0</v>
      </c>
      <c r="AJ1762">
        <f t="shared" si="849"/>
        <v>0</v>
      </c>
      <c r="AK1762">
        <v>5449.13</v>
      </c>
      <c r="AL1762">
        <v>0</v>
      </c>
      <c r="AM1762">
        <v>0</v>
      </c>
      <c r="AN1762">
        <v>0</v>
      </c>
      <c r="AO1762">
        <v>5449.13</v>
      </c>
      <c r="AP1762">
        <v>0</v>
      </c>
      <c r="AQ1762">
        <v>5.5</v>
      </c>
      <c r="AR1762">
        <v>0</v>
      </c>
      <c r="AS1762">
        <v>0</v>
      </c>
      <c r="AT1762">
        <v>70</v>
      </c>
      <c r="AU1762">
        <v>10</v>
      </c>
      <c r="AV1762">
        <v>1</v>
      </c>
      <c r="AW1762">
        <v>1</v>
      </c>
      <c r="AZ1762">
        <v>1</v>
      </c>
      <c r="BA1762">
        <v>1</v>
      </c>
      <c r="BB1762">
        <v>1</v>
      </c>
      <c r="BC1762">
        <v>1</v>
      </c>
      <c r="BD1762" t="s">
        <v>3</v>
      </c>
      <c r="BE1762" t="s">
        <v>3</v>
      </c>
      <c r="BF1762" t="s">
        <v>3</v>
      </c>
      <c r="BG1762" t="s">
        <v>3</v>
      </c>
      <c r="BH1762">
        <v>0</v>
      </c>
      <c r="BI1762">
        <v>4</v>
      </c>
      <c r="BJ1762" t="s">
        <v>101</v>
      </c>
      <c r="BM1762">
        <v>0</v>
      </c>
      <c r="BN1762">
        <v>284416172</v>
      </c>
      <c r="BO1762" t="s">
        <v>3</v>
      </c>
      <c r="BP1762">
        <v>0</v>
      </c>
      <c r="BQ1762">
        <v>1</v>
      </c>
      <c r="BR1762">
        <v>0</v>
      </c>
      <c r="BS1762">
        <v>1</v>
      </c>
      <c r="BT1762">
        <v>1</v>
      </c>
      <c r="BU1762">
        <v>1</v>
      </c>
      <c r="BV1762">
        <v>1</v>
      </c>
      <c r="BW1762">
        <v>1</v>
      </c>
      <c r="BX1762">
        <v>1</v>
      </c>
      <c r="BY1762" t="s">
        <v>3</v>
      </c>
      <c r="BZ1762">
        <v>70</v>
      </c>
      <c r="CA1762">
        <v>10</v>
      </c>
      <c r="CB1762" t="s">
        <v>3</v>
      </c>
      <c r="CE1762">
        <v>0</v>
      </c>
      <c r="CF1762">
        <v>0</v>
      </c>
      <c r="CG1762">
        <v>0</v>
      </c>
      <c r="CM1762">
        <v>0</v>
      </c>
      <c r="CN1762" t="s">
        <v>3</v>
      </c>
      <c r="CO1762">
        <v>0</v>
      </c>
      <c r="CP1762">
        <f t="shared" si="850"/>
        <v>70838.69</v>
      </c>
      <c r="CQ1762">
        <f t="shared" si="851"/>
        <v>0</v>
      </c>
      <c r="CR1762">
        <f>(((((ET1762*13))*BB1762-((EU1762*13))*BS1762)+AE1762*BS1762)*AV1762)</f>
        <v>0</v>
      </c>
      <c r="CS1762">
        <f t="shared" si="852"/>
        <v>0</v>
      </c>
      <c r="CT1762">
        <f t="shared" si="853"/>
        <v>70838.69</v>
      </c>
      <c r="CU1762">
        <f t="shared" si="854"/>
        <v>0</v>
      </c>
      <c r="CV1762">
        <f t="shared" si="855"/>
        <v>71.5</v>
      </c>
      <c r="CW1762">
        <f t="shared" si="856"/>
        <v>0</v>
      </c>
      <c r="CX1762">
        <f t="shared" si="856"/>
        <v>0</v>
      </c>
      <c r="CY1762">
        <f t="shared" si="857"/>
        <v>49587.082999999999</v>
      </c>
      <c r="CZ1762">
        <f t="shared" si="858"/>
        <v>7083.8690000000006</v>
      </c>
      <c r="DC1762" t="s">
        <v>3</v>
      </c>
      <c r="DD1762" t="s">
        <v>102</v>
      </c>
      <c r="DE1762" t="s">
        <v>102</v>
      </c>
      <c r="DF1762" t="s">
        <v>102</v>
      </c>
      <c r="DG1762" t="s">
        <v>102</v>
      </c>
      <c r="DH1762" t="s">
        <v>3</v>
      </c>
      <c r="DI1762" t="s">
        <v>102</v>
      </c>
      <c r="DJ1762" t="s">
        <v>102</v>
      </c>
      <c r="DK1762" t="s">
        <v>3</v>
      </c>
      <c r="DL1762" t="s">
        <v>3</v>
      </c>
      <c r="DM1762" t="s">
        <v>3</v>
      </c>
      <c r="DN1762">
        <v>0</v>
      </c>
      <c r="DO1762">
        <v>0</v>
      </c>
      <c r="DP1762">
        <v>1</v>
      </c>
      <c r="DQ1762">
        <v>1</v>
      </c>
      <c r="DU1762">
        <v>1013</v>
      </c>
      <c r="DV1762" t="s">
        <v>100</v>
      </c>
      <c r="DW1762" t="s">
        <v>100</v>
      </c>
      <c r="DX1762">
        <v>1</v>
      </c>
      <c r="DZ1762" t="s">
        <v>3</v>
      </c>
      <c r="EA1762" t="s">
        <v>3</v>
      </c>
      <c r="EB1762" t="s">
        <v>3</v>
      </c>
      <c r="EC1762" t="s">
        <v>3</v>
      </c>
      <c r="EE1762">
        <v>284416175</v>
      </c>
      <c r="EF1762">
        <v>1</v>
      </c>
      <c r="EG1762" t="s">
        <v>21</v>
      </c>
      <c r="EH1762">
        <v>0</v>
      </c>
      <c r="EI1762" t="s">
        <v>3</v>
      </c>
      <c r="EJ1762">
        <v>4</v>
      </c>
      <c r="EK1762">
        <v>0</v>
      </c>
      <c r="EL1762" t="s">
        <v>22</v>
      </c>
      <c r="EM1762" t="s">
        <v>23</v>
      </c>
      <c r="EO1762" t="s">
        <v>3</v>
      </c>
      <c r="EQ1762">
        <v>1441792</v>
      </c>
      <c r="ER1762">
        <v>5449.13</v>
      </c>
      <c r="ES1762">
        <v>0</v>
      </c>
      <c r="ET1762">
        <v>0</v>
      </c>
      <c r="EU1762">
        <v>0</v>
      </c>
      <c r="EV1762">
        <v>5449.13</v>
      </c>
      <c r="EW1762">
        <v>5.5</v>
      </c>
      <c r="EX1762">
        <v>0</v>
      </c>
      <c r="EY1762">
        <v>0</v>
      </c>
      <c r="FQ1762">
        <v>0</v>
      </c>
      <c r="FR1762">
        <v>0</v>
      </c>
      <c r="FS1762">
        <v>0</v>
      </c>
      <c r="FX1762">
        <v>70</v>
      </c>
      <c r="FY1762">
        <v>10</v>
      </c>
      <c r="GA1762" t="s">
        <v>3</v>
      </c>
      <c r="GD1762">
        <v>0</v>
      </c>
      <c r="GF1762">
        <v>644953633</v>
      </c>
      <c r="GG1762">
        <v>2</v>
      </c>
      <c r="GH1762">
        <v>1</v>
      </c>
      <c r="GI1762">
        <v>-2</v>
      </c>
      <c r="GJ1762">
        <v>0</v>
      </c>
      <c r="GK1762">
        <f>ROUND(R1762*(R12)/100,2)</f>
        <v>0</v>
      </c>
      <c r="GL1762">
        <f t="shared" si="859"/>
        <v>0</v>
      </c>
      <c r="GM1762">
        <f t="shared" si="860"/>
        <v>127509.64</v>
      </c>
      <c r="GN1762">
        <f t="shared" si="861"/>
        <v>0</v>
      </c>
      <c r="GO1762">
        <f t="shared" si="862"/>
        <v>0</v>
      </c>
      <c r="GP1762">
        <f t="shared" si="863"/>
        <v>127509.64</v>
      </c>
      <c r="GR1762">
        <v>0</v>
      </c>
      <c r="GS1762">
        <v>0</v>
      </c>
      <c r="GT1762">
        <v>0</v>
      </c>
      <c r="GU1762" t="s">
        <v>3</v>
      </c>
      <c r="GV1762">
        <f t="shared" si="864"/>
        <v>0</v>
      </c>
      <c r="GW1762">
        <v>1</v>
      </c>
      <c r="GX1762">
        <f t="shared" si="865"/>
        <v>0</v>
      </c>
      <c r="HA1762">
        <v>0</v>
      </c>
      <c r="HB1762">
        <v>0</v>
      </c>
      <c r="HC1762">
        <f t="shared" si="866"/>
        <v>0</v>
      </c>
      <c r="HE1762" t="s">
        <v>3</v>
      </c>
      <c r="HF1762" t="s">
        <v>3</v>
      </c>
      <c r="HM1762" t="s">
        <v>3</v>
      </c>
      <c r="HN1762" t="s">
        <v>3</v>
      </c>
      <c r="HO1762" t="s">
        <v>3</v>
      </c>
      <c r="HP1762" t="s">
        <v>3</v>
      </c>
      <c r="HQ1762" t="s">
        <v>3</v>
      </c>
      <c r="HS1762">
        <v>0</v>
      </c>
      <c r="IK1762">
        <v>0</v>
      </c>
    </row>
    <row r="1763" spans="1:245" x14ac:dyDescent="0.25">
      <c r="A1763">
        <v>17</v>
      </c>
      <c r="B1763">
        <v>1</v>
      </c>
      <c r="D1763">
        <f>ROW(EtalonRes!A262)</f>
        <v>262</v>
      </c>
      <c r="E1763" t="s">
        <v>332</v>
      </c>
      <c r="F1763" t="s">
        <v>104</v>
      </c>
      <c r="G1763" t="s">
        <v>105</v>
      </c>
      <c r="H1763" t="s">
        <v>106</v>
      </c>
      <c r="I1763">
        <v>2</v>
      </c>
      <c r="J1763">
        <v>0</v>
      </c>
      <c r="K1763">
        <v>2</v>
      </c>
      <c r="O1763">
        <f t="shared" si="835"/>
        <v>135150.85999999999</v>
      </c>
      <c r="P1763">
        <f t="shared" si="836"/>
        <v>0</v>
      </c>
      <c r="Q1763">
        <f t="shared" si="837"/>
        <v>0</v>
      </c>
      <c r="R1763">
        <f t="shared" si="838"/>
        <v>0</v>
      </c>
      <c r="S1763">
        <f t="shared" si="839"/>
        <v>135150.85999999999</v>
      </c>
      <c r="T1763">
        <f t="shared" si="840"/>
        <v>0</v>
      </c>
      <c r="U1763">
        <f t="shared" si="841"/>
        <v>124.8</v>
      </c>
      <c r="V1763">
        <f t="shared" si="842"/>
        <v>0</v>
      </c>
      <c r="W1763">
        <f t="shared" si="843"/>
        <v>0</v>
      </c>
      <c r="X1763">
        <f t="shared" si="844"/>
        <v>94605.6</v>
      </c>
      <c r="Y1763">
        <f t="shared" si="844"/>
        <v>13515.09</v>
      </c>
      <c r="AA1763">
        <v>288585831</v>
      </c>
      <c r="AB1763">
        <f t="shared" si="845"/>
        <v>67575.429999999993</v>
      </c>
      <c r="AC1763">
        <f>ROUND(((ES1763*13)),6)</f>
        <v>0</v>
      </c>
      <c r="AD1763">
        <f>ROUND(((((ET1763*13))-((EU1763*13)))+AE1763),6)</f>
        <v>0</v>
      </c>
      <c r="AE1763">
        <f t="shared" si="867"/>
        <v>0</v>
      </c>
      <c r="AF1763">
        <f t="shared" si="867"/>
        <v>67575.429999999993</v>
      </c>
      <c r="AG1763">
        <f t="shared" si="847"/>
        <v>0</v>
      </c>
      <c r="AH1763">
        <f t="shared" si="868"/>
        <v>62.4</v>
      </c>
      <c r="AI1763">
        <f t="shared" si="868"/>
        <v>0</v>
      </c>
      <c r="AJ1763">
        <f t="shared" si="849"/>
        <v>0</v>
      </c>
      <c r="AK1763">
        <v>5198.1099999999997</v>
      </c>
      <c r="AL1763">
        <v>0</v>
      </c>
      <c r="AM1763">
        <v>0</v>
      </c>
      <c r="AN1763">
        <v>0</v>
      </c>
      <c r="AO1763">
        <v>5198.1099999999997</v>
      </c>
      <c r="AP1763">
        <v>0</v>
      </c>
      <c r="AQ1763">
        <v>4.8</v>
      </c>
      <c r="AR1763">
        <v>0</v>
      </c>
      <c r="AS1763">
        <v>0</v>
      </c>
      <c r="AT1763">
        <v>70</v>
      </c>
      <c r="AU1763">
        <v>10</v>
      </c>
      <c r="AV1763">
        <v>1</v>
      </c>
      <c r="AW1763">
        <v>1</v>
      </c>
      <c r="AZ1763">
        <v>1</v>
      </c>
      <c r="BA1763">
        <v>1</v>
      </c>
      <c r="BB1763">
        <v>1</v>
      </c>
      <c r="BC1763">
        <v>1</v>
      </c>
      <c r="BD1763" t="s">
        <v>3</v>
      </c>
      <c r="BE1763" t="s">
        <v>3</v>
      </c>
      <c r="BF1763" t="s">
        <v>3</v>
      </c>
      <c r="BG1763" t="s">
        <v>3</v>
      </c>
      <c r="BH1763">
        <v>0</v>
      </c>
      <c r="BI1763">
        <v>4</v>
      </c>
      <c r="BJ1763" t="s">
        <v>107</v>
      </c>
      <c r="BM1763">
        <v>0</v>
      </c>
      <c r="BN1763">
        <v>284416172</v>
      </c>
      <c r="BO1763" t="s">
        <v>3</v>
      </c>
      <c r="BP1763">
        <v>0</v>
      </c>
      <c r="BQ1763">
        <v>1</v>
      </c>
      <c r="BR1763">
        <v>0</v>
      </c>
      <c r="BS1763">
        <v>1</v>
      </c>
      <c r="BT1763">
        <v>1</v>
      </c>
      <c r="BU1763">
        <v>1</v>
      </c>
      <c r="BV1763">
        <v>1</v>
      </c>
      <c r="BW1763">
        <v>1</v>
      </c>
      <c r="BX1763">
        <v>1</v>
      </c>
      <c r="BY1763" t="s">
        <v>3</v>
      </c>
      <c r="BZ1763">
        <v>70</v>
      </c>
      <c r="CA1763">
        <v>10</v>
      </c>
      <c r="CB1763" t="s">
        <v>3</v>
      </c>
      <c r="CE1763">
        <v>0</v>
      </c>
      <c r="CF1763">
        <v>0</v>
      </c>
      <c r="CG1763">
        <v>0</v>
      </c>
      <c r="CM1763">
        <v>0</v>
      </c>
      <c r="CN1763" t="s">
        <v>3</v>
      </c>
      <c r="CO1763">
        <v>0</v>
      </c>
      <c r="CP1763">
        <f t="shared" si="850"/>
        <v>135150.85999999999</v>
      </c>
      <c r="CQ1763">
        <f t="shared" si="851"/>
        <v>0</v>
      </c>
      <c r="CR1763">
        <f>(((((ET1763*13))*BB1763-((EU1763*13))*BS1763)+AE1763*BS1763)*AV1763)</f>
        <v>0</v>
      </c>
      <c r="CS1763">
        <f t="shared" si="852"/>
        <v>0</v>
      </c>
      <c r="CT1763">
        <f t="shared" si="853"/>
        <v>67575.429999999993</v>
      </c>
      <c r="CU1763">
        <f t="shared" si="854"/>
        <v>0</v>
      </c>
      <c r="CV1763">
        <f t="shared" si="855"/>
        <v>62.4</v>
      </c>
      <c r="CW1763">
        <f t="shared" si="856"/>
        <v>0</v>
      </c>
      <c r="CX1763">
        <f t="shared" si="856"/>
        <v>0</v>
      </c>
      <c r="CY1763">
        <f t="shared" si="857"/>
        <v>94605.601999999999</v>
      </c>
      <c r="CZ1763">
        <f t="shared" si="858"/>
        <v>13515.085999999999</v>
      </c>
      <c r="DC1763" t="s">
        <v>3</v>
      </c>
      <c r="DD1763" t="s">
        <v>102</v>
      </c>
      <c r="DE1763" t="s">
        <v>102</v>
      </c>
      <c r="DF1763" t="s">
        <v>102</v>
      </c>
      <c r="DG1763" t="s">
        <v>102</v>
      </c>
      <c r="DH1763" t="s">
        <v>3</v>
      </c>
      <c r="DI1763" t="s">
        <v>102</v>
      </c>
      <c r="DJ1763" t="s">
        <v>102</v>
      </c>
      <c r="DK1763" t="s">
        <v>3</v>
      </c>
      <c r="DL1763" t="s">
        <v>3</v>
      </c>
      <c r="DM1763" t="s">
        <v>3</v>
      </c>
      <c r="DN1763">
        <v>0</v>
      </c>
      <c r="DO1763">
        <v>0</v>
      </c>
      <c r="DP1763">
        <v>1</v>
      </c>
      <c r="DQ1763">
        <v>1</v>
      </c>
      <c r="DU1763">
        <v>1013</v>
      </c>
      <c r="DV1763" t="s">
        <v>106</v>
      </c>
      <c r="DW1763" t="s">
        <v>106</v>
      </c>
      <c r="DX1763">
        <v>1</v>
      </c>
      <c r="DZ1763" t="s">
        <v>3</v>
      </c>
      <c r="EA1763" t="s">
        <v>3</v>
      </c>
      <c r="EB1763" t="s">
        <v>3</v>
      </c>
      <c r="EC1763" t="s">
        <v>3</v>
      </c>
      <c r="EE1763">
        <v>284416175</v>
      </c>
      <c r="EF1763">
        <v>1</v>
      </c>
      <c r="EG1763" t="s">
        <v>21</v>
      </c>
      <c r="EH1763">
        <v>0</v>
      </c>
      <c r="EI1763" t="s">
        <v>3</v>
      </c>
      <c r="EJ1763">
        <v>4</v>
      </c>
      <c r="EK1763">
        <v>0</v>
      </c>
      <c r="EL1763" t="s">
        <v>22</v>
      </c>
      <c r="EM1763" t="s">
        <v>23</v>
      </c>
      <c r="EO1763" t="s">
        <v>3</v>
      </c>
      <c r="EQ1763">
        <v>1441792</v>
      </c>
      <c r="ER1763">
        <v>5198.1099999999997</v>
      </c>
      <c r="ES1763">
        <v>0</v>
      </c>
      <c r="ET1763">
        <v>0</v>
      </c>
      <c r="EU1763">
        <v>0</v>
      </c>
      <c r="EV1763">
        <v>5198.1099999999997</v>
      </c>
      <c r="EW1763">
        <v>4.8</v>
      </c>
      <c r="EX1763">
        <v>0</v>
      </c>
      <c r="EY1763">
        <v>0</v>
      </c>
      <c r="FQ1763">
        <v>0</v>
      </c>
      <c r="FR1763">
        <v>0</v>
      </c>
      <c r="FS1763">
        <v>0</v>
      </c>
      <c r="FX1763">
        <v>70</v>
      </c>
      <c r="FY1763">
        <v>10</v>
      </c>
      <c r="GA1763" t="s">
        <v>3</v>
      </c>
      <c r="GD1763">
        <v>0</v>
      </c>
      <c r="GF1763">
        <v>-2056583804</v>
      </c>
      <c r="GG1763">
        <v>2</v>
      </c>
      <c r="GH1763">
        <v>1</v>
      </c>
      <c r="GI1763">
        <v>-2</v>
      </c>
      <c r="GJ1763">
        <v>0</v>
      </c>
      <c r="GK1763">
        <f>ROUND(R1763*(R12)/100,2)</f>
        <v>0</v>
      </c>
      <c r="GL1763">
        <f t="shared" si="859"/>
        <v>0</v>
      </c>
      <c r="GM1763">
        <f t="shared" si="860"/>
        <v>243271.55</v>
      </c>
      <c r="GN1763">
        <f t="shared" si="861"/>
        <v>0</v>
      </c>
      <c r="GO1763">
        <f t="shared" si="862"/>
        <v>0</v>
      </c>
      <c r="GP1763">
        <f t="shared" si="863"/>
        <v>243271.55</v>
      </c>
      <c r="GR1763">
        <v>0</v>
      </c>
      <c r="GS1763">
        <v>0</v>
      </c>
      <c r="GT1763">
        <v>0</v>
      </c>
      <c r="GU1763" t="s">
        <v>3</v>
      </c>
      <c r="GV1763">
        <f t="shared" si="864"/>
        <v>0</v>
      </c>
      <c r="GW1763">
        <v>1</v>
      </c>
      <c r="GX1763">
        <f t="shared" si="865"/>
        <v>0</v>
      </c>
      <c r="HA1763">
        <v>0</v>
      </c>
      <c r="HB1763">
        <v>0</v>
      </c>
      <c r="HC1763">
        <f t="shared" si="866"/>
        <v>0</v>
      </c>
      <c r="HE1763" t="s">
        <v>3</v>
      </c>
      <c r="HF1763" t="s">
        <v>3</v>
      </c>
      <c r="HM1763" t="s">
        <v>3</v>
      </c>
      <c r="HN1763" t="s">
        <v>3</v>
      </c>
      <c r="HO1763" t="s">
        <v>3</v>
      </c>
      <c r="HP1763" t="s">
        <v>3</v>
      </c>
      <c r="HQ1763" t="s">
        <v>3</v>
      </c>
      <c r="HS1763">
        <v>0</v>
      </c>
      <c r="IK1763">
        <v>0</v>
      </c>
    </row>
    <row r="1764" spans="1:245" x14ac:dyDescent="0.25">
      <c r="A1764">
        <v>17</v>
      </c>
      <c r="B1764">
        <v>1</v>
      </c>
      <c r="D1764">
        <f>ROW(EtalonRes!A263)</f>
        <v>263</v>
      </c>
      <c r="E1764" t="s">
        <v>333</v>
      </c>
      <c r="F1764" t="s">
        <v>109</v>
      </c>
      <c r="G1764" t="s">
        <v>110</v>
      </c>
      <c r="H1764" t="s">
        <v>106</v>
      </c>
      <c r="I1764">
        <v>2</v>
      </c>
      <c r="J1764">
        <v>0</v>
      </c>
      <c r="K1764">
        <v>2</v>
      </c>
      <c r="O1764">
        <f t="shared" si="835"/>
        <v>103038</v>
      </c>
      <c r="P1764">
        <f t="shared" si="836"/>
        <v>0</v>
      </c>
      <c r="Q1764">
        <f t="shared" si="837"/>
        <v>0</v>
      </c>
      <c r="R1764">
        <f t="shared" si="838"/>
        <v>0</v>
      </c>
      <c r="S1764">
        <f t="shared" si="839"/>
        <v>103038</v>
      </c>
      <c r="T1764">
        <f t="shared" si="840"/>
        <v>0</v>
      </c>
      <c r="U1764">
        <f t="shared" si="841"/>
        <v>104</v>
      </c>
      <c r="V1764">
        <f t="shared" si="842"/>
        <v>0</v>
      </c>
      <c r="W1764">
        <f t="shared" si="843"/>
        <v>0</v>
      </c>
      <c r="X1764">
        <f t="shared" si="844"/>
        <v>72126.600000000006</v>
      </c>
      <c r="Y1764">
        <f t="shared" si="844"/>
        <v>10303.799999999999</v>
      </c>
      <c r="AA1764">
        <v>288585831</v>
      </c>
      <c r="AB1764">
        <f t="shared" si="845"/>
        <v>51519</v>
      </c>
      <c r="AC1764">
        <f>ROUND(((ES1764*13)),6)</f>
        <v>0</v>
      </c>
      <c r="AD1764">
        <f>ROUND(((((ET1764*13))-((EU1764*13)))+AE1764),6)</f>
        <v>0</v>
      </c>
      <c r="AE1764">
        <f t="shared" si="867"/>
        <v>0</v>
      </c>
      <c r="AF1764">
        <f t="shared" si="867"/>
        <v>51519</v>
      </c>
      <c r="AG1764">
        <f t="shared" si="847"/>
        <v>0</v>
      </c>
      <c r="AH1764">
        <f t="shared" si="868"/>
        <v>52</v>
      </c>
      <c r="AI1764">
        <f t="shared" si="868"/>
        <v>0</v>
      </c>
      <c r="AJ1764">
        <f t="shared" si="849"/>
        <v>0</v>
      </c>
      <c r="AK1764">
        <v>3963</v>
      </c>
      <c r="AL1764">
        <v>0</v>
      </c>
      <c r="AM1764">
        <v>0</v>
      </c>
      <c r="AN1764">
        <v>0</v>
      </c>
      <c r="AO1764">
        <v>3963</v>
      </c>
      <c r="AP1764">
        <v>0</v>
      </c>
      <c r="AQ1764">
        <v>4</v>
      </c>
      <c r="AR1764">
        <v>0</v>
      </c>
      <c r="AS1764">
        <v>0</v>
      </c>
      <c r="AT1764">
        <v>70</v>
      </c>
      <c r="AU1764">
        <v>10</v>
      </c>
      <c r="AV1764">
        <v>1</v>
      </c>
      <c r="AW1764">
        <v>1</v>
      </c>
      <c r="AZ1764">
        <v>1</v>
      </c>
      <c r="BA1764">
        <v>1</v>
      </c>
      <c r="BB1764">
        <v>1</v>
      </c>
      <c r="BC1764">
        <v>1</v>
      </c>
      <c r="BD1764" t="s">
        <v>3</v>
      </c>
      <c r="BE1764" t="s">
        <v>3</v>
      </c>
      <c r="BF1764" t="s">
        <v>3</v>
      </c>
      <c r="BG1764" t="s">
        <v>3</v>
      </c>
      <c r="BH1764">
        <v>0</v>
      </c>
      <c r="BI1764">
        <v>4</v>
      </c>
      <c r="BJ1764" t="s">
        <v>111</v>
      </c>
      <c r="BM1764">
        <v>0</v>
      </c>
      <c r="BN1764">
        <v>284416172</v>
      </c>
      <c r="BO1764" t="s">
        <v>3</v>
      </c>
      <c r="BP1764">
        <v>0</v>
      </c>
      <c r="BQ1764">
        <v>1</v>
      </c>
      <c r="BR1764">
        <v>0</v>
      </c>
      <c r="BS1764">
        <v>1</v>
      </c>
      <c r="BT1764">
        <v>1</v>
      </c>
      <c r="BU1764">
        <v>1</v>
      </c>
      <c r="BV1764">
        <v>1</v>
      </c>
      <c r="BW1764">
        <v>1</v>
      </c>
      <c r="BX1764">
        <v>1</v>
      </c>
      <c r="BY1764" t="s">
        <v>3</v>
      </c>
      <c r="BZ1764">
        <v>70</v>
      </c>
      <c r="CA1764">
        <v>10</v>
      </c>
      <c r="CB1764" t="s">
        <v>3</v>
      </c>
      <c r="CE1764">
        <v>0</v>
      </c>
      <c r="CF1764">
        <v>0</v>
      </c>
      <c r="CG1764">
        <v>0</v>
      </c>
      <c r="CM1764">
        <v>0</v>
      </c>
      <c r="CN1764" t="s">
        <v>3</v>
      </c>
      <c r="CO1764">
        <v>0</v>
      </c>
      <c r="CP1764">
        <f t="shared" si="850"/>
        <v>103038</v>
      </c>
      <c r="CQ1764">
        <f t="shared" si="851"/>
        <v>0</v>
      </c>
      <c r="CR1764">
        <f>(((((ET1764*13))*BB1764-((EU1764*13))*BS1764)+AE1764*BS1764)*AV1764)</f>
        <v>0</v>
      </c>
      <c r="CS1764">
        <f t="shared" si="852"/>
        <v>0</v>
      </c>
      <c r="CT1764">
        <f t="shared" si="853"/>
        <v>51519</v>
      </c>
      <c r="CU1764">
        <f t="shared" si="854"/>
        <v>0</v>
      </c>
      <c r="CV1764">
        <f t="shared" si="855"/>
        <v>52</v>
      </c>
      <c r="CW1764">
        <f t="shared" si="856"/>
        <v>0</v>
      </c>
      <c r="CX1764">
        <f t="shared" si="856"/>
        <v>0</v>
      </c>
      <c r="CY1764">
        <f t="shared" si="857"/>
        <v>72126.600000000006</v>
      </c>
      <c r="CZ1764">
        <f t="shared" si="858"/>
        <v>10303.799999999999</v>
      </c>
      <c r="DC1764" t="s">
        <v>3</v>
      </c>
      <c r="DD1764" t="s">
        <v>102</v>
      </c>
      <c r="DE1764" t="s">
        <v>102</v>
      </c>
      <c r="DF1764" t="s">
        <v>102</v>
      </c>
      <c r="DG1764" t="s">
        <v>102</v>
      </c>
      <c r="DH1764" t="s">
        <v>3</v>
      </c>
      <c r="DI1764" t="s">
        <v>102</v>
      </c>
      <c r="DJ1764" t="s">
        <v>102</v>
      </c>
      <c r="DK1764" t="s">
        <v>3</v>
      </c>
      <c r="DL1764" t="s">
        <v>3</v>
      </c>
      <c r="DM1764" t="s">
        <v>3</v>
      </c>
      <c r="DN1764">
        <v>0</v>
      </c>
      <c r="DO1764">
        <v>0</v>
      </c>
      <c r="DP1764">
        <v>1</v>
      </c>
      <c r="DQ1764">
        <v>1</v>
      </c>
      <c r="DU1764">
        <v>1013</v>
      </c>
      <c r="DV1764" t="s">
        <v>106</v>
      </c>
      <c r="DW1764" t="s">
        <v>106</v>
      </c>
      <c r="DX1764">
        <v>1</v>
      </c>
      <c r="DZ1764" t="s">
        <v>3</v>
      </c>
      <c r="EA1764" t="s">
        <v>3</v>
      </c>
      <c r="EB1764" t="s">
        <v>3</v>
      </c>
      <c r="EC1764" t="s">
        <v>3</v>
      </c>
      <c r="EE1764">
        <v>284416175</v>
      </c>
      <c r="EF1764">
        <v>1</v>
      </c>
      <c r="EG1764" t="s">
        <v>21</v>
      </c>
      <c r="EH1764">
        <v>0</v>
      </c>
      <c r="EI1764" t="s">
        <v>3</v>
      </c>
      <c r="EJ1764">
        <v>4</v>
      </c>
      <c r="EK1764">
        <v>0</v>
      </c>
      <c r="EL1764" t="s">
        <v>22</v>
      </c>
      <c r="EM1764" t="s">
        <v>23</v>
      </c>
      <c r="EO1764" t="s">
        <v>3</v>
      </c>
      <c r="EQ1764">
        <v>1441792</v>
      </c>
      <c r="ER1764">
        <v>3963</v>
      </c>
      <c r="ES1764">
        <v>0</v>
      </c>
      <c r="ET1764">
        <v>0</v>
      </c>
      <c r="EU1764">
        <v>0</v>
      </c>
      <c r="EV1764">
        <v>3963</v>
      </c>
      <c r="EW1764">
        <v>4</v>
      </c>
      <c r="EX1764">
        <v>0</v>
      </c>
      <c r="EY1764">
        <v>0</v>
      </c>
      <c r="FQ1764">
        <v>0</v>
      </c>
      <c r="FR1764">
        <v>0</v>
      </c>
      <c r="FS1764">
        <v>0</v>
      </c>
      <c r="FX1764">
        <v>70</v>
      </c>
      <c r="FY1764">
        <v>10</v>
      </c>
      <c r="GA1764" t="s">
        <v>3</v>
      </c>
      <c r="GD1764">
        <v>0</v>
      </c>
      <c r="GF1764">
        <v>-1020808144</v>
      </c>
      <c r="GG1764">
        <v>2</v>
      </c>
      <c r="GH1764">
        <v>1</v>
      </c>
      <c r="GI1764">
        <v>-2</v>
      </c>
      <c r="GJ1764">
        <v>0</v>
      </c>
      <c r="GK1764">
        <f>ROUND(R1764*(R12)/100,2)</f>
        <v>0</v>
      </c>
      <c r="GL1764">
        <f t="shared" si="859"/>
        <v>0</v>
      </c>
      <c r="GM1764">
        <f t="shared" si="860"/>
        <v>185468.4</v>
      </c>
      <c r="GN1764">
        <f t="shared" si="861"/>
        <v>0</v>
      </c>
      <c r="GO1764">
        <f t="shared" si="862"/>
        <v>0</v>
      </c>
      <c r="GP1764">
        <f t="shared" si="863"/>
        <v>185468.4</v>
      </c>
      <c r="GR1764">
        <v>0</v>
      </c>
      <c r="GS1764">
        <v>0</v>
      </c>
      <c r="GT1764">
        <v>0</v>
      </c>
      <c r="GU1764" t="s">
        <v>3</v>
      </c>
      <c r="GV1764">
        <f t="shared" si="864"/>
        <v>0</v>
      </c>
      <c r="GW1764">
        <v>1</v>
      </c>
      <c r="GX1764">
        <f t="shared" si="865"/>
        <v>0</v>
      </c>
      <c r="HA1764">
        <v>0</v>
      </c>
      <c r="HB1764">
        <v>0</v>
      </c>
      <c r="HC1764">
        <f t="shared" si="866"/>
        <v>0</v>
      </c>
      <c r="HE1764" t="s">
        <v>3</v>
      </c>
      <c r="HF1764" t="s">
        <v>3</v>
      </c>
      <c r="HM1764" t="s">
        <v>3</v>
      </c>
      <c r="HN1764" t="s">
        <v>3</v>
      </c>
      <c r="HO1764" t="s">
        <v>3</v>
      </c>
      <c r="HP1764" t="s">
        <v>3</v>
      </c>
      <c r="HQ1764" t="s">
        <v>3</v>
      </c>
      <c r="HS1764">
        <v>0</v>
      </c>
      <c r="IK1764">
        <v>0</v>
      </c>
    </row>
    <row r="1766" spans="1:245" x14ac:dyDescent="0.25">
      <c r="A1766" s="2">
        <v>51</v>
      </c>
      <c r="B1766" s="2">
        <f>B1754</f>
        <v>1</v>
      </c>
      <c r="C1766" s="2">
        <f>A1754</f>
        <v>5</v>
      </c>
      <c r="D1766" s="2">
        <f>ROW(A1754)</f>
        <v>1754</v>
      </c>
      <c r="E1766" s="2"/>
      <c r="F1766" s="2" t="str">
        <f>IF(F1754&lt;&gt;"",F1754,"")</f>
        <v>Новый подраздел</v>
      </c>
      <c r="G1766" s="2" t="str">
        <f>IF(G1754&lt;&gt;"",G1754,"")</f>
        <v>ЛВС - Инженерные сооружения и коммуникации</v>
      </c>
      <c r="H1766" s="2">
        <v>0</v>
      </c>
      <c r="I1766" s="2"/>
      <c r="J1766" s="2"/>
      <c r="K1766" s="2"/>
      <c r="L1766" s="2"/>
      <c r="M1766" s="2"/>
      <c r="N1766" s="2"/>
      <c r="O1766" s="2">
        <f t="shared" ref="O1766:T1766" si="869">ROUND(AB1766,2)</f>
        <v>1993078.6</v>
      </c>
      <c r="P1766" s="2">
        <f t="shared" si="869"/>
        <v>227.03</v>
      </c>
      <c r="Q1766" s="2">
        <f t="shared" si="869"/>
        <v>52488.24</v>
      </c>
      <c r="R1766" s="2">
        <f t="shared" si="869"/>
        <v>33278.44</v>
      </c>
      <c r="S1766" s="2">
        <f t="shared" si="869"/>
        <v>1940363.33</v>
      </c>
      <c r="T1766" s="2">
        <f t="shared" si="869"/>
        <v>0</v>
      </c>
      <c r="U1766" s="2">
        <f>AH1766</f>
        <v>2125.2907999999998</v>
      </c>
      <c r="V1766" s="2">
        <f>AI1766</f>
        <v>0</v>
      </c>
      <c r="W1766" s="2">
        <f>ROUND(AJ1766,2)</f>
        <v>0</v>
      </c>
      <c r="X1766" s="2">
        <f>ROUND(AK1766,2)</f>
        <v>1358254.33</v>
      </c>
      <c r="Y1766" s="2">
        <f>ROUND(AL1766,2)</f>
        <v>194036.34</v>
      </c>
      <c r="Z1766" s="2"/>
      <c r="AA1766" s="2"/>
      <c r="AB1766" s="2">
        <f>ROUND(SUMIF(AA1758:AA1764,"=288585831",O1758:O1764),2)</f>
        <v>1993078.6</v>
      </c>
      <c r="AC1766" s="2">
        <f>ROUND(SUMIF(AA1758:AA1764,"=288585831",P1758:P1764),2)</f>
        <v>227.03</v>
      </c>
      <c r="AD1766" s="2">
        <f>ROUND(SUMIF(AA1758:AA1764,"=288585831",Q1758:Q1764),2)</f>
        <v>52488.24</v>
      </c>
      <c r="AE1766" s="2">
        <f>ROUND(SUMIF(AA1758:AA1764,"=288585831",R1758:R1764),2)</f>
        <v>33278.44</v>
      </c>
      <c r="AF1766" s="2">
        <f>ROUND(SUMIF(AA1758:AA1764,"=288585831",S1758:S1764),2)</f>
        <v>1940363.33</v>
      </c>
      <c r="AG1766" s="2">
        <f>ROUND(SUMIF(AA1758:AA1764,"=288585831",T1758:T1764),2)</f>
        <v>0</v>
      </c>
      <c r="AH1766" s="2">
        <f>SUMIF(AA1758:AA1764,"=288585831",U1758:U1764)</f>
        <v>2125.2907999999998</v>
      </c>
      <c r="AI1766" s="2">
        <f>SUMIF(AA1758:AA1764,"=288585831",V1758:V1764)</f>
        <v>0</v>
      </c>
      <c r="AJ1766" s="2">
        <f>ROUND(SUMIF(AA1758:AA1764,"=288585831",W1758:W1764),2)</f>
        <v>0</v>
      </c>
      <c r="AK1766" s="2">
        <f>ROUND(SUMIF(AA1758:AA1764,"=288585831",X1758:X1764),2)</f>
        <v>1358254.33</v>
      </c>
      <c r="AL1766" s="2">
        <f>ROUND(SUMIF(AA1758:AA1764,"=288585831",Y1758:Y1764),2)</f>
        <v>194036.34</v>
      </c>
      <c r="AM1766" s="2"/>
      <c r="AN1766" s="2"/>
      <c r="AO1766" s="2">
        <f t="shared" ref="AO1766:BD1766" si="870">ROUND(BX1766,2)</f>
        <v>0</v>
      </c>
      <c r="AP1766" s="2">
        <f t="shared" si="870"/>
        <v>0</v>
      </c>
      <c r="AQ1766" s="2">
        <f t="shared" si="870"/>
        <v>0</v>
      </c>
      <c r="AR1766" s="2">
        <f t="shared" si="870"/>
        <v>3581309.99</v>
      </c>
      <c r="AS1766" s="2">
        <f t="shared" si="870"/>
        <v>0</v>
      </c>
      <c r="AT1766" s="2">
        <f t="shared" si="870"/>
        <v>0</v>
      </c>
      <c r="AU1766" s="2">
        <f t="shared" si="870"/>
        <v>3581309.99</v>
      </c>
      <c r="AV1766" s="2">
        <f t="shared" si="870"/>
        <v>227.03</v>
      </c>
      <c r="AW1766" s="2">
        <f t="shared" si="870"/>
        <v>227.03</v>
      </c>
      <c r="AX1766" s="2">
        <f t="shared" si="870"/>
        <v>0</v>
      </c>
      <c r="AY1766" s="2">
        <f t="shared" si="870"/>
        <v>227.03</v>
      </c>
      <c r="AZ1766" s="2">
        <f t="shared" si="870"/>
        <v>0</v>
      </c>
      <c r="BA1766" s="2">
        <f t="shared" si="870"/>
        <v>0</v>
      </c>
      <c r="BB1766" s="2">
        <f t="shared" si="870"/>
        <v>0</v>
      </c>
      <c r="BC1766" s="2">
        <f t="shared" si="870"/>
        <v>0</v>
      </c>
      <c r="BD1766" s="2">
        <f t="shared" si="870"/>
        <v>0</v>
      </c>
      <c r="BE1766" s="2"/>
      <c r="BF1766" s="2"/>
      <c r="BG1766" s="2"/>
      <c r="BH1766" s="2"/>
      <c r="BI1766" s="2"/>
      <c r="BJ1766" s="2"/>
      <c r="BK1766" s="2"/>
      <c r="BL1766" s="2"/>
      <c r="BM1766" s="2"/>
      <c r="BN1766" s="2"/>
      <c r="BO1766" s="2"/>
      <c r="BP1766" s="2"/>
      <c r="BQ1766" s="2"/>
      <c r="BR1766" s="2"/>
      <c r="BS1766" s="2"/>
      <c r="BT1766" s="2"/>
      <c r="BU1766" s="2"/>
      <c r="BV1766" s="2"/>
      <c r="BW1766" s="2"/>
      <c r="BX1766" s="2">
        <f>ROUND(SUMIF(AA1758:AA1764,"=288585831",FQ1758:FQ1764),2)</f>
        <v>0</v>
      </c>
      <c r="BY1766" s="2">
        <f>ROUND(SUMIF(AA1758:AA1764,"=288585831",FR1758:FR1764),2)</f>
        <v>0</v>
      </c>
      <c r="BZ1766" s="2">
        <f>ROUND(SUMIF(AA1758:AA1764,"=288585831",GL1758:GL1764),2)</f>
        <v>0</v>
      </c>
      <c r="CA1766" s="2">
        <f>ROUND(SUMIF(AA1758:AA1764,"=288585831",GM1758:GM1764),2)</f>
        <v>3581309.99</v>
      </c>
      <c r="CB1766" s="2">
        <f>ROUND(SUMIF(AA1758:AA1764,"=288585831",GN1758:GN1764),2)</f>
        <v>0</v>
      </c>
      <c r="CC1766" s="2">
        <f>ROUND(SUMIF(AA1758:AA1764,"=288585831",GO1758:GO1764),2)</f>
        <v>0</v>
      </c>
      <c r="CD1766" s="2">
        <f>ROUND(SUMIF(AA1758:AA1764,"=288585831",GP1758:GP1764),2)</f>
        <v>3581309.99</v>
      </c>
      <c r="CE1766" s="2">
        <f>AC1766-BX1766</f>
        <v>227.03</v>
      </c>
      <c r="CF1766" s="2">
        <f>AC1766-BY1766</f>
        <v>227.03</v>
      </c>
      <c r="CG1766" s="2">
        <f>BX1766-BZ1766</f>
        <v>0</v>
      </c>
      <c r="CH1766" s="2">
        <f>AC1766-BX1766-BY1766+BZ1766</f>
        <v>227.03</v>
      </c>
      <c r="CI1766" s="2">
        <f>BY1766-BZ1766</f>
        <v>0</v>
      </c>
      <c r="CJ1766" s="2">
        <f>ROUND(SUMIF(AA1758:AA1764,"=288585831",GX1758:GX1764),2)</f>
        <v>0</v>
      </c>
      <c r="CK1766" s="2">
        <f>ROUND(SUMIF(AA1758:AA1764,"=288585831",GY1758:GY1764),2)</f>
        <v>0</v>
      </c>
      <c r="CL1766" s="2">
        <f>ROUND(SUMIF(AA1758:AA1764,"=288585831",GZ1758:GZ1764),2)</f>
        <v>0</v>
      </c>
      <c r="CM1766" s="2">
        <f>ROUND(SUMIF(AA1758:AA1764,"=288585831",HD1758:HD1764),2)</f>
        <v>0</v>
      </c>
      <c r="CN1766" s="2"/>
      <c r="CO1766" s="2"/>
      <c r="CP1766" s="2"/>
      <c r="CQ1766" s="2"/>
      <c r="CR1766" s="2"/>
      <c r="CS1766" s="2"/>
      <c r="CT1766" s="2"/>
      <c r="CU1766" s="2"/>
      <c r="CV1766" s="2"/>
      <c r="CW1766" s="2"/>
      <c r="CX1766" s="2"/>
      <c r="CY1766" s="2"/>
      <c r="CZ1766" s="2"/>
      <c r="DA1766" s="2"/>
      <c r="DB1766" s="2"/>
      <c r="DC1766" s="2"/>
      <c r="DD1766" s="2"/>
      <c r="DE1766" s="2"/>
      <c r="DF1766" s="2"/>
      <c r="DG1766" s="3"/>
      <c r="DH1766" s="3"/>
      <c r="DI1766" s="3"/>
      <c r="DJ1766" s="3"/>
      <c r="DK1766" s="3"/>
      <c r="DL1766" s="3"/>
      <c r="DM1766" s="3"/>
      <c r="DN1766" s="3"/>
      <c r="DO1766" s="3"/>
      <c r="DP1766" s="3"/>
      <c r="DQ1766" s="3"/>
      <c r="DR1766" s="3"/>
      <c r="DS1766" s="3"/>
      <c r="DT1766" s="3"/>
      <c r="DU1766" s="3"/>
      <c r="DV1766" s="3"/>
      <c r="DW1766" s="3"/>
      <c r="DX1766" s="3"/>
      <c r="DY1766" s="3"/>
      <c r="DZ1766" s="3"/>
      <c r="EA1766" s="3"/>
      <c r="EB1766" s="3"/>
      <c r="EC1766" s="3"/>
      <c r="ED1766" s="3"/>
      <c r="EE1766" s="3"/>
      <c r="EF1766" s="3"/>
      <c r="EG1766" s="3"/>
      <c r="EH1766" s="3"/>
      <c r="EI1766" s="3"/>
      <c r="EJ1766" s="3"/>
      <c r="EK1766" s="3"/>
      <c r="EL1766" s="3"/>
      <c r="EM1766" s="3"/>
      <c r="EN1766" s="3"/>
      <c r="EO1766" s="3"/>
      <c r="EP1766" s="3"/>
      <c r="EQ1766" s="3"/>
      <c r="ER1766" s="3"/>
      <c r="ES1766" s="3"/>
      <c r="ET1766" s="3"/>
      <c r="EU1766" s="3"/>
      <c r="EV1766" s="3"/>
      <c r="EW1766" s="3"/>
      <c r="EX1766" s="3"/>
      <c r="EY1766" s="3"/>
      <c r="EZ1766" s="3"/>
      <c r="FA1766" s="3"/>
      <c r="FB1766" s="3"/>
      <c r="FC1766" s="3"/>
      <c r="FD1766" s="3"/>
      <c r="FE1766" s="3"/>
      <c r="FF1766" s="3"/>
      <c r="FG1766" s="3"/>
      <c r="FH1766" s="3"/>
      <c r="FI1766" s="3"/>
      <c r="FJ1766" s="3"/>
      <c r="FK1766" s="3"/>
      <c r="FL1766" s="3"/>
      <c r="FM1766" s="3"/>
      <c r="FN1766" s="3"/>
      <c r="FO1766" s="3"/>
      <c r="FP1766" s="3"/>
      <c r="FQ1766" s="3"/>
      <c r="FR1766" s="3"/>
      <c r="FS1766" s="3"/>
      <c r="FT1766" s="3"/>
      <c r="FU1766" s="3"/>
      <c r="FV1766" s="3"/>
      <c r="FW1766" s="3"/>
      <c r="FX1766" s="3"/>
      <c r="FY1766" s="3"/>
      <c r="FZ1766" s="3"/>
      <c r="GA1766" s="3"/>
      <c r="GB1766" s="3"/>
      <c r="GC1766" s="3"/>
      <c r="GD1766" s="3"/>
      <c r="GE1766" s="3"/>
      <c r="GF1766" s="3"/>
      <c r="GG1766" s="3"/>
      <c r="GH1766" s="3"/>
      <c r="GI1766" s="3"/>
      <c r="GJ1766" s="3"/>
      <c r="GK1766" s="3"/>
      <c r="GL1766" s="3"/>
      <c r="GM1766" s="3"/>
      <c r="GN1766" s="3"/>
      <c r="GO1766" s="3"/>
      <c r="GP1766" s="3"/>
      <c r="GQ1766" s="3"/>
      <c r="GR1766" s="3"/>
      <c r="GS1766" s="3"/>
      <c r="GT1766" s="3"/>
      <c r="GU1766" s="3"/>
      <c r="GV1766" s="3"/>
      <c r="GW1766" s="3"/>
      <c r="GX1766" s="3">
        <v>0</v>
      </c>
    </row>
    <row r="1768" spans="1:245" x14ac:dyDescent="0.25">
      <c r="A1768" s="4">
        <v>50</v>
      </c>
      <c r="B1768" s="4">
        <v>0</v>
      </c>
      <c r="C1768" s="4">
        <v>0</v>
      </c>
      <c r="D1768" s="4">
        <v>1</v>
      </c>
      <c r="E1768" s="4">
        <v>201</v>
      </c>
      <c r="F1768" s="4">
        <f>ROUND(Source!O1766,O1768)</f>
        <v>1993078.6</v>
      </c>
      <c r="G1768" s="4" t="s">
        <v>24</v>
      </c>
      <c r="H1768" s="4" t="s">
        <v>25</v>
      </c>
      <c r="I1768" s="4"/>
      <c r="J1768" s="4"/>
      <c r="K1768" s="4">
        <v>201</v>
      </c>
      <c r="L1768" s="4">
        <v>1</v>
      </c>
      <c r="M1768" s="4">
        <v>3</v>
      </c>
      <c r="N1768" s="4" t="s">
        <v>3</v>
      </c>
      <c r="O1768" s="4">
        <v>2</v>
      </c>
      <c r="P1768" s="4"/>
      <c r="Q1768" s="4"/>
      <c r="R1768" s="4"/>
      <c r="S1768" s="4"/>
      <c r="T1768" s="4"/>
      <c r="U1768" s="4"/>
      <c r="V1768" s="4"/>
      <c r="W1768" s="4">
        <v>1993078.6</v>
      </c>
      <c r="X1768" s="4">
        <v>1</v>
      </c>
      <c r="Y1768" s="4">
        <v>1993078.6</v>
      </c>
      <c r="Z1768" s="4"/>
      <c r="AA1768" s="4"/>
      <c r="AB1768" s="4"/>
    </row>
    <row r="1769" spans="1:245" x14ac:dyDescent="0.25">
      <c r="A1769" s="4">
        <v>50</v>
      </c>
      <c r="B1769" s="4">
        <v>0</v>
      </c>
      <c r="C1769" s="4">
        <v>0</v>
      </c>
      <c r="D1769" s="4">
        <v>1</v>
      </c>
      <c r="E1769" s="4">
        <v>202</v>
      </c>
      <c r="F1769" s="4">
        <f>ROUND(Source!P1766,O1769)</f>
        <v>227.03</v>
      </c>
      <c r="G1769" s="4" t="s">
        <v>26</v>
      </c>
      <c r="H1769" s="4" t="s">
        <v>27</v>
      </c>
      <c r="I1769" s="4"/>
      <c r="J1769" s="4"/>
      <c r="K1769" s="4">
        <v>202</v>
      </c>
      <c r="L1769" s="4">
        <v>2</v>
      </c>
      <c r="M1769" s="4">
        <v>3</v>
      </c>
      <c r="N1769" s="4" t="s">
        <v>3</v>
      </c>
      <c r="O1769" s="4">
        <v>2</v>
      </c>
      <c r="P1769" s="4"/>
      <c r="Q1769" s="4"/>
      <c r="R1769" s="4"/>
      <c r="S1769" s="4"/>
      <c r="T1769" s="4"/>
      <c r="U1769" s="4"/>
      <c r="V1769" s="4"/>
      <c r="W1769" s="4">
        <v>227.03</v>
      </c>
      <c r="X1769" s="4">
        <v>1</v>
      </c>
      <c r="Y1769" s="4">
        <v>227.03</v>
      </c>
      <c r="Z1769" s="4"/>
      <c r="AA1769" s="4"/>
      <c r="AB1769" s="4"/>
    </row>
    <row r="1770" spans="1:245" x14ac:dyDescent="0.25">
      <c r="A1770" s="4">
        <v>50</v>
      </c>
      <c r="B1770" s="4">
        <v>0</v>
      </c>
      <c r="C1770" s="4">
        <v>0</v>
      </c>
      <c r="D1770" s="4">
        <v>1</v>
      </c>
      <c r="E1770" s="4">
        <v>222</v>
      </c>
      <c r="F1770" s="4">
        <f>ROUND(Source!AO1766,O1770)</f>
        <v>0</v>
      </c>
      <c r="G1770" s="4" t="s">
        <v>28</v>
      </c>
      <c r="H1770" s="4" t="s">
        <v>29</v>
      </c>
      <c r="I1770" s="4"/>
      <c r="J1770" s="4"/>
      <c r="K1770" s="4">
        <v>222</v>
      </c>
      <c r="L1770" s="4">
        <v>3</v>
      </c>
      <c r="M1770" s="4">
        <v>3</v>
      </c>
      <c r="N1770" s="4" t="s">
        <v>3</v>
      </c>
      <c r="O1770" s="4">
        <v>2</v>
      </c>
      <c r="P1770" s="4"/>
      <c r="Q1770" s="4"/>
      <c r="R1770" s="4"/>
      <c r="S1770" s="4"/>
      <c r="T1770" s="4"/>
      <c r="U1770" s="4"/>
      <c r="V1770" s="4"/>
      <c r="W1770" s="4">
        <v>0</v>
      </c>
      <c r="X1770" s="4">
        <v>1</v>
      </c>
      <c r="Y1770" s="4">
        <v>0</v>
      </c>
      <c r="Z1770" s="4"/>
      <c r="AA1770" s="4"/>
      <c r="AB1770" s="4"/>
    </row>
    <row r="1771" spans="1:245" x14ac:dyDescent="0.25">
      <c r="A1771" s="4">
        <v>50</v>
      </c>
      <c r="B1771" s="4">
        <v>0</v>
      </c>
      <c r="C1771" s="4">
        <v>0</v>
      </c>
      <c r="D1771" s="4">
        <v>1</v>
      </c>
      <c r="E1771" s="4">
        <v>225</v>
      </c>
      <c r="F1771" s="4">
        <f>ROUND(Source!AV1766,O1771)</f>
        <v>227.03</v>
      </c>
      <c r="G1771" s="4" t="s">
        <v>30</v>
      </c>
      <c r="H1771" s="4" t="s">
        <v>31</v>
      </c>
      <c r="I1771" s="4"/>
      <c r="J1771" s="4"/>
      <c r="K1771" s="4">
        <v>225</v>
      </c>
      <c r="L1771" s="4">
        <v>4</v>
      </c>
      <c r="M1771" s="4">
        <v>3</v>
      </c>
      <c r="N1771" s="4" t="s">
        <v>3</v>
      </c>
      <c r="O1771" s="4">
        <v>2</v>
      </c>
      <c r="P1771" s="4"/>
      <c r="Q1771" s="4"/>
      <c r="R1771" s="4"/>
      <c r="S1771" s="4"/>
      <c r="T1771" s="4"/>
      <c r="U1771" s="4"/>
      <c r="V1771" s="4"/>
      <c r="W1771" s="4">
        <v>227.03</v>
      </c>
      <c r="X1771" s="4">
        <v>1</v>
      </c>
      <c r="Y1771" s="4">
        <v>227.03</v>
      </c>
      <c r="Z1771" s="4"/>
      <c r="AA1771" s="4"/>
      <c r="AB1771" s="4"/>
    </row>
    <row r="1772" spans="1:245" x14ac:dyDescent="0.25">
      <c r="A1772" s="4">
        <v>50</v>
      </c>
      <c r="B1772" s="4">
        <v>0</v>
      </c>
      <c r="C1772" s="4">
        <v>0</v>
      </c>
      <c r="D1772" s="4">
        <v>1</v>
      </c>
      <c r="E1772" s="4">
        <v>226</v>
      </c>
      <c r="F1772" s="4">
        <f>ROUND(Source!AW1766,O1772)</f>
        <v>227.03</v>
      </c>
      <c r="G1772" s="4" t="s">
        <v>32</v>
      </c>
      <c r="H1772" s="4" t="s">
        <v>33</v>
      </c>
      <c r="I1772" s="4"/>
      <c r="J1772" s="4"/>
      <c r="K1772" s="4">
        <v>226</v>
      </c>
      <c r="L1772" s="4">
        <v>5</v>
      </c>
      <c r="M1772" s="4">
        <v>3</v>
      </c>
      <c r="N1772" s="4" t="s">
        <v>3</v>
      </c>
      <c r="O1772" s="4">
        <v>2</v>
      </c>
      <c r="P1772" s="4"/>
      <c r="Q1772" s="4"/>
      <c r="R1772" s="4"/>
      <c r="S1772" s="4"/>
      <c r="T1772" s="4"/>
      <c r="U1772" s="4"/>
      <c r="V1772" s="4"/>
      <c r="W1772" s="4">
        <v>227.03</v>
      </c>
      <c r="X1772" s="4">
        <v>1</v>
      </c>
      <c r="Y1772" s="4">
        <v>227.03</v>
      </c>
      <c r="Z1772" s="4"/>
      <c r="AA1772" s="4"/>
      <c r="AB1772" s="4"/>
    </row>
    <row r="1773" spans="1:245" x14ac:dyDescent="0.25">
      <c r="A1773" s="4">
        <v>50</v>
      </c>
      <c r="B1773" s="4">
        <v>0</v>
      </c>
      <c r="C1773" s="4">
        <v>0</v>
      </c>
      <c r="D1773" s="4">
        <v>1</v>
      </c>
      <c r="E1773" s="4">
        <v>227</v>
      </c>
      <c r="F1773" s="4">
        <f>ROUND(Source!AX1766,O1773)</f>
        <v>0</v>
      </c>
      <c r="G1773" s="4" t="s">
        <v>34</v>
      </c>
      <c r="H1773" s="4" t="s">
        <v>35</v>
      </c>
      <c r="I1773" s="4"/>
      <c r="J1773" s="4"/>
      <c r="K1773" s="4">
        <v>227</v>
      </c>
      <c r="L1773" s="4">
        <v>6</v>
      </c>
      <c r="M1773" s="4">
        <v>3</v>
      </c>
      <c r="N1773" s="4" t="s">
        <v>3</v>
      </c>
      <c r="O1773" s="4">
        <v>2</v>
      </c>
      <c r="P1773" s="4"/>
      <c r="Q1773" s="4"/>
      <c r="R1773" s="4"/>
      <c r="S1773" s="4"/>
      <c r="T1773" s="4"/>
      <c r="U1773" s="4"/>
      <c r="V1773" s="4"/>
      <c r="W1773" s="4">
        <v>0</v>
      </c>
      <c r="X1773" s="4">
        <v>1</v>
      </c>
      <c r="Y1773" s="4">
        <v>0</v>
      </c>
      <c r="Z1773" s="4"/>
      <c r="AA1773" s="4"/>
      <c r="AB1773" s="4"/>
    </row>
    <row r="1774" spans="1:245" x14ac:dyDescent="0.25">
      <c r="A1774" s="4">
        <v>50</v>
      </c>
      <c r="B1774" s="4">
        <v>0</v>
      </c>
      <c r="C1774" s="4">
        <v>0</v>
      </c>
      <c r="D1774" s="4">
        <v>1</v>
      </c>
      <c r="E1774" s="4">
        <v>228</v>
      </c>
      <c r="F1774" s="4">
        <f>ROUND(Source!AY1766,O1774)</f>
        <v>227.03</v>
      </c>
      <c r="G1774" s="4" t="s">
        <v>36</v>
      </c>
      <c r="H1774" s="4" t="s">
        <v>37</v>
      </c>
      <c r="I1774" s="4"/>
      <c r="J1774" s="4"/>
      <c r="K1774" s="4">
        <v>228</v>
      </c>
      <c r="L1774" s="4">
        <v>7</v>
      </c>
      <c r="M1774" s="4">
        <v>3</v>
      </c>
      <c r="N1774" s="4" t="s">
        <v>3</v>
      </c>
      <c r="O1774" s="4">
        <v>2</v>
      </c>
      <c r="P1774" s="4"/>
      <c r="Q1774" s="4"/>
      <c r="R1774" s="4"/>
      <c r="S1774" s="4"/>
      <c r="T1774" s="4"/>
      <c r="U1774" s="4"/>
      <c r="V1774" s="4"/>
      <c r="W1774" s="4">
        <v>227.03</v>
      </c>
      <c r="X1774" s="4">
        <v>1</v>
      </c>
      <c r="Y1774" s="4">
        <v>227.03</v>
      </c>
      <c r="Z1774" s="4"/>
      <c r="AA1774" s="4"/>
      <c r="AB1774" s="4"/>
    </row>
    <row r="1775" spans="1:245" x14ac:dyDescent="0.25">
      <c r="A1775" s="4">
        <v>50</v>
      </c>
      <c r="B1775" s="4">
        <v>0</v>
      </c>
      <c r="C1775" s="4">
        <v>0</v>
      </c>
      <c r="D1775" s="4">
        <v>1</v>
      </c>
      <c r="E1775" s="4">
        <v>216</v>
      </c>
      <c r="F1775" s="4">
        <f>ROUND(Source!AP1766,O1775)</f>
        <v>0</v>
      </c>
      <c r="G1775" s="4" t="s">
        <v>38</v>
      </c>
      <c r="H1775" s="4" t="s">
        <v>39</v>
      </c>
      <c r="I1775" s="4"/>
      <c r="J1775" s="4"/>
      <c r="K1775" s="4">
        <v>216</v>
      </c>
      <c r="L1775" s="4">
        <v>8</v>
      </c>
      <c r="M1775" s="4">
        <v>3</v>
      </c>
      <c r="N1775" s="4" t="s">
        <v>3</v>
      </c>
      <c r="O1775" s="4">
        <v>2</v>
      </c>
      <c r="P1775" s="4"/>
      <c r="Q1775" s="4"/>
      <c r="R1775" s="4"/>
      <c r="S1775" s="4"/>
      <c r="T1775" s="4"/>
      <c r="U1775" s="4"/>
      <c r="V1775" s="4"/>
      <c r="W1775" s="4">
        <v>0</v>
      </c>
      <c r="X1775" s="4">
        <v>1</v>
      </c>
      <c r="Y1775" s="4">
        <v>0</v>
      </c>
      <c r="Z1775" s="4"/>
      <c r="AA1775" s="4"/>
      <c r="AB1775" s="4"/>
    </row>
    <row r="1776" spans="1:245" x14ac:dyDescent="0.25">
      <c r="A1776" s="4">
        <v>50</v>
      </c>
      <c r="B1776" s="4">
        <v>0</v>
      </c>
      <c r="C1776" s="4">
        <v>0</v>
      </c>
      <c r="D1776" s="4">
        <v>1</v>
      </c>
      <c r="E1776" s="4">
        <v>223</v>
      </c>
      <c r="F1776" s="4">
        <f>ROUND(Source!AQ1766,O1776)</f>
        <v>0</v>
      </c>
      <c r="G1776" s="4" t="s">
        <v>40</v>
      </c>
      <c r="H1776" s="4" t="s">
        <v>41</v>
      </c>
      <c r="I1776" s="4"/>
      <c r="J1776" s="4"/>
      <c r="K1776" s="4">
        <v>223</v>
      </c>
      <c r="L1776" s="4">
        <v>9</v>
      </c>
      <c r="M1776" s="4">
        <v>3</v>
      </c>
      <c r="N1776" s="4" t="s">
        <v>3</v>
      </c>
      <c r="O1776" s="4">
        <v>2</v>
      </c>
      <c r="P1776" s="4"/>
      <c r="Q1776" s="4"/>
      <c r="R1776" s="4"/>
      <c r="S1776" s="4"/>
      <c r="T1776" s="4"/>
      <c r="U1776" s="4"/>
      <c r="V1776" s="4"/>
      <c r="W1776" s="4">
        <v>0</v>
      </c>
      <c r="X1776" s="4">
        <v>1</v>
      </c>
      <c r="Y1776" s="4">
        <v>0</v>
      </c>
      <c r="Z1776" s="4"/>
      <c r="AA1776" s="4"/>
      <c r="AB1776" s="4"/>
    </row>
    <row r="1777" spans="1:28" x14ac:dyDescent="0.25">
      <c r="A1777" s="4">
        <v>50</v>
      </c>
      <c r="B1777" s="4">
        <v>0</v>
      </c>
      <c r="C1777" s="4">
        <v>0</v>
      </c>
      <c r="D1777" s="4">
        <v>1</v>
      </c>
      <c r="E1777" s="4">
        <v>229</v>
      </c>
      <c r="F1777" s="4">
        <f>ROUND(Source!AZ1766,O1777)</f>
        <v>0</v>
      </c>
      <c r="G1777" s="4" t="s">
        <v>42</v>
      </c>
      <c r="H1777" s="4" t="s">
        <v>43</v>
      </c>
      <c r="I1777" s="4"/>
      <c r="J1777" s="4"/>
      <c r="K1777" s="4">
        <v>229</v>
      </c>
      <c r="L1777" s="4">
        <v>10</v>
      </c>
      <c r="M1777" s="4">
        <v>3</v>
      </c>
      <c r="N1777" s="4" t="s">
        <v>3</v>
      </c>
      <c r="O1777" s="4">
        <v>2</v>
      </c>
      <c r="P1777" s="4"/>
      <c r="Q1777" s="4"/>
      <c r="R1777" s="4"/>
      <c r="S1777" s="4"/>
      <c r="T1777" s="4"/>
      <c r="U1777" s="4"/>
      <c r="V1777" s="4"/>
      <c r="W1777" s="4">
        <v>0</v>
      </c>
      <c r="X1777" s="4">
        <v>1</v>
      </c>
      <c r="Y1777" s="4">
        <v>0</v>
      </c>
      <c r="Z1777" s="4"/>
      <c r="AA1777" s="4"/>
      <c r="AB1777" s="4"/>
    </row>
    <row r="1778" spans="1:28" x14ac:dyDescent="0.25">
      <c r="A1778" s="4">
        <v>50</v>
      </c>
      <c r="B1778" s="4">
        <v>0</v>
      </c>
      <c r="C1778" s="4">
        <v>0</v>
      </c>
      <c r="D1778" s="4">
        <v>1</v>
      </c>
      <c r="E1778" s="4">
        <v>203</v>
      </c>
      <c r="F1778" s="4">
        <f>ROUND(Source!Q1766,O1778)</f>
        <v>52488.24</v>
      </c>
      <c r="G1778" s="4" t="s">
        <v>44</v>
      </c>
      <c r="H1778" s="4" t="s">
        <v>45</v>
      </c>
      <c r="I1778" s="4"/>
      <c r="J1778" s="4"/>
      <c r="K1778" s="4">
        <v>203</v>
      </c>
      <c r="L1778" s="4">
        <v>11</v>
      </c>
      <c r="M1778" s="4">
        <v>3</v>
      </c>
      <c r="N1778" s="4" t="s">
        <v>3</v>
      </c>
      <c r="O1778" s="4">
        <v>2</v>
      </c>
      <c r="P1778" s="4"/>
      <c r="Q1778" s="4"/>
      <c r="R1778" s="4"/>
      <c r="S1778" s="4"/>
      <c r="T1778" s="4"/>
      <c r="U1778" s="4"/>
      <c r="V1778" s="4"/>
      <c r="W1778" s="4">
        <v>52488.24</v>
      </c>
      <c r="X1778" s="4">
        <v>1</v>
      </c>
      <c r="Y1778" s="4">
        <v>52488.24</v>
      </c>
      <c r="Z1778" s="4"/>
      <c r="AA1778" s="4"/>
      <c r="AB1778" s="4"/>
    </row>
    <row r="1779" spans="1:28" x14ac:dyDescent="0.25">
      <c r="A1779" s="4">
        <v>50</v>
      </c>
      <c r="B1779" s="4">
        <v>0</v>
      </c>
      <c r="C1779" s="4">
        <v>0</v>
      </c>
      <c r="D1779" s="4">
        <v>1</v>
      </c>
      <c r="E1779" s="4">
        <v>231</v>
      </c>
      <c r="F1779" s="4">
        <f>ROUND(Source!BB1766,O1779)</f>
        <v>0</v>
      </c>
      <c r="G1779" s="4" t="s">
        <v>46</v>
      </c>
      <c r="H1779" s="4" t="s">
        <v>47</v>
      </c>
      <c r="I1779" s="4"/>
      <c r="J1779" s="4"/>
      <c r="K1779" s="4">
        <v>231</v>
      </c>
      <c r="L1779" s="4">
        <v>12</v>
      </c>
      <c r="M1779" s="4">
        <v>3</v>
      </c>
      <c r="N1779" s="4" t="s">
        <v>3</v>
      </c>
      <c r="O1779" s="4">
        <v>2</v>
      </c>
      <c r="P1779" s="4"/>
      <c r="Q1779" s="4"/>
      <c r="R1779" s="4"/>
      <c r="S1779" s="4"/>
      <c r="T1779" s="4"/>
      <c r="U1779" s="4"/>
      <c r="V1779" s="4"/>
      <c r="W1779" s="4">
        <v>0</v>
      </c>
      <c r="X1779" s="4">
        <v>1</v>
      </c>
      <c r="Y1779" s="4">
        <v>0</v>
      </c>
      <c r="Z1779" s="4"/>
      <c r="AA1779" s="4"/>
      <c r="AB1779" s="4"/>
    </row>
    <row r="1780" spans="1:28" x14ac:dyDescent="0.25">
      <c r="A1780" s="4">
        <v>50</v>
      </c>
      <c r="B1780" s="4">
        <v>0</v>
      </c>
      <c r="C1780" s="4">
        <v>0</v>
      </c>
      <c r="D1780" s="4">
        <v>1</v>
      </c>
      <c r="E1780" s="4">
        <v>204</v>
      </c>
      <c r="F1780" s="4">
        <f>ROUND(Source!R1766,O1780)</f>
        <v>33278.44</v>
      </c>
      <c r="G1780" s="4" t="s">
        <v>48</v>
      </c>
      <c r="H1780" s="4" t="s">
        <v>49</v>
      </c>
      <c r="I1780" s="4"/>
      <c r="J1780" s="4"/>
      <c r="K1780" s="4">
        <v>204</v>
      </c>
      <c r="L1780" s="4">
        <v>13</v>
      </c>
      <c r="M1780" s="4">
        <v>3</v>
      </c>
      <c r="N1780" s="4" t="s">
        <v>3</v>
      </c>
      <c r="O1780" s="4">
        <v>2</v>
      </c>
      <c r="P1780" s="4"/>
      <c r="Q1780" s="4"/>
      <c r="R1780" s="4"/>
      <c r="S1780" s="4"/>
      <c r="T1780" s="4"/>
      <c r="U1780" s="4"/>
      <c r="V1780" s="4"/>
      <c r="W1780" s="4">
        <v>33278.44</v>
      </c>
      <c r="X1780" s="4">
        <v>1</v>
      </c>
      <c r="Y1780" s="4">
        <v>33278.44</v>
      </c>
      <c r="Z1780" s="4"/>
      <c r="AA1780" s="4"/>
      <c r="AB1780" s="4"/>
    </row>
    <row r="1781" spans="1:28" x14ac:dyDescent="0.25">
      <c r="A1781" s="4">
        <v>50</v>
      </c>
      <c r="B1781" s="4">
        <v>0</v>
      </c>
      <c r="C1781" s="4">
        <v>0</v>
      </c>
      <c r="D1781" s="4">
        <v>1</v>
      </c>
      <c r="E1781" s="4">
        <v>205</v>
      </c>
      <c r="F1781" s="4">
        <f>ROUND(Source!S1766,O1781)</f>
        <v>1940363.33</v>
      </c>
      <c r="G1781" s="4" t="s">
        <v>50</v>
      </c>
      <c r="H1781" s="4" t="s">
        <v>51</v>
      </c>
      <c r="I1781" s="4"/>
      <c r="J1781" s="4"/>
      <c r="K1781" s="4">
        <v>205</v>
      </c>
      <c r="L1781" s="4">
        <v>14</v>
      </c>
      <c r="M1781" s="4">
        <v>3</v>
      </c>
      <c r="N1781" s="4" t="s">
        <v>3</v>
      </c>
      <c r="O1781" s="4">
        <v>2</v>
      </c>
      <c r="P1781" s="4"/>
      <c r="Q1781" s="4"/>
      <c r="R1781" s="4"/>
      <c r="S1781" s="4"/>
      <c r="T1781" s="4"/>
      <c r="U1781" s="4"/>
      <c r="V1781" s="4"/>
      <c r="W1781" s="4">
        <v>1940363.33</v>
      </c>
      <c r="X1781" s="4">
        <v>1</v>
      </c>
      <c r="Y1781" s="4">
        <v>1940363.33</v>
      </c>
      <c r="Z1781" s="4"/>
      <c r="AA1781" s="4"/>
      <c r="AB1781" s="4"/>
    </row>
    <row r="1782" spans="1:28" x14ac:dyDescent="0.25">
      <c r="A1782" s="4">
        <v>50</v>
      </c>
      <c r="B1782" s="4">
        <v>0</v>
      </c>
      <c r="C1782" s="4">
        <v>0</v>
      </c>
      <c r="D1782" s="4">
        <v>1</v>
      </c>
      <c r="E1782" s="4">
        <v>232</v>
      </c>
      <c r="F1782" s="4">
        <f>ROUND(Source!BC1766,O1782)</f>
        <v>0</v>
      </c>
      <c r="G1782" s="4" t="s">
        <v>52</v>
      </c>
      <c r="H1782" s="4" t="s">
        <v>53</v>
      </c>
      <c r="I1782" s="4"/>
      <c r="J1782" s="4"/>
      <c r="K1782" s="4">
        <v>232</v>
      </c>
      <c r="L1782" s="4">
        <v>15</v>
      </c>
      <c r="M1782" s="4">
        <v>3</v>
      </c>
      <c r="N1782" s="4" t="s">
        <v>3</v>
      </c>
      <c r="O1782" s="4">
        <v>2</v>
      </c>
      <c r="P1782" s="4"/>
      <c r="Q1782" s="4"/>
      <c r="R1782" s="4"/>
      <c r="S1782" s="4"/>
      <c r="T1782" s="4"/>
      <c r="U1782" s="4"/>
      <c r="V1782" s="4"/>
      <c r="W1782" s="4">
        <v>0</v>
      </c>
      <c r="X1782" s="4">
        <v>1</v>
      </c>
      <c r="Y1782" s="4">
        <v>0</v>
      </c>
      <c r="Z1782" s="4"/>
      <c r="AA1782" s="4"/>
      <c r="AB1782" s="4"/>
    </row>
    <row r="1783" spans="1:28" x14ac:dyDescent="0.25">
      <c r="A1783" s="4">
        <v>50</v>
      </c>
      <c r="B1783" s="4">
        <v>0</v>
      </c>
      <c r="C1783" s="4">
        <v>0</v>
      </c>
      <c r="D1783" s="4">
        <v>1</v>
      </c>
      <c r="E1783" s="4">
        <v>214</v>
      </c>
      <c r="F1783" s="4">
        <f>ROUND(Source!AS1766,O1783)</f>
        <v>0</v>
      </c>
      <c r="G1783" s="4" t="s">
        <v>54</v>
      </c>
      <c r="H1783" s="4" t="s">
        <v>55</v>
      </c>
      <c r="I1783" s="4"/>
      <c r="J1783" s="4"/>
      <c r="K1783" s="4">
        <v>214</v>
      </c>
      <c r="L1783" s="4">
        <v>16</v>
      </c>
      <c r="M1783" s="4">
        <v>3</v>
      </c>
      <c r="N1783" s="4" t="s">
        <v>3</v>
      </c>
      <c r="O1783" s="4">
        <v>2</v>
      </c>
      <c r="P1783" s="4"/>
      <c r="Q1783" s="4"/>
      <c r="R1783" s="4"/>
      <c r="S1783" s="4"/>
      <c r="T1783" s="4"/>
      <c r="U1783" s="4"/>
      <c r="V1783" s="4"/>
      <c r="W1783" s="4">
        <v>0</v>
      </c>
      <c r="X1783" s="4">
        <v>1</v>
      </c>
      <c r="Y1783" s="4">
        <v>0</v>
      </c>
      <c r="Z1783" s="4"/>
      <c r="AA1783" s="4"/>
      <c r="AB1783" s="4"/>
    </row>
    <row r="1784" spans="1:28" x14ac:dyDescent="0.25">
      <c r="A1784" s="4">
        <v>50</v>
      </c>
      <c r="B1784" s="4">
        <v>0</v>
      </c>
      <c r="C1784" s="4">
        <v>0</v>
      </c>
      <c r="D1784" s="4">
        <v>1</v>
      </c>
      <c r="E1784" s="4">
        <v>215</v>
      </c>
      <c r="F1784" s="4">
        <f>ROUND(Source!AT1766,O1784)</f>
        <v>0</v>
      </c>
      <c r="G1784" s="4" t="s">
        <v>56</v>
      </c>
      <c r="H1784" s="4" t="s">
        <v>57</v>
      </c>
      <c r="I1784" s="4"/>
      <c r="J1784" s="4"/>
      <c r="K1784" s="4">
        <v>215</v>
      </c>
      <c r="L1784" s="4">
        <v>17</v>
      </c>
      <c r="M1784" s="4">
        <v>3</v>
      </c>
      <c r="N1784" s="4" t="s">
        <v>3</v>
      </c>
      <c r="O1784" s="4">
        <v>2</v>
      </c>
      <c r="P1784" s="4"/>
      <c r="Q1784" s="4"/>
      <c r="R1784" s="4"/>
      <c r="S1784" s="4"/>
      <c r="T1784" s="4"/>
      <c r="U1784" s="4"/>
      <c r="V1784" s="4"/>
      <c r="W1784" s="4">
        <v>0</v>
      </c>
      <c r="X1784" s="4">
        <v>1</v>
      </c>
      <c r="Y1784" s="4">
        <v>0</v>
      </c>
      <c r="Z1784" s="4"/>
      <c r="AA1784" s="4"/>
      <c r="AB1784" s="4"/>
    </row>
    <row r="1785" spans="1:28" x14ac:dyDescent="0.25">
      <c r="A1785" s="4">
        <v>50</v>
      </c>
      <c r="B1785" s="4">
        <v>0</v>
      </c>
      <c r="C1785" s="4">
        <v>0</v>
      </c>
      <c r="D1785" s="4">
        <v>1</v>
      </c>
      <c r="E1785" s="4">
        <v>217</v>
      </c>
      <c r="F1785" s="4">
        <f>ROUND(Source!AU1766,O1785)</f>
        <v>3581309.99</v>
      </c>
      <c r="G1785" s="4" t="s">
        <v>58</v>
      </c>
      <c r="H1785" s="4" t="s">
        <v>59</v>
      </c>
      <c r="I1785" s="4"/>
      <c r="J1785" s="4"/>
      <c r="K1785" s="4">
        <v>217</v>
      </c>
      <c r="L1785" s="4">
        <v>18</v>
      </c>
      <c r="M1785" s="4">
        <v>3</v>
      </c>
      <c r="N1785" s="4" t="s">
        <v>3</v>
      </c>
      <c r="O1785" s="4">
        <v>2</v>
      </c>
      <c r="P1785" s="4"/>
      <c r="Q1785" s="4"/>
      <c r="R1785" s="4"/>
      <c r="S1785" s="4"/>
      <c r="T1785" s="4"/>
      <c r="U1785" s="4"/>
      <c r="V1785" s="4"/>
      <c r="W1785" s="4">
        <v>3581309.99</v>
      </c>
      <c r="X1785" s="4">
        <v>1</v>
      </c>
      <c r="Y1785" s="4">
        <v>3581309.99</v>
      </c>
      <c r="Z1785" s="4"/>
      <c r="AA1785" s="4"/>
      <c r="AB1785" s="4"/>
    </row>
    <row r="1786" spans="1:28" x14ac:dyDescent="0.25">
      <c r="A1786" s="4">
        <v>50</v>
      </c>
      <c r="B1786" s="4">
        <v>0</v>
      </c>
      <c r="C1786" s="4">
        <v>0</v>
      </c>
      <c r="D1786" s="4">
        <v>1</v>
      </c>
      <c r="E1786" s="4">
        <v>230</v>
      </c>
      <c r="F1786" s="4">
        <f>ROUND(Source!BA1766,O1786)</f>
        <v>0</v>
      </c>
      <c r="G1786" s="4" t="s">
        <v>60</v>
      </c>
      <c r="H1786" s="4" t="s">
        <v>61</v>
      </c>
      <c r="I1786" s="4"/>
      <c r="J1786" s="4"/>
      <c r="K1786" s="4">
        <v>230</v>
      </c>
      <c r="L1786" s="4">
        <v>19</v>
      </c>
      <c r="M1786" s="4">
        <v>3</v>
      </c>
      <c r="N1786" s="4" t="s">
        <v>3</v>
      </c>
      <c r="O1786" s="4">
        <v>2</v>
      </c>
      <c r="P1786" s="4"/>
      <c r="Q1786" s="4"/>
      <c r="R1786" s="4"/>
      <c r="S1786" s="4"/>
      <c r="T1786" s="4"/>
      <c r="U1786" s="4"/>
      <c r="V1786" s="4"/>
      <c r="W1786" s="4">
        <v>0</v>
      </c>
      <c r="X1786" s="4">
        <v>1</v>
      </c>
      <c r="Y1786" s="4">
        <v>0</v>
      </c>
      <c r="Z1786" s="4"/>
      <c r="AA1786" s="4"/>
      <c r="AB1786" s="4"/>
    </row>
    <row r="1787" spans="1:28" x14ac:dyDescent="0.25">
      <c r="A1787" s="4">
        <v>50</v>
      </c>
      <c r="B1787" s="4">
        <v>0</v>
      </c>
      <c r="C1787" s="4">
        <v>0</v>
      </c>
      <c r="D1787" s="4">
        <v>1</v>
      </c>
      <c r="E1787" s="4">
        <v>206</v>
      </c>
      <c r="F1787" s="4">
        <f>ROUND(Source!T1766,O1787)</f>
        <v>0</v>
      </c>
      <c r="G1787" s="4" t="s">
        <v>62</v>
      </c>
      <c r="H1787" s="4" t="s">
        <v>63</v>
      </c>
      <c r="I1787" s="4"/>
      <c r="J1787" s="4"/>
      <c r="K1787" s="4">
        <v>206</v>
      </c>
      <c r="L1787" s="4">
        <v>20</v>
      </c>
      <c r="M1787" s="4">
        <v>3</v>
      </c>
      <c r="N1787" s="4" t="s">
        <v>3</v>
      </c>
      <c r="O1787" s="4">
        <v>2</v>
      </c>
      <c r="P1787" s="4"/>
      <c r="Q1787" s="4"/>
      <c r="R1787" s="4"/>
      <c r="S1787" s="4"/>
      <c r="T1787" s="4"/>
      <c r="U1787" s="4"/>
      <c r="V1787" s="4"/>
      <c r="W1787" s="4">
        <v>0</v>
      </c>
      <c r="X1787" s="4">
        <v>1</v>
      </c>
      <c r="Y1787" s="4">
        <v>0</v>
      </c>
      <c r="Z1787" s="4"/>
      <c r="AA1787" s="4"/>
      <c r="AB1787" s="4"/>
    </row>
    <row r="1788" spans="1:28" x14ac:dyDescent="0.25">
      <c r="A1788" s="4">
        <v>50</v>
      </c>
      <c r="B1788" s="4">
        <v>0</v>
      </c>
      <c r="C1788" s="4">
        <v>0</v>
      </c>
      <c r="D1788" s="4">
        <v>1</v>
      </c>
      <c r="E1788" s="4">
        <v>207</v>
      </c>
      <c r="F1788" s="4">
        <f>Source!U1766</f>
        <v>2125.2907999999998</v>
      </c>
      <c r="G1788" s="4" t="s">
        <v>64</v>
      </c>
      <c r="H1788" s="4" t="s">
        <v>65</v>
      </c>
      <c r="I1788" s="4"/>
      <c r="J1788" s="4"/>
      <c r="K1788" s="4">
        <v>207</v>
      </c>
      <c r="L1788" s="4">
        <v>21</v>
      </c>
      <c r="M1788" s="4">
        <v>3</v>
      </c>
      <c r="N1788" s="4" t="s">
        <v>3</v>
      </c>
      <c r="O1788" s="4">
        <v>-1</v>
      </c>
      <c r="P1788" s="4"/>
      <c r="Q1788" s="4"/>
      <c r="R1788" s="4"/>
      <c r="S1788" s="4"/>
      <c r="T1788" s="4"/>
      <c r="U1788" s="4"/>
      <c r="V1788" s="4"/>
      <c r="W1788" s="4">
        <v>2125.2907999999998</v>
      </c>
      <c r="X1788" s="4">
        <v>1</v>
      </c>
      <c r="Y1788" s="4">
        <v>2125.2907999999998</v>
      </c>
      <c r="Z1788" s="4"/>
      <c r="AA1788" s="4"/>
      <c r="AB1788" s="4"/>
    </row>
    <row r="1789" spans="1:28" x14ac:dyDescent="0.25">
      <c r="A1789" s="4">
        <v>50</v>
      </c>
      <c r="B1789" s="4">
        <v>0</v>
      </c>
      <c r="C1789" s="4">
        <v>0</v>
      </c>
      <c r="D1789" s="4">
        <v>1</v>
      </c>
      <c r="E1789" s="4">
        <v>208</v>
      </c>
      <c r="F1789" s="4">
        <f>Source!V1766</f>
        <v>0</v>
      </c>
      <c r="G1789" s="4" t="s">
        <v>66</v>
      </c>
      <c r="H1789" s="4" t="s">
        <v>67</v>
      </c>
      <c r="I1789" s="4"/>
      <c r="J1789" s="4"/>
      <c r="K1789" s="4">
        <v>208</v>
      </c>
      <c r="L1789" s="4">
        <v>22</v>
      </c>
      <c r="M1789" s="4">
        <v>3</v>
      </c>
      <c r="N1789" s="4" t="s">
        <v>3</v>
      </c>
      <c r="O1789" s="4">
        <v>-1</v>
      </c>
      <c r="P1789" s="4"/>
      <c r="Q1789" s="4"/>
      <c r="R1789" s="4"/>
      <c r="S1789" s="4"/>
      <c r="T1789" s="4"/>
      <c r="U1789" s="4"/>
      <c r="V1789" s="4"/>
      <c r="W1789" s="4">
        <v>0</v>
      </c>
      <c r="X1789" s="4">
        <v>1</v>
      </c>
      <c r="Y1789" s="4">
        <v>0</v>
      </c>
      <c r="Z1789" s="4"/>
      <c r="AA1789" s="4"/>
      <c r="AB1789" s="4"/>
    </row>
    <row r="1790" spans="1:28" x14ac:dyDescent="0.25">
      <c r="A1790" s="4">
        <v>50</v>
      </c>
      <c r="B1790" s="4">
        <v>0</v>
      </c>
      <c r="C1790" s="4">
        <v>0</v>
      </c>
      <c r="D1790" s="4">
        <v>1</v>
      </c>
      <c r="E1790" s="4">
        <v>209</v>
      </c>
      <c r="F1790" s="4">
        <f>ROUND(Source!W1766,O1790)</f>
        <v>0</v>
      </c>
      <c r="G1790" s="4" t="s">
        <v>68</v>
      </c>
      <c r="H1790" s="4" t="s">
        <v>69</v>
      </c>
      <c r="I1790" s="4"/>
      <c r="J1790" s="4"/>
      <c r="K1790" s="4">
        <v>209</v>
      </c>
      <c r="L1790" s="4">
        <v>23</v>
      </c>
      <c r="M1790" s="4">
        <v>3</v>
      </c>
      <c r="N1790" s="4" t="s">
        <v>3</v>
      </c>
      <c r="O1790" s="4">
        <v>2</v>
      </c>
      <c r="P1790" s="4"/>
      <c r="Q1790" s="4"/>
      <c r="R1790" s="4"/>
      <c r="S1790" s="4"/>
      <c r="T1790" s="4"/>
      <c r="U1790" s="4"/>
      <c r="V1790" s="4"/>
      <c r="W1790" s="4">
        <v>0</v>
      </c>
      <c r="X1790" s="4">
        <v>1</v>
      </c>
      <c r="Y1790" s="4">
        <v>0</v>
      </c>
      <c r="Z1790" s="4"/>
      <c r="AA1790" s="4"/>
      <c r="AB1790" s="4"/>
    </row>
    <row r="1791" spans="1:28" x14ac:dyDescent="0.25">
      <c r="A1791" s="4">
        <v>50</v>
      </c>
      <c r="B1791" s="4">
        <v>0</v>
      </c>
      <c r="C1791" s="4">
        <v>0</v>
      </c>
      <c r="D1791" s="4">
        <v>1</v>
      </c>
      <c r="E1791" s="4">
        <v>233</v>
      </c>
      <c r="F1791" s="4">
        <f>ROUND(Source!BD1766,O1791)</f>
        <v>0</v>
      </c>
      <c r="G1791" s="4" t="s">
        <v>70</v>
      </c>
      <c r="H1791" s="4" t="s">
        <v>71</v>
      </c>
      <c r="I1791" s="4"/>
      <c r="J1791" s="4"/>
      <c r="K1791" s="4">
        <v>233</v>
      </c>
      <c r="L1791" s="4">
        <v>24</v>
      </c>
      <c r="M1791" s="4">
        <v>3</v>
      </c>
      <c r="N1791" s="4" t="s">
        <v>3</v>
      </c>
      <c r="O1791" s="4">
        <v>2</v>
      </c>
      <c r="P1791" s="4"/>
      <c r="Q1791" s="4"/>
      <c r="R1791" s="4"/>
      <c r="S1791" s="4"/>
      <c r="T1791" s="4"/>
      <c r="U1791" s="4"/>
      <c r="V1791" s="4"/>
      <c r="W1791" s="4">
        <v>0</v>
      </c>
      <c r="X1791" s="4">
        <v>1</v>
      </c>
      <c r="Y1791" s="4">
        <v>0</v>
      </c>
      <c r="Z1791" s="4"/>
      <c r="AA1791" s="4"/>
      <c r="AB1791" s="4"/>
    </row>
    <row r="1792" spans="1:28" x14ac:dyDescent="0.25">
      <c r="A1792" s="4">
        <v>50</v>
      </c>
      <c r="B1792" s="4">
        <v>0</v>
      </c>
      <c r="C1792" s="4">
        <v>0</v>
      </c>
      <c r="D1792" s="4">
        <v>1</v>
      </c>
      <c r="E1792" s="4">
        <v>210</v>
      </c>
      <c r="F1792" s="4">
        <f>ROUND(Source!X1766,O1792)</f>
        <v>1358254.33</v>
      </c>
      <c r="G1792" s="4" t="s">
        <v>72</v>
      </c>
      <c r="H1792" s="4" t="s">
        <v>73</v>
      </c>
      <c r="I1792" s="4"/>
      <c r="J1792" s="4"/>
      <c r="K1792" s="4">
        <v>210</v>
      </c>
      <c r="L1792" s="4">
        <v>25</v>
      </c>
      <c r="M1792" s="4">
        <v>3</v>
      </c>
      <c r="N1792" s="4" t="s">
        <v>3</v>
      </c>
      <c r="O1792" s="4">
        <v>2</v>
      </c>
      <c r="P1792" s="4"/>
      <c r="Q1792" s="4"/>
      <c r="R1792" s="4"/>
      <c r="S1792" s="4"/>
      <c r="T1792" s="4"/>
      <c r="U1792" s="4"/>
      <c r="V1792" s="4"/>
      <c r="W1792" s="4">
        <v>1358254.33</v>
      </c>
      <c r="X1792" s="4">
        <v>1</v>
      </c>
      <c r="Y1792" s="4">
        <v>1358254.33</v>
      </c>
      <c r="Z1792" s="4"/>
      <c r="AA1792" s="4"/>
      <c r="AB1792" s="4"/>
    </row>
    <row r="1793" spans="1:245" x14ac:dyDescent="0.25">
      <c r="A1793" s="4">
        <v>50</v>
      </c>
      <c r="B1793" s="4">
        <v>0</v>
      </c>
      <c r="C1793" s="4">
        <v>0</v>
      </c>
      <c r="D1793" s="4">
        <v>1</v>
      </c>
      <c r="E1793" s="4">
        <v>211</v>
      </c>
      <c r="F1793" s="4">
        <f>ROUND(Source!Y1766,O1793)</f>
        <v>194036.34</v>
      </c>
      <c r="G1793" s="4" t="s">
        <v>74</v>
      </c>
      <c r="H1793" s="4" t="s">
        <v>75</v>
      </c>
      <c r="I1793" s="4"/>
      <c r="J1793" s="4"/>
      <c r="K1793" s="4">
        <v>211</v>
      </c>
      <c r="L1793" s="4">
        <v>26</v>
      </c>
      <c r="M1793" s="4">
        <v>3</v>
      </c>
      <c r="N1793" s="4" t="s">
        <v>3</v>
      </c>
      <c r="O1793" s="4">
        <v>2</v>
      </c>
      <c r="P1793" s="4"/>
      <c r="Q1793" s="4"/>
      <c r="R1793" s="4"/>
      <c r="S1793" s="4"/>
      <c r="T1793" s="4"/>
      <c r="U1793" s="4"/>
      <c r="V1793" s="4"/>
      <c r="W1793" s="4">
        <v>194036.34</v>
      </c>
      <c r="X1793" s="4">
        <v>1</v>
      </c>
      <c r="Y1793" s="4">
        <v>194036.34</v>
      </c>
      <c r="Z1793" s="4"/>
      <c r="AA1793" s="4"/>
      <c r="AB1793" s="4"/>
    </row>
    <row r="1794" spans="1:245" x14ac:dyDescent="0.25">
      <c r="A1794" s="4">
        <v>50</v>
      </c>
      <c r="B1794" s="4">
        <v>0</v>
      </c>
      <c r="C1794" s="4">
        <v>0</v>
      </c>
      <c r="D1794" s="4">
        <v>1</v>
      </c>
      <c r="E1794" s="4">
        <v>224</v>
      </c>
      <c r="F1794" s="4">
        <f>ROUND(Source!AR1766,O1794)</f>
        <v>3581309.99</v>
      </c>
      <c r="G1794" s="4" t="s">
        <v>76</v>
      </c>
      <c r="H1794" s="4" t="s">
        <v>77</v>
      </c>
      <c r="I1794" s="4"/>
      <c r="J1794" s="4"/>
      <c r="K1794" s="4">
        <v>224</v>
      </c>
      <c r="L1794" s="4">
        <v>27</v>
      </c>
      <c r="M1794" s="4">
        <v>3</v>
      </c>
      <c r="N1794" s="4" t="s">
        <v>3</v>
      </c>
      <c r="O1794" s="4">
        <v>2</v>
      </c>
      <c r="P1794" s="4"/>
      <c r="Q1794" s="4"/>
      <c r="R1794" s="4"/>
      <c r="S1794" s="4"/>
      <c r="T1794" s="4"/>
      <c r="U1794" s="4"/>
      <c r="V1794" s="4"/>
      <c r="W1794" s="4">
        <v>3581309.99</v>
      </c>
      <c r="X1794" s="4">
        <v>1</v>
      </c>
      <c r="Y1794" s="4">
        <v>3581309.99</v>
      </c>
      <c r="Z1794" s="4"/>
      <c r="AA1794" s="4"/>
      <c r="AB1794" s="4"/>
    </row>
    <row r="1796" spans="1:245" x14ac:dyDescent="0.25">
      <c r="A1796" s="1">
        <v>5</v>
      </c>
      <c r="B1796" s="1">
        <v>1</v>
      </c>
      <c r="C1796" s="1"/>
      <c r="D1796" s="1">
        <f>ROW(A1804)</f>
        <v>1804</v>
      </c>
      <c r="E1796" s="1"/>
      <c r="F1796" s="1" t="s">
        <v>13</v>
      </c>
      <c r="G1796" s="1" t="s">
        <v>112</v>
      </c>
      <c r="H1796" s="1" t="s">
        <v>3</v>
      </c>
      <c r="I1796" s="1">
        <v>0</v>
      </c>
      <c r="J1796" s="1"/>
      <c r="K1796" s="1">
        <v>-1</v>
      </c>
      <c r="L1796" s="1"/>
      <c r="M1796" s="1" t="s">
        <v>3</v>
      </c>
      <c r="N1796" s="1"/>
      <c r="O1796" s="1"/>
      <c r="P1796" s="1"/>
      <c r="Q1796" s="1"/>
      <c r="R1796" s="1"/>
      <c r="S1796" s="1">
        <v>0</v>
      </c>
      <c r="T1796" s="1"/>
      <c r="U1796" s="1" t="s">
        <v>3</v>
      </c>
      <c r="V1796" s="1">
        <v>0</v>
      </c>
      <c r="W1796" s="1"/>
      <c r="X1796" s="1"/>
      <c r="Y1796" s="1"/>
      <c r="Z1796" s="1"/>
      <c r="AA1796" s="1"/>
      <c r="AB1796" s="1" t="s">
        <v>3</v>
      </c>
      <c r="AC1796" s="1" t="s">
        <v>3</v>
      </c>
      <c r="AD1796" s="1" t="s">
        <v>3</v>
      </c>
      <c r="AE1796" s="1" t="s">
        <v>3</v>
      </c>
      <c r="AF1796" s="1" t="s">
        <v>3</v>
      </c>
      <c r="AG1796" s="1" t="s">
        <v>3</v>
      </c>
      <c r="AH1796" s="1"/>
      <c r="AI1796" s="1"/>
      <c r="AJ1796" s="1"/>
      <c r="AK1796" s="1"/>
      <c r="AL1796" s="1"/>
      <c r="AM1796" s="1"/>
      <c r="AN1796" s="1"/>
      <c r="AO1796" s="1"/>
      <c r="AP1796" s="1" t="s">
        <v>3</v>
      </c>
      <c r="AQ1796" s="1" t="s">
        <v>3</v>
      </c>
      <c r="AR1796" s="1" t="s">
        <v>3</v>
      </c>
      <c r="AS1796" s="1"/>
      <c r="AT1796" s="1"/>
      <c r="AU1796" s="1"/>
      <c r="AV1796" s="1"/>
      <c r="AW1796" s="1"/>
      <c r="AX1796" s="1"/>
      <c r="AY1796" s="1"/>
      <c r="AZ1796" s="1" t="s">
        <v>3</v>
      </c>
      <c r="BA1796" s="1"/>
      <c r="BB1796" s="1" t="s">
        <v>3</v>
      </c>
      <c r="BC1796" s="1" t="s">
        <v>3</v>
      </c>
      <c r="BD1796" s="1" t="s">
        <v>3</v>
      </c>
      <c r="BE1796" s="1" t="s">
        <v>3</v>
      </c>
      <c r="BF1796" s="1" t="s">
        <v>3</v>
      </c>
      <c r="BG1796" s="1" t="s">
        <v>3</v>
      </c>
      <c r="BH1796" s="1" t="s">
        <v>3</v>
      </c>
      <c r="BI1796" s="1" t="s">
        <v>3</v>
      </c>
      <c r="BJ1796" s="1" t="s">
        <v>3</v>
      </c>
      <c r="BK1796" s="1" t="s">
        <v>3</v>
      </c>
      <c r="BL1796" s="1" t="s">
        <v>3</v>
      </c>
      <c r="BM1796" s="1" t="s">
        <v>3</v>
      </c>
      <c r="BN1796" s="1" t="s">
        <v>3</v>
      </c>
      <c r="BO1796" s="1" t="s">
        <v>3</v>
      </c>
      <c r="BP1796" s="1" t="s">
        <v>3</v>
      </c>
      <c r="BQ1796" s="1"/>
      <c r="BR1796" s="1"/>
      <c r="BS1796" s="1"/>
      <c r="BT1796" s="1"/>
      <c r="BU1796" s="1"/>
      <c r="BV1796" s="1"/>
      <c r="BW1796" s="1"/>
      <c r="BX1796" s="1">
        <v>0</v>
      </c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>
        <v>0</v>
      </c>
    </row>
    <row r="1798" spans="1:245" x14ac:dyDescent="0.25">
      <c r="A1798" s="2">
        <v>52</v>
      </c>
      <c r="B1798" s="2">
        <f t="shared" ref="B1798:G1798" si="871">B1804</f>
        <v>1</v>
      </c>
      <c r="C1798" s="2">
        <f t="shared" si="871"/>
        <v>5</v>
      </c>
      <c r="D1798" s="2">
        <f t="shared" si="871"/>
        <v>1796</v>
      </c>
      <c r="E1798" s="2">
        <f t="shared" si="871"/>
        <v>0</v>
      </c>
      <c r="F1798" s="2" t="str">
        <f t="shared" si="871"/>
        <v>Новый подраздел</v>
      </c>
      <c r="G1798" s="2" t="str">
        <f t="shared" si="871"/>
        <v>СТС - Инженерные сооружения и коммуникации</v>
      </c>
      <c r="H1798" s="2"/>
      <c r="I1798" s="2"/>
      <c r="J1798" s="2"/>
      <c r="K1798" s="2"/>
      <c r="L1798" s="2"/>
      <c r="M1798" s="2"/>
      <c r="N1798" s="2"/>
      <c r="O1798" s="2">
        <f t="shared" ref="O1798:AT1798" si="872">O1804</f>
        <v>10321411.359999999</v>
      </c>
      <c r="P1798" s="2">
        <f t="shared" si="872"/>
        <v>0</v>
      </c>
      <c r="Q1798" s="2">
        <f t="shared" si="872"/>
        <v>35233.120000000003</v>
      </c>
      <c r="R1798" s="2">
        <f t="shared" si="872"/>
        <v>22335.040000000001</v>
      </c>
      <c r="S1798" s="2">
        <f t="shared" si="872"/>
        <v>10286178.24</v>
      </c>
      <c r="T1798" s="2">
        <f t="shared" si="872"/>
        <v>0</v>
      </c>
      <c r="U1798" s="2">
        <f t="shared" si="872"/>
        <v>10004.799999999999</v>
      </c>
      <c r="V1798" s="2">
        <f t="shared" si="872"/>
        <v>0</v>
      </c>
      <c r="W1798" s="2">
        <f t="shared" si="872"/>
        <v>0</v>
      </c>
      <c r="X1798" s="2">
        <f t="shared" si="872"/>
        <v>7200324.7699999996</v>
      </c>
      <c r="Y1798" s="2">
        <f t="shared" si="872"/>
        <v>1028617.82</v>
      </c>
      <c r="Z1798" s="2">
        <f t="shared" si="872"/>
        <v>0</v>
      </c>
      <c r="AA1798" s="2">
        <f t="shared" si="872"/>
        <v>0</v>
      </c>
      <c r="AB1798" s="2">
        <f t="shared" si="872"/>
        <v>10321411.359999999</v>
      </c>
      <c r="AC1798" s="2">
        <f t="shared" si="872"/>
        <v>0</v>
      </c>
      <c r="AD1798" s="2">
        <f t="shared" si="872"/>
        <v>35233.120000000003</v>
      </c>
      <c r="AE1798" s="2">
        <f t="shared" si="872"/>
        <v>22335.040000000001</v>
      </c>
      <c r="AF1798" s="2">
        <f t="shared" si="872"/>
        <v>10286178.24</v>
      </c>
      <c r="AG1798" s="2">
        <f t="shared" si="872"/>
        <v>0</v>
      </c>
      <c r="AH1798" s="2">
        <f t="shared" si="872"/>
        <v>10004.799999999999</v>
      </c>
      <c r="AI1798" s="2">
        <f t="shared" si="872"/>
        <v>0</v>
      </c>
      <c r="AJ1798" s="2">
        <f t="shared" si="872"/>
        <v>0</v>
      </c>
      <c r="AK1798" s="2">
        <f t="shared" si="872"/>
        <v>7200324.7699999996</v>
      </c>
      <c r="AL1798" s="2">
        <f t="shared" si="872"/>
        <v>1028617.82</v>
      </c>
      <c r="AM1798" s="2">
        <f t="shared" si="872"/>
        <v>0</v>
      </c>
      <c r="AN1798" s="2">
        <f t="shared" si="872"/>
        <v>0</v>
      </c>
      <c r="AO1798" s="2">
        <f t="shared" si="872"/>
        <v>0</v>
      </c>
      <c r="AP1798" s="2">
        <f t="shared" si="872"/>
        <v>0</v>
      </c>
      <c r="AQ1798" s="2">
        <f t="shared" si="872"/>
        <v>0</v>
      </c>
      <c r="AR1798" s="2">
        <f t="shared" si="872"/>
        <v>18574475.789999999</v>
      </c>
      <c r="AS1798" s="2">
        <f t="shared" si="872"/>
        <v>0</v>
      </c>
      <c r="AT1798" s="2">
        <f t="shared" si="872"/>
        <v>0</v>
      </c>
      <c r="AU1798" s="2">
        <f t="shared" ref="AU1798:BZ1798" si="873">AU1804</f>
        <v>18574475.789999999</v>
      </c>
      <c r="AV1798" s="2">
        <f t="shared" si="873"/>
        <v>0</v>
      </c>
      <c r="AW1798" s="2">
        <f t="shared" si="873"/>
        <v>0</v>
      </c>
      <c r="AX1798" s="2">
        <f t="shared" si="873"/>
        <v>0</v>
      </c>
      <c r="AY1798" s="2">
        <f t="shared" si="873"/>
        <v>0</v>
      </c>
      <c r="AZ1798" s="2">
        <f t="shared" si="873"/>
        <v>0</v>
      </c>
      <c r="BA1798" s="2">
        <f t="shared" si="873"/>
        <v>0</v>
      </c>
      <c r="BB1798" s="2">
        <f t="shared" si="873"/>
        <v>0</v>
      </c>
      <c r="BC1798" s="2">
        <f t="shared" si="873"/>
        <v>0</v>
      </c>
      <c r="BD1798" s="2">
        <f t="shared" si="873"/>
        <v>0</v>
      </c>
      <c r="BE1798" s="2">
        <f t="shared" si="873"/>
        <v>0</v>
      </c>
      <c r="BF1798" s="2">
        <f t="shared" si="873"/>
        <v>0</v>
      </c>
      <c r="BG1798" s="2">
        <f t="shared" si="873"/>
        <v>0</v>
      </c>
      <c r="BH1798" s="2">
        <f t="shared" si="873"/>
        <v>0</v>
      </c>
      <c r="BI1798" s="2">
        <f t="shared" si="873"/>
        <v>0</v>
      </c>
      <c r="BJ1798" s="2">
        <f t="shared" si="873"/>
        <v>0</v>
      </c>
      <c r="BK1798" s="2">
        <f t="shared" si="873"/>
        <v>0</v>
      </c>
      <c r="BL1798" s="2">
        <f t="shared" si="873"/>
        <v>0</v>
      </c>
      <c r="BM1798" s="2">
        <f t="shared" si="873"/>
        <v>0</v>
      </c>
      <c r="BN1798" s="2">
        <f t="shared" si="873"/>
        <v>0</v>
      </c>
      <c r="BO1798" s="2">
        <f t="shared" si="873"/>
        <v>0</v>
      </c>
      <c r="BP1798" s="2">
        <f t="shared" si="873"/>
        <v>0</v>
      </c>
      <c r="BQ1798" s="2">
        <f t="shared" si="873"/>
        <v>0</v>
      </c>
      <c r="BR1798" s="2">
        <f t="shared" si="873"/>
        <v>0</v>
      </c>
      <c r="BS1798" s="2">
        <f t="shared" si="873"/>
        <v>0</v>
      </c>
      <c r="BT1798" s="2">
        <f t="shared" si="873"/>
        <v>0</v>
      </c>
      <c r="BU1798" s="2">
        <f t="shared" si="873"/>
        <v>0</v>
      </c>
      <c r="BV1798" s="2">
        <f t="shared" si="873"/>
        <v>0</v>
      </c>
      <c r="BW1798" s="2">
        <f t="shared" si="873"/>
        <v>0</v>
      </c>
      <c r="BX1798" s="2">
        <f t="shared" si="873"/>
        <v>0</v>
      </c>
      <c r="BY1798" s="2">
        <f t="shared" si="873"/>
        <v>0</v>
      </c>
      <c r="BZ1798" s="2">
        <f t="shared" si="873"/>
        <v>0</v>
      </c>
      <c r="CA1798" s="2">
        <f t="shared" ref="CA1798:DF1798" si="874">CA1804</f>
        <v>18574475.789999999</v>
      </c>
      <c r="CB1798" s="2">
        <f t="shared" si="874"/>
        <v>0</v>
      </c>
      <c r="CC1798" s="2">
        <f t="shared" si="874"/>
        <v>0</v>
      </c>
      <c r="CD1798" s="2">
        <f t="shared" si="874"/>
        <v>18574475.789999999</v>
      </c>
      <c r="CE1798" s="2">
        <f t="shared" si="874"/>
        <v>0</v>
      </c>
      <c r="CF1798" s="2">
        <f t="shared" si="874"/>
        <v>0</v>
      </c>
      <c r="CG1798" s="2">
        <f t="shared" si="874"/>
        <v>0</v>
      </c>
      <c r="CH1798" s="2">
        <f t="shared" si="874"/>
        <v>0</v>
      </c>
      <c r="CI1798" s="2">
        <f t="shared" si="874"/>
        <v>0</v>
      </c>
      <c r="CJ1798" s="2">
        <f t="shared" si="874"/>
        <v>0</v>
      </c>
      <c r="CK1798" s="2">
        <f t="shared" si="874"/>
        <v>0</v>
      </c>
      <c r="CL1798" s="2">
        <f t="shared" si="874"/>
        <v>0</v>
      </c>
      <c r="CM1798" s="2">
        <f t="shared" si="874"/>
        <v>0</v>
      </c>
      <c r="CN1798" s="2">
        <f t="shared" si="874"/>
        <v>0</v>
      </c>
      <c r="CO1798" s="2">
        <f t="shared" si="874"/>
        <v>0</v>
      </c>
      <c r="CP1798" s="2">
        <f t="shared" si="874"/>
        <v>0</v>
      </c>
      <c r="CQ1798" s="2">
        <f t="shared" si="874"/>
        <v>0</v>
      </c>
      <c r="CR1798" s="2">
        <f t="shared" si="874"/>
        <v>0</v>
      </c>
      <c r="CS1798" s="2">
        <f t="shared" si="874"/>
        <v>0</v>
      </c>
      <c r="CT1798" s="2">
        <f t="shared" si="874"/>
        <v>0</v>
      </c>
      <c r="CU1798" s="2">
        <f t="shared" si="874"/>
        <v>0</v>
      </c>
      <c r="CV1798" s="2">
        <f t="shared" si="874"/>
        <v>0</v>
      </c>
      <c r="CW1798" s="2">
        <f t="shared" si="874"/>
        <v>0</v>
      </c>
      <c r="CX1798" s="2">
        <f t="shared" si="874"/>
        <v>0</v>
      </c>
      <c r="CY1798" s="2">
        <f t="shared" si="874"/>
        <v>0</v>
      </c>
      <c r="CZ1798" s="2">
        <f t="shared" si="874"/>
        <v>0</v>
      </c>
      <c r="DA1798" s="2">
        <f t="shared" si="874"/>
        <v>0</v>
      </c>
      <c r="DB1798" s="2">
        <f t="shared" si="874"/>
        <v>0</v>
      </c>
      <c r="DC1798" s="2">
        <f t="shared" si="874"/>
        <v>0</v>
      </c>
      <c r="DD1798" s="2">
        <f t="shared" si="874"/>
        <v>0</v>
      </c>
      <c r="DE1798" s="2">
        <f t="shared" si="874"/>
        <v>0</v>
      </c>
      <c r="DF1798" s="2">
        <f t="shared" si="874"/>
        <v>0</v>
      </c>
      <c r="DG1798" s="3">
        <f t="shared" ref="DG1798:EL1798" si="875">DG1804</f>
        <v>0</v>
      </c>
      <c r="DH1798" s="3">
        <f t="shared" si="875"/>
        <v>0</v>
      </c>
      <c r="DI1798" s="3">
        <f t="shared" si="875"/>
        <v>0</v>
      </c>
      <c r="DJ1798" s="3">
        <f t="shared" si="875"/>
        <v>0</v>
      </c>
      <c r="DK1798" s="3">
        <f t="shared" si="875"/>
        <v>0</v>
      </c>
      <c r="DL1798" s="3">
        <f t="shared" si="875"/>
        <v>0</v>
      </c>
      <c r="DM1798" s="3">
        <f t="shared" si="875"/>
        <v>0</v>
      </c>
      <c r="DN1798" s="3">
        <f t="shared" si="875"/>
        <v>0</v>
      </c>
      <c r="DO1798" s="3">
        <f t="shared" si="875"/>
        <v>0</v>
      </c>
      <c r="DP1798" s="3">
        <f t="shared" si="875"/>
        <v>0</v>
      </c>
      <c r="DQ1798" s="3">
        <f t="shared" si="875"/>
        <v>0</v>
      </c>
      <c r="DR1798" s="3">
        <f t="shared" si="875"/>
        <v>0</v>
      </c>
      <c r="DS1798" s="3">
        <f t="shared" si="875"/>
        <v>0</v>
      </c>
      <c r="DT1798" s="3">
        <f t="shared" si="875"/>
        <v>0</v>
      </c>
      <c r="DU1798" s="3">
        <f t="shared" si="875"/>
        <v>0</v>
      </c>
      <c r="DV1798" s="3">
        <f t="shared" si="875"/>
        <v>0</v>
      </c>
      <c r="DW1798" s="3">
        <f t="shared" si="875"/>
        <v>0</v>
      </c>
      <c r="DX1798" s="3">
        <f t="shared" si="875"/>
        <v>0</v>
      </c>
      <c r="DY1798" s="3">
        <f t="shared" si="875"/>
        <v>0</v>
      </c>
      <c r="DZ1798" s="3">
        <f t="shared" si="875"/>
        <v>0</v>
      </c>
      <c r="EA1798" s="3">
        <f t="shared" si="875"/>
        <v>0</v>
      </c>
      <c r="EB1798" s="3">
        <f t="shared" si="875"/>
        <v>0</v>
      </c>
      <c r="EC1798" s="3">
        <f t="shared" si="875"/>
        <v>0</v>
      </c>
      <c r="ED1798" s="3">
        <f t="shared" si="875"/>
        <v>0</v>
      </c>
      <c r="EE1798" s="3">
        <f t="shared" si="875"/>
        <v>0</v>
      </c>
      <c r="EF1798" s="3">
        <f t="shared" si="875"/>
        <v>0</v>
      </c>
      <c r="EG1798" s="3">
        <f t="shared" si="875"/>
        <v>0</v>
      </c>
      <c r="EH1798" s="3">
        <f t="shared" si="875"/>
        <v>0</v>
      </c>
      <c r="EI1798" s="3">
        <f t="shared" si="875"/>
        <v>0</v>
      </c>
      <c r="EJ1798" s="3">
        <f t="shared" si="875"/>
        <v>0</v>
      </c>
      <c r="EK1798" s="3">
        <f t="shared" si="875"/>
        <v>0</v>
      </c>
      <c r="EL1798" s="3">
        <f t="shared" si="875"/>
        <v>0</v>
      </c>
      <c r="EM1798" s="3">
        <f t="shared" ref="EM1798:FR1798" si="876">EM1804</f>
        <v>0</v>
      </c>
      <c r="EN1798" s="3">
        <f t="shared" si="876"/>
        <v>0</v>
      </c>
      <c r="EO1798" s="3">
        <f t="shared" si="876"/>
        <v>0</v>
      </c>
      <c r="EP1798" s="3">
        <f t="shared" si="876"/>
        <v>0</v>
      </c>
      <c r="EQ1798" s="3">
        <f t="shared" si="876"/>
        <v>0</v>
      </c>
      <c r="ER1798" s="3">
        <f t="shared" si="876"/>
        <v>0</v>
      </c>
      <c r="ES1798" s="3">
        <f t="shared" si="876"/>
        <v>0</v>
      </c>
      <c r="ET1798" s="3">
        <f t="shared" si="876"/>
        <v>0</v>
      </c>
      <c r="EU1798" s="3">
        <f t="shared" si="876"/>
        <v>0</v>
      </c>
      <c r="EV1798" s="3">
        <f t="shared" si="876"/>
        <v>0</v>
      </c>
      <c r="EW1798" s="3">
        <f t="shared" si="876"/>
        <v>0</v>
      </c>
      <c r="EX1798" s="3">
        <f t="shared" si="876"/>
        <v>0</v>
      </c>
      <c r="EY1798" s="3">
        <f t="shared" si="876"/>
        <v>0</v>
      </c>
      <c r="EZ1798" s="3">
        <f t="shared" si="876"/>
        <v>0</v>
      </c>
      <c r="FA1798" s="3">
        <f t="shared" si="876"/>
        <v>0</v>
      </c>
      <c r="FB1798" s="3">
        <f t="shared" si="876"/>
        <v>0</v>
      </c>
      <c r="FC1798" s="3">
        <f t="shared" si="876"/>
        <v>0</v>
      </c>
      <c r="FD1798" s="3">
        <f t="shared" si="876"/>
        <v>0</v>
      </c>
      <c r="FE1798" s="3">
        <f t="shared" si="876"/>
        <v>0</v>
      </c>
      <c r="FF1798" s="3">
        <f t="shared" si="876"/>
        <v>0</v>
      </c>
      <c r="FG1798" s="3">
        <f t="shared" si="876"/>
        <v>0</v>
      </c>
      <c r="FH1798" s="3">
        <f t="shared" si="876"/>
        <v>0</v>
      </c>
      <c r="FI1798" s="3">
        <f t="shared" si="876"/>
        <v>0</v>
      </c>
      <c r="FJ1798" s="3">
        <f t="shared" si="876"/>
        <v>0</v>
      </c>
      <c r="FK1798" s="3">
        <f t="shared" si="876"/>
        <v>0</v>
      </c>
      <c r="FL1798" s="3">
        <f t="shared" si="876"/>
        <v>0</v>
      </c>
      <c r="FM1798" s="3">
        <f t="shared" si="876"/>
        <v>0</v>
      </c>
      <c r="FN1798" s="3">
        <f t="shared" si="876"/>
        <v>0</v>
      </c>
      <c r="FO1798" s="3">
        <f t="shared" si="876"/>
        <v>0</v>
      </c>
      <c r="FP1798" s="3">
        <f t="shared" si="876"/>
        <v>0</v>
      </c>
      <c r="FQ1798" s="3">
        <f t="shared" si="876"/>
        <v>0</v>
      </c>
      <c r="FR1798" s="3">
        <f t="shared" si="876"/>
        <v>0</v>
      </c>
      <c r="FS1798" s="3">
        <f t="shared" ref="FS1798:GX1798" si="877">FS1804</f>
        <v>0</v>
      </c>
      <c r="FT1798" s="3">
        <f t="shared" si="877"/>
        <v>0</v>
      </c>
      <c r="FU1798" s="3">
        <f t="shared" si="877"/>
        <v>0</v>
      </c>
      <c r="FV1798" s="3">
        <f t="shared" si="877"/>
        <v>0</v>
      </c>
      <c r="FW1798" s="3">
        <f t="shared" si="877"/>
        <v>0</v>
      </c>
      <c r="FX1798" s="3">
        <f t="shared" si="877"/>
        <v>0</v>
      </c>
      <c r="FY1798" s="3">
        <f t="shared" si="877"/>
        <v>0</v>
      </c>
      <c r="FZ1798" s="3">
        <f t="shared" si="877"/>
        <v>0</v>
      </c>
      <c r="GA1798" s="3">
        <f t="shared" si="877"/>
        <v>0</v>
      </c>
      <c r="GB1798" s="3">
        <f t="shared" si="877"/>
        <v>0</v>
      </c>
      <c r="GC1798" s="3">
        <f t="shared" si="877"/>
        <v>0</v>
      </c>
      <c r="GD1798" s="3">
        <f t="shared" si="877"/>
        <v>0</v>
      </c>
      <c r="GE1798" s="3">
        <f t="shared" si="877"/>
        <v>0</v>
      </c>
      <c r="GF1798" s="3">
        <f t="shared" si="877"/>
        <v>0</v>
      </c>
      <c r="GG1798" s="3">
        <f t="shared" si="877"/>
        <v>0</v>
      </c>
      <c r="GH1798" s="3">
        <f t="shared" si="877"/>
        <v>0</v>
      </c>
      <c r="GI1798" s="3">
        <f t="shared" si="877"/>
        <v>0</v>
      </c>
      <c r="GJ1798" s="3">
        <f t="shared" si="877"/>
        <v>0</v>
      </c>
      <c r="GK1798" s="3">
        <f t="shared" si="877"/>
        <v>0</v>
      </c>
      <c r="GL1798" s="3">
        <f t="shared" si="877"/>
        <v>0</v>
      </c>
      <c r="GM1798" s="3">
        <f t="shared" si="877"/>
        <v>0</v>
      </c>
      <c r="GN1798" s="3">
        <f t="shared" si="877"/>
        <v>0</v>
      </c>
      <c r="GO1798" s="3">
        <f t="shared" si="877"/>
        <v>0</v>
      </c>
      <c r="GP1798" s="3">
        <f t="shared" si="877"/>
        <v>0</v>
      </c>
      <c r="GQ1798" s="3">
        <f t="shared" si="877"/>
        <v>0</v>
      </c>
      <c r="GR1798" s="3">
        <f t="shared" si="877"/>
        <v>0</v>
      </c>
      <c r="GS1798" s="3">
        <f t="shared" si="877"/>
        <v>0</v>
      </c>
      <c r="GT1798" s="3">
        <f t="shared" si="877"/>
        <v>0</v>
      </c>
      <c r="GU1798" s="3">
        <f t="shared" si="877"/>
        <v>0</v>
      </c>
      <c r="GV1798" s="3">
        <f t="shared" si="877"/>
        <v>0</v>
      </c>
      <c r="GW1798" s="3">
        <f t="shared" si="877"/>
        <v>0</v>
      </c>
      <c r="GX1798" s="3">
        <f t="shared" si="877"/>
        <v>0</v>
      </c>
    </row>
    <row r="1800" spans="1:245" x14ac:dyDescent="0.25">
      <c r="A1800">
        <v>17</v>
      </c>
      <c r="B1800">
        <v>1</v>
      </c>
      <c r="D1800">
        <f>ROW(EtalonRes!A265)</f>
        <v>265</v>
      </c>
      <c r="E1800" t="s">
        <v>334</v>
      </c>
      <c r="F1800" t="s">
        <v>116</v>
      </c>
      <c r="G1800" t="s">
        <v>117</v>
      </c>
      <c r="H1800" t="s">
        <v>118</v>
      </c>
      <c r="I1800">
        <v>104</v>
      </c>
      <c r="J1800">
        <v>0</v>
      </c>
      <c r="K1800">
        <v>104</v>
      </c>
      <c r="O1800">
        <f>ROUND(CP1800,2)</f>
        <v>571030.72</v>
      </c>
      <c r="P1800">
        <f>ROUND(CQ1800*I1800,2)</f>
        <v>0</v>
      </c>
      <c r="Q1800">
        <f>ROUND(CR1800*I1800,2)</f>
        <v>35233.120000000003</v>
      </c>
      <c r="R1800">
        <f>ROUND(CS1800*I1800,2)</f>
        <v>22335.040000000001</v>
      </c>
      <c r="S1800">
        <f>ROUND(CT1800*I1800,2)</f>
        <v>535797.6</v>
      </c>
      <c r="T1800">
        <f>ROUND(CU1800*I1800,2)</f>
        <v>0</v>
      </c>
      <c r="U1800">
        <f>CV1800*I1800</f>
        <v>540.80000000000007</v>
      </c>
      <c r="V1800">
        <f>CW1800*I1800</f>
        <v>0</v>
      </c>
      <c r="W1800">
        <f>ROUND(CX1800*I1800,2)</f>
        <v>0</v>
      </c>
      <c r="X1800">
        <f t="shared" ref="X1800:Y1802" si="878">ROUND(CY1800,2)</f>
        <v>375058.32</v>
      </c>
      <c r="Y1800">
        <f t="shared" si="878"/>
        <v>53579.76</v>
      </c>
      <c r="AA1800">
        <v>288585831</v>
      </c>
      <c r="AB1800">
        <f>ROUND((AC1800+AD1800+AF1800),6)</f>
        <v>5490.68</v>
      </c>
      <c r="AC1800">
        <f>ROUND(((ES1800*13)),6)</f>
        <v>0</v>
      </c>
      <c r="AD1800">
        <f>ROUND(((((ET1800*13))-((EU1800*13)))+AE1800),6)</f>
        <v>338.78</v>
      </c>
      <c r="AE1800">
        <f t="shared" ref="AE1800:AF1802" si="879">ROUND(((EU1800*13)),6)</f>
        <v>214.76</v>
      </c>
      <c r="AF1800">
        <f t="shared" si="879"/>
        <v>5151.8999999999996</v>
      </c>
      <c r="AG1800">
        <f>ROUND((AP1800),6)</f>
        <v>0</v>
      </c>
      <c r="AH1800">
        <f t="shared" ref="AH1800:AI1802" si="880">((EW1800*13))</f>
        <v>5.2</v>
      </c>
      <c r="AI1800">
        <f t="shared" si="880"/>
        <v>0</v>
      </c>
      <c r="AJ1800">
        <f>(AS1800)</f>
        <v>0</v>
      </c>
      <c r="AK1800">
        <v>422.36</v>
      </c>
      <c r="AL1800">
        <v>0</v>
      </c>
      <c r="AM1800">
        <v>26.06</v>
      </c>
      <c r="AN1800">
        <v>16.52</v>
      </c>
      <c r="AO1800">
        <v>396.3</v>
      </c>
      <c r="AP1800">
        <v>0</v>
      </c>
      <c r="AQ1800">
        <v>0.4</v>
      </c>
      <c r="AR1800">
        <v>0</v>
      </c>
      <c r="AS1800">
        <v>0</v>
      </c>
      <c r="AT1800">
        <v>70</v>
      </c>
      <c r="AU1800">
        <v>10</v>
      </c>
      <c r="AV1800">
        <v>1</v>
      </c>
      <c r="AW1800">
        <v>1</v>
      </c>
      <c r="AZ1800">
        <v>1</v>
      </c>
      <c r="BA1800">
        <v>1</v>
      </c>
      <c r="BB1800">
        <v>1</v>
      </c>
      <c r="BC1800">
        <v>1</v>
      </c>
      <c r="BD1800" t="s">
        <v>3</v>
      </c>
      <c r="BE1800" t="s">
        <v>3</v>
      </c>
      <c r="BF1800" t="s">
        <v>3</v>
      </c>
      <c r="BG1800" t="s">
        <v>3</v>
      </c>
      <c r="BH1800">
        <v>0</v>
      </c>
      <c r="BI1800">
        <v>4</v>
      </c>
      <c r="BJ1800" t="s">
        <v>119</v>
      </c>
      <c r="BM1800">
        <v>0</v>
      </c>
      <c r="BN1800">
        <v>284416172</v>
      </c>
      <c r="BO1800" t="s">
        <v>3</v>
      </c>
      <c r="BP1800">
        <v>0</v>
      </c>
      <c r="BQ1800">
        <v>1</v>
      </c>
      <c r="BR1800">
        <v>0</v>
      </c>
      <c r="BS1800">
        <v>1</v>
      </c>
      <c r="BT1800">
        <v>1</v>
      </c>
      <c r="BU1800">
        <v>1</v>
      </c>
      <c r="BV1800">
        <v>1</v>
      </c>
      <c r="BW1800">
        <v>1</v>
      </c>
      <c r="BX1800">
        <v>1</v>
      </c>
      <c r="BY1800" t="s">
        <v>3</v>
      </c>
      <c r="BZ1800">
        <v>70</v>
      </c>
      <c r="CA1800">
        <v>10</v>
      </c>
      <c r="CB1800" t="s">
        <v>3</v>
      </c>
      <c r="CE1800">
        <v>0</v>
      </c>
      <c r="CF1800">
        <v>0</v>
      </c>
      <c r="CG1800">
        <v>0</v>
      </c>
      <c r="CM1800">
        <v>0</v>
      </c>
      <c r="CN1800" t="s">
        <v>3</v>
      </c>
      <c r="CO1800">
        <v>0</v>
      </c>
      <c r="CP1800">
        <f>(P1800+Q1800+S1800)</f>
        <v>571030.72</v>
      </c>
      <c r="CQ1800">
        <f>(AC1800*BC1800*AW1800)</f>
        <v>0</v>
      </c>
      <c r="CR1800">
        <f>(((((ET1800*13))*BB1800-((EU1800*13))*BS1800)+AE1800*BS1800)*AV1800)</f>
        <v>338.78</v>
      </c>
      <c r="CS1800">
        <f>(AE1800*BS1800*AV1800)</f>
        <v>214.76</v>
      </c>
      <c r="CT1800">
        <f>(AF1800*BA1800*AV1800)</f>
        <v>5151.8999999999996</v>
      </c>
      <c r="CU1800">
        <f>AG1800</f>
        <v>0</v>
      </c>
      <c r="CV1800">
        <f>(AH1800*AV1800)</f>
        <v>5.2</v>
      </c>
      <c r="CW1800">
        <f t="shared" ref="CW1800:CX1802" si="881">AI1800</f>
        <v>0</v>
      </c>
      <c r="CX1800">
        <f t="shared" si="881"/>
        <v>0</v>
      </c>
      <c r="CY1800">
        <f>((S1800*BZ1800)/100)</f>
        <v>375058.32</v>
      </c>
      <c r="CZ1800">
        <f>((S1800*CA1800)/100)</f>
        <v>53579.76</v>
      </c>
      <c r="DC1800" t="s">
        <v>3</v>
      </c>
      <c r="DD1800" t="s">
        <v>102</v>
      </c>
      <c r="DE1800" t="s">
        <v>102</v>
      </c>
      <c r="DF1800" t="s">
        <v>102</v>
      </c>
      <c r="DG1800" t="s">
        <v>102</v>
      </c>
      <c r="DH1800" t="s">
        <v>3</v>
      </c>
      <c r="DI1800" t="s">
        <v>102</v>
      </c>
      <c r="DJ1800" t="s">
        <v>102</v>
      </c>
      <c r="DK1800" t="s">
        <v>3</v>
      </c>
      <c r="DL1800" t="s">
        <v>3</v>
      </c>
      <c r="DM1800" t="s">
        <v>3</v>
      </c>
      <c r="DN1800">
        <v>0</v>
      </c>
      <c r="DO1800">
        <v>0</v>
      </c>
      <c r="DP1800">
        <v>1</v>
      </c>
      <c r="DQ1800">
        <v>1</v>
      </c>
      <c r="DU1800">
        <v>1013</v>
      </c>
      <c r="DV1800" t="s">
        <v>118</v>
      </c>
      <c r="DW1800" t="s">
        <v>118</v>
      </c>
      <c r="DX1800">
        <v>1</v>
      </c>
      <c r="DZ1800" t="s">
        <v>3</v>
      </c>
      <c r="EA1800" t="s">
        <v>3</v>
      </c>
      <c r="EB1800" t="s">
        <v>3</v>
      </c>
      <c r="EC1800" t="s">
        <v>3</v>
      </c>
      <c r="EE1800">
        <v>284416175</v>
      </c>
      <c r="EF1800">
        <v>1</v>
      </c>
      <c r="EG1800" t="s">
        <v>21</v>
      </c>
      <c r="EH1800">
        <v>0</v>
      </c>
      <c r="EI1800" t="s">
        <v>3</v>
      </c>
      <c r="EJ1800">
        <v>4</v>
      </c>
      <c r="EK1800">
        <v>0</v>
      </c>
      <c r="EL1800" t="s">
        <v>22</v>
      </c>
      <c r="EM1800" t="s">
        <v>23</v>
      </c>
      <c r="EO1800" t="s">
        <v>3</v>
      </c>
      <c r="EQ1800">
        <v>1441792</v>
      </c>
      <c r="ER1800">
        <v>422.36</v>
      </c>
      <c r="ES1800">
        <v>0</v>
      </c>
      <c r="ET1800">
        <v>26.06</v>
      </c>
      <c r="EU1800">
        <v>16.52</v>
      </c>
      <c r="EV1800">
        <v>396.3</v>
      </c>
      <c r="EW1800">
        <v>0.4</v>
      </c>
      <c r="EX1800">
        <v>0</v>
      </c>
      <c r="EY1800">
        <v>0</v>
      </c>
      <c r="FQ1800">
        <v>0</v>
      </c>
      <c r="FR1800">
        <v>0</v>
      </c>
      <c r="FS1800">
        <v>0</v>
      </c>
      <c r="FX1800">
        <v>70</v>
      </c>
      <c r="FY1800">
        <v>10</v>
      </c>
      <c r="GA1800" t="s">
        <v>3</v>
      </c>
      <c r="GD1800">
        <v>0</v>
      </c>
      <c r="GF1800">
        <v>469972417</v>
      </c>
      <c r="GG1800">
        <v>2</v>
      </c>
      <c r="GH1800">
        <v>1</v>
      </c>
      <c r="GI1800">
        <v>-2</v>
      </c>
      <c r="GJ1800">
        <v>0</v>
      </c>
      <c r="GK1800">
        <f>ROUND(R1800*(R12)/100,2)</f>
        <v>24121.84</v>
      </c>
      <c r="GL1800">
        <f>ROUND(IF(AND(BH1800=3,BI1800=3,FS1800&lt;&gt;0),P1800,0),2)</f>
        <v>0</v>
      </c>
      <c r="GM1800">
        <f>ROUND(O1800+X1800+Y1800+GK1800,2)+GX1800</f>
        <v>1023790.64</v>
      </c>
      <c r="GN1800">
        <f>IF(OR(BI1800=0,BI1800=1),GM1800-GX1800,0)</f>
        <v>0</v>
      </c>
      <c r="GO1800">
        <f>IF(BI1800=2,GM1800-GX1800,0)</f>
        <v>0</v>
      </c>
      <c r="GP1800">
        <f>IF(BI1800=4,GM1800-GX1800,0)</f>
        <v>1023790.64</v>
      </c>
      <c r="GR1800">
        <v>0</v>
      </c>
      <c r="GS1800">
        <v>0</v>
      </c>
      <c r="GT1800">
        <v>0</v>
      </c>
      <c r="GU1800" t="s">
        <v>3</v>
      </c>
      <c r="GV1800">
        <f>ROUND((GT1800),6)</f>
        <v>0</v>
      </c>
      <c r="GW1800">
        <v>1</v>
      </c>
      <c r="GX1800">
        <f>ROUND(HC1800*I1800,2)</f>
        <v>0</v>
      </c>
      <c r="HA1800">
        <v>0</v>
      </c>
      <c r="HB1800">
        <v>0</v>
      </c>
      <c r="HC1800">
        <f>GV1800*GW1800</f>
        <v>0</v>
      </c>
      <c r="HE1800" t="s">
        <v>3</v>
      </c>
      <c r="HF1800" t="s">
        <v>3</v>
      </c>
      <c r="HM1800" t="s">
        <v>3</v>
      </c>
      <c r="HN1800" t="s">
        <v>3</v>
      </c>
      <c r="HO1800" t="s">
        <v>3</v>
      </c>
      <c r="HP1800" t="s">
        <v>3</v>
      </c>
      <c r="HQ1800" t="s">
        <v>3</v>
      </c>
      <c r="HS1800">
        <v>0</v>
      </c>
      <c r="IK1800">
        <v>0</v>
      </c>
    </row>
    <row r="1801" spans="1:245" x14ac:dyDescent="0.25">
      <c r="A1801">
        <v>17</v>
      </c>
      <c r="B1801">
        <v>1</v>
      </c>
      <c r="D1801">
        <f>ROW(EtalonRes!A266)</f>
        <v>266</v>
      </c>
      <c r="E1801" t="s">
        <v>335</v>
      </c>
      <c r="F1801" t="s">
        <v>121</v>
      </c>
      <c r="G1801" t="s">
        <v>122</v>
      </c>
      <c r="H1801" t="s">
        <v>95</v>
      </c>
      <c r="I1801">
        <v>104</v>
      </c>
      <c r="J1801">
        <v>0</v>
      </c>
      <c r="K1801">
        <v>104</v>
      </c>
      <c r="O1801">
        <f>ROUND(CP1801,2)</f>
        <v>4392404.6399999997</v>
      </c>
      <c r="P1801">
        <f>ROUND(CQ1801*I1801,2)</f>
        <v>0</v>
      </c>
      <c r="Q1801">
        <f>ROUND(CR1801*I1801,2)</f>
        <v>0</v>
      </c>
      <c r="R1801">
        <f>ROUND(CS1801*I1801,2)</f>
        <v>0</v>
      </c>
      <c r="S1801">
        <f>ROUND(CT1801*I1801,2)</f>
        <v>4392404.6399999997</v>
      </c>
      <c r="T1801">
        <f>ROUND(CU1801*I1801,2)</f>
        <v>0</v>
      </c>
      <c r="U1801">
        <f>CV1801*I1801</f>
        <v>4056</v>
      </c>
      <c r="V1801">
        <f>CW1801*I1801</f>
        <v>0</v>
      </c>
      <c r="W1801">
        <f>ROUND(CX1801*I1801,2)</f>
        <v>0</v>
      </c>
      <c r="X1801">
        <f t="shared" si="878"/>
        <v>3074683.25</v>
      </c>
      <c r="Y1801">
        <f t="shared" si="878"/>
        <v>439240.46</v>
      </c>
      <c r="AA1801">
        <v>288585831</v>
      </c>
      <c r="AB1801">
        <f>ROUND((AC1801+AD1801+AF1801),6)</f>
        <v>42234.66</v>
      </c>
      <c r="AC1801">
        <f>ROUND(((ES1801*13)),6)</f>
        <v>0</v>
      </c>
      <c r="AD1801">
        <f>ROUND(((((ET1801*13))-((EU1801*13)))+AE1801),6)</f>
        <v>0</v>
      </c>
      <c r="AE1801">
        <f t="shared" si="879"/>
        <v>0</v>
      </c>
      <c r="AF1801">
        <f t="shared" si="879"/>
        <v>42234.66</v>
      </c>
      <c r="AG1801">
        <f>ROUND((AP1801),6)</f>
        <v>0</v>
      </c>
      <c r="AH1801">
        <f t="shared" si="880"/>
        <v>39</v>
      </c>
      <c r="AI1801">
        <f t="shared" si="880"/>
        <v>0</v>
      </c>
      <c r="AJ1801">
        <f>(AS1801)</f>
        <v>0</v>
      </c>
      <c r="AK1801">
        <v>3248.82</v>
      </c>
      <c r="AL1801">
        <v>0</v>
      </c>
      <c r="AM1801">
        <v>0</v>
      </c>
      <c r="AN1801">
        <v>0</v>
      </c>
      <c r="AO1801">
        <v>3248.82</v>
      </c>
      <c r="AP1801">
        <v>0</v>
      </c>
      <c r="AQ1801">
        <v>3</v>
      </c>
      <c r="AR1801">
        <v>0</v>
      </c>
      <c r="AS1801">
        <v>0</v>
      </c>
      <c r="AT1801">
        <v>70</v>
      </c>
      <c r="AU1801">
        <v>10</v>
      </c>
      <c r="AV1801">
        <v>1</v>
      </c>
      <c r="AW1801">
        <v>1</v>
      </c>
      <c r="AZ1801">
        <v>1</v>
      </c>
      <c r="BA1801">
        <v>1</v>
      </c>
      <c r="BB1801">
        <v>1</v>
      </c>
      <c r="BC1801">
        <v>1</v>
      </c>
      <c r="BD1801" t="s">
        <v>3</v>
      </c>
      <c r="BE1801" t="s">
        <v>3</v>
      </c>
      <c r="BF1801" t="s">
        <v>3</v>
      </c>
      <c r="BG1801" t="s">
        <v>3</v>
      </c>
      <c r="BH1801">
        <v>0</v>
      </c>
      <c r="BI1801">
        <v>4</v>
      </c>
      <c r="BJ1801" t="s">
        <v>123</v>
      </c>
      <c r="BM1801">
        <v>0</v>
      </c>
      <c r="BN1801">
        <v>284416172</v>
      </c>
      <c r="BO1801" t="s">
        <v>3</v>
      </c>
      <c r="BP1801">
        <v>0</v>
      </c>
      <c r="BQ1801">
        <v>1</v>
      </c>
      <c r="BR1801">
        <v>0</v>
      </c>
      <c r="BS1801">
        <v>1</v>
      </c>
      <c r="BT1801">
        <v>1</v>
      </c>
      <c r="BU1801">
        <v>1</v>
      </c>
      <c r="BV1801">
        <v>1</v>
      </c>
      <c r="BW1801">
        <v>1</v>
      </c>
      <c r="BX1801">
        <v>1</v>
      </c>
      <c r="BY1801" t="s">
        <v>3</v>
      </c>
      <c r="BZ1801">
        <v>70</v>
      </c>
      <c r="CA1801">
        <v>10</v>
      </c>
      <c r="CB1801" t="s">
        <v>3</v>
      </c>
      <c r="CE1801">
        <v>0</v>
      </c>
      <c r="CF1801">
        <v>0</v>
      </c>
      <c r="CG1801">
        <v>0</v>
      </c>
      <c r="CM1801">
        <v>0</v>
      </c>
      <c r="CN1801" t="s">
        <v>3</v>
      </c>
      <c r="CO1801">
        <v>0</v>
      </c>
      <c r="CP1801">
        <f>(P1801+Q1801+S1801)</f>
        <v>4392404.6399999997</v>
      </c>
      <c r="CQ1801">
        <f>(AC1801*BC1801*AW1801)</f>
        <v>0</v>
      </c>
      <c r="CR1801">
        <f>(((((ET1801*13))*BB1801-((EU1801*13))*BS1801)+AE1801*BS1801)*AV1801)</f>
        <v>0</v>
      </c>
      <c r="CS1801">
        <f>(AE1801*BS1801*AV1801)</f>
        <v>0</v>
      </c>
      <c r="CT1801">
        <f>(AF1801*BA1801*AV1801)</f>
        <v>42234.66</v>
      </c>
      <c r="CU1801">
        <f>AG1801</f>
        <v>0</v>
      </c>
      <c r="CV1801">
        <f>(AH1801*AV1801)</f>
        <v>39</v>
      </c>
      <c r="CW1801">
        <f t="shared" si="881"/>
        <v>0</v>
      </c>
      <c r="CX1801">
        <f t="shared" si="881"/>
        <v>0</v>
      </c>
      <c r="CY1801">
        <f>((S1801*BZ1801)/100)</f>
        <v>3074683.2479999997</v>
      </c>
      <c r="CZ1801">
        <f>((S1801*CA1801)/100)</f>
        <v>439240.46399999998</v>
      </c>
      <c r="DC1801" t="s">
        <v>3</v>
      </c>
      <c r="DD1801" t="s">
        <v>102</v>
      </c>
      <c r="DE1801" t="s">
        <v>102</v>
      </c>
      <c r="DF1801" t="s">
        <v>102</v>
      </c>
      <c r="DG1801" t="s">
        <v>102</v>
      </c>
      <c r="DH1801" t="s">
        <v>3</v>
      </c>
      <c r="DI1801" t="s">
        <v>102</v>
      </c>
      <c r="DJ1801" t="s">
        <v>102</v>
      </c>
      <c r="DK1801" t="s">
        <v>3</v>
      </c>
      <c r="DL1801" t="s">
        <v>3</v>
      </c>
      <c r="DM1801" t="s">
        <v>3</v>
      </c>
      <c r="DN1801">
        <v>0</v>
      </c>
      <c r="DO1801">
        <v>0</v>
      </c>
      <c r="DP1801">
        <v>1</v>
      </c>
      <c r="DQ1801">
        <v>1</v>
      </c>
      <c r="DU1801">
        <v>1013</v>
      </c>
      <c r="DV1801" t="s">
        <v>95</v>
      </c>
      <c r="DW1801" t="s">
        <v>95</v>
      </c>
      <c r="DX1801">
        <v>1</v>
      </c>
      <c r="DZ1801" t="s">
        <v>3</v>
      </c>
      <c r="EA1801" t="s">
        <v>3</v>
      </c>
      <c r="EB1801" t="s">
        <v>3</v>
      </c>
      <c r="EC1801" t="s">
        <v>3</v>
      </c>
      <c r="EE1801">
        <v>284416175</v>
      </c>
      <c r="EF1801">
        <v>1</v>
      </c>
      <c r="EG1801" t="s">
        <v>21</v>
      </c>
      <c r="EH1801">
        <v>0</v>
      </c>
      <c r="EI1801" t="s">
        <v>3</v>
      </c>
      <c r="EJ1801">
        <v>4</v>
      </c>
      <c r="EK1801">
        <v>0</v>
      </c>
      <c r="EL1801" t="s">
        <v>22</v>
      </c>
      <c r="EM1801" t="s">
        <v>23</v>
      </c>
      <c r="EO1801" t="s">
        <v>3</v>
      </c>
      <c r="EQ1801">
        <v>1441792</v>
      </c>
      <c r="ER1801">
        <v>3248.82</v>
      </c>
      <c r="ES1801">
        <v>0</v>
      </c>
      <c r="ET1801">
        <v>0</v>
      </c>
      <c r="EU1801">
        <v>0</v>
      </c>
      <c r="EV1801">
        <v>3248.82</v>
      </c>
      <c r="EW1801">
        <v>3</v>
      </c>
      <c r="EX1801">
        <v>0</v>
      </c>
      <c r="EY1801">
        <v>0</v>
      </c>
      <c r="FQ1801">
        <v>0</v>
      </c>
      <c r="FR1801">
        <v>0</v>
      </c>
      <c r="FS1801">
        <v>0</v>
      </c>
      <c r="FX1801">
        <v>70</v>
      </c>
      <c r="FY1801">
        <v>10</v>
      </c>
      <c r="GA1801" t="s">
        <v>3</v>
      </c>
      <c r="GD1801">
        <v>0</v>
      </c>
      <c r="GF1801">
        <v>-1850798320</v>
      </c>
      <c r="GG1801">
        <v>2</v>
      </c>
      <c r="GH1801">
        <v>1</v>
      </c>
      <c r="GI1801">
        <v>-2</v>
      </c>
      <c r="GJ1801">
        <v>0</v>
      </c>
      <c r="GK1801">
        <f>ROUND(R1801*(R12)/100,2)</f>
        <v>0</v>
      </c>
      <c r="GL1801">
        <f>ROUND(IF(AND(BH1801=3,BI1801=3,FS1801&lt;&gt;0),P1801,0),2)</f>
        <v>0</v>
      </c>
      <c r="GM1801">
        <f>ROUND(O1801+X1801+Y1801+GK1801,2)+GX1801</f>
        <v>7906328.3499999996</v>
      </c>
      <c r="GN1801">
        <f>IF(OR(BI1801=0,BI1801=1),GM1801-GX1801,0)</f>
        <v>0</v>
      </c>
      <c r="GO1801">
        <f>IF(BI1801=2,GM1801-GX1801,0)</f>
        <v>0</v>
      </c>
      <c r="GP1801">
        <f>IF(BI1801=4,GM1801-GX1801,0)</f>
        <v>7906328.3499999996</v>
      </c>
      <c r="GR1801">
        <v>0</v>
      </c>
      <c r="GS1801">
        <v>0</v>
      </c>
      <c r="GT1801">
        <v>0</v>
      </c>
      <c r="GU1801" t="s">
        <v>3</v>
      </c>
      <c r="GV1801">
        <f>ROUND((GT1801),6)</f>
        <v>0</v>
      </c>
      <c r="GW1801">
        <v>1</v>
      </c>
      <c r="GX1801">
        <f>ROUND(HC1801*I1801,2)</f>
        <v>0</v>
      </c>
      <c r="HA1801">
        <v>0</v>
      </c>
      <c r="HB1801">
        <v>0</v>
      </c>
      <c r="HC1801">
        <f>GV1801*GW1801</f>
        <v>0</v>
      </c>
      <c r="HE1801" t="s">
        <v>3</v>
      </c>
      <c r="HF1801" t="s">
        <v>3</v>
      </c>
      <c r="HM1801" t="s">
        <v>3</v>
      </c>
      <c r="HN1801" t="s">
        <v>3</v>
      </c>
      <c r="HO1801" t="s">
        <v>3</v>
      </c>
      <c r="HP1801" t="s">
        <v>3</v>
      </c>
      <c r="HQ1801" t="s">
        <v>3</v>
      </c>
      <c r="HS1801">
        <v>0</v>
      </c>
      <c r="IK1801">
        <v>0</v>
      </c>
    </row>
    <row r="1802" spans="1:245" x14ac:dyDescent="0.25">
      <c r="A1802">
        <v>17</v>
      </c>
      <c r="B1802">
        <v>1</v>
      </c>
      <c r="D1802">
        <f>ROW(EtalonRes!A267)</f>
        <v>267</v>
      </c>
      <c r="E1802" t="s">
        <v>336</v>
      </c>
      <c r="F1802" t="s">
        <v>125</v>
      </c>
      <c r="G1802" t="s">
        <v>126</v>
      </c>
      <c r="H1802" t="s">
        <v>95</v>
      </c>
      <c r="I1802">
        <v>104</v>
      </c>
      <c r="J1802">
        <v>0</v>
      </c>
      <c r="K1802">
        <v>104</v>
      </c>
      <c r="O1802">
        <f>ROUND(CP1802,2)</f>
        <v>5357976</v>
      </c>
      <c r="P1802">
        <f>ROUND(CQ1802*I1802,2)</f>
        <v>0</v>
      </c>
      <c r="Q1802">
        <f>ROUND(CR1802*I1802,2)</f>
        <v>0</v>
      </c>
      <c r="R1802">
        <f>ROUND(CS1802*I1802,2)</f>
        <v>0</v>
      </c>
      <c r="S1802">
        <f>ROUND(CT1802*I1802,2)</f>
        <v>5357976</v>
      </c>
      <c r="T1802">
        <f>ROUND(CU1802*I1802,2)</f>
        <v>0</v>
      </c>
      <c r="U1802">
        <f>CV1802*I1802</f>
        <v>5408</v>
      </c>
      <c r="V1802">
        <f>CW1802*I1802</f>
        <v>0</v>
      </c>
      <c r="W1802">
        <f>ROUND(CX1802*I1802,2)</f>
        <v>0</v>
      </c>
      <c r="X1802">
        <f t="shared" si="878"/>
        <v>3750583.2</v>
      </c>
      <c r="Y1802">
        <f t="shared" si="878"/>
        <v>535797.6</v>
      </c>
      <c r="AA1802">
        <v>288585831</v>
      </c>
      <c r="AB1802">
        <f>ROUND((AC1802+AD1802+AF1802),6)</f>
        <v>51519</v>
      </c>
      <c r="AC1802">
        <f>ROUND(((ES1802*13)),6)</f>
        <v>0</v>
      </c>
      <c r="AD1802">
        <f>ROUND(((((ET1802*13))-((EU1802*13)))+AE1802),6)</f>
        <v>0</v>
      </c>
      <c r="AE1802">
        <f t="shared" si="879"/>
        <v>0</v>
      </c>
      <c r="AF1802">
        <f t="shared" si="879"/>
        <v>51519</v>
      </c>
      <c r="AG1802">
        <f>ROUND((AP1802),6)</f>
        <v>0</v>
      </c>
      <c r="AH1802">
        <f t="shared" si="880"/>
        <v>52</v>
      </c>
      <c r="AI1802">
        <f t="shared" si="880"/>
        <v>0</v>
      </c>
      <c r="AJ1802">
        <f>(AS1802)</f>
        <v>0</v>
      </c>
      <c r="AK1802">
        <v>3963</v>
      </c>
      <c r="AL1802">
        <v>0</v>
      </c>
      <c r="AM1802">
        <v>0</v>
      </c>
      <c r="AN1802">
        <v>0</v>
      </c>
      <c r="AO1802">
        <v>3963</v>
      </c>
      <c r="AP1802">
        <v>0</v>
      </c>
      <c r="AQ1802">
        <v>4</v>
      </c>
      <c r="AR1802">
        <v>0</v>
      </c>
      <c r="AS1802">
        <v>0</v>
      </c>
      <c r="AT1802">
        <v>70</v>
      </c>
      <c r="AU1802">
        <v>10</v>
      </c>
      <c r="AV1802">
        <v>1</v>
      </c>
      <c r="AW1802">
        <v>1</v>
      </c>
      <c r="AZ1802">
        <v>1</v>
      </c>
      <c r="BA1802">
        <v>1</v>
      </c>
      <c r="BB1802">
        <v>1</v>
      </c>
      <c r="BC1802">
        <v>1</v>
      </c>
      <c r="BD1802" t="s">
        <v>3</v>
      </c>
      <c r="BE1802" t="s">
        <v>3</v>
      </c>
      <c r="BF1802" t="s">
        <v>3</v>
      </c>
      <c r="BG1802" t="s">
        <v>3</v>
      </c>
      <c r="BH1802">
        <v>0</v>
      </c>
      <c r="BI1802">
        <v>4</v>
      </c>
      <c r="BJ1802" t="s">
        <v>127</v>
      </c>
      <c r="BM1802">
        <v>0</v>
      </c>
      <c r="BN1802">
        <v>284416172</v>
      </c>
      <c r="BO1802" t="s">
        <v>3</v>
      </c>
      <c r="BP1802">
        <v>0</v>
      </c>
      <c r="BQ1802">
        <v>1</v>
      </c>
      <c r="BR1802">
        <v>0</v>
      </c>
      <c r="BS1802">
        <v>1</v>
      </c>
      <c r="BT1802">
        <v>1</v>
      </c>
      <c r="BU1802">
        <v>1</v>
      </c>
      <c r="BV1802">
        <v>1</v>
      </c>
      <c r="BW1802">
        <v>1</v>
      </c>
      <c r="BX1802">
        <v>1</v>
      </c>
      <c r="BY1802" t="s">
        <v>3</v>
      </c>
      <c r="BZ1802">
        <v>70</v>
      </c>
      <c r="CA1802">
        <v>10</v>
      </c>
      <c r="CB1802" t="s">
        <v>3</v>
      </c>
      <c r="CE1802">
        <v>0</v>
      </c>
      <c r="CF1802">
        <v>0</v>
      </c>
      <c r="CG1802">
        <v>0</v>
      </c>
      <c r="CM1802">
        <v>0</v>
      </c>
      <c r="CN1802" t="s">
        <v>3</v>
      </c>
      <c r="CO1802">
        <v>0</v>
      </c>
      <c r="CP1802">
        <f>(P1802+Q1802+S1802)</f>
        <v>5357976</v>
      </c>
      <c r="CQ1802">
        <f>(AC1802*BC1802*AW1802)</f>
        <v>0</v>
      </c>
      <c r="CR1802">
        <f>(((((ET1802*13))*BB1802-((EU1802*13))*BS1802)+AE1802*BS1802)*AV1802)</f>
        <v>0</v>
      </c>
      <c r="CS1802">
        <f>(AE1802*BS1802*AV1802)</f>
        <v>0</v>
      </c>
      <c r="CT1802">
        <f>(AF1802*BA1802*AV1802)</f>
        <v>51519</v>
      </c>
      <c r="CU1802">
        <f>AG1802</f>
        <v>0</v>
      </c>
      <c r="CV1802">
        <f>(AH1802*AV1802)</f>
        <v>52</v>
      </c>
      <c r="CW1802">
        <f t="shared" si="881"/>
        <v>0</v>
      </c>
      <c r="CX1802">
        <f t="shared" si="881"/>
        <v>0</v>
      </c>
      <c r="CY1802">
        <f>((S1802*BZ1802)/100)</f>
        <v>3750583.2</v>
      </c>
      <c r="CZ1802">
        <f>((S1802*CA1802)/100)</f>
        <v>535797.6</v>
      </c>
      <c r="DC1802" t="s">
        <v>3</v>
      </c>
      <c r="DD1802" t="s">
        <v>102</v>
      </c>
      <c r="DE1802" t="s">
        <v>102</v>
      </c>
      <c r="DF1802" t="s">
        <v>102</v>
      </c>
      <c r="DG1802" t="s">
        <v>102</v>
      </c>
      <c r="DH1802" t="s">
        <v>3</v>
      </c>
      <c r="DI1802" t="s">
        <v>102</v>
      </c>
      <c r="DJ1802" t="s">
        <v>102</v>
      </c>
      <c r="DK1802" t="s">
        <v>3</v>
      </c>
      <c r="DL1802" t="s">
        <v>3</v>
      </c>
      <c r="DM1802" t="s">
        <v>3</v>
      </c>
      <c r="DN1802">
        <v>0</v>
      </c>
      <c r="DO1802">
        <v>0</v>
      </c>
      <c r="DP1802">
        <v>1</v>
      </c>
      <c r="DQ1802">
        <v>1</v>
      </c>
      <c r="DU1802">
        <v>1013</v>
      </c>
      <c r="DV1802" t="s">
        <v>95</v>
      </c>
      <c r="DW1802" t="s">
        <v>95</v>
      </c>
      <c r="DX1802">
        <v>1</v>
      </c>
      <c r="DZ1802" t="s">
        <v>3</v>
      </c>
      <c r="EA1802" t="s">
        <v>3</v>
      </c>
      <c r="EB1802" t="s">
        <v>3</v>
      </c>
      <c r="EC1802" t="s">
        <v>3</v>
      </c>
      <c r="EE1802">
        <v>284416175</v>
      </c>
      <c r="EF1802">
        <v>1</v>
      </c>
      <c r="EG1802" t="s">
        <v>21</v>
      </c>
      <c r="EH1802">
        <v>0</v>
      </c>
      <c r="EI1802" t="s">
        <v>3</v>
      </c>
      <c r="EJ1802">
        <v>4</v>
      </c>
      <c r="EK1802">
        <v>0</v>
      </c>
      <c r="EL1802" t="s">
        <v>22</v>
      </c>
      <c r="EM1802" t="s">
        <v>23</v>
      </c>
      <c r="EO1802" t="s">
        <v>3</v>
      </c>
      <c r="EQ1802">
        <v>1441792</v>
      </c>
      <c r="ER1802">
        <v>3963</v>
      </c>
      <c r="ES1802">
        <v>0</v>
      </c>
      <c r="ET1802">
        <v>0</v>
      </c>
      <c r="EU1802">
        <v>0</v>
      </c>
      <c r="EV1802">
        <v>3963</v>
      </c>
      <c r="EW1802">
        <v>4</v>
      </c>
      <c r="EX1802">
        <v>0</v>
      </c>
      <c r="EY1802">
        <v>0</v>
      </c>
      <c r="FQ1802">
        <v>0</v>
      </c>
      <c r="FR1802">
        <v>0</v>
      </c>
      <c r="FS1802">
        <v>0</v>
      </c>
      <c r="FX1802">
        <v>70</v>
      </c>
      <c r="FY1802">
        <v>10</v>
      </c>
      <c r="GA1802" t="s">
        <v>3</v>
      </c>
      <c r="GD1802">
        <v>0</v>
      </c>
      <c r="GF1802">
        <v>1288945035</v>
      </c>
      <c r="GG1802">
        <v>2</v>
      </c>
      <c r="GH1802">
        <v>1</v>
      </c>
      <c r="GI1802">
        <v>-2</v>
      </c>
      <c r="GJ1802">
        <v>0</v>
      </c>
      <c r="GK1802">
        <f>ROUND(R1802*(R12)/100,2)</f>
        <v>0</v>
      </c>
      <c r="GL1802">
        <f>ROUND(IF(AND(BH1802=3,BI1802=3,FS1802&lt;&gt;0),P1802,0),2)</f>
        <v>0</v>
      </c>
      <c r="GM1802">
        <f>ROUND(O1802+X1802+Y1802+GK1802,2)+GX1802</f>
        <v>9644356.8000000007</v>
      </c>
      <c r="GN1802">
        <f>IF(OR(BI1802=0,BI1802=1),GM1802-GX1802,0)</f>
        <v>0</v>
      </c>
      <c r="GO1802">
        <f>IF(BI1802=2,GM1802-GX1802,0)</f>
        <v>0</v>
      </c>
      <c r="GP1802">
        <f>IF(BI1802=4,GM1802-GX1802,0)</f>
        <v>9644356.8000000007</v>
      </c>
      <c r="GR1802">
        <v>0</v>
      </c>
      <c r="GS1802">
        <v>0</v>
      </c>
      <c r="GT1802">
        <v>0</v>
      </c>
      <c r="GU1802" t="s">
        <v>3</v>
      </c>
      <c r="GV1802">
        <f>ROUND((GT1802),6)</f>
        <v>0</v>
      </c>
      <c r="GW1802">
        <v>1</v>
      </c>
      <c r="GX1802">
        <f>ROUND(HC1802*I1802,2)</f>
        <v>0</v>
      </c>
      <c r="HA1802">
        <v>0</v>
      </c>
      <c r="HB1802">
        <v>0</v>
      </c>
      <c r="HC1802">
        <f>GV1802*GW1802</f>
        <v>0</v>
      </c>
      <c r="HE1802" t="s">
        <v>3</v>
      </c>
      <c r="HF1802" t="s">
        <v>3</v>
      </c>
      <c r="HM1802" t="s">
        <v>3</v>
      </c>
      <c r="HN1802" t="s">
        <v>3</v>
      </c>
      <c r="HO1802" t="s">
        <v>3</v>
      </c>
      <c r="HP1802" t="s">
        <v>3</v>
      </c>
      <c r="HQ1802" t="s">
        <v>3</v>
      </c>
      <c r="HS1802">
        <v>0</v>
      </c>
      <c r="IK1802">
        <v>0</v>
      </c>
    </row>
    <row r="1804" spans="1:245" x14ac:dyDescent="0.25">
      <c r="A1804" s="2">
        <v>51</v>
      </c>
      <c r="B1804" s="2">
        <f>B1796</f>
        <v>1</v>
      </c>
      <c r="C1804" s="2">
        <f>A1796</f>
        <v>5</v>
      </c>
      <c r="D1804" s="2">
        <f>ROW(A1796)</f>
        <v>1796</v>
      </c>
      <c r="E1804" s="2"/>
      <c r="F1804" s="2" t="str">
        <f>IF(F1796&lt;&gt;"",F1796,"")</f>
        <v>Новый подраздел</v>
      </c>
      <c r="G1804" s="2" t="str">
        <f>IF(G1796&lt;&gt;"",G1796,"")</f>
        <v>СТС - Инженерные сооружения и коммуникации</v>
      </c>
      <c r="H1804" s="2">
        <v>0</v>
      </c>
      <c r="I1804" s="2"/>
      <c r="J1804" s="2"/>
      <c r="K1804" s="2"/>
      <c r="L1804" s="2"/>
      <c r="M1804" s="2"/>
      <c r="N1804" s="2"/>
      <c r="O1804" s="2">
        <f t="shared" ref="O1804:T1804" si="882">ROUND(AB1804,2)</f>
        <v>10321411.359999999</v>
      </c>
      <c r="P1804" s="2">
        <f t="shared" si="882"/>
        <v>0</v>
      </c>
      <c r="Q1804" s="2">
        <f t="shared" si="882"/>
        <v>35233.120000000003</v>
      </c>
      <c r="R1804" s="2">
        <f t="shared" si="882"/>
        <v>22335.040000000001</v>
      </c>
      <c r="S1804" s="2">
        <f t="shared" si="882"/>
        <v>10286178.24</v>
      </c>
      <c r="T1804" s="2">
        <f t="shared" si="882"/>
        <v>0</v>
      </c>
      <c r="U1804" s="2">
        <f>AH1804</f>
        <v>10004.799999999999</v>
      </c>
      <c r="V1804" s="2">
        <f>AI1804</f>
        <v>0</v>
      </c>
      <c r="W1804" s="2">
        <f>ROUND(AJ1804,2)</f>
        <v>0</v>
      </c>
      <c r="X1804" s="2">
        <f>ROUND(AK1804,2)</f>
        <v>7200324.7699999996</v>
      </c>
      <c r="Y1804" s="2">
        <f>ROUND(AL1804,2)</f>
        <v>1028617.82</v>
      </c>
      <c r="Z1804" s="2"/>
      <c r="AA1804" s="2"/>
      <c r="AB1804" s="2">
        <f>ROUND(SUMIF(AA1800:AA1802,"=288585831",O1800:O1802),2)</f>
        <v>10321411.359999999</v>
      </c>
      <c r="AC1804" s="2">
        <f>ROUND(SUMIF(AA1800:AA1802,"=288585831",P1800:P1802),2)</f>
        <v>0</v>
      </c>
      <c r="AD1804" s="2">
        <f>ROUND(SUMIF(AA1800:AA1802,"=288585831",Q1800:Q1802),2)</f>
        <v>35233.120000000003</v>
      </c>
      <c r="AE1804" s="2">
        <f>ROUND(SUMIF(AA1800:AA1802,"=288585831",R1800:R1802),2)</f>
        <v>22335.040000000001</v>
      </c>
      <c r="AF1804" s="2">
        <f>ROUND(SUMIF(AA1800:AA1802,"=288585831",S1800:S1802),2)</f>
        <v>10286178.24</v>
      </c>
      <c r="AG1804" s="2">
        <f>ROUND(SUMIF(AA1800:AA1802,"=288585831",T1800:T1802),2)</f>
        <v>0</v>
      </c>
      <c r="AH1804" s="2">
        <f>SUMIF(AA1800:AA1802,"=288585831",U1800:U1802)</f>
        <v>10004.799999999999</v>
      </c>
      <c r="AI1804" s="2">
        <f>SUMIF(AA1800:AA1802,"=288585831",V1800:V1802)</f>
        <v>0</v>
      </c>
      <c r="AJ1804" s="2">
        <f>ROUND(SUMIF(AA1800:AA1802,"=288585831",W1800:W1802),2)</f>
        <v>0</v>
      </c>
      <c r="AK1804" s="2">
        <f>ROUND(SUMIF(AA1800:AA1802,"=288585831",X1800:X1802),2)</f>
        <v>7200324.7699999996</v>
      </c>
      <c r="AL1804" s="2">
        <f>ROUND(SUMIF(AA1800:AA1802,"=288585831",Y1800:Y1802),2)</f>
        <v>1028617.82</v>
      </c>
      <c r="AM1804" s="2"/>
      <c r="AN1804" s="2"/>
      <c r="AO1804" s="2">
        <f t="shared" ref="AO1804:BD1804" si="883">ROUND(BX1804,2)</f>
        <v>0</v>
      </c>
      <c r="AP1804" s="2">
        <f t="shared" si="883"/>
        <v>0</v>
      </c>
      <c r="AQ1804" s="2">
        <f t="shared" si="883"/>
        <v>0</v>
      </c>
      <c r="AR1804" s="2">
        <f t="shared" si="883"/>
        <v>18574475.789999999</v>
      </c>
      <c r="AS1804" s="2">
        <f t="shared" si="883"/>
        <v>0</v>
      </c>
      <c r="AT1804" s="2">
        <f t="shared" si="883"/>
        <v>0</v>
      </c>
      <c r="AU1804" s="2">
        <f t="shared" si="883"/>
        <v>18574475.789999999</v>
      </c>
      <c r="AV1804" s="2">
        <f t="shared" si="883"/>
        <v>0</v>
      </c>
      <c r="AW1804" s="2">
        <f t="shared" si="883"/>
        <v>0</v>
      </c>
      <c r="AX1804" s="2">
        <f t="shared" si="883"/>
        <v>0</v>
      </c>
      <c r="AY1804" s="2">
        <f t="shared" si="883"/>
        <v>0</v>
      </c>
      <c r="AZ1804" s="2">
        <f t="shared" si="883"/>
        <v>0</v>
      </c>
      <c r="BA1804" s="2">
        <f t="shared" si="883"/>
        <v>0</v>
      </c>
      <c r="BB1804" s="2">
        <f t="shared" si="883"/>
        <v>0</v>
      </c>
      <c r="BC1804" s="2">
        <f t="shared" si="883"/>
        <v>0</v>
      </c>
      <c r="BD1804" s="2">
        <f t="shared" si="883"/>
        <v>0</v>
      </c>
      <c r="BE1804" s="2"/>
      <c r="BF1804" s="2"/>
      <c r="BG1804" s="2"/>
      <c r="BH1804" s="2"/>
      <c r="BI1804" s="2"/>
      <c r="BJ1804" s="2"/>
      <c r="BK1804" s="2"/>
      <c r="BL1804" s="2"/>
      <c r="BM1804" s="2"/>
      <c r="BN1804" s="2"/>
      <c r="BO1804" s="2"/>
      <c r="BP1804" s="2"/>
      <c r="BQ1804" s="2"/>
      <c r="BR1804" s="2"/>
      <c r="BS1804" s="2"/>
      <c r="BT1804" s="2"/>
      <c r="BU1804" s="2"/>
      <c r="BV1804" s="2"/>
      <c r="BW1804" s="2"/>
      <c r="BX1804" s="2">
        <f>ROUND(SUMIF(AA1800:AA1802,"=288585831",FQ1800:FQ1802),2)</f>
        <v>0</v>
      </c>
      <c r="BY1804" s="2">
        <f>ROUND(SUMIF(AA1800:AA1802,"=288585831",FR1800:FR1802),2)</f>
        <v>0</v>
      </c>
      <c r="BZ1804" s="2">
        <f>ROUND(SUMIF(AA1800:AA1802,"=288585831",GL1800:GL1802),2)</f>
        <v>0</v>
      </c>
      <c r="CA1804" s="2">
        <f>ROUND(SUMIF(AA1800:AA1802,"=288585831",GM1800:GM1802),2)</f>
        <v>18574475.789999999</v>
      </c>
      <c r="CB1804" s="2">
        <f>ROUND(SUMIF(AA1800:AA1802,"=288585831",GN1800:GN1802),2)</f>
        <v>0</v>
      </c>
      <c r="CC1804" s="2">
        <f>ROUND(SUMIF(AA1800:AA1802,"=288585831",GO1800:GO1802),2)</f>
        <v>0</v>
      </c>
      <c r="CD1804" s="2">
        <f>ROUND(SUMIF(AA1800:AA1802,"=288585831",GP1800:GP1802),2)</f>
        <v>18574475.789999999</v>
      </c>
      <c r="CE1804" s="2">
        <f>AC1804-BX1804</f>
        <v>0</v>
      </c>
      <c r="CF1804" s="2">
        <f>AC1804-BY1804</f>
        <v>0</v>
      </c>
      <c r="CG1804" s="2">
        <f>BX1804-BZ1804</f>
        <v>0</v>
      </c>
      <c r="CH1804" s="2">
        <f>AC1804-BX1804-BY1804+BZ1804</f>
        <v>0</v>
      </c>
      <c r="CI1804" s="2">
        <f>BY1804-BZ1804</f>
        <v>0</v>
      </c>
      <c r="CJ1804" s="2">
        <f>ROUND(SUMIF(AA1800:AA1802,"=288585831",GX1800:GX1802),2)</f>
        <v>0</v>
      </c>
      <c r="CK1804" s="2">
        <f>ROUND(SUMIF(AA1800:AA1802,"=288585831",GY1800:GY1802),2)</f>
        <v>0</v>
      </c>
      <c r="CL1804" s="2">
        <f>ROUND(SUMIF(AA1800:AA1802,"=288585831",GZ1800:GZ1802),2)</f>
        <v>0</v>
      </c>
      <c r="CM1804" s="2">
        <f>ROUND(SUMIF(AA1800:AA1802,"=288585831",HD1800:HD1802),2)</f>
        <v>0</v>
      </c>
      <c r="CN1804" s="2"/>
      <c r="CO1804" s="2"/>
      <c r="CP1804" s="2"/>
      <c r="CQ1804" s="2"/>
      <c r="CR1804" s="2"/>
      <c r="CS1804" s="2"/>
      <c r="CT1804" s="2"/>
      <c r="CU1804" s="2"/>
      <c r="CV1804" s="2"/>
      <c r="CW1804" s="2"/>
      <c r="CX1804" s="2"/>
      <c r="CY1804" s="2"/>
      <c r="CZ1804" s="2"/>
      <c r="DA1804" s="2"/>
      <c r="DB1804" s="2"/>
      <c r="DC1804" s="2"/>
      <c r="DD1804" s="2"/>
      <c r="DE1804" s="2"/>
      <c r="DF1804" s="2"/>
      <c r="DG1804" s="3"/>
      <c r="DH1804" s="3"/>
      <c r="DI1804" s="3"/>
      <c r="DJ1804" s="3"/>
      <c r="DK1804" s="3"/>
      <c r="DL1804" s="3"/>
      <c r="DM1804" s="3"/>
      <c r="DN1804" s="3"/>
      <c r="DO1804" s="3"/>
      <c r="DP1804" s="3"/>
      <c r="DQ1804" s="3"/>
      <c r="DR1804" s="3"/>
      <c r="DS1804" s="3"/>
      <c r="DT1804" s="3"/>
      <c r="DU1804" s="3"/>
      <c r="DV1804" s="3"/>
      <c r="DW1804" s="3"/>
      <c r="DX1804" s="3"/>
      <c r="DY1804" s="3"/>
      <c r="DZ1804" s="3"/>
      <c r="EA1804" s="3"/>
      <c r="EB1804" s="3"/>
      <c r="EC1804" s="3"/>
      <c r="ED1804" s="3"/>
      <c r="EE1804" s="3"/>
      <c r="EF1804" s="3"/>
      <c r="EG1804" s="3"/>
      <c r="EH1804" s="3"/>
      <c r="EI1804" s="3"/>
      <c r="EJ1804" s="3"/>
      <c r="EK1804" s="3"/>
      <c r="EL1804" s="3"/>
      <c r="EM1804" s="3"/>
      <c r="EN1804" s="3"/>
      <c r="EO1804" s="3"/>
      <c r="EP1804" s="3"/>
      <c r="EQ1804" s="3"/>
      <c r="ER1804" s="3"/>
      <c r="ES1804" s="3"/>
      <c r="ET1804" s="3"/>
      <c r="EU1804" s="3"/>
      <c r="EV1804" s="3"/>
      <c r="EW1804" s="3"/>
      <c r="EX1804" s="3"/>
      <c r="EY1804" s="3"/>
      <c r="EZ1804" s="3"/>
      <c r="FA1804" s="3"/>
      <c r="FB1804" s="3"/>
      <c r="FC1804" s="3"/>
      <c r="FD1804" s="3"/>
      <c r="FE1804" s="3"/>
      <c r="FF1804" s="3"/>
      <c r="FG1804" s="3"/>
      <c r="FH1804" s="3"/>
      <c r="FI1804" s="3"/>
      <c r="FJ1804" s="3"/>
      <c r="FK1804" s="3"/>
      <c r="FL1804" s="3"/>
      <c r="FM1804" s="3"/>
      <c r="FN1804" s="3"/>
      <c r="FO1804" s="3"/>
      <c r="FP1804" s="3"/>
      <c r="FQ1804" s="3"/>
      <c r="FR1804" s="3"/>
      <c r="FS1804" s="3"/>
      <c r="FT1804" s="3"/>
      <c r="FU1804" s="3"/>
      <c r="FV1804" s="3"/>
      <c r="FW1804" s="3"/>
      <c r="FX1804" s="3"/>
      <c r="FY1804" s="3"/>
      <c r="FZ1804" s="3"/>
      <c r="GA1804" s="3"/>
      <c r="GB1804" s="3"/>
      <c r="GC1804" s="3"/>
      <c r="GD1804" s="3"/>
      <c r="GE1804" s="3"/>
      <c r="GF1804" s="3"/>
      <c r="GG1804" s="3"/>
      <c r="GH1804" s="3"/>
      <c r="GI1804" s="3"/>
      <c r="GJ1804" s="3"/>
      <c r="GK1804" s="3"/>
      <c r="GL1804" s="3"/>
      <c r="GM1804" s="3"/>
      <c r="GN1804" s="3"/>
      <c r="GO1804" s="3"/>
      <c r="GP1804" s="3"/>
      <c r="GQ1804" s="3"/>
      <c r="GR1804" s="3"/>
      <c r="GS1804" s="3"/>
      <c r="GT1804" s="3"/>
      <c r="GU1804" s="3"/>
      <c r="GV1804" s="3"/>
      <c r="GW1804" s="3"/>
      <c r="GX1804" s="3">
        <v>0</v>
      </c>
    </row>
    <row r="1806" spans="1:245" x14ac:dyDescent="0.25">
      <c r="A1806" s="4">
        <v>50</v>
      </c>
      <c r="B1806" s="4">
        <v>0</v>
      </c>
      <c r="C1806" s="4">
        <v>0</v>
      </c>
      <c r="D1806" s="4">
        <v>1</v>
      </c>
      <c r="E1806" s="4">
        <v>201</v>
      </c>
      <c r="F1806" s="4">
        <f>ROUND(Source!O1804,O1806)</f>
        <v>10321411.359999999</v>
      </c>
      <c r="G1806" s="4" t="s">
        <v>24</v>
      </c>
      <c r="H1806" s="4" t="s">
        <v>25</v>
      </c>
      <c r="I1806" s="4"/>
      <c r="J1806" s="4"/>
      <c r="K1806" s="4">
        <v>201</v>
      </c>
      <c r="L1806" s="4">
        <v>1</v>
      </c>
      <c r="M1806" s="4">
        <v>3</v>
      </c>
      <c r="N1806" s="4" t="s">
        <v>3</v>
      </c>
      <c r="O1806" s="4">
        <v>2</v>
      </c>
      <c r="P1806" s="4"/>
      <c r="Q1806" s="4"/>
      <c r="R1806" s="4"/>
      <c r="S1806" s="4"/>
      <c r="T1806" s="4"/>
      <c r="U1806" s="4"/>
      <c r="V1806" s="4"/>
      <c r="W1806" s="4">
        <v>10321411.359999999</v>
      </c>
      <c r="X1806" s="4">
        <v>1</v>
      </c>
      <c r="Y1806" s="4">
        <v>10321411.359999999</v>
      </c>
      <c r="Z1806" s="4"/>
      <c r="AA1806" s="4"/>
      <c r="AB1806" s="4"/>
    </row>
    <row r="1807" spans="1:245" x14ac:dyDescent="0.25">
      <c r="A1807" s="4">
        <v>50</v>
      </c>
      <c r="B1807" s="4">
        <v>0</v>
      </c>
      <c r="C1807" s="4">
        <v>0</v>
      </c>
      <c r="D1807" s="4">
        <v>1</v>
      </c>
      <c r="E1807" s="4">
        <v>202</v>
      </c>
      <c r="F1807" s="4">
        <f>ROUND(Source!P1804,O1807)</f>
        <v>0</v>
      </c>
      <c r="G1807" s="4" t="s">
        <v>26</v>
      </c>
      <c r="H1807" s="4" t="s">
        <v>27</v>
      </c>
      <c r="I1807" s="4"/>
      <c r="J1807" s="4"/>
      <c r="K1807" s="4">
        <v>202</v>
      </c>
      <c r="L1807" s="4">
        <v>2</v>
      </c>
      <c r="M1807" s="4">
        <v>3</v>
      </c>
      <c r="N1807" s="4" t="s">
        <v>3</v>
      </c>
      <c r="O1807" s="4">
        <v>2</v>
      </c>
      <c r="P1807" s="4"/>
      <c r="Q1807" s="4"/>
      <c r="R1807" s="4"/>
      <c r="S1807" s="4"/>
      <c r="T1807" s="4"/>
      <c r="U1807" s="4"/>
      <c r="V1807" s="4"/>
      <c r="W1807" s="4">
        <v>0</v>
      </c>
      <c r="X1807" s="4">
        <v>1</v>
      </c>
      <c r="Y1807" s="4">
        <v>0</v>
      </c>
      <c r="Z1807" s="4"/>
      <c r="AA1807" s="4"/>
      <c r="AB1807" s="4"/>
    </row>
    <row r="1808" spans="1:245" x14ac:dyDescent="0.25">
      <c r="A1808" s="4">
        <v>50</v>
      </c>
      <c r="B1808" s="4">
        <v>0</v>
      </c>
      <c r="C1808" s="4">
        <v>0</v>
      </c>
      <c r="D1808" s="4">
        <v>1</v>
      </c>
      <c r="E1808" s="4">
        <v>222</v>
      </c>
      <c r="F1808" s="4">
        <f>ROUND(Source!AO1804,O1808)</f>
        <v>0</v>
      </c>
      <c r="G1808" s="4" t="s">
        <v>28</v>
      </c>
      <c r="H1808" s="4" t="s">
        <v>29</v>
      </c>
      <c r="I1808" s="4"/>
      <c r="J1808" s="4"/>
      <c r="K1808" s="4">
        <v>222</v>
      </c>
      <c r="L1808" s="4">
        <v>3</v>
      </c>
      <c r="M1808" s="4">
        <v>3</v>
      </c>
      <c r="N1808" s="4" t="s">
        <v>3</v>
      </c>
      <c r="O1808" s="4">
        <v>2</v>
      </c>
      <c r="P1808" s="4"/>
      <c r="Q1808" s="4"/>
      <c r="R1808" s="4"/>
      <c r="S1808" s="4"/>
      <c r="T1808" s="4"/>
      <c r="U1808" s="4"/>
      <c r="V1808" s="4"/>
      <c r="W1808" s="4">
        <v>0</v>
      </c>
      <c r="X1808" s="4">
        <v>1</v>
      </c>
      <c r="Y1808" s="4">
        <v>0</v>
      </c>
      <c r="Z1808" s="4"/>
      <c r="AA1808" s="4"/>
      <c r="AB1808" s="4"/>
    </row>
    <row r="1809" spans="1:28" x14ac:dyDescent="0.25">
      <c r="A1809" s="4">
        <v>50</v>
      </c>
      <c r="B1809" s="4">
        <v>0</v>
      </c>
      <c r="C1809" s="4">
        <v>0</v>
      </c>
      <c r="D1809" s="4">
        <v>1</v>
      </c>
      <c r="E1809" s="4">
        <v>225</v>
      </c>
      <c r="F1809" s="4">
        <f>ROUND(Source!AV1804,O1809)</f>
        <v>0</v>
      </c>
      <c r="G1809" s="4" t="s">
        <v>30</v>
      </c>
      <c r="H1809" s="4" t="s">
        <v>31</v>
      </c>
      <c r="I1809" s="4"/>
      <c r="J1809" s="4"/>
      <c r="K1809" s="4">
        <v>225</v>
      </c>
      <c r="L1809" s="4">
        <v>4</v>
      </c>
      <c r="M1809" s="4">
        <v>3</v>
      </c>
      <c r="N1809" s="4" t="s">
        <v>3</v>
      </c>
      <c r="O1809" s="4">
        <v>2</v>
      </c>
      <c r="P1809" s="4"/>
      <c r="Q1809" s="4"/>
      <c r="R1809" s="4"/>
      <c r="S1809" s="4"/>
      <c r="T1809" s="4"/>
      <c r="U1809" s="4"/>
      <c r="V1809" s="4"/>
      <c r="W1809" s="4">
        <v>0</v>
      </c>
      <c r="X1809" s="4">
        <v>1</v>
      </c>
      <c r="Y1809" s="4">
        <v>0</v>
      </c>
      <c r="Z1809" s="4"/>
      <c r="AA1809" s="4"/>
      <c r="AB1809" s="4"/>
    </row>
    <row r="1810" spans="1:28" x14ac:dyDescent="0.25">
      <c r="A1810" s="4">
        <v>50</v>
      </c>
      <c r="B1810" s="4">
        <v>0</v>
      </c>
      <c r="C1810" s="4">
        <v>0</v>
      </c>
      <c r="D1810" s="4">
        <v>1</v>
      </c>
      <c r="E1810" s="4">
        <v>226</v>
      </c>
      <c r="F1810" s="4">
        <f>ROUND(Source!AW1804,O1810)</f>
        <v>0</v>
      </c>
      <c r="G1810" s="4" t="s">
        <v>32</v>
      </c>
      <c r="H1810" s="4" t="s">
        <v>33</v>
      </c>
      <c r="I1810" s="4"/>
      <c r="J1810" s="4"/>
      <c r="K1810" s="4">
        <v>226</v>
      </c>
      <c r="L1810" s="4">
        <v>5</v>
      </c>
      <c r="M1810" s="4">
        <v>3</v>
      </c>
      <c r="N1810" s="4" t="s">
        <v>3</v>
      </c>
      <c r="O1810" s="4">
        <v>2</v>
      </c>
      <c r="P1810" s="4"/>
      <c r="Q1810" s="4"/>
      <c r="R1810" s="4"/>
      <c r="S1810" s="4"/>
      <c r="T1810" s="4"/>
      <c r="U1810" s="4"/>
      <c r="V1810" s="4"/>
      <c r="W1810" s="4">
        <v>0</v>
      </c>
      <c r="X1810" s="4">
        <v>1</v>
      </c>
      <c r="Y1810" s="4">
        <v>0</v>
      </c>
      <c r="Z1810" s="4"/>
      <c r="AA1810" s="4"/>
      <c r="AB1810" s="4"/>
    </row>
    <row r="1811" spans="1:28" x14ac:dyDescent="0.25">
      <c r="A1811" s="4">
        <v>50</v>
      </c>
      <c r="B1811" s="4">
        <v>0</v>
      </c>
      <c r="C1811" s="4">
        <v>0</v>
      </c>
      <c r="D1811" s="4">
        <v>1</v>
      </c>
      <c r="E1811" s="4">
        <v>227</v>
      </c>
      <c r="F1811" s="4">
        <f>ROUND(Source!AX1804,O1811)</f>
        <v>0</v>
      </c>
      <c r="G1811" s="4" t="s">
        <v>34</v>
      </c>
      <c r="H1811" s="4" t="s">
        <v>35</v>
      </c>
      <c r="I1811" s="4"/>
      <c r="J1811" s="4"/>
      <c r="K1811" s="4">
        <v>227</v>
      </c>
      <c r="L1811" s="4">
        <v>6</v>
      </c>
      <c r="M1811" s="4">
        <v>3</v>
      </c>
      <c r="N1811" s="4" t="s">
        <v>3</v>
      </c>
      <c r="O1811" s="4">
        <v>2</v>
      </c>
      <c r="P1811" s="4"/>
      <c r="Q1811" s="4"/>
      <c r="R1811" s="4"/>
      <c r="S1811" s="4"/>
      <c r="T1811" s="4"/>
      <c r="U1811" s="4"/>
      <c r="V1811" s="4"/>
      <c r="W1811" s="4">
        <v>0</v>
      </c>
      <c r="X1811" s="4">
        <v>1</v>
      </c>
      <c r="Y1811" s="4">
        <v>0</v>
      </c>
      <c r="Z1811" s="4"/>
      <c r="AA1811" s="4"/>
      <c r="AB1811" s="4"/>
    </row>
    <row r="1812" spans="1:28" x14ac:dyDescent="0.25">
      <c r="A1812" s="4">
        <v>50</v>
      </c>
      <c r="B1812" s="4">
        <v>0</v>
      </c>
      <c r="C1812" s="4">
        <v>0</v>
      </c>
      <c r="D1812" s="4">
        <v>1</v>
      </c>
      <c r="E1812" s="4">
        <v>228</v>
      </c>
      <c r="F1812" s="4">
        <f>ROUND(Source!AY1804,O1812)</f>
        <v>0</v>
      </c>
      <c r="G1812" s="4" t="s">
        <v>36</v>
      </c>
      <c r="H1812" s="4" t="s">
        <v>37</v>
      </c>
      <c r="I1812" s="4"/>
      <c r="J1812" s="4"/>
      <c r="K1812" s="4">
        <v>228</v>
      </c>
      <c r="L1812" s="4">
        <v>7</v>
      </c>
      <c r="M1812" s="4">
        <v>3</v>
      </c>
      <c r="N1812" s="4" t="s">
        <v>3</v>
      </c>
      <c r="O1812" s="4">
        <v>2</v>
      </c>
      <c r="P1812" s="4"/>
      <c r="Q1812" s="4"/>
      <c r="R1812" s="4"/>
      <c r="S1812" s="4"/>
      <c r="T1812" s="4"/>
      <c r="U1812" s="4"/>
      <c r="V1812" s="4"/>
      <c r="W1812" s="4">
        <v>0</v>
      </c>
      <c r="X1812" s="4">
        <v>1</v>
      </c>
      <c r="Y1812" s="4">
        <v>0</v>
      </c>
      <c r="Z1812" s="4"/>
      <c r="AA1812" s="4"/>
      <c r="AB1812" s="4"/>
    </row>
    <row r="1813" spans="1:28" x14ac:dyDescent="0.25">
      <c r="A1813" s="4">
        <v>50</v>
      </c>
      <c r="B1813" s="4">
        <v>0</v>
      </c>
      <c r="C1813" s="4">
        <v>0</v>
      </c>
      <c r="D1813" s="4">
        <v>1</v>
      </c>
      <c r="E1813" s="4">
        <v>216</v>
      </c>
      <c r="F1813" s="4">
        <f>ROUND(Source!AP1804,O1813)</f>
        <v>0</v>
      </c>
      <c r="G1813" s="4" t="s">
        <v>38</v>
      </c>
      <c r="H1813" s="4" t="s">
        <v>39</v>
      </c>
      <c r="I1813" s="4"/>
      <c r="J1813" s="4"/>
      <c r="K1813" s="4">
        <v>216</v>
      </c>
      <c r="L1813" s="4">
        <v>8</v>
      </c>
      <c r="M1813" s="4">
        <v>3</v>
      </c>
      <c r="N1813" s="4" t="s">
        <v>3</v>
      </c>
      <c r="O1813" s="4">
        <v>2</v>
      </c>
      <c r="P1813" s="4"/>
      <c r="Q1813" s="4"/>
      <c r="R1813" s="4"/>
      <c r="S1813" s="4"/>
      <c r="T1813" s="4"/>
      <c r="U1813" s="4"/>
      <c r="V1813" s="4"/>
      <c r="W1813" s="4">
        <v>0</v>
      </c>
      <c r="X1813" s="4">
        <v>1</v>
      </c>
      <c r="Y1813" s="4">
        <v>0</v>
      </c>
      <c r="Z1813" s="4"/>
      <c r="AA1813" s="4"/>
      <c r="AB1813" s="4"/>
    </row>
    <row r="1814" spans="1:28" x14ac:dyDescent="0.25">
      <c r="A1814" s="4">
        <v>50</v>
      </c>
      <c r="B1814" s="4">
        <v>0</v>
      </c>
      <c r="C1814" s="4">
        <v>0</v>
      </c>
      <c r="D1814" s="4">
        <v>1</v>
      </c>
      <c r="E1814" s="4">
        <v>223</v>
      </c>
      <c r="F1814" s="4">
        <f>ROUND(Source!AQ1804,O1814)</f>
        <v>0</v>
      </c>
      <c r="G1814" s="4" t="s">
        <v>40</v>
      </c>
      <c r="H1814" s="4" t="s">
        <v>41</v>
      </c>
      <c r="I1814" s="4"/>
      <c r="J1814" s="4"/>
      <c r="K1814" s="4">
        <v>223</v>
      </c>
      <c r="L1814" s="4">
        <v>9</v>
      </c>
      <c r="M1814" s="4">
        <v>3</v>
      </c>
      <c r="N1814" s="4" t="s">
        <v>3</v>
      </c>
      <c r="O1814" s="4">
        <v>2</v>
      </c>
      <c r="P1814" s="4"/>
      <c r="Q1814" s="4"/>
      <c r="R1814" s="4"/>
      <c r="S1814" s="4"/>
      <c r="T1814" s="4"/>
      <c r="U1814" s="4"/>
      <c r="V1814" s="4"/>
      <c r="W1814" s="4">
        <v>0</v>
      </c>
      <c r="X1814" s="4">
        <v>1</v>
      </c>
      <c r="Y1814" s="4">
        <v>0</v>
      </c>
      <c r="Z1814" s="4"/>
      <c r="AA1814" s="4"/>
      <c r="AB1814" s="4"/>
    </row>
    <row r="1815" spans="1:28" x14ac:dyDescent="0.25">
      <c r="A1815" s="4">
        <v>50</v>
      </c>
      <c r="B1815" s="4">
        <v>0</v>
      </c>
      <c r="C1815" s="4">
        <v>0</v>
      </c>
      <c r="D1815" s="4">
        <v>1</v>
      </c>
      <c r="E1815" s="4">
        <v>229</v>
      </c>
      <c r="F1815" s="4">
        <f>ROUND(Source!AZ1804,O1815)</f>
        <v>0</v>
      </c>
      <c r="G1815" s="4" t="s">
        <v>42</v>
      </c>
      <c r="H1815" s="4" t="s">
        <v>43</v>
      </c>
      <c r="I1815" s="4"/>
      <c r="J1815" s="4"/>
      <c r="K1815" s="4">
        <v>229</v>
      </c>
      <c r="L1815" s="4">
        <v>10</v>
      </c>
      <c r="M1815" s="4">
        <v>3</v>
      </c>
      <c r="N1815" s="4" t="s">
        <v>3</v>
      </c>
      <c r="O1815" s="4">
        <v>2</v>
      </c>
      <c r="P1815" s="4"/>
      <c r="Q1815" s="4"/>
      <c r="R1815" s="4"/>
      <c r="S1815" s="4"/>
      <c r="T1815" s="4"/>
      <c r="U1815" s="4"/>
      <c r="V1815" s="4"/>
      <c r="W1815" s="4">
        <v>0</v>
      </c>
      <c r="X1815" s="4">
        <v>1</v>
      </c>
      <c r="Y1815" s="4">
        <v>0</v>
      </c>
      <c r="Z1815" s="4"/>
      <c r="AA1815" s="4"/>
      <c r="AB1815" s="4"/>
    </row>
    <row r="1816" spans="1:28" x14ac:dyDescent="0.25">
      <c r="A1816" s="4">
        <v>50</v>
      </c>
      <c r="B1816" s="4">
        <v>0</v>
      </c>
      <c r="C1816" s="4">
        <v>0</v>
      </c>
      <c r="D1816" s="4">
        <v>1</v>
      </c>
      <c r="E1816" s="4">
        <v>203</v>
      </c>
      <c r="F1816" s="4">
        <f>ROUND(Source!Q1804,O1816)</f>
        <v>35233.120000000003</v>
      </c>
      <c r="G1816" s="4" t="s">
        <v>44</v>
      </c>
      <c r="H1816" s="4" t="s">
        <v>45</v>
      </c>
      <c r="I1816" s="4"/>
      <c r="J1816" s="4"/>
      <c r="K1816" s="4">
        <v>203</v>
      </c>
      <c r="L1816" s="4">
        <v>11</v>
      </c>
      <c r="M1816" s="4">
        <v>3</v>
      </c>
      <c r="N1816" s="4" t="s">
        <v>3</v>
      </c>
      <c r="O1816" s="4">
        <v>2</v>
      </c>
      <c r="P1816" s="4"/>
      <c r="Q1816" s="4"/>
      <c r="R1816" s="4"/>
      <c r="S1816" s="4"/>
      <c r="T1816" s="4"/>
      <c r="U1816" s="4"/>
      <c r="V1816" s="4"/>
      <c r="W1816" s="4">
        <v>35233.120000000003</v>
      </c>
      <c r="X1816" s="4">
        <v>1</v>
      </c>
      <c r="Y1816" s="4">
        <v>35233.120000000003</v>
      </c>
      <c r="Z1816" s="4"/>
      <c r="AA1816" s="4"/>
      <c r="AB1816" s="4"/>
    </row>
    <row r="1817" spans="1:28" x14ac:dyDescent="0.25">
      <c r="A1817" s="4">
        <v>50</v>
      </c>
      <c r="B1817" s="4">
        <v>0</v>
      </c>
      <c r="C1817" s="4">
        <v>0</v>
      </c>
      <c r="D1817" s="4">
        <v>1</v>
      </c>
      <c r="E1817" s="4">
        <v>231</v>
      </c>
      <c r="F1817" s="4">
        <f>ROUND(Source!BB1804,O1817)</f>
        <v>0</v>
      </c>
      <c r="G1817" s="4" t="s">
        <v>46</v>
      </c>
      <c r="H1817" s="4" t="s">
        <v>47</v>
      </c>
      <c r="I1817" s="4"/>
      <c r="J1817" s="4"/>
      <c r="K1817" s="4">
        <v>231</v>
      </c>
      <c r="L1817" s="4">
        <v>12</v>
      </c>
      <c r="M1817" s="4">
        <v>3</v>
      </c>
      <c r="N1817" s="4" t="s">
        <v>3</v>
      </c>
      <c r="O1817" s="4">
        <v>2</v>
      </c>
      <c r="P1817" s="4"/>
      <c r="Q1817" s="4"/>
      <c r="R1817" s="4"/>
      <c r="S1817" s="4"/>
      <c r="T1817" s="4"/>
      <c r="U1817" s="4"/>
      <c r="V1817" s="4"/>
      <c r="W1817" s="4">
        <v>0</v>
      </c>
      <c r="X1817" s="4">
        <v>1</v>
      </c>
      <c r="Y1817" s="4">
        <v>0</v>
      </c>
      <c r="Z1817" s="4"/>
      <c r="AA1817" s="4"/>
      <c r="AB1817" s="4"/>
    </row>
    <row r="1818" spans="1:28" x14ac:dyDescent="0.25">
      <c r="A1818" s="4">
        <v>50</v>
      </c>
      <c r="B1818" s="4">
        <v>0</v>
      </c>
      <c r="C1818" s="4">
        <v>0</v>
      </c>
      <c r="D1818" s="4">
        <v>1</v>
      </c>
      <c r="E1818" s="4">
        <v>204</v>
      </c>
      <c r="F1818" s="4">
        <f>ROUND(Source!R1804,O1818)</f>
        <v>22335.040000000001</v>
      </c>
      <c r="G1818" s="4" t="s">
        <v>48</v>
      </c>
      <c r="H1818" s="4" t="s">
        <v>49</v>
      </c>
      <c r="I1818" s="4"/>
      <c r="J1818" s="4"/>
      <c r="K1818" s="4">
        <v>204</v>
      </c>
      <c r="L1818" s="4">
        <v>13</v>
      </c>
      <c r="M1818" s="4">
        <v>3</v>
      </c>
      <c r="N1818" s="4" t="s">
        <v>3</v>
      </c>
      <c r="O1818" s="4">
        <v>2</v>
      </c>
      <c r="P1818" s="4"/>
      <c r="Q1818" s="4"/>
      <c r="R1818" s="4"/>
      <c r="S1818" s="4"/>
      <c r="T1818" s="4"/>
      <c r="U1818" s="4"/>
      <c r="V1818" s="4"/>
      <c r="W1818" s="4">
        <v>22335.040000000001</v>
      </c>
      <c r="X1818" s="4">
        <v>1</v>
      </c>
      <c r="Y1818" s="4">
        <v>22335.040000000001</v>
      </c>
      <c r="Z1818" s="4"/>
      <c r="AA1818" s="4"/>
      <c r="AB1818" s="4"/>
    </row>
    <row r="1819" spans="1:28" x14ac:dyDescent="0.25">
      <c r="A1819" s="4">
        <v>50</v>
      </c>
      <c r="B1819" s="4">
        <v>0</v>
      </c>
      <c r="C1819" s="4">
        <v>0</v>
      </c>
      <c r="D1819" s="4">
        <v>1</v>
      </c>
      <c r="E1819" s="4">
        <v>205</v>
      </c>
      <c r="F1819" s="4">
        <f>ROUND(Source!S1804,O1819)</f>
        <v>10286178.24</v>
      </c>
      <c r="G1819" s="4" t="s">
        <v>50</v>
      </c>
      <c r="H1819" s="4" t="s">
        <v>51</v>
      </c>
      <c r="I1819" s="4"/>
      <c r="J1819" s="4"/>
      <c r="K1819" s="4">
        <v>205</v>
      </c>
      <c r="L1819" s="4">
        <v>14</v>
      </c>
      <c r="M1819" s="4">
        <v>3</v>
      </c>
      <c r="N1819" s="4" t="s">
        <v>3</v>
      </c>
      <c r="O1819" s="4">
        <v>2</v>
      </c>
      <c r="P1819" s="4"/>
      <c r="Q1819" s="4"/>
      <c r="R1819" s="4"/>
      <c r="S1819" s="4"/>
      <c r="T1819" s="4"/>
      <c r="U1819" s="4"/>
      <c r="V1819" s="4"/>
      <c r="W1819" s="4">
        <v>10286178.24</v>
      </c>
      <c r="X1819" s="4">
        <v>1</v>
      </c>
      <c r="Y1819" s="4">
        <v>10286178.24</v>
      </c>
      <c r="Z1819" s="4"/>
      <c r="AA1819" s="4"/>
      <c r="AB1819" s="4"/>
    </row>
    <row r="1820" spans="1:28" x14ac:dyDescent="0.25">
      <c r="A1820" s="4">
        <v>50</v>
      </c>
      <c r="B1820" s="4">
        <v>0</v>
      </c>
      <c r="C1820" s="4">
        <v>0</v>
      </c>
      <c r="D1820" s="4">
        <v>1</v>
      </c>
      <c r="E1820" s="4">
        <v>232</v>
      </c>
      <c r="F1820" s="4">
        <f>ROUND(Source!BC1804,O1820)</f>
        <v>0</v>
      </c>
      <c r="G1820" s="4" t="s">
        <v>52</v>
      </c>
      <c r="H1820" s="4" t="s">
        <v>53</v>
      </c>
      <c r="I1820" s="4"/>
      <c r="J1820" s="4"/>
      <c r="K1820" s="4">
        <v>232</v>
      </c>
      <c r="L1820" s="4">
        <v>15</v>
      </c>
      <c r="M1820" s="4">
        <v>3</v>
      </c>
      <c r="N1820" s="4" t="s">
        <v>3</v>
      </c>
      <c r="O1820" s="4">
        <v>2</v>
      </c>
      <c r="P1820" s="4"/>
      <c r="Q1820" s="4"/>
      <c r="R1820" s="4"/>
      <c r="S1820" s="4"/>
      <c r="T1820" s="4"/>
      <c r="U1820" s="4"/>
      <c r="V1820" s="4"/>
      <c r="W1820" s="4">
        <v>0</v>
      </c>
      <c r="X1820" s="4">
        <v>1</v>
      </c>
      <c r="Y1820" s="4">
        <v>0</v>
      </c>
      <c r="Z1820" s="4"/>
      <c r="AA1820" s="4"/>
      <c r="AB1820" s="4"/>
    </row>
    <row r="1821" spans="1:28" x14ac:dyDescent="0.25">
      <c r="A1821" s="4">
        <v>50</v>
      </c>
      <c r="B1821" s="4">
        <v>0</v>
      </c>
      <c r="C1821" s="4">
        <v>0</v>
      </c>
      <c r="D1821" s="4">
        <v>1</v>
      </c>
      <c r="E1821" s="4">
        <v>214</v>
      </c>
      <c r="F1821" s="4">
        <f>ROUND(Source!AS1804,O1821)</f>
        <v>0</v>
      </c>
      <c r="G1821" s="4" t="s">
        <v>54</v>
      </c>
      <c r="H1821" s="4" t="s">
        <v>55</v>
      </c>
      <c r="I1821" s="4"/>
      <c r="J1821" s="4"/>
      <c r="K1821" s="4">
        <v>214</v>
      </c>
      <c r="L1821" s="4">
        <v>16</v>
      </c>
      <c r="M1821" s="4">
        <v>3</v>
      </c>
      <c r="N1821" s="4" t="s">
        <v>3</v>
      </c>
      <c r="O1821" s="4">
        <v>2</v>
      </c>
      <c r="P1821" s="4"/>
      <c r="Q1821" s="4"/>
      <c r="R1821" s="4"/>
      <c r="S1821" s="4"/>
      <c r="T1821" s="4"/>
      <c r="U1821" s="4"/>
      <c r="V1821" s="4"/>
      <c r="W1821" s="4">
        <v>0</v>
      </c>
      <c r="X1821" s="4">
        <v>1</v>
      </c>
      <c r="Y1821" s="4">
        <v>0</v>
      </c>
      <c r="Z1821" s="4"/>
      <c r="AA1821" s="4"/>
      <c r="AB1821" s="4"/>
    </row>
    <row r="1822" spans="1:28" x14ac:dyDescent="0.25">
      <c r="A1822" s="4">
        <v>50</v>
      </c>
      <c r="B1822" s="4">
        <v>0</v>
      </c>
      <c r="C1822" s="4">
        <v>0</v>
      </c>
      <c r="D1822" s="4">
        <v>1</v>
      </c>
      <c r="E1822" s="4">
        <v>215</v>
      </c>
      <c r="F1822" s="4">
        <f>ROUND(Source!AT1804,O1822)</f>
        <v>0</v>
      </c>
      <c r="G1822" s="4" t="s">
        <v>56</v>
      </c>
      <c r="H1822" s="4" t="s">
        <v>57</v>
      </c>
      <c r="I1822" s="4"/>
      <c r="J1822" s="4"/>
      <c r="K1822" s="4">
        <v>215</v>
      </c>
      <c r="L1822" s="4">
        <v>17</v>
      </c>
      <c r="M1822" s="4">
        <v>3</v>
      </c>
      <c r="N1822" s="4" t="s">
        <v>3</v>
      </c>
      <c r="O1822" s="4">
        <v>2</v>
      </c>
      <c r="P1822" s="4"/>
      <c r="Q1822" s="4"/>
      <c r="R1822" s="4"/>
      <c r="S1822" s="4"/>
      <c r="T1822" s="4"/>
      <c r="U1822" s="4"/>
      <c r="V1822" s="4"/>
      <c r="W1822" s="4">
        <v>0</v>
      </c>
      <c r="X1822" s="4">
        <v>1</v>
      </c>
      <c r="Y1822" s="4">
        <v>0</v>
      </c>
      <c r="Z1822" s="4"/>
      <c r="AA1822" s="4"/>
      <c r="AB1822" s="4"/>
    </row>
    <row r="1823" spans="1:28" x14ac:dyDescent="0.25">
      <c r="A1823" s="4">
        <v>50</v>
      </c>
      <c r="B1823" s="4">
        <v>0</v>
      </c>
      <c r="C1823" s="4">
        <v>0</v>
      </c>
      <c r="D1823" s="4">
        <v>1</v>
      </c>
      <c r="E1823" s="4">
        <v>217</v>
      </c>
      <c r="F1823" s="4">
        <f>ROUND(Source!AU1804,O1823)</f>
        <v>18574475.789999999</v>
      </c>
      <c r="G1823" s="4" t="s">
        <v>58</v>
      </c>
      <c r="H1823" s="4" t="s">
        <v>59</v>
      </c>
      <c r="I1823" s="4"/>
      <c r="J1823" s="4"/>
      <c r="K1823" s="4">
        <v>217</v>
      </c>
      <c r="L1823" s="4">
        <v>18</v>
      </c>
      <c r="M1823" s="4">
        <v>3</v>
      </c>
      <c r="N1823" s="4" t="s">
        <v>3</v>
      </c>
      <c r="O1823" s="4">
        <v>2</v>
      </c>
      <c r="P1823" s="4"/>
      <c r="Q1823" s="4"/>
      <c r="R1823" s="4"/>
      <c r="S1823" s="4"/>
      <c r="T1823" s="4"/>
      <c r="U1823" s="4"/>
      <c r="V1823" s="4"/>
      <c r="W1823" s="4">
        <v>18574475.789999999</v>
      </c>
      <c r="X1823" s="4">
        <v>1</v>
      </c>
      <c r="Y1823" s="4">
        <v>18574475.789999999</v>
      </c>
      <c r="Z1823" s="4"/>
      <c r="AA1823" s="4"/>
      <c r="AB1823" s="4"/>
    </row>
    <row r="1824" spans="1:28" x14ac:dyDescent="0.25">
      <c r="A1824" s="4">
        <v>50</v>
      </c>
      <c r="B1824" s="4">
        <v>0</v>
      </c>
      <c r="C1824" s="4">
        <v>0</v>
      </c>
      <c r="D1824" s="4">
        <v>1</v>
      </c>
      <c r="E1824" s="4">
        <v>230</v>
      </c>
      <c r="F1824" s="4">
        <f>ROUND(Source!BA1804,O1824)</f>
        <v>0</v>
      </c>
      <c r="G1824" s="4" t="s">
        <v>60</v>
      </c>
      <c r="H1824" s="4" t="s">
        <v>61</v>
      </c>
      <c r="I1824" s="4"/>
      <c r="J1824" s="4"/>
      <c r="K1824" s="4">
        <v>230</v>
      </c>
      <c r="L1824" s="4">
        <v>19</v>
      </c>
      <c r="M1824" s="4">
        <v>3</v>
      </c>
      <c r="N1824" s="4" t="s">
        <v>3</v>
      </c>
      <c r="O1824" s="4">
        <v>2</v>
      </c>
      <c r="P1824" s="4"/>
      <c r="Q1824" s="4"/>
      <c r="R1824" s="4"/>
      <c r="S1824" s="4"/>
      <c r="T1824" s="4"/>
      <c r="U1824" s="4"/>
      <c r="V1824" s="4"/>
      <c r="W1824" s="4">
        <v>0</v>
      </c>
      <c r="X1824" s="4">
        <v>1</v>
      </c>
      <c r="Y1824" s="4">
        <v>0</v>
      </c>
      <c r="Z1824" s="4"/>
      <c r="AA1824" s="4"/>
      <c r="AB1824" s="4"/>
    </row>
    <row r="1825" spans="1:245" x14ac:dyDescent="0.25">
      <c r="A1825" s="4">
        <v>50</v>
      </c>
      <c r="B1825" s="4">
        <v>0</v>
      </c>
      <c r="C1825" s="4">
        <v>0</v>
      </c>
      <c r="D1825" s="4">
        <v>1</v>
      </c>
      <c r="E1825" s="4">
        <v>206</v>
      </c>
      <c r="F1825" s="4">
        <f>ROUND(Source!T1804,O1825)</f>
        <v>0</v>
      </c>
      <c r="G1825" s="4" t="s">
        <v>62</v>
      </c>
      <c r="H1825" s="4" t="s">
        <v>63</v>
      </c>
      <c r="I1825" s="4"/>
      <c r="J1825" s="4"/>
      <c r="K1825" s="4">
        <v>206</v>
      </c>
      <c r="L1825" s="4">
        <v>20</v>
      </c>
      <c r="M1825" s="4">
        <v>3</v>
      </c>
      <c r="N1825" s="4" t="s">
        <v>3</v>
      </c>
      <c r="O1825" s="4">
        <v>2</v>
      </c>
      <c r="P1825" s="4"/>
      <c r="Q1825" s="4"/>
      <c r="R1825" s="4"/>
      <c r="S1825" s="4"/>
      <c r="T1825" s="4"/>
      <c r="U1825" s="4"/>
      <c r="V1825" s="4"/>
      <c r="W1825" s="4">
        <v>0</v>
      </c>
      <c r="X1825" s="4">
        <v>1</v>
      </c>
      <c r="Y1825" s="4">
        <v>0</v>
      </c>
      <c r="Z1825" s="4"/>
      <c r="AA1825" s="4"/>
      <c r="AB1825" s="4"/>
    </row>
    <row r="1826" spans="1:245" x14ac:dyDescent="0.25">
      <c r="A1826" s="4">
        <v>50</v>
      </c>
      <c r="B1826" s="4">
        <v>0</v>
      </c>
      <c r="C1826" s="4">
        <v>0</v>
      </c>
      <c r="D1826" s="4">
        <v>1</v>
      </c>
      <c r="E1826" s="4">
        <v>207</v>
      </c>
      <c r="F1826" s="4">
        <f>Source!U1804</f>
        <v>10004.799999999999</v>
      </c>
      <c r="G1826" s="4" t="s">
        <v>64</v>
      </c>
      <c r="H1826" s="4" t="s">
        <v>65</v>
      </c>
      <c r="I1826" s="4"/>
      <c r="J1826" s="4"/>
      <c r="K1826" s="4">
        <v>207</v>
      </c>
      <c r="L1826" s="4">
        <v>21</v>
      </c>
      <c r="M1826" s="4">
        <v>3</v>
      </c>
      <c r="N1826" s="4" t="s">
        <v>3</v>
      </c>
      <c r="O1826" s="4">
        <v>-1</v>
      </c>
      <c r="P1826" s="4"/>
      <c r="Q1826" s="4"/>
      <c r="R1826" s="4"/>
      <c r="S1826" s="4"/>
      <c r="T1826" s="4"/>
      <c r="U1826" s="4"/>
      <c r="V1826" s="4"/>
      <c r="W1826" s="4">
        <v>10004.799999999999</v>
      </c>
      <c r="X1826" s="4">
        <v>1</v>
      </c>
      <c r="Y1826" s="4">
        <v>10004.799999999999</v>
      </c>
      <c r="Z1826" s="4"/>
      <c r="AA1826" s="4"/>
      <c r="AB1826" s="4"/>
    </row>
    <row r="1827" spans="1:245" x14ac:dyDescent="0.25">
      <c r="A1827" s="4">
        <v>50</v>
      </c>
      <c r="B1827" s="4">
        <v>0</v>
      </c>
      <c r="C1827" s="4">
        <v>0</v>
      </c>
      <c r="D1827" s="4">
        <v>1</v>
      </c>
      <c r="E1827" s="4">
        <v>208</v>
      </c>
      <c r="F1827" s="4">
        <f>Source!V1804</f>
        <v>0</v>
      </c>
      <c r="G1827" s="4" t="s">
        <v>66</v>
      </c>
      <c r="H1827" s="4" t="s">
        <v>67</v>
      </c>
      <c r="I1827" s="4"/>
      <c r="J1827" s="4"/>
      <c r="K1827" s="4">
        <v>208</v>
      </c>
      <c r="L1827" s="4">
        <v>22</v>
      </c>
      <c r="M1827" s="4">
        <v>3</v>
      </c>
      <c r="N1827" s="4" t="s">
        <v>3</v>
      </c>
      <c r="O1827" s="4">
        <v>-1</v>
      </c>
      <c r="P1827" s="4"/>
      <c r="Q1827" s="4"/>
      <c r="R1827" s="4"/>
      <c r="S1827" s="4"/>
      <c r="T1827" s="4"/>
      <c r="U1827" s="4"/>
      <c r="V1827" s="4"/>
      <c r="W1827" s="4">
        <v>0</v>
      </c>
      <c r="X1827" s="4">
        <v>1</v>
      </c>
      <c r="Y1827" s="4">
        <v>0</v>
      </c>
      <c r="Z1827" s="4"/>
      <c r="AA1827" s="4"/>
      <c r="AB1827" s="4"/>
    </row>
    <row r="1828" spans="1:245" x14ac:dyDescent="0.25">
      <c r="A1828" s="4">
        <v>50</v>
      </c>
      <c r="B1828" s="4">
        <v>0</v>
      </c>
      <c r="C1828" s="4">
        <v>0</v>
      </c>
      <c r="D1828" s="4">
        <v>1</v>
      </c>
      <c r="E1828" s="4">
        <v>209</v>
      </c>
      <c r="F1828" s="4">
        <f>ROUND(Source!W1804,O1828)</f>
        <v>0</v>
      </c>
      <c r="G1828" s="4" t="s">
        <v>68</v>
      </c>
      <c r="H1828" s="4" t="s">
        <v>69</v>
      </c>
      <c r="I1828" s="4"/>
      <c r="J1828" s="4"/>
      <c r="K1828" s="4">
        <v>209</v>
      </c>
      <c r="L1828" s="4">
        <v>23</v>
      </c>
      <c r="M1828" s="4">
        <v>3</v>
      </c>
      <c r="N1828" s="4" t="s">
        <v>3</v>
      </c>
      <c r="O1828" s="4">
        <v>2</v>
      </c>
      <c r="P1828" s="4"/>
      <c r="Q1828" s="4"/>
      <c r="R1828" s="4"/>
      <c r="S1828" s="4"/>
      <c r="T1828" s="4"/>
      <c r="U1828" s="4"/>
      <c r="V1828" s="4"/>
      <c r="W1828" s="4">
        <v>0</v>
      </c>
      <c r="X1828" s="4">
        <v>1</v>
      </c>
      <c r="Y1828" s="4">
        <v>0</v>
      </c>
      <c r="Z1828" s="4"/>
      <c r="AA1828" s="4"/>
      <c r="AB1828" s="4"/>
    </row>
    <row r="1829" spans="1:245" x14ac:dyDescent="0.25">
      <c r="A1829" s="4">
        <v>50</v>
      </c>
      <c r="B1829" s="4">
        <v>0</v>
      </c>
      <c r="C1829" s="4">
        <v>0</v>
      </c>
      <c r="D1829" s="4">
        <v>1</v>
      </c>
      <c r="E1829" s="4">
        <v>233</v>
      </c>
      <c r="F1829" s="4">
        <f>ROUND(Source!BD1804,O1829)</f>
        <v>0</v>
      </c>
      <c r="G1829" s="4" t="s">
        <v>70</v>
      </c>
      <c r="H1829" s="4" t="s">
        <v>71</v>
      </c>
      <c r="I1829" s="4"/>
      <c r="J1829" s="4"/>
      <c r="K1829" s="4">
        <v>233</v>
      </c>
      <c r="L1829" s="4">
        <v>24</v>
      </c>
      <c r="M1829" s="4">
        <v>3</v>
      </c>
      <c r="N1829" s="4" t="s">
        <v>3</v>
      </c>
      <c r="O1829" s="4">
        <v>2</v>
      </c>
      <c r="P1829" s="4"/>
      <c r="Q1829" s="4"/>
      <c r="R1829" s="4"/>
      <c r="S1829" s="4"/>
      <c r="T1829" s="4"/>
      <c r="U1829" s="4"/>
      <c r="V1829" s="4"/>
      <c r="W1829" s="4">
        <v>0</v>
      </c>
      <c r="X1829" s="4">
        <v>1</v>
      </c>
      <c r="Y1829" s="4">
        <v>0</v>
      </c>
      <c r="Z1829" s="4"/>
      <c r="AA1829" s="4"/>
      <c r="AB1829" s="4"/>
    </row>
    <row r="1830" spans="1:245" x14ac:dyDescent="0.25">
      <c r="A1830" s="4">
        <v>50</v>
      </c>
      <c r="B1830" s="4">
        <v>0</v>
      </c>
      <c r="C1830" s="4">
        <v>0</v>
      </c>
      <c r="D1830" s="4">
        <v>1</v>
      </c>
      <c r="E1830" s="4">
        <v>210</v>
      </c>
      <c r="F1830" s="4">
        <f>ROUND(Source!X1804,O1830)</f>
        <v>7200324.7699999996</v>
      </c>
      <c r="G1830" s="4" t="s">
        <v>72</v>
      </c>
      <c r="H1830" s="4" t="s">
        <v>73</v>
      </c>
      <c r="I1830" s="4"/>
      <c r="J1830" s="4"/>
      <c r="K1830" s="4">
        <v>210</v>
      </c>
      <c r="L1830" s="4">
        <v>25</v>
      </c>
      <c r="M1830" s="4">
        <v>3</v>
      </c>
      <c r="N1830" s="4" t="s">
        <v>3</v>
      </c>
      <c r="O1830" s="4">
        <v>2</v>
      </c>
      <c r="P1830" s="4"/>
      <c r="Q1830" s="4"/>
      <c r="R1830" s="4"/>
      <c r="S1830" s="4"/>
      <c r="T1830" s="4"/>
      <c r="U1830" s="4"/>
      <c r="V1830" s="4"/>
      <c r="W1830" s="4">
        <v>7200324.7699999996</v>
      </c>
      <c r="X1830" s="4">
        <v>1</v>
      </c>
      <c r="Y1830" s="4">
        <v>7200324.7699999996</v>
      </c>
      <c r="Z1830" s="4"/>
      <c r="AA1830" s="4"/>
      <c r="AB1830" s="4"/>
    </row>
    <row r="1831" spans="1:245" x14ac:dyDescent="0.25">
      <c r="A1831" s="4">
        <v>50</v>
      </c>
      <c r="B1831" s="4">
        <v>0</v>
      </c>
      <c r="C1831" s="4">
        <v>0</v>
      </c>
      <c r="D1831" s="4">
        <v>1</v>
      </c>
      <c r="E1831" s="4">
        <v>211</v>
      </c>
      <c r="F1831" s="4">
        <f>ROUND(Source!Y1804,O1831)</f>
        <v>1028617.82</v>
      </c>
      <c r="G1831" s="4" t="s">
        <v>74</v>
      </c>
      <c r="H1831" s="4" t="s">
        <v>75</v>
      </c>
      <c r="I1831" s="4"/>
      <c r="J1831" s="4"/>
      <c r="K1831" s="4">
        <v>211</v>
      </c>
      <c r="L1831" s="4">
        <v>26</v>
      </c>
      <c r="M1831" s="4">
        <v>3</v>
      </c>
      <c r="N1831" s="4" t="s">
        <v>3</v>
      </c>
      <c r="O1831" s="4">
        <v>2</v>
      </c>
      <c r="P1831" s="4"/>
      <c r="Q1831" s="4"/>
      <c r="R1831" s="4"/>
      <c r="S1831" s="4"/>
      <c r="T1831" s="4"/>
      <c r="U1831" s="4"/>
      <c r="V1831" s="4"/>
      <c r="W1831" s="4">
        <v>1028617.82</v>
      </c>
      <c r="X1831" s="4">
        <v>1</v>
      </c>
      <c r="Y1831" s="4">
        <v>1028617.82</v>
      </c>
      <c r="Z1831" s="4"/>
      <c r="AA1831" s="4"/>
      <c r="AB1831" s="4"/>
    </row>
    <row r="1832" spans="1:245" x14ac:dyDescent="0.25">
      <c r="A1832" s="4">
        <v>50</v>
      </c>
      <c r="B1832" s="4">
        <v>0</v>
      </c>
      <c r="C1832" s="4">
        <v>0</v>
      </c>
      <c r="D1832" s="4">
        <v>1</v>
      </c>
      <c r="E1832" s="4">
        <v>224</v>
      </c>
      <c r="F1832" s="4">
        <f>ROUND(Source!AR1804,O1832)</f>
        <v>18574475.789999999</v>
      </c>
      <c r="G1832" s="4" t="s">
        <v>76</v>
      </c>
      <c r="H1832" s="4" t="s">
        <v>77</v>
      </c>
      <c r="I1832" s="4"/>
      <c r="J1832" s="4"/>
      <c r="K1832" s="4">
        <v>224</v>
      </c>
      <c r="L1832" s="4">
        <v>27</v>
      </c>
      <c r="M1832" s="4">
        <v>3</v>
      </c>
      <c r="N1832" s="4" t="s">
        <v>3</v>
      </c>
      <c r="O1832" s="4">
        <v>2</v>
      </c>
      <c r="P1832" s="4"/>
      <c r="Q1832" s="4"/>
      <c r="R1832" s="4"/>
      <c r="S1832" s="4"/>
      <c r="T1832" s="4"/>
      <c r="U1832" s="4"/>
      <c r="V1832" s="4"/>
      <c r="W1832" s="4">
        <v>18574475.789999999</v>
      </c>
      <c r="X1832" s="4">
        <v>1</v>
      </c>
      <c r="Y1832" s="4">
        <v>18574475.789999999</v>
      </c>
      <c r="Z1832" s="4"/>
      <c r="AA1832" s="4"/>
      <c r="AB1832" s="4"/>
    </row>
    <row r="1834" spans="1:245" x14ac:dyDescent="0.25">
      <c r="A1834" s="1">
        <v>5</v>
      </c>
      <c r="B1834" s="1">
        <v>1</v>
      </c>
      <c r="C1834" s="1"/>
      <c r="D1834" s="1">
        <f>ROW(A1841)</f>
        <v>1841</v>
      </c>
      <c r="E1834" s="1"/>
      <c r="F1834" s="1" t="s">
        <v>13</v>
      </c>
      <c r="G1834" s="1" t="s">
        <v>131</v>
      </c>
      <c r="H1834" s="1" t="s">
        <v>3</v>
      </c>
      <c r="I1834" s="1">
        <v>0</v>
      </c>
      <c r="J1834" s="1"/>
      <c r="K1834" s="1">
        <v>-1</v>
      </c>
      <c r="L1834" s="1"/>
      <c r="M1834" s="1" t="s">
        <v>3</v>
      </c>
      <c r="N1834" s="1"/>
      <c r="O1834" s="1"/>
      <c r="P1834" s="1"/>
      <c r="Q1834" s="1"/>
      <c r="R1834" s="1"/>
      <c r="S1834" s="1">
        <v>0</v>
      </c>
      <c r="T1834" s="1"/>
      <c r="U1834" s="1" t="s">
        <v>3</v>
      </c>
      <c r="V1834" s="1">
        <v>0</v>
      </c>
      <c r="W1834" s="1"/>
      <c r="X1834" s="1"/>
      <c r="Y1834" s="1"/>
      <c r="Z1834" s="1"/>
      <c r="AA1834" s="1"/>
      <c r="AB1834" s="1" t="s">
        <v>3</v>
      </c>
      <c r="AC1834" s="1" t="s">
        <v>3</v>
      </c>
      <c r="AD1834" s="1" t="s">
        <v>3</v>
      </c>
      <c r="AE1834" s="1" t="s">
        <v>3</v>
      </c>
      <c r="AF1834" s="1" t="s">
        <v>3</v>
      </c>
      <c r="AG1834" s="1" t="s">
        <v>3</v>
      </c>
      <c r="AH1834" s="1"/>
      <c r="AI1834" s="1"/>
      <c r="AJ1834" s="1"/>
      <c r="AK1834" s="1"/>
      <c r="AL1834" s="1"/>
      <c r="AM1834" s="1"/>
      <c r="AN1834" s="1"/>
      <c r="AO1834" s="1"/>
      <c r="AP1834" s="1" t="s">
        <v>3</v>
      </c>
      <c r="AQ1834" s="1" t="s">
        <v>3</v>
      </c>
      <c r="AR1834" s="1" t="s">
        <v>3</v>
      </c>
      <c r="AS1834" s="1"/>
      <c r="AT1834" s="1"/>
      <c r="AU1834" s="1"/>
      <c r="AV1834" s="1"/>
      <c r="AW1834" s="1"/>
      <c r="AX1834" s="1"/>
      <c r="AY1834" s="1"/>
      <c r="AZ1834" s="1" t="s">
        <v>3</v>
      </c>
      <c r="BA1834" s="1"/>
      <c r="BB1834" s="1" t="s">
        <v>3</v>
      </c>
      <c r="BC1834" s="1" t="s">
        <v>3</v>
      </c>
      <c r="BD1834" s="1" t="s">
        <v>3</v>
      </c>
      <c r="BE1834" s="1" t="s">
        <v>3</v>
      </c>
      <c r="BF1834" s="1" t="s">
        <v>3</v>
      </c>
      <c r="BG1834" s="1" t="s">
        <v>3</v>
      </c>
      <c r="BH1834" s="1" t="s">
        <v>3</v>
      </c>
      <c r="BI1834" s="1" t="s">
        <v>3</v>
      </c>
      <c r="BJ1834" s="1" t="s">
        <v>3</v>
      </c>
      <c r="BK1834" s="1" t="s">
        <v>3</v>
      </c>
      <c r="BL1834" s="1" t="s">
        <v>3</v>
      </c>
      <c r="BM1834" s="1" t="s">
        <v>3</v>
      </c>
      <c r="BN1834" s="1" t="s">
        <v>3</v>
      </c>
      <c r="BO1834" s="1" t="s">
        <v>3</v>
      </c>
      <c r="BP1834" s="1" t="s">
        <v>3</v>
      </c>
      <c r="BQ1834" s="1"/>
      <c r="BR1834" s="1"/>
      <c r="BS1834" s="1"/>
      <c r="BT1834" s="1"/>
      <c r="BU1834" s="1"/>
      <c r="BV1834" s="1"/>
      <c r="BW1834" s="1"/>
      <c r="BX1834" s="1">
        <v>0</v>
      </c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>
        <v>0</v>
      </c>
    </row>
    <row r="1836" spans="1:245" x14ac:dyDescent="0.25">
      <c r="A1836" s="2">
        <v>52</v>
      </c>
      <c r="B1836" s="2">
        <f t="shared" ref="B1836:G1836" si="884">B1841</f>
        <v>1</v>
      </c>
      <c r="C1836" s="2">
        <f t="shared" si="884"/>
        <v>5</v>
      </c>
      <c r="D1836" s="2">
        <f t="shared" si="884"/>
        <v>1834</v>
      </c>
      <c r="E1836" s="2">
        <f t="shared" si="884"/>
        <v>0</v>
      </c>
      <c r="F1836" s="2" t="str">
        <f t="shared" si="884"/>
        <v>Новый подраздел</v>
      </c>
      <c r="G1836" s="2" t="str">
        <f t="shared" si="884"/>
        <v>СКУД - Здания</v>
      </c>
      <c r="H1836" s="2"/>
      <c r="I1836" s="2"/>
      <c r="J1836" s="2"/>
      <c r="K1836" s="2"/>
      <c r="L1836" s="2"/>
      <c r="M1836" s="2"/>
      <c r="N1836" s="2"/>
      <c r="O1836" s="2">
        <f t="shared" ref="O1836:AT1836" si="885">O1841</f>
        <v>337297.76</v>
      </c>
      <c r="P1836" s="2">
        <f t="shared" si="885"/>
        <v>2132</v>
      </c>
      <c r="Q1836" s="2">
        <f t="shared" si="885"/>
        <v>0</v>
      </c>
      <c r="R1836" s="2">
        <f t="shared" si="885"/>
        <v>0</v>
      </c>
      <c r="S1836" s="2">
        <f t="shared" si="885"/>
        <v>335165.76</v>
      </c>
      <c r="T1836" s="2">
        <f t="shared" si="885"/>
        <v>0</v>
      </c>
      <c r="U1836" s="2">
        <f t="shared" si="885"/>
        <v>441.28000000000003</v>
      </c>
      <c r="V1836" s="2">
        <f t="shared" si="885"/>
        <v>0</v>
      </c>
      <c r="W1836" s="2">
        <f t="shared" si="885"/>
        <v>0</v>
      </c>
      <c r="X1836" s="2">
        <f t="shared" si="885"/>
        <v>234616.03</v>
      </c>
      <c r="Y1836" s="2">
        <f t="shared" si="885"/>
        <v>33516.58</v>
      </c>
      <c r="Z1836" s="2">
        <f t="shared" si="885"/>
        <v>0</v>
      </c>
      <c r="AA1836" s="2">
        <f t="shared" si="885"/>
        <v>0</v>
      </c>
      <c r="AB1836" s="2">
        <f t="shared" si="885"/>
        <v>337297.76</v>
      </c>
      <c r="AC1836" s="2">
        <f t="shared" si="885"/>
        <v>2132</v>
      </c>
      <c r="AD1836" s="2">
        <f t="shared" si="885"/>
        <v>0</v>
      </c>
      <c r="AE1836" s="2">
        <f t="shared" si="885"/>
        <v>0</v>
      </c>
      <c r="AF1836" s="2">
        <f t="shared" si="885"/>
        <v>335165.76</v>
      </c>
      <c r="AG1836" s="2">
        <f t="shared" si="885"/>
        <v>0</v>
      </c>
      <c r="AH1836" s="2">
        <f t="shared" si="885"/>
        <v>441.28000000000003</v>
      </c>
      <c r="AI1836" s="2">
        <f t="shared" si="885"/>
        <v>0</v>
      </c>
      <c r="AJ1836" s="2">
        <f t="shared" si="885"/>
        <v>0</v>
      </c>
      <c r="AK1836" s="2">
        <f t="shared" si="885"/>
        <v>234616.03</v>
      </c>
      <c r="AL1836" s="2">
        <f t="shared" si="885"/>
        <v>33516.58</v>
      </c>
      <c r="AM1836" s="2">
        <f t="shared" si="885"/>
        <v>0</v>
      </c>
      <c r="AN1836" s="2">
        <f t="shared" si="885"/>
        <v>0</v>
      </c>
      <c r="AO1836" s="2">
        <f t="shared" si="885"/>
        <v>0</v>
      </c>
      <c r="AP1836" s="2">
        <f t="shared" si="885"/>
        <v>0</v>
      </c>
      <c r="AQ1836" s="2">
        <f t="shared" si="885"/>
        <v>0</v>
      </c>
      <c r="AR1836" s="2">
        <f t="shared" si="885"/>
        <v>605430.37</v>
      </c>
      <c r="AS1836" s="2">
        <f t="shared" si="885"/>
        <v>0</v>
      </c>
      <c r="AT1836" s="2">
        <f t="shared" si="885"/>
        <v>0</v>
      </c>
      <c r="AU1836" s="2">
        <f t="shared" ref="AU1836:BZ1836" si="886">AU1841</f>
        <v>605430.37</v>
      </c>
      <c r="AV1836" s="2">
        <f t="shared" si="886"/>
        <v>2132</v>
      </c>
      <c r="AW1836" s="2">
        <f t="shared" si="886"/>
        <v>2132</v>
      </c>
      <c r="AX1836" s="2">
        <f t="shared" si="886"/>
        <v>0</v>
      </c>
      <c r="AY1836" s="2">
        <f t="shared" si="886"/>
        <v>2132</v>
      </c>
      <c r="AZ1836" s="2">
        <f t="shared" si="886"/>
        <v>0</v>
      </c>
      <c r="BA1836" s="2">
        <f t="shared" si="886"/>
        <v>0</v>
      </c>
      <c r="BB1836" s="2">
        <f t="shared" si="886"/>
        <v>0</v>
      </c>
      <c r="BC1836" s="2">
        <f t="shared" si="886"/>
        <v>0</v>
      </c>
      <c r="BD1836" s="2">
        <f t="shared" si="886"/>
        <v>0</v>
      </c>
      <c r="BE1836" s="2">
        <f t="shared" si="886"/>
        <v>0</v>
      </c>
      <c r="BF1836" s="2">
        <f t="shared" si="886"/>
        <v>0</v>
      </c>
      <c r="BG1836" s="2">
        <f t="shared" si="886"/>
        <v>0</v>
      </c>
      <c r="BH1836" s="2">
        <f t="shared" si="886"/>
        <v>0</v>
      </c>
      <c r="BI1836" s="2">
        <f t="shared" si="886"/>
        <v>0</v>
      </c>
      <c r="BJ1836" s="2">
        <f t="shared" si="886"/>
        <v>0</v>
      </c>
      <c r="BK1836" s="2">
        <f t="shared" si="886"/>
        <v>0</v>
      </c>
      <c r="BL1836" s="2">
        <f t="shared" si="886"/>
        <v>0</v>
      </c>
      <c r="BM1836" s="2">
        <f t="shared" si="886"/>
        <v>0</v>
      </c>
      <c r="BN1836" s="2">
        <f t="shared" si="886"/>
        <v>0</v>
      </c>
      <c r="BO1836" s="2">
        <f t="shared" si="886"/>
        <v>0</v>
      </c>
      <c r="BP1836" s="2">
        <f t="shared" si="886"/>
        <v>0</v>
      </c>
      <c r="BQ1836" s="2">
        <f t="shared" si="886"/>
        <v>0</v>
      </c>
      <c r="BR1836" s="2">
        <f t="shared" si="886"/>
        <v>0</v>
      </c>
      <c r="BS1836" s="2">
        <f t="shared" si="886"/>
        <v>0</v>
      </c>
      <c r="BT1836" s="2">
        <f t="shared" si="886"/>
        <v>0</v>
      </c>
      <c r="BU1836" s="2">
        <f t="shared" si="886"/>
        <v>0</v>
      </c>
      <c r="BV1836" s="2">
        <f t="shared" si="886"/>
        <v>0</v>
      </c>
      <c r="BW1836" s="2">
        <f t="shared" si="886"/>
        <v>0</v>
      </c>
      <c r="BX1836" s="2">
        <f t="shared" si="886"/>
        <v>0</v>
      </c>
      <c r="BY1836" s="2">
        <f t="shared" si="886"/>
        <v>0</v>
      </c>
      <c r="BZ1836" s="2">
        <f t="shared" si="886"/>
        <v>0</v>
      </c>
      <c r="CA1836" s="2">
        <f t="shared" ref="CA1836:DF1836" si="887">CA1841</f>
        <v>605430.37</v>
      </c>
      <c r="CB1836" s="2">
        <f t="shared" si="887"/>
        <v>0</v>
      </c>
      <c r="CC1836" s="2">
        <f t="shared" si="887"/>
        <v>0</v>
      </c>
      <c r="CD1836" s="2">
        <f t="shared" si="887"/>
        <v>605430.37</v>
      </c>
      <c r="CE1836" s="2">
        <f t="shared" si="887"/>
        <v>2132</v>
      </c>
      <c r="CF1836" s="2">
        <f t="shared" si="887"/>
        <v>2132</v>
      </c>
      <c r="CG1836" s="2">
        <f t="shared" si="887"/>
        <v>0</v>
      </c>
      <c r="CH1836" s="2">
        <f t="shared" si="887"/>
        <v>2132</v>
      </c>
      <c r="CI1836" s="2">
        <f t="shared" si="887"/>
        <v>0</v>
      </c>
      <c r="CJ1836" s="2">
        <f t="shared" si="887"/>
        <v>0</v>
      </c>
      <c r="CK1836" s="2">
        <f t="shared" si="887"/>
        <v>0</v>
      </c>
      <c r="CL1836" s="2">
        <f t="shared" si="887"/>
        <v>0</v>
      </c>
      <c r="CM1836" s="2">
        <f t="shared" si="887"/>
        <v>0</v>
      </c>
      <c r="CN1836" s="2">
        <f t="shared" si="887"/>
        <v>0</v>
      </c>
      <c r="CO1836" s="2">
        <f t="shared" si="887"/>
        <v>0</v>
      </c>
      <c r="CP1836" s="2">
        <f t="shared" si="887"/>
        <v>0</v>
      </c>
      <c r="CQ1836" s="2">
        <f t="shared" si="887"/>
        <v>0</v>
      </c>
      <c r="CR1836" s="2">
        <f t="shared" si="887"/>
        <v>0</v>
      </c>
      <c r="CS1836" s="2">
        <f t="shared" si="887"/>
        <v>0</v>
      </c>
      <c r="CT1836" s="2">
        <f t="shared" si="887"/>
        <v>0</v>
      </c>
      <c r="CU1836" s="2">
        <f t="shared" si="887"/>
        <v>0</v>
      </c>
      <c r="CV1836" s="2">
        <f t="shared" si="887"/>
        <v>0</v>
      </c>
      <c r="CW1836" s="2">
        <f t="shared" si="887"/>
        <v>0</v>
      </c>
      <c r="CX1836" s="2">
        <f t="shared" si="887"/>
        <v>0</v>
      </c>
      <c r="CY1836" s="2">
        <f t="shared" si="887"/>
        <v>0</v>
      </c>
      <c r="CZ1836" s="2">
        <f t="shared" si="887"/>
        <v>0</v>
      </c>
      <c r="DA1836" s="2">
        <f t="shared" si="887"/>
        <v>0</v>
      </c>
      <c r="DB1836" s="2">
        <f t="shared" si="887"/>
        <v>0</v>
      </c>
      <c r="DC1836" s="2">
        <f t="shared" si="887"/>
        <v>0</v>
      </c>
      <c r="DD1836" s="2">
        <f t="shared" si="887"/>
        <v>0</v>
      </c>
      <c r="DE1836" s="2">
        <f t="shared" si="887"/>
        <v>0</v>
      </c>
      <c r="DF1836" s="2">
        <f t="shared" si="887"/>
        <v>0</v>
      </c>
      <c r="DG1836" s="3">
        <f t="shared" ref="DG1836:EL1836" si="888">DG1841</f>
        <v>0</v>
      </c>
      <c r="DH1836" s="3">
        <f t="shared" si="888"/>
        <v>0</v>
      </c>
      <c r="DI1836" s="3">
        <f t="shared" si="888"/>
        <v>0</v>
      </c>
      <c r="DJ1836" s="3">
        <f t="shared" si="888"/>
        <v>0</v>
      </c>
      <c r="DK1836" s="3">
        <f t="shared" si="888"/>
        <v>0</v>
      </c>
      <c r="DL1836" s="3">
        <f t="shared" si="888"/>
        <v>0</v>
      </c>
      <c r="DM1836" s="3">
        <f t="shared" si="888"/>
        <v>0</v>
      </c>
      <c r="DN1836" s="3">
        <f t="shared" si="888"/>
        <v>0</v>
      </c>
      <c r="DO1836" s="3">
        <f t="shared" si="888"/>
        <v>0</v>
      </c>
      <c r="DP1836" s="3">
        <f t="shared" si="888"/>
        <v>0</v>
      </c>
      <c r="DQ1836" s="3">
        <f t="shared" si="888"/>
        <v>0</v>
      </c>
      <c r="DR1836" s="3">
        <f t="shared" si="888"/>
        <v>0</v>
      </c>
      <c r="DS1836" s="3">
        <f t="shared" si="888"/>
        <v>0</v>
      </c>
      <c r="DT1836" s="3">
        <f t="shared" si="888"/>
        <v>0</v>
      </c>
      <c r="DU1836" s="3">
        <f t="shared" si="888"/>
        <v>0</v>
      </c>
      <c r="DV1836" s="3">
        <f t="shared" si="888"/>
        <v>0</v>
      </c>
      <c r="DW1836" s="3">
        <f t="shared" si="888"/>
        <v>0</v>
      </c>
      <c r="DX1836" s="3">
        <f t="shared" si="888"/>
        <v>0</v>
      </c>
      <c r="DY1836" s="3">
        <f t="shared" si="888"/>
        <v>0</v>
      </c>
      <c r="DZ1836" s="3">
        <f t="shared" si="888"/>
        <v>0</v>
      </c>
      <c r="EA1836" s="3">
        <f t="shared" si="888"/>
        <v>0</v>
      </c>
      <c r="EB1836" s="3">
        <f t="shared" si="888"/>
        <v>0</v>
      </c>
      <c r="EC1836" s="3">
        <f t="shared" si="888"/>
        <v>0</v>
      </c>
      <c r="ED1836" s="3">
        <f t="shared" si="888"/>
        <v>0</v>
      </c>
      <c r="EE1836" s="3">
        <f t="shared" si="888"/>
        <v>0</v>
      </c>
      <c r="EF1836" s="3">
        <f t="shared" si="888"/>
        <v>0</v>
      </c>
      <c r="EG1836" s="3">
        <f t="shared" si="888"/>
        <v>0</v>
      </c>
      <c r="EH1836" s="3">
        <f t="shared" si="888"/>
        <v>0</v>
      </c>
      <c r="EI1836" s="3">
        <f t="shared" si="888"/>
        <v>0</v>
      </c>
      <c r="EJ1836" s="3">
        <f t="shared" si="888"/>
        <v>0</v>
      </c>
      <c r="EK1836" s="3">
        <f t="shared" si="888"/>
        <v>0</v>
      </c>
      <c r="EL1836" s="3">
        <f t="shared" si="888"/>
        <v>0</v>
      </c>
      <c r="EM1836" s="3">
        <f t="shared" ref="EM1836:FR1836" si="889">EM1841</f>
        <v>0</v>
      </c>
      <c r="EN1836" s="3">
        <f t="shared" si="889"/>
        <v>0</v>
      </c>
      <c r="EO1836" s="3">
        <f t="shared" si="889"/>
        <v>0</v>
      </c>
      <c r="EP1836" s="3">
        <f t="shared" si="889"/>
        <v>0</v>
      </c>
      <c r="EQ1836" s="3">
        <f t="shared" si="889"/>
        <v>0</v>
      </c>
      <c r="ER1836" s="3">
        <f t="shared" si="889"/>
        <v>0</v>
      </c>
      <c r="ES1836" s="3">
        <f t="shared" si="889"/>
        <v>0</v>
      </c>
      <c r="ET1836" s="3">
        <f t="shared" si="889"/>
        <v>0</v>
      </c>
      <c r="EU1836" s="3">
        <f t="shared" si="889"/>
        <v>0</v>
      </c>
      <c r="EV1836" s="3">
        <f t="shared" si="889"/>
        <v>0</v>
      </c>
      <c r="EW1836" s="3">
        <f t="shared" si="889"/>
        <v>0</v>
      </c>
      <c r="EX1836" s="3">
        <f t="shared" si="889"/>
        <v>0</v>
      </c>
      <c r="EY1836" s="3">
        <f t="shared" si="889"/>
        <v>0</v>
      </c>
      <c r="EZ1836" s="3">
        <f t="shared" si="889"/>
        <v>0</v>
      </c>
      <c r="FA1836" s="3">
        <f t="shared" si="889"/>
        <v>0</v>
      </c>
      <c r="FB1836" s="3">
        <f t="shared" si="889"/>
        <v>0</v>
      </c>
      <c r="FC1836" s="3">
        <f t="shared" si="889"/>
        <v>0</v>
      </c>
      <c r="FD1836" s="3">
        <f t="shared" si="889"/>
        <v>0</v>
      </c>
      <c r="FE1836" s="3">
        <f t="shared" si="889"/>
        <v>0</v>
      </c>
      <c r="FF1836" s="3">
        <f t="shared" si="889"/>
        <v>0</v>
      </c>
      <c r="FG1836" s="3">
        <f t="shared" si="889"/>
        <v>0</v>
      </c>
      <c r="FH1836" s="3">
        <f t="shared" si="889"/>
        <v>0</v>
      </c>
      <c r="FI1836" s="3">
        <f t="shared" si="889"/>
        <v>0</v>
      </c>
      <c r="FJ1836" s="3">
        <f t="shared" si="889"/>
        <v>0</v>
      </c>
      <c r="FK1836" s="3">
        <f t="shared" si="889"/>
        <v>0</v>
      </c>
      <c r="FL1836" s="3">
        <f t="shared" si="889"/>
        <v>0</v>
      </c>
      <c r="FM1836" s="3">
        <f t="shared" si="889"/>
        <v>0</v>
      </c>
      <c r="FN1836" s="3">
        <f t="shared" si="889"/>
        <v>0</v>
      </c>
      <c r="FO1836" s="3">
        <f t="shared" si="889"/>
        <v>0</v>
      </c>
      <c r="FP1836" s="3">
        <f t="shared" si="889"/>
        <v>0</v>
      </c>
      <c r="FQ1836" s="3">
        <f t="shared" si="889"/>
        <v>0</v>
      </c>
      <c r="FR1836" s="3">
        <f t="shared" si="889"/>
        <v>0</v>
      </c>
      <c r="FS1836" s="3">
        <f t="shared" ref="FS1836:GX1836" si="890">FS1841</f>
        <v>0</v>
      </c>
      <c r="FT1836" s="3">
        <f t="shared" si="890"/>
        <v>0</v>
      </c>
      <c r="FU1836" s="3">
        <f t="shared" si="890"/>
        <v>0</v>
      </c>
      <c r="FV1836" s="3">
        <f t="shared" si="890"/>
        <v>0</v>
      </c>
      <c r="FW1836" s="3">
        <f t="shared" si="890"/>
        <v>0</v>
      </c>
      <c r="FX1836" s="3">
        <f t="shared" si="890"/>
        <v>0</v>
      </c>
      <c r="FY1836" s="3">
        <f t="shared" si="890"/>
        <v>0</v>
      </c>
      <c r="FZ1836" s="3">
        <f t="shared" si="890"/>
        <v>0</v>
      </c>
      <c r="GA1836" s="3">
        <f t="shared" si="890"/>
        <v>0</v>
      </c>
      <c r="GB1836" s="3">
        <f t="shared" si="890"/>
        <v>0</v>
      </c>
      <c r="GC1836" s="3">
        <f t="shared" si="890"/>
        <v>0</v>
      </c>
      <c r="GD1836" s="3">
        <f t="shared" si="890"/>
        <v>0</v>
      </c>
      <c r="GE1836" s="3">
        <f t="shared" si="890"/>
        <v>0</v>
      </c>
      <c r="GF1836" s="3">
        <f t="shared" si="890"/>
        <v>0</v>
      </c>
      <c r="GG1836" s="3">
        <f t="shared" si="890"/>
        <v>0</v>
      </c>
      <c r="GH1836" s="3">
        <f t="shared" si="890"/>
        <v>0</v>
      </c>
      <c r="GI1836" s="3">
        <f t="shared" si="890"/>
        <v>0</v>
      </c>
      <c r="GJ1836" s="3">
        <f t="shared" si="890"/>
        <v>0</v>
      </c>
      <c r="GK1836" s="3">
        <f t="shared" si="890"/>
        <v>0</v>
      </c>
      <c r="GL1836" s="3">
        <f t="shared" si="890"/>
        <v>0</v>
      </c>
      <c r="GM1836" s="3">
        <f t="shared" si="890"/>
        <v>0</v>
      </c>
      <c r="GN1836" s="3">
        <f t="shared" si="890"/>
        <v>0</v>
      </c>
      <c r="GO1836" s="3">
        <f t="shared" si="890"/>
        <v>0</v>
      </c>
      <c r="GP1836" s="3">
        <f t="shared" si="890"/>
        <v>0</v>
      </c>
      <c r="GQ1836" s="3">
        <f t="shared" si="890"/>
        <v>0</v>
      </c>
      <c r="GR1836" s="3">
        <f t="shared" si="890"/>
        <v>0</v>
      </c>
      <c r="GS1836" s="3">
        <f t="shared" si="890"/>
        <v>0</v>
      </c>
      <c r="GT1836" s="3">
        <f t="shared" si="890"/>
        <v>0</v>
      </c>
      <c r="GU1836" s="3">
        <f t="shared" si="890"/>
        <v>0</v>
      </c>
      <c r="GV1836" s="3">
        <f t="shared" si="890"/>
        <v>0</v>
      </c>
      <c r="GW1836" s="3">
        <f t="shared" si="890"/>
        <v>0</v>
      </c>
      <c r="GX1836" s="3">
        <f t="shared" si="890"/>
        <v>0</v>
      </c>
    </row>
    <row r="1838" spans="1:245" x14ac:dyDescent="0.25">
      <c r="A1838">
        <v>17</v>
      </c>
      <c r="B1838">
        <v>1</v>
      </c>
      <c r="C1838">
        <f>ROW(SmtRes!A17)</f>
        <v>17</v>
      </c>
      <c r="D1838">
        <f>ROW(EtalonRes!A268)</f>
        <v>268</v>
      </c>
      <c r="E1838" t="s">
        <v>337</v>
      </c>
      <c r="F1838" t="s">
        <v>133</v>
      </c>
      <c r="G1838" t="s">
        <v>134</v>
      </c>
      <c r="H1838" t="s">
        <v>18</v>
      </c>
      <c r="I1838">
        <v>44</v>
      </c>
      <c r="J1838">
        <v>0</v>
      </c>
      <c r="K1838">
        <v>44</v>
      </c>
      <c r="O1838">
        <f>ROUND(CP1838,2)</f>
        <v>245257.76</v>
      </c>
      <c r="P1838">
        <f>ROUND(CQ1838*I1838,2)</f>
        <v>0</v>
      </c>
      <c r="Q1838">
        <f>ROUND(CR1838*I1838,2)</f>
        <v>0</v>
      </c>
      <c r="R1838">
        <f>ROUND(CS1838*I1838,2)</f>
        <v>0</v>
      </c>
      <c r="S1838">
        <f>ROUND(CT1838*I1838,2)</f>
        <v>245257.76</v>
      </c>
      <c r="T1838">
        <f>ROUND(CU1838*I1838,2)</f>
        <v>0</v>
      </c>
      <c r="U1838">
        <f>CV1838*I1838</f>
        <v>295.68</v>
      </c>
      <c r="V1838">
        <f>CW1838*I1838</f>
        <v>0</v>
      </c>
      <c r="W1838">
        <f>ROUND(CX1838*I1838,2)</f>
        <v>0</v>
      </c>
      <c r="X1838">
        <f>ROUND(CY1838,2)</f>
        <v>171680.43</v>
      </c>
      <c r="Y1838">
        <f>ROUND(CZ1838,2)</f>
        <v>24525.78</v>
      </c>
      <c r="AA1838">
        <v>288585831</v>
      </c>
      <c r="AB1838">
        <f>ROUND((AC1838+AD1838+AF1838),6)</f>
        <v>5574.04</v>
      </c>
      <c r="AC1838">
        <f>ROUND(((ES1838*4)),6)</f>
        <v>0</v>
      </c>
      <c r="AD1838">
        <f>ROUND(((((ET1838*4))-((EU1838*4)))+AE1838),6)</f>
        <v>0</v>
      </c>
      <c r="AE1838">
        <f>ROUND(((EU1838*4)),6)</f>
        <v>0</v>
      </c>
      <c r="AF1838">
        <f>ROUND(((EV1838*4)),6)</f>
        <v>5574.04</v>
      </c>
      <c r="AG1838">
        <f>ROUND((AP1838),6)</f>
        <v>0</v>
      </c>
      <c r="AH1838">
        <f>((EW1838*4))</f>
        <v>6.72</v>
      </c>
      <c r="AI1838">
        <f>((EX1838*4))</f>
        <v>0</v>
      </c>
      <c r="AJ1838">
        <f>(AS1838)</f>
        <v>0</v>
      </c>
      <c r="AK1838">
        <v>1393.51</v>
      </c>
      <c r="AL1838">
        <v>0</v>
      </c>
      <c r="AM1838">
        <v>0</v>
      </c>
      <c r="AN1838">
        <v>0</v>
      </c>
      <c r="AO1838">
        <v>1393.51</v>
      </c>
      <c r="AP1838">
        <v>0</v>
      </c>
      <c r="AQ1838">
        <v>1.68</v>
      </c>
      <c r="AR1838">
        <v>0</v>
      </c>
      <c r="AS1838">
        <v>0</v>
      </c>
      <c r="AT1838">
        <v>70</v>
      </c>
      <c r="AU1838">
        <v>10</v>
      </c>
      <c r="AV1838">
        <v>1</v>
      </c>
      <c r="AW1838">
        <v>1</v>
      </c>
      <c r="AZ1838">
        <v>1</v>
      </c>
      <c r="BA1838">
        <v>1</v>
      </c>
      <c r="BB1838">
        <v>1</v>
      </c>
      <c r="BC1838">
        <v>1</v>
      </c>
      <c r="BD1838" t="s">
        <v>3</v>
      </c>
      <c r="BE1838" t="s">
        <v>3</v>
      </c>
      <c r="BF1838" t="s">
        <v>3</v>
      </c>
      <c r="BG1838" t="s">
        <v>3</v>
      </c>
      <c r="BH1838">
        <v>0</v>
      </c>
      <c r="BI1838">
        <v>4</v>
      </c>
      <c r="BJ1838" t="s">
        <v>135</v>
      </c>
      <c r="BM1838">
        <v>0</v>
      </c>
      <c r="BN1838">
        <v>284416172</v>
      </c>
      <c r="BO1838" t="s">
        <v>3</v>
      </c>
      <c r="BP1838">
        <v>0</v>
      </c>
      <c r="BQ1838">
        <v>1</v>
      </c>
      <c r="BR1838">
        <v>0</v>
      </c>
      <c r="BS1838">
        <v>1</v>
      </c>
      <c r="BT1838">
        <v>1</v>
      </c>
      <c r="BU1838">
        <v>1</v>
      </c>
      <c r="BV1838">
        <v>1</v>
      </c>
      <c r="BW1838">
        <v>1</v>
      </c>
      <c r="BX1838">
        <v>1</v>
      </c>
      <c r="BY1838" t="s">
        <v>3</v>
      </c>
      <c r="BZ1838">
        <v>70</v>
      </c>
      <c r="CA1838">
        <v>10</v>
      </c>
      <c r="CB1838" t="s">
        <v>3</v>
      </c>
      <c r="CE1838">
        <v>0</v>
      </c>
      <c r="CF1838">
        <v>0</v>
      </c>
      <c r="CG1838">
        <v>0</v>
      </c>
      <c r="CM1838">
        <v>0</v>
      </c>
      <c r="CN1838" t="s">
        <v>3</v>
      </c>
      <c r="CO1838">
        <v>0</v>
      </c>
      <c r="CP1838">
        <f>(P1838+Q1838+S1838)</f>
        <v>245257.76</v>
      </c>
      <c r="CQ1838">
        <f>(AC1838*BC1838*AW1838)</f>
        <v>0</v>
      </c>
      <c r="CR1838">
        <f>(((((ET1838*4))*BB1838-((EU1838*4))*BS1838)+AE1838*BS1838)*AV1838)</f>
        <v>0</v>
      </c>
      <c r="CS1838">
        <f>(AE1838*BS1838*AV1838)</f>
        <v>0</v>
      </c>
      <c r="CT1838">
        <f>(AF1838*BA1838*AV1838)</f>
        <v>5574.04</v>
      </c>
      <c r="CU1838">
        <f>AG1838</f>
        <v>0</v>
      </c>
      <c r="CV1838">
        <f>(AH1838*AV1838)</f>
        <v>6.72</v>
      </c>
      <c r="CW1838">
        <f>AI1838</f>
        <v>0</v>
      </c>
      <c r="CX1838">
        <f>AJ1838</f>
        <v>0</v>
      </c>
      <c r="CY1838">
        <f>((S1838*BZ1838)/100)</f>
        <v>171680.432</v>
      </c>
      <c r="CZ1838">
        <f>((S1838*CA1838)/100)</f>
        <v>24525.776000000002</v>
      </c>
      <c r="DC1838" t="s">
        <v>3</v>
      </c>
      <c r="DD1838" t="s">
        <v>20</v>
      </c>
      <c r="DE1838" t="s">
        <v>20</v>
      </c>
      <c r="DF1838" t="s">
        <v>20</v>
      </c>
      <c r="DG1838" t="s">
        <v>20</v>
      </c>
      <c r="DH1838" t="s">
        <v>3</v>
      </c>
      <c r="DI1838" t="s">
        <v>20</v>
      </c>
      <c r="DJ1838" t="s">
        <v>20</v>
      </c>
      <c r="DK1838" t="s">
        <v>3</v>
      </c>
      <c r="DL1838" t="s">
        <v>3</v>
      </c>
      <c r="DM1838" t="s">
        <v>3</v>
      </c>
      <c r="DN1838">
        <v>0</v>
      </c>
      <c r="DO1838">
        <v>0</v>
      </c>
      <c r="DP1838">
        <v>1</v>
      </c>
      <c r="DQ1838">
        <v>1</v>
      </c>
      <c r="DU1838">
        <v>1010</v>
      </c>
      <c r="DV1838" t="s">
        <v>18</v>
      </c>
      <c r="DW1838" t="s">
        <v>18</v>
      </c>
      <c r="DX1838">
        <v>1</v>
      </c>
      <c r="DZ1838" t="s">
        <v>3</v>
      </c>
      <c r="EA1838" t="s">
        <v>3</v>
      </c>
      <c r="EB1838" t="s">
        <v>3</v>
      </c>
      <c r="EC1838" t="s">
        <v>3</v>
      </c>
      <c r="EE1838">
        <v>284416175</v>
      </c>
      <c r="EF1838">
        <v>1</v>
      </c>
      <c r="EG1838" t="s">
        <v>21</v>
      </c>
      <c r="EH1838">
        <v>0</v>
      </c>
      <c r="EI1838" t="s">
        <v>3</v>
      </c>
      <c r="EJ1838">
        <v>4</v>
      </c>
      <c r="EK1838">
        <v>0</v>
      </c>
      <c r="EL1838" t="s">
        <v>22</v>
      </c>
      <c r="EM1838" t="s">
        <v>23</v>
      </c>
      <c r="EO1838" t="s">
        <v>3</v>
      </c>
      <c r="EQ1838">
        <v>2228224</v>
      </c>
      <c r="ER1838">
        <v>1393.51</v>
      </c>
      <c r="ES1838">
        <v>0</v>
      </c>
      <c r="ET1838">
        <v>0</v>
      </c>
      <c r="EU1838">
        <v>0</v>
      </c>
      <c r="EV1838">
        <v>1393.51</v>
      </c>
      <c r="EW1838">
        <v>1.68</v>
      </c>
      <c r="EX1838">
        <v>0</v>
      </c>
      <c r="EY1838">
        <v>0</v>
      </c>
      <c r="FQ1838">
        <v>0</v>
      </c>
      <c r="FR1838">
        <v>0</v>
      </c>
      <c r="FS1838">
        <v>0</v>
      </c>
      <c r="FX1838">
        <v>70</v>
      </c>
      <c r="FY1838">
        <v>10</v>
      </c>
      <c r="GA1838" t="s">
        <v>3</v>
      </c>
      <c r="GD1838">
        <v>0</v>
      </c>
      <c r="GF1838">
        <v>-703280903</v>
      </c>
      <c r="GG1838">
        <v>2</v>
      </c>
      <c r="GH1838">
        <v>1</v>
      </c>
      <c r="GI1838">
        <v>-2</v>
      </c>
      <c r="GJ1838">
        <v>0</v>
      </c>
      <c r="GK1838">
        <f>ROUND(R1838*(R12)/100,2)</f>
        <v>0</v>
      </c>
      <c r="GL1838">
        <f>ROUND(IF(AND(BH1838=3,BI1838=3,FS1838&lt;&gt;0),P1838,0),2)</f>
        <v>0</v>
      </c>
      <c r="GM1838">
        <f>ROUND(O1838+X1838+Y1838+GK1838,2)+GX1838</f>
        <v>441463.97</v>
      </c>
      <c r="GN1838">
        <f>IF(OR(BI1838=0,BI1838=1),GM1838-GX1838,0)</f>
        <v>0</v>
      </c>
      <c r="GO1838">
        <f>IF(BI1838=2,GM1838-GX1838,0)</f>
        <v>0</v>
      </c>
      <c r="GP1838">
        <f>IF(BI1838=4,GM1838-GX1838,0)</f>
        <v>441463.97</v>
      </c>
      <c r="GR1838">
        <v>0</v>
      </c>
      <c r="GS1838">
        <v>0</v>
      </c>
      <c r="GT1838">
        <v>0</v>
      </c>
      <c r="GU1838" t="s">
        <v>3</v>
      </c>
      <c r="GV1838">
        <f>ROUND((GT1838),6)</f>
        <v>0</v>
      </c>
      <c r="GW1838">
        <v>1</v>
      </c>
      <c r="GX1838">
        <f>ROUND(HC1838*I1838,2)</f>
        <v>0</v>
      </c>
      <c r="HA1838">
        <v>0</v>
      </c>
      <c r="HB1838">
        <v>0</v>
      </c>
      <c r="HC1838">
        <f>GV1838*GW1838</f>
        <v>0</v>
      </c>
      <c r="HE1838" t="s">
        <v>3</v>
      </c>
      <c r="HF1838" t="s">
        <v>3</v>
      </c>
      <c r="HM1838" t="s">
        <v>3</v>
      </c>
      <c r="HN1838" t="s">
        <v>3</v>
      </c>
      <c r="HO1838" t="s">
        <v>3</v>
      </c>
      <c r="HP1838" t="s">
        <v>3</v>
      </c>
      <c r="HQ1838" t="s">
        <v>3</v>
      </c>
      <c r="HS1838">
        <v>0</v>
      </c>
      <c r="IK1838">
        <v>0</v>
      </c>
    </row>
    <row r="1839" spans="1:245" x14ac:dyDescent="0.25">
      <c r="A1839">
        <v>17</v>
      </c>
      <c r="B1839">
        <v>1</v>
      </c>
      <c r="C1839">
        <f>ROW(SmtRes!A19)</f>
        <v>19</v>
      </c>
      <c r="D1839">
        <f>ROW(EtalonRes!A270)</f>
        <v>270</v>
      </c>
      <c r="E1839" t="s">
        <v>338</v>
      </c>
      <c r="F1839" t="s">
        <v>141</v>
      </c>
      <c r="G1839" t="s">
        <v>142</v>
      </c>
      <c r="H1839" t="s">
        <v>18</v>
      </c>
      <c r="I1839">
        <v>80</v>
      </c>
      <c r="J1839">
        <v>0</v>
      </c>
      <c r="K1839">
        <v>80</v>
      </c>
      <c r="O1839">
        <f>ROUND(CP1839,2)</f>
        <v>92040</v>
      </c>
      <c r="P1839">
        <f>ROUND(CQ1839*I1839,2)</f>
        <v>2132</v>
      </c>
      <c r="Q1839">
        <f>ROUND(CR1839*I1839,2)</f>
        <v>0</v>
      </c>
      <c r="R1839">
        <f>ROUND(CS1839*I1839,2)</f>
        <v>0</v>
      </c>
      <c r="S1839">
        <f>ROUND(CT1839*I1839,2)</f>
        <v>89908</v>
      </c>
      <c r="T1839">
        <f>ROUND(CU1839*I1839,2)</f>
        <v>0</v>
      </c>
      <c r="U1839">
        <f>CV1839*I1839</f>
        <v>145.60000000000002</v>
      </c>
      <c r="V1839">
        <f>CW1839*I1839</f>
        <v>0</v>
      </c>
      <c r="W1839">
        <f>ROUND(CX1839*I1839,2)</f>
        <v>0</v>
      </c>
      <c r="X1839">
        <f>ROUND(CY1839,2)</f>
        <v>62935.6</v>
      </c>
      <c r="Y1839">
        <f>ROUND(CZ1839,2)</f>
        <v>8990.7999999999993</v>
      </c>
      <c r="AA1839">
        <v>288585831</v>
      </c>
      <c r="AB1839">
        <f>ROUND((AC1839+AD1839+AF1839),6)</f>
        <v>1150.5</v>
      </c>
      <c r="AC1839">
        <f>ROUND(((ES1839*13)),6)</f>
        <v>26.65</v>
      </c>
      <c r="AD1839">
        <f>ROUND(((((ET1839*13))-((EU1839*13)))+AE1839),6)</f>
        <v>0</v>
      </c>
      <c r="AE1839">
        <f>ROUND(((EU1839*13)),6)</f>
        <v>0</v>
      </c>
      <c r="AF1839">
        <f>ROUND(((EV1839*13)),6)</f>
        <v>1123.8499999999999</v>
      </c>
      <c r="AG1839">
        <f>ROUND((AP1839),6)</f>
        <v>0</v>
      </c>
      <c r="AH1839">
        <f>((EW1839*13))</f>
        <v>1.8200000000000003</v>
      </c>
      <c r="AI1839">
        <f>((EX1839*13))</f>
        <v>0</v>
      </c>
      <c r="AJ1839">
        <f>(AS1839)</f>
        <v>0</v>
      </c>
      <c r="AK1839">
        <v>88.5</v>
      </c>
      <c r="AL1839">
        <v>2.0499999999999998</v>
      </c>
      <c r="AM1839">
        <v>0</v>
      </c>
      <c r="AN1839">
        <v>0</v>
      </c>
      <c r="AO1839">
        <v>86.45</v>
      </c>
      <c r="AP1839">
        <v>0</v>
      </c>
      <c r="AQ1839">
        <v>0.14000000000000001</v>
      </c>
      <c r="AR1839">
        <v>0</v>
      </c>
      <c r="AS1839">
        <v>0</v>
      </c>
      <c r="AT1839">
        <v>70</v>
      </c>
      <c r="AU1839">
        <v>10</v>
      </c>
      <c r="AV1839">
        <v>1</v>
      </c>
      <c r="AW1839">
        <v>1</v>
      </c>
      <c r="AZ1839">
        <v>1</v>
      </c>
      <c r="BA1839">
        <v>1</v>
      </c>
      <c r="BB1839">
        <v>1</v>
      </c>
      <c r="BC1839">
        <v>1</v>
      </c>
      <c r="BD1839" t="s">
        <v>3</v>
      </c>
      <c r="BE1839" t="s">
        <v>3</v>
      </c>
      <c r="BF1839" t="s">
        <v>3</v>
      </c>
      <c r="BG1839" t="s">
        <v>3</v>
      </c>
      <c r="BH1839">
        <v>0</v>
      </c>
      <c r="BI1839">
        <v>4</v>
      </c>
      <c r="BJ1839" t="s">
        <v>143</v>
      </c>
      <c r="BM1839">
        <v>0</v>
      </c>
      <c r="BN1839">
        <v>284416172</v>
      </c>
      <c r="BO1839" t="s">
        <v>3</v>
      </c>
      <c r="BP1839">
        <v>0</v>
      </c>
      <c r="BQ1839">
        <v>1</v>
      </c>
      <c r="BR1839">
        <v>0</v>
      </c>
      <c r="BS1839">
        <v>1</v>
      </c>
      <c r="BT1839">
        <v>1</v>
      </c>
      <c r="BU1839">
        <v>1</v>
      </c>
      <c r="BV1839">
        <v>1</v>
      </c>
      <c r="BW1839">
        <v>1</v>
      </c>
      <c r="BX1839">
        <v>1</v>
      </c>
      <c r="BY1839" t="s">
        <v>3</v>
      </c>
      <c r="BZ1839">
        <v>70</v>
      </c>
      <c r="CA1839">
        <v>10</v>
      </c>
      <c r="CB1839" t="s">
        <v>3</v>
      </c>
      <c r="CE1839">
        <v>0</v>
      </c>
      <c r="CF1839">
        <v>0</v>
      </c>
      <c r="CG1839">
        <v>0</v>
      </c>
      <c r="CM1839">
        <v>0</v>
      </c>
      <c r="CN1839" t="s">
        <v>3</v>
      </c>
      <c r="CO1839">
        <v>0</v>
      </c>
      <c r="CP1839">
        <f>(P1839+Q1839+S1839)</f>
        <v>92040</v>
      </c>
      <c r="CQ1839">
        <f>(AC1839*BC1839*AW1839)</f>
        <v>26.65</v>
      </c>
      <c r="CR1839">
        <f>(((((ET1839*13))*BB1839-((EU1839*13))*BS1839)+AE1839*BS1839)*AV1839)</f>
        <v>0</v>
      </c>
      <c r="CS1839">
        <f>(AE1839*BS1839*AV1839)</f>
        <v>0</v>
      </c>
      <c r="CT1839">
        <f>(AF1839*BA1839*AV1839)</f>
        <v>1123.8499999999999</v>
      </c>
      <c r="CU1839">
        <f>AG1839</f>
        <v>0</v>
      </c>
      <c r="CV1839">
        <f>(AH1839*AV1839)</f>
        <v>1.8200000000000003</v>
      </c>
      <c r="CW1839">
        <f>AI1839</f>
        <v>0</v>
      </c>
      <c r="CX1839">
        <f>AJ1839</f>
        <v>0</v>
      </c>
      <c r="CY1839">
        <f>((S1839*BZ1839)/100)</f>
        <v>62935.6</v>
      </c>
      <c r="CZ1839">
        <f>((S1839*CA1839)/100)</f>
        <v>8990.7999999999993</v>
      </c>
      <c r="DC1839" t="s">
        <v>3</v>
      </c>
      <c r="DD1839" t="s">
        <v>102</v>
      </c>
      <c r="DE1839" t="s">
        <v>102</v>
      </c>
      <c r="DF1839" t="s">
        <v>102</v>
      </c>
      <c r="DG1839" t="s">
        <v>102</v>
      </c>
      <c r="DH1839" t="s">
        <v>3</v>
      </c>
      <c r="DI1839" t="s">
        <v>102</v>
      </c>
      <c r="DJ1839" t="s">
        <v>102</v>
      </c>
      <c r="DK1839" t="s">
        <v>3</v>
      </c>
      <c r="DL1839" t="s">
        <v>3</v>
      </c>
      <c r="DM1839" t="s">
        <v>3</v>
      </c>
      <c r="DN1839">
        <v>0</v>
      </c>
      <c r="DO1839">
        <v>0</v>
      </c>
      <c r="DP1839">
        <v>1</v>
      </c>
      <c r="DQ1839">
        <v>1</v>
      </c>
      <c r="DU1839">
        <v>1010</v>
      </c>
      <c r="DV1839" t="s">
        <v>18</v>
      </c>
      <c r="DW1839" t="s">
        <v>18</v>
      </c>
      <c r="DX1839">
        <v>1</v>
      </c>
      <c r="DZ1839" t="s">
        <v>3</v>
      </c>
      <c r="EA1839" t="s">
        <v>3</v>
      </c>
      <c r="EB1839" t="s">
        <v>3</v>
      </c>
      <c r="EC1839" t="s">
        <v>3</v>
      </c>
      <c r="EE1839">
        <v>284416175</v>
      </c>
      <c r="EF1839">
        <v>1</v>
      </c>
      <c r="EG1839" t="s">
        <v>21</v>
      </c>
      <c r="EH1839">
        <v>0</v>
      </c>
      <c r="EI1839" t="s">
        <v>3</v>
      </c>
      <c r="EJ1839">
        <v>4</v>
      </c>
      <c r="EK1839">
        <v>0</v>
      </c>
      <c r="EL1839" t="s">
        <v>22</v>
      </c>
      <c r="EM1839" t="s">
        <v>23</v>
      </c>
      <c r="EO1839" t="s">
        <v>3</v>
      </c>
      <c r="EQ1839">
        <v>1441792</v>
      </c>
      <c r="ER1839">
        <v>88.5</v>
      </c>
      <c r="ES1839">
        <v>2.0499999999999998</v>
      </c>
      <c r="ET1839">
        <v>0</v>
      </c>
      <c r="EU1839">
        <v>0</v>
      </c>
      <c r="EV1839">
        <v>86.45</v>
      </c>
      <c r="EW1839">
        <v>0.14000000000000001</v>
      </c>
      <c r="EX1839">
        <v>0</v>
      </c>
      <c r="EY1839">
        <v>0</v>
      </c>
      <c r="FQ1839">
        <v>0</v>
      </c>
      <c r="FR1839">
        <v>0</v>
      </c>
      <c r="FS1839">
        <v>0</v>
      </c>
      <c r="FX1839">
        <v>70</v>
      </c>
      <c r="FY1839">
        <v>10</v>
      </c>
      <c r="GA1839" t="s">
        <v>3</v>
      </c>
      <c r="GD1839">
        <v>0</v>
      </c>
      <c r="GF1839">
        <v>1743312572</v>
      </c>
      <c r="GG1839">
        <v>2</v>
      </c>
      <c r="GH1839">
        <v>1</v>
      </c>
      <c r="GI1839">
        <v>-2</v>
      </c>
      <c r="GJ1839">
        <v>0</v>
      </c>
      <c r="GK1839">
        <f>ROUND(R1839*(R12)/100,2)</f>
        <v>0</v>
      </c>
      <c r="GL1839">
        <f>ROUND(IF(AND(BH1839=3,BI1839=3,FS1839&lt;&gt;0),P1839,0),2)</f>
        <v>0</v>
      </c>
      <c r="GM1839">
        <f>ROUND(O1839+X1839+Y1839+GK1839,2)+GX1839</f>
        <v>163966.39999999999</v>
      </c>
      <c r="GN1839">
        <f>IF(OR(BI1839=0,BI1839=1),GM1839-GX1839,0)</f>
        <v>0</v>
      </c>
      <c r="GO1839">
        <f>IF(BI1839=2,GM1839-GX1839,0)</f>
        <v>0</v>
      </c>
      <c r="GP1839">
        <f>IF(BI1839=4,GM1839-GX1839,0)</f>
        <v>163966.39999999999</v>
      </c>
      <c r="GR1839">
        <v>0</v>
      </c>
      <c r="GS1839">
        <v>0</v>
      </c>
      <c r="GT1839">
        <v>0</v>
      </c>
      <c r="GU1839" t="s">
        <v>3</v>
      </c>
      <c r="GV1839">
        <f>ROUND((GT1839),6)</f>
        <v>0</v>
      </c>
      <c r="GW1839">
        <v>1</v>
      </c>
      <c r="GX1839">
        <f>ROUND(HC1839*I1839,2)</f>
        <v>0</v>
      </c>
      <c r="HA1839">
        <v>0</v>
      </c>
      <c r="HB1839">
        <v>0</v>
      </c>
      <c r="HC1839">
        <f>GV1839*GW1839</f>
        <v>0</v>
      </c>
      <c r="HE1839" t="s">
        <v>3</v>
      </c>
      <c r="HF1839" t="s">
        <v>3</v>
      </c>
      <c r="HM1839" t="s">
        <v>3</v>
      </c>
      <c r="HN1839" t="s">
        <v>3</v>
      </c>
      <c r="HO1839" t="s">
        <v>3</v>
      </c>
      <c r="HP1839" t="s">
        <v>3</v>
      </c>
      <c r="HQ1839" t="s">
        <v>3</v>
      </c>
      <c r="HS1839">
        <v>0</v>
      </c>
      <c r="IK1839">
        <v>0</v>
      </c>
    </row>
    <row r="1841" spans="1:206" x14ac:dyDescent="0.25">
      <c r="A1841" s="2">
        <v>51</v>
      </c>
      <c r="B1841" s="2">
        <f>B1834</f>
        <v>1</v>
      </c>
      <c r="C1841" s="2">
        <f>A1834</f>
        <v>5</v>
      </c>
      <c r="D1841" s="2">
        <f>ROW(A1834)</f>
        <v>1834</v>
      </c>
      <c r="E1841" s="2"/>
      <c r="F1841" s="2" t="str">
        <f>IF(F1834&lt;&gt;"",F1834,"")</f>
        <v>Новый подраздел</v>
      </c>
      <c r="G1841" s="2" t="str">
        <f>IF(G1834&lt;&gt;"",G1834,"")</f>
        <v>СКУД - Здания</v>
      </c>
      <c r="H1841" s="2">
        <v>0</v>
      </c>
      <c r="I1841" s="2"/>
      <c r="J1841" s="2"/>
      <c r="K1841" s="2"/>
      <c r="L1841" s="2"/>
      <c r="M1841" s="2"/>
      <c r="N1841" s="2"/>
      <c r="O1841" s="2">
        <f t="shared" ref="O1841:T1841" si="891">ROUND(AB1841,2)</f>
        <v>337297.76</v>
      </c>
      <c r="P1841" s="2">
        <f t="shared" si="891"/>
        <v>2132</v>
      </c>
      <c r="Q1841" s="2">
        <f t="shared" si="891"/>
        <v>0</v>
      </c>
      <c r="R1841" s="2">
        <f t="shared" si="891"/>
        <v>0</v>
      </c>
      <c r="S1841" s="2">
        <f t="shared" si="891"/>
        <v>335165.76</v>
      </c>
      <c r="T1841" s="2">
        <f t="shared" si="891"/>
        <v>0</v>
      </c>
      <c r="U1841" s="2">
        <f>AH1841</f>
        <v>441.28000000000003</v>
      </c>
      <c r="V1841" s="2">
        <f>AI1841</f>
        <v>0</v>
      </c>
      <c r="W1841" s="2">
        <f>ROUND(AJ1841,2)</f>
        <v>0</v>
      </c>
      <c r="X1841" s="2">
        <f>ROUND(AK1841,2)</f>
        <v>234616.03</v>
      </c>
      <c r="Y1841" s="2">
        <f>ROUND(AL1841,2)</f>
        <v>33516.58</v>
      </c>
      <c r="Z1841" s="2"/>
      <c r="AA1841" s="2"/>
      <c r="AB1841" s="2">
        <f>ROUND(SUMIF(AA1838:AA1839,"=288585831",O1838:O1839),2)</f>
        <v>337297.76</v>
      </c>
      <c r="AC1841" s="2">
        <f>ROUND(SUMIF(AA1838:AA1839,"=288585831",P1838:P1839),2)</f>
        <v>2132</v>
      </c>
      <c r="AD1841" s="2">
        <f>ROUND(SUMIF(AA1838:AA1839,"=288585831",Q1838:Q1839),2)</f>
        <v>0</v>
      </c>
      <c r="AE1841" s="2">
        <f>ROUND(SUMIF(AA1838:AA1839,"=288585831",R1838:R1839),2)</f>
        <v>0</v>
      </c>
      <c r="AF1841" s="2">
        <f>ROUND(SUMIF(AA1838:AA1839,"=288585831",S1838:S1839),2)</f>
        <v>335165.76</v>
      </c>
      <c r="AG1841" s="2">
        <f>ROUND(SUMIF(AA1838:AA1839,"=288585831",T1838:T1839),2)</f>
        <v>0</v>
      </c>
      <c r="AH1841" s="2">
        <f>SUMIF(AA1838:AA1839,"=288585831",U1838:U1839)</f>
        <v>441.28000000000003</v>
      </c>
      <c r="AI1841" s="2">
        <f>SUMIF(AA1838:AA1839,"=288585831",V1838:V1839)</f>
        <v>0</v>
      </c>
      <c r="AJ1841" s="2">
        <f>ROUND(SUMIF(AA1838:AA1839,"=288585831",W1838:W1839),2)</f>
        <v>0</v>
      </c>
      <c r="AK1841" s="2">
        <f>ROUND(SUMIF(AA1838:AA1839,"=288585831",X1838:X1839),2)</f>
        <v>234616.03</v>
      </c>
      <c r="AL1841" s="2">
        <f>ROUND(SUMIF(AA1838:AA1839,"=288585831",Y1838:Y1839),2)</f>
        <v>33516.58</v>
      </c>
      <c r="AM1841" s="2"/>
      <c r="AN1841" s="2"/>
      <c r="AO1841" s="2">
        <f t="shared" ref="AO1841:BD1841" si="892">ROUND(BX1841,2)</f>
        <v>0</v>
      </c>
      <c r="AP1841" s="2">
        <f t="shared" si="892"/>
        <v>0</v>
      </c>
      <c r="AQ1841" s="2">
        <f t="shared" si="892"/>
        <v>0</v>
      </c>
      <c r="AR1841" s="2">
        <f t="shared" si="892"/>
        <v>605430.37</v>
      </c>
      <c r="AS1841" s="2">
        <f t="shared" si="892"/>
        <v>0</v>
      </c>
      <c r="AT1841" s="2">
        <f t="shared" si="892"/>
        <v>0</v>
      </c>
      <c r="AU1841" s="2">
        <f t="shared" si="892"/>
        <v>605430.37</v>
      </c>
      <c r="AV1841" s="2">
        <f t="shared" si="892"/>
        <v>2132</v>
      </c>
      <c r="AW1841" s="2">
        <f t="shared" si="892"/>
        <v>2132</v>
      </c>
      <c r="AX1841" s="2">
        <f t="shared" si="892"/>
        <v>0</v>
      </c>
      <c r="AY1841" s="2">
        <f t="shared" si="892"/>
        <v>2132</v>
      </c>
      <c r="AZ1841" s="2">
        <f t="shared" si="892"/>
        <v>0</v>
      </c>
      <c r="BA1841" s="2">
        <f t="shared" si="892"/>
        <v>0</v>
      </c>
      <c r="BB1841" s="2">
        <f t="shared" si="892"/>
        <v>0</v>
      </c>
      <c r="BC1841" s="2">
        <f t="shared" si="892"/>
        <v>0</v>
      </c>
      <c r="BD1841" s="2">
        <f t="shared" si="892"/>
        <v>0</v>
      </c>
      <c r="BE1841" s="2"/>
      <c r="BF1841" s="2"/>
      <c r="BG1841" s="2"/>
      <c r="BH1841" s="2"/>
      <c r="BI1841" s="2"/>
      <c r="BJ1841" s="2"/>
      <c r="BK1841" s="2"/>
      <c r="BL1841" s="2"/>
      <c r="BM1841" s="2"/>
      <c r="BN1841" s="2"/>
      <c r="BO1841" s="2"/>
      <c r="BP1841" s="2"/>
      <c r="BQ1841" s="2"/>
      <c r="BR1841" s="2"/>
      <c r="BS1841" s="2"/>
      <c r="BT1841" s="2"/>
      <c r="BU1841" s="2"/>
      <c r="BV1841" s="2"/>
      <c r="BW1841" s="2"/>
      <c r="BX1841" s="2">
        <f>ROUND(SUMIF(AA1838:AA1839,"=288585831",FQ1838:FQ1839),2)</f>
        <v>0</v>
      </c>
      <c r="BY1841" s="2">
        <f>ROUND(SUMIF(AA1838:AA1839,"=288585831",FR1838:FR1839),2)</f>
        <v>0</v>
      </c>
      <c r="BZ1841" s="2">
        <f>ROUND(SUMIF(AA1838:AA1839,"=288585831",GL1838:GL1839),2)</f>
        <v>0</v>
      </c>
      <c r="CA1841" s="2">
        <f>ROUND(SUMIF(AA1838:AA1839,"=288585831",GM1838:GM1839),2)</f>
        <v>605430.37</v>
      </c>
      <c r="CB1841" s="2">
        <f>ROUND(SUMIF(AA1838:AA1839,"=288585831",GN1838:GN1839),2)</f>
        <v>0</v>
      </c>
      <c r="CC1841" s="2">
        <f>ROUND(SUMIF(AA1838:AA1839,"=288585831",GO1838:GO1839),2)</f>
        <v>0</v>
      </c>
      <c r="CD1841" s="2">
        <f>ROUND(SUMIF(AA1838:AA1839,"=288585831",GP1838:GP1839),2)</f>
        <v>605430.37</v>
      </c>
      <c r="CE1841" s="2">
        <f>AC1841-BX1841</f>
        <v>2132</v>
      </c>
      <c r="CF1841" s="2">
        <f>AC1841-BY1841</f>
        <v>2132</v>
      </c>
      <c r="CG1841" s="2">
        <f>BX1841-BZ1841</f>
        <v>0</v>
      </c>
      <c r="CH1841" s="2">
        <f>AC1841-BX1841-BY1841+BZ1841</f>
        <v>2132</v>
      </c>
      <c r="CI1841" s="2">
        <f>BY1841-BZ1841</f>
        <v>0</v>
      </c>
      <c r="CJ1841" s="2">
        <f>ROUND(SUMIF(AA1838:AA1839,"=288585831",GX1838:GX1839),2)</f>
        <v>0</v>
      </c>
      <c r="CK1841" s="2">
        <f>ROUND(SUMIF(AA1838:AA1839,"=288585831",GY1838:GY1839),2)</f>
        <v>0</v>
      </c>
      <c r="CL1841" s="2">
        <f>ROUND(SUMIF(AA1838:AA1839,"=288585831",GZ1838:GZ1839),2)</f>
        <v>0</v>
      </c>
      <c r="CM1841" s="2">
        <f>ROUND(SUMIF(AA1838:AA1839,"=288585831",HD1838:HD1839),2)</f>
        <v>0</v>
      </c>
      <c r="CN1841" s="2"/>
      <c r="CO1841" s="2"/>
      <c r="CP1841" s="2"/>
      <c r="CQ1841" s="2"/>
      <c r="CR1841" s="2"/>
      <c r="CS1841" s="2"/>
      <c r="CT1841" s="2"/>
      <c r="CU1841" s="2"/>
      <c r="CV1841" s="2"/>
      <c r="CW1841" s="2"/>
      <c r="CX1841" s="2"/>
      <c r="CY1841" s="2"/>
      <c r="CZ1841" s="2"/>
      <c r="DA1841" s="2"/>
      <c r="DB1841" s="2"/>
      <c r="DC1841" s="2"/>
      <c r="DD1841" s="2"/>
      <c r="DE1841" s="2"/>
      <c r="DF1841" s="2"/>
      <c r="DG1841" s="3"/>
      <c r="DH1841" s="3"/>
      <c r="DI1841" s="3"/>
      <c r="DJ1841" s="3"/>
      <c r="DK1841" s="3"/>
      <c r="DL1841" s="3"/>
      <c r="DM1841" s="3"/>
      <c r="DN1841" s="3"/>
      <c r="DO1841" s="3"/>
      <c r="DP1841" s="3"/>
      <c r="DQ1841" s="3"/>
      <c r="DR1841" s="3"/>
      <c r="DS1841" s="3"/>
      <c r="DT1841" s="3"/>
      <c r="DU1841" s="3"/>
      <c r="DV1841" s="3"/>
      <c r="DW1841" s="3"/>
      <c r="DX1841" s="3"/>
      <c r="DY1841" s="3"/>
      <c r="DZ1841" s="3"/>
      <c r="EA1841" s="3"/>
      <c r="EB1841" s="3"/>
      <c r="EC1841" s="3"/>
      <c r="ED1841" s="3"/>
      <c r="EE1841" s="3"/>
      <c r="EF1841" s="3"/>
      <c r="EG1841" s="3"/>
      <c r="EH1841" s="3"/>
      <c r="EI1841" s="3"/>
      <c r="EJ1841" s="3"/>
      <c r="EK1841" s="3"/>
      <c r="EL1841" s="3"/>
      <c r="EM1841" s="3"/>
      <c r="EN1841" s="3"/>
      <c r="EO1841" s="3"/>
      <c r="EP1841" s="3"/>
      <c r="EQ1841" s="3"/>
      <c r="ER1841" s="3"/>
      <c r="ES1841" s="3"/>
      <c r="ET1841" s="3"/>
      <c r="EU1841" s="3"/>
      <c r="EV1841" s="3"/>
      <c r="EW1841" s="3"/>
      <c r="EX1841" s="3"/>
      <c r="EY1841" s="3"/>
      <c r="EZ1841" s="3"/>
      <c r="FA1841" s="3"/>
      <c r="FB1841" s="3"/>
      <c r="FC1841" s="3"/>
      <c r="FD1841" s="3"/>
      <c r="FE1841" s="3"/>
      <c r="FF1841" s="3"/>
      <c r="FG1841" s="3"/>
      <c r="FH1841" s="3"/>
      <c r="FI1841" s="3"/>
      <c r="FJ1841" s="3"/>
      <c r="FK1841" s="3"/>
      <c r="FL1841" s="3"/>
      <c r="FM1841" s="3"/>
      <c r="FN1841" s="3"/>
      <c r="FO1841" s="3"/>
      <c r="FP1841" s="3"/>
      <c r="FQ1841" s="3"/>
      <c r="FR1841" s="3"/>
      <c r="FS1841" s="3"/>
      <c r="FT1841" s="3"/>
      <c r="FU1841" s="3"/>
      <c r="FV1841" s="3"/>
      <c r="FW1841" s="3"/>
      <c r="FX1841" s="3"/>
      <c r="FY1841" s="3"/>
      <c r="FZ1841" s="3"/>
      <c r="GA1841" s="3"/>
      <c r="GB1841" s="3"/>
      <c r="GC1841" s="3"/>
      <c r="GD1841" s="3"/>
      <c r="GE1841" s="3"/>
      <c r="GF1841" s="3"/>
      <c r="GG1841" s="3"/>
      <c r="GH1841" s="3"/>
      <c r="GI1841" s="3"/>
      <c r="GJ1841" s="3"/>
      <c r="GK1841" s="3"/>
      <c r="GL1841" s="3"/>
      <c r="GM1841" s="3"/>
      <c r="GN1841" s="3"/>
      <c r="GO1841" s="3"/>
      <c r="GP1841" s="3"/>
      <c r="GQ1841" s="3"/>
      <c r="GR1841" s="3"/>
      <c r="GS1841" s="3"/>
      <c r="GT1841" s="3"/>
      <c r="GU1841" s="3"/>
      <c r="GV1841" s="3"/>
      <c r="GW1841" s="3"/>
      <c r="GX1841" s="3">
        <v>0</v>
      </c>
    </row>
    <row r="1843" spans="1:206" x14ac:dyDescent="0.25">
      <c r="A1843" s="4">
        <v>50</v>
      </c>
      <c r="B1843" s="4">
        <v>0</v>
      </c>
      <c r="C1843" s="4">
        <v>0</v>
      </c>
      <c r="D1843" s="4">
        <v>1</v>
      </c>
      <c r="E1843" s="4">
        <v>201</v>
      </c>
      <c r="F1843" s="4">
        <f>ROUND(Source!O1841,O1843)</f>
        <v>337297.76</v>
      </c>
      <c r="G1843" s="4" t="s">
        <v>24</v>
      </c>
      <c r="H1843" s="4" t="s">
        <v>25</v>
      </c>
      <c r="I1843" s="4"/>
      <c r="J1843" s="4"/>
      <c r="K1843" s="4">
        <v>201</v>
      </c>
      <c r="L1843" s="4">
        <v>1</v>
      </c>
      <c r="M1843" s="4">
        <v>3</v>
      </c>
      <c r="N1843" s="4" t="s">
        <v>3</v>
      </c>
      <c r="O1843" s="4">
        <v>2</v>
      </c>
      <c r="P1843" s="4"/>
      <c r="Q1843" s="4"/>
      <c r="R1843" s="4"/>
      <c r="S1843" s="4"/>
      <c r="T1843" s="4"/>
      <c r="U1843" s="4"/>
      <c r="V1843" s="4"/>
      <c r="W1843" s="4">
        <v>337297.76</v>
      </c>
      <c r="X1843" s="4">
        <v>1</v>
      </c>
      <c r="Y1843" s="4">
        <v>337297.76</v>
      </c>
      <c r="Z1843" s="4"/>
      <c r="AA1843" s="4"/>
      <c r="AB1843" s="4"/>
    </row>
    <row r="1844" spans="1:206" x14ac:dyDescent="0.25">
      <c r="A1844" s="4">
        <v>50</v>
      </c>
      <c r="B1844" s="4">
        <v>0</v>
      </c>
      <c r="C1844" s="4">
        <v>0</v>
      </c>
      <c r="D1844" s="4">
        <v>1</v>
      </c>
      <c r="E1844" s="4">
        <v>202</v>
      </c>
      <c r="F1844" s="4">
        <f>ROUND(Source!P1841,O1844)</f>
        <v>2132</v>
      </c>
      <c r="G1844" s="4" t="s">
        <v>26</v>
      </c>
      <c r="H1844" s="4" t="s">
        <v>27</v>
      </c>
      <c r="I1844" s="4"/>
      <c r="J1844" s="4"/>
      <c r="K1844" s="4">
        <v>202</v>
      </c>
      <c r="L1844" s="4">
        <v>2</v>
      </c>
      <c r="M1844" s="4">
        <v>3</v>
      </c>
      <c r="N1844" s="4" t="s">
        <v>3</v>
      </c>
      <c r="O1844" s="4">
        <v>2</v>
      </c>
      <c r="P1844" s="4"/>
      <c r="Q1844" s="4"/>
      <c r="R1844" s="4"/>
      <c r="S1844" s="4"/>
      <c r="T1844" s="4"/>
      <c r="U1844" s="4"/>
      <c r="V1844" s="4"/>
      <c r="W1844" s="4">
        <v>2132</v>
      </c>
      <c r="X1844" s="4">
        <v>1</v>
      </c>
      <c r="Y1844" s="4">
        <v>2132</v>
      </c>
      <c r="Z1844" s="4"/>
      <c r="AA1844" s="4"/>
      <c r="AB1844" s="4"/>
    </row>
    <row r="1845" spans="1:206" x14ac:dyDescent="0.25">
      <c r="A1845" s="4">
        <v>50</v>
      </c>
      <c r="B1845" s="4">
        <v>0</v>
      </c>
      <c r="C1845" s="4">
        <v>0</v>
      </c>
      <c r="D1845" s="4">
        <v>1</v>
      </c>
      <c r="E1845" s="4">
        <v>222</v>
      </c>
      <c r="F1845" s="4">
        <f>ROUND(Source!AO1841,O1845)</f>
        <v>0</v>
      </c>
      <c r="G1845" s="4" t="s">
        <v>28</v>
      </c>
      <c r="H1845" s="4" t="s">
        <v>29</v>
      </c>
      <c r="I1845" s="4"/>
      <c r="J1845" s="4"/>
      <c r="K1845" s="4">
        <v>222</v>
      </c>
      <c r="L1845" s="4">
        <v>3</v>
      </c>
      <c r="M1845" s="4">
        <v>3</v>
      </c>
      <c r="N1845" s="4" t="s">
        <v>3</v>
      </c>
      <c r="O1845" s="4">
        <v>2</v>
      </c>
      <c r="P1845" s="4"/>
      <c r="Q1845" s="4"/>
      <c r="R1845" s="4"/>
      <c r="S1845" s="4"/>
      <c r="T1845" s="4"/>
      <c r="U1845" s="4"/>
      <c r="V1845" s="4"/>
      <c r="W1845" s="4">
        <v>0</v>
      </c>
      <c r="X1845" s="4">
        <v>1</v>
      </c>
      <c r="Y1845" s="4">
        <v>0</v>
      </c>
      <c r="Z1845" s="4"/>
      <c r="AA1845" s="4"/>
      <c r="AB1845" s="4"/>
    </row>
    <row r="1846" spans="1:206" x14ac:dyDescent="0.25">
      <c r="A1846" s="4">
        <v>50</v>
      </c>
      <c r="B1846" s="4">
        <v>0</v>
      </c>
      <c r="C1846" s="4">
        <v>0</v>
      </c>
      <c r="D1846" s="4">
        <v>1</v>
      </c>
      <c r="E1846" s="4">
        <v>225</v>
      </c>
      <c r="F1846" s="4">
        <f>ROUND(Source!AV1841,O1846)</f>
        <v>2132</v>
      </c>
      <c r="G1846" s="4" t="s">
        <v>30</v>
      </c>
      <c r="H1846" s="4" t="s">
        <v>31</v>
      </c>
      <c r="I1846" s="4"/>
      <c r="J1846" s="4"/>
      <c r="K1846" s="4">
        <v>225</v>
      </c>
      <c r="L1846" s="4">
        <v>4</v>
      </c>
      <c r="M1846" s="4">
        <v>3</v>
      </c>
      <c r="N1846" s="4" t="s">
        <v>3</v>
      </c>
      <c r="O1846" s="4">
        <v>2</v>
      </c>
      <c r="P1846" s="4"/>
      <c r="Q1846" s="4"/>
      <c r="R1846" s="4"/>
      <c r="S1846" s="4"/>
      <c r="T1846" s="4"/>
      <c r="U1846" s="4"/>
      <c r="V1846" s="4"/>
      <c r="W1846" s="4">
        <v>2132</v>
      </c>
      <c r="X1846" s="4">
        <v>1</v>
      </c>
      <c r="Y1846" s="4">
        <v>2132</v>
      </c>
      <c r="Z1846" s="4"/>
      <c r="AA1846" s="4"/>
      <c r="AB1846" s="4"/>
    </row>
    <row r="1847" spans="1:206" x14ac:dyDescent="0.25">
      <c r="A1847" s="4">
        <v>50</v>
      </c>
      <c r="B1847" s="4">
        <v>0</v>
      </c>
      <c r="C1847" s="4">
        <v>0</v>
      </c>
      <c r="D1847" s="4">
        <v>1</v>
      </c>
      <c r="E1847" s="4">
        <v>226</v>
      </c>
      <c r="F1847" s="4">
        <f>ROUND(Source!AW1841,O1847)</f>
        <v>2132</v>
      </c>
      <c r="G1847" s="4" t="s">
        <v>32</v>
      </c>
      <c r="H1847" s="4" t="s">
        <v>33</v>
      </c>
      <c r="I1847" s="4"/>
      <c r="J1847" s="4"/>
      <c r="K1847" s="4">
        <v>226</v>
      </c>
      <c r="L1847" s="4">
        <v>5</v>
      </c>
      <c r="M1847" s="4">
        <v>3</v>
      </c>
      <c r="N1847" s="4" t="s">
        <v>3</v>
      </c>
      <c r="O1847" s="4">
        <v>2</v>
      </c>
      <c r="P1847" s="4"/>
      <c r="Q1847" s="4"/>
      <c r="R1847" s="4"/>
      <c r="S1847" s="4"/>
      <c r="T1847" s="4"/>
      <c r="U1847" s="4"/>
      <c r="V1847" s="4"/>
      <c r="W1847" s="4">
        <v>2132</v>
      </c>
      <c r="X1847" s="4">
        <v>1</v>
      </c>
      <c r="Y1847" s="4">
        <v>2132</v>
      </c>
      <c r="Z1847" s="4"/>
      <c r="AA1847" s="4"/>
      <c r="AB1847" s="4"/>
    </row>
    <row r="1848" spans="1:206" x14ac:dyDescent="0.25">
      <c r="A1848" s="4">
        <v>50</v>
      </c>
      <c r="B1848" s="4">
        <v>0</v>
      </c>
      <c r="C1848" s="4">
        <v>0</v>
      </c>
      <c r="D1848" s="4">
        <v>1</v>
      </c>
      <c r="E1848" s="4">
        <v>227</v>
      </c>
      <c r="F1848" s="4">
        <f>ROUND(Source!AX1841,O1848)</f>
        <v>0</v>
      </c>
      <c r="G1848" s="4" t="s">
        <v>34</v>
      </c>
      <c r="H1848" s="4" t="s">
        <v>35</v>
      </c>
      <c r="I1848" s="4"/>
      <c r="J1848" s="4"/>
      <c r="K1848" s="4">
        <v>227</v>
      </c>
      <c r="L1848" s="4">
        <v>6</v>
      </c>
      <c r="M1848" s="4">
        <v>3</v>
      </c>
      <c r="N1848" s="4" t="s">
        <v>3</v>
      </c>
      <c r="O1848" s="4">
        <v>2</v>
      </c>
      <c r="P1848" s="4"/>
      <c r="Q1848" s="4"/>
      <c r="R1848" s="4"/>
      <c r="S1848" s="4"/>
      <c r="T1848" s="4"/>
      <c r="U1848" s="4"/>
      <c r="V1848" s="4"/>
      <c r="W1848" s="4">
        <v>0</v>
      </c>
      <c r="X1848" s="4">
        <v>1</v>
      </c>
      <c r="Y1848" s="4">
        <v>0</v>
      </c>
      <c r="Z1848" s="4"/>
      <c r="AA1848" s="4"/>
      <c r="AB1848" s="4"/>
    </row>
    <row r="1849" spans="1:206" x14ac:dyDescent="0.25">
      <c r="A1849" s="4">
        <v>50</v>
      </c>
      <c r="B1849" s="4">
        <v>0</v>
      </c>
      <c r="C1849" s="4">
        <v>0</v>
      </c>
      <c r="D1849" s="4">
        <v>1</v>
      </c>
      <c r="E1849" s="4">
        <v>228</v>
      </c>
      <c r="F1849" s="4">
        <f>ROUND(Source!AY1841,O1849)</f>
        <v>2132</v>
      </c>
      <c r="G1849" s="4" t="s">
        <v>36</v>
      </c>
      <c r="H1849" s="4" t="s">
        <v>37</v>
      </c>
      <c r="I1849" s="4"/>
      <c r="J1849" s="4"/>
      <c r="K1849" s="4">
        <v>228</v>
      </c>
      <c r="L1849" s="4">
        <v>7</v>
      </c>
      <c r="M1849" s="4">
        <v>3</v>
      </c>
      <c r="N1849" s="4" t="s">
        <v>3</v>
      </c>
      <c r="O1849" s="4">
        <v>2</v>
      </c>
      <c r="P1849" s="4"/>
      <c r="Q1849" s="4"/>
      <c r="R1849" s="4"/>
      <c r="S1849" s="4"/>
      <c r="T1849" s="4"/>
      <c r="U1849" s="4"/>
      <c r="V1849" s="4"/>
      <c r="W1849" s="4">
        <v>2132</v>
      </c>
      <c r="X1849" s="4">
        <v>1</v>
      </c>
      <c r="Y1849" s="4">
        <v>2132</v>
      </c>
      <c r="Z1849" s="4"/>
      <c r="AA1849" s="4"/>
      <c r="AB1849" s="4"/>
    </row>
    <row r="1850" spans="1:206" x14ac:dyDescent="0.25">
      <c r="A1850" s="4">
        <v>50</v>
      </c>
      <c r="B1850" s="4">
        <v>0</v>
      </c>
      <c r="C1850" s="4">
        <v>0</v>
      </c>
      <c r="D1850" s="4">
        <v>1</v>
      </c>
      <c r="E1850" s="4">
        <v>216</v>
      </c>
      <c r="F1850" s="4">
        <f>ROUND(Source!AP1841,O1850)</f>
        <v>0</v>
      </c>
      <c r="G1850" s="4" t="s">
        <v>38</v>
      </c>
      <c r="H1850" s="4" t="s">
        <v>39</v>
      </c>
      <c r="I1850" s="4"/>
      <c r="J1850" s="4"/>
      <c r="K1850" s="4">
        <v>216</v>
      </c>
      <c r="L1850" s="4">
        <v>8</v>
      </c>
      <c r="M1850" s="4">
        <v>3</v>
      </c>
      <c r="N1850" s="4" t="s">
        <v>3</v>
      </c>
      <c r="O1850" s="4">
        <v>2</v>
      </c>
      <c r="P1850" s="4"/>
      <c r="Q1850" s="4"/>
      <c r="R1850" s="4"/>
      <c r="S1850" s="4"/>
      <c r="T1850" s="4"/>
      <c r="U1850" s="4"/>
      <c r="V1850" s="4"/>
      <c r="W1850" s="4">
        <v>0</v>
      </c>
      <c r="X1850" s="4">
        <v>1</v>
      </c>
      <c r="Y1850" s="4">
        <v>0</v>
      </c>
      <c r="Z1850" s="4"/>
      <c r="AA1850" s="4"/>
      <c r="AB1850" s="4"/>
    </row>
    <row r="1851" spans="1:206" x14ac:dyDescent="0.25">
      <c r="A1851" s="4">
        <v>50</v>
      </c>
      <c r="B1851" s="4">
        <v>0</v>
      </c>
      <c r="C1851" s="4">
        <v>0</v>
      </c>
      <c r="D1851" s="4">
        <v>1</v>
      </c>
      <c r="E1851" s="4">
        <v>223</v>
      </c>
      <c r="F1851" s="4">
        <f>ROUND(Source!AQ1841,O1851)</f>
        <v>0</v>
      </c>
      <c r="G1851" s="4" t="s">
        <v>40</v>
      </c>
      <c r="H1851" s="4" t="s">
        <v>41</v>
      </c>
      <c r="I1851" s="4"/>
      <c r="J1851" s="4"/>
      <c r="K1851" s="4">
        <v>223</v>
      </c>
      <c r="L1851" s="4">
        <v>9</v>
      </c>
      <c r="M1851" s="4">
        <v>3</v>
      </c>
      <c r="N1851" s="4" t="s">
        <v>3</v>
      </c>
      <c r="O1851" s="4">
        <v>2</v>
      </c>
      <c r="P1851" s="4"/>
      <c r="Q1851" s="4"/>
      <c r="R1851" s="4"/>
      <c r="S1851" s="4"/>
      <c r="T1851" s="4"/>
      <c r="U1851" s="4"/>
      <c r="V1851" s="4"/>
      <c r="W1851" s="4">
        <v>0</v>
      </c>
      <c r="X1851" s="4">
        <v>1</v>
      </c>
      <c r="Y1851" s="4">
        <v>0</v>
      </c>
      <c r="Z1851" s="4"/>
      <c r="AA1851" s="4"/>
      <c r="AB1851" s="4"/>
    </row>
    <row r="1852" spans="1:206" x14ac:dyDescent="0.25">
      <c r="A1852" s="4">
        <v>50</v>
      </c>
      <c r="B1852" s="4">
        <v>0</v>
      </c>
      <c r="C1852" s="4">
        <v>0</v>
      </c>
      <c r="D1852" s="4">
        <v>1</v>
      </c>
      <c r="E1852" s="4">
        <v>229</v>
      </c>
      <c r="F1852" s="4">
        <f>ROUND(Source!AZ1841,O1852)</f>
        <v>0</v>
      </c>
      <c r="G1852" s="4" t="s">
        <v>42</v>
      </c>
      <c r="H1852" s="4" t="s">
        <v>43</v>
      </c>
      <c r="I1852" s="4"/>
      <c r="J1852" s="4"/>
      <c r="K1852" s="4">
        <v>229</v>
      </c>
      <c r="L1852" s="4">
        <v>10</v>
      </c>
      <c r="M1852" s="4">
        <v>3</v>
      </c>
      <c r="N1852" s="4" t="s">
        <v>3</v>
      </c>
      <c r="O1852" s="4">
        <v>2</v>
      </c>
      <c r="P1852" s="4"/>
      <c r="Q1852" s="4"/>
      <c r="R1852" s="4"/>
      <c r="S1852" s="4"/>
      <c r="T1852" s="4"/>
      <c r="U1852" s="4"/>
      <c r="V1852" s="4"/>
      <c r="W1852" s="4">
        <v>0</v>
      </c>
      <c r="X1852" s="4">
        <v>1</v>
      </c>
      <c r="Y1852" s="4">
        <v>0</v>
      </c>
      <c r="Z1852" s="4"/>
      <c r="AA1852" s="4"/>
      <c r="AB1852" s="4"/>
    </row>
    <row r="1853" spans="1:206" x14ac:dyDescent="0.25">
      <c r="A1853" s="4">
        <v>50</v>
      </c>
      <c r="B1853" s="4">
        <v>0</v>
      </c>
      <c r="C1853" s="4">
        <v>0</v>
      </c>
      <c r="D1853" s="4">
        <v>1</v>
      </c>
      <c r="E1853" s="4">
        <v>203</v>
      </c>
      <c r="F1853" s="4">
        <f>ROUND(Source!Q1841,O1853)</f>
        <v>0</v>
      </c>
      <c r="G1853" s="4" t="s">
        <v>44</v>
      </c>
      <c r="H1853" s="4" t="s">
        <v>45</v>
      </c>
      <c r="I1853" s="4"/>
      <c r="J1853" s="4"/>
      <c r="K1853" s="4">
        <v>203</v>
      </c>
      <c r="L1853" s="4">
        <v>11</v>
      </c>
      <c r="M1853" s="4">
        <v>3</v>
      </c>
      <c r="N1853" s="4" t="s">
        <v>3</v>
      </c>
      <c r="O1853" s="4">
        <v>2</v>
      </c>
      <c r="P1853" s="4"/>
      <c r="Q1853" s="4"/>
      <c r="R1853" s="4"/>
      <c r="S1853" s="4"/>
      <c r="T1853" s="4"/>
      <c r="U1853" s="4"/>
      <c r="V1853" s="4"/>
      <c r="W1853" s="4">
        <v>0</v>
      </c>
      <c r="X1853" s="4">
        <v>1</v>
      </c>
      <c r="Y1853" s="4">
        <v>0</v>
      </c>
      <c r="Z1853" s="4"/>
      <c r="AA1853" s="4"/>
      <c r="AB1853" s="4"/>
    </row>
    <row r="1854" spans="1:206" x14ac:dyDescent="0.25">
      <c r="A1854" s="4">
        <v>50</v>
      </c>
      <c r="B1854" s="4">
        <v>0</v>
      </c>
      <c r="C1854" s="4">
        <v>0</v>
      </c>
      <c r="D1854" s="4">
        <v>1</v>
      </c>
      <c r="E1854" s="4">
        <v>231</v>
      </c>
      <c r="F1854" s="4">
        <f>ROUND(Source!BB1841,O1854)</f>
        <v>0</v>
      </c>
      <c r="G1854" s="4" t="s">
        <v>46</v>
      </c>
      <c r="H1854" s="4" t="s">
        <v>47</v>
      </c>
      <c r="I1854" s="4"/>
      <c r="J1854" s="4"/>
      <c r="K1854" s="4">
        <v>231</v>
      </c>
      <c r="L1854" s="4">
        <v>12</v>
      </c>
      <c r="M1854" s="4">
        <v>3</v>
      </c>
      <c r="N1854" s="4" t="s">
        <v>3</v>
      </c>
      <c r="O1854" s="4">
        <v>2</v>
      </c>
      <c r="P1854" s="4"/>
      <c r="Q1854" s="4"/>
      <c r="R1854" s="4"/>
      <c r="S1854" s="4"/>
      <c r="T1854" s="4"/>
      <c r="U1854" s="4"/>
      <c r="V1854" s="4"/>
      <c r="W1854" s="4">
        <v>0</v>
      </c>
      <c r="X1854" s="4">
        <v>1</v>
      </c>
      <c r="Y1854" s="4">
        <v>0</v>
      </c>
      <c r="Z1854" s="4"/>
      <c r="AA1854" s="4"/>
      <c r="AB1854" s="4"/>
    </row>
    <row r="1855" spans="1:206" x14ac:dyDescent="0.25">
      <c r="A1855" s="4">
        <v>50</v>
      </c>
      <c r="B1855" s="4">
        <v>0</v>
      </c>
      <c r="C1855" s="4">
        <v>0</v>
      </c>
      <c r="D1855" s="4">
        <v>1</v>
      </c>
      <c r="E1855" s="4">
        <v>204</v>
      </c>
      <c r="F1855" s="4">
        <f>ROUND(Source!R1841,O1855)</f>
        <v>0</v>
      </c>
      <c r="G1855" s="4" t="s">
        <v>48</v>
      </c>
      <c r="H1855" s="4" t="s">
        <v>49</v>
      </c>
      <c r="I1855" s="4"/>
      <c r="J1855" s="4"/>
      <c r="K1855" s="4">
        <v>204</v>
      </c>
      <c r="L1855" s="4">
        <v>13</v>
      </c>
      <c r="M1855" s="4">
        <v>3</v>
      </c>
      <c r="N1855" s="4" t="s">
        <v>3</v>
      </c>
      <c r="O1855" s="4">
        <v>2</v>
      </c>
      <c r="P1855" s="4"/>
      <c r="Q1855" s="4"/>
      <c r="R1855" s="4"/>
      <c r="S1855" s="4"/>
      <c r="T1855" s="4"/>
      <c r="U1855" s="4"/>
      <c r="V1855" s="4"/>
      <c r="W1855" s="4">
        <v>0</v>
      </c>
      <c r="X1855" s="4">
        <v>1</v>
      </c>
      <c r="Y1855" s="4">
        <v>0</v>
      </c>
      <c r="Z1855" s="4"/>
      <c r="AA1855" s="4"/>
      <c r="AB1855" s="4"/>
    </row>
    <row r="1856" spans="1:206" x14ac:dyDescent="0.25">
      <c r="A1856" s="4">
        <v>50</v>
      </c>
      <c r="B1856" s="4">
        <v>0</v>
      </c>
      <c r="C1856" s="4">
        <v>0</v>
      </c>
      <c r="D1856" s="4">
        <v>1</v>
      </c>
      <c r="E1856" s="4">
        <v>205</v>
      </c>
      <c r="F1856" s="4">
        <f>ROUND(Source!S1841,O1856)</f>
        <v>335165.76</v>
      </c>
      <c r="G1856" s="4" t="s">
        <v>50</v>
      </c>
      <c r="H1856" s="4" t="s">
        <v>51</v>
      </c>
      <c r="I1856" s="4"/>
      <c r="J1856" s="4"/>
      <c r="K1856" s="4">
        <v>205</v>
      </c>
      <c r="L1856" s="4">
        <v>14</v>
      </c>
      <c r="M1856" s="4">
        <v>3</v>
      </c>
      <c r="N1856" s="4" t="s">
        <v>3</v>
      </c>
      <c r="O1856" s="4">
        <v>2</v>
      </c>
      <c r="P1856" s="4"/>
      <c r="Q1856" s="4"/>
      <c r="R1856" s="4"/>
      <c r="S1856" s="4"/>
      <c r="T1856" s="4"/>
      <c r="U1856" s="4"/>
      <c r="V1856" s="4"/>
      <c r="W1856" s="4">
        <v>335165.76</v>
      </c>
      <c r="X1856" s="4">
        <v>1</v>
      </c>
      <c r="Y1856" s="4">
        <v>335165.76</v>
      </c>
      <c r="Z1856" s="4"/>
      <c r="AA1856" s="4"/>
      <c r="AB1856" s="4"/>
    </row>
    <row r="1857" spans="1:88" x14ac:dyDescent="0.25">
      <c r="A1857" s="4">
        <v>50</v>
      </c>
      <c r="B1857" s="4">
        <v>0</v>
      </c>
      <c r="C1857" s="4">
        <v>0</v>
      </c>
      <c r="D1857" s="4">
        <v>1</v>
      </c>
      <c r="E1857" s="4">
        <v>232</v>
      </c>
      <c r="F1857" s="4">
        <f>ROUND(Source!BC1841,O1857)</f>
        <v>0</v>
      </c>
      <c r="G1857" s="4" t="s">
        <v>52</v>
      </c>
      <c r="H1857" s="4" t="s">
        <v>53</v>
      </c>
      <c r="I1857" s="4"/>
      <c r="J1857" s="4"/>
      <c r="K1857" s="4">
        <v>232</v>
      </c>
      <c r="L1857" s="4">
        <v>15</v>
      </c>
      <c r="M1857" s="4">
        <v>3</v>
      </c>
      <c r="N1857" s="4" t="s">
        <v>3</v>
      </c>
      <c r="O1857" s="4">
        <v>2</v>
      </c>
      <c r="P1857" s="4"/>
      <c r="Q1857" s="4"/>
      <c r="R1857" s="4"/>
      <c r="S1857" s="4"/>
      <c r="T1857" s="4"/>
      <c r="U1857" s="4"/>
      <c r="V1857" s="4"/>
      <c r="W1857" s="4">
        <v>0</v>
      </c>
      <c r="X1857" s="4">
        <v>1</v>
      </c>
      <c r="Y1857" s="4">
        <v>0</v>
      </c>
      <c r="Z1857" s="4"/>
      <c r="AA1857" s="4"/>
      <c r="AB1857" s="4"/>
    </row>
    <row r="1858" spans="1:88" x14ac:dyDescent="0.25">
      <c r="A1858" s="4">
        <v>50</v>
      </c>
      <c r="B1858" s="4">
        <v>0</v>
      </c>
      <c r="C1858" s="4">
        <v>0</v>
      </c>
      <c r="D1858" s="4">
        <v>1</v>
      </c>
      <c r="E1858" s="4">
        <v>214</v>
      </c>
      <c r="F1858" s="4">
        <f>ROUND(Source!AS1841,O1858)</f>
        <v>0</v>
      </c>
      <c r="G1858" s="4" t="s">
        <v>54</v>
      </c>
      <c r="H1858" s="4" t="s">
        <v>55</v>
      </c>
      <c r="I1858" s="4"/>
      <c r="J1858" s="4"/>
      <c r="K1858" s="4">
        <v>214</v>
      </c>
      <c r="L1858" s="4">
        <v>16</v>
      </c>
      <c r="M1858" s="4">
        <v>3</v>
      </c>
      <c r="N1858" s="4" t="s">
        <v>3</v>
      </c>
      <c r="O1858" s="4">
        <v>2</v>
      </c>
      <c r="P1858" s="4"/>
      <c r="Q1858" s="4"/>
      <c r="R1858" s="4"/>
      <c r="S1858" s="4"/>
      <c r="T1858" s="4"/>
      <c r="U1858" s="4"/>
      <c r="V1858" s="4"/>
      <c r="W1858" s="4">
        <v>0</v>
      </c>
      <c r="X1858" s="4">
        <v>1</v>
      </c>
      <c r="Y1858" s="4">
        <v>0</v>
      </c>
      <c r="Z1858" s="4"/>
      <c r="AA1858" s="4"/>
      <c r="AB1858" s="4"/>
    </row>
    <row r="1859" spans="1:88" x14ac:dyDescent="0.25">
      <c r="A1859" s="4">
        <v>50</v>
      </c>
      <c r="B1859" s="4">
        <v>0</v>
      </c>
      <c r="C1859" s="4">
        <v>0</v>
      </c>
      <c r="D1859" s="4">
        <v>1</v>
      </c>
      <c r="E1859" s="4">
        <v>215</v>
      </c>
      <c r="F1859" s="4">
        <f>ROUND(Source!AT1841,O1859)</f>
        <v>0</v>
      </c>
      <c r="G1859" s="4" t="s">
        <v>56</v>
      </c>
      <c r="H1859" s="4" t="s">
        <v>57</v>
      </c>
      <c r="I1859" s="4"/>
      <c r="J1859" s="4"/>
      <c r="K1859" s="4">
        <v>215</v>
      </c>
      <c r="L1859" s="4">
        <v>17</v>
      </c>
      <c r="M1859" s="4">
        <v>3</v>
      </c>
      <c r="N1859" s="4" t="s">
        <v>3</v>
      </c>
      <c r="O1859" s="4">
        <v>2</v>
      </c>
      <c r="P1859" s="4"/>
      <c r="Q1859" s="4"/>
      <c r="R1859" s="4"/>
      <c r="S1859" s="4"/>
      <c r="T1859" s="4"/>
      <c r="U1859" s="4"/>
      <c r="V1859" s="4"/>
      <c r="W1859" s="4">
        <v>0</v>
      </c>
      <c r="X1859" s="4">
        <v>1</v>
      </c>
      <c r="Y1859" s="4">
        <v>0</v>
      </c>
      <c r="Z1859" s="4"/>
      <c r="AA1859" s="4"/>
      <c r="AB1859" s="4"/>
    </row>
    <row r="1860" spans="1:88" x14ac:dyDescent="0.25">
      <c r="A1860" s="4">
        <v>50</v>
      </c>
      <c r="B1860" s="4">
        <v>0</v>
      </c>
      <c r="C1860" s="4">
        <v>0</v>
      </c>
      <c r="D1860" s="4">
        <v>1</v>
      </c>
      <c r="E1860" s="4">
        <v>217</v>
      </c>
      <c r="F1860" s="4">
        <f>ROUND(Source!AU1841,O1860)</f>
        <v>605430.37</v>
      </c>
      <c r="G1860" s="4" t="s">
        <v>58</v>
      </c>
      <c r="H1860" s="4" t="s">
        <v>59</v>
      </c>
      <c r="I1860" s="4"/>
      <c r="J1860" s="4"/>
      <c r="K1860" s="4">
        <v>217</v>
      </c>
      <c r="L1860" s="4">
        <v>18</v>
      </c>
      <c r="M1860" s="4">
        <v>3</v>
      </c>
      <c r="N1860" s="4" t="s">
        <v>3</v>
      </c>
      <c r="O1860" s="4">
        <v>2</v>
      </c>
      <c r="P1860" s="4"/>
      <c r="Q1860" s="4"/>
      <c r="R1860" s="4"/>
      <c r="S1860" s="4"/>
      <c r="T1860" s="4"/>
      <c r="U1860" s="4"/>
      <c r="V1860" s="4"/>
      <c r="W1860" s="4">
        <v>605430.37</v>
      </c>
      <c r="X1860" s="4">
        <v>1</v>
      </c>
      <c r="Y1860" s="4">
        <v>605430.37</v>
      </c>
      <c r="Z1860" s="4"/>
      <c r="AA1860" s="4"/>
      <c r="AB1860" s="4"/>
    </row>
    <row r="1861" spans="1:88" x14ac:dyDescent="0.25">
      <c r="A1861" s="4">
        <v>50</v>
      </c>
      <c r="B1861" s="4">
        <v>0</v>
      </c>
      <c r="C1861" s="4">
        <v>0</v>
      </c>
      <c r="D1861" s="4">
        <v>1</v>
      </c>
      <c r="E1861" s="4">
        <v>230</v>
      </c>
      <c r="F1861" s="4">
        <f>ROUND(Source!BA1841,O1861)</f>
        <v>0</v>
      </c>
      <c r="G1861" s="4" t="s">
        <v>60</v>
      </c>
      <c r="H1861" s="4" t="s">
        <v>61</v>
      </c>
      <c r="I1861" s="4"/>
      <c r="J1861" s="4"/>
      <c r="K1861" s="4">
        <v>230</v>
      </c>
      <c r="L1861" s="4">
        <v>19</v>
      </c>
      <c r="M1861" s="4">
        <v>3</v>
      </c>
      <c r="N1861" s="4" t="s">
        <v>3</v>
      </c>
      <c r="O1861" s="4">
        <v>2</v>
      </c>
      <c r="P1861" s="4"/>
      <c r="Q1861" s="4"/>
      <c r="R1861" s="4"/>
      <c r="S1861" s="4"/>
      <c r="T1861" s="4"/>
      <c r="U1861" s="4"/>
      <c r="V1861" s="4"/>
      <c r="W1861" s="4">
        <v>0</v>
      </c>
      <c r="X1861" s="4">
        <v>1</v>
      </c>
      <c r="Y1861" s="4">
        <v>0</v>
      </c>
      <c r="Z1861" s="4"/>
      <c r="AA1861" s="4"/>
      <c r="AB1861" s="4"/>
    </row>
    <row r="1862" spans="1:88" x14ac:dyDescent="0.25">
      <c r="A1862" s="4">
        <v>50</v>
      </c>
      <c r="B1862" s="4">
        <v>0</v>
      </c>
      <c r="C1862" s="4">
        <v>0</v>
      </c>
      <c r="D1862" s="4">
        <v>1</v>
      </c>
      <c r="E1862" s="4">
        <v>206</v>
      </c>
      <c r="F1862" s="4">
        <f>ROUND(Source!T1841,O1862)</f>
        <v>0</v>
      </c>
      <c r="G1862" s="4" t="s">
        <v>62</v>
      </c>
      <c r="H1862" s="4" t="s">
        <v>63</v>
      </c>
      <c r="I1862" s="4"/>
      <c r="J1862" s="4"/>
      <c r="K1862" s="4">
        <v>206</v>
      </c>
      <c r="L1862" s="4">
        <v>20</v>
      </c>
      <c r="M1862" s="4">
        <v>3</v>
      </c>
      <c r="N1862" s="4" t="s">
        <v>3</v>
      </c>
      <c r="O1862" s="4">
        <v>2</v>
      </c>
      <c r="P1862" s="4"/>
      <c r="Q1862" s="4"/>
      <c r="R1862" s="4"/>
      <c r="S1862" s="4"/>
      <c r="T1862" s="4"/>
      <c r="U1862" s="4"/>
      <c r="V1862" s="4"/>
      <c r="W1862" s="4">
        <v>0</v>
      </c>
      <c r="X1862" s="4">
        <v>1</v>
      </c>
      <c r="Y1862" s="4">
        <v>0</v>
      </c>
      <c r="Z1862" s="4"/>
      <c r="AA1862" s="4"/>
      <c r="AB1862" s="4"/>
    </row>
    <row r="1863" spans="1:88" x14ac:dyDescent="0.25">
      <c r="A1863" s="4">
        <v>50</v>
      </c>
      <c r="B1863" s="4">
        <v>0</v>
      </c>
      <c r="C1863" s="4">
        <v>0</v>
      </c>
      <c r="D1863" s="4">
        <v>1</v>
      </c>
      <c r="E1863" s="4">
        <v>207</v>
      </c>
      <c r="F1863" s="4">
        <f>Source!U1841</f>
        <v>441.28000000000003</v>
      </c>
      <c r="G1863" s="4" t="s">
        <v>64</v>
      </c>
      <c r="H1863" s="4" t="s">
        <v>65</v>
      </c>
      <c r="I1863" s="4"/>
      <c r="J1863" s="4"/>
      <c r="K1863" s="4">
        <v>207</v>
      </c>
      <c r="L1863" s="4">
        <v>21</v>
      </c>
      <c r="M1863" s="4">
        <v>3</v>
      </c>
      <c r="N1863" s="4" t="s">
        <v>3</v>
      </c>
      <c r="O1863" s="4">
        <v>-1</v>
      </c>
      <c r="P1863" s="4"/>
      <c r="Q1863" s="4"/>
      <c r="R1863" s="4"/>
      <c r="S1863" s="4"/>
      <c r="T1863" s="4"/>
      <c r="U1863" s="4"/>
      <c r="V1863" s="4"/>
      <c r="W1863" s="4">
        <v>441.28</v>
      </c>
      <c r="X1863" s="4">
        <v>1</v>
      </c>
      <c r="Y1863" s="4">
        <v>441.28</v>
      </c>
      <c r="Z1863" s="4"/>
      <c r="AA1863" s="4"/>
      <c r="AB1863" s="4"/>
    </row>
    <row r="1864" spans="1:88" x14ac:dyDescent="0.25">
      <c r="A1864" s="4">
        <v>50</v>
      </c>
      <c r="B1864" s="4">
        <v>0</v>
      </c>
      <c r="C1864" s="4">
        <v>0</v>
      </c>
      <c r="D1864" s="4">
        <v>1</v>
      </c>
      <c r="E1864" s="4">
        <v>208</v>
      </c>
      <c r="F1864" s="4">
        <f>Source!V1841</f>
        <v>0</v>
      </c>
      <c r="G1864" s="4" t="s">
        <v>66</v>
      </c>
      <c r="H1864" s="4" t="s">
        <v>67</v>
      </c>
      <c r="I1864" s="4"/>
      <c r="J1864" s="4"/>
      <c r="K1864" s="4">
        <v>208</v>
      </c>
      <c r="L1864" s="4">
        <v>22</v>
      </c>
      <c r="M1864" s="4">
        <v>3</v>
      </c>
      <c r="N1864" s="4" t="s">
        <v>3</v>
      </c>
      <c r="O1864" s="4">
        <v>-1</v>
      </c>
      <c r="P1864" s="4"/>
      <c r="Q1864" s="4"/>
      <c r="R1864" s="4"/>
      <c r="S1864" s="4"/>
      <c r="T1864" s="4"/>
      <c r="U1864" s="4"/>
      <c r="V1864" s="4"/>
      <c r="W1864" s="4">
        <v>0</v>
      </c>
      <c r="X1864" s="4">
        <v>1</v>
      </c>
      <c r="Y1864" s="4">
        <v>0</v>
      </c>
      <c r="Z1864" s="4"/>
      <c r="AA1864" s="4"/>
      <c r="AB1864" s="4"/>
    </row>
    <row r="1865" spans="1:88" x14ac:dyDescent="0.25">
      <c r="A1865" s="4">
        <v>50</v>
      </c>
      <c r="B1865" s="4">
        <v>0</v>
      </c>
      <c r="C1865" s="4">
        <v>0</v>
      </c>
      <c r="D1865" s="4">
        <v>1</v>
      </c>
      <c r="E1865" s="4">
        <v>209</v>
      </c>
      <c r="F1865" s="4">
        <f>ROUND(Source!W1841,O1865)</f>
        <v>0</v>
      </c>
      <c r="G1865" s="4" t="s">
        <v>68</v>
      </c>
      <c r="H1865" s="4" t="s">
        <v>69</v>
      </c>
      <c r="I1865" s="4"/>
      <c r="J1865" s="4"/>
      <c r="K1865" s="4">
        <v>209</v>
      </c>
      <c r="L1865" s="4">
        <v>23</v>
      </c>
      <c r="M1865" s="4">
        <v>3</v>
      </c>
      <c r="N1865" s="4" t="s">
        <v>3</v>
      </c>
      <c r="O1865" s="4">
        <v>2</v>
      </c>
      <c r="P1865" s="4"/>
      <c r="Q1865" s="4"/>
      <c r="R1865" s="4"/>
      <c r="S1865" s="4"/>
      <c r="T1865" s="4"/>
      <c r="U1865" s="4"/>
      <c r="V1865" s="4"/>
      <c r="W1865" s="4">
        <v>0</v>
      </c>
      <c r="X1865" s="4">
        <v>1</v>
      </c>
      <c r="Y1865" s="4">
        <v>0</v>
      </c>
      <c r="Z1865" s="4"/>
      <c r="AA1865" s="4"/>
      <c r="AB1865" s="4"/>
    </row>
    <row r="1866" spans="1:88" x14ac:dyDescent="0.25">
      <c r="A1866" s="4">
        <v>50</v>
      </c>
      <c r="B1866" s="4">
        <v>0</v>
      </c>
      <c r="C1866" s="4">
        <v>0</v>
      </c>
      <c r="D1866" s="4">
        <v>1</v>
      </c>
      <c r="E1866" s="4">
        <v>233</v>
      </c>
      <c r="F1866" s="4">
        <f>ROUND(Source!BD1841,O1866)</f>
        <v>0</v>
      </c>
      <c r="G1866" s="4" t="s">
        <v>70</v>
      </c>
      <c r="H1866" s="4" t="s">
        <v>71</v>
      </c>
      <c r="I1866" s="4"/>
      <c r="J1866" s="4"/>
      <c r="K1866" s="4">
        <v>233</v>
      </c>
      <c r="L1866" s="4">
        <v>24</v>
      </c>
      <c r="M1866" s="4">
        <v>3</v>
      </c>
      <c r="N1866" s="4" t="s">
        <v>3</v>
      </c>
      <c r="O1866" s="4">
        <v>2</v>
      </c>
      <c r="P1866" s="4"/>
      <c r="Q1866" s="4"/>
      <c r="R1866" s="4"/>
      <c r="S1866" s="4"/>
      <c r="T1866" s="4"/>
      <c r="U1866" s="4"/>
      <c r="V1866" s="4"/>
      <c r="W1866" s="4">
        <v>0</v>
      </c>
      <c r="X1866" s="4">
        <v>1</v>
      </c>
      <c r="Y1866" s="4">
        <v>0</v>
      </c>
      <c r="Z1866" s="4"/>
      <c r="AA1866" s="4"/>
      <c r="AB1866" s="4"/>
    </row>
    <row r="1867" spans="1:88" x14ac:dyDescent="0.25">
      <c r="A1867" s="4">
        <v>50</v>
      </c>
      <c r="B1867" s="4">
        <v>0</v>
      </c>
      <c r="C1867" s="4">
        <v>0</v>
      </c>
      <c r="D1867" s="4">
        <v>1</v>
      </c>
      <c r="E1867" s="4">
        <v>210</v>
      </c>
      <c r="F1867" s="4">
        <f>ROUND(Source!X1841,O1867)</f>
        <v>234616.03</v>
      </c>
      <c r="G1867" s="4" t="s">
        <v>72</v>
      </c>
      <c r="H1867" s="4" t="s">
        <v>73</v>
      </c>
      <c r="I1867" s="4"/>
      <c r="J1867" s="4"/>
      <c r="K1867" s="4">
        <v>210</v>
      </c>
      <c r="L1867" s="4">
        <v>25</v>
      </c>
      <c r="M1867" s="4">
        <v>3</v>
      </c>
      <c r="N1867" s="4" t="s">
        <v>3</v>
      </c>
      <c r="O1867" s="4">
        <v>2</v>
      </c>
      <c r="P1867" s="4"/>
      <c r="Q1867" s="4"/>
      <c r="R1867" s="4"/>
      <c r="S1867" s="4"/>
      <c r="T1867" s="4"/>
      <c r="U1867" s="4"/>
      <c r="V1867" s="4"/>
      <c r="W1867" s="4">
        <v>234616.03</v>
      </c>
      <c r="X1867" s="4">
        <v>1</v>
      </c>
      <c r="Y1867" s="4">
        <v>234616.03</v>
      </c>
      <c r="Z1867" s="4"/>
      <c r="AA1867" s="4"/>
      <c r="AB1867" s="4"/>
    </row>
    <row r="1868" spans="1:88" x14ac:dyDescent="0.25">
      <c r="A1868" s="4">
        <v>50</v>
      </c>
      <c r="B1868" s="4">
        <v>0</v>
      </c>
      <c r="C1868" s="4">
        <v>0</v>
      </c>
      <c r="D1868" s="4">
        <v>1</v>
      </c>
      <c r="E1868" s="4">
        <v>211</v>
      </c>
      <c r="F1868" s="4">
        <f>ROUND(Source!Y1841,O1868)</f>
        <v>33516.58</v>
      </c>
      <c r="G1868" s="4" t="s">
        <v>74</v>
      </c>
      <c r="H1868" s="4" t="s">
        <v>75</v>
      </c>
      <c r="I1868" s="4"/>
      <c r="J1868" s="4"/>
      <c r="K1868" s="4">
        <v>211</v>
      </c>
      <c r="L1868" s="4">
        <v>26</v>
      </c>
      <c r="M1868" s="4">
        <v>3</v>
      </c>
      <c r="N1868" s="4" t="s">
        <v>3</v>
      </c>
      <c r="O1868" s="4">
        <v>2</v>
      </c>
      <c r="P1868" s="4"/>
      <c r="Q1868" s="4"/>
      <c r="R1868" s="4"/>
      <c r="S1868" s="4"/>
      <c r="T1868" s="4"/>
      <c r="U1868" s="4"/>
      <c r="V1868" s="4"/>
      <c r="W1868" s="4">
        <v>33516.58</v>
      </c>
      <c r="X1868" s="4">
        <v>1</v>
      </c>
      <c r="Y1868" s="4">
        <v>33516.58</v>
      </c>
      <c r="Z1868" s="4"/>
      <c r="AA1868" s="4"/>
      <c r="AB1868" s="4"/>
    </row>
    <row r="1869" spans="1:88" x14ac:dyDescent="0.25">
      <c r="A1869" s="4">
        <v>50</v>
      </c>
      <c r="B1869" s="4">
        <v>0</v>
      </c>
      <c r="C1869" s="4">
        <v>0</v>
      </c>
      <c r="D1869" s="4">
        <v>1</v>
      </c>
      <c r="E1869" s="4">
        <v>224</v>
      </c>
      <c r="F1869" s="4">
        <f>ROUND(Source!AR1841,O1869)</f>
        <v>605430.37</v>
      </c>
      <c r="G1869" s="4" t="s">
        <v>76</v>
      </c>
      <c r="H1869" s="4" t="s">
        <v>77</v>
      </c>
      <c r="I1869" s="4"/>
      <c r="J1869" s="4"/>
      <c r="K1869" s="4">
        <v>224</v>
      </c>
      <c r="L1869" s="4">
        <v>27</v>
      </c>
      <c r="M1869" s="4">
        <v>3</v>
      </c>
      <c r="N1869" s="4" t="s">
        <v>3</v>
      </c>
      <c r="O1869" s="4">
        <v>2</v>
      </c>
      <c r="P1869" s="4"/>
      <c r="Q1869" s="4"/>
      <c r="R1869" s="4"/>
      <c r="S1869" s="4"/>
      <c r="T1869" s="4"/>
      <c r="U1869" s="4"/>
      <c r="V1869" s="4"/>
      <c r="W1869" s="4">
        <v>605430.37</v>
      </c>
      <c r="X1869" s="4">
        <v>1</v>
      </c>
      <c r="Y1869" s="4">
        <v>605430.37</v>
      </c>
      <c r="Z1869" s="4"/>
      <c r="AA1869" s="4"/>
      <c r="AB1869" s="4"/>
    </row>
    <row r="1871" spans="1:88" x14ac:dyDescent="0.25">
      <c r="A1871" s="1">
        <v>5</v>
      </c>
      <c r="B1871" s="1">
        <v>1</v>
      </c>
      <c r="C1871" s="1"/>
      <c r="D1871" s="1">
        <f>ROW(A1877)</f>
        <v>1877</v>
      </c>
      <c r="E1871" s="1"/>
      <c r="F1871" s="1" t="s">
        <v>13</v>
      </c>
      <c r="G1871" s="1" t="s">
        <v>188</v>
      </c>
      <c r="H1871" s="1" t="s">
        <v>3</v>
      </c>
      <c r="I1871" s="1">
        <v>0</v>
      </c>
      <c r="J1871" s="1"/>
      <c r="K1871" s="1">
        <v>0</v>
      </c>
      <c r="L1871" s="1"/>
      <c r="M1871" s="1" t="s">
        <v>3</v>
      </c>
      <c r="N1871" s="1"/>
      <c r="O1871" s="1"/>
      <c r="P1871" s="1"/>
      <c r="Q1871" s="1"/>
      <c r="R1871" s="1"/>
      <c r="S1871" s="1">
        <v>0</v>
      </c>
      <c r="T1871" s="1"/>
      <c r="U1871" s="1" t="s">
        <v>3</v>
      </c>
      <c r="V1871" s="1">
        <v>0</v>
      </c>
      <c r="W1871" s="1"/>
      <c r="X1871" s="1"/>
      <c r="Y1871" s="1"/>
      <c r="Z1871" s="1"/>
      <c r="AA1871" s="1"/>
      <c r="AB1871" s="1" t="s">
        <v>3</v>
      </c>
      <c r="AC1871" s="1" t="s">
        <v>3</v>
      </c>
      <c r="AD1871" s="1" t="s">
        <v>3</v>
      </c>
      <c r="AE1871" s="1" t="s">
        <v>3</v>
      </c>
      <c r="AF1871" s="1" t="s">
        <v>3</v>
      </c>
      <c r="AG1871" s="1" t="s">
        <v>3</v>
      </c>
      <c r="AH1871" s="1"/>
      <c r="AI1871" s="1"/>
      <c r="AJ1871" s="1"/>
      <c r="AK1871" s="1"/>
      <c r="AL1871" s="1"/>
      <c r="AM1871" s="1"/>
      <c r="AN1871" s="1"/>
      <c r="AO1871" s="1"/>
      <c r="AP1871" s="1" t="s">
        <v>3</v>
      </c>
      <c r="AQ1871" s="1" t="s">
        <v>3</v>
      </c>
      <c r="AR1871" s="1" t="s">
        <v>3</v>
      </c>
      <c r="AS1871" s="1"/>
      <c r="AT1871" s="1"/>
      <c r="AU1871" s="1"/>
      <c r="AV1871" s="1"/>
      <c r="AW1871" s="1"/>
      <c r="AX1871" s="1"/>
      <c r="AY1871" s="1"/>
      <c r="AZ1871" s="1" t="s">
        <v>3</v>
      </c>
      <c r="BA1871" s="1"/>
      <c r="BB1871" s="1" t="s">
        <v>3</v>
      </c>
      <c r="BC1871" s="1" t="s">
        <v>3</v>
      </c>
      <c r="BD1871" s="1" t="s">
        <v>3</v>
      </c>
      <c r="BE1871" s="1" t="s">
        <v>3</v>
      </c>
      <c r="BF1871" s="1" t="s">
        <v>3</v>
      </c>
      <c r="BG1871" s="1" t="s">
        <v>3</v>
      </c>
      <c r="BH1871" s="1" t="s">
        <v>3</v>
      </c>
      <c r="BI1871" s="1" t="s">
        <v>3</v>
      </c>
      <c r="BJ1871" s="1" t="s">
        <v>3</v>
      </c>
      <c r="BK1871" s="1" t="s">
        <v>3</v>
      </c>
      <c r="BL1871" s="1" t="s">
        <v>3</v>
      </c>
      <c r="BM1871" s="1" t="s">
        <v>3</v>
      </c>
      <c r="BN1871" s="1" t="s">
        <v>3</v>
      </c>
      <c r="BO1871" s="1" t="s">
        <v>3</v>
      </c>
      <c r="BP1871" s="1" t="s">
        <v>3</v>
      </c>
      <c r="BQ1871" s="1"/>
      <c r="BR1871" s="1"/>
      <c r="BS1871" s="1"/>
      <c r="BT1871" s="1"/>
      <c r="BU1871" s="1"/>
      <c r="BV1871" s="1"/>
      <c r="BW1871" s="1"/>
      <c r="BX1871" s="1">
        <v>0</v>
      </c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>
        <v>0</v>
      </c>
    </row>
    <row r="1873" spans="1:245" x14ac:dyDescent="0.25">
      <c r="A1873" s="2">
        <v>52</v>
      </c>
      <c r="B1873" s="2">
        <f t="shared" ref="B1873:G1873" si="893">B1877</f>
        <v>1</v>
      </c>
      <c r="C1873" s="2">
        <f t="shared" si="893"/>
        <v>5</v>
      </c>
      <c r="D1873" s="2">
        <f t="shared" si="893"/>
        <v>1871</v>
      </c>
      <c r="E1873" s="2">
        <f t="shared" si="893"/>
        <v>0</v>
      </c>
      <c r="F1873" s="2" t="str">
        <f t="shared" si="893"/>
        <v>Новый подраздел</v>
      </c>
      <c r="G1873" s="2" t="str">
        <f t="shared" si="893"/>
        <v>СВН - Здания</v>
      </c>
      <c r="H1873" s="2"/>
      <c r="I1873" s="2"/>
      <c r="J1873" s="2"/>
      <c r="K1873" s="2"/>
      <c r="L1873" s="2"/>
      <c r="M1873" s="2"/>
      <c r="N1873" s="2"/>
      <c r="O1873" s="2">
        <f t="shared" ref="O1873:AT1873" si="894">O1877</f>
        <v>1019499</v>
      </c>
      <c r="P1873" s="2">
        <f t="shared" si="894"/>
        <v>6528.6</v>
      </c>
      <c r="Q1873" s="2">
        <f t="shared" si="894"/>
        <v>0</v>
      </c>
      <c r="R1873" s="2">
        <f t="shared" si="894"/>
        <v>0</v>
      </c>
      <c r="S1873" s="2">
        <f t="shared" si="894"/>
        <v>1012970.4</v>
      </c>
      <c r="T1873" s="2">
        <f t="shared" si="894"/>
        <v>0</v>
      </c>
      <c r="U1873" s="2">
        <f t="shared" si="894"/>
        <v>1427.3999999999999</v>
      </c>
      <c r="V1873" s="2">
        <f t="shared" si="894"/>
        <v>0</v>
      </c>
      <c r="W1873" s="2">
        <f t="shared" si="894"/>
        <v>0</v>
      </c>
      <c r="X1873" s="2">
        <f t="shared" si="894"/>
        <v>709079.28</v>
      </c>
      <c r="Y1873" s="2">
        <f t="shared" si="894"/>
        <v>101297.04</v>
      </c>
      <c r="Z1873" s="2">
        <f t="shared" si="894"/>
        <v>0</v>
      </c>
      <c r="AA1873" s="2">
        <f t="shared" si="894"/>
        <v>0</v>
      </c>
      <c r="AB1873" s="2">
        <f t="shared" si="894"/>
        <v>1019499</v>
      </c>
      <c r="AC1873" s="2">
        <f t="shared" si="894"/>
        <v>6528.6</v>
      </c>
      <c r="AD1873" s="2">
        <f t="shared" si="894"/>
        <v>0</v>
      </c>
      <c r="AE1873" s="2">
        <f t="shared" si="894"/>
        <v>0</v>
      </c>
      <c r="AF1873" s="2">
        <f t="shared" si="894"/>
        <v>1012970.4</v>
      </c>
      <c r="AG1873" s="2">
        <f t="shared" si="894"/>
        <v>0</v>
      </c>
      <c r="AH1873" s="2">
        <f t="shared" si="894"/>
        <v>1427.3999999999999</v>
      </c>
      <c r="AI1873" s="2">
        <f t="shared" si="894"/>
        <v>0</v>
      </c>
      <c r="AJ1873" s="2">
        <f t="shared" si="894"/>
        <v>0</v>
      </c>
      <c r="AK1873" s="2">
        <f t="shared" si="894"/>
        <v>709079.28</v>
      </c>
      <c r="AL1873" s="2">
        <f t="shared" si="894"/>
        <v>101297.04</v>
      </c>
      <c r="AM1873" s="2">
        <f t="shared" si="894"/>
        <v>0</v>
      </c>
      <c r="AN1873" s="2">
        <f t="shared" si="894"/>
        <v>0</v>
      </c>
      <c r="AO1873" s="2">
        <f t="shared" si="894"/>
        <v>0</v>
      </c>
      <c r="AP1873" s="2">
        <f t="shared" si="894"/>
        <v>0</v>
      </c>
      <c r="AQ1873" s="2">
        <f t="shared" si="894"/>
        <v>0</v>
      </c>
      <c r="AR1873" s="2">
        <f t="shared" si="894"/>
        <v>1829875.32</v>
      </c>
      <c r="AS1873" s="2">
        <f t="shared" si="894"/>
        <v>0</v>
      </c>
      <c r="AT1873" s="2">
        <f t="shared" si="894"/>
        <v>0</v>
      </c>
      <c r="AU1873" s="2">
        <f t="shared" ref="AU1873:BZ1873" si="895">AU1877</f>
        <v>1829875.32</v>
      </c>
      <c r="AV1873" s="2">
        <f t="shared" si="895"/>
        <v>6528.6</v>
      </c>
      <c r="AW1873" s="2">
        <f t="shared" si="895"/>
        <v>6528.6</v>
      </c>
      <c r="AX1873" s="2">
        <f t="shared" si="895"/>
        <v>0</v>
      </c>
      <c r="AY1873" s="2">
        <f t="shared" si="895"/>
        <v>6528.6</v>
      </c>
      <c r="AZ1873" s="2">
        <f t="shared" si="895"/>
        <v>0</v>
      </c>
      <c r="BA1873" s="2">
        <f t="shared" si="895"/>
        <v>0</v>
      </c>
      <c r="BB1873" s="2">
        <f t="shared" si="895"/>
        <v>0</v>
      </c>
      <c r="BC1873" s="2">
        <f t="shared" si="895"/>
        <v>0</v>
      </c>
      <c r="BD1873" s="2">
        <f t="shared" si="895"/>
        <v>0</v>
      </c>
      <c r="BE1873" s="2">
        <f t="shared" si="895"/>
        <v>0</v>
      </c>
      <c r="BF1873" s="2">
        <f t="shared" si="895"/>
        <v>0</v>
      </c>
      <c r="BG1873" s="2">
        <f t="shared" si="895"/>
        <v>0</v>
      </c>
      <c r="BH1873" s="2">
        <f t="shared" si="895"/>
        <v>0</v>
      </c>
      <c r="BI1873" s="2">
        <f t="shared" si="895"/>
        <v>0</v>
      </c>
      <c r="BJ1873" s="2">
        <f t="shared" si="895"/>
        <v>0</v>
      </c>
      <c r="BK1873" s="2">
        <f t="shared" si="895"/>
        <v>0</v>
      </c>
      <c r="BL1873" s="2">
        <f t="shared" si="895"/>
        <v>0</v>
      </c>
      <c r="BM1873" s="2">
        <f t="shared" si="895"/>
        <v>0</v>
      </c>
      <c r="BN1873" s="2">
        <f t="shared" si="895"/>
        <v>0</v>
      </c>
      <c r="BO1873" s="2">
        <f t="shared" si="895"/>
        <v>0</v>
      </c>
      <c r="BP1873" s="2">
        <f t="shared" si="895"/>
        <v>0</v>
      </c>
      <c r="BQ1873" s="2">
        <f t="shared" si="895"/>
        <v>0</v>
      </c>
      <c r="BR1873" s="2">
        <f t="shared" si="895"/>
        <v>0</v>
      </c>
      <c r="BS1873" s="2">
        <f t="shared" si="895"/>
        <v>0</v>
      </c>
      <c r="BT1873" s="2">
        <f t="shared" si="895"/>
        <v>0</v>
      </c>
      <c r="BU1873" s="2">
        <f t="shared" si="895"/>
        <v>0</v>
      </c>
      <c r="BV1873" s="2">
        <f t="shared" si="895"/>
        <v>0</v>
      </c>
      <c r="BW1873" s="2">
        <f t="shared" si="895"/>
        <v>0</v>
      </c>
      <c r="BX1873" s="2">
        <f t="shared" si="895"/>
        <v>0</v>
      </c>
      <c r="BY1873" s="2">
        <f t="shared" si="895"/>
        <v>0</v>
      </c>
      <c r="BZ1873" s="2">
        <f t="shared" si="895"/>
        <v>0</v>
      </c>
      <c r="CA1873" s="2">
        <f t="shared" ref="CA1873:DF1873" si="896">CA1877</f>
        <v>1829875.32</v>
      </c>
      <c r="CB1873" s="2">
        <f t="shared" si="896"/>
        <v>0</v>
      </c>
      <c r="CC1873" s="2">
        <f t="shared" si="896"/>
        <v>0</v>
      </c>
      <c r="CD1873" s="2">
        <f t="shared" si="896"/>
        <v>1829875.32</v>
      </c>
      <c r="CE1873" s="2">
        <f t="shared" si="896"/>
        <v>6528.6</v>
      </c>
      <c r="CF1873" s="2">
        <f t="shared" si="896"/>
        <v>6528.6</v>
      </c>
      <c r="CG1873" s="2">
        <f t="shared" si="896"/>
        <v>0</v>
      </c>
      <c r="CH1873" s="2">
        <f t="shared" si="896"/>
        <v>6528.6</v>
      </c>
      <c r="CI1873" s="2">
        <f t="shared" si="896"/>
        <v>0</v>
      </c>
      <c r="CJ1873" s="2">
        <f t="shared" si="896"/>
        <v>0</v>
      </c>
      <c r="CK1873" s="2">
        <f t="shared" si="896"/>
        <v>0</v>
      </c>
      <c r="CL1873" s="2">
        <f t="shared" si="896"/>
        <v>0</v>
      </c>
      <c r="CM1873" s="2">
        <f t="shared" si="896"/>
        <v>0</v>
      </c>
      <c r="CN1873" s="2">
        <f t="shared" si="896"/>
        <v>0</v>
      </c>
      <c r="CO1873" s="2">
        <f t="shared" si="896"/>
        <v>0</v>
      </c>
      <c r="CP1873" s="2">
        <f t="shared" si="896"/>
        <v>0</v>
      </c>
      <c r="CQ1873" s="2">
        <f t="shared" si="896"/>
        <v>0</v>
      </c>
      <c r="CR1873" s="2">
        <f t="shared" si="896"/>
        <v>0</v>
      </c>
      <c r="CS1873" s="2">
        <f t="shared" si="896"/>
        <v>0</v>
      </c>
      <c r="CT1873" s="2">
        <f t="shared" si="896"/>
        <v>0</v>
      </c>
      <c r="CU1873" s="2">
        <f t="shared" si="896"/>
        <v>0</v>
      </c>
      <c r="CV1873" s="2">
        <f t="shared" si="896"/>
        <v>0</v>
      </c>
      <c r="CW1873" s="2">
        <f t="shared" si="896"/>
        <v>0</v>
      </c>
      <c r="CX1873" s="2">
        <f t="shared" si="896"/>
        <v>0</v>
      </c>
      <c r="CY1873" s="2">
        <f t="shared" si="896"/>
        <v>0</v>
      </c>
      <c r="CZ1873" s="2">
        <f t="shared" si="896"/>
        <v>0</v>
      </c>
      <c r="DA1873" s="2">
        <f t="shared" si="896"/>
        <v>0</v>
      </c>
      <c r="DB1873" s="2">
        <f t="shared" si="896"/>
        <v>0</v>
      </c>
      <c r="DC1873" s="2">
        <f t="shared" si="896"/>
        <v>0</v>
      </c>
      <c r="DD1873" s="2">
        <f t="shared" si="896"/>
        <v>0</v>
      </c>
      <c r="DE1873" s="2">
        <f t="shared" si="896"/>
        <v>0</v>
      </c>
      <c r="DF1873" s="2">
        <f t="shared" si="896"/>
        <v>0</v>
      </c>
      <c r="DG1873" s="3">
        <f t="shared" ref="DG1873:EL1873" si="897">DG1877</f>
        <v>0</v>
      </c>
      <c r="DH1873" s="3">
        <f t="shared" si="897"/>
        <v>0</v>
      </c>
      <c r="DI1873" s="3">
        <f t="shared" si="897"/>
        <v>0</v>
      </c>
      <c r="DJ1873" s="3">
        <f t="shared" si="897"/>
        <v>0</v>
      </c>
      <c r="DK1873" s="3">
        <f t="shared" si="897"/>
        <v>0</v>
      </c>
      <c r="DL1873" s="3">
        <f t="shared" si="897"/>
        <v>0</v>
      </c>
      <c r="DM1873" s="3">
        <f t="shared" si="897"/>
        <v>0</v>
      </c>
      <c r="DN1873" s="3">
        <f t="shared" si="897"/>
        <v>0</v>
      </c>
      <c r="DO1873" s="3">
        <f t="shared" si="897"/>
        <v>0</v>
      </c>
      <c r="DP1873" s="3">
        <f t="shared" si="897"/>
        <v>0</v>
      </c>
      <c r="DQ1873" s="3">
        <f t="shared" si="897"/>
        <v>0</v>
      </c>
      <c r="DR1873" s="3">
        <f t="shared" si="897"/>
        <v>0</v>
      </c>
      <c r="DS1873" s="3">
        <f t="shared" si="897"/>
        <v>0</v>
      </c>
      <c r="DT1873" s="3">
        <f t="shared" si="897"/>
        <v>0</v>
      </c>
      <c r="DU1873" s="3">
        <f t="shared" si="897"/>
        <v>0</v>
      </c>
      <c r="DV1873" s="3">
        <f t="shared" si="897"/>
        <v>0</v>
      </c>
      <c r="DW1873" s="3">
        <f t="shared" si="897"/>
        <v>0</v>
      </c>
      <c r="DX1873" s="3">
        <f t="shared" si="897"/>
        <v>0</v>
      </c>
      <c r="DY1873" s="3">
        <f t="shared" si="897"/>
        <v>0</v>
      </c>
      <c r="DZ1873" s="3">
        <f t="shared" si="897"/>
        <v>0</v>
      </c>
      <c r="EA1873" s="3">
        <f t="shared" si="897"/>
        <v>0</v>
      </c>
      <c r="EB1873" s="3">
        <f t="shared" si="897"/>
        <v>0</v>
      </c>
      <c r="EC1873" s="3">
        <f t="shared" si="897"/>
        <v>0</v>
      </c>
      <c r="ED1873" s="3">
        <f t="shared" si="897"/>
        <v>0</v>
      </c>
      <c r="EE1873" s="3">
        <f t="shared" si="897"/>
        <v>0</v>
      </c>
      <c r="EF1873" s="3">
        <f t="shared" si="897"/>
        <v>0</v>
      </c>
      <c r="EG1873" s="3">
        <f t="shared" si="897"/>
        <v>0</v>
      </c>
      <c r="EH1873" s="3">
        <f t="shared" si="897"/>
        <v>0</v>
      </c>
      <c r="EI1873" s="3">
        <f t="shared" si="897"/>
        <v>0</v>
      </c>
      <c r="EJ1873" s="3">
        <f t="shared" si="897"/>
        <v>0</v>
      </c>
      <c r="EK1873" s="3">
        <f t="shared" si="897"/>
        <v>0</v>
      </c>
      <c r="EL1873" s="3">
        <f t="shared" si="897"/>
        <v>0</v>
      </c>
      <c r="EM1873" s="3">
        <f t="shared" ref="EM1873:FR1873" si="898">EM1877</f>
        <v>0</v>
      </c>
      <c r="EN1873" s="3">
        <f t="shared" si="898"/>
        <v>0</v>
      </c>
      <c r="EO1873" s="3">
        <f t="shared" si="898"/>
        <v>0</v>
      </c>
      <c r="EP1873" s="3">
        <f t="shared" si="898"/>
        <v>0</v>
      </c>
      <c r="EQ1873" s="3">
        <f t="shared" si="898"/>
        <v>0</v>
      </c>
      <c r="ER1873" s="3">
        <f t="shared" si="898"/>
        <v>0</v>
      </c>
      <c r="ES1873" s="3">
        <f t="shared" si="898"/>
        <v>0</v>
      </c>
      <c r="ET1873" s="3">
        <f t="shared" si="898"/>
        <v>0</v>
      </c>
      <c r="EU1873" s="3">
        <f t="shared" si="898"/>
        <v>0</v>
      </c>
      <c r="EV1873" s="3">
        <f t="shared" si="898"/>
        <v>0</v>
      </c>
      <c r="EW1873" s="3">
        <f t="shared" si="898"/>
        <v>0</v>
      </c>
      <c r="EX1873" s="3">
        <f t="shared" si="898"/>
        <v>0</v>
      </c>
      <c r="EY1873" s="3">
        <f t="shared" si="898"/>
        <v>0</v>
      </c>
      <c r="EZ1873" s="3">
        <f t="shared" si="898"/>
        <v>0</v>
      </c>
      <c r="FA1873" s="3">
        <f t="shared" si="898"/>
        <v>0</v>
      </c>
      <c r="FB1873" s="3">
        <f t="shared" si="898"/>
        <v>0</v>
      </c>
      <c r="FC1873" s="3">
        <f t="shared" si="898"/>
        <v>0</v>
      </c>
      <c r="FD1873" s="3">
        <f t="shared" si="898"/>
        <v>0</v>
      </c>
      <c r="FE1873" s="3">
        <f t="shared" si="898"/>
        <v>0</v>
      </c>
      <c r="FF1873" s="3">
        <f t="shared" si="898"/>
        <v>0</v>
      </c>
      <c r="FG1873" s="3">
        <f t="shared" si="898"/>
        <v>0</v>
      </c>
      <c r="FH1873" s="3">
        <f t="shared" si="898"/>
        <v>0</v>
      </c>
      <c r="FI1873" s="3">
        <f t="shared" si="898"/>
        <v>0</v>
      </c>
      <c r="FJ1873" s="3">
        <f t="shared" si="898"/>
        <v>0</v>
      </c>
      <c r="FK1873" s="3">
        <f t="shared" si="898"/>
        <v>0</v>
      </c>
      <c r="FL1873" s="3">
        <f t="shared" si="898"/>
        <v>0</v>
      </c>
      <c r="FM1873" s="3">
        <f t="shared" si="898"/>
        <v>0</v>
      </c>
      <c r="FN1873" s="3">
        <f t="shared" si="898"/>
        <v>0</v>
      </c>
      <c r="FO1873" s="3">
        <f t="shared" si="898"/>
        <v>0</v>
      </c>
      <c r="FP1873" s="3">
        <f t="shared" si="898"/>
        <v>0</v>
      </c>
      <c r="FQ1873" s="3">
        <f t="shared" si="898"/>
        <v>0</v>
      </c>
      <c r="FR1873" s="3">
        <f t="shared" si="898"/>
        <v>0</v>
      </c>
      <c r="FS1873" s="3">
        <f t="shared" ref="FS1873:GX1873" si="899">FS1877</f>
        <v>0</v>
      </c>
      <c r="FT1873" s="3">
        <f t="shared" si="899"/>
        <v>0</v>
      </c>
      <c r="FU1873" s="3">
        <f t="shared" si="899"/>
        <v>0</v>
      </c>
      <c r="FV1873" s="3">
        <f t="shared" si="899"/>
        <v>0</v>
      </c>
      <c r="FW1873" s="3">
        <f t="shared" si="899"/>
        <v>0</v>
      </c>
      <c r="FX1873" s="3">
        <f t="shared" si="899"/>
        <v>0</v>
      </c>
      <c r="FY1873" s="3">
        <f t="shared" si="899"/>
        <v>0</v>
      </c>
      <c r="FZ1873" s="3">
        <f t="shared" si="899"/>
        <v>0</v>
      </c>
      <c r="GA1873" s="3">
        <f t="shared" si="899"/>
        <v>0</v>
      </c>
      <c r="GB1873" s="3">
        <f t="shared" si="899"/>
        <v>0</v>
      </c>
      <c r="GC1873" s="3">
        <f t="shared" si="899"/>
        <v>0</v>
      </c>
      <c r="GD1873" s="3">
        <f t="shared" si="899"/>
        <v>0</v>
      </c>
      <c r="GE1873" s="3">
        <f t="shared" si="899"/>
        <v>0</v>
      </c>
      <c r="GF1873" s="3">
        <f t="shared" si="899"/>
        <v>0</v>
      </c>
      <c r="GG1873" s="3">
        <f t="shared" si="899"/>
        <v>0</v>
      </c>
      <c r="GH1873" s="3">
        <f t="shared" si="899"/>
        <v>0</v>
      </c>
      <c r="GI1873" s="3">
        <f t="shared" si="899"/>
        <v>0</v>
      </c>
      <c r="GJ1873" s="3">
        <f t="shared" si="899"/>
        <v>0</v>
      </c>
      <c r="GK1873" s="3">
        <f t="shared" si="899"/>
        <v>0</v>
      </c>
      <c r="GL1873" s="3">
        <f t="shared" si="899"/>
        <v>0</v>
      </c>
      <c r="GM1873" s="3">
        <f t="shared" si="899"/>
        <v>0</v>
      </c>
      <c r="GN1873" s="3">
        <f t="shared" si="899"/>
        <v>0</v>
      </c>
      <c r="GO1873" s="3">
        <f t="shared" si="899"/>
        <v>0</v>
      </c>
      <c r="GP1873" s="3">
        <f t="shared" si="899"/>
        <v>0</v>
      </c>
      <c r="GQ1873" s="3">
        <f t="shared" si="899"/>
        <v>0</v>
      </c>
      <c r="GR1873" s="3">
        <f t="shared" si="899"/>
        <v>0</v>
      </c>
      <c r="GS1873" s="3">
        <f t="shared" si="899"/>
        <v>0</v>
      </c>
      <c r="GT1873" s="3">
        <f t="shared" si="899"/>
        <v>0</v>
      </c>
      <c r="GU1873" s="3">
        <f t="shared" si="899"/>
        <v>0</v>
      </c>
      <c r="GV1873" s="3">
        <f t="shared" si="899"/>
        <v>0</v>
      </c>
      <c r="GW1873" s="3">
        <f t="shared" si="899"/>
        <v>0</v>
      </c>
      <c r="GX1873" s="3">
        <f t="shared" si="899"/>
        <v>0</v>
      </c>
    </row>
    <row r="1875" spans="1:245" x14ac:dyDescent="0.25">
      <c r="A1875">
        <v>17</v>
      </c>
      <c r="B1875">
        <v>1</v>
      </c>
      <c r="D1875">
        <f>ROW(EtalonRes!A273)</f>
        <v>273</v>
      </c>
      <c r="E1875" t="s">
        <v>339</v>
      </c>
      <c r="F1875" t="s">
        <v>190</v>
      </c>
      <c r="G1875" t="s">
        <v>201</v>
      </c>
      <c r="H1875" t="s">
        <v>18</v>
      </c>
      <c r="I1875">
        <v>60</v>
      </c>
      <c r="J1875">
        <v>0</v>
      </c>
      <c r="K1875">
        <v>60</v>
      </c>
      <c r="O1875">
        <f>ROUND(CP1875,2)</f>
        <v>1019499</v>
      </c>
      <c r="P1875">
        <f>ROUND(CQ1875*I1875,2)</f>
        <v>6528.6</v>
      </c>
      <c r="Q1875">
        <f>ROUND(CR1875*I1875,2)</f>
        <v>0</v>
      </c>
      <c r="R1875">
        <f>ROUND(CS1875*I1875,2)</f>
        <v>0</v>
      </c>
      <c r="S1875">
        <f>ROUND(CT1875*I1875,2)</f>
        <v>1012970.4</v>
      </c>
      <c r="T1875">
        <f>ROUND(CU1875*I1875,2)</f>
        <v>0</v>
      </c>
      <c r="U1875">
        <f>CV1875*I1875</f>
        <v>1427.3999999999999</v>
      </c>
      <c r="V1875">
        <f>CW1875*I1875</f>
        <v>0</v>
      </c>
      <c r="W1875">
        <f>ROUND(CX1875*I1875,2)</f>
        <v>0</v>
      </c>
      <c r="X1875">
        <f>ROUND(CY1875,2)</f>
        <v>709079.28</v>
      </c>
      <c r="Y1875">
        <f>ROUND(CZ1875,2)</f>
        <v>101297.04</v>
      </c>
      <c r="AA1875">
        <v>288585831</v>
      </c>
      <c r="AB1875">
        <f>ROUND((AC1875+AD1875+AF1875),6)</f>
        <v>16991.650000000001</v>
      </c>
      <c r="AC1875">
        <f>ROUND(((ES1875*13)),6)</f>
        <v>108.81</v>
      </c>
      <c r="AD1875">
        <f>ROUND(((((ET1875*13))-((EU1875*13)))+AE1875),6)</f>
        <v>0</v>
      </c>
      <c r="AE1875">
        <f>ROUND(((EU1875*13)),6)</f>
        <v>0</v>
      </c>
      <c r="AF1875">
        <f>ROUND(((EV1875*13)),6)</f>
        <v>16882.84</v>
      </c>
      <c r="AG1875">
        <f>ROUND((AP1875),6)</f>
        <v>0</v>
      </c>
      <c r="AH1875">
        <f>((EW1875*13))</f>
        <v>23.79</v>
      </c>
      <c r="AI1875">
        <f>((EX1875*13))</f>
        <v>0</v>
      </c>
      <c r="AJ1875">
        <f>(AS1875)</f>
        <v>0</v>
      </c>
      <c r="AK1875">
        <v>1307.05</v>
      </c>
      <c r="AL1875">
        <v>8.3699999999999992</v>
      </c>
      <c r="AM1875">
        <v>0</v>
      </c>
      <c r="AN1875">
        <v>0</v>
      </c>
      <c r="AO1875">
        <v>1298.68</v>
      </c>
      <c r="AP1875">
        <v>0</v>
      </c>
      <c r="AQ1875">
        <v>1.83</v>
      </c>
      <c r="AR1875">
        <v>0</v>
      </c>
      <c r="AS1875">
        <v>0</v>
      </c>
      <c r="AT1875">
        <v>70</v>
      </c>
      <c r="AU1875">
        <v>10</v>
      </c>
      <c r="AV1875">
        <v>1</v>
      </c>
      <c r="AW1875">
        <v>1</v>
      </c>
      <c r="AZ1875">
        <v>1</v>
      </c>
      <c r="BA1875">
        <v>1</v>
      </c>
      <c r="BB1875">
        <v>1</v>
      </c>
      <c r="BC1875">
        <v>1</v>
      </c>
      <c r="BD1875" t="s">
        <v>3</v>
      </c>
      <c r="BE1875" t="s">
        <v>3</v>
      </c>
      <c r="BF1875" t="s">
        <v>3</v>
      </c>
      <c r="BG1875" t="s">
        <v>3</v>
      </c>
      <c r="BH1875">
        <v>0</v>
      </c>
      <c r="BI1875">
        <v>4</v>
      </c>
      <c r="BJ1875" t="s">
        <v>192</v>
      </c>
      <c r="BM1875">
        <v>0</v>
      </c>
      <c r="BN1875">
        <v>284416172</v>
      </c>
      <c r="BO1875" t="s">
        <v>3</v>
      </c>
      <c r="BP1875">
        <v>0</v>
      </c>
      <c r="BQ1875">
        <v>1</v>
      </c>
      <c r="BR1875">
        <v>0</v>
      </c>
      <c r="BS1875">
        <v>1</v>
      </c>
      <c r="BT1875">
        <v>1</v>
      </c>
      <c r="BU1875">
        <v>1</v>
      </c>
      <c r="BV1875">
        <v>1</v>
      </c>
      <c r="BW1875">
        <v>1</v>
      </c>
      <c r="BX1875">
        <v>1</v>
      </c>
      <c r="BY1875" t="s">
        <v>3</v>
      </c>
      <c r="BZ1875">
        <v>70</v>
      </c>
      <c r="CA1875">
        <v>10</v>
      </c>
      <c r="CB1875" t="s">
        <v>3</v>
      </c>
      <c r="CE1875">
        <v>0</v>
      </c>
      <c r="CF1875">
        <v>0</v>
      </c>
      <c r="CG1875">
        <v>0</v>
      </c>
      <c r="CM1875">
        <v>0</v>
      </c>
      <c r="CN1875" t="s">
        <v>3</v>
      </c>
      <c r="CO1875">
        <v>0</v>
      </c>
      <c r="CP1875">
        <f>(P1875+Q1875+S1875)</f>
        <v>1019499</v>
      </c>
      <c r="CQ1875">
        <f>(AC1875*BC1875*AW1875)</f>
        <v>108.81</v>
      </c>
      <c r="CR1875">
        <f>(((((ET1875*13))*BB1875-((EU1875*13))*BS1875)+AE1875*BS1875)*AV1875)</f>
        <v>0</v>
      </c>
      <c r="CS1875">
        <f>(AE1875*BS1875*AV1875)</f>
        <v>0</v>
      </c>
      <c r="CT1875">
        <f>(AF1875*BA1875*AV1875)</f>
        <v>16882.84</v>
      </c>
      <c r="CU1875">
        <f>AG1875</f>
        <v>0</v>
      </c>
      <c r="CV1875">
        <f>(AH1875*AV1875)</f>
        <v>23.79</v>
      </c>
      <c r="CW1875">
        <f>AI1875</f>
        <v>0</v>
      </c>
      <c r="CX1875">
        <f>AJ1875</f>
        <v>0</v>
      </c>
      <c r="CY1875">
        <f>((S1875*BZ1875)/100)</f>
        <v>709079.28</v>
      </c>
      <c r="CZ1875">
        <f>((S1875*CA1875)/100)</f>
        <v>101297.04</v>
      </c>
      <c r="DC1875" t="s">
        <v>3</v>
      </c>
      <c r="DD1875" t="s">
        <v>102</v>
      </c>
      <c r="DE1875" t="s">
        <v>102</v>
      </c>
      <c r="DF1875" t="s">
        <v>102</v>
      </c>
      <c r="DG1875" t="s">
        <v>102</v>
      </c>
      <c r="DH1875" t="s">
        <v>3</v>
      </c>
      <c r="DI1875" t="s">
        <v>102</v>
      </c>
      <c r="DJ1875" t="s">
        <v>102</v>
      </c>
      <c r="DK1875" t="s">
        <v>3</v>
      </c>
      <c r="DL1875" t="s">
        <v>3</v>
      </c>
      <c r="DM1875" t="s">
        <v>3</v>
      </c>
      <c r="DN1875">
        <v>0</v>
      </c>
      <c r="DO1875">
        <v>0</v>
      </c>
      <c r="DP1875">
        <v>1</v>
      </c>
      <c r="DQ1875">
        <v>1</v>
      </c>
      <c r="DU1875">
        <v>1010</v>
      </c>
      <c r="DV1875" t="s">
        <v>18</v>
      </c>
      <c r="DW1875" t="s">
        <v>18</v>
      </c>
      <c r="DX1875">
        <v>1</v>
      </c>
      <c r="DZ1875" t="s">
        <v>3</v>
      </c>
      <c r="EA1875" t="s">
        <v>3</v>
      </c>
      <c r="EB1875" t="s">
        <v>3</v>
      </c>
      <c r="EC1875" t="s">
        <v>3</v>
      </c>
      <c r="EE1875">
        <v>284416175</v>
      </c>
      <c r="EF1875">
        <v>1</v>
      </c>
      <c r="EG1875" t="s">
        <v>21</v>
      </c>
      <c r="EH1875">
        <v>0</v>
      </c>
      <c r="EI1875" t="s">
        <v>3</v>
      </c>
      <c r="EJ1875">
        <v>4</v>
      </c>
      <c r="EK1875">
        <v>0</v>
      </c>
      <c r="EL1875" t="s">
        <v>22</v>
      </c>
      <c r="EM1875" t="s">
        <v>23</v>
      </c>
      <c r="EO1875" t="s">
        <v>3</v>
      </c>
      <c r="EQ1875">
        <v>1441792</v>
      </c>
      <c r="ER1875">
        <v>1307.05</v>
      </c>
      <c r="ES1875">
        <v>8.3699999999999992</v>
      </c>
      <c r="ET1875">
        <v>0</v>
      </c>
      <c r="EU1875">
        <v>0</v>
      </c>
      <c r="EV1875">
        <v>1298.68</v>
      </c>
      <c r="EW1875">
        <v>1.83</v>
      </c>
      <c r="EX1875">
        <v>0</v>
      </c>
      <c r="EY1875">
        <v>0</v>
      </c>
      <c r="FQ1875">
        <v>0</v>
      </c>
      <c r="FR1875">
        <v>0</v>
      </c>
      <c r="FS1875">
        <v>0</v>
      </c>
      <c r="FX1875">
        <v>70</v>
      </c>
      <c r="FY1875">
        <v>10</v>
      </c>
      <c r="GA1875" t="s">
        <v>3</v>
      </c>
      <c r="GD1875">
        <v>0</v>
      </c>
      <c r="GF1875">
        <v>368213878</v>
      </c>
      <c r="GG1875">
        <v>2</v>
      </c>
      <c r="GH1875">
        <v>1</v>
      </c>
      <c r="GI1875">
        <v>-2</v>
      </c>
      <c r="GJ1875">
        <v>0</v>
      </c>
      <c r="GK1875">
        <f>ROUND(R1875*(R12)/100,2)</f>
        <v>0</v>
      </c>
      <c r="GL1875">
        <f>ROUND(IF(AND(BH1875=3,BI1875=3,FS1875&lt;&gt;0),P1875,0),2)</f>
        <v>0</v>
      </c>
      <c r="GM1875">
        <f>ROUND(O1875+X1875+Y1875+GK1875,2)+GX1875</f>
        <v>1829875.32</v>
      </c>
      <c r="GN1875">
        <f>IF(OR(BI1875=0,BI1875=1),GM1875-GX1875,0)</f>
        <v>0</v>
      </c>
      <c r="GO1875">
        <f>IF(BI1875=2,GM1875-GX1875,0)</f>
        <v>0</v>
      </c>
      <c r="GP1875">
        <f>IF(BI1875=4,GM1875-GX1875,0)</f>
        <v>1829875.32</v>
      </c>
      <c r="GR1875">
        <v>0</v>
      </c>
      <c r="GS1875">
        <v>0</v>
      </c>
      <c r="GT1875">
        <v>0</v>
      </c>
      <c r="GU1875" t="s">
        <v>3</v>
      </c>
      <c r="GV1875">
        <f>ROUND((GT1875),6)</f>
        <v>0</v>
      </c>
      <c r="GW1875">
        <v>1</v>
      </c>
      <c r="GX1875">
        <f>ROUND(HC1875*I1875,2)</f>
        <v>0</v>
      </c>
      <c r="HA1875">
        <v>0</v>
      </c>
      <c r="HB1875">
        <v>0</v>
      </c>
      <c r="HC1875">
        <f>GV1875*GW1875</f>
        <v>0</v>
      </c>
      <c r="HE1875" t="s">
        <v>3</v>
      </c>
      <c r="HF1875" t="s">
        <v>3</v>
      </c>
      <c r="HM1875" t="s">
        <v>3</v>
      </c>
      <c r="HN1875" t="s">
        <v>3</v>
      </c>
      <c r="HO1875" t="s">
        <v>3</v>
      </c>
      <c r="HP1875" t="s">
        <v>3</v>
      </c>
      <c r="HQ1875" t="s">
        <v>3</v>
      </c>
      <c r="HS1875">
        <v>0</v>
      </c>
      <c r="IK1875">
        <v>0</v>
      </c>
    </row>
    <row r="1877" spans="1:245" x14ac:dyDescent="0.25">
      <c r="A1877" s="2">
        <v>51</v>
      </c>
      <c r="B1877" s="2">
        <f>B1871</f>
        <v>1</v>
      </c>
      <c r="C1877" s="2">
        <f>A1871</f>
        <v>5</v>
      </c>
      <c r="D1877" s="2">
        <f>ROW(A1871)</f>
        <v>1871</v>
      </c>
      <c r="E1877" s="2"/>
      <c r="F1877" s="2" t="str">
        <f>IF(F1871&lt;&gt;"",F1871,"")</f>
        <v>Новый подраздел</v>
      </c>
      <c r="G1877" s="2" t="str">
        <f>IF(G1871&lt;&gt;"",G1871,"")</f>
        <v>СВН - Здания</v>
      </c>
      <c r="H1877" s="2">
        <v>0</v>
      </c>
      <c r="I1877" s="2"/>
      <c r="J1877" s="2"/>
      <c r="K1877" s="2"/>
      <c r="L1877" s="2"/>
      <c r="M1877" s="2"/>
      <c r="N1877" s="2"/>
      <c r="O1877" s="2">
        <f t="shared" ref="O1877:T1877" si="900">ROUND(AB1877,2)</f>
        <v>1019499</v>
      </c>
      <c r="P1877" s="2">
        <f t="shared" si="900"/>
        <v>6528.6</v>
      </c>
      <c r="Q1877" s="2">
        <f t="shared" si="900"/>
        <v>0</v>
      </c>
      <c r="R1877" s="2">
        <f t="shared" si="900"/>
        <v>0</v>
      </c>
      <c r="S1877" s="2">
        <f t="shared" si="900"/>
        <v>1012970.4</v>
      </c>
      <c r="T1877" s="2">
        <f t="shared" si="900"/>
        <v>0</v>
      </c>
      <c r="U1877" s="2">
        <f>AH1877</f>
        <v>1427.3999999999999</v>
      </c>
      <c r="V1877" s="2">
        <f>AI1877</f>
        <v>0</v>
      </c>
      <c r="W1877" s="2">
        <f>ROUND(AJ1877,2)</f>
        <v>0</v>
      </c>
      <c r="X1877" s="2">
        <f>ROUND(AK1877,2)</f>
        <v>709079.28</v>
      </c>
      <c r="Y1877" s="2">
        <f>ROUND(AL1877,2)</f>
        <v>101297.04</v>
      </c>
      <c r="Z1877" s="2"/>
      <c r="AA1877" s="2"/>
      <c r="AB1877" s="2">
        <f>ROUND(SUMIF(AA1875:AA1875,"=288585831",O1875:O1875),2)</f>
        <v>1019499</v>
      </c>
      <c r="AC1877" s="2">
        <f>ROUND(SUMIF(AA1875:AA1875,"=288585831",P1875:P1875),2)</f>
        <v>6528.6</v>
      </c>
      <c r="AD1877" s="2">
        <f>ROUND(SUMIF(AA1875:AA1875,"=288585831",Q1875:Q1875),2)</f>
        <v>0</v>
      </c>
      <c r="AE1877" s="2">
        <f>ROUND(SUMIF(AA1875:AA1875,"=288585831",R1875:R1875),2)</f>
        <v>0</v>
      </c>
      <c r="AF1877" s="2">
        <f>ROUND(SUMIF(AA1875:AA1875,"=288585831",S1875:S1875),2)</f>
        <v>1012970.4</v>
      </c>
      <c r="AG1877" s="2">
        <f>ROUND(SUMIF(AA1875:AA1875,"=288585831",T1875:T1875),2)</f>
        <v>0</v>
      </c>
      <c r="AH1877" s="2">
        <f>SUMIF(AA1875:AA1875,"=288585831",U1875:U1875)</f>
        <v>1427.3999999999999</v>
      </c>
      <c r="AI1877" s="2">
        <f>SUMIF(AA1875:AA1875,"=288585831",V1875:V1875)</f>
        <v>0</v>
      </c>
      <c r="AJ1877" s="2">
        <f>ROUND(SUMIF(AA1875:AA1875,"=288585831",W1875:W1875),2)</f>
        <v>0</v>
      </c>
      <c r="AK1877" s="2">
        <f>ROUND(SUMIF(AA1875:AA1875,"=288585831",X1875:X1875),2)</f>
        <v>709079.28</v>
      </c>
      <c r="AL1877" s="2">
        <f>ROUND(SUMIF(AA1875:AA1875,"=288585831",Y1875:Y1875),2)</f>
        <v>101297.04</v>
      </c>
      <c r="AM1877" s="2"/>
      <c r="AN1877" s="2"/>
      <c r="AO1877" s="2">
        <f t="shared" ref="AO1877:BD1877" si="901">ROUND(BX1877,2)</f>
        <v>0</v>
      </c>
      <c r="AP1877" s="2">
        <f t="shared" si="901"/>
        <v>0</v>
      </c>
      <c r="AQ1877" s="2">
        <f t="shared" si="901"/>
        <v>0</v>
      </c>
      <c r="AR1877" s="2">
        <f t="shared" si="901"/>
        <v>1829875.32</v>
      </c>
      <c r="AS1877" s="2">
        <f t="shared" si="901"/>
        <v>0</v>
      </c>
      <c r="AT1877" s="2">
        <f t="shared" si="901"/>
        <v>0</v>
      </c>
      <c r="AU1877" s="2">
        <f t="shared" si="901"/>
        <v>1829875.32</v>
      </c>
      <c r="AV1877" s="2">
        <f t="shared" si="901"/>
        <v>6528.6</v>
      </c>
      <c r="AW1877" s="2">
        <f t="shared" si="901"/>
        <v>6528.6</v>
      </c>
      <c r="AX1877" s="2">
        <f t="shared" si="901"/>
        <v>0</v>
      </c>
      <c r="AY1877" s="2">
        <f t="shared" si="901"/>
        <v>6528.6</v>
      </c>
      <c r="AZ1877" s="2">
        <f t="shared" si="901"/>
        <v>0</v>
      </c>
      <c r="BA1877" s="2">
        <f t="shared" si="901"/>
        <v>0</v>
      </c>
      <c r="BB1877" s="2">
        <f t="shared" si="901"/>
        <v>0</v>
      </c>
      <c r="BC1877" s="2">
        <f t="shared" si="901"/>
        <v>0</v>
      </c>
      <c r="BD1877" s="2">
        <f t="shared" si="901"/>
        <v>0</v>
      </c>
      <c r="BE1877" s="2"/>
      <c r="BF1877" s="2"/>
      <c r="BG1877" s="2"/>
      <c r="BH1877" s="2"/>
      <c r="BI1877" s="2"/>
      <c r="BJ1877" s="2"/>
      <c r="BK1877" s="2"/>
      <c r="BL1877" s="2"/>
      <c r="BM1877" s="2"/>
      <c r="BN1877" s="2"/>
      <c r="BO1877" s="2"/>
      <c r="BP1877" s="2"/>
      <c r="BQ1877" s="2"/>
      <c r="BR1877" s="2"/>
      <c r="BS1877" s="2"/>
      <c r="BT1877" s="2"/>
      <c r="BU1877" s="2"/>
      <c r="BV1877" s="2"/>
      <c r="BW1877" s="2"/>
      <c r="BX1877" s="2">
        <f>ROUND(SUMIF(AA1875:AA1875,"=288585831",FQ1875:FQ1875),2)</f>
        <v>0</v>
      </c>
      <c r="BY1877" s="2">
        <f>ROUND(SUMIF(AA1875:AA1875,"=288585831",FR1875:FR1875),2)</f>
        <v>0</v>
      </c>
      <c r="BZ1877" s="2">
        <f>ROUND(SUMIF(AA1875:AA1875,"=288585831",GL1875:GL1875),2)</f>
        <v>0</v>
      </c>
      <c r="CA1877" s="2">
        <f>ROUND(SUMIF(AA1875:AA1875,"=288585831",GM1875:GM1875),2)</f>
        <v>1829875.32</v>
      </c>
      <c r="CB1877" s="2">
        <f>ROUND(SUMIF(AA1875:AA1875,"=288585831",GN1875:GN1875),2)</f>
        <v>0</v>
      </c>
      <c r="CC1877" s="2">
        <f>ROUND(SUMIF(AA1875:AA1875,"=288585831",GO1875:GO1875),2)</f>
        <v>0</v>
      </c>
      <c r="CD1877" s="2">
        <f>ROUND(SUMIF(AA1875:AA1875,"=288585831",GP1875:GP1875),2)</f>
        <v>1829875.32</v>
      </c>
      <c r="CE1877" s="2">
        <f>AC1877-BX1877</f>
        <v>6528.6</v>
      </c>
      <c r="CF1877" s="2">
        <f>AC1877-BY1877</f>
        <v>6528.6</v>
      </c>
      <c r="CG1877" s="2">
        <f>BX1877-BZ1877</f>
        <v>0</v>
      </c>
      <c r="CH1877" s="2">
        <f>AC1877-BX1877-BY1877+BZ1877</f>
        <v>6528.6</v>
      </c>
      <c r="CI1877" s="2">
        <f>BY1877-BZ1877</f>
        <v>0</v>
      </c>
      <c r="CJ1877" s="2">
        <f>ROUND(SUMIF(AA1875:AA1875,"=288585831",GX1875:GX1875),2)</f>
        <v>0</v>
      </c>
      <c r="CK1877" s="2">
        <f>ROUND(SUMIF(AA1875:AA1875,"=288585831",GY1875:GY1875),2)</f>
        <v>0</v>
      </c>
      <c r="CL1877" s="2">
        <f>ROUND(SUMIF(AA1875:AA1875,"=288585831",GZ1875:GZ1875),2)</f>
        <v>0</v>
      </c>
      <c r="CM1877" s="2">
        <f>ROUND(SUMIF(AA1875:AA1875,"=288585831",HD1875:HD1875),2)</f>
        <v>0</v>
      </c>
      <c r="CN1877" s="2"/>
      <c r="CO1877" s="2"/>
      <c r="CP1877" s="2"/>
      <c r="CQ1877" s="2"/>
      <c r="CR1877" s="2"/>
      <c r="CS1877" s="2"/>
      <c r="CT1877" s="2"/>
      <c r="CU1877" s="2"/>
      <c r="CV1877" s="2"/>
      <c r="CW1877" s="2"/>
      <c r="CX1877" s="2"/>
      <c r="CY1877" s="2"/>
      <c r="CZ1877" s="2"/>
      <c r="DA1877" s="2"/>
      <c r="DB1877" s="2"/>
      <c r="DC1877" s="2"/>
      <c r="DD1877" s="2"/>
      <c r="DE1877" s="2"/>
      <c r="DF1877" s="2"/>
      <c r="DG1877" s="3"/>
      <c r="DH1877" s="3"/>
      <c r="DI1877" s="3"/>
      <c r="DJ1877" s="3"/>
      <c r="DK1877" s="3"/>
      <c r="DL1877" s="3"/>
      <c r="DM1877" s="3"/>
      <c r="DN1877" s="3"/>
      <c r="DO1877" s="3"/>
      <c r="DP1877" s="3"/>
      <c r="DQ1877" s="3"/>
      <c r="DR1877" s="3"/>
      <c r="DS1877" s="3"/>
      <c r="DT1877" s="3"/>
      <c r="DU1877" s="3"/>
      <c r="DV1877" s="3"/>
      <c r="DW1877" s="3"/>
      <c r="DX1877" s="3"/>
      <c r="DY1877" s="3"/>
      <c r="DZ1877" s="3"/>
      <c r="EA1877" s="3"/>
      <c r="EB1877" s="3"/>
      <c r="EC1877" s="3"/>
      <c r="ED1877" s="3"/>
      <c r="EE1877" s="3"/>
      <c r="EF1877" s="3"/>
      <c r="EG1877" s="3"/>
      <c r="EH1877" s="3"/>
      <c r="EI1877" s="3"/>
      <c r="EJ1877" s="3"/>
      <c r="EK1877" s="3"/>
      <c r="EL1877" s="3"/>
      <c r="EM1877" s="3"/>
      <c r="EN1877" s="3"/>
      <c r="EO1877" s="3"/>
      <c r="EP1877" s="3"/>
      <c r="EQ1877" s="3"/>
      <c r="ER1877" s="3"/>
      <c r="ES1877" s="3"/>
      <c r="ET1877" s="3"/>
      <c r="EU1877" s="3"/>
      <c r="EV1877" s="3"/>
      <c r="EW1877" s="3"/>
      <c r="EX1877" s="3"/>
      <c r="EY1877" s="3"/>
      <c r="EZ1877" s="3"/>
      <c r="FA1877" s="3"/>
      <c r="FB1877" s="3"/>
      <c r="FC1877" s="3"/>
      <c r="FD1877" s="3"/>
      <c r="FE1877" s="3"/>
      <c r="FF1877" s="3"/>
      <c r="FG1877" s="3"/>
      <c r="FH1877" s="3"/>
      <c r="FI1877" s="3"/>
      <c r="FJ1877" s="3"/>
      <c r="FK1877" s="3"/>
      <c r="FL1877" s="3"/>
      <c r="FM1877" s="3"/>
      <c r="FN1877" s="3"/>
      <c r="FO1877" s="3"/>
      <c r="FP1877" s="3"/>
      <c r="FQ1877" s="3"/>
      <c r="FR1877" s="3"/>
      <c r="FS1877" s="3"/>
      <c r="FT1877" s="3"/>
      <c r="FU1877" s="3"/>
      <c r="FV1877" s="3"/>
      <c r="FW1877" s="3"/>
      <c r="FX1877" s="3"/>
      <c r="FY1877" s="3"/>
      <c r="FZ1877" s="3"/>
      <c r="GA1877" s="3"/>
      <c r="GB1877" s="3"/>
      <c r="GC1877" s="3"/>
      <c r="GD1877" s="3"/>
      <c r="GE1877" s="3"/>
      <c r="GF1877" s="3"/>
      <c r="GG1877" s="3"/>
      <c r="GH1877" s="3"/>
      <c r="GI1877" s="3"/>
      <c r="GJ1877" s="3"/>
      <c r="GK1877" s="3"/>
      <c r="GL1877" s="3"/>
      <c r="GM1877" s="3"/>
      <c r="GN1877" s="3"/>
      <c r="GO1877" s="3"/>
      <c r="GP1877" s="3"/>
      <c r="GQ1877" s="3"/>
      <c r="GR1877" s="3"/>
      <c r="GS1877" s="3"/>
      <c r="GT1877" s="3"/>
      <c r="GU1877" s="3"/>
      <c r="GV1877" s="3"/>
      <c r="GW1877" s="3"/>
      <c r="GX1877" s="3">
        <v>0</v>
      </c>
    </row>
    <row r="1879" spans="1:245" x14ac:dyDescent="0.25">
      <c r="A1879" s="4">
        <v>50</v>
      </c>
      <c r="B1879" s="4">
        <v>0</v>
      </c>
      <c r="C1879" s="4">
        <v>0</v>
      </c>
      <c r="D1879" s="4">
        <v>1</v>
      </c>
      <c r="E1879" s="4">
        <v>201</v>
      </c>
      <c r="F1879" s="4">
        <f>ROUND(Source!O1877,O1879)</f>
        <v>1019499</v>
      </c>
      <c r="G1879" s="4" t="s">
        <v>24</v>
      </c>
      <c r="H1879" s="4" t="s">
        <v>25</v>
      </c>
      <c r="I1879" s="4"/>
      <c r="J1879" s="4"/>
      <c r="K1879" s="4">
        <v>201</v>
      </c>
      <c r="L1879" s="4">
        <v>1</v>
      </c>
      <c r="M1879" s="4">
        <v>3</v>
      </c>
      <c r="N1879" s="4" t="s">
        <v>3</v>
      </c>
      <c r="O1879" s="4">
        <v>2</v>
      </c>
      <c r="P1879" s="4"/>
      <c r="Q1879" s="4"/>
      <c r="R1879" s="4"/>
      <c r="S1879" s="4"/>
      <c r="T1879" s="4"/>
      <c r="U1879" s="4"/>
      <c r="V1879" s="4"/>
      <c r="W1879" s="4">
        <v>1019499</v>
      </c>
      <c r="X1879" s="4">
        <v>1</v>
      </c>
      <c r="Y1879" s="4">
        <v>1019499</v>
      </c>
      <c r="Z1879" s="4"/>
      <c r="AA1879" s="4"/>
      <c r="AB1879" s="4"/>
    </row>
    <row r="1880" spans="1:245" x14ac:dyDescent="0.25">
      <c r="A1880" s="4">
        <v>50</v>
      </c>
      <c r="B1880" s="4">
        <v>0</v>
      </c>
      <c r="C1880" s="4">
        <v>0</v>
      </c>
      <c r="D1880" s="4">
        <v>1</v>
      </c>
      <c r="E1880" s="4">
        <v>202</v>
      </c>
      <c r="F1880" s="4">
        <f>ROUND(Source!P1877,O1880)</f>
        <v>6528.6</v>
      </c>
      <c r="G1880" s="4" t="s">
        <v>26</v>
      </c>
      <c r="H1880" s="4" t="s">
        <v>27</v>
      </c>
      <c r="I1880" s="4"/>
      <c r="J1880" s="4"/>
      <c r="K1880" s="4">
        <v>202</v>
      </c>
      <c r="L1880" s="4">
        <v>2</v>
      </c>
      <c r="M1880" s="4">
        <v>3</v>
      </c>
      <c r="N1880" s="4" t="s">
        <v>3</v>
      </c>
      <c r="O1880" s="4">
        <v>2</v>
      </c>
      <c r="P1880" s="4"/>
      <c r="Q1880" s="4"/>
      <c r="R1880" s="4"/>
      <c r="S1880" s="4"/>
      <c r="T1880" s="4"/>
      <c r="U1880" s="4"/>
      <c r="V1880" s="4"/>
      <c r="W1880" s="4">
        <v>6528.6</v>
      </c>
      <c r="X1880" s="4">
        <v>1</v>
      </c>
      <c r="Y1880" s="4">
        <v>6528.6</v>
      </c>
      <c r="Z1880" s="4"/>
      <c r="AA1880" s="4"/>
      <c r="AB1880" s="4"/>
    </row>
    <row r="1881" spans="1:245" x14ac:dyDescent="0.25">
      <c r="A1881" s="4">
        <v>50</v>
      </c>
      <c r="B1881" s="4">
        <v>0</v>
      </c>
      <c r="C1881" s="4">
        <v>0</v>
      </c>
      <c r="D1881" s="4">
        <v>1</v>
      </c>
      <c r="E1881" s="4">
        <v>222</v>
      </c>
      <c r="F1881" s="4">
        <f>ROUND(Source!AO1877,O1881)</f>
        <v>0</v>
      </c>
      <c r="G1881" s="4" t="s">
        <v>28</v>
      </c>
      <c r="H1881" s="4" t="s">
        <v>29</v>
      </c>
      <c r="I1881" s="4"/>
      <c r="J1881" s="4"/>
      <c r="K1881" s="4">
        <v>222</v>
      </c>
      <c r="L1881" s="4">
        <v>3</v>
      </c>
      <c r="M1881" s="4">
        <v>3</v>
      </c>
      <c r="N1881" s="4" t="s">
        <v>3</v>
      </c>
      <c r="O1881" s="4">
        <v>2</v>
      </c>
      <c r="P1881" s="4"/>
      <c r="Q1881" s="4"/>
      <c r="R1881" s="4"/>
      <c r="S1881" s="4"/>
      <c r="T1881" s="4"/>
      <c r="U1881" s="4"/>
      <c r="V1881" s="4"/>
      <c r="W1881" s="4">
        <v>0</v>
      </c>
      <c r="X1881" s="4">
        <v>1</v>
      </c>
      <c r="Y1881" s="4">
        <v>0</v>
      </c>
      <c r="Z1881" s="4"/>
      <c r="AA1881" s="4"/>
      <c r="AB1881" s="4"/>
    </row>
    <row r="1882" spans="1:245" x14ac:dyDescent="0.25">
      <c r="A1882" s="4">
        <v>50</v>
      </c>
      <c r="B1882" s="4">
        <v>0</v>
      </c>
      <c r="C1882" s="4">
        <v>0</v>
      </c>
      <c r="D1882" s="4">
        <v>1</v>
      </c>
      <c r="E1882" s="4">
        <v>225</v>
      </c>
      <c r="F1882" s="4">
        <f>ROUND(Source!AV1877,O1882)</f>
        <v>6528.6</v>
      </c>
      <c r="G1882" s="4" t="s">
        <v>30</v>
      </c>
      <c r="H1882" s="4" t="s">
        <v>31</v>
      </c>
      <c r="I1882" s="4"/>
      <c r="J1882" s="4"/>
      <c r="K1882" s="4">
        <v>225</v>
      </c>
      <c r="L1882" s="4">
        <v>4</v>
      </c>
      <c r="M1882" s="4">
        <v>3</v>
      </c>
      <c r="N1882" s="4" t="s">
        <v>3</v>
      </c>
      <c r="O1882" s="4">
        <v>2</v>
      </c>
      <c r="P1882" s="4"/>
      <c r="Q1882" s="4"/>
      <c r="R1882" s="4"/>
      <c r="S1882" s="4"/>
      <c r="T1882" s="4"/>
      <c r="U1882" s="4"/>
      <c r="V1882" s="4"/>
      <c r="W1882" s="4">
        <v>6528.6</v>
      </c>
      <c r="X1882" s="4">
        <v>1</v>
      </c>
      <c r="Y1882" s="4">
        <v>6528.6</v>
      </c>
      <c r="Z1882" s="4"/>
      <c r="AA1882" s="4"/>
      <c r="AB1882" s="4"/>
    </row>
    <row r="1883" spans="1:245" x14ac:dyDescent="0.25">
      <c r="A1883" s="4">
        <v>50</v>
      </c>
      <c r="B1883" s="4">
        <v>0</v>
      </c>
      <c r="C1883" s="4">
        <v>0</v>
      </c>
      <c r="D1883" s="4">
        <v>1</v>
      </c>
      <c r="E1883" s="4">
        <v>226</v>
      </c>
      <c r="F1883" s="4">
        <f>ROUND(Source!AW1877,O1883)</f>
        <v>6528.6</v>
      </c>
      <c r="G1883" s="4" t="s">
        <v>32</v>
      </c>
      <c r="H1883" s="4" t="s">
        <v>33</v>
      </c>
      <c r="I1883" s="4"/>
      <c r="J1883" s="4"/>
      <c r="K1883" s="4">
        <v>226</v>
      </c>
      <c r="L1883" s="4">
        <v>5</v>
      </c>
      <c r="M1883" s="4">
        <v>3</v>
      </c>
      <c r="N1883" s="4" t="s">
        <v>3</v>
      </c>
      <c r="O1883" s="4">
        <v>2</v>
      </c>
      <c r="P1883" s="4"/>
      <c r="Q1883" s="4"/>
      <c r="R1883" s="4"/>
      <c r="S1883" s="4"/>
      <c r="T1883" s="4"/>
      <c r="U1883" s="4"/>
      <c r="V1883" s="4"/>
      <c r="W1883" s="4">
        <v>6528.6</v>
      </c>
      <c r="X1883" s="4">
        <v>1</v>
      </c>
      <c r="Y1883" s="4">
        <v>6528.6</v>
      </c>
      <c r="Z1883" s="4"/>
      <c r="AA1883" s="4"/>
      <c r="AB1883" s="4"/>
    </row>
    <row r="1884" spans="1:245" x14ac:dyDescent="0.25">
      <c r="A1884" s="4">
        <v>50</v>
      </c>
      <c r="B1884" s="4">
        <v>0</v>
      </c>
      <c r="C1884" s="4">
        <v>0</v>
      </c>
      <c r="D1884" s="4">
        <v>1</v>
      </c>
      <c r="E1884" s="4">
        <v>227</v>
      </c>
      <c r="F1884" s="4">
        <f>ROUND(Source!AX1877,O1884)</f>
        <v>0</v>
      </c>
      <c r="G1884" s="4" t="s">
        <v>34</v>
      </c>
      <c r="H1884" s="4" t="s">
        <v>35</v>
      </c>
      <c r="I1884" s="4"/>
      <c r="J1884" s="4"/>
      <c r="K1884" s="4">
        <v>227</v>
      </c>
      <c r="L1884" s="4">
        <v>6</v>
      </c>
      <c r="M1884" s="4">
        <v>3</v>
      </c>
      <c r="N1884" s="4" t="s">
        <v>3</v>
      </c>
      <c r="O1884" s="4">
        <v>2</v>
      </c>
      <c r="P1884" s="4"/>
      <c r="Q1884" s="4"/>
      <c r="R1884" s="4"/>
      <c r="S1884" s="4"/>
      <c r="T1884" s="4"/>
      <c r="U1884" s="4"/>
      <c r="V1884" s="4"/>
      <c r="W1884" s="4">
        <v>0</v>
      </c>
      <c r="X1884" s="4">
        <v>1</v>
      </c>
      <c r="Y1884" s="4">
        <v>0</v>
      </c>
      <c r="Z1884" s="4"/>
      <c r="AA1884" s="4"/>
      <c r="AB1884" s="4"/>
    </row>
    <row r="1885" spans="1:245" x14ac:dyDescent="0.25">
      <c r="A1885" s="4">
        <v>50</v>
      </c>
      <c r="B1885" s="4">
        <v>0</v>
      </c>
      <c r="C1885" s="4">
        <v>0</v>
      </c>
      <c r="D1885" s="4">
        <v>1</v>
      </c>
      <c r="E1885" s="4">
        <v>228</v>
      </c>
      <c r="F1885" s="4">
        <f>ROUND(Source!AY1877,O1885)</f>
        <v>6528.6</v>
      </c>
      <c r="G1885" s="4" t="s">
        <v>36</v>
      </c>
      <c r="H1885" s="4" t="s">
        <v>37</v>
      </c>
      <c r="I1885" s="4"/>
      <c r="J1885" s="4"/>
      <c r="K1885" s="4">
        <v>228</v>
      </c>
      <c r="L1885" s="4">
        <v>7</v>
      </c>
      <c r="M1885" s="4">
        <v>3</v>
      </c>
      <c r="N1885" s="4" t="s">
        <v>3</v>
      </c>
      <c r="O1885" s="4">
        <v>2</v>
      </c>
      <c r="P1885" s="4"/>
      <c r="Q1885" s="4"/>
      <c r="R1885" s="4"/>
      <c r="S1885" s="4"/>
      <c r="T1885" s="4"/>
      <c r="U1885" s="4"/>
      <c r="V1885" s="4"/>
      <c r="W1885" s="4">
        <v>6528.6</v>
      </c>
      <c r="X1885" s="4">
        <v>1</v>
      </c>
      <c r="Y1885" s="4">
        <v>6528.6</v>
      </c>
      <c r="Z1885" s="4"/>
      <c r="AA1885" s="4"/>
      <c r="AB1885" s="4"/>
    </row>
    <row r="1886" spans="1:245" x14ac:dyDescent="0.25">
      <c r="A1886" s="4">
        <v>50</v>
      </c>
      <c r="B1886" s="4">
        <v>0</v>
      </c>
      <c r="C1886" s="4">
        <v>0</v>
      </c>
      <c r="D1886" s="4">
        <v>1</v>
      </c>
      <c r="E1886" s="4">
        <v>216</v>
      </c>
      <c r="F1886" s="4">
        <f>ROUND(Source!AP1877,O1886)</f>
        <v>0</v>
      </c>
      <c r="G1886" s="4" t="s">
        <v>38</v>
      </c>
      <c r="H1886" s="4" t="s">
        <v>39</v>
      </c>
      <c r="I1886" s="4"/>
      <c r="J1886" s="4"/>
      <c r="K1886" s="4">
        <v>216</v>
      </c>
      <c r="L1886" s="4">
        <v>8</v>
      </c>
      <c r="M1886" s="4">
        <v>3</v>
      </c>
      <c r="N1886" s="4" t="s">
        <v>3</v>
      </c>
      <c r="O1886" s="4">
        <v>2</v>
      </c>
      <c r="P1886" s="4"/>
      <c r="Q1886" s="4"/>
      <c r="R1886" s="4"/>
      <c r="S1886" s="4"/>
      <c r="T1886" s="4"/>
      <c r="U1886" s="4"/>
      <c r="V1886" s="4"/>
      <c r="W1886" s="4">
        <v>0</v>
      </c>
      <c r="X1886" s="4">
        <v>1</v>
      </c>
      <c r="Y1886" s="4">
        <v>0</v>
      </c>
      <c r="Z1886" s="4"/>
      <c r="AA1886" s="4"/>
      <c r="AB1886" s="4"/>
    </row>
    <row r="1887" spans="1:245" x14ac:dyDescent="0.25">
      <c r="A1887" s="4">
        <v>50</v>
      </c>
      <c r="B1887" s="4">
        <v>0</v>
      </c>
      <c r="C1887" s="4">
        <v>0</v>
      </c>
      <c r="D1887" s="4">
        <v>1</v>
      </c>
      <c r="E1887" s="4">
        <v>223</v>
      </c>
      <c r="F1887" s="4">
        <f>ROUND(Source!AQ1877,O1887)</f>
        <v>0</v>
      </c>
      <c r="G1887" s="4" t="s">
        <v>40</v>
      </c>
      <c r="H1887" s="4" t="s">
        <v>41</v>
      </c>
      <c r="I1887" s="4"/>
      <c r="J1887" s="4"/>
      <c r="K1887" s="4">
        <v>223</v>
      </c>
      <c r="L1887" s="4">
        <v>9</v>
      </c>
      <c r="M1887" s="4">
        <v>3</v>
      </c>
      <c r="N1887" s="4" t="s">
        <v>3</v>
      </c>
      <c r="O1887" s="4">
        <v>2</v>
      </c>
      <c r="P1887" s="4"/>
      <c r="Q1887" s="4"/>
      <c r="R1887" s="4"/>
      <c r="S1887" s="4"/>
      <c r="T1887" s="4"/>
      <c r="U1887" s="4"/>
      <c r="V1887" s="4"/>
      <c r="W1887" s="4">
        <v>0</v>
      </c>
      <c r="X1887" s="4">
        <v>1</v>
      </c>
      <c r="Y1887" s="4">
        <v>0</v>
      </c>
      <c r="Z1887" s="4"/>
      <c r="AA1887" s="4"/>
      <c r="AB1887" s="4"/>
    </row>
    <row r="1888" spans="1:245" x14ac:dyDescent="0.25">
      <c r="A1888" s="4">
        <v>50</v>
      </c>
      <c r="B1888" s="4">
        <v>0</v>
      </c>
      <c r="C1888" s="4">
        <v>0</v>
      </c>
      <c r="D1888" s="4">
        <v>1</v>
      </c>
      <c r="E1888" s="4">
        <v>229</v>
      </c>
      <c r="F1888" s="4">
        <f>ROUND(Source!AZ1877,O1888)</f>
        <v>0</v>
      </c>
      <c r="G1888" s="4" t="s">
        <v>42</v>
      </c>
      <c r="H1888" s="4" t="s">
        <v>43</v>
      </c>
      <c r="I1888" s="4"/>
      <c r="J1888" s="4"/>
      <c r="K1888" s="4">
        <v>229</v>
      </c>
      <c r="L1888" s="4">
        <v>10</v>
      </c>
      <c r="M1888" s="4">
        <v>3</v>
      </c>
      <c r="N1888" s="4" t="s">
        <v>3</v>
      </c>
      <c r="O1888" s="4">
        <v>2</v>
      </c>
      <c r="P1888" s="4"/>
      <c r="Q1888" s="4"/>
      <c r="R1888" s="4"/>
      <c r="S1888" s="4"/>
      <c r="T1888" s="4"/>
      <c r="U1888" s="4"/>
      <c r="V1888" s="4"/>
      <c r="W1888" s="4">
        <v>0</v>
      </c>
      <c r="X1888" s="4">
        <v>1</v>
      </c>
      <c r="Y1888" s="4">
        <v>0</v>
      </c>
      <c r="Z1888" s="4"/>
      <c r="AA1888" s="4"/>
      <c r="AB1888" s="4"/>
    </row>
    <row r="1889" spans="1:28" x14ac:dyDescent="0.25">
      <c r="A1889" s="4">
        <v>50</v>
      </c>
      <c r="B1889" s="4">
        <v>0</v>
      </c>
      <c r="C1889" s="4">
        <v>0</v>
      </c>
      <c r="D1889" s="4">
        <v>1</v>
      </c>
      <c r="E1889" s="4">
        <v>203</v>
      </c>
      <c r="F1889" s="4">
        <f>ROUND(Source!Q1877,O1889)</f>
        <v>0</v>
      </c>
      <c r="G1889" s="4" t="s">
        <v>44</v>
      </c>
      <c r="H1889" s="4" t="s">
        <v>45</v>
      </c>
      <c r="I1889" s="4"/>
      <c r="J1889" s="4"/>
      <c r="K1889" s="4">
        <v>203</v>
      </c>
      <c r="L1889" s="4">
        <v>11</v>
      </c>
      <c r="M1889" s="4">
        <v>3</v>
      </c>
      <c r="N1889" s="4" t="s">
        <v>3</v>
      </c>
      <c r="O1889" s="4">
        <v>2</v>
      </c>
      <c r="P1889" s="4"/>
      <c r="Q1889" s="4"/>
      <c r="R1889" s="4"/>
      <c r="S1889" s="4"/>
      <c r="T1889" s="4"/>
      <c r="U1889" s="4"/>
      <c r="V1889" s="4"/>
      <c r="W1889" s="4">
        <v>0</v>
      </c>
      <c r="X1889" s="4">
        <v>1</v>
      </c>
      <c r="Y1889" s="4">
        <v>0</v>
      </c>
      <c r="Z1889" s="4"/>
      <c r="AA1889" s="4"/>
      <c r="AB1889" s="4"/>
    </row>
    <row r="1890" spans="1:28" x14ac:dyDescent="0.25">
      <c r="A1890" s="4">
        <v>50</v>
      </c>
      <c r="B1890" s="4">
        <v>0</v>
      </c>
      <c r="C1890" s="4">
        <v>0</v>
      </c>
      <c r="D1890" s="4">
        <v>1</v>
      </c>
      <c r="E1890" s="4">
        <v>231</v>
      </c>
      <c r="F1890" s="4">
        <f>ROUND(Source!BB1877,O1890)</f>
        <v>0</v>
      </c>
      <c r="G1890" s="4" t="s">
        <v>46</v>
      </c>
      <c r="H1890" s="4" t="s">
        <v>47</v>
      </c>
      <c r="I1890" s="4"/>
      <c r="J1890" s="4"/>
      <c r="K1890" s="4">
        <v>231</v>
      </c>
      <c r="L1890" s="4">
        <v>12</v>
      </c>
      <c r="M1890" s="4">
        <v>3</v>
      </c>
      <c r="N1890" s="4" t="s">
        <v>3</v>
      </c>
      <c r="O1890" s="4">
        <v>2</v>
      </c>
      <c r="P1890" s="4"/>
      <c r="Q1890" s="4"/>
      <c r="R1890" s="4"/>
      <c r="S1890" s="4"/>
      <c r="T1890" s="4"/>
      <c r="U1890" s="4"/>
      <c r="V1890" s="4"/>
      <c r="W1890" s="4">
        <v>0</v>
      </c>
      <c r="X1890" s="4">
        <v>1</v>
      </c>
      <c r="Y1890" s="4">
        <v>0</v>
      </c>
      <c r="Z1890" s="4"/>
      <c r="AA1890" s="4"/>
      <c r="AB1890" s="4"/>
    </row>
    <row r="1891" spans="1:28" x14ac:dyDescent="0.25">
      <c r="A1891" s="4">
        <v>50</v>
      </c>
      <c r="B1891" s="4">
        <v>0</v>
      </c>
      <c r="C1891" s="4">
        <v>0</v>
      </c>
      <c r="D1891" s="4">
        <v>1</v>
      </c>
      <c r="E1891" s="4">
        <v>204</v>
      </c>
      <c r="F1891" s="4">
        <f>ROUND(Source!R1877,O1891)</f>
        <v>0</v>
      </c>
      <c r="G1891" s="4" t="s">
        <v>48</v>
      </c>
      <c r="H1891" s="4" t="s">
        <v>49</v>
      </c>
      <c r="I1891" s="4"/>
      <c r="J1891" s="4"/>
      <c r="K1891" s="4">
        <v>204</v>
      </c>
      <c r="L1891" s="4">
        <v>13</v>
      </c>
      <c r="M1891" s="4">
        <v>3</v>
      </c>
      <c r="N1891" s="4" t="s">
        <v>3</v>
      </c>
      <c r="O1891" s="4">
        <v>2</v>
      </c>
      <c r="P1891" s="4"/>
      <c r="Q1891" s="4"/>
      <c r="R1891" s="4"/>
      <c r="S1891" s="4"/>
      <c r="T1891" s="4"/>
      <c r="U1891" s="4"/>
      <c r="V1891" s="4"/>
      <c r="W1891" s="4">
        <v>0</v>
      </c>
      <c r="X1891" s="4">
        <v>1</v>
      </c>
      <c r="Y1891" s="4">
        <v>0</v>
      </c>
      <c r="Z1891" s="4"/>
      <c r="AA1891" s="4"/>
      <c r="AB1891" s="4"/>
    </row>
    <row r="1892" spans="1:28" x14ac:dyDescent="0.25">
      <c r="A1892" s="4">
        <v>50</v>
      </c>
      <c r="B1892" s="4">
        <v>0</v>
      </c>
      <c r="C1892" s="4">
        <v>0</v>
      </c>
      <c r="D1892" s="4">
        <v>1</v>
      </c>
      <c r="E1892" s="4">
        <v>205</v>
      </c>
      <c r="F1892" s="4">
        <f>ROUND(Source!S1877,O1892)</f>
        <v>1012970.4</v>
      </c>
      <c r="G1892" s="4" t="s">
        <v>50</v>
      </c>
      <c r="H1892" s="4" t="s">
        <v>51</v>
      </c>
      <c r="I1892" s="4"/>
      <c r="J1892" s="4"/>
      <c r="K1892" s="4">
        <v>205</v>
      </c>
      <c r="L1892" s="4">
        <v>14</v>
      </c>
      <c r="M1892" s="4">
        <v>3</v>
      </c>
      <c r="N1892" s="4" t="s">
        <v>3</v>
      </c>
      <c r="O1892" s="4">
        <v>2</v>
      </c>
      <c r="P1892" s="4"/>
      <c r="Q1892" s="4"/>
      <c r="R1892" s="4"/>
      <c r="S1892" s="4"/>
      <c r="T1892" s="4"/>
      <c r="U1892" s="4"/>
      <c r="V1892" s="4"/>
      <c r="W1892" s="4">
        <v>1012970.4</v>
      </c>
      <c r="X1892" s="4">
        <v>1</v>
      </c>
      <c r="Y1892" s="4">
        <v>1012970.4</v>
      </c>
      <c r="Z1892" s="4"/>
      <c r="AA1892" s="4"/>
      <c r="AB1892" s="4"/>
    </row>
    <row r="1893" spans="1:28" x14ac:dyDescent="0.25">
      <c r="A1893" s="4">
        <v>50</v>
      </c>
      <c r="B1893" s="4">
        <v>0</v>
      </c>
      <c r="C1893" s="4">
        <v>0</v>
      </c>
      <c r="D1893" s="4">
        <v>1</v>
      </c>
      <c r="E1893" s="4">
        <v>232</v>
      </c>
      <c r="F1893" s="4">
        <f>ROUND(Source!BC1877,O1893)</f>
        <v>0</v>
      </c>
      <c r="G1893" s="4" t="s">
        <v>52</v>
      </c>
      <c r="H1893" s="4" t="s">
        <v>53</v>
      </c>
      <c r="I1893" s="4"/>
      <c r="J1893" s="4"/>
      <c r="K1893" s="4">
        <v>232</v>
      </c>
      <c r="L1893" s="4">
        <v>15</v>
      </c>
      <c r="M1893" s="4">
        <v>3</v>
      </c>
      <c r="N1893" s="4" t="s">
        <v>3</v>
      </c>
      <c r="O1893" s="4">
        <v>2</v>
      </c>
      <c r="P1893" s="4"/>
      <c r="Q1893" s="4"/>
      <c r="R1893" s="4"/>
      <c r="S1893" s="4"/>
      <c r="T1893" s="4"/>
      <c r="U1893" s="4"/>
      <c r="V1893" s="4"/>
      <c r="W1893" s="4">
        <v>0</v>
      </c>
      <c r="X1893" s="4">
        <v>1</v>
      </c>
      <c r="Y1893" s="4">
        <v>0</v>
      </c>
      <c r="Z1893" s="4"/>
      <c r="AA1893" s="4"/>
      <c r="AB1893" s="4"/>
    </row>
    <row r="1894" spans="1:28" x14ac:dyDescent="0.25">
      <c r="A1894" s="4">
        <v>50</v>
      </c>
      <c r="B1894" s="4">
        <v>0</v>
      </c>
      <c r="C1894" s="4">
        <v>0</v>
      </c>
      <c r="D1894" s="4">
        <v>1</v>
      </c>
      <c r="E1894" s="4">
        <v>214</v>
      </c>
      <c r="F1894" s="4">
        <f>ROUND(Source!AS1877,O1894)</f>
        <v>0</v>
      </c>
      <c r="G1894" s="4" t="s">
        <v>54</v>
      </c>
      <c r="H1894" s="4" t="s">
        <v>55</v>
      </c>
      <c r="I1894" s="4"/>
      <c r="J1894" s="4"/>
      <c r="K1894" s="4">
        <v>214</v>
      </c>
      <c r="L1894" s="4">
        <v>16</v>
      </c>
      <c r="M1894" s="4">
        <v>3</v>
      </c>
      <c r="N1894" s="4" t="s">
        <v>3</v>
      </c>
      <c r="O1894" s="4">
        <v>2</v>
      </c>
      <c r="P1894" s="4"/>
      <c r="Q1894" s="4"/>
      <c r="R1894" s="4"/>
      <c r="S1894" s="4"/>
      <c r="T1894" s="4"/>
      <c r="U1894" s="4"/>
      <c r="V1894" s="4"/>
      <c r="W1894" s="4">
        <v>0</v>
      </c>
      <c r="X1894" s="4">
        <v>1</v>
      </c>
      <c r="Y1894" s="4">
        <v>0</v>
      </c>
      <c r="Z1894" s="4"/>
      <c r="AA1894" s="4"/>
      <c r="AB1894" s="4"/>
    </row>
    <row r="1895" spans="1:28" x14ac:dyDescent="0.25">
      <c r="A1895" s="4">
        <v>50</v>
      </c>
      <c r="B1895" s="4">
        <v>0</v>
      </c>
      <c r="C1895" s="4">
        <v>0</v>
      </c>
      <c r="D1895" s="4">
        <v>1</v>
      </c>
      <c r="E1895" s="4">
        <v>215</v>
      </c>
      <c r="F1895" s="4">
        <f>ROUND(Source!AT1877,O1895)</f>
        <v>0</v>
      </c>
      <c r="G1895" s="4" t="s">
        <v>56</v>
      </c>
      <c r="H1895" s="4" t="s">
        <v>57</v>
      </c>
      <c r="I1895" s="4"/>
      <c r="J1895" s="4"/>
      <c r="K1895" s="4">
        <v>215</v>
      </c>
      <c r="L1895" s="4">
        <v>17</v>
      </c>
      <c r="M1895" s="4">
        <v>3</v>
      </c>
      <c r="N1895" s="4" t="s">
        <v>3</v>
      </c>
      <c r="O1895" s="4">
        <v>2</v>
      </c>
      <c r="P1895" s="4"/>
      <c r="Q1895" s="4"/>
      <c r="R1895" s="4"/>
      <c r="S1895" s="4"/>
      <c r="T1895" s="4"/>
      <c r="U1895" s="4"/>
      <c r="V1895" s="4"/>
      <c r="W1895" s="4">
        <v>0</v>
      </c>
      <c r="X1895" s="4">
        <v>1</v>
      </c>
      <c r="Y1895" s="4">
        <v>0</v>
      </c>
      <c r="Z1895" s="4"/>
      <c r="AA1895" s="4"/>
      <c r="AB1895" s="4"/>
    </row>
    <row r="1896" spans="1:28" x14ac:dyDescent="0.25">
      <c r="A1896" s="4">
        <v>50</v>
      </c>
      <c r="B1896" s="4">
        <v>0</v>
      </c>
      <c r="C1896" s="4">
        <v>0</v>
      </c>
      <c r="D1896" s="4">
        <v>1</v>
      </c>
      <c r="E1896" s="4">
        <v>217</v>
      </c>
      <c r="F1896" s="4">
        <f>ROUND(Source!AU1877,O1896)</f>
        <v>1829875.32</v>
      </c>
      <c r="G1896" s="4" t="s">
        <v>58</v>
      </c>
      <c r="H1896" s="4" t="s">
        <v>59</v>
      </c>
      <c r="I1896" s="4"/>
      <c r="J1896" s="4"/>
      <c r="K1896" s="4">
        <v>217</v>
      </c>
      <c r="L1896" s="4">
        <v>18</v>
      </c>
      <c r="M1896" s="4">
        <v>3</v>
      </c>
      <c r="N1896" s="4" t="s">
        <v>3</v>
      </c>
      <c r="O1896" s="4">
        <v>2</v>
      </c>
      <c r="P1896" s="4"/>
      <c r="Q1896" s="4"/>
      <c r="R1896" s="4"/>
      <c r="S1896" s="4"/>
      <c r="T1896" s="4"/>
      <c r="U1896" s="4"/>
      <c r="V1896" s="4"/>
      <c r="W1896" s="4">
        <v>1829875.32</v>
      </c>
      <c r="X1896" s="4">
        <v>1</v>
      </c>
      <c r="Y1896" s="4">
        <v>1829875.32</v>
      </c>
      <c r="Z1896" s="4"/>
      <c r="AA1896" s="4"/>
      <c r="AB1896" s="4"/>
    </row>
    <row r="1897" spans="1:28" x14ac:dyDescent="0.25">
      <c r="A1897" s="4">
        <v>50</v>
      </c>
      <c r="B1897" s="4">
        <v>0</v>
      </c>
      <c r="C1897" s="4">
        <v>0</v>
      </c>
      <c r="D1897" s="4">
        <v>1</v>
      </c>
      <c r="E1897" s="4">
        <v>230</v>
      </c>
      <c r="F1897" s="4">
        <f>ROUND(Source!BA1877,O1897)</f>
        <v>0</v>
      </c>
      <c r="G1897" s="4" t="s">
        <v>60</v>
      </c>
      <c r="H1897" s="4" t="s">
        <v>61</v>
      </c>
      <c r="I1897" s="4"/>
      <c r="J1897" s="4"/>
      <c r="K1897" s="4">
        <v>230</v>
      </c>
      <c r="L1897" s="4">
        <v>19</v>
      </c>
      <c r="M1897" s="4">
        <v>3</v>
      </c>
      <c r="N1897" s="4" t="s">
        <v>3</v>
      </c>
      <c r="O1897" s="4">
        <v>2</v>
      </c>
      <c r="P1897" s="4"/>
      <c r="Q1897" s="4"/>
      <c r="R1897" s="4"/>
      <c r="S1897" s="4"/>
      <c r="T1897" s="4"/>
      <c r="U1897" s="4"/>
      <c r="V1897" s="4"/>
      <c r="W1897" s="4">
        <v>0</v>
      </c>
      <c r="X1897" s="4">
        <v>1</v>
      </c>
      <c r="Y1897" s="4">
        <v>0</v>
      </c>
      <c r="Z1897" s="4"/>
      <c r="AA1897" s="4"/>
      <c r="AB1897" s="4"/>
    </row>
    <row r="1898" spans="1:28" x14ac:dyDescent="0.25">
      <c r="A1898" s="4">
        <v>50</v>
      </c>
      <c r="B1898" s="4">
        <v>0</v>
      </c>
      <c r="C1898" s="4">
        <v>0</v>
      </c>
      <c r="D1898" s="4">
        <v>1</v>
      </c>
      <c r="E1898" s="4">
        <v>206</v>
      </c>
      <c r="F1898" s="4">
        <f>ROUND(Source!T1877,O1898)</f>
        <v>0</v>
      </c>
      <c r="G1898" s="4" t="s">
        <v>62</v>
      </c>
      <c r="H1898" s="4" t="s">
        <v>63</v>
      </c>
      <c r="I1898" s="4"/>
      <c r="J1898" s="4"/>
      <c r="K1898" s="4">
        <v>206</v>
      </c>
      <c r="L1898" s="4">
        <v>20</v>
      </c>
      <c r="M1898" s="4">
        <v>3</v>
      </c>
      <c r="N1898" s="4" t="s">
        <v>3</v>
      </c>
      <c r="O1898" s="4">
        <v>2</v>
      </c>
      <c r="P1898" s="4"/>
      <c r="Q1898" s="4"/>
      <c r="R1898" s="4"/>
      <c r="S1898" s="4"/>
      <c r="T1898" s="4"/>
      <c r="U1898" s="4"/>
      <c r="V1898" s="4"/>
      <c r="W1898" s="4">
        <v>0</v>
      </c>
      <c r="X1898" s="4">
        <v>1</v>
      </c>
      <c r="Y1898" s="4">
        <v>0</v>
      </c>
      <c r="Z1898" s="4"/>
      <c r="AA1898" s="4"/>
      <c r="AB1898" s="4"/>
    </row>
    <row r="1899" spans="1:28" x14ac:dyDescent="0.25">
      <c r="A1899" s="4">
        <v>50</v>
      </c>
      <c r="B1899" s="4">
        <v>0</v>
      </c>
      <c r="C1899" s="4">
        <v>0</v>
      </c>
      <c r="D1899" s="4">
        <v>1</v>
      </c>
      <c r="E1899" s="4">
        <v>207</v>
      </c>
      <c r="F1899" s="4">
        <f>Source!U1877</f>
        <v>1427.3999999999999</v>
      </c>
      <c r="G1899" s="4" t="s">
        <v>64</v>
      </c>
      <c r="H1899" s="4" t="s">
        <v>65</v>
      </c>
      <c r="I1899" s="4"/>
      <c r="J1899" s="4"/>
      <c r="K1899" s="4">
        <v>207</v>
      </c>
      <c r="L1899" s="4">
        <v>21</v>
      </c>
      <c r="M1899" s="4">
        <v>3</v>
      </c>
      <c r="N1899" s="4" t="s">
        <v>3</v>
      </c>
      <c r="O1899" s="4">
        <v>-1</v>
      </c>
      <c r="P1899" s="4"/>
      <c r="Q1899" s="4"/>
      <c r="R1899" s="4"/>
      <c r="S1899" s="4"/>
      <c r="T1899" s="4"/>
      <c r="U1899" s="4"/>
      <c r="V1899" s="4"/>
      <c r="W1899" s="4">
        <v>1427.4</v>
      </c>
      <c r="X1899" s="4">
        <v>1</v>
      </c>
      <c r="Y1899" s="4">
        <v>1427.4</v>
      </c>
      <c r="Z1899" s="4"/>
      <c r="AA1899" s="4"/>
      <c r="AB1899" s="4"/>
    </row>
    <row r="1900" spans="1:28" x14ac:dyDescent="0.25">
      <c r="A1900" s="4">
        <v>50</v>
      </c>
      <c r="B1900" s="4">
        <v>0</v>
      </c>
      <c r="C1900" s="4">
        <v>0</v>
      </c>
      <c r="D1900" s="4">
        <v>1</v>
      </c>
      <c r="E1900" s="4">
        <v>208</v>
      </c>
      <c r="F1900" s="4">
        <f>Source!V1877</f>
        <v>0</v>
      </c>
      <c r="G1900" s="4" t="s">
        <v>66</v>
      </c>
      <c r="H1900" s="4" t="s">
        <v>67</v>
      </c>
      <c r="I1900" s="4"/>
      <c r="J1900" s="4"/>
      <c r="K1900" s="4">
        <v>208</v>
      </c>
      <c r="L1900" s="4">
        <v>22</v>
      </c>
      <c r="M1900" s="4">
        <v>3</v>
      </c>
      <c r="N1900" s="4" t="s">
        <v>3</v>
      </c>
      <c r="O1900" s="4">
        <v>-1</v>
      </c>
      <c r="P1900" s="4"/>
      <c r="Q1900" s="4"/>
      <c r="R1900" s="4"/>
      <c r="S1900" s="4"/>
      <c r="T1900" s="4"/>
      <c r="U1900" s="4"/>
      <c r="V1900" s="4"/>
      <c r="W1900" s="4">
        <v>0</v>
      </c>
      <c r="X1900" s="4">
        <v>1</v>
      </c>
      <c r="Y1900" s="4">
        <v>0</v>
      </c>
      <c r="Z1900" s="4"/>
      <c r="AA1900" s="4"/>
      <c r="AB1900" s="4"/>
    </row>
    <row r="1901" spans="1:28" x14ac:dyDescent="0.25">
      <c r="A1901" s="4">
        <v>50</v>
      </c>
      <c r="B1901" s="4">
        <v>0</v>
      </c>
      <c r="C1901" s="4">
        <v>0</v>
      </c>
      <c r="D1901" s="4">
        <v>1</v>
      </c>
      <c r="E1901" s="4">
        <v>209</v>
      </c>
      <c r="F1901" s="4">
        <f>ROUND(Source!W1877,O1901)</f>
        <v>0</v>
      </c>
      <c r="G1901" s="4" t="s">
        <v>68</v>
      </c>
      <c r="H1901" s="4" t="s">
        <v>69</v>
      </c>
      <c r="I1901" s="4"/>
      <c r="J1901" s="4"/>
      <c r="K1901" s="4">
        <v>209</v>
      </c>
      <c r="L1901" s="4">
        <v>23</v>
      </c>
      <c r="M1901" s="4">
        <v>3</v>
      </c>
      <c r="N1901" s="4" t="s">
        <v>3</v>
      </c>
      <c r="O1901" s="4">
        <v>2</v>
      </c>
      <c r="P1901" s="4"/>
      <c r="Q1901" s="4"/>
      <c r="R1901" s="4"/>
      <c r="S1901" s="4"/>
      <c r="T1901" s="4"/>
      <c r="U1901" s="4"/>
      <c r="V1901" s="4"/>
      <c r="W1901" s="4">
        <v>0</v>
      </c>
      <c r="X1901" s="4">
        <v>1</v>
      </c>
      <c r="Y1901" s="4">
        <v>0</v>
      </c>
      <c r="Z1901" s="4"/>
      <c r="AA1901" s="4"/>
      <c r="AB1901" s="4"/>
    </row>
    <row r="1902" spans="1:28" x14ac:dyDescent="0.25">
      <c r="A1902" s="4">
        <v>50</v>
      </c>
      <c r="B1902" s="4">
        <v>0</v>
      </c>
      <c r="C1902" s="4">
        <v>0</v>
      </c>
      <c r="D1902" s="4">
        <v>1</v>
      </c>
      <c r="E1902" s="4">
        <v>233</v>
      </c>
      <c r="F1902" s="4">
        <f>ROUND(Source!BD1877,O1902)</f>
        <v>0</v>
      </c>
      <c r="G1902" s="4" t="s">
        <v>70</v>
      </c>
      <c r="H1902" s="4" t="s">
        <v>71</v>
      </c>
      <c r="I1902" s="4"/>
      <c r="J1902" s="4"/>
      <c r="K1902" s="4">
        <v>233</v>
      </c>
      <c r="L1902" s="4">
        <v>24</v>
      </c>
      <c r="M1902" s="4">
        <v>3</v>
      </c>
      <c r="N1902" s="4" t="s">
        <v>3</v>
      </c>
      <c r="O1902" s="4">
        <v>2</v>
      </c>
      <c r="P1902" s="4"/>
      <c r="Q1902" s="4"/>
      <c r="R1902" s="4"/>
      <c r="S1902" s="4"/>
      <c r="T1902" s="4"/>
      <c r="U1902" s="4"/>
      <c r="V1902" s="4"/>
      <c r="W1902" s="4">
        <v>0</v>
      </c>
      <c r="X1902" s="4">
        <v>1</v>
      </c>
      <c r="Y1902" s="4">
        <v>0</v>
      </c>
      <c r="Z1902" s="4"/>
      <c r="AA1902" s="4"/>
      <c r="AB1902" s="4"/>
    </row>
    <row r="1903" spans="1:28" x14ac:dyDescent="0.25">
      <c r="A1903" s="4">
        <v>50</v>
      </c>
      <c r="B1903" s="4">
        <v>0</v>
      </c>
      <c r="C1903" s="4">
        <v>0</v>
      </c>
      <c r="D1903" s="4">
        <v>1</v>
      </c>
      <c r="E1903" s="4">
        <v>210</v>
      </c>
      <c r="F1903" s="4">
        <f>ROUND(Source!X1877,O1903)</f>
        <v>709079.28</v>
      </c>
      <c r="G1903" s="4" t="s">
        <v>72</v>
      </c>
      <c r="H1903" s="4" t="s">
        <v>73</v>
      </c>
      <c r="I1903" s="4"/>
      <c r="J1903" s="4"/>
      <c r="K1903" s="4">
        <v>210</v>
      </c>
      <c r="L1903" s="4">
        <v>25</v>
      </c>
      <c r="M1903" s="4">
        <v>3</v>
      </c>
      <c r="N1903" s="4" t="s">
        <v>3</v>
      </c>
      <c r="O1903" s="4">
        <v>2</v>
      </c>
      <c r="P1903" s="4"/>
      <c r="Q1903" s="4"/>
      <c r="R1903" s="4"/>
      <c r="S1903" s="4"/>
      <c r="T1903" s="4"/>
      <c r="U1903" s="4"/>
      <c r="V1903" s="4"/>
      <c r="W1903" s="4">
        <v>709079.28</v>
      </c>
      <c r="X1903" s="4">
        <v>1</v>
      </c>
      <c r="Y1903" s="4">
        <v>709079.28</v>
      </c>
      <c r="Z1903" s="4"/>
      <c r="AA1903" s="4"/>
      <c r="AB1903" s="4"/>
    </row>
    <row r="1904" spans="1:28" x14ac:dyDescent="0.25">
      <c r="A1904" s="4">
        <v>50</v>
      </c>
      <c r="B1904" s="4">
        <v>0</v>
      </c>
      <c r="C1904" s="4">
        <v>0</v>
      </c>
      <c r="D1904" s="4">
        <v>1</v>
      </c>
      <c r="E1904" s="4">
        <v>211</v>
      </c>
      <c r="F1904" s="4">
        <f>ROUND(Source!Y1877,O1904)</f>
        <v>101297.04</v>
      </c>
      <c r="G1904" s="4" t="s">
        <v>74</v>
      </c>
      <c r="H1904" s="4" t="s">
        <v>75</v>
      </c>
      <c r="I1904" s="4"/>
      <c r="J1904" s="4"/>
      <c r="K1904" s="4">
        <v>211</v>
      </c>
      <c r="L1904" s="4">
        <v>26</v>
      </c>
      <c r="M1904" s="4">
        <v>3</v>
      </c>
      <c r="N1904" s="4" t="s">
        <v>3</v>
      </c>
      <c r="O1904" s="4">
        <v>2</v>
      </c>
      <c r="P1904" s="4"/>
      <c r="Q1904" s="4"/>
      <c r="R1904" s="4"/>
      <c r="S1904" s="4"/>
      <c r="T1904" s="4"/>
      <c r="U1904" s="4"/>
      <c r="V1904" s="4"/>
      <c r="W1904" s="4">
        <v>101297.04</v>
      </c>
      <c r="X1904" s="4">
        <v>1</v>
      </c>
      <c r="Y1904" s="4">
        <v>101297.04</v>
      </c>
      <c r="Z1904" s="4"/>
      <c r="AA1904" s="4"/>
      <c r="AB1904" s="4"/>
    </row>
    <row r="1905" spans="1:245" x14ac:dyDescent="0.25">
      <c r="A1905" s="4">
        <v>50</v>
      </c>
      <c r="B1905" s="4">
        <v>0</v>
      </c>
      <c r="C1905" s="4">
        <v>0</v>
      </c>
      <c r="D1905" s="4">
        <v>1</v>
      </c>
      <c r="E1905" s="4">
        <v>224</v>
      </c>
      <c r="F1905" s="4">
        <f>ROUND(Source!AR1877,O1905)</f>
        <v>1829875.32</v>
      </c>
      <c r="G1905" s="4" t="s">
        <v>76</v>
      </c>
      <c r="H1905" s="4" t="s">
        <v>77</v>
      </c>
      <c r="I1905" s="4"/>
      <c r="J1905" s="4"/>
      <c r="K1905" s="4">
        <v>224</v>
      </c>
      <c r="L1905" s="4">
        <v>27</v>
      </c>
      <c r="M1905" s="4">
        <v>3</v>
      </c>
      <c r="N1905" s="4" t="s">
        <v>3</v>
      </c>
      <c r="O1905" s="4">
        <v>2</v>
      </c>
      <c r="P1905" s="4"/>
      <c r="Q1905" s="4"/>
      <c r="R1905" s="4"/>
      <c r="S1905" s="4"/>
      <c r="T1905" s="4"/>
      <c r="U1905" s="4"/>
      <c r="V1905" s="4"/>
      <c r="W1905" s="4">
        <v>1829875.32</v>
      </c>
      <c r="X1905" s="4">
        <v>1</v>
      </c>
      <c r="Y1905" s="4">
        <v>1829875.32</v>
      </c>
      <c r="Z1905" s="4"/>
      <c r="AA1905" s="4"/>
      <c r="AB1905" s="4"/>
    </row>
    <row r="1907" spans="1:245" x14ac:dyDescent="0.25">
      <c r="A1907" s="1">
        <v>5</v>
      </c>
      <c r="B1907" s="1">
        <v>1</v>
      </c>
      <c r="C1907" s="1"/>
      <c r="D1907" s="1">
        <f>ROW(A1914)</f>
        <v>1914</v>
      </c>
      <c r="E1907" s="1"/>
      <c r="F1907" s="1" t="s">
        <v>13</v>
      </c>
      <c r="G1907" s="1" t="s">
        <v>172</v>
      </c>
      <c r="H1907" s="1" t="s">
        <v>3</v>
      </c>
      <c r="I1907" s="1">
        <v>0</v>
      </c>
      <c r="J1907" s="1"/>
      <c r="K1907" s="1">
        <v>-1</v>
      </c>
      <c r="L1907" s="1"/>
      <c r="M1907" s="1" t="s">
        <v>3</v>
      </c>
      <c r="N1907" s="1"/>
      <c r="O1907" s="1"/>
      <c r="P1907" s="1"/>
      <c r="Q1907" s="1"/>
      <c r="R1907" s="1"/>
      <c r="S1907" s="1">
        <v>0</v>
      </c>
      <c r="T1907" s="1"/>
      <c r="U1907" s="1" t="s">
        <v>3</v>
      </c>
      <c r="V1907" s="1">
        <v>0</v>
      </c>
      <c r="W1907" s="1"/>
      <c r="X1907" s="1"/>
      <c r="Y1907" s="1"/>
      <c r="Z1907" s="1"/>
      <c r="AA1907" s="1"/>
      <c r="AB1907" s="1" t="s">
        <v>3</v>
      </c>
      <c r="AC1907" s="1" t="s">
        <v>3</v>
      </c>
      <c r="AD1907" s="1" t="s">
        <v>3</v>
      </c>
      <c r="AE1907" s="1" t="s">
        <v>3</v>
      </c>
      <c r="AF1907" s="1" t="s">
        <v>3</v>
      </c>
      <c r="AG1907" s="1" t="s">
        <v>3</v>
      </c>
      <c r="AH1907" s="1"/>
      <c r="AI1907" s="1"/>
      <c r="AJ1907" s="1"/>
      <c r="AK1907" s="1"/>
      <c r="AL1907" s="1"/>
      <c r="AM1907" s="1"/>
      <c r="AN1907" s="1"/>
      <c r="AO1907" s="1"/>
      <c r="AP1907" s="1" t="s">
        <v>3</v>
      </c>
      <c r="AQ1907" s="1" t="s">
        <v>3</v>
      </c>
      <c r="AR1907" s="1" t="s">
        <v>3</v>
      </c>
      <c r="AS1907" s="1"/>
      <c r="AT1907" s="1"/>
      <c r="AU1907" s="1"/>
      <c r="AV1907" s="1"/>
      <c r="AW1907" s="1"/>
      <c r="AX1907" s="1"/>
      <c r="AY1907" s="1"/>
      <c r="AZ1907" s="1" t="s">
        <v>3</v>
      </c>
      <c r="BA1907" s="1"/>
      <c r="BB1907" s="1" t="s">
        <v>3</v>
      </c>
      <c r="BC1907" s="1" t="s">
        <v>3</v>
      </c>
      <c r="BD1907" s="1" t="s">
        <v>3</v>
      </c>
      <c r="BE1907" s="1" t="s">
        <v>3</v>
      </c>
      <c r="BF1907" s="1" t="s">
        <v>3</v>
      </c>
      <c r="BG1907" s="1" t="s">
        <v>3</v>
      </c>
      <c r="BH1907" s="1" t="s">
        <v>3</v>
      </c>
      <c r="BI1907" s="1" t="s">
        <v>3</v>
      </c>
      <c r="BJ1907" s="1" t="s">
        <v>3</v>
      </c>
      <c r="BK1907" s="1" t="s">
        <v>3</v>
      </c>
      <c r="BL1907" s="1" t="s">
        <v>3</v>
      </c>
      <c r="BM1907" s="1" t="s">
        <v>3</v>
      </c>
      <c r="BN1907" s="1" t="s">
        <v>3</v>
      </c>
      <c r="BO1907" s="1" t="s">
        <v>3</v>
      </c>
      <c r="BP1907" s="1" t="s">
        <v>3</v>
      </c>
      <c r="BQ1907" s="1"/>
      <c r="BR1907" s="1"/>
      <c r="BS1907" s="1"/>
      <c r="BT1907" s="1"/>
      <c r="BU1907" s="1"/>
      <c r="BV1907" s="1"/>
      <c r="BW1907" s="1"/>
      <c r="BX1907" s="1">
        <v>0</v>
      </c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>
        <v>0</v>
      </c>
    </row>
    <row r="1909" spans="1:245" x14ac:dyDescent="0.25">
      <c r="A1909" s="2">
        <v>52</v>
      </c>
      <c r="B1909" s="2">
        <f t="shared" ref="B1909:G1909" si="902">B1914</f>
        <v>1</v>
      </c>
      <c r="C1909" s="2">
        <f t="shared" si="902"/>
        <v>5</v>
      </c>
      <c r="D1909" s="2">
        <f t="shared" si="902"/>
        <v>1907</v>
      </c>
      <c r="E1909" s="2">
        <f t="shared" si="902"/>
        <v>0</v>
      </c>
      <c r="F1909" s="2" t="str">
        <f t="shared" si="902"/>
        <v>Новый подраздел</v>
      </c>
      <c r="G1909" s="2" t="str">
        <f t="shared" si="902"/>
        <v>СВН - Инженерные сооружения и коммуникации</v>
      </c>
      <c r="H1909" s="2"/>
      <c r="I1909" s="2"/>
      <c r="J1909" s="2"/>
      <c r="K1909" s="2"/>
      <c r="L1909" s="2"/>
      <c r="M1909" s="2"/>
      <c r="N1909" s="2"/>
      <c r="O1909" s="2">
        <f t="shared" ref="O1909:AT1909" si="903">O1914</f>
        <v>238188.86</v>
      </c>
      <c r="P1909" s="2">
        <f t="shared" si="903"/>
        <v>0</v>
      </c>
      <c r="Q1909" s="2">
        <f t="shared" si="903"/>
        <v>0</v>
      </c>
      <c r="R1909" s="2">
        <f t="shared" si="903"/>
        <v>0</v>
      </c>
      <c r="S1909" s="2">
        <f t="shared" si="903"/>
        <v>238188.86</v>
      </c>
      <c r="T1909" s="2">
        <f t="shared" si="903"/>
        <v>0</v>
      </c>
      <c r="U1909" s="2">
        <f t="shared" si="903"/>
        <v>228.8</v>
      </c>
      <c r="V1909" s="2">
        <f t="shared" si="903"/>
        <v>0</v>
      </c>
      <c r="W1909" s="2">
        <f t="shared" si="903"/>
        <v>0</v>
      </c>
      <c r="X1909" s="2">
        <f t="shared" si="903"/>
        <v>166732.20000000001</v>
      </c>
      <c r="Y1909" s="2">
        <f t="shared" si="903"/>
        <v>23818.89</v>
      </c>
      <c r="Z1909" s="2">
        <f t="shared" si="903"/>
        <v>0</v>
      </c>
      <c r="AA1909" s="2">
        <f t="shared" si="903"/>
        <v>0</v>
      </c>
      <c r="AB1909" s="2">
        <f t="shared" si="903"/>
        <v>238188.86</v>
      </c>
      <c r="AC1909" s="2">
        <f t="shared" si="903"/>
        <v>0</v>
      </c>
      <c r="AD1909" s="2">
        <f t="shared" si="903"/>
        <v>0</v>
      </c>
      <c r="AE1909" s="2">
        <f t="shared" si="903"/>
        <v>0</v>
      </c>
      <c r="AF1909" s="2">
        <f t="shared" si="903"/>
        <v>238188.86</v>
      </c>
      <c r="AG1909" s="2">
        <f t="shared" si="903"/>
        <v>0</v>
      </c>
      <c r="AH1909" s="2">
        <f t="shared" si="903"/>
        <v>228.8</v>
      </c>
      <c r="AI1909" s="2">
        <f t="shared" si="903"/>
        <v>0</v>
      </c>
      <c r="AJ1909" s="2">
        <f t="shared" si="903"/>
        <v>0</v>
      </c>
      <c r="AK1909" s="2">
        <f t="shared" si="903"/>
        <v>166732.20000000001</v>
      </c>
      <c r="AL1909" s="2">
        <f t="shared" si="903"/>
        <v>23818.89</v>
      </c>
      <c r="AM1909" s="2">
        <f t="shared" si="903"/>
        <v>0</v>
      </c>
      <c r="AN1909" s="2">
        <f t="shared" si="903"/>
        <v>0</v>
      </c>
      <c r="AO1909" s="2">
        <f t="shared" si="903"/>
        <v>0</v>
      </c>
      <c r="AP1909" s="2">
        <f t="shared" si="903"/>
        <v>0</v>
      </c>
      <c r="AQ1909" s="2">
        <f t="shared" si="903"/>
        <v>0</v>
      </c>
      <c r="AR1909" s="2">
        <f t="shared" si="903"/>
        <v>428739.95</v>
      </c>
      <c r="AS1909" s="2">
        <f t="shared" si="903"/>
        <v>0</v>
      </c>
      <c r="AT1909" s="2">
        <f t="shared" si="903"/>
        <v>0</v>
      </c>
      <c r="AU1909" s="2">
        <f t="shared" ref="AU1909:BZ1909" si="904">AU1914</f>
        <v>428739.95</v>
      </c>
      <c r="AV1909" s="2">
        <f t="shared" si="904"/>
        <v>0</v>
      </c>
      <c r="AW1909" s="2">
        <f t="shared" si="904"/>
        <v>0</v>
      </c>
      <c r="AX1909" s="2">
        <f t="shared" si="904"/>
        <v>0</v>
      </c>
      <c r="AY1909" s="2">
        <f t="shared" si="904"/>
        <v>0</v>
      </c>
      <c r="AZ1909" s="2">
        <f t="shared" si="904"/>
        <v>0</v>
      </c>
      <c r="BA1909" s="2">
        <f t="shared" si="904"/>
        <v>0</v>
      </c>
      <c r="BB1909" s="2">
        <f t="shared" si="904"/>
        <v>0</v>
      </c>
      <c r="BC1909" s="2">
        <f t="shared" si="904"/>
        <v>0</v>
      </c>
      <c r="BD1909" s="2">
        <f t="shared" si="904"/>
        <v>0</v>
      </c>
      <c r="BE1909" s="2">
        <f t="shared" si="904"/>
        <v>0</v>
      </c>
      <c r="BF1909" s="2">
        <f t="shared" si="904"/>
        <v>0</v>
      </c>
      <c r="BG1909" s="2">
        <f t="shared" si="904"/>
        <v>0</v>
      </c>
      <c r="BH1909" s="2">
        <f t="shared" si="904"/>
        <v>0</v>
      </c>
      <c r="BI1909" s="2">
        <f t="shared" si="904"/>
        <v>0</v>
      </c>
      <c r="BJ1909" s="2">
        <f t="shared" si="904"/>
        <v>0</v>
      </c>
      <c r="BK1909" s="2">
        <f t="shared" si="904"/>
        <v>0</v>
      </c>
      <c r="BL1909" s="2">
        <f t="shared" si="904"/>
        <v>0</v>
      </c>
      <c r="BM1909" s="2">
        <f t="shared" si="904"/>
        <v>0</v>
      </c>
      <c r="BN1909" s="2">
        <f t="shared" si="904"/>
        <v>0</v>
      </c>
      <c r="BO1909" s="2">
        <f t="shared" si="904"/>
        <v>0</v>
      </c>
      <c r="BP1909" s="2">
        <f t="shared" si="904"/>
        <v>0</v>
      </c>
      <c r="BQ1909" s="2">
        <f t="shared" si="904"/>
        <v>0</v>
      </c>
      <c r="BR1909" s="2">
        <f t="shared" si="904"/>
        <v>0</v>
      </c>
      <c r="BS1909" s="2">
        <f t="shared" si="904"/>
        <v>0</v>
      </c>
      <c r="BT1909" s="2">
        <f t="shared" si="904"/>
        <v>0</v>
      </c>
      <c r="BU1909" s="2">
        <f t="shared" si="904"/>
        <v>0</v>
      </c>
      <c r="BV1909" s="2">
        <f t="shared" si="904"/>
        <v>0</v>
      </c>
      <c r="BW1909" s="2">
        <f t="shared" si="904"/>
        <v>0</v>
      </c>
      <c r="BX1909" s="2">
        <f t="shared" si="904"/>
        <v>0</v>
      </c>
      <c r="BY1909" s="2">
        <f t="shared" si="904"/>
        <v>0</v>
      </c>
      <c r="BZ1909" s="2">
        <f t="shared" si="904"/>
        <v>0</v>
      </c>
      <c r="CA1909" s="2">
        <f t="shared" ref="CA1909:DF1909" si="905">CA1914</f>
        <v>428739.95</v>
      </c>
      <c r="CB1909" s="2">
        <f t="shared" si="905"/>
        <v>0</v>
      </c>
      <c r="CC1909" s="2">
        <f t="shared" si="905"/>
        <v>0</v>
      </c>
      <c r="CD1909" s="2">
        <f t="shared" si="905"/>
        <v>428739.95</v>
      </c>
      <c r="CE1909" s="2">
        <f t="shared" si="905"/>
        <v>0</v>
      </c>
      <c r="CF1909" s="2">
        <f t="shared" si="905"/>
        <v>0</v>
      </c>
      <c r="CG1909" s="2">
        <f t="shared" si="905"/>
        <v>0</v>
      </c>
      <c r="CH1909" s="2">
        <f t="shared" si="905"/>
        <v>0</v>
      </c>
      <c r="CI1909" s="2">
        <f t="shared" si="905"/>
        <v>0</v>
      </c>
      <c r="CJ1909" s="2">
        <f t="shared" si="905"/>
        <v>0</v>
      </c>
      <c r="CK1909" s="2">
        <f t="shared" si="905"/>
        <v>0</v>
      </c>
      <c r="CL1909" s="2">
        <f t="shared" si="905"/>
        <v>0</v>
      </c>
      <c r="CM1909" s="2">
        <f t="shared" si="905"/>
        <v>0</v>
      </c>
      <c r="CN1909" s="2">
        <f t="shared" si="905"/>
        <v>0</v>
      </c>
      <c r="CO1909" s="2">
        <f t="shared" si="905"/>
        <v>0</v>
      </c>
      <c r="CP1909" s="2">
        <f t="shared" si="905"/>
        <v>0</v>
      </c>
      <c r="CQ1909" s="2">
        <f t="shared" si="905"/>
        <v>0</v>
      </c>
      <c r="CR1909" s="2">
        <f t="shared" si="905"/>
        <v>0</v>
      </c>
      <c r="CS1909" s="2">
        <f t="shared" si="905"/>
        <v>0</v>
      </c>
      <c r="CT1909" s="2">
        <f t="shared" si="905"/>
        <v>0</v>
      </c>
      <c r="CU1909" s="2">
        <f t="shared" si="905"/>
        <v>0</v>
      </c>
      <c r="CV1909" s="2">
        <f t="shared" si="905"/>
        <v>0</v>
      </c>
      <c r="CW1909" s="2">
        <f t="shared" si="905"/>
        <v>0</v>
      </c>
      <c r="CX1909" s="2">
        <f t="shared" si="905"/>
        <v>0</v>
      </c>
      <c r="CY1909" s="2">
        <f t="shared" si="905"/>
        <v>0</v>
      </c>
      <c r="CZ1909" s="2">
        <f t="shared" si="905"/>
        <v>0</v>
      </c>
      <c r="DA1909" s="2">
        <f t="shared" si="905"/>
        <v>0</v>
      </c>
      <c r="DB1909" s="2">
        <f t="shared" si="905"/>
        <v>0</v>
      </c>
      <c r="DC1909" s="2">
        <f t="shared" si="905"/>
        <v>0</v>
      </c>
      <c r="DD1909" s="2">
        <f t="shared" si="905"/>
        <v>0</v>
      </c>
      <c r="DE1909" s="2">
        <f t="shared" si="905"/>
        <v>0</v>
      </c>
      <c r="DF1909" s="2">
        <f t="shared" si="905"/>
        <v>0</v>
      </c>
      <c r="DG1909" s="3">
        <f t="shared" ref="DG1909:EL1909" si="906">DG1914</f>
        <v>0</v>
      </c>
      <c r="DH1909" s="3">
        <f t="shared" si="906"/>
        <v>0</v>
      </c>
      <c r="DI1909" s="3">
        <f t="shared" si="906"/>
        <v>0</v>
      </c>
      <c r="DJ1909" s="3">
        <f t="shared" si="906"/>
        <v>0</v>
      </c>
      <c r="DK1909" s="3">
        <f t="shared" si="906"/>
        <v>0</v>
      </c>
      <c r="DL1909" s="3">
        <f t="shared" si="906"/>
        <v>0</v>
      </c>
      <c r="DM1909" s="3">
        <f t="shared" si="906"/>
        <v>0</v>
      </c>
      <c r="DN1909" s="3">
        <f t="shared" si="906"/>
        <v>0</v>
      </c>
      <c r="DO1909" s="3">
        <f t="shared" si="906"/>
        <v>0</v>
      </c>
      <c r="DP1909" s="3">
        <f t="shared" si="906"/>
        <v>0</v>
      </c>
      <c r="DQ1909" s="3">
        <f t="shared" si="906"/>
        <v>0</v>
      </c>
      <c r="DR1909" s="3">
        <f t="shared" si="906"/>
        <v>0</v>
      </c>
      <c r="DS1909" s="3">
        <f t="shared" si="906"/>
        <v>0</v>
      </c>
      <c r="DT1909" s="3">
        <f t="shared" si="906"/>
        <v>0</v>
      </c>
      <c r="DU1909" s="3">
        <f t="shared" si="906"/>
        <v>0</v>
      </c>
      <c r="DV1909" s="3">
        <f t="shared" si="906"/>
        <v>0</v>
      </c>
      <c r="DW1909" s="3">
        <f t="shared" si="906"/>
        <v>0</v>
      </c>
      <c r="DX1909" s="3">
        <f t="shared" si="906"/>
        <v>0</v>
      </c>
      <c r="DY1909" s="3">
        <f t="shared" si="906"/>
        <v>0</v>
      </c>
      <c r="DZ1909" s="3">
        <f t="shared" si="906"/>
        <v>0</v>
      </c>
      <c r="EA1909" s="3">
        <f t="shared" si="906"/>
        <v>0</v>
      </c>
      <c r="EB1909" s="3">
        <f t="shared" si="906"/>
        <v>0</v>
      </c>
      <c r="EC1909" s="3">
        <f t="shared" si="906"/>
        <v>0</v>
      </c>
      <c r="ED1909" s="3">
        <f t="shared" si="906"/>
        <v>0</v>
      </c>
      <c r="EE1909" s="3">
        <f t="shared" si="906"/>
        <v>0</v>
      </c>
      <c r="EF1909" s="3">
        <f t="shared" si="906"/>
        <v>0</v>
      </c>
      <c r="EG1909" s="3">
        <f t="shared" si="906"/>
        <v>0</v>
      </c>
      <c r="EH1909" s="3">
        <f t="shared" si="906"/>
        <v>0</v>
      </c>
      <c r="EI1909" s="3">
        <f t="shared" si="906"/>
        <v>0</v>
      </c>
      <c r="EJ1909" s="3">
        <f t="shared" si="906"/>
        <v>0</v>
      </c>
      <c r="EK1909" s="3">
        <f t="shared" si="906"/>
        <v>0</v>
      </c>
      <c r="EL1909" s="3">
        <f t="shared" si="906"/>
        <v>0</v>
      </c>
      <c r="EM1909" s="3">
        <f t="shared" ref="EM1909:FR1909" si="907">EM1914</f>
        <v>0</v>
      </c>
      <c r="EN1909" s="3">
        <f t="shared" si="907"/>
        <v>0</v>
      </c>
      <c r="EO1909" s="3">
        <f t="shared" si="907"/>
        <v>0</v>
      </c>
      <c r="EP1909" s="3">
        <f t="shared" si="907"/>
        <v>0</v>
      </c>
      <c r="EQ1909" s="3">
        <f t="shared" si="907"/>
        <v>0</v>
      </c>
      <c r="ER1909" s="3">
        <f t="shared" si="907"/>
        <v>0</v>
      </c>
      <c r="ES1909" s="3">
        <f t="shared" si="907"/>
        <v>0</v>
      </c>
      <c r="ET1909" s="3">
        <f t="shared" si="907"/>
        <v>0</v>
      </c>
      <c r="EU1909" s="3">
        <f t="shared" si="907"/>
        <v>0</v>
      </c>
      <c r="EV1909" s="3">
        <f t="shared" si="907"/>
        <v>0</v>
      </c>
      <c r="EW1909" s="3">
        <f t="shared" si="907"/>
        <v>0</v>
      </c>
      <c r="EX1909" s="3">
        <f t="shared" si="907"/>
        <v>0</v>
      </c>
      <c r="EY1909" s="3">
        <f t="shared" si="907"/>
        <v>0</v>
      </c>
      <c r="EZ1909" s="3">
        <f t="shared" si="907"/>
        <v>0</v>
      </c>
      <c r="FA1909" s="3">
        <f t="shared" si="907"/>
        <v>0</v>
      </c>
      <c r="FB1909" s="3">
        <f t="shared" si="907"/>
        <v>0</v>
      </c>
      <c r="FC1909" s="3">
        <f t="shared" si="907"/>
        <v>0</v>
      </c>
      <c r="FD1909" s="3">
        <f t="shared" si="907"/>
        <v>0</v>
      </c>
      <c r="FE1909" s="3">
        <f t="shared" si="907"/>
        <v>0</v>
      </c>
      <c r="FF1909" s="3">
        <f t="shared" si="907"/>
        <v>0</v>
      </c>
      <c r="FG1909" s="3">
        <f t="shared" si="907"/>
        <v>0</v>
      </c>
      <c r="FH1909" s="3">
        <f t="shared" si="907"/>
        <v>0</v>
      </c>
      <c r="FI1909" s="3">
        <f t="shared" si="907"/>
        <v>0</v>
      </c>
      <c r="FJ1909" s="3">
        <f t="shared" si="907"/>
        <v>0</v>
      </c>
      <c r="FK1909" s="3">
        <f t="shared" si="907"/>
        <v>0</v>
      </c>
      <c r="FL1909" s="3">
        <f t="shared" si="907"/>
        <v>0</v>
      </c>
      <c r="FM1909" s="3">
        <f t="shared" si="907"/>
        <v>0</v>
      </c>
      <c r="FN1909" s="3">
        <f t="shared" si="907"/>
        <v>0</v>
      </c>
      <c r="FO1909" s="3">
        <f t="shared" si="907"/>
        <v>0</v>
      </c>
      <c r="FP1909" s="3">
        <f t="shared" si="907"/>
        <v>0</v>
      </c>
      <c r="FQ1909" s="3">
        <f t="shared" si="907"/>
        <v>0</v>
      </c>
      <c r="FR1909" s="3">
        <f t="shared" si="907"/>
        <v>0</v>
      </c>
      <c r="FS1909" s="3">
        <f t="shared" ref="FS1909:GX1909" si="908">FS1914</f>
        <v>0</v>
      </c>
      <c r="FT1909" s="3">
        <f t="shared" si="908"/>
        <v>0</v>
      </c>
      <c r="FU1909" s="3">
        <f t="shared" si="908"/>
        <v>0</v>
      </c>
      <c r="FV1909" s="3">
        <f t="shared" si="908"/>
        <v>0</v>
      </c>
      <c r="FW1909" s="3">
        <f t="shared" si="908"/>
        <v>0</v>
      </c>
      <c r="FX1909" s="3">
        <f t="shared" si="908"/>
        <v>0</v>
      </c>
      <c r="FY1909" s="3">
        <f t="shared" si="908"/>
        <v>0</v>
      </c>
      <c r="FZ1909" s="3">
        <f t="shared" si="908"/>
        <v>0</v>
      </c>
      <c r="GA1909" s="3">
        <f t="shared" si="908"/>
        <v>0</v>
      </c>
      <c r="GB1909" s="3">
        <f t="shared" si="908"/>
        <v>0</v>
      </c>
      <c r="GC1909" s="3">
        <f t="shared" si="908"/>
        <v>0</v>
      </c>
      <c r="GD1909" s="3">
        <f t="shared" si="908"/>
        <v>0</v>
      </c>
      <c r="GE1909" s="3">
        <f t="shared" si="908"/>
        <v>0</v>
      </c>
      <c r="GF1909" s="3">
        <f t="shared" si="908"/>
        <v>0</v>
      </c>
      <c r="GG1909" s="3">
        <f t="shared" si="908"/>
        <v>0</v>
      </c>
      <c r="GH1909" s="3">
        <f t="shared" si="908"/>
        <v>0</v>
      </c>
      <c r="GI1909" s="3">
        <f t="shared" si="908"/>
        <v>0</v>
      </c>
      <c r="GJ1909" s="3">
        <f t="shared" si="908"/>
        <v>0</v>
      </c>
      <c r="GK1909" s="3">
        <f t="shared" si="908"/>
        <v>0</v>
      </c>
      <c r="GL1909" s="3">
        <f t="shared" si="908"/>
        <v>0</v>
      </c>
      <c r="GM1909" s="3">
        <f t="shared" si="908"/>
        <v>0</v>
      </c>
      <c r="GN1909" s="3">
        <f t="shared" si="908"/>
        <v>0</v>
      </c>
      <c r="GO1909" s="3">
        <f t="shared" si="908"/>
        <v>0</v>
      </c>
      <c r="GP1909" s="3">
        <f t="shared" si="908"/>
        <v>0</v>
      </c>
      <c r="GQ1909" s="3">
        <f t="shared" si="908"/>
        <v>0</v>
      </c>
      <c r="GR1909" s="3">
        <f t="shared" si="908"/>
        <v>0</v>
      </c>
      <c r="GS1909" s="3">
        <f t="shared" si="908"/>
        <v>0</v>
      </c>
      <c r="GT1909" s="3">
        <f t="shared" si="908"/>
        <v>0</v>
      </c>
      <c r="GU1909" s="3">
        <f t="shared" si="908"/>
        <v>0</v>
      </c>
      <c r="GV1909" s="3">
        <f t="shared" si="908"/>
        <v>0</v>
      </c>
      <c r="GW1909" s="3">
        <f t="shared" si="908"/>
        <v>0</v>
      </c>
      <c r="GX1909" s="3">
        <f t="shared" si="908"/>
        <v>0</v>
      </c>
    </row>
    <row r="1911" spans="1:245" x14ac:dyDescent="0.25">
      <c r="A1911">
        <v>17</v>
      </c>
      <c r="B1911">
        <v>1</v>
      </c>
      <c r="D1911">
        <f>ROW(EtalonRes!A274)</f>
        <v>274</v>
      </c>
      <c r="E1911" t="s">
        <v>340</v>
      </c>
      <c r="F1911" t="s">
        <v>104</v>
      </c>
      <c r="G1911" t="s">
        <v>105</v>
      </c>
      <c r="H1911" t="s">
        <v>106</v>
      </c>
      <c r="I1911">
        <v>2</v>
      </c>
      <c r="J1911">
        <v>0</v>
      </c>
      <c r="K1911">
        <v>2</v>
      </c>
      <c r="O1911">
        <f>ROUND(CP1911,2)</f>
        <v>135150.85999999999</v>
      </c>
      <c r="P1911">
        <f>ROUND(CQ1911*I1911,2)</f>
        <v>0</v>
      </c>
      <c r="Q1911">
        <f>ROUND(CR1911*I1911,2)</f>
        <v>0</v>
      </c>
      <c r="R1911">
        <f>ROUND(CS1911*I1911,2)</f>
        <v>0</v>
      </c>
      <c r="S1911">
        <f>ROUND(CT1911*I1911,2)</f>
        <v>135150.85999999999</v>
      </c>
      <c r="T1911">
        <f>ROUND(CU1911*I1911,2)</f>
        <v>0</v>
      </c>
      <c r="U1911">
        <f>CV1911*I1911</f>
        <v>124.8</v>
      </c>
      <c r="V1911">
        <f>CW1911*I1911</f>
        <v>0</v>
      </c>
      <c r="W1911">
        <f>ROUND(CX1911*I1911,2)</f>
        <v>0</v>
      </c>
      <c r="X1911">
        <f>ROUND(CY1911,2)</f>
        <v>94605.6</v>
      </c>
      <c r="Y1911">
        <f>ROUND(CZ1911,2)</f>
        <v>13515.09</v>
      </c>
      <c r="AA1911">
        <v>288585831</v>
      </c>
      <c r="AB1911">
        <f>ROUND((AC1911+AD1911+AF1911),6)</f>
        <v>67575.429999999993</v>
      </c>
      <c r="AC1911">
        <f>ROUND(((ES1911*13)),6)</f>
        <v>0</v>
      </c>
      <c r="AD1911">
        <f>ROUND(((((ET1911*13))-((EU1911*13)))+AE1911),6)</f>
        <v>0</v>
      </c>
      <c r="AE1911">
        <f>ROUND(((EU1911*13)),6)</f>
        <v>0</v>
      </c>
      <c r="AF1911">
        <f>ROUND(((EV1911*13)),6)</f>
        <v>67575.429999999993</v>
      </c>
      <c r="AG1911">
        <f>ROUND((AP1911),6)</f>
        <v>0</v>
      </c>
      <c r="AH1911">
        <f>((EW1911*13))</f>
        <v>62.4</v>
      </c>
      <c r="AI1911">
        <f>((EX1911*13))</f>
        <v>0</v>
      </c>
      <c r="AJ1911">
        <f>(AS1911)</f>
        <v>0</v>
      </c>
      <c r="AK1911">
        <v>5198.1099999999997</v>
      </c>
      <c r="AL1911">
        <v>0</v>
      </c>
      <c r="AM1911">
        <v>0</v>
      </c>
      <c r="AN1911">
        <v>0</v>
      </c>
      <c r="AO1911">
        <v>5198.1099999999997</v>
      </c>
      <c r="AP1911">
        <v>0</v>
      </c>
      <c r="AQ1911">
        <v>4.8</v>
      </c>
      <c r="AR1911">
        <v>0</v>
      </c>
      <c r="AS1911">
        <v>0</v>
      </c>
      <c r="AT1911">
        <v>70</v>
      </c>
      <c r="AU1911">
        <v>10</v>
      </c>
      <c r="AV1911">
        <v>1</v>
      </c>
      <c r="AW1911">
        <v>1</v>
      </c>
      <c r="AZ1911">
        <v>1</v>
      </c>
      <c r="BA1911">
        <v>1</v>
      </c>
      <c r="BB1911">
        <v>1</v>
      </c>
      <c r="BC1911">
        <v>1</v>
      </c>
      <c r="BD1911" t="s">
        <v>3</v>
      </c>
      <c r="BE1911" t="s">
        <v>3</v>
      </c>
      <c r="BF1911" t="s">
        <v>3</v>
      </c>
      <c r="BG1911" t="s">
        <v>3</v>
      </c>
      <c r="BH1911">
        <v>0</v>
      </c>
      <c r="BI1911">
        <v>4</v>
      </c>
      <c r="BJ1911" t="s">
        <v>107</v>
      </c>
      <c r="BM1911">
        <v>0</v>
      </c>
      <c r="BN1911">
        <v>284416172</v>
      </c>
      <c r="BO1911" t="s">
        <v>3</v>
      </c>
      <c r="BP1911">
        <v>0</v>
      </c>
      <c r="BQ1911">
        <v>1</v>
      </c>
      <c r="BR1911">
        <v>0</v>
      </c>
      <c r="BS1911">
        <v>1</v>
      </c>
      <c r="BT1911">
        <v>1</v>
      </c>
      <c r="BU1911">
        <v>1</v>
      </c>
      <c r="BV1911">
        <v>1</v>
      </c>
      <c r="BW1911">
        <v>1</v>
      </c>
      <c r="BX1911">
        <v>1</v>
      </c>
      <c r="BY1911" t="s">
        <v>3</v>
      </c>
      <c r="BZ1911">
        <v>70</v>
      </c>
      <c r="CA1911">
        <v>10</v>
      </c>
      <c r="CB1911" t="s">
        <v>3</v>
      </c>
      <c r="CE1911">
        <v>0</v>
      </c>
      <c r="CF1911">
        <v>0</v>
      </c>
      <c r="CG1911">
        <v>0</v>
      </c>
      <c r="CM1911">
        <v>0</v>
      </c>
      <c r="CN1911" t="s">
        <v>3</v>
      </c>
      <c r="CO1911">
        <v>0</v>
      </c>
      <c r="CP1911">
        <f>(P1911+Q1911+S1911)</f>
        <v>135150.85999999999</v>
      </c>
      <c r="CQ1911">
        <f>(AC1911*BC1911*AW1911)</f>
        <v>0</v>
      </c>
      <c r="CR1911">
        <f>(((((ET1911*13))*BB1911-((EU1911*13))*BS1911)+AE1911*BS1911)*AV1911)</f>
        <v>0</v>
      </c>
      <c r="CS1911">
        <f>(AE1911*BS1911*AV1911)</f>
        <v>0</v>
      </c>
      <c r="CT1911">
        <f>(AF1911*BA1911*AV1911)</f>
        <v>67575.429999999993</v>
      </c>
      <c r="CU1911">
        <f>AG1911</f>
        <v>0</v>
      </c>
      <c r="CV1911">
        <f>(AH1911*AV1911)</f>
        <v>62.4</v>
      </c>
      <c r="CW1911">
        <f>AI1911</f>
        <v>0</v>
      </c>
      <c r="CX1911">
        <f>AJ1911</f>
        <v>0</v>
      </c>
      <c r="CY1911">
        <f>((S1911*BZ1911)/100)</f>
        <v>94605.601999999999</v>
      </c>
      <c r="CZ1911">
        <f>((S1911*CA1911)/100)</f>
        <v>13515.085999999999</v>
      </c>
      <c r="DC1911" t="s">
        <v>3</v>
      </c>
      <c r="DD1911" t="s">
        <v>102</v>
      </c>
      <c r="DE1911" t="s">
        <v>102</v>
      </c>
      <c r="DF1911" t="s">
        <v>102</v>
      </c>
      <c r="DG1911" t="s">
        <v>102</v>
      </c>
      <c r="DH1911" t="s">
        <v>3</v>
      </c>
      <c r="DI1911" t="s">
        <v>102</v>
      </c>
      <c r="DJ1911" t="s">
        <v>102</v>
      </c>
      <c r="DK1911" t="s">
        <v>3</v>
      </c>
      <c r="DL1911" t="s">
        <v>3</v>
      </c>
      <c r="DM1911" t="s">
        <v>3</v>
      </c>
      <c r="DN1911">
        <v>0</v>
      </c>
      <c r="DO1911">
        <v>0</v>
      </c>
      <c r="DP1911">
        <v>1</v>
      </c>
      <c r="DQ1911">
        <v>1</v>
      </c>
      <c r="DU1911">
        <v>1013</v>
      </c>
      <c r="DV1911" t="s">
        <v>106</v>
      </c>
      <c r="DW1911" t="s">
        <v>106</v>
      </c>
      <c r="DX1911">
        <v>1</v>
      </c>
      <c r="DZ1911" t="s">
        <v>3</v>
      </c>
      <c r="EA1911" t="s">
        <v>3</v>
      </c>
      <c r="EB1911" t="s">
        <v>3</v>
      </c>
      <c r="EC1911" t="s">
        <v>3</v>
      </c>
      <c r="EE1911">
        <v>284416175</v>
      </c>
      <c r="EF1911">
        <v>1</v>
      </c>
      <c r="EG1911" t="s">
        <v>21</v>
      </c>
      <c r="EH1911">
        <v>0</v>
      </c>
      <c r="EI1911" t="s">
        <v>3</v>
      </c>
      <c r="EJ1911">
        <v>4</v>
      </c>
      <c r="EK1911">
        <v>0</v>
      </c>
      <c r="EL1911" t="s">
        <v>22</v>
      </c>
      <c r="EM1911" t="s">
        <v>23</v>
      </c>
      <c r="EO1911" t="s">
        <v>3</v>
      </c>
      <c r="EQ1911">
        <v>1441792</v>
      </c>
      <c r="ER1911">
        <v>5198.1099999999997</v>
      </c>
      <c r="ES1911">
        <v>0</v>
      </c>
      <c r="ET1911">
        <v>0</v>
      </c>
      <c r="EU1911">
        <v>0</v>
      </c>
      <c r="EV1911">
        <v>5198.1099999999997</v>
      </c>
      <c r="EW1911">
        <v>4.8</v>
      </c>
      <c r="EX1911">
        <v>0</v>
      </c>
      <c r="EY1911">
        <v>0</v>
      </c>
      <c r="FQ1911">
        <v>0</v>
      </c>
      <c r="FR1911">
        <v>0</v>
      </c>
      <c r="FS1911">
        <v>0</v>
      </c>
      <c r="FX1911">
        <v>70</v>
      </c>
      <c r="FY1911">
        <v>10</v>
      </c>
      <c r="GA1911" t="s">
        <v>3</v>
      </c>
      <c r="GD1911">
        <v>0</v>
      </c>
      <c r="GF1911">
        <v>-2056583804</v>
      </c>
      <c r="GG1911">
        <v>2</v>
      </c>
      <c r="GH1911">
        <v>1</v>
      </c>
      <c r="GI1911">
        <v>-2</v>
      </c>
      <c r="GJ1911">
        <v>0</v>
      </c>
      <c r="GK1911">
        <f>ROUND(R1911*(R12)/100,2)</f>
        <v>0</v>
      </c>
      <c r="GL1911">
        <f>ROUND(IF(AND(BH1911=3,BI1911=3,FS1911&lt;&gt;0),P1911,0),2)</f>
        <v>0</v>
      </c>
      <c r="GM1911">
        <f>ROUND(O1911+X1911+Y1911+GK1911,2)+GX1911</f>
        <v>243271.55</v>
      </c>
      <c r="GN1911">
        <f>IF(OR(BI1911=0,BI1911=1),GM1911-GX1911,0)</f>
        <v>0</v>
      </c>
      <c r="GO1911">
        <f>IF(BI1911=2,GM1911-GX1911,0)</f>
        <v>0</v>
      </c>
      <c r="GP1911">
        <f>IF(BI1911=4,GM1911-GX1911,0)</f>
        <v>243271.55</v>
      </c>
      <c r="GR1911">
        <v>0</v>
      </c>
      <c r="GS1911">
        <v>0</v>
      </c>
      <c r="GT1911">
        <v>0</v>
      </c>
      <c r="GU1911" t="s">
        <v>3</v>
      </c>
      <c r="GV1911">
        <f>ROUND((GT1911),6)</f>
        <v>0</v>
      </c>
      <c r="GW1911">
        <v>1</v>
      </c>
      <c r="GX1911">
        <f>ROUND(HC1911*I1911,2)</f>
        <v>0</v>
      </c>
      <c r="HA1911">
        <v>0</v>
      </c>
      <c r="HB1911">
        <v>0</v>
      </c>
      <c r="HC1911">
        <f>GV1911*GW1911</f>
        <v>0</v>
      </c>
      <c r="HE1911" t="s">
        <v>3</v>
      </c>
      <c r="HF1911" t="s">
        <v>3</v>
      </c>
      <c r="HM1911" t="s">
        <v>3</v>
      </c>
      <c r="HN1911" t="s">
        <v>3</v>
      </c>
      <c r="HO1911" t="s">
        <v>3</v>
      </c>
      <c r="HP1911" t="s">
        <v>3</v>
      </c>
      <c r="HQ1911" t="s">
        <v>3</v>
      </c>
      <c r="HS1911">
        <v>0</v>
      </c>
      <c r="IK1911">
        <v>0</v>
      </c>
    </row>
    <row r="1912" spans="1:245" x14ac:dyDescent="0.25">
      <c r="A1912">
        <v>17</v>
      </c>
      <c r="B1912">
        <v>1</v>
      </c>
      <c r="D1912">
        <f>ROW(EtalonRes!A275)</f>
        <v>275</v>
      </c>
      <c r="E1912" t="s">
        <v>341</v>
      </c>
      <c r="F1912" t="s">
        <v>109</v>
      </c>
      <c r="G1912" t="s">
        <v>110</v>
      </c>
      <c r="H1912" t="s">
        <v>106</v>
      </c>
      <c r="I1912">
        <v>2</v>
      </c>
      <c r="J1912">
        <v>0</v>
      </c>
      <c r="K1912">
        <v>2</v>
      </c>
      <c r="O1912">
        <f>ROUND(CP1912,2)</f>
        <v>103038</v>
      </c>
      <c r="P1912">
        <f>ROUND(CQ1912*I1912,2)</f>
        <v>0</v>
      </c>
      <c r="Q1912">
        <f>ROUND(CR1912*I1912,2)</f>
        <v>0</v>
      </c>
      <c r="R1912">
        <f>ROUND(CS1912*I1912,2)</f>
        <v>0</v>
      </c>
      <c r="S1912">
        <f>ROUND(CT1912*I1912,2)</f>
        <v>103038</v>
      </c>
      <c r="T1912">
        <f>ROUND(CU1912*I1912,2)</f>
        <v>0</v>
      </c>
      <c r="U1912">
        <f>CV1912*I1912</f>
        <v>104</v>
      </c>
      <c r="V1912">
        <f>CW1912*I1912</f>
        <v>0</v>
      </c>
      <c r="W1912">
        <f>ROUND(CX1912*I1912,2)</f>
        <v>0</v>
      </c>
      <c r="X1912">
        <f>ROUND(CY1912,2)</f>
        <v>72126.600000000006</v>
      </c>
      <c r="Y1912">
        <f>ROUND(CZ1912,2)</f>
        <v>10303.799999999999</v>
      </c>
      <c r="AA1912">
        <v>288585831</v>
      </c>
      <c r="AB1912">
        <f>ROUND((AC1912+AD1912+AF1912),6)</f>
        <v>51519</v>
      </c>
      <c r="AC1912">
        <f>ROUND(((ES1912*13)),6)</f>
        <v>0</v>
      </c>
      <c r="AD1912">
        <f>ROUND(((((ET1912*13))-((EU1912*13)))+AE1912),6)</f>
        <v>0</v>
      </c>
      <c r="AE1912">
        <f>ROUND(((EU1912*13)),6)</f>
        <v>0</v>
      </c>
      <c r="AF1912">
        <f>ROUND(((EV1912*13)),6)</f>
        <v>51519</v>
      </c>
      <c r="AG1912">
        <f>ROUND((AP1912),6)</f>
        <v>0</v>
      </c>
      <c r="AH1912">
        <f>((EW1912*13))</f>
        <v>52</v>
      </c>
      <c r="AI1912">
        <f>((EX1912*13))</f>
        <v>0</v>
      </c>
      <c r="AJ1912">
        <f>(AS1912)</f>
        <v>0</v>
      </c>
      <c r="AK1912">
        <v>3963</v>
      </c>
      <c r="AL1912">
        <v>0</v>
      </c>
      <c r="AM1912">
        <v>0</v>
      </c>
      <c r="AN1912">
        <v>0</v>
      </c>
      <c r="AO1912">
        <v>3963</v>
      </c>
      <c r="AP1912">
        <v>0</v>
      </c>
      <c r="AQ1912">
        <v>4</v>
      </c>
      <c r="AR1912">
        <v>0</v>
      </c>
      <c r="AS1912">
        <v>0</v>
      </c>
      <c r="AT1912">
        <v>70</v>
      </c>
      <c r="AU1912">
        <v>10</v>
      </c>
      <c r="AV1912">
        <v>1</v>
      </c>
      <c r="AW1912">
        <v>1</v>
      </c>
      <c r="AZ1912">
        <v>1</v>
      </c>
      <c r="BA1912">
        <v>1</v>
      </c>
      <c r="BB1912">
        <v>1</v>
      </c>
      <c r="BC1912">
        <v>1</v>
      </c>
      <c r="BD1912" t="s">
        <v>3</v>
      </c>
      <c r="BE1912" t="s">
        <v>3</v>
      </c>
      <c r="BF1912" t="s">
        <v>3</v>
      </c>
      <c r="BG1912" t="s">
        <v>3</v>
      </c>
      <c r="BH1912">
        <v>0</v>
      </c>
      <c r="BI1912">
        <v>4</v>
      </c>
      <c r="BJ1912" t="s">
        <v>111</v>
      </c>
      <c r="BM1912">
        <v>0</v>
      </c>
      <c r="BN1912">
        <v>284416172</v>
      </c>
      <c r="BO1912" t="s">
        <v>3</v>
      </c>
      <c r="BP1912">
        <v>0</v>
      </c>
      <c r="BQ1912">
        <v>1</v>
      </c>
      <c r="BR1912">
        <v>0</v>
      </c>
      <c r="BS1912">
        <v>1</v>
      </c>
      <c r="BT1912">
        <v>1</v>
      </c>
      <c r="BU1912">
        <v>1</v>
      </c>
      <c r="BV1912">
        <v>1</v>
      </c>
      <c r="BW1912">
        <v>1</v>
      </c>
      <c r="BX1912">
        <v>1</v>
      </c>
      <c r="BY1912" t="s">
        <v>3</v>
      </c>
      <c r="BZ1912">
        <v>70</v>
      </c>
      <c r="CA1912">
        <v>10</v>
      </c>
      <c r="CB1912" t="s">
        <v>3</v>
      </c>
      <c r="CE1912">
        <v>0</v>
      </c>
      <c r="CF1912">
        <v>0</v>
      </c>
      <c r="CG1912">
        <v>0</v>
      </c>
      <c r="CM1912">
        <v>0</v>
      </c>
      <c r="CN1912" t="s">
        <v>3</v>
      </c>
      <c r="CO1912">
        <v>0</v>
      </c>
      <c r="CP1912">
        <f>(P1912+Q1912+S1912)</f>
        <v>103038</v>
      </c>
      <c r="CQ1912">
        <f>(AC1912*BC1912*AW1912)</f>
        <v>0</v>
      </c>
      <c r="CR1912">
        <f>(((((ET1912*13))*BB1912-((EU1912*13))*BS1912)+AE1912*BS1912)*AV1912)</f>
        <v>0</v>
      </c>
      <c r="CS1912">
        <f>(AE1912*BS1912*AV1912)</f>
        <v>0</v>
      </c>
      <c r="CT1912">
        <f>(AF1912*BA1912*AV1912)</f>
        <v>51519</v>
      </c>
      <c r="CU1912">
        <f>AG1912</f>
        <v>0</v>
      </c>
      <c r="CV1912">
        <f>(AH1912*AV1912)</f>
        <v>52</v>
      </c>
      <c r="CW1912">
        <f>AI1912</f>
        <v>0</v>
      </c>
      <c r="CX1912">
        <f>AJ1912</f>
        <v>0</v>
      </c>
      <c r="CY1912">
        <f>((S1912*BZ1912)/100)</f>
        <v>72126.600000000006</v>
      </c>
      <c r="CZ1912">
        <f>((S1912*CA1912)/100)</f>
        <v>10303.799999999999</v>
      </c>
      <c r="DC1912" t="s">
        <v>3</v>
      </c>
      <c r="DD1912" t="s">
        <v>102</v>
      </c>
      <c r="DE1912" t="s">
        <v>102</v>
      </c>
      <c r="DF1912" t="s">
        <v>102</v>
      </c>
      <c r="DG1912" t="s">
        <v>102</v>
      </c>
      <c r="DH1912" t="s">
        <v>3</v>
      </c>
      <c r="DI1912" t="s">
        <v>102</v>
      </c>
      <c r="DJ1912" t="s">
        <v>102</v>
      </c>
      <c r="DK1912" t="s">
        <v>3</v>
      </c>
      <c r="DL1912" t="s">
        <v>3</v>
      </c>
      <c r="DM1912" t="s">
        <v>3</v>
      </c>
      <c r="DN1912">
        <v>0</v>
      </c>
      <c r="DO1912">
        <v>0</v>
      </c>
      <c r="DP1912">
        <v>1</v>
      </c>
      <c r="DQ1912">
        <v>1</v>
      </c>
      <c r="DU1912">
        <v>1013</v>
      </c>
      <c r="DV1912" t="s">
        <v>106</v>
      </c>
      <c r="DW1912" t="s">
        <v>106</v>
      </c>
      <c r="DX1912">
        <v>1</v>
      </c>
      <c r="DZ1912" t="s">
        <v>3</v>
      </c>
      <c r="EA1912" t="s">
        <v>3</v>
      </c>
      <c r="EB1912" t="s">
        <v>3</v>
      </c>
      <c r="EC1912" t="s">
        <v>3</v>
      </c>
      <c r="EE1912">
        <v>284416175</v>
      </c>
      <c r="EF1912">
        <v>1</v>
      </c>
      <c r="EG1912" t="s">
        <v>21</v>
      </c>
      <c r="EH1912">
        <v>0</v>
      </c>
      <c r="EI1912" t="s">
        <v>3</v>
      </c>
      <c r="EJ1912">
        <v>4</v>
      </c>
      <c r="EK1912">
        <v>0</v>
      </c>
      <c r="EL1912" t="s">
        <v>22</v>
      </c>
      <c r="EM1912" t="s">
        <v>23</v>
      </c>
      <c r="EO1912" t="s">
        <v>3</v>
      </c>
      <c r="EQ1912">
        <v>1441792</v>
      </c>
      <c r="ER1912">
        <v>3963</v>
      </c>
      <c r="ES1912">
        <v>0</v>
      </c>
      <c r="ET1912">
        <v>0</v>
      </c>
      <c r="EU1912">
        <v>0</v>
      </c>
      <c r="EV1912">
        <v>3963</v>
      </c>
      <c r="EW1912">
        <v>4</v>
      </c>
      <c r="EX1912">
        <v>0</v>
      </c>
      <c r="EY1912">
        <v>0</v>
      </c>
      <c r="FQ1912">
        <v>0</v>
      </c>
      <c r="FR1912">
        <v>0</v>
      </c>
      <c r="FS1912">
        <v>0</v>
      </c>
      <c r="FX1912">
        <v>70</v>
      </c>
      <c r="FY1912">
        <v>10</v>
      </c>
      <c r="GA1912" t="s">
        <v>3</v>
      </c>
      <c r="GD1912">
        <v>0</v>
      </c>
      <c r="GF1912">
        <v>-1020808144</v>
      </c>
      <c r="GG1912">
        <v>2</v>
      </c>
      <c r="GH1912">
        <v>1</v>
      </c>
      <c r="GI1912">
        <v>-2</v>
      </c>
      <c r="GJ1912">
        <v>0</v>
      </c>
      <c r="GK1912">
        <f>ROUND(R1912*(R12)/100,2)</f>
        <v>0</v>
      </c>
      <c r="GL1912">
        <f>ROUND(IF(AND(BH1912=3,BI1912=3,FS1912&lt;&gt;0),P1912,0),2)</f>
        <v>0</v>
      </c>
      <c r="GM1912">
        <f>ROUND(O1912+X1912+Y1912+GK1912,2)+GX1912</f>
        <v>185468.4</v>
      </c>
      <c r="GN1912">
        <f>IF(OR(BI1912=0,BI1912=1),GM1912-GX1912,0)</f>
        <v>0</v>
      </c>
      <c r="GO1912">
        <f>IF(BI1912=2,GM1912-GX1912,0)</f>
        <v>0</v>
      </c>
      <c r="GP1912">
        <f>IF(BI1912=4,GM1912-GX1912,0)</f>
        <v>185468.4</v>
      </c>
      <c r="GR1912">
        <v>0</v>
      </c>
      <c r="GS1912">
        <v>0</v>
      </c>
      <c r="GT1912">
        <v>0</v>
      </c>
      <c r="GU1912" t="s">
        <v>3</v>
      </c>
      <c r="GV1912">
        <f>ROUND((GT1912),6)</f>
        <v>0</v>
      </c>
      <c r="GW1912">
        <v>1</v>
      </c>
      <c r="GX1912">
        <f>ROUND(HC1912*I1912,2)</f>
        <v>0</v>
      </c>
      <c r="HA1912">
        <v>0</v>
      </c>
      <c r="HB1912">
        <v>0</v>
      </c>
      <c r="HC1912">
        <f>GV1912*GW1912</f>
        <v>0</v>
      </c>
      <c r="HE1912" t="s">
        <v>3</v>
      </c>
      <c r="HF1912" t="s">
        <v>3</v>
      </c>
      <c r="HM1912" t="s">
        <v>3</v>
      </c>
      <c r="HN1912" t="s">
        <v>3</v>
      </c>
      <c r="HO1912" t="s">
        <v>3</v>
      </c>
      <c r="HP1912" t="s">
        <v>3</v>
      </c>
      <c r="HQ1912" t="s">
        <v>3</v>
      </c>
      <c r="HS1912">
        <v>0</v>
      </c>
      <c r="IK1912">
        <v>0</v>
      </c>
    </row>
    <row r="1914" spans="1:245" x14ac:dyDescent="0.25">
      <c r="A1914" s="2">
        <v>51</v>
      </c>
      <c r="B1914" s="2">
        <f>B1907</f>
        <v>1</v>
      </c>
      <c r="C1914" s="2">
        <f>A1907</f>
        <v>5</v>
      </c>
      <c r="D1914" s="2">
        <f>ROW(A1907)</f>
        <v>1907</v>
      </c>
      <c r="E1914" s="2"/>
      <c r="F1914" s="2" t="str">
        <f>IF(F1907&lt;&gt;"",F1907,"")</f>
        <v>Новый подраздел</v>
      </c>
      <c r="G1914" s="2" t="str">
        <f>IF(G1907&lt;&gt;"",G1907,"")</f>
        <v>СВН - Инженерные сооружения и коммуникации</v>
      </c>
      <c r="H1914" s="2">
        <v>0</v>
      </c>
      <c r="I1914" s="2"/>
      <c r="J1914" s="2"/>
      <c r="K1914" s="2"/>
      <c r="L1914" s="2"/>
      <c r="M1914" s="2"/>
      <c r="N1914" s="2"/>
      <c r="O1914" s="2">
        <f t="shared" ref="O1914:T1914" si="909">ROUND(AB1914,2)</f>
        <v>238188.86</v>
      </c>
      <c r="P1914" s="2">
        <f t="shared" si="909"/>
        <v>0</v>
      </c>
      <c r="Q1914" s="2">
        <f t="shared" si="909"/>
        <v>0</v>
      </c>
      <c r="R1914" s="2">
        <f t="shared" si="909"/>
        <v>0</v>
      </c>
      <c r="S1914" s="2">
        <f t="shared" si="909"/>
        <v>238188.86</v>
      </c>
      <c r="T1914" s="2">
        <f t="shared" si="909"/>
        <v>0</v>
      </c>
      <c r="U1914" s="2">
        <f>AH1914</f>
        <v>228.8</v>
      </c>
      <c r="V1914" s="2">
        <f>AI1914</f>
        <v>0</v>
      </c>
      <c r="W1914" s="2">
        <f>ROUND(AJ1914,2)</f>
        <v>0</v>
      </c>
      <c r="X1914" s="2">
        <f>ROUND(AK1914,2)</f>
        <v>166732.20000000001</v>
      </c>
      <c r="Y1914" s="2">
        <f>ROUND(AL1914,2)</f>
        <v>23818.89</v>
      </c>
      <c r="Z1914" s="2"/>
      <c r="AA1914" s="2"/>
      <c r="AB1914" s="2">
        <f>ROUND(SUMIF(AA1911:AA1912,"=288585831",O1911:O1912),2)</f>
        <v>238188.86</v>
      </c>
      <c r="AC1914" s="2">
        <f>ROUND(SUMIF(AA1911:AA1912,"=288585831",P1911:P1912),2)</f>
        <v>0</v>
      </c>
      <c r="AD1914" s="2">
        <f>ROUND(SUMIF(AA1911:AA1912,"=288585831",Q1911:Q1912),2)</f>
        <v>0</v>
      </c>
      <c r="AE1914" s="2">
        <f>ROUND(SUMIF(AA1911:AA1912,"=288585831",R1911:R1912),2)</f>
        <v>0</v>
      </c>
      <c r="AF1914" s="2">
        <f>ROUND(SUMIF(AA1911:AA1912,"=288585831",S1911:S1912),2)</f>
        <v>238188.86</v>
      </c>
      <c r="AG1914" s="2">
        <f>ROUND(SUMIF(AA1911:AA1912,"=288585831",T1911:T1912),2)</f>
        <v>0</v>
      </c>
      <c r="AH1914" s="2">
        <f>SUMIF(AA1911:AA1912,"=288585831",U1911:U1912)</f>
        <v>228.8</v>
      </c>
      <c r="AI1914" s="2">
        <f>SUMIF(AA1911:AA1912,"=288585831",V1911:V1912)</f>
        <v>0</v>
      </c>
      <c r="AJ1914" s="2">
        <f>ROUND(SUMIF(AA1911:AA1912,"=288585831",W1911:W1912),2)</f>
        <v>0</v>
      </c>
      <c r="AK1914" s="2">
        <f>ROUND(SUMIF(AA1911:AA1912,"=288585831",X1911:X1912),2)</f>
        <v>166732.20000000001</v>
      </c>
      <c r="AL1914" s="2">
        <f>ROUND(SUMIF(AA1911:AA1912,"=288585831",Y1911:Y1912),2)</f>
        <v>23818.89</v>
      </c>
      <c r="AM1914" s="2"/>
      <c r="AN1914" s="2"/>
      <c r="AO1914" s="2">
        <f t="shared" ref="AO1914:BD1914" si="910">ROUND(BX1914,2)</f>
        <v>0</v>
      </c>
      <c r="AP1914" s="2">
        <f t="shared" si="910"/>
        <v>0</v>
      </c>
      <c r="AQ1914" s="2">
        <f t="shared" si="910"/>
        <v>0</v>
      </c>
      <c r="AR1914" s="2">
        <f t="shared" si="910"/>
        <v>428739.95</v>
      </c>
      <c r="AS1914" s="2">
        <f t="shared" si="910"/>
        <v>0</v>
      </c>
      <c r="AT1914" s="2">
        <f t="shared" si="910"/>
        <v>0</v>
      </c>
      <c r="AU1914" s="2">
        <f t="shared" si="910"/>
        <v>428739.95</v>
      </c>
      <c r="AV1914" s="2">
        <f t="shared" si="910"/>
        <v>0</v>
      </c>
      <c r="AW1914" s="2">
        <f t="shared" si="910"/>
        <v>0</v>
      </c>
      <c r="AX1914" s="2">
        <f t="shared" si="910"/>
        <v>0</v>
      </c>
      <c r="AY1914" s="2">
        <f t="shared" si="910"/>
        <v>0</v>
      </c>
      <c r="AZ1914" s="2">
        <f t="shared" si="910"/>
        <v>0</v>
      </c>
      <c r="BA1914" s="2">
        <f t="shared" si="910"/>
        <v>0</v>
      </c>
      <c r="BB1914" s="2">
        <f t="shared" si="910"/>
        <v>0</v>
      </c>
      <c r="BC1914" s="2">
        <f t="shared" si="910"/>
        <v>0</v>
      </c>
      <c r="BD1914" s="2">
        <f t="shared" si="910"/>
        <v>0</v>
      </c>
      <c r="BE1914" s="2"/>
      <c r="BF1914" s="2"/>
      <c r="BG1914" s="2"/>
      <c r="BH1914" s="2"/>
      <c r="BI1914" s="2"/>
      <c r="BJ1914" s="2"/>
      <c r="BK1914" s="2"/>
      <c r="BL1914" s="2"/>
      <c r="BM1914" s="2"/>
      <c r="BN1914" s="2"/>
      <c r="BO1914" s="2"/>
      <c r="BP1914" s="2"/>
      <c r="BQ1914" s="2"/>
      <c r="BR1914" s="2"/>
      <c r="BS1914" s="2"/>
      <c r="BT1914" s="2"/>
      <c r="BU1914" s="2"/>
      <c r="BV1914" s="2"/>
      <c r="BW1914" s="2"/>
      <c r="BX1914" s="2">
        <f>ROUND(SUMIF(AA1911:AA1912,"=288585831",FQ1911:FQ1912),2)</f>
        <v>0</v>
      </c>
      <c r="BY1914" s="2">
        <f>ROUND(SUMIF(AA1911:AA1912,"=288585831",FR1911:FR1912),2)</f>
        <v>0</v>
      </c>
      <c r="BZ1914" s="2">
        <f>ROUND(SUMIF(AA1911:AA1912,"=288585831",GL1911:GL1912),2)</f>
        <v>0</v>
      </c>
      <c r="CA1914" s="2">
        <f>ROUND(SUMIF(AA1911:AA1912,"=288585831",GM1911:GM1912),2)</f>
        <v>428739.95</v>
      </c>
      <c r="CB1914" s="2">
        <f>ROUND(SUMIF(AA1911:AA1912,"=288585831",GN1911:GN1912),2)</f>
        <v>0</v>
      </c>
      <c r="CC1914" s="2">
        <f>ROUND(SUMIF(AA1911:AA1912,"=288585831",GO1911:GO1912),2)</f>
        <v>0</v>
      </c>
      <c r="CD1914" s="2">
        <f>ROUND(SUMIF(AA1911:AA1912,"=288585831",GP1911:GP1912),2)</f>
        <v>428739.95</v>
      </c>
      <c r="CE1914" s="2">
        <f>AC1914-BX1914</f>
        <v>0</v>
      </c>
      <c r="CF1914" s="2">
        <f>AC1914-BY1914</f>
        <v>0</v>
      </c>
      <c r="CG1914" s="2">
        <f>BX1914-BZ1914</f>
        <v>0</v>
      </c>
      <c r="CH1914" s="2">
        <f>AC1914-BX1914-BY1914+BZ1914</f>
        <v>0</v>
      </c>
      <c r="CI1914" s="2">
        <f>BY1914-BZ1914</f>
        <v>0</v>
      </c>
      <c r="CJ1914" s="2">
        <f>ROUND(SUMIF(AA1911:AA1912,"=288585831",GX1911:GX1912),2)</f>
        <v>0</v>
      </c>
      <c r="CK1914" s="2">
        <f>ROUND(SUMIF(AA1911:AA1912,"=288585831",GY1911:GY1912),2)</f>
        <v>0</v>
      </c>
      <c r="CL1914" s="2">
        <f>ROUND(SUMIF(AA1911:AA1912,"=288585831",GZ1911:GZ1912),2)</f>
        <v>0</v>
      </c>
      <c r="CM1914" s="2">
        <f>ROUND(SUMIF(AA1911:AA1912,"=288585831",HD1911:HD1912),2)</f>
        <v>0</v>
      </c>
      <c r="CN1914" s="2"/>
      <c r="CO1914" s="2"/>
      <c r="CP1914" s="2"/>
      <c r="CQ1914" s="2"/>
      <c r="CR1914" s="2"/>
      <c r="CS1914" s="2"/>
      <c r="CT1914" s="2"/>
      <c r="CU1914" s="2"/>
      <c r="CV1914" s="2"/>
      <c r="CW1914" s="2"/>
      <c r="CX1914" s="2"/>
      <c r="CY1914" s="2"/>
      <c r="CZ1914" s="2"/>
      <c r="DA1914" s="2"/>
      <c r="DB1914" s="2"/>
      <c r="DC1914" s="2"/>
      <c r="DD1914" s="2"/>
      <c r="DE1914" s="2"/>
      <c r="DF1914" s="2"/>
      <c r="DG1914" s="3"/>
      <c r="DH1914" s="3"/>
      <c r="DI1914" s="3"/>
      <c r="DJ1914" s="3"/>
      <c r="DK1914" s="3"/>
      <c r="DL1914" s="3"/>
      <c r="DM1914" s="3"/>
      <c r="DN1914" s="3"/>
      <c r="DO1914" s="3"/>
      <c r="DP1914" s="3"/>
      <c r="DQ1914" s="3"/>
      <c r="DR1914" s="3"/>
      <c r="DS1914" s="3"/>
      <c r="DT1914" s="3"/>
      <c r="DU1914" s="3"/>
      <c r="DV1914" s="3"/>
      <c r="DW1914" s="3"/>
      <c r="DX1914" s="3"/>
      <c r="DY1914" s="3"/>
      <c r="DZ1914" s="3"/>
      <c r="EA1914" s="3"/>
      <c r="EB1914" s="3"/>
      <c r="EC1914" s="3"/>
      <c r="ED1914" s="3"/>
      <c r="EE1914" s="3"/>
      <c r="EF1914" s="3"/>
      <c r="EG1914" s="3"/>
      <c r="EH1914" s="3"/>
      <c r="EI1914" s="3"/>
      <c r="EJ1914" s="3"/>
      <c r="EK1914" s="3"/>
      <c r="EL1914" s="3"/>
      <c r="EM1914" s="3"/>
      <c r="EN1914" s="3"/>
      <c r="EO1914" s="3"/>
      <c r="EP1914" s="3"/>
      <c r="EQ1914" s="3"/>
      <c r="ER1914" s="3"/>
      <c r="ES1914" s="3"/>
      <c r="ET1914" s="3"/>
      <c r="EU1914" s="3"/>
      <c r="EV1914" s="3"/>
      <c r="EW1914" s="3"/>
      <c r="EX1914" s="3"/>
      <c r="EY1914" s="3"/>
      <c r="EZ1914" s="3"/>
      <c r="FA1914" s="3"/>
      <c r="FB1914" s="3"/>
      <c r="FC1914" s="3"/>
      <c r="FD1914" s="3"/>
      <c r="FE1914" s="3"/>
      <c r="FF1914" s="3"/>
      <c r="FG1914" s="3"/>
      <c r="FH1914" s="3"/>
      <c r="FI1914" s="3"/>
      <c r="FJ1914" s="3"/>
      <c r="FK1914" s="3"/>
      <c r="FL1914" s="3"/>
      <c r="FM1914" s="3"/>
      <c r="FN1914" s="3"/>
      <c r="FO1914" s="3"/>
      <c r="FP1914" s="3"/>
      <c r="FQ1914" s="3"/>
      <c r="FR1914" s="3"/>
      <c r="FS1914" s="3"/>
      <c r="FT1914" s="3"/>
      <c r="FU1914" s="3"/>
      <c r="FV1914" s="3"/>
      <c r="FW1914" s="3"/>
      <c r="FX1914" s="3"/>
      <c r="FY1914" s="3"/>
      <c r="FZ1914" s="3"/>
      <c r="GA1914" s="3"/>
      <c r="GB1914" s="3"/>
      <c r="GC1914" s="3"/>
      <c r="GD1914" s="3"/>
      <c r="GE1914" s="3"/>
      <c r="GF1914" s="3"/>
      <c r="GG1914" s="3"/>
      <c r="GH1914" s="3"/>
      <c r="GI1914" s="3"/>
      <c r="GJ1914" s="3"/>
      <c r="GK1914" s="3"/>
      <c r="GL1914" s="3"/>
      <c r="GM1914" s="3"/>
      <c r="GN1914" s="3"/>
      <c r="GO1914" s="3"/>
      <c r="GP1914" s="3"/>
      <c r="GQ1914" s="3"/>
      <c r="GR1914" s="3"/>
      <c r="GS1914" s="3"/>
      <c r="GT1914" s="3"/>
      <c r="GU1914" s="3"/>
      <c r="GV1914" s="3"/>
      <c r="GW1914" s="3"/>
      <c r="GX1914" s="3">
        <v>0</v>
      </c>
    </row>
    <row r="1916" spans="1:245" x14ac:dyDescent="0.25">
      <c r="A1916" s="4">
        <v>50</v>
      </c>
      <c r="B1916" s="4">
        <v>0</v>
      </c>
      <c r="C1916" s="4">
        <v>0</v>
      </c>
      <c r="D1916" s="4">
        <v>1</v>
      </c>
      <c r="E1916" s="4">
        <v>201</v>
      </c>
      <c r="F1916" s="4">
        <f>ROUND(Source!O1914,O1916)</f>
        <v>238188.86</v>
      </c>
      <c r="G1916" s="4" t="s">
        <v>24</v>
      </c>
      <c r="H1916" s="4" t="s">
        <v>25</v>
      </c>
      <c r="I1916" s="4"/>
      <c r="J1916" s="4"/>
      <c r="K1916" s="4">
        <v>201</v>
      </c>
      <c r="L1916" s="4">
        <v>1</v>
      </c>
      <c r="M1916" s="4">
        <v>3</v>
      </c>
      <c r="N1916" s="4" t="s">
        <v>3</v>
      </c>
      <c r="O1916" s="4">
        <v>2</v>
      </c>
      <c r="P1916" s="4"/>
      <c r="Q1916" s="4"/>
      <c r="R1916" s="4"/>
      <c r="S1916" s="4"/>
      <c r="T1916" s="4"/>
      <c r="U1916" s="4"/>
      <c r="V1916" s="4"/>
      <c r="W1916" s="4">
        <v>238188.86</v>
      </c>
      <c r="X1916" s="4">
        <v>1</v>
      </c>
      <c r="Y1916" s="4">
        <v>238188.86</v>
      </c>
      <c r="Z1916" s="4"/>
      <c r="AA1916" s="4"/>
      <c r="AB1916" s="4"/>
    </row>
    <row r="1917" spans="1:245" x14ac:dyDescent="0.25">
      <c r="A1917" s="4">
        <v>50</v>
      </c>
      <c r="B1917" s="4">
        <v>0</v>
      </c>
      <c r="C1917" s="4">
        <v>0</v>
      </c>
      <c r="D1917" s="4">
        <v>1</v>
      </c>
      <c r="E1917" s="4">
        <v>202</v>
      </c>
      <c r="F1917" s="4">
        <f>ROUND(Source!P1914,O1917)</f>
        <v>0</v>
      </c>
      <c r="G1917" s="4" t="s">
        <v>26</v>
      </c>
      <c r="H1917" s="4" t="s">
        <v>27</v>
      </c>
      <c r="I1917" s="4"/>
      <c r="J1917" s="4"/>
      <c r="K1917" s="4">
        <v>202</v>
      </c>
      <c r="L1917" s="4">
        <v>2</v>
      </c>
      <c r="M1917" s="4">
        <v>3</v>
      </c>
      <c r="N1917" s="4" t="s">
        <v>3</v>
      </c>
      <c r="O1917" s="4">
        <v>2</v>
      </c>
      <c r="P1917" s="4"/>
      <c r="Q1917" s="4"/>
      <c r="R1917" s="4"/>
      <c r="S1917" s="4"/>
      <c r="T1917" s="4"/>
      <c r="U1917" s="4"/>
      <c r="V1917" s="4"/>
      <c r="W1917" s="4">
        <v>0</v>
      </c>
      <c r="X1917" s="4">
        <v>1</v>
      </c>
      <c r="Y1917" s="4">
        <v>0</v>
      </c>
      <c r="Z1917" s="4"/>
      <c r="AA1917" s="4"/>
      <c r="AB1917" s="4"/>
    </row>
    <row r="1918" spans="1:245" x14ac:dyDescent="0.25">
      <c r="A1918" s="4">
        <v>50</v>
      </c>
      <c r="B1918" s="4">
        <v>0</v>
      </c>
      <c r="C1918" s="4">
        <v>0</v>
      </c>
      <c r="D1918" s="4">
        <v>1</v>
      </c>
      <c r="E1918" s="4">
        <v>222</v>
      </c>
      <c r="F1918" s="4">
        <f>ROUND(Source!AO1914,O1918)</f>
        <v>0</v>
      </c>
      <c r="G1918" s="4" t="s">
        <v>28</v>
      </c>
      <c r="H1918" s="4" t="s">
        <v>29</v>
      </c>
      <c r="I1918" s="4"/>
      <c r="J1918" s="4"/>
      <c r="K1918" s="4">
        <v>222</v>
      </c>
      <c r="L1918" s="4">
        <v>3</v>
      </c>
      <c r="M1918" s="4">
        <v>3</v>
      </c>
      <c r="N1918" s="4" t="s">
        <v>3</v>
      </c>
      <c r="O1918" s="4">
        <v>2</v>
      </c>
      <c r="P1918" s="4"/>
      <c r="Q1918" s="4"/>
      <c r="R1918" s="4"/>
      <c r="S1918" s="4"/>
      <c r="T1918" s="4"/>
      <c r="U1918" s="4"/>
      <c r="V1918" s="4"/>
      <c r="W1918" s="4">
        <v>0</v>
      </c>
      <c r="X1918" s="4">
        <v>1</v>
      </c>
      <c r="Y1918" s="4">
        <v>0</v>
      </c>
      <c r="Z1918" s="4"/>
      <c r="AA1918" s="4"/>
      <c r="AB1918" s="4"/>
    </row>
    <row r="1919" spans="1:245" x14ac:dyDescent="0.25">
      <c r="A1919" s="4">
        <v>50</v>
      </c>
      <c r="B1919" s="4">
        <v>0</v>
      </c>
      <c r="C1919" s="4">
        <v>0</v>
      </c>
      <c r="D1919" s="4">
        <v>1</v>
      </c>
      <c r="E1919" s="4">
        <v>225</v>
      </c>
      <c r="F1919" s="4">
        <f>ROUND(Source!AV1914,O1919)</f>
        <v>0</v>
      </c>
      <c r="G1919" s="4" t="s">
        <v>30</v>
      </c>
      <c r="H1919" s="4" t="s">
        <v>31</v>
      </c>
      <c r="I1919" s="4"/>
      <c r="J1919" s="4"/>
      <c r="K1919" s="4">
        <v>225</v>
      </c>
      <c r="L1919" s="4">
        <v>4</v>
      </c>
      <c r="M1919" s="4">
        <v>3</v>
      </c>
      <c r="N1919" s="4" t="s">
        <v>3</v>
      </c>
      <c r="O1919" s="4">
        <v>2</v>
      </c>
      <c r="P1919" s="4"/>
      <c r="Q1919" s="4"/>
      <c r="R1919" s="4"/>
      <c r="S1919" s="4"/>
      <c r="T1919" s="4"/>
      <c r="U1919" s="4"/>
      <c r="V1919" s="4"/>
      <c r="W1919" s="4">
        <v>0</v>
      </c>
      <c r="X1919" s="4">
        <v>1</v>
      </c>
      <c r="Y1919" s="4">
        <v>0</v>
      </c>
      <c r="Z1919" s="4"/>
      <c r="AA1919" s="4"/>
      <c r="AB1919" s="4"/>
    </row>
    <row r="1920" spans="1:245" x14ac:dyDescent="0.25">
      <c r="A1920" s="4">
        <v>50</v>
      </c>
      <c r="B1920" s="4">
        <v>0</v>
      </c>
      <c r="C1920" s="4">
        <v>0</v>
      </c>
      <c r="D1920" s="4">
        <v>1</v>
      </c>
      <c r="E1920" s="4">
        <v>226</v>
      </c>
      <c r="F1920" s="4">
        <f>ROUND(Source!AW1914,O1920)</f>
        <v>0</v>
      </c>
      <c r="G1920" s="4" t="s">
        <v>32</v>
      </c>
      <c r="H1920" s="4" t="s">
        <v>33</v>
      </c>
      <c r="I1920" s="4"/>
      <c r="J1920" s="4"/>
      <c r="K1920" s="4">
        <v>226</v>
      </c>
      <c r="L1920" s="4">
        <v>5</v>
      </c>
      <c r="M1920" s="4">
        <v>3</v>
      </c>
      <c r="N1920" s="4" t="s">
        <v>3</v>
      </c>
      <c r="O1920" s="4">
        <v>2</v>
      </c>
      <c r="P1920" s="4"/>
      <c r="Q1920" s="4"/>
      <c r="R1920" s="4"/>
      <c r="S1920" s="4"/>
      <c r="T1920" s="4"/>
      <c r="U1920" s="4"/>
      <c r="V1920" s="4"/>
      <c r="W1920" s="4">
        <v>0</v>
      </c>
      <c r="X1920" s="4">
        <v>1</v>
      </c>
      <c r="Y1920" s="4">
        <v>0</v>
      </c>
      <c r="Z1920" s="4"/>
      <c r="AA1920" s="4"/>
      <c r="AB1920" s="4"/>
    </row>
    <row r="1921" spans="1:28" x14ac:dyDescent="0.25">
      <c r="A1921" s="4">
        <v>50</v>
      </c>
      <c r="B1921" s="4">
        <v>0</v>
      </c>
      <c r="C1921" s="4">
        <v>0</v>
      </c>
      <c r="D1921" s="4">
        <v>1</v>
      </c>
      <c r="E1921" s="4">
        <v>227</v>
      </c>
      <c r="F1921" s="4">
        <f>ROUND(Source!AX1914,O1921)</f>
        <v>0</v>
      </c>
      <c r="G1921" s="4" t="s">
        <v>34</v>
      </c>
      <c r="H1921" s="4" t="s">
        <v>35</v>
      </c>
      <c r="I1921" s="4"/>
      <c r="J1921" s="4"/>
      <c r="K1921" s="4">
        <v>227</v>
      </c>
      <c r="L1921" s="4">
        <v>6</v>
      </c>
      <c r="M1921" s="4">
        <v>3</v>
      </c>
      <c r="N1921" s="4" t="s">
        <v>3</v>
      </c>
      <c r="O1921" s="4">
        <v>2</v>
      </c>
      <c r="P1921" s="4"/>
      <c r="Q1921" s="4"/>
      <c r="R1921" s="4"/>
      <c r="S1921" s="4"/>
      <c r="T1921" s="4"/>
      <c r="U1921" s="4"/>
      <c r="V1921" s="4"/>
      <c r="W1921" s="4">
        <v>0</v>
      </c>
      <c r="X1921" s="4">
        <v>1</v>
      </c>
      <c r="Y1921" s="4">
        <v>0</v>
      </c>
      <c r="Z1921" s="4"/>
      <c r="AA1921" s="4"/>
      <c r="AB1921" s="4"/>
    </row>
    <row r="1922" spans="1:28" x14ac:dyDescent="0.25">
      <c r="A1922" s="4">
        <v>50</v>
      </c>
      <c r="B1922" s="4">
        <v>0</v>
      </c>
      <c r="C1922" s="4">
        <v>0</v>
      </c>
      <c r="D1922" s="4">
        <v>1</v>
      </c>
      <c r="E1922" s="4">
        <v>228</v>
      </c>
      <c r="F1922" s="4">
        <f>ROUND(Source!AY1914,O1922)</f>
        <v>0</v>
      </c>
      <c r="G1922" s="4" t="s">
        <v>36</v>
      </c>
      <c r="H1922" s="4" t="s">
        <v>37</v>
      </c>
      <c r="I1922" s="4"/>
      <c r="J1922" s="4"/>
      <c r="K1922" s="4">
        <v>228</v>
      </c>
      <c r="L1922" s="4">
        <v>7</v>
      </c>
      <c r="M1922" s="4">
        <v>3</v>
      </c>
      <c r="N1922" s="4" t="s">
        <v>3</v>
      </c>
      <c r="O1922" s="4">
        <v>2</v>
      </c>
      <c r="P1922" s="4"/>
      <c r="Q1922" s="4"/>
      <c r="R1922" s="4"/>
      <c r="S1922" s="4"/>
      <c r="T1922" s="4"/>
      <c r="U1922" s="4"/>
      <c r="V1922" s="4"/>
      <c r="W1922" s="4">
        <v>0</v>
      </c>
      <c r="X1922" s="4">
        <v>1</v>
      </c>
      <c r="Y1922" s="4">
        <v>0</v>
      </c>
      <c r="Z1922" s="4"/>
      <c r="AA1922" s="4"/>
      <c r="AB1922" s="4"/>
    </row>
    <row r="1923" spans="1:28" x14ac:dyDescent="0.25">
      <c r="A1923" s="4">
        <v>50</v>
      </c>
      <c r="B1923" s="4">
        <v>0</v>
      </c>
      <c r="C1923" s="4">
        <v>0</v>
      </c>
      <c r="D1923" s="4">
        <v>1</v>
      </c>
      <c r="E1923" s="4">
        <v>216</v>
      </c>
      <c r="F1923" s="4">
        <f>ROUND(Source!AP1914,O1923)</f>
        <v>0</v>
      </c>
      <c r="G1923" s="4" t="s">
        <v>38</v>
      </c>
      <c r="H1923" s="4" t="s">
        <v>39</v>
      </c>
      <c r="I1923" s="4"/>
      <c r="J1923" s="4"/>
      <c r="K1923" s="4">
        <v>216</v>
      </c>
      <c r="L1923" s="4">
        <v>8</v>
      </c>
      <c r="M1923" s="4">
        <v>3</v>
      </c>
      <c r="N1923" s="4" t="s">
        <v>3</v>
      </c>
      <c r="O1923" s="4">
        <v>2</v>
      </c>
      <c r="P1923" s="4"/>
      <c r="Q1923" s="4"/>
      <c r="R1923" s="4"/>
      <c r="S1923" s="4"/>
      <c r="T1923" s="4"/>
      <c r="U1923" s="4"/>
      <c r="V1923" s="4"/>
      <c r="W1923" s="4">
        <v>0</v>
      </c>
      <c r="X1923" s="4">
        <v>1</v>
      </c>
      <c r="Y1923" s="4">
        <v>0</v>
      </c>
      <c r="Z1923" s="4"/>
      <c r="AA1923" s="4"/>
      <c r="AB1923" s="4"/>
    </row>
    <row r="1924" spans="1:28" x14ac:dyDescent="0.25">
      <c r="A1924" s="4">
        <v>50</v>
      </c>
      <c r="B1924" s="4">
        <v>0</v>
      </c>
      <c r="C1924" s="4">
        <v>0</v>
      </c>
      <c r="D1924" s="4">
        <v>1</v>
      </c>
      <c r="E1924" s="4">
        <v>223</v>
      </c>
      <c r="F1924" s="4">
        <f>ROUND(Source!AQ1914,O1924)</f>
        <v>0</v>
      </c>
      <c r="G1924" s="4" t="s">
        <v>40</v>
      </c>
      <c r="H1924" s="4" t="s">
        <v>41</v>
      </c>
      <c r="I1924" s="4"/>
      <c r="J1924" s="4"/>
      <c r="K1924" s="4">
        <v>223</v>
      </c>
      <c r="L1924" s="4">
        <v>9</v>
      </c>
      <c r="M1924" s="4">
        <v>3</v>
      </c>
      <c r="N1924" s="4" t="s">
        <v>3</v>
      </c>
      <c r="O1924" s="4">
        <v>2</v>
      </c>
      <c r="P1924" s="4"/>
      <c r="Q1924" s="4"/>
      <c r="R1924" s="4"/>
      <c r="S1924" s="4"/>
      <c r="T1924" s="4"/>
      <c r="U1924" s="4"/>
      <c r="V1924" s="4"/>
      <c r="W1924" s="4">
        <v>0</v>
      </c>
      <c r="X1924" s="4">
        <v>1</v>
      </c>
      <c r="Y1924" s="4">
        <v>0</v>
      </c>
      <c r="Z1924" s="4"/>
      <c r="AA1924" s="4"/>
      <c r="AB1924" s="4"/>
    </row>
    <row r="1925" spans="1:28" x14ac:dyDescent="0.25">
      <c r="A1925" s="4">
        <v>50</v>
      </c>
      <c r="B1925" s="4">
        <v>0</v>
      </c>
      <c r="C1925" s="4">
        <v>0</v>
      </c>
      <c r="D1925" s="4">
        <v>1</v>
      </c>
      <c r="E1925" s="4">
        <v>229</v>
      </c>
      <c r="F1925" s="4">
        <f>ROUND(Source!AZ1914,O1925)</f>
        <v>0</v>
      </c>
      <c r="G1925" s="4" t="s">
        <v>42</v>
      </c>
      <c r="H1925" s="4" t="s">
        <v>43</v>
      </c>
      <c r="I1925" s="4"/>
      <c r="J1925" s="4"/>
      <c r="K1925" s="4">
        <v>229</v>
      </c>
      <c r="L1925" s="4">
        <v>10</v>
      </c>
      <c r="M1925" s="4">
        <v>3</v>
      </c>
      <c r="N1925" s="4" t="s">
        <v>3</v>
      </c>
      <c r="O1925" s="4">
        <v>2</v>
      </c>
      <c r="P1925" s="4"/>
      <c r="Q1925" s="4"/>
      <c r="R1925" s="4"/>
      <c r="S1925" s="4"/>
      <c r="T1925" s="4"/>
      <c r="U1925" s="4"/>
      <c r="V1925" s="4"/>
      <c r="W1925" s="4">
        <v>0</v>
      </c>
      <c r="X1925" s="4">
        <v>1</v>
      </c>
      <c r="Y1925" s="4">
        <v>0</v>
      </c>
      <c r="Z1925" s="4"/>
      <c r="AA1925" s="4"/>
      <c r="AB1925" s="4"/>
    </row>
    <row r="1926" spans="1:28" x14ac:dyDescent="0.25">
      <c r="A1926" s="4">
        <v>50</v>
      </c>
      <c r="B1926" s="4">
        <v>0</v>
      </c>
      <c r="C1926" s="4">
        <v>0</v>
      </c>
      <c r="D1926" s="4">
        <v>1</v>
      </c>
      <c r="E1926" s="4">
        <v>203</v>
      </c>
      <c r="F1926" s="4">
        <f>ROUND(Source!Q1914,O1926)</f>
        <v>0</v>
      </c>
      <c r="G1926" s="4" t="s">
        <v>44</v>
      </c>
      <c r="H1926" s="4" t="s">
        <v>45</v>
      </c>
      <c r="I1926" s="4"/>
      <c r="J1926" s="4"/>
      <c r="K1926" s="4">
        <v>203</v>
      </c>
      <c r="L1926" s="4">
        <v>11</v>
      </c>
      <c r="M1926" s="4">
        <v>3</v>
      </c>
      <c r="N1926" s="4" t="s">
        <v>3</v>
      </c>
      <c r="O1926" s="4">
        <v>2</v>
      </c>
      <c r="P1926" s="4"/>
      <c r="Q1926" s="4"/>
      <c r="R1926" s="4"/>
      <c r="S1926" s="4"/>
      <c r="T1926" s="4"/>
      <c r="U1926" s="4"/>
      <c r="V1926" s="4"/>
      <c r="W1926" s="4">
        <v>0</v>
      </c>
      <c r="X1926" s="4">
        <v>1</v>
      </c>
      <c r="Y1926" s="4">
        <v>0</v>
      </c>
      <c r="Z1926" s="4"/>
      <c r="AA1926" s="4"/>
      <c r="AB1926" s="4"/>
    </row>
    <row r="1927" spans="1:28" x14ac:dyDescent="0.25">
      <c r="A1927" s="4">
        <v>50</v>
      </c>
      <c r="B1927" s="4">
        <v>0</v>
      </c>
      <c r="C1927" s="4">
        <v>0</v>
      </c>
      <c r="D1927" s="4">
        <v>1</v>
      </c>
      <c r="E1927" s="4">
        <v>231</v>
      </c>
      <c r="F1927" s="4">
        <f>ROUND(Source!BB1914,O1927)</f>
        <v>0</v>
      </c>
      <c r="G1927" s="4" t="s">
        <v>46</v>
      </c>
      <c r="H1927" s="4" t="s">
        <v>47</v>
      </c>
      <c r="I1927" s="4"/>
      <c r="J1927" s="4"/>
      <c r="K1927" s="4">
        <v>231</v>
      </c>
      <c r="L1927" s="4">
        <v>12</v>
      </c>
      <c r="M1927" s="4">
        <v>3</v>
      </c>
      <c r="N1927" s="4" t="s">
        <v>3</v>
      </c>
      <c r="O1927" s="4">
        <v>2</v>
      </c>
      <c r="P1927" s="4"/>
      <c r="Q1927" s="4"/>
      <c r="R1927" s="4"/>
      <c r="S1927" s="4"/>
      <c r="T1927" s="4"/>
      <c r="U1927" s="4"/>
      <c r="V1927" s="4"/>
      <c r="W1927" s="4">
        <v>0</v>
      </c>
      <c r="X1927" s="4">
        <v>1</v>
      </c>
      <c r="Y1927" s="4">
        <v>0</v>
      </c>
      <c r="Z1927" s="4"/>
      <c r="AA1927" s="4"/>
      <c r="AB1927" s="4"/>
    </row>
    <row r="1928" spans="1:28" x14ac:dyDescent="0.25">
      <c r="A1928" s="4">
        <v>50</v>
      </c>
      <c r="B1928" s="4">
        <v>0</v>
      </c>
      <c r="C1928" s="4">
        <v>0</v>
      </c>
      <c r="D1928" s="4">
        <v>1</v>
      </c>
      <c r="E1928" s="4">
        <v>204</v>
      </c>
      <c r="F1928" s="4">
        <f>ROUND(Source!R1914,O1928)</f>
        <v>0</v>
      </c>
      <c r="G1928" s="4" t="s">
        <v>48</v>
      </c>
      <c r="H1928" s="4" t="s">
        <v>49</v>
      </c>
      <c r="I1928" s="4"/>
      <c r="J1928" s="4"/>
      <c r="K1928" s="4">
        <v>204</v>
      </c>
      <c r="L1928" s="4">
        <v>13</v>
      </c>
      <c r="M1928" s="4">
        <v>3</v>
      </c>
      <c r="N1928" s="4" t="s">
        <v>3</v>
      </c>
      <c r="O1928" s="4">
        <v>2</v>
      </c>
      <c r="P1928" s="4"/>
      <c r="Q1928" s="4"/>
      <c r="R1928" s="4"/>
      <c r="S1928" s="4"/>
      <c r="T1928" s="4"/>
      <c r="U1928" s="4"/>
      <c r="V1928" s="4"/>
      <c r="W1928" s="4">
        <v>0</v>
      </c>
      <c r="X1928" s="4">
        <v>1</v>
      </c>
      <c r="Y1928" s="4">
        <v>0</v>
      </c>
      <c r="Z1928" s="4"/>
      <c r="AA1928" s="4"/>
      <c r="AB1928" s="4"/>
    </row>
    <row r="1929" spans="1:28" x14ac:dyDescent="0.25">
      <c r="A1929" s="4">
        <v>50</v>
      </c>
      <c r="B1929" s="4">
        <v>0</v>
      </c>
      <c r="C1929" s="4">
        <v>0</v>
      </c>
      <c r="D1929" s="4">
        <v>1</v>
      </c>
      <c r="E1929" s="4">
        <v>205</v>
      </c>
      <c r="F1929" s="4">
        <f>ROUND(Source!S1914,O1929)</f>
        <v>238188.86</v>
      </c>
      <c r="G1929" s="4" t="s">
        <v>50</v>
      </c>
      <c r="H1929" s="4" t="s">
        <v>51</v>
      </c>
      <c r="I1929" s="4"/>
      <c r="J1929" s="4"/>
      <c r="K1929" s="4">
        <v>205</v>
      </c>
      <c r="L1929" s="4">
        <v>14</v>
      </c>
      <c r="M1929" s="4">
        <v>3</v>
      </c>
      <c r="N1929" s="4" t="s">
        <v>3</v>
      </c>
      <c r="O1929" s="4">
        <v>2</v>
      </c>
      <c r="P1929" s="4"/>
      <c r="Q1929" s="4"/>
      <c r="R1929" s="4"/>
      <c r="S1929" s="4"/>
      <c r="T1929" s="4"/>
      <c r="U1929" s="4"/>
      <c r="V1929" s="4"/>
      <c r="W1929" s="4">
        <v>238188.86</v>
      </c>
      <c r="X1929" s="4">
        <v>1</v>
      </c>
      <c r="Y1929" s="4">
        <v>238188.86</v>
      </c>
      <c r="Z1929" s="4"/>
      <c r="AA1929" s="4"/>
      <c r="AB1929" s="4"/>
    </row>
    <row r="1930" spans="1:28" x14ac:dyDescent="0.25">
      <c r="A1930" s="4">
        <v>50</v>
      </c>
      <c r="B1930" s="4">
        <v>0</v>
      </c>
      <c r="C1930" s="4">
        <v>0</v>
      </c>
      <c r="D1930" s="4">
        <v>1</v>
      </c>
      <c r="E1930" s="4">
        <v>232</v>
      </c>
      <c r="F1930" s="4">
        <f>ROUND(Source!BC1914,O1930)</f>
        <v>0</v>
      </c>
      <c r="G1930" s="4" t="s">
        <v>52</v>
      </c>
      <c r="H1930" s="4" t="s">
        <v>53</v>
      </c>
      <c r="I1930" s="4"/>
      <c r="J1930" s="4"/>
      <c r="K1930" s="4">
        <v>232</v>
      </c>
      <c r="L1930" s="4">
        <v>15</v>
      </c>
      <c r="M1930" s="4">
        <v>3</v>
      </c>
      <c r="N1930" s="4" t="s">
        <v>3</v>
      </c>
      <c r="O1930" s="4">
        <v>2</v>
      </c>
      <c r="P1930" s="4"/>
      <c r="Q1930" s="4"/>
      <c r="R1930" s="4"/>
      <c r="S1930" s="4"/>
      <c r="T1930" s="4"/>
      <c r="U1930" s="4"/>
      <c r="V1930" s="4"/>
      <c r="W1930" s="4">
        <v>0</v>
      </c>
      <c r="X1930" s="4">
        <v>1</v>
      </c>
      <c r="Y1930" s="4">
        <v>0</v>
      </c>
      <c r="Z1930" s="4"/>
      <c r="AA1930" s="4"/>
      <c r="AB1930" s="4"/>
    </row>
    <row r="1931" spans="1:28" x14ac:dyDescent="0.25">
      <c r="A1931" s="4">
        <v>50</v>
      </c>
      <c r="B1931" s="4">
        <v>0</v>
      </c>
      <c r="C1931" s="4">
        <v>0</v>
      </c>
      <c r="D1931" s="4">
        <v>1</v>
      </c>
      <c r="E1931" s="4">
        <v>214</v>
      </c>
      <c r="F1931" s="4">
        <f>ROUND(Source!AS1914,O1931)</f>
        <v>0</v>
      </c>
      <c r="G1931" s="4" t="s">
        <v>54</v>
      </c>
      <c r="H1931" s="4" t="s">
        <v>55</v>
      </c>
      <c r="I1931" s="4"/>
      <c r="J1931" s="4"/>
      <c r="K1931" s="4">
        <v>214</v>
      </c>
      <c r="L1931" s="4">
        <v>16</v>
      </c>
      <c r="M1931" s="4">
        <v>3</v>
      </c>
      <c r="N1931" s="4" t="s">
        <v>3</v>
      </c>
      <c r="O1931" s="4">
        <v>2</v>
      </c>
      <c r="P1931" s="4"/>
      <c r="Q1931" s="4"/>
      <c r="R1931" s="4"/>
      <c r="S1931" s="4"/>
      <c r="T1931" s="4"/>
      <c r="U1931" s="4"/>
      <c r="V1931" s="4"/>
      <c r="W1931" s="4">
        <v>0</v>
      </c>
      <c r="X1931" s="4">
        <v>1</v>
      </c>
      <c r="Y1931" s="4">
        <v>0</v>
      </c>
      <c r="Z1931" s="4"/>
      <c r="AA1931" s="4"/>
      <c r="AB1931" s="4"/>
    </row>
    <row r="1932" spans="1:28" x14ac:dyDescent="0.25">
      <c r="A1932" s="4">
        <v>50</v>
      </c>
      <c r="B1932" s="4">
        <v>0</v>
      </c>
      <c r="C1932" s="4">
        <v>0</v>
      </c>
      <c r="D1932" s="4">
        <v>1</v>
      </c>
      <c r="E1932" s="4">
        <v>215</v>
      </c>
      <c r="F1932" s="4">
        <f>ROUND(Source!AT1914,O1932)</f>
        <v>0</v>
      </c>
      <c r="G1932" s="4" t="s">
        <v>56</v>
      </c>
      <c r="H1932" s="4" t="s">
        <v>57</v>
      </c>
      <c r="I1932" s="4"/>
      <c r="J1932" s="4"/>
      <c r="K1932" s="4">
        <v>215</v>
      </c>
      <c r="L1932" s="4">
        <v>17</v>
      </c>
      <c r="M1932" s="4">
        <v>3</v>
      </c>
      <c r="N1932" s="4" t="s">
        <v>3</v>
      </c>
      <c r="O1932" s="4">
        <v>2</v>
      </c>
      <c r="P1932" s="4"/>
      <c r="Q1932" s="4"/>
      <c r="R1932" s="4"/>
      <c r="S1932" s="4"/>
      <c r="T1932" s="4"/>
      <c r="U1932" s="4"/>
      <c r="V1932" s="4"/>
      <c r="W1932" s="4">
        <v>0</v>
      </c>
      <c r="X1932" s="4">
        <v>1</v>
      </c>
      <c r="Y1932" s="4">
        <v>0</v>
      </c>
      <c r="Z1932" s="4"/>
      <c r="AA1932" s="4"/>
      <c r="AB1932" s="4"/>
    </row>
    <row r="1933" spans="1:28" x14ac:dyDescent="0.25">
      <c r="A1933" s="4">
        <v>50</v>
      </c>
      <c r="B1933" s="4">
        <v>0</v>
      </c>
      <c r="C1933" s="4">
        <v>0</v>
      </c>
      <c r="D1933" s="4">
        <v>1</v>
      </c>
      <c r="E1933" s="4">
        <v>217</v>
      </c>
      <c r="F1933" s="4">
        <f>ROUND(Source!AU1914,O1933)</f>
        <v>428739.95</v>
      </c>
      <c r="G1933" s="4" t="s">
        <v>58</v>
      </c>
      <c r="H1933" s="4" t="s">
        <v>59</v>
      </c>
      <c r="I1933" s="4"/>
      <c r="J1933" s="4"/>
      <c r="K1933" s="4">
        <v>217</v>
      </c>
      <c r="L1933" s="4">
        <v>18</v>
      </c>
      <c r="M1933" s="4">
        <v>3</v>
      </c>
      <c r="N1933" s="4" t="s">
        <v>3</v>
      </c>
      <c r="O1933" s="4">
        <v>2</v>
      </c>
      <c r="P1933" s="4"/>
      <c r="Q1933" s="4"/>
      <c r="R1933" s="4"/>
      <c r="S1933" s="4"/>
      <c r="T1933" s="4"/>
      <c r="U1933" s="4"/>
      <c r="V1933" s="4"/>
      <c r="W1933" s="4">
        <v>428739.95</v>
      </c>
      <c r="X1933" s="4">
        <v>1</v>
      </c>
      <c r="Y1933" s="4">
        <v>428739.95</v>
      </c>
      <c r="Z1933" s="4"/>
      <c r="AA1933" s="4"/>
      <c r="AB1933" s="4"/>
    </row>
    <row r="1934" spans="1:28" x14ac:dyDescent="0.25">
      <c r="A1934" s="4">
        <v>50</v>
      </c>
      <c r="B1934" s="4">
        <v>0</v>
      </c>
      <c r="C1934" s="4">
        <v>0</v>
      </c>
      <c r="D1934" s="4">
        <v>1</v>
      </c>
      <c r="E1934" s="4">
        <v>230</v>
      </c>
      <c r="F1934" s="4">
        <f>ROUND(Source!BA1914,O1934)</f>
        <v>0</v>
      </c>
      <c r="G1934" s="4" t="s">
        <v>60</v>
      </c>
      <c r="H1934" s="4" t="s">
        <v>61</v>
      </c>
      <c r="I1934" s="4"/>
      <c r="J1934" s="4"/>
      <c r="K1934" s="4">
        <v>230</v>
      </c>
      <c r="L1934" s="4">
        <v>19</v>
      </c>
      <c r="M1934" s="4">
        <v>3</v>
      </c>
      <c r="N1934" s="4" t="s">
        <v>3</v>
      </c>
      <c r="O1934" s="4">
        <v>2</v>
      </c>
      <c r="P1934" s="4"/>
      <c r="Q1934" s="4"/>
      <c r="R1934" s="4"/>
      <c r="S1934" s="4"/>
      <c r="T1934" s="4"/>
      <c r="U1934" s="4"/>
      <c r="V1934" s="4"/>
      <c r="W1934" s="4">
        <v>0</v>
      </c>
      <c r="X1934" s="4">
        <v>1</v>
      </c>
      <c r="Y1934" s="4">
        <v>0</v>
      </c>
      <c r="Z1934" s="4"/>
      <c r="AA1934" s="4"/>
      <c r="AB1934" s="4"/>
    </row>
    <row r="1935" spans="1:28" x14ac:dyDescent="0.25">
      <c r="A1935" s="4">
        <v>50</v>
      </c>
      <c r="B1935" s="4">
        <v>0</v>
      </c>
      <c r="C1935" s="4">
        <v>0</v>
      </c>
      <c r="D1935" s="4">
        <v>1</v>
      </c>
      <c r="E1935" s="4">
        <v>206</v>
      </c>
      <c r="F1935" s="4">
        <f>ROUND(Source!T1914,O1935)</f>
        <v>0</v>
      </c>
      <c r="G1935" s="4" t="s">
        <v>62</v>
      </c>
      <c r="H1935" s="4" t="s">
        <v>63</v>
      </c>
      <c r="I1935" s="4"/>
      <c r="J1935" s="4"/>
      <c r="K1935" s="4">
        <v>206</v>
      </c>
      <c r="L1935" s="4">
        <v>20</v>
      </c>
      <c r="M1935" s="4">
        <v>3</v>
      </c>
      <c r="N1935" s="4" t="s">
        <v>3</v>
      </c>
      <c r="O1935" s="4">
        <v>2</v>
      </c>
      <c r="P1935" s="4"/>
      <c r="Q1935" s="4"/>
      <c r="R1935" s="4"/>
      <c r="S1935" s="4"/>
      <c r="T1935" s="4"/>
      <c r="U1935" s="4"/>
      <c r="V1935" s="4"/>
      <c r="W1935" s="4">
        <v>0</v>
      </c>
      <c r="X1935" s="4">
        <v>1</v>
      </c>
      <c r="Y1935" s="4">
        <v>0</v>
      </c>
      <c r="Z1935" s="4"/>
      <c r="AA1935" s="4"/>
      <c r="AB1935" s="4"/>
    </row>
    <row r="1936" spans="1:28" x14ac:dyDescent="0.25">
      <c r="A1936" s="4">
        <v>50</v>
      </c>
      <c r="B1936" s="4">
        <v>0</v>
      </c>
      <c r="C1936" s="4">
        <v>0</v>
      </c>
      <c r="D1936" s="4">
        <v>1</v>
      </c>
      <c r="E1936" s="4">
        <v>207</v>
      </c>
      <c r="F1936" s="4">
        <f>Source!U1914</f>
        <v>228.8</v>
      </c>
      <c r="G1936" s="4" t="s">
        <v>64</v>
      </c>
      <c r="H1936" s="4" t="s">
        <v>65</v>
      </c>
      <c r="I1936" s="4"/>
      <c r="J1936" s="4"/>
      <c r="K1936" s="4">
        <v>207</v>
      </c>
      <c r="L1936" s="4">
        <v>21</v>
      </c>
      <c r="M1936" s="4">
        <v>3</v>
      </c>
      <c r="N1936" s="4" t="s">
        <v>3</v>
      </c>
      <c r="O1936" s="4">
        <v>-1</v>
      </c>
      <c r="P1936" s="4"/>
      <c r="Q1936" s="4"/>
      <c r="R1936" s="4"/>
      <c r="S1936" s="4"/>
      <c r="T1936" s="4"/>
      <c r="U1936" s="4"/>
      <c r="V1936" s="4"/>
      <c r="W1936" s="4">
        <v>228.8</v>
      </c>
      <c r="X1936" s="4">
        <v>1</v>
      </c>
      <c r="Y1936" s="4">
        <v>228.8</v>
      </c>
      <c r="Z1936" s="4"/>
      <c r="AA1936" s="4"/>
      <c r="AB1936" s="4"/>
    </row>
    <row r="1937" spans="1:206" x14ac:dyDescent="0.25">
      <c r="A1937" s="4">
        <v>50</v>
      </c>
      <c r="B1937" s="4">
        <v>0</v>
      </c>
      <c r="C1937" s="4">
        <v>0</v>
      </c>
      <c r="D1937" s="4">
        <v>1</v>
      </c>
      <c r="E1937" s="4">
        <v>208</v>
      </c>
      <c r="F1937" s="4">
        <f>Source!V1914</f>
        <v>0</v>
      </c>
      <c r="G1937" s="4" t="s">
        <v>66</v>
      </c>
      <c r="H1937" s="4" t="s">
        <v>67</v>
      </c>
      <c r="I1937" s="4"/>
      <c r="J1937" s="4"/>
      <c r="K1937" s="4">
        <v>208</v>
      </c>
      <c r="L1937" s="4">
        <v>22</v>
      </c>
      <c r="M1937" s="4">
        <v>3</v>
      </c>
      <c r="N1937" s="4" t="s">
        <v>3</v>
      </c>
      <c r="O1937" s="4">
        <v>-1</v>
      </c>
      <c r="P1937" s="4"/>
      <c r="Q1937" s="4"/>
      <c r="R1937" s="4"/>
      <c r="S1937" s="4"/>
      <c r="T1937" s="4"/>
      <c r="U1937" s="4"/>
      <c r="V1937" s="4"/>
      <c r="W1937" s="4">
        <v>0</v>
      </c>
      <c r="X1937" s="4">
        <v>1</v>
      </c>
      <c r="Y1937" s="4">
        <v>0</v>
      </c>
      <c r="Z1937" s="4"/>
      <c r="AA1937" s="4"/>
      <c r="AB1937" s="4"/>
    </row>
    <row r="1938" spans="1:206" x14ac:dyDescent="0.25">
      <c r="A1938" s="4">
        <v>50</v>
      </c>
      <c r="B1938" s="4">
        <v>0</v>
      </c>
      <c r="C1938" s="4">
        <v>0</v>
      </c>
      <c r="D1938" s="4">
        <v>1</v>
      </c>
      <c r="E1938" s="4">
        <v>209</v>
      </c>
      <c r="F1938" s="4">
        <f>ROUND(Source!W1914,O1938)</f>
        <v>0</v>
      </c>
      <c r="G1938" s="4" t="s">
        <v>68</v>
      </c>
      <c r="H1938" s="4" t="s">
        <v>69</v>
      </c>
      <c r="I1938" s="4"/>
      <c r="J1938" s="4"/>
      <c r="K1938" s="4">
        <v>209</v>
      </c>
      <c r="L1938" s="4">
        <v>23</v>
      </c>
      <c r="M1938" s="4">
        <v>3</v>
      </c>
      <c r="N1938" s="4" t="s">
        <v>3</v>
      </c>
      <c r="O1938" s="4">
        <v>2</v>
      </c>
      <c r="P1938" s="4"/>
      <c r="Q1938" s="4"/>
      <c r="R1938" s="4"/>
      <c r="S1938" s="4"/>
      <c r="T1938" s="4"/>
      <c r="U1938" s="4"/>
      <c r="V1938" s="4"/>
      <c r="W1938" s="4">
        <v>0</v>
      </c>
      <c r="X1938" s="4">
        <v>1</v>
      </c>
      <c r="Y1938" s="4">
        <v>0</v>
      </c>
      <c r="Z1938" s="4"/>
      <c r="AA1938" s="4"/>
      <c r="AB1938" s="4"/>
    </row>
    <row r="1939" spans="1:206" x14ac:dyDescent="0.25">
      <c r="A1939" s="4">
        <v>50</v>
      </c>
      <c r="B1939" s="4">
        <v>0</v>
      </c>
      <c r="C1939" s="4">
        <v>0</v>
      </c>
      <c r="D1939" s="4">
        <v>1</v>
      </c>
      <c r="E1939" s="4">
        <v>233</v>
      </c>
      <c r="F1939" s="4">
        <f>ROUND(Source!BD1914,O1939)</f>
        <v>0</v>
      </c>
      <c r="G1939" s="4" t="s">
        <v>70</v>
      </c>
      <c r="H1939" s="4" t="s">
        <v>71</v>
      </c>
      <c r="I1939" s="4"/>
      <c r="J1939" s="4"/>
      <c r="K1939" s="4">
        <v>233</v>
      </c>
      <c r="L1939" s="4">
        <v>24</v>
      </c>
      <c r="M1939" s="4">
        <v>3</v>
      </c>
      <c r="N1939" s="4" t="s">
        <v>3</v>
      </c>
      <c r="O1939" s="4">
        <v>2</v>
      </c>
      <c r="P1939" s="4"/>
      <c r="Q1939" s="4"/>
      <c r="R1939" s="4"/>
      <c r="S1939" s="4"/>
      <c r="T1939" s="4"/>
      <c r="U1939" s="4"/>
      <c r="V1939" s="4"/>
      <c r="W1939" s="4">
        <v>0</v>
      </c>
      <c r="X1939" s="4">
        <v>1</v>
      </c>
      <c r="Y1939" s="4">
        <v>0</v>
      </c>
      <c r="Z1939" s="4"/>
      <c r="AA1939" s="4"/>
      <c r="AB1939" s="4"/>
    </row>
    <row r="1940" spans="1:206" x14ac:dyDescent="0.25">
      <c r="A1940" s="4">
        <v>50</v>
      </c>
      <c r="B1940" s="4">
        <v>0</v>
      </c>
      <c r="C1940" s="4">
        <v>0</v>
      </c>
      <c r="D1940" s="4">
        <v>1</v>
      </c>
      <c r="E1940" s="4">
        <v>210</v>
      </c>
      <c r="F1940" s="4">
        <f>ROUND(Source!X1914,O1940)</f>
        <v>166732.20000000001</v>
      </c>
      <c r="G1940" s="4" t="s">
        <v>72</v>
      </c>
      <c r="H1940" s="4" t="s">
        <v>73</v>
      </c>
      <c r="I1940" s="4"/>
      <c r="J1940" s="4"/>
      <c r="K1940" s="4">
        <v>210</v>
      </c>
      <c r="L1940" s="4">
        <v>25</v>
      </c>
      <c r="M1940" s="4">
        <v>3</v>
      </c>
      <c r="N1940" s="4" t="s">
        <v>3</v>
      </c>
      <c r="O1940" s="4">
        <v>2</v>
      </c>
      <c r="P1940" s="4"/>
      <c r="Q1940" s="4"/>
      <c r="R1940" s="4"/>
      <c r="S1940" s="4"/>
      <c r="T1940" s="4"/>
      <c r="U1940" s="4"/>
      <c r="V1940" s="4"/>
      <c r="W1940" s="4">
        <v>166732.20000000001</v>
      </c>
      <c r="X1940" s="4">
        <v>1</v>
      </c>
      <c r="Y1940" s="4">
        <v>166732.20000000001</v>
      </c>
      <c r="Z1940" s="4"/>
      <c r="AA1940" s="4"/>
      <c r="AB1940" s="4"/>
    </row>
    <row r="1941" spans="1:206" x14ac:dyDescent="0.25">
      <c r="A1941" s="4">
        <v>50</v>
      </c>
      <c r="B1941" s="4">
        <v>0</v>
      </c>
      <c r="C1941" s="4">
        <v>0</v>
      </c>
      <c r="D1941" s="4">
        <v>1</v>
      </c>
      <c r="E1941" s="4">
        <v>211</v>
      </c>
      <c r="F1941" s="4">
        <f>ROUND(Source!Y1914,O1941)</f>
        <v>23818.89</v>
      </c>
      <c r="G1941" s="4" t="s">
        <v>74</v>
      </c>
      <c r="H1941" s="4" t="s">
        <v>75</v>
      </c>
      <c r="I1941" s="4"/>
      <c r="J1941" s="4"/>
      <c r="K1941" s="4">
        <v>211</v>
      </c>
      <c r="L1941" s="4">
        <v>26</v>
      </c>
      <c r="M1941" s="4">
        <v>3</v>
      </c>
      <c r="N1941" s="4" t="s">
        <v>3</v>
      </c>
      <c r="O1941" s="4">
        <v>2</v>
      </c>
      <c r="P1941" s="4"/>
      <c r="Q1941" s="4"/>
      <c r="R1941" s="4"/>
      <c r="S1941" s="4"/>
      <c r="T1941" s="4"/>
      <c r="U1941" s="4"/>
      <c r="V1941" s="4"/>
      <c r="W1941" s="4">
        <v>23818.89</v>
      </c>
      <c r="X1941" s="4">
        <v>1</v>
      </c>
      <c r="Y1941" s="4">
        <v>23818.89</v>
      </c>
      <c r="Z1941" s="4"/>
      <c r="AA1941" s="4"/>
      <c r="AB1941" s="4"/>
    </row>
    <row r="1942" spans="1:206" x14ac:dyDescent="0.25">
      <c r="A1942" s="4">
        <v>50</v>
      </c>
      <c r="B1942" s="4">
        <v>0</v>
      </c>
      <c r="C1942" s="4">
        <v>0</v>
      </c>
      <c r="D1942" s="4">
        <v>1</v>
      </c>
      <c r="E1942" s="4">
        <v>224</v>
      </c>
      <c r="F1942" s="4">
        <f>ROUND(Source!AR1914,O1942)</f>
        <v>428739.95</v>
      </c>
      <c r="G1942" s="4" t="s">
        <v>76</v>
      </c>
      <c r="H1942" s="4" t="s">
        <v>77</v>
      </c>
      <c r="I1942" s="4"/>
      <c r="J1942" s="4"/>
      <c r="K1942" s="4">
        <v>224</v>
      </c>
      <c r="L1942" s="4">
        <v>27</v>
      </c>
      <c r="M1942" s="4">
        <v>3</v>
      </c>
      <c r="N1942" s="4" t="s">
        <v>3</v>
      </c>
      <c r="O1942" s="4">
        <v>2</v>
      </c>
      <c r="P1942" s="4"/>
      <c r="Q1942" s="4"/>
      <c r="R1942" s="4"/>
      <c r="S1942" s="4"/>
      <c r="T1942" s="4"/>
      <c r="U1942" s="4"/>
      <c r="V1942" s="4"/>
      <c r="W1942" s="4">
        <v>428739.95</v>
      </c>
      <c r="X1942" s="4">
        <v>1</v>
      </c>
      <c r="Y1942" s="4">
        <v>428739.95</v>
      </c>
      <c r="Z1942" s="4"/>
      <c r="AA1942" s="4"/>
      <c r="AB1942" s="4"/>
    </row>
    <row r="1944" spans="1:206" x14ac:dyDescent="0.25">
      <c r="A1944" s="2">
        <v>51</v>
      </c>
      <c r="B1944" s="2">
        <f>B1750</f>
        <v>1</v>
      </c>
      <c r="C1944" s="2">
        <f>A1750</f>
        <v>4</v>
      </c>
      <c r="D1944" s="2">
        <f>ROW(A1750)</f>
        <v>1750</v>
      </c>
      <c r="E1944" s="2"/>
      <c r="F1944" s="2" t="str">
        <f>IF(F1750&lt;&gt;"",F1750,"")</f>
        <v>Новый раздел</v>
      </c>
      <c r="G1944" s="2" t="str">
        <f>IF(G1750&lt;&gt;"",G1750,"")</f>
        <v>Зона №1  -   9. Внутренние и внутриплощадочные слаботочные сети Здание 7.1 "Культурный центр"</v>
      </c>
      <c r="H1944" s="2">
        <v>0</v>
      </c>
      <c r="I1944" s="2"/>
      <c r="J1944" s="2"/>
      <c r="K1944" s="2"/>
      <c r="L1944" s="2"/>
      <c r="M1944" s="2"/>
      <c r="N1944" s="2"/>
      <c r="O1944" s="2">
        <f t="shared" ref="O1944:T1944" si="911">ROUND(O1766+O1804+O1841+O1877+O1914+AB1944,2)</f>
        <v>13909475.58</v>
      </c>
      <c r="P1944" s="2">
        <f t="shared" si="911"/>
        <v>8887.6299999999992</v>
      </c>
      <c r="Q1944" s="2">
        <f t="shared" si="911"/>
        <v>87721.36</v>
      </c>
      <c r="R1944" s="2">
        <f t="shared" si="911"/>
        <v>55613.48</v>
      </c>
      <c r="S1944" s="2">
        <f t="shared" si="911"/>
        <v>13812866.59</v>
      </c>
      <c r="T1944" s="2">
        <f t="shared" si="911"/>
        <v>0</v>
      </c>
      <c r="U1944" s="2">
        <f>U1766+U1804+U1841+U1877+U1914+AH1944</f>
        <v>14227.570799999998</v>
      </c>
      <c r="V1944" s="2">
        <f>V1766+V1804+V1841+V1877+V1914+AI1944</f>
        <v>0</v>
      </c>
      <c r="W1944" s="2">
        <f>ROUND(W1766+W1804+W1841+W1877+W1914+AJ1944,2)</f>
        <v>0</v>
      </c>
      <c r="X1944" s="2">
        <f>ROUND(X1766+X1804+X1841+X1877+X1914+AK1944,2)</f>
        <v>9669006.6099999994</v>
      </c>
      <c r="Y1944" s="2">
        <f>ROUND(Y1766+Y1804+Y1841+Y1877+Y1914+AL1944,2)</f>
        <v>1381286.67</v>
      </c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>
        <f t="shared" ref="AO1944:BD1944" si="912">ROUND(AO1766+AO1804+AO1841+AO1877+AO1914+BX1944,2)</f>
        <v>0</v>
      </c>
      <c r="AP1944" s="2">
        <f t="shared" si="912"/>
        <v>0</v>
      </c>
      <c r="AQ1944" s="2">
        <f t="shared" si="912"/>
        <v>0</v>
      </c>
      <c r="AR1944" s="2">
        <f t="shared" si="912"/>
        <v>25019831.420000002</v>
      </c>
      <c r="AS1944" s="2">
        <f t="shared" si="912"/>
        <v>0</v>
      </c>
      <c r="AT1944" s="2">
        <f t="shared" si="912"/>
        <v>0</v>
      </c>
      <c r="AU1944" s="2">
        <f t="shared" si="912"/>
        <v>25019831.420000002</v>
      </c>
      <c r="AV1944" s="2">
        <f t="shared" si="912"/>
        <v>8887.6299999999992</v>
      </c>
      <c r="AW1944" s="2">
        <f t="shared" si="912"/>
        <v>8887.6299999999992</v>
      </c>
      <c r="AX1944" s="2">
        <f t="shared" si="912"/>
        <v>0</v>
      </c>
      <c r="AY1944" s="2">
        <f t="shared" si="912"/>
        <v>8887.6299999999992</v>
      </c>
      <c r="AZ1944" s="2">
        <f t="shared" si="912"/>
        <v>0</v>
      </c>
      <c r="BA1944" s="2">
        <f t="shared" si="912"/>
        <v>0</v>
      </c>
      <c r="BB1944" s="2">
        <f t="shared" si="912"/>
        <v>0</v>
      </c>
      <c r="BC1944" s="2">
        <f t="shared" si="912"/>
        <v>0</v>
      </c>
      <c r="BD1944" s="2">
        <f t="shared" si="912"/>
        <v>0</v>
      </c>
      <c r="BE1944" s="2"/>
      <c r="BF1944" s="2"/>
      <c r="BG1944" s="2"/>
      <c r="BH1944" s="2"/>
      <c r="BI1944" s="2"/>
      <c r="BJ1944" s="2"/>
      <c r="BK1944" s="2"/>
      <c r="BL1944" s="2"/>
      <c r="BM1944" s="2"/>
      <c r="BN1944" s="2"/>
      <c r="BO1944" s="2"/>
      <c r="BP1944" s="2"/>
      <c r="BQ1944" s="2"/>
      <c r="BR1944" s="2"/>
      <c r="BS1944" s="2"/>
      <c r="BT1944" s="2"/>
      <c r="BU1944" s="2"/>
      <c r="BV1944" s="2"/>
      <c r="BW1944" s="2"/>
      <c r="BX1944" s="2"/>
      <c r="BY1944" s="2"/>
      <c r="BZ1944" s="2"/>
      <c r="CA1944" s="2"/>
      <c r="CB1944" s="2"/>
      <c r="CC1944" s="2"/>
      <c r="CD1944" s="2"/>
      <c r="CE1944" s="2"/>
      <c r="CF1944" s="2"/>
      <c r="CG1944" s="2"/>
      <c r="CH1944" s="2"/>
      <c r="CI1944" s="2"/>
      <c r="CJ1944" s="2"/>
      <c r="CK1944" s="2"/>
      <c r="CL1944" s="2"/>
      <c r="CM1944" s="2"/>
      <c r="CN1944" s="2"/>
      <c r="CO1944" s="2"/>
      <c r="CP1944" s="2"/>
      <c r="CQ1944" s="2"/>
      <c r="CR1944" s="2"/>
      <c r="CS1944" s="2"/>
      <c r="CT1944" s="2"/>
      <c r="CU1944" s="2"/>
      <c r="CV1944" s="2"/>
      <c r="CW1944" s="2"/>
      <c r="CX1944" s="2"/>
      <c r="CY1944" s="2"/>
      <c r="CZ1944" s="2"/>
      <c r="DA1944" s="2"/>
      <c r="DB1944" s="2"/>
      <c r="DC1944" s="2"/>
      <c r="DD1944" s="2"/>
      <c r="DE1944" s="2"/>
      <c r="DF1944" s="2"/>
      <c r="DG1944" s="3"/>
      <c r="DH1944" s="3"/>
      <c r="DI1944" s="3"/>
      <c r="DJ1944" s="3"/>
      <c r="DK1944" s="3"/>
      <c r="DL1944" s="3"/>
      <c r="DM1944" s="3"/>
      <c r="DN1944" s="3"/>
      <c r="DO1944" s="3"/>
      <c r="DP1944" s="3"/>
      <c r="DQ1944" s="3"/>
      <c r="DR1944" s="3"/>
      <c r="DS1944" s="3"/>
      <c r="DT1944" s="3"/>
      <c r="DU1944" s="3"/>
      <c r="DV1944" s="3"/>
      <c r="DW1944" s="3"/>
      <c r="DX1944" s="3"/>
      <c r="DY1944" s="3"/>
      <c r="DZ1944" s="3"/>
      <c r="EA1944" s="3"/>
      <c r="EB1944" s="3"/>
      <c r="EC1944" s="3"/>
      <c r="ED1944" s="3"/>
      <c r="EE1944" s="3"/>
      <c r="EF1944" s="3"/>
      <c r="EG1944" s="3"/>
      <c r="EH1944" s="3"/>
      <c r="EI1944" s="3"/>
      <c r="EJ1944" s="3"/>
      <c r="EK1944" s="3"/>
      <c r="EL1944" s="3"/>
      <c r="EM1944" s="3"/>
      <c r="EN1944" s="3"/>
      <c r="EO1944" s="3"/>
      <c r="EP1944" s="3"/>
      <c r="EQ1944" s="3"/>
      <c r="ER1944" s="3"/>
      <c r="ES1944" s="3"/>
      <c r="ET1944" s="3"/>
      <c r="EU1944" s="3"/>
      <c r="EV1944" s="3"/>
      <c r="EW1944" s="3"/>
      <c r="EX1944" s="3"/>
      <c r="EY1944" s="3"/>
      <c r="EZ1944" s="3"/>
      <c r="FA1944" s="3"/>
      <c r="FB1944" s="3"/>
      <c r="FC1944" s="3"/>
      <c r="FD1944" s="3"/>
      <c r="FE1944" s="3"/>
      <c r="FF1944" s="3"/>
      <c r="FG1944" s="3"/>
      <c r="FH1944" s="3"/>
      <c r="FI1944" s="3"/>
      <c r="FJ1944" s="3"/>
      <c r="FK1944" s="3"/>
      <c r="FL1944" s="3"/>
      <c r="FM1944" s="3"/>
      <c r="FN1944" s="3"/>
      <c r="FO1944" s="3"/>
      <c r="FP1944" s="3"/>
      <c r="FQ1944" s="3"/>
      <c r="FR1944" s="3"/>
      <c r="FS1944" s="3"/>
      <c r="FT1944" s="3"/>
      <c r="FU1944" s="3"/>
      <c r="FV1944" s="3"/>
      <c r="FW1944" s="3"/>
      <c r="FX1944" s="3"/>
      <c r="FY1944" s="3"/>
      <c r="FZ1944" s="3"/>
      <c r="GA1944" s="3"/>
      <c r="GB1944" s="3"/>
      <c r="GC1944" s="3"/>
      <c r="GD1944" s="3"/>
      <c r="GE1944" s="3"/>
      <c r="GF1944" s="3"/>
      <c r="GG1944" s="3"/>
      <c r="GH1944" s="3"/>
      <c r="GI1944" s="3"/>
      <c r="GJ1944" s="3"/>
      <c r="GK1944" s="3"/>
      <c r="GL1944" s="3"/>
      <c r="GM1944" s="3"/>
      <c r="GN1944" s="3"/>
      <c r="GO1944" s="3"/>
      <c r="GP1944" s="3"/>
      <c r="GQ1944" s="3"/>
      <c r="GR1944" s="3"/>
      <c r="GS1944" s="3"/>
      <c r="GT1944" s="3"/>
      <c r="GU1944" s="3"/>
      <c r="GV1944" s="3"/>
      <c r="GW1944" s="3"/>
      <c r="GX1944" s="3">
        <v>0</v>
      </c>
    </row>
    <row r="1946" spans="1:206" x14ac:dyDescent="0.25">
      <c r="A1946" s="4">
        <v>50</v>
      </c>
      <c r="B1946" s="4">
        <v>0</v>
      </c>
      <c r="C1946" s="4">
        <v>0</v>
      </c>
      <c r="D1946" s="4">
        <v>1</v>
      </c>
      <c r="E1946" s="4">
        <v>201</v>
      </c>
      <c r="F1946" s="4">
        <f>ROUND(Source!O1944,O1946)</f>
        <v>13909475.58</v>
      </c>
      <c r="G1946" s="4" t="s">
        <v>24</v>
      </c>
      <c r="H1946" s="4" t="s">
        <v>25</v>
      </c>
      <c r="I1946" s="4"/>
      <c r="J1946" s="4"/>
      <c r="K1946" s="4">
        <v>201</v>
      </c>
      <c r="L1946" s="4">
        <v>1</v>
      </c>
      <c r="M1946" s="4">
        <v>3</v>
      </c>
      <c r="N1946" s="4" t="s">
        <v>3</v>
      </c>
      <c r="O1946" s="4">
        <v>2</v>
      </c>
      <c r="P1946" s="4"/>
      <c r="Q1946" s="4"/>
      <c r="R1946" s="4"/>
      <c r="S1946" s="4"/>
      <c r="T1946" s="4"/>
      <c r="U1946" s="4"/>
      <c r="V1946" s="4"/>
      <c r="W1946" s="4">
        <v>13909475.58</v>
      </c>
      <c r="X1946" s="4">
        <v>1</v>
      </c>
      <c r="Y1946" s="4">
        <v>13909475.58</v>
      </c>
      <c r="Z1946" s="4"/>
      <c r="AA1946" s="4"/>
      <c r="AB1946" s="4"/>
    </row>
    <row r="1947" spans="1:206" x14ac:dyDescent="0.25">
      <c r="A1947" s="4">
        <v>50</v>
      </c>
      <c r="B1947" s="4">
        <v>0</v>
      </c>
      <c r="C1947" s="4">
        <v>0</v>
      </c>
      <c r="D1947" s="4">
        <v>1</v>
      </c>
      <c r="E1947" s="4">
        <v>202</v>
      </c>
      <c r="F1947" s="4">
        <f>ROUND(Source!P1944,O1947)</f>
        <v>8887.6299999999992</v>
      </c>
      <c r="G1947" s="4" t="s">
        <v>26</v>
      </c>
      <c r="H1947" s="4" t="s">
        <v>27</v>
      </c>
      <c r="I1947" s="4"/>
      <c r="J1947" s="4"/>
      <c r="K1947" s="4">
        <v>202</v>
      </c>
      <c r="L1947" s="4">
        <v>2</v>
      </c>
      <c r="M1947" s="4">
        <v>3</v>
      </c>
      <c r="N1947" s="4" t="s">
        <v>3</v>
      </c>
      <c r="O1947" s="4">
        <v>2</v>
      </c>
      <c r="P1947" s="4"/>
      <c r="Q1947" s="4"/>
      <c r="R1947" s="4"/>
      <c r="S1947" s="4"/>
      <c r="T1947" s="4"/>
      <c r="U1947" s="4"/>
      <c r="V1947" s="4"/>
      <c r="W1947" s="4">
        <v>8887.6299999999992</v>
      </c>
      <c r="X1947" s="4">
        <v>1</v>
      </c>
      <c r="Y1947" s="4">
        <v>8887.6299999999992</v>
      </c>
      <c r="Z1947" s="4"/>
      <c r="AA1947" s="4"/>
      <c r="AB1947" s="4"/>
    </row>
    <row r="1948" spans="1:206" x14ac:dyDescent="0.25">
      <c r="A1948" s="4">
        <v>50</v>
      </c>
      <c r="B1948" s="4">
        <v>0</v>
      </c>
      <c r="C1948" s="4">
        <v>0</v>
      </c>
      <c r="D1948" s="4">
        <v>1</v>
      </c>
      <c r="E1948" s="4">
        <v>222</v>
      </c>
      <c r="F1948" s="4">
        <f>ROUND(Source!AO1944,O1948)</f>
        <v>0</v>
      </c>
      <c r="G1948" s="4" t="s">
        <v>28</v>
      </c>
      <c r="H1948" s="4" t="s">
        <v>29</v>
      </c>
      <c r="I1948" s="4"/>
      <c r="J1948" s="4"/>
      <c r="K1948" s="4">
        <v>222</v>
      </c>
      <c r="L1948" s="4">
        <v>3</v>
      </c>
      <c r="M1948" s="4">
        <v>3</v>
      </c>
      <c r="N1948" s="4" t="s">
        <v>3</v>
      </c>
      <c r="O1948" s="4">
        <v>2</v>
      </c>
      <c r="P1948" s="4"/>
      <c r="Q1948" s="4"/>
      <c r="R1948" s="4"/>
      <c r="S1948" s="4"/>
      <c r="T1948" s="4"/>
      <c r="U1948" s="4"/>
      <c r="V1948" s="4"/>
      <c r="W1948" s="4">
        <v>0</v>
      </c>
      <c r="X1948" s="4">
        <v>1</v>
      </c>
      <c r="Y1948" s="4">
        <v>0</v>
      </c>
      <c r="Z1948" s="4"/>
      <c r="AA1948" s="4"/>
      <c r="AB1948" s="4"/>
    </row>
    <row r="1949" spans="1:206" x14ac:dyDescent="0.25">
      <c r="A1949" s="4">
        <v>50</v>
      </c>
      <c r="B1949" s="4">
        <v>0</v>
      </c>
      <c r="C1949" s="4">
        <v>0</v>
      </c>
      <c r="D1949" s="4">
        <v>1</v>
      </c>
      <c r="E1949" s="4">
        <v>225</v>
      </c>
      <c r="F1949" s="4">
        <f>ROUND(Source!AV1944,O1949)</f>
        <v>8887.6299999999992</v>
      </c>
      <c r="G1949" s="4" t="s">
        <v>30</v>
      </c>
      <c r="H1949" s="4" t="s">
        <v>31</v>
      </c>
      <c r="I1949" s="4"/>
      <c r="J1949" s="4"/>
      <c r="K1949" s="4">
        <v>225</v>
      </c>
      <c r="L1949" s="4">
        <v>4</v>
      </c>
      <c r="M1949" s="4">
        <v>3</v>
      </c>
      <c r="N1949" s="4" t="s">
        <v>3</v>
      </c>
      <c r="O1949" s="4">
        <v>2</v>
      </c>
      <c r="P1949" s="4"/>
      <c r="Q1949" s="4"/>
      <c r="R1949" s="4"/>
      <c r="S1949" s="4"/>
      <c r="T1949" s="4"/>
      <c r="U1949" s="4"/>
      <c r="V1949" s="4"/>
      <c r="W1949" s="4">
        <v>8887.6299999999992</v>
      </c>
      <c r="X1949" s="4">
        <v>1</v>
      </c>
      <c r="Y1949" s="4">
        <v>8887.6299999999992</v>
      </c>
      <c r="Z1949" s="4"/>
      <c r="AA1949" s="4"/>
      <c r="AB1949" s="4"/>
    </row>
    <row r="1950" spans="1:206" x14ac:dyDescent="0.25">
      <c r="A1950" s="4">
        <v>50</v>
      </c>
      <c r="B1950" s="4">
        <v>0</v>
      </c>
      <c r="C1950" s="4">
        <v>0</v>
      </c>
      <c r="D1950" s="4">
        <v>1</v>
      </c>
      <c r="E1950" s="4">
        <v>226</v>
      </c>
      <c r="F1950" s="4">
        <f>ROUND(Source!AW1944,O1950)</f>
        <v>8887.6299999999992</v>
      </c>
      <c r="G1950" s="4" t="s">
        <v>32</v>
      </c>
      <c r="H1950" s="4" t="s">
        <v>33</v>
      </c>
      <c r="I1950" s="4"/>
      <c r="J1950" s="4"/>
      <c r="K1950" s="4">
        <v>226</v>
      </c>
      <c r="L1950" s="4">
        <v>5</v>
      </c>
      <c r="M1950" s="4">
        <v>3</v>
      </c>
      <c r="N1950" s="4" t="s">
        <v>3</v>
      </c>
      <c r="O1950" s="4">
        <v>2</v>
      </c>
      <c r="P1950" s="4"/>
      <c r="Q1950" s="4"/>
      <c r="R1950" s="4"/>
      <c r="S1950" s="4"/>
      <c r="T1950" s="4"/>
      <c r="U1950" s="4"/>
      <c r="V1950" s="4"/>
      <c r="W1950" s="4">
        <v>8887.6299999999992</v>
      </c>
      <c r="X1950" s="4">
        <v>1</v>
      </c>
      <c r="Y1950" s="4">
        <v>8887.6299999999992</v>
      </c>
      <c r="Z1950" s="4"/>
      <c r="AA1950" s="4"/>
      <c r="AB1950" s="4"/>
    </row>
    <row r="1951" spans="1:206" x14ac:dyDescent="0.25">
      <c r="A1951" s="4">
        <v>50</v>
      </c>
      <c r="B1951" s="4">
        <v>0</v>
      </c>
      <c r="C1951" s="4">
        <v>0</v>
      </c>
      <c r="D1951" s="4">
        <v>1</v>
      </c>
      <c r="E1951" s="4">
        <v>227</v>
      </c>
      <c r="F1951" s="4">
        <f>ROUND(Source!AX1944,O1951)</f>
        <v>0</v>
      </c>
      <c r="G1951" s="4" t="s">
        <v>34</v>
      </c>
      <c r="H1951" s="4" t="s">
        <v>35</v>
      </c>
      <c r="I1951" s="4"/>
      <c r="J1951" s="4"/>
      <c r="K1951" s="4">
        <v>227</v>
      </c>
      <c r="L1951" s="4">
        <v>6</v>
      </c>
      <c r="M1951" s="4">
        <v>3</v>
      </c>
      <c r="N1951" s="4" t="s">
        <v>3</v>
      </c>
      <c r="O1951" s="4">
        <v>2</v>
      </c>
      <c r="P1951" s="4"/>
      <c r="Q1951" s="4"/>
      <c r="R1951" s="4"/>
      <c r="S1951" s="4"/>
      <c r="T1951" s="4"/>
      <c r="U1951" s="4"/>
      <c r="V1951" s="4"/>
      <c r="W1951" s="4">
        <v>0</v>
      </c>
      <c r="X1951" s="4">
        <v>1</v>
      </c>
      <c r="Y1951" s="4">
        <v>0</v>
      </c>
      <c r="Z1951" s="4"/>
      <c r="AA1951" s="4"/>
      <c r="AB1951" s="4"/>
    </row>
    <row r="1952" spans="1:206" x14ac:dyDescent="0.25">
      <c r="A1952" s="4">
        <v>50</v>
      </c>
      <c r="B1952" s="4">
        <v>0</v>
      </c>
      <c r="C1952" s="4">
        <v>0</v>
      </c>
      <c r="D1952" s="4">
        <v>1</v>
      </c>
      <c r="E1952" s="4">
        <v>228</v>
      </c>
      <c r="F1952" s="4">
        <f>ROUND(Source!AY1944,O1952)</f>
        <v>8887.6299999999992</v>
      </c>
      <c r="G1952" s="4" t="s">
        <v>36</v>
      </c>
      <c r="H1952" s="4" t="s">
        <v>37</v>
      </c>
      <c r="I1952" s="4"/>
      <c r="J1952" s="4"/>
      <c r="K1952" s="4">
        <v>228</v>
      </c>
      <c r="L1952" s="4">
        <v>7</v>
      </c>
      <c r="M1952" s="4">
        <v>3</v>
      </c>
      <c r="N1952" s="4" t="s">
        <v>3</v>
      </c>
      <c r="O1952" s="4">
        <v>2</v>
      </c>
      <c r="P1952" s="4"/>
      <c r="Q1952" s="4"/>
      <c r="R1952" s="4"/>
      <c r="S1952" s="4"/>
      <c r="T1952" s="4"/>
      <c r="U1952" s="4"/>
      <c r="V1952" s="4"/>
      <c r="W1952" s="4">
        <v>8887.6299999999992</v>
      </c>
      <c r="X1952" s="4">
        <v>1</v>
      </c>
      <c r="Y1952" s="4">
        <v>8887.6299999999992</v>
      </c>
      <c r="Z1952" s="4"/>
      <c r="AA1952" s="4"/>
      <c r="AB1952" s="4"/>
    </row>
    <row r="1953" spans="1:28" x14ac:dyDescent="0.25">
      <c r="A1953" s="4">
        <v>50</v>
      </c>
      <c r="B1953" s="4">
        <v>0</v>
      </c>
      <c r="C1953" s="4">
        <v>0</v>
      </c>
      <c r="D1953" s="4">
        <v>1</v>
      </c>
      <c r="E1953" s="4">
        <v>216</v>
      </c>
      <c r="F1953" s="4">
        <f>ROUND(Source!AP1944,O1953)</f>
        <v>0</v>
      </c>
      <c r="G1953" s="4" t="s">
        <v>38</v>
      </c>
      <c r="H1953" s="4" t="s">
        <v>39</v>
      </c>
      <c r="I1953" s="4"/>
      <c r="J1953" s="4"/>
      <c r="K1953" s="4">
        <v>216</v>
      </c>
      <c r="L1953" s="4">
        <v>8</v>
      </c>
      <c r="M1953" s="4">
        <v>3</v>
      </c>
      <c r="N1953" s="4" t="s">
        <v>3</v>
      </c>
      <c r="O1953" s="4">
        <v>2</v>
      </c>
      <c r="P1953" s="4"/>
      <c r="Q1953" s="4"/>
      <c r="R1953" s="4"/>
      <c r="S1953" s="4"/>
      <c r="T1953" s="4"/>
      <c r="U1953" s="4"/>
      <c r="V1953" s="4"/>
      <c r="W1953" s="4">
        <v>0</v>
      </c>
      <c r="X1953" s="4">
        <v>1</v>
      </c>
      <c r="Y1953" s="4">
        <v>0</v>
      </c>
      <c r="Z1953" s="4"/>
      <c r="AA1953" s="4"/>
      <c r="AB1953" s="4"/>
    </row>
    <row r="1954" spans="1:28" x14ac:dyDescent="0.25">
      <c r="A1954" s="4">
        <v>50</v>
      </c>
      <c r="B1954" s="4">
        <v>0</v>
      </c>
      <c r="C1954" s="4">
        <v>0</v>
      </c>
      <c r="D1954" s="4">
        <v>1</v>
      </c>
      <c r="E1954" s="4">
        <v>223</v>
      </c>
      <c r="F1954" s="4">
        <f>ROUND(Source!AQ1944,O1954)</f>
        <v>0</v>
      </c>
      <c r="G1954" s="4" t="s">
        <v>40</v>
      </c>
      <c r="H1954" s="4" t="s">
        <v>41</v>
      </c>
      <c r="I1954" s="4"/>
      <c r="J1954" s="4"/>
      <c r="K1954" s="4">
        <v>223</v>
      </c>
      <c r="L1954" s="4">
        <v>9</v>
      </c>
      <c r="M1954" s="4">
        <v>3</v>
      </c>
      <c r="N1954" s="4" t="s">
        <v>3</v>
      </c>
      <c r="O1954" s="4">
        <v>2</v>
      </c>
      <c r="P1954" s="4"/>
      <c r="Q1954" s="4"/>
      <c r="R1954" s="4"/>
      <c r="S1954" s="4"/>
      <c r="T1954" s="4"/>
      <c r="U1954" s="4"/>
      <c r="V1954" s="4"/>
      <c r="W1954" s="4">
        <v>0</v>
      </c>
      <c r="X1954" s="4">
        <v>1</v>
      </c>
      <c r="Y1954" s="4">
        <v>0</v>
      </c>
      <c r="Z1954" s="4"/>
      <c r="AA1954" s="4"/>
      <c r="AB1954" s="4"/>
    </row>
    <row r="1955" spans="1:28" x14ac:dyDescent="0.25">
      <c r="A1955" s="4">
        <v>50</v>
      </c>
      <c r="B1955" s="4">
        <v>0</v>
      </c>
      <c r="C1955" s="4">
        <v>0</v>
      </c>
      <c r="D1955" s="4">
        <v>1</v>
      </c>
      <c r="E1955" s="4">
        <v>229</v>
      </c>
      <c r="F1955" s="4">
        <f>ROUND(Source!AZ1944,O1955)</f>
        <v>0</v>
      </c>
      <c r="G1955" s="4" t="s">
        <v>42</v>
      </c>
      <c r="H1955" s="4" t="s">
        <v>43</v>
      </c>
      <c r="I1955" s="4"/>
      <c r="J1955" s="4"/>
      <c r="K1955" s="4">
        <v>229</v>
      </c>
      <c r="L1955" s="4">
        <v>10</v>
      </c>
      <c r="M1955" s="4">
        <v>3</v>
      </c>
      <c r="N1955" s="4" t="s">
        <v>3</v>
      </c>
      <c r="O1955" s="4">
        <v>2</v>
      </c>
      <c r="P1955" s="4"/>
      <c r="Q1955" s="4"/>
      <c r="R1955" s="4"/>
      <c r="S1955" s="4"/>
      <c r="T1955" s="4"/>
      <c r="U1955" s="4"/>
      <c r="V1955" s="4"/>
      <c r="W1955" s="4">
        <v>0</v>
      </c>
      <c r="X1955" s="4">
        <v>1</v>
      </c>
      <c r="Y1955" s="4">
        <v>0</v>
      </c>
      <c r="Z1955" s="4"/>
      <c r="AA1955" s="4"/>
      <c r="AB1955" s="4"/>
    </row>
    <row r="1956" spans="1:28" x14ac:dyDescent="0.25">
      <c r="A1956" s="4">
        <v>50</v>
      </c>
      <c r="B1956" s="4">
        <v>0</v>
      </c>
      <c r="C1956" s="4">
        <v>0</v>
      </c>
      <c r="D1956" s="4">
        <v>1</v>
      </c>
      <c r="E1956" s="4">
        <v>203</v>
      </c>
      <c r="F1956" s="4">
        <f>ROUND(Source!Q1944,O1956)</f>
        <v>87721.36</v>
      </c>
      <c r="G1956" s="4" t="s">
        <v>44</v>
      </c>
      <c r="H1956" s="4" t="s">
        <v>45</v>
      </c>
      <c r="I1956" s="4"/>
      <c r="J1956" s="4"/>
      <c r="K1956" s="4">
        <v>203</v>
      </c>
      <c r="L1956" s="4">
        <v>11</v>
      </c>
      <c r="M1956" s="4">
        <v>3</v>
      </c>
      <c r="N1956" s="4" t="s">
        <v>3</v>
      </c>
      <c r="O1956" s="4">
        <v>2</v>
      </c>
      <c r="P1956" s="4"/>
      <c r="Q1956" s="4"/>
      <c r="R1956" s="4"/>
      <c r="S1956" s="4"/>
      <c r="T1956" s="4"/>
      <c r="U1956" s="4"/>
      <c r="V1956" s="4"/>
      <c r="W1956" s="4">
        <v>87721.36</v>
      </c>
      <c r="X1956" s="4">
        <v>1</v>
      </c>
      <c r="Y1956" s="4">
        <v>87721.36</v>
      </c>
      <c r="Z1956" s="4"/>
      <c r="AA1956" s="4"/>
      <c r="AB1956" s="4"/>
    </row>
    <row r="1957" spans="1:28" x14ac:dyDescent="0.25">
      <c r="A1957" s="4">
        <v>50</v>
      </c>
      <c r="B1957" s="4">
        <v>0</v>
      </c>
      <c r="C1957" s="4">
        <v>0</v>
      </c>
      <c r="D1957" s="4">
        <v>1</v>
      </c>
      <c r="E1957" s="4">
        <v>231</v>
      </c>
      <c r="F1957" s="4">
        <f>ROUND(Source!BB1944,O1957)</f>
        <v>0</v>
      </c>
      <c r="G1957" s="4" t="s">
        <v>46</v>
      </c>
      <c r="H1957" s="4" t="s">
        <v>47</v>
      </c>
      <c r="I1957" s="4"/>
      <c r="J1957" s="4"/>
      <c r="K1957" s="4">
        <v>231</v>
      </c>
      <c r="L1957" s="4">
        <v>12</v>
      </c>
      <c r="M1957" s="4">
        <v>3</v>
      </c>
      <c r="N1957" s="4" t="s">
        <v>3</v>
      </c>
      <c r="O1957" s="4">
        <v>2</v>
      </c>
      <c r="P1957" s="4"/>
      <c r="Q1957" s="4"/>
      <c r="R1957" s="4"/>
      <c r="S1957" s="4"/>
      <c r="T1957" s="4"/>
      <c r="U1957" s="4"/>
      <c r="V1957" s="4"/>
      <c r="W1957" s="4">
        <v>0</v>
      </c>
      <c r="X1957" s="4">
        <v>1</v>
      </c>
      <c r="Y1957" s="4">
        <v>0</v>
      </c>
      <c r="Z1957" s="4"/>
      <c r="AA1957" s="4"/>
      <c r="AB1957" s="4"/>
    </row>
    <row r="1958" spans="1:28" x14ac:dyDescent="0.25">
      <c r="A1958" s="4">
        <v>50</v>
      </c>
      <c r="B1958" s="4">
        <v>0</v>
      </c>
      <c r="C1958" s="4">
        <v>0</v>
      </c>
      <c r="D1958" s="4">
        <v>1</v>
      </c>
      <c r="E1958" s="4">
        <v>204</v>
      </c>
      <c r="F1958" s="4">
        <f>ROUND(Source!R1944,O1958)</f>
        <v>55613.48</v>
      </c>
      <c r="G1958" s="4" t="s">
        <v>48</v>
      </c>
      <c r="H1958" s="4" t="s">
        <v>49</v>
      </c>
      <c r="I1958" s="4"/>
      <c r="J1958" s="4"/>
      <c r="K1958" s="4">
        <v>204</v>
      </c>
      <c r="L1958" s="4">
        <v>13</v>
      </c>
      <c r="M1958" s="4">
        <v>3</v>
      </c>
      <c r="N1958" s="4" t="s">
        <v>3</v>
      </c>
      <c r="O1958" s="4">
        <v>2</v>
      </c>
      <c r="P1958" s="4"/>
      <c r="Q1958" s="4"/>
      <c r="R1958" s="4"/>
      <c r="S1958" s="4"/>
      <c r="T1958" s="4"/>
      <c r="U1958" s="4"/>
      <c r="V1958" s="4"/>
      <c r="W1958" s="4">
        <v>55613.48</v>
      </c>
      <c r="X1958" s="4">
        <v>1</v>
      </c>
      <c r="Y1958" s="4">
        <v>55613.48</v>
      </c>
      <c r="Z1958" s="4"/>
      <c r="AA1958" s="4"/>
      <c r="AB1958" s="4"/>
    </row>
    <row r="1959" spans="1:28" x14ac:dyDescent="0.25">
      <c r="A1959" s="4">
        <v>50</v>
      </c>
      <c r="B1959" s="4">
        <v>0</v>
      </c>
      <c r="C1959" s="4">
        <v>0</v>
      </c>
      <c r="D1959" s="4">
        <v>1</v>
      </c>
      <c r="E1959" s="4">
        <v>205</v>
      </c>
      <c r="F1959" s="4">
        <f>ROUND(Source!S1944,O1959)</f>
        <v>13812866.59</v>
      </c>
      <c r="G1959" s="4" t="s">
        <v>50</v>
      </c>
      <c r="H1959" s="4" t="s">
        <v>51</v>
      </c>
      <c r="I1959" s="4"/>
      <c r="J1959" s="4"/>
      <c r="K1959" s="4">
        <v>205</v>
      </c>
      <c r="L1959" s="4">
        <v>14</v>
      </c>
      <c r="M1959" s="4">
        <v>3</v>
      </c>
      <c r="N1959" s="4" t="s">
        <v>3</v>
      </c>
      <c r="O1959" s="4">
        <v>2</v>
      </c>
      <c r="P1959" s="4"/>
      <c r="Q1959" s="4"/>
      <c r="R1959" s="4"/>
      <c r="S1959" s="4"/>
      <c r="T1959" s="4"/>
      <c r="U1959" s="4"/>
      <c r="V1959" s="4"/>
      <c r="W1959" s="4">
        <v>13812866.59</v>
      </c>
      <c r="X1959" s="4">
        <v>1</v>
      </c>
      <c r="Y1959" s="4">
        <v>13812866.59</v>
      </c>
      <c r="Z1959" s="4"/>
      <c r="AA1959" s="4"/>
      <c r="AB1959" s="4"/>
    </row>
    <row r="1960" spans="1:28" x14ac:dyDescent="0.25">
      <c r="A1960" s="4">
        <v>50</v>
      </c>
      <c r="B1960" s="4">
        <v>0</v>
      </c>
      <c r="C1960" s="4">
        <v>0</v>
      </c>
      <c r="D1960" s="4">
        <v>1</v>
      </c>
      <c r="E1960" s="4">
        <v>232</v>
      </c>
      <c r="F1960" s="4">
        <f>ROUND(Source!BC1944,O1960)</f>
        <v>0</v>
      </c>
      <c r="G1960" s="4" t="s">
        <v>52</v>
      </c>
      <c r="H1960" s="4" t="s">
        <v>53</v>
      </c>
      <c r="I1960" s="4"/>
      <c r="J1960" s="4"/>
      <c r="K1960" s="4">
        <v>232</v>
      </c>
      <c r="L1960" s="4">
        <v>15</v>
      </c>
      <c r="M1960" s="4">
        <v>3</v>
      </c>
      <c r="N1960" s="4" t="s">
        <v>3</v>
      </c>
      <c r="O1960" s="4">
        <v>2</v>
      </c>
      <c r="P1960" s="4"/>
      <c r="Q1960" s="4"/>
      <c r="R1960" s="4"/>
      <c r="S1960" s="4"/>
      <c r="T1960" s="4"/>
      <c r="U1960" s="4"/>
      <c r="V1960" s="4"/>
      <c r="W1960" s="4">
        <v>0</v>
      </c>
      <c r="X1960" s="4">
        <v>1</v>
      </c>
      <c r="Y1960" s="4">
        <v>0</v>
      </c>
      <c r="Z1960" s="4"/>
      <c r="AA1960" s="4"/>
      <c r="AB1960" s="4"/>
    </row>
    <row r="1961" spans="1:28" x14ac:dyDescent="0.25">
      <c r="A1961" s="4">
        <v>50</v>
      </c>
      <c r="B1961" s="4">
        <v>0</v>
      </c>
      <c r="C1961" s="4">
        <v>0</v>
      </c>
      <c r="D1961" s="4">
        <v>1</v>
      </c>
      <c r="E1961" s="4">
        <v>214</v>
      </c>
      <c r="F1961" s="4">
        <f>ROUND(Source!AS1944,O1961)</f>
        <v>0</v>
      </c>
      <c r="G1961" s="4" t="s">
        <v>54</v>
      </c>
      <c r="H1961" s="4" t="s">
        <v>55</v>
      </c>
      <c r="I1961" s="4"/>
      <c r="J1961" s="4"/>
      <c r="K1961" s="4">
        <v>214</v>
      </c>
      <c r="L1961" s="4">
        <v>16</v>
      </c>
      <c r="M1961" s="4">
        <v>3</v>
      </c>
      <c r="N1961" s="4" t="s">
        <v>3</v>
      </c>
      <c r="O1961" s="4">
        <v>2</v>
      </c>
      <c r="P1961" s="4"/>
      <c r="Q1961" s="4"/>
      <c r="R1961" s="4"/>
      <c r="S1961" s="4"/>
      <c r="T1961" s="4"/>
      <c r="U1961" s="4"/>
      <c r="V1961" s="4"/>
      <c r="W1961" s="4">
        <v>0</v>
      </c>
      <c r="X1961" s="4">
        <v>1</v>
      </c>
      <c r="Y1961" s="4">
        <v>0</v>
      </c>
      <c r="Z1961" s="4"/>
      <c r="AA1961" s="4"/>
      <c r="AB1961" s="4"/>
    </row>
    <row r="1962" spans="1:28" x14ac:dyDescent="0.25">
      <c r="A1962" s="4">
        <v>50</v>
      </c>
      <c r="B1962" s="4">
        <v>0</v>
      </c>
      <c r="C1962" s="4">
        <v>0</v>
      </c>
      <c r="D1962" s="4">
        <v>1</v>
      </c>
      <c r="E1962" s="4">
        <v>215</v>
      </c>
      <c r="F1962" s="4">
        <f>ROUND(Source!AT1944,O1962)</f>
        <v>0</v>
      </c>
      <c r="G1962" s="4" t="s">
        <v>56</v>
      </c>
      <c r="H1962" s="4" t="s">
        <v>57</v>
      </c>
      <c r="I1962" s="4"/>
      <c r="J1962" s="4"/>
      <c r="K1962" s="4">
        <v>215</v>
      </c>
      <c r="L1962" s="4">
        <v>17</v>
      </c>
      <c r="M1962" s="4">
        <v>3</v>
      </c>
      <c r="N1962" s="4" t="s">
        <v>3</v>
      </c>
      <c r="O1962" s="4">
        <v>2</v>
      </c>
      <c r="P1962" s="4"/>
      <c r="Q1962" s="4"/>
      <c r="R1962" s="4"/>
      <c r="S1962" s="4"/>
      <c r="T1962" s="4"/>
      <c r="U1962" s="4"/>
      <c r="V1962" s="4"/>
      <c r="W1962" s="4">
        <v>0</v>
      </c>
      <c r="X1962" s="4">
        <v>1</v>
      </c>
      <c r="Y1962" s="4">
        <v>0</v>
      </c>
      <c r="Z1962" s="4"/>
      <c r="AA1962" s="4"/>
      <c r="AB1962" s="4"/>
    </row>
    <row r="1963" spans="1:28" x14ac:dyDescent="0.25">
      <c r="A1963" s="4">
        <v>50</v>
      </c>
      <c r="B1963" s="4">
        <v>0</v>
      </c>
      <c r="C1963" s="4">
        <v>0</v>
      </c>
      <c r="D1963" s="4">
        <v>1</v>
      </c>
      <c r="E1963" s="4">
        <v>217</v>
      </c>
      <c r="F1963" s="4">
        <f>ROUND(Source!AU1944,O1963)</f>
        <v>25019831.420000002</v>
      </c>
      <c r="G1963" s="4" t="s">
        <v>58</v>
      </c>
      <c r="H1963" s="4" t="s">
        <v>59</v>
      </c>
      <c r="I1963" s="4"/>
      <c r="J1963" s="4"/>
      <c r="K1963" s="4">
        <v>217</v>
      </c>
      <c r="L1963" s="4">
        <v>18</v>
      </c>
      <c r="M1963" s="4">
        <v>3</v>
      </c>
      <c r="N1963" s="4" t="s">
        <v>3</v>
      </c>
      <c r="O1963" s="4">
        <v>2</v>
      </c>
      <c r="P1963" s="4"/>
      <c r="Q1963" s="4"/>
      <c r="R1963" s="4"/>
      <c r="S1963" s="4"/>
      <c r="T1963" s="4"/>
      <c r="U1963" s="4"/>
      <c r="V1963" s="4"/>
      <c r="W1963" s="4">
        <v>25019831.420000002</v>
      </c>
      <c r="X1963" s="4">
        <v>1</v>
      </c>
      <c r="Y1963" s="4">
        <v>25019831.420000002</v>
      </c>
      <c r="Z1963" s="4"/>
      <c r="AA1963" s="4"/>
      <c r="AB1963" s="4"/>
    </row>
    <row r="1964" spans="1:28" x14ac:dyDescent="0.25">
      <c r="A1964" s="4">
        <v>50</v>
      </c>
      <c r="B1964" s="4">
        <v>0</v>
      </c>
      <c r="C1964" s="4">
        <v>0</v>
      </c>
      <c r="D1964" s="4">
        <v>1</v>
      </c>
      <c r="E1964" s="4">
        <v>230</v>
      </c>
      <c r="F1964" s="4">
        <f>ROUND(Source!BA1944,O1964)</f>
        <v>0</v>
      </c>
      <c r="G1964" s="4" t="s">
        <v>60</v>
      </c>
      <c r="H1964" s="4" t="s">
        <v>61</v>
      </c>
      <c r="I1964" s="4"/>
      <c r="J1964" s="4"/>
      <c r="K1964" s="4">
        <v>230</v>
      </c>
      <c r="L1964" s="4">
        <v>19</v>
      </c>
      <c r="M1964" s="4">
        <v>3</v>
      </c>
      <c r="N1964" s="4" t="s">
        <v>3</v>
      </c>
      <c r="O1964" s="4">
        <v>2</v>
      </c>
      <c r="P1964" s="4"/>
      <c r="Q1964" s="4"/>
      <c r="R1964" s="4"/>
      <c r="S1964" s="4"/>
      <c r="T1964" s="4"/>
      <c r="U1964" s="4"/>
      <c r="V1964" s="4"/>
      <c r="W1964" s="4">
        <v>0</v>
      </c>
      <c r="X1964" s="4">
        <v>1</v>
      </c>
      <c r="Y1964" s="4">
        <v>0</v>
      </c>
      <c r="Z1964" s="4"/>
      <c r="AA1964" s="4"/>
      <c r="AB1964" s="4"/>
    </row>
    <row r="1965" spans="1:28" x14ac:dyDescent="0.25">
      <c r="A1965" s="4">
        <v>50</v>
      </c>
      <c r="B1965" s="4">
        <v>0</v>
      </c>
      <c r="C1965" s="4">
        <v>0</v>
      </c>
      <c r="D1965" s="4">
        <v>1</v>
      </c>
      <c r="E1965" s="4">
        <v>206</v>
      </c>
      <c r="F1965" s="4">
        <f>ROUND(Source!T1944,O1965)</f>
        <v>0</v>
      </c>
      <c r="G1965" s="4" t="s">
        <v>62</v>
      </c>
      <c r="H1965" s="4" t="s">
        <v>63</v>
      </c>
      <c r="I1965" s="4"/>
      <c r="J1965" s="4"/>
      <c r="K1965" s="4">
        <v>206</v>
      </c>
      <c r="L1965" s="4">
        <v>20</v>
      </c>
      <c r="M1965" s="4">
        <v>3</v>
      </c>
      <c r="N1965" s="4" t="s">
        <v>3</v>
      </c>
      <c r="O1965" s="4">
        <v>2</v>
      </c>
      <c r="P1965" s="4"/>
      <c r="Q1965" s="4"/>
      <c r="R1965" s="4"/>
      <c r="S1965" s="4"/>
      <c r="T1965" s="4"/>
      <c r="U1965" s="4"/>
      <c r="V1965" s="4"/>
      <c r="W1965" s="4">
        <v>0</v>
      </c>
      <c r="X1965" s="4">
        <v>1</v>
      </c>
      <c r="Y1965" s="4">
        <v>0</v>
      </c>
      <c r="Z1965" s="4"/>
      <c r="AA1965" s="4"/>
      <c r="AB1965" s="4"/>
    </row>
    <row r="1966" spans="1:28" x14ac:dyDescent="0.25">
      <c r="A1966" s="4">
        <v>50</v>
      </c>
      <c r="B1966" s="4">
        <v>0</v>
      </c>
      <c r="C1966" s="4">
        <v>0</v>
      </c>
      <c r="D1966" s="4">
        <v>1</v>
      </c>
      <c r="E1966" s="4">
        <v>207</v>
      </c>
      <c r="F1966" s="4">
        <f>Source!U1944</f>
        <v>14227.570799999998</v>
      </c>
      <c r="G1966" s="4" t="s">
        <v>64</v>
      </c>
      <c r="H1966" s="4" t="s">
        <v>65</v>
      </c>
      <c r="I1966" s="4"/>
      <c r="J1966" s="4"/>
      <c r="K1966" s="4">
        <v>207</v>
      </c>
      <c r="L1966" s="4">
        <v>21</v>
      </c>
      <c r="M1966" s="4">
        <v>3</v>
      </c>
      <c r="N1966" s="4" t="s">
        <v>3</v>
      </c>
      <c r="O1966" s="4">
        <v>-1</v>
      </c>
      <c r="P1966" s="4"/>
      <c r="Q1966" s="4"/>
      <c r="R1966" s="4"/>
      <c r="S1966" s="4"/>
      <c r="T1966" s="4"/>
      <c r="U1966" s="4"/>
      <c r="V1966" s="4"/>
      <c r="W1966" s="4">
        <v>14227.5708</v>
      </c>
      <c r="X1966" s="4">
        <v>1</v>
      </c>
      <c r="Y1966" s="4">
        <v>14227.5708</v>
      </c>
      <c r="Z1966" s="4"/>
      <c r="AA1966" s="4"/>
      <c r="AB1966" s="4"/>
    </row>
    <row r="1967" spans="1:28" x14ac:dyDescent="0.25">
      <c r="A1967" s="4">
        <v>50</v>
      </c>
      <c r="B1967" s="4">
        <v>0</v>
      </c>
      <c r="C1967" s="4">
        <v>0</v>
      </c>
      <c r="D1967" s="4">
        <v>1</v>
      </c>
      <c r="E1967" s="4">
        <v>208</v>
      </c>
      <c r="F1967" s="4">
        <f>Source!V1944</f>
        <v>0</v>
      </c>
      <c r="G1967" s="4" t="s">
        <v>66</v>
      </c>
      <c r="H1967" s="4" t="s">
        <v>67</v>
      </c>
      <c r="I1967" s="4"/>
      <c r="J1967" s="4"/>
      <c r="K1967" s="4">
        <v>208</v>
      </c>
      <c r="L1967" s="4">
        <v>22</v>
      </c>
      <c r="M1967" s="4">
        <v>3</v>
      </c>
      <c r="N1967" s="4" t="s">
        <v>3</v>
      </c>
      <c r="O1967" s="4">
        <v>-1</v>
      </c>
      <c r="P1967" s="4"/>
      <c r="Q1967" s="4"/>
      <c r="R1967" s="4"/>
      <c r="S1967" s="4"/>
      <c r="T1967" s="4"/>
      <c r="U1967" s="4"/>
      <c r="V1967" s="4"/>
      <c r="W1967" s="4">
        <v>0</v>
      </c>
      <c r="X1967" s="4">
        <v>1</v>
      </c>
      <c r="Y1967" s="4">
        <v>0</v>
      </c>
      <c r="Z1967" s="4"/>
      <c r="AA1967" s="4"/>
      <c r="AB1967" s="4"/>
    </row>
    <row r="1968" spans="1:28" x14ac:dyDescent="0.25">
      <c r="A1968" s="4">
        <v>50</v>
      </c>
      <c r="B1968" s="4">
        <v>0</v>
      </c>
      <c r="C1968" s="4">
        <v>0</v>
      </c>
      <c r="D1968" s="4">
        <v>1</v>
      </c>
      <c r="E1968" s="4">
        <v>209</v>
      </c>
      <c r="F1968" s="4">
        <f>ROUND(Source!W1944,O1968)</f>
        <v>0</v>
      </c>
      <c r="G1968" s="4" t="s">
        <v>68</v>
      </c>
      <c r="H1968" s="4" t="s">
        <v>69</v>
      </c>
      <c r="I1968" s="4"/>
      <c r="J1968" s="4"/>
      <c r="K1968" s="4">
        <v>209</v>
      </c>
      <c r="L1968" s="4">
        <v>23</v>
      </c>
      <c r="M1968" s="4">
        <v>3</v>
      </c>
      <c r="N1968" s="4" t="s">
        <v>3</v>
      </c>
      <c r="O1968" s="4">
        <v>2</v>
      </c>
      <c r="P1968" s="4"/>
      <c r="Q1968" s="4"/>
      <c r="R1968" s="4"/>
      <c r="S1968" s="4"/>
      <c r="T1968" s="4"/>
      <c r="U1968" s="4"/>
      <c r="V1968" s="4"/>
      <c r="W1968" s="4">
        <v>0</v>
      </c>
      <c r="X1968" s="4">
        <v>1</v>
      </c>
      <c r="Y1968" s="4">
        <v>0</v>
      </c>
      <c r="Z1968" s="4"/>
      <c r="AA1968" s="4"/>
      <c r="AB1968" s="4"/>
    </row>
    <row r="1969" spans="1:245" x14ac:dyDescent="0.25">
      <c r="A1969" s="4">
        <v>50</v>
      </c>
      <c r="B1969" s="4">
        <v>0</v>
      </c>
      <c r="C1969" s="4">
        <v>0</v>
      </c>
      <c r="D1969" s="4">
        <v>1</v>
      </c>
      <c r="E1969" s="4">
        <v>233</v>
      </c>
      <c r="F1969" s="4">
        <f>ROUND(Source!BD1944,O1969)</f>
        <v>0</v>
      </c>
      <c r="G1969" s="4" t="s">
        <v>70</v>
      </c>
      <c r="H1969" s="4" t="s">
        <v>71</v>
      </c>
      <c r="I1969" s="4"/>
      <c r="J1969" s="4"/>
      <c r="K1969" s="4">
        <v>233</v>
      </c>
      <c r="L1969" s="4">
        <v>24</v>
      </c>
      <c r="M1969" s="4">
        <v>3</v>
      </c>
      <c r="N1969" s="4" t="s">
        <v>3</v>
      </c>
      <c r="O1969" s="4">
        <v>2</v>
      </c>
      <c r="P1969" s="4"/>
      <c r="Q1969" s="4"/>
      <c r="R1969" s="4"/>
      <c r="S1969" s="4"/>
      <c r="T1969" s="4"/>
      <c r="U1969" s="4"/>
      <c r="V1969" s="4"/>
      <c r="W1969" s="4">
        <v>0</v>
      </c>
      <c r="X1969" s="4">
        <v>1</v>
      </c>
      <c r="Y1969" s="4">
        <v>0</v>
      </c>
      <c r="Z1969" s="4"/>
      <c r="AA1969" s="4"/>
      <c r="AB1969" s="4"/>
    </row>
    <row r="1970" spans="1:245" x14ac:dyDescent="0.25">
      <c r="A1970" s="4">
        <v>50</v>
      </c>
      <c r="B1970" s="4">
        <v>0</v>
      </c>
      <c r="C1970" s="4">
        <v>0</v>
      </c>
      <c r="D1970" s="4">
        <v>1</v>
      </c>
      <c r="E1970" s="4">
        <v>210</v>
      </c>
      <c r="F1970" s="4">
        <f>ROUND(Source!X1944,O1970)</f>
        <v>9669006.6099999994</v>
      </c>
      <c r="G1970" s="4" t="s">
        <v>72</v>
      </c>
      <c r="H1970" s="4" t="s">
        <v>73</v>
      </c>
      <c r="I1970" s="4"/>
      <c r="J1970" s="4"/>
      <c r="K1970" s="4">
        <v>210</v>
      </c>
      <c r="L1970" s="4">
        <v>25</v>
      </c>
      <c r="M1970" s="4">
        <v>3</v>
      </c>
      <c r="N1970" s="4" t="s">
        <v>3</v>
      </c>
      <c r="O1970" s="4">
        <v>2</v>
      </c>
      <c r="P1970" s="4"/>
      <c r="Q1970" s="4"/>
      <c r="R1970" s="4"/>
      <c r="S1970" s="4"/>
      <c r="T1970" s="4"/>
      <c r="U1970" s="4"/>
      <c r="V1970" s="4"/>
      <c r="W1970" s="4">
        <v>9669006.6099999994</v>
      </c>
      <c r="X1970" s="4">
        <v>1</v>
      </c>
      <c r="Y1970" s="4">
        <v>9669006.6099999994</v>
      </c>
      <c r="Z1970" s="4"/>
      <c r="AA1970" s="4"/>
      <c r="AB1970" s="4"/>
    </row>
    <row r="1971" spans="1:245" x14ac:dyDescent="0.25">
      <c r="A1971" s="4">
        <v>50</v>
      </c>
      <c r="B1971" s="4">
        <v>0</v>
      </c>
      <c r="C1971" s="4">
        <v>0</v>
      </c>
      <c r="D1971" s="4">
        <v>1</v>
      </c>
      <c r="E1971" s="4">
        <v>211</v>
      </c>
      <c r="F1971" s="4">
        <f>ROUND(Source!Y1944,O1971)</f>
        <v>1381286.67</v>
      </c>
      <c r="G1971" s="4" t="s">
        <v>74</v>
      </c>
      <c r="H1971" s="4" t="s">
        <v>75</v>
      </c>
      <c r="I1971" s="4"/>
      <c r="J1971" s="4"/>
      <c r="K1971" s="4">
        <v>211</v>
      </c>
      <c r="L1971" s="4">
        <v>26</v>
      </c>
      <c r="M1971" s="4">
        <v>3</v>
      </c>
      <c r="N1971" s="4" t="s">
        <v>3</v>
      </c>
      <c r="O1971" s="4">
        <v>2</v>
      </c>
      <c r="P1971" s="4"/>
      <c r="Q1971" s="4"/>
      <c r="R1971" s="4"/>
      <c r="S1971" s="4"/>
      <c r="T1971" s="4"/>
      <c r="U1971" s="4"/>
      <c r="V1971" s="4"/>
      <c r="W1971" s="4">
        <v>1381286.67</v>
      </c>
      <c r="X1971" s="4">
        <v>1</v>
      </c>
      <c r="Y1971" s="4">
        <v>1381286.67</v>
      </c>
      <c r="Z1971" s="4"/>
      <c r="AA1971" s="4"/>
      <c r="AB1971" s="4"/>
    </row>
    <row r="1972" spans="1:245" x14ac:dyDescent="0.25">
      <c r="A1972" s="4">
        <v>50</v>
      </c>
      <c r="B1972" s="4">
        <v>0</v>
      </c>
      <c r="C1972" s="4">
        <v>0</v>
      </c>
      <c r="D1972" s="4">
        <v>1</v>
      </c>
      <c r="E1972" s="4">
        <v>224</v>
      </c>
      <c r="F1972" s="4">
        <f>ROUND(Source!AR1944,O1972)</f>
        <v>25019831.420000002</v>
      </c>
      <c r="G1972" s="4" t="s">
        <v>76</v>
      </c>
      <c r="H1972" s="4" t="s">
        <v>77</v>
      </c>
      <c r="I1972" s="4"/>
      <c r="J1972" s="4"/>
      <c r="K1972" s="4">
        <v>224</v>
      </c>
      <c r="L1972" s="4">
        <v>27</v>
      </c>
      <c r="M1972" s="4">
        <v>3</v>
      </c>
      <c r="N1972" s="4" t="s">
        <v>3</v>
      </c>
      <c r="O1972" s="4">
        <v>2</v>
      </c>
      <c r="P1972" s="4"/>
      <c r="Q1972" s="4"/>
      <c r="R1972" s="4"/>
      <c r="S1972" s="4"/>
      <c r="T1972" s="4"/>
      <c r="U1972" s="4"/>
      <c r="V1972" s="4"/>
      <c r="W1972" s="4">
        <v>25019831.420000002</v>
      </c>
      <c r="X1972" s="4">
        <v>1</v>
      </c>
      <c r="Y1972" s="4">
        <v>25019831.420000002</v>
      </c>
      <c r="Z1972" s="4"/>
      <c r="AA1972" s="4"/>
      <c r="AB1972" s="4"/>
    </row>
    <row r="1974" spans="1:245" x14ac:dyDescent="0.25">
      <c r="A1974" s="1">
        <v>4</v>
      </c>
      <c r="B1974" s="1">
        <v>1</v>
      </c>
      <c r="C1974" s="1"/>
      <c r="D1974" s="1">
        <f>ROW(A2136)</f>
        <v>2136</v>
      </c>
      <c r="E1974" s="1"/>
      <c r="F1974" s="1" t="s">
        <v>208</v>
      </c>
      <c r="G1974" s="1" t="s">
        <v>342</v>
      </c>
      <c r="H1974" s="1" t="s">
        <v>3</v>
      </c>
      <c r="I1974" s="1">
        <v>0</v>
      </c>
      <c r="J1974" s="1"/>
      <c r="K1974" s="1">
        <v>-1</v>
      </c>
      <c r="L1974" s="1"/>
      <c r="M1974" s="1" t="s">
        <v>3</v>
      </c>
      <c r="N1974" s="1"/>
      <c r="O1974" s="1"/>
      <c r="P1974" s="1"/>
      <c r="Q1974" s="1"/>
      <c r="R1974" s="1"/>
      <c r="S1974" s="1">
        <v>0</v>
      </c>
      <c r="T1974" s="1"/>
      <c r="U1974" s="1" t="s">
        <v>3</v>
      </c>
      <c r="V1974" s="1">
        <v>0</v>
      </c>
      <c r="W1974" s="1"/>
      <c r="X1974" s="1"/>
      <c r="Y1974" s="1"/>
      <c r="Z1974" s="1"/>
      <c r="AA1974" s="1"/>
      <c r="AB1974" s="1" t="s">
        <v>3</v>
      </c>
      <c r="AC1974" s="1" t="s">
        <v>3</v>
      </c>
      <c r="AD1974" s="1" t="s">
        <v>3</v>
      </c>
      <c r="AE1974" s="1" t="s">
        <v>3</v>
      </c>
      <c r="AF1974" s="1" t="s">
        <v>3</v>
      </c>
      <c r="AG1974" s="1" t="s">
        <v>3</v>
      </c>
      <c r="AH1974" s="1"/>
      <c r="AI1974" s="1"/>
      <c r="AJ1974" s="1"/>
      <c r="AK1974" s="1"/>
      <c r="AL1974" s="1"/>
      <c r="AM1974" s="1"/>
      <c r="AN1974" s="1"/>
      <c r="AO1974" s="1"/>
      <c r="AP1974" s="1" t="s">
        <v>3</v>
      </c>
      <c r="AQ1974" s="1" t="s">
        <v>3</v>
      </c>
      <c r="AR1974" s="1" t="s">
        <v>3</v>
      </c>
      <c r="AS1974" s="1"/>
      <c r="AT1974" s="1"/>
      <c r="AU1974" s="1"/>
      <c r="AV1974" s="1"/>
      <c r="AW1974" s="1"/>
      <c r="AX1974" s="1"/>
      <c r="AY1974" s="1"/>
      <c r="AZ1974" s="1" t="s">
        <v>3</v>
      </c>
      <c r="BA1974" s="1"/>
      <c r="BB1974" s="1" t="s">
        <v>3</v>
      </c>
      <c r="BC1974" s="1" t="s">
        <v>3</v>
      </c>
      <c r="BD1974" s="1" t="s">
        <v>3</v>
      </c>
      <c r="BE1974" s="1" t="s">
        <v>3</v>
      </c>
      <c r="BF1974" s="1" t="s">
        <v>3</v>
      </c>
      <c r="BG1974" s="1" t="s">
        <v>3</v>
      </c>
      <c r="BH1974" s="1" t="s">
        <v>3</v>
      </c>
      <c r="BI1974" s="1" t="s">
        <v>3</v>
      </c>
      <c r="BJ1974" s="1" t="s">
        <v>3</v>
      </c>
      <c r="BK1974" s="1" t="s">
        <v>3</v>
      </c>
      <c r="BL1974" s="1" t="s">
        <v>3</v>
      </c>
      <c r="BM1974" s="1" t="s">
        <v>3</v>
      </c>
      <c r="BN1974" s="1" t="s">
        <v>3</v>
      </c>
      <c r="BO1974" s="1" t="s">
        <v>3</v>
      </c>
      <c r="BP1974" s="1" t="s">
        <v>3</v>
      </c>
      <c r="BQ1974" s="1"/>
      <c r="BR1974" s="1"/>
      <c r="BS1974" s="1"/>
      <c r="BT1974" s="1"/>
      <c r="BU1974" s="1"/>
      <c r="BV1974" s="1"/>
      <c r="BW1974" s="1"/>
      <c r="BX1974" s="1">
        <v>0</v>
      </c>
      <c r="BY1974" s="1"/>
      <c r="BZ1974" s="1"/>
      <c r="CA1974" s="1"/>
      <c r="CB1974" s="1"/>
      <c r="CC1974" s="1"/>
      <c r="CD1974" s="1"/>
      <c r="CE1974" s="1"/>
      <c r="CF1974" s="1"/>
      <c r="CG1974" s="1"/>
      <c r="CH1974" s="1"/>
      <c r="CI1974" s="1"/>
      <c r="CJ1974" s="1">
        <v>0</v>
      </c>
    </row>
    <row r="1976" spans="1:245" x14ac:dyDescent="0.25">
      <c r="A1976" s="2">
        <v>52</v>
      </c>
      <c r="B1976" s="2">
        <f t="shared" ref="B1976:G1976" si="913">B2136</f>
        <v>1</v>
      </c>
      <c r="C1976" s="2">
        <f t="shared" si="913"/>
        <v>4</v>
      </c>
      <c r="D1976" s="2">
        <f t="shared" si="913"/>
        <v>1974</v>
      </c>
      <c r="E1976" s="2">
        <f t="shared" si="913"/>
        <v>0</v>
      </c>
      <c r="F1976" s="2" t="str">
        <f t="shared" si="913"/>
        <v>Новый раздел</v>
      </c>
      <c r="G1976" s="2" t="str">
        <f t="shared" si="913"/>
        <v>Зона №1  -   10. Внутренние и внутриплощадочные слаботочные сети Здание 7.2 (7.2.1-7.2.4) "Гостиница для посетителей"</v>
      </c>
      <c r="H1976" s="2"/>
      <c r="I1976" s="2"/>
      <c r="J1976" s="2"/>
      <c r="K1976" s="2"/>
      <c r="L1976" s="2"/>
      <c r="M1976" s="2"/>
      <c r="N1976" s="2"/>
      <c r="O1976" s="2">
        <f t="shared" ref="O1976:AT1976" si="914">O2136</f>
        <v>3873433.14</v>
      </c>
      <c r="P1976" s="2">
        <f t="shared" si="914"/>
        <v>6093.36</v>
      </c>
      <c r="Q1976" s="2">
        <f t="shared" si="914"/>
        <v>6775.6</v>
      </c>
      <c r="R1976" s="2">
        <f t="shared" si="914"/>
        <v>4295.2</v>
      </c>
      <c r="S1976" s="2">
        <f t="shared" si="914"/>
        <v>3860564.18</v>
      </c>
      <c r="T1976" s="2">
        <f t="shared" si="914"/>
        <v>0</v>
      </c>
      <c r="U1976" s="2">
        <f t="shared" si="914"/>
        <v>4184.58</v>
      </c>
      <c r="V1976" s="2">
        <f t="shared" si="914"/>
        <v>0</v>
      </c>
      <c r="W1976" s="2">
        <f t="shared" si="914"/>
        <v>0</v>
      </c>
      <c r="X1976" s="2">
        <f t="shared" si="914"/>
        <v>2702394.92</v>
      </c>
      <c r="Y1976" s="2">
        <f t="shared" si="914"/>
        <v>386056.41</v>
      </c>
      <c r="Z1976" s="2">
        <f t="shared" si="914"/>
        <v>0</v>
      </c>
      <c r="AA1976" s="2">
        <f t="shared" si="914"/>
        <v>0</v>
      </c>
      <c r="AB1976" s="2">
        <f t="shared" si="914"/>
        <v>0</v>
      </c>
      <c r="AC1976" s="2">
        <f t="shared" si="914"/>
        <v>0</v>
      </c>
      <c r="AD1976" s="2">
        <f t="shared" si="914"/>
        <v>0</v>
      </c>
      <c r="AE1976" s="2">
        <f t="shared" si="914"/>
        <v>0</v>
      </c>
      <c r="AF1976" s="2">
        <f t="shared" si="914"/>
        <v>0</v>
      </c>
      <c r="AG1976" s="2">
        <f t="shared" si="914"/>
        <v>0</v>
      </c>
      <c r="AH1976" s="2">
        <f t="shared" si="914"/>
        <v>0</v>
      </c>
      <c r="AI1976" s="2">
        <f t="shared" si="914"/>
        <v>0</v>
      </c>
      <c r="AJ1976" s="2">
        <f t="shared" si="914"/>
        <v>0</v>
      </c>
      <c r="AK1976" s="2">
        <f t="shared" si="914"/>
        <v>0</v>
      </c>
      <c r="AL1976" s="2">
        <f t="shared" si="914"/>
        <v>0</v>
      </c>
      <c r="AM1976" s="2">
        <f t="shared" si="914"/>
        <v>0</v>
      </c>
      <c r="AN1976" s="2">
        <f t="shared" si="914"/>
        <v>0</v>
      </c>
      <c r="AO1976" s="2">
        <f t="shared" si="914"/>
        <v>0</v>
      </c>
      <c r="AP1976" s="2">
        <f t="shared" si="914"/>
        <v>0</v>
      </c>
      <c r="AQ1976" s="2">
        <f t="shared" si="914"/>
        <v>0</v>
      </c>
      <c r="AR1976" s="2">
        <f t="shared" si="914"/>
        <v>6966523.29</v>
      </c>
      <c r="AS1976" s="2">
        <f t="shared" si="914"/>
        <v>0</v>
      </c>
      <c r="AT1976" s="2">
        <f t="shared" si="914"/>
        <v>0</v>
      </c>
      <c r="AU1976" s="2">
        <f t="shared" ref="AU1976:BZ1976" si="915">AU2136</f>
        <v>6966523.29</v>
      </c>
      <c r="AV1976" s="2">
        <f t="shared" si="915"/>
        <v>6093.36</v>
      </c>
      <c r="AW1976" s="2">
        <f t="shared" si="915"/>
        <v>6093.36</v>
      </c>
      <c r="AX1976" s="2">
        <f t="shared" si="915"/>
        <v>0</v>
      </c>
      <c r="AY1976" s="2">
        <f t="shared" si="915"/>
        <v>6093.36</v>
      </c>
      <c r="AZ1976" s="2">
        <f t="shared" si="915"/>
        <v>0</v>
      </c>
      <c r="BA1976" s="2">
        <f t="shared" si="915"/>
        <v>0</v>
      </c>
      <c r="BB1976" s="2">
        <f t="shared" si="915"/>
        <v>0</v>
      </c>
      <c r="BC1976" s="2">
        <f t="shared" si="915"/>
        <v>0</v>
      </c>
      <c r="BD1976" s="2">
        <f t="shared" si="915"/>
        <v>0</v>
      </c>
      <c r="BE1976" s="2">
        <f t="shared" si="915"/>
        <v>0</v>
      </c>
      <c r="BF1976" s="2">
        <f t="shared" si="915"/>
        <v>0</v>
      </c>
      <c r="BG1976" s="2">
        <f t="shared" si="915"/>
        <v>0</v>
      </c>
      <c r="BH1976" s="2">
        <f t="shared" si="915"/>
        <v>0</v>
      </c>
      <c r="BI1976" s="2">
        <f t="shared" si="915"/>
        <v>0</v>
      </c>
      <c r="BJ1976" s="2">
        <f t="shared" si="915"/>
        <v>0</v>
      </c>
      <c r="BK1976" s="2">
        <f t="shared" si="915"/>
        <v>0</v>
      </c>
      <c r="BL1976" s="2">
        <f t="shared" si="915"/>
        <v>0</v>
      </c>
      <c r="BM1976" s="2">
        <f t="shared" si="915"/>
        <v>0</v>
      </c>
      <c r="BN1976" s="2">
        <f t="shared" si="915"/>
        <v>0</v>
      </c>
      <c r="BO1976" s="2">
        <f t="shared" si="915"/>
        <v>0</v>
      </c>
      <c r="BP1976" s="2">
        <f t="shared" si="915"/>
        <v>0</v>
      </c>
      <c r="BQ1976" s="2">
        <f t="shared" si="915"/>
        <v>0</v>
      </c>
      <c r="BR1976" s="2">
        <f t="shared" si="915"/>
        <v>0</v>
      </c>
      <c r="BS1976" s="2">
        <f t="shared" si="915"/>
        <v>0</v>
      </c>
      <c r="BT1976" s="2">
        <f t="shared" si="915"/>
        <v>0</v>
      </c>
      <c r="BU1976" s="2">
        <f t="shared" si="915"/>
        <v>0</v>
      </c>
      <c r="BV1976" s="2">
        <f t="shared" si="915"/>
        <v>0</v>
      </c>
      <c r="BW1976" s="2">
        <f t="shared" si="915"/>
        <v>0</v>
      </c>
      <c r="BX1976" s="2">
        <f t="shared" si="915"/>
        <v>0</v>
      </c>
      <c r="BY1976" s="2">
        <f t="shared" si="915"/>
        <v>0</v>
      </c>
      <c r="BZ1976" s="2">
        <f t="shared" si="915"/>
        <v>0</v>
      </c>
      <c r="CA1976" s="2">
        <f t="shared" ref="CA1976:DF1976" si="916">CA2136</f>
        <v>0</v>
      </c>
      <c r="CB1976" s="2">
        <f t="shared" si="916"/>
        <v>0</v>
      </c>
      <c r="CC1976" s="2">
        <f t="shared" si="916"/>
        <v>0</v>
      </c>
      <c r="CD1976" s="2">
        <f t="shared" si="916"/>
        <v>0</v>
      </c>
      <c r="CE1976" s="2">
        <f t="shared" si="916"/>
        <v>0</v>
      </c>
      <c r="CF1976" s="2">
        <f t="shared" si="916"/>
        <v>0</v>
      </c>
      <c r="CG1976" s="2">
        <f t="shared" si="916"/>
        <v>0</v>
      </c>
      <c r="CH1976" s="2">
        <f t="shared" si="916"/>
        <v>0</v>
      </c>
      <c r="CI1976" s="2">
        <f t="shared" si="916"/>
        <v>0</v>
      </c>
      <c r="CJ1976" s="2">
        <f t="shared" si="916"/>
        <v>0</v>
      </c>
      <c r="CK1976" s="2">
        <f t="shared" si="916"/>
        <v>0</v>
      </c>
      <c r="CL1976" s="2">
        <f t="shared" si="916"/>
        <v>0</v>
      </c>
      <c r="CM1976" s="2">
        <f t="shared" si="916"/>
        <v>0</v>
      </c>
      <c r="CN1976" s="2">
        <f t="shared" si="916"/>
        <v>0</v>
      </c>
      <c r="CO1976" s="2">
        <f t="shared" si="916"/>
        <v>0</v>
      </c>
      <c r="CP1976" s="2">
        <f t="shared" si="916"/>
        <v>0</v>
      </c>
      <c r="CQ1976" s="2">
        <f t="shared" si="916"/>
        <v>0</v>
      </c>
      <c r="CR1976" s="2">
        <f t="shared" si="916"/>
        <v>0</v>
      </c>
      <c r="CS1976" s="2">
        <f t="shared" si="916"/>
        <v>0</v>
      </c>
      <c r="CT1976" s="2">
        <f t="shared" si="916"/>
        <v>0</v>
      </c>
      <c r="CU1976" s="2">
        <f t="shared" si="916"/>
        <v>0</v>
      </c>
      <c r="CV1976" s="2">
        <f t="shared" si="916"/>
        <v>0</v>
      </c>
      <c r="CW1976" s="2">
        <f t="shared" si="916"/>
        <v>0</v>
      </c>
      <c r="CX1976" s="2">
        <f t="shared" si="916"/>
        <v>0</v>
      </c>
      <c r="CY1976" s="2">
        <f t="shared" si="916"/>
        <v>0</v>
      </c>
      <c r="CZ1976" s="2">
        <f t="shared" si="916"/>
        <v>0</v>
      </c>
      <c r="DA1976" s="2">
        <f t="shared" si="916"/>
        <v>0</v>
      </c>
      <c r="DB1976" s="2">
        <f t="shared" si="916"/>
        <v>0</v>
      </c>
      <c r="DC1976" s="2">
        <f t="shared" si="916"/>
        <v>0</v>
      </c>
      <c r="DD1976" s="2">
        <f t="shared" si="916"/>
        <v>0</v>
      </c>
      <c r="DE1976" s="2">
        <f t="shared" si="916"/>
        <v>0</v>
      </c>
      <c r="DF1976" s="2">
        <f t="shared" si="916"/>
        <v>0</v>
      </c>
      <c r="DG1976" s="3">
        <f t="shared" ref="DG1976:EL1976" si="917">DG2136</f>
        <v>0</v>
      </c>
      <c r="DH1976" s="3">
        <f t="shared" si="917"/>
        <v>0</v>
      </c>
      <c r="DI1976" s="3">
        <f t="shared" si="917"/>
        <v>0</v>
      </c>
      <c r="DJ1976" s="3">
        <f t="shared" si="917"/>
        <v>0</v>
      </c>
      <c r="DK1976" s="3">
        <f t="shared" si="917"/>
        <v>0</v>
      </c>
      <c r="DL1976" s="3">
        <f t="shared" si="917"/>
        <v>0</v>
      </c>
      <c r="DM1976" s="3">
        <f t="shared" si="917"/>
        <v>0</v>
      </c>
      <c r="DN1976" s="3">
        <f t="shared" si="917"/>
        <v>0</v>
      </c>
      <c r="DO1976" s="3">
        <f t="shared" si="917"/>
        <v>0</v>
      </c>
      <c r="DP1976" s="3">
        <f t="shared" si="917"/>
        <v>0</v>
      </c>
      <c r="DQ1976" s="3">
        <f t="shared" si="917"/>
        <v>0</v>
      </c>
      <c r="DR1976" s="3">
        <f t="shared" si="917"/>
        <v>0</v>
      </c>
      <c r="DS1976" s="3">
        <f t="shared" si="917"/>
        <v>0</v>
      </c>
      <c r="DT1976" s="3">
        <f t="shared" si="917"/>
        <v>0</v>
      </c>
      <c r="DU1976" s="3">
        <f t="shared" si="917"/>
        <v>0</v>
      </c>
      <c r="DV1976" s="3">
        <f t="shared" si="917"/>
        <v>0</v>
      </c>
      <c r="DW1976" s="3">
        <f t="shared" si="917"/>
        <v>0</v>
      </c>
      <c r="DX1976" s="3">
        <f t="shared" si="917"/>
        <v>0</v>
      </c>
      <c r="DY1976" s="3">
        <f t="shared" si="917"/>
        <v>0</v>
      </c>
      <c r="DZ1976" s="3">
        <f t="shared" si="917"/>
        <v>0</v>
      </c>
      <c r="EA1976" s="3">
        <f t="shared" si="917"/>
        <v>0</v>
      </c>
      <c r="EB1976" s="3">
        <f t="shared" si="917"/>
        <v>0</v>
      </c>
      <c r="EC1976" s="3">
        <f t="shared" si="917"/>
        <v>0</v>
      </c>
      <c r="ED1976" s="3">
        <f t="shared" si="917"/>
        <v>0</v>
      </c>
      <c r="EE1976" s="3">
        <f t="shared" si="917"/>
        <v>0</v>
      </c>
      <c r="EF1976" s="3">
        <f t="shared" si="917"/>
        <v>0</v>
      </c>
      <c r="EG1976" s="3">
        <f t="shared" si="917"/>
        <v>0</v>
      </c>
      <c r="EH1976" s="3">
        <f t="shared" si="917"/>
        <v>0</v>
      </c>
      <c r="EI1976" s="3">
        <f t="shared" si="917"/>
        <v>0</v>
      </c>
      <c r="EJ1976" s="3">
        <f t="shared" si="917"/>
        <v>0</v>
      </c>
      <c r="EK1976" s="3">
        <f t="shared" si="917"/>
        <v>0</v>
      </c>
      <c r="EL1976" s="3">
        <f t="shared" si="917"/>
        <v>0</v>
      </c>
      <c r="EM1976" s="3">
        <f t="shared" ref="EM1976:FR1976" si="918">EM2136</f>
        <v>0</v>
      </c>
      <c r="EN1976" s="3">
        <f t="shared" si="918"/>
        <v>0</v>
      </c>
      <c r="EO1976" s="3">
        <f t="shared" si="918"/>
        <v>0</v>
      </c>
      <c r="EP1976" s="3">
        <f t="shared" si="918"/>
        <v>0</v>
      </c>
      <c r="EQ1976" s="3">
        <f t="shared" si="918"/>
        <v>0</v>
      </c>
      <c r="ER1976" s="3">
        <f t="shared" si="918"/>
        <v>0</v>
      </c>
      <c r="ES1976" s="3">
        <f t="shared" si="918"/>
        <v>0</v>
      </c>
      <c r="ET1976" s="3">
        <f t="shared" si="918"/>
        <v>0</v>
      </c>
      <c r="EU1976" s="3">
        <f t="shared" si="918"/>
        <v>0</v>
      </c>
      <c r="EV1976" s="3">
        <f t="shared" si="918"/>
        <v>0</v>
      </c>
      <c r="EW1976" s="3">
        <f t="shared" si="918"/>
        <v>0</v>
      </c>
      <c r="EX1976" s="3">
        <f t="shared" si="918"/>
        <v>0</v>
      </c>
      <c r="EY1976" s="3">
        <f t="shared" si="918"/>
        <v>0</v>
      </c>
      <c r="EZ1976" s="3">
        <f t="shared" si="918"/>
        <v>0</v>
      </c>
      <c r="FA1976" s="3">
        <f t="shared" si="918"/>
        <v>0</v>
      </c>
      <c r="FB1976" s="3">
        <f t="shared" si="918"/>
        <v>0</v>
      </c>
      <c r="FC1976" s="3">
        <f t="shared" si="918"/>
        <v>0</v>
      </c>
      <c r="FD1976" s="3">
        <f t="shared" si="918"/>
        <v>0</v>
      </c>
      <c r="FE1976" s="3">
        <f t="shared" si="918"/>
        <v>0</v>
      </c>
      <c r="FF1976" s="3">
        <f t="shared" si="918"/>
        <v>0</v>
      </c>
      <c r="FG1976" s="3">
        <f t="shared" si="918"/>
        <v>0</v>
      </c>
      <c r="FH1976" s="3">
        <f t="shared" si="918"/>
        <v>0</v>
      </c>
      <c r="FI1976" s="3">
        <f t="shared" si="918"/>
        <v>0</v>
      </c>
      <c r="FJ1976" s="3">
        <f t="shared" si="918"/>
        <v>0</v>
      </c>
      <c r="FK1976" s="3">
        <f t="shared" si="918"/>
        <v>0</v>
      </c>
      <c r="FL1976" s="3">
        <f t="shared" si="918"/>
        <v>0</v>
      </c>
      <c r="FM1976" s="3">
        <f t="shared" si="918"/>
        <v>0</v>
      </c>
      <c r="FN1976" s="3">
        <f t="shared" si="918"/>
        <v>0</v>
      </c>
      <c r="FO1976" s="3">
        <f t="shared" si="918"/>
        <v>0</v>
      </c>
      <c r="FP1976" s="3">
        <f t="shared" si="918"/>
        <v>0</v>
      </c>
      <c r="FQ1976" s="3">
        <f t="shared" si="918"/>
        <v>0</v>
      </c>
      <c r="FR1976" s="3">
        <f t="shared" si="918"/>
        <v>0</v>
      </c>
      <c r="FS1976" s="3">
        <f t="shared" ref="FS1976:GX1976" si="919">FS2136</f>
        <v>0</v>
      </c>
      <c r="FT1976" s="3">
        <f t="shared" si="919"/>
        <v>0</v>
      </c>
      <c r="FU1976" s="3">
        <f t="shared" si="919"/>
        <v>0</v>
      </c>
      <c r="FV1976" s="3">
        <f t="shared" si="919"/>
        <v>0</v>
      </c>
      <c r="FW1976" s="3">
        <f t="shared" si="919"/>
        <v>0</v>
      </c>
      <c r="FX1976" s="3">
        <f t="shared" si="919"/>
        <v>0</v>
      </c>
      <c r="FY1976" s="3">
        <f t="shared" si="919"/>
        <v>0</v>
      </c>
      <c r="FZ1976" s="3">
        <f t="shared" si="919"/>
        <v>0</v>
      </c>
      <c r="GA1976" s="3">
        <f t="shared" si="919"/>
        <v>0</v>
      </c>
      <c r="GB1976" s="3">
        <f t="shared" si="919"/>
        <v>0</v>
      </c>
      <c r="GC1976" s="3">
        <f t="shared" si="919"/>
        <v>0</v>
      </c>
      <c r="GD1976" s="3">
        <f t="shared" si="919"/>
        <v>0</v>
      </c>
      <c r="GE1976" s="3">
        <f t="shared" si="919"/>
        <v>0</v>
      </c>
      <c r="GF1976" s="3">
        <f t="shared" si="919"/>
        <v>0</v>
      </c>
      <c r="GG1976" s="3">
        <f t="shared" si="919"/>
        <v>0</v>
      </c>
      <c r="GH1976" s="3">
        <f t="shared" si="919"/>
        <v>0</v>
      </c>
      <c r="GI1976" s="3">
        <f t="shared" si="919"/>
        <v>0</v>
      </c>
      <c r="GJ1976" s="3">
        <f t="shared" si="919"/>
        <v>0</v>
      </c>
      <c r="GK1976" s="3">
        <f t="shared" si="919"/>
        <v>0</v>
      </c>
      <c r="GL1976" s="3">
        <f t="shared" si="919"/>
        <v>0</v>
      </c>
      <c r="GM1976" s="3">
        <f t="shared" si="919"/>
        <v>0</v>
      </c>
      <c r="GN1976" s="3">
        <f t="shared" si="919"/>
        <v>0</v>
      </c>
      <c r="GO1976" s="3">
        <f t="shared" si="919"/>
        <v>0</v>
      </c>
      <c r="GP1976" s="3">
        <f t="shared" si="919"/>
        <v>0</v>
      </c>
      <c r="GQ1976" s="3">
        <f t="shared" si="919"/>
        <v>0</v>
      </c>
      <c r="GR1976" s="3">
        <f t="shared" si="919"/>
        <v>0</v>
      </c>
      <c r="GS1976" s="3">
        <f t="shared" si="919"/>
        <v>0</v>
      </c>
      <c r="GT1976" s="3">
        <f t="shared" si="919"/>
        <v>0</v>
      </c>
      <c r="GU1976" s="3">
        <f t="shared" si="919"/>
        <v>0</v>
      </c>
      <c r="GV1976" s="3">
        <f t="shared" si="919"/>
        <v>0</v>
      </c>
      <c r="GW1976" s="3">
        <f t="shared" si="919"/>
        <v>0</v>
      </c>
      <c r="GX1976" s="3">
        <f t="shared" si="919"/>
        <v>0</v>
      </c>
    </row>
    <row r="1978" spans="1:245" x14ac:dyDescent="0.25">
      <c r="A1978" s="1">
        <v>5</v>
      </c>
      <c r="B1978" s="1">
        <v>1</v>
      </c>
      <c r="C1978" s="1"/>
      <c r="D1978" s="1">
        <f>ROW(A1988)</f>
        <v>1988</v>
      </c>
      <c r="E1978" s="1"/>
      <c r="F1978" s="1" t="s">
        <v>13</v>
      </c>
      <c r="G1978" s="1" t="s">
        <v>78</v>
      </c>
      <c r="H1978" s="1" t="s">
        <v>3</v>
      </c>
      <c r="I1978" s="1">
        <v>0</v>
      </c>
      <c r="J1978" s="1"/>
      <c r="K1978" s="1">
        <v>-1</v>
      </c>
      <c r="L1978" s="1"/>
      <c r="M1978" s="1" t="s">
        <v>3</v>
      </c>
      <c r="N1978" s="1"/>
      <c r="O1978" s="1"/>
      <c r="P1978" s="1"/>
      <c r="Q1978" s="1"/>
      <c r="R1978" s="1"/>
      <c r="S1978" s="1">
        <v>0</v>
      </c>
      <c r="T1978" s="1"/>
      <c r="U1978" s="1" t="s">
        <v>3</v>
      </c>
      <c r="V1978" s="1">
        <v>0</v>
      </c>
      <c r="W1978" s="1"/>
      <c r="X1978" s="1"/>
      <c r="Y1978" s="1"/>
      <c r="Z1978" s="1"/>
      <c r="AA1978" s="1"/>
      <c r="AB1978" s="1" t="s">
        <v>3</v>
      </c>
      <c r="AC1978" s="1" t="s">
        <v>3</v>
      </c>
      <c r="AD1978" s="1" t="s">
        <v>3</v>
      </c>
      <c r="AE1978" s="1" t="s">
        <v>3</v>
      </c>
      <c r="AF1978" s="1" t="s">
        <v>3</v>
      </c>
      <c r="AG1978" s="1" t="s">
        <v>3</v>
      </c>
      <c r="AH1978" s="1"/>
      <c r="AI1978" s="1"/>
      <c r="AJ1978" s="1"/>
      <c r="AK1978" s="1"/>
      <c r="AL1978" s="1"/>
      <c r="AM1978" s="1"/>
      <c r="AN1978" s="1"/>
      <c r="AO1978" s="1"/>
      <c r="AP1978" s="1" t="s">
        <v>3</v>
      </c>
      <c r="AQ1978" s="1" t="s">
        <v>3</v>
      </c>
      <c r="AR1978" s="1" t="s">
        <v>3</v>
      </c>
      <c r="AS1978" s="1"/>
      <c r="AT1978" s="1"/>
      <c r="AU1978" s="1"/>
      <c r="AV1978" s="1"/>
      <c r="AW1978" s="1"/>
      <c r="AX1978" s="1"/>
      <c r="AY1978" s="1"/>
      <c r="AZ1978" s="1" t="s">
        <v>3</v>
      </c>
      <c r="BA1978" s="1"/>
      <c r="BB1978" s="1" t="s">
        <v>3</v>
      </c>
      <c r="BC1978" s="1" t="s">
        <v>3</v>
      </c>
      <c r="BD1978" s="1" t="s">
        <v>3</v>
      </c>
      <c r="BE1978" s="1" t="s">
        <v>3</v>
      </c>
      <c r="BF1978" s="1" t="s">
        <v>3</v>
      </c>
      <c r="BG1978" s="1" t="s">
        <v>3</v>
      </c>
      <c r="BH1978" s="1" t="s">
        <v>3</v>
      </c>
      <c r="BI1978" s="1" t="s">
        <v>3</v>
      </c>
      <c r="BJ1978" s="1" t="s">
        <v>3</v>
      </c>
      <c r="BK1978" s="1" t="s">
        <v>3</v>
      </c>
      <c r="BL1978" s="1" t="s">
        <v>3</v>
      </c>
      <c r="BM1978" s="1" t="s">
        <v>3</v>
      </c>
      <c r="BN1978" s="1" t="s">
        <v>3</v>
      </c>
      <c r="BO1978" s="1" t="s">
        <v>3</v>
      </c>
      <c r="BP1978" s="1" t="s">
        <v>3</v>
      </c>
      <c r="BQ1978" s="1"/>
      <c r="BR1978" s="1"/>
      <c r="BS1978" s="1"/>
      <c r="BT1978" s="1"/>
      <c r="BU1978" s="1"/>
      <c r="BV1978" s="1"/>
      <c r="BW1978" s="1"/>
      <c r="BX1978" s="1">
        <v>0</v>
      </c>
      <c r="BY1978" s="1"/>
      <c r="BZ1978" s="1"/>
      <c r="CA1978" s="1"/>
      <c r="CB1978" s="1"/>
      <c r="CC1978" s="1"/>
      <c r="CD1978" s="1"/>
      <c r="CE1978" s="1"/>
      <c r="CF1978" s="1"/>
      <c r="CG1978" s="1"/>
      <c r="CH1978" s="1"/>
      <c r="CI1978" s="1"/>
      <c r="CJ1978" s="1">
        <v>0</v>
      </c>
    </row>
    <row r="1980" spans="1:245" x14ac:dyDescent="0.25">
      <c r="A1980" s="2">
        <v>52</v>
      </c>
      <c r="B1980" s="2">
        <f t="shared" ref="B1980:G1980" si="920">B1988</f>
        <v>1</v>
      </c>
      <c r="C1980" s="2">
        <f t="shared" si="920"/>
        <v>5</v>
      </c>
      <c r="D1980" s="2">
        <f t="shared" si="920"/>
        <v>1978</v>
      </c>
      <c r="E1980" s="2">
        <f t="shared" si="920"/>
        <v>0</v>
      </c>
      <c r="F1980" s="2" t="str">
        <f t="shared" si="920"/>
        <v>Новый подраздел</v>
      </c>
      <c r="G1980" s="2" t="str">
        <f t="shared" si="920"/>
        <v>ЛВС - Инженерные сооружения и коммуникации</v>
      </c>
      <c r="H1980" s="2"/>
      <c r="I1980" s="2"/>
      <c r="J1980" s="2"/>
      <c r="K1980" s="2"/>
      <c r="L1980" s="2"/>
      <c r="M1980" s="2"/>
      <c r="N1980" s="2"/>
      <c r="O1980" s="2">
        <f t="shared" ref="O1980:AT1980" si="921">O1988</f>
        <v>339245.98</v>
      </c>
      <c r="P1980" s="2">
        <f t="shared" si="921"/>
        <v>0</v>
      </c>
      <c r="Q1980" s="2">
        <f t="shared" si="921"/>
        <v>0</v>
      </c>
      <c r="R1980" s="2">
        <f t="shared" si="921"/>
        <v>0</v>
      </c>
      <c r="S1980" s="2">
        <f t="shared" si="921"/>
        <v>339245.98</v>
      </c>
      <c r="T1980" s="2">
        <f t="shared" si="921"/>
        <v>0</v>
      </c>
      <c r="U1980" s="2">
        <f t="shared" si="921"/>
        <v>330.8</v>
      </c>
      <c r="V1980" s="2">
        <f t="shared" si="921"/>
        <v>0</v>
      </c>
      <c r="W1980" s="2">
        <f t="shared" si="921"/>
        <v>0</v>
      </c>
      <c r="X1980" s="2">
        <f t="shared" si="921"/>
        <v>237472.19</v>
      </c>
      <c r="Y1980" s="2">
        <f t="shared" si="921"/>
        <v>33924.6</v>
      </c>
      <c r="Z1980" s="2">
        <f t="shared" si="921"/>
        <v>0</v>
      </c>
      <c r="AA1980" s="2">
        <f t="shared" si="921"/>
        <v>0</v>
      </c>
      <c r="AB1980" s="2">
        <f t="shared" si="921"/>
        <v>339245.98</v>
      </c>
      <c r="AC1980" s="2">
        <f t="shared" si="921"/>
        <v>0</v>
      </c>
      <c r="AD1980" s="2">
        <f t="shared" si="921"/>
        <v>0</v>
      </c>
      <c r="AE1980" s="2">
        <f t="shared" si="921"/>
        <v>0</v>
      </c>
      <c r="AF1980" s="2">
        <f t="shared" si="921"/>
        <v>339245.98</v>
      </c>
      <c r="AG1980" s="2">
        <f t="shared" si="921"/>
        <v>0</v>
      </c>
      <c r="AH1980" s="2">
        <f t="shared" si="921"/>
        <v>330.8</v>
      </c>
      <c r="AI1980" s="2">
        <f t="shared" si="921"/>
        <v>0</v>
      </c>
      <c r="AJ1980" s="2">
        <f t="shared" si="921"/>
        <v>0</v>
      </c>
      <c r="AK1980" s="2">
        <f t="shared" si="921"/>
        <v>237472.19</v>
      </c>
      <c r="AL1980" s="2">
        <f t="shared" si="921"/>
        <v>33924.6</v>
      </c>
      <c r="AM1980" s="2">
        <f t="shared" si="921"/>
        <v>0</v>
      </c>
      <c r="AN1980" s="2">
        <f t="shared" si="921"/>
        <v>0</v>
      </c>
      <c r="AO1980" s="2">
        <f t="shared" si="921"/>
        <v>0</v>
      </c>
      <c r="AP1980" s="2">
        <f t="shared" si="921"/>
        <v>0</v>
      </c>
      <c r="AQ1980" s="2">
        <f t="shared" si="921"/>
        <v>0</v>
      </c>
      <c r="AR1980" s="2">
        <f t="shared" si="921"/>
        <v>610642.77</v>
      </c>
      <c r="AS1980" s="2">
        <f t="shared" si="921"/>
        <v>0</v>
      </c>
      <c r="AT1980" s="2">
        <f t="shared" si="921"/>
        <v>0</v>
      </c>
      <c r="AU1980" s="2">
        <f t="shared" ref="AU1980:BZ1980" si="922">AU1988</f>
        <v>610642.77</v>
      </c>
      <c r="AV1980" s="2">
        <f t="shared" si="922"/>
        <v>0</v>
      </c>
      <c r="AW1980" s="2">
        <f t="shared" si="922"/>
        <v>0</v>
      </c>
      <c r="AX1980" s="2">
        <f t="shared" si="922"/>
        <v>0</v>
      </c>
      <c r="AY1980" s="2">
        <f t="shared" si="922"/>
        <v>0</v>
      </c>
      <c r="AZ1980" s="2">
        <f t="shared" si="922"/>
        <v>0</v>
      </c>
      <c r="BA1980" s="2">
        <f t="shared" si="922"/>
        <v>0</v>
      </c>
      <c r="BB1980" s="2">
        <f t="shared" si="922"/>
        <v>0</v>
      </c>
      <c r="BC1980" s="2">
        <f t="shared" si="922"/>
        <v>0</v>
      </c>
      <c r="BD1980" s="2">
        <f t="shared" si="922"/>
        <v>0</v>
      </c>
      <c r="BE1980" s="2">
        <f t="shared" si="922"/>
        <v>0</v>
      </c>
      <c r="BF1980" s="2">
        <f t="shared" si="922"/>
        <v>0</v>
      </c>
      <c r="BG1980" s="2">
        <f t="shared" si="922"/>
        <v>0</v>
      </c>
      <c r="BH1980" s="2">
        <f t="shared" si="922"/>
        <v>0</v>
      </c>
      <c r="BI1980" s="2">
        <f t="shared" si="922"/>
        <v>0</v>
      </c>
      <c r="BJ1980" s="2">
        <f t="shared" si="922"/>
        <v>0</v>
      </c>
      <c r="BK1980" s="2">
        <f t="shared" si="922"/>
        <v>0</v>
      </c>
      <c r="BL1980" s="2">
        <f t="shared" si="922"/>
        <v>0</v>
      </c>
      <c r="BM1980" s="2">
        <f t="shared" si="922"/>
        <v>0</v>
      </c>
      <c r="BN1980" s="2">
        <f t="shared" si="922"/>
        <v>0</v>
      </c>
      <c r="BO1980" s="2">
        <f t="shared" si="922"/>
        <v>0</v>
      </c>
      <c r="BP1980" s="2">
        <f t="shared" si="922"/>
        <v>0</v>
      </c>
      <c r="BQ1980" s="2">
        <f t="shared" si="922"/>
        <v>0</v>
      </c>
      <c r="BR1980" s="2">
        <f t="shared" si="922"/>
        <v>0</v>
      </c>
      <c r="BS1980" s="2">
        <f t="shared" si="922"/>
        <v>0</v>
      </c>
      <c r="BT1980" s="2">
        <f t="shared" si="922"/>
        <v>0</v>
      </c>
      <c r="BU1980" s="2">
        <f t="shared" si="922"/>
        <v>0</v>
      </c>
      <c r="BV1980" s="2">
        <f t="shared" si="922"/>
        <v>0</v>
      </c>
      <c r="BW1980" s="2">
        <f t="shared" si="922"/>
        <v>0</v>
      </c>
      <c r="BX1980" s="2">
        <f t="shared" si="922"/>
        <v>0</v>
      </c>
      <c r="BY1980" s="2">
        <f t="shared" si="922"/>
        <v>0</v>
      </c>
      <c r="BZ1980" s="2">
        <f t="shared" si="922"/>
        <v>0</v>
      </c>
      <c r="CA1980" s="2">
        <f t="shared" ref="CA1980:DF1980" si="923">CA1988</f>
        <v>610642.77</v>
      </c>
      <c r="CB1980" s="2">
        <f t="shared" si="923"/>
        <v>0</v>
      </c>
      <c r="CC1980" s="2">
        <f t="shared" si="923"/>
        <v>0</v>
      </c>
      <c r="CD1980" s="2">
        <f t="shared" si="923"/>
        <v>610642.77</v>
      </c>
      <c r="CE1980" s="2">
        <f t="shared" si="923"/>
        <v>0</v>
      </c>
      <c r="CF1980" s="2">
        <f t="shared" si="923"/>
        <v>0</v>
      </c>
      <c r="CG1980" s="2">
        <f t="shared" si="923"/>
        <v>0</v>
      </c>
      <c r="CH1980" s="2">
        <f t="shared" si="923"/>
        <v>0</v>
      </c>
      <c r="CI1980" s="2">
        <f t="shared" si="923"/>
        <v>0</v>
      </c>
      <c r="CJ1980" s="2">
        <f t="shared" si="923"/>
        <v>0</v>
      </c>
      <c r="CK1980" s="2">
        <f t="shared" si="923"/>
        <v>0</v>
      </c>
      <c r="CL1980" s="2">
        <f t="shared" si="923"/>
        <v>0</v>
      </c>
      <c r="CM1980" s="2">
        <f t="shared" si="923"/>
        <v>0</v>
      </c>
      <c r="CN1980" s="2">
        <f t="shared" si="923"/>
        <v>0</v>
      </c>
      <c r="CO1980" s="2">
        <f t="shared" si="923"/>
        <v>0</v>
      </c>
      <c r="CP1980" s="2">
        <f t="shared" si="923"/>
        <v>0</v>
      </c>
      <c r="CQ1980" s="2">
        <f t="shared" si="923"/>
        <v>0</v>
      </c>
      <c r="CR1980" s="2">
        <f t="shared" si="923"/>
        <v>0</v>
      </c>
      <c r="CS1980" s="2">
        <f t="shared" si="923"/>
        <v>0</v>
      </c>
      <c r="CT1980" s="2">
        <f t="shared" si="923"/>
        <v>0</v>
      </c>
      <c r="CU1980" s="2">
        <f t="shared" si="923"/>
        <v>0</v>
      </c>
      <c r="CV1980" s="2">
        <f t="shared" si="923"/>
        <v>0</v>
      </c>
      <c r="CW1980" s="2">
        <f t="shared" si="923"/>
        <v>0</v>
      </c>
      <c r="CX1980" s="2">
        <f t="shared" si="923"/>
        <v>0</v>
      </c>
      <c r="CY1980" s="2">
        <f t="shared" si="923"/>
        <v>0</v>
      </c>
      <c r="CZ1980" s="2">
        <f t="shared" si="923"/>
        <v>0</v>
      </c>
      <c r="DA1980" s="2">
        <f t="shared" si="923"/>
        <v>0</v>
      </c>
      <c r="DB1980" s="2">
        <f t="shared" si="923"/>
        <v>0</v>
      </c>
      <c r="DC1980" s="2">
        <f t="shared" si="923"/>
        <v>0</v>
      </c>
      <c r="DD1980" s="2">
        <f t="shared" si="923"/>
        <v>0</v>
      </c>
      <c r="DE1980" s="2">
        <f t="shared" si="923"/>
        <v>0</v>
      </c>
      <c r="DF1980" s="2">
        <f t="shared" si="923"/>
        <v>0</v>
      </c>
      <c r="DG1980" s="3">
        <f t="shared" ref="DG1980:EL1980" si="924">DG1988</f>
        <v>0</v>
      </c>
      <c r="DH1980" s="3">
        <f t="shared" si="924"/>
        <v>0</v>
      </c>
      <c r="DI1980" s="3">
        <f t="shared" si="924"/>
        <v>0</v>
      </c>
      <c r="DJ1980" s="3">
        <f t="shared" si="924"/>
        <v>0</v>
      </c>
      <c r="DK1980" s="3">
        <f t="shared" si="924"/>
        <v>0</v>
      </c>
      <c r="DL1980" s="3">
        <f t="shared" si="924"/>
        <v>0</v>
      </c>
      <c r="DM1980" s="3">
        <f t="shared" si="924"/>
        <v>0</v>
      </c>
      <c r="DN1980" s="3">
        <f t="shared" si="924"/>
        <v>0</v>
      </c>
      <c r="DO1980" s="3">
        <f t="shared" si="924"/>
        <v>0</v>
      </c>
      <c r="DP1980" s="3">
        <f t="shared" si="924"/>
        <v>0</v>
      </c>
      <c r="DQ1980" s="3">
        <f t="shared" si="924"/>
        <v>0</v>
      </c>
      <c r="DR1980" s="3">
        <f t="shared" si="924"/>
        <v>0</v>
      </c>
      <c r="DS1980" s="3">
        <f t="shared" si="924"/>
        <v>0</v>
      </c>
      <c r="DT1980" s="3">
        <f t="shared" si="924"/>
        <v>0</v>
      </c>
      <c r="DU1980" s="3">
        <f t="shared" si="924"/>
        <v>0</v>
      </c>
      <c r="DV1980" s="3">
        <f t="shared" si="924"/>
        <v>0</v>
      </c>
      <c r="DW1980" s="3">
        <f t="shared" si="924"/>
        <v>0</v>
      </c>
      <c r="DX1980" s="3">
        <f t="shared" si="924"/>
        <v>0</v>
      </c>
      <c r="DY1980" s="3">
        <f t="shared" si="924"/>
        <v>0</v>
      </c>
      <c r="DZ1980" s="3">
        <f t="shared" si="924"/>
        <v>0</v>
      </c>
      <c r="EA1980" s="3">
        <f t="shared" si="924"/>
        <v>0</v>
      </c>
      <c r="EB1980" s="3">
        <f t="shared" si="924"/>
        <v>0</v>
      </c>
      <c r="EC1980" s="3">
        <f t="shared" si="924"/>
        <v>0</v>
      </c>
      <c r="ED1980" s="3">
        <f t="shared" si="924"/>
        <v>0</v>
      </c>
      <c r="EE1980" s="3">
        <f t="shared" si="924"/>
        <v>0</v>
      </c>
      <c r="EF1980" s="3">
        <f t="shared" si="924"/>
        <v>0</v>
      </c>
      <c r="EG1980" s="3">
        <f t="shared" si="924"/>
        <v>0</v>
      </c>
      <c r="EH1980" s="3">
        <f t="shared" si="924"/>
        <v>0</v>
      </c>
      <c r="EI1980" s="3">
        <f t="shared" si="924"/>
        <v>0</v>
      </c>
      <c r="EJ1980" s="3">
        <f t="shared" si="924"/>
        <v>0</v>
      </c>
      <c r="EK1980" s="3">
        <f t="shared" si="924"/>
        <v>0</v>
      </c>
      <c r="EL1980" s="3">
        <f t="shared" si="924"/>
        <v>0</v>
      </c>
      <c r="EM1980" s="3">
        <f t="shared" ref="EM1980:FR1980" si="925">EM1988</f>
        <v>0</v>
      </c>
      <c r="EN1980" s="3">
        <f t="shared" si="925"/>
        <v>0</v>
      </c>
      <c r="EO1980" s="3">
        <f t="shared" si="925"/>
        <v>0</v>
      </c>
      <c r="EP1980" s="3">
        <f t="shared" si="925"/>
        <v>0</v>
      </c>
      <c r="EQ1980" s="3">
        <f t="shared" si="925"/>
        <v>0</v>
      </c>
      <c r="ER1980" s="3">
        <f t="shared" si="925"/>
        <v>0</v>
      </c>
      <c r="ES1980" s="3">
        <f t="shared" si="925"/>
        <v>0</v>
      </c>
      <c r="ET1980" s="3">
        <f t="shared" si="925"/>
        <v>0</v>
      </c>
      <c r="EU1980" s="3">
        <f t="shared" si="925"/>
        <v>0</v>
      </c>
      <c r="EV1980" s="3">
        <f t="shared" si="925"/>
        <v>0</v>
      </c>
      <c r="EW1980" s="3">
        <f t="shared" si="925"/>
        <v>0</v>
      </c>
      <c r="EX1980" s="3">
        <f t="shared" si="925"/>
        <v>0</v>
      </c>
      <c r="EY1980" s="3">
        <f t="shared" si="925"/>
        <v>0</v>
      </c>
      <c r="EZ1980" s="3">
        <f t="shared" si="925"/>
        <v>0</v>
      </c>
      <c r="FA1980" s="3">
        <f t="shared" si="925"/>
        <v>0</v>
      </c>
      <c r="FB1980" s="3">
        <f t="shared" si="925"/>
        <v>0</v>
      </c>
      <c r="FC1980" s="3">
        <f t="shared" si="925"/>
        <v>0</v>
      </c>
      <c r="FD1980" s="3">
        <f t="shared" si="925"/>
        <v>0</v>
      </c>
      <c r="FE1980" s="3">
        <f t="shared" si="925"/>
        <v>0</v>
      </c>
      <c r="FF1980" s="3">
        <f t="shared" si="925"/>
        <v>0</v>
      </c>
      <c r="FG1980" s="3">
        <f t="shared" si="925"/>
        <v>0</v>
      </c>
      <c r="FH1980" s="3">
        <f t="shared" si="925"/>
        <v>0</v>
      </c>
      <c r="FI1980" s="3">
        <f t="shared" si="925"/>
        <v>0</v>
      </c>
      <c r="FJ1980" s="3">
        <f t="shared" si="925"/>
        <v>0</v>
      </c>
      <c r="FK1980" s="3">
        <f t="shared" si="925"/>
        <v>0</v>
      </c>
      <c r="FL1980" s="3">
        <f t="shared" si="925"/>
        <v>0</v>
      </c>
      <c r="FM1980" s="3">
        <f t="shared" si="925"/>
        <v>0</v>
      </c>
      <c r="FN1980" s="3">
        <f t="shared" si="925"/>
        <v>0</v>
      </c>
      <c r="FO1980" s="3">
        <f t="shared" si="925"/>
        <v>0</v>
      </c>
      <c r="FP1980" s="3">
        <f t="shared" si="925"/>
        <v>0</v>
      </c>
      <c r="FQ1980" s="3">
        <f t="shared" si="925"/>
        <v>0</v>
      </c>
      <c r="FR1980" s="3">
        <f t="shared" si="925"/>
        <v>0</v>
      </c>
      <c r="FS1980" s="3">
        <f t="shared" ref="FS1980:GX1980" si="926">FS1988</f>
        <v>0</v>
      </c>
      <c r="FT1980" s="3">
        <f t="shared" si="926"/>
        <v>0</v>
      </c>
      <c r="FU1980" s="3">
        <f t="shared" si="926"/>
        <v>0</v>
      </c>
      <c r="FV1980" s="3">
        <f t="shared" si="926"/>
        <v>0</v>
      </c>
      <c r="FW1980" s="3">
        <f t="shared" si="926"/>
        <v>0</v>
      </c>
      <c r="FX1980" s="3">
        <f t="shared" si="926"/>
        <v>0</v>
      </c>
      <c r="FY1980" s="3">
        <f t="shared" si="926"/>
        <v>0</v>
      </c>
      <c r="FZ1980" s="3">
        <f t="shared" si="926"/>
        <v>0</v>
      </c>
      <c r="GA1980" s="3">
        <f t="shared" si="926"/>
        <v>0</v>
      </c>
      <c r="GB1980" s="3">
        <f t="shared" si="926"/>
        <v>0</v>
      </c>
      <c r="GC1980" s="3">
        <f t="shared" si="926"/>
        <v>0</v>
      </c>
      <c r="GD1980" s="3">
        <f t="shared" si="926"/>
        <v>0</v>
      </c>
      <c r="GE1980" s="3">
        <f t="shared" si="926"/>
        <v>0</v>
      </c>
      <c r="GF1980" s="3">
        <f t="shared" si="926"/>
        <v>0</v>
      </c>
      <c r="GG1980" s="3">
        <f t="shared" si="926"/>
        <v>0</v>
      </c>
      <c r="GH1980" s="3">
        <f t="shared" si="926"/>
        <v>0</v>
      </c>
      <c r="GI1980" s="3">
        <f t="shared" si="926"/>
        <v>0</v>
      </c>
      <c r="GJ1980" s="3">
        <f t="shared" si="926"/>
        <v>0</v>
      </c>
      <c r="GK1980" s="3">
        <f t="shared" si="926"/>
        <v>0</v>
      </c>
      <c r="GL1980" s="3">
        <f t="shared" si="926"/>
        <v>0</v>
      </c>
      <c r="GM1980" s="3">
        <f t="shared" si="926"/>
        <v>0</v>
      </c>
      <c r="GN1980" s="3">
        <f t="shared" si="926"/>
        <v>0</v>
      </c>
      <c r="GO1980" s="3">
        <f t="shared" si="926"/>
        <v>0</v>
      </c>
      <c r="GP1980" s="3">
        <f t="shared" si="926"/>
        <v>0</v>
      </c>
      <c r="GQ1980" s="3">
        <f t="shared" si="926"/>
        <v>0</v>
      </c>
      <c r="GR1980" s="3">
        <f t="shared" si="926"/>
        <v>0</v>
      </c>
      <c r="GS1980" s="3">
        <f t="shared" si="926"/>
        <v>0</v>
      </c>
      <c r="GT1980" s="3">
        <f t="shared" si="926"/>
        <v>0</v>
      </c>
      <c r="GU1980" s="3">
        <f t="shared" si="926"/>
        <v>0</v>
      </c>
      <c r="GV1980" s="3">
        <f t="shared" si="926"/>
        <v>0</v>
      </c>
      <c r="GW1980" s="3">
        <f t="shared" si="926"/>
        <v>0</v>
      </c>
      <c r="GX1980" s="3">
        <f t="shared" si="926"/>
        <v>0</v>
      </c>
    </row>
    <row r="1982" spans="1:245" x14ac:dyDescent="0.25">
      <c r="A1982">
        <v>17</v>
      </c>
      <c r="B1982">
        <v>1</v>
      </c>
      <c r="D1982">
        <f>ROW(EtalonRes!A276)</f>
        <v>276</v>
      </c>
      <c r="E1982" t="s">
        <v>343</v>
      </c>
      <c r="F1982" t="s">
        <v>84</v>
      </c>
      <c r="G1982" t="s">
        <v>85</v>
      </c>
      <c r="H1982" t="s">
        <v>18</v>
      </c>
      <c r="I1982">
        <v>8</v>
      </c>
      <c r="J1982">
        <v>0</v>
      </c>
      <c r="K1982">
        <v>8</v>
      </c>
      <c r="O1982">
        <f>ROUND(CP1982,2)</f>
        <v>7926.08</v>
      </c>
      <c r="P1982">
        <f>ROUND(CQ1982*I1982,2)</f>
        <v>0</v>
      </c>
      <c r="Q1982">
        <f>ROUND(CR1982*I1982,2)</f>
        <v>0</v>
      </c>
      <c r="R1982">
        <f>ROUND(CS1982*I1982,2)</f>
        <v>0</v>
      </c>
      <c r="S1982">
        <f>ROUND(CT1982*I1982,2)</f>
        <v>7926.08</v>
      </c>
      <c r="T1982">
        <f>ROUND(CU1982*I1982,2)</f>
        <v>0</v>
      </c>
      <c r="U1982">
        <f>CV1982*I1982</f>
        <v>8</v>
      </c>
      <c r="V1982">
        <f>CW1982*I1982</f>
        <v>0</v>
      </c>
      <c r="W1982">
        <f>ROUND(CX1982*I1982,2)</f>
        <v>0</v>
      </c>
      <c r="X1982">
        <f t="shared" ref="X1982:Y1986" si="927">ROUND(CY1982,2)</f>
        <v>5548.26</v>
      </c>
      <c r="Y1982">
        <f t="shared" si="927"/>
        <v>792.61</v>
      </c>
      <c r="AA1982">
        <v>288585831</v>
      </c>
      <c r="AB1982">
        <f>ROUND((AC1982+AD1982+AF1982),6)</f>
        <v>990.76</v>
      </c>
      <c r="AC1982">
        <f>ROUND(((ES1982*4)),6)</f>
        <v>0</v>
      </c>
      <c r="AD1982">
        <f>ROUND(((((ET1982*4))-((EU1982*4)))+AE1982),6)</f>
        <v>0</v>
      </c>
      <c r="AE1982">
        <f t="shared" ref="AE1982:AF1984" si="928">ROUND(((EU1982*4)),6)</f>
        <v>0</v>
      </c>
      <c r="AF1982">
        <f t="shared" si="928"/>
        <v>990.76</v>
      </c>
      <c r="AG1982">
        <f>ROUND((AP1982),6)</f>
        <v>0</v>
      </c>
      <c r="AH1982">
        <f t="shared" ref="AH1982:AI1984" si="929">((EW1982*4))</f>
        <v>1</v>
      </c>
      <c r="AI1982">
        <f t="shared" si="929"/>
        <v>0</v>
      </c>
      <c r="AJ1982">
        <f>(AS1982)</f>
        <v>0</v>
      </c>
      <c r="AK1982">
        <v>247.69</v>
      </c>
      <c r="AL1982">
        <v>0</v>
      </c>
      <c r="AM1982">
        <v>0</v>
      </c>
      <c r="AN1982">
        <v>0</v>
      </c>
      <c r="AO1982">
        <v>247.69</v>
      </c>
      <c r="AP1982">
        <v>0</v>
      </c>
      <c r="AQ1982">
        <v>0.25</v>
      </c>
      <c r="AR1982">
        <v>0</v>
      </c>
      <c r="AS1982">
        <v>0</v>
      </c>
      <c r="AT1982">
        <v>70</v>
      </c>
      <c r="AU1982">
        <v>10</v>
      </c>
      <c r="AV1982">
        <v>1</v>
      </c>
      <c r="AW1982">
        <v>1</v>
      </c>
      <c r="AZ1982">
        <v>1</v>
      </c>
      <c r="BA1982">
        <v>1</v>
      </c>
      <c r="BB1982">
        <v>1</v>
      </c>
      <c r="BC1982">
        <v>1</v>
      </c>
      <c r="BD1982" t="s">
        <v>3</v>
      </c>
      <c r="BE1982" t="s">
        <v>3</v>
      </c>
      <c r="BF1982" t="s">
        <v>3</v>
      </c>
      <c r="BG1982" t="s">
        <v>3</v>
      </c>
      <c r="BH1982">
        <v>0</v>
      </c>
      <c r="BI1982">
        <v>4</v>
      </c>
      <c r="BJ1982" t="s">
        <v>86</v>
      </c>
      <c r="BM1982">
        <v>0</v>
      </c>
      <c r="BN1982">
        <v>284416172</v>
      </c>
      <c r="BO1982" t="s">
        <v>3</v>
      </c>
      <c r="BP1982">
        <v>0</v>
      </c>
      <c r="BQ1982">
        <v>1</v>
      </c>
      <c r="BR1982">
        <v>0</v>
      </c>
      <c r="BS1982">
        <v>1</v>
      </c>
      <c r="BT1982">
        <v>1</v>
      </c>
      <c r="BU1982">
        <v>1</v>
      </c>
      <c r="BV1982">
        <v>1</v>
      </c>
      <c r="BW1982">
        <v>1</v>
      </c>
      <c r="BX1982">
        <v>1</v>
      </c>
      <c r="BY1982" t="s">
        <v>3</v>
      </c>
      <c r="BZ1982">
        <v>70</v>
      </c>
      <c r="CA1982">
        <v>10</v>
      </c>
      <c r="CB1982" t="s">
        <v>3</v>
      </c>
      <c r="CE1982">
        <v>0</v>
      </c>
      <c r="CF1982">
        <v>0</v>
      </c>
      <c r="CG1982">
        <v>0</v>
      </c>
      <c r="CM1982">
        <v>0</v>
      </c>
      <c r="CN1982" t="s">
        <v>3</v>
      </c>
      <c r="CO1982">
        <v>0</v>
      </c>
      <c r="CP1982">
        <f>(P1982+Q1982+S1982)</f>
        <v>7926.08</v>
      </c>
      <c r="CQ1982">
        <f>(AC1982*BC1982*AW1982)</f>
        <v>0</v>
      </c>
      <c r="CR1982">
        <f>(((((ET1982*4))*BB1982-((EU1982*4))*BS1982)+AE1982*BS1982)*AV1982)</f>
        <v>0</v>
      </c>
      <c r="CS1982">
        <f>(AE1982*BS1982*AV1982)</f>
        <v>0</v>
      </c>
      <c r="CT1982">
        <f>(AF1982*BA1982*AV1982)</f>
        <v>990.76</v>
      </c>
      <c r="CU1982">
        <f>AG1982</f>
        <v>0</v>
      </c>
      <c r="CV1982">
        <f>(AH1982*AV1982)</f>
        <v>1</v>
      </c>
      <c r="CW1982">
        <f t="shared" ref="CW1982:CX1986" si="930">AI1982</f>
        <v>0</v>
      </c>
      <c r="CX1982">
        <f t="shared" si="930"/>
        <v>0</v>
      </c>
      <c r="CY1982">
        <f>((S1982*BZ1982)/100)</f>
        <v>5548.2559999999994</v>
      </c>
      <c r="CZ1982">
        <f>((S1982*CA1982)/100)</f>
        <v>792.60800000000006</v>
      </c>
      <c r="DC1982" t="s">
        <v>3</v>
      </c>
      <c r="DD1982" t="s">
        <v>20</v>
      </c>
      <c r="DE1982" t="s">
        <v>20</v>
      </c>
      <c r="DF1982" t="s">
        <v>20</v>
      </c>
      <c r="DG1982" t="s">
        <v>20</v>
      </c>
      <c r="DH1982" t="s">
        <v>3</v>
      </c>
      <c r="DI1982" t="s">
        <v>20</v>
      </c>
      <c r="DJ1982" t="s">
        <v>20</v>
      </c>
      <c r="DK1982" t="s">
        <v>3</v>
      </c>
      <c r="DL1982" t="s">
        <v>3</v>
      </c>
      <c r="DM1982" t="s">
        <v>3</v>
      </c>
      <c r="DN1982">
        <v>0</v>
      </c>
      <c r="DO1982">
        <v>0</v>
      </c>
      <c r="DP1982">
        <v>1</v>
      </c>
      <c r="DQ1982">
        <v>1</v>
      </c>
      <c r="DU1982">
        <v>1010</v>
      </c>
      <c r="DV1982" t="s">
        <v>18</v>
      </c>
      <c r="DW1982" t="s">
        <v>18</v>
      </c>
      <c r="DX1982">
        <v>1</v>
      </c>
      <c r="DZ1982" t="s">
        <v>3</v>
      </c>
      <c r="EA1982" t="s">
        <v>3</v>
      </c>
      <c r="EB1982" t="s">
        <v>3</v>
      </c>
      <c r="EC1982" t="s">
        <v>3</v>
      </c>
      <c r="EE1982">
        <v>284416175</v>
      </c>
      <c r="EF1982">
        <v>1</v>
      </c>
      <c r="EG1982" t="s">
        <v>21</v>
      </c>
      <c r="EH1982">
        <v>0</v>
      </c>
      <c r="EI1982" t="s">
        <v>3</v>
      </c>
      <c r="EJ1982">
        <v>4</v>
      </c>
      <c r="EK1982">
        <v>0</v>
      </c>
      <c r="EL1982" t="s">
        <v>22</v>
      </c>
      <c r="EM1982" t="s">
        <v>23</v>
      </c>
      <c r="EO1982" t="s">
        <v>3</v>
      </c>
      <c r="EQ1982">
        <v>2228224</v>
      </c>
      <c r="ER1982">
        <v>247.69</v>
      </c>
      <c r="ES1982">
        <v>0</v>
      </c>
      <c r="ET1982">
        <v>0</v>
      </c>
      <c r="EU1982">
        <v>0</v>
      </c>
      <c r="EV1982">
        <v>247.69</v>
      </c>
      <c r="EW1982">
        <v>0.25</v>
      </c>
      <c r="EX1982">
        <v>0</v>
      </c>
      <c r="EY1982">
        <v>0</v>
      </c>
      <c r="FQ1982">
        <v>0</v>
      </c>
      <c r="FR1982">
        <v>0</v>
      </c>
      <c r="FS1982">
        <v>0</v>
      </c>
      <c r="FX1982">
        <v>70</v>
      </c>
      <c r="FY1982">
        <v>10</v>
      </c>
      <c r="GA1982" t="s">
        <v>3</v>
      </c>
      <c r="GD1982">
        <v>0</v>
      </c>
      <c r="GF1982">
        <v>412660737</v>
      </c>
      <c r="GG1982">
        <v>2</v>
      </c>
      <c r="GH1982">
        <v>1</v>
      </c>
      <c r="GI1982">
        <v>-2</v>
      </c>
      <c r="GJ1982">
        <v>0</v>
      </c>
      <c r="GK1982">
        <f>ROUND(R1982*(R12)/100,2)</f>
        <v>0</v>
      </c>
      <c r="GL1982">
        <f>ROUND(IF(AND(BH1982=3,BI1982=3,FS1982&lt;&gt;0),P1982,0),2)</f>
        <v>0</v>
      </c>
      <c r="GM1982">
        <f>ROUND(O1982+X1982+Y1982+GK1982,2)+GX1982</f>
        <v>14266.95</v>
      </c>
      <c r="GN1982">
        <f>IF(OR(BI1982=0,BI1982=1),GM1982-GX1982,0)</f>
        <v>0</v>
      </c>
      <c r="GO1982">
        <f>IF(BI1982=2,GM1982-GX1982,0)</f>
        <v>0</v>
      </c>
      <c r="GP1982">
        <f>IF(BI1982=4,GM1982-GX1982,0)</f>
        <v>14266.95</v>
      </c>
      <c r="GR1982">
        <v>0</v>
      </c>
      <c r="GS1982">
        <v>0</v>
      </c>
      <c r="GT1982">
        <v>0</v>
      </c>
      <c r="GU1982" t="s">
        <v>3</v>
      </c>
      <c r="GV1982">
        <f>ROUND((GT1982),6)</f>
        <v>0</v>
      </c>
      <c r="GW1982">
        <v>1</v>
      </c>
      <c r="GX1982">
        <f>ROUND(HC1982*I1982,2)</f>
        <v>0</v>
      </c>
      <c r="HA1982">
        <v>0</v>
      </c>
      <c r="HB1982">
        <v>0</v>
      </c>
      <c r="HC1982">
        <f>GV1982*GW1982</f>
        <v>0</v>
      </c>
      <c r="HE1982" t="s">
        <v>3</v>
      </c>
      <c r="HF1982" t="s">
        <v>3</v>
      </c>
      <c r="HM1982" t="s">
        <v>3</v>
      </c>
      <c r="HN1982" t="s">
        <v>3</v>
      </c>
      <c r="HO1982" t="s">
        <v>3</v>
      </c>
      <c r="HP1982" t="s">
        <v>3</v>
      </c>
      <c r="HQ1982" t="s">
        <v>3</v>
      </c>
      <c r="HS1982">
        <v>0</v>
      </c>
      <c r="IK1982">
        <v>0</v>
      </c>
    </row>
    <row r="1983" spans="1:245" x14ac:dyDescent="0.25">
      <c r="A1983">
        <v>17</v>
      </c>
      <c r="B1983">
        <v>1</v>
      </c>
      <c r="D1983">
        <f>ROW(EtalonRes!A277)</f>
        <v>277</v>
      </c>
      <c r="E1983" t="s">
        <v>344</v>
      </c>
      <c r="F1983" t="s">
        <v>80</v>
      </c>
      <c r="G1983" t="s">
        <v>81</v>
      </c>
      <c r="H1983" t="s">
        <v>18</v>
      </c>
      <c r="I1983">
        <v>50</v>
      </c>
      <c r="J1983">
        <v>0</v>
      </c>
      <c r="K1983">
        <v>50</v>
      </c>
      <c r="O1983">
        <f>ROUND(CP1983,2)</f>
        <v>81242</v>
      </c>
      <c r="P1983">
        <f>ROUND(CQ1983*I1983,2)</f>
        <v>0</v>
      </c>
      <c r="Q1983">
        <f>ROUND(CR1983*I1983,2)</f>
        <v>0</v>
      </c>
      <c r="R1983">
        <f>ROUND(CS1983*I1983,2)</f>
        <v>0</v>
      </c>
      <c r="S1983">
        <f>ROUND(CT1983*I1983,2)</f>
        <v>81242</v>
      </c>
      <c r="T1983">
        <f>ROUND(CU1983*I1983,2)</f>
        <v>0</v>
      </c>
      <c r="U1983">
        <f>CV1983*I1983</f>
        <v>82</v>
      </c>
      <c r="V1983">
        <f>CW1983*I1983</f>
        <v>0</v>
      </c>
      <c r="W1983">
        <f>ROUND(CX1983*I1983,2)</f>
        <v>0</v>
      </c>
      <c r="X1983">
        <f t="shared" si="927"/>
        <v>56869.4</v>
      </c>
      <c r="Y1983">
        <f t="shared" si="927"/>
        <v>8124.2</v>
      </c>
      <c r="AA1983">
        <v>288585831</v>
      </c>
      <c r="AB1983">
        <f>ROUND((AC1983+AD1983+AF1983),6)</f>
        <v>1624.84</v>
      </c>
      <c r="AC1983">
        <f>ROUND(((ES1983*4)),6)</f>
        <v>0</v>
      </c>
      <c r="AD1983">
        <f>ROUND(((((ET1983*4))-((EU1983*4)))+AE1983),6)</f>
        <v>0</v>
      </c>
      <c r="AE1983">
        <f t="shared" si="928"/>
        <v>0</v>
      </c>
      <c r="AF1983">
        <f t="shared" si="928"/>
        <v>1624.84</v>
      </c>
      <c r="AG1983">
        <f>ROUND((AP1983),6)</f>
        <v>0</v>
      </c>
      <c r="AH1983">
        <f t="shared" si="929"/>
        <v>1.64</v>
      </c>
      <c r="AI1983">
        <f t="shared" si="929"/>
        <v>0</v>
      </c>
      <c r="AJ1983">
        <f>(AS1983)</f>
        <v>0</v>
      </c>
      <c r="AK1983">
        <v>406.21</v>
      </c>
      <c r="AL1983">
        <v>0</v>
      </c>
      <c r="AM1983">
        <v>0</v>
      </c>
      <c r="AN1983">
        <v>0</v>
      </c>
      <c r="AO1983">
        <v>406.21</v>
      </c>
      <c r="AP1983">
        <v>0</v>
      </c>
      <c r="AQ1983">
        <v>0.41</v>
      </c>
      <c r="AR1983">
        <v>0</v>
      </c>
      <c r="AS1983">
        <v>0</v>
      </c>
      <c r="AT1983">
        <v>70</v>
      </c>
      <c r="AU1983">
        <v>10</v>
      </c>
      <c r="AV1983">
        <v>1</v>
      </c>
      <c r="AW1983">
        <v>1</v>
      </c>
      <c r="AZ1983">
        <v>1</v>
      </c>
      <c r="BA1983">
        <v>1</v>
      </c>
      <c r="BB1983">
        <v>1</v>
      </c>
      <c r="BC1983">
        <v>1</v>
      </c>
      <c r="BD1983" t="s">
        <v>3</v>
      </c>
      <c r="BE1983" t="s">
        <v>3</v>
      </c>
      <c r="BF1983" t="s">
        <v>3</v>
      </c>
      <c r="BG1983" t="s">
        <v>3</v>
      </c>
      <c r="BH1983">
        <v>0</v>
      </c>
      <c r="BI1983">
        <v>4</v>
      </c>
      <c r="BJ1983" t="s">
        <v>82</v>
      </c>
      <c r="BM1983">
        <v>0</v>
      </c>
      <c r="BN1983">
        <v>284416172</v>
      </c>
      <c r="BO1983" t="s">
        <v>3</v>
      </c>
      <c r="BP1983">
        <v>0</v>
      </c>
      <c r="BQ1983">
        <v>1</v>
      </c>
      <c r="BR1983">
        <v>0</v>
      </c>
      <c r="BS1983">
        <v>1</v>
      </c>
      <c r="BT1983">
        <v>1</v>
      </c>
      <c r="BU1983">
        <v>1</v>
      </c>
      <c r="BV1983">
        <v>1</v>
      </c>
      <c r="BW1983">
        <v>1</v>
      </c>
      <c r="BX1983">
        <v>1</v>
      </c>
      <c r="BY1983" t="s">
        <v>3</v>
      </c>
      <c r="BZ1983">
        <v>70</v>
      </c>
      <c r="CA1983">
        <v>10</v>
      </c>
      <c r="CB1983" t="s">
        <v>3</v>
      </c>
      <c r="CE1983">
        <v>0</v>
      </c>
      <c r="CF1983">
        <v>0</v>
      </c>
      <c r="CG1983">
        <v>0</v>
      </c>
      <c r="CM1983">
        <v>0</v>
      </c>
      <c r="CN1983" t="s">
        <v>3</v>
      </c>
      <c r="CO1983">
        <v>0</v>
      </c>
      <c r="CP1983">
        <f>(P1983+Q1983+S1983)</f>
        <v>81242</v>
      </c>
      <c r="CQ1983">
        <f>(AC1983*BC1983*AW1983)</f>
        <v>0</v>
      </c>
      <c r="CR1983">
        <f>(((((ET1983*4))*BB1983-((EU1983*4))*BS1983)+AE1983*BS1983)*AV1983)</f>
        <v>0</v>
      </c>
      <c r="CS1983">
        <f>(AE1983*BS1983*AV1983)</f>
        <v>0</v>
      </c>
      <c r="CT1983">
        <f>(AF1983*BA1983*AV1983)</f>
        <v>1624.84</v>
      </c>
      <c r="CU1983">
        <f>AG1983</f>
        <v>0</v>
      </c>
      <c r="CV1983">
        <f>(AH1983*AV1983)</f>
        <v>1.64</v>
      </c>
      <c r="CW1983">
        <f t="shared" si="930"/>
        <v>0</v>
      </c>
      <c r="CX1983">
        <f t="shared" si="930"/>
        <v>0</v>
      </c>
      <c r="CY1983">
        <f>((S1983*BZ1983)/100)</f>
        <v>56869.4</v>
      </c>
      <c r="CZ1983">
        <f>((S1983*CA1983)/100)</f>
        <v>8124.2</v>
      </c>
      <c r="DC1983" t="s">
        <v>3</v>
      </c>
      <c r="DD1983" t="s">
        <v>20</v>
      </c>
      <c r="DE1983" t="s">
        <v>20</v>
      </c>
      <c r="DF1983" t="s">
        <v>20</v>
      </c>
      <c r="DG1983" t="s">
        <v>20</v>
      </c>
      <c r="DH1983" t="s">
        <v>3</v>
      </c>
      <c r="DI1983" t="s">
        <v>20</v>
      </c>
      <c r="DJ1983" t="s">
        <v>20</v>
      </c>
      <c r="DK1983" t="s">
        <v>3</v>
      </c>
      <c r="DL1983" t="s">
        <v>3</v>
      </c>
      <c r="DM1983" t="s">
        <v>3</v>
      </c>
      <c r="DN1983">
        <v>0</v>
      </c>
      <c r="DO1983">
        <v>0</v>
      </c>
      <c r="DP1983">
        <v>1</v>
      </c>
      <c r="DQ1983">
        <v>1</v>
      </c>
      <c r="DU1983">
        <v>1010</v>
      </c>
      <c r="DV1983" t="s">
        <v>18</v>
      </c>
      <c r="DW1983" t="s">
        <v>18</v>
      </c>
      <c r="DX1983">
        <v>1</v>
      </c>
      <c r="DZ1983" t="s">
        <v>3</v>
      </c>
      <c r="EA1983" t="s">
        <v>3</v>
      </c>
      <c r="EB1983" t="s">
        <v>3</v>
      </c>
      <c r="EC1983" t="s">
        <v>3</v>
      </c>
      <c r="EE1983">
        <v>284416175</v>
      </c>
      <c r="EF1983">
        <v>1</v>
      </c>
      <c r="EG1983" t="s">
        <v>21</v>
      </c>
      <c r="EH1983">
        <v>0</v>
      </c>
      <c r="EI1983" t="s">
        <v>3</v>
      </c>
      <c r="EJ1983">
        <v>4</v>
      </c>
      <c r="EK1983">
        <v>0</v>
      </c>
      <c r="EL1983" t="s">
        <v>22</v>
      </c>
      <c r="EM1983" t="s">
        <v>23</v>
      </c>
      <c r="EO1983" t="s">
        <v>3</v>
      </c>
      <c r="EQ1983">
        <v>2228224</v>
      </c>
      <c r="ER1983">
        <v>406.21</v>
      </c>
      <c r="ES1983">
        <v>0</v>
      </c>
      <c r="ET1983">
        <v>0</v>
      </c>
      <c r="EU1983">
        <v>0</v>
      </c>
      <c r="EV1983">
        <v>406.21</v>
      </c>
      <c r="EW1983">
        <v>0.41</v>
      </c>
      <c r="EX1983">
        <v>0</v>
      </c>
      <c r="EY1983">
        <v>0</v>
      </c>
      <c r="FQ1983">
        <v>0</v>
      </c>
      <c r="FR1983">
        <v>0</v>
      </c>
      <c r="FS1983">
        <v>0</v>
      </c>
      <c r="FX1983">
        <v>70</v>
      </c>
      <c r="FY1983">
        <v>10</v>
      </c>
      <c r="GA1983" t="s">
        <v>3</v>
      </c>
      <c r="GD1983">
        <v>0</v>
      </c>
      <c r="GF1983">
        <v>-1253208674</v>
      </c>
      <c r="GG1983">
        <v>2</v>
      </c>
      <c r="GH1983">
        <v>1</v>
      </c>
      <c r="GI1983">
        <v>-2</v>
      </c>
      <c r="GJ1983">
        <v>0</v>
      </c>
      <c r="GK1983">
        <f>ROUND(R1983*(R12)/100,2)</f>
        <v>0</v>
      </c>
      <c r="GL1983">
        <f>ROUND(IF(AND(BH1983=3,BI1983=3,FS1983&lt;&gt;0),P1983,0),2)</f>
        <v>0</v>
      </c>
      <c r="GM1983">
        <f>ROUND(O1983+X1983+Y1983+GK1983,2)+GX1983</f>
        <v>146235.6</v>
      </c>
      <c r="GN1983">
        <f>IF(OR(BI1983=0,BI1983=1),GM1983-GX1983,0)</f>
        <v>0</v>
      </c>
      <c r="GO1983">
        <f>IF(BI1983=2,GM1983-GX1983,0)</f>
        <v>0</v>
      </c>
      <c r="GP1983">
        <f>IF(BI1983=4,GM1983-GX1983,0)</f>
        <v>146235.6</v>
      </c>
      <c r="GR1983">
        <v>0</v>
      </c>
      <c r="GS1983">
        <v>0</v>
      </c>
      <c r="GT1983">
        <v>0</v>
      </c>
      <c r="GU1983" t="s">
        <v>3</v>
      </c>
      <c r="GV1983">
        <f>ROUND((GT1983),6)</f>
        <v>0</v>
      </c>
      <c r="GW1983">
        <v>1</v>
      </c>
      <c r="GX1983">
        <f>ROUND(HC1983*I1983,2)</f>
        <v>0</v>
      </c>
      <c r="HA1983">
        <v>0</v>
      </c>
      <c r="HB1983">
        <v>0</v>
      </c>
      <c r="HC1983">
        <f>GV1983*GW1983</f>
        <v>0</v>
      </c>
      <c r="HE1983" t="s">
        <v>3</v>
      </c>
      <c r="HF1983" t="s">
        <v>3</v>
      </c>
      <c r="HM1983" t="s">
        <v>3</v>
      </c>
      <c r="HN1983" t="s">
        <v>3</v>
      </c>
      <c r="HO1983" t="s">
        <v>3</v>
      </c>
      <c r="HP1983" t="s">
        <v>3</v>
      </c>
      <c r="HQ1983" t="s">
        <v>3</v>
      </c>
      <c r="HS1983">
        <v>0</v>
      </c>
      <c r="IK1983">
        <v>0</v>
      </c>
    </row>
    <row r="1984" spans="1:245" x14ac:dyDescent="0.25">
      <c r="A1984">
        <v>17</v>
      </c>
      <c r="B1984">
        <v>1</v>
      </c>
      <c r="D1984">
        <f>ROW(EtalonRes!A278)</f>
        <v>278</v>
      </c>
      <c r="E1984" t="s">
        <v>345</v>
      </c>
      <c r="F1984" t="s">
        <v>93</v>
      </c>
      <c r="G1984" t="s">
        <v>94</v>
      </c>
      <c r="H1984" t="s">
        <v>95</v>
      </c>
      <c r="I1984">
        <v>2</v>
      </c>
      <c r="J1984">
        <v>0</v>
      </c>
      <c r="K1984">
        <v>2</v>
      </c>
      <c r="O1984">
        <f>ROUND(CP1984,2)</f>
        <v>11889.04</v>
      </c>
      <c r="P1984">
        <f>ROUND(CQ1984*I1984,2)</f>
        <v>0</v>
      </c>
      <c r="Q1984">
        <f>ROUND(CR1984*I1984,2)</f>
        <v>0</v>
      </c>
      <c r="R1984">
        <f>ROUND(CS1984*I1984,2)</f>
        <v>0</v>
      </c>
      <c r="S1984">
        <f>ROUND(CT1984*I1984,2)</f>
        <v>11889.04</v>
      </c>
      <c r="T1984">
        <f>ROUND(CU1984*I1984,2)</f>
        <v>0</v>
      </c>
      <c r="U1984">
        <f>CV1984*I1984</f>
        <v>12</v>
      </c>
      <c r="V1984">
        <f>CW1984*I1984</f>
        <v>0</v>
      </c>
      <c r="W1984">
        <f>ROUND(CX1984*I1984,2)</f>
        <v>0</v>
      </c>
      <c r="X1984">
        <f t="shared" si="927"/>
        <v>8322.33</v>
      </c>
      <c r="Y1984">
        <f t="shared" si="927"/>
        <v>1188.9000000000001</v>
      </c>
      <c r="AA1984">
        <v>288585831</v>
      </c>
      <c r="AB1984">
        <f>ROUND((AC1984+AD1984+AF1984),6)</f>
        <v>5944.52</v>
      </c>
      <c r="AC1984">
        <f>ROUND(((ES1984*4)),6)</f>
        <v>0</v>
      </c>
      <c r="AD1984">
        <f>ROUND(((((ET1984*4))-((EU1984*4)))+AE1984),6)</f>
        <v>0</v>
      </c>
      <c r="AE1984">
        <f t="shared" si="928"/>
        <v>0</v>
      </c>
      <c r="AF1984">
        <f t="shared" si="928"/>
        <v>5944.52</v>
      </c>
      <c r="AG1984">
        <f>ROUND((AP1984),6)</f>
        <v>0</v>
      </c>
      <c r="AH1984">
        <f t="shared" si="929"/>
        <v>6</v>
      </c>
      <c r="AI1984">
        <f t="shared" si="929"/>
        <v>0</v>
      </c>
      <c r="AJ1984">
        <f>(AS1984)</f>
        <v>0</v>
      </c>
      <c r="AK1984">
        <v>1486.13</v>
      </c>
      <c r="AL1984">
        <v>0</v>
      </c>
      <c r="AM1984">
        <v>0</v>
      </c>
      <c r="AN1984">
        <v>0</v>
      </c>
      <c r="AO1984">
        <v>1486.13</v>
      </c>
      <c r="AP1984">
        <v>0</v>
      </c>
      <c r="AQ1984">
        <v>1.5</v>
      </c>
      <c r="AR1984">
        <v>0</v>
      </c>
      <c r="AS1984">
        <v>0</v>
      </c>
      <c r="AT1984">
        <v>70</v>
      </c>
      <c r="AU1984">
        <v>10</v>
      </c>
      <c r="AV1984">
        <v>1</v>
      </c>
      <c r="AW1984">
        <v>1</v>
      </c>
      <c r="AZ1984">
        <v>1</v>
      </c>
      <c r="BA1984">
        <v>1</v>
      </c>
      <c r="BB1984">
        <v>1</v>
      </c>
      <c r="BC1984">
        <v>1</v>
      </c>
      <c r="BD1984" t="s">
        <v>3</v>
      </c>
      <c r="BE1984" t="s">
        <v>3</v>
      </c>
      <c r="BF1984" t="s">
        <v>3</v>
      </c>
      <c r="BG1984" t="s">
        <v>3</v>
      </c>
      <c r="BH1984">
        <v>0</v>
      </c>
      <c r="BI1984">
        <v>4</v>
      </c>
      <c r="BJ1984" t="s">
        <v>96</v>
      </c>
      <c r="BM1984">
        <v>0</v>
      </c>
      <c r="BN1984">
        <v>284416172</v>
      </c>
      <c r="BO1984" t="s">
        <v>3</v>
      </c>
      <c r="BP1984">
        <v>0</v>
      </c>
      <c r="BQ1984">
        <v>1</v>
      </c>
      <c r="BR1984">
        <v>0</v>
      </c>
      <c r="BS1984">
        <v>1</v>
      </c>
      <c r="BT1984">
        <v>1</v>
      </c>
      <c r="BU1984">
        <v>1</v>
      </c>
      <c r="BV1984">
        <v>1</v>
      </c>
      <c r="BW1984">
        <v>1</v>
      </c>
      <c r="BX1984">
        <v>1</v>
      </c>
      <c r="BY1984" t="s">
        <v>3</v>
      </c>
      <c r="BZ1984">
        <v>70</v>
      </c>
      <c r="CA1984">
        <v>10</v>
      </c>
      <c r="CB1984" t="s">
        <v>3</v>
      </c>
      <c r="CE1984">
        <v>0</v>
      </c>
      <c r="CF1984">
        <v>0</v>
      </c>
      <c r="CG1984">
        <v>0</v>
      </c>
      <c r="CM1984">
        <v>0</v>
      </c>
      <c r="CN1984" t="s">
        <v>3</v>
      </c>
      <c r="CO1984">
        <v>0</v>
      </c>
      <c r="CP1984">
        <f>(P1984+Q1984+S1984)</f>
        <v>11889.04</v>
      </c>
      <c r="CQ1984">
        <f>(AC1984*BC1984*AW1984)</f>
        <v>0</v>
      </c>
      <c r="CR1984">
        <f>(((((ET1984*4))*BB1984-((EU1984*4))*BS1984)+AE1984*BS1984)*AV1984)</f>
        <v>0</v>
      </c>
      <c r="CS1984">
        <f>(AE1984*BS1984*AV1984)</f>
        <v>0</v>
      </c>
      <c r="CT1984">
        <f>(AF1984*BA1984*AV1984)</f>
        <v>5944.52</v>
      </c>
      <c r="CU1984">
        <f>AG1984</f>
        <v>0</v>
      </c>
      <c r="CV1984">
        <f>(AH1984*AV1984)</f>
        <v>6</v>
      </c>
      <c r="CW1984">
        <f t="shared" si="930"/>
        <v>0</v>
      </c>
      <c r="CX1984">
        <f t="shared" si="930"/>
        <v>0</v>
      </c>
      <c r="CY1984">
        <f>((S1984*BZ1984)/100)</f>
        <v>8322.3280000000013</v>
      </c>
      <c r="CZ1984">
        <f>((S1984*CA1984)/100)</f>
        <v>1188.904</v>
      </c>
      <c r="DC1984" t="s">
        <v>3</v>
      </c>
      <c r="DD1984" t="s">
        <v>20</v>
      </c>
      <c r="DE1984" t="s">
        <v>20</v>
      </c>
      <c r="DF1984" t="s">
        <v>20</v>
      </c>
      <c r="DG1984" t="s">
        <v>20</v>
      </c>
      <c r="DH1984" t="s">
        <v>3</v>
      </c>
      <c r="DI1984" t="s">
        <v>20</v>
      </c>
      <c r="DJ1984" t="s">
        <v>20</v>
      </c>
      <c r="DK1984" t="s">
        <v>3</v>
      </c>
      <c r="DL1984" t="s">
        <v>3</v>
      </c>
      <c r="DM1984" t="s">
        <v>3</v>
      </c>
      <c r="DN1984">
        <v>0</v>
      </c>
      <c r="DO1984">
        <v>0</v>
      </c>
      <c r="DP1984">
        <v>1</v>
      </c>
      <c r="DQ1984">
        <v>1</v>
      </c>
      <c r="DU1984">
        <v>1013</v>
      </c>
      <c r="DV1984" t="s">
        <v>95</v>
      </c>
      <c r="DW1984" t="s">
        <v>95</v>
      </c>
      <c r="DX1984">
        <v>1</v>
      </c>
      <c r="DZ1984" t="s">
        <v>3</v>
      </c>
      <c r="EA1984" t="s">
        <v>3</v>
      </c>
      <c r="EB1984" t="s">
        <v>3</v>
      </c>
      <c r="EC1984" t="s">
        <v>3</v>
      </c>
      <c r="EE1984">
        <v>284416175</v>
      </c>
      <c r="EF1984">
        <v>1</v>
      </c>
      <c r="EG1984" t="s">
        <v>21</v>
      </c>
      <c r="EH1984">
        <v>0</v>
      </c>
      <c r="EI1984" t="s">
        <v>3</v>
      </c>
      <c r="EJ1984">
        <v>4</v>
      </c>
      <c r="EK1984">
        <v>0</v>
      </c>
      <c r="EL1984" t="s">
        <v>22</v>
      </c>
      <c r="EM1984" t="s">
        <v>23</v>
      </c>
      <c r="EO1984" t="s">
        <v>3</v>
      </c>
      <c r="EQ1984">
        <v>2228224</v>
      </c>
      <c r="ER1984">
        <v>1486.13</v>
      </c>
      <c r="ES1984">
        <v>0</v>
      </c>
      <c r="ET1984">
        <v>0</v>
      </c>
      <c r="EU1984">
        <v>0</v>
      </c>
      <c r="EV1984">
        <v>1486.13</v>
      </c>
      <c r="EW1984">
        <v>1.5</v>
      </c>
      <c r="EX1984">
        <v>0</v>
      </c>
      <c r="EY1984">
        <v>0</v>
      </c>
      <c r="FQ1984">
        <v>0</v>
      </c>
      <c r="FR1984">
        <v>0</v>
      </c>
      <c r="FS1984">
        <v>0</v>
      </c>
      <c r="FX1984">
        <v>70</v>
      </c>
      <c r="FY1984">
        <v>10</v>
      </c>
      <c r="GA1984" t="s">
        <v>3</v>
      </c>
      <c r="GD1984">
        <v>0</v>
      </c>
      <c r="GF1984">
        <v>1426872193</v>
      </c>
      <c r="GG1984">
        <v>2</v>
      </c>
      <c r="GH1984">
        <v>1</v>
      </c>
      <c r="GI1984">
        <v>-2</v>
      </c>
      <c r="GJ1984">
        <v>0</v>
      </c>
      <c r="GK1984">
        <f>ROUND(R1984*(R12)/100,2)</f>
        <v>0</v>
      </c>
      <c r="GL1984">
        <f>ROUND(IF(AND(BH1984=3,BI1984=3,FS1984&lt;&gt;0),P1984,0),2)</f>
        <v>0</v>
      </c>
      <c r="GM1984">
        <f>ROUND(O1984+X1984+Y1984+GK1984,2)+GX1984</f>
        <v>21400.27</v>
      </c>
      <c r="GN1984">
        <f>IF(OR(BI1984=0,BI1984=1),GM1984-GX1984,0)</f>
        <v>0</v>
      </c>
      <c r="GO1984">
        <f>IF(BI1984=2,GM1984-GX1984,0)</f>
        <v>0</v>
      </c>
      <c r="GP1984">
        <f>IF(BI1984=4,GM1984-GX1984,0)</f>
        <v>21400.27</v>
      </c>
      <c r="GR1984">
        <v>0</v>
      </c>
      <c r="GS1984">
        <v>0</v>
      </c>
      <c r="GT1984">
        <v>0</v>
      </c>
      <c r="GU1984" t="s">
        <v>3</v>
      </c>
      <c r="GV1984">
        <f>ROUND((GT1984),6)</f>
        <v>0</v>
      </c>
      <c r="GW1984">
        <v>1</v>
      </c>
      <c r="GX1984">
        <f>ROUND(HC1984*I1984,2)</f>
        <v>0</v>
      </c>
      <c r="HA1984">
        <v>0</v>
      </c>
      <c r="HB1984">
        <v>0</v>
      </c>
      <c r="HC1984">
        <f>GV1984*GW1984</f>
        <v>0</v>
      </c>
      <c r="HE1984" t="s">
        <v>3</v>
      </c>
      <c r="HF1984" t="s">
        <v>3</v>
      </c>
      <c r="HM1984" t="s">
        <v>3</v>
      </c>
      <c r="HN1984" t="s">
        <v>3</v>
      </c>
      <c r="HO1984" t="s">
        <v>3</v>
      </c>
      <c r="HP1984" t="s">
        <v>3</v>
      </c>
      <c r="HQ1984" t="s">
        <v>3</v>
      </c>
      <c r="HS1984">
        <v>0</v>
      </c>
      <c r="IK1984">
        <v>0</v>
      </c>
    </row>
    <row r="1985" spans="1:245" x14ac:dyDescent="0.25">
      <c r="A1985">
        <v>17</v>
      </c>
      <c r="B1985">
        <v>1</v>
      </c>
      <c r="D1985">
        <f>ROW(EtalonRes!A279)</f>
        <v>279</v>
      </c>
      <c r="E1985" t="s">
        <v>346</v>
      </c>
      <c r="F1985" t="s">
        <v>104</v>
      </c>
      <c r="G1985" t="s">
        <v>105</v>
      </c>
      <c r="H1985" t="s">
        <v>106</v>
      </c>
      <c r="I1985">
        <v>2</v>
      </c>
      <c r="J1985">
        <v>0</v>
      </c>
      <c r="K1985">
        <v>2</v>
      </c>
      <c r="O1985">
        <f>ROUND(CP1985,2)</f>
        <v>135150.85999999999</v>
      </c>
      <c r="P1985">
        <f>ROUND(CQ1985*I1985,2)</f>
        <v>0</v>
      </c>
      <c r="Q1985">
        <f>ROUND(CR1985*I1985,2)</f>
        <v>0</v>
      </c>
      <c r="R1985">
        <f>ROUND(CS1985*I1985,2)</f>
        <v>0</v>
      </c>
      <c r="S1985">
        <f>ROUND(CT1985*I1985,2)</f>
        <v>135150.85999999999</v>
      </c>
      <c r="T1985">
        <f>ROUND(CU1985*I1985,2)</f>
        <v>0</v>
      </c>
      <c r="U1985">
        <f>CV1985*I1985</f>
        <v>124.8</v>
      </c>
      <c r="V1985">
        <f>CW1985*I1985</f>
        <v>0</v>
      </c>
      <c r="W1985">
        <f>ROUND(CX1985*I1985,2)</f>
        <v>0</v>
      </c>
      <c r="X1985">
        <f t="shared" si="927"/>
        <v>94605.6</v>
      </c>
      <c r="Y1985">
        <f t="shared" si="927"/>
        <v>13515.09</v>
      </c>
      <c r="AA1985">
        <v>288585831</v>
      </c>
      <c r="AB1985">
        <f>ROUND((AC1985+AD1985+AF1985),6)</f>
        <v>67575.429999999993</v>
      </c>
      <c r="AC1985">
        <f>ROUND(((ES1985*13)),6)</f>
        <v>0</v>
      </c>
      <c r="AD1985">
        <f>ROUND(((((ET1985*13))-((EU1985*13)))+AE1985),6)</f>
        <v>0</v>
      </c>
      <c r="AE1985">
        <f>ROUND(((EU1985*13)),6)</f>
        <v>0</v>
      </c>
      <c r="AF1985">
        <f>ROUND(((EV1985*13)),6)</f>
        <v>67575.429999999993</v>
      </c>
      <c r="AG1985">
        <f>ROUND((AP1985),6)</f>
        <v>0</v>
      </c>
      <c r="AH1985">
        <f>((EW1985*13))</f>
        <v>62.4</v>
      </c>
      <c r="AI1985">
        <f>((EX1985*13))</f>
        <v>0</v>
      </c>
      <c r="AJ1985">
        <f>(AS1985)</f>
        <v>0</v>
      </c>
      <c r="AK1985">
        <v>5198.1099999999997</v>
      </c>
      <c r="AL1985">
        <v>0</v>
      </c>
      <c r="AM1985">
        <v>0</v>
      </c>
      <c r="AN1985">
        <v>0</v>
      </c>
      <c r="AO1985">
        <v>5198.1099999999997</v>
      </c>
      <c r="AP1985">
        <v>0</v>
      </c>
      <c r="AQ1985">
        <v>4.8</v>
      </c>
      <c r="AR1985">
        <v>0</v>
      </c>
      <c r="AS1985">
        <v>0</v>
      </c>
      <c r="AT1985">
        <v>70</v>
      </c>
      <c r="AU1985">
        <v>10</v>
      </c>
      <c r="AV1985">
        <v>1</v>
      </c>
      <c r="AW1985">
        <v>1</v>
      </c>
      <c r="AZ1985">
        <v>1</v>
      </c>
      <c r="BA1985">
        <v>1</v>
      </c>
      <c r="BB1985">
        <v>1</v>
      </c>
      <c r="BC1985">
        <v>1</v>
      </c>
      <c r="BD1985" t="s">
        <v>3</v>
      </c>
      <c r="BE1985" t="s">
        <v>3</v>
      </c>
      <c r="BF1985" t="s">
        <v>3</v>
      </c>
      <c r="BG1985" t="s">
        <v>3</v>
      </c>
      <c r="BH1985">
        <v>0</v>
      </c>
      <c r="BI1985">
        <v>4</v>
      </c>
      <c r="BJ1985" t="s">
        <v>107</v>
      </c>
      <c r="BM1985">
        <v>0</v>
      </c>
      <c r="BN1985">
        <v>284416172</v>
      </c>
      <c r="BO1985" t="s">
        <v>3</v>
      </c>
      <c r="BP1985">
        <v>0</v>
      </c>
      <c r="BQ1985">
        <v>1</v>
      </c>
      <c r="BR1985">
        <v>0</v>
      </c>
      <c r="BS1985">
        <v>1</v>
      </c>
      <c r="BT1985">
        <v>1</v>
      </c>
      <c r="BU1985">
        <v>1</v>
      </c>
      <c r="BV1985">
        <v>1</v>
      </c>
      <c r="BW1985">
        <v>1</v>
      </c>
      <c r="BX1985">
        <v>1</v>
      </c>
      <c r="BY1985" t="s">
        <v>3</v>
      </c>
      <c r="BZ1985">
        <v>70</v>
      </c>
      <c r="CA1985">
        <v>10</v>
      </c>
      <c r="CB1985" t="s">
        <v>3</v>
      </c>
      <c r="CE1985">
        <v>0</v>
      </c>
      <c r="CF1985">
        <v>0</v>
      </c>
      <c r="CG1985">
        <v>0</v>
      </c>
      <c r="CM1985">
        <v>0</v>
      </c>
      <c r="CN1985" t="s">
        <v>3</v>
      </c>
      <c r="CO1985">
        <v>0</v>
      </c>
      <c r="CP1985">
        <f>(P1985+Q1985+S1985)</f>
        <v>135150.85999999999</v>
      </c>
      <c r="CQ1985">
        <f>(AC1985*BC1985*AW1985)</f>
        <v>0</v>
      </c>
      <c r="CR1985">
        <f>(((((ET1985*13))*BB1985-((EU1985*13))*BS1985)+AE1985*BS1985)*AV1985)</f>
        <v>0</v>
      </c>
      <c r="CS1985">
        <f>(AE1985*BS1985*AV1985)</f>
        <v>0</v>
      </c>
      <c r="CT1985">
        <f>(AF1985*BA1985*AV1985)</f>
        <v>67575.429999999993</v>
      </c>
      <c r="CU1985">
        <f>AG1985</f>
        <v>0</v>
      </c>
      <c r="CV1985">
        <f>(AH1985*AV1985)</f>
        <v>62.4</v>
      </c>
      <c r="CW1985">
        <f t="shared" si="930"/>
        <v>0</v>
      </c>
      <c r="CX1985">
        <f t="shared" si="930"/>
        <v>0</v>
      </c>
      <c r="CY1985">
        <f>((S1985*BZ1985)/100)</f>
        <v>94605.601999999999</v>
      </c>
      <c r="CZ1985">
        <f>((S1985*CA1985)/100)</f>
        <v>13515.085999999999</v>
      </c>
      <c r="DC1985" t="s">
        <v>3</v>
      </c>
      <c r="DD1985" t="s">
        <v>102</v>
      </c>
      <c r="DE1985" t="s">
        <v>102</v>
      </c>
      <c r="DF1985" t="s">
        <v>102</v>
      </c>
      <c r="DG1985" t="s">
        <v>102</v>
      </c>
      <c r="DH1985" t="s">
        <v>3</v>
      </c>
      <c r="DI1985" t="s">
        <v>102</v>
      </c>
      <c r="DJ1985" t="s">
        <v>102</v>
      </c>
      <c r="DK1985" t="s">
        <v>3</v>
      </c>
      <c r="DL1985" t="s">
        <v>3</v>
      </c>
      <c r="DM1985" t="s">
        <v>3</v>
      </c>
      <c r="DN1985">
        <v>0</v>
      </c>
      <c r="DO1985">
        <v>0</v>
      </c>
      <c r="DP1985">
        <v>1</v>
      </c>
      <c r="DQ1985">
        <v>1</v>
      </c>
      <c r="DU1985">
        <v>1013</v>
      </c>
      <c r="DV1985" t="s">
        <v>106</v>
      </c>
      <c r="DW1985" t="s">
        <v>106</v>
      </c>
      <c r="DX1985">
        <v>1</v>
      </c>
      <c r="DZ1985" t="s">
        <v>3</v>
      </c>
      <c r="EA1985" t="s">
        <v>3</v>
      </c>
      <c r="EB1985" t="s">
        <v>3</v>
      </c>
      <c r="EC1985" t="s">
        <v>3</v>
      </c>
      <c r="EE1985">
        <v>284416175</v>
      </c>
      <c r="EF1985">
        <v>1</v>
      </c>
      <c r="EG1985" t="s">
        <v>21</v>
      </c>
      <c r="EH1985">
        <v>0</v>
      </c>
      <c r="EI1985" t="s">
        <v>3</v>
      </c>
      <c r="EJ1985">
        <v>4</v>
      </c>
      <c r="EK1985">
        <v>0</v>
      </c>
      <c r="EL1985" t="s">
        <v>22</v>
      </c>
      <c r="EM1985" t="s">
        <v>23</v>
      </c>
      <c r="EO1985" t="s">
        <v>3</v>
      </c>
      <c r="EQ1985">
        <v>1441792</v>
      </c>
      <c r="ER1985">
        <v>5198.1099999999997</v>
      </c>
      <c r="ES1985">
        <v>0</v>
      </c>
      <c r="ET1985">
        <v>0</v>
      </c>
      <c r="EU1985">
        <v>0</v>
      </c>
      <c r="EV1985">
        <v>5198.1099999999997</v>
      </c>
      <c r="EW1985">
        <v>4.8</v>
      </c>
      <c r="EX1985">
        <v>0</v>
      </c>
      <c r="EY1985">
        <v>0</v>
      </c>
      <c r="FQ1985">
        <v>0</v>
      </c>
      <c r="FR1985">
        <v>0</v>
      </c>
      <c r="FS1985">
        <v>0</v>
      </c>
      <c r="FX1985">
        <v>70</v>
      </c>
      <c r="FY1985">
        <v>10</v>
      </c>
      <c r="GA1985" t="s">
        <v>3</v>
      </c>
      <c r="GD1985">
        <v>0</v>
      </c>
      <c r="GF1985">
        <v>-2056583804</v>
      </c>
      <c r="GG1985">
        <v>2</v>
      </c>
      <c r="GH1985">
        <v>1</v>
      </c>
      <c r="GI1985">
        <v>-2</v>
      </c>
      <c r="GJ1985">
        <v>0</v>
      </c>
      <c r="GK1985">
        <f>ROUND(R1985*(R12)/100,2)</f>
        <v>0</v>
      </c>
      <c r="GL1985">
        <f>ROUND(IF(AND(BH1985=3,BI1985=3,FS1985&lt;&gt;0),P1985,0),2)</f>
        <v>0</v>
      </c>
      <c r="GM1985">
        <f>ROUND(O1985+X1985+Y1985+GK1985,2)+GX1985</f>
        <v>243271.55</v>
      </c>
      <c r="GN1985">
        <f>IF(OR(BI1985=0,BI1985=1),GM1985-GX1985,0)</f>
        <v>0</v>
      </c>
      <c r="GO1985">
        <f>IF(BI1985=2,GM1985-GX1985,0)</f>
        <v>0</v>
      </c>
      <c r="GP1985">
        <f>IF(BI1985=4,GM1985-GX1985,0)</f>
        <v>243271.55</v>
      </c>
      <c r="GR1985">
        <v>0</v>
      </c>
      <c r="GS1985">
        <v>0</v>
      </c>
      <c r="GT1985">
        <v>0</v>
      </c>
      <c r="GU1985" t="s">
        <v>3</v>
      </c>
      <c r="GV1985">
        <f>ROUND((GT1985),6)</f>
        <v>0</v>
      </c>
      <c r="GW1985">
        <v>1</v>
      </c>
      <c r="GX1985">
        <f>ROUND(HC1985*I1985,2)</f>
        <v>0</v>
      </c>
      <c r="HA1985">
        <v>0</v>
      </c>
      <c r="HB1985">
        <v>0</v>
      </c>
      <c r="HC1985">
        <f>GV1985*GW1985</f>
        <v>0</v>
      </c>
      <c r="HE1985" t="s">
        <v>3</v>
      </c>
      <c r="HF1985" t="s">
        <v>3</v>
      </c>
      <c r="HM1985" t="s">
        <v>3</v>
      </c>
      <c r="HN1985" t="s">
        <v>3</v>
      </c>
      <c r="HO1985" t="s">
        <v>3</v>
      </c>
      <c r="HP1985" t="s">
        <v>3</v>
      </c>
      <c r="HQ1985" t="s">
        <v>3</v>
      </c>
      <c r="HS1985">
        <v>0</v>
      </c>
      <c r="IK1985">
        <v>0</v>
      </c>
    </row>
    <row r="1986" spans="1:245" x14ac:dyDescent="0.25">
      <c r="A1986">
        <v>17</v>
      </c>
      <c r="B1986">
        <v>1</v>
      </c>
      <c r="D1986">
        <f>ROW(EtalonRes!A280)</f>
        <v>280</v>
      </c>
      <c r="E1986" t="s">
        <v>347</v>
      </c>
      <c r="F1986" t="s">
        <v>109</v>
      </c>
      <c r="G1986" t="s">
        <v>110</v>
      </c>
      <c r="H1986" t="s">
        <v>106</v>
      </c>
      <c r="I1986">
        <v>2</v>
      </c>
      <c r="J1986">
        <v>0</v>
      </c>
      <c r="K1986">
        <v>2</v>
      </c>
      <c r="O1986">
        <f>ROUND(CP1986,2)</f>
        <v>103038</v>
      </c>
      <c r="P1986">
        <f>ROUND(CQ1986*I1986,2)</f>
        <v>0</v>
      </c>
      <c r="Q1986">
        <f>ROUND(CR1986*I1986,2)</f>
        <v>0</v>
      </c>
      <c r="R1986">
        <f>ROUND(CS1986*I1986,2)</f>
        <v>0</v>
      </c>
      <c r="S1986">
        <f>ROUND(CT1986*I1986,2)</f>
        <v>103038</v>
      </c>
      <c r="T1986">
        <f>ROUND(CU1986*I1986,2)</f>
        <v>0</v>
      </c>
      <c r="U1986">
        <f>CV1986*I1986</f>
        <v>104</v>
      </c>
      <c r="V1986">
        <f>CW1986*I1986</f>
        <v>0</v>
      </c>
      <c r="W1986">
        <f>ROUND(CX1986*I1986,2)</f>
        <v>0</v>
      </c>
      <c r="X1986">
        <f t="shared" si="927"/>
        <v>72126.600000000006</v>
      </c>
      <c r="Y1986">
        <f t="shared" si="927"/>
        <v>10303.799999999999</v>
      </c>
      <c r="AA1986">
        <v>288585831</v>
      </c>
      <c r="AB1986">
        <f>ROUND((AC1986+AD1986+AF1986),6)</f>
        <v>51519</v>
      </c>
      <c r="AC1986">
        <f>ROUND(((ES1986*13)),6)</f>
        <v>0</v>
      </c>
      <c r="AD1986">
        <f>ROUND(((((ET1986*13))-((EU1986*13)))+AE1986),6)</f>
        <v>0</v>
      </c>
      <c r="AE1986">
        <f>ROUND(((EU1986*13)),6)</f>
        <v>0</v>
      </c>
      <c r="AF1986">
        <f>ROUND(((EV1986*13)),6)</f>
        <v>51519</v>
      </c>
      <c r="AG1986">
        <f>ROUND((AP1986),6)</f>
        <v>0</v>
      </c>
      <c r="AH1986">
        <f>((EW1986*13))</f>
        <v>52</v>
      </c>
      <c r="AI1986">
        <f>((EX1986*13))</f>
        <v>0</v>
      </c>
      <c r="AJ1986">
        <f>(AS1986)</f>
        <v>0</v>
      </c>
      <c r="AK1986">
        <v>3963</v>
      </c>
      <c r="AL1986">
        <v>0</v>
      </c>
      <c r="AM1986">
        <v>0</v>
      </c>
      <c r="AN1986">
        <v>0</v>
      </c>
      <c r="AO1986">
        <v>3963</v>
      </c>
      <c r="AP1986">
        <v>0</v>
      </c>
      <c r="AQ1986">
        <v>4</v>
      </c>
      <c r="AR1986">
        <v>0</v>
      </c>
      <c r="AS1986">
        <v>0</v>
      </c>
      <c r="AT1986">
        <v>70</v>
      </c>
      <c r="AU1986">
        <v>10</v>
      </c>
      <c r="AV1986">
        <v>1</v>
      </c>
      <c r="AW1986">
        <v>1</v>
      </c>
      <c r="AZ1986">
        <v>1</v>
      </c>
      <c r="BA1986">
        <v>1</v>
      </c>
      <c r="BB1986">
        <v>1</v>
      </c>
      <c r="BC1986">
        <v>1</v>
      </c>
      <c r="BD1986" t="s">
        <v>3</v>
      </c>
      <c r="BE1986" t="s">
        <v>3</v>
      </c>
      <c r="BF1986" t="s">
        <v>3</v>
      </c>
      <c r="BG1986" t="s">
        <v>3</v>
      </c>
      <c r="BH1986">
        <v>0</v>
      </c>
      <c r="BI1986">
        <v>4</v>
      </c>
      <c r="BJ1986" t="s">
        <v>111</v>
      </c>
      <c r="BM1986">
        <v>0</v>
      </c>
      <c r="BN1986">
        <v>284416172</v>
      </c>
      <c r="BO1986" t="s">
        <v>3</v>
      </c>
      <c r="BP1986">
        <v>0</v>
      </c>
      <c r="BQ1986">
        <v>1</v>
      </c>
      <c r="BR1986">
        <v>0</v>
      </c>
      <c r="BS1986">
        <v>1</v>
      </c>
      <c r="BT1986">
        <v>1</v>
      </c>
      <c r="BU1986">
        <v>1</v>
      </c>
      <c r="BV1986">
        <v>1</v>
      </c>
      <c r="BW1986">
        <v>1</v>
      </c>
      <c r="BX1986">
        <v>1</v>
      </c>
      <c r="BY1986" t="s">
        <v>3</v>
      </c>
      <c r="BZ1986">
        <v>70</v>
      </c>
      <c r="CA1986">
        <v>10</v>
      </c>
      <c r="CB1986" t="s">
        <v>3</v>
      </c>
      <c r="CE1986">
        <v>0</v>
      </c>
      <c r="CF1986">
        <v>0</v>
      </c>
      <c r="CG1986">
        <v>0</v>
      </c>
      <c r="CM1986">
        <v>0</v>
      </c>
      <c r="CN1986" t="s">
        <v>3</v>
      </c>
      <c r="CO1986">
        <v>0</v>
      </c>
      <c r="CP1986">
        <f>(P1986+Q1986+S1986)</f>
        <v>103038</v>
      </c>
      <c r="CQ1986">
        <f>(AC1986*BC1986*AW1986)</f>
        <v>0</v>
      </c>
      <c r="CR1986">
        <f>(((((ET1986*13))*BB1986-((EU1986*13))*BS1986)+AE1986*BS1986)*AV1986)</f>
        <v>0</v>
      </c>
      <c r="CS1986">
        <f>(AE1986*BS1986*AV1986)</f>
        <v>0</v>
      </c>
      <c r="CT1986">
        <f>(AF1986*BA1986*AV1986)</f>
        <v>51519</v>
      </c>
      <c r="CU1986">
        <f>AG1986</f>
        <v>0</v>
      </c>
      <c r="CV1986">
        <f>(AH1986*AV1986)</f>
        <v>52</v>
      </c>
      <c r="CW1986">
        <f t="shared" si="930"/>
        <v>0</v>
      </c>
      <c r="CX1986">
        <f t="shared" si="930"/>
        <v>0</v>
      </c>
      <c r="CY1986">
        <f>((S1986*BZ1986)/100)</f>
        <v>72126.600000000006</v>
      </c>
      <c r="CZ1986">
        <f>((S1986*CA1986)/100)</f>
        <v>10303.799999999999</v>
      </c>
      <c r="DC1986" t="s">
        <v>3</v>
      </c>
      <c r="DD1986" t="s">
        <v>102</v>
      </c>
      <c r="DE1986" t="s">
        <v>102</v>
      </c>
      <c r="DF1986" t="s">
        <v>102</v>
      </c>
      <c r="DG1986" t="s">
        <v>102</v>
      </c>
      <c r="DH1986" t="s">
        <v>3</v>
      </c>
      <c r="DI1986" t="s">
        <v>102</v>
      </c>
      <c r="DJ1986" t="s">
        <v>102</v>
      </c>
      <c r="DK1986" t="s">
        <v>3</v>
      </c>
      <c r="DL1986" t="s">
        <v>3</v>
      </c>
      <c r="DM1986" t="s">
        <v>3</v>
      </c>
      <c r="DN1986">
        <v>0</v>
      </c>
      <c r="DO1986">
        <v>0</v>
      </c>
      <c r="DP1986">
        <v>1</v>
      </c>
      <c r="DQ1986">
        <v>1</v>
      </c>
      <c r="DU1986">
        <v>1013</v>
      </c>
      <c r="DV1986" t="s">
        <v>106</v>
      </c>
      <c r="DW1986" t="s">
        <v>106</v>
      </c>
      <c r="DX1986">
        <v>1</v>
      </c>
      <c r="DZ1986" t="s">
        <v>3</v>
      </c>
      <c r="EA1986" t="s">
        <v>3</v>
      </c>
      <c r="EB1986" t="s">
        <v>3</v>
      </c>
      <c r="EC1986" t="s">
        <v>3</v>
      </c>
      <c r="EE1986">
        <v>284416175</v>
      </c>
      <c r="EF1986">
        <v>1</v>
      </c>
      <c r="EG1986" t="s">
        <v>21</v>
      </c>
      <c r="EH1986">
        <v>0</v>
      </c>
      <c r="EI1986" t="s">
        <v>3</v>
      </c>
      <c r="EJ1986">
        <v>4</v>
      </c>
      <c r="EK1986">
        <v>0</v>
      </c>
      <c r="EL1986" t="s">
        <v>22</v>
      </c>
      <c r="EM1986" t="s">
        <v>23</v>
      </c>
      <c r="EO1986" t="s">
        <v>3</v>
      </c>
      <c r="EQ1986">
        <v>1441792</v>
      </c>
      <c r="ER1986">
        <v>3963</v>
      </c>
      <c r="ES1986">
        <v>0</v>
      </c>
      <c r="ET1986">
        <v>0</v>
      </c>
      <c r="EU1986">
        <v>0</v>
      </c>
      <c r="EV1986">
        <v>3963</v>
      </c>
      <c r="EW1986">
        <v>4</v>
      </c>
      <c r="EX1986">
        <v>0</v>
      </c>
      <c r="EY1986">
        <v>0</v>
      </c>
      <c r="FQ1986">
        <v>0</v>
      </c>
      <c r="FR1986">
        <v>0</v>
      </c>
      <c r="FS1986">
        <v>0</v>
      </c>
      <c r="FX1986">
        <v>70</v>
      </c>
      <c r="FY1986">
        <v>10</v>
      </c>
      <c r="GA1986" t="s">
        <v>3</v>
      </c>
      <c r="GD1986">
        <v>0</v>
      </c>
      <c r="GF1986">
        <v>-1020808144</v>
      </c>
      <c r="GG1986">
        <v>2</v>
      </c>
      <c r="GH1986">
        <v>1</v>
      </c>
      <c r="GI1986">
        <v>-2</v>
      </c>
      <c r="GJ1986">
        <v>0</v>
      </c>
      <c r="GK1986">
        <f>ROUND(R1986*(R12)/100,2)</f>
        <v>0</v>
      </c>
      <c r="GL1986">
        <f>ROUND(IF(AND(BH1986=3,BI1986=3,FS1986&lt;&gt;0),P1986,0),2)</f>
        <v>0</v>
      </c>
      <c r="GM1986">
        <f>ROUND(O1986+X1986+Y1986+GK1986,2)+GX1986</f>
        <v>185468.4</v>
      </c>
      <c r="GN1986">
        <f>IF(OR(BI1986=0,BI1986=1),GM1986-GX1986,0)</f>
        <v>0</v>
      </c>
      <c r="GO1986">
        <f>IF(BI1986=2,GM1986-GX1986,0)</f>
        <v>0</v>
      </c>
      <c r="GP1986">
        <f>IF(BI1986=4,GM1986-GX1986,0)</f>
        <v>185468.4</v>
      </c>
      <c r="GR1986">
        <v>0</v>
      </c>
      <c r="GS1986">
        <v>0</v>
      </c>
      <c r="GT1986">
        <v>0</v>
      </c>
      <c r="GU1986" t="s">
        <v>3</v>
      </c>
      <c r="GV1986">
        <f>ROUND((GT1986),6)</f>
        <v>0</v>
      </c>
      <c r="GW1986">
        <v>1</v>
      </c>
      <c r="GX1986">
        <f>ROUND(HC1986*I1986,2)</f>
        <v>0</v>
      </c>
      <c r="HA1986">
        <v>0</v>
      </c>
      <c r="HB1986">
        <v>0</v>
      </c>
      <c r="HC1986">
        <f>GV1986*GW1986</f>
        <v>0</v>
      </c>
      <c r="HE1986" t="s">
        <v>3</v>
      </c>
      <c r="HF1986" t="s">
        <v>3</v>
      </c>
      <c r="HM1986" t="s">
        <v>3</v>
      </c>
      <c r="HN1986" t="s">
        <v>3</v>
      </c>
      <c r="HO1986" t="s">
        <v>3</v>
      </c>
      <c r="HP1986" t="s">
        <v>3</v>
      </c>
      <c r="HQ1986" t="s">
        <v>3</v>
      </c>
      <c r="HS1986">
        <v>0</v>
      </c>
      <c r="IK1986">
        <v>0</v>
      </c>
    </row>
    <row r="1988" spans="1:245" x14ac:dyDescent="0.25">
      <c r="A1988" s="2">
        <v>51</v>
      </c>
      <c r="B1988" s="2">
        <f>B1978</f>
        <v>1</v>
      </c>
      <c r="C1988" s="2">
        <f>A1978</f>
        <v>5</v>
      </c>
      <c r="D1988" s="2">
        <f>ROW(A1978)</f>
        <v>1978</v>
      </c>
      <c r="E1988" s="2"/>
      <c r="F1988" s="2" t="str">
        <f>IF(F1978&lt;&gt;"",F1978,"")</f>
        <v>Новый подраздел</v>
      </c>
      <c r="G1988" s="2" t="str">
        <f>IF(G1978&lt;&gt;"",G1978,"")</f>
        <v>ЛВС - Инженерные сооружения и коммуникации</v>
      </c>
      <c r="H1988" s="2">
        <v>0</v>
      </c>
      <c r="I1988" s="2"/>
      <c r="J1988" s="2"/>
      <c r="K1988" s="2"/>
      <c r="L1988" s="2"/>
      <c r="M1988" s="2"/>
      <c r="N1988" s="2"/>
      <c r="O1988" s="2">
        <f t="shared" ref="O1988:T1988" si="931">ROUND(AB1988,2)</f>
        <v>339245.98</v>
      </c>
      <c r="P1988" s="2">
        <f t="shared" si="931"/>
        <v>0</v>
      </c>
      <c r="Q1988" s="2">
        <f t="shared" si="931"/>
        <v>0</v>
      </c>
      <c r="R1988" s="2">
        <f t="shared" si="931"/>
        <v>0</v>
      </c>
      <c r="S1988" s="2">
        <f t="shared" si="931"/>
        <v>339245.98</v>
      </c>
      <c r="T1988" s="2">
        <f t="shared" si="931"/>
        <v>0</v>
      </c>
      <c r="U1988" s="2">
        <f>AH1988</f>
        <v>330.8</v>
      </c>
      <c r="V1988" s="2">
        <f>AI1988</f>
        <v>0</v>
      </c>
      <c r="W1988" s="2">
        <f>ROUND(AJ1988,2)</f>
        <v>0</v>
      </c>
      <c r="X1988" s="2">
        <f>ROUND(AK1988,2)</f>
        <v>237472.19</v>
      </c>
      <c r="Y1988" s="2">
        <f>ROUND(AL1988,2)</f>
        <v>33924.6</v>
      </c>
      <c r="Z1988" s="2"/>
      <c r="AA1988" s="2"/>
      <c r="AB1988" s="2">
        <f>ROUND(SUMIF(AA1982:AA1986,"=288585831",O1982:O1986),2)</f>
        <v>339245.98</v>
      </c>
      <c r="AC1988" s="2">
        <f>ROUND(SUMIF(AA1982:AA1986,"=288585831",P1982:P1986),2)</f>
        <v>0</v>
      </c>
      <c r="AD1988" s="2">
        <f>ROUND(SUMIF(AA1982:AA1986,"=288585831",Q1982:Q1986),2)</f>
        <v>0</v>
      </c>
      <c r="AE1988" s="2">
        <f>ROUND(SUMIF(AA1982:AA1986,"=288585831",R1982:R1986),2)</f>
        <v>0</v>
      </c>
      <c r="AF1988" s="2">
        <f>ROUND(SUMIF(AA1982:AA1986,"=288585831",S1982:S1986),2)</f>
        <v>339245.98</v>
      </c>
      <c r="AG1988" s="2">
        <f>ROUND(SUMIF(AA1982:AA1986,"=288585831",T1982:T1986),2)</f>
        <v>0</v>
      </c>
      <c r="AH1988" s="2">
        <f>SUMIF(AA1982:AA1986,"=288585831",U1982:U1986)</f>
        <v>330.8</v>
      </c>
      <c r="AI1988" s="2">
        <f>SUMIF(AA1982:AA1986,"=288585831",V1982:V1986)</f>
        <v>0</v>
      </c>
      <c r="AJ1988" s="2">
        <f>ROUND(SUMIF(AA1982:AA1986,"=288585831",W1982:W1986),2)</f>
        <v>0</v>
      </c>
      <c r="AK1988" s="2">
        <f>ROUND(SUMIF(AA1982:AA1986,"=288585831",X1982:X1986),2)</f>
        <v>237472.19</v>
      </c>
      <c r="AL1988" s="2">
        <f>ROUND(SUMIF(AA1982:AA1986,"=288585831",Y1982:Y1986),2)</f>
        <v>33924.6</v>
      </c>
      <c r="AM1988" s="2"/>
      <c r="AN1988" s="2"/>
      <c r="AO1988" s="2">
        <f t="shared" ref="AO1988:BD1988" si="932">ROUND(BX1988,2)</f>
        <v>0</v>
      </c>
      <c r="AP1988" s="2">
        <f t="shared" si="932"/>
        <v>0</v>
      </c>
      <c r="AQ1988" s="2">
        <f t="shared" si="932"/>
        <v>0</v>
      </c>
      <c r="AR1988" s="2">
        <f t="shared" si="932"/>
        <v>610642.77</v>
      </c>
      <c r="AS1988" s="2">
        <f t="shared" si="932"/>
        <v>0</v>
      </c>
      <c r="AT1988" s="2">
        <f t="shared" si="932"/>
        <v>0</v>
      </c>
      <c r="AU1988" s="2">
        <f t="shared" si="932"/>
        <v>610642.77</v>
      </c>
      <c r="AV1988" s="2">
        <f t="shared" si="932"/>
        <v>0</v>
      </c>
      <c r="AW1988" s="2">
        <f t="shared" si="932"/>
        <v>0</v>
      </c>
      <c r="AX1988" s="2">
        <f t="shared" si="932"/>
        <v>0</v>
      </c>
      <c r="AY1988" s="2">
        <f t="shared" si="932"/>
        <v>0</v>
      </c>
      <c r="AZ1988" s="2">
        <f t="shared" si="932"/>
        <v>0</v>
      </c>
      <c r="BA1988" s="2">
        <f t="shared" si="932"/>
        <v>0</v>
      </c>
      <c r="BB1988" s="2">
        <f t="shared" si="932"/>
        <v>0</v>
      </c>
      <c r="BC1988" s="2">
        <f t="shared" si="932"/>
        <v>0</v>
      </c>
      <c r="BD1988" s="2">
        <f t="shared" si="932"/>
        <v>0</v>
      </c>
      <c r="BE1988" s="2"/>
      <c r="BF1988" s="2"/>
      <c r="BG1988" s="2"/>
      <c r="BH1988" s="2"/>
      <c r="BI1988" s="2"/>
      <c r="BJ1988" s="2"/>
      <c r="BK1988" s="2"/>
      <c r="BL1988" s="2"/>
      <c r="BM1988" s="2"/>
      <c r="BN1988" s="2"/>
      <c r="BO1988" s="2"/>
      <c r="BP1988" s="2"/>
      <c r="BQ1988" s="2"/>
      <c r="BR1988" s="2"/>
      <c r="BS1988" s="2"/>
      <c r="BT1988" s="2"/>
      <c r="BU1988" s="2"/>
      <c r="BV1988" s="2"/>
      <c r="BW1988" s="2"/>
      <c r="BX1988" s="2">
        <f>ROUND(SUMIF(AA1982:AA1986,"=288585831",FQ1982:FQ1986),2)</f>
        <v>0</v>
      </c>
      <c r="BY1988" s="2">
        <f>ROUND(SUMIF(AA1982:AA1986,"=288585831",FR1982:FR1986),2)</f>
        <v>0</v>
      </c>
      <c r="BZ1988" s="2">
        <f>ROUND(SUMIF(AA1982:AA1986,"=288585831",GL1982:GL1986),2)</f>
        <v>0</v>
      </c>
      <c r="CA1988" s="2">
        <f>ROUND(SUMIF(AA1982:AA1986,"=288585831",GM1982:GM1986),2)</f>
        <v>610642.77</v>
      </c>
      <c r="CB1988" s="2">
        <f>ROUND(SUMIF(AA1982:AA1986,"=288585831",GN1982:GN1986),2)</f>
        <v>0</v>
      </c>
      <c r="CC1988" s="2">
        <f>ROUND(SUMIF(AA1982:AA1986,"=288585831",GO1982:GO1986),2)</f>
        <v>0</v>
      </c>
      <c r="CD1988" s="2">
        <f>ROUND(SUMIF(AA1982:AA1986,"=288585831",GP1982:GP1986),2)</f>
        <v>610642.77</v>
      </c>
      <c r="CE1988" s="2">
        <f>AC1988-BX1988</f>
        <v>0</v>
      </c>
      <c r="CF1988" s="2">
        <f>AC1988-BY1988</f>
        <v>0</v>
      </c>
      <c r="CG1988" s="2">
        <f>BX1988-BZ1988</f>
        <v>0</v>
      </c>
      <c r="CH1988" s="2">
        <f>AC1988-BX1988-BY1988+BZ1988</f>
        <v>0</v>
      </c>
      <c r="CI1988" s="2">
        <f>BY1988-BZ1988</f>
        <v>0</v>
      </c>
      <c r="CJ1988" s="2">
        <f>ROUND(SUMIF(AA1982:AA1986,"=288585831",GX1982:GX1986),2)</f>
        <v>0</v>
      </c>
      <c r="CK1988" s="2">
        <f>ROUND(SUMIF(AA1982:AA1986,"=288585831",GY1982:GY1986),2)</f>
        <v>0</v>
      </c>
      <c r="CL1988" s="2">
        <f>ROUND(SUMIF(AA1982:AA1986,"=288585831",GZ1982:GZ1986),2)</f>
        <v>0</v>
      </c>
      <c r="CM1988" s="2">
        <f>ROUND(SUMIF(AA1982:AA1986,"=288585831",HD1982:HD1986),2)</f>
        <v>0</v>
      </c>
      <c r="CN1988" s="2"/>
      <c r="CO1988" s="2"/>
      <c r="CP1988" s="2"/>
      <c r="CQ1988" s="2"/>
      <c r="CR1988" s="2"/>
      <c r="CS1988" s="2"/>
      <c r="CT1988" s="2"/>
      <c r="CU1988" s="2"/>
      <c r="CV1988" s="2"/>
      <c r="CW1988" s="2"/>
      <c r="CX1988" s="2"/>
      <c r="CY1988" s="2"/>
      <c r="CZ1988" s="2"/>
      <c r="DA1988" s="2"/>
      <c r="DB1988" s="2"/>
      <c r="DC1988" s="2"/>
      <c r="DD1988" s="2"/>
      <c r="DE1988" s="2"/>
      <c r="DF1988" s="2"/>
      <c r="DG1988" s="3"/>
      <c r="DH1988" s="3"/>
      <c r="DI1988" s="3"/>
      <c r="DJ1988" s="3"/>
      <c r="DK1988" s="3"/>
      <c r="DL1988" s="3"/>
      <c r="DM1988" s="3"/>
      <c r="DN1988" s="3"/>
      <c r="DO1988" s="3"/>
      <c r="DP1988" s="3"/>
      <c r="DQ1988" s="3"/>
      <c r="DR1988" s="3"/>
      <c r="DS1988" s="3"/>
      <c r="DT1988" s="3"/>
      <c r="DU1988" s="3"/>
      <c r="DV1988" s="3"/>
      <c r="DW1988" s="3"/>
      <c r="DX1988" s="3"/>
      <c r="DY1988" s="3"/>
      <c r="DZ1988" s="3"/>
      <c r="EA1988" s="3"/>
      <c r="EB1988" s="3"/>
      <c r="EC1988" s="3"/>
      <c r="ED1988" s="3"/>
      <c r="EE1988" s="3"/>
      <c r="EF1988" s="3"/>
      <c r="EG1988" s="3"/>
      <c r="EH1988" s="3"/>
      <c r="EI1988" s="3"/>
      <c r="EJ1988" s="3"/>
      <c r="EK1988" s="3"/>
      <c r="EL1988" s="3"/>
      <c r="EM1988" s="3"/>
      <c r="EN1988" s="3"/>
      <c r="EO1988" s="3"/>
      <c r="EP1988" s="3"/>
      <c r="EQ1988" s="3"/>
      <c r="ER1988" s="3"/>
      <c r="ES1988" s="3"/>
      <c r="ET1988" s="3"/>
      <c r="EU1988" s="3"/>
      <c r="EV1988" s="3"/>
      <c r="EW1988" s="3"/>
      <c r="EX1988" s="3"/>
      <c r="EY1988" s="3"/>
      <c r="EZ1988" s="3"/>
      <c r="FA1988" s="3"/>
      <c r="FB1988" s="3"/>
      <c r="FC1988" s="3"/>
      <c r="FD1988" s="3"/>
      <c r="FE1988" s="3"/>
      <c r="FF1988" s="3"/>
      <c r="FG1988" s="3"/>
      <c r="FH1988" s="3"/>
      <c r="FI1988" s="3"/>
      <c r="FJ1988" s="3"/>
      <c r="FK1988" s="3"/>
      <c r="FL1988" s="3"/>
      <c r="FM1988" s="3"/>
      <c r="FN1988" s="3"/>
      <c r="FO1988" s="3"/>
      <c r="FP1988" s="3"/>
      <c r="FQ1988" s="3"/>
      <c r="FR1988" s="3"/>
      <c r="FS1988" s="3"/>
      <c r="FT1988" s="3"/>
      <c r="FU1988" s="3"/>
      <c r="FV1988" s="3"/>
      <c r="FW1988" s="3"/>
      <c r="FX1988" s="3"/>
      <c r="FY1988" s="3"/>
      <c r="FZ1988" s="3"/>
      <c r="GA1988" s="3"/>
      <c r="GB1988" s="3"/>
      <c r="GC1988" s="3"/>
      <c r="GD1988" s="3"/>
      <c r="GE1988" s="3"/>
      <c r="GF1988" s="3"/>
      <c r="GG1988" s="3"/>
      <c r="GH1988" s="3"/>
      <c r="GI1988" s="3"/>
      <c r="GJ1988" s="3"/>
      <c r="GK1988" s="3"/>
      <c r="GL1988" s="3"/>
      <c r="GM1988" s="3"/>
      <c r="GN1988" s="3"/>
      <c r="GO1988" s="3"/>
      <c r="GP1988" s="3"/>
      <c r="GQ1988" s="3"/>
      <c r="GR1988" s="3"/>
      <c r="GS1988" s="3"/>
      <c r="GT1988" s="3"/>
      <c r="GU1988" s="3"/>
      <c r="GV1988" s="3"/>
      <c r="GW1988" s="3"/>
      <c r="GX1988" s="3">
        <v>0</v>
      </c>
    </row>
    <row r="1990" spans="1:245" x14ac:dyDescent="0.25">
      <c r="A1990" s="4">
        <v>50</v>
      </c>
      <c r="B1990" s="4">
        <v>0</v>
      </c>
      <c r="C1990" s="4">
        <v>0</v>
      </c>
      <c r="D1990" s="4">
        <v>1</v>
      </c>
      <c r="E1990" s="4">
        <v>201</v>
      </c>
      <c r="F1990" s="4">
        <f>ROUND(Source!O1988,O1990)</f>
        <v>339245.98</v>
      </c>
      <c r="G1990" s="4" t="s">
        <v>24</v>
      </c>
      <c r="H1990" s="4" t="s">
        <v>25</v>
      </c>
      <c r="I1990" s="4"/>
      <c r="J1990" s="4"/>
      <c r="K1990" s="4">
        <v>201</v>
      </c>
      <c r="L1990" s="4">
        <v>1</v>
      </c>
      <c r="M1990" s="4">
        <v>3</v>
      </c>
      <c r="N1990" s="4" t="s">
        <v>3</v>
      </c>
      <c r="O1990" s="4">
        <v>2</v>
      </c>
      <c r="P1990" s="4"/>
      <c r="Q1990" s="4"/>
      <c r="R1990" s="4"/>
      <c r="S1990" s="4"/>
      <c r="T1990" s="4"/>
      <c r="U1990" s="4"/>
      <c r="V1990" s="4"/>
      <c r="W1990" s="4">
        <v>339245.98</v>
      </c>
      <c r="X1990" s="4">
        <v>1</v>
      </c>
      <c r="Y1990" s="4">
        <v>339245.98</v>
      </c>
      <c r="Z1990" s="4"/>
      <c r="AA1990" s="4"/>
      <c r="AB1990" s="4"/>
    </row>
    <row r="1991" spans="1:245" x14ac:dyDescent="0.25">
      <c r="A1991" s="4">
        <v>50</v>
      </c>
      <c r="B1991" s="4">
        <v>0</v>
      </c>
      <c r="C1991" s="4">
        <v>0</v>
      </c>
      <c r="D1991" s="4">
        <v>1</v>
      </c>
      <c r="E1991" s="4">
        <v>202</v>
      </c>
      <c r="F1991" s="4">
        <f>ROUND(Source!P1988,O1991)</f>
        <v>0</v>
      </c>
      <c r="G1991" s="4" t="s">
        <v>26</v>
      </c>
      <c r="H1991" s="4" t="s">
        <v>27</v>
      </c>
      <c r="I1991" s="4"/>
      <c r="J1991" s="4"/>
      <c r="K1991" s="4">
        <v>202</v>
      </c>
      <c r="L1991" s="4">
        <v>2</v>
      </c>
      <c r="M1991" s="4">
        <v>3</v>
      </c>
      <c r="N1991" s="4" t="s">
        <v>3</v>
      </c>
      <c r="O1991" s="4">
        <v>2</v>
      </c>
      <c r="P1991" s="4"/>
      <c r="Q1991" s="4"/>
      <c r="R1991" s="4"/>
      <c r="S1991" s="4"/>
      <c r="T1991" s="4"/>
      <c r="U1991" s="4"/>
      <c r="V1991" s="4"/>
      <c r="W1991" s="4">
        <v>0</v>
      </c>
      <c r="X1991" s="4">
        <v>1</v>
      </c>
      <c r="Y1991" s="4">
        <v>0</v>
      </c>
      <c r="Z1991" s="4"/>
      <c r="AA1991" s="4"/>
      <c r="AB1991" s="4"/>
    </row>
    <row r="1992" spans="1:245" x14ac:dyDescent="0.25">
      <c r="A1992" s="4">
        <v>50</v>
      </c>
      <c r="B1992" s="4">
        <v>0</v>
      </c>
      <c r="C1992" s="4">
        <v>0</v>
      </c>
      <c r="D1992" s="4">
        <v>1</v>
      </c>
      <c r="E1992" s="4">
        <v>222</v>
      </c>
      <c r="F1992" s="4">
        <f>ROUND(Source!AO1988,O1992)</f>
        <v>0</v>
      </c>
      <c r="G1992" s="4" t="s">
        <v>28</v>
      </c>
      <c r="H1992" s="4" t="s">
        <v>29</v>
      </c>
      <c r="I1992" s="4"/>
      <c r="J1992" s="4"/>
      <c r="K1992" s="4">
        <v>222</v>
      </c>
      <c r="L1992" s="4">
        <v>3</v>
      </c>
      <c r="M1992" s="4">
        <v>3</v>
      </c>
      <c r="N1992" s="4" t="s">
        <v>3</v>
      </c>
      <c r="O1992" s="4">
        <v>2</v>
      </c>
      <c r="P1992" s="4"/>
      <c r="Q1992" s="4"/>
      <c r="R1992" s="4"/>
      <c r="S1992" s="4"/>
      <c r="T1992" s="4"/>
      <c r="U1992" s="4"/>
      <c r="V1992" s="4"/>
      <c r="W1992" s="4">
        <v>0</v>
      </c>
      <c r="X1992" s="4">
        <v>1</v>
      </c>
      <c r="Y1992" s="4">
        <v>0</v>
      </c>
      <c r="Z1992" s="4"/>
      <c r="AA1992" s="4"/>
      <c r="AB1992" s="4"/>
    </row>
    <row r="1993" spans="1:245" x14ac:dyDescent="0.25">
      <c r="A1993" s="4">
        <v>50</v>
      </c>
      <c r="B1993" s="4">
        <v>0</v>
      </c>
      <c r="C1993" s="4">
        <v>0</v>
      </c>
      <c r="D1993" s="4">
        <v>1</v>
      </c>
      <c r="E1993" s="4">
        <v>225</v>
      </c>
      <c r="F1993" s="4">
        <f>ROUND(Source!AV1988,O1993)</f>
        <v>0</v>
      </c>
      <c r="G1993" s="4" t="s">
        <v>30</v>
      </c>
      <c r="H1993" s="4" t="s">
        <v>31</v>
      </c>
      <c r="I1993" s="4"/>
      <c r="J1993" s="4"/>
      <c r="K1993" s="4">
        <v>225</v>
      </c>
      <c r="L1993" s="4">
        <v>4</v>
      </c>
      <c r="M1993" s="4">
        <v>3</v>
      </c>
      <c r="N1993" s="4" t="s">
        <v>3</v>
      </c>
      <c r="O1993" s="4">
        <v>2</v>
      </c>
      <c r="P1993" s="4"/>
      <c r="Q1993" s="4"/>
      <c r="R1993" s="4"/>
      <c r="S1993" s="4"/>
      <c r="T1993" s="4"/>
      <c r="U1993" s="4"/>
      <c r="V1993" s="4"/>
      <c r="W1993" s="4">
        <v>0</v>
      </c>
      <c r="X1993" s="4">
        <v>1</v>
      </c>
      <c r="Y1993" s="4">
        <v>0</v>
      </c>
      <c r="Z1993" s="4"/>
      <c r="AA1993" s="4"/>
      <c r="AB1993" s="4"/>
    </row>
    <row r="1994" spans="1:245" x14ac:dyDescent="0.25">
      <c r="A1994" s="4">
        <v>50</v>
      </c>
      <c r="B1994" s="4">
        <v>0</v>
      </c>
      <c r="C1994" s="4">
        <v>0</v>
      </c>
      <c r="D1994" s="4">
        <v>1</v>
      </c>
      <c r="E1994" s="4">
        <v>226</v>
      </c>
      <c r="F1994" s="4">
        <f>ROUND(Source!AW1988,O1994)</f>
        <v>0</v>
      </c>
      <c r="G1994" s="4" t="s">
        <v>32</v>
      </c>
      <c r="H1994" s="4" t="s">
        <v>33</v>
      </c>
      <c r="I1994" s="4"/>
      <c r="J1994" s="4"/>
      <c r="K1994" s="4">
        <v>226</v>
      </c>
      <c r="L1994" s="4">
        <v>5</v>
      </c>
      <c r="M1994" s="4">
        <v>3</v>
      </c>
      <c r="N1994" s="4" t="s">
        <v>3</v>
      </c>
      <c r="O1994" s="4">
        <v>2</v>
      </c>
      <c r="P1994" s="4"/>
      <c r="Q1994" s="4"/>
      <c r="R1994" s="4"/>
      <c r="S1994" s="4"/>
      <c r="T1994" s="4"/>
      <c r="U1994" s="4"/>
      <c r="V1994" s="4"/>
      <c r="W1994" s="4">
        <v>0</v>
      </c>
      <c r="X1994" s="4">
        <v>1</v>
      </c>
      <c r="Y1994" s="4">
        <v>0</v>
      </c>
      <c r="Z1994" s="4"/>
      <c r="AA1994" s="4"/>
      <c r="AB1994" s="4"/>
    </row>
    <row r="1995" spans="1:245" x14ac:dyDescent="0.25">
      <c r="A1995" s="4">
        <v>50</v>
      </c>
      <c r="B1995" s="4">
        <v>0</v>
      </c>
      <c r="C1995" s="4">
        <v>0</v>
      </c>
      <c r="D1995" s="4">
        <v>1</v>
      </c>
      <c r="E1995" s="4">
        <v>227</v>
      </c>
      <c r="F1995" s="4">
        <f>ROUND(Source!AX1988,O1995)</f>
        <v>0</v>
      </c>
      <c r="G1995" s="4" t="s">
        <v>34</v>
      </c>
      <c r="H1995" s="4" t="s">
        <v>35</v>
      </c>
      <c r="I1995" s="4"/>
      <c r="J1995" s="4"/>
      <c r="K1995" s="4">
        <v>227</v>
      </c>
      <c r="L1995" s="4">
        <v>6</v>
      </c>
      <c r="M1995" s="4">
        <v>3</v>
      </c>
      <c r="N1995" s="4" t="s">
        <v>3</v>
      </c>
      <c r="O1995" s="4">
        <v>2</v>
      </c>
      <c r="P1995" s="4"/>
      <c r="Q1995" s="4"/>
      <c r="R1995" s="4"/>
      <c r="S1995" s="4"/>
      <c r="T1995" s="4"/>
      <c r="U1995" s="4"/>
      <c r="V1995" s="4"/>
      <c r="W1995" s="4">
        <v>0</v>
      </c>
      <c r="X1995" s="4">
        <v>1</v>
      </c>
      <c r="Y1995" s="4">
        <v>0</v>
      </c>
      <c r="Z1995" s="4"/>
      <c r="AA1995" s="4"/>
      <c r="AB1995" s="4"/>
    </row>
    <row r="1996" spans="1:245" x14ac:dyDescent="0.25">
      <c r="A1996" s="4">
        <v>50</v>
      </c>
      <c r="B1996" s="4">
        <v>0</v>
      </c>
      <c r="C1996" s="4">
        <v>0</v>
      </c>
      <c r="D1996" s="4">
        <v>1</v>
      </c>
      <c r="E1996" s="4">
        <v>228</v>
      </c>
      <c r="F1996" s="4">
        <f>ROUND(Source!AY1988,O1996)</f>
        <v>0</v>
      </c>
      <c r="G1996" s="4" t="s">
        <v>36</v>
      </c>
      <c r="H1996" s="4" t="s">
        <v>37</v>
      </c>
      <c r="I1996" s="4"/>
      <c r="J1996" s="4"/>
      <c r="K1996" s="4">
        <v>228</v>
      </c>
      <c r="L1996" s="4">
        <v>7</v>
      </c>
      <c r="M1996" s="4">
        <v>3</v>
      </c>
      <c r="N1996" s="4" t="s">
        <v>3</v>
      </c>
      <c r="O1996" s="4">
        <v>2</v>
      </c>
      <c r="P1996" s="4"/>
      <c r="Q1996" s="4"/>
      <c r="R1996" s="4"/>
      <c r="S1996" s="4"/>
      <c r="T1996" s="4"/>
      <c r="U1996" s="4"/>
      <c r="V1996" s="4"/>
      <c r="W1996" s="4">
        <v>0</v>
      </c>
      <c r="X1996" s="4">
        <v>1</v>
      </c>
      <c r="Y1996" s="4">
        <v>0</v>
      </c>
      <c r="Z1996" s="4"/>
      <c r="AA1996" s="4"/>
      <c r="AB1996" s="4"/>
    </row>
    <row r="1997" spans="1:245" x14ac:dyDescent="0.25">
      <c r="A1997" s="4">
        <v>50</v>
      </c>
      <c r="B1997" s="4">
        <v>0</v>
      </c>
      <c r="C1997" s="4">
        <v>0</v>
      </c>
      <c r="D1997" s="4">
        <v>1</v>
      </c>
      <c r="E1997" s="4">
        <v>216</v>
      </c>
      <c r="F1997" s="4">
        <f>ROUND(Source!AP1988,O1997)</f>
        <v>0</v>
      </c>
      <c r="G1997" s="4" t="s">
        <v>38</v>
      </c>
      <c r="H1997" s="4" t="s">
        <v>39</v>
      </c>
      <c r="I1997" s="4"/>
      <c r="J1997" s="4"/>
      <c r="K1997" s="4">
        <v>216</v>
      </c>
      <c r="L1997" s="4">
        <v>8</v>
      </c>
      <c r="M1997" s="4">
        <v>3</v>
      </c>
      <c r="N1997" s="4" t="s">
        <v>3</v>
      </c>
      <c r="O1997" s="4">
        <v>2</v>
      </c>
      <c r="P1997" s="4"/>
      <c r="Q1997" s="4"/>
      <c r="R1997" s="4"/>
      <c r="S1997" s="4"/>
      <c r="T1997" s="4"/>
      <c r="U1997" s="4"/>
      <c r="V1997" s="4"/>
      <c r="W1997" s="4">
        <v>0</v>
      </c>
      <c r="X1997" s="4">
        <v>1</v>
      </c>
      <c r="Y1997" s="4">
        <v>0</v>
      </c>
      <c r="Z1997" s="4"/>
      <c r="AA1997" s="4"/>
      <c r="AB1997" s="4"/>
    </row>
    <row r="1998" spans="1:245" x14ac:dyDescent="0.25">
      <c r="A1998" s="4">
        <v>50</v>
      </c>
      <c r="B1998" s="4">
        <v>0</v>
      </c>
      <c r="C1998" s="4">
        <v>0</v>
      </c>
      <c r="D1998" s="4">
        <v>1</v>
      </c>
      <c r="E1998" s="4">
        <v>223</v>
      </c>
      <c r="F1998" s="4">
        <f>ROUND(Source!AQ1988,O1998)</f>
        <v>0</v>
      </c>
      <c r="G1998" s="4" t="s">
        <v>40</v>
      </c>
      <c r="H1998" s="4" t="s">
        <v>41</v>
      </c>
      <c r="I1998" s="4"/>
      <c r="J1998" s="4"/>
      <c r="K1998" s="4">
        <v>223</v>
      </c>
      <c r="L1998" s="4">
        <v>9</v>
      </c>
      <c r="M1998" s="4">
        <v>3</v>
      </c>
      <c r="N1998" s="4" t="s">
        <v>3</v>
      </c>
      <c r="O1998" s="4">
        <v>2</v>
      </c>
      <c r="P1998" s="4"/>
      <c r="Q1998" s="4"/>
      <c r="R1998" s="4"/>
      <c r="S1998" s="4"/>
      <c r="T1998" s="4"/>
      <c r="U1998" s="4"/>
      <c r="V1998" s="4"/>
      <c r="W1998" s="4">
        <v>0</v>
      </c>
      <c r="X1998" s="4">
        <v>1</v>
      </c>
      <c r="Y1998" s="4">
        <v>0</v>
      </c>
      <c r="Z1998" s="4"/>
      <c r="AA1998" s="4"/>
      <c r="AB1998" s="4"/>
    </row>
    <row r="1999" spans="1:245" x14ac:dyDescent="0.25">
      <c r="A1999" s="4">
        <v>50</v>
      </c>
      <c r="B1999" s="4">
        <v>0</v>
      </c>
      <c r="C1999" s="4">
        <v>0</v>
      </c>
      <c r="D1999" s="4">
        <v>1</v>
      </c>
      <c r="E1999" s="4">
        <v>229</v>
      </c>
      <c r="F1999" s="4">
        <f>ROUND(Source!AZ1988,O1999)</f>
        <v>0</v>
      </c>
      <c r="G1999" s="4" t="s">
        <v>42</v>
      </c>
      <c r="H1999" s="4" t="s">
        <v>43</v>
      </c>
      <c r="I1999" s="4"/>
      <c r="J1999" s="4"/>
      <c r="K1999" s="4">
        <v>229</v>
      </c>
      <c r="L1999" s="4">
        <v>10</v>
      </c>
      <c r="M1999" s="4">
        <v>3</v>
      </c>
      <c r="N1999" s="4" t="s">
        <v>3</v>
      </c>
      <c r="O1999" s="4">
        <v>2</v>
      </c>
      <c r="P1999" s="4"/>
      <c r="Q1999" s="4"/>
      <c r="R1999" s="4"/>
      <c r="S1999" s="4"/>
      <c r="T1999" s="4"/>
      <c r="U1999" s="4"/>
      <c r="V1999" s="4"/>
      <c r="W1999" s="4">
        <v>0</v>
      </c>
      <c r="X1999" s="4">
        <v>1</v>
      </c>
      <c r="Y1999" s="4">
        <v>0</v>
      </c>
      <c r="Z1999" s="4"/>
      <c r="AA1999" s="4"/>
      <c r="AB1999" s="4"/>
    </row>
    <row r="2000" spans="1:245" x14ac:dyDescent="0.25">
      <c r="A2000" s="4">
        <v>50</v>
      </c>
      <c r="B2000" s="4">
        <v>0</v>
      </c>
      <c r="C2000" s="4">
        <v>0</v>
      </c>
      <c r="D2000" s="4">
        <v>1</v>
      </c>
      <c r="E2000" s="4">
        <v>203</v>
      </c>
      <c r="F2000" s="4">
        <f>ROUND(Source!Q1988,O2000)</f>
        <v>0</v>
      </c>
      <c r="G2000" s="4" t="s">
        <v>44</v>
      </c>
      <c r="H2000" s="4" t="s">
        <v>45</v>
      </c>
      <c r="I2000" s="4"/>
      <c r="J2000" s="4"/>
      <c r="K2000" s="4">
        <v>203</v>
      </c>
      <c r="L2000" s="4">
        <v>11</v>
      </c>
      <c r="M2000" s="4">
        <v>3</v>
      </c>
      <c r="N2000" s="4" t="s">
        <v>3</v>
      </c>
      <c r="O2000" s="4">
        <v>2</v>
      </c>
      <c r="P2000" s="4"/>
      <c r="Q2000" s="4"/>
      <c r="R2000" s="4"/>
      <c r="S2000" s="4"/>
      <c r="T2000" s="4"/>
      <c r="U2000" s="4"/>
      <c r="V2000" s="4"/>
      <c r="W2000" s="4">
        <v>0</v>
      </c>
      <c r="X2000" s="4">
        <v>1</v>
      </c>
      <c r="Y2000" s="4">
        <v>0</v>
      </c>
      <c r="Z2000" s="4"/>
      <c r="AA2000" s="4"/>
      <c r="AB2000" s="4"/>
    </row>
    <row r="2001" spans="1:28" x14ac:dyDescent="0.25">
      <c r="A2001" s="4">
        <v>50</v>
      </c>
      <c r="B2001" s="4">
        <v>0</v>
      </c>
      <c r="C2001" s="4">
        <v>0</v>
      </c>
      <c r="D2001" s="4">
        <v>1</v>
      </c>
      <c r="E2001" s="4">
        <v>231</v>
      </c>
      <c r="F2001" s="4">
        <f>ROUND(Source!BB1988,O2001)</f>
        <v>0</v>
      </c>
      <c r="G2001" s="4" t="s">
        <v>46</v>
      </c>
      <c r="H2001" s="4" t="s">
        <v>47</v>
      </c>
      <c r="I2001" s="4"/>
      <c r="J2001" s="4"/>
      <c r="K2001" s="4">
        <v>231</v>
      </c>
      <c r="L2001" s="4">
        <v>12</v>
      </c>
      <c r="M2001" s="4">
        <v>3</v>
      </c>
      <c r="N2001" s="4" t="s">
        <v>3</v>
      </c>
      <c r="O2001" s="4">
        <v>2</v>
      </c>
      <c r="P2001" s="4"/>
      <c r="Q2001" s="4"/>
      <c r="R2001" s="4"/>
      <c r="S2001" s="4"/>
      <c r="T2001" s="4"/>
      <c r="U2001" s="4"/>
      <c r="V2001" s="4"/>
      <c r="W2001" s="4">
        <v>0</v>
      </c>
      <c r="X2001" s="4">
        <v>1</v>
      </c>
      <c r="Y2001" s="4">
        <v>0</v>
      </c>
      <c r="Z2001" s="4"/>
      <c r="AA2001" s="4"/>
      <c r="AB2001" s="4"/>
    </row>
    <row r="2002" spans="1:28" x14ac:dyDescent="0.25">
      <c r="A2002" s="4">
        <v>50</v>
      </c>
      <c r="B2002" s="4">
        <v>0</v>
      </c>
      <c r="C2002" s="4">
        <v>0</v>
      </c>
      <c r="D2002" s="4">
        <v>1</v>
      </c>
      <c r="E2002" s="4">
        <v>204</v>
      </c>
      <c r="F2002" s="4">
        <f>ROUND(Source!R1988,O2002)</f>
        <v>0</v>
      </c>
      <c r="G2002" s="4" t="s">
        <v>48</v>
      </c>
      <c r="H2002" s="4" t="s">
        <v>49</v>
      </c>
      <c r="I2002" s="4"/>
      <c r="J2002" s="4"/>
      <c r="K2002" s="4">
        <v>204</v>
      </c>
      <c r="L2002" s="4">
        <v>13</v>
      </c>
      <c r="M2002" s="4">
        <v>3</v>
      </c>
      <c r="N2002" s="4" t="s">
        <v>3</v>
      </c>
      <c r="O2002" s="4">
        <v>2</v>
      </c>
      <c r="P2002" s="4"/>
      <c r="Q2002" s="4"/>
      <c r="R2002" s="4"/>
      <c r="S2002" s="4"/>
      <c r="T2002" s="4"/>
      <c r="U2002" s="4"/>
      <c r="V2002" s="4"/>
      <c r="W2002" s="4">
        <v>0</v>
      </c>
      <c r="X2002" s="4">
        <v>1</v>
      </c>
      <c r="Y2002" s="4">
        <v>0</v>
      </c>
      <c r="Z2002" s="4"/>
      <c r="AA2002" s="4"/>
      <c r="AB2002" s="4"/>
    </row>
    <row r="2003" spans="1:28" x14ac:dyDescent="0.25">
      <c r="A2003" s="4">
        <v>50</v>
      </c>
      <c r="B2003" s="4">
        <v>0</v>
      </c>
      <c r="C2003" s="4">
        <v>0</v>
      </c>
      <c r="D2003" s="4">
        <v>1</v>
      </c>
      <c r="E2003" s="4">
        <v>205</v>
      </c>
      <c r="F2003" s="4">
        <f>ROUND(Source!S1988,O2003)</f>
        <v>339245.98</v>
      </c>
      <c r="G2003" s="4" t="s">
        <v>50</v>
      </c>
      <c r="H2003" s="4" t="s">
        <v>51</v>
      </c>
      <c r="I2003" s="4"/>
      <c r="J2003" s="4"/>
      <c r="K2003" s="4">
        <v>205</v>
      </c>
      <c r="L2003" s="4">
        <v>14</v>
      </c>
      <c r="M2003" s="4">
        <v>3</v>
      </c>
      <c r="N2003" s="4" t="s">
        <v>3</v>
      </c>
      <c r="O2003" s="4">
        <v>2</v>
      </c>
      <c r="P2003" s="4"/>
      <c r="Q2003" s="4"/>
      <c r="R2003" s="4"/>
      <c r="S2003" s="4"/>
      <c r="T2003" s="4"/>
      <c r="U2003" s="4"/>
      <c r="V2003" s="4"/>
      <c r="W2003" s="4">
        <v>339245.98</v>
      </c>
      <c r="X2003" s="4">
        <v>1</v>
      </c>
      <c r="Y2003" s="4">
        <v>339245.98</v>
      </c>
      <c r="Z2003" s="4"/>
      <c r="AA2003" s="4"/>
      <c r="AB2003" s="4"/>
    </row>
    <row r="2004" spans="1:28" x14ac:dyDescent="0.25">
      <c r="A2004" s="4">
        <v>50</v>
      </c>
      <c r="B2004" s="4">
        <v>0</v>
      </c>
      <c r="C2004" s="4">
        <v>0</v>
      </c>
      <c r="D2004" s="4">
        <v>1</v>
      </c>
      <c r="E2004" s="4">
        <v>232</v>
      </c>
      <c r="F2004" s="4">
        <f>ROUND(Source!BC1988,O2004)</f>
        <v>0</v>
      </c>
      <c r="G2004" s="4" t="s">
        <v>52</v>
      </c>
      <c r="H2004" s="4" t="s">
        <v>53</v>
      </c>
      <c r="I2004" s="4"/>
      <c r="J2004" s="4"/>
      <c r="K2004" s="4">
        <v>232</v>
      </c>
      <c r="L2004" s="4">
        <v>15</v>
      </c>
      <c r="M2004" s="4">
        <v>3</v>
      </c>
      <c r="N2004" s="4" t="s">
        <v>3</v>
      </c>
      <c r="O2004" s="4">
        <v>2</v>
      </c>
      <c r="P2004" s="4"/>
      <c r="Q2004" s="4"/>
      <c r="R2004" s="4"/>
      <c r="S2004" s="4"/>
      <c r="T2004" s="4"/>
      <c r="U2004" s="4"/>
      <c r="V2004" s="4"/>
      <c r="W2004" s="4">
        <v>0</v>
      </c>
      <c r="X2004" s="4">
        <v>1</v>
      </c>
      <c r="Y2004" s="4">
        <v>0</v>
      </c>
      <c r="Z2004" s="4"/>
      <c r="AA2004" s="4"/>
      <c r="AB2004" s="4"/>
    </row>
    <row r="2005" spans="1:28" x14ac:dyDescent="0.25">
      <c r="A2005" s="4">
        <v>50</v>
      </c>
      <c r="B2005" s="4">
        <v>0</v>
      </c>
      <c r="C2005" s="4">
        <v>0</v>
      </c>
      <c r="D2005" s="4">
        <v>1</v>
      </c>
      <c r="E2005" s="4">
        <v>214</v>
      </c>
      <c r="F2005" s="4">
        <f>ROUND(Source!AS1988,O2005)</f>
        <v>0</v>
      </c>
      <c r="G2005" s="4" t="s">
        <v>54</v>
      </c>
      <c r="H2005" s="4" t="s">
        <v>55</v>
      </c>
      <c r="I2005" s="4"/>
      <c r="J2005" s="4"/>
      <c r="K2005" s="4">
        <v>214</v>
      </c>
      <c r="L2005" s="4">
        <v>16</v>
      </c>
      <c r="M2005" s="4">
        <v>3</v>
      </c>
      <c r="N2005" s="4" t="s">
        <v>3</v>
      </c>
      <c r="O2005" s="4">
        <v>2</v>
      </c>
      <c r="P2005" s="4"/>
      <c r="Q2005" s="4"/>
      <c r="R2005" s="4"/>
      <c r="S2005" s="4"/>
      <c r="T2005" s="4"/>
      <c r="U2005" s="4"/>
      <c r="V2005" s="4"/>
      <c r="W2005" s="4">
        <v>0</v>
      </c>
      <c r="X2005" s="4">
        <v>1</v>
      </c>
      <c r="Y2005" s="4">
        <v>0</v>
      </c>
      <c r="Z2005" s="4"/>
      <c r="AA2005" s="4"/>
      <c r="AB2005" s="4"/>
    </row>
    <row r="2006" spans="1:28" x14ac:dyDescent="0.25">
      <c r="A2006" s="4">
        <v>50</v>
      </c>
      <c r="B2006" s="4">
        <v>0</v>
      </c>
      <c r="C2006" s="4">
        <v>0</v>
      </c>
      <c r="D2006" s="4">
        <v>1</v>
      </c>
      <c r="E2006" s="4">
        <v>215</v>
      </c>
      <c r="F2006" s="4">
        <f>ROUND(Source!AT1988,O2006)</f>
        <v>0</v>
      </c>
      <c r="G2006" s="4" t="s">
        <v>56</v>
      </c>
      <c r="H2006" s="4" t="s">
        <v>57</v>
      </c>
      <c r="I2006" s="4"/>
      <c r="J2006" s="4"/>
      <c r="K2006" s="4">
        <v>215</v>
      </c>
      <c r="L2006" s="4">
        <v>17</v>
      </c>
      <c r="M2006" s="4">
        <v>3</v>
      </c>
      <c r="N2006" s="4" t="s">
        <v>3</v>
      </c>
      <c r="O2006" s="4">
        <v>2</v>
      </c>
      <c r="P2006" s="4"/>
      <c r="Q2006" s="4"/>
      <c r="R2006" s="4"/>
      <c r="S2006" s="4"/>
      <c r="T2006" s="4"/>
      <c r="U2006" s="4"/>
      <c r="V2006" s="4"/>
      <c r="W2006" s="4">
        <v>0</v>
      </c>
      <c r="X2006" s="4">
        <v>1</v>
      </c>
      <c r="Y2006" s="4">
        <v>0</v>
      </c>
      <c r="Z2006" s="4"/>
      <c r="AA2006" s="4"/>
      <c r="AB2006" s="4"/>
    </row>
    <row r="2007" spans="1:28" x14ac:dyDescent="0.25">
      <c r="A2007" s="4">
        <v>50</v>
      </c>
      <c r="B2007" s="4">
        <v>0</v>
      </c>
      <c r="C2007" s="4">
        <v>0</v>
      </c>
      <c r="D2007" s="4">
        <v>1</v>
      </c>
      <c r="E2007" s="4">
        <v>217</v>
      </c>
      <c r="F2007" s="4">
        <f>ROUND(Source!AU1988,O2007)</f>
        <v>610642.77</v>
      </c>
      <c r="G2007" s="4" t="s">
        <v>58</v>
      </c>
      <c r="H2007" s="4" t="s">
        <v>59</v>
      </c>
      <c r="I2007" s="4"/>
      <c r="J2007" s="4"/>
      <c r="K2007" s="4">
        <v>217</v>
      </c>
      <c r="L2007" s="4">
        <v>18</v>
      </c>
      <c r="M2007" s="4">
        <v>3</v>
      </c>
      <c r="N2007" s="4" t="s">
        <v>3</v>
      </c>
      <c r="O2007" s="4">
        <v>2</v>
      </c>
      <c r="P2007" s="4"/>
      <c r="Q2007" s="4"/>
      <c r="R2007" s="4"/>
      <c r="S2007" s="4"/>
      <c r="T2007" s="4"/>
      <c r="U2007" s="4"/>
      <c r="V2007" s="4"/>
      <c r="W2007" s="4">
        <v>610642.77</v>
      </c>
      <c r="X2007" s="4">
        <v>1</v>
      </c>
      <c r="Y2007" s="4">
        <v>610642.77</v>
      </c>
      <c r="Z2007" s="4"/>
      <c r="AA2007" s="4"/>
      <c r="AB2007" s="4"/>
    </row>
    <row r="2008" spans="1:28" x14ac:dyDescent="0.25">
      <c r="A2008" s="4">
        <v>50</v>
      </c>
      <c r="B2008" s="4">
        <v>0</v>
      </c>
      <c r="C2008" s="4">
        <v>0</v>
      </c>
      <c r="D2008" s="4">
        <v>1</v>
      </c>
      <c r="E2008" s="4">
        <v>230</v>
      </c>
      <c r="F2008" s="4">
        <f>ROUND(Source!BA1988,O2008)</f>
        <v>0</v>
      </c>
      <c r="G2008" s="4" t="s">
        <v>60</v>
      </c>
      <c r="H2008" s="4" t="s">
        <v>61</v>
      </c>
      <c r="I2008" s="4"/>
      <c r="J2008" s="4"/>
      <c r="K2008" s="4">
        <v>230</v>
      </c>
      <c r="L2008" s="4">
        <v>19</v>
      </c>
      <c r="M2008" s="4">
        <v>3</v>
      </c>
      <c r="N2008" s="4" t="s">
        <v>3</v>
      </c>
      <c r="O2008" s="4">
        <v>2</v>
      </c>
      <c r="P2008" s="4"/>
      <c r="Q2008" s="4"/>
      <c r="R2008" s="4"/>
      <c r="S2008" s="4"/>
      <c r="T2008" s="4"/>
      <c r="U2008" s="4"/>
      <c r="V2008" s="4"/>
      <c r="W2008" s="4">
        <v>0</v>
      </c>
      <c r="X2008" s="4">
        <v>1</v>
      </c>
      <c r="Y2008" s="4">
        <v>0</v>
      </c>
      <c r="Z2008" s="4"/>
      <c r="AA2008" s="4"/>
      <c r="AB2008" s="4"/>
    </row>
    <row r="2009" spans="1:28" x14ac:dyDescent="0.25">
      <c r="A2009" s="4">
        <v>50</v>
      </c>
      <c r="B2009" s="4">
        <v>0</v>
      </c>
      <c r="C2009" s="4">
        <v>0</v>
      </c>
      <c r="D2009" s="4">
        <v>1</v>
      </c>
      <c r="E2009" s="4">
        <v>206</v>
      </c>
      <c r="F2009" s="4">
        <f>ROUND(Source!T1988,O2009)</f>
        <v>0</v>
      </c>
      <c r="G2009" s="4" t="s">
        <v>62</v>
      </c>
      <c r="H2009" s="4" t="s">
        <v>63</v>
      </c>
      <c r="I2009" s="4"/>
      <c r="J2009" s="4"/>
      <c r="K2009" s="4">
        <v>206</v>
      </c>
      <c r="L2009" s="4">
        <v>20</v>
      </c>
      <c r="M2009" s="4">
        <v>3</v>
      </c>
      <c r="N2009" s="4" t="s">
        <v>3</v>
      </c>
      <c r="O2009" s="4">
        <v>2</v>
      </c>
      <c r="P2009" s="4"/>
      <c r="Q2009" s="4"/>
      <c r="R2009" s="4"/>
      <c r="S2009" s="4"/>
      <c r="T2009" s="4"/>
      <c r="U2009" s="4"/>
      <c r="V2009" s="4"/>
      <c r="W2009" s="4">
        <v>0</v>
      </c>
      <c r="X2009" s="4">
        <v>1</v>
      </c>
      <c r="Y2009" s="4">
        <v>0</v>
      </c>
      <c r="Z2009" s="4"/>
      <c r="AA2009" s="4"/>
      <c r="AB2009" s="4"/>
    </row>
    <row r="2010" spans="1:28" x14ac:dyDescent="0.25">
      <c r="A2010" s="4">
        <v>50</v>
      </c>
      <c r="B2010" s="4">
        <v>0</v>
      </c>
      <c r="C2010" s="4">
        <v>0</v>
      </c>
      <c r="D2010" s="4">
        <v>1</v>
      </c>
      <c r="E2010" s="4">
        <v>207</v>
      </c>
      <c r="F2010" s="4">
        <f>Source!U1988</f>
        <v>330.8</v>
      </c>
      <c r="G2010" s="4" t="s">
        <v>64</v>
      </c>
      <c r="H2010" s="4" t="s">
        <v>65</v>
      </c>
      <c r="I2010" s="4"/>
      <c r="J2010" s="4"/>
      <c r="K2010" s="4">
        <v>207</v>
      </c>
      <c r="L2010" s="4">
        <v>21</v>
      </c>
      <c r="M2010" s="4">
        <v>3</v>
      </c>
      <c r="N2010" s="4" t="s">
        <v>3</v>
      </c>
      <c r="O2010" s="4">
        <v>-1</v>
      </c>
      <c r="P2010" s="4"/>
      <c r="Q2010" s="4"/>
      <c r="R2010" s="4"/>
      <c r="S2010" s="4"/>
      <c r="T2010" s="4"/>
      <c r="U2010" s="4"/>
      <c r="V2010" s="4"/>
      <c r="W2010" s="4">
        <v>330.8</v>
      </c>
      <c r="X2010" s="4">
        <v>1</v>
      </c>
      <c r="Y2010" s="4">
        <v>330.8</v>
      </c>
      <c r="Z2010" s="4"/>
      <c r="AA2010" s="4"/>
      <c r="AB2010" s="4"/>
    </row>
    <row r="2011" spans="1:28" x14ac:dyDescent="0.25">
      <c r="A2011" s="4">
        <v>50</v>
      </c>
      <c r="B2011" s="4">
        <v>0</v>
      </c>
      <c r="C2011" s="4">
        <v>0</v>
      </c>
      <c r="D2011" s="4">
        <v>1</v>
      </c>
      <c r="E2011" s="4">
        <v>208</v>
      </c>
      <c r="F2011" s="4">
        <f>Source!V1988</f>
        <v>0</v>
      </c>
      <c r="G2011" s="4" t="s">
        <v>66</v>
      </c>
      <c r="H2011" s="4" t="s">
        <v>67</v>
      </c>
      <c r="I2011" s="4"/>
      <c r="J2011" s="4"/>
      <c r="K2011" s="4">
        <v>208</v>
      </c>
      <c r="L2011" s="4">
        <v>22</v>
      </c>
      <c r="M2011" s="4">
        <v>3</v>
      </c>
      <c r="N2011" s="4" t="s">
        <v>3</v>
      </c>
      <c r="O2011" s="4">
        <v>-1</v>
      </c>
      <c r="P2011" s="4"/>
      <c r="Q2011" s="4"/>
      <c r="R2011" s="4"/>
      <c r="S2011" s="4"/>
      <c r="T2011" s="4"/>
      <c r="U2011" s="4"/>
      <c r="V2011" s="4"/>
      <c r="W2011" s="4">
        <v>0</v>
      </c>
      <c r="X2011" s="4">
        <v>1</v>
      </c>
      <c r="Y2011" s="4">
        <v>0</v>
      </c>
      <c r="Z2011" s="4"/>
      <c r="AA2011" s="4"/>
      <c r="AB2011" s="4"/>
    </row>
    <row r="2012" spans="1:28" x14ac:dyDescent="0.25">
      <c r="A2012" s="4">
        <v>50</v>
      </c>
      <c r="B2012" s="4">
        <v>0</v>
      </c>
      <c r="C2012" s="4">
        <v>0</v>
      </c>
      <c r="D2012" s="4">
        <v>1</v>
      </c>
      <c r="E2012" s="4">
        <v>209</v>
      </c>
      <c r="F2012" s="4">
        <f>ROUND(Source!W1988,O2012)</f>
        <v>0</v>
      </c>
      <c r="G2012" s="4" t="s">
        <v>68</v>
      </c>
      <c r="H2012" s="4" t="s">
        <v>69</v>
      </c>
      <c r="I2012" s="4"/>
      <c r="J2012" s="4"/>
      <c r="K2012" s="4">
        <v>209</v>
      </c>
      <c r="L2012" s="4">
        <v>23</v>
      </c>
      <c r="M2012" s="4">
        <v>3</v>
      </c>
      <c r="N2012" s="4" t="s">
        <v>3</v>
      </c>
      <c r="O2012" s="4">
        <v>2</v>
      </c>
      <c r="P2012" s="4"/>
      <c r="Q2012" s="4"/>
      <c r="R2012" s="4"/>
      <c r="S2012" s="4"/>
      <c r="T2012" s="4"/>
      <c r="U2012" s="4"/>
      <c r="V2012" s="4"/>
      <c r="W2012" s="4">
        <v>0</v>
      </c>
      <c r="X2012" s="4">
        <v>1</v>
      </c>
      <c r="Y2012" s="4">
        <v>0</v>
      </c>
      <c r="Z2012" s="4"/>
      <c r="AA2012" s="4"/>
      <c r="AB2012" s="4"/>
    </row>
    <row r="2013" spans="1:28" x14ac:dyDescent="0.25">
      <c r="A2013" s="4">
        <v>50</v>
      </c>
      <c r="B2013" s="4">
        <v>0</v>
      </c>
      <c r="C2013" s="4">
        <v>0</v>
      </c>
      <c r="D2013" s="4">
        <v>1</v>
      </c>
      <c r="E2013" s="4">
        <v>233</v>
      </c>
      <c r="F2013" s="4">
        <f>ROUND(Source!BD1988,O2013)</f>
        <v>0</v>
      </c>
      <c r="G2013" s="4" t="s">
        <v>70</v>
      </c>
      <c r="H2013" s="4" t="s">
        <v>71</v>
      </c>
      <c r="I2013" s="4"/>
      <c r="J2013" s="4"/>
      <c r="K2013" s="4">
        <v>233</v>
      </c>
      <c r="L2013" s="4">
        <v>24</v>
      </c>
      <c r="M2013" s="4">
        <v>3</v>
      </c>
      <c r="N2013" s="4" t="s">
        <v>3</v>
      </c>
      <c r="O2013" s="4">
        <v>2</v>
      </c>
      <c r="P2013" s="4"/>
      <c r="Q2013" s="4"/>
      <c r="R2013" s="4"/>
      <c r="S2013" s="4"/>
      <c r="T2013" s="4"/>
      <c r="U2013" s="4"/>
      <c r="V2013" s="4"/>
      <c r="W2013" s="4">
        <v>0</v>
      </c>
      <c r="X2013" s="4">
        <v>1</v>
      </c>
      <c r="Y2013" s="4">
        <v>0</v>
      </c>
      <c r="Z2013" s="4"/>
      <c r="AA2013" s="4"/>
      <c r="AB2013" s="4"/>
    </row>
    <row r="2014" spans="1:28" x14ac:dyDescent="0.25">
      <c r="A2014" s="4">
        <v>50</v>
      </c>
      <c r="B2014" s="4">
        <v>0</v>
      </c>
      <c r="C2014" s="4">
        <v>0</v>
      </c>
      <c r="D2014" s="4">
        <v>1</v>
      </c>
      <c r="E2014" s="4">
        <v>210</v>
      </c>
      <c r="F2014" s="4">
        <f>ROUND(Source!X1988,O2014)</f>
        <v>237472.19</v>
      </c>
      <c r="G2014" s="4" t="s">
        <v>72</v>
      </c>
      <c r="H2014" s="4" t="s">
        <v>73</v>
      </c>
      <c r="I2014" s="4"/>
      <c r="J2014" s="4"/>
      <c r="K2014" s="4">
        <v>210</v>
      </c>
      <c r="L2014" s="4">
        <v>25</v>
      </c>
      <c r="M2014" s="4">
        <v>3</v>
      </c>
      <c r="N2014" s="4" t="s">
        <v>3</v>
      </c>
      <c r="O2014" s="4">
        <v>2</v>
      </c>
      <c r="P2014" s="4"/>
      <c r="Q2014" s="4"/>
      <c r="R2014" s="4"/>
      <c r="S2014" s="4"/>
      <c r="T2014" s="4"/>
      <c r="U2014" s="4"/>
      <c r="V2014" s="4"/>
      <c r="W2014" s="4">
        <v>237472.19</v>
      </c>
      <c r="X2014" s="4">
        <v>1</v>
      </c>
      <c r="Y2014" s="4">
        <v>237472.19</v>
      </c>
      <c r="Z2014" s="4"/>
      <c r="AA2014" s="4"/>
      <c r="AB2014" s="4"/>
    </row>
    <row r="2015" spans="1:28" x14ac:dyDescent="0.25">
      <c r="A2015" s="4">
        <v>50</v>
      </c>
      <c r="B2015" s="4">
        <v>0</v>
      </c>
      <c r="C2015" s="4">
        <v>0</v>
      </c>
      <c r="D2015" s="4">
        <v>1</v>
      </c>
      <c r="E2015" s="4">
        <v>211</v>
      </c>
      <c r="F2015" s="4">
        <f>ROUND(Source!Y1988,O2015)</f>
        <v>33924.6</v>
      </c>
      <c r="G2015" s="4" t="s">
        <v>74</v>
      </c>
      <c r="H2015" s="4" t="s">
        <v>75</v>
      </c>
      <c r="I2015" s="4"/>
      <c r="J2015" s="4"/>
      <c r="K2015" s="4">
        <v>211</v>
      </c>
      <c r="L2015" s="4">
        <v>26</v>
      </c>
      <c r="M2015" s="4">
        <v>3</v>
      </c>
      <c r="N2015" s="4" t="s">
        <v>3</v>
      </c>
      <c r="O2015" s="4">
        <v>2</v>
      </c>
      <c r="P2015" s="4"/>
      <c r="Q2015" s="4"/>
      <c r="R2015" s="4"/>
      <c r="S2015" s="4"/>
      <c r="T2015" s="4"/>
      <c r="U2015" s="4"/>
      <c r="V2015" s="4"/>
      <c r="W2015" s="4">
        <v>33924.6</v>
      </c>
      <c r="X2015" s="4">
        <v>1</v>
      </c>
      <c r="Y2015" s="4">
        <v>33924.6</v>
      </c>
      <c r="Z2015" s="4"/>
      <c r="AA2015" s="4"/>
      <c r="AB2015" s="4"/>
    </row>
    <row r="2016" spans="1:28" x14ac:dyDescent="0.25">
      <c r="A2016" s="4">
        <v>50</v>
      </c>
      <c r="B2016" s="4">
        <v>0</v>
      </c>
      <c r="C2016" s="4">
        <v>0</v>
      </c>
      <c r="D2016" s="4">
        <v>1</v>
      </c>
      <c r="E2016" s="4">
        <v>224</v>
      </c>
      <c r="F2016" s="4">
        <f>ROUND(Source!AR1988,O2016)</f>
        <v>610642.77</v>
      </c>
      <c r="G2016" s="4" t="s">
        <v>76</v>
      </c>
      <c r="H2016" s="4" t="s">
        <v>77</v>
      </c>
      <c r="I2016" s="4"/>
      <c r="J2016" s="4"/>
      <c r="K2016" s="4">
        <v>224</v>
      </c>
      <c r="L2016" s="4">
        <v>27</v>
      </c>
      <c r="M2016" s="4">
        <v>3</v>
      </c>
      <c r="N2016" s="4" t="s">
        <v>3</v>
      </c>
      <c r="O2016" s="4">
        <v>2</v>
      </c>
      <c r="P2016" s="4"/>
      <c r="Q2016" s="4"/>
      <c r="R2016" s="4"/>
      <c r="S2016" s="4"/>
      <c r="T2016" s="4"/>
      <c r="U2016" s="4"/>
      <c r="V2016" s="4"/>
      <c r="W2016" s="4">
        <v>610642.77</v>
      </c>
      <c r="X2016" s="4">
        <v>1</v>
      </c>
      <c r="Y2016" s="4">
        <v>610642.77</v>
      </c>
      <c r="Z2016" s="4"/>
      <c r="AA2016" s="4"/>
      <c r="AB2016" s="4"/>
    </row>
    <row r="2018" spans="1:245" x14ac:dyDescent="0.25">
      <c r="A2018" s="1">
        <v>5</v>
      </c>
      <c r="B2018" s="1">
        <v>1</v>
      </c>
      <c r="C2018" s="1"/>
      <c r="D2018" s="1">
        <f>ROW(A2029)</f>
        <v>2029</v>
      </c>
      <c r="E2018" s="1"/>
      <c r="F2018" s="1" t="s">
        <v>13</v>
      </c>
      <c r="G2018" s="1" t="s">
        <v>112</v>
      </c>
      <c r="H2018" s="1" t="s">
        <v>3</v>
      </c>
      <c r="I2018" s="1">
        <v>0</v>
      </c>
      <c r="J2018" s="1"/>
      <c r="K2018" s="1">
        <v>-1</v>
      </c>
      <c r="L2018" s="1"/>
      <c r="M2018" s="1" t="s">
        <v>3</v>
      </c>
      <c r="N2018" s="1"/>
      <c r="O2018" s="1"/>
      <c r="P2018" s="1"/>
      <c r="Q2018" s="1"/>
      <c r="R2018" s="1"/>
      <c r="S2018" s="1">
        <v>0</v>
      </c>
      <c r="T2018" s="1"/>
      <c r="U2018" s="1" t="s">
        <v>3</v>
      </c>
      <c r="V2018" s="1">
        <v>0</v>
      </c>
      <c r="W2018" s="1"/>
      <c r="X2018" s="1"/>
      <c r="Y2018" s="1"/>
      <c r="Z2018" s="1"/>
      <c r="AA2018" s="1"/>
      <c r="AB2018" s="1" t="s">
        <v>3</v>
      </c>
      <c r="AC2018" s="1" t="s">
        <v>3</v>
      </c>
      <c r="AD2018" s="1" t="s">
        <v>3</v>
      </c>
      <c r="AE2018" s="1" t="s">
        <v>3</v>
      </c>
      <c r="AF2018" s="1" t="s">
        <v>3</v>
      </c>
      <c r="AG2018" s="1" t="s">
        <v>3</v>
      </c>
      <c r="AH2018" s="1"/>
      <c r="AI2018" s="1"/>
      <c r="AJ2018" s="1"/>
      <c r="AK2018" s="1"/>
      <c r="AL2018" s="1"/>
      <c r="AM2018" s="1"/>
      <c r="AN2018" s="1"/>
      <c r="AO2018" s="1"/>
      <c r="AP2018" s="1" t="s">
        <v>3</v>
      </c>
      <c r="AQ2018" s="1" t="s">
        <v>3</v>
      </c>
      <c r="AR2018" s="1" t="s">
        <v>3</v>
      </c>
      <c r="AS2018" s="1"/>
      <c r="AT2018" s="1"/>
      <c r="AU2018" s="1"/>
      <c r="AV2018" s="1"/>
      <c r="AW2018" s="1"/>
      <c r="AX2018" s="1"/>
      <c r="AY2018" s="1"/>
      <c r="AZ2018" s="1" t="s">
        <v>3</v>
      </c>
      <c r="BA2018" s="1"/>
      <c r="BB2018" s="1" t="s">
        <v>3</v>
      </c>
      <c r="BC2018" s="1" t="s">
        <v>3</v>
      </c>
      <c r="BD2018" s="1" t="s">
        <v>3</v>
      </c>
      <c r="BE2018" s="1" t="s">
        <v>3</v>
      </c>
      <c r="BF2018" s="1" t="s">
        <v>3</v>
      </c>
      <c r="BG2018" s="1" t="s">
        <v>3</v>
      </c>
      <c r="BH2018" s="1" t="s">
        <v>3</v>
      </c>
      <c r="BI2018" s="1" t="s">
        <v>3</v>
      </c>
      <c r="BJ2018" s="1" t="s">
        <v>3</v>
      </c>
      <c r="BK2018" s="1" t="s">
        <v>3</v>
      </c>
      <c r="BL2018" s="1" t="s">
        <v>3</v>
      </c>
      <c r="BM2018" s="1" t="s">
        <v>3</v>
      </c>
      <c r="BN2018" s="1" t="s">
        <v>3</v>
      </c>
      <c r="BO2018" s="1" t="s">
        <v>3</v>
      </c>
      <c r="BP2018" s="1" t="s">
        <v>3</v>
      </c>
      <c r="BQ2018" s="1"/>
      <c r="BR2018" s="1"/>
      <c r="BS2018" s="1"/>
      <c r="BT2018" s="1"/>
      <c r="BU2018" s="1"/>
      <c r="BV2018" s="1"/>
      <c r="BW2018" s="1"/>
      <c r="BX2018" s="1">
        <v>0</v>
      </c>
      <c r="BY2018" s="1"/>
      <c r="BZ2018" s="1"/>
      <c r="CA2018" s="1"/>
      <c r="CB2018" s="1"/>
      <c r="CC2018" s="1"/>
      <c r="CD2018" s="1"/>
      <c r="CE2018" s="1"/>
      <c r="CF2018" s="1"/>
      <c r="CG2018" s="1"/>
      <c r="CH2018" s="1"/>
      <c r="CI2018" s="1"/>
      <c r="CJ2018" s="1">
        <v>0</v>
      </c>
    </row>
    <row r="2020" spans="1:245" x14ac:dyDescent="0.25">
      <c r="A2020" s="2">
        <v>52</v>
      </c>
      <c r="B2020" s="2">
        <f t="shared" ref="B2020:G2020" si="933">B2029</f>
        <v>1</v>
      </c>
      <c r="C2020" s="2">
        <f t="shared" si="933"/>
        <v>5</v>
      </c>
      <c r="D2020" s="2">
        <f t="shared" si="933"/>
        <v>2018</v>
      </c>
      <c r="E2020" s="2">
        <f t="shared" si="933"/>
        <v>0</v>
      </c>
      <c r="F2020" s="2" t="str">
        <f t="shared" si="933"/>
        <v>Новый подраздел</v>
      </c>
      <c r="G2020" s="2" t="str">
        <f t="shared" si="933"/>
        <v>СТС - Инженерные сооружения и коммуникации</v>
      </c>
      <c r="H2020" s="2"/>
      <c r="I2020" s="2"/>
      <c r="J2020" s="2"/>
      <c r="K2020" s="2"/>
      <c r="L2020" s="2"/>
      <c r="M2020" s="2"/>
      <c r="N2020" s="2"/>
      <c r="O2020" s="2">
        <f t="shared" ref="O2020:AT2020" si="934">O2029</f>
        <v>1329137.29</v>
      </c>
      <c r="P2020" s="2">
        <f t="shared" si="934"/>
        <v>0</v>
      </c>
      <c r="Q2020" s="2">
        <f t="shared" si="934"/>
        <v>3049.02</v>
      </c>
      <c r="R2020" s="2">
        <f t="shared" si="934"/>
        <v>1932.84</v>
      </c>
      <c r="S2020" s="2">
        <f t="shared" si="934"/>
        <v>1326088.27</v>
      </c>
      <c r="T2020" s="2">
        <f t="shared" si="934"/>
        <v>0</v>
      </c>
      <c r="U2020" s="2">
        <f t="shared" si="934"/>
        <v>1300</v>
      </c>
      <c r="V2020" s="2">
        <f t="shared" si="934"/>
        <v>0</v>
      </c>
      <c r="W2020" s="2">
        <f t="shared" si="934"/>
        <v>0</v>
      </c>
      <c r="X2020" s="2">
        <f t="shared" si="934"/>
        <v>928261.79</v>
      </c>
      <c r="Y2020" s="2">
        <f t="shared" si="934"/>
        <v>132608.82</v>
      </c>
      <c r="Z2020" s="2">
        <f t="shared" si="934"/>
        <v>0</v>
      </c>
      <c r="AA2020" s="2">
        <f t="shared" si="934"/>
        <v>0</v>
      </c>
      <c r="AB2020" s="2">
        <f t="shared" si="934"/>
        <v>1329137.29</v>
      </c>
      <c r="AC2020" s="2">
        <f t="shared" si="934"/>
        <v>0</v>
      </c>
      <c r="AD2020" s="2">
        <f t="shared" si="934"/>
        <v>3049.02</v>
      </c>
      <c r="AE2020" s="2">
        <f t="shared" si="934"/>
        <v>1932.84</v>
      </c>
      <c r="AF2020" s="2">
        <f t="shared" si="934"/>
        <v>1326088.27</v>
      </c>
      <c r="AG2020" s="2">
        <f t="shared" si="934"/>
        <v>0</v>
      </c>
      <c r="AH2020" s="2">
        <f t="shared" si="934"/>
        <v>1300</v>
      </c>
      <c r="AI2020" s="2">
        <f t="shared" si="934"/>
        <v>0</v>
      </c>
      <c r="AJ2020" s="2">
        <f t="shared" si="934"/>
        <v>0</v>
      </c>
      <c r="AK2020" s="2">
        <f t="shared" si="934"/>
        <v>928261.79</v>
      </c>
      <c r="AL2020" s="2">
        <f t="shared" si="934"/>
        <v>132608.82</v>
      </c>
      <c r="AM2020" s="2">
        <f t="shared" si="934"/>
        <v>0</v>
      </c>
      <c r="AN2020" s="2">
        <f t="shared" si="934"/>
        <v>0</v>
      </c>
      <c r="AO2020" s="2">
        <f t="shared" si="934"/>
        <v>0</v>
      </c>
      <c r="AP2020" s="2">
        <f t="shared" si="934"/>
        <v>0</v>
      </c>
      <c r="AQ2020" s="2">
        <f t="shared" si="934"/>
        <v>0</v>
      </c>
      <c r="AR2020" s="2">
        <f t="shared" si="934"/>
        <v>2392095.37</v>
      </c>
      <c r="AS2020" s="2">
        <f t="shared" si="934"/>
        <v>0</v>
      </c>
      <c r="AT2020" s="2">
        <f t="shared" si="934"/>
        <v>0</v>
      </c>
      <c r="AU2020" s="2">
        <f t="shared" ref="AU2020:BZ2020" si="935">AU2029</f>
        <v>2392095.37</v>
      </c>
      <c r="AV2020" s="2">
        <f t="shared" si="935"/>
        <v>0</v>
      </c>
      <c r="AW2020" s="2">
        <f t="shared" si="935"/>
        <v>0</v>
      </c>
      <c r="AX2020" s="2">
        <f t="shared" si="935"/>
        <v>0</v>
      </c>
      <c r="AY2020" s="2">
        <f t="shared" si="935"/>
        <v>0</v>
      </c>
      <c r="AZ2020" s="2">
        <f t="shared" si="935"/>
        <v>0</v>
      </c>
      <c r="BA2020" s="2">
        <f t="shared" si="935"/>
        <v>0</v>
      </c>
      <c r="BB2020" s="2">
        <f t="shared" si="935"/>
        <v>0</v>
      </c>
      <c r="BC2020" s="2">
        <f t="shared" si="935"/>
        <v>0</v>
      </c>
      <c r="BD2020" s="2">
        <f t="shared" si="935"/>
        <v>0</v>
      </c>
      <c r="BE2020" s="2">
        <f t="shared" si="935"/>
        <v>0</v>
      </c>
      <c r="BF2020" s="2">
        <f t="shared" si="935"/>
        <v>0</v>
      </c>
      <c r="BG2020" s="2">
        <f t="shared" si="935"/>
        <v>0</v>
      </c>
      <c r="BH2020" s="2">
        <f t="shared" si="935"/>
        <v>0</v>
      </c>
      <c r="BI2020" s="2">
        <f t="shared" si="935"/>
        <v>0</v>
      </c>
      <c r="BJ2020" s="2">
        <f t="shared" si="935"/>
        <v>0</v>
      </c>
      <c r="BK2020" s="2">
        <f t="shared" si="935"/>
        <v>0</v>
      </c>
      <c r="BL2020" s="2">
        <f t="shared" si="935"/>
        <v>0</v>
      </c>
      <c r="BM2020" s="2">
        <f t="shared" si="935"/>
        <v>0</v>
      </c>
      <c r="BN2020" s="2">
        <f t="shared" si="935"/>
        <v>0</v>
      </c>
      <c r="BO2020" s="2">
        <f t="shared" si="935"/>
        <v>0</v>
      </c>
      <c r="BP2020" s="2">
        <f t="shared" si="935"/>
        <v>0</v>
      </c>
      <c r="BQ2020" s="2">
        <f t="shared" si="935"/>
        <v>0</v>
      </c>
      <c r="BR2020" s="2">
        <f t="shared" si="935"/>
        <v>0</v>
      </c>
      <c r="BS2020" s="2">
        <f t="shared" si="935"/>
        <v>0</v>
      </c>
      <c r="BT2020" s="2">
        <f t="shared" si="935"/>
        <v>0</v>
      </c>
      <c r="BU2020" s="2">
        <f t="shared" si="935"/>
        <v>0</v>
      </c>
      <c r="BV2020" s="2">
        <f t="shared" si="935"/>
        <v>0</v>
      </c>
      <c r="BW2020" s="2">
        <f t="shared" si="935"/>
        <v>0</v>
      </c>
      <c r="BX2020" s="2">
        <f t="shared" si="935"/>
        <v>0</v>
      </c>
      <c r="BY2020" s="2">
        <f t="shared" si="935"/>
        <v>0</v>
      </c>
      <c r="BZ2020" s="2">
        <f t="shared" si="935"/>
        <v>0</v>
      </c>
      <c r="CA2020" s="2">
        <f t="shared" ref="CA2020:DF2020" si="936">CA2029</f>
        <v>2392095.37</v>
      </c>
      <c r="CB2020" s="2">
        <f t="shared" si="936"/>
        <v>0</v>
      </c>
      <c r="CC2020" s="2">
        <f t="shared" si="936"/>
        <v>0</v>
      </c>
      <c r="CD2020" s="2">
        <f t="shared" si="936"/>
        <v>2392095.37</v>
      </c>
      <c r="CE2020" s="2">
        <f t="shared" si="936"/>
        <v>0</v>
      </c>
      <c r="CF2020" s="2">
        <f t="shared" si="936"/>
        <v>0</v>
      </c>
      <c r="CG2020" s="2">
        <f t="shared" si="936"/>
        <v>0</v>
      </c>
      <c r="CH2020" s="2">
        <f t="shared" si="936"/>
        <v>0</v>
      </c>
      <c r="CI2020" s="2">
        <f t="shared" si="936"/>
        <v>0</v>
      </c>
      <c r="CJ2020" s="2">
        <f t="shared" si="936"/>
        <v>0</v>
      </c>
      <c r="CK2020" s="2">
        <f t="shared" si="936"/>
        <v>0</v>
      </c>
      <c r="CL2020" s="2">
        <f t="shared" si="936"/>
        <v>0</v>
      </c>
      <c r="CM2020" s="2">
        <f t="shared" si="936"/>
        <v>0</v>
      </c>
      <c r="CN2020" s="2">
        <f t="shared" si="936"/>
        <v>0</v>
      </c>
      <c r="CO2020" s="2">
        <f t="shared" si="936"/>
        <v>0</v>
      </c>
      <c r="CP2020" s="2">
        <f t="shared" si="936"/>
        <v>0</v>
      </c>
      <c r="CQ2020" s="2">
        <f t="shared" si="936"/>
        <v>0</v>
      </c>
      <c r="CR2020" s="2">
        <f t="shared" si="936"/>
        <v>0</v>
      </c>
      <c r="CS2020" s="2">
        <f t="shared" si="936"/>
        <v>0</v>
      </c>
      <c r="CT2020" s="2">
        <f t="shared" si="936"/>
        <v>0</v>
      </c>
      <c r="CU2020" s="2">
        <f t="shared" si="936"/>
        <v>0</v>
      </c>
      <c r="CV2020" s="2">
        <f t="shared" si="936"/>
        <v>0</v>
      </c>
      <c r="CW2020" s="2">
        <f t="shared" si="936"/>
        <v>0</v>
      </c>
      <c r="CX2020" s="2">
        <f t="shared" si="936"/>
        <v>0</v>
      </c>
      <c r="CY2020" s="2">
        <f t="shared" si="936"/>
        <v>0</v>
      </c>
      <c r="CZ2020" s="2">
        <f t="shared" si="936"/>
        <v>0</v>
      </c>
      <c r="DA2020" s="2">
        <f t="shared" si="936"/>
        <v>0</v>
      </c>
      <c r="DB2020" s="2">
        <f t="shared" si="936"/>
        <v>0</v>
      </c>
      <c r="DC2020" s="2">
        <f t="shared" si="936"/>
        <v>0</v>
      </c>
      <c r="DD2020" s="2">
        <f t="shared" si="936"/>
        <v>0</v>
      </c>
      <c r="DE2020" s="2">
        <f t="shared" si="936"/>
        <v>0</v>
      </c>
      <c r="DF2020" s="2">
        <f t="shared" si="936"/>
        <v>0</v>
      </c>
      <c r="DG2020" s="3">
        <f t="shared" ref="DG2020:EL2020" si="937">DG2029</f>
        <v>0</v>
      </c>
      <c r="DH2020" s="3">
        <f t="shared" si="937"/>
        <v>0</v>
      </c>
      <c r="DI2020" s="3">
        <f t="shared" si="937"/>
        <v>0</v>
      </c>
      <c r="DJ2020" s="3">
        <f t="shared" si="937"/>
        <v>0</v>
      </c>
      <c r="DK2020" s="3">
        <f t="shared" si="937"/>
        <v>0</v>
      </c>
      <c r="DL2020" s="3">
        <f t="shared" si="937"/>
        <v>0</v>
      </c>
      <c r="DM2020" s="3">
        <f t="shared" si="937"/>
        <v>0</v>
      </c>
      <c r="DN2020" s="3">
        <f t="shared" si="937"/>
        <v>0</v>
      </c>
      <c r="DO2020" s="3">
        <f t="shared" si="937"/>
        <v>0</v>
      </c>
      <c r="DP2020" s="3">
        <f t="shared" si="937"/>
        <v>0</v>
      </c>
      <c r="DQ2020" s="3">
        <f t="shared" si="937"/>
        <v>0</v>
      </c>
      <c r="DR2020" s="3">
        <f t="shared" si="937"/>
        <v>0</v>
      </c>
      <c r="DS2020" s="3">
        <f t="shared" si="937"/>
        <v>0</v>
      </c>
      <c r="DT2020" s="3">
        <f t="shared" si="937"/>
        <v>0</v>
      </c>
      <c r="DU2020" s="3">
        <f t="shared" si="937"/>
        <v>0</v>
      </c>
      <c r="DV2020" s="3">
        <f t="shared" si="937"/>
        <v>0</v>
      </c>
      <c r="DW2020" s="3">
        <f t="shared" si="937"/>
        <v>0</v>
      </c>
      <c r="DX2020" s="3">
        <f t="shared" si="937"/>
        <v>0</v>
      </c>
      <c r="DY2020" s="3">
        <f t="shared" si="937"/>
        <v>0</v>
      </c>
      <c r="DZ2020" s="3">
        <f t="shared" si="937"/>
        <v>0</v>
      </c>
      <c r="EA2020" s="3">
        <f t="shared" si="937"/>
        <v>0</v>
      </c>
      <c r="EB2020" s="3">
        <f t="shared" si="937"/>
        <v>0</v>
      </c>
      <c r="EC2020" s="3">
        <f t="shared" si="937"/>
        <v>0</v>
      </c>
      <c r="ED2020" s="3">
        <f t="shared" si="937"/>
        <v>0</v>
      </c>
      <c r="EE2020" s="3">
        <f t="shared" si="937"/>
        <v>0</v>
      </c>
      <c r="EF2020" s="3">
        <f t="shared" si="937"/>
        <v>0</v>
      </c>
      <c r="EG2020" s="3">
        <f t="shared" si="937"/>
        <v>0</v>
      </c>
      <c r="EH2020" s="3">
        <f t="shared" si="937"/>
        <v>0</v>
      </c>
      <c r="EI2020" s="3">
        <f t="shared" si="937"/>
        <v>0</v>
      </c>
      <c r="EJ2020" s="3">
        <f t="shared" si="937"/>
        <v>0</v>
      </c>
      <c r="EK2020" s="3">
        <f t="shared" si="937"/>
        <v>0</v>
      </c>
      <c r="EL2020" s="3">
        <f t="shared" si="937"/>
        <v>0</v>
      </c>
      <c r="EM2020" s="3">
        <f t="shared" ref="EM2020:FR2020" si="938">EM2029</f>
        <v>0</v>
      </c>
      <c r="EN2020" s="3">
        <f t="shared" si="938"/>
        <v>0</v>
      </c>
      <c r="EO2020" s="3">
        <f t="shared" si="938"/>
        <v>0</v>
      </c>
      <c r="EP2020" s="3">
        <f t="shared" si="938"/>
        <v>0</v>
      </c>
      <c r="EQ2020" s="3">
        <f t="shared" si="938"/>
        <v>0</v>
      </c>
      <c r="ER2020" s="3">
        <f t="shared" si="938"/>
        <v>0</v>
      </c>
      <c r="ES2020" s="3">
        <f t="shared" si="938"/>
        <v>0</v>
      </c>
      <c r="ET2020" s="3">
        <f t="shared" si="938"/>
        <v>0</v>
      </c>
      <c r="EU2020" s="3">
        <f t="shared" si="938"/>
        <v>0</v>
      </c>
      <c r="EV2020" s="3">
        <f t="shared" si="938"/>
        <v>0</v>
      </c>
      <c r="EW2020" s="3">
        <f t="shared" si="938"/>
        <v>0</v>
      </c>
      <c r="EX2020" s="3">
        <f t="shared" si="938"/>
        <v>0</v>
      </c>
      <c r="EY2020" s="3">
        <f t="shared" si="938"/>
        <v>0</v>
      </c>
      <c r="EZ2020" s="3">
        <f t="shared" si="938"/>
        <v>0</v>
      </c>
      <c r="FA2020" s="3">
        <f t="shared" si="938"/>
        <v>0</v>
      </c>
      <c r="FB2020" s="3">
        <f t="shared" si="938"/>
        <v>0</v>
      </c>
      <c r="FC2020" s="3">
        <f t="shared" si="938"/>
        <v>0</v>
      </c>
      <c r="FD2020" s="3">
        <f t="shared" si="938"/>
        <v>0</v>
      </c>
      <c r="FE2020" s="3">
        <f t="shared" si="938"/>
        <v>0</v>
      </c>
      <c r="FF2020" s="3">
        <f t="shared" si="938"/>
        <v>0</v>
      </c>
      <c r="FG2020" s="3">
        <f t="shared" si="938"/>
        <v>0</v>
      </c>
      <c r="FH2020" s="3">
        <f t="shared" si="938"/>
        <v>0</v>
      </c>
      <c r="FI2020" s="3">
        <f t="shared" si="938"/>
        <v>0</v>
      </c>
      <c r="FJ2020" s="3">
        <f t="shared" si="938"/>
        <v>0</v>
      </c>
      <c r="FK2020" s="3">
        <f t="shared" si="938"/>
        <v>0</v>
      </c>
      <c r="FL2020" s="3">
        <f t="shared" si="938"/>
        <v>0</v>
      </c>
      <c r="FM2020" s="3">
        <f t="shared" si="938"/>
        <v>0</v>
      </c>
      <c r="FN2020" s="3">
        <f t="shared" si="938"/>
        <v>0</v>
      </c>
      <c r="FO2020" s="3">
        <f t="shared" si="938"/>
        <v>0</v>
      </c>
      <c r="FP2020" s="3">
        <f t="shared" si="938"/>
        <v>0</v>
      </c>
      <c r="FQ2020" s="3">
        <f t="shared" si="938"/>
        <v>0</v>
      </c>
      <c r="FR2020" s="3">
        <f t="shared" si="938"/>
        <v>0</v>
      </c>
      <c r="FS2020" s="3">
        <f t="shared" ref="FS2020:GX2020" si="939">FS2029</f>
        <v>0</v>
      </c>
      <c r="FT2020" s="3">
        <f t="shared" si="939"/>
        <v>0</v>
      </c>
      <c r="FU2020" s="3">
        <f t="shared" si="939"/>
        <v>0</v>
      </c>
      <c r="FV2020" s="3">
        <f t="shared" si="939"/>
        <v>0</v>
      </c>
      <c r="FW2020" s="3">
        <f t="shared" si="939"/>
        <v>0</v>
      </c>
      <c r="FX2020" s="3">
        <f t="shared" si="939"/>
        <v>0</v>
      </c>
      <c r="FY2020" s="3">
        <f t="shared" si="939"/>
        <v>0</v>
      </c>
      <c r="FZ2020" s="3">
        <f t="shared" si="939"/>
        <v>0</v>
      </c>
      <c r="GA2020" s="3">
        <f t="shared" si="939"/>
        <v>0</v>
      </c>
      <c r="GB2020" s="3">
        <f t="shared" si="939"/>
        <v>0</v>
      </c>
      <c r="GC2020" s="3">
        <f t="shared" si="939"/>
        <v>0</v>
      </c>
      <c r="GD2020" s="3">
        <f t="shared" si="939"/>
        <v>0</v>
      </c>
      <c r="GE2020" s="3">
        <f t="shared" si="939"/>
        <v>0</v>
      </c>
      <c r="GF2020" s="3">
        <f t="shared" si="939"/>
        <v>0</v>
      </c>
      <c r="GG2020" s="3">
        <f t="shared" si="939"/>
        <v>0</v>
      </c>
      <c r="GH2020" s="3">
        <f t="shared" si="939"/>
        <v>0</v>
      </c>
      <c r="GI2020" s="3">
        <f t="shared" si="939"/>
        <v>0</v>
      </c>
      <c r="GJ2020" s="3">
        <f t="shared" si="939"/>
        <v>0</v>
      </c>
      <c r="GK2020" s="3">
        <f t="shared" si="939"/>
        <v>0</v>
      </c>
      <c r="GL2020" s="3">
        <f t="shared" si="939"/>
        <v>0</v>
      </c>
      <c r="GM2020" s="3">
        <f t="shared" si="939"/>
        <v>0</v>
      </c>
      <c r="GN2020" s="3">
        <f t="shared" si="939"/>
        <v>0</v>
      </c>
      <c r="GO2020" s="3">
        <f t="shared" si="939"/>
        <v>0</v>
      </c>
      <c r="GP2020" s="3">
        <f t="shared" si="939"/>
        <v>0</v>
      </c>
      <c r="GQ2020" s="3">
        <f t="shared" si="939"/>
        <v>0</v>
      </c>
      <c r="GR2020" s="3">
        <f t="shared" si="939"/>
        <v>0</v>
      </c>
      <c r="GS2020" s="3">
        <f t="shared" si="939"/>
        <v>0</v>
      </c>
      <c r="GT2020" s="3">
        <f t="shared" si="939"/>
        <v>0</v>
      </c>
      <c r="GU2020" s="3">
        <f t="shared" si="939"/>
        <v>0</v>
      </c>
      <c r="GV2020" s="3">
        <f t="shared" si="939"/>
        <v>0</v>
      </c>
      <c r="GW2020" s="3">
        <f t="shared" si="939"/>
        <v>0</v>
      </c>
      <c r="GX2020" s="3">
        <f t="shared" si="939"/>
        <v>0</v>
      </c>
    </row>
    <row r="2022" spans="1:245" x14ac:dyDescent="0.25">
      <c r="A2022">
        <v>17</v>
      </c>
      <c r="B2022">
        <v>1</v>
      </c>
      <c r="D2022">
        <f>ROW(EtalonRes!A281)</f>
        <v>281</v>
      </c>
      <c r="E2022" t="s">
        <v>348</v>
      </c>
      <c r="F2022" t="s">
        <v>104</v>
      </c>
      <c r="G2022" t="s">
        <v>105</v>
      </c>
      <c r="H2022" t="s">
        <v>106</v>
      </c>
      <c r="I2022">
        <v>1</v>
      </c>
      <c r="J2022">
        <v>0</v>
      </c>
      <c r="K2022">
        <v>1</v>
      </c>
      <c r="O2022">
        <f t="shared" ref="O2022:O2027" si="940">ROUND(CP2022,2)</f>
        <v>67575.429999999993</v>
      </c>
      <c r="P2022">
        <f t="shared" ref="P2022:P2027" si="941">ROUND(CQ2022*I2022,2)</f>
        <v>0</v>
      </c>
      <c r="Q2022">
        <f t="shared" ref="Q2022:Q2027" si="942">ROUND(CR2022*I2022,2)</f>
        <v>0</v>
      </c>
      <c r="R2022">
        <f t="shared" ref="R2022:R2027" si="943">ROUND(CS2022*I2022,2)</f>
        <v>0</v>
      </c>
      <c r="S2022">
        <f t="shared" ref="S2022:S2027" si="944">ROUND(CT2022*I2022,2)</f>
        <v>67575.429999999993</v>
      </c>
      <c r="T2022">
        <f t="shared" ref="T2022:T2027" si="945">ROUND(CU2022*I2022,2)</f>
        <v>0</v>
      </c>
      <c r="U2022">
        <f t="shared" ref="U2022:U2027" si="946">CV2022*I2022</f>
        <v>62.4</v>
      </c>
      <c r="V2022">
        <f t="shared" ref="V2022:V2027" si="947">CW2022*I2022</f>
        <v>0</v>
      </c>
      <c r="W2022">
        <f t="shared" ref="W2022:W2027" si="948">ROUND(CX2022*I2022,2)</f>
        <v>0</v>
      </c>
      <c r="X2022">
        <f t="shared" ref="X2022:Y2027" si="949">ROUND(CY2022,2)</f>
        <v>47302.8</v>
      </c>
      <c r="Y2022">
        <f t="shared" si="949"/>
        <v>6757.54</v>
      </c>
      <c r="AA2022">
        <v>288585831</v>
      </c>
      <c r="AB2022">
        <f t="shared" ref="AB2022:AB2027" si="950">ROUND((AC2022+AD2022+AF2022),6)</f>
        <v>67575.429999999993</v>
      </c>
      <c r="AC2022">
        <f>ROUND(((ES2022*13)),6)</f>
        <v>0</v>
      </c>
      <c r="AD2022">
        <f>ROUND(((((ET2022*13))-((EU2022*13)))+AE2022),6)</f>
        <v>0</v>
      </c>
      <c r="AE2022">
        <f t="shared" ref="AE2022:AF2026" si="951">ROUND(((EU2022*13)),6)</f>
        <v>0</v>
      </c>
      <c r="AF2022">
        <f t="shared" si="951"/>
        <v>67575.429999999993</v>
      </c>
      <c r="AG2022">
        <f t="shared" ref="AG2022:AG2027" si="952">ROUND((AP2022),6)</f>
        <v>0</v>
      </c>
      <c r="AH2022">
        <f t="shared" ref="AH2022:AI2026" si="953">((EW2022*13))</f>
        <v>62.4</v>
      </c>
      <c r="AI2022">
        <f t="shared" si="953"/>
        <v>0</v>
      </c>
      <c r="AJ2022">
        <f t="shared" ref="AJ2022:AJ2027" si="954">(AS2022)</f>
        <v>0</v>
      </c>
      <c r="AK2022">
        <v>5198.1099999999997</v>
      </c>
      <c r="AL2022">
        <v>0</v>
      </c>
      <c r="AM2022">
        <v>0</v>
      </c>
      <c r="AN2022">
        <v>0</v>
      </c>
      <c r="AO2022">
        <v>5198.1099999999997</v>
      </c>
      <c r="AP2022">
        <v>0</v>
      </c>
      <c r="AQ2022">
        <v>4.8</v>
      </c>
      <c r="AR2022">
        <v>0</v>
      </c>
      <c r="AS2022">
        <v>0</v>
      </c>
      <c r="AT2022">
        <v>70</v>
      </c>
      <c r="AU2022">
        <v>10</v>
      </c>
      <c r="AV2022">
        <v>1</v>
      </c>
      <c r="AW2022">
        <v>1</v>
      </c>
      <c r="AZ2022">
        <v>1</v>
      </c>
      <c r="BA2022">
        <v>1</v>
      </c>
      <c r="BB2022">
        <v>1</v>
      </c>
      <c r="BC2022">
        <v>1</v>
      </c>
      <c r="BD2022" t="s">
        <v>3</v>
      </c>
      <c r="BE2022" t="s">
        <v>3</v>
      </c>
      <c r="BF2022" t="s">
        <v>3</v>
      </c>
      <c r="BG2022" t="s">
        <v>3</v>
      </c>
      <c r="BH2022">
        <v>0</v>
      </c>
      <c r="BI2022">
        <v>4</v>
      </c>
      <c r="BJ2022" t="s">
        <v>107</v>
      </c>
      <c r="BM2022">
        <v>0</v>
      </c>
      <c r="BN2022">
        <v>284416172</v>
      </c>
      <c r="BO2022" t="s">
        <v>3</v>
      </c>
      <c r="BP2022">
        <v>0</v>
      </c>
      <c r="BQ2022">
        <v>1</v>
      </c>
      <c r="BR2022">
        <v>0</v>
      </c>
      <c r="BS2022">
        <v>1</v>
      </c>
      <c r="BT2022">
        <v>1</v>
      </c>
      <c r="BU2022">
        <v>1</v>
      </c>
      <c r="BV2022">
        <v>1</v>
      </c>
      <c r="BW2022">
        <v>1</v>
      </c>
      <c r="BX2022">
        <v>1</v>
      </c>
      <c r="BY2022" t="s">
        <v>3</v>
      </c>
      <c r="BZ2022">
        <v>70</v>
      </c>
      <c r="CA2022">
        <v>10</v>
      </c>
      <c r="CB2022" t="s">
        <v>3</v>
      </c>
      <c r="CE2022">
        <v>0</v>
      </c>
      <c r="CF2022">
        <v>0</v>
      </c>
      <c r="CG2022">
        <v>0</v>
      </c>
      <c r="CM2022">
        <v>0</v>
      </c>
      <c r="CN2022" t="s">
        <v>3</v>
      </c>
      <c r="CO2022">
        <v>0</v>
      </c>
      <c r="CP2022">
        <f t="shared" ref="CP2022:CP2027" si="955">(P2022+Q2022+S2022)</f>
        <v>67575.429999999993</v>
      </c>
      <c r="CQ2022">
        <f t="shared" ref="CQ2022:CQ2027" si="956">(AC2022*BC2022*AW2022)</f>
        <v>0</v>
      </c>
      <c r="CR2022">
        <f>(((((ET2022*13))*BB2022-((EU2022*13))*BS2022)+AE2022*BS2022)*AV2022)</f>
        <v>0</v>
      </c>
      <c r="CS2022">
        <f t="shared" ref="CS2022:CS2027" si="957">(AE2022*BS2022*AV2022)</f>
        <v>0</v>
      </c>
      <c r="CT2022">
        <f t="shared" ref="CT2022:CT2027" si="958">(AF2022*BA2022*AV2022)</f>
        <v>67575.429999999993</v>
      </c>
      <c r="CU2022">
        <f t="shared" ref="CU2022:CU2027" si="959">AG2022</f>
        <v>0</v>
      </c>
      <c r="CV2022">
        <f t="shared" ref="CV2022:CV2027" si="960">(AH2022*AV2022)</f>
        <v>62.4</v>
      </c>
      <c r="CW2022">
        <f t="shared" ref="CW2022:CX2027" si="961">AI2022</f>
        <v>0</v>
      </c>
      <c r="CX2022">
        <f t="shared" si="961"/>
        <v>0</v>
      </c>
      <c r="CY2022">
        <f t="shared" ref="CY2022:CY2027" si="962">((S2022*BZ2022)/100)</f>
        <v>47302.800999999999</v>
      </c>
      <c r="CZ2022">
        <f t="shared" ref="CZ2022:CZ2027" si="963">((S2022*CA2022)/100)</f>
        <v>6757.5429999999997</v>
      </c>
      <c r="DC2022" t="s">
        <v>3</v>
      </c>
      <c r="DD2022" t="s">
        <v>102</v>
      </c>
      <c r="DE2022" t="s">
        <v>102</v>
      </c>
      <c r="DF2022" t="s">
        <v>102</v>
      </c>
      <c r="DG2022" t="s">
        <v>102</v>
      </c>
      <c r="DH2022" t="s">
        <v>3</v>
      </c>
      <c r="DI2022" t="s">
        <v>102</v>
      </c>
      <c r="DJ2022" t="s">
        <v>102</v>
      </c>
      <c r="DK2022" t="s">
        <v>3</v>
      </c>
      <c r="DL2022" t="s">
        <v>3</v>
      </c>
      <c r="DM2022" t="s">
        <v>3</v>
      </c>
      <c r="DN2022">
        <v>0</v>
      </c>
      <c r="DO2022">
        <v>0</v>
      </c>
      <c r="DP2022">
        <v>1</v>
      </c>
      <c r="DQ2022">
        <v>1</v>
      </c>
      <c r="DU2022">
        <v>1013</v>
      </c>
      <c r="DV2022" t="s">
        <v>106</v>
      </c>
      <c r="DW2022" t="s">
        <v>106</v>
      </c>
      <c r="DX2022">
        <v>1</v>
      </c>
      <c r="DZ2022" t="s">
        <v>3</v>
      </c>
      <c r="EA2022" t="s">
        <v>3</v>
      </c>
      <c r="EB2022" t="s">
        <v>3</v>
      </c>
      <c r="EC2022" t="s">
        <v>3</v>
      </c>
      <c r="EE2022">
        <v>284416175</v>
      </c>
      <c r="EF2022">
        <v>1</v>
      </c>
      <c r="EG2022" t="s">
        <v>21</v>
      </c>
      <c r="EH2022">
        <v>0</v>
      </c>
      <c r="EI2022" t="s">
        <v>3</v>
      </c>
      <c r="EJ2022">
        <v>4</v>
      </c>
      <c r="EK2022">
        <v>0</v>
      </c>
      <c r="EL2022" t="s">
        <v>22</v>
      </c>
      <c r="EM2022" t="s">
        <v>23</v>
      </c>
      <c r="EO2022" t="s">
        <v>3</v>
      </c>
      <c r="EQ2022">
        <v>1441792</v>
      </c>
      <c r="ER2022">
        <v>5198.1099999999997</v>
      </c>
      <c r="ES2022">
        <v>0</v>
      </c>
      <c r="ET2022">
        <v>0</v>
      </c>
      <c r="EU2022">
        <v>0</v>
      </c>
      <c r="EV2022">
        <v>5198.1099999999997</v>
      </c>
      <c r="EW2022">
        <v>4.8</v>
      </c>
      <c r="EX2022">
        <v>0</v>
      </c>
      <c r="EY2022">
        <v>0</v>
      </c>
      <c r="FQ2022">
        <v>0</v>
      </c>
      <c r="FR2022">
        <v>0</v>
      </c>
      <c r="FS2022">
        <v>0</v>
      </c>
      <c r="FX2022">
        <v>70</v>
      </c>
      <c r="FY2022">
        <v>10</v>
      </c>
      <c r="GA2022" t="s">
        <v>3</v>
      </c>
      <c r="GD2022">
        <v>0</v>
      </c>
      <c r="GF2022">
        <v>-2056583804</v>
      </c>
      <c r="GG2022">
        <v>2</v>
      </c>
      <c r="GH2022">
        <v>1</v>
      </c>
      <c r="GI2022">
        <v>-2</v>
      </c>
      <c r="GJ2022">
        <v>0</v>
      </c>
      <c r="GK2022">
        <f>ROUND(R2022*(R12)/100,2)</f>
        <v>0</v>
      </c>
      <c r="GL2022">
        <f t="shared" ref="GL2022:GL2027" si="964">ROUND(IF(AND(BH2022=3,BI2022=3,FS2022&lt;&gt;0),P2022,0),2)</f>
        <v>0</v>
      </c>
      <c r="GM2022">
        <f t="shared" ref="GM2022:GM2027" si="965">ROUND(O2022+X2022+Y2022+GK2022,2)+GX2022</f>
        <v>121635.77</v>
      </c>
      <c r="GN2022">
        <f t="shared" ref="GN2022:GN2027" si="966">IF(OR(BI2022=0,BI2022=1),GM2022-GX2022,0)</f>
        <v>0</v>
      </c>
      <c r="GO2022">
        <f t="shared" ref="GO2022:GO2027" si="967">IF(BI2022=2,GM2022-GX2022,0)</f>
        <v>0</v>
      </c>
      <c r="GP2022">
        <f t="shared" ref="GP2022:GP2027" si="968">IF(BI2022=4,GM2022-GX2022,0)</f>
        <v>121635.77</v>
      </c>
      <c r="GR2022">
        <v>0</v>
      </c>
      <c r="GS2022">
        <v>0</v>
      </c>
      <c r="GT2022">
        <v>0</v>
      </c>
      <c r="GU2022" t="s">
        <v>3</v>
      </c>
      <c r="GV2022">
        <f t="shared" ref="GV2022:GV2027" si="969">ROUND((GT2022),6)</f>
        <v>0</v>
      </c>
      <c r="GW2022">
        <v>1</v>
      </c>
      <c r="GX2022">
        <f t="shared" ref="GX2022:GX2027" si="970">ROUND(HC2022*I2022,2)</f>
        <v>0</v>
      </c>
      <c r="HA2022">
        <v>0</v>
      </c>
      <c r="HB2022">
        <v>0</v>
      </c>
      <c r="HC2022">
        <f t="shared" ref="HC2022:HC2027" si="971">GV2022*GW2022</f>
        <v>0</v>
      </c>
      <c r="HE2022" t="s">
        <v>3</v>
      </c>
      <c r="HF2022" t="s">
        <v>3</v>
      </c>
      <c r="HM2022" t="s">
        <v>3</v>
      </c>
      <c r="HN2022" t="s">
        <v>3</v>
      </c>
      <c r="HO2022" t="s">
        <v>3</v>
      </c>
      <c r="HP2022" t="s">
        <v>3</v>
      </c>
      <c r="HQ2022" t="s">
        <v>3</v>
      </c>
      <c r="HS2022">
        <v>0</v>
      </c>
      <c r="IK2022">
        <v>0</v>
      </c>
    </row>
    <row r="2023" spans="1:245" x14ac:dyDescent="0.25">
      <c r="A2023">
        <v>17</v>
      </c>
      <c r="B2023">
        <v>1</v>
      </c>
      <c r="D2023">
        <f>ROW(EtalonRes!A282)</f>
        <v>282</v>
      </c>
      <c r="E2023" t="s">
        <v>349</v>
      </c>
      <c r="F2023" t="s">
        <v>109</v>
      </c>
      <c r="G2023" t="s">
        <v>110</v>
      </c>
      <c r="H2023" t="s">
        <v>106</v>
      </c>
      <c r="I2023">
        <v>1</v>
      </c>
      <c r="J2023">
        <v>0</v>
      </c>
      <c r="K2023">
        <v>1</v>
      </c>
      <c r="O2023">
        <f t="shared" si="940"/>
        <v>51519</v>
      </c>
      <c r="P2023">
        <f t="shared" si="941"/>
        <v>0</v>
      </c>
      <c r="Q2023">
        <f t="shared" si="942"/>
        <v>0</v>
      </c>
      <c r="R2023">
        <f t="shared" si="943"/>
        <v>0</v>
      </c>
      <c r="S2023">
        <f t="shared" si="944"/>
        <v>51519</v>
      </c>
      <c r="T2023">
        <f t="shared" si="945"/>
        <v>0</v>
      </c>
      <c r="U2023">
        <f t="shared" si="946"/>
        <v>52</v>
      </c>
      <c r="V2023">
        <f t="shared" si="947"/>
        <v>0</v>
      </c>
      <c r="W2023">
        <f t="shared" si="948"/>
        <v>0</v>
      </c>
      <c r="X2023">
        <f t="shared" si="949"/>
        <v>36063.300000000003</v>
      </c>
      <c r="Y2023">
        <f t="shared" si="949"/>
        <v>5151.8999999999996</v>
      </c>
      <c r="AA2023">
        <v>288585831</v>
      </c>
      <c r="AB2023">
        <f t="shared" si="950"/>
        <v>51519</v>
      </c>
      <c r="AC2023">
        <f>ROUND(((ES2023*13)),6)</f>
        <v>0</v>
      </c>
      <c r="AD2023">
        <f>ROUND(((((ET2023*13))-((EU2023*13)))+AE2023),6)</f>
        <v>0</v>
      </c>
      <c r="AE2023">
        <f t="shared" si="951"/>
        <v>0</v>
      </c>
      <c r="AF2023">
        <f t="shared" si="951"/>
        <v>51519</v>
      </c>
      <c r="AG2023">
        <f t="shared" si="952"/>
        <v>0</v>
      </c>
      <c r="AH2023">
        <f t="shared" si="953"/>
        <v>52</v>
      </c>
      <c r="AI2023">
        <f t="shared" si="953"/>
        <v>0</v>
      </c>
      <c r="AJ2023">
        <f t="shared" si="954"/>
        <v>0</v>
      </c>
      <c r="AK2023">
        <v>3963</v>
      </c>
      <c r="AL2023">
        <v>0</v>
      </c>
      <c r="AM2023">
        <v>0</v>
      </c>
      <c r="AN2023">
        <v>0</v>
      </c>
      <c r="AO2023">
        <v>3963</v>
      </c>
      <c r="AP2023">
        <v>0</v>
      </c>
      <c r="AQ2023">
        <v>4</v>
      </c>
      <c r="AR2023">
        <v>0</v>
      </c>
      <c r="AS2023">
        <v>0</v>
      </c>
      <c r="AT2023">
        <v>70</v>
      </c>
      <c r="AU2023">
        <v>10</v>
      </c>
      <c r="AV2023">
        <v>1</v>
      </c>
      <c r="AW2023">
        <v>1</v>
      </c>
      <c r="AZ2023">
        <v>1</v>
      </c>
      <c r="BA2023">
        <v>1</v>
      </c>
      <c r="BB2023">
        <v>1</v>
      </c>
      <c r="BC2023">
        <v>1</v>
      </c>
      <c r="BD2023" t="s">
        <v>3</v>
      </c>
      <c r="BE2023" t="s">
        <v>3</v>
      </c>
      <c r="BF2023" t="s">
        <v>3</v>
      </c>
      <c r="BG2023" t="s">
        <v>3</v>
      </c>
      <c r="BH2023">
        <v>0</v>
      </c>
      <c r="BI2023">
        <v>4</v>
      </c>
      <c r="BJ2023" t="s">
        <v>111</v>
      </c>
      <c r="BM2023">
        <v>0</v>
      </c>
      <c r="BN2023">
        <v>284416172</v>
      </c>
      <c r="BO2023" t="s">
        <v>3</v>
      </c>
      <c r="BP2023">
        <v>0</v>
      </c>
      <c r="BQ2023">
        <v>1</v>
      </c>
      <c r="BR2023">
        <v>0</v>
      </c>
      <c r="BS2023">
        <v>1</v>
      </c>
      <c r="BT2023">
        <v>1</v>
      </c>
      <c r="BU2023">
        <v>1</v>
      </c>
      <c r="BV2023">
        <v>1</v>
      </c>
      <c r="BW2023">
        <v>1</v>
      </c>
      <c r="BX2023">
        <v>1</v>
      </c>
      <c r="BY2023" t="s">
        <v>3</v>
      </c>
      <c r="BZ2023">
        <v>70</v>
      </c>
      <c r="CA2023">
        <v>10</v>
      </c>
      <c r="CB2023" t="s">
        <v>3</v>
      </c>
      <c r="CE2023">
        <v>0</v>
      </c>
      <c r="CF2023">
        <v>0</v>
      </c>
      <c r="CG2023">
        <v>0</v>
      </c>
      <c r="CM2023">
        <v>0</v>
      </c>
      <c r="CN2023" t="s">
        <v>3</v>
      </c>
      <c r="CO2023">
        <v>0</v>
      </c>
      <c r="CP2023">
        <f t="shared" si="955"/>
        <v>51519</v>
      </c>
      <c r="CQ2023">
        <f t="shared" si="956"/>
        <v>0</v>
      </c>
      <c r="CR2023">
        <f>(((((ET2023*13))*BB2023-((EU2023*13))*BS2023)+AE2023*BS2023)*AV2023)</f>
        <v>0</v>
      </c>
      <c r="CS2023">
        <f t="shared" si="957"/>
        <v>0</v>
      </c>
      <c r="CT2023">
        <f t="shared" si="958"/>
        <v>51519</v>
      </c>
      <c r="CU2023">
        <f t="shared" si="959"/>
        <v>0</v>
      </c>
      <c r="CV2023">
        <f t="shared" si="960"/>
        <v>52</v>
      </c>
      <c r="CW2023">
        <f t="shared" si="961"/>
        <v>0</v>
      </c>
      <c r="CX2023">
        <f t="shared" si="961"/>
        <v>0</v>
      </c>
      <c r="CY2023">
        <f t="shared" si="962"/>
        <v>36063.300000000003</v>
      </c>
      <c r="CZ2023">
        <f t="shared" si="963"/>
        <v>5151.8999999999996</v>
      </c>
      <c r="DC2023" t="s">
        <v>3</v>
      </c>
      <c r="DD2023" t="s">
        <v>102</v>
      </c>
      <c r="DE2023" t="s">
        <v>102</v>
      </c>
      <c r="DF2023" t="s">
        <v>102</v>
      </c>
      <c r="DG2023" t="s">
        <v>102</v>
      </c>
      <c r="DH2023" t="s">
        <v>3</v>
      </c>
      <c r="DI2023" t="s">
        <v>102</v>
      </c>
      <c r="DJ2023" t="s">
        <v>102</v>
      </c>
      <c r="DK2023" t="s">
        <v>3</v>
      </c>
      <c r="DL2023" t="s">
        <v>3</v>
      </c>
      <c r="DM2023" t="s">
        <v>3</v>
      </c>
      <c r="DN2023">
        <v>0</v>
      </c>
      <c r="DO2023">
        <v>0</v>
      </c>
      <c r="DP2023">
        <v>1</v>
      </c>
      <c r="DQ2023">
        <v>1</v>
      </c>
      <c r="DU2023">
        <v>1013</v>
      </c>
      <c r="DV2023" t="s">
        <v>106</v>
      </c>
      <c r="DW2023" t="s">
        <v>106</v>
      </c>
      <c r="DX2023">
        <v>1</v>
      </c>
      <c r="DZ2023" t="s">
        <v>3</v>
      </c>
      <c r="EA2023" t="s">
        <v>3</v>
      </c>
      <c r="EB2023" t="s">
        <v>3</v>
      </c>
      <c r="EC2023" t="s">
        <v>3</v>
      </c>
      <c r="EE2023">
        <v>284416175</v>
      </c>
      <c r="EF2023">
        <v>1</v>
      </c>
      <c r="EG2023" t="s">
        <v>21</v>
      </c>
      <c r="EH2023">
        <v>0</v>
      </c>
      <c r="EI2023" t="s">
        <v>3</v>
      </c>
      <c r="EJ2023">
        <v>4</v>
      </c>
      <c r="EK2023">
        <v>0</v>
      </c>
      <c r="EL2023" t="s">
        <v>22</v>
      </c>
      <c r="EM2023" t="s">
        <v>23</v>
      </c>
      <c r="EO2023" t="s">
        <v>3</v>
      </c>
      <c r="EQ2023">
        <v>1441792</v>
      </c>
      <c r="ER2023">
        <v>3963</v>
      </c>
      <c r="ES2023">
        <v>0</v>
      </c>
      <c r="ET2023">
        <v>0</v>
      </c>
      <c r="EU2023">
        <v>0</v>
      </c>
      <c r="EV2023">
        <v>3963</v>
      </c>
      <c r="EW2023">
        <v>4</v>
      </c>
      <c r="EX2023">
        <v>0</v>
      </c>
      <c r="EY2023">
        <v>0</v>
      </c>
      <c r="FQ2023">
        <v>0</v>
      </c>
      <c r="FR2023">
        <v>0</v>
      </c>
      <c r="FS2023">
        <v>0</v>
      </c>
      <c r="FX2023">
        <v>70</v>
      </c>
      <c r="FY2023">
        <v>10</v>
      </c>
      <c r="GA2023" t="s">
        <v>3</v>
      </c>
      <c r="GD2023">
        <v>0</v>
      </c>
      <c r="GF2023">
        <v>-1020808144</v>
      </c>
      <c r="GG2023">
        <v>2</v>
      </c>
      <c r="GH2023">
        <v>1</v>
      </c>
      <c r="GI2023">
        <v>-2</v>
      </c>
      <c r="GJ2023">
        <v>0</v>
      </c>
      <c r="GK2023">
        <f>ROUND(R2023*(R12)/100,2)</f>
        <v>0</v>
      </c>
      <c r="GL2023">
        <f t="shared" si="964"/>
        <v>0</v>
      </c>
      <c r="GM2023">
        <f t="shared" si="965"/>
        <v>92734.2</v>
      </c>
      <c r="GN2023">
        <f t="shared" si="966"/>
        <v>0</v>
      </c>
      <c r="GO2023">
        <f t="shared" si="967"/>
        <v>0</v>
      </c>
      <c r="GP2023">
        <f t="shared" si="968"/>
        <v>92734.2</v>
      </c>
      <c r="GR2023">
        <v>0</v>
      </c>
      <c r="GS2023">
        <v>0</v>
      </c>
      <c r="GT2023">
        <v>0</v>
      </c>
      <c r="GU2023" t="s">
        <v>3</v>
      </c>
      <c r="GV2023">
        <f t="shared" si="969"/>
        <v>0</v>
      </c>
      <c r="GW2023">
        <v>1</v>
      </c>
      <c r="GX2023">
        <f t="shared" si="970"/>
        <v>0</v>
      </c>
      <c r="HA2023">
        <v>0</v>
      </c>
      <c r="HB2023">
        <v>0</v>
      </c>
      <c r="HC2023">
        <f t="shared" si="971"/>
        <v>0</v>
      </c>
      <c r="HE2023" t="s">
        <v>3</v>
      </c>
      <c r="HF2023" t="s">
        <v>3</v>
      </c>
      <c r="HM2023" t="s">
        <v>3</v>
      </c>
      <c r="HN2023" t="s">
        <v>3</v>
      </c>
      <c r="HO2023" t="s">
        <v>3</v>
      </c>
      <c r="HP2023" t="s">
        <v>3</v>
      </c>
      <c r="HQ2023" t="s">
        <v>3</v>
      </c>
      <c r="HS2023">
        <v>0</v>
      </c>
      <c r="IK2023">
        <v>0</v>
      </c>
    </row>
    <row r="2024" spans="1:245" x14ac:dyDescent="0.25">
      <c r="A2024">
        <v>17</v>
      </c>
      <c r="B2024">
        <v>1</v>
      </c>
      <c r="D2024">
        <f>ROW(EtalonRes!A284)</f>
        <v>284</v>
      </c>
      <c r="E2024" t="s">
        <v>350</v>
      </c>
      <c r="F2024" t="s">
        <v>116</v>
      </c>
      <c r="G2024" t="s">
        <v>117</v>
      </c>
      <c r="H2024" t="s">
        <v>118</v>
      </c>
      <c r="I2024">
        <v>9</v>
      </c>
      <c r="J2024">
        <v>0</v>
      </c>
      <c r="K2024">
        <v>9</v>
      </c>
      <c r="O2024">
        <f t="shared" si="940"/>
        <v>49416.12</v>
      </c>
      <c r="P2024">
        <f t="shared" si="941"/>
        <v>0</v>
      </c>
      <c r="Q2024">
        <f t="shared" si="942"/>
        <v>3049.02</v>
      </c>
      <c r="R2024">
        <f t="shared" si="943"/>
        <v>1932.84</v>
      </c>
      <c r="S2024">
        <f t="shared" si="944"/>
        <v>46367.1</v>
      </c>
      <c r="T2024">
        <f t="shared" si="945"/>
        <v>0</v>
      </c>
      <c r="U2024">
        <f t="shared" si="946"/>
        <v>46.800000000000004</v>
      </c>
      <c r="V2024">
        <f t="shared" si="947"/>
        <v>0</v>
      </c>
      <c r="W2024">
        <f t="shared" si="948"/>
        <v>0</v>
      </c>
      <c r="X2024">
        <f t="shared" si="949"/>
        <v>32456.97</v>
      </c>
      <c r="Y2024">
        <f t="shared" si="949"/>
        <v>4636.71</v>
      </c>
      <c r="AA2024">
        <v>288585831</v>
      </c>
      <c r="AB2024">
        <f t="shared" si="950"/>
        <v>5490.68</v>
      </c>
      <c r="AC2024">
        <f>ROUND(((ES2024*13)),6)</f>
        <v>0</v>
      </c>
      <c r="AD2024">
        <f>ROUND(((((ET2024*13))-((EU2024*13)))+AE2024),6)</f>
        <v>338.78</v>
      </c>
      <c r="AE2024">
        <f t="shared" si="951"/>
        <v>214.76</v>
      </c>
      <c r="AF2024">
        <f t="shared" si="951"/>
        <v>5151.8999999999996</v>
      </c>
      <c r="AG2024">
        <f t="shared" si="952"/>
        <v>0</v>
      </c>
      <c r="AH2024">
        <f t="shared" si="953"/>
        <v>5.2</v>
      </c>
      <c r="AI2024">
        <f t="shared" si="953"/>
        <v>0</v>
      </c>
      <c r="AJ2024">
        <f t="shared" si="954"/>
        <v>0</v>
      </c>
      <c r="AK2024">
        <v>422.36</v>
      </c>
      <c r="AL2024">
        <v>0</v>
      </c>
      <c r="AM2024">
        <v>26.06</v>
      </c>
      <c r="AN2024">
        <v>16.52</v>
      </c>
      <c r="AO2024">
        <v>396.3</v>
      </c>
      <c r="AP2024">
        <v>0</v>
      </c>
      <c r="AQ2024">
        <v>0.4</v>
      </c>
      <c r="AR2024">
        <v>0</v>
      </c>
      <c r="AS2024">
        <v>0</v>
      </c>
      <c r="AT2024">
        <v>70</v>
      </c>
      <c r="AU2024">
        <v>10</v>
      </c>
      <c r="AV2024">
        <v>1</v>
      </c>
      <c r="AW2024">
        <v>1</v>
      </c>
      <c r="AZ2024">
        <v>1</v>
      </c>
      <c r="BA2024">
        <v>1</v>
      </c>
      <c r="BB2024">
        <v>1</v>
      </c>
      <c r="BC2024">
        <v>1</v>
      </c>
      <c r="BD2024" t="s">
        <v>3</v>
      </c>
      <c r="BE2024" t="s">
        <v>3</v>
      </c>
      <c r="BF2024" t="s">
        <v>3</v>
      </c>
      <c r="BG2024" t="s">
        <v>3</v>
      </c>
      <c r="BH2024">
        <v>0</v>
      </c>
      <c r="BI2024">
        <v>4</v>
      </c>
      <c r="BJ2024" t="s">
        <v>119</v>
      </c>
      <c r="BM2024">
        <v>0</v>
      </c>
      <c r="BN2024">
        <v>284416172</v>
      </c>
      <c r="BO2024" t="s">
        <v>3</v>
      </c>
      <c r="BP2024">
        <v>0</v>
      </c>
      <c r="BQ2024">
        <v>1</v>
      </c>
      <c r="BR2024">
        <v>0</v>
      </c>
      <c r="BS2024">
        <v>1</v>
      </c>
      <c r="BT2024">
        <v>1</v>
      </c>
      <c r="BU2024">
        <v>1</v>
      </c>
      <c r="BV2024">
        <v>1</v>
      </c>
      <c r="BW2024">
        <v>1</v>
      </c>
      <c r="BX2024">
        <v>1</v>
      </c>
      <c r="BY2024" t="s">
        <v>3</v>
      </c>
      <c r="BZ2024">
        <v>70</v>
      </c>
      <c r="CA2024">
        <v>10</v>
      </c>
      <c r="CB2024" t="s">
        <v>3</v>
      </c>
      <c r="CE2024">
        <v>0</v>
      </c>
      <c r="CF2024">
        <v>0</v>
      </c>
      <c r="CG2024">
        <v>0</v>
      </c>
      <c r="CM2024">
        <v>0</v>
      </c>
      <c r="CN2024" t="s">
        <v>3</v>
      </c>
      <c r="CO2024">
        <v>0</v>
      </c>
      <c r="CP2024">
        <f t="shared" si="955"/>
        <v>49416.119999999995</v>
      </c>
      <c r="CQ2024">
        <f t="shared" si="956"/>
        <v>0</v>
      </c>
      <c r="CR2024">
        <f>(((((ET2024*13))*BB2024-((EU2024*13))*BS2024)+AE2024*BS2024)*AV2024)</f>
        <v>338.78</v>
      </c>
      <c r="CS2024">
        <f t="shared" si="957"/>
        <v>214.76</v>
      </c>
      <c r="CT2024">
        <f t="shared" si="958"/>
        <v>5151.8999999999996</v>
      </c>
      <c r="CU2024">
        <f t="shared" si="959"/>
        <v>0</v>
      </c>
      <c r="CV2024">
        <f t="shared" si="960"/>
        <v>5.2</v>
      </c>
      <c r="CW2024">
        <f t="shared" si="961"/>
        <v>0</v>
      </c>
      <c r="CX2024">
        <f t="shared" si="961"/>
        <v>0</v>
      </c>
      <c r="CY2024">
        <f t="shared" si="962"/>
        <v>32456.97</v>
      </c>
      <c r="CZ2024">
        <f t="shared" si="963"/>
        <v>4636.71</v>
      </c>
      <c r="DC2024" t="s">
        <v>3</v>
      </c>
      <c r="DD2024" t="s">
        <v>102</v>
      </c>
      <c r="DE2024" t="s">
        <v>102</v>
      </c>
      <c r="DF2024" t="s">
        <v>102</v>
      </c>
      <c r="DG2024" t="s">
        <v>102</v>
      </c>
      <c r="DH2024" t="s">
        <v>3</v>
      </c>
      <c r="DI2024" t="s">
        <v>102</v>
      </c>
      <c r="DJ2024" t="s">
        <v>102</v>
      </c>
      <c r="DK2024" t="s">
        <v>3</v>
      </c>
      <c r="DL2024" t="s">
        <v>3</v>
      </c>
      <c r="DM2024" t="s">
        <v>3</v>
      </c>
      <c r="DN2024">
        <v>0</v>
      </c>
      <c r="DO2024">
        <v>0</v>
      </c>
      <c r="DP2024">
        <v>1</v>
      </c>
      <c r="DQ2024">
        <v>1</v>
      </c>
      <c r="DU2024">
        <v>1013</v>
      </c>
      <c r="DV2024" t="s">
        <v>118</v>
      </c>
      <c r="DW2024" t="s">
        <v>118</v>
      </c>
      <c r="DX2024">
        <v>1</v>
      </c>
      <c r="DZ2024" t="s">
        <v>3</v>
      </c>
      <c r="EA2024" t="s">
        <v>3</v>
      </c>
      <c r="EB2024" t="s">
        <v>3</v>
      </c>
      <c r="EC2024" t="s">
        <v>3</v>
      </c>
      <c r="EE2024">
        <v>284416175</v>
      </c>
      <c r="EF2024">
        <v>1</v>
      </c>
      <c r="EG2024" t="s">
        <v>21</v>
      </c>
      <c r="EH2024">
        <v>0</v>
      </c>
      <c r="EI2024" t="s">
        <v>3</v>
      </c>
      <c r="EJ2024">
        <v>4</v>
      </c>
      <c r="EK2024">
        <v>0</v>
      </c>
      <c r="EL2024" t="s">
        <v>22</v>
      </c>
      <c r="EM2024" t="s">
        <v>23</v>
      </c>
      <c r="EO2024" t="s">
        <v>3</v>
      </c>
      <c r="EQ2024">
        <v>1441792</v>
      </c>
      <c r="ER2024">
        <v>422.36</v>
      </c>
      <c r="ES2024">
        <v>0</v>
      </c>
      <c r="ET2024">
        <v>26.06</v>
      </c>
      <c r="EU2024">
        <v>16.52</v>
      </c>
      <c r="EV2024">
        <v>396.3</v>
      </c>
      <c r="EW2024">
        <v>0.4</v>
      </c>
      <c r="EX2024">
        <v>0</v>
      </c>
      <c r="EY2024">
        <v>0</v>
      </c>
      <c r="FQ2024">
        <v>0</v>
      </c>
      <c r="FR2024">
        <v>0</v>
      </c>
      <c r="FS2024">
        <v>0</v>
      </c>
      <c r="FX2024">
        <v>70</v>
      </c>
      <c r="FY2024">
        <v>10</v>
      </c>
      <c r="GA2024" t="s">
        <v>3</v>
      </c>
      <c r="GD2024">
        <v>0</v>
      </c>
      <c r="GF2024">
        <v>469972417</v>
      </c>
      <c r="GG2024">
        <v>2</v>
      </c>
      <c r="GH2024">
        <v>1</v>
      </c>
      <c r="GI2024">
        <v>-2</v>
      </c>
      <c r="GJ2024">
        <v>0</v>
      </c>
      <c r="GK2024">
        <f>ROUND(R2024*(R12)/100,2)</f>
        <v>2087.4699999999998</v>
      </c>
      <c r="GL2024">
        <f t="shared" si="964"/>
        <v>0</v>
      </c>
      <c r="GM2024">
        <f t="shared" si="965"/>
        <v>88597.27</v>
      </c>
      <c r="GN2024">
        <f t="shared" si="966"/>
        <v>0</v>
      </c>
      <c r="GO2024">
        <f t="shared" si="967"/>
        <v>0</v>
      </c>
      <c r="GP2024">
        <f t="shared" si="968"/>
        <v>88597.27</v>
      </c>
      <c r="GR2024">
        <v>0</v>
      </c>
      <c r="GS2024">
        <v>0</v>
      </c>
      <c r="GT2024">
        <v>0</v>
      </c>
      <c r="GU2024" t="s">
        <v>3</v>
      </c>
      <c r="GV2024">
        <f t="shared" si="969"/>
        <v>0</v>
      </c>
      <c r="GW2024">
        <v>1</v>
      </c>
      <c r="GX2024">
        <f t="shared" si="970"/>
        <v>0</v>
      </c>
      <c r="HA2024">
        <v>0</v>
      </c>
      <c r="HB2024">
        <v>0</v>
      </c>
      <c r="HC2024">
        <f t="shared" si="971"/>
        <v>0</v>
      </c>
      <c r="HE2024" t="s">
        <v>3</v>
      </c>
      <c r="HF2024" t="s">
        <v>3</v>
      </c>
      <c r="HM2024" t="s">
        <v>3</v>
      </c>
      <c r="HN2024" t="s">
        <v>3</v>
      </c>
      <c r="HO2024" t="s">
        <v>3</v>
      </c>
      <c r="HP2024" t="s">
        <v>3</v>
      </c>
      <c r="HQ2024" t="s">
        <v>3</v>
      </c>
      <c r="HS2024">
        <v>0</v>
      </c>
      <c r="IK2024">
        <v>0</v>
      </c>
    </row>
    <row r="2025" spans="1:245" x14ac:dyDescent="0.25">
      <c r="A2025">
        <v>17</v>
      </c>
      <c r="B2025">
        <v>1</v>
      </c>
      <c r="D2025">
        <f>ROW(EtalonRes!A285)</f>
        <v>285</v>
      </c>
      <c r="E2025" t="s">
        <v>351</v>
      </c>
      <c r="F2025" t="s">
        <v>121</v>
      </c>
      <c r="G2025" t="s">
        <v>122</v>
      </c>
      <c r="H2025" t="s">
        <v>95</v>
      </c>
      <c r="I2025">
        <v>9</v>
      </c>
      <c r="J2025">
        <v>0</v>
      </c>
      <c r="K2025">
        <v>9</v>
      </c>
      <c r="O2025">
        <f t="shared" si="940"/>
        <v>380111.94</v>
      </c>
      <c r="P2025">
        <f t="shared" si="941"/>
        <v>0</v>
      </c>
      <c r="Q2025">
        <f t="shared" si="942"/>
        <v>0</v>
      </c>
      <c r="R2025">
        <f t="shared" si="943"/>
        <v>0</v>
      </c>
      <c r="S2025">
        <f t="shared" si="944"/>
        <v>380111.94</v>
      </c>
      <c r="T2025">
        <f t="shared" si="945"/>
        <v>0</v>
      </c>
      <c r="U2025">
        <f t="shared" si="946"/>
        <v>351</v>
      </c>
      <c r="V2025">
        <f t="shared" si="947"/>
        <v>0</v>
      </c>
      <c r="W2025">
        <f t="shared" si="948"/>
        <v>0</v>
      </c>
      <c r="X2025">
        <f t="shared" si="949"/>
        <v>266078.36</v>
      </c>
      <c r="Y2025">
        <f t="shared" si="949"/>
        <v>38011.19</v>
      </c>
      <c r="AA2025">
        <v>288585831</v>
      </c>
      <c r="AB2025">
        <f t="shared" si="950"/>
        <v>42234.66</v>
      </c>
      <c r="AC2025">
        <f>ROUND(((ES2025*13)),6)</f>
        <v>0</v>
      </c>
      <c r="AD2025">
        <f>ROUND(((((ET2025*13))-((EU2025*13)))+AE2025),6)</f>
        <v>0</v>
      </c>
      <c r="AE2025">
        <f t="shared" si="951"/>
        <v>0</v>
      </c>
      <c r="AF2025">
        <f t="shared" si="951"/>
        <v>42234.66</v>
      </c>
      <c r="AG2025">
        <f t="shared" si="952"/>
        <v>0</v>
      </c>
      <c r="AH2025">
        <f t="shared" si="953"/>
        <v>39</v>
      </c>
      <c r="AI2025">
        <f t="shared" si="953"/>
        <v>0</v>
      </c>
      <c r="AJ2025">
        <f t="shared" si="954"/>
        <v>0</v>
      </c>
      <c r="AK2025">
        <v>3248.82</v>
      </c>
      <c r="AL2025">
        <v>0</v>
      </c>
      <c r="AM2025">
        <v>0</v>
      </c>
      <c r="AN2025">
        <v>0</v>
      </c>
      <c r="AO2025">
        <v>3248.82</v>
      </c>
      <c r="AP2025">
        <v>0</v>
      </c>
      <c r="AQ2025">
        <v>3</v>
      </c>
      <c r="AR2025">
        <v>0</v>
      </c>
      <c r="AS2025">
        <v>0</v>
      </c>
      <c r="AT2025">
        <v>70</v>
      </c>
      <c r="AU2025">
        <v>10</v>
      </c>
      <c r="AV2025">
        <v>1</v>
      </c>
      <c r="AW2025">
        <v>1</v>
      </c>
      <c r="AZ2025">
        <v>1</v>
      </c>
      <c r="BA2025">
        <v>1</v>
      </c>
      <c r="BB2025">
        <v>1</v>
      </c>
      <c r="BC2025">
        <v>1</v>
      </c>
      <c r="BD2025" t="s">
        <v>3</v>
      </c>
      <c r="BE2025" t="s">
        <v>3</v>
      </c>
      <c r="BF2025" t="s">
        <v>3</v>
      </c>
      <c r="BG2025" t="s">
        <v>3</v>
      </c>
      <c r="BH2025">
        <v>0</v>
      </c>
      <c r="BI2025">
        <v>4</v>
      </c>
      <c r="BJ2025" t="s">
        <v>123</v>
      </c>
      <c r="BM2025">
        <v>0</v>
      </c>
      <c r="BN2025">
        <v>284416172</v>
      </c>
      <c r="BO2025" t="s">
        <v>3</v>
      </c>
      <c r="BP2025">
        <v>0</v>
      </c>
      <c r="BQ2025">
        <v>1</v>
      </c>
      <c r="BR2025">
        <v>0</v>
      </c>
      <c r="BS2025">
        <v>1</v>
      </c>
      <c r="BT2025">
        <v>1</v>
      </c>
      <c r="BU2025">
        <v>1</v>
      </c>
      <c r="BV2025">
        <v>1</v>
      </c>
      <c r="BW2025">
        <v>1</v>
      </c>
      <c r="BX2025">
        <v>1</v>
      </c>
      <c r="BY2025" t="s">
        <v>3</v>
      </c>
      <c r="BZ2025">
        <v>70</v>
      </c>
      <c r="CA2025">
        <v>10</v>
      </c>
      <c r="CB2025" t="s">
        <v>3</v>
      </c>
      <c r="CE2025">
        <v>0</v>
      </c>
      <c r="CF2025">
        <v>0</v>
      </c>
      <c r="CG2025">
        <v>0</v>
      </c>
      <c r="CM2025">
        <v>0</v>
      </c>
      <c r="CN2025" t="s">
        <v>3</v>
      </c>
      <c r="CO2025">
        <v>0</v>
      </c>
      <c r="CP2025">
        <f t="shared" si="955"/>
        <v>380111.94</v>
      </c>
      <c r="CQ2025">
        <f t="shared" si="956"/>
        <v>0</v>
      </c>
      <c r="CR2025">
        <f>(((((ET2025*13))*BB2025-((EU2025*13))*BS2025)+AE2025*BS2025)*AV2025)</f>
        <v>0</v>
      </c>
      <c r="CS2025">
        <f t="shared" si="957"/>
        <v>0</v>
      </c>
      <c r="CT2025">
        <f t="shared" si="958"/>
        <v>42234.66</v>
      </c>
      <c r="CU2025">
        <f t="shared" si="959"/>
        <v>0</v>
      </c>
      <c r="CV2025">
        <f t="shared" si="960"/>
        <v>39</v>
      </c>
      <c r="CW2025">
        <f t="shared" si="961"/>
        <v>0</v>
      </c>
      <c r="CX2025">
        <f t="shared" si="961"/>
        <v>0</v>
      </c>
      <c r="CY2025">
        <f t="shared" si="962"/>
        <v>266078.35800000001</v>
      </c>
      <c r="CZ2025">
        <f t="shared" si="963"/>
        <v>38011.193999999996</v>
      </c>
      <c r="DC2025" t="s">
        <v>3</v>
      </c>
      <c r="DD2025" t="s">
        <v>102</v>
      </c>
      <c r="DE2025" t="s">
        <v>102</v>
      </c>
      <c r="DF2025" t="s">
        <v>102</v>
      </c>
      <c r="DG2025" t="s">
        <v>102</v>
      </c>
      <c r="DH2025" t="s">
        <v>3</v>
      </c>
      <c r="DI2025" t="s">
        <v>102</v>
      </c>
      <c r="DJ2025" t="s">
        <v>102</v>
      </c>
      <c r="DK2025" t="s">
        <v>3</v>
      </c>
      <c r="DL2025" t="s">
        <v>3</v>
      </c>
      <c r="DM2025" t="s">
        <v>3</v>
      </c>
      <c r="DN2025">
        <v>0</v>
      </c>
      <c r="DO2025">
        <v>0</v>
      </c>
      <c r="DP2025">
        <v>1</v>
      </c>
      <c r="DQ2025">
        <v>1</v>
      </c>
      <c r="DU2025">
        <v>1013</v>
      </c>
      <c r="DV2025" t="s">
        <v>95</v>
      </c>
      <c r="DW2025" t="s">
        <v>95</v>
      </c>
      <c r="DX2025">
        <v>1</v>
      </c>
      <c r="DZ2025" t="s">
        <v>3</v>
      </c>
      <c r="EA2025" t="s">
        <v>3</v>
      </c>
      <c r="EB2025" t="s">
        <v>3</v>
      </c>
      <c r="EC2025" t="s">
        <v>3</v>
      </c>
      <c r="EE2025">
        <v>284416175</v>
      </c>
      <c r="EF2025">
        <v>1</v>
      </c>
      <c r="EG2025" t="s">
        <v>21</v>
      </c>
      <c r="EH2025">
        <v>0</v>
      </c>
      <c r="EI2025" t="s">
        <v>3</v>
      </c>
      <c r="EJ2025">
        <v>4</v>
      </c>
      <c r="EK2025">
        <v>0</v>
      </c>
      <c r="EL2025" t="s">
        <v>22</v>
      </c>
      <c r="EM2025" t="s">
        <v>23</v>
      </c>
      <c r="EO2025" t="s">
        <v>3</v>
      </c>
      <c r="EQ2025">
        <v>1441792</v>
      </c>
      <c r="ER2025">
        <v>3248.82</v>
      </c>
      <c r="ES2025">
        <v>0</v>
      </c>
      <c r="ET2025">
        <v>0</v>
      </c>
      <c r="EU2025">
        <v>0</v>
      </c>
      <c r="EV2025">
        <v>3248.82</v>
      </c>
      <c r="EW2025">
        <v>3</v>
      </c>
      <c r="EX2025">
        <v>0</v>
      </c>
      <c r="EY2025">
        <v>0</v>
      </c>
      <c r="FQ2025">
        <v>0</v>
      </c>
      <c r="FR2025">
        <v>0</v>
      </c>
      <c r="FS2025">
        <v>0</v>
      </c>
      <c r="FX2025">
        <v>70</v>
      </c>
      <c r="FY2025">
        <v>10</v>
      </c>
      <c r="GA2025" t="s">
        <v>3</v>
      </c>
      <c r="GD2025">
        <v>0</v>
      </c>
      <c r="GF2025">
        <v>-1850798320</v>
      </c>
      <c r="GG2025">
        <v>2</v>
      </c>
      <c r="GH2025">
        <v>1</v>
      </c>
      <c r="GI2025">
        <v>-2</v>
      </c>
      <c r="GJ2025">
        <v>0</v>
      </c>
      <c r="GK2025">
        <f>ROUND(R2025*(R12)/100,2)</f>
        <v>0</v>
      </c>
      <c r="GL2025">
        <f t="shared" si="964"/>
        <v>0</v>
      </c>
      <c r="GM2025">
        <f t="shared" si="965"/>
        <v>684201.49</v>
      </c>
      <c r="GN2025">
        <f t="shared" si="966"/>
        <v>0</v>
      </c>
      <c r="GO2025">
        <f t="shared" si="967"/>
        <v>0</v>
      </c>
      <c r="GP2025">
        <f t="shared" si="968"/>
        <v>684201.49</v>
      </c>
      <c r="GR2025">
        <v>0</v>
      </c>
      <c r="GS2025">
        <v>0</v>
      </c>
      <c r="GT2025">
        <v>0</v>
      </c>
      <c r="GU2025" t="s">
        <v>3</v>
      </c>
      <c r="GV2025">
        <f t="shared" si="969"/>
        <v>0</v>
      </c>
      <c r="GW2025">
        <v>1</v>
      </c>
      <c r="GX2025">
        <f t="shared" si="970"/>
        <v>0</v>
      </c>
      <c r="HA2025">
        <v>0</v>
      </c>
      <c r="HB2025">
        <v>0</v>
      </c>
      <c r="HC2025">
        <f t="shared" si="971"/>
        <v>0</v>
      </c>
      <c r="HE2025" t="s">
        <v>3</v>
      </c>
      <c r="HF2025" t="s">
        <v>3</v>
      </c>
      <c r="HM2025" t="s">
        <v>3</v>
      </c>
      <c r="HN2025" t="s">
        <v>3</v>
      </c>
      <c r="HO2025" t="s">
        <v>3</v>
      </c>
      <c r="HP2025" t="s">
        <v>3</v>
      </c>
      <c r="HQ2025" t="s">
        <v>3</v>
      </c>
      <c r="HS2025">
        <v>0</v>
      </c>
      <c r="IK2025">
        <v>0</v>
      </c>
    </row>
    <row r="2026" spans="1:245" x14ac:dyDescent="0.25">
      <c r="A2026">
        <v>17</v>
      </c>
      <c r="B2026">
        <v>1</v>
      </c>
      <c r="D2026">
        <f>ROW(EtalonRes!A286)</f>
        <v>286</v>
      </c>
      <c r="E2026" t="s">
        <v>352</v>
      </c>
      <c r="F2026" t="s">
        <v>125</v>
      </c>
      <c r="G2026" t="s">
        <v>126</v>
      </c>
      <c r="H2026" t="s">
        <v>95</v>
      </c>
      <c r="I2026">
        <v>9</v>
      </c>
      <c r="J2026">
        <v>0</v>
      </c>
      <c r="K2026">
        <v>9</v>
      </c>
      <c r="O2026">
        <f t="shared" si="940"/>
        <v>463671</v>
      </c>
      <c r="P2026">
        <f t="shared" si="941"/>
        <v>0</v>
      </c>
      <c r="Q2026">
        <f t="shared" si="942"/>
        <v>0</v>
      </c>
      <c r="R2026">
        <f t="shared" si="943"/>
        <v>0</v>
      </c>
      <c r="S2026">
        <f t="shared" si="944"/>
        <v>463671</v>
      </c>
      <c r="T2026">
        <f t="shared" si="945"/>
        <v>0</v>
      </c>
      <c r="U2026">
        <f t="shared" si="946"/>
        <v>468</v>
      </c>
      <c r="V2026">
        <f t="shared" si="947"/>
        <v>0</v>
      </c>
      <c r="W2026">
        <f t="shared" si="948"/>
        <v>0</v>
      </c>
      <c r="X2026">
        <f t="shared" si="949"/>
        <v>324569.7</v>
      </c>
      <c r="Y2026">
        <f t="shared" si="949"/>
        <v>46367.1</v>
      </c>
      <c r="AA2026">
        <v>288585831</v>
      </c>
      <c r="AB2026">
        <f t="shared" si="950"/>
        <v>51519</v>
      </c>
      <c r="AC2026">
        <f>ROUND(((ES2026*13)),6)</f>
        <v>0</v>
      </c>
      <c r="AD2026">
        <f>ROUND(((((ET2026*13))-((EU2026*13)))+AE2026),6)</f>
        <v>0</v>
      </c>
      <c r="AE2026">
        <f t="shared" si="951"/>
        <v>0</v>
      </c>
      <c r="AF2026">
        <f t="shared" si="951"/>
        <v>51519</v>
      </c>
      <c r="AG2026">
        <f t="shared" si="952"/>
        <v>0</v>
      </c>
      <c r="AH2026">
        <f t="shared" si="953"/>
        <v>52</v>
      </c>
      <c r="AI2026">
        <f t="shared" si="953"/>
        <v>0</v>
      </c>
      <c r="AJ2026">
        <f t="shared" si="954"/>
        <v>0</v>
      </c>
      <c r="AK2026">
        <v>3963</v>
      </c>
      <c r="AL2026">
        <v>0</v>
      </c>
      <c r="AM2026">
        <v>0</v>
      </c>
      <c r="AN2026">
        <v>0</v>
      </c>
      <c r="AO2026">
        <v>3963</v>
      </c>
      <c r="AP2026">
        <v>0</v>
      </c>
      <c r="AQ2026">
        <v>4</v>
      </c>
      <c r="AR2026">
        <v>0</v>
      </c>
      <c r="AS2026">
        <v>0</v>
      </c>
      <c r="AT2026">
        <v>70</v>
      </c>
      <c r="AU2026">
        <v>10</v>
      </c>
      <c r="AV2026">
        <v>1</v>
      </c>
      <c r="AW2026">
        <v>1</v>
      </c>
      <c r="AZ2026">
        <v>1</v>
      </c>
      <c r="BA2026">
        <v>1</v>
      </c>
      <c r="BB2026">
        <v>1</v>
      </c>
      <c r="BC2026">
        <v>1</v>
      </c>
      <c r="BD2026" t="s">
        <v>3</v>
      </c>
      <c r="BE2026" t="s">
        <v>3</v>
      </c>
      <c r="BF2026" t="s">
        <v>3</v>
      </c>
      <c r="BG2026" t="s">
        <v>3</v>
      </c>
      <c r="BH2026">
        <v>0</v>
      </c>
      <c r="BI2026">
        <v>4</v>
      </c>
      <c r="BJ2026" t="s">
        <v>127</v>
      </c>
      <c r="BM2026">
        <v>0</v>
      </c>
      <c r="BN2026">
        <v>284416172</v>
      </c>
      <c r="BO2026" t="s">
        <v>3</v>
      </c>
      <c r="BP2026">
        <v>0</v>
      </c>
      <c r="BQ2026">
        <v>1</v>
      </c>
      <c r="BR2026">
        <v>0</v>
      </c>
      <c r="BS2026">
        <v>1</v>
      </c>
      <c r="BT2026">
        <v>1</v>
      </c>
      <c r="BU2026">
        <v>1</v>
      </c>
      <c r="BV2026">
        <v>1</v>
      </c>
      <c r="BW2026">
        <v>1</v>
      </c>
      <c r="BX2026">
        <v>1</v>
      </c>
      <c r="BY2026" t="s">
        <v>3</v>
      </c>
      <c r="BZ2026">
        <v>70</v>
      </c>
      <c r="CA2026">
        <v>10</v>
      </c>
      <c r="CB2026" t="s">
        <v>3</v>
      </c>
      <c r="CE2026">
        <v>0</v>
      </c>
      <c r="CF2026">
        <v>0</v>
      </c>
      <c r="CG2026">
        <v>0</v>
      </c>
      <c r="CM2026">
        <v>0</v>
      </c>
      <c r="CN2026" t="s">
        <v>3</v>
      </c>
      <c r="CO2026">
        <v>0</v>
      </c>
      <c r="CP2026">
        <f t="shared" si="955"/>
        <v>463671</v>
      </c>
      <c r="CQ2026">
        <f t="shared" si="956"/>
        <v>0</v>
      </c>
      <c r="CR2026">
        <f>(((((ET2026*13))*BB2026-((EU2026*13))*BS2026)+AE2026*BS2026)*AV2026)</f>
        <v>0</v>
      </c>
      <c r="CS2026">
        <f t="shared" si="957"/>
        <v>0</v>
      </c>
      <c r="CT2026">
        <f t="shared" si="958"/>
        <v>51519</v>
      </c>
      <c r="CU2026">
        <f t="shared" si="959"/>
        <v>0</v>
      </c>
      <c r="CV2026">
        <f t="shared" si="960"/>
        <v>52</v>
      </c>
      <c r="CW2026">
        <f t="shared" si="961"/>
        <v>0</v>
      </c>
      <c r="CX2026">
        <f t="shared" si="961"/>
        <v>0</v>
      </c>
      <c r="CY2026">
        <f t="shared" si="962"/>
        <v>324569.7</v>
      </c>
      <c r="CZ2026">
        <f t="shared" si="963"/>
        <v>46367.1</v>
      </c>
      <c r="DC2026" t="s">
        <v>3</v>
      </c>
      <c r="DD2026" t="s">
        <v>102</v>
      </c>
      <c r="DE2026" t="s">
        <v>102</v>
      </c>
      <c r="DF2026" t="s">
        <v>102</v>
      </c>
      <c r="DG2026" t="s">
        <v>102</v>
      </c>
      <c r="DH2026" t="s">
        <v>3</v>
      </c>
      <c r="DI2026" t="s">
        <v>102</v>
      </c>
      <c r="DJ2026" t="s">
        <v>102</v>
      </c>
      <c r="DK2026" t="s">
        <v>3</v>
      </c>
      <c r="DL2026" t="s">
        <v>3</v>
      </c>
      <c r="DM2026" t="s">
        <v>3</v>
      </c>
      <c r="DN2026">
        <v>0</v>
      </c>
      <c r="DO2026">
        <v>0</v>
      </c>
      <c r="DP2026">
        <v>1</v>
      </c>
      <c r="DQ2026">
        <v>1</v>
      </c>
      <c r="DU2026">
        <v>1013</v>
      </c>
      <c r="DV2026" t="s">
        <v>95</v>
      </c>
      <c r="DW2026" t="s">
        <v>95</v>
      </c>
      <c r="DX2026">
        <v>1</v>
      </c>
      <c r="DZ2026" t="s">
        <v>3</v>
      </c>
      <c r="EA2026" t="s">
        <v>3</v>
      </c>
      <c r="EB2026" t="s">
        <v>3</v>
      </c>
      <c r="EC2026" t="s">
        <v>3</v>
      </c>
      <c r="EE2026">
        <v>284416175</v>
      </c>
      <c r="EF2026">
        <v>1</v>
      </c>
      <c r="EG2026" t="s">
        <v>21</v>
      </c>
      <c r="EH2026">
        <v>0</v>
      </c>
      <c r="EI2026" t="s">
        <v>3</v>
      </c>
      <c r="EJ2026">
        <v>4</v>
      </c>
      <c r="EK2026">
        <v>0</v>
      </c>
      <c r="EL2026" t="s">
        <v>22</v>
      </c>
      <c r="EM2026" t="s">
        <v>23</v>
      </c>
      <c r="EO2026" t="s">
        <v>3</v>
      </c>
      <c r="EQ2026">
        <v>1441792</v>
      </c>
      <c r="ER2026">
        <v>3963</v>
      </c>
      <c r="ES2026">
        <v>0</v>
      </c>
      <c r="ET2026">
        <v>0</v>
      </c>
      <c r="EU2026">
        <v>0</v>
      </c>
      <c r="EV2026">
        <v>3963</v>
      </c>
      <c r="EW2026">
        <v>4</v>
      </c>
      <c r="EX2026">
        <v>0</v>
      </c>
      <c r="EY2026">
        <v>0</v>
      </c>
      <c r="FQ2026">
        <v>0</v>
      </c>
      <c r="FR2026">
        <v>0</v>
      </c>
      <c r="FS2026">
        <v>0</v>
      </c>
      <c r="FX2026">
        <v>70</v>
      </c>
      <c r="FY2026">
        <v>10</v>
      </c>
      <c r="GA2026" t="s">
        <v>3</v>
      </c>
      <c r="GD2026">
        <v>0</v>
      </c>
      <c r="GF2026">
        <v>1288945035</v>
      </c>
      <c r="GG2026">
        <v>2</v>
      </c>
      <c r="GH2026">
        <v>1</v>
      </c>
      <c r="GI2026">
        <v>-2</v>
      </c>
      <c r="GJ2026">
        <v>0</v>
      </c>
      <c r="GK2026">
        <f>ROUND(R2026*(R12)/100,2)</f>
        <v>0</v>
      </c>
      <c r="GL2026">
        <f t="shared" si="964"/>
        <v>0</v>
      </c>
      <c r="GM2026">
        <f t="shared" si="965"/>
        <v>834607.8</v>
      </c>
      <c r="GN2026">
        <f t="shared" si="966"/>
        <v>0</v>
      </c>
      <c r="GO2026">
        <f t="shared" si="967"/>
        <v>0</v>
      </c>
      <c r="GP2026">
        <f t="shared" si="968"/>
        <v>834607.8</v>
      </c>
      <c r="GR2026">
        <v>0</v>
      </c>
      <c r="GS2026">
        <v>0</v>
      </c>
      <c r="GT2026">
        <v>0</v>
      </c>
      <c r="GU2026" t="s">
        <v>3</v>
      </c>
      <c r="GV2026">
        <f t="shared" si="969"/>
        <v>0</v>
      </c>
      <c r="GW2026">
        <v>1</v>
      </c>
      <c r="GX2026">
        <f t="shared" si="970"/>
        <v>0</v>
      </c>
      <c r="HA2026">
        <v>0</v>
      </c>
      <c r="HB2026">
        <v>0</v>
      </c>
      <c r="HC2026">
        <f t="shared" si="971"/>
        <v>0</v>
      </c>
      <c r="HE2026" t="s">
        <v>3</v>
      </c>
      <c r="HF2026" t="s">
        <v>3</v>
      </c>
      <c r="HM2026" t="s">
        <v>3</v>
      </c>
      <c r="HN2026" t="s">
        <v>3</v>
      </c>
      <c r="HO2026" t="s">
        <v>3</v>
      </c>
      <c r="HP2026" t="s">
        <v>3</v>
      </c>
      <c r="HQ2026" t="s">
        <v>3</v>
      </c>
      <c r="HS2026">
        <v>0</v>
      </c>
      <c r="IK2026">
        <v>0</v>
      </c>
    </row>
    <row r="2027" spans="1:245" x14ac:dyDescent="0.25">
      <c r="A2027">
        <v>17</v>
      </c>
      <c r="B2027">
        <v>1</v>
      </c>
      <c r="D2027">
        <f>ROW(EtalonRes!A287)</f>
        <v>287</v>
      </c>
      <c r="E2027" t="s">
        <v>353</v>
      </c>
      <c r="F2027" t="s">
        <v>80</v>
      </c>
      <c r="G2027" t="s">
        <v>81</v>
      </c>
      <c r="H2027" t="s">
        <v>18</v>
      </c>
      <c r="I2027">
        <v>195</v>
      </c>
      <c r="J2027">
        <v>0</v>
      </c>
      <c r="K2027">
        <v>195</v>
      </c>
      <c r="O2027">
        <f t="shared" si="940"/>
        <v>316843.8</v>
      </c>
      <c r="P2027">
        <f t="shared" si="941"/>
        <v>0</v>
      </c>
      <c r="Q2027">
        <f t="shared" si="942"/>
        <v>0</v>
      </c>
      <c r="R2027">
        <f t="shared" si="943"/>
        <v>0</v>
      </c>
      <c r="S2027">
        <f t="shared" si="944"/>
        <v>316843.8</v>
      </c>
      <c r="T2027">
        <f t="shared" si="945"/>
        <v>0</v>
      </c>
      <c r="U2027">
        <f t="shared" si="946"/>
        <v>319.79999999999995</v>
      </c>
      <c r="V2027">
        <f t="shared" si="947"/>
        <v>0</v>
      </c>
      <c r="W2027">
        <f t="shared" si="948"/>
        <v>0</v>
      </c>
      <c r="X2027">
        <f t="shared" si="949"/>
        <v>221790.66</v>
      </c>
      <c r="Y2027">
        <f t="shared" si="949"/>
        <v>31684.38</v>
      </c>
      <c r="AA2027">
        <v>288585831</v>
      </c>
      <c r="AB2027">
        <f t="shared" si="950"/>
        <v>1624.84</v>
      </c>
      <c r="AC2027">
        <f>ROUND(((ES2027*4)),6)</f>
        <v>0</v>
      </c>
      <c r="AD2027">
        <f>ROUND(((((ET2027*4))-((EU2027*4)))+AE2027),6)</f>
        <v>0</v>
      </c>
      <c r="AE2027">
        <f>ROUND(((EU2027*4)),6)</f>
        <v>0</v>
      </c>
      <c r="AF2027">
        <f>ROUND(((EV2027*4)),6)</f>
        <v>1624.84</v>
      </c>
      <c r="AG2027">
        <f t="shared" si="952"/>
        <v>0</v>
      </c>
      <c r="AH2027">
        <f>((EW2027*4))</f>
        <v>1.64</v>
      </c>
      <c r="AI2027">
        <f>((EX2027*4))</f>
        <v>0</v>
      </c>
      <c r="AJ2027">
        <f t="shared" si="954"/>
        <v>0</v>
      </c>
      <c r="AK2027">
        <v>406.21</v>
      </c>
      <c r="AL2027">
        <v>0</v>
      </c>
      <c r="AM2027">
        <v>0</v>
      </c>
      <c r="AN2027">
        <v>0</v>
      </c>
      <c r="AO2027">
        <v>406.21</v>
      </c>
      <c r="AP2027">
        <v>0</v>
      </c>
      <c r="AQ2027">
        <v>0.41</v>
      </c>
      <c r="AR2027">
        <v>0</v>
      </c>
      <c r="AS2027">
        <v>0</v>
      </c>
      <c r="AT2027">
        <v>70</v>
      </c>
      <c r="AU2027">
        <v>10</v>
      </c>
      <c r="AV2027">
        <v>1</v>
      </c>
      <c r="AW2027">
        <v>1</v>
      </c>
      <c r="AZ2027">
        <v>1</v>
      </c>
      <c r="BA2027">
        <v>1</v>
      </c>
      <c r="BB2027">
        <v>1</v>
      </c>
      <c r="BC2027">
        <v>1</v>
      </c>
      <c r="BD2027" t="s">
        <v>3</v>
      </c>
      <c r="BE2027" t="s">
        <v>3</v>
      </c>
      <c r="BF2027" t="s">
        <v>3</v>
      </c>
      <c r="BG2027" t="s">
        <v>3</v>
      </c>
      <c r="BH2027">
        <v>0</v>
      </c>
      <c r="BI2027">
        <v>4</v>
      </c>
      <c r="BJ2027" t="s">
        <v>82</v>
      </c>
      <c r="BM2027">
        <v>0</v>
      </c>
      <c r="BN2027">
        <v>284416172</v>
      </c>
      <c r="BO2027" t="s">
        <v>3</v>
      </c>
      <c r="BP2027">
        <v>0</v>
      </c>
      <c r="BQ2027">
        <v>1</v>
      </c>
      <c r="BR2027">
        <v>0</v>
      </c>
      <c r="BS2027">
        <v>1</v>
      </c>
      <c r="BT2027">
        <v>1</v>
      </c>
      <c r="BU2027">
        <v>1</v>
      </c>
      <c r="BV2027">
        <v>1</v>
      </c>
      <c r="BW2027">
        <v>1</v>
      </c>
      <c r="BX2027">
        <v>1</v>
      </c>
      <c r="BY2027" t="s">
        <v>3</v>
      </c>
      <c r="BZ2027">
        <v>70</v>
      </c>
      <c r="CA2027">
        <v>10</v>
      </c>
      <c r="CB2027" t="s">
        <v>3</v>
      </c>
      <c r="CE2027">
        <v>0</v>
      </c>
      <c r="CF2027">
        <v>0</v>
      </c>
      <c r="CG2027">
        <v>0</v>
      </c>
      <c r="CM2027">
        <v>0</v>
      </c>
      <c r="CN2027" t="s">
        <v>3</v>
      </c>
      <c r="CO2027">
        <v>0</v>
      </c>
      <c r="CP2027">
        <f t="shared" si="955"/>
        <v>316843.8</v>
      </c>
      <c r="CQ2027">
        <f t="shared" si="956"/>
        <v>0</v>
      </c>
      <c r="CR2027">
        <f>(((((ET2027*4))*BB2027-((EU2027*4))*BS2027)+AE2027*BS2027)*AV2027)</f>
        <v>0</v>
      </c>
      <c r="CS2027">
        <f t="shared" si="957"/>
        <v>0</v>
      </c>
      <c r="CT2027">
        <f t="shared" si="958"/>
        <v>1624.84</v>
      </c>
      <c r="CU2027">
        <f t="shared" si="959"/>
        <v>0</v>
      </c>
      <c r="CV2027">
        <f t="shared" si="960"/>
        <v>1.64</v>
      </c>
      <c r="CW2027">
        <f t="shared" si="961"/>
        <v>0</v>
      </c>
      <c r="CX2027">
        <f t="shared" si="961"/>
        <v>0</v>
      </c>
      <c r="CY2027">
        <f t="shared" si="962"/>
        <v>221790.66</v>
      </c>
      <c r="CZ2027">
        <f t="shared" si="963"/>
        <v>31684.38</v>
      </c>
      <c r="DC2027" t="s">
        <v>3</v>
      </c>
      <c r="DD2027" t="s">
        <v>20</v>
      </c>
      <c r="DE2027" t="s">
        <v>20</v>
      </c>
      <c r="DF2027" t="s">
        <v>20</v>
      </c>
      <c r="DG2027" t="s">
        <v>20</v>
      </c>
      <c r="DH2027" t="s">
        <v>3</v>
      </c>
      <c r="DI2027" t="s">
        <v>20</v>
      </c>
      <c r="DJ2027" t="s">
        <v>20</v>
      </c>
      <c r="DK2027" t="s">
        <v>3</v>
      </c>
      <c r="DL2027" t="s">
        <v>3</v>
      </c>
      <c r="DM2027" t="s">
        <v>3</v>
      </c>
      <c r="DN2027">
        <v>0</v>
      </c>
      <c r="DO2027">
        <v>0</v>
      </c>
      <c r="DP2027">
        <v>1</v>
      </c>
      <c r="DQ2027">
        <v>1</v>
      </c>
      <c r="DU2027">
        <v>1010</v>
      </c>
      <c r="DV2027" t="s">
        <v>18</v>
      </c>
      <c r="DW2027" t="s">
        <v>18</v>
      </c>
      <c r="DX2027">
        <v>1</v>
      </c>
      <c r="DZ2027" t="s">
        <v>3</v>
      </c>
      <c r="EA2027" t="s">
        <v>3</v>
      </c>
      <c r="EB2027" t="s">
        <v>3</v>
      </c>
      <c r="EC2027" t="s">
        <v>3</v>
      </c>
      <c r="EE2027">
        <v>284416175</v>
      </c>
      <c r="EF2027">
        <v>1</v>
      </c>
      <c r="EG2027" t="s">
        <v>21</v>
      </c>
      <c r="EH2027">
        <v>0</v>
      </c>
      <c r="EI2027" t="s">
        <v>3</v>
      </c>
      <c r="EJ2027">
        <v>4</v>
      </c>
      <c r="EK2027">
        <v>0</v>
      </c>
      <c r="EL2027" t="s">
        <v>22</v>
      </c>
      <c r="EM2027" t="s">
        <v>23</v>
      </c>
      <c r="EO2027" t="s">
        <v>3</v>
      </c>
      <c r="EQ2027">
        <v>2228224</v>
      </c>
      <c r="ER2027">
        <v>406.21</v>
      </c>
      <c r="ES2027">
        <v>0</v>
      </c>
      <c r="ET2027">
        <v>0</v>
      </c>
      <c r="EU2027">
        <v>0</v>
      </c>
      <c r="EV2027">
        <v>406.21</v>
      </c>
      <c r="EW2027">
        <v>0.41</v>
      </c>
      <c r="EX2027">
        <v>0</v>
      </c>
      <c r="EY2027">
        <v>0</v>
      </c>
      <c r="FQ2027">
        <v>0</v>
      </c>
      <c r="FR2027">
        <v>0</v>
      </c>
      <c r="FS2027">
        <v>0</v>
      </c>
      <c r="FX2027">
        <v>70</v>
      </c>
      <c r="FY2027">
        <v>10</v>
      </c>
      <c r="GA2027" t="s">
        <v>3</v>
      </c>
      <c r="GD2027">
        <v>0</v>
      </c>
      <c r="GF2027">
        <v>-1253208674</v>
      </c>
      <c r="GG2027">
        <v>2</v>
      </c>
      <c r="GH2027">
        <v>1</v>
      </c>
      <c r="GI2027">
        <v>-2</v>
      </c>
      <c r="GJ2027">
        <v>0</v>
      </c>
      <c r="GK2027">
        <f>ROUND(R2027*(R12)/100,2)</f>
        <v>0</v>
      </c>
      <c r="GL2027">
        <f t="shared" si="964"/>
        <v>0</v>
      </c>
      <c r="GM2027">
        <f t="shared" si="965"/>
        <v>570318.84</v>
      </c>
      <c r="GN2027">
        <f t="shared" si="966"/>
        <v>0</v>
      </c>
      <c r="GO2027">
        <f t="shared" si="967"/>
        <v>0</v>
      </c>
      <c r="GP2027">
        <f t="shared" si="968"/>
        <v>570318.84</v>
      </c>
      <c r="GR2027">
        <v>0</v>
      </c>
      <c r="GS2027">
        <v>0</v>
      </c>
      <c r="GT2027">
        <v>0</v>
      </c>
      <c r="GU2027" t="s">
        <v>3</v>
      </c>
      <c r="GV2027">
        <f t="shared" si="969"/>
        <v>0</v>
      </c>
      <c r="GW2027">
        <v>1</v>
      </c>
      <c r="GX2027">
        <f t="shared" si="970"/>
        <v>0</v>
      </c>
      <c r="HA2027">
        <v>0</v>
      </c>
      <c r="HB2027">
        <v>0</v>
      </c>
      <c r="HC2027">
        <f t="shared" si="971"/>
        <v>0</v>
      </c>
      <c r="HE2027" t="s">
        <v>3</v>
      </c>
      <c r="HF2027" t="s">
        <v>3</v>
      </c>
      <c r="HM2027" t="s">
        <v>3</v>
      </c>
      <c r="HN2027" t="s">
        <v>3</v>
      </c>
      <c r="HO2027" t="s">
        <v>3</v>
      </c>
      <c r="HP2027" t="s">
        <v>3</v>
      </c>
      <c r="HQ2027" t="s">
        <v>3</v>
      </c>
      <c r="HS2027">
        <v>0</v>
      </c>
      <c r="IK2027">
        <v>0</v>
      </c>
    </row>
    <row r="2029" spans="1:245" x14ac:dyDescent="0.25">
      <c r="A2029" s="2">
        <v>51</v>
      </c>
      <c r="B2029" s="2">
        <f>B2018</f>
        <v>1</v>
      </c>
      <c r="C2029" s="2">
        <f>A2018</f>
        <v>5</v>
      </c>
      <c r="D2029" s="2">
        <f>ROW(A2018)</f>
        <v>2018</v>
      </c>
      <c r="E2029" s="2"/>
      <c r="F2029" s="2" t="str">
        <f>IF(F2018&lt;&gt;"",F2018,"")</f>
        <v>Новый подраздел</v>
      </c>
      <c r="G2029" s="2" t="str">
        <f>IF(G2018&lt;&gt;"",G2018,"")</f>
        <v>СТС - Инженерные сооружения и коммуникации</v>
      </c>
      <c r="H2029" s="2">
        <v>0</v>
      </c>
      <c r="I2029" s="2"/>
      <c r="J2029" s="2"/>
      <c r="K2029" s="2"/>
      <c r="L2029" s="2"/>
      <c r="M2029" s="2"/>
      <c r="N2029" s="2"/>
      <c r="O2029" s="2">
        <f t="shared" ref="O2029:T2029" si="972">ROUND(AB2029,2)</f>
        <v>1329137.29</v>
      </c>
      <c r="P2029" s="2">
        <f t="shared" si="972"/>
        <v>0</v>
      </c>
      <c r="Q2029" s="2">
        <f t="shared" si="972"/>
        <v>3049.02</v>
      </c>
      <c r="R2029" s="2">
        <f t="shared" si="972"/>
        <v>1932.84</v>
      </c>
      <c r="S2029" s="2">
        <f t="shared" si="972"/>
        <v>1326088.27</v>
      </c>
      <c r="T2029" s="2">
        <f t="shared" si="972"/>
        <v>0</v>
      </c>
      <c r="U2029" s="2">
        <f>AH2029</f>
        <v>1300</v>
      </c>
      <c r="V2029" s="2">
        <f>AI2029</f>
        <v>0</v>
      </c>
      <c r="W2029" s="2">
        <f>ROUND(AJ2029,2)</f>
        <v>0</v>
      </c>
      <c r="X2029" s="2">
        <f>ROUND(AK2029,2)</f>
        <v>928261.79</v>
      </c>
      <c r="Y2029" s="2">
        <f>ROUND(AL2029,2)</f>
        <v>132608.82</v>
      </c>
      <c r="Z2029" s="2"/>
      <c r="AA2029" s="2"/>
      <c r="AB2029" s="2">
        <f>ROUND(SUMIF(AA2022:AA2027,"=288585831",O2022:O2027),2)</f>
        <v>1329137.29</v>
      </c>
      <c r="AC2029" s="2">
        <f>ROUND(SUMIF(AA2022:AA2027,"=288585831",P2022:P2027),2)</f>
        <v>0</v>
      </c>
      <c r="AD2029" s="2">
        <f>ROUND(SUMIF(AA2022:AA2027,"=288585831",Q2022:Q2027),2)</f>
        <v>3049.02</v>
      </c>
      <c r="AE2029" s="2">
        <f>ROUND(SUMIF(AA2022:AA2027,"=288585831",R2022:R2027),2)</f>
        <v>1932.84</v>
      </c>
      <c r="AF2029" s="2">
        <f>ROUND(SUMIF(AA2022:AA2027,"=288585831",S2022:S2027),2)</f>
        <v>1326088.27</v>
      </c>
      <c r="AG2029" s="2">
        <f>ROUND(SUMIF(AA2022:AA2027,"=288585831",T2022:T2027),2)</f>
        <v>0</v>
      </c>
      <c r="AH2029" s="2">
        <f>SUMIF(AA2022:AA2027,"=288585831",U2022:U2027)</f>
        <v>1300</v>
      </c>
      <c r="AI2029" s="2">
        <f>SUMIF(AA2022:AA2027,"=288585831",V2022:V2027)</f>
        <v>0</v>
      </c>
      <c r="AJ2029" s="2">
        <f>ROUND(SUMIF(AA2022:AA2027,"=288585831",W2022:W2027),2)</f>
        <v>0</v>
      </c>
      <c r="AK2029" s="2">
        <f>ROUND(SUMIF(AA2022:AA2027,"=288585831",X2022:X2027),2)</f>
        <v>928261.79</v>
      </c>
      <c r="AL2029" s="2">
        <f>ROUND(SUMIF(AA2022:AA2027,"=288585831",Y2022:Y2027),2)</f>
        <v>132608.82</v>
      </c>
      <c r="AM2029" s="2"/>
      <c r="AN2029" s="2"/>
      <c r="AO2029" s="2">
        <f t="shared" ref="AO2029:BD2029" si="973">ROUND(BX2029,2)</f>
        <v>0</v>
      </c>
      <c r="AP2029" s="2">
        <f t="shared" si="973"/>
        <v>0</v>
      </c>
      <c r="AQ2029" s="2">
        <f t="shared" si="973"/>
        <v>0</v>
      </c>
      <c r="AR2029" s="2">
        <f t="shared" si="973"/>
        <v>2392095.37</v>
      </c>
      <c r="AS2029" s="2">
        <f t="shared" si="973"/>
        <v>0</v>
      </c>
      <c r="AT2029" s="2">
        <f t="shared" si="973"/>
        <v>0</v>
      </c>
      <c r="AU2029" s="2">
        <f t="shared" si="973"/>
        <v>2392095.37</v>
      </c>
      <c r="AV2029" s="2">
        <f t="shared" si="973"/>
        <v>0</v>
      </c>
      <c r="AW2029" s="2">
        <f t="shared" si="973"/>
        <v>0</v>
      </c>
      <c r="AX2029" s="2">
        <f t="shared" si="973"/>
        <v>0</v>
      </c>
      <c r="AY2029" s="2">
        <f t="shared" si="973"/>
        <v>0</v>
      </c>
      <c r="AZ2029" s="2">
        <f t="shared" si="973"/>
        <v>0</v>
      </c>
      <c r="BA2029" s="2">
        <f t="shared" si="973"/>
        <v>0</v>
      </c>
      <c r="BB2029" s="2">
        <f t="shared" si="973"/>
        <v>0</v>
      </c>
      <c r="BC2029" s="2">
        <f t="shared" si="973"/>
        <v>0</v>
      </c>
      <c r="BD2029" s="2">
        <f t="shared" si="973"/>
        <v>0</v>
      </c>
      <c r="BE2029" s="2"/>
      <c r="BF2029" s="2"/>
      <c r="BG2029" s="2"/>
      <c r="BH2029" s="2"/>
      <c r="BI2029" s="2"/>
      <c r="BJ2029" s="2"/>
      <c r="BK2029" s="2"/>
      <c r="BL2029" s="2"/>
      <c r="BM2029" s="2"/>
      <c r="BN2029" s="2"/>
      <c r="BO2029" s="2"/>
      <c r="BP2029" s="2"/>
      <c r="BQ2029" s="2"/>
      <c r="BR2029" s="2"/>
      <c r="BS2029" s="2"/>
      <c r="BT2029" s="2"/>
      <c r="BU2029" s="2"/>
      <c r="BV2029" s="2"/>
      <c r="BW2029" s="2"/>
      <c r="BX2029" s="2">
        <f>ROUND(SUMIF(AA2022:AA2027,"=288585831",FQ2022:FQ2027),2)</f>
        <v>0</v>
      </c>
      <c r="BY2029" s="2">
        <f>ROUND(SUMIF(AA2022:AA2027,"=288585831",FR2022:FR2027),2)</f>
        <v>0</v>
      </c>
      <c r="BZ2029" s="2">
        <f>ROUND(SUMIF(AA2022:AA2027,"=288585831",GL2022:GL2027),2)</f>
        <v>0</v>
      </c>
      <c r="CA2029" s="2">
        <f>ROUND(SUMIF(AA2022:AA2027,"=288585831",GM2022:GM2027),2)</f>
        <v>2392095.37</v>
      </c>
      <c r="CB2029" s="2">
        <f>ROUND(SUMIF(AA2022:AA2027,"=288585831",GN2022:GN2027),2)</f>
        <v>0</v>
      </c>
      <c r="CC2029" s="2">
        <f>ROUND(SUMIF(AA2022:AA2027,"=288585831",GO2022:GO2027),2)</f>
        <v>0</v>
      </c>
      <c r="CD2029" s="2">
        <f>ROUND(SUMIF(AA2022:AA2027,"=288585831",GP2022:GP2027),2)</f>
        <v>2392095.37</v>
      </c>
      <c r="CE2029" s="2">
        <f>AC2029-BX2029</f>
        <v>0</v>
      </c>
      <c r="CF2029" s="2">
        <f>AC2029-BY2029</f>
        <v>0</v>
      </c>
      <c r="CG2029" s="2">
        <f>BX2029-BZ2029</f>
        <v>0</v>
      </c>
      <c r="CH2029" s="2">
        <f>AC2029-BX2029-BY2029+BZ2029</f>
        <v>0</v>
      </c>
      <c r="CI2029" s="2">
        <f>BY2029-BZ2029</f>
        <v>0</v>
      </c>
      <c r="CJ2029" s="2">
        <f>ROUND(SUMIF(AA2022:AA2027,"=288585831",GX2022:GX2027),2)</f>
        <v>0</v>
      </c>
      <c r="CK2029" s="2">
        <f>ROUND(SUMIF(AA2022:AA2027,"=288585831",GY2022:GY2027),2)</f>
        <v>0</v>
      </c>
      <c r="CL2029" s="2">
        <f>ROUND(SUMIF(AA2022:AA2027,"=288585831",GZ2022:GZ2027),2)</f>
        <v>0</v>
      </c>
      <c r="CM2029" s="2">
        <f>ROUND(SUMIF(AA2022:AA2027,"=288585831",HD2022:HD2027),2)</f>
        <v>0</v>
      </c>
      <c r="CN2029" s="2"/>
      <c r="CO2029" s="2"/>
      <c r="CP2029" s="2"/>
      <c r="CQ2029" s="2"/>
      <c r="CR2029" s="2"/>
      <c r="CS2029" s="2"/>
      <c r="CT2029" s="2"/>
      <c r="CU2029" s="2"/>
      <c r="CV2029" s="2"/>
      <c r="CW2029" s="2"/>
      <c r="CX2029" s="2"/>
      <c r="CY2029" s="2"/>
      <c r="CZ2029" s="2"/>
      <c r="DA2029" s="2"/>
      <c r="DB2029" s="2"/>
      <c r="DC2029" s="2"/>
      <c r="DD2029" s="2"/>
      <c r="DE2029" s="2"/>
      <c r="DF2029" s="2"/>
      <c r="DG2029" s="3"/>
      <c r="DH2029" s="3"/>
      <c r="DI2029" s="3"/>
      <c r="DJ2029" s="3"/>
      <c r="DK2029" s="3"/>
      <c r="DL2029" s="3"/>
      <c r="DM2029" s="3"/>
      <c r="DN2029" s="3"/>
      <c r="DO2029" s="3"/>
      <c r="DP2029" s="3"/>
      <c r="DQ2029" s="3"/>
      <c r="DR2029" s="3"/>
      <c r="DS2029" s="3"/>
      <c r="DT2029" s="3"/>
      <c r="DU2029" s="3"/>
      <c r="DV2029" s="3"/>
      <c r="DW2029" s="3"/>
      <c r="DX2029" s="3"/>
      <c r="DY2029" s="3"/>
      <c r="DZ2029" s="3"/>
      <c r="EA2029" s="3"/>
      <c r="EB2029" s="3"/>
      <c r="EC2029" s="3"/>
      <c r="ED2029" s="3"/>
      <c r="EE2029" s="3"/>
      <c r="EF2029" s="3"/>
      <c r="EG2029" s="3"/>
      <c r="EH2029" s="3"/>
      <c r="EI2029" s="3"/>
      <c r="EJ2029" s="3"/>
      <c r="EK2029" s="3"/>
      <c r="EL2029" s="3"/>
      <c r="EM2029" s="3"/>
      <c r="EN2029" s="3"/>
      <c r="EO2029" s="3"/>
      <c r="EP2029" s="3"/>
      <c r="EQ2029" s="3"/>
      <c r="ER2029" s="3"/>
      <c r="ES2029" s="3"/>
      <c r="ET2029" s="3"/>
      <c r="EU2029" s="3"/>
      <c r="EV2029" s="3"/>
      <c r="EW2029" s="3"/>
      <c r="EX2029" s="3"/>
      <c r="EY2029" s="3"/>
      <c r="EZ2029" s="3"/>
      <c r="FA2029" s="3"/>
      <c r="FB2029" s="3"/>
      <c r="FC2029" s="3"/>
      <c r="FD2029" s="3"/>
      <c r="FE2029" s="3"/>
      <c r="FF2029" s="3"/>
      <c r="FG2029" s="3"/>
      <c r="FH2029" s="3"/>
      <c r="FI2029" s="3"/>
      <c r="FJ2029" s="3"/>
      <c r="FK2029" s="3"/>
      <c r="FL2029" s="3"/>
      <c r="FM2029" s="3"/>
      <c r="FN2029" s="3"/>
      <c r="FO2029" s="3"/>
      <c r="FP2029" s="3"/>
      <c r="FQ2029" s="3"/>
      <c r="FR2029" s="3"/>
      <c r="FS2029" s="3"/>
      <c r="FT2029" s="3"/>
      <c r="FU2029" s="3"/>
      <c r="FV2029" s="3"/>
      <c r="FW2029" s="3"/>
      <c r="FX2029" s="3"/>
      <c r="FY2029" s="3"/>
      <c r="FZ2029" s="3"/>
      <c r="GA2029" s="3"/>
      <c r="GB2029" s="3"/>
      <c r="GC2029" s="3"/>
      <c r="GD2029" s="3"/>
      <c r="GE2029" s="3"/>
      <c r="GF2029" s="3"/>
      <c r="GG2029" s="3"/>
      <c r="GH2029" s="3"/>
      <c r="GI2029" s="3"/>
      <c r="GJ2029" s="3"/>
      <c r="GK2029" s="3"/>
      <c r="GL2029" s="3"/>
      <c r="GM2029" s="3"/>
      <c r="GN2029" s="3"/>
      <c r="GO2029" s="3"/>
      <c r="GP2029" s="3"/>
      <c r="GQ2029" s="3"/>
      <c r="GR2029" s="3"/>
      <c r="GS2029" s="3"/>
      <c r="GT2029" s="3"/>
      <c r="GU2029" s="3"/>
      <c r="GV2029" s="3"/>
      <c r="GW2029" s="3"/>
      <c r="GX2029" s="3">
        <v>0</v>
      </c>
    </row>
    <row r="2031" spans="1:245" x14ac:dyDescent="0.25">
      <c r="A2031" s="4">
        <v>50</v>
      </c>
      <c r="B2031" s="4">
        <v>0</v>
      </c>
      <c r="C2031" s="4">
        <v>0</v>
      </c>
      <c r="D2031" s="4">
        <v>1</v>
      </c>
      <c r="E2031" s="4">
        <v>201</v>
      </c>
      <c r="F2031" s="4">
        <f>ROUND(Source!O2029,O2031)</f>
        <v>1329137.29</v>
      </c>
      <c r="G2031" s="4" t="s">
        <v>24</v>
      </c>
      <c r="H2031" s="4" t="s">
        <v>25</v>
      </c>
      <c r="I2031" s="4"/>
      <c r="J2031" s="4"/>
      <c r="K2031" s="4">
        <v>201</v>
      </c>
      <c r="L2031" s="4">
        <v>1</v>
      </c>
      <c r="M2031" s="4">
        <v>3</v>
      </c>
      <c r="N2031" s="4" t="s">
        <v>3</v>
      </c>
      <c r="O2031" s="4">
        <v>2</v>
      </c>
      <c r="P2031" s="4"/>
      <c r="Q2031" s="4"/>
      <c r="R2031" s="4"/>
      <c r="S2031" s="4"/>
      <c r="T2031" s="4"/>
      <c r="U2031" s="4"/>
      <c r="V2031" s="4"/>
      <c r="W2031" s="4">
        <v>1329137.29</v>
      </c>
      <c r="X2031" s="4">
        <v>1</v>
      </c>
      <c r="Y2031" s="4">
        <v>1329137.29</v>
      </c>
      <c r="Z2031" s="4"/>
      <c r="AA2031" s="4"/>
      <c r="AB2031" s="4"/>
    </row>
    <row r="2032" spans="1:245" x14ac:dyDescent="0.25">
      <c r="A2032" s="4">
        <v>50</v>
      </c>
      <c r="B2032" s="4">
        <v>0</v>
      </c>
      <c r="C2032" s="4">
        <v>0</v>
      </c>
      <c r="D2032" s="4">
        <v>1</v>
      </c>
      <c r="E2032" s="4">
        <v>202</v>
      </c>
      <c r="F2032" s="4">
        <f>ROUND(Source!P2029,O2032)</f>
        <v>0</v>
      </c>
      <c r="G2032" s="4" t="s">
        <v>26</v>
      </c>
      <c r="H2032" s="4" t="s">
        <v>27</v>
      </c>
      <c r="I2032" s="4"/>
      <c r="J2032" s="4"/>
      <c r="K2032" s="4">
        <v>202</v>
      </c>
      <c r="L2032" s="4">
        <v>2</v>
      </c>
      <c r="M2032" s="4">
        <v>3</v>
      </c>
      <c r="N2032" s="4" t="s">
        <v>3</v>
      </c>
      <c r="O2032" s="4">
        <v>2</v>
      </c>
      <c r="P2032" s="4"/>
      <c r="Q2032" s="4"/>
      <c r="R2032" s="4"/>
      <c r="S2032" s="4"/>
      <c r="T2032" s="4"/>
      <c r="U2032" s="4"/>
      <c r="V2032" s="4"/>
      <c r="W2032" s="4">
        <v>0</v>
      </c>
      <c r="X2032" s="4">
        <v>1</v>
      </c>
      <c r="Y2032" s="4">
        <v>0</v>
      </c>
      <c r="Z2032" s="4"/>
      <c r="AA2032" s="4"/>
      <c r="AB2032" s="4"/>
    </row>
    <row r="2033" spans="1:28" x14ac:dyDescent="0.25">
      <c r="A2033" s="4">
        <v>50</v>
      </c>
      <c r="B2033" s="4">
        <v>0</v>
      </c>
      <c r="C2033" s="4">
        <v>0</v>
      </c>
      <c r="D2033" s="4">
        <v>1</v>
      </c>
      <c r="E2033" s="4">
        <v>222</v>
      </c>
      <c r="F2033" s="4">
        <f>ROUND(Source!AO2029,O2033)</f>
        <v>0</v>
      </c>
      <c r="G2033" s="4" t="s">
        <v>28</v>
      </c>
      <c r="H2033" s="4" t="s">
        <v>29</v>
      </c>
      <c r="I2033" s="4"/>
      <c r="J2033" s="4"/>
      <c r="K2033" s="4">
        <v>222</v>
      </c>
      <c r="L2033" s="4">
        <v>3</v>
      </c>
      <c r="M2033" s="4">
        <v>3</v>
      </c>
      <c r="N2033" s="4" t="s">
        <v>3</v>
      </c>
      <c r="O2033" s="4">
        <v>2</v>
      </c>
      <c r="P2033" s="4"/>
      <c r="Q2033" s="4"/>
      <c r="R2033" s="4"/>
      <c r="S2033" s="4"/>
      <c r="T2033" s="4"/>
      <c r="U2033" s="4"/>
      <c r="V2033" s="4"/>
      <c r="W2033" s="4">
        <v>0</v>
      </c>
      <c r="X2033" s="4">
        <v>1</v>
      </c>
      <c r="Y2033" s="4">
        <v>0</v>
      </c>
      <c r="Z2033" s="4"/>
      <c r="AA2033" s="4"/>
      <c r="AB2033" s="4"/>
    </row>
    <row r="2034" spans="1:28" x14ac:dyDescent="0.25">
      <c r="A2034" s="4">
        <v>50</v>
      </c>
      <c r="B2034" s="4">
        <v>0</v>
      </c>
      <c r="C2034" s="4">
        <v>0</v>
      </c>
      <c r="D2034" s="4">
        <v>1</v>
      </c>
      <c r="E2034" s="4">
        <v>225</v>
      </c>
      <c r="F2034" s="4">
        <f>ROUND(Source!AV2029,O2034)</f>
        <v>0</v>
      </c>
      <c r="G2034" s="4" t="s">
        <v>30</v>
      </c>
      <c r="H2034" s="4" t="s">
        <v>31</v>
      </c>
      <c r="I2034" s="4"/>
      <c r="J2034" s="4"/>
      <c r="K2034" s="4">
        <v>225</v>
      </c>
      <c r="L2034" s="4">
        <v>4</v>
      </c>
      <c r="M2034" s="4">
        <v>3</v>
      </c>
      <c r="N2034" s="4" t="s">
        <v>3</v>
      </c>
      <c r="O2034" s="4">
        <v>2</v>
      </c>
      <c r="P2034" s="4"/>
      <c r="Q2034" s="4"/>
      <c r="R2034" s="4"/>
      <c r="S2034" s="4"/>
      <c r="T2034" s="4"/>
      <c r="U2034" s="4"/>
      <c r="V2034" s="4"/>
      <c r="W2034" s="4">
        <v>0</v>
      </c>
      <c r="X2034" s="4">
        <v>1</v>
      </c>
      <c r="Y2034" s="4">
        <v>0</v>
      </c>
      <c r="Z2034" s="4"/>
      <c r="AA2034" s="4"/>
      <c r="AB2034" s="4"/>
    </row>
    <row r="2035" spans="1:28" x14ac:dyDescent="0.25">
      <c r="A2035" s="4">
        <v>50</v>
      </c>
      <c r="B2035" s="4">
        <v>0</v>
      </c>
      <c r="C2035" s="4">
        <v>0</v>
      </c>
      <c r="D2035" s="4">
        <v>1</v>
      </c>
      <c r="E2035" s="4">
        <v>226</v>
      </c>
      <c r="F2035" s="4">
        <f>ROUND(Source!AW2029,O2035)</f>
        <v>0</v>
      </c>
      <c r="G2035" s="4" t="s">
        <v>32</v>
      </c>
      <c r="H2035" s="4" t="s">
        <v>33</v>
      </c>
      <c r="I2035" s="4"/>
      <c r="J2035" s="4"/>
      <c r="K2035" s="4">
        <v>226</v>
      </c>
      <c r="L2035" s="4">
        <v>5</v>
      </c>
      <c r="M2035" s="4">
        <v>3</v>
      </c>
      <c r="N2035" s="4" t="s">
        <v>3</v>
      </c>
      <c r="O2035" s="4">
        <v>2</v>
      </c>
      <c r="P2035" s="4"/>
      <c r="Q2035" s="4"/>
      <c r="R2035" s="4"/>
      <c r="S2035" s="4"/>
      <c r="T2035" s="4"/>
      <c r="U2035" s="4"/>
      <c r="V2035" s="4"/>
      <c r="W2035" s="4">
        <v>0</v>
      </c>
      <c r="X2035" s="4">
        <v>1</v>
      </c>
      <c r="Y2035" s="4">
        <v>0</v>
      </c>
      <c r="Z2035" s="4"/>
      <c r="AA2035" s="4"/>
      <c r="AB2035" s="4"/>
    </row>
    <row r="2036" spans="1:28" x14ac:dyDescent="0.25">
      <c r="A2036" s="4">
        <v>50</v>
      </c>
      <c r="B2036" s="4">
        <v>0</v>
      </c>
      <c r="C2036" s="4">
        <v>0</v>
      </c>
      <c r="D2036" s="4">
        <v>1</v>
      </c>
      <c r="E2036" s="4">
        <v>227</v>
      </c>
      <c r="F2036" s="4">
        <f>ROUND(Source!AX2029,O2036)</f>
        <v>0</v>
      </c>
      <c r="G2036" s="4" t="s">
        <v>34</v>
      </c>
      <c r="H2036" s="4" t="s">
        <v>35</v>
      </c>
      <c r="I2036" s="4"/>
      <c r="J2036" s="4"/>
      <c r="K2036" s="4">
        <v>227</v>
      </c>
      <c r="L2036" s="4">
        <v>6</v>
      </c>
      <c r="M2036" s="4">
        <v>3</v>
      </c>
      <c r="N2036" s="4" t="s">
        <v>3</v>
      </c>
      <c r="O2036" s="4">
        <v>2</v>
      </c>
      <c r="P2036" s="4"/>
      <c r="Q2036" s="4"/>
      <c r="R2036" s="4"/>
      <c r="S2036" s="4"/>
      <c r="T2036" s="4"/>
      <c r="U2036" s="4"/>
      <c r="V2036" s="4"/>
      <c r="W2036" s="4">
        <v>0</v>
      </c>
      <c r="X2036" s="4">
        <v>1</v>
      </c>
      <c r="Y2036" s="4">
        <v>0</v>
      </c>
      <c r="Z2036" s="4"/>
      <c r="AA2036" s="4"/>
      <c r="AB2036" s="4"/>
    </row>
    <row r="2037" spans="1:28" x14ac:dyDescent="0.25">
      <c r="A2037" s="4">
        <v>50</v>
      </c>
      <c r="B2037" s="4">
        <v>0</v>
      </c>
      <c r="C2037" s="4">
        <v>0</v>
      </c>
      <c r="D2037" s="4">
        <v>1</v>
      </c>
      <c r="E2037" s="4">
        <v>228</v>
      </c>
      <c r="F2037" s="4">
        <f>ROUND(Source!AY2029,O2037)</f>
        <v>0</v>
      </c>
      <c r="G2037" s="4" t="s">
        <v>36</v>
      </c>
      <c r="H2037" s="4" t="s">
        <v>37</v>
      </c>
      <c r="I2037" s="4"/>
      <c r="J2037" s="4"/>
      <c r="K2037" s="4">
        <v>228</v>
      </c>
      <c r="L2037" s="4">
        <v>7</v>
      </c>
      <c r="M2037" s="4">
        <v>3</v>
      </c>
      <c r="N2037" s="4" t="s">
        <v>3</v>
      </c>
      <c r="O2037" s="4">
        <v>2</v>
      </c>
      <c r="P2037" s="4"/>
      <c r="Q2037" s="4"/>
      <c r="R2037" s="4"/>
      <c r="S2037" s="4"/>
      <c r="T2037" s="4"/>
      <c r="U2037" s="4"/>
      <c r="V2037" s="4"/>
      <c r="W2037" s="4">
        <v>0</v>
      </c>
      <c r="X2037" s="4">
        <v>1</v>
      </c>
      <c r="Y2037" s="4">
        <v>0</v>
      </c>
      <c r="Z2037" s="4"/>
      <c r="AA2037" s="4"/>
      <c r="AB2037" s="4"/>
    </row>
    <row r="2038" spans="1:28" x14ac:dyDescent="0.25">
      <c r="A2038" s="4">
        <v>50</v>
      </c>
      <c r="B2038" s="4">
        <v>0</v>
      </c>
      <c r="C2038" s="4">
        <v>0</v>
      </c>
      <c r="D2038" s="4">
        <v>1</v>
      </c>
      <c r="E2038" s="4">
        <v>216</v>
      </c>
      <c r="F2038" s="4">
        <f>ROUND(Source!AP2029,O2038)</f>
        <v>0</v>
      </c>
      <c r="G2038" s="4" t="s">
        <v>38</v>
      </c>
      <c r="H2038" s="4" t="s">
        <v>39</v>
      </c>
      <c r="I2038" s="4"/>
      <c r="J2038" s="4"/>
      <c r="K2038" s="4">
        <v>216</v>
      </c>
      <c r="L2038" s="4">
        <v>8</v>
      </c>
      <c r="M2038" s="4">
        <v>3</v>
      </c>
      <c r="N2038" s="4" t="s">
        <v>3</v>
      </c>
      <c r="O2038" s="4">
        <v>2</v>
      </c>
      <c r="P2038" s="4"/>
      <c r="Q2038" s="4"/>
      <c r="R2038" s="4"/>
      <c r="S2038" s="4"/>
      <c r="T2038" s="4"/>
      <c r="U2038" s="4"/>
      <c r="V2038" s="4"/>
      <c r="W2038" s="4">
        <v>0</v>
      </c>
      <c r="X2038" s="4">
        <v>1</v>
      </c>
      <c r="Y2038" s="4">
        <v>0</v>
      </c>
      <c r="Z2038" s="4"/>
      <c r="AA2038" s="4"/>
      <c r="AB2038" s="4"/>
    </row>
    <row r="2039" spans="1:28" x14ac:dyDescent="0.25">
      <c r="A2039" s="4">
        <v>50</v>
      </c>
      <c r="B2039" s="4">
        <v>0</v>
      </c>
      <c r="C2039" s="4">
        <v>0</v>
      </c>
      <c r="D2039" s="4">
        <v>1</v>
      </c>
      <c r="E2039" s="4">
        <v>223</v>
      </c>
      <c r="F2039" s="4">
        <f>ROUND(Source!AQ2029,O2039)</f>
        <v>0</v>
      </c>
      <c r="G2039" s="4" t="s">
        <v>40</v>
      </c>
      <c r="H2039" s="4" t="s">
        <v>41</v>
      </c>
      <c r="I2039" s="4"/>
      <c r="J2039" s="4"/>
      <c r="K2039" s="4">
        <v>223</v>
      </c>
      <c r="L2039" s="4">
        <v>9</v>
      </c>
      <c r="M2039" s="4">
        <v>3</v>
      </c>
      <c r="N2039" s="4" t="s">
        <v>3</v>
      </c>
      <c r="O2039" s="4">
        <v>2</v>
      </c>
      <c r="P2039" s="4"/>
      <c r="Q2039" s="4"/>
      <c r="R2039" s="4"/>
      <c r="S2039" s="4"/>
      <c r="T2039" s="4"/>
      <c r="U2039" s="4"/>
      <c r="V2039" s="4"/>
      <c r="W2039" s="4">
        <v>0</v>
      </c>
      <c r="X2039" s="4">
        <v>1</v>
      </c>
      <c r="Y2039" s="4">
        <v>0</v>
      </c>
      <c r="Z2039" s="4"/>
      <c r="AA2039" s="4"/>
      <c r="AB2039" s="4"/>
    </row>
    <row r="2040" spans="1:28" x14ac:dyDescent="0.25">
      <c r="A2040" s="4">
        <v>50</v>
      </c>
      <c r="B2040" s="4">
        <v>0</v>
      </c>
      <c r="C2040" s="4">
        <v>0</v>
      </c>
      <c r="D2040" s="4">
        <v>1</v>
      </c>
      <c r="E2040" s="4">
        <v>229</v>
      </c>
      <c r="F2040" s="4">
        <f>ROUND(Source!AZ2029,O2040)</f>
        <v>0</v>
      </c>
      <c r="G2040" s="4" t="s">
        <v>42</v>
      </c>
      <c r="H2040" s="4" t="s">
        <v>43</v>
      </c>
      <c r="I2040" s="4"/>
      <c r="J2040" s="4"/>
      <c r="K2040" s="4">
        <v>229</v>
      </c>
      <c r="L2040" s="4">
        <v>10</v>
      </c>
      <c r="M2040" s="4">
        <v>3</v>
      </c>
      <c r="N2040" s="4" t="s">
        <v>3</v>
      </c>
      <c r="O2040" s="4">
        <v>2</v>
      </c>
      <c r="P2040" s="4"/>
      <c r="Q2040" s="4"/>
      <c r="R2040" s="4"/>
      <c r="S2040" s="4"/>
      <c r="T2040" s="4"/>
      <c r="U2040" s="4"/>
      <c r="V2040" s="4"/>
      <c r="W2040" s="4">
        <v>0</v>
      </c>
      <c r="X2040" s="4">
        <v>1</v>
      </c>
      <c r="Y2040" s="4">
        <v>0</v>
      </c>
      <c r="Z2040" s="4"/>
      <c r="AA2040" s="4"/>
      <c r="AB2040" s="4"/>
    </row>
    <row r="2041" spans="1:28" x14ac:dyDescent="0.25">
      <c r="A2041" s="4">
        <v>50</v>
      </c>
      <c r="B2041" s="4">
        <v>0</v>
      </c>
      <c r="C2041" s="4">
        <v>0</v>
      </c>
      <c r="D2041" s="4">
        <v>1</v>
      </c>
      <c r="E2041" s="4">
        <v>203</v>
      </c>
      <c r="F2041" s="4">
        <f>ROUND(Source!Q2029,O2041)</f>
        <v>3049.02</v>
      </c>
      <c r="G2041" s="4" t="s">
        <v>44</v>
      </c>
      <c r="H2041" s="4" t="s">
        <v>45</v>
      </c>
      <c r="I2041" s="4"/>
      <c r="J2041" s="4"/>
      <c r="K2041" s="4">
        <v>203</v>
      </c>
      <c r="L2041" s="4">
        <v>11</v>
      </c>
      <c r="M2041" s="4">
        <v>3</v>
      </c>
      <c r="N2041" s="4" t="s">
        <v>3</v>
      </c>
      <c r="O2041" s="4">
        <v>2</v>
      </c>
      <c r="P2041" s="4"/>
      <c r="Q2041" s="4"/>
      <c r="R2041" s="4"/>
      <c r="S2041" s="4"/>
      <c r="T2041" s="4"/>
      <c r="U2041" s="4"/>
      <c r="V2041" s="4"/>
      <c r="W2041" s="4">
        <v>3049.02</v>
      </c>
      <c r="X2041" s="4">
        <v>1</v>
      </c>
      <c r="Y2041" s="4">
        <v>3049.02</v>
      </c>
      <c r="Z2041" s="4"/>
      <c r="AA2041" s="4"/>
      <c r="AB2041" s="4"/>
    </row>
    <row r="2042" spans="1:28" x14ac:dyDescent="0.25">
      <c r="A2042" s="4">
        <v>50</v>
      </c>
      <c r="B2042" s="4">
        <v>0</v>
      </c>
      <c r="C2042" s="4">
        <v>0</v>
      </c>
      <c r="D2042" s="4">
        <v>1</v>
      </c>
      <c r="E2042" s="4">
        <v>231</v>
      </c>
      <c r="F2042" s="4">
        <f>ROUND(Source!BB2029,O2042)</f>
        <v>0</v>
      </c>
      <c r="G2042" s="4" t="s">
        <v>46</v>
      </c>
      <c r="H2042" s="4" t="s">
        <v>47</v>
      </c>
      <c r="I2042" s="4"/>
      <c r="J2042" s="4"/>
      <c r="K2042" s="4">
        <v>231</v>
      </c>
      <c r="L2042" s="4">
        <v>12</v>
      </c>
      <c r="M2042" s="4">
        <v>3</v>
      </c>
      <c r="N2042" s="4" t="s">
        <v>3</v>
      </c>
      <c r="O2042" s="4">
        <v>2</v>
      </c>
      <c r="P2042" s="4"/>
      <c r="Q2042" s="4"/>
      <c r="R2042" s="4"/>
      <c r="S2042" s="4"/>
      <c r="T2042" s="4"/>
      <c r="U2042" s="4"/>
      <c r="V2042" s="4"/>
      <c r="W2042" s="4">
        <v>0</v>
      </c>
      <c r="X2042" s="4">
        <v>1</v>
      </c>
      <c r="Y2042" s="4">
        <v>0</v>
      </c>
      <c r="Z2042" s="4"/>
      <c r="AA2042" s="4"/>
      <c r="AB2042" s="4"/>
    </row>
    <row r="2043" spans="1:28" x14ac:dyDescent="0.25">
      <c r="A2043" s="4">
        <v>50</v>
      </c>
      <c r="B2043" s="4">
        <v>0</v>
      </c>
      <c r="C2043" s="4">
        <v>0</v>
      </c>
      <c r="D2043" s="4">
        <v>1</v>
      </c>
      <c r="E2043" s="4">
        <v>204</v>
      </c>
      <c r="F2043" s="4">
        <f>ROUND(Source!R2029,O2043)</f>
        <v>1932.84</v>
      </c>
      <c r="G2043" s="4" t="s">
        <v>48</v>
      </c>
      <c r="H2043" s="4" t="s">
        <v>49</v>
      </c>
      <c r="I2043" s="4"/>
      <c r="J2043" s="4"/>
      <c r="K2043" s="4">
        <v>204</v>
      </c>
      <c r="L2043" s="4">
        <v>13</v>
      </c>
      <c r="M2043" s="4">
        <v>3</v>
      </c>
      <c r="N2043" s="4" t="s">
        <v>3</v>
      </c>
      <c r="O2043" s="4">
        <v>2</v>
      </c>
      <c r="P2043" s="4"/>
      <c r="Q2043" s="4"/>
      <c r="R2043" s="4"/>
      <c r="S2043" s="4"/>
      <c r="T2043" s="4"/>
      <c r="U2043" s="4"/>
      <c r="V2043" s="4"/>
      <c r="W2043" s="4">
        <v>1932.84</v>
      </c>
      <c r="X2043" s="4">
        <v>1</v>
      </c>
      <c r="Y2043" s="4">
        <v>1932.84</v>
      </c>
      <c r="Z2043" s="4"/>
      <c r="AA2043" s="4"/>
      <c r="AB2043" s="4"/>
    </row>
    <row r="2044" spans="1:28" x14ac:dyDescent="0.25">
      <c r="A2044" s="4">
        <v>50</v>
      </c>
      <c r="B2044" s="4">
        <v>0</v>
      </c>
      <c r="C2044" s="4">
        <v>0</v>
      </c>
      <c r="D2044" s="4">
        <v>1</v>
      </c>
      <c r="E2044" s="4">
        <v>205</v>
      </c>
      <c r="F2044" s="4">
        <f>ROUND(Source!S2029,O2044)</f>
        <v>1326088.27</v>
      </c>
      <c r="G2044" s="4" t="s">
        <v>50</v>
      </c>
      <c r="H2044" s="4" t="s">
        <v>51</v>
      </c>
      <c r="I2044" s="4"/>
      <c r="J2044" s="4"/>
      <c r="K2044" s="4">
        <v>205</v>
      </c>
      <c r="L2044" s="4">
        <v>14</v>
      </c>
      <c r="M2044" s="4">
        <v>3</v>
      </c>
      <c r="N2044" s="4" t="s">
        <v>3</v>
      </c>
      <c r="O2044" s="4">
        <v>2</v>
      </c>
      <c r="P2044" s="4"/>
      <c r="Q2044" s="4"/>
      <c r="R2044" s="4"/>
      <c r="S2044" s="4"/>
      <c r="T2044" s="4"/>
      <c r="U2044" s="4"/>
      <c r="V2044" s="4"/>
      <c r="W2044" s="4">
        <v>1326088.27</v>
      </c>
      <c r="X2044" s="4">
        <v>1</v>
      </c>
      <c r="Y2044" s="4">
        <v>1326088.27</v>
      </c>
      <c r="Z2044" s="4"/>
      <c r="AA2044" s="4"/>
      <c r="AB2044" s="4"/>
    </row>
    <row r="2045" spans="1:28" x14ac:dyDescent="0.25">
      <c r="A2045" s="4">
        <v>50</v>
      </c>
      <c r="B2045" s="4">
        <v>0</v>
      </c>
      <c r="C2045" s="4">
        <v>0</v>
      </c>
      <c r="D2045" s="4">
        <v>1</v>
      </c>
      <c r="E2045" s="4">
        <v>232</v>
      </c>
      <c r="F2045" s="4">
        <f>ROUND(Source!BC2029,O2045)</f>
        <v>0</v>
      </c>
      <c r="G2045" s="4" t="s">
        <v>52</v>
      </c>
      <c r="H2045" s="4" t="s">
        <v>53</v>
      </c>
      <c r="I2045" s="4"/>
      <c r="J2045" s="4"/>
      <c r="K2045" s="4">
        <v>232</v>
      </c>
      <c r="L2045" s="4">
        <v>15</v>
      </c>
      <c r="M2045" s="4">
        <v>3</v>
      </c>
      <c r="N2045" s="4" t="s">
        <v>3</v>
      </c>
      <c r="O2045" s="4">
        <v>2</v>
      </c>
      <c r="P2045" s="4"/>
      <c r="Q2045" s="4"/>
      <c r="R2045" s="4"/>
      <c r="S2045" s="4"/>
      <c r="T2045" s="4"/>
      <c r="U2045" s="4"/>
      <c r="V2045" s="4"/>
      <c r="W2045" s="4">
        <v>0</v>
      </c>
      <c r="X2045" s="4">
        <v>1</v>
      </c>
      <c r="Y2045" s="4">
        <v>0</v>
      </c>
      <c r="Z2045" s="4"/>
      <c r="AA2045" s="4"/>
      <c r="AB2045" s="4"/>
    </row>
    <row r="2046" spans="1:28" x14ac:dyDescent="0.25">
      <c r="A2046" s="4">
        <v>50</v>
      </c>
      <c r="B2046" s="4">
        <v>0</v>
      </c>
      <c r="C2046" s="4">
        <v>0</v>
      </c>
      <c r="D2046" s="4">
        <v>1</v>
      </c>
      <c r="E2046" s="4">
        <v>214</v>
      </c>
      <c r="F2046" s="4">
        <f>ROUND(Source!AS2029,O2046)</f>
        <v>0</v>
      </c>
      <c r="G2046" s="4" t="s">
        <v>54</v>
      </c>
      <c r="H2046" s="4" t="s">
        <v>55</v>
      </c>
      <c r="I2046" s="4"/>
      <c r="J2046" s="4"/>
      <c r="K2046" s="4">
        <v>214</v>
      </c>
      <c r="L2046" s="4">
        <v>16</v>
      </c>
      <c r="M2046" s="4">
        <v>3</v>
      </c>
      <c r="N2046" s="4" t="s">
        <v>3</v>
      </c>
      <c r="O2046" s="4">
        <v>2</v>
      </c>
      <c r="P2046" s="4"/>
      <c r="Q2046" s="4"/>
      <c r="R2046" s="4"/>
      <c r="S2046" s="4"/>
      <c r="T2046" s="4"/>
      <c r="U2046" s="4"/>
      <c r="V2046" s="4"/>
      <c r="W2046" s="4">
        <v>0</v>
      </c>
      <c r="X2046" s="4">
        <v>1</v>
      </c>
      <c r="Y2046" s="4">
        <v>0</v>
      </c>
      <c r="Z2046" s="4"/>
      <c r="AA2046" s="4"/>
      <c r="AB2046" s="4"/>
    </row>
    <row r="2047" spans="1:28" x14ac:dyDescent="0.25">
      <c r="A2047" s="4">
        <v>50</v>
      </c>
      <c r="B2047" s="4">
        <v>0</v>
      </c>
      <c r="C2047" s="4">
        <v>0</v>
      </c>
      <c r="D2047" s="4">
        <v>1</v>
      </c>
      <c r="E2047" s="4">
        <v>215</v>
      </c>
      <c r="F2047" s="4">
        <f>ROUND(Source!AT2029,O2047)</f>
        <v>0</v>
      </c>
      <c r="G2047" s="4" t="s">
        <v>56</v>
      </c>
      <c r="H2047" s="4" t="s">
        <v>57</v>
      </c>
      <c r="I2047" s="4"/>
      <c r="J2047" s="4"/>
      <c r="K2047" s="4">
        <v>215</v>
      </c>
      <c r="L2047" s="4">
        <v>17</v>
      </c>
      <c r="M2047" s="4">
        <v>3</v>
      </c>
      <c r="N2047" s="4" t="s">
        <v>3</v>
      </c>
      <c r="O2047" s="4">
        <v>2</v>
      </c>
      <c r="P2047" s="4"/>
      <c r="Q2047" s="4"/>
      <c r="R2047" s="4"/>
      <c r="S2047" s="4"/>
      <c r="T2047" s="4"/>
      <c r="U2047" s="4"/>
      <c r="V2047" s="4"/>
      <c r="W2047" s="4">
        <v>0</v>
      </c>
      <c r="X2047" s="4">
        <v>1</v>
      </c>
      <c r="Y2047" s="4">
        <v>0</v>
      </c>
      <c r="Z2047" s="4"/>
      <c r="AA2047" s="4"/>
      <c r="AB2047" s="4"/>
    </row>
    <row r="2048" spans="1:28" x14ac:dyDescent="0.25">
      <c r="A2048" s="4">
        <v>50</v>
      </c>
      <c r="B2048" s="4">
        <v>0</v>
      </c>
      <c r="C2048" s="4">
        <v>0</v>
      </c>
      <c r="D2048" s="4">
        <v>1</v>
      </c>
      <c r="E2048" s="4">
        <v>217</v>
      </c>
      <c r="F2048" s="4">
        <f>ROUND(Source!AU2029,O2048)</f>
        <v>2392095.37</v>
      </c>
      <c r="G2048" s="4" t="s">
        <v>58</v>
      </c>
      <c r="H2048" s="4" t="s">
        <v>59</v>
      </c>
      <c r="I2048" s="4"/>
      <c r="J2048" s="4"/>
      <c r="K2048" s="4">
        <v>217</v>
      </c>
      <c r="L2048" s="4">
        <v>18</v>
      </c>
      <c r="M2048" s="4">
        <v>3</v>
      </c>
      <c r="N2048" s="4" t="s">
        <v>3</v>
      </c>
      <c r="O2048" s="4">
        <v>2</v>
      </c>
      <c r="P2048" s="4"/>
      <c r="Q2048" s="4"/>
      <c r="R2048" s="4"/>
      <c r="S2048" s="4"/>
      <c r="T2048" s="4"/>
      <c r="U2048" s="4"/>
      <c r="V2048" s="4"/>
      <c r="W2048" s="4">
        <v>2392095.37</v>
      </c>
      <c r="X2048" s="4">
        <v>1</v>
      </c>
      <c r="Y2048" s="4">
        <v>2392095.37</v>
      </c>
      <c r="Z2048" s="4"/>
      <c r="AA2048" s="4"/>
      <c r="AB2048" s="4"/>
    </row>
    <row r="2049" spans="1:245" x14ac:dyDescent="0.25">
      <c r="A2049" s="4">
        <v>50</v>
      </c>
      <c r="B2049" s="4">
        <v>0</v>
      </c>
      <c r="C2049" s="4">
        <v>0</v>
      </c>
      <c r="D2049" s="4">
        <v>1</v>
      </c>
      <c r="E2049" s="4">
        <v>230</v>
      </c>
      <c r="F2049" s="4">
        <f>ROUND(Source!BA2029,O2049)</f>
        <v>0</v>
      </c>
      <c r="G2049" s="4" t="s">
        <v>60</v>
      </c>
      <c r="H2049" s="4" t="s">
        <v>61</v>
      </c>
      <c r="I2049" s="4"/>
      <c r="J2049" s="4"/>
      <c r="K2049" s="4">
        <v>230</v>
      </c>
      <c r="L2049" s="4">
        <v>19</v>
      </c>
      <c r="M2049" s="4">
        <v>3</v>
      </c>
      <c r="N2049" s="4" t="s">
        <v>3</v>
      </c>
      <c r="O2049" s="4">
        <v>2</v>
      </c>
      <c r="P2049" s="4"/>
      <c r="Q2049" s="4"/>
      <c r="R2049" s="4"/>
      <c r="S2049" s="4"/>
      <c r="T2049" s="4"/>
      <c r="U2049" s="4"/>
      <c r="V2049" s="4"/>
      <c r="W2049" s="4">
        <v>0</v>
      </c>
      <c r="X2049" s="4">
        <v>1</v>
      </c>
      <c r="Y2049" s="4">
        <v>0</v>
      </c>
      <c r="Z2049" s="4"/>
      <c r="AA2049" s="4"/>
      <c r="AB2049" s="4"/>
    </row>
    <row r="2050" spans="1:245" x14ac:dyDescent="0.25">
      <c r="A2050" s="4">
        <v>50</v>
      </c>
      <c r="B2050" s="4">
        <v>0</v>
      </c>
      <c r="C2050" s="4">
        <v>0</v>
      </c>
      <c r="D2050" s="4">
        <v>1</v>
      </c>
      <c r="E2050" s="4">
        <v>206</v>
      </c>
      <c r="F2050" s="4">
        <f>ROUND(Source!T2029,O2050)</f>
        <v>0</v>
      </c>
      <c r="G2050" s="4" t="s">
        <v>62</v>
      </c>
      <c r="H2050" s="4" t="s">
        <v>63</v>
      </c>
      <c r="I2050" s="4"/>
      <c r="J2050" s="4"/>
      <c r="K2050" s="4">
        <v>206</v>
      </c>
      <c r="L2050" s="4">
        <v>20</v>
      </c>
      <c r="M2050" s="4">
        <v>3</v>
      </c>
      <c r="N2050" s="4" t="s">
        <v>3</v>
      </c>
      <c r="O2050" s="4">
        <v>2</v>
      </c>
      <c r="P2050" s="4"/>
      <c r="Q2050" s="4"/>
      <c r="R2050" s="4"/>
      <c r="S2050" s="4"/>
      <c r="T2050" s="4"/>
      <c r="U2050" s="4"/>
      <c r="V2050" s="4"/>
      <c r="W2050" s="4">
        <v>0</v>
      </c>
      <c r="X2050" s="4">
        <v>1</v>
      </c>
      <c r="Y2050" s="4">
        <v>0</v>
      </c>
      <c r="Z2050" s="4"/>
      <c r="AA2050" s="4"/>
      <c r="AB2050" s="4"/>
    </row>
    <row r="2051" spans="1:245" x14ac:dyDescent="0.25">
      <c r="A2051" s="4">
        <v>50</v>
      </c>
      <c r="B2051" s="4">
        <v>0</v>
      </c>
      <c r="C2051" s="4">
        <v>0</v>
      </c>
      <c r="D2051" s="4">
        <v>1</v>
      </c>
      <c r="E2051" s="4">
        <v>207</v>
      </c>
      <c r="F2051" s="4">
        <f>Source!U2029</f>
        <v>1300</v>
      </c>
      <c r="G2051" s="4" t="s">
        <v>64</v>
      </c>
      <c r="H2051" s="4" t="s">
        <v>65</v>
      </c>
      <c r="I2051" s="4"/>
      <c r="J2051" s="4"/>
      <c r="K2051" s="4">
        <v>207</v>
      </c>
      <c r="L2051" s="4">
        <v>21</v>
      </c>
      <c r="M2051" s="4">
        <v>3</v>
      </c>
      <c r="N2051" s="4" t="s">
        <v>3</v>
      </c>
      <c r="O2051" s="4">
        <v>-1</v>
      </c>
      <c r="P2051" s="4"/>
      <c r="Q2051" s="4"/>
      <c r="R2051" s="4"/>
      <c r="S2051" s="4"/>
      <c r="T2051" s="4"/>
      <c r="U2051" s="4"/>
      <c r="V2051" s="4"/>
      <c r="W2051" s="4">
        <v>1300</v>
      </c>
      <c r="X2051" s="4">
        <v>1</v>
      </c>
      <c r="Y2051" s="4">
        <v>1300</v>
      </c>
      <c r="Z2051" s="4"/>
      <c r="AA2051" s="4"/>
      <c r="AB2051" s="4"/>
    </row>
    <row r="2052" spans="1:245" x14ac:dyDescent="0.25">
      <c r="A2052" s="4">
        <v>50</v>
      </c>
      <c r="B2052" s="4">
        <v>0</v>
      </c>
      <c r="C2052" s="4">
        <v>0</v>
      </c>
      <c r="D2052" s="4">
        <v>1</v>
      </c>
      <c r="E2052" s="4">
        <v>208</v>
      </c>
      <c r="F2052" s="4">
        <f>Source!V2029</f>
        <v>0</v>
      </c>
      <c r="G2052" s="4" t="s">
        <v>66</v>
      </c>
      <c r="H2052" s="4" t="s">
        <v>67</v>
      </c>
      <c r="I2052" s="4"/>
      <c r="J2052" s="4"/>
      <c r="K2052" s="4">
        <v>208</v>
      </c>
      <c r="L2052" s="4">
        <v>22</v>
      </c>
      <c r="M2052" s="4">
        <v>3</v>
      </c>
      <c r="N2052" s="4" t="s">
        <v>3</v>
      </c>
      <c r="O2052" s="4">
        <v>-1</v>
      </c>
      <c r="P2052" s="4"/>
      <c r="Q2052" s="4"/>
      <c r="R2052" s="4"/>
      <c r="S2052" s="4"/>
      <c r="T2052" s="4"/>
      <c r="U2052" s="4"/>
      <c r="V2052" s="4"/>
      <c r="W2052" s="4">
        <v>0</v>
      </c>
      <c r="X2052" s="4">
        <v>1</v>
      </c>
      <c r="Y2052" s="4">
        <v>0</v>
      </c>
      <c r="Z2052" s="4"/>
      <c r="AA2052" s="4"/>
      <c r="AB2052" s="4"/>
    </row>
    <row r="2053" spans="1:245" x14ac:dyDescent="0.25">
      <c r="A2053" s="4">
        <v>50</v>
      </c>
      <c r="B2053" s="4">
        <v>0</v>
      </c>
      <c r="C2053" s="4">
        <v>0</v>
      </c>
      <c r="D2053" s="4">
        <v>1</v>
      </c>
      <c r="E2053" s="4">
        <v>209</v>
      </c>
      <c r="F2053" s="4">
        <f>ROUND(Source!W2029,O2053)</f>
        <v>0</v>
      </c>
      <c r="G2053" s="4" t="s">
        <v>68</v>
      </c>
      <c r="H2053" s="4" t="s">
        <v>69</v>
      </c>
      <c r="I2053" s="4"/>
      <c r="J2053" s="4"/>
      <c r="K2053" s="4">
        <v>209</v>
      </c>
      <c r="L2053" s="4">
        <v>23</v>
      </c>
      <c r="M2053" s="4">
        <v>3</v>
      </c>
      <c r="N2053" s="4" t="s">
        <v>3</v>
      </c>
      <c r="O2053" s="4">
        <v>2</v>
      </c>
      <c r="P2053" s="4"/>
      <c r="Q2053" s="4"/>
      <c r="R2053" s="4"/>
      <c r="S2053" s="4"/>
      <c r="T2053" s="4"/>
      <c r="U2053" s="4"/>
      <c r="V2053" s="4"/>
      <c r="W2053" s="4">
        <v>0</v>
      </c>
      <c r="X2053" s="4">
        <v>1</v>
      </c>
      <c r="Y2053" s="4">
        <v>0</v>
      </c>
      <c r="Z2053" s="4"/>
      <c r="AA2053" s="4"/>
      <c r="AB2053" s="4"/>
    </row>
    <row r="2054" spans="1:245" x14ac:dyDescent="0.25">
      <c r="A2054" s="4">
        <v>50</v>
      </c>
      <c r="B2054" s="4">
        <v>0</v>
      </c>
      <c r="C2054" s="4">
        <v>0</v>
      </c>
      <c r="D2054" s="4">
        <v>1</v>
      </c>
      <c r="E2054" s="4">
        <v>233</v>
      </c>
      <c r="F2054" s="4">
        <f>ROUND(Source!BD2029,O2054)</f>
        <v>0</v>
      </c>
      <c r="G2054" s="4" t="s">
        <v>70</v>
      </c>
      <c r="H2054" s="4" t="s">
        <v>71</v>
      </c>
      <c r="I2054" s="4"/>
      <c r="J2054" s="4"/>
      <c r="K2054" s="4">
        <v>233</v>
      </c>
      <c r="L2054" s="4">
        <v>24</v>
      </c>
      <c r="M2054" s="4">
        <v>3</v>
      </c>
      <c r="N2054" s="4" t="s">
        <v>3</v>
      </c>
      <c r="O2054" s="4">
        <v>2</v>
      </c>
      <c r="P2054" s="4"/>
      <c r="Q2054" s="4"/>
      <c r="R2054" s="4"/>
      <c r="S2054" s="4"/>
      <c r="T2054" s="4"/>
      <c r="U2054" s="4"/>
      <c r="V2054" s="4"/>
      <c r="W2054" s="4">
        <v>0</v>
      </c>
      <c r="X2054" s="4">
        <v>1</v>
      </c>
      <c r="Y2054" s="4">
        <v>0</v>
      </c>
      <c r="Z2054" s="4"/>
      <c r="AA2054" s="4"/>
      <c r="AB2054" s="4"/>
    </row>
    <row r="2055" spans="1:245" x14ac:dyDescent="0.25">
      <c r="A2055" s="4">
        <v>50</v>
      </c>
      <c r="B2055" s="4">
        <v>0</v>
      </c>
      <c r="C2055" s="4">
        <v>0</v>
      </c>
      <c r="D2055" s="4">
        <v>1</v>
      </c>
      <c r="E2055" s="4">
        <v>210</v>
      </c>
      <c r="F2055" s="4">
        <f>ROUND(Source!X2029,O2055)</f>
        <v>928261.79</v>
      </c>
      <c r="G2055" s="4" t="s">
        <v>72</v>
      </c>
      <c r="H2055" s="4" t="s">
        <v>73</v>
      </c>
      <c r="I2055" s="4"/>
      <c r="J2055" s="4"/>
      <c r="K2055" s="4">
        <v>210</v>
      </c>
      <c r="L2055" s="4">
        <v>25</v>
      </c>
      <c r="M2055" s="4">
        <v>3</v>
      </c>
      <c r="N2055" s="4" t="s">
        <v>3</v>
      </c>
      <c r="O2055" s="4">
        <v>2</v>
      </c>
      <c r="P2055" s="4"/>
      <c r="Q2055" s="4"/>
      <c r="R2055" s="4"/>
      <c r="S2055" s="4"/>
      <c r="T2055" s="4"/>
      <c r="U2055" s="4"/>
      <c r="V2055" s="4"/>
      <c r="W2055" s="4">
        <v>928261.79</v>
      </c>
      <c r="X2055" s="4">
        <v>1</v>
      </c>
      <c r="Y2055" s="4">
        <v>928261.79</v>
      </c>
      <c r="Z2055" s="4"/>
      <c r="AA2055" s="4"/>
      <c r="AB2055" s="4"/>
    </row>
    <row r="2056" spans="1:245" x14ac:dyDescent="0.25">
      <c r="A2056" s="4">
        <v>50</v>
      </c>
      <c r="B2056" s="4">
        <v>0</v>
      </c>
      <c r="C2056" s="4">
        <v>0</v>
      </c>
      <c r="D2056" s="4">
        <v>1</v>
      </c>
      <c r="E2056" s="4">
        <v>211</v>
      </c>
      <c r="F2056" s="4">
        <f>ROUND(Source!Y2029,O2056)</f>
        <v>132608.82</v>
      </c>
      <c r="G2056" s="4" t="s">
        <v>74</v>
      </c>
      <c r="H2056" s="4" t="s">
        <v>75</v>
      </c>
      <c r="I2056" s="4"/>
      <c r="J2056" s="4"/>
      <c r="K2056" s="4">
        <v>211</v>
      </c>
      <c r="L2056" s="4">
        <v>26</v>
      </c>
      <c r="M2056" s="4">
        <v>3</v>
      </c>
      <c r="N2056" s="4" t="s">
        <v>3</v>
      </c>
      <c r="O2056" s="4">
        <v>2</v>
      </c>
      <c r="P2056" s="4"/>
      <c r="Q2056" s="4"/>
      <c r="R2056" s="4"/>
      <c r="S2056" s="4"/>
      <c r="T2056" s="4"/>
      <c r="U2056" s="4"/>
      <c r="V2056" s="4"/>
      <c r="W2056" s="4">
        <v>132608.82</v>
      </c>
      <c r="X2056" s="4">
        <v>1</v>
      </c>
      <c r="Y2056" s="4">
        <v>132608.82</v>
      </c>
      <c r="Z2056" s="4"/>
      <c r="AA2056" s="4"/>
      <c r="AB2056" s="4"/>
    </row>
    <row r="2057" spans="1:245" x14ac:dyDescent="0.25">
      <c r="A2057" s="4">
        <v>50</v>
      </c>
      <c r="B2057" s="4">
        <v>0</v>
      </c>
      <c r="C2057" s="4">
        <v>0</v>
      </c>
      <c r="D2057" s="4">
        <v>1</v>
      </c>
      <c r="E2057" s="4">
        <v>224</v>
      </c>
      <c r="F2057" s="4">
        <f>ROUND(Source!AR2029,O2057)</f>
        <v>2392095.37</v>
      </c>
      <c r="G2057" s="4" t="s">
        <v>76</v>
      </c>
      <c r="H2057" s="4" t="s">
        <v>77</v>
      </c>
      <c r="I2057" s="4"/>
      <c r="J2057" s="4"/>
      <c r="K2057" s="4">
        <v>224</v>
      </c>
      <c r="L2057" s="4">
        <v>27</v>
      </c>
      <c r="M2057" s="4">
        <v>3</v>
      </c>
      <c r="N2057" s="4" t="s">
        <v>3</v>
      </c>
      <c r="O2057" s="4">
        <v>2</v>
      </c>
      <c r="P2057" s="4"/>
      <c r="Q2057" s="4"/>
      <c r="R2057" s="4"/>
      <c r="S2057" s="4"/>
      <c r="T2057" s="4"/>
      <c r="U2057" s="4"/>
      <c r="V2057" s="4"/>
      <c r="W2057" s="4">
        <v>2392095.37</v>
      </c>
      <c r="X2057" s="4">
        <v>1</v>
      </c>
      <c r="Y2057" s="4">
        <v>2392095.37</v>
      </c>
      <c r="Z2057" s="4"/>
      <c r="AA2057" s="4"/>
      <c r="AB2057" s="4"/>
    </row>
    <row r="2059" spans="1:245" x14ac:dyDescent="0.25">
      <c r="A2059" s="1">
        <v>5</v>
      </c>
      <c r="B2059" s="1">
        <v>1</v>
      </c>
      <c r="C2059" s="1"/>
      <c r="D2059" s="1">
        <f>ROW(A2066)</f>
        <v>2066</v>
      </c>
      <c r="E2059" s="1"/>
      <c r="F2059" s="1" t="s">
        <v>13</v>
      </c>
      <c r="G2059" s="1" t="s">
        <v>188</v>
      </c>
      <c r="H2059" s="1" t="s">
        <v>3</v>
      </c>
      <c r="I2059" s="1">
        <v>0</v>
      </c>
      <c r="J2059" s="1"/>
      <c r="K2059" s="1">
        <v>0</v>
      </c>
      <c r="L2059" s="1"/>
      <c r="M2059" s="1" t="s">
        <v>3</v>
      </c>
      <c r="N2059" s="1"/>
      <c r="O2059" s="1"/>
      <c r="P2059" s="1"/>
      <c r="Q2059" s="1"/>
      <c r="R2059" s="1"/>
      <c r="S2059" s="1">
        <v>0</v>
      </c>
      <c r="T2059" s="1"/>
      <c r="U2059" s="1" t="s">
        <v>3</v>
      </c>
      <c r="V2059" s="1">
        <v>0</v>
      </c>
      <c r="W2059" s="1"/>
      <c r="X2059" s="1"/>
      <c r="Y2059" s="1"/>
      <c r="Z2059" s="1"/>
      <c r="AA2059" s="1"/>
      <c r="AB2059" s="1" t="s">
        <v>3</v>
      </c>
      <c r="AC2059" s="1" t="s">
        <v>3</v>
      </c>
      <c r="AD2059" s="1" t="s">
        <v>3</v>
      </c>
      <c r="AE2059" s="1" t="s">
        <v>3</v>
      </c>
      <c r="AF2059" s="1" t="s">
        <v>3</v>
      </c>
      <c r="AG2059" s="1" t="s">
        <v>3</v>
      </c>
      <c r="AH2059" s="1"/>
      <c r="AI2059" s="1"/>
      <c r="AJ2059" s="1"/>
      <c r="AK2059" s="1"/>
      <c r="AL2059" s="1"/>
      <c r="AM2059" s="1"/>
      <c r="AN2059" s="1"/>
      <c r="AO2059" s="1"/>
      <c r="AP2059" s="1" t="s">
        <v>3</v>
      </c>
      <c r="AQ2059" s="1" t="s">
        <v>3</v>
      </c>
      <c r="AR2059" s="1" t="s">
        <v>3</v>
      </c>
      <c r="AS2059" s="1"/>
      <c r="AT2059" s="1"/>
      <c r="AU2059" s="1"/>
      <c r="AV2059" s="1"/>
      <c r="AW2059" s="1"/>
      <c r="AX2059" s="1"/>
      <c r="AY2059" s="1"/>
      <c r="AZ2059" s="1" t="s">
        <v>3</v>
      </c>
      <c r="BA2059" s="1"/>
      <c r="BB2059" s="1" t="s">
        <v>3</v>
      </c>
      <c r="BC2059" s="1" t="s">
        <v>3</v>
      </c>
      <c r="BD2059" s="1" t="s">
        <v>3</v>
      </c>
      <c r="BE2059" s="1" t="s">
        <v>3</v>
      </c>
      <c r="BF2059" s="1" t="s">
        <v>3</v>
      </c>
      <c r="BG2059" s="1" t="s">
        <v>3</v>
      </c>
      <c r="BH2059" s="1" t="s">
        <v>3</v>
      </c>
      <c r="BI2059" s="1" t="s">
        <v>3</v>
      </c>
      <c r="BJ2059" s="1" t="s">
        <v>3</v>
      </c>
      <c r="BK2059" s="1" t="s">
        <v>3</v>
      </c>
      <c r="BL2059" s="1" t="s">
        <v>3</v>
      </c>
      <c r="BM2059" s="1" t="s">
        <v>3</v>
      </c>
      <c r="BN2059" s="1" t="s">
        <v>3</v>
      </c>
      <c r="BO2059" s="1" t="s">
        <v>3</v>
      </c>
      <c r="BP2059" s="1" t="s">
        <v>3</v>
      </c>
      <c r="BQ2059" s="1"/>
      <c r="BR2059" s="1"/>
      <c r="BS2059" s="1"/>
      <c r="BT2059" s="1"/>
      <c r="BU2059" s="1"/>
      <c r="BV2059" s="1"/>
      <c r="BW2059" s="1"/>
      <c r="BX2059" s="1">
        <v>0</v>
      </c>
      <c r="BY2059" s="1"/>
      <c r="BZ2059" s="1"/>
      <c r="CA2059" s="1"/>
      <c r="CB2059" s="1"/>
      <c r="CC2059" s="1"/>
      <c r="CD2059" s="1"/>
      <c r="CE2059" s="1"/>
      <c r="CF2059" s="1"/>
      <c r="CG2059" s="1"/>
      <c r="CH2059" s="1"/>
      <c r="CI2059" s="1"/>
      <c r="CJ2059" s="1">
        <v>0</v>
      </c>
    </row>
    <row r="2061" spans="1:245" x14ac:dyDescent="0.25">
      <c r="A2061" s="2">
        <v>52</v>
      </c>
      <c r="B2061" s="2">
        <f t="shared" ref="B2061:G2061" si="974">B2066</f>
        <v>1</v>
      </c>
      <c r="C2061" s="2">
        <f t="shared" si="974"/>
        <v>5</v>
      </c>
      <c r="D2061" s="2">
        <f t="shared" si="974"/>
        <v>2059</v>
      </c>
      <c r="E2061" s="2">
        <f t="shared" si="974"/>
        <v>0</v>
      </c>
      <c r="F2061" s="2" t="str">
        <f t="shared" si="974"/>
        <v>Новый подраздел</v>
      </c>
      <c r="G2061" s="2" t="str">
        <f t="shared" si="974"/>
        <v>СВН - Здания</v>
      </c>
      <c r="H2061" s="2"/>
      <c r="I2061" s="2"/>
      <c r="J2061" s="2"/>
      <c r="K2061" s="2"/>
      <c r="L2061" s="2"/>
      <c r="M2061" s="2"/>
      <c r="N2061" s="2"/>
      <c r="O2061" s="2">
        <f t="shared" ref="O2061:AT2061" si="975">O2066</f>
        <v>951532.4</v>
      </c>
      <c r="P2061" s="2">
        <f t="shared" si="975"/>
        <v>6093.36</v>
      </c>
      <c r="Q2061" s="2">
        <f t="shared" si="975"/>
        <v>0</v>
      </c>
      <c r="R2061" s="2">
        <f t="shared" si="975"/>
        <v>0</v>
      </c>
      <c r="S2061" s="2">
        <f t="shared" si="975"/>
        <v>945439.04</v>
      </c>
      <c r="T2061" s="2">
        <f t="shared" si="975"/>
        <v>0</v>
      </c>
      <c r="U2061" s="2">
        <f t="shared" si="975"/>
        <v>1332.24</v>
      </c>
      <c r="V2061" s="2">
        <f t="shared" si="975"/>
        <v>0</v>
      </c>
      <c r="W2061" s="2">
        <f t="shared" si="975"/>
        <v>0</v>
      </c>
      <c r="X2061" s="2">
        <f t="shared" si="975"/>
        <v>661807.31999999995</v>
      </c>
      <c r="Y2061" s="2">
        <f t="shared" si="975"/>
        <v>94543.9</v>
      </c>
      <c r="Z2061" s="2">
        <f t="shared" si="975"/>
        <v>0</v>
      </c>
      <c r="AA2061" s="2">
        <f t="shared" si="975"/>
        <v>0</v>
      </c>
      <c r="AB2061" s="2">
        <f t="shared" si="975"/>
        <v>951532.4</v>
      </c>
      <c r="AC2061" s="2">
        <f t="shared" si="975"/>
        <v>6093.36</v>
      </c>
      <c r="AD2061" s="2">
        <f t="shared" si="975"/>
        <v>0</v>
      </c>
      <c r="AE2061" s="2">
        <f t="shared" si="975"/>
        <v>0</v>
      </c>
      <c r="AF2061" s="2">
        <f t="shared" si="975"/>
        <v>945439.04</v>
      </c>
      <c r="AG2061" s="2">
        <f t="shared" si="975"/>
        <v>0</v>
      </c>
      <c r="AH2061" s="2">
        <f t="shared" si="975"/>
        <v>1332.24</v>
      </c>
      <c r="AI2061" s="2">
        <f t="shared" si="975"/>
        <v>0</v>
      </c>
      <c r="AJ2061" s="2">
        <f t="shared" si="975"/>
        <v>0</v>
      </c>
      <c r="AK2061" s="2">
        <f t="shared" si="975"/>
        <v>661807.31999999995</v>
      </c>
      <c r="AL2061" s="2">
        <f t="shared" si="975"/>
        <v>94543.9</v>
      </c>
      <c r="AM2061" s="2">
        <f t="shared" si="975"/>
        <v>0</v>
      </c>
      <c r="AN2061" s="2">
        <f t="shared" si="975"/>
        <v>0</v>
      </c>
      <c r="AO2061" s="2">
        <f t="shared" si="975"/>
        <v>0</v>
      </c>
      <c r="AP2061" s="2">
        <f t="shared" si="975"/>
        <v>0</v>
      </c>
      <c r="AQ2061" s="2">
        <f t="shared" si="975"/>
        <v>0</v>
      </c>
      <c r="AR2061" s="2">
        <f t="shared" si="975"/>
        <v>1707883.62</v>
      </c>
      <c r="AS2061" s="2">
        <f t="shared" si="975"/>
        <v>0</v>
      </c>
      <c r="AT2061" s="2">
        <f t="shared" si="975"/>
        <v>0</v>
      </c>
      <c r="AU2061" s="2">
        <f t="shared" ref="AU2061:BZ2061" si="976">AU2066</f>
        <v>1707883.62</v>
      </c>
      <c r="AV2061" s="2">
        <f t="shared" si="976"/>
        <v>6093.36</v>
      </c>
      <c r="AW2061" s="2">
        <f t="shared" si="976"/>
        <v>6093.36</v>
      </c>
      <c r="AX2061" s="2">
        <f t="shared" si="976"/>
        <v>0</v>
      </c>
      <c r="AY2061" s="2">
        <f t="shared" si="976"/>
        <v>6093.36</v>
      </c>
      <c r="AZ2061" s="2">
        <f t="shared" si="976"/>
        <v>0</v>
      </c>
      <c r="BA2061" s="2">
        <f t="shared" si="976"/>
        <v>0</v>
      </c>
      <c r="BB2061" s="2">
        <f t="shared" si="976"/>
        <v>0</v>
      </c>
      <c r="BC2061" s="2">
        <f t="shared" si="976"/>
        <v>0</v>
      </c>
      <c r="BD2061" s="2">
        <f t="shared" si="976"/>
        <v>0</v>
      </c>
      <c r="BE2061" s="2">
        <f t="shared" si="976"/>
        <v>0</v>
      </c>
      <c r="BF2061" s="2">
        <f t="shared" si="976"/>
        <v>0</v>
      </c>
      <c r="BG2061" s="2">
        <f t="shared" si="976"/>
        <v>0</v>
      </c>
      <c r="BH2061" s="2">
        <f t="shared" si="976"/>
        <v>0</v>
      </c>
      <c r="BI2061" s="2">
        <f t="shared" si="976"/>
        <v>0</v>
      </c>
      <c r="BJ2061" s="2">
        <f t="shared" si="976"/>
        <v>0</v>
      </c>
      <c r="BK2061" s="2">
        <f t="shared" si="976"/>
        <v>0</v>
      </c>
      <c r="BL2061" s="2">
        <f t="shared" si="976"/>
        <v>0</v>
      </c>
      <c r="BM2061" s="2">
        <f t="shared" si="976"/>
        <v>0</v>
      </c>
      <c r="BN2061" s="2">
        <f t="shared" si="976"/>
        <v>0</v>
      </c>
      <c r="BO2061" s="2">
        <f t="shared" si="976"/>
        <v>0</v>
      </c>
      <c r="BP2061" s="2">
        <f t="shared" si="976"/>
        <v>0</v>
      </c>
      <c r="BQ2061" s="2">
        <f t="shared" si="976"/>
        <v>0</v>
      </c>
      <c r="BR2061" s="2">
        <f t="shared" si="976"/>
        <v>0</v>
      </c>
      <c r="BS2061" s="2">
        <f t="shared" si="976"/>
        <v>0</v>
      </c>
      <c r="BT2061" s="2">
        <f t="shared" si="976"/>
        <v>0</v>
      </c>
      <c r="BU2061" s="2">
        <f t="shared" si="976"/>
        <v>0</v>
      </c>
      <c r="BV2061" s="2">
        <f t="shared" si="976"/>
        <v>0</v>
      </c>
      <c r="BW2061" s="2">
        <f t="shared" si="976"/>
        <v>0</v>
      </c>
      <c r="BX2061" s="2">
        <f t="shared" si="976"/>
        <v>0</v>
      </c>
      <c r="BY2061" s="2">
        <f t="shared" si="976"/>
        <v>0</v>
      </c>
      <c r="BZ2061" s="2">
        <f t="shared" si="976"/>
        <v>0</v>
      </c>
      <c r="CA2061" s="2">
        <f t="shared" ref="CA2061:DF2061" si="977">CA2066</f>
        <v>1707883.62</v>
      </c>
      <c r="CB2061" s="2">
        <f t="shared" si="977"/>
        <v>0</v>
      </c>
      <c r="CC2061" s="2">
        <f t="shared" si="977"/>
        <v>0</v>
      </c>
      <c r="CD2061" s="2">
        <f t="shared" si="977"/>
        <v>1707883.62</v>
      </c>
      <c r="CE2061" s="2">
        <f t="shared" si="977"/>
        <v>6093.36</v>
      </c>
      <c r="CF2061" s="2">
        <f t="shared" si="977"/>
        <v>6093.36</v>
      </c>
      <c r="CG2061" s="2">
        <f t="shared" si="977"/>
        <v>0</v>
      </c>
      <c r="CH2061" s="2">
        <f t="shared" si="977"/>
        <v>6093.36</v>
      </c>
      <c r="CI2061" s="2">
        <f t="shared" si="977"/>
        <v>0</v>
      </c>
      <c r="CJ2061" s="2">
        <f t="shared" si="977"/>
        <v>0</v>
      </c>
      <c r="CK2061" s="2">
        <f t="shared" si="977"/>
        <v>0</v>
      </c>
      <c r="CL2061" s="2">
        <f t="shared" si="977"/>
        <v>0</v>
      </c>
      <c r="CM2061" s="2">
        <f t="shared" si="977"/>
        <v>0</v>
      </c>
      <c r="CN2061" s="2">
        <f t="shared" si="977"/>
        <v>0</v>
      </c>
      <c r="CO2061" s="2">
        <f t="shared" si="977"/>
        <v>0</v>
      </c>
      <c r="CP2061" s="2">
        <f t="shared" si="977"/>
        <v>0</v>
      </c>
      <c r="CQ2061" s="2">
        <f t="shared" si="977"/>
        <v>0</v>
      </c>
      <c r="CR2061" s="2">
        <f t="shared" si="977"/>
        <v>0</v>
      </c>
      <c r="CS2061" s="2">
        <f t="shared" si="977"/>
        <v>0</v>
      </c>
      <c r="CT2061" s="2">
        <f t="shared" si="977"/>
        <v>0</v>
      </c>
      <c r="CU2061" s="2">
        <f t="shared" si="977"/>
        <v>0</v>
      </c>
      <c r="CV2061" s="2">
        <f t="shared" si="977"/>
        <v>0</v>
      </c>
      <c r="CW2061" s="2">
        <f t="shared" si="977"/>
        <v>0</v>
      </c>
      <c r="CX2061" s="2">
        <f t="shared" si="977"/>
        <v>0</v>
      </c>
      <c r="CY2061" s="2">
        <f t="shared" si="977"/>
        <v>0</v>
      </c>
      <c r="CZ2061" s="2">
        <f t="shared" si="977"/>
        <v>0</v>
      </c>
      <c r="DA2061" s="2">
        <f t="shared" si="977"/>
        <v>0</v>
      </c>
      <c r="DB2061" s="2">
        <f t="shared" si="977"/>
        <v>0</v>
      </c>
      <c r="DC2061" s="2">
        <f t="shared" si="977"/>
        <v>0</v>
      </c>
      <c r="DD2061" s="2">
        <f t="shared" si="977"/>
        <v>0</v>
      </c>
      <c r="DE2061" s="2">
        <f t="shared" si="977"/>
        <v>0</v>
      </c>
      <c r="DF2061" s="2">
        <f t="shared" si="977"/>
        <v>0</v>
      </c>
      <c r="DG2061" s="3">
        <f t="shared" ref="DG2061:EL2061" si="978">DG2066</f>
        <v>0</v>
      </c>
      <c r="DH2061" s="3">
        <f t="shared" si="978"/>
        <v>0</v>
      </c>
      <c r="DI2061" s="3">
        <f t="shared" si="978"/>
        <v>0</v>
      </c>
      <c r="DJ2061" s="3">
        <f t="shared" si="978"/>
        <v>0</v>
      </c>
      <c r="DK2061" s="3">
        <f t="shared" si="978"/>
        <v>0</v>
      </c>
      <c r="DL2061" s="3">
        <f t="shared" si="978"/>
        <v>0</v>
      </c>
      <c r="DM2061" s="3">
        <f t="shared" si="978"/>
        <v>0</v>
      </c>
      <c r="DN2061" s="3">
        <f t="shared" si="978"/>
        <v>0</v>
      </c>
      <c r="DO2061" s="3">
        <f t="shared" si="978"/>
        <v>0</v>
      </c>
      <c r="DP2061" s="3">
        <f t="shared" si="978"/>
        <v>0</v>
      </c>
      <c r="DQ2061" s="3">
        <f t="shared" si="978"/>
        <v>0</v>
      </c>
      <c r="DR2061" s="3">
        <f t="shared" si="978"/>
        <v>0</v>
      </c>
      <c r="DS2061" s="3">
        <f t="shared" si="978"/>
        <v>0</v>
      </c>
      <c r="DT2061" s="3">
        <f t="shared" si="978"/>
        <v>0</v>
      </c>
      <c r="DU2061" s="3">
        <f t="shared" si="978"/>
        <v>0</v>
      </c>
      <c r="DV2061" s="3">
        <f t="shared" si="978"/>
        <v>0</v>
      </c>
      <c r="DW2061" s="3">
        <f t="shared" si="978"/>
        <v>0</v>
      </c>
      <c r="DX2061" s="3">
        <f t="shared" si="978"/>
        <v>0</v>
      </c>
      <c r="DY2061" s="3">
        <f t="shared" si="978"/>
        <v>0</v>
      </c>
      <c r="DZ2061" s="3">
        <f t="shared" si="978"/>
        <v>0</v>
      </c>
      <c r="EA2061" s="3">
        <f t="shared" si="978"/>
        <v>0</v>
      </c>
      <c r="EB2061" s="3">
        <f t="shared" si="978"/>
        <v>0</v>
      </c>
      <c r="EC2061" s="3">
        <f t="shared" si="978"/>
        <v>0</v>
      </c>
      <c r="ED2061" s="3">
        <f t="shared" si="978"/>
        <v>0</v>
      </c>
      <c r="EE2061" s="3">
        <f t="shared" si="978"/>
        <v>0</v>
      </c>
      <c r="EF2061" s="3">
        <f t="shared" si="978"/>
        <v>0</v>
      </c>
      <c r="EG2061" s="3">
        <f t="shared" si="978"/>
        <v>0</v>
      </c>
      <c r="EH2061" s="3">
        <f t="shared" si="978"/>
        <v>0</v>
      </c>
      <c r="EI2061" s="3">
        <f t="shared" si="978"/>
        <v>0</v>
      </c>
      <c r="EJ2061" s="3">
        <f t="shared" si="978"/>
        <v>0</v>
      </c>
      <c r="EK2061" s="3">
        <f t="shared" si="978"/>
        <v>0</v>
      </c>
      <c r="EL2061" s="3">
        <f t="shared" si="978"/>
        <v>0</v>
      </c>
      <c r="EM2061" s="3">
        <f t="shared" ref="EM2061:FR2061" si="979">EM2066</f>
        <v>0</v>
      </c>
      <c r="EN2061" s="3">
        <f t="shared" si="979"/>
        <v>0</v>
      </c>
      <c r="EO2061" s="3">
        <f t="shared" si="979"/>
        <v>0</v>
      </c>
      <c r="EP2061" s="3">
        <f t="shared" si="979"/>
        <v>0</v>
      </c>
      <c r="EQ2061" s="3">
        <f t="shared" si="979"/>
        <v>0</v>
      </c>
      <c r="ER2061" s="3">
        <f t="shared" si="979"/>
        <v>0</v>
      </c>
      <c r="ES2061" s="3">
        <f t="shared" si="979"/>
        <v>0</v>
      </c>
      <c r="ET2061" s="3">
        <f t="shared" si="979"/>
        <v>0</v>
      </c>
      <c r="EU2061" s="3">
        <f t="shared" si="979"/>
        <v>0</v>
      </c>
      <c r="EV2061" s="3">
        <f t="shared" si="979"/>
        <v>0</v>
      </c>
      <c r="EW2061" s="3">
        <f t="shared" si="979"/>
        <v>0</v>
      </c>
      <c r="EX2061" s="3">
        <f t="shared" si="979"/>
        <v>0</v>
      </c>
      <c r="EY2061" s="3">
        <f t="shared" si="979"/>
        <v>0</v>
      </c>
      <c r="EZ2061" s="3">
        <f t="shared" si="979"/>
        <v>0</v>
      </c>
      <c r="FA2061" s="3">
        <f t="shared" si="979"/>
        <v>0</v>
      </c>
      <c r="FB2061" s="3">
        <f t="shared" si="979"/>
        <v>0</v>
      </c>
      <c r="FC2061" s="3">
        <f t="shared" si="979"/>
        <v>0</v>
      </c>
      <c r="FD2061" s="3">
        <f t="shared" si="979"/>
        <v>0</v>
      </c>
      <c r="FE2061" s="3">
        <f t="shared" si="979"/>
        <v>0</v>
      </c>
      <c r="FF2061" s="3">
        <f t="shared" si="979"/>
        <v>0</v>
      </c>
      <c r="FG2061" s="3">
        <f t="shared" si="979"/>
        <v>0</v>
      </c>
      <c r="FH2061" s="3">
        <f t="shared" si="979"/>
        <v>0</v>
      </c>
      <c r="FI2061" s="3">
        <f t="shared" si="979"/>
        <v>0</v>
      </c>
      <c r="FJ2061" s="3">
        <f t="shared" si="979"/>
        <v>0</v>
      </c>
      <c r="FK2061" s="3">
        <f t="shared" si="979"/>
        <v>0</v>
      </c>
      <c r="FL2061" s="3">
        <f t="shared" si="979"/>
        <v>0</v>
      </c>
      <c r="FM2061" s="3">
        <f t="shared" si="979"/>
        <v>0</v>
      </c>
      <c r="FN2061" s="3">
        <f t="shared" si="979"/>
        <v>0</v>
      </c>
      <c r="FO2061" s="3">
        <f t="shared" si="979"/>
        <v>0</v>
      </c>
      <c r="FP2061" s="3">
        <f t="shared" si="979"/>
        <v>0</v>
      </c>
      <c r="FQ2061" s="3">
        <f t="shared" si="979"/>
        <v>0</v>
      </c>
      <c r="FR2061" s="3">
        <f t="shared" si="979"/>
        <v>0</v>
      </c>
      <c r="FS2061" s="3">
        <f t="shared" ref="FS2061:GX2061" si="980">FS2066</f>
        <v>0</v>
      </c>
      <c r="FT2061" s="3">
        <f t="shared" si="980"/>
        <v>0</v>
      </c>
      <c r="FU2061" s="3">
        <f t="shared" si="980"/>
        <v>0</v>
      </c>
      <c r="FV2061" s="3">
        <f t="shared" si="980"/>
        <v>0</v>
      </c>
      <c r="FW2061" s="3">
        <f t="shared" si="980"/>
        <v>0</v>
      </c>
      <c r="FX2061" s="3">
        <f t="shared" si="980"/>
        <v>0</v>
      </c>
      <c r="FY2061" s="3">
        <f t="shared" si="980"/>
        <v>0</v>
      </c>
      <c r="FZ2061" s="3">
        <f t="shared" si="980"/>
        <v>0</v>
      </c>
      <c r="GA2061" s="3">
        <f t="shared" si="980"/>
        <v>0</v>
      </c>
      <c r="GB2061" s="3">
        <f t="shared" si="980"/>
        <v>0</v>
      </c>
      <c r="GC2061" s="3">
        <f t="shared" si="980"/>
        <v>0</v>
      </c>
      <c r="GD2061" s="3">
        <f t="shared" si="980"/>
        <v>0</v>
      </c>
      <c r="GE2061" s="3">
        <f t="shared" si="980"/>
        <v>0</v>
      </c>
      <c r="GF2061" s="3">
        <f t="shared" si="980"/>
        <v>0</v>
      </c>
      <c r="GG2061" s="3">
        <f t="shared" si="980"/>
        <v>0</v>
      </c>
      <c r="GH2061" s="3">
        <f t="shared" si="980"/>
        <v>0</v>
      </c>
      <c r="GI2061" s="3">
        <f t="shared" si="980"/>
        <v>0</v>
      </c>
      <c r="GJ2061" s="3">
        <f t="shared" si="980"/>
        <v>0</v>
      </c>
      <c r="GK2061" s="3">
        <f t="shared" si="980"/>
        <v>0</v>
      </c>
      <c r="GL2061" s="3">
        <f t="shared" si="980"/>
        <v>0</v>
      </c>
      <c r="GM2061" s="3">
        <f t="shared" si="980"/>
        <v>0</v>
      </c>
      <c r="GN2061" s="3">
        <f t="shared" si="980"/>
        <v>0</v>
      </c>
      <c r="GO2061" s="3">
        <f t="shared" si="980"/>
        <v>0</v>
      </c>
      <c r="GP2061" s="3">
        <f t="shared" si="980"/>
        <v>0</v>
      </c>
      <c r="GQ2061" s="3">
        <f t="shared" si="980"/>
        <v>0</v>
      </c>
      <c r="GR2061" s="3">
        <f t="shared" si="980"/>
        <v>0</v>
      </c>
      <c r="GS2061" s="3">
        <f t="shared" si="980"/>
        <v>0</v>
      </c>
      <c r="GT2061" s="3">
        <f t="shared" si="980"/>
        <v>0</v>
      </c>
      <c r="GU2061" s="3">
        <f t="shared" si="980"/>
        <v>0</v>
      </c>
      <c r="GV2061" s="3">
        <f t="shared" si="980"/>
        <v>0</v>
      </c>
      <c r="GW2061" s="3">
        <f t="shared" si="980"/>
        <v>0</v>
      </c>
      <c r="GX2061" s="3">
        <f t="shared" si="980"/>
        <v>0</v>
      </c>
    </row>
    <row r="2063" spans="1:245" x14ac:dyDescent="0.25">
      <c r="A2063">
        <v>17</v>
      </c>
      <c r="B2063">
        <v>1</v>
      </c>
      <c r="D2063">
        <f>ROW(EtalonRes!A290)</f>
        <v>290</v>
      </c>
      <c r="E2063" t="s">
        <v>354</v>
      </c>
      <c r="F2063" t="s">
        <v>190</v>
      </c>
      <c r="G2063" t="s">
        <v>201</v>
      </c>
      <c r="H2063" t="s">
        <v>18</v>
      </c>
      <c r="I2063">
        <v>28</v>
      </c>
      <c r="J2063">
        <v>0</v>
      </c>
      <c r="K2063">
        <v>28</v>
      </c>
      <c r="O2063">
        <f>ROUND(CP2063,2)</f>
        <v>475766.2</v>
      </c>
      <c r="P2063">
        <f>ROUND(CQ2063*I2063,2)</f>
        <v>3046.68</v>
      </c>
      <c r="Q2063">
        <f>ROUND(CR2063*I2063,2)</f>
        <v>0</v>
      </c>
      <c r="R2063">
        <f>ROUND(CS2063*I2063,2)</f>
        <v>0</v>
      </c>
      <c r="S2063">
        <f>ROUND(CT2063*I2063,2)</f>
        <v>472719.52</v>
      </c>
      <c r="T2063">
        <f>ROUND(CU2063*I2063,2)</f>
        <v>0</v>
      </c>
      <c r="U2063">
        <f>CV2063*I2063</f>
        <v>666.12</v>
      </c>
      <c r="V2063">
        <f>CW2063*I2063</f>
        <v>0</v>
      </c>
      <c r="W2063">
        <f>ROUND(CX2063*I2063,2)</f>
        <v>0</v>
      </c>
      <c r="X2063">
        <f>ROUND(CY2063,2)</f>
        <v>330903.65999999997</v>
      </c>
      <c r="Y2063">
        <f>ROUND(CZ2063,2)</f>
        <v>47271.95</v>
      </c>
      <c r="AA2063">
        <v>288585831</v>
      </c>
      <c r="AB2063">
        <f>ROUND((AC2063+AD2063+AF2063),6)</f>
        <v>16991.650000000001</v>
      </c>
      <c r="AC2063">
        <f>ROUND(((ES2063*13)),6)</f>
        <v>108.81</v>
      </c>
      <c r="AD2063">
        <f>ROUND(((((ET2063*13))-((EU2063*13)))+AE2063),6)</f>
        <v>0</v>
      </c>
      <c r="AE2063">
        <f>ROUND(((EU2063*13)),6)</f>
        <v>0</v>
      </c>
      <c r="AF2063">
        <f>ROUND(((EV2063*13)),6)</f>
        <v>16882.84</v>
      </c>
      <c r="AG2063">
        <f>ROUND((AP2063),6)</f>
        <v>0</v>
      </c>
      <c r="AH2063">
        <f>((EW2063*13))</f>
        <v>23.79</v>
      </c>
      <c r="AI2063">
        <f>((EX2063*13))</f>
        <v>0</v>
      </c>
      <c r="AJ2063">
        <f>(AS2063)</f>
        <v>0</v>
      </c>
      <c r="AK2063">
        <v>1307.05</v>
      </c>
      <c r="AL2063">
        <v>8.3699999999999992</v>
      </c>
      <c r="AM2063">
        <v>0</v>
      </c>
      <c r="AN2063">
        <v>0</v>
      </c>
      <c r="AO2063">
        <v>1298.68</v>
      </c>
      <c r="AP2063">
        <v>0</v>
      </c>
      <c r="AQ2063">
        <v>1.83</v>
      </c>
      <c r="AR2063">
        <v>0</v>
      </c>
      <c r="AS2063">
        <v>0</v>
      </c>
      <c r="AT2063">
        <v>70</v>
      </c>
      <c r="AU2063">
        <v>10</v>
      </c>
      <c r="AV2063">
        <v>1</v>
      </c>
      <c r="AW2063">
        <v>1</v>
      </c>
      <c r="AZ2063">
        <v>1</v>
      </c>
      <c r="BA2063">
        <v>1</v>
      </c>
      <c r="BB2063">
        <v>1</v>
      </c>
      <c r="BC2063">
        <v>1</v>
      </c>
      <c r="BD2063" t="s">
        <v>3</v>
      </c>
      <c r="BE2063" t="s">
        <v>3</v>
      </c>
      <c r="BF2063" t="s">
        <v>3</v>
      </c>
      <c r="BG2063" t="s">
        <v>3</v>
      </c>
      <c r="BH2063">
        <v>0</v>
      </c>
      <c r="BI2063">
        <v>4</v>
      </c>
      <c r="BJ2063" t="s">
        <v>192</v>
      </c>
      <c r="BM2063">
        <v>0</v>
      </c>
      <c r="BN2063">
        <v>284416172</v>
      </c>
      <c r="BO2063" t="s">
        <v>3</v>
      </c>
      <c r="BP2063">
        <v>0</v>
      </c>
      <c r="BQ2063">
        <v>1</v>
      </c>
      <c r="BR2063">
        <v>0</v>
      </c>
      <c r="BS2063">
        <v>1</v>
      </c>
      <c r="BT2063">
        <v>1</v>
      </c>
      <c r="BU2063">
        <v>1</v>
      </c>
      <c r="BV2063">
        <v>1</v>
      </c>
      <c r="BW2063">
        <v>1</v>
      </c>
      <c r="BX2063">
        <v>1</v>
      </c>
      <c r="BY2063" t="s">
        <v>3</v>
      </c>
      <c r="BZ2063">
        <v>70</v>
      </c>
      <c r="CA2063">
        <v>10</v>
      </c>
      <c r="CB2063" t="s">
        <v>3</v>
      </c>
      <c r="CE2063">
        <v>0</v>
      </c>
      <c r="CF2063">
        <v>0</v>
      </c>
      <c r="CG2063">
        <v>0</v>
      </c>
      <c r="CM2063">
        <v>0</v>
      </c>
      <c r="CN2063" t="s">
        <v>3</v>
      </c>
      <c r="CO2063">
        <v>0</v>
      </c>
      <c r="CP2063">
        <f>(P2063+Q2063+S2063)</f>
        <v>475766.2</v>
      </c>
      <c r="CQ2063">
        <f>(AC2063*BC2063*AW2063)</f>
        <v>108.81</v>
      </c>
      <c r="CR2063">
        <f>(((((ET2063*13))*BB2063-((EU2063*13))*BS2063)+AE2063*BS2063)*AV2063)</f>
        <v>0</v>
      </c>
      <c r="CS2063">
        <f>(AE2063*BS2063*AV2063)</f>
        <v>0</v>
      </c>
      <c r="CT2063">
        <f>(AF2063*BA2063*AV2063)</f>
        <v>16882.84</v>
      </c>
      <c r="CU2063">
        <f>AG2063</f>
        <v>0</v>
      </c>
      <c r="CV2063">
        <f>(AH2063*AV2063)</f>
        <v>23.79</v>
      </c>
      <c r="CW2063">
        <f>AI2063</f>
        <v>0</v>
      </c>
      <c r="CX2063">
        <f>AJ2063</f>
        <v>0</v>
      </c>
      <c r="CY2063">
        <f>((S2063*BZ2063)/100)</f>
        <v>330903.66400000005</v>
      </c>
      <c r="CZ2063">
        <f>((S2063*CA2063)/100)</f>
        <v>47271.952000000005</v>
      </c>
      <c r="DC2063" t="s">
        <v>3</v>
      </c>
      <c r="DD2063" t="s">
        <v>102</v>
      </c>
      <c r="DE2063" t="s">
        <v>102</v>
      </c>
      <c r="DF2063" t="s">
        <v>102</v>
      </c>
      <c r="DG2063" t="s">
        <v>102</v>
      </c>
      <c r="DH2063" t="s">
        <v>3</v>
      </c>
      <c r="DI2063" t="s">
        <v>102</v>
      </c>
      <c r="DJ2063" t="s">
        <v>102</v>
      </c>
      <c r="DK2063" t="s">
        <v>3</v>
      </c>
      <c r="DL2063" t="s">
        <v>3</v>
      </c>
      <c r="DM2063" t="s">
        <v>3</v>
      </c>
      <c r="DN2063">
        <v>0</v>
      </c>
      <c r="DO2063">
        <v>0</v>
      </c>
      <c r="DP2063">
        <v>1</v>
      </c>
      <c r="DQ2063">
        <v>1</v>
      </c>
      <c r="DU2063">
        <v>1010</v>
      </c>
      <c r="DV2063" t="s">
        <v>18</v>
      </c>
      <c r="DW2063" t="s">
        <v>18</v>
      </c>
      <c r="DX2063">
        <v>1</v>
      </c>
      <c r="DZ2063" t="s">
        <v>3</v>
      </c>
      <c r="EA2063" t="s">
        <v>3</v>
      </c>
      <c r="EB2063" t="s">
        <v>3</v>
      </c>
      <c r="EC2063" t="s">
        <v>3</v>
      </c>
      <c r="EE2063">
        <v>284416175</v>
      </c>
      <c r="EF2063">
        <v>1</v>
      </c>
      <c r="EG2063" t="s">
        <v>21</v>
      </c>
      <c r="EH2063">
        <v>0</v>
      </c>
      <c r="EI2063" t="s">
        <v>3</v>
      </c>
      <c r="EJ2063">
        <v>4</v>
      </c>
      <c r="EK2063">
        <v>0</v>
      </c>
      <c r="EL2063" t="s">
        <v>22</v>
      </c>
      <c r="EM2063" t="s">
        <v>23</v>
      </c>
      <c r="EO2063" t="s">
        <v>3</v>
      </c>
      <c r="EQ2063">
        <v>1441792</v>
      </c>
      <c r="ER2063">
        <v>1307.05</v>
      </c>
      <c r="ES2063">
        <v>8.3699999999999992</v>
      </c>
      <c r="ET2063">
        <v>0</v>
      </c>
      <c r="EU2063">
        <v>0</v>
      </c>
      <c r="EV2063">
        <v>1298.68</v>
      </c>
      <c r="EW2063">
        <v>1.83</v>
      </c>
      <c r="EX2063">
        <v>0</v>
      </c>
      <c r="EY2063">
        <v>0</v>
      </c>
      <c r="FQ2063">
        <v>0</v>
      </c>
      <c r="FR2063">
        <v>0</v>
      </c>
      <c r="FS2063">
        <v>0</v>
      </c>
      <c r="FX2063">
        <v>70</v>
      </c>
      <c r="FY2063">
        <v>10</v>
      </c>
      <c r="GA2063" t="s">
        <v>3</v>
      </c>
      <c r="GD2063">
        <v>0</v>
      </c>
      <c r="GF2063">
        <v>368213878</v>
      </c>
      <c r="GG2063">
        <v>2</v>
      </c>
      <c r="GH2063">
        <v>1</v>
      </c>
      <c r="GI2063">
        <v>-2</v>
      </c>
      <c r="GJ2063">
        <v>0</v>
      </c>
      <c r="GK2063">
        <f>ROUND(R2063*(R12)/100,2)</f>
        <v>0</v>
      </c>
      <c r="GL2063">
        <f>ROUND(IF(AND(BH2063=3,BI2063=3,FS2063&lt;&gt;0),P2063,0),2)</f>
        <v>0</v>
      </c>
      <c r="GM2063">
        <f>ROUND(O2063+X2063+Y2063+GK2063,2)+GX2063</f>
        <v>853941.81</v>
      </c>
      <c r="GN2063">
        <f>IF(OR(BI2063=0,BI2063=1),GM2063-GX2063,0)</f>
        <v>0</v>
      </c>
      <c r="GO2063">
        <f>IF(BI2063=2,GM2063-GX2063,0)</f>
        <v>0</v>
      </c>
      <c r="GP2063">
        <f>IF(BI2063=4,GM2063-GX2063,0)</f>
        <v>853941.81</v>
      </c>
      <c r="GR2063">
        <v>0</v>
      </c>
      <c r="GS2063">
        <v>0</v>
      </c>
      <c r="GT2063">
        <v>0</v>
      </c>
      <c r="GU2063" t="s">
        <v>3</v>
      </c>
      <c r="GV2063">
        <f>ROUND((GT2063),6)</f>
        <v>0</v>
      </c>
      <c r="GW2063">
        <v>1</v>
      </c>
      <c r="GX2063">
        <f>ROUND(HC2063*I2063,2)</f>
        <v>0</v>
      </c>
      <c r="HA2063">
        <v>0</v>
      </c>
      <c r="HB2063">
        <v>0</v>
      </c>
      <c r="HC2063">
        <f>GV2063*GW2063</f>
        <v>0</v>
      </c>
      <c r="HE2063" t="s">
        <v>3</v>
      </c>
      <c r="HF2063" t="s">
        <v>3</v>
      </c>
      <c r="HM2063" t="s">
        <v>3</v>
      </c>
      <c r="HN2063" t="s">
        <v>3</v>
      </c>
      <c r="HO2063" t="s">
        <v>3</v>
      </c>
      <c r="HP2063" t="s">
        <v>3</v>
      </c>
      <c r="HQ2063" t="s">
        <v>3</v>
      </c>
      <c r="HS2063">
        <v>0</v>
      </c>
      <c r="IK2063">
        <v>0</v>
      </c>
    </row>
    <row r="2064" spans="1:245" x14ac:dyDescent="0.25">
      <c r="A2064">
        <v>17</v>
      </c>
      <c r="B2064">
        <v>1</v>
      </c>
      <c r="D2064">
        <f>ROW(EtalonRes!A293)</f>
        <v>293</v>
      </c>
      <c r="E2064" t="s">
        <v>355</v>
      </c>
      <c r="F2064" t="s">
        <v>190</v>
      </c>
      <c r="G2064" t="s">
        <v>194</v>
      </c>
      <c r="H2064" t="s">
        <v>18</v>
      </c>
      <c r="I2064">
        <v>28</v>
      </c>
      <c r="J2064">
        <v>0</v>
      </c>
      <c r="K2064">
        <v>28</v>
      </c>
      <c r="O2064">
        <f>ROUND(CP2064,2)</f>
        <v>475766.2</v>
      </c>
      <c r="P2064">
        <f>ROUND(CQ2064*I2064,2)</f>
        <v>3046.68</v>
      </c>
      <c r="Q2064">
        <f>ROUND(CR2064*I2064,2)</f>
        <v>0</v>
      </c>
      <c r="R2064">
        <f>ROUND(CS2064*I2064,2)</f>
        <v>0</v>
      </c>
      <c r="S2064">
        <f>ROUND(CT2064*I2064,2)</f>
        <v>472719.52</v>
      </c>
      <c r="T2064">
        <f>ROUND(CU2064*I2064,2)</f>
        <v>0</v>
      </c>
      <c r="U2064">
        <f>CV2064*I2064</f>
        <v>666.12</v>
      </c>
      <c r="V2064">
        <f>CW2064*I2064</f>
        <v>0</v>
      </c>
      <c r="W2064">
        <f>ROUND(CX2064*I2064,2)</f>
        <v>0</v>
      </c>
      <c r="X2064">
        <f>ROUND(CY2064,2)</f>
        <v>330903.65999999997</v>
      </c>
      <c r="Y2064">
        <f>ROUND(CZ2064,2)</f>
        <v>47271.95</v>
      </c>
      <c r="AA2064">
        <v>288585831</v>
      </c>
      <c r="AB2064">
        <f>ROUND((AC2064+AD2064+AF2064),6)</f>
        <v>16991.650000000001</v>
      </c>
      <c r="AC2064">
        <f>ROUND(((ES2064*13)),6)</f>
        <v>108.81</v>
      </c>
      <c r="AD2064">
        <f>ROUND(((((ET2064*13))-((EU2064*13)))+AE2064),6)</f>
        <v>0</v>
      </c>
      <c r="AE2064">
        <f>ROUND(((EU2064*13)),6)</f>
        <v>0</v>
      </c>
      <c r="AF2064">
        <f>ROUND(((EV2064*13)),6)</f>
        <v>16882.84</v>
      </c>
      <c r="AG2064">
        <f>ROUND((AP2064),6)</f>
        <v>0</v>
      </c>
      <c r="AH2064">
        <f>((EW2064*13))</f>
        <v>23.79</v>
      </c>
      <c r="AI2064">
        <f>((EX2064*13))</f>
        <v>0</v>
      </c>
      <c r="AJ2064">
        <f>(AS2064)</f>
        <v>0</v>
      </c>
      <c r="AK2064">
        <v>1307.05</v>
      </c>
      <c r="AL2064">
        <v>8.3699999999999992</v>
      </c>
      <c r="AM2064">
        <v>0</v>
      </c>
      <c r="AN2064">
        <v>0</v>
      </c>
      <c r="AO2064">
        <v>1298.68</v>
      </c>
      <c r="AP2064">
        <v>0</v>
      </c>
      <c r="AQ2064">
        <v>1.83</v>
      </c>
      <c r="AR2064">
        <v>0</v>
      </c>
      <c r="AS2064">
        <v>0</v>
      </c>
      <c r="AT2064">
        <v>70</v>
      </c>
      <c r="AU2064">
        <v>10</v>
      </c>
      <c r="AV2064">
        <v>1</v>
      </c>
      <c r="AW2064">
        <v>1</v>
      </c>
      <c r="AZ2064">
        <v>1</v>
      </c>
      <c r="BA2064">
        <v>1</v>
      </c>
      <c r="BB2064">
        <v>1</v>
      </c>
      <c r="BC2064">
        <v>1</v>
      </c>
      <c r="BD2064" t="s">
        <v>3</v>
      </c>
      <c r="BE2064" t="s">
        <v>3</v>
      </c>
      <c r="BF2064" t="s">
        <v>3</v>
      </c>
      <c r="BG2064" t="s">
        <v>3</v>
      </c>
      <c r="BH2064">
        <v>0</v>
      </c>
      <c r="BI2064">
        <v>4</v>
      </c>
      <c r="BJ2064" t="s">
        <v>192</v>
      </c>
      <c r="BM2064">
        <v>0</v>
      </c>
      <c r="BN2064">
        <v>284416172</v>
      </c>
      <c r="BO2064" t="s">
        <v>3</v>
      </c>
      <c r="BP2064">
        <v>0</v>
      </c>
      <c r="BQ2064">
        <v>1</v>
      </c>
      <c r="BR2064">
        <v>0</v>
      </c>
      <c r="BS2064">
        <v>1</v>
      </c>
      <c r="BT2064">
        <v>1</v>
      </c>
      <c r="BU2064">
        <v>1</v>
      </c>
      <c r="BV2064">
        <v>1</v>
      </c>
      <c r="BW2064">
        <v>1</v>
      </c>
      <c r="BX2064">
        <v>1</v>
      </c>
      <c r="BY2064" t="s">
        <v>3</v>
      </c>
      <c r="BZ2064">
        <v>70</v>
      </c>
      <c r="CA2064">
        <v>10</v>
      </c>
      <c r="CB2064" t="s">
        <v>3</v>
      </c>
      <c r="CE2064">
        <v>0</v>
      </c>
      <c r="CF2064">
        <v>0</v>
      </c>
      <c r="CG2064">
        <v>0</v>
      </c>
      <c r="CM2064">
        <v>0</v>
      </c>
      <c r="CN2064" t="s">
        <v>3</v>
      </c>
      <c r="CO2064">
        <v>0</v>
      </c>
      <c r="CP2064">
        <f>(P2064+Q2064+S2064)</f>
        <v>475766.2</v>
      </c>
      <c r="CQ2064">
        <f>(AC2064*BC2064*AW2064)</f>
        <v>108.81</v>
      </c>
      <c r="CR2064">
        <f>(((((ET2064*13))*BB2064-((EU2064*13))*BS2064)+AE2064*BS2064)*AV2064)</f>
        <v>0</v>
      </c>
      <c r="CS2064">
        <f>(AE2064*BS2064*AV2064)</f>
        <v>0</v>
      </c>
      <c r="CT2064">
        <f>(AF2064*BA2064*AV2064)</f>
        <v>16882.84</v>
      </c>
      <c r="CU2064">
        <f>AG2064</f>
        <v>0</v>
      </c>
      <c r="CV2064">
        <f>(AH2064*AV2064)</f>
        <v>23.79</v>
      </c>
      <c r="CW2064">
        <f>AI2064</f>
        <v>0</v>
      </c>
      <c r="CX2064">
        <f>AJ2064</f>
        <v>0</v>
      </c>
      <c r="CY2064">
        <f>((S2064*BZ2064)/100)</f>
        <v>330903.66400000005</v>
      </c>
      <c r="CZ2064">
        <f>((S2064*CA2064)/100)</f>
        <v>47271.952000000005</v>
      </c>
      <c r="DC2064" t="s">
        <v>3</v>
      </c>
      <c r="DD2064" t="s">
        <v>102</v>
      </c>
      <c r="DE2064" t="s">
        <v>102</v>
      </c>
      <c r="DF2064" t="s">
        <v>102</v>
      </c>
      <c r="DG2064" t="s">
        <v>102</v>
      </c>
      <c r="DH2064" t="s">
        <v>3</v>
      </c>
      <c r="DI2064" t="s">
        <v>102</v>
      </c>
      <c r="DJ2064" t="s">
        <v>102</v>
      </c>
      <c r="DK2064" t="s">
        <v>3</v>
      </c>
      <c r="DL2064" t="s">
        <v>3</v>
      </c>
      <c r="DM2064" t="s">
        <v>3</v>
      </c>
      <c r="DN2064">
        <v>0</v>
      </c>
      <c r="DO2064">
        <v>0</v>
      </c>
      <c r="DP2064">
        <v>1</v>
      </c>
      <c r="DQ2064">
        <v>1</v>
      </c>
      <c r="DU2064">
        <v>1010</v>
      </c>
      <c r="DV2064" t="s">
        <v>18</v>
      </c>
      <c r="DW2064" t="s">
        <v>18</v>
      </c>
      <c r="DX2064">
        <v>1</v>
      </c>
      <c r="DZ2064" t="s">
        <v>3</v>
      </c>
      <c r="EA2064" t="s">
        <v>3</v>
      </c>
      <c r="EB2064" t="s">
        <v>3</v>
      </c>
      <c r="EC2064" t="s">
        <v>3</v>
      </c>
      <c r="EE2064">
        <v>284416175</v>
      </c>
      <c r="EF2064">
        <v>1</v>
      </c>
      <c r="EG2064" t="s">
        <v>21</v>
      </c>
      <c r="EH2064">
        <v>0</v>
      </c>
      <c r="EI2064" t="s">
        <v>3</v>
      </c>
      <c r="EJ2064">
        <v>4</v>
      </c>
      <c r="EK2064">
        <v>0</v>
      </c>
      <c r="EL2064" t="s">
        <v>22</v>
      </c>
      <c r="EM2064" t="s">
        <v>23</v>
      </c>
      <c r="EO2064" t="s">
        <v>3</v>
      </c>
      <c r="EQ2064">
        <v>1441792</v>
      </c>
      <c r="ER2064">
        <v>1307.05</v>
      </c>
      <c r="ES2064">
        <v>8.3699999999999992</v>
      </c>
      <c r="ET2064">
        <v>0</v>
      </c>
      <c r="EU2064">
        <v>0</v>
      </c>
      <c r="EV2064">
        <v>1298.68</v>
      </c>
      <c r="EW2064">
        <v>1.83</v>
      </c>
      <c r="EX2064">
        <v>0</v>
      </c>
      <c r="EY2064">
        <v>0</v>
      </c>
      <c r="FQ2064">
        <v>0</v>
      </c>
      <c r="FR2064">
        <v>0</v>
      </c>
      <c r="FS2064">
        <v>0</v>
      </c>
      <c r="FX2064">
        <v>70</v>
      </c>
      <c r="FY2064">
        <v>10</v>
      </c>
      <c r="GA2064" t="s">
        <v>3</v>
      </c>
      <c r="GD2064">
        <v>0</v>
      </c>
      <c r="GF2064">
        <v>-229696977</v>
      </c>
      <c r="GG2064">
        <v>2</v>
      </c>
      <c r="GH2064">
        <v>1</v>
      </c>
      <c r="GI2064">
        <v>-2</v>
      </c>
      <c r="GJ2064">
        <v>0</v>
      </c>
      <c r="GK2064">
        <f>ROUND(R2064*(R12)/100,2)</f>
        <v>0</v>
      </c>
      <c r="GL2064">
        <f>ROUND(IF(AND(BH2064=3,BI2064=3,FS2064&lt;&gt;0),P2064,0),2)</f>
        <v>0</v>
      </c>
      <c r="GM2064">
        <f>ROUND(O2064+X2064+Y2064+GK2064,2)+GX2064</f>
        <v>853941.81</v>
      </c>
      <c r="GN2064">
        <f>IF(OR(BI2064=0,BI2064=1),GM2064-GX2064,0)</f>
        <v>0</v>
      </c>
      <c r="GO2064">
        <f>IF(BI2064=2,GM2064-GX2064,0)</f>
        <v>0</v>
      </c>
      <c r="GP2064">
        <f>IF(BI2064=4,GM2064-GX2064,0)</f>
        <v>853941.81</v>
      </c>
      <c r="GR2064">
        <v>0</v>
      </c>
      <c r="GS2064">
        <v>0</v>
      </c>
      <c r="GT2064">
        <v>0</v>
      </c>
      <c r="GU2064" t="s">
        <v>3</v>
      </c>
      <c r="GV2064">
        <f>ROUND((GT2064),6)</f>
        <v>0</v>
      </c>
      <c r="GW2064">
        <v>1</v>
      </c>
      <c r="GX2064">
        <f>ROUND(HC2064*I2064,2)</f>
        <v>0</v>
      </c>
      <c r="HA2064">
        <v>0</v>
      </c>
      <c r="HB2064">
        <v>0</v>
      </c>
      <c r="HC2064">
        <f>GV2064*GW2064</f>
        <v>0</v>
      </c>
      <c r="HE2064" t="s">
        <v>3</v>
      </c>
      <c r="HF2064" t="s">
        <v>3</v>
      </c>
      <c r="HM2064" t="s">
        <v>3</v>
      </c>
      <c r="HN2064" t="s">
        <v>3</v>
      </c>
      <c r="HO2064" t="s">
        <v>3</v>
      </c>
      <c r="HP2064" t="s">
        <v>3</v>
      </c>
      <c r="HQ2064" t="s">
        <v>3</v>
      </c>
      <c r="HS2064">
        <v>0</v>
      </c>
      <c r="IK2064">
        <v>0</v>
      </c>
    </row>
    <row r="2066" spans="1:206" x14ac:dyDescent="0.25">
      <c r="A2066" s="2">
        <v>51</v>
      </c>
      <c r="B2066" s="2">
        <f>B2059</f>
        <v>1</v>
      </c>
      <c r="C2066" s="2">
        <f>A2059</f>
        <v>5</v>
      </c>
      <c r="D2066" s="2">
        <f>ROW(A2059)</f>
        <v>2059</v>
      </c>
      <c r="E2066" s="2"/>
      <c r="F2066" s="2" t="str">
        <f>IF(F2059&lt;&gt;"",F2059,"")</f>
        <v>Новый подраздел</v>
      </c>
      <c r="G2066" s="2" t="str">
        <f>IF(G2059&lt;&gt;"",G2059,"")</f>
        <v>СВН - Здания</v>
      </c>
      <c r="H2066" s="2">
        <v>0</v>
      </c>
      <c r="I2066" s="2"/>
      <c r="J2066" s="2"/>
      <c r="K2066" s="2"/>
      <c r="L2066" s="2"/>
      <c r="M2066" s="2"/>
      <c r="N2066" s="2"/>
      <c r="O2066" s="2">
        <f t="shared" ref="O2066:T2066" si="981">ROUND(AB2066,2)</f>
        <v>951532.4</v>
      </c>
      <c r="P2066" s="2">
        <f t="shared" si="981"/>
        <v>6093.36</v>
      </c>
      <c r="Q2066" s="2">
        <f t="shared" si="981"/>
        <v>0</v>
      </c>
      <c r="R2066" s="2">
        <f t="shared" si="981"/>
        <v>0</v>
      </c>
      <c r="S2066" s="2">
        <f t="shared" si="981"/>
        <v>945439.04</v>
      </c>
      <c r="T2066" s="2">
        <f t="shared" si="981"/>
        <v>0</v>
      </c>
      <c r="U2066" s="2">
        <f>AH2066</f>
        <v>1332.24</v>
      </c>
      <c r="V2066" s="2">
        <f>AI2066</f>
        <v>0</v>
      </c>
      <c r="W2066" s="2">
        <f>ROUND(AJ2066,2)</f>
        <v>0</v>
      </c>
      <c r="X2066" s="2">
        <f>ROUND(AK2066,2)</f>
        <v>661807.31999999995</v>
      </c>
      <c r="Y2066" s="2">
        <f>ROUND(AL2066,2)</f>
        <v>94543.9</v>
      </c>
      <c r="Z2066" s="2"/>
      <c r="AA2066" s="2"/>
      <c r="AB2066" s="2">
        <f>ROUND(SUMIF(AA2063:AA2064,"=288585831",O2063:O2064),2)</f>
        <v>951532.4</v>
      </c>
      <c r="AC2066" s="2">
        <f>ROUND(SUMIF(AA2063:AA2064,"=288585831",P2063:P2064),2)</f>
        <v>6093.36</v>
      </c>
      <c r="AD2066" s="2">
        <f>ROUND(SUMIF(AA2063:AA2064,"=288585831",Q2063:Q2064),2)</f>
        <v>0</v>
      </c>
      <c r="AE2066" s="2">
        <f>ROUND(SUMIF(AA2063:AA2064,"=288585831",R2063:R2064),2)</f>
        <v>0</v>
      </c>
      <c r="AF2066" s="2">
        <f>ROUND(SUMIF(AA2063:AA2064,"=288585831",S2063:S2064),2)</f>
        <v>945439.04</v>
      </c>
      <c r="AG2066" s="2">
        <f>ROUND(SUMIF(AA2063:AA2064,"=288585831",T2063:T2064),2)</f>
        <v>0</v>
      </c>
      <c r="AH2066" s="2">
        <f>SUMIF(AA2063:AA2064,"=288585831",U2063:U2064)</f>
        <v>1332.24</v>
      </c>
      <c r="AI2066" s="2">
        <f>SUMIF(AA2063:AA2064,"=288585831",V2063:V2064)</f>
        <v>0</v>
      </c>
      <c r="AJ2066" s="2">
        <f>ROUND(SUMIF(AA2063:AA2064,"=288585831",W2063:W2064),2)</f>
        <v>0</v>
      </c>
      <c r="AK2066" s="2">
        <f>ROUND(SUMIF(AA2063:AA2064,"=288585831",X2063:X2064),2)</f>
        <v>661807.31999999995</v>
      </c>
      <c r="AL2066" s="2">
        <f>ROUND(SUMIF(AA2063:AA2064,"=288585831",Y2063:Y2064),2)</f>
        <v>94543.9</v>
      </c>
      <c r="AM2066" s="2"/>
      <c r="AN2066" s="2"/>
      <c r="AO2066" s="2">
        <f t="shared" ref="AO2066:BD2066" si="982">ROUND(BX2066,2)</f>
        <v>0</v>
      </c>
      <c r="AP2066" s="2">
        <f t="shared" si="982"/>
        <v>0</v>
      </c>
      <c r="AQ2066" s="2">
        <f t="shared" si="982"/>
        <v>0</v>
      </c>
      <c r="AR2066" s="2">
        <f t="shared" si="982"/>
        <v>1707883.62</v>
      </c>
      <c r="AS2066" s="2">
        <f t="shared" si="982"/>
        <v>0</v>
      </c>
      <c r="AT2066" s="2">
        <f t="shared" si="982"/>
        <v>0</v>
      </c>
      <c r="AU2066" s="2">
        <f t="shared" si="982"/>
        <v>1707883.62</v>
      </c>
      <c r="AV2066" s="2">
        <f t="shared" si="982"/>
        <v>6093.36</v>
      </c>
      <c r="AW2066" s="2">
        <f t="shared" si="982"/>
        <v>6093.36</v>
      </c>
      <c r="AX2066" s="2">
        <f t="shared" si="982"/>
        <v>0</v>
      </c>
      <c r="AY2066" s="2">
        <f t="shared" si="982"/>
        <v>6093.36</v>
      </c>
      <c r="AZ2066" s="2">
        <f t="shared" si="982"/>
        <v>0</v>
      </c>
      <c r="BA2066" s="2">
        <f t="shared" si="982"/>
        <v>0</v>
      </c>
      <c r="BB2066" s="2">
        <f t="shared" si="982"/>
        <v>0</v>
      </c>
      <c r="BC2066" s="2">
        <f t="shared" si="982"/>
        <v>0</v>
      </c>
      <c r="BD2066" s="2">
        <f t="shared" si="982"/>
        <v>0</v>
      </c>
      <c r="BE2066" s="2"/>
      <c r="BF2066" s="2"/>
      <c r="BG2066" s="2"/>
      <c r="BH2066" s="2"/>
      <c r="BI2066" s="2"/>
      <c r="BJ2066" s="2"/>
      <c r="BK2066" s="2"/>
      <c r="BL2066" s="2"/>
      <c r="BM2066" s="2"/>
      <c r="BN2066" s="2"/>
      <c r="BO2066" s="2"/>
      <c r="BP2066" s="2"/>
      <c r="BQ2066" s="2"/>
      <c r="BR2066" s="2"/>
      <c r="BS2066" s="2"/>
      <c r="BT2066" s="2"/>
      <c r="BU2066" s="2"/>
      <c r="BV2066" s="2"/>
      <c r="BW2066" s="2"/>
      <c r="BX2066" s="2">
        <f>ROUND(SUMIF(AA2063:AA2064,"=288585831",FQ2063:FQ2064),2)</f>
        <v>0</v>
      </c>
      <c r="BY2066" s="2">
        <f>ROUND(SUMIF(AA2063:AA2064,"=288585831",FR2063:FR2064),2)</f>
        <v>0</v>
      </c>
      <c r="BZ2066" s="2">
        <f>ROUND(SUMIF(AA2063:AA2064,"=288585831",GL2063:GL2064),2)</f>
        <v>0</v>
      </c>
      <c r="CA2066" s="2">
        <f>ROUND(SUMIF(AA2063:AA2064,"=288585831",GM2063:GM2064),2)</f>
        <v>1707883.62</v>
      </c>
      <c r="CB2066" s="2">
        <f>ROUND(SUMIF(AA2063:AA2064,"=288585831",GN2063:GN2064),2)</f>
        <v>0</v>
      </c>
      <c r="CC2066" s="2">
        <f>ROUND(SUMIF(AA2063:AA2064,"=288585831",GO2063:GO2064),2)</f>
        <v>0</v>
      </c>
      <c r="CD2066" s="2">
        <f>ROUND(SUMIF(AA2063:AA2064,"=288585831",GP2063:GP2064),2)</f>
        <v>1707883.62</v>
      </c>
      <c r="CE2066" s="2">
        <f>AC2066-BX2066</f>
        <v>6093.36</v>
      </c>
      <c r="CF2066" s="2">
        <f>AC2066-BY2066</f>
        <v>6093.36</v>
      </c>
      <c r="CG2066" s="2">
        <f>BX2066-BZ2066</f>
        <v>0</v>
      </c>
      <c r="CH2066" s="2">
        <f>AC2066-BX2066-BY2066+BZ2066</f>
        <v>6093.36</v>
      </c>
      <c r="CI2066" s="2">
        <f>BY2066-BZ2066</f>
        <v>0</v>
      </c>
      <c r="CJ2066" s="2">
        <f>ROUND(SUMIF(AA2063:AA2064,"=288585831",GX2063:GX2064),2)</f>
        <v>0</v>
      </c>
      <c r="CK2066" s="2">
        <f>ROUND(SUMIF(AA2063:AA2064,"=288585831",GY2063:GY2064),2)</f>
        <v>0</v>
      </c>
      <c r="CL2066" s="2">
        <f>ROUND(SUMIF(AA2063:AA2064,"=288585831",GZ2063:GZ2064),2)</f>
        <v>0</v>
      </c>
      <c r="CM2066" s="2">
        <f>ROUND(SUMIF(AA2063:AA2064,"=288585831",HD2063:HD2064),2)</f>
        <v>0</v>
      </c>
      <c r="CN2066" s="2"/>
      <c r="CO2066" s="2"/>
      <c r="CP2066" s="2"/>
      <c r="CQ2066" s="2"/>
      <c r="CR2066" s="2"/>
      <c r="CS2066" s="2"/>
      <c r="CT2066" s="2"/>
      <c r="CU2066" s="2"/>
      <c r="CV2066" s="2"/>
      <c r="CW2066" s="2"/>
      <c r="CX2066" s="2"/>
      <c r="CY2066" s="2"/>
      <c r="CZ2066" s="2"/>
      <c r="DA2066" s="2"/>
      <c r="DB2066" s="2"/>
      <c r="DC2066" s="2"/>
      <c r="DD2066" s="2"/>
      <c r="DE2066" s="2"/>
      <c r="DF2066" s="2"/>
      <c r="DG2066" s="3"/>
      <c r="DH2066" s="3"/>
      <c r="DI2066" s="3"/>
      <c r="DJ2066" s="3"/>
      <c r="DK2066" s="3"/>
      <c r="DL2066" s="3"/>
      <c r="DM2066" s="3"/>
      <c r="DN2066" s="3"/>
      <c r="DO2066" s="3"/>
      <c r="DP2066" s="3"/>
      <c r="DQ2066" s="3"/>
      <c r="DR2066" s="3"/>
      <c r="DS2066" s="3"/>
      <c r="DT2066" s="3"/>
      <c r="DU2066" s="3"/>
      <c r="DV2066" s="3"/>
      <c r="DW2066" s="3"/>
      <c r="DX2066" s="3"/>
      <c r="DY2066" s="3"/>
      <c r="DZ2066" s="3"/>
      <c r="EA2066" s="3"/>
      <c r="EB2066" s="3"/>
      <c r="EC2066" s="3"/>
      <c r="ED2066" s="3"/>
      <c r="EE2066" s="3"/>
      <c r="EF2066" s="3"/>
      <c r="EG2066" s="3"/>
      <c r="EH2066" s="3"/>
      <c r="EI2066" s="3"/>
      <c r="EJ2066" s="3"/>
      <c r="EK2066" s="3"/>
      <c r="EL2066" s="3"/>
      <c r="EM2066" s="3"/>
      <c r="EN2066" s="3"/>
      <c r="EO2066" s="3"/>
      <c r="EP2066" s="3"/>
      <c r="EQ2066" s="3"/>
      <c r="ER2066" s="3"/>
      <c r="ES2066" s="3"/>
      <c r="ET2066" s="3"/>
      <c r="EU2066" s="3"/>
      <c r="EV2066" s="3"/>
      <c r="EW2066" s="3"/>
      <c r="EX2066" s="3"/>
      <c r="EY2066" s="3"/>
      <c r="EZ2066" s="3"/>
      <c r="FA2066" s="3"/>
      <c r="FB2066" s="3"/>
      <c r="FC2066" s="3"/>
      <c r="FD2066" s="3"/>
      <c r="FE2066" s="3"/>
      <c r="FF2066" s="3"/>
      <c r="FG2066" s="3"/>
      <c r="FH2066" s="3"/>
      <c r="FI2066" s="3"/>
      <c r="FJ2066" s="3"/>
      <c r="FK2066" s="3"/>
      <c r="FL2066" s="3"/>
      <c r="FM2066" s="3"/>
      <c r="FN2066" s="3"/>
      <c r="FO2066" s="3"/>
      <c r="FP2066" s="3"/>
      <c r="FQ2066" s="3"/>
      <c r="FR2066" s="3"/>
      <c r="FS2066" s="3"/>
      <c r="FT2066" s="3"/>
      <c r="FU2066" s="3"/>
      <c r="FV2066" s="3"/>
      <c r="FW2066" s="3"/>
      <c r="FX2066" s="3"/>
      <c r="FY2066" s="3"/>
      <c r="FZ2066" s="3"/>
      <c r="GA2066" s="3"/>
      <c r="GB2066" s="3"/>
      <c r="GC2066" s="3"/>
      <c r="GD2066" s="3"/>
      <c r="GE2066" s="3"/>
      <c r="GF2066" s="3"/>
      <c r="GG2066" s="3"/>
      <c r="GH2066" s="3"/>
      <c r="GI2066" s="3"/>
      <c r="GJ2066" s="3"/>
      <c r="GK2066" s="3"/>
      <c r="GL2066" s="3"/>
      <c r="GM2066" s="3"/>
      <c r="GN2066" s="3"/>
      <c r="GO2066" s="3"/>
      <c r="GP2066" s="3"/>
      <c r="GQ2066" s="3"/>
      <c r="GR2066" s="3"/>
      <c r="GS2066" s="3"/>
      <c r="GT2066" s="3"/>
      <c r="GU2066" s="3"/>
      <c r="GV2066" s="3"/>
      <c r="GW2066" s="3"/>
      <c r="GX2066" s="3">
        <v>0</v>
      </c>
    </row>
    <row r="2068" spans="1:206" x14ac:dyDescent="0.25">
      <c r="A2068" s="4">
        <v>50</v>
      </c>
      <c r="B2068" s="4">
        <v>0</v>
      </c>
      <c r="C2068" s="4">
        <v>0</v>
      </c>
      <c r="D2068" s="4">
        <v>1</v>
      </c>
      <c r="E2068" s="4">
        <v>201</v>
      </c>
      <c r="F2068" s="4">
        <f>ROUND(Source!O2066,O2068)</f>
        <v>951532.4</v>
      </c>
      <c r="G2068" s="4" t="s">
        <v>24</v>
      </c>
      <c r="H2068" s="4" t="s">
        <v>25</v>
      </c>
      <c r="I2068" s="4"/>
      <c r="J2068" s="4"/>
      <c r="K2068" s="4">
        <v>201</v>
      </c>
      <c r="L2068" s="4">
        <v>1</v>
      </c>
      <c r="M2068" s="4">
        <v>3</v>
      </c>
      <c r="N2068" s="4" t="s">
        <v>3</v>
      </c>
      <c r="O2068" s="4">
        <v>2</v>
      </c>
      <c r="P2068" s="4"/>
      <c r="Q2068" s="4"/>
      <c r="R2068" s="4"/>
      <c r="S2068" s="4"/>
      <c r="T2068" s="4"/>
      <c r="U2068" s="4"/>
      <c r="V2068" s="4"/>
      <c r="W2068" s="4">
        <v>951532.4</v>
      </c>
      <c r="X2068" s="4">
        <v>1</v>
      </c>
      <c r="Y2068" s="4">
        <v>951532.4</v>
      </c>
      <c r="Z2068" s="4"/>
      <c r="AA2068" s="4"/>
      <c r="AB2068" s="4"/>
    </row>
    <row r="2069" spans="1:206" x14ac:dyDescent="0.25">
      <c r="A2069" s="4">
        <v>50</v>
      </c>
      <c r="B2069" s="4">
        <v>0</v>
      </c>
      <c r="C2069" s="4">
        <v>0</v>
      </c>
      <c r="D2069" s="4">
        <v>1</v>
      </c>
      <c r="E2069" s="4">
        <v>202</v>
      </c>
      <c r="F2069" s="4">
        <f>ROUND(Source!P2066,O2069)</f>
        <v>6093.36</v>
      </c>
      <c r="G2069" s="4" t="s">
        <v>26</v>
      </c>
      <c r="H2069" s="4" t="s">
        <v>27</v>
      </c>
      <c r="I2069" s="4"/>
      <c r="J2069" s="4"/>
      <c r="K2069" s="4">
        <v>202</v>
      </c>
      <c r="L2069" s="4">
        <v>2</v>
      </c>
      <c r="M2069" s="4">
        <v>3</v>
      </c>
      <c r="N2069" s="4" t="s">
        <v>3</v>
      </c>
      <c r="O2069" s="4">
        <v>2</v>
      </c>
      <c r="P2069" s="4"/>
      <c r="Q2069" s="4"/>
      <c r="R2069" s="4"/>
      <c r="S2069" s="4"/>
      <c r="T2069" s="4"/>
      <c r="U2069" s="4"/>
      <c r="V2069" s="4"/>
      <c r="W2069" s="4">
        <v>6093.36</v>
      </c>
      <c r="X2069" s="4">
        <v>1</v>
      </c>
      <c r="Y2069" s="4">
        <v>6093.36</v>
      </c>
      <c r="Z2069" s="4"/>
      <c r="AA2069" s="4"/>
      <c r="AB2069" s="4"/>
    </row>
    <row r="2070" spans="1:206" x14ac:dyDescent="0.25">
      <c r="A2070" s="4">
        <v>50</v>
      </c>
      <c r="B2070" s="4">
        <v>0</v>
      </c>
      <c r="C2070" s="4">
        <v>0</v>
      </c>
      <c r="D2070" s="4">
        <v>1</v>
      </c>
      <c r="E2070" s="4">
        <v>222</v>
      </c>
      <c r="F2070" s="4">
        <f>ROUND(Source!AO2066,O2070)</f>
        <v>0</v>
      </c>
      <c r="G2070" s="4" t="s">
        <v>28</v>
      </c>
      <c r="H2070" s="4" t="s">
        <v>29</v>
      </c>
      <c r="I2070" s="4"/>
      <c r="J2070" s="4"/>
      <c r="K2070" s="4">
        <v>222</v>
      </c>
      <c r="L2070" s="4">
        <v>3</v>
      </c>
      <c r="M2070" s="4">
        <v>3</v>
      </c>
      <c r="N2070" s="4" t="s">
        <v>3</v>
      </c>
      <c r="O2070" s="4">
        <v>2</v>
      </c>
      <c r="P2070" s="4"/>
      <c r="Q2070" s="4"/>
      <c r="R2070" s="4"/>
      <c r="S2070" s="4"/>
      <c r="T2070" s="4"/>
      <c r="U2070" s="4"/>
      <c r="V2070" s="4"/>
      <c r="W2070" s="4">
        <v>0</v>
      </c>
      <c r="X2070" s="4">
        <v>1</v>
      </c>
      <c r="Y2070" s="4">
        <v>0</v>
      </c>
      <c r="Z2070" s="4"/>
      <c r="AA2070" s="4"/>
      <c r="AB2070" s="4"/>
    </row>
    <row r="2071" spans="1:206" x14ac:dyDescent="0.25">
      <c r="A2071" s="4">
        <v>50</v>
      </c>
      <c r="B2071" s="4">
        <v>0</v>
      </c>
      <c r="C2071" s="4">
        <v>0</v>
      </c>
      <c r="D2071" s="4">
        <v>1</v>
      </c>
      <c r="E2071" s="4">
        <v>225</v>
      </c>
      <c r="F2071" s="4">
        <f>ROUND(Source!AV2066,O2071)</f>
        <v>6093.36</v>
      </c>
      <c r="G2071" s="4" t="s">
        <v>30</v>
      </c>
      <c r="H2071" s="4" t="s">
        <v>31</v>
      </c>
      <c r="I2071" s="4"/>
      <c r="J2071" s="4"/>
      <c r="K2071" s="4">
        <v>225</v>
      </c>
      <c r="L2071" s="4">
        <v>4</v>
      </c>
      <c r="M2071" s="4">
        <v>3</v>
      </c>
      <c r="N2071" s="4" t="s">
        <v>3</v>
      </c>
      <c r="O2071" s="4">
        <v>2</v>
      </c>
      <c r="P2071" s="4"/>
      <c r="Q2071" s="4"/>
      <c r="R2071" s="4"/>
      <c r="S2071" s="4"/>
      <c r="T2071" s="4"/>
      <c r="U2071" s="4"/>
      <c r="V2071" s="4"/>
      <c r="W2071" s="4">
        <v>6093.36</v>
      </c>
      <c r="X2071" s="4">
        <v>1</v>
      </c>
      <c r="Y2071" s="4">
        <v>6093.36</v>
      </c>
      <c r="Z2071" s="4"/>
      <c r="AA2071" s="4"/>
      <c r="AB2071" s="4"/>
    </row>
    <row r="2072" spans="1:206" x14ac:dyDescent="0.25">
      <c r="A2072" s="4">
        <v>50</v>
      </c>
      <c r="B2072" s="4">
        <v>0</v>
      </c>
      <c r="C2072" s="4">
        <v>0</v>
      </c>
      <c r="D2072" s="4">
        <v>1</v>
      </c>
      <c r="E2072" s="4">
        <v>226</v>
      </c>
      <c r="F2072" s="4">
        <f>ROUND(Source!AW2066,O2072)</f>
        <v>6093.36</v>
      </c>
      <c r="G2072" s="4" t="s">
        <v>32</v>
      </c>
      <c r="H2072" s="4" t="s">
        <v>33</v>
      </c>
      <c r="I2072" s="4"/>
      <c r="J2072" s="4"/>
      <c r="K2072" s="4">
        <v>226</v>
      </c>
      <c r="L2072" s="4">
        <v>5</v>
      </c>
      <c r="M2072" s="4">
        <v>3</v>
      </c>
      <c r="N2072" s="4" t="s">
        <v>3</v>
      </c>
      <c r="O2072" s="4">
        <v>2</v>
      </c>
      <c r="P2072" s="4"/>
      <c r="Q2072" s="4"/>
      <c r="R2072" s="4"/>
      <c r="S2072" s="4"/>
      <c r="T2072" s="4"/>
      <c r="U2072" s="4"/>
      <c r="V2072" s="4"/>
      <c r="W2072" s="4">
        <v>6093.36</v>
      </c>
      <c r="X2072" s="4">
        <v>1</v>
      </c>
      <c r="Y2072" s="4">
        <v>6093.36</v>
      </c>
      <c r="Z2072" s="4"/>
      <c r="AA2072" s="4"/>
      <c r="AB2072" s="4"/>
    </row>
    <row r="2073" spans="1:206" x14ac:dyDescent="0.25">
      <c r="A2073" s="4">
        <v>50</v>
      </c>
      <c r="B2073" s="4">
        <v>0</v>
      </c>
      <c r="C2073" s="4">
        <v>0</v>
      </c>
      <c r="D2073" s="4">
        <v>1</v>
      </c>
      <c r="E2073" s="4">
        <v>227</v>
      </c>
      <c r="F2073" s="4">
        <f>ROUND(Source!AX2066,O2073)</f>
        <v>0</v>
      </c>
      <c r="G2073" s="4" t="s">
        <v>34</v>
      </c>
      <c r="H2073" s="4" t="s">
        <v>35</v>
      </c>
      <c r="I2073" s="4"/>
      <c r="J2073" s="4"/>
      <c r="K2073" s="4">
        <v>227</v>
      </c>
      <c r="L2073" s="4">
        <v>6</v>
      </c>
      <c r="M2073" s="4">
        <v>3</v>
      </c>
      <c r="N2073" s="4" t="s">
        <v>3</v>
      </c>
      <c r="O2073" s="4">
        <v>2</v>
      </c>
      <c r="P2073" s="4"/>
      <c r="Q2073" s="4"/>
      <c r="R2073" s="4"/>
      <c r="S2073" s="4"/>
      <c r="T2073" s="4"/>
      <c r="U2073" s="4"/>
      <c r="V2073" s="4"/>
      <c r="W2073" s="4">
        <v>0</v>
      </c>
      <c r="X2073" s="4">
        <v>1</v>
      </c>
      <c r="Y2073" s="4">
        <v>0</v>
      </c>
      <c r="Z2073" s="4"/>
      <c r="AA2073" s="4"/>
      <c r="AB2073" s="4"/>
    </row>
    <row r="2074" spans="1:206" x14ac:dyDescent="0.25">
      <c r="A2074" s="4">
        <v>50</v>
      </c>
      <c r="B2074" s="4">
        <v>0</v>
      </c>
      <c r="C2074" s="4">
        <v>0</v>
      </c>
      <c r="D2074" s="4">
        <v>1</v>
      </c>
      <c r="E2074" s="4">
        <v>228</v>
      </c>
      <c r="F2074" s="4">
        <f>ROUND(Source!AY2066,O2074)</f>
        <v>6093.36</v>
      </c>
      <c r="G2074" s="4" t="s">
        <v>36</v>
      </c>
      <c r="H2074" s="4" t="s">
        <v>37</v>
      </c>
      <c r="I2074" s="4"/>
      <c r="J2074" s="4"/>
      <c r="K2074" s="4">
        <v>228</v>
      </c>
      <c r="L2074" s="4">
        <v>7</v>
      </c>
      <c r="M2074" s="4">
        <v>3</v>
      </c>
      <c r="N2074" s="4" t="s">
        <v>3</v>
      </c>
      <c r="O2074" s="4">
        <v>2</v>
      </c>
      <c r="P2074" s="4"/>
      <c r="Q2074" s="4"/>
      <c r="R2074" s="4"/>
      <c r="S2074" s="4"/>
      <c r="T2074" s="4"/>
      <c r="U2074" s="4"/>
      <c r="V2074" s="4"/>
      <c r="W2074" s="4">
        <v>6093.36</v>
      </c>
      <c r="X2074" s="4">
        <v>1</v>
      </c>
      <c r="Y2074" s="4">
        <v>6093.36</v>
      </c>
      <c r="Z2074" s="4"/>
      <c r="AA2074" s="4"/>
      <c r="AB2074" s="4"/>
    </row>
    <row r="2075" spans="1:206" x14ac:dyDescent="0.25">
      <c r="A2075" s="4">
        <v>50</v>
      </c>
      <c r="B2075" s="4">
        <v>0</v>
      </c>
      <c r="C2075" s="4">
        <v>0</v>
      </c>
      <c r="D2075" s="4">
        <v>1</v>
      </c>
      <c r="E2075" s="4">
        <v>216</v>
      </c>
      <c r="F2075" s="4">
        <f>ROUND(Source!AP2066,O2075)</f>
        <v>0</v>
      </c>
      <c r="G2075" s="4" t="s">
        <v>38</v>
      </c>
      <c r="H2075" s="4" t="s">
        <v>39</v>
      </c>
      <c r="I2075" s="4"/>
      <c r="J2075" s="4"/>
      <c r="K2075" s="4">
        <v>216</v>
      </c>
      <c r="L2075" s="4">
        <v>8</v>
      </c>
      <c r="M2075" s="4">
        <v>3</v>
      </c>
      <c r="N2075" s="4" t="s">
        <v>3</v>
      </c>
      <c r="O2075" s="4">
        <v>2</v>
      </c>
      <c r="P2075" s="4"/>
      <c r="Q2075" s="4"/>
      <c r="R2075" s="4"/>
      <c r="S2075" s="4"/>
      <c r="T2075" s="4"/>
      <c r="U2075" s="4"/>
      <c r="V2075" s="4"/>
      <c r="W2075" s="4">
        <v>0</v>
      </c>
      <c r="X2075" s="4">
        <v>1</v>
      </c>
      <c r="Y2075" s="4">
        <v>0</v>
      </c>
      <c r="Z2075" s="4"/>
      <c r="AA2075" s="4"/>
      <c r="AB2075" s="4"/>
    </row>
    <row r="2076" spans="1:206" x14ac:dyDescent="0.25">
      <c r="A2076" s="4">
        <v>50</v>
      </c>
      <c r="B2076" s="4">
        <v>0</v>
      </c>
      <c r="C2076" s="4">
        <v>0</v>
      </c>
      <c r="D2076" s="4">
        <v>1</v>
      </c>
      <c r="E2076" s="4">
        <v>223</v>
      </c>
      <c r="F2076" s="4">
        <f>ROUND(Source!AQ2066,O2076)</f>
        <v>0</v>
      </c>
      <c r="G2076" s="4" t="s">
        <v>40</v>
      </c>
      <c r="H2076" s="4" t="s">
        <v>41</v>
      </c>
      <c r="I2076" s="4"/>
      <c r="J2076" s="4"/>
      <c r="K2076" s="4">
        <v>223</v>
      </c>
      <c r="L2076" s="4">
        <v>9</v>
      </c>
      <c r="M2076" s="4">
        <v>3</v>
      </c>
      <c r="N2076" s="4" t="s">
        <v>3</v>
      </c>
      <c r="O2076" s="4">
        <v>2</v>
      </c>
      <c r="P2076" s="4"/>
      <c r="Q2076" s="4"/>
      <c r="R2076" s="4"/>
      <c r="S2076" s="4"/>
      <c r="T2076" s="4"/>
      <c r="U2076" s="4"/>
      <c r="V2076" s="4"/>
      <c r="W2076" s="4">
        <v>0</v>
      </c>
      <c r="X2076" s="4">
        <v>1</v>
      </c>
      <c r="Y2076" s="4">
        <v>0</v>
      </c>
      <c r="Z2076" s="4"/>
      <c r="AA2076" s="4"/>
      <c r="AB2076" s="4"/>
    </row>
    <row r="2077" spans="1:206" x14ac:dyDescent="0.25">
      <c r="A2077" s="4">
        <v>50</v>
      </c>
      <c r="B2077" s="4">
        <v>0</v>
      </c>
      <c r="C2077" s="4">
        <v>0</v>
      </c>
      <c r="D2077" s="4">
        <v>1</v>
      </c>
      <c r="E2077" s="4">
        <v>229</v>
      </c>
      <c r="F2077" s="4">
        <f>ROUND(Source!AZ2066,O2077)</f>
        <v>0</v>
      </c>
      <c r="G2077" s="4" t="s">
        <v>42</v>
      </c>
      <c r="H2077" s="4" t="s">
        <v>43</v>
      </c>
      <c r="I2077" s="4"/>
      <c r="J2077" s="4"/>
      <c r="K2077" s="4">
        <v>229</v>
      </c>
      <c r="L2077" s="4">
        <v>10</v>
      </c>
      <c r="M2077" s="4">
        <v>3</v>
      </c>
      <c r="N2077" s="4" t="s">
        <v>3</v>
      </c>
      <c r="O2077" s="4">
        <v>2</v>
      </c>
      <c r="P2077" s="4"/>
      <c r="Q2077" s="4"/>
      <c r="R2077" s="4"/>
      <c r="S2077" s="4"/>
      <c r="T2077" s="4"/>
      <c r="U2077" s="4"/>
      <c r="V2077" s="4"/>
      <c r="W2077" s="4">
        <v>0</v>
      </c>
      <c r="X2077" s="4">
        <v>1</v>
      </c>
      <c r="Y2077" s="4">
        <v>0</v>
      </c>
      <c r="Z2077" s="4"/>
      <c r="AA2077" s="4"/>
      <c r="AB2077" s="4"/>
    </row>
    <row r="2078" spans="1:206" x14ac:dyDescent="0.25">
      <c r="A2078" s="4">
        <v>50</v>
      </c>
      <c r="B2078" s="4">
        <v>0</v>
      </c>
      <c r="C2078" s="4">
        <v>0</v>
      </c>
      <c r="D2078" s="4">
        <v>1</v>
      </c>
      <c r="E2078" s="4">
        <v>203</v>
      </c>
      <c r="F2078" s="4">
        <f>ROUND(Source!Q2066,O2078)</f>
        <v>0</v>
      </c>
      <c r="G2078" s="4" t="s">
        <v>44</v>
      </c>
      <c r="H2078" s="4" t="s">
        <v>45</v>
      </c>
      <c r="I2078" s="4"/>
      <c r="J2078" s="4"/>
      <c r="K2078" s="4">
        <v>203</v>
      </c>
      <c r="L2078" s="4">
        <v>11</v>
      </c>
      <c r="M2078" s="4">
        <v>3</v>
      </c>
      <c r="N2078" s="4" t="s">
        <v>3</v>
      </c>
      <c r="O2078" s="4">
        <v>2</v>
      </c>
      <c r="P2078" s="4"/>
      <c r="Q2078" s="4"/>
      <c r="R2078" s="4"/>
      <c r="S2078" s="4"/>
      <c r="T2078" s="4"/>
      <c r="U2078" s="4"/>
      <c r="V2078" s="4"/>
      <c r="W2078" s="4">
        <v>0</v>
      </c>
      <c r="X2078" s="4">
        <v>1</v>
      </c>
      <c r="Y2078" s="4">
        <v>0</v>
      </c>
      <c r="Z2078" s="4"/>
      <c r="AA2078" s="4"/>
      <c r="AB2078" s="4"/>
    </row>
    <row r="2079" spans="1:206" x14ac:dyDescent="0.25">
      <c r="A2079" s="4">
        <v>50</v>
      </c>
      <c r="B2079" s="4">
        <v>0</v>
      </c>
      <c r="C2079" s="4">
        <v>0</v>
      </c>
      <c r="D2079" s="4">
        <v>1</v>
      </c>
      <c r="E2079" s="4">
        <v>231</v>
      </c>
      <c r="F2079" s="4">
        <f>ROUND(Source!BB2066,O2079)</f>
        <v>0</v>
      </c>
      <c r="G2079" s="4" t="s">
        <v>46</v>
      </c>
      <c r="H2079" s="4" t="s">
        <v>47</v>
      </c>
      <c r="I2079" s="4"/>
      <c r="J2079" s="4"/>
      <c r="K2079" s="4">
        <v>231</v>
      </c>
      <c r="L2079" s="4">
        <v>12</v>
      </c>
      <c r="M2079" s="4">
        <v>3</v>
      </c>
      <c r="N2079" s="4" t="s">
        <v>3</v>
      </c>
      <c r="O2079" s="4">
        <v>2</v>
      </c>
      <c r="P2079" s="4"/>
      <c r="Q2079" s="4"/>
      <c r="R2079" s="4"/>
      <c r="S2079" s="4"/>
      <c r="T2079" s="4"/>
      <c r="U2079" s="4"/>
      <c r="V2079" s="4"/>
      <c r="W2079" s="4">
        <v>0</v>
      </c>
      <c r="X2079" s="4">
        <v>1</v>
      </c>
      <c r="Y2079" s="4">
        <v>0</v>
      </c>
      <c r="Z2079" s="4"/>
      <c r="AA2079" s="4"/>
      <c r="AB2079" s="4"/>
    </row>
    <row r="2080" spans="1:206" x14ac:dyDescent="0.25">
      <c r="A2080" s="4">
        <v>50</v>
      </c>
      <c r="B2080" s="4">
        <v>0</v>
      </c>
      <c r="C2080" s="4">
        <v>0</v>
      </c>
      <c r="D2080" s="4">
        <v>1</v>
      </c>
      <c r="E2080" s="4">
        <v>204</v>
      </c>
      <c r="F2080" s="4">
        <f>ROUND(Source!R2066,O2080)</f>
        <v>0</v>
      </c>
      <c r="G2080" s="4" t="s">
        <v>48</v>
      </c>
      <c r="H2080" s="4" t="s">
        <v>49</v>
      </c>
      <c r="I2080" s="4"/>
      <c r="J2080" s="4"/>
      <c r="K2080" s="4">
        <v>204</v>
      </c>
      <c r="L2080" s="4">
        <v>13</v>
      </c>
      <c r="M2080" s="4">
        <v>3</v>
      </c>
      <c r="N2080" s="4" t="s">
        <v>3</v>
      </c>
      <c r="O2080" s="4">
        <v>2</v>
      </c>
      <c r="P2080" s="4"/>
      <c r="Q2080" s="4"/>
      <c r="R2080" s="4"/>
      <c r="S2080" s="4"/>
      <c r="T2080" s="4"/>
      <c r="U2080" s="4"/>
      <c r="V2080" s="4"/>
      <c r="W2080" s="4">
        <v>0</v>
      </c>
      <c r="X2080" s="4">
        <v>1</v>
      </c>
      <c r="Y2080" s="4">
        <v>0</v>
      </c>
      <c r="Z2080" s="4"/>
      <c r="AA2080" s="4"/>
      <c r="AB2080" s="4"/>
    </row>
    <row r="2081" spans="1:88" x14ac:dyDescent="0.25">
      <c r="A2081" s="4">
        <v>50</v>
      </c>
      <c r="B2081" s="4">
        <v>0</v>
      </c>
      <c r="C2081" s="4">
        <v>0</v>
      </c>
      <c r="D2081" s="4">
        <v>1</v>
      </c>
      <c r="E2081" s="4">
        <v>205</v>
      </c>
      <c r="F2081" s="4">
        <f>ROUND(Source!S2066,O2081)</f>
        <v>945439.04</v>
      </c>
      <c r="G2081" s="4" t="s">
        <v>50</v>
      </c>
      <c r="H2081" s="4" t="s">
        <v>51</v>
      </c>
      <c r="I2081" s="4"/>
      <c r="J2081" s="4"/>
      <c r="K2081" s="4">
        <v>205</v>
      </c>
      <c r="L2081" s="4">
        <v>14</v>
      </c>
      <c r="M2081" s="4">
        <v>3</v>
      </c>
      <c r="N2081" s="4" t="s">
        <v>3</v>
      </c>
      <c r="O2081" s="4">
        <v>2</v>
      </c>
      <c r="P2081" s="4"/>
      <c r="Q2081" s="4"/>
      <c r="R2081" s="4"/>
      <c r="S2081" s="4"/>
      <c r="T2081" s="4"/>
      <c r="U2081" s="4"/>
      <c r="V2081" s="4"/>
      <c r="W2081" s="4">
        <v>945439.04</v>
      </c>
      <c r="X2081" s="4">
        <v>1</v>
      </c>
      <c r="Y2081" s="4">
        <v>945439.04</v>
      </c>
      <c r="Z2081" s="4"/>
      <c r="AA2081" s="4"/>
      <c r="AB2081" s="4"/>
    </row>
    <row r="2082" spans="1:88" x14ac:dyDescent="0.25">
      <c r="A2082" s="4">
        <v>50</v>
      </c>
      <c r="B2082" s="4">
        <v>0</v>
      </c>
      <c r="C2082" s="4">
        <v>0</v>
      </c>
      <c r="D2082" s="4">
        <v>1</v>
      </c>
      <c r="E2082" s="4">
        <v>232</v>
      </c>
      <c r="F2082" s="4">
        <f>ROUND(Source!BC2066,O2082)</f>
        <v>0</v>
      </c>
      <c r="G2082" s="4" t="s">
        <v>52</v>
      </c>
      <c r="H2082" s="4" t="s">
        <v>53</v>
      </c>
      <c r="I2082" s="4"/>
      <c r="J2082" s="4"/>
      <c r="K2082" s="4">
        <v>232</v>
      </c>
      <c r="L2082" s="4">
        <v>15</v>
      </c>
      <c r="M2082" s="4">
        <v>3</v>
      </c>
      <c r="N2082" s="4" t="s">
        <v>3</v>
      </c>
      <c r="O2082" s="4">
        <v>2</v>
      </c>
      <c r="P2082" s="4"/>
      <c r="Q2082" s="4"/>
      <c r="R2082" s="4"/>
      <c r="S2082" s="4"/>
      <c r="T2082" s="4"/>
      <c r="U2082" s="4"/>
      <c r="V2082" s="4"/>
      <c r="W2082" s="4">
        <v>0</v>
      </c>
      <c r="X2082" s="4">
        <v>1</v>
      </c>
      <c r="Y2082" s="4">
        <v>0</v>
      </c>
      <c r="Z2082" s="4"/>
      <c r="AA2082" s="4"/>
      <c r="AB2082" s="4"/>
    </row>
    <row r="2083" spans="1:88" x14ac:dyDescent="0.25">
      <c r="A2083" s="4">
        <v>50</v>
      </c>
      <c r="B2083" s="4">
        <v>0</v>
      </c>
      <c r="C2083" s="4">
        <v>0</v>
      </c>
      <c r="D2083" s="4">
        <v>1</v>
      </c>
      <c r="E2083" s="4">
        <v>214</v>
      </c>
      <c r="F2083" s="4">
        <f>ROUND(Source!AS2066,O2083)</f>
        <v>0</v>
      </c>
      <c r="G2083" s="4" t="s">
        <v>54</v>
      </c>
      <c r="H2083" s="4" t="s">
        <v>55</v>
      </c>
      <c r="I2083" s="4"/>
      <c r="J2083" s="4"/>
      <c r="K2083" s="4">
        <v>214</v>
      </c>
      <c r="L2083" s="4">
        <v>16</v>
      </c>
      <c r="M2083" s="4">
        <v>3</v>
      </c>
      <c r="N2083" s="4" t="s">
        <v>3</v>
      </c>
      <c r="O2083" s="4">
        <v>2</v>
      </c>
      <c r="P2083" s="4"/>
      <c r="Q2083" s="4"/>
      <c r="R2083" s="4"/>
      <c r="S2083" s="4"/>
      <c r="T2083" s="4"/>
      <c r="U2083" s="4"/>
      <c r="V2083" s="4"/>
      <c r="W2083" s="4">
        <v>0</v>
      </c>
      <c r="X2083" s="4">
        <v>1</v>
      </c>
      <c r="Y2083" s="4">
        <v>0</v>
      </c>
      <c r="Z2083" s="4"/>
      <c r="AA2083" s="4"/>
      <c r="AB2083" s="4"/>
    </row>
    <row r="2084" spans="1:88" x14ac:dyDescent="0.25">
      <c r="A2084" s="4">
        <v>50</v>
      </c>
      <c r="B2084" s="4">
        <v>0</v>
      </c>
      <c r="C2084" s="4">
        <v>0</v>
      </c>
      <c r="D2084" s="4">
        <v>1</v>
      </c>
      <c r="E2084" s="4">
        <v>215</v>
      </c>
      <c r="F2084" s="4">
        <f>ROUND(Source!AT2066,O2084)</f>
        <v>0</v>
      </c>
      <c r="G2084" s="4" t="s">
        <v>56</v>
      </c>
      <c r="H2084" s="4" t="s">
        <v>57</v>
      </c>
      <c r="I2084" s="4"/>
      <c r="J2084" s="4"/>
      <c r="K2084" s="4">
        <v>215</v>
      </c>
      <c r="L2084" s="4">
        <v>17</v>
      </c>
      <c r="M2084" s="4">
        <v>3</v>
      </c>
      <c r="N2084" s="4" t="s">
        <v>3</v>
      </c>
      <c r="O2084" s="4">
        <v>2</v>
      </c>
      <c r="P2084" s="4"/>
      <c r="Q2084" s="4"/>
      <c r="R2084" s="4"/>
      <c r="S2084" s="4"/>
      <c r="T2084" s="4"/>
      <c r="U2084" s="4"/>
      <c r="V2084" s="4"/>
      <c r="W2084" s="4">
        <v>0</v>
      </c>
      <c r="X2084" s="4">
        <v>1</v>
      </c>
      <c r="Y2084" s="4">
        <v>0</v>
      </c>
      <c r="Z2084" s="4"/>
      <c r="AA2084" s="4"/>
      <c r="AB2084" s="4"/>
    </row>
    <row r="2085" spans="1:88" x14ac:dyDescent="0.25">
      <c r="A2085" s="4">
        <v>50</v>
      </c>
      <c r="B2085" s="4">
        <v>0</v>
      </c>
      <c r="C2085" s="4">
        <v>0</v>
      </c>
      <c r="D2085" s="4">
        <v>1</v>
      </c>
      <c r="E2085" s="4">
        <v>217</v>
      </c>
      <c r="F2085" s="4">
        <f>ROUND(Source!AU2066,O2085)</f>
        <v>1707883.62</v>
      </c>
      <c r="G2085" s="4" t="s">
        <v>58</v>
      </c>
      <c r="H2085" s="4" t="s">
        <v>59</v>
      </c>
      <c r="I2085" s="4"/>
      <c r="J2085" s="4"/>
      <c r="K2085" s="4">
        <v>217</v>
      </c>
      <c r="L2085" s="4">
        <v>18</v>
      </c>
      <c r="M2085" s="4">
        <v>3</v>
      </c>
      <c r="N2085" s="4" t="s">
        <v>3</v>
      </c>
      <c r="O2085" s="4">
        <v>2</v>
      </c>
      <c r="P2085" s="4"/>
      <c r="Q2085" s="4"/>
      <c r="R2085" s="4"/>
      <c r="S2085" s="4"/>
      <c r="T2085" s="4"/>
      <c r="U2085" s="4"/>
      <c r="V2085" s="4"/>
      <c r="W2085" s="4">
        <v>1707883.62</v>
      </c>
      <c r="X2085" s="4">
        <v>1</v>
      </c>
      <c r="Y2085" s="4">
        <v>1707883.62</v>
      </c>
      <c r="Z2085" s="4"/>
      <c r="AA2085" s="4"/>
      <c r="AB2085" s="4"/>
    </row>
    <row r="2086" spans="1:88" x14ac:dyDescent="0.25">
      <c r="A2086" s="4">
        <v>50</v>
      </c>
      <c r="B2086" s="4">
        <v>0</v>
      </c>
      <c r="C2086" s="4">
        <v>0</v>
      </c>
      <c r="D2086" s="4">
        <v>1</v>
      </c>
      <c r="E2086" s="4">
        <v>230</v>
      </c>
      <c r="F2086" s="4">
        <f>ROUND(Source!BA2066,O2086)</f>
        <v>0</v>
      </c>
      <c r="G2086" s="4" t="s">
        <v>60</v>
      </c>
      <c r="H2086" s="4" t="s">
        <v>61</v>
      </c>
      <c r="I2086" s="4"/>
      <c r="J2086" s="4"/>
      <c r="K2086" s="4">
        <v>230</v>
      </c>
      <c r="L2086" s="4">
        <v>19</v>
      </c>
      <c r="M2086" s="4">
        <v>3</v>
      </c>
      <c r="N2086" s="4" t="s">
        <v>3</v>
      </c>
      <c r="O2086" s="4">
        <v>2</v>
      </c>
      <c r="P2086" s="4"/>
      <c r="Q2086" s="4"/>
      <c r="R2086" s="4"/>
      <c r="S2086" s="4"/>
      <c r="T2086" s="4"/>
      <c r="U2086" s="4"/>
      <c r="V2086" s="4"/>
      <c r="W2086" s="4">
        <v>0</v>
      </c>
      <c r="X2086" s="4">
        <v>1</v>
      </c>
      <c r="Y2086" s="4">
        <v>0</v>
      </c>
      <c r="Z2086" s="4"/>
      <c r="AA2086" s="4"/>
      <c r="AB2086" s="4"/>
    </row>
    <row r="2087" spans="1:88" x14ac:dyDescent="0.25">
      <c r="A2087" s="4">
        <v>50</v>
      </c>
      <c r="B2087" s="4">
        <v>0</v>
      </c>
      <c r="C2087" s="4">
        <v>0</v>
      </c>
      <c r="D2087" s="4">
        <v>1</v>
      </c>
      <c r="E2087" s="4">
        <v>206</v>
      </c>
      <c r="F2087" s="4">
        <f>ROUND(Source!T2066,O2087)</f>
        <v>0</v>
      </c>
      <c r="G2087" s="4" t="s">
        <v>62</v>
      </c>
      <c r="H2087" s="4" t="s">
        <v>63</v>
      </c>
      <c r="I2087" s="4"/>
      <c r="J2087" s="4"/>
      <c r="K2087" s="4">
        <v>206</v>
      </c>
      <c r="L2087" s="4">
        <v>20</v>
      </c>
      <c r="M2087" s="4">
        <v>3</v>
      </c>
      <c r="N2087" s="4" t="s">
        <v>3</v>
      </c>
      <c r="O2087" s="4">
        <v>2</v>
      </c>
      <c r="P2087" s="4"/>
      <c r="Q2087" s="4"/>
      <c r="R2087" s="4"/>
      <c r="S2087" s="4"/>
      <c r="T2087" s="4"/>
      <c r="U2087" s="4"/>
      <c r="V2087" s="4"/>
      <c r="W2087" s="4">
        <v>0</v>
      </c>
      <c r="X2087" s="4">
        <v>1</v>
      </c>
      <c r="Y2087" s="4">
        <v>0</v>
      </c>
      <c r="Z2087" s="4"/>
      <c r="AA2087" s="4"/>
      <c r="AB2087" s="4"/>
    </row>
    <row r="2088" spans="1:88" x14ac:dyDescent="0.25">
      <c r="A2088" s="4">
        <v>50</v>
      </c>
      <c r="B2088" s="4">
        <v>0</v>
      </c>
      <c r="C2088" s="4">
        <v>0</v>
      </c>
      <c r="D2088" s="4">
        <v>1</v>
      </c>
      <c r="E2088" s="4">
        <v>207</v>
      </c>
      <c r="F2088" s="4">
        <f>Source!U2066</f>
        <v>1332.24</v>
      </c>
      <c r="G2088" s="4" t="s">
        <v>64</v>
      </c>
      <c r="H2088" s="4" t="s">
        <v>65</v>
      </c>
      <c r="I2088" s="4"/>
      <c r="J2088" s="4"/>
      <c r="K2088" s="4">
        <v>207</v>
      </c>
      <c r="L2088" s="4">
        <v>21</v>
      </c>
      <c r="M2088" s="4">
        <v>3</v>
      </c>
      <c r="N2088" s="4" t="s">
        <v>3</v>
      </c>
      <c r="O2088" s="4">
        <v>-1</v>
      </c>
      <c r="P2088" s="4"/>
      <c r="Q2088" s="4"/>
      <c r="R2088" s="4"/>
      <c r="S2088" s="4"/>
      <c r="T2088" s="4"/>
      <c r="U2088" s="4"/>
      <c r="V2088" s="4"/>
      <c r="W2088" s="4">
        <v>1332.24</v>
      </c>
      <c r="X2088" s="4">
        <v>1</v>
      </c>
      <c r="Y2088" s="4">
        <v>1332.24</v>
      </c>
      <c r="Z2088" s="4"/>
      <c r="AA2088" s="4"/>
      <c r="AB2088" s="4"/>
    </row>
    <row r="2089" spans="1:88" x14ac:dyDescent="0.25">
      <c r="A2089" s="4">
        <v>50</v>
      </c>
      <c r="B2089" s="4">
        <v>0</v>
      </c>
      <c r="C2089" s="4">
        <v>0</v>
      </c>
      <c r="D2089" s="4">
        <v>1</v>
      </c>
      <c r="E2089" s="4">
        <v>208</v>
      </c>
      <c r="F2089" s="4">
        <f>Source!V2066</f>
        <v>0</v>
      </c>
      <c r="G2089" s="4" t="s">
        <v>66</v>
      </c>
      <c r="H2089" s="4" t="s">
        <v>67</v>
      </c>
      <c r="I2089" s="4"/>
      <c r="J2089" s="4"/>
      <c r="K2089" s="4">
        <v>208</v>
      </c>
      <c r="L2089" s="4">
        <v>22</v>
      </c>
      <c r="M2089" s="4">
        <v>3</v>
      </c>
      <c r="N2089" s="4" t="s">
        <v>3</v>
      </c>
      <c r="O2089" s="4">
        <v>-1</v>
      </c>
      <c r="P2089" s="4"/>
      <c r="Q2089" s="4"/>
      <c r="R2089" s="4"/>
      <c r="S2089" s="4"/>
      <c r="T2089" s="4"/>
      <c r="U2089" s="4"/>
      <c r="V2089" s="4"/>
      <c r="W2089" s="4">
        <v>0</v>
      </c>
      <c r="X2089" s="4">
        <v>1</v>
      </c>
      <c r="Y2089" s="4">
        <v>0</v>
      </c>
      <c r="Z2089" s="4"/>
      <c r="AA2089" s="4"/>
      <c r="AB2089" s="4"/>
    </row>
    <row r="2090" spans="1:88" x14ac:dyDescent="0.25">
      <c r="A2090" s="4">
        <v>50</v>
      </c>
      <c r="B2090" s="4">
        <v>0</v>
      </c>
      <c r="C2090" s="4">
        <v>0</v>
      </c>
      <c r="D2090" s="4">
        <v>1</v>
      </c>
      <c r="E2090" s="4">
        <v>209</v>
      </c>
      <c r="F2090" s="4">
        <f>ROUND(Source!W2066,O2090)</f>
        <v>0</v>
      </c>
      <c r="G2090" s="4" t="s">
        <v>68</v>
      </c>
      <c r="H2090" s="4" t="s">
        <v>69</v>
      </c>
      <c r="I2090" s="4"/>
      <c r="J2090" s="4"/>
      <c r="K2090" s="4">
        <v>209</v>
      </c>
      <c r="L2090" s="4">
        <v>23</v>
      </c>
      <c r="M2090" s="4">
        <v>3</v>
      </c>
      <c r="N2090" s="4" t="s">
        <v>3</v>
      </c>
      <c r="O2090" s="4">
        <v>2</v>
      </c>
      <c r="P2090" s="4"/>
      <c r="Q2090" s="4"/>
      <c r="R2090" s="4"/>
      <c r="S2090" s="4"/>
      <c r="T2090" s="4"/>
      <c r="U2090" s="4"/>
      <c r="V2090" s="4"/>
      <c r="W2090" s="4">
        <v>0</v>
      </c>
      <c r="X2090" s="4">
        <v>1</v>
      </c>
      <c r="Y2090" s="4">
        <v>0</v>
      </c>
      <c r="Z2090" s="4"/>
      <c r="AA2090" s="4"/>
      <c r="AB2090" s="4"/>
    </row>
    <row r="2091" spans="1:88" x14ac:dyDescent="0.25">
      <c r="A2091" s="4">
        <v>50</v>
      </c>
      <c r="B2091" s="4">
        <v>0</v>
      </c>
      <c r="C2091" s="4">
        <v>0</v>
      </c>
      <c r="D2091" s="4">
        <v>1</v>
      </c>
      <c r="E2091" s="4">
        <v>233</v>
      </c>
      <c r="F2091" s="4">
        <f>ROUND(Source!BD2066,O2091)</f>
        <v>0</v>
      </c>
      <c r="G2091" s="4" t="s">
        <v>70</v>
      </c>
      <c r="H2091" s="4" t="s">
        <v>71</v>
      </c>
      <c r="I2091" s="4"/>
      <c r="J2091" s="4"/>
      <c r="K2091" s="4">
        <v>233</v>
      </c>
      <c r="L2091" s="4">
        <v>24</v>
      </c>
      <c r="M2091" s="4">
        <v>3</v>
      </c>
      <c r="N2091" s="4" t="s">
        <v>3</v>
      </c>
      <c r="O2091" s="4">
        <v>2</v>
      </c>
      <c r="P2091" s="4"/>
      <c r="Q2091" s="4"/>
      <c r="R2091" s="4"/>
      <c r="S2091" s="4"/>
      <c r="T2091" s="4"/>
      <c r="U2091" s="4"/>
      <c r="V2091" s="4"/>
      <c r="W2091" s="4">
        <v>0</v>
      </c>
      <c r="X2091" s="4">
        <v>1</v>
      </c>
      <c r="Y2091" s="4">
        <v>0</v>
      </c>
      <c r="Z2091" s="4"/>
      <c r="AA2091" s="4"/>
      <c r="AB2091" s="4"/>
    </row>
    <row r="2092" spans="1:88" x14ac:dyDescent="0.25">
      <c r="A2092" s="4">
        <v>50</v>
      </c>
      <c r="B2092" s="4">
        <v>0</v>
      </c>
      <c r="C2092" s="4">
        <v>0</v>
      </c>
      <c r="D2092" s="4">
        <v>1</v>
      </c>
      <c r="E2092" s="4">
        <v>210</v>
      </c>
      <c r="F2092" s="4">
        <f>ROUND(Source!X2066,O2092)</f>
        <v>661807.31999999995</v>
      </c>
      <c r="G2092" s="4" t="s">
        <v>72</v>
      </c>
      <c r="H2092" s="4" t="s">
        <v>73</v>
      </c>
      <c r="I2092" s="4"/>
      <c r="J2092" s="4"/>
      <c r="K2092" s="4">
        <v>210</v>
      </c>
      <c r="L2092" s="4">
        <v>25</v>
      </c>
      <c r="M2092" s="4">
        <v>3</v>
      </c>
      <c r="N2092" s="4" t="s">
        <v>3</v>
      </c>
      <c r="O2092" s="4">
        <v>2</v>
      </c>
      <c r="P2092" s="4"/>
      <c r="Q2092" s="4"/>
      <c r="R2092" s="4"/>
      <c r="S2092" s="4"/>
      <c r="T2092" s="4"/>
      <c r="U2092" s="4"/>
      <c r="V2092" s="4"/>
      <c r="W2092" s="4">
        <v>661807.31999999995</v>
      </c>
      <c r="X2092" s="4">
        <v>1</v>
      </c>
      <c r="Y2092" s="4">
        <v>661807.31999999995</v>
      </c>
      <c r="Z2092" s="4"/>
      <c r="AA2092" s="4"/>
      <c r="AB2092" s="4"/>
    </row>
    <row r="2093" spans="1:88" x14ac:dyDescent="0.25">
      <c r="A2093" s="4">
        <v>50</v>
      </c>
      <c r="B2093" s="4">
        <v>0</v>
      </c>
      <c r="C2093" s="4">
        <v>0</v>
      </c>
      <c r="D2093" s="4">
        <v>1</v>
      </c>
      <c r="E2093" s="4">
        <v>211</v>
      </c>
      <c r="F2093" s="4">
        <f>ROUND(Source!Y2066,O2093)</f>
        <v>94543.9</v>
      </c>
      <c r="G2093" s="4" t="s">
        <v>74</v>
      </c>
      <c r="H2093" s="4" t="s">
        <v>75</v>
      </c>
      <c r="I2093" s="4"/>
      <c r="J2093" s="4"/>
      <c r="K2093" s="4">
        <v>211</v>
      </c>
      <c r="L2093" s="4">
        <v>26</v>
      </c>
      <c r="M2093" s="4">
        <v>3</v>
      </c>
      <c r="N2093" s="4" t="s">
        <v>3</v>
      </c>
      <c r="O2093" s="4">
        <v>2</v>
      </c>
      <c r="P2093" s="4"/>
      <c r="Q2093" s="4"/>
      <c r="R2093" s="4"/>
      <c r="S2093" s="4"/>
      <c r="T2093" s="4"/>
      <c r="U2093" s="4"/>
      <c r="V2093" s="4"/>
      <c r="W2093" s="4">
        <v>94543.9</v>
      </c>
      <c r="X2093" s="4">
        <v>1</v>
      </c>
      <c r="Y2093" s="4">
        <v>94543.9</v>
      </c>
      <c r="Z2093" s="4"/>
      <c r="AA2093" s="4"/>
      <c r="AB2093" s="4"/>
    </row>
    <row r="2094" spans="1:88" x14ac:dyDescent="0.25">
      <c r="A2094" s="4">
        <v>50</v>
      </c>
      <c r="B2094" s="4">
        <v>0</v>
      </c>
      <c r="C2094" s="4">
        <v>0</v>
      </c>
      <c r="D2094" s="4">
        <v>1</v>
      </c>
      <c r="E2094" s="4">
        <v>224</v>
      </c>
      <c r="F2094" s="4">
        <f>ROUND(Source!AR2066,O2094)</f>
        <v>1707883.62</v>
      </c>
      <c r="G2094" s="4" t="s">
        <v>76</v>
      </c>
      <c r="H2094" s="4" t="s">
        <v>77</v>
      </c>
      <c r="I2094" s="4"/>
      <c r="J2094" s="4"/>
      <c r="K2094" s="4">
        <v>224</v>
      </c>
      <c r="L2094" s="4">
        <v>27</v>
      </c>
      <c r="M2094" s="4">
        <v>3</v>
      </c>
      <c r="N2094" s="4" t="s">
        <v>3</v>
      </c>
      <c r="O2094" s="4">
        <v>2</v>
      </c>
      <c r="P2094" s="4"/>
      <c r="Q2094" s="4"/>
      <c r="R2094" s="4"/>
      <c r="S2094" s="4"/>
      <c r="T2094" s="4"/>
      <c r="U2094" s="4"/>
      <c r="V2094" s="4"/>
      <c r="W2094" s="4">
        <v>1707883.62</v>
      </c>
      <c r="X2094" s="4">
        <v>1</v>
      </c>
      <c r="Y2094" s="4">
        <v>1707883.62</v>
      </c>
      <c r="Z2094" s="4"/>
      <c r="AA2094" s="4"/>
      <c r="AB2094" s="4"/>
    </row>
    <row r="2096" spans="1:88" x14ac:dyDescent="0.25">
      <c r="A2096" s="1">
        <v>5</v>
      </c>
      <c r="B2096" s="1">
        <v>1</v>
      </c>
      <c r="C2096" s="1"/>
      <c r="D2096" s="1">
        <f>ROW(A2106)</f>
        <v>2106</v>
      </c>
      <c r="E2096" s="1"/>
      <c r="F2096" s="1" t="s">
        <v>13</v>
      </c>
      <c r="G2096" s="1" t="s">
        <v>172</v>
      </c>
      <c r="H2096" s="1" t="s">
        <v>3</v>
      </c>
      <c r="I2096" s="1">
        <v>0</v>
      </c>
      <c r="J2096" s="1"/>
      <c r="K2096" s="1">
        <v>-1</v>
      </c>
      <c r="L2096" s="1"/>
      <c r="M2096" s="1" t="s">
        <v>3</v>
      </c>
      <c r="N2096" s="1"/>
      <c r="O2096" s="1"/>
      <c r="P2096" s="1"/>
      <c r="Q2096" s="1"/>
      <c r="R2096" s="1"/>
      <c r="S2096" s="1">
        <v>0</v>
      </c>
      <c r="T2096" s="1"/>
      <c r="U2096" s="1" t="s">
        <v>3</v>
      </c>
      <c r="V2096" s="1">
        <v>0</v>
      </c>
      <c r="W2096" s="1"/>
      <c r="X2096" s="1"/>
      <c r="Y2096" s="1"/>
      <c r="Z2096" s="1"/>
      <c r="AA2096" s="1"/>
      <c r="AB2096" s="1" t="s">
        <v>3</v>
      </c>
      <c r="AC2096" s="1" t="s">
        <v>3</v>
      </c>
      <c r="AD2096" s="1" t="s">
        <v>3</v>
      </c>
      <c r="AE2096" s="1" t="s">
        <v>3</v>
      </c>
      <c r="AF2096" s="1" t="s">
        <v>3</v>
      </c>
      <c r="AG2096" s="1" t="s">
        <v>3</v>
      </c>
      <c r="AH2096" s="1"/>
      <c r="AI2096" s="1"/>
      <c r="AJ2096" s="1"/>
      <c r="AK2096" s="1"/>
      <c r="AL2096" s="1"/>
      <c r="AM2096" s="1"/>
      <c r="AN2096" s="1"/>
      <c r="AO2096" s="1"/>
      <c r="AP2096" s="1" t="s">
        <v>3</v>
      </c>
      <c r="AQ2096" s="1" t="s">
        <v>3</v>
      </c>
      <c r="AR2096" s="1" t="s">
        <v>3</v>
      </c>
      <c r="AS2096" s="1"/>
      <c r="AT2096" s="1"/>
      <c r="AU2096" s="1"/>
      <c r="AV2096" s="1"/>
      <c r="AW2096" s="1"/>
      <c r="AX2096" s="1"/>
      <c r="AY2096" s="1"/>
      <c r="AZ2096" s="1" t="s">
        <v>3</v>
      </c>
      <c r="BA2096" s="1"/>
      <c r="BB2096" s="1" t="s">
        <v>3</v>
      </c>
      <c r="BC2096" s="1" t="s">
        <v>3</v>
      </c>
      <c r="BD2096" s="1" t="s">
        <v>3</v>
      </c>
      <c r="BE2096" s="1" t="s">
        <v>3</v>
      </c>
      <c r="BF2096" s="1" t="s">
        <v>3</v>
      </c>
      <c r="BG2096" s="1" t="s">
        <v>3</v>
      </c>
      <c r="BH2096" s="1" t="s">
        <v>3</v>
      </c>
      <c r="BI2096" s="1" t="s">
        <v>3</v>
      </c>
      <c r="BJ2096" s="1" t="s">
        <v>3</v>
      </c>
      <c r="BK2096" s="1" t="s">
        <v>3</v>
      </c>
      <c r="BL2096" s="1" t="s">
        <v>3</v>
      </c>
      <c r="BM2096" s="1" t="s">
        <v>3</v>
      </c>
      <c r="BN2096" s="1" t="s">
        <v>3</v>
      </c>
      <c r="BO2096" s="1" t="s">
        <v>3</v>
      </c>
      <c r="BP2096" s="1" t="s">
        <v>3</v>
      </c>
      <c r="BQ2096" s="1"/>
      <c r="BR2096" s="1"/>
      <c r="BS2096" s="1"/>
      <c r="BT2096" s="1"/>
      <c r="BU2096" s="1"/>
      <c r="BV2096" s="1"/>
      <c r="BW2096" s="1"/>
      <c r="BX2096" s="1">
        <v>0</v>
      </c>
      <c r="BY2096" s="1"/>
      <c r="BZ2096" s="1"/>
      <c r="CA2096" s="1"/>
      <c r="CB2096" s="1"/>
      <c r="CC2096" s="1"/>
      <c r="CD2096" s="1"/>
      <c r="CE2096" s="1"/>
      <c r="CF2096" s="1"/>
      <c r="CG2096" s="1"/>
      <c r="CH2096" s="1"/>
      <c r="CI2096" s="1"/>
      <c r="CJ2096" s="1">
        <v>0</v>
      </c>
    </row>
    <row r="2098" spans="1:245" x14ac:dyDescent="0.25">
      <c r="A2098" s="2">
        <v>52</v>
      </c>
      <c r="B2098" s="2">
        <f t="shared" ref="B2098:G2098" si="983">B2106</f>
        <v>1</v>
      </c>
      <c r="C2098" s="2">
        <f t="shared" si="983"/>
        <v>5</v>
      </c>
      <c r="D2098" s="2">
        <f t="shared" si="983"/>
        <v>2096</v>
      </c>
      <c r="E2098" s="2">
        <f t="shared" si="983"/>
        <v>0</v>
      </c>
      <c r="F2098" s="2" t="str">
        <f t="shared" si="983"/>
        <v>Новый подраздел</v>
      </c>
      <c r="G2098" s="2" t="str">
        <f t="shared" si="983"/>
        <v>СВН - Инженерные сооружения и коммуникации</v>
      </c>
      <c r="H2098" s="2"/>
      <c r="I2098" s="2"/>
      <c r="J2098" s="2"/>
      <c r="K2098" s="2"/>
      <c r="L2098" s="2"/>
      <c r="M2098" s="2"/>
      <c r="N2098" s="2"/>
      <c r="O2098" s="2">
        <f t="shared" ref="O2098:AT2098" si="984">O2106</f>
        <v>1253517.47</v>
      </c>
      <c r="P2098" s="2">
        <f t="shared" si="984"/>
        <v>0</v>
      </c>
      <c r="Q2098" s="2">
        <f t="shared" si="984"/>
        <v>3726.58</v>
      </c>
      <c r="R2098" s="2">
        <f t="shared" si="984"/>
        <v>2362.36</v>
      </c>
      <c r="S2098" s="2">
        <f t="shared" si="984"/>
        <v>1249790.8899999999</v>
      </c>
      <c r="T2098" s="2">
        <f t="shared" si="984"/>
        <v>0</v>
      </c>
      <c r="U2098" s="2">
        <f t="shared" si="984"/>
        <v>1221.54</v>
      </c>
      <c r="V2098" s="2">
        <f t="shared" si="984"/>
        <v>0</v>
      </c>
      <c r="W2098" s="2">
        <f t="shared" si="984"/>
        <v>0</v>
      </c>
      <c r="X2098" s="2">
        <f t="shared" si="984"/>
        <v>874853.62</v>
      </c>
      <c r="Y2098" s="2">
        <f t="shared" si="984"/>
        <v>124979.09</v>
      </c>
      <c r="Z2098" s="2">
        <f t="shared" si="984"/>
        <v>0</v>
      </c>
      <c r="AA2098" s="2">
        <f t="shared" si="984"/>
        <v>0</v>
      </c>
      <c r="AB2098" s="2">
        <f t="shared" si="984"/>
        <v>1253517.47</v>
      </c>
      <c r="AC2098" s="2">
        <f t="shared" si="984"/>
        <v>0</v>
      </c>
      <c r="AD2098" s="2">
        <f t="shared" si="984"/>
        <v>3726.58</v>
      </c>
      <c r="AE2098" s="2">
        <f t="shared" si="984"/>
        <v>2362.36</v>
      </c>
      <c r="AF2098" s="2">
        <f t="shared" si="984"/>
        <v>1249790.8899999999</v>
      </c>
      <c r="AG2098" s="2">
        <f t="shared" si="984"/>
        <v>0</v>
      </c>
      <c r="AH2098" s="2">
        <f t="shared" si="984"/>
        <v>1221.54</v>
      </c>
      <c r="AI2098" s="2">
        <f t="shared" si="984"/>
        <v>0</v>
      </c>
      <c r="AJ2098" s="2">
        <f t="shared" si="984"/>
        <v>0</v>
      </c>
      <c r="AK2098" s="2">
        <f t="shared" si="984"/>
        <v>874853.62</v>
      </c>
      <c r="AL2098" s="2">
        <f t="shared" si="984"/>
        <v>124979.09</v>
      </c>
      <c r="AM2098" s="2">
        <f t="shared" si="984"/>
        <v>0</v>
      </c>
      <c r="AN2098" s="2">
        <f t="shared" si="984"/>
        <v>0</v>
      </c>
      <c r="AO2098" s="2">
        <f t="shared" si="984"/>
        <v>0</v>
      </c>
      <c r="AP2098" s="2">
        <f t="shared" si="984"/>
        <v>0</v>
      </c>
      <c r="AQ2098" s="2">
        <f t="shared" si="984"/>
        <v>0</v>
      </c>
      <c r="AR2098" s="2">
        <f t="shared" si="984"/>
        <v>2255901.5299999998</v>
      </c>
      <c r="AS2098" s="2">
        <f t="shared" si="984"/>
        <v>0</v>
      </c>
      <c r="AT2098" s="2">
        <f t="shared" si="984"/>
        <v>0</v>
      </c>
      <c r="AU2098" s="2">
        <f t="shared" ref="AU2098:BZ2098" si="985">AU2106</f>
        <v>2255901.5299999998</v>
      </c>
      <c r="AV2098" s="2">
        <f t="shared" si="985"/>
        <v>0</v>
      </c>
      <c r="AW2098" s="2">
        <f t="shared" si="985"/>
        <v>0</v>
      </c>
      <c r="AX2098" s="2">
        <f t="shared" si="985"/>
        <v>0</v>
      </c>
      <c r="AY2098" s="2">
        <f t="shared" si="985"/>
        <v>0</v>
      </c>
      <c r="AZ2098" s="2">
        <f t="shared" si="985"/>
        <v>0</v>
      </c>
      <c r="BA2098" s="2">
        <f t="shared" si="985"/>
        <v>0</v>
      </c>
      <c r="BB2098" s="2">
        <f t="shared" si="985"/>
        <v>0</v>
      </c>
      <c r="BC2098" s="2">
        <f t="shared" si="985"/>
        <v>0</v>
      </c>
      <c r="BD2098" s="2">
        <f t="shared" si="985"/>
        <v>0</v>
      </c>
      <c r="BE2098" s="2">
        <f t="shared" si="985"/>
        <v>0</v>
      </c>
      <c r="BF2098" s="2">
        <f t="shared" si="985"/>
        <v>0</v>
      </c>
      <c r="BG2098" s="2">
        <f t="shared" si="985"/>
        <v>0</v>
      </c>
      <c r="BH2098" s="2">
        <f t="shared" si="985"/>
        <v>0</v>
      </c>
      <c r="BI2098" s="2">
        <f t="shared" si="985"/>
        <v>0</v>
      </c>
      <c r="BJ2098" s="2">
        <f t="shared" si="985"/>
        <v>0</v>
      </c>
      <c r="BK2098" s="2">
        <f t="shared" si="985"/>
        <v>0</v>
      </c>
      <c r="BL2098" s="2">
        <f t="shared" si="985"/>
        <v>0</v>
      </c>
      <c r="BM2098" s="2">
        <f t="shared" si="985"/>
        <v>0</v>
      </c>
      <c r="BN2098" s="2">
        <f t="shared" si="985"/>
        <v>0</v>
      </c>
      <c r="BO2098" s="2">
        <f t="shared" si="985"/>
        <v>0</v>
      </c>
      <c r="BP2098" s="2">
        <f t="shared" si="985"/>
        <v>0</v>
      </c>
      <c r="BQ2098" s="2">
        <f t="shared" si="985"/>
        <v>0</v>
      </c>
      <c r="BR2098" s="2">
        <f t="shared" si="985"/>
        <v>0</v>
      </c>
      <c r="BS2098" s="2">
        <f t="shared" si="985"/>
        <v>0</v>
      </c>
      <c r="BT2098" s="2">
        <f t="shared" si="985"/>
        <v>0</v>
      </c>
      <c r="BU2098" s="2">
        <f t="shared" si="985"/>
        <v>0</v>
      </c>
      <c r="BV2098" s="2">
        <f t="shared" si="985"/>
        <v>0</v>
      </c>
      <c r="BW2098" s="2">
        <f t="shared" si="985"/>
        <v>0</v>
      </c>
      <c r="BX2098" s="2">
        <f t="shared" si="985"/>
        <v>0</v>
      </c>
      <c r="BY2098" s="2">
        <f t="shared" si="985"/>
        <v>0</v>
      </c>
      <c r="BZ2098" s="2">
        <f t="shared" si="985"/>
        <v>0</v>
      </c>
      <c r="CA2098" s="2">
        <f t="shared" ref="CA2098:DF2098" si="986">CA2106</f>
        <v>2255901.5299999998</v>
      </c>
      <c r="CB2098" s="2">
        <f t="shared" si="986"/>
        <v>0</v>
      </c>
      <c r="CC2098" s="2">
        <f t="shared" si="986"/>
        <v>0</v>
      </c>
      <c r="CD2098" s="2">
        <f t="shared" si="986"/>
        <v>2255901.5299999998</v>
      </c>
      <c r="CE2098" s="2">
        <f t="shared" si="986"/>
        <v>0</v>
      </c>
      <c r="CF2098" s="2">
        <f t="shared" si="986"/>
        <v>0</v>
      </c>
      <c r="CG2098" s="2">
        <f t="shared" si="986"/>
        <v>0</v>
      </c>
      <c r="CH2098" s="2">
        <f t="shared" si="986"/>
        <v>0</v>
      </c>
      <c r="CI2098" s="2">
        <f t="shared" si="986"/>
        <v>0</v>
      </c>
      <c r="CJ2098" s="2">
        <f t="shared" si="986"/>
        <v>0</v>
      </c>
      <c r="CK2098" s="2">
        <f t="shared" si="986"/>
        <v>0</v>
      </c>
      <c r="CL2098" s="2">
        <f t="shared" si="986"/>
        <v>0</v>
      </c>
      <c r="CM2098" s="2">
        <f t="shared" si="986"/>
        <v>0</v>
      </c>
      <c r="CN2098" s="2">
        <f t="shared" si="986"/>
        <v>0</v>
      </c>
      <c r="CO2098" s="2">
        <f t="shared" si="986"/>
        <v>0</v>
      </c>
      <c r="CP2098" s="2">
        <f t="shared" si="986"/>
        <v>0</v>
      </c>
      <c r="CQ2098" s="2">
        <f t="shared" si="986"/>
        <v>0</v>
      </c>
      <c r="CR2098" s="2">
        <f t="shared" si="986"/>
        <v>0</v>
      </c>
      <c r="CS2098" s="2">
        <f t="shared" si="986"/>
        <v>0</v>
      </c>
      <c r="CT2098" s="2">
        <f t="shared" si="986"/>
        <v>0</v>
      </c>
      <c r="CU2098" s="2">
        <f t="shared" si="986"/>
        <v>0</v>
      </c>
      <c r="CV2098" s="2">
        <f t="shared" si="986"/>
        <v>0</v>
      </c>
      <c r="CW2098" s="2">
        <f t="shared" si="986"/>
        <v>0</v>
      </c>
      <c r="CX2098" s="2">
        <f t="shared" si="986"/>
        <v>0</v>
      </c>
      <c r="CY2098" s="2">
        <f t="shared" si="986"/>
        <v>0</v>
      </c>
      <c r="CZ2098" s="2">
        <f t="shared" si="986"/>
        <v>0</v>
      </c>
      <c r="DA2098" s="2">
        <f t="shared" si="986"/>
        <v>0</v>
      </c>
      <c r="DB2098" s="2">
        <f t="shared" si="986"/>
        <v>0</v>
      </c>
      <c r="DC2098" s="2">
        <f t="shared" si="986"/>
        <v>0</v>
      </c>
      <c r="DD2098" s="2">
        <f t="shared" si="986"/>
        <v>0</v>
      </c>
      <c r="DE2098" s="2">
        <f t="shared" si="986"/>
        <v>0</v>
      </c>
      <c r="DF2098" s="2">
        <f t="shared" si="986"/>
        <v>0</v>
      </c>
      <c r="DG2098" s="3">
        <f t="shared" ref="DG2098:EL2098" si="987">DG2106</f>
        <v>0</v>
      </c>
      <c r="DH2098" s="3">
        <f t="shared" si="987"/>
        <v>0</v>
      </c>
      <c r="DI2098" s="3">
        <f t="shared" si="987"/>
        <v>0</v>
      </c>
      <c r="DJ2098" s="3">
        <f t="shared" si="987"/>
        <v>0</v>
      </c>
      <c r="DK2098" s="3">
        <f t="shared" si="987"/>
        <v>0</v>
      </c>
      <c r="DL2098" s="3">
        <f t="shared" si="987"/>
        <v>0</v>
      </c>
      <c r="DM2098" s="3">
        <f t="shared" si="987"/>
        <v>0</v>
      </c>
      <c r="DN2098" s="3">
        <f t="shared" si="987"/>
        <v>0</v>
      </c>
      <c r="DO2098" s="3">
        <f t="shared" si="987"/>
        <v>0</v>
      </c>
      <c r="DP2098" s="3">
        <f t="shared" si="987"/>
        <v>0</v>
      </c>
      <c r="DQ2098" s="3">
        <f t="shared" si="987"/>
        <v>0</v>
      </c>
      <c r="DR2098" s="3">
        <f t="shared" si="987"/>
        <v>0</v>
      </c>
      <c r="DS2098" s="3">
        <f t="shared" si="987"/>
        <v>0</v>
      </c>
      <c r="DT2098" s="3">
        <f t="shared" si="987"/>
        <v>0</v>
      </c>
      <c r="DU2098" s="3">
        <f t="shared" si="987"/>
        <v>0</v>
      </c>
      <c r="DV2098" s="3">
        <f t="shared" si="987"/>
        <v>0</v>
      </c>
      <c r="DW2098" s="3">
        <f t="shared" si="987"/>
        <v>0</v>
      </c>
      <c r="DX2098" s="3">
        <f t="shared" si="987"/>
        <v>0</v>
      </c>
      <c r="DY2098" s="3">
        <f t="shared" si="987"/>
        <v>0</v>
      </c>
      <c r="DZ2098" s="3">
        <f t="shared" si="987"/>
        <v>0</v>
      </c>
      <c r="EA2098" s="3">
        <f t="shared" si="987"/>
        <v>0</v>
      </c>
      <c r="EB2098" s="3">
        <f t="shared" si="987"/>
        <v>0</v>
      </c>
      <c r="EC2098" s="3">
        <f t="shared" si="987"/>
        <v>0</v>
      </c>
      <c r="ED2098" s="3">
        <f t="shared" si="987"/>
        <v>0</v>
      </c>
      <c r="EE2098" s="3">
        <f t="shared" si="987"/>
        <v>0</v>
      </c>
      <c r="EF2098" s="3">
        <f t="shared" si="987"/>
        <v>0</v>
      </c>
      <c r="EG2098" s="3">
        <f t="shared" si="987"/>
        <v>0</v>
      </c>
      <c r="EH2098" s="3">
        <f t="shared" si="987"/>
        <v>0</v>
      </c>
      <c r="EI2098" s="3">
        <f t="shared" si="987"/>
        <v>0</v>
      </c>
      <c r="EJ2098" s="3">
        <f t="shared" si="987"/>
        <v>0</v>
      </c>
      <c r="EK2098" s="3">
        <f t="shared" si="987"/>
        <v>0</v>
      </c>
      <c r="EL2098" s="3">
        <f t="shared" si="987"/>
        <v>0</v>
      </c>
      <c r="EM2098" s="3">
        <f t="shared" ref="EM2098:FR2098" si="988">EM2106</f>
        <v>0</v>
      </c>
      <c r="EN2098" s="3">
        <f t="shared" si="988"/>
        <v>0</v>
      </c>
      <c r="EO2098" s="3">
        <f t="shared" si="988"/>
        <v>0</v>
      </c>
      <c r="EP2098" s="3">
        <f t="shared" si="988"/>
        <v>0</v>
      </c>
      <c r="EQ2098" s="3">
        <f t="shared" si="988"/>
        <v>0</v>
      </c>
      <c r="ER2098" s="3">
        <f t="shared" si="988"/>
        <v>0</v>
      </c>
      <c r="ES2098" s="3">
        <f t="shared" si="988"/>
        <v>0</v>
      </c>
      <c r="ET2098" s="3">
        <f t="shared" si="988"/>
        <v>0</v>
      </c>
      <c r="EU2098" s="3">
        <f t="shared" si="988"/>
        <v>0</v>
      </c>
      <c r="EV2098" s="3">
        <f t="shared" si="988"/>
        <v>0</v>
      </c>
      <c r="EW2098" s="3">
        <f t="shared" si="988"/>
        <v>0</v>
      </c>
      <c r="EX2098" s="3">
        <f t="shared" si="988"/>
        <v>0</v>
      </c>
      <c r="EY2098" s="3">
        <f t="shared" si="988"/>
        <v>0</v>
      </c>
      <c r="EZ2098" s="3">
        <f t="shared" si="988"/>
        <v>0</v>
      </c>
      <c r="FA2098" s="3">
        <f t="shared" si="988"/>
        <v>0</v>
      </c>
      <c r="FB2098" s="3">
        <f t="shared" si="988"/>
        <v>0</v>
      </c>
      <c r="FC2098" s="3">
        <f t="shared" si="988"/>
        <v>0</v>
      </c>
      <c r="FD2098" s="3">
        <f t="shared" si="988"/>
        <v>0</v>
      </c>
      <c r="FE2098" s="3">
        <f t="shared" si="988"/>
        <v>0</v>
      </c>
      <c r="FF2098" s="3">
        <f t="shared" si="988"/>
        <v>0</v>
      </c>
      <c r="FG2098" s="3">
        <f t="shared" si="988"/>
        <v>0</v>
      </c>
      <c r="FH2098" s="3">
        <f t="shared" si="988"/>
        <v>0</v>
      </c>
      <c r="FI2098" s="3">
        <f t="shared" si="988"/>
        <v>0</v>
      </c>
      <c r="FJ2098" s="3">
        <f t="shared" si="988"/>
        <v>0</v>
      </c>
      <c r="FK2098" s="3">
        <f t="shared" si="988"/>
        <v>0</v>
      </c>
      <c r="FL2098" s="3">
        <f t="shared" si="988"/>
        <v>0</v>
      </c>
      <c r="FM2098" s="3">
        <f t="shared" si="988"/>
        <v>0</v>
      </c>
      <c r="FN2098" s="3">
        <f t="shared" si="988"/>
        <v>0</v>
      </c>
      <c r="FO2098" s="3">
        <f t="shared" si="988"/>
        <v>0</v>
      </c>
      <c r="FP2098" s="3">
        <f t="shared" si="988"/>
        <v>0</v>
      </c>
      <c r="FQ2098" s="3">
        <f t="shared" si="988"/>
        <v>0</v>
      </c>
      <c r="FR2098" s="3">
        <f t="shared" si="988"/>
        <v>0</v>
      </c>
      <c r="FS2098" s="3">
        <f t="shared" ref="FS2098:GX2098" si="989">FS2106</f>
        <v>0</v>
      </c>
      <c r="FT2098" s="3">
        <f t="shared" si="989"/>
        <v>0</v>
      </c>
      <c r="FU2098" s="3">
        <f t="shared" si="989"/>
        <v>0</v>
      </c>
      <c r="FV2098" s="3">
        <f t="shared" si="989"/>
        <v>0</v>
      </c>
      <c r="FW2098" s="3">
        <f t="shared" si="989"/>
        <v>0</v>
      </c>
      <c r="FX2098" s="3">
        <f t="shared" si="989"/>
        <v>0</v>
      </c>
      <c r="FY2098" s="3">
        <f t="shared" si="989"/>
        <v>0</v>
      </c>
      <c r="FZ2098" s="3">
        <f t="shared" si="989"/>
        <v>0</v>
      </c>
      <c r="GA2098" s="3">
        <f t="shared" si="989"/>
        <v>0</v>
      </c>
      <c r="GB2098" s="3">
        <f t="shared" si="989"/>
        <v>0</v>
      </c>
      <c r="GC2098" s="3">
        <f t="shared" si="989"/>
        <v>0</v>
      </c>
      <c r="GD2098" s="3">
        <f t="shared" si="989"/>
        <v>0</v>
      </c>
      <c r="GE2098" s="3">
        <f t="shared" si="989"/>
        <v>0</v>
      </c>
      <c r="GF2098" s="3">
        <f t="shared" si="989"/>
        <v>0</v>
      </c>
      <c r="GG2098" s="3">
        <f t="shared" si="989"/>
        <v>0</v>
      </c>
      <c r="GH2098" s="3">
        <f t="shared" si="989"/>
        <v>0</v>
      </c>
      <c r="GI2098" s="3">
        <f t="shared" si="989"/>
        <v>0</v>
      </c>
      <c r="GJ2098" s="3">
        <f t="shared" si="989"/>
        <v>0</v>
      </c>
      <c r="GK2098" s="3">
        <f t="shared" si="989"/>
        <v>0</v>
      </c>
      <c r="GL2098" s="3">
        <f t="shared" si="989"/>
        <v>0</v>
      </c>
      <c r="GM2098" s="3">
        <f t="shared" si="989"/>
        <v>0</v>
      </c>
      <c r="GN2098" s="3">
        <f t="shared" si="989"/>
        <v>0</v>
      </c>
      <c r="GO2098" s="3">
        <f t="shared" si="989"/>
        <v>0</v>
      </c>
      <c r="GP2098" s="3">
        <f t="shared" si="989"/>
        <v>0</v>
      </c>
      <c r="GQ2098" s="3">
        <f t="shared" si="989"/>
        <v>0</v>
      </c>
      <c r="GR2098" s="3">
        <f t="shared" si="989"/>
        <v>0</v>
      </c>
      <c r="GS2098" s="3">
        <f t="shared" si="989"/>
        <v>0</v>
      </c>
      <c r="GT2098" s="3">
        <f t="shared" si="989"/>
        <v>0</v>
      </c>
      <c r="GU2098" s="3">
        <f t="shared" si="989"/>
        <v>0</v>
      </c>
      <c r="GV2098" s="3">
        <f t="shared" si="989"/>
        <v>0</v>
      </c>
      <c r="GW2098" s="3">
        <f t="shared" si="989"/>
        <v>0</v>
      </c>
      <c r="GX2098" s="3">
        <f t="shared" si="989"/>
        <v>0</v>
      </c>
    </row>
    <row r="2100" spans="1:245" x14ac:dyDescent="0.25">
      <c r="A2100">
        <v>17</v>
      </c>
      <c r="B2100">
        <v>1</v>
      </c>
      <c r="D2100">
        <f>ROW(EtalonRes!A294)</f>
        <v>294</v>
      </c>
      <c r="E2100" t="s">
        <v>356</v>
      </c>
      <c r="F2100" t="s">
        <v>80</v>
      </c>
      <c r="G2100" t="s">
        <v>81</v>
      </c>
      <c r="H2100" t="s">
        <v>18</v>
      </c>
      <c r="I2100">
        <v>56</v>
      </c>
      <c r="J2100">
        <v>0</v>
      </c>
      <c r="K2100">
        <v>56</v>
      </c>
      <c r="O2100">
        <f>ROUND(CP2100,2)</f>
        <v>90991.039999999994</v>
      </c>
      <c r="P2100">
        <f>ROUND(CQ2100*I2100,2)</f>
        <v>0</v>
      </c>
      <c r="Q2100">
        <f>ROUND(CR2100*I2100,2)</f>
        <v>0</v>
      </c>
      <c r="R2100">
        <f>ROUND(CS2100*I2100,2)</f>
        <v>0</v>
      </c>
      <c r="S2100">
        <f>ROUND(CT2100*I2100,2)</f>
        <v>90991.039999999994</v>
      </c>
      <c r="T2100">
        <f>ROUND(CU2100*I2100,2)</f>
        <v>0</v>
      </c>
      <c r="U2100">
        <f>CV2100*I2100</f>
        <v>91.839999999999989</v>
      </c>
      <c r="V2100">
        <f>CW2100*I2100</f>
        <v>0</v>
      </c>
      <c r="W2100">
        <f>ROUND(CX2100*I2100,2)</f>
        <v>0</v>
      </c>
      <c r="X2100">
        <f t="shared" ref="X2100:Y2104" si="990">ROUND(CY2100,2)</f>
        <v>63693.73</v>
      </c>
      <c r="Y2100">
        <f t="shared" si="990"/>
        <v>9099.1</v>
      </c>
      <c r="AA2100">
        <v>288585831</v>
      </c>
      <c r="AB2100">
        <f>ROUND((AC2100+AD2100+AF2100),6)</f>
        <v>1624.84</v>
      </c>
      <c r="AC2100">
        <f>ROUND(((ES2100*4)),6)</f>
        <v>0</v>
      </c>
      <c r="AD2100">
        <f>ROUND(((((ET2100*4))-((EU2100*4)))+AE2100),6)</f>
        <v>0</v>
      </c>
      <c r="AE2100">
        <f>ROUND(((EU2100*4)),6)</f>
        <v>0</v>
      </c>
      <c r="AF2100">
        <f>ROUND(((EV2100*4)),6)</f>
        <v>1624.84</v>
      </c>
      <c r="AG2100">
        <f>ROUND((AP2100),6)</f>
        <v>0</v>
      </c>
      <c r="AH2100">
        <f>((EW2100*4))</f>
        <v>1.64</v>
      </c>
      <c r="AI2100">
        <f>((EX2100*4))</f>
        <v>0</v>
      </c>
      <c r="AJ2100">
        <f>(AS2100)</f>
        <v>0</v>
      </c>
      <c r="AK2100">
        <v>406.21</v>
      </c>
      <c r="AL2100">
        <v>0</v>
      </c>
      <c r="AM2100">
        <v>0</v>
      </c>
      <c r="AN2100">
        <v>0</v>
      </c>
      <c r="AO2100">
        <v>406.21</v>
      </c>
      <c r="AP2100">
        <v>0</v>
      </c>
      <c r="AQ2100">
        <v>0.41</v>
      </c>
      <c r="AR2100">
        <v>0</v>
      </c>
      <c r="AS2100">
        <v>0</v>
      </c>
      <c r="AT2100">
        <v>70</v>
      </c>
      <c r="AU2100">
        <v>10</v>
      </c>
      <c r="AV2100">
        <v>1</v>
      </c>
      <c r="AW2100">
        <v>1</v>
      </c>
      <c r="AZ2100">
        <v>1</v>
      </c>
      <c r="BA2100">
        <v>1</v>
      </c>
      <c r="BB2100">
        <v>1</v>
      </c>
      <c r="BC2100">
        <v>1</v>
      </c>
      <c r="BD2100" t="s">
        <v>3</v>
      </c>
      <c r="BE2100" t="s">
        <v>3</v>
      </c>
      <c r="BF2100" t="s">
        <v>3</v>
      </c>
      <c r="BG2100" t="s">
        <v>3</v>
      </c>
      <c r="BH2100">
        <v>0</v>
      </c>
      <c r="BI2100">
        <v>4</v>
      </c>
      <c r="BJ2100" t="s">
        <v>82</v>
      </c>
      <c r="BM2100">
        <v>0</v>
      </c>
      <c r="BN2100">
        <v>284416172</v>
      </c>
      <c r="BO2100" t="s">
        <v>3</v>
      </c>
      <c r="BP2100">
        <v>0</v>
      </c>
      <c r="BQ2100">
        <v>1</v>
      </c>
      <c r="BR2100">
        <v>0</v>
      </c>
      <c r="BS2100">
        <v>1</v>
      </c>
      <c r="BT2100">
        <v>1</v>
      </c>
      <c r="BU2100">
        <v>1</v>
      </c>
      <c r="BV2100">
        <v>1</v>
      </c>
      <c r="BW2100">
        <v>1</v>
      </c>
      <c r="BX2100">
        <v>1</v>
      </c>
      <c r="BY2100" t="s">
        <v>3</v>
      </c>
      <c r="BZ2100">
        <v>70</v>
      </c>
      <c r="CA2100">
        <v>10</v>
      </c>
      <c r="CB2100" t="s">
        <v>3</v>
      </c>
      <c r="CE2100">
        <v>0</v>
      </c>
      <c r="CF2100">
        <v>0</v>
      </c>
      <c r="CG2100">
        <v>0</v>
      </c>
      <c r="CM2100">
        <v>0</v>
      </c>
      <c r="CN2100" t="s">
        <v>3</v>
      </c>
      <c r="CO2100">
        <v>0</v>
      </c>
      <c r="CP2100">
        <f>(P2100+Q2100+S2100)</f>
        <v>90991.039999999994</v>
      </c>
      <c r="CQ2100">
        <f>(AC2100*BC2100*AW2100)</f>
        <v>0</v>
      </c>
      <c r="CR2100">
        <f>(((((ET2100*4))*BB2100-((EU2100*4))*BS2100)+AE2100*BS2100)*AV2100)</f>
        <v>0</v>
      </c>
      <c r="CS2100">
        <f>(AE2100*BS2100*AV2100)</f>
        <v>0</v>
      </c>
      <c r="CT2100">
        <f>(AF2100*BA2100*AV2100)</f>
        <v>1624.84</v>
      </c>
      <c r="CU2100">
        <f>AG2100</f>
        <v>0</v>
      </c>
      <c r="CV2100">
        <f>(AH2100*AV2100)</f>
        <v>1.64</v>
      </c>
      <c r="CW2100">
        <f t="shared" ref="CW2100:CX2104" si="991">AI2100</f>
        <v>0</v>
      </c>
      <c r="CX2100">
        <f t="shared" si="991"/>
        <v>0</v>
      </c>
      <c r="CY2100">
        <f>((S2100*BZ2100)/100)</f>
        <v>63693.727999999996</v>
      </c>
      <c r="CZ2100">
        <f>((S2100*CA2100)/100)</f>
        <v>9099.1039999999994</v>
      </c>
      <c r="DC2100" t="s">
        <v>3</v>
      </c>
      <c r="DD2100" t="s">
        <v>20</v>
      </c>
      <c r="DE2100" t="s">
        <v>20</v>
      </c>
      <c r="DF2100" t="s">
        <v>20</v>
      </c>
      <c r="DG2100" t="s">
        <v>20</v>
      </c>
      <c r="DH2100" t="s">
        <v>3</v>
      </c>
      <c r="DI2100" t="s">
        <v>20</v>
      </c>
      <c r="DJ2100" t="s">
        <v>20</v>
      </c>
      <c r="DK2100" t="s">
        <v>3</v>
      </c>
      <c r="DL2100" t="s">
        <v>3</v>
      </c>
      <c r="DM2100" t="s">
        <v>3</v>
      </c>
      <c r="DN2100">
        <v>0</v>
      </c>
      <c r="DO2100">
        <v>0</v>
      </c>
      <c r="DP2100">
        <v>1</v>
      </c>
      <c r="DQ2100">
        <v>1</v>
      </c>
      <c r="DU2100">
        <v>1010</v>
      </c>
      <c r="DV2100" t="s">
        <v>18</v>
      </c>
      <c r="DW2100" t="s">
        <v>18</v>
      </c>
      <c r="DX2100">
        <v>1</v>
      </c>
      <c r="DZ2100" t="s">
        <v>3</v>
      </c>
      <c r="EA2100" t="s">
        <v>3</v>
      </c>
      <c r="EB2100" t="s">
        <v>3</v>
      </c>
      <c r="EC2100" t="s">
        <v>3</v>
      </c>
      <c r="EE2100">
        <v>284416175</v>
      </c>
      <c r="EF2100">
        <v>1</v>
      </c>
      <c r="EG2100" t="s">
        <v>21</v>
      </c>
      <c r="EH2100">
        <v>0</v>
      </c>
      <c r="EI2100" t="s">
        <v>3</v>
      </c>
      <c r="EJ2100">
        <v>4</v>
      </c>
      <c r="EK2100">
        <v>0</v>
      </c>
      <c r="EL2100" t="s">
        <v>22</v>
      </c>
      <c r="EM2100" t="s">
        <v>23</v>
      </c>
      <c r="EO2100" t="s">
        <v>3</v>
      </c>
      <c r="EQ2100">
        <v>2228224</v>
      </c>
      <c r="ER2100">
        <v>406.21</v>
      </c>
      <c r="ES2100">
        <v>0</v>
      </c>
      <c r="ET2100">
        <v>0</v>
      </c>
      <c r="EU2100">
        <v>0</v>
      </c>
      <c r="EV2100">
        <v>406.21</v>
      </c>
      <c r="EW2100">
        <v>0.41</v>
      </c>
      <c r="EX2100">
        <v>0</v>
      </c>
      <c r="EY2100">
        <v>0</v>
      </c>
      <c r="FQ2100">
        <v>0</v>
      </c>
      <c r="FR2100">
        <v>0</v>
      </c>
      <c r="FS2100">
        <v>0</v>
      </c>
      <c r="FX2100">
        <v>70</v>
      </c>
      <c r="FY2100">
        <v>10</v>
      </c>
      <c r="GA2100" t="s">
        <v>3</v>
      </c>
      <c r="GD2100">
        <v>0</v>
      </c>
      <c r="GF2100">
        <v>-1253208674</v>
      </c>
      <c r="GG2100">
        <v>2</v>
      </c>
      <c r="GH2100">
        <v>1</v>
      </c>
      <c r="GI2100">
        <v>-2</v>
      </c>
      <c r="GJ2100">
        <v>0</v>
      </c>
      <c r="GK2100">
        <f>ROUND(R2100*(R12)/100,2)</f>
        <v>0</v>
      </c>
      <c r="GL2100">
        <f>ROUND(IF(AND(BH2100=3,BI2100=3,FS2100&lt;&gt;0),P2100,0),2)</f>
        <v>0</v>
      </c>
      <c r="GM2100">
        <f>ROUND(O2100+X2100+Y2100+GK2100,2)+GX2100</f>
        <v>163783.87</v>
      </c>
      <c r="GN2100">
        <f>IF(OR(BI2100=0,BI2100=1),GM2100-GX2100,0)</f>
        <v>0</v>
      </c>
      <c r="GO2100">
        <f>IF(BI2100=2,GM2100-GX2100,0)</f>
        <v>0</v>
      </c>
      <c r="GP2100">
        <f>IF(BI2100=4,GM2100-GX2100,0)</f>
        <v>163783.87</v>
      </c>
      <c r="GR2100">
        <v>0</v>
      </c>
      <c r="GS2100">
        <v>0</v>
      </c>
      <c r="GT2100">
        <v>0</v>
      </c>
      <c r="GU2100" t="s">
        <v>3</v>
      </c>
      <c r="GV2100">
        <f>ROUND((GT2100),6)</f>
        <v>0</v>
      </c>
      <c r="GW2100">
        <v>1</v>
      </c>
      <c r="GX2100">
        <f>ROUND(HC2100*I2100,2)</f>
        <v>0</v>
      </c>
      <c r="HA2100">
        <v>0</v>
      </c>
      <c r="HB2100">
        <v>0</v>
      </c>
      <c r="HC2100">
        <f>GV2100*GW2100</f>
        <v>0</v>
      </c>
      <c r="HE2100" t="s">
        <v>3</v>
      </c>
      <c r="HF2100" t="s">
        <v>3</v>
      </c>
      <c r="HM2100" t="s">
        <v>3</v>
      </c>
      <c r="HN2100" t="s">
        <v>3</v>
      </c>
      <c r="HO2100" t="s">
        <v>3</v>
      </c>
      <c r="HP2100" t="s">
        <v>3</v>
      </c>
      <c r="HQ2100" t="s">
        <v>3</v>
      </c>
      <c r="HS2100">
        <v>0</v>
      </c>
      <c r="IK2100">
        <v>0</v>
      </c>
    </row>
    <row r="2101" spans="1:245" x14ac:dyDescent="0.25">
      <c r="A2101">
        <v>17</v>
      </c>
      <c r="B2101">
        <v>1</v>
      </c>
      <c r="D2101">
        <f>ROW(EtalonRes!A296)</f>
        <v>296</v>
      </c>
      <c r="E2101" t="s">
        <v>357</v>
      </c>
      <c r="F2101" t="s">
        <v>116</v>
      </c>
      <c r="G2101" t="s">
        <v>117</v>
      </c>
      <c r="H2101" t="s">
        <v>118</v>
      </c>
      <c r="I2101">
        <v>11</v>
      </c>
      <c r="J2101">
        <v>0</v>
      </c>
      <c r="K2101">
        <v>11</v>
      </c>
      <c r="O2101">
        <f>ROUND(CP2101,2)</f>
        <v>60397.48</v>
      </c>
      <c r="P2101">
        <f>ROUND(CQ2101*I2101,2)</f>
        <v>0</v>
      </c>
      <c r="Q2101">
        <f>ROUND(CR2101*I2101,2)</f>
        <v>3726.58</v>
      </c>
      <c r="R2101">
        <f>ROUND(CS2101*I2101,2)</f>
        <v>2362.36</v>
      </c>
      <c r="S2101">
        <f>ROUND(CT2101*I2101,2)</f>
        <v>56670.9</v>
      </c>
      <c r="T2101">
        <f>ROUND(CU2101*I2101,2)</f>
        <v>0</v>
      </c>
      <c r="U2101">
        <f>CV2101*I2101</f>
        <v>57.2</v>
      </c>
      <c r="V2101">
        <f>CW2101*I2101</f>
        <v>0</v>
      </c>
      <c r="W2101">
        <f>ROUND(CX2101*I2101,2)</f>
        <v>0</v>
      </c>
      <c r="X2101">
        <f t="shared" si="990"/>
        <v>39669.629999999997</v>
      </c>
      <c r="Y2101">
        <f t="shared" si="990"/>
        <v>5667.09</v>
      </c>
      <c r="AA2101">
        <v>288585831</v>
      </c>
      <c r="AB2101">
        <f>ROUND((AC2101+AD2101+AF2101),6)</f>
        <v>5490.68</v>
      </c>
      <c r="AC2101">
        <f>ROUND(((ES2101*13)),6)</f>
        <v>0</v>
      </c>
      <c r="AD2101">
        <f>ROUND(((((ET2101*13))-((EU2101*13)))+AE2101),6)</f>
        <v>338.78</v>
      </c>
      <c r="AE2101">
        <f t="shared" ref="AE2101:AF2104" si="992">ROUND(((EU2101*13)),6)</f>
        <v>214.76</v>
      </c>
      <c r="AF2101">
        <f t="shared" si="992"/>
        <v>5151.8999999999996</v>
      </c>
      <c r="AG2101">
        <f>ROUND((AP2101),6)</f>
        <v>0</v>
      </c>
      <c r="AH2101">
        <f t="shared" ref="AH2101:AI2104" si="993">((EW2101*13))</f>
        <v>5.2</v>
      </c>
      <c r="AI2101">
        <f t="shared" si="993"/>
        <v>0</v>
      </c>
      <c r="AJ2101">
        <f>(AS2101)</f>
        <v>0</v>
      </c>
      <c r="AK2101">
        <v>422.36</v>
      </c>
      <c r="AL2101">
        <v>0</v>
      </c>
      <c r="AM2101">
        <v>26.06</v>
      </c>
      <c r="AN2101">
        <v>16.52</v>
      </c>
      <c r="AO2101">
        <v>396.3</v>
      </c>
      <c r="AP2101">
        <v>0</v>
      </c>
      <c r="AQ2101">
        <v>0.4</v>
      </c>
      <c r="AR2101">
        <v>0</v>
      </c>
      <c r="AS2101">
        <v>0</v>
      </c>
      <c r="AT2101">
        <v>70</v>
      </c>
      <c r="AU2101">
        <v>10</v>
      </c>
      <c r="AV2101">
        <v>1</v>
      </c>
      <c r="AW2101">
        <v>1</v>
      </c>
      <c r="AZ2101">
        <v>1</v>
      </c>
      <c r="BA2101">
        <v>1</v>
      </c>
      <c r="BB2101">
        <v>1</v>
      </c>
      <c r="BC2101">
        <v>1</v>
      </c>
      <c r="BD2101" t="s">
        <v>3</v>
      </c>
      <c r="BE2101" t="s">
        <v>3</v>
      </c>
      <c r="BF2101" t="s">
        <v>3</v>
      </c>
      <c r="BG2101" t="s">
        <v>3</v>
      </c>
      <c r="BH2101">
        <v>0</v>
      </c>
      <c r="BI2101">
        <v>4</v>
      </c>
      <c r="BJ2101" t="s">
        <v>119</v>
      </c>
      <c r="BM2101">
        <v>0</v>
      </c>
      <c r="BN2101">
        <v>284416172</v>
      </c>
      <c r="BO2101" t="s">
        <v>3</v>
      </c>
      <c r="BP2101">
        <v>0</v>
      </c>
      <c r="BQ2101">
        <v>1</v>
      </c>
      <c r="BR2101">
        <v>0</v>
      </c>
      <c r="BS2101">
        <v>1</v>
      </c>
      <c r="BT2101">
        <v>1</v>
      </c>
      <c r="BU2101">
        <v>1</v>
      </c>
      <c r="BV2101">
        <v>1</v>
      </c>
      <c r="BW2101">
        <v>1</v>
      </c>
      <c r="BX2101">
        <v>1</v>
      </c>
      <c r="BY2101" t="s">
        <v>3</v>
      </c>
      <c r="BZ2101">
        <v>70</v>
      </c>
      <c r="CA2101">
        <v>10</v>
      </c>
      <c r="CB2101" t="s">
        <v>3</v>
      </c>
      <c r="CE2101">
        <v>0</v>
      </c>
      <c r="CF2101">
        <v>0</v>
      </c>
      <c r="CG2101">
        <v>0</v>
      </c>
      <c r="CM2101">
        <v>0</v>
      </c>
      <c r="CN2101" t="s">
        <v>3</v>
      </c>
      <c r="CO2101">
        <v>0</v>
      </c>
      <c r="CP2101">
        <f>(P2101+Q2101+S2101)</f>
        <v>60397.48</v>
      </c>
      <c r="CQ2101">
        <f>(AC2101*BC2101*AW2101)</f>
        <v>0</v>
      </c>
      <c r="CR2101">
        <f>(((((ET2101*13))*BB2101-((EU2101*13))*BS2101)+AE2101*BS2101)*AV2101)</f>
        <v>338.78</v>
      </c>
      <c r="CS2101">
        <f>(AE2101*BS2101*AV2101)</f>
        <v>214.76</v>
      </c>
      <c r="CT2101">
        <f>(AF2101*BA2101*AV2101)</f>
        <v>5151.8999999999996</v>
      </c>
      <c r="CU2101">
        <f>AG2101</f>
        <v>0</v>
      </c>
      <c r="CV2101">
        <f>(AH2101*AV2101)</f>
        <v>5.2</v>
      </c>
      <c r="CW2101">
        <f t="shared" si="991"/>
        <v>0</v>
      </c>
      <c r="CX2101">
        <f t="shared" si="991"/>
        <v>0</v>
      </c>
      <c r="CY2101">
        <f>((S2101*BZ2101)/100)</f>
        <v>39669.629999999997</v>
      </c>
      <c r="CZ2101">
        <f>((S2101*CA2101)/100)</f>
        <v>5667.09</v>
      </c>
      <c r="DC2101" t="s">
        <v>3</v>
      </c>
      <c r="DD2101" t="s">
        <v>102</v>
      </c>
      <c r="DE2101" t="s">
        <v>102</v>
      </c>
      <c r="DF2101" t="s">
        <v>102</v>
      </c>
      <c r="DG2101" t="s">
        <v>102</v>
      </c>
      <c r="DH2101" t="s">
        <v>3</v>
      </c>
      <c r="DI2101" t="s">
        <v>102</v>
      </c>
      <c r="DJ2101" t="s">
        <v>102</v>
      </c>
      <c r="DK2101" t="s">
        <v>3</v>
      </c>
      <c r="DL2101" t="s">
        <v>3</v>
      </c>
      <c r="DM2101" t="s">
        <v>3</v>
      </c>
      <c r="DN2101">
        <v>0</v>
      </c>
      <c r="DO2101">
        <v>0</v>
      </c>
      <c r="DP2101">
        <v>1</v>
      </c>
      <c r="DQ2101">
        <v>1</v>
      </c>
      <c r="DU2101">
        <v>1013</v>
      </c>
      <c r="DV2101" t="s">
        <v>118</v>
      </c>
      <c r="DW2101" t="s">
        <v>118</v>
      </c>
      <c r="DX2101">
        <v>1</v>
      </c>
      <c r="DZ2101" t="s">
        <v>3</v>
      </c>
      <c r="EA2101" t="s">
        <v>3</v>
      </c>
      <c r="EB2101" t="s">
        <v>3</v>
      </c>
      <c r="EC2101" t="s">
        <v>3</v>
      </c>
      <c r="EE2101">
        <v>284416175</v>
      </c>
      <c r="EF2101">
        <v>1</v>
      </c>
      <c r="EG2101" t="s">
        <v>21</v>
      </c>
      <c r="EH2101">
        <v>0</v>
      </c>
      <c r="EI2101" t="s">
        <v>3</v>
      </c>
      <c r="EJ2101">
        <v>4</v>
      </c>
      <c r="EK2101">
        <v>0</v>
      </c>
      <c r="EL2101" t="s">
        <v>22</v>
      </c>
      <c r="EM2101" t="s">
        <v>23</v>
      </c>
      <c r="EO2101" t="s">
        <v>3</v>
      </c>
      <c r="EQ2101">
        <v>1441792</v>
      </c>
      <c r="ER2101">
        <v>422.36</v>
      </c>
      <c r="ES2101">
        <v>0</v>
      </c>
      <c r="ET2101">
        <v>26.06</v>
      </c>
      <c r="EU2101">
        <v>16.52</v>
      </c>
      <c r="EV2101">
        <v>396.3</v>
      </c>
      <c r="EW2101">
        <v>0.4</v>
      </c>
      <c r="EX2101">
        <v>0</v>
      </c>
      <c r="EY2101">
        <v>0</v>
      </c>
      <c r="FQ2101">
        <v>0</v>
      </c>
      <c r="FR2101">
        <v>0</v>
      </c>
      <c r="FS2101">
        <v>0</v>
      </c>
      <c r="FX2101">
        <v>70</v>
      </c>
      <c r="FY2101">
        <v>10</v>
      </c>
      <c r="GA2101" t="s">
        <v>3</v>
      </c>
      <c r="GD2101">
        <v>0</v>
      </c>
      <c r="GF2101">
        <v>469972417</v>
      </c>
      <c r="GG2101">
        <v>2</v>
      </c>
      <c r="GH2101">
        <v>1</v>
      </c>
      <c r="GI2101">
        <v>-2</v>
      </c>
      <c r="GJ2101">
        <v>0</v>
      </c>
      <c r="GK2101">
        <f>ROUND(R2101*(R12)/100,2)</f>
        <v>2551.35</v>
      </c>
      <c r="GL2101">
        <f>ROUND(IF(AND(BH2101=3,BI2101=3,FS2101&lt;&gt;0),P2101,0),2)</f>
        <v>0</v>
      </c>
      <c r="GM2101">
        <f>ROUND(O2101+X2101+Y2101+GK2101,2)+GX2101</f>
        <v>108285.55</v>
      </c>
      <c r="GN2101">
        <f>IF(OR(BI2101=0,BI2101=1),GM2101-GX2101,0)</f>
        <v>0</v>
      </c>
      <c r="GO2101">
        <f>IF(BI2101=2,GM2101-GX2101,0)</f>
        <v>0</v>
      </c>
      <c r="GP2101">
        <f>IF(BI2101=4,GM2101-GX2101,0)</f>
        <v>108285.55</v>
      </c>
      <c r="GR2101">
        <v>0</v>
      </c>
      <c r="GS2101">
        <v>0</v>
      </c>
      <c r="GT2101">
        <v>0</v>
      </c>
      <c r="GU2101" t="s">
        <v>3</v>
      </c>
      <c r="GV2101">
        <f>ROUND((GT2101),6)</f>
        <v>0</v>
      </c>
      <c r="GW2101">
        <v>1</v>
      </c>
      <c r="GX2101">
        <f>ROUND(HC2101*I2101,2)</f>
        <v>0</v>
      </c>
      <c r="HA2101">
        <v>0</v>
      </c>
      <c r="HB2101">
        <v>0</v>
      </c>
      <c r="HC2101">
        <f>GV2101*GW2101</f>
        <v>0</v>
      </c>
      <c r="HE2101" t="s">
        <v>3</v>
      </c>
      <c r="HF2101" t="s">
        <v>3</v>
      </c>
      <c r="HM2101" t="s">
        <v>3</v>
      </c>
      <c r="HN2101" t="s">
        <v>3</v>
      </c>
      <c r="HO2101" t="s">
        <v>3</v>
      </c>
      <c r="HP2101" t="s">
        <v>3</v>
      </c>
      <c r="HQ2101" t="s">
        <v>3</v>
      </c>
      <c r="HS2101">
        <v>0</v>
      </c>
      <c r="IK2101">
        <v>0</v>
      </c>
    </row>
    <row r="2102" spans="1:245" x14ac:dyDescent="0.25">
      <c r="A2102">
        <v>17</v>
      </c>
      <c r="B2102">
        <v>1</v>
      </c>
      <c r="D2102">
        <f>ROW(EtalonRes!A297)</f>
        <v>297</v>
      </c>
      <c r="E2102" t="s">
        <v>358</v>
      </c>
      <c r="F2102" t="s">
        <v>121</v>
      </c>
      <c r="G2102" t="s">
        <v>122</v>
      </c>
      <c r="H2102" t="s">
        <v>95</v>
      </c>
      <c r="I2102">
        <v>11</v>
      </c>
      <c r="J2102">
        <v>0</v>
      </c>
      <c r="K2102">
        <v>11</v>
      </c>
      <c r="O2102">
        <f>ROUND(CP2102,2)</f>
        <v>464581.26</v>
      </c>
      <c r="P2102">
        <f>ROUND(CQ2102*I2102,2)</f>
        <v>0</v>
      </c>
      <c r="Q2102">
        <f>ROUND(CR2102*I2102,2)</f>
        <v>0</v>
      </c>
      <c r="R2102">
        <f>ROUND(CS2102*I2102,2)</f>
        <v>0</v>
      </c>
      <c r="S2102">
        <f>ROUND(CT2102*I2102,2)</f>
        <v>464581.26</v>
      </c>
      <c r="T2102">
        <f>ROUND(CU2102*I2102,2)</f>
        <v>0</v>
      </c>
      <c r="U2102">
        <f>CV2102*I2102</f>
        <v>429</v>
      </c>
      <c r="V2102">
        <f>CW2102*I2102</f>
        <v>0</v>
      </c>
      <c r="W2102">
        <f>ROUND(CX2102*I2102,2)</f>
        <v>0</v>
      </c>
      <c r="X2102">
        <f t="shared" si="990"/>
        <v>325206.88</v>
      </c>
      <c r="Y2102">
        <f t="shared" si="990"/>
        <v>46458.13</v>
      </c>
      <c r="AA2102">
        <v>288585831</v>
      </c>
      <c r="AB2102">
        <f>ROUND((AC2102+AD2102+AF2102),6)</f>
        <v>42234.66</v>
      </c>
      <c r="AC2102">
        <f>ROUND(((ES2102*13)),6)</f>
        <v>0</v>
      </c>
      <c r="AD2102">
        <f>ROUND(((((ET2102*13))-((EU2102*13)))+AE2102),6)</f>
        <v>0</v>
      </c>
      <c r="AE2102">
        <f t="shared" si="992"/>
        <v>0</v>
      </c>
      <c r="AF2102">
        <f t="shared" si="992"/>
        <v>42234.66</v>
      </c>
      <c r="AG2102">
        <f>ROUND((AP2102),6)</f>
        <v>0</v>
      </c>
      <c r="AH2102">
        <f t="shared" si="993"/>
        <v>39</v>
      </c>
      <c r="AI2102">
        <f t="shared" si="993"/>
        <v>0</v>
      </c>
      <c r="AJ2102">
        <f>(AS2102)</f>
        <v>0</v>
      </c>
      <c r="AK2102">
        <v>3248.82</v>
      </c>
      <c r="AL2102">
        <v>0</v>
      </c>
      <c r="AM2102">
        <v>0</v>
      </c>
      <c r="AN2102">
        <v>0</v>
      </c>
      <c r="AO2102">
        <v>3248.82</v>
      </c>
      <c r="AP2102">
        <v>0</v>
      </c>
      <c r="AQ2102">
        <v>3</v>
      </c>
      <c r="AR2102">
        <v>0</v>
      </c>
      <c r="AS2102">
        <v>0</v>
      </c>
      <c r="AT2102">
        <v>70</v>
      </c>
      <c r="AU2102">
        <v>10</v>
      </c>
      <c r="AV2102">
        <v>1</v>
      </c>
      <c r="AW2102">
        <v>1</v>
      </c>
      <c r="AZ2102">
        <v>1</v>
      </c>
      <c r="BA2102">
        <v>1</v>
      </c>
      <c r="BB2102">
        <v>1</v>
      </c>
      <c r="BC2102">
        <v>1</v>
      </c>
      <c r="BD2102" t="s">
        <v>3</v>
      </c>
      <c r="BE2102" t="s">
        <v>3</v>
      </c>
      <c r="BF2102" t="s">
        <v>3</v>
      </c>
      <c r="BG2102" t="s">
        <v>3</v>
      </c>
      <c r="BH2102">
        <v>0</v>
      </c>
      <c r="BI2102">
        <v>4</v>
      </c>
      <c r="BJ2102" t="s">
        <v>123</v>
      </c>
      <c r="BM2102">
        <v>0</v>
      </c>
      <c r="BN2102">
        <v>284416172</v>
      </c>
      <c r="BO2102" t="s">
        <v>3</v>
      </c>
      <c r="BP2102">
        <v>0</v>
      </c>
      <c r="BQ2102">
        <v>1</v>
      </c>
      <c r="BR2102">
        <v>0</v>
      </c>
      <c r="BS2102">
        <v>1</v>
      </c>
      <c r="BT2102">
        <v>1</v>
      </c>
      <c r="BU2102">
        <v>1</v>
      </c>
      <c r="BV2102">
        <v>1</v>
      </c>
      <c r="BW2102">
        <v>1</v>
      </c>
      <c r="BX2102">
        <v>1</v>
      </c>
      <c r="BY2102" t="s">
        <v>3</v>
      </c>
      <c r="BZ2102">
        <v>70</v>
      </c>
      <c r="CA2102">
        <v>10</v>
      </c>
      <c r="CB2102" t="s">
        <v>3</v>
      </c>
      <c r="CE2102">
        <v>0</v>
      </c>
      <c r="CF2102">
        <v>0</v>
      </c>
      <c r="CG2102">
        <v>0</v>
      </c>
      <c r="CM2102">
        <v>0</v>
      </c>
      <c r="CN2102" t="s">
        <v>3</v>
      </c>
      <c r="CO2102">
        <v>0</v>
      </c>
      <c r="CP2102">
        <f>(P2102+Q2102+S2102)</f>
        <v>464581.26</v>
      </c>
      <c r="CQ2102">
        <f>(AC2102*BC2102*AW2102)</f>
        <v>0</v>
      </c>
      <c r="CR2102">
        <f>(((((ET2102*13))*BB2102-((EU2102*13))*BS2102)+AE2102*BS2102)*AV2102)</f>
        <v>0</v>
      </c>
      <c r="CS2102">
        <f>(AE2102*BS2102*AV2102)</f>
        <v>0</v>
      </c>
      <c r="CT2102">
        <f>(AF2102*BA2102*AV2102)</f>
        <v>42234.66</v>
      </c>
      <c r="CU2102">
        <f>AG2102</f>
        <v>0</v>
      </c>
      <c r="CV2102">
        <f>(AH2102*AV2102)</f>
        <v>39</v>
      </c>
      <c r="CW2102">
        <f t="shared" si="991"/>
        <v>0</v>
      </c>
      <c r="CX2102">
        <f t="shared" si="991"/>
        <v>0</v>
      </c>
      <c r="CY2102">
        <f>((S2102*BZ2102)/100)</f>
        <v>325206.88199999998</v>
      </c>
      <c r="CZ2102">
        <f>((S2102*CA2102)/100)</f>
        <v>46458.125999999997</v>
      </c>
      <c r="DC2102" t="s">
        <v>3</v>
      </c>
      <c r="DD2102" t="s">
        <v>102</v>
      </c>
      <c r="DE2102" t="s">
        <v>102</v>
      </c>
      <c r="DF2102" t="s">
        <v>102</v>
      </c>
      <c r="DG2102" t="s">
        <v>102</v>
      </c>
      <c r="DH2102" t="s">
        <v>3</v>
      </c>
      <c r="DI2102" t="s">
        <v>102</v>
      </c>
      <c r="DJ2102" t="s">
        <v>102</v>
      </c>
      <c r="DK2102" t="s">
        <v>3</v>
      </c>
      <c r="DL2102" t="s">
        <v>3</v>
      </c>
      <c r="DM2102" t="s">
        <v>3</v>
      </c>
      <c r="DN2102">
        <v>0</v>
      </c>
      <c r="DO2102">
        <v>0</v>
      </c>
      <c r="DP2102">
        <v>1</v>
      </c>
      <c r="DQ2102">
        <v>1</v>
      </c>
      <c r="DU2102">
        <v>1013</v>
      </c>
      <c r="DV2102" t="s">
        <v>95</v>
      </c>
      <c r="DW2102" t="s">
        <v>95</v>
      </c>
      <c r="DX2102">
        <v>1</v>
      </c>
      <c r="DZ2102" t="s">
        <v>3</v>
      </c>
      <c r="EA2102" t="s">
        <v>3</v>
      </c>
      <c r="EB2102" t="s">
        <v>3</v>
      </c>
      <c r="EC2102" t="s">
        <v>3</v>
      </c>
      <c r="EE2102">
        <v>284416175</v>
      </c>
      <c r="EF2102">
        <v>1</v>
      </c>
      <c r="EG2102" t="s">
        <v>21</v>
      </c>
      <c r="EH2102">
        <v>0</v>
      </c>
      <c r="EI2102" t="s">
        <v>3</v>
      </c>
      <c r="EJ2102">
        <v>4</v>
      </c>
      <c r="EK2102">
        <v>0</v>
      </c>
      <c r="EL2102" t="s">
        <v>22</v>
      </c>
      <c r="EM2102" t="s">
        <v>23</v>
      </c>
      <c r="EO2102" t="s">
        <v>3</v>
      </c>
      <c r="EQ2102">
        <v>1441792</v>
      </c>
      <c r="ER2102">
        <v>3248.82</v>
      </c>
      <c r="ES2102">
        <v>0</v>
      </c>
      <c r="ET2102">
        <v>0</v>
      </c>
      <c r="EU2102">
        <v>0</v>
      </c>
      <c r="EV2102">
        <v>3248.82</v>
      </c>
      <c r="EW2102">
        <v>3</v>
      </c>
      <c r="EX2102">
        <v>0</v>
      </c>
      <c r="EY2102">
        <v>0</v>
      </c>
      <c r="FQ2102">
        <v>0</v>
      </c>
      <c r="FR2102">
        <v>0</v>
      </c>
      <c r="FS2102">
        <v>0</v>
      </c>
      <c r="FX2102">
        <v>70</v>
      </c>
      <c r="FY2102">
        <v>10</v>
      </c>
      <c r="GA2102" t="s">
        <v>3</v>
      </c>
      <c r="GD2102">
        <v>0</v>
      </c>
      <c r="GF2102">
        <v>-1850798320</v>
      </c>
      <c r="GG2102">
        <v>2</v>
      </c>
      <c r="GH2102">
        <v>1</v>
      </c>
      <c r="GI2102">
        <v>-2</v>
      </c>
      <c r="GJ2102">
        <v>0</v>
      </c>
      <c r="GK2102">
        <f>ROUND(R2102*(R12)/100,2)</f>
        <v>0</v>
      </c>
      <c r="GL2102">
        <f>ROUND(IF(AND(BH2102=3,BI2102=3,FS2102&lt;&gt;0),P2102,0),2)</f>
        <v>0</v>
      </c>
      <c r="GM2102">
        <f>ROUND(O2102+X2102+Y2102+GK2102,2)+GX2102</f>
        <v>836246.27</v>
      </c>
      <c r="GN2102">
        <f>IF(OR(BI2102=0,BI2102=1),GM2102-GX2102,0)</f>
        <v>0</v>
      </c>
      <c r="GO2102">
        <f>IF(BI2102=2,GM2102-GX2102,0)</f>
        <v>0</v>
      </c>
      <c r="GP2102">
        <f>IF(BI2102=4,GM2102-GX2102,0)</f>
        <v>836246.27</v>
      </c>
      <c r="GR2102">
        <v>0</v>
      </c>
      <c r="GS2102">
        <v>0</v>
      </c>
      <c r="GT2102">
        <v>0</v>
      </c>
      <c r="GU2102" t="s">
        <v>3</v>
      </c>
      <c r="GV2102">
        <f>ROUND((GT2102),6)</f>
        <v>0</v>
      </c>
      <c r="GW2102">
        <v>1</v>
      </c>
      <c r="GX2102">
        <f>ROUND(HC2102*I2102,2)</f>
        <v>0</v>
      </c>
      <c r="HA2102">
        <v>0</v>
      </c>
      <c r="HB2102">
        <v>0</v>
      </c>
      <c r="HC2102">
        <f>GV2102*GW2102</f>
        <v>0</v>
      </c>
      <c r="HE2102" t="s">
        <v>3</v>
      </c>
      <c r="HF2102" t="s">
        <v>3</v>
      </c>
      <c r="HM2102" t="s">
        <v>3</v>
      </c>
      <c r="HN2102" t="s">
        <v>3</v>
      </c>
      <c r="HO2102" t="s">
        <v>3</v>
      </c>
      <c r="HP2102" t="s">
        <v>3</v>
      </c>
      <c r="HQ2102" t="s">
        <v>3</v>
      </c>
      <c r="HS2102">
        <v>0</v>
      </c>
      <c r="IK2102">
        <v>0</v>
      </c>
    </row>
    <row r="2103" spans="1:245" x14ac:dyDescent="0.25">
      <c r="A2103">
        <v>17</v>
      </c>
      <c r="B2103">
        <v>1</v>
      </c>
      <c r="D2103">
        <f>ROW(EtalonRes!A298)</f>
        <v>298</v>
      </c>
      <c r="E2103" t="s">
        <v>359</v>
      </c>
      <c r="F2103" t="s">
        <v>125</v>
      </c>
      <c r="G2103" t="s">
        <v>126</v>
      </c>
      <c r="H2103" t="s">
        <v>95</v>
      </c>
      <c r="I2103">
        <v>11</v>
      </c>
      <c r="J2103">
        <v>0</v>
      </c>
      <c r="K2103">
        <v>11</v>
      </c>
      <c r="O2103">
        <f>ROUND(CP2103,2)</f>
        <v>566709</v>
      </c>
      <c r="P2103">
        <f>ROUND(CQ2103*I2103,2)</f>
        <v>0</v>
      </c>
      <c r="Q2103">
        <f>ROUND(CR2103*I2103,2)</f>
        <v>0</v>
      </c>
      <c r="R2103">
        <f>ROUND(CS2103*I2103,2)</f>
        <v>0</v>
      </c>
      <c r="S2103">
        <f>ROUND(CT2103*I2103,2)</f>
        <v>566709</v>
      </c>
      <c r="T2103">
        <f>ROUND(CU2103*I2103,2)</f>
        <v>0</v>
      </c>
      <c r="U2103">
        <f>CV2103*I2103</f>
        <v>572</v>
      </c>
      <c r="V2103">
        <f>CW2103*I2103</f>
        <v>0</v>
      </c>
      <c r="W2103">
        <f>ROUND(CX2103*I2103,2)</f>
        <v>0</v>
      </c>
      <c r="X2103">
        <f t="shared" si="990"/>
        <v>396696.3</v>
      </c>
      <c r="Y2103">
        <f t="shared" si="990"/>
        <v>56670.9</v>
      </c>
      <c r="AA2103">
        <v>288585831</v>
      </c>
      <c r="AB2103">
        <f>ROUND((AC2103+AD2103+AF2103),6)</f>
        <v>51519</v>
      </c>
      <c r="AC2103">
        <f>ROUND(((ES2103*13)),6)</f>
        <v>0</v>
      </c>
      <c r="AD2103">
        <f>ROUND(((((ET2103*13))-((EU2103*13)))+AE2103),6)</f>
        <v>0</v>
      </c>
      <c r="AE2103">
        <f t="shared" si="992"/>
        <v>0</v>
      </c>
      <c r="AF2103">
        <f t="shared" si="992"/>
        <v>51519</v>
      </c>
      <c r="AG2103">
        <f>ROUND((AP2103),6)</f>
        <v>0</v>
      </c>
      <c r="AH2103">
        <f t="shared" si="993"/>
        <v>52</v>
      </c>
      <c r="AI2103">
        <f t="shared" si="993"/>
        <v>0</v>
      </c>
      <c r="AJ2103">
        <f>(AS2103)</f>
        <v>0</v>
      </c>
      <c r="AK2103">
        <v>3963</v>
      </c>
      <c r="AL2103">
        <v>0</v>
      </c>
      <c r="AM2103">
        <v>0</v>
      </c>
      <c r="AN2103">
        <v>0</v>
      </c>
      <c r="AO2103">
        <v>3963</v>
      </c>
      <c r="AP2103">
        <v>0</v>
      </c>
      <c r="AQ2103">
        <v>4</v>
      </c>
      <c r="AR2103">
        <v>0</v>
      </c>
      <c r="AS2103">
        <v>0</v>
      </c>
      <c r="AT2103">
        <v>70</v>
      </c>
      <c r="AU2103">
        <v>10</v>
      </c>
      <c r="AV2103">
        <v>1</v>
      </c>
      <c r="AW2103">
        <v>1</v>
      </c>
      <c r="AZ2103">
        <v>1</v>
      </c>
      <c r="BA2103">
        <v>1</v>
      </c>
      <c r="BB2103">
        <v>1</v>
      </c>
      <c r="BC2103">
        <v>1</v>
      </c>
      <c r="BD2103" t="s">
        <v>3</v>
      </c>
      <c r="BE2103" t="s">
        <v>3</v>
      </c>
      <c r="BF2103" t="s">
        <v>3</v>
      </c>
      <c r="BG2103" t="s">
        <v>3</v>
      </c>
      <c r="BH2103">
        <v>0</v>
      </c>
      <c r="BI2103">
        <v>4</v>
      </c>
      <c r="BJ2103" t="s">
        <v>127</v>
      </c>
      <c r="BM2103">
        <v>0</v>
      </c>
      <c r="BN2103">
        <v>284416172</v>
      </c>
      <c r="BO2103" t="s">
        <v>3</v>
      </c>
      <c r="BP2103">
        <v>0</v>
      </c>
      <c r="BQ2103">
        <v>1</v>
      </c>
      <c r="BR2103">
        <v>0</v>
      </c>
      <c r="BS2103">
        <v>1</v>
      </c>
      <c r="BT2103">
        <v>1</v>
      </c>
      <c r="BU2103">
        <v>1</v>
      </c>
      <c r="BV2103">
        <v>1</v>
      </c>
      <c r="BW2103">
        <v>1</v>
      </c>
      <c r="BX2103">
        <v>1</v>
      </c>
      <c r="BY2103" t="s">
        <v>3</v>
      </c>
      <c r="BZ2103">
        <v>70</v>
      </c>
      <c r="CA2103">
        <v>10</v>
      </c>
      <c r="CB2103" t="s">
        <v>3</v>
      </c>
      <c r="CE2103">
        <v>0</v>
      </c>
      <c r="CF2103">
        <v>0</v>
      </c>
      <c r="CG2103">
        <v>0</v>
      </c>
      <c r="CM2103">
        <v>0</v>
      </c>
      <c r="CN2103" t="s">
        <v>3</v>
      </c>
      <c r="CO2103">
        <v>0</v>
      </c>
      <c r="CP2103">
        <f>(P2103+Q2103+S2103)</f>
        <v>566709</v>
      </c>
      <c r="CQ2103">
        <f>(AC2103*BC2103*AW2103)</f>
        <v>0</v>
      </c>
      <c r="CR2103">
        <f>(((((ET2103*13))*BB2103-((EU2103*13))*BS2103)+AE2103*BS2103)*AV2103)</f>
        <v>0</v>
      </c>
      <c r="CS2103">
        <f>(AE2103*BS2103*AV2103)</f>
        <v>0</v>
      </c>
      <c r="CT2103">
        <f>(AF2103*BA2103*AV2103)</f>
        <v>51519</v>
      </c>
      <c r="CU2103">
        <f>AG2103</f>
        <v>0</v>
      </c>
      <c r="CV2103">
        <f>(AH2103*AV2103)</f>
        <v>52</v>
      </c>
      <c r="CW2103">
        <f t="shared" si="991"/>
        <v>0</v>
      </c>
      <c r="CX2103">
        <f t="shared" si="991"/>
        <v>0</v>
      </c>
      <c r="CY2103">
        <f>((S2103*BZ2103)/100)</f>
        <v>396696.3</v>
      </c>
      <c r="CZ2103">
        <f>((S2103*CA2103)/100)</f>
        <v>56670.9</v>
      </c>
      <c r="DC2103" t="s">
        <v>3</v>
      </c>
      <c r="DD2103" t="s">
        <v>102</v>
      </c>
      <c r="DE2103" t="s">
        <v>102</v>
      </c>
      <c r="DF2103" t="s">
        <v>102</v>
      </c>
      <c r="DG2103" t="s">
        <v>102</v>
      </c>
      <c r="DH2103" t="s">
        <v>3</v>
      </c>
      <c r="DI2103" t="s">
        <v>102</v>
      </c>
      <c r="DJ2103" t="s">
        <v>102</v>
      </c>
      <c r="DK2103" t="s">
        <v>3</v>
      </c>
      <c r="DL2103" t="s">
        <v>3</v>
      </c>
      <c r="DM2103" t="s">
        <v>3</v>
      </c>
      <c r="DN2103">
        <v>0</v>
      </c>
      <c r="DO2103">
        <v>0</v>
      </c>
      <c r="DP2103">
        <v>1</v>
      </c>
      <c r="DQ2103">
        <v>1</v>
      </c>
      <c r="DU2103">
        <v>1013</v>
      </c>
      <c r="DV2103" t="s">
        <v>95</v>
      </c>
      <c r="DW2103" t="s">
        <v>95</v>
      </c>
      <c r="DX2103">
        <v>1</v>
      </c>
      <c r="DZ2103" t="s">
        <v>3</v>
      </c>
      <c r="EA2103" t="s">
        <v>3</v>
      </c>
      <c r="EB2103" t="s">
        <v>3</v>
      </c>
      <c r="EC2103" t="s">
        <v>3</v>
      </c>
      <c r="EE2103">
        <v>284416175</v>
      </c>
      <c r="EF2103">
        <v>1</v>
      </c>
      <c r="EG2103" t="s">
        <v>21</v>
      </c>
      <c r="EH2103">
        <v>0</v>
      </c>
      <c r="EI2103" t="s">
        <v>3</v>
      </c>
      <c r="EJ2103">
        <v>4</v>
      </c>
      <c r="EK2103">
        <v>0</v>
      </c>
      <c r="EL2103" t="s">
        <v>22</v>
      </c>
      <c r="EM2103" t="s">
        <v>23</v>
      </c>
      <c r="EO2103" t="s">
        <v>3</v>
      </c>
      <c r="EQ2103">
        <v>1441792</v>
      </c>
      <c r="ER2103">
        <v>3963</v>
      </c>
      <c r="ES2103">
        <v>0</v>
      </c>
      <c r="ET2103">
        <v>0</v>
      </c>
      <c r="EU2103">
        <v>0</v>
      </c>
      <c r="EV2103">
        <v>3963</v>
      </c>
      <c r="EW2103">
        <v>4</v>
      </c>
      <c r="EX2103">
        <v>0</v>
      </c>
      <c r="EY2103">
        <v>0</v>
      </c>
      <c r="FQ2103">
        <v>0</v>
      </c>
      <c r="FR2103">
        <v>0</v>
      </c>
      <c r="FS2103">
        <v>0</v>
      </c>
      <c r="FX2103">
        <v>70</v>
      </c>
      <c r="FY2103">
        <v>10</v>
      </c>
      <c r="GA2103" t="s">
        <v>3</v>
      </c>
      <c r="GD2103">
        <v>0</v>
      </c>
      <c r="GF2103">
        <v>1288945035</v>
      </c>
      <c r="GG2103">
        <v>2</v>
      </c>
      <c r="GH2103">
        <v>1</v>
      </c>
      <c r="GI2103">
        <v>-2</v>
      </c>
      <c r="GJ2103">
        <v>0</v>
      </c>
      <c r="GK2103">
        <f>ROUND(R2103*(R12)/100,2)</f>
        <v>0</v>
      </c>
      <c r="GL2103">
        <f>ROUND(IF(AND(BH2103=3,BI2103=3,FS2103&lt;&gt;0),P2103,0),2)</f>
        <v>0</v>
      </c>
      <c r="GM2103">
        <f>ROUND(O2103+X2103+Y2103+GK2103,2)+GX2103</f>
        <v>1020076.2</v>
      </c>
      <c r="GN2103">
        <f>IF(OR(BI2103=0,BI2103=1),GM2103-GX2103,0)</f>
        <v>0</v>
      </c>
      <c r="GO2103">
        <f>IF(BI2103=2,GM2103-GX2103,0)</f>
        <v>0</v>
      </c>
      <c r="GP2103">
        <f>IF(BI2103=4,GM2103-GX2103,0)</f>
        <v>1020076.2</v>
      </c>
      <c r="GR2103">
        <v>0</v>
      </c>
      <c r="GS2103">
        <v>0</v>
      </c>
      <c r="GT2103">
        <v>0</v>
      </c>
      <c r="GU2103" t="s">
        <v>3</v>
      </c>
      <c r="GV2103">
        <f>ROUND((GT2103),6)</f>
        <v>0</v>
      </c>
      <c r="GW2103">
        <v>1</v>
      </c>
      <c r="GX2103">
        <f>ROUND(HC2103*I2103,2)</f>
        <v>0</v>
      </c>
      <c r="HA2103">
        <v>0</v>
      </c>
      <c r="HB2103">
        <v>0</v>
      </c>
      <c r="HC2103">
        <f>GV2103*GW2103</f>
        <v>0</v>
      </c>
      <c r="HE2103" t="s">
        <v>3</v>
      </c>
      <c r="HF2103" t="s">
        <v>3</v>
      </c>
      <c r="HM2103" t="s">
        <v>3</v>
      </c>
      <c r="HN2103" t="s">
        <v>3</v>
      </c>
      <c r="HO2103" t="s">
        <v>3</v>
      </c>
      <c r="HP2103" t="s">
        <v>3</v>
      </c>
      <c r="HQ2103" t="s">
        <v>3</v>
      </c>
      <c r="HS2103">
        <v>0</v>
      </c>
      <c r="IK2103">
        <v>0</v>
      </c>
    </row>
    <row r="2104" spans="1:245" x14ac:dyDescent="0.25">
      <c r="A2104">
        <v>17</v>
      </c>
      <c r="B2104">
        <v>1</v>
      </c>
      <c r="D2104">
        <f>ROW(EtalonRes!A299)</f>
        <v>299</v>
      </c>
      <c r="E2104" t="s">
        <v>360</v>
      </c>
      <c r="F2104" t="s">
        <v>98</v>
      </c>
      <c r="G2104" t="s">
        <v>99</v>
      </c>
      <c r="H2104" t="s">
        <v>100</v>
      </c>
      <c r="I2104">
        <v>1</v>
      </c>
      <c r="J2104">
        <v>0</v>
      </c>
      <c r="K2104">
        <v>1</v>
      </c>
      <c r="O2104">
        <f>ROUND(CP2104,2)</f>
        <v>70838.69</v>
      </c>
      <c r="P2104">
        <f>ROUND(CQ2104*I2104,2)</f>
        <v>0</v>
      </c>
      <c r="Q2104">
        <f>ROUND(CR2104*I2104,2)</f>
        <v>0</v>
      </c>
      <c r="R2104">
        <f>ROUND(CS2104*I2104,2)</f>
        <v>0</v>
      </c>
      <c r="S2104">
        <f>ROUND(CT2104*I2104,2)</f>
        <v>70838.69</v>
      </c>
      <c r="T2104">
        <f>ROUND(CU2104*I2104,2)</f>
        <v>0</v>
      </c>
      <c r="U2104">
        <f>CV2104*I2104</f>
        <v>71.5</v>
      </c>
      <c r="V2104">
        <f>CW2104*I2104</f>
        <v>0</v>
      </c>
      <c r="W2104">
        <f>ROUND(CX2104*I2104,2)</f>
        <v>0</v>
      </c>
      <c r="X2104">
        <f t="shared" si="990"/>
        <v>49587.08</v>
      </c>
      <c r="Y2104">
        <f t="shared" si="990"/>
        <v>7083.87</v>
      </c>
      <c r="AA2104">
        <v>288585831</v>
      </c>
      <c r="AB2104">
        <f>ROUND((AC2104+AD2104+AF2104),6)</f>
        <v>70838.69</v>
      </c>
      <c r="AC2104">
        <f>ROUND(((ES2104*13)),6)</f>
        <v>0</v>
      </c>
      <c r="AD2104">
        <f>ROUND(((((ET2104*13))-((EU2104*13)))+AE2104),6)</f>
        <v>0</v>
      </c>
      <c r="AE2104">
        <f t="shared" si="992"/>
        <v>0</v>
      </c>
      <c r="AF2104">
        <f t="shared" si="992"/>
        <v>70838.69</v>
      </c>
      <c r="AG2104">
        <f>ROUND((AP2104),6)</f>
        <v>0</v>
      </c>
      <c r="AH2104">
        <f t="shared" si="993"/>
        <v>71.5</v>
      </c>
      <c r="AI2104">
        <f t="shared" si="993"/>
        <v>0</v>
      </c>
      <c r="AJ2104">
        <f>(AS2104)</f>
        <v>0</v>
      </c>
      <c r="AK2104">
        <v>5449.13</v>
      </c>
      <c r="AL2104">
        <v>0</v>
      </c>
      <c r="AM2104">
        <v>0</v>
      </c>
      <c r="AN2104">
        <v>0</v>
      </c>
      <c r="AO2104">
        <v>5449.13</v>
      </c>
      <c r="AP2104">
        <v>0</v>
      </c>
      <c r="AQ2104">
        <v>5.5</v>
      </c>
      <c r="AR2104">
        <v>0</v>
      </c>
      <c r="AS2104">
        <v>0</v>
      </c>
      <c r="AT2104">
        <v>70</v>
      </c>
      <c r="AU2104">
        <v>10</v>
      </c>
      <c r="AV2104">
        <v>1</v>
      </c>
      <c r="AW2104">
        <v>1</v>
      </c>
      <c r="AZ2104">
        <v>1</v>
      </c>
      <c r="BA2104">
        <v>1</v>
      </c>
      <c r="BB2104">
        <v>1</v>
      </c>
      <c r="BC2104">
        <v>1</v>
      </c>
      <c r="BD2104" t="s">
        <v>3</v>
      </c>
      <c r="BE2104" t="s">
        <v>3</v>
      </c>
      <c r="BF2104" t="s">
        <v>3</v>
      </c>
      <c r="BG2104" t="s">
        <v>3</v>
      </c>
      <c r="BH2104">
        <v>0</v>
      </c>
      <c r="BI2104">
        <v>4</v>
      </c>
      <c r="BJ2104" t="s">
        <v>101</v>
      </c>
      <c r="BM2104">
        <v>0</v>
      </c>
      <c r="BN2104">
        <v>284416172</v>
      </c>
      <c r="BO2104" t="s">
        <v>3</v>
      </c>
      <c r="BP2104">
        <v>0</v>
      </c>
      <c r="BQ2104">
        <v>1</v>
      </c>
      <c r="BR2104">
        <v>0</v>
      </c>
      <c r="BS2104">
        <v>1</v>
      </c>
      <c r="BT2104">
        <v>1</v>
      </c>
      <c r="BU2104">
        <v>1</v>
      </c>
      <c r="BV2104">
        <v>1</v>
      </c>
      <c r="BW2104">
        <v>1</v>
      </c>
      <c r="BX2104">
        <v>1</v>
      </c>
      <c r="BY2104" t="s">
        <v>3</v>
      </c>
      <c r="BZ2104">
        <v>70</v>
      </c>
      <c r="CA2104">
        <v>10</v>
      </c>
      <c r="CB2104" t="s">
        <v>3</v>
      </c>
      <c r="CE2104">
        <v>0</v>
      </c>
      <c r="CF2104">
        <v>0</v>
      </c>
      <c r="CG2104">
        <v>0</v>
      </c>
      <c r="CM2104">
        <v>0</v>
      </c>
      <c r="CN2104" t="s">
        <v>3</v>
      </c>
      <c r="CO2104">
        <v>0</v>
      </c>
      <c r="CP2104">
        <f>(P2104+Q2104+S2104)</f>
        <v>70838.69</v>
      </c>
      <c r="CQ2104">
        <f>(AC2104*BC2104*AW2104)</f>
        <v>0</v>
      </c>
      <c r="CR2104">
        <f>(((((ET2104*13))*BB2104-((EU2104*13))*BS2104)+AE2104*BS2104)*AV2104)</f>
        <v>0</v>
      </c>
      <c r="CS2104">
        <f>(AE2104*BS2104*AV2104)</f>
        <v>0</v>
      </c>
      <c r="CT2104">
        <f>(AF2104*BA2104*AV2104)</f>
        <v>70838.69</v>
      </c>
      <c r="CU2104">
        <f>AG2104</f>
        <v>0</v>
      </c>
      <c r="CV2104">
        <f>(AH2104*AV2104)</f>
        <v>71.5</v>
      </c>
      <c r="CW2104">
        <f t="shared" si="991"/>
        <v>0</v>
      </c>
      <c r="CX2104">
        <f t="shared" si="991"/>
        <v>0</v>
      </c>
      <c r="CY2104">
        <f>((S2104*BZ2104)/100)</f>
        <v>49587.082999999999</v>
      </c>
      <c r="CZ2104">
        <f>((S2104*CA2104)/100)</f>
        <v>7083.8690000000006</v>
      </c>
      <c r="DC2104" t="s">
        <v>3</v>
      </c>
      <c r="DD2104" t="s">
        <v>102</v>
      </c>
      <c r="DE2104" t="s">
        <v>102</v>
      </c>
      <c r="DF2104" t="s">
        <v>102</v>
      </c>
      <c r="DG2104" t="s">
        <v>102</v>
      </c>
      <c r="DH2104" t="s">
        <v>3</v>
      </c>
      <c r="DI2104" t="s">
        <v>102</v>
      </c>
      <c r="DJ2104" t="s">
        <v>102</v>
      </c>
      <c r="DK2104" t="s">
        <v>3</v>
      </c>
      <c r="DL2104" t="s">
        <v>3</v>
      </c>
      <c r="DM2104" t="s">
        <v>3</v>
      </c>
      <c r="DN2104">
        <v>0</v>
      </c>
      <c r="DO2104">
        <v>0</v>
      </c>
      <c r="DP2104">
        <v>1</v>
      </c>
      <c r="DQ2104">
        <v>1</v>
      </c>
      <c r="DU2104">
        <v>1013</v>
      </c>
      <c r="DV2104" t="s">
        <v>100</v>
      </c>
      <c r="DW2104" t="s">
        <v>100</v>
      </c>
      <c r="DX2104">
        <v>1</v>
      </c>
      <c r="DZ2104" t="s">
        <v>3</v>
      </c>
      <c r="EA2104" t="s">
        <v>3</v>
      </c>
      <c r="EB2104" t="s">
        <v>3</v>
      </c>
      <c r="EC2104" t="s">
        <v>3</v>
      </c>
      <c r="EE2104">
        <v>284416175</v>
      </c>
      <c r="EF2104">
        <v>1</v>
      </c>
      <c r="EG2104" t="s">
        <v>21</v>
      </c>
      <c r="EH2104">
        <v>0</v>
      </c>
      <c r="EI2104" t="s">
        <v>3</v>
      </c>
      <c r="EJ2104">
        <v>4</v>
      </c>
      <c r="EK2104">
        <v>0</v>
      </c>
      <c r="EL2104" t="s">
        <v>22</v>
      </c>
      <c r="EM2104" t="s">
        <v>23</v>
      </c>
      <c r="EO2104" t="s">
        <v>3</v>
      </c>
      <c r="EQ2104">
        <v>1441792</v>
      </c>
      <c r="ER2104">
        <v>5449.13</v>
      </c>
      <c r="ES2104">
        <v>0</v>
      </c>
      <c r="ET2104">
        <v>0</v>
      </c>
      <c r="EU2104">
        <v>0</v>
      </c>
      <c r="EV2104">
        <v>5449.13</v>
      </c>
      <c r="EW2104">
        <v>5.5</v>
      </c>
      <c r="EX2104">
        <v>0</v>
      </c>
      <c r="EY2104">
        <v>0</v>
      </c>
      <c r="FQ2104">
        <v>0</v>
      </c>
      <c r="FR2104">
        <v>0</v>
      </c>
      <c r="FS2104">
        <v>0</v>
      </c>
      <c r="FX2104">
        <v>70</v>
      </c>
      <c r="FY2104">
        <v>10</v>
      </c>
      <c r="GA2104" t="s">
        <v>3</v>
      </c>
      <c r="GD2104">
        <v>0</v>
      </c>
      <c r="GF2104">
        <v>644953633</v>
      </c>
      <c r="GG2104">
        <v>2</v>
      </c>
      <c r="GH2104">
        <v>1</v>
      </c>
      <c r="GI2104">
        <v>-2</v>
      </c>
      <c r="GJ2104">
        <v>0</v>
      </c>
      <c r="GK2104">
        <f>ROUND(R2104*(R12)/100,2)</f>
        <v>0</v>
      </c>
      <c r="GL2104">
        <f>ROUND(IF(AND(BH2104=3,BI2104=3,FS2104&lt;&gt;0),P2104,0),2)</f>
        <v>0</v>
      </c>
      <c r="GM2104">
        <f>ROUND(O2104+X2104+Y2104+GK2104,2)+GX2104</f>
        <v>127509.64</v>
      </c>
      <c r="GN2104">
        <f>IF(OR(BI2104=0,BI2104=1),GM2104-GX2104,0)</f>
        <v>0</v>
      </c>
      <c r="GO2104">
        <f>IF(BI2104=2,GM2104-GX2104,0)</f>
        <v>0</v>
      </c>
      <c r="GP2104">
        <f>IF(BI2104=4,GM2104-GX2104,0)</f>
        <v>127509.64</v>
      </c>
      <c r="GR2104">
        <v>0</v>
      </c>
      <c r="GS2104">
        <v>0</v>
      </c>
      <c r="GT2104">
        <v>0</v>
      </c>
      <c r="GU2104" t="s">
        <v>3</v>
      </c>
      <c r="GV2104">
        <f>ROUND((GT2104),6)</f>
        <v>0</v>
      </c>
      <c r="GW2104">
        <v>1</v>
      </c>
      <c r="GX2104">
        <f>ROUND(HC2104*I2104,2)</f>
        <v>0</v>
      </c>
      <c r="HA2104">
        <v>0</v>
      </c>
      <c r="HB2104">
        <v>0</v>
      </c>
      <c r="HC2104">
        <f>GV2104*GW2104</f>
        <v>0</v>
      </c>
      <c r="HE2104" t="s">
        <v>3</v>
      </c>
      <c r="HF2104" t="s">
        <v>3</v>
      </c>
      <c r="HM2104" t="s">
        <v>3</v>
      </c>
      <c r="HN2104" t="s">
        <v>3</v>
      </c>
      <c r="HO2104" t="s">
        <v>3</v>
      </c>
      <c r="HP2104" t="s">
        <v>3</v>
      </c>
      <c r="HQ2104" t="s">
        <v>3</v>
      </c>
      <c r="HS2104">
        <v>0</v>
      </c>
      <c r="IK2104">
        <v>0</v>
      </c>
    </row>
    <row r="2106" spans="1:245" x14ac:dyDescent="0.25">
      <c r="A2106" s="2">
        <v>51</v>
      </c>
      <c r="B2106" s="2">
        <f>B2096</f>
        <v>1</v>
      </c>
      <c r="C2106" s="2">
        <f>A2096</f>
        <v>5</v>
      </c>
      <c r="D2106" s="2">
        <f>ROW(A2096)</f>
        <v>2096</v>
      </c>
      <c r="E2106" s="2"/>
      <c r="F2106" s="2" t="str">
        <f>IF(F2096&lt;&gt;"",F2096,"")</f>
        <v>Новый подраздел</v>
      </c>
      <c r="G2106" s="2" t="str">
        <f>IF(G2096&lt;&gt;"",G2096,"")</f>
        <v>СВН - Инженерные сооружения и коммуникации</v>
      </c>
      <c r="H2106" s="2">
        <v>0</v>
      </c>
      <c r="I2106" s="2"/>
      <c r="J2106" s="2"/>
      <c r="K2106" s="2"/>
      <c r="L2106" s="2"/>
      <c r="M2106" s="2"/>
      <c r="N2106" s="2"/>
      <c r="O2106" s="2">
        <f t="shared" ref="O2106:T2106" si="994">ROUND(AB2106,2)</f>
        <v>1253517.47</v>
      </c>
      <c r="P2106" s="2">
        <f t="shared" si="994"/>
        <v>0</v>
      </c>
      <c r="Q2106" s="2">
        <f t="shared" si="994"/>
        <v>3726.58</v>
      </c>
      <c r="R2106" s="2">
        <f t="shared" si="994"/>
        <v>2362.36</v>
      </c>
      <c r="S2106" s="2">
        <f t="shared" si="994"/>
        <v>1249790.8899999999</v>
      </c>
      <c r="T2106" s="2">
        <f t="shared" si="994"/>
        <v>0</v>
      </c>
      <c r="U2106" s="2">
        <f>AH2106</f>
        <v>1221.54</v>
      </c>
      <c r="V2106" s="2">
        <f>AI2106</f>
        <v>0</v>
      </c>
      <c r="W2106" s="2">
        <f>ROUND(AJ2106,2)</f>
        <v>0</v>
      </c>
      <c r="X2106" s="2">
        <f>ROUND(AK2106,2)</f>
        <v>874853.62</v>
      </c>
      <c r="Y2106" s="2">
        <f>ROUND(AL2106,2)</f>
        <v>124979.09</v>
      </c>
      <c r="Z2106" s="2"/>
      <c r="AA2106" s="2"/>
      <c r="AB2106" s="2">
        <f>ROUND(SUMIF(AA2100:AA2104,"=288585831",O2100:O2104),2)</f>
        <v>1253517.47</v>
      </c>
      <c r="AC2106" s="2">
        <f>ROUND(SUMIF(AA2100:AA2104,"=288585831",P2100:P2104),2)</f>
        <v>0</v>
      </c>
      <c r="AD2106" s="2">
        <f>ROUND(SUMIF(AA2100:AA2104,"=288585831",Q2100:Q2104),2)</f>
        <v>3726.58</v>
      </c>
      <c r="AE2106" s="2">
        <f>ROUND(SUMIF(AA2100:AA2104,"=288585831",R2100:R2104),2)</f>
        <v>2362.36</v>
      </c>
      <c r="AF2106" s="2">
        <f>ROUND(SUMIF(AA2100:AA2104,"=288585831",S2100:S2104),2)</f>
        <v>1249790.8899999999</v>
      </c>
      <c r="AG2106" s="2">
        <f>ROUND(SUMIF(AA2100:AA2104,"=288585831",T2100:T2104),2)</f>
        <v>0</v>
      </c>
      <c r="AH2106" s="2">
        <f>SUMIF(AA2100:AA2104,"=288585831",U2100:U2104)</f>
        <v>1221.54</v>
      </c>
      <c r="AI2106" s="2">
        <f>SUMIF(AA2100:AA2104,"=288585831",V2100:V2104)</f>
        <v>0</v>
      </c>
      <c r="AJ2106" s="2">
        <f>ROUND(SUMIF(AA2100:AA2104,"=288585831",W2100:W2104),2)</f>
        <v>0</v>
      </c>
      <c r="AK2106" s="2">
        <f>ROUND(SUMIF(AA2100:AA2104,"=288585831",X2100:X2104),2)</f>
        <v>874853.62</v>
      </c>
      <c r="AL2106" s="2">
        <f>ROUND(SUMIF(AA2100:AA2104,"=288585831",Y2100:Y2104),2)</f>
        <v>124979.09</v>
      </c>
      <c r="AM2106" s="2"/>
      <c r="AN2106" s="2"/>
      <c r="AO2106" s="2">
        <f t="shared" ref="AO2106:BD2106" si="995">ROUND(BX2106,2)</f>
        <v>0</v>
      </c>
      <c r="AP2106" s="2">
        <f t="shared" si="995"/>
        <v>0</v>
      </c>
      <c r="AQ2106" s="2">
        <f t="shared" si="995"/>
        <v>0</v>
      </c>
      <c r="AR2106" s="2">
        <f t="shared" si="995"/>
        <v>2255901.5299999998</v>
      </c>
      <c r="AS2106" s="2">
        <f t="shared" si="995"/>
        <v>0</v>
      </c>
      <c r="AT2106" s="2">
        <f t="shared" si="995"/>
        <v>0</v>
      </c>
      <c r="AU2106" s="2">
        <f t="shared" si="995"/>
        <v>2255901.5299999998</v>
      </c>
      <c r="AV2106" s="2">
        <f t="shared" si="995"/>
        <v>0</v>
      </c>
      <c r="AW2106" s="2">
        <f t="shared" si="995"/>
        <v>0</v>
      </c>
      <c r="AX2106" s="2">
        <f t="shared" si="995"/>
        <v>0</v>
      </c>
      <c r="AY2106" s="2">
        <f t="shared" si="995"/>
        <v>0</v>
      </c>
      <c r="AZ2106" s="2">
        <f t="shared" si="995"/>
        <v>0</v>
      </c>
      <c r="BA2106" s="2">
        <f t="shared" si="995"/>
        <v>0</v>
      </c>
      <c r="BB2106" s="2">
        <f t="shared" si="995"/>
        <v>0</v>
      </c>
      <c r="BC2106" s="2">
        <f t="shared" si="995"/>
        <v>0</v>
      </c>
      <c r="BD2106" s="2">
        <f t="shared" si="995"/>
        <v>0</v>
      </c>
      <c r="BE2106" s="2"/>
      <c r="BF2106" s="2"/>
      <c r="BG2106" s="2"/>
      <c r="BH2106" s="2"/>
      <c r="BI2106" s="2"/>
      <c r="BJ2106" s="2"/>
      <c r="BK2106" s="2"/>
      <c r="BL2106" s="2"/>
      <c r="BM2106" s="2"/>
      <c r="BN2106" s="2"/>
      <c r="BO2106" s="2"/>
      <c r="BP2106" s="2"/>
      <c r="BQ2106" s="2"/>
      <c r="BR2106" s="2"/>
      <c r="BS2106" s="2"/>
      <c r="BT2106" s="2"/>
      <c r="BU2106" s="2"/>
      <c r="BV2106" s="2"/>
      <c r="BW2106" s="2"/>
      <c r="BX2106" s="2">
        <f>ROUND(SUMIF(AA2100:AA2104,"=288585831",FQ2100:FQ2104),2)</f>
        <v>0</v>
      </c>
      <c r="BY2106" s="2">
        <f>ROUND(SUMIF(AA2100:AA2104,"=288585831",FR2100:FR2104),2)</f>
        <v>0</v>
      </c>
      <c r="BZ2106" s="2">
        <f>ROUND(SUMIF(AA2100:AA2104,"=288585831",GL2100:GL2104),2)</f>
        <v>0</v>
      </c>
      <c r="CA2106" s="2">
        <f>ROUND(SUMIF(AA2100:AA2104,"=288585831",GM2100:GM2104),2)</f>
        <v>2255901.5299999998</v>
      </c>
      <c r="CB2106" s="2">
        <f>ROUND(SUMIF(AA2100:AA2104,"=288585831",GN2100:GN2104),2)</f>
        <v>0</v>
      </c>
      <c r="CC2106" s="2">
        <f>ROUND(SUMIF(AA2100:AA2104,"=288585831",GO2100:GO2104),2)</f>
        <v>0</v>
      </c>
      <c r="CD2106" s="2">
        <f>ROUND(SUMIF(AA2100:AA2104,"=288585831",GP2100:GP2104),2)</f>
        <v>2255901.5299999998</v>
      </c>
      <c r="CE2106" s="2">
        <f>AC2106-BX2106</f>
        <v>0</v>
      </c>
      <c r="CF2106" s="2">
        <f>AC2106-BY2106</f>
        <v>0</v>
      </c>
      <c r="CG2106" s="2">
        <f>BX2106-BZ2106</f>
        <v>0</v>
      </c>
      <c r="CH2106" s="2">
        <f>AC2106-BX2106-BY2106+BZ2106</f>
        <v>0</v>
      </c>
      <c r="CI2106" s="2">
        <f>BY2106-BZ2106</f>
        <v>0</v>
      </c>
      <c r="CJ2106" s="2">
        <f>ROUND(SUMIF(AA2100:AA2104,"=288585831",GX2100:GX2104),2)</f>
        <v>0</v>
      </c>
      <c r="CK2106" s="2">
        <f>ROUND(SUMIF(AA2100:AA2104,"=288585831",GY2100:GY2104),2)</f>
        <v>0</v>
      </c>
      <c r="CL2106" s="2">
        <f>ROUND(SUMIF(AA2100:AA2104,"=288585831",GZ2100:GZ2104),2)</f>
        <v>0</v>
      </c>
      <c r="CM2106" s="2">
        <f>ROUND(SUMIF(AA2100:AA2104,"=288585831",HD2100:HD2104),2)</f>
        <v>0</v>
      </c>
      <c r="CN2106" s="2"/>
      <c r="CO2106" s="2"/>
      <c r="CP2106" s="2"/>
      <c r="CQ2106" s="2"/>
      <c r="CR2106" s="2"/>
      <c r="CS2106" s="2"/>
      <c r="CT2106" s="2"/>
      <c r="CU2106" s="2"/>
      <c r="CV2106" s="2"/>
      <c r="CW2106" s="2"/>
      <c r="CX2106" s="2"/>
      <c r="CY2106" s="2"/>
      <c r="CZ2106" s="2"/>
      <c r="DA2106" s="2"/>
      <c r="DB2106" s="2"/>
      <c r="DC2106" s="2"/>
      <c r="DD2106" s="2"/>
      <c r="DE2106" s="2"/>
      <c r="DF2106" s="2"/>
      <c r="DG2106" s="3"/>
      <c r="DH2106" s="3"/>
      <c r="DI2106" s="3"/>
      <c r="DJ2106" s="3"/>
      <c r="DK2106" s="3"/>
      <c r="DL2106" s="3"/>
      <c r="DM2106" s="3"/>
      <c r="DN2106" s="3"/>
      <c r="DO2106" s="3"/>
      <c r="DP2106" s="3"/>
      <c r="DQ2106" s="3"/>
      <c r="DR2106" s="3"/>
      <c r="DS2106" s="3"/>
      <c r="DT2106" s="3"/>
      <c r="DU2106" s="3"/>
      <c r="DV2106" s="3"/>
      <c r="DW2106" s="3"/>
      <c r="DX2106" s="3"/>
      <c r="DY2106" s="3"/>
      <c r="DZ2106" s="3"/>
      <c r="EA2106" s="3"/>
      <c r="EB2106" s="3"/>
      <c r="EC2106" s="3"/>
      <c r="ED2106" s="3"/>
      <c r="EE2106" s="3"/>
      <c r="EF2106" s="3"/>
      <c r="EG2106" s="3"/>
      <c r="EH2106" s="3"/>
      <c r="EI2106" s="3"/>
      <c r="EJ2106" s="3"/>
      <c r="EK2106" s="3"/>
      <c r="EL2106" s="3"/>
      <c r="EM2106" s="3"/>
      <c r="EN2106" s="3"/>
      <c r="EO2106" s="3"/>
      <c r="EP2106" s="3"/>
      <c r="EQ2106" s="3"/>
      <c r="ER2106" s="3"/>
      <c r="ES2106" s="3"/>
      <c r="ET2106" s="3"/>
      <c r="EU2106" s="3"/>
      <c r="EV2106" s="3"/>
      <c r="EW2106" s="3"/>
      <c r="EX2106" s="3"/>
      <c r="EY2106" s="3"/>
      <c r="EZ2106" s="3"/>
      <c r="FA2106" s="3"/>
      <c r="FB2106" s="3"/>
      <c r="FC2106" s="3"/>
      <c r="FD2106" s="3"/>
      <c r="FE2106" s="3"/>
      <c r="FF2106" s="3"/>
      <c r="FG2106" s="3"/>
      <c r="FH2106" s="3"/>
      <c r="FI2106" s="3"/>
      <c r="FJ2106" s="3"/>
      <c r="FK2106" s="3"/>
      <c r="FL2106" s="3"/>
      <c r="FM2106" s="3"/>
      <c r="FN2106" s="3"/>
      <c r="FO2106" s="3"/>
      <c r="FP2106" s="3"/>
      <c r="FQ2106" s="3"/>
      <c r="FR2106" s="3"/>
      <c r="FS2106" s="3"/>
      <c r="FT2106" s="3"/>
      <c r="FU2106" s="3"/>
      <c r="FV2106" s="3"/>
      <c r="FW2106" s="3"/>
      <c r="FX2106" s="3"/>
      <c r="FY2106" s="3"/>
      <c r="FZ2106" s="3"/>
      <c r="GA2106" s="3"/>
      <c r="GB2106" s="3"/>
      <c r="GC2106" s="3"/>
      <c r="GD2106" s="3"/>
      <c r="GE2106" s="3"/>
      <c r="GF2106" s="3"/>
      <c r="GG2106" s="3"/>
      <c r="GH2106" s="3"/>
      <c r="GI2106" s="3"/>
      <c r="GJ2106" s="3"/>
      <c r="GK2106" s="3"/>
      <c r="GL2106" s="3"/>
      <c r="GM2106" s="3"/>
      <c r="GN2106" s="3"/>
      <c r="GO2106" s="3"/>
      <c r="GP2106" s="3"/>
      <c r="GQ2106" s="3"/>
      <c r="GR2106" s="3"/>
      <c r="GS2106" s="3"/>
      <c r="GT2106" s="3"/>
      <c r="GU2106" s="3"/>
      <c r="GV2106" s="3"/>
      <c r="GW2106" s="3"/>
      <c r="GX2106" s="3">
        <v>0</v>
      </c>
    </row>
    <row r="2108" spans="1:245" x14ac:dyDescent="0.25">
      <c r="A2108" s="4">
        <v>50</v>
      </c>
      <c r="B2108" s="4">
        <v>0</v>
      </c>
      <c r="C2108" s="4">
        <v>0</v>
      </c>
      <c r="D2108" s="4">
        <v>1</v>
      </c>
      <c r="E2108" s="4">
        <v>201</v>
      </c>
      <c r="F2108" s="4">
        <f>ROUND(Source!O2106,O2108)</f>
        <v>1253517.47</v>
      </c>
      <c r="G2108" s="4" t="s">
        <v>24</v>
      </c>
      <c r="H2108" s="4" t="s">
        <v>25</v>
      </c>
      <c r="I2108" s="4"/>
      <c r="J2108" s="4"/>
      <c r="K2108" s="4">
        <v>201</v>
      </c>
      <c r="L2108" s="4">
        <v>1</v>
      </c>
      <c r="M2108" s="4">
        <v>3</v>
      </c>
      <c r="N2108" s="4" t="s">
        <v>3</v>
      </c>
      <c r="O2108" s="4">
        <v>2</v>
      </c>
      <c r="P2108" s="4"/>
      <c r="Q2108" s="4"/>
      <c r="R2108" s="4"/>
      <c r="S2108" s="4"/>
      <c r="T2108" s="4"/>
      <c r="U2108" s="4"/>
      <c r="V2108" s="4"/>
      <c r="W2108" s="4">
        <v>1253517.47</v>
      </c>
      <c r="X2108" s="4">
        <v>1</v>
      </c>
      <c r="Y2108" s="4">
        <v>1253517.47</v>
      </c>
      <c r="Z2108" s="4"/>
      <c r="AA2108" s="4"/>
      <c r="AB2108" s="4"/>
    </row>
    <row r="2109" spans="1:245" x14ac:dyDescent="0.25">
      <c r="A2109" s="4">
        <v>50</v>
      </c>
      <c r="B2109" s="4">
        <v>0</v>
      </c>
      <c r="C2109" s="4">
        <v>0</v>
      </c>
      <c r="D2109" s="4">
        <v>1</v>
      </c>
      <c r="E2109" s="4">
        <v>202</v>
      </c>
      <c r="F2109" s="4">
        <f>ROUND(Source!P2106,O2109)</f>
        <v>0</v>
      </c>
      <c r="G2109" s="4" t="s">
        <v>26</v>
      </c>
      <c r="H2109" s="4" t="s">
        <v>27</v>
      </c>
      <c r="I2109" s="4"/>
      <c r="J2109" s="4"/>
      <c r="K2109" s="4">
        <v>202</v>
      </c>
      <c r="L2109" s="4">
        <v>2</v>
      </c>
      <c r="M2109" s="4">
        <v>3</v>
      </c>
      <c r="N2109" s="4" t="s">
        <v>3</v>
      </c>
      <c r="O2109" s="4">
        <v>2</v>
      </c>
      <c r="P2109" s="4"/>
      <c r="Q2109" s="4"/>
      <c r="R2109" s="4"/>
      <c r="S2109" s="4"/>
      <c r="T2109" s="4"/>
      <c r="U2109" s="4"/>
      <c r="V2109" s="4"/>
      <c r="W2109" s="4">
        <v>0</v>
      </c>
      <c r="X2109" s="4">
        <v>1</v>
      </c>
      <c r="Y2109" s="4">
        <v>0</v>
      </c>
      <c r="Z2109" s="4"/>
      <c r="AA2109" s="4"/>
      <c r="AB2109" s="4"/>
    </row>
    <row r="2110" spans="1:245" x14ac:dyDescent="0.25">
      <c r="A2110" s="4">
        <v>50</v>
      </c>
      <c r="B2110" s="4">
        <v>0</v>
      </c>
      <c r="C2110" s="4">
        <v>0</v>
      </c>
      <c r="D2110" s="4">
        <v>1</v>
      </c>
      <c r="E2110" s="4">
        <v>222</v>
      </c>
      <c r="F2110" s="4">
        <f>ROUND(Source!AO2106,O2110)</f>
        <v>0</v>
      </c>
      <c r="G2110" s="4" t="s">
        <v>28</v>
      </c>
      <c r="H2110" s="4" t="s">
        <v>29</v>
      </c>
      <c r="I2110" s="4"/>
      <c r="J2110" s="4"/>
      <c r="K2110" s="4">
        <v>222</v>
      </c>
      <c r="L2110" s="4">
        <v>3</v>
      </c>
      <c r="M2110" s="4">
        <v>3</v>
      </c>
      <c r="N2110" s="4" t="s">
        <v>3</v>
      </c>
      <c r="O2110" s="4">
        <v>2</v>
      </c>
      <c r="P2110" s="4"/>
      <c r="Q2110" s="4"/>
      <c r="R2110" s="4"/>
      <c r="S2110" s="4"/>
      <c r="T2110" s="4"/>
      <c r="U2110" s="4"/>
      <c r="V2110" s="4"/>
      <c r="W2110" s="4">
        <v>0</v>
      </c>
      <c r="X2110" s="4">
        <v>1</v>
      </c>
      <c r="Y2110" s="4">
        <v>0</v>
      </c>
      <c r="Z2110" s="4"/>
      <c r="AA2110" s="4"/>
      <c r="AB2110" s="4"/>
    </row>
    <row r="2111" spans="1:245" x14ac:dyDescent="0.25">
      <c r="A2111" s="4">
        <v>50</v>
      </c>
      <c r="B2111" s="4">
        <v>0</v>
      </c>
      <c r="C2111" s="4">
        <v>0</v>
      </c>
      <c r="D2111" s="4">
        <v>1</v>
      </c>
      <c r="E2111" s="4">
        <v>225</v>
      </c>
      <c r="F2111" s="4">
        <f>ROUND(Source!AV2106,O2111)</f>
        <v>0</v>
      </c>
      <c r="G2111" s="4" t="s">
        <v>30</v>
      </c>
      <c r="H2111" s="4" t="s">
        <v>31</v>
      </c>
      <c r="I2111" s="4"/>
      <c r="J2111" s="4"/>
      <c r="K2111" s="4">
        <v>225</v>
      </c>
      <c r="L2111" s="4">
        <v>4</v>
      </c>
      <c r="M2111" s="4">
        <v>3</v>
      </c>
      <c r="N2111" s="4" t="s">
        <v>3</v>
      </c>
      <c r="O2111" s="4">
        <v>2</v>
      </c>
      <c r="P2111" s="4"/>
      <c r="Q2111" s="4"/>
      <c r="R2111" s="4"/>
      <c r="S2111" s="4"/>
      <c r="T2111" s="4"/>
      <c r="U2111" s="4"/>
      <c r="V2111" s="4"/>
      <c r="W2111" s="4">
        <v>0</v>
      </c>
      <c r="X2111" s="4">
        <v>1</v>
      </c>
      <c r="Y2111" s="4">
        <v>0</v>
      </c>
      <c r="Z2111" s="4"/>
      <c r="AA2111" s="4"/>
      <c r="AB2111" s="4"/>
    </row>
    <row r="2112" spans="1:245" x14ac:dyDescent="0.25">
      <c r="A2112" s="4">
        <v>50</v>
      </c>
      <c r="B2112" s="4">
        <v>0</v>
      </c>
      <c r="C2112" s="4">
        <v>0</v>
      </c>
      <c r="D2112" s="4">
        <v>1</v>
      </c>
      <c r="E2112" s="4">
        <v>226</v>
      </c>
      <c r="F2112" s="4">
        <f>ROUND(Source!AW2106,O2112)</f>
        <v>0</v>
      </c>
      <c r="G2112" s="4" t="s">
        <v>32</v>
      </c>
      <c r="H2112" s="4" t="s">
        <v>33</v>
      </c>
      <c r="I2112" s="4"/>
      <c r="J2112" s="4"/>
      <c r="K2112" s="4">
        <v>226</v>
      </c>
      <c r="L2112" s="4">
        <v>5</v>
      </c>
      <c r="M2112" s="4">
        <v>3</v>
      </c>
      <c r="N2112" s="4" t="s">
        <v>3</v>
      </c>
      <c r="O2112" s="4">
        <v>2</v>
      </c>
      <c r="P2112" s="4"/>
      <c r="Q2112" s="4"/>
      <c r="R2112" s="4"/>
      <c r="S2112" s="4"/>
      <c r="T2112" s="4"/>
      <c r="U2112" s="4"/>
      <c r="V2112" s="4"/>
      <c r="W2112" s="4">
        <v>0</v>
      </c>
      <c r="X2112" s="4">
        <v>1</v>
      </c>
      <c r="Y2112" s="4">
        <v>0</v>
      </c>
      <c r="Z2112" s="4"/>
      <c r="AA2112" s="4"/>
      <c r="AB2112" s="4"/>
    </row>
    <row r="2113" spans="1:28" x14ac:dyDescent="0.25">
      <c r="A2113" s="4">
        <v>50</v>
      </c>
      <c r="B2113" s="4">
        <v>0</v>
      </c>
      <c r="C2113" s="4">
        <v>0</v>
      </c>
      <c r="D2113" s="4">
        <v>1</v>
      </c>
      <c r="E2113" s="4">
        <v>227</v>
      </c>
      <c r="F2113" s="4">
        <f>ROUND(Source!AX2106,O2113)</f>
        <v>0</v>
      </c>
      <c r="G2113" s="4" t="s">
        <v>34</v>
      </c>
      <c r="H2113" s="4" t="s">
        <v>35</v>
      </c>
      <c r="I2113" s="4"/>
      <c r="J2113" s="4"/>
      <c r="K2113" s="4">
        <v>227</v>
      </c>
      <c r="L2113" s="4">
        <v>6</v>
      </c>
      <c r="M2113" s="4">
        <v>3</v>
      </c>
      <c r="N2113" s="4" t="s">
        <v>3</v>
      </c>
      <c r="O2113" s="4">
        <v>2</v>
      </c>
      <c r="P2113" s="4"/>
      <c r="Q2113" s="4"/>
      <c r="R2113" s="4"/>
      <c r="S2113" s="4"/>
      <c r="T2113" s="4"/>
      <c r="U2113" s="4"/>
      <c r="V2113" s="4"/>
      <c r="W2113" s="4">
        <v>0</v>
      </c>
      <c r="X2113" s="4">
        <v>1</v>
      </c>
      <c r="Y2113" s="4">
        <v>0</v>
      </c>
      <c r="Z2113" s="4"/>
      <c r="AA2113" s="4"/>
      <c r="AB2113" s="4"/>
    </row>
    <row r="2114" spans="1:28" x14ac:dyDescent="0.25">
      <c r="A2114" s="4">
        <v>50</v>
      </c>
      <c r="B2114" s="4">
        <v>0</v>
      </c>
      <c r="C2114" s="4">
        <v>0</v>
      </c>
      <c r="D2114" s="4">
        <v>1</v>
      </c>
      <c r="E2114" s="4">
        <v>228</v>
      </c>
      <c r="F2114" s="4">
        <f>ROUND(Source!AY2106,O2114)</f>
        <v>0</v>
      </c>
      <c r="G2114" s="4" t="s">
        <v>36</v>
      </c>
      <c r="H2114" s="4" t="s">
        <v>37</v>
      </c>
      <c r="I2114" s="4"/>
      <c r="J2114" s="4"/>
      <c r="K2114" s="4">
        <v>228</v>
      </c>
      <c r="L2114" s="4">
        <v>7</v>
      </c>
      <c r="M2114" s="4">
        <v>3</v>
      </c>
      <c r="N2114" s="4" t="s">
        <v>3</v>
      </c>
      <c r="O2114" s="4">
        <v>2</v>
      </c>
      <c r="P2114" s="4"/>
      <c r="Q2114" s="4"/>
      <c r="R2114" s="4"/>
      <c r="S2114" s="4"/>
      <c r="T2114" s="4"/>
      <c r="U2114" s="4"/>
      <c r="V2114" s="4"/>
      <c r="W2114" s="4">
        <v>0</v>
      </c>
      <c r="X2114" s="4">
        <v>1</v>
      </c>
      <c r="Y2114" s="4">
        <v>0</v>
      </c>
      <c r="Z2114" s="4"/>
      <c r="AA2114" s="4"/>
      <c r="AB2114" s="4"/>
    </row>
    <row r="2115" spans="1:28" x14ac:dyDescent="0.25">
      <c r="A2115" s="4">
        <v>50</v>
      </c>
      <c r="B2115" s="4">
        <v>0</v>
      </c>
      <c r="C2115" s="4">
        <v>0</v>
      </c>
      <c r="D2115" s="4">
        <v>1</v>
      </c>
      <c r="E2115" s="4">
        <v>216</v>
      </c>
      <c r="F2115" s="4">
        <f>ROUND(Source!AP2106,O2115)</f>
        <v>0</v>
      </c>
      <c r="G2115" s="4" t="s">
        <v>38</v>
      </c>
      <c r="H2115" s="4" t="s">
        <v>39</v>
      </c>
      <c r="I2115" s="4"/>
      <c r="J2115" s="4"/>
      <c r="K2115" s="4">
        <v>216</v>
      </c>
      <c r="L2115" s="4">
        <v>8</v>
      </c>
      <c r="M2115" s="4">
        <v>3</v>
      </c>
      <c r="N2115" s="4" t="s">
        <v>3</v>
      </c>
      <c r="O2115" s="4">
        <v>2</v>
      </c>
      <c r="P2115" s="4"/>
      <c r="Q2115" s="4"/>
      <c r="R2115" s="4"/>
      <c r="S2115" s="4"/>
      <c r="T2115" s="4"/>
      <c r="U2115" s="4"/>
      <c r="V2115" s="4"/>
      <c r="W2115" s="4">
        <v>0</v>
      </c>
      <c r="X2115" s="4">
        <v>1</v>
      </c>
      <c r="Y2115" s="4">
        <v>0</v>
      </c>
      <c r="Z2115" s="4"/>
      <c r="AA2115" s="4"/>
      <c r="AB2115" s="4"/>
    </row>
    <row r="2116" spans="1:28" x14ac:dyDescent="0.25">
      <c r="A2116" s="4">
        <v>50</v>
      </c>
      <c r="B2116" s="4">
        <v>0</v>
      </c>
      <c r="C2116" s="4">
        <v>0</v>
      </c>
      <c r="D2116" s="4">
        <v>1</v>
      </c>
      <c r="E2116" s="4">
        <v>223</v>
      </c>
      <c r="F2116" s="4">
        <f>ROUND(Source!AQ2106,O2116)</f>
        <v>0</v>
      </c>
      <c r="G2116" s="4" t="s">
        <v>40</v>
      </c>
      <c r="H2116" s="4" t="s">
        <v>41</v>
      </c>
      <c r="I2116" s="4"/>
      <c r="J2116" s="4"/>
      <c r="K2116" s="4">
        <v>223</v>
      </c>
      <c r="L2116" s="4">
        <v>9</v>
      </c>
      <c r="M2116" s="4">
        <v>3</v>
      </c>
      <c r="N2116" s="4" t="s">
        <v>3</v>
      </c>
      <c r="O2116" s="4">
        <v>2</v>
      </c>
      <c r="P2116" s="4"/>
      <c r="Q2116" s="4"/>
      <c r="R2116" s="4"/>
      <c r="S2116" s="4"/>
      <c r="T2116" s="4"/>
      <c r="U2116" s="4"/>
      <c r="V2116" s="4"/>
      <c r="W2116" s="4">
        <v>0</v>
      </c>
      <c r="X2116" s="4">
        <v>1</v>
      </c>
      <c r="Y2116" s="4">
        <v>0</v>
      </c>
      <c r="Z2116" s="4"/>
      <c r="AA2116" s="4"/>
      <c r="AB2116" s="4"/>
    </row>
    <row r="2117" spans="1:28" x14ac:dyDescent="0.25">
      <c r="A2117" s="4">
        <v>50</v>
      </c>
      <c r="B2117" s="4">
        <v>0</v>
      </c>
      <c r="C2117" s="4">
        <v>0</v>
      </c>
      <c r="D2117" s="4">
        <v>1</v>
      </c>
      <c r="E2117" s="4">
        <v>229</v>
      </c>
      <c r="F2117" s="4">
        <f>ROUND(Source!AZ2106,O2117)</f>
        <v>0</v>
      </c>
      <c r="G2117" s="4" t="s">
        <v>42</v>
      </c>
      <c r="H2117" s="4" t="s">
        <v>43</v>
      </c>
      <c r="I2117" s="4"/>
      <c r="J2117" s="4"/>
      <c r="K2117" s="4">
        <v>229</v>
      </c>
      <c r="L2117" s="4">
        <v>10</v>
      </c>
      <c r="M2117" s="4">
        <v>3</v>
      </c>
      <c r="N2117" s="4" t="s">
        <v>3</v>
      </c>
      <c r="O2117" s="4">
        <v>2</v>
      </c>
      <c r="P2117" s="4"/>
      <c r="Q2117" s="4"/>
      <c r="R2117" s="4"/>
      <c r="S2117" s="4"/>
      <c r="T2117" s="4"/>
      <c r="U2117" s="4"/>
      <c r="V2117" s="4"/>
      <c r="W2117" s="4">
        <v>0</v>
      </c>
      <c r="X2117" s="4">
        <v>1</v>
      </c>
      <c r="Y2117" s="4">
        <v>0</v>
      </c>
      <c r="Z2117" s="4"/>
      <c r="AA2117" s="4"/>
      <c r="AB2117" s="4"/>
    </row>
    <row r="2118" spans="1:28" x14ac:dyDescent="0.25">
      <c r="A2118" s="4">
        <v>50</v>
      </c>
      <c r="B2118" s="4">
        <v>0</v>
      </c>
      <c r="C2118" s="4">
        <v>0</v>
      </c>
      <c r="D2118" s="4">
        <v>1</v>
      </c>
      <c r="E2118" s="4">
        <v>203</v>
      </c>
      <c r="F2118" s="4">
        <f>ROUND(Source!Q2106,O2118)</f>
        <v>3726.58</v>
      </c>
      <c r="G2118" s="4" t="s">
        <v>44</v>
      </c>
      <c r="H2118" s="4" t="s">
        <v>45</v>
      </c>
      <c r="I2118" s="4"/>
      <c r="J2118" s="4"/>
      <c r="K2118" s="4">
        <v>203</v>
      </c>
      <c r="L2118" s="4">
        <v>11</v>
      </c>
      <c r="M2118" s="4">
        <v>3</v>
      </c>
      <c r="N2118" s="4" t="s">
        <v>3</v>
      </c>
      <c r="O2118" s="4">
        <v>2</v>
      </c>
      <c r="P2118" s="4"/>
      <c r="Q2118" s="4"/>
      <c r="R2118" s="4"/>
      <c r="S2118" s="4"/>
      <c r="T2118" s="4"/>
      <c r="U2118" s="4"/>
      <c r="V2118" s="4"/>
      <c r="W2118" s="4">
        <v>3726.58</v>
      </c>
      <c r="X2118" s="4">
        <v>1</v>
      </c>
      <c r="Y2118" s="4">
        <v>3726.58</v>
      </c>
      <c r="Z2118" s="4"/>
      <c r="AA2118" s="4"/>
      <c r="AB2118" s="4"/>
    </row>
    <row r="2119" spans="1:28" x14ac:dyDescent="0.25">
      <c r="A2119" s="4">
        <v>50</v>
      </c>
      <c r="B2119" s="4">
        <v>0</v>
      </c>
      <c r="C2119" s="4">
        <v>0</v>
      </c>
      <c r="D2119" s="4">
        <v>1</v>
      </c>
      <c r="E2119" s="4">
        <v>231</v>
      </c>
      <c r="F2119" s="4">
        <f>ROUND(Source!BB2106,O2119)</f>
        <v>0</v>
      </c>
      <c r="G2119" s="4" t="s">
        <v>46</v>
      </c>
      <c r="H2119" s="4" t="s">
        <v>47</v>
      </c>
      <c r="I2119" s="4"/>
      <c r="J2119" s="4"/>
      <c r="K2119" s="4">
        <v>231</v>
      </c>
      <c r="L2119" s="4">
        <v>12</v>
      </c>
      <c r="M2119" s="4">
        <v>3</v>
      </c>
      <c r="N2119" s="4" t="s">
        <v>3</v>
      </c>
      <c r="O2119" s="4">
        <v>2</v>
      </c>
      <c r="P2119" s="4"/>
      <c r="Q2119" s="4"/>
      <c r="R2119" s="4"/>
      <c r="S2119" s="4"/>
      <c r="T2119" s="4"/>
      <c r="U2119" s="4"/>
      <c r="V2119" s="4"/>
      <c r="W2119" s="4">
        <v>0</v>
      </c>
      <c r="X2119" s="4">
        <v>1</v>
      </c>
      <c r="Y2119" s="4">
        <v>0</v>
      </c>
      <c r="Z2119" s="4"/>
      <c r="AA2119" s="4"/>
      <c r="AB2119" s="4"/>
    </row>
    <row r="2120" spans="1:28" x14ac:dyDescent="0.25">
      <c r="A2120" s="4">
        <v>50</v>
      </c>
      <c r="B2120" s="4">
        <v>0</v>
      </c>
      <c r="C2120" s="4">
        <v>0</v>
      </c>
      <c r="D2120" s="4">
        <v>1</v>
      </c>
      <c r="E2120" s="4">
        <v>204</v>
      </c>
      <c r="F2120" s="4">
        <f>ROUND(Source!R2106,O2120)</f>
        <v>2362.36</v>
      </c>
      <c r="G2120" s="4" t="s">
        <v>48</v>
      </c>
      <c r="H2120" s="4" t="s">
        <v>49</v>
      </c>
      <c r="I2120" s="4"/>
      <c r="J2120" s="4"/>
      <c r="K2120" s="4">
        <v>204</v>
      </c>
      <c r="L2120" s="4">
        <v>13</v>
      </c>
      <c r="M2120" s="4">
        <v>3</v>
      </c>
      <c r="N2120" s="4" t="s">
        <v>3</v>
      </c>
      <c r="O2120" s="4">
        <v>2</v>
      </c>
      <c r="P2120" s="4"/>
      <c r="Q2120" s="4"/>
      <c r="R2120" s="4"/>
      <c r="S2120" s="4"/>
      <c r="T2120" s="4"/>
      <c r="U2120" s="4"/>
      <c r="V2120" s="4"/>
      <c r="W2120" s="4">
        <v>2362.36</v>
      </c>
      <c r="X2120" s="4">
        <v>1</v>
      </c>
      <c r="Y2120" s="4">
        <v>2362.36</v>
      </c>
      <c r="Z2120" s="4"/>
      <c r="AA2120" s="4"/>
      <c r="AB2120" s="4"/>
    </row>
    <row r="2121" spans="1:28" x14ac:dyDescent="0.25">
      <c r="A2121" s="4">
        <v>50</v>
      </c>
      <c r="B2121" s="4">
        <v>0</v>
      </c>
      <c r="C2121" s="4">
        <v>0</v>
      </c>
      <c r="D2121" s="4">
        <v>1</v>
      </c>
      <c r="E2121" s="4">
        <v>205</v>
      </c>
      <c r="F2121" s="4">
        <f>ROUND(Source!S2106,O2121)</f>
        <v>1249790.8899999999</v>
      </c>
      <c r="G2121" s="4" t="s">
        <v>50</v>
      </c>
      <c r="H2121" s="4" t="s">
        <v>51</v>
      </c>
      <c r="I2121" s="4"/>
      <c r="J2121" s="4"/>
      <c r="K2121" s="4">
        <v>205</v>
      </c>
      <c r="L2121" s="4">
        <v>14</v>
      </c>
      <c r="M2121" s="4">
        <v>3</v>
      </c>
      <c r="N2121" s="4" t="s">
        <v>3</v>
      </c>
      <c r="O2121" s="4">
        <v>2</v>
      </c>
      <c r="P2121" s="4"/>
      <c r="Q2121" s="4"/>
      <c r="R2121" s="4"/>
      <c r="S2121" s="4"/>
      <c r="T2121" s="4"/>
      <c r="U2121" s="4"/>
      <c r="V2121" s="4"/>
      <c r="W2121" s="4">
        <v>1249790.8899999999</v>
      </c>
      <c r="X2121" s="4">
        <v>1</v>
      </c>
      <c r="Y2121" s="4">
        <v>1249790.8899999999</v>
      </c>
      <c r="Z2121" s="4"/>
      <c r="AA2121" s="4"/>
      <c r="AB2121" s="4"/>
    </row>
    <row r="2122" spans="1:28" x14ac:dyDescent="0.25">
      <c r="A2122" s="4">
        <v>50</v>
      </c>
      <c r="B2122" s="4">
        <v>0</v>
      </c>
      <c r="C2122" s="4">
        <v>0</v>
      </c>
      <c r="D2122" s="4">
        <v>1</v>
      </c>
      <c r="E2122" s="4">
        <v>232</v>
      </c>
      <c r="F2122" s="4">
        <f>ROUND(Source!BC2106,O2122)</f>
        <v>0</v>
      </c>
      <c r="G2122" s="4" t="s">
        <v>52</v>
      </c>
      <c r="H2122" s="4" t="s">
        <v>53</v>
      </c>
      <c r="I2122" s="4"/>
      <c r="J2122" s="4"/>
      <c r="K2122" s="4">
        <v>232</v>
      </c>
      <c r="L2122" s="4">
        <v>15</v>
      </c>
      <c r="M2122" s="4">
        <v>3</v>
      </c>
      <c r="N2122" s="4" t="s">
        <v>3</v>
      </c>
      <c r="O2122" s="4">
        <v>2</v>
      </c>
      <c r="P2122" s="4"/>
      <c r="Q2122" s="4"/>
      <c r="R2122" s="4"/>
      <c r="S2122" s="4"/>
      <c r="T2122" s="4"/>
      <c r="U2122" s="4"/>
      <c r="V2122" s="4"/>
      <c r="W2122" s="4">
        <v>0</v>
      </c>
      <c r="X2122" s="4">
        <v>1</v>
      </c>
      <c r="Y2122" s="4">
        <v>0</v>
      </c>
      <c r="Z2122" s="4"/>
      <c r="AA2122" s="4"/>
      <c r="AB2122" s="4"/>
    </row>
    <row r="2123" spans="1:28" x14ac:dyDescent="0.25">
      <c r="A2123" s="4">
        <v>50</v>
      </c>
      <c r="B2123" s="4">
        <v>0</v>
      </c>
      <c r="C2123" s="4">
        <v>0</v>
      </c>
      <c r="D2123" s="4">
        <v>1</v>
      </c>
      <c r="E2123" s="4">
        <v>214</v>
      </c>
      <c r="F2123" s="4">
        <f>ROUND(Source!AS2106,O2123)</f>
        <v>0</v>
      </c>
      <c r="G2123" s="4" t="s">
        <v>54</v>
      </c>
      <c r="H2123" s="4" t="s">
        <v>55</v>
      </c>
      <c r="I2123" s="4"/>
      <c r="J2123" s="4"/>
      <c r="K2123" s="4">
        <v>214</v>
      </c>
      <c r="L2123" s="4">
        <v>16</v>
      </c>
      <c r="M2123" s="4">
        <v>3</v>
      </c>
      <c r="N2123" s="4" t="s">
        <v>3</v>
      </c>
      <c r="O2123" s="4">
        <v>2</v>
      </c>
      <c r="P2123" s="4"/>
      <c r="Q2123" s="4"/>
      <c r="R2123" s="4"/>
      <c r="S2123" s="4"/>
      <c r="T2123" s="4"/>
      <c r="U2123" s="4"/>
      <c r="V2123" s="4"/>
      <c r="W2123" s="4">
        <v>0</v>
      </c>
      <c r="X2123" s="4">
        <v>1</v>
      </c>
      <c r="Y2123" s="4">
        <v>0</v>
      </c>
      <c r="Z2123" s="4"/>
      <c r="AA2123" s="4"/>
      <c r="AB2123" s="4"/>
    </row>
    <row r="2124" spans="1:28" x14ac:dyDescent="0.25">
      <c r="A2124" s="4">
        <v>50</v>
      </c>
      <c r="B2124" s="4">
        <v>0</v>
      </c>
      <c r="C2124" s="4">
        <v>0</v>
      </c>
      <c r="D2124" s="4">
        <v>1</v>
      </c>
      <c r="E2124" s="4">
        <v>215</v>
      </c>
      <c r="F2124" s="4">
        <f>ROUND(Source!AT2106,O2124)</f>
        <v>0</v>
      </c>
      <c r="G2124" s="4" t="s">
        <v>56</v>
      </c>
      <c r="H2124" s="4" t="s">
        <v>57</v>
      </c>
      <c r="I2124" s="4"/>
      <c r="J2124" s="4"/>
      <c r="K2124" s="4">
        <v>215</v>
      </c>
      <c r="L2124" s="4">
        <v>17</v>
      </c>
      <c r="M2124" s="4">
        <v>3</v>
      </c>
      <c r="N2124" s="4" t="s">
        <v>3</v>
      </c>
      <c r="O2124" s="4">
        <v>2</v>
      </c>
      <c r="P2124" s="4"/>
      <c r="Q2124" s="4"/>
      <c r="R2124" s="4"/>
      <c r="S2124" s="4"/>
      <c r="T2124" s="4"/>
      <c r="U2124" s="4"/>
      <c r="V2124" s="4"/>
      <c r="W2124" s="4">
        <v>0</v>
      </c>
      <c r="X2124" s="4">
        <v>1</v>
      </c>
      <c r="Y2124" s="4">
        <v>0</v>
      </c>
      <c r="Z2124" s="4"/>
      <c r="AA2124" s="4"/>
      <c r="AB2124" s="4"/>
    </row>
    <row r="2125" spans="1:28" x14ac:dyDescent="0.25">
      <c r="A2125" s="4">
        <v>50</v>
      </c>
      <c r="B2125" s="4">
        <v>0</v>
      </c>
      <c r="C2125" s="4">
        <v>0</v>
      </c>
      <c r="D2125" s="4">
        <v>1</v>
      </c>
      <c r="E2125" s="4">
        <v>217</v>
      </c>
      <c r="F2125" s="4">
        <f>ROUND(Source!AU2106,O2125)</f>
        <v>2255901.5299999998</v>
      </c>
      <c r="G2125" s="4" t="s">
        <v>58</v>
      </c>
      <c r="H2125" s="4" t="s">
        <v>59</v>
      </c>
      <c r="I2125" s="4"/>
      <c r="J2125" s="4"/>
      <c r="K2125" s="4">
        <v>217</v>
      </c>
      <c r="L2125" s="4">
        <v>18</v>
      </c>
      <c r="M2125" s="4">
        <v>3</v>
      </c>
      <c r="N2125" s="4" t="s">
        <v>3</v>
      </c>
      <c r="O2125" s="4">
        <v>2</v>
      </c>
      <c r="P2125" s="4"/>
      <c r="Q2125" s="4"/>
      <c r="R2125" s="4"/>
      <c r="S2125" s="4"/>
      <c r="T2125" s="4"/>
      <c r="U2125" s="4"/>
      <c r="V2125" s="4"/>
      <c r="W2125" s="4">
        <v>2255901.5299999998</v>
      </c>
      <c r="X2125" s="4">
        <v>1</v>
      </c>
      <c r="Y2125" s="4">
        <v>2255901.5299999998</v>
      </c>
      <c r="Z2125" s="4"/>
      <c r="AA2125" s="4"/>
      <c r="AB2125" s="4"/>
    </row>
    <row r="2126" spans="1:28" x14ac:dyDescent="0.25">
      <c r="A2126" s="4">
        <v>50</v>
      </c>
      <c r="B2126" s="4">
        <v>0</v>
      </c>
      <c r="C2126" s="4">
        <v>0</v>
      </c>
      <c r="D2126" s="4">
        <v>1</v>
      </c>
      <c r="E2126" s="4">
        <v>230</v>
      </c>
      <c r="F2126" s="4">
        <f>ROUND(Source!BA2106,O2126)</f>
        <v>0</v>
      </c>
      <c r="G2126" s="4" t="s">
        <v>60</v>
      </c>
      <c r="H2126" s="4" t="s">
        <v>61</v>
      </c>
      <c r="I2126" s="4"/>
      <c r="J2126" s="4"/>
      <c r="K2126" s="4">
        <v>230</v>
      </c>
      <c r="L2126" s="4">
        <v>19</v>
      </c>
      <c r="M2126" s="4">
        <v>3</v>
      </c>
      <c r="N2126" s="4" t="s">
        <v>3</v>
      </c>
      <c r="O2126" s="4">
        <v>2</v>
      </c>
      <c r="P2126" s="4"/>
      <c r="Q2126" s="4"/>
      <c r="R2126" s="4"/>
      <c r="S2126" s="4"/>
      <c r="T2126" s="4"/>
      <c r="U2126" s="4"/>
      <c r="V2126" s="4"/>
      <c r="W2126" s="4">
        <v>0</v>
      </c>
      <c r="X2126" s="4">
        <v>1</v>
      </c>
      <c r="Y2126" s="4">
        <v>0</v>
      </c>
      <c r="Z2126" s="4"/>
      <c r="AA2126" s="4"/>
      <c r="AB2126" s="4"/>
    </row>
    <row r="2127" spans="1:28" x14ac:dyDescent="0.25">
      <c r="A2127" s="4">
        <v>50</v>
      </c>
      <c r="B2127" s="4">
        <v>0</v>
      </c>
      <c r="C2127" s="4">
        <v>0</v>
      </c>
      <c r="D2127" s="4">
        <v>1</v>
      </c>
      <c r="E2127" s="4">
        <v>206</v>
      </c>
      <c r="F2127" s="4">
        <f>ROUND(Source!T2106,O2127)</f>
        <v>0</v>
      </c>
      <c r="G2127" s="4" t="s">
        <v>62</v>
      </c>
      <c r="H2127" s="4" t="s">
        <v>63</v>
      </c>
      <c r="I2127" s="4"/>
      <c r="J2127" s="4"/>
      <c r="K2127" s="4">
        <v>206</v>
      </c>
      <c r="L2127" s="4">
        <v>20</v>
      </c>
      <c r="M2127" s="4">
        <v>3</v>
      </c>
      <c r="N2127" s="4" t="s">
        <v>3</v>
      </c>
      <c r="O2127" s="4">
        <v>2</v>
      </c>
      <c r="P2127" s="4"/>
      <c r="Q2127" s="4"/>
      <c r="R2127" s="4"/>
      <c r="S2127" s="4"/>
      <c r="T2127" s="4"/>
      <c r="U2127" s="4"/>
      <c r="V2127" s="4"/>
      <c r="W2127" s="4">
        <v>0</v>
      </c>
      <c r="X2127" s="4">
        <v>1</v>
      </c>
      <c r="Y2127" s="4">
        <v>0</v>
      </c>
      <c r="Z2127" s="4"/>
      <c r="AA2127" s="4"/>
      <c r="AB2127" s="4"/>
    </row>
    <row r="2128" spans="1:28" x14ac:dyDescent="0.25">
      <c r="A2128" s="4">
        <v>50</v>
      </c>
      <c r="B2128" s="4">
        <v>0</v>
      </c>
      <c r="C2128" s="4">
        <v>0</v>
      </c>
      <c r="D2128" s="4">
        <v>1</v>
      </c>
      <c r="E2128" s="4">
        <v>207</v>
      </c>
      <c r="F2128" s="4">
        <f>Source!U2106</f>
        <v>1221.54</v>
      </c>
      <c r="G2128" s="4" t="s">
        <v>64</v>
      </c>
      <c r="H2128" s="4" t="s">
        <v>65</v>
      </c>
      <c r="I2128" s="4"/>
      <c r="J2128" s="4"/>
      <c r="K2128" s="4">
        <v>207</v>
      </c>
      <c r="L2128" s="4">
        <v>21</v>
      </c>
      <c r="M2128" s="4">
        <v>3</v>
      </c>
      <c r="N2128" s="4" t="s">
        <v>3</v>
      </c>
      <c r="O2128" s="4">
        <v>-1</v>
      </c>
      <c r="P2128" s="4"/>
      <c r="Q2128" s="4"/>
      <c r="R2128" s="4"/>
      <c r="S2128" s="4"/>
      <c r="T2128" s="4"/>
      <c r="U2128" s="4"/>
      <c r="V2128" s="4"/>
      <c r="W2128" s="4">
        <v>1221.54</v>
      </c>
      <c r="X2128" s="4">
        <v>1</v>
      </c>
      <c r="Y2128" s="4">
        <v>1221.54</v>
      </c>
      <c r="Z2128" s="4"/>
      <c r="AA2128" s="4"/>
      <c r="AB2128" s="4"/>
    </row>
    <row r="2129" spans="1:206" x14ac:dyDescent="0.25">
      <c r="A2129" s="4">
        <v>50</v>
      </c>
      <c r="B2129" s="4">
        <v>0</v>
      </c>
      <c r="C2129" s="4">
        <v>0</v>
      </c>
      <c r="D2129" s="4">
        <v>1</v>
      </c>
      <c r="E2129" s="4">
        <v>208</v>
      </c>
      <c r="F2129" s="4">
        <f>Source!V2106</f>
        <v>0</v>
      </c>
      <c r="G2129" s="4" t="s">
        <v>66</v>
      </c>
      <c r="H2129" s="4" t="s">
        <v>67</v>
      </c>
      <c r="I2129" s="4"/>
      <c r="J2129" s="4"/>
      <c r="K2129" s="4">
        <v>208</v>
      </c>
      <c r="L2129" s="4">
        <v>22</v>
      </c>
      <c r="M2129" s="4">
        <v>3</v>
      </c>
      <c r="N2129" s="4" t="s">
        <v>3</v>
      </c>
      <c r="O2129" s="4">
        <v>-1</v>
      </c>
      <c r="P2129" s="4"/>
      <c r="Q2129" s="4"/>
      <c r="R2129" s="4"/>
      <c r="S2129" s="4"/>
      <c r="T2129" s="4"/>
      <c r="U2129" s="4"/>
      <c r="V2129" s="4"/>
      <c r="W2129" s="4">
        <v>0</v>
      </c>
      <c r="X2129" s="4">
        <v>1</v>
      </c>
      <c r="Y2129" s="4">
        <v>0</v>
      </c>
      <c r="Z2129" s="4"/>
      <c r="AA2129" s="4"/>
      <c r="AB2129" s="4"/>
    </row>
    <row r="2130" spans="1:206" x14ac:dyDescent="0.25">
      <c r="A2130" s="4">
        <v>50</v>
      </c>
      <c r="B2130" s="4">
        <v>0</v>
      </c>
      <c r="C2130" s="4">
        <v>0</v>
      </c>
      <c r="D2130" s="4">
        <v>1</v>
      </c>
      <c r="E2130" s="4">
        <v>209</v>
      </c>
      <c r="F2130" s="4">
        <f>ROUND(Source!W2106,O2130)</f>
        <v>0</v>
      </c>
      <c r="G2130" s="4" t="s">
        <v>68</v>
      </c>
      <c r="H2130" s="4" t="s">
        <v>69</v>
      </c>
      <c r="I2130" s="4"/>
      <c r="J2130" s="4"/>
      <c r="K2130" s="4">
        <v>209</v>
      </c>
      <c r="L2130" s="4">
        <v>23</v>
      </c>
      <c r="M2130" s="4">
        <v>3</v>
      </c>
      <c r="N2130" s="4" t="s">
        <v>3</v>
      </c>
      <c r="O2130" s="4">
        <v>2</v>
      </c>
      <c r="P2130" s="4"/>
      <c r="Q2130" s="4"/>
      <c r="R2130" s="4"/>
      <c r="S2130" s="4"/>
      <c r="T2130" s="4"/>
      <c r="U2130" s="4"/>
      <c r="V2130" s="4"/>
      <c r="W2130" s="4">
        <v>0</v>
      </c>
      <c r="X2130" s="4">
        <v>1</v>
      </c>
      <c r="Y2130" s="4">
        <v>0</v>
      </c>
      <c r="Z2130" s="4"/>
      <c r="AA2130" s="4"/>
      <c r="AB2130" s="4"/>
    </row>
    <row r="2131" spans="1:206" x14ac:dyDescent="0.25">
      <c r="A2131" s="4">
        <v>50</v>
      </c>
      <c r="B2131" s="4">
        <v>0</v>
      </c>
      <c r="C2131" s="4">
        <v>0</v>
      </c>
      <c r="D2131" s="4">
        <v>1</v>
      </c>
      <c r="E2131" s="4">
        <v>233</v>
      </c>
      <c r="F2131" s="4">
        <f>ROUND(Source!BD2106,O2131)</f>
        <v>0</v>
      </c>
      <c r="G2131" s="4" t="s">
        <v>70</v>
      </c>
      <c r="H2131" s="4" t="s">
        <v>71</v>
      </c>
      <c r="I2131" s="4"/>
      <c r="J2131" s="4"/>
      <c r="K2131" s="4">
        <v>233</v>
      </c>
      <c r="L2131" s="4">
        <v>24</v>
      </c>
      <c r="M2131" s="4">
        <v>3</v>
      </c>
      <c r="N2131" s="4" t="s">
        <v>3</v>
      </c>
      <c r="O2131" s="4">
        <v>2</v>
      </c>
      <c r="P2131" s="4"/>
      <c r="Q2131" s="4"/>
      <c r="R2131" s="4"/>
      <c r="S2131" s="4"/>
      <c r="T2131" s="4"/>
      <c r="U2131" s="4"/>
      <c r="V2131" s="4"/>
      <c r="W2131" s="4">
        <v>0</v>
      </c>
      <c r="X2131" s="4">
        <v>1</v>
      </c>
      <c r="Y2131" s="4">
        <v>0</v>
      </c>
      <c r="Z2131" s="4"/>
      <c r="AA2131" s="4"/>
      <c r="AB2131" s="4"/>
    </row>
    <row r="2132" spans="1:206" x14ac:dyDescent="0.25">
      <c r="A2132" s="4">
        <v>50</v>
      </c>
      <c r="B2132" s="4">
        <v>0</v>
      </c>
      <c r="C2132" s="4">
        <v>0</v>
      </c>
      <c r="D2132" s="4">
        <v>1</v>
      </c>
      <c r="E2132" s="4">
        <v>210</v>
      </c>
      <c r="F2132" s="4">
        <f>ROUND(Source!X2106,O2132)</f>
        <v>874853.62</v>
      </c>
      <c r="G2132" s="4" t="s">
        <v>72</v>
      </c>
      <c r="H2132" s="4" t="s">
        <v>73</v>
      </c>
      <c r="I2132" s="4"/>
      <c r="J2132" s="4"/>
      <c r="K2132" s="4">
        <v>210</v>
      </c>
      <c r="L2132" s="4">
        <v>25</v>
      </c>
      <c r="M2132" s="4">
        <v>3</v>
      </c>
      <c r="N2132" s="4" t="s">
        <v>3</v>
      </c>
      <c r="O2132" s="4">
        <v>2</v>
      </c>
      <c r="P2132" s="4"/>
      <c r="Q2132" s="4"/>
      <c r="R2132" s="4"/>
      <c r="S2132" s="4"/>
      <c r="T2132" s="4"/>
      <c r="U2132" s="4"/>
      <c r="V2132" s="4"/>
      <c r="W2132" s="4">
        <v>874853.62</v>
      </c>
      <c r="X2132" s="4">
        <v>1</v>
      </c>
      <c r="Y2132" s="4">
        <v>874853.62</v>
      </c>
      <c r="Z2132" s="4"/>
      <c r="AA2132" s="4"/>
      <c r="AB2132" s="4"/>
    </row>
    <row r="2133" spans="1:206" x14ac:dyDescent="0.25">
      <c r="A2133" s="4">
        <v>50</v>
      </c>
      <c r="B2133" s="4">
        <v>0</v>
      </c>
      <c r="C2133" s="4">
        <v>0</v>
      </c>
      <c r="D2133" s="4">
        <v>1</v>
      </c>
      <c r="E2133" s="4">
        <v>211</v>
      </c>
      <c r="F2133" s="4">
        <f>ROUND(Source!Y2106,O2133)</f>
        <v>124979.09</v>
      </c>
      <c r="G2133" s="4" t="s">
        <v>74</v>
      </c>
      <c r="H2133" s="4" t="s">
        <v>75</v>
      </c>
      <c r="I2133" s="4"/>
      <c r="J2133" s="4"/>
      <c r="K2133" s="4">
        <v>211</v>
      </c>
      <c r="L2133" s="4">
        <v>26</v>
      </c>
      <c r="M2133" s="4">
        <v>3</v>
      </c>
      <c r="N2133" s="4" t="s">
        <v>3</v>
      </c>
      <c r="O2133" s="4">
        <v>2</v>
      </c>
      <c r="P2133" s="4"/>
      <c r="Q2133" s="4"/>
      <c r="R2133" s="4"/>
      <c r="S2133" s="4"/>
      <c r="T2133" s="4"/>
      <c r="U2133" s="4"/>
      <c r="V2133" s="4"/>
      <c r="W2133" s="4">
        <v>124979.09</v>
      </c>
      <c r="X2133" s="4">
        <v>1</v>
      </c>
      <c r="Y2133" s="4">
        <v>124979.09</v>
      </c>
      <c r="Z2133" s="4"/>
      <c r="AA2133" s="4"/>
      <c r="AB2133" s="4"/>
    </row>
    <row r="2134" spans="1:206" x14ac:dyDescent="0.25">
      <c r="A2134" s="4">
        <v>50</v>
      </c>
      <c r="B2134" s="4">
        <v>0</v>
      </c>
      <c r="C2134" s="4">
        <v>0</v>
      </c>
      <c r="D2134" s="4">
        <v>1</v>
      </c>
      <c r="E2134" s="4">
        <v>224</v>
      </c>
      <c r="F2134" s="4">
        <f>ROUND(Source!AR2106,O2134)</f>
        <v>2255901.5299999998</v>
      </c>
      <c r="G2134" s="4" t="s">
        <v>76</v>
      </c>
      <c r="H2134" s="4" t="s">
        <v>77</v>
      </c>
      <c r="I2134" s="4"/>
      <c r="J2134" s="4"/>
      <c r="K2134" s="4">
        <v>224</v>
      </c>
      <c r="L2134" s="4">
        <v>27</v>
      </c>
      <c r="M2134" s="4">
        <v>3</v>
      </c>
      <c r="N2134" s="4" t="s">
        <v>3</v>
      </c>
      <c r="O2134" s="4">
        <v>2</v>
      </c>
      <c r="P2134" s="4"/>
      <c r="Q2134" s="4"/>
      <c r="R2134" s="4"/>
      <c r="S2134" s="4"/>
      <c r="T2134" s="4"/>
      <c r="U2134" s="4"/>
      <c r="V2134" s="4"/>
      <c r="W2134" s="4">
        <v>2255901.5299999998</v>
      </c>
      <c r="X2134" s="4">
        <v>1</v>
      </c>
      <c r="Y2134" s="4">
        <v>2255901.5299999998</v>
      </c>
      <c r="Z2134" s="4"/>
      <c r="AA2134" s="4"/>
      <c r="AB2134" s="4"/>
    </row>
    <row r="2136" spans="1:206" x14ac:dyDescent="0.25">
      <c r="A2136" s="2">
        <v>51</v>
      </c>
      <c r="B2136" s="2">
        <f>B1974</f>
        <v>1</v>
      </c>
      <c r="C2136" s="2">
        <f>A1974</f>
        <v>4</v>
      </c>
      <c r="D2136" s="2">
        <f>ROW(A1974)</f>
        <v>1974</v>
      </c>
      <c r="E2136" s="2"/>
      <c r="F2136" s="2" t="str">
        <f>IF(F1974&lt;&gt;"",F1974,"")</f>
        <v>Новый раздел</v>
      </c>
      <c r="G2136" s="2" t="str">
        <f>IF(G1974&lt;&gt;"",G1974,"")</f>
        <v>Зона №1  -   10. Внутренние и внутриплощадочные слаботочные сети Здание 7.2 (7.2.1-7.2.4) "Гостиница для посетителей"</v>
      </c>
      <c r="H2136" s="2">
        <v>0</v>
      </c>
      <c r="I2136" s="2"/>
      <c r="J2136" s="2"/>
      <c r="K2136" s="2"/>
      <c r="L2136" s="2"/>
      <c r="M2136" s="2"/>
      <c r="N2136" s="2"/>
      <c r="O2136" s="2">
        <f t="shared" ref="O2136:T2136" si="996">ROUND(O1988+O2029+O2066+O2106+AB2136,2)</f>
        <v>3873433.14</v>
      </c>
      <c r="P2136" s="2">
        <f t="shared" si="996"/>
        <v>6093.36</v>
      </c>
      <c r="Q2136" s="2">
        <f t="shared" si="996"/>
        <v>6775.6</v>
      </c>
      <c r="R2136" s="2">
        <f t="shared" si="996"/>
        <v>4295.2</v>
      </c>
      <c r="S2136" s="2">
        <f t="shared" si="996"/>
        <v>3860564.18</v>
      </c>
      <c r="T2136" s="2">
        <f t="shared" si="996"/>
        <v>0</v>
      </c>
      <c r="U2136" s="2">
        <f>U1988+U2029+U2066+U2106+AH2136</f>
        <v>4184.58</v>
      </c>
      <c r="V2136" s="2">
        <f>V1988+V2029+V2066+V2106+AI2136</f>
        <v>0</v>
      </c>
      <c r="W2136" s="2">
        <f>ROUND(W1988+W2029+W2066+W2106+AJ2136,2)</f>
        <v>0</v>
      </c>
      <c r="X2136" s="2">
        <f>ROUND(X1988+X2029+X2066+X2106+AK2136,2)</f>
        <v>2702394.92</v>
      </c>
      <c r="Y2136" s="2">
        <f>ROUND(Y1988+Y2029+Y2066+Y2106+AL2136,2)</f>
        <v>386056.41</v>
      </c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>
        <f t="shared" ref="AO2136:BD2136" si="997">ROUND(AO1988+AO2029+AO2066+AO2106+BX2136,2)</f>
        <v>0</v>
      </c>
      <c r="AP2136" s="2">
        <f t="shared" si="997"/>
        <v>0</v>
      </c>
      <c r="AQ2136" s="2">
        <f t="shared" si="997"/>
        <v>0</v>
      </c>
      <c r="AR2136" s="2">
        <f t="shared" si="997"/>
        <v>6966523.29</v>
      </c>
      <c r="AS2136" s="2">
        <f t="shared" si="997"/>
        <v>0</v>
      </c>
      <c r="AT2136" s="2">
        <f t="shared" si="997"/>
        <v>0</v>
      </c>
      <c r="AU2136" s="2">
        <f t="shared" si="997"/>
        <v>6966523.29</v>
      </c>
      <c r="AV2136" s="2">
        <f t="shared" si="997"/>
        <v>6093.36</v>
      </c>
      <c r="AW2136" s="2">
        <f t="shared" si="997"/>
        <v>6093.36</v>
      </c>
      <c r="AX2136" s="2">
        <f t="shared" si="997"/>
        <v>0</v>
      </c>
      <c r="AY2136" s="2">
        <f t="shared" si="997"/>
        <v>6093.36</v>
      </c>
      <c r="AZ2136" s="2">
        <f t="shared" si="997"/>
        <v>0</v>
      </c>
      <c r="BA2136" s="2">
        <f t="shared" si="997"/>
        <v>0</v>
      </c>
      <c r="BB2136" s="2">
        <f t="shared" si="997"/>
        <v>0</v>
      </c>
      <c r="BC2136" s="2">
        <f t="shared" si="997"/>
        <v>0</v>
      </c>
      <c r="BD2136" s="2">
        <f t="shared" si="997"/>
        <v>0</v>
      </c>
      <c r="BE2136" s="2"/>
      <c r="BF2136" s="2"/>
      <c r="BG2136" s="2"/>
      <c r="BH2136" s="2"/>
      <c r="BI2136" s="2"/>
      <c r="BJ2136" s="2"/>
      <c r="BK2136" s="2"/>
      <c r="BL2136" s="2"/>
      <c r="BM2136" s="2"/>
      <c r="BN2136" s="2"/>
      <c r="BO2136" s="2"/>
      <c r="BP2136" s="2"/>
      <c r="BQ2136" s="2"/>
      <c r="BR2136" s="2"/>
      <c r="BS2136" s="2"/>
      <c r="BT2136" s="2"/>
      <c r="BU2136" s="2"/>
      <c r="BV2136" s="2"/>
      <c r="BW2136" s="2"/>
      <c r="BX2136" s="2"/>
      <c r="BY2136" s="2"/>
      <c r="BZ2136" s="2"/>
      <c r="CA2136" s="2"/>
      <c r="CB2136" s="2"/>
      <c r="CC2136" s="2"/>
      <c r="CD2136" s="2"/>
      <c r="CE2136" s="2"/>
      <c r="CF2136" s="2"/>
      <c r="CG2136" s="2"/>
      <c r="CH2136" s="2"/>
      <c r="CI2136" s="2"/>
      <c r="CJ2136" s="2"/>
      <c r="CK2136" s="2"/>
      <c r="CL2136" s="2"/>
      <c r="CM2136" s="2"/>
      <c r="CN2136" s="2"/>
      <c r="CO2136" s="2"/>
      <c r="CP2136" s="2"/>
      <c r="CQ2136" s="2"/>
      <c r="CR2136" s="2"/>
      <c r="CS2136" s="2"/>
      <c r="CT2136" s="2"/>
      <c r="CU2136" s="2"/>
      <c r="CV2136" s="2"/>
      <c r="CW2136" s="2"/>
      <c r="CX2136" s="2"/>
      <c r="CY2136" s="2"/>
      <c r="CZ2136" s="2"/>
      <c r="DA2136" s="2"/>
      <c r="DB2136" s="2"/>
      <c r="DC2136" s="2"/>
      <c r="DD2136" s="2"/>
      <c r="DE2136" s="2"/>
      <c r="DF2136" s="2"/>
      <c r="DG2136" s="3"/>
      <c r="DH2136" s="3"/>
      <c r="DI2136" s="3"/>
      <c r="DJ2136" s="3"/>
      <c r="DK2136" s="3"/>
      <c r="DL2136" s="3"/>
      <c r="DM2136" s="3"/>
      <c r="DN2136" s="3"/>
      <c r="DO2136" s="3"/>
      <c r="DP2136" s="3"/>
      <c r="DQ2136" s="3"/>
      <c r="DR2136" s="3"/>
      <c r="DS2136" s="3"/>
      <c r="DT2136" s="3"/>
      <c r="DU2136" s="3"/>
      <c r="DV2136" s="3"/>
      <c r="DW2136" s="3"/>
      <c r="DX2136" s="3"/>
      <c r="DY2136" s="3"/>
      <c r="DZ2136" s="3"/>
      <c r="EA2136" s="3"/>
      <c r="EB2136" s="3"/>
      <c r="EC2136" s="3"/>
      <c r="ED2136" s="3"/>
      <c r="EE2136" s="3"/>
      <c r="EF2136" s="3"/>
      <c r="EG2136" s="3"/>
      <c r="EH2136" s="3"/>
      <c r="EI2136" s="3"/>
      <c r="EJ2136" s="3"/>
      <c r="EK2136" s="3"/>
      <c r="EL2136" s="3"/>
      <c r="EM2136" s="3"/>
      <c r="EN2136" s="3"/>
      <c r="EO2136" s="3"/>
      <c r="EP2136" s="3"/>
      <c r="EQ2136" s="3"/>
      <c r="ER2136" s="3"/>
      <c r="ES2136" s="3"/>
      <c r="ET2136" s="3"/>
      <c r="EU2136" s="3"/>
      <c r="EV2136" s="3"/>
      <c r="EW2136" s="3"/>
      <c r="EX2136" s="3"/>
      <c r="EY2136" s="3"/>
      <c r="EZ2136" s="3"/>
      <c r="FA2136" s="3"/>
      <c r="FB2136" s="3"/>
      <c r="FC2136" s="3"/>
      <c r="FD2136" s="3"/>
      <c r="FE2136" s="3"/>
      <c r="FF2136" s="3"/>
      <c r="FG2136" s="3"/>
      <c r="FH2136" s="3"/>
      <c r="FI2136" s="3"/>
      <c r="FJ2136" s="3"/>
      <c r="FK2136" s="3"/>
      <c r="FL2136" s="3"/>
      <c r="FM2136" s="3"/>
      <c r="FN2136" s="3"/>
      <c r="FO2136" s="3"/>
      <c r="FP2136" s="3"/>
      <c r="FQ2136" s="3"/>
      <c r="FR2136" s="3"/>
      <c r="FS2136" s="3"/>
      <c r="FT2136" s="3"/>
      <c r="FU2136" s="3"/>
      <c r="FV2136" s="3"/>
      <c r="FW2136" s="3"/>
      <c r="FX2136" s="3"/>
      <c r="FY2136" s="3"/>
      <c r="FZ2136" s="3"/>
      <c r="GA2136" s="3"/>
      <c r="GB2136" s="3"/>
      <c r="GC2136" s="3"/>
      <c r="GD2136" s="3"/>
      <c r="GE2136" s="3"/>
      <c r="GF2136" s="3"/>
      <c r="GG2136" s="3"/>
      <c r="GH2136" s="3"/>
      <c r="GI2136" s="3"/>
      <c r="GJ2136" s="3"/>
      <c r="GK2136" s="3"/>
      <c r="GL2136" s="3"/>
      <c r="GM2136" s="3"/>
      <c r="GN2136" s="3"/>
      <c r="GO2136" s="3"/>
      <c r="GP2136" s="3"/>
      <c r="GQ2136" s="3"/>
      <c r="GR2136" s="3"/>
      <c r="GS2136" s="3"/>
      <c r="GT2136" s="3"/>
      <c r="GU2136" s="3"/>
      <c r="GV2136" s="3"/>
      <c r="GW2136" s="3"/>
      <c r="GX2136" s="3">
        <v>0</v>
      </c>
    </row>
    <row r="2138" spans="1:206" x14ac:dyDescent="0.25">
      <c r="A2138" s="4">
        <v>50</v>
      </c>
      <c r="B2138" s="4">
        <v>0</v>
      </c>
      <c r="C2138" s="4">
        <v>0</v>
      </c>
      <c r="D2138" s="4">
        <v>1</v>
      </c>
      <c r="E2138" s="4">
        <v>201</v>
      </c>
      <c r="F2138" s="4">
        <f>ROUND(Source!O2136,O2138)</f>
        <v>3873433.14</v>
      </c>
      <c r="G2138" s="4" t="s">
        <v>24</v>
      </c>
      <c r="H2138" s="4" t="s">
        <v>25</v>
      </c>
      <c r="I2138" s="4"/>
      <c r="J2138" s="4"/>
      <c r="K2138" s="4">
        <v>201</v>
      </c>
      <c r="L2138" s="4">
        <v>1</v>
      </c>
      <c r="M2138" s="4">
        <v>3</v>
      </c>
      <c r="N2138" s="4" t="s">
        <v>3</v>
      </c>
      <c r="O2138" s="4">
        <v>2</v>
      </c>
      <c r="P2138" s="4"/>
      <c r="Q2138" s="4"/>
      <c r="R2138" s="4"/>
      <c r="S2138" s="4"/>
      <c r="T2138" s="4"/>
      <c r="U2138" s="4"/>
      <c r="V2138" s="4"/>
      <c r="W2138" s="4">
        <v>3873433.14</v>
      </c>
      <c r="X2138" s="4">
        <v>1</v>
      </c>
      <c r="Y2138" s="4">
        <v>3873433.14</v>
      </c>
      <c r="Z2138" s="4"/>
      <c r="AA2138" s="4"/>
      <c r="AB2138" s="4"/>
    </row>
    <row r="2139" spans="1:206" x14ac:dyDescent="0.25">
      <c r="A2139" s="4">
        <v>50</v>
      </c>
      <c r="B2139" s="4">
        <v>0</v>
      </c>
      <c r="C2139" s="4">
        <v>0</v>
      </c>
      <c r="D2139" s="4">
        <v>1</v>
      </c>
      <c r="E2139" s="4">
        <v>202</v>
      </c>
      <c r="F2139" s="4">
        <f>ROUND(Source!P2136,O2139)</f>
        <v>6093.36</v>
      </c>
      <c r="G2139" s="4" t="s">
        <v>26</v>
      </c>
      <c r="H2139" s="4" t="s">
        <v>27</v>
      </c>
      <c r="I2139" s="4"/>
      <c r="J2139" s="4"/>
      <c r="K2139" s="4">
        <v>202</v>
      </c>
      <c r="L2139" s="4">
        <v>2</v>
      </c>
      <c r="M2139" s="4">
        <v>3</v>
      </c>
      <c r="N2139" s="4" t="s">
        <v>3</v>
      </c>
      <c r="O2139" s="4">
        <v>2</v>
      </c>
      <c r="P2139" s="4"/>
      <c r="Q2139" s="4"/>
      <c r="R2139" s="4"/>
      <c r="S2139" s="4"/>
      <c r="T2139" s="4"/>
      <c r="U2139" s="4"/>
      <c r="V2139" s="4"/>
      <c r="W2139" s="4">
        <v>6093.36</v>
      </c>
      <c r="X2139" s="4">
        <v>1</v>
      </c>
      <c r="Y2139" s="4">
        <v>6093.36</v>
      </c>
      <c r="Z2139" s="4"/>
      <c r="AA2139" s="4"/>
      <c r="AB2139" s="4"/>
    </row>
    <row r="2140" spans="1:206" x14ac:dyDescent="0.25">
      <c r="A2140" s="4">
        <v>50</v>
      </c>
      <c r="B2140" s="4">
        <v>0</v>
      </c>
      <c r="C2140" s="4">
        <v>0</v>
      </c>
      <c r="D2140" s="4">
        <v>1</v>
      </c>
      <c r="E2140" s="4">
        <v>222</v>
      </c>
      <c r="F2140" s="4">
        <f>ROUND(Source!AO2136,O2140)</f>
        <v>0</v>
      </c>
      <c r="G2140" s="4" t="s">
        <v>28</v>
      </c>
      <c r="H2140" s="4" t="s">
        <v>29</v>
      </c>
      <c r="I2140" s="4"/>
      <c r="J2140" s="4"/>
      <c r="K2140" s="4">
        <v>222</v>
      </c>
      <c r="L2140" s="4">
        <v>3</v>
      </c>
      <c r="M2140" s="4">
        <v>3</v>
      </c>
      <c r="N2140" s="4" t="s">
        <v>3</v>
      </c>
      <c r="O2140" s="4">
        <v>2</v>
      </c>
      <c r="P2140" s="4"/>
      <c r="Q2140" s="4"/>
      <c r="R2140" s="4"/>
      <c r="S2140" s="4"/>
      <c r="T2140" s="4"/>
      <c r="U2140" s="4"/>
      <c r="V2140" s="4"/>
      <c r="W2140" s="4">
        <v>0</v>
      </c>
      <c r="X2140" s="4">
        <v>1</v>
      </c>
      <c r="Y2140" s="4">
        <v>0</v>
      </c>
      <c r="Z2140" s="4"/>
      <c r="AA2140" s="4"/>
      <c r="AB2140" s="4"/>
    </row>
    <row r="2141" spans="1:206" x14ac:dyDescent="0.25">
      <c r="A2141" s="4">
        <v>50</v>
      </c>
      <c r="B2141" s="4">
        <v>0</v>
      </c>
      <c r="C2141" s="4">
        <v>0</v>
      </c>
      <c r="D2141" s="4">
        <v>1</v>
      </c>
      <c r="E2141" s="4">
        <v>225</v>
      </c>
      <c r="F2141" s="4">
        <f>ROUND(Source!AV2136,O2141)</f>
        <v>6093.36</v>
      </c>
      <c r="G2141" s="4" t="s">
        <v>30</v>
      </c>
      <c r="H2141" s="4" t="s">
        <v>31</v>
      </c>
      <c r="I2141" s="4"/>
      <c r="J2141" s="4"/>
      <c r="K2141" s="4">
        <v>225</v>
      </c>
      <c r="L2141" s="4">
        <v>4</v>
      </c>
      <c r="M2141" s="4">
        <v>3</v>
      </c>
      <c r="N2141" s="4" t="s">
        <v>3</v>
      </c>
      <c r="O2141" s="4">
        <v>2</v>
      </c>
      <c r="P2141" s="4"/>
      <c r="Q2141" s="4"/>
      <c r="R2141" s="4"/>
      <c r="S2141" s="4"/>
      <c r="T2141" s="4"/>
      <c r="U2141" s="4"/>
      <c r="V2141" s="4"/>
      <c r="W2141" s="4">
        <v>6093.36</v>
      </c>
      <c r="X2141" s="4">
        <v>1</v>
      </c>
      <c r="Y2141" s="4">
        <v>6093.36</v>
      </c>
      <c r="Z2141" s="4"/>
      <c r="AA2141" s="4"/>
      <c r="AB2141" s="4"/>
    </row>
    <row r="2142" spans="1:206" x14ac:dyDescent="0.25">
      <c r="A2142" s="4">
        <v>50</v>
      </c>
      <c r="B2142" s="4">
        <v>0</v>
      </c>
      <c r="C2142" s="4">
        <v>0</v>
      </c>
      <c r="D2142" s="4">
        <v>1</v>
      </c>
      <c r="E2142" s="4">
        <v>226</v>
      </c>
      <c r="F2142" s="4">
        <f>ROUND(Source!AW2136,O2142)</f>
        <v>6093.36</v>
      </c>
      <c r="G2142" s="4" t="s">
        <v>32</v>
      </c>
      <c r="H2142" s="4" t="s">
        <v>33</v>
      </c>
      <c r="I2142" s="4"/>
      <c r="J2142" s="4"/>
      <c r="K2142" s="4">
        <v>226</v>
      </c>
      <c r="L2142" s="4">
        <v>5</v>
      </c>
      <c r="M2142" s="4">
        <v>3</v>
      </c>
      <c r="N2142" s="4" t="s">
        <v>3</v>
      </c>
      <c r="O2142" s="4">
        <v>2</v>
      </c>
      <c r="P2142" s="4"/>
      <c r="Q2142" s="4"/>
      <c r="R2142" s="4"/>
      <c r="S2142" s="4"/>
      <c r="T2142" s="4"/>
      <c r="U2142" s="4"/>
      <c r="V2142" s="4"/>
      <c r="W2142" s="4">
        <v>6093.36</v>
      </c>
      <c r="X2142" s="4">
        <v>1</v>
      </c>
      <c r="Y2142" s="4">
        <v>6093.36</v>
      </c>
      <c r="Z2142" s="4"/>
      <c r="AA2142" s="4"/>
      <c r="AB2142" s="4"/>
    </row>
    <row r="2143" spans="1:206" x14ac:dyDescent="0.25">
      <c r="A2143" s="4">
        <v>50</v>
      </c>
      <c r="B2143" s="4">
        <v>0</v>
      </c>
      <c r="C2143" s="4">
        <v>0</v>
      </c>
      <c r="D2143" s="4">
        <v>1</v>
      </c>
      <c r="E2143" s="4">
        <v>227</v>
      </c>
      <c r="F2143" s="4">
        <f>ROUND(Source!AX2136,O2143)</f>
        <v>0</v>
      </c>
      <c r="G2143" s="4" t="s">
        <v>34</v>
      </c>
      <c r="H2143" s="4" t="s">
        <v>35</v>
      </c>
      <c r="I2143" s="4"/>
      <c r="J2143" s="4"/>
      <c r="K2143" s="4">
        <v>227</v>
      </c>
      <c r="L2143" s="4">
        <v>6</v>
      </c>
      <c r="M2143" s="4">
        <v>3</v>
      </c>
      <c r="N2143" s="4" t="s">
        <v>3</v>
      </c>
      <c r="O2143" s="4">
        <v>2</v>
      </c>
      <c r="P2143" s="4"/>
      <c r="Q2143" s="4"/>
      <c r="R2143" s="4"/>
      <c r="S2143" s="4"/>
      <c r="T2143" s="4"/>
      <c r="U2143" s="4"/>
      <c r="V2143" s="4"/>
      <c r="W2143" s="4">
        <v>0</v>
      </c>
      <c r="X2143" s="4">
        <v>1</v>
      </c>
      <c r="Y2143" s="4">
        <v>0</v>
      </c>
      <c r="Z2143" s="4"/>
      <c r="AA2143" s="4"/>
      <c r="AB2143" s="4"/>
    </row>
    <row r="2144" spans="1:206" x14ac:dyDescent="0.25">
      <c r="A2144" s="4">
        <v>50</v>
      </c>
      <c r="B2144" s="4">
        <v>0</v>
      </c>
      <c r="C2144" s="4">
        <v>0</v>
      </c>
      <c r="D2144" s="4">
        <v>1</v>
      </c>
      <c r="E2144" s="4">
        <v>228</v>
      </c>
      <c r="F2144" s="4">
        <f>ROUND(Source!AY2136,O2144)</f>
        <v>6093.36</v>
      </c>
      <c r="G2144" s="4" t="s">
        <v>36</v>
      </c>
      <c r="H2144" s="4" t="s">
        <v>37</v>
      </c>
      <c r="I2144" s="4"/>
      <c r="J2144" s="4"/>
      <c r="K2144" s="4">
        <v>228</v>
      </c>
      <c r="L2144" s="4">
        <v>7</v>
      </c>
      <c r="M2144" s="4">
        <v>3</v>
      </c>
      <c r="N2144" s="4" t="s">
        <v>3</v>
      </c>
      <c r="O2144" s="4">
        <v>2</v>
      </c>
      <c r="P2144" s="4"/>
      <c r="Q2144" s="4"/>
      <c r="R2144" s="4"/>
      <c r="S2144" s="4"/>
      <c r="T2144" s="4"/>
      <c r="U2144" s="4"/>
      <c r="V2144" s="4"/>
      <c r="W2144" s="4">
        <v>6093.36</v>
      </c>
      <c r="X2144" s="4">
        <v>1</v>
      </c>
      <c r="Y2144" s="4">
        <v>6093.36</v>
      </c>
      <c r="Z2144" s="4"/>
      <c r="AA2144" s="4"/>
      <c r="AB2144" s="4"/>
    </row>
    <row r="2145" spans="1:28" x14ac:dyDescent="0.25">
      <c r="A2145" s="4">
        <v>50</v>
      </c>
      <c r="B2145" s="4">
        <v>0</v>
      </c>
      <c r="C2145" s="4">
        <v>0</v>
      </c>
      <c r="D2145" s="4">
        <v>1</v>
      </c>
      <c r="E2145" s="4">
        <v>216</v>
      </c>
      <c r="F2145" s="4">
        <f>ROUND(Source!AP2136,O2145)</f>
        <v>0</v>
      </c>
      <c r="G2145" s="4" t="s">
        <v>38</v>
      </c>
      <c r="H2145" s="4" t="s">
        <v>39</v>
      </c>
      <c r="I2145" s="4"/>
      <c r="J2145" s="4"/>
      <c r="K2145" s="4">
        <v>216</v>
      </c>
      <c r="L2145" s="4">
        <v>8</v>
      </c>
      <c r="M2145" s="4">
        <v>3</v>
      </c>
      <c r="N2145" s="4" t="s">
        <v>3</v>
      </c>
      <c r="O2145" s="4">
        <v>2</v>
      </c>
      <c r="P2145" s="4"/>
      <c r="Q2145" s="4"/>
      <c r="R2145" s="4"/>
      <c r="S2145" s="4"/>
      <c r="T2145" s="4"/>
      <c r="U2145" s="4"/>
      <c r="V2145" s="4"/>
      <c r="W2145" s="4">
        <v>0</v>
      </c>
      <c r="X2145" s="4">
        <v>1</v>
      </c>
      <c r="Y2145" s="4">
        <v>0</v>
      </c>
      <c r="Z2145" s="4"/>
      <c r="AA2145" s="4"/>
      <c r="AB2145" s="4"/>
    </row>
    <row r="2146" spans="1:28" x14ac:dyDescent="0.25">
      <c r="A2146" s="4">
        <v>50</v>
      </c>
      <c r="B2146" s="4">
        <v>0</v>
      </c>
      <c r="C2146" s="4">
        <v>0</v>
      </c>
      <c r="D2146" s="4">
        <v>1</v>
      </c>
      <c r="E2146" s="4">
        <v>223</v>
      </c>
      <c r="F2146" s="4">
        <f>ROUND(Source!AQ2136,O2146)</f>
        <v>0</v>
      </c>
      <c r="G2146" s="4" t="s">
        <v>40</v>
      </c>
      <c r="H2146" s="4" t="s">
        <v>41</v>
      </c>
      <c r="I2146" s="4"/>
      <c r="J2146" s="4"/>
      <c r="K2146" s="4">
        <v>223</v>
      </c>
      <c r="L2146" s="4">
        <v>9</v>
      </c>
      <c r="M2146" s="4">
        <v>3</v>
      </c>
      <c r="N2146" s="4" t="s">
        <v>3</v>
      </c>
      <c r="O2146" s="4">
        <v>2</v>
      </c>
      <c r="P2146" s="4"/>
      <c r="Q2146" s="4"/>
      <c r="R2146" s="4"/>
      <c r="S2146" s="4"/>
      <c r="T2146" s="4"/>
      <c r="U2146" s="4"/>
      <c r="V2146" s="4"/>
      <c r="W2146" s="4">
        <v>0</v>
      </c>
      <c r="X2146" s="4">
        <v>1</v>
      </c>
      <c r="Y2146" s="4">
        <v>0</v>
      </c>
      <c r="Z2146" s="4"/>
      <c r="AA2146" s="4"/>
      <c r="AB2146" s="4"/>
    </row>
    <row r="2147" spans="1:28" x14ac:dyDescent="0.25">
      <c r="A2147" s="4">
        <v>50</v>
      </c>
      <c r="B2147" s="4">
        <v>0</v>
      </c>
      <c r="C2147" s="4">
        <v>0</v>
      </c>
      <c r="D2147" s="4">
        <v>1</v>
      </c>
      <c r="E2147" s="4">
        <v>229</v>
      </c>
      <c r="F2147" s="4">
        <f>ROUND(Source!AZ2136,O2147)</f>
        <v>0</v>
      </c>
      <c r="G2147" s="4" t="s">
        <v>42</v>
      </c>
      <c r="H2147" s="4" t="s">
        <v>43</v>
      </c>
      <c r="I2147" s="4"/>
      <c r="J2147" s="4"/>
      <c r="K2147" s="4">
        <v>229</v>
      </c>
      <c r="L2147" s="4">
        <v>10</v>
      </c>
      <c r="M2147" s="4">
        <v>3</v>
      </c>
      <c r="N2147" s="4" t="s">
        <v>3</v>
      </c>
      <c r="O2147" s="4">
        <v>2</v>
      </c>
      <c r="P2147" s="4"/>
      <c r="Q2147" s="4"/>
      <c r="R2147" s="4"/>
      <c r="S2147" s="4"/>
      <c r="T2147" s="4"/>
      <c r="U2147" s="4"/>
      <c r="V2147" s="4"/>
      <c r="W2147" s="4">
        <v>0</v>
      </c>
      <c r="X2147" s="4">
        <v>1</v>
      </c>
      <c r="Y2147" s="4">
        <v>0</v>
      </c>
      <c r="Z2147" s="4"/>
      <c r="AA2147" s="4"/>
      <c r="AB2147" s="4"/>
    </row>
    <row r="2148" spans="1:28" x14ac:dyDescent="0.25">
      <c r="A2148" s="4">
        <v>50</v>
      </c>
      <c r="B2148" s="4">
        <v>0</v>
      </c>
      <c r="C2148" s="4">
        <v>0</v>
      </c>
      <c r="D2148" s="4">
        <v>1</v>
      </c>
      <c r="E2148" s="4">
        <v>203</v>
      </c>
      <c r="F2148" s="4">
        <f>ROUND(Source!Q2136,O2148)</f>
        <v>6775.6</v>
      </c>
      <c r="G2148" s="4" t="s">
        <v>44</v>
      </c>
      <c r="H2148" s="4" t="s">
        <v>45</v>
      </c>
      <c r="I2148" s="4"/>
      <c r="J2148" s="4"/>
      <c r="K2148" s="4">
        <v>203</v>
      </c>
      <c r="L2148" s="4">
        <v>11</v>
      </c>
      <c r="M2148" s="4">
        <v>3</v>
      </c>
      <c r="N2148" s="4" t="s">
        <v>3</v>
      </c>
      <c r="O2148" s="4">
        <v>2</v>
      </c>
      <c r="P2148" s="4"/>
      <c r="Q2148" s="4"/>
      <c r="R2148" s="4"/>
      <c r="S2148" s="4"/>
      <c r="T2148" s="4"/>
      <c r="U2148" s="4"/>
      <c r="V2148" s="4"/>
      <c r="W2148" s="4">
        <v>6775.6</v>
      </c>
      <c r="X2148" s="4">
        <v>1</v>
      </c>
      <c r="Y2148" s="4">
        <v>6775.6</v>
      </c>
      <c r="Z2148" s="4"/>
      <c r="AA2148" s="4"/>
      <c r="AB2148" s="4"/>
    </row>
    <row r="2149" spans="1:28" x14ac:dyDescent="0.25">
      <c r="A2149" s="4">
        <v>50</v>
      </c>
      <c r="B2149" s="4">
        <v>0</v>
      </c>
      <c r="C2149" s="4">
        <v>0</v>
      </c>
      <c r="D2149" s="4">
        <v>1</v>
      </c>
      <c r="E2149" s="4">
        <v>231</v>
      </c>
      <c r="F2149" s="4">
        <f>ROUND(Source!BB2136,O2149)</f>
        <v>0</v>
      </c>
      <c r="G2149" s="4" t="s">
        <v>46</v>
      </c>
      <c r="H2149" s="4" t="s">
        <v>47</v>
      </c>
      <c r="I2149" s="4"/>
      <c r="J2149" s="4"/>
      <c r="K2149" s="4">
        <v>231</v>
      </c>
      <c r="L2149" s="4">
        <v>12</v>
      </c>
      <c r="M2149" s="4">
        <v>3</v>
      </c>
      <c r="N2149" s="4" t="s">
        <v>3</v>
      </c>
      <c r="O2149" s="4">
        <v>2</v>
      </c>
      <c r="P2149" s="4"/>
      <c r="Q2149" s="4"/>
      <c r="R2149" s="4"/>
      <c r="S2149" s="4"/>
      <c r="T2149" s="4"/>
      <c r="U2149" s="4"/>
      <c r="V2149" s="4"/>
      <c r="W2149" s="4">
        <v>0</v>
      </c>
      <c r="X2149" s="4">
        <v>1</v>
      </c>
      <c r="Y2149" s="4">
        <v>0</v>
      </c>
      <c r="Z2149" s="4"/>
      <c r="AA2149" s="4"/>
      <c r="AB2149" s="4"/>
    </row>
    <row r="2150" spans="1:28" x14ac:dyDescent="0.25">
      <c r="A2150" s="4">
        <v>50</v>
      </c>
      <c r="B2150" s="4">
        <v>0</v>
      </c>
      <c r="C2150" s="4">
        <v>0</v>
      </c>
      <c r="D2150" s="4">
        <v>1</v>
      </c>
      <c r="E2150" s="4">
        <v>204</v>
      </c>
      <c r="F2150" s="4">
        <f>ROUND(Source!R2136,O2150)</f>
        <v>4295.2</v>
      </c>
      <c r="G2150" s="4" t="s">
        <v>48</v>
      </c>
      <c r="H2150" s="4" t="s">
        <v>49</v>
      </c>
      <c r="I2150" s="4"/>
      <c r="J2150" s="4"/>
      <c r="K2150" s="4">
        <v>204</v>
      </c>
      <c r="L2150" s="4">
        <v>13</v>
      </c>
      <c r="M2150" s="4">
        <v>3</v>
      </c>
      <c r="N2150" s="4" t="s">
        <v>3</v>
      </c>
      <c r="O2150" s="4">
        <v>2</v>
      </c>
      <c r="P2150" s="4"/>
      <c r="Q2150" s="4"/>
      <c r="R2150" s="4"/>
      <c r="S2150" s="4"/>
      <c r="T2150" s="4"/>
      <c r="U2150" s="4"/>
      <c r="V2150" s="4"/>
      <c r="W2150" s="4">
        <v>4295.2</v>
      </c>
      <c r="X2150" s="4">
        <v>1</v>
      </c>
      <c r="Y2150" s="4">
        <v>4295.2</v>
      </c>
      <c r="Z2150" s="4"/>
      <c r="AA2150" s="4"/>
      <c r="AB2150" s="4"/>
    </row>
    <row r="2151" spans="1:28" x14ac:dyDescent="0.25">
      <c r="A2151" s="4">
        <v>50</v>
      </c>
      <c r="B2151" s="4">
        <v>0</v>
      </c>
      <c r="C2151" s="4">
        <v>0</v>
      </c>
      <c r="D2151" s="4">
        <v>1</v>
      </c>
      <c r="E2151" s="4">
        <v>205</v>
      </c>
      <c r="F2151" s="4">
        <f>ROUND(Source!S2136,O2151)</f>
        <v>3860564.18</v>
      </c>
      <c r="G2151" s="4" t="s">
        <v>50</v>
      </c>
      <c r="H2151" s="4" t="s">
        <v>51</v>
      </c>
      <c r="I2151" s="4"/>
      <c r="J2151" s="4"/>
      <c r="K2151" s="4">
        <v>205</v>
      </c>
      <c r="L2151" s="4">
        <v>14</v>
      </c>
      <c r="M2151" s="4">
        <v>3</v>
      </c>
      <c r="N2151" s="4" t="s">
        <v>3</v>
      </c>
      <c r="O2151" s="4">
        <v>2</v>
      </c>
      <c r="P2151" s="4"/>
      <c r="Q2151" s="4"/>
      <c r="R2151" s="4"/>
      <c r="S2151" s="4"/>
      <c r="T2151" s="4"/>
      <c r="U2151" s="4"/>
      <c r="V2151" s="4"/>
      <c r="W2151" s="4">
        <v>3860564.18</v>
      </c>
      <c r="X2151" s="4">
        <v>1</v>
      </c>
      <c r="Y2151" s="4">
        <v>3860564.18</v>
      </c>
      <c r="Z2151" s="4"/>
      <c r="AA2151" s="4"/>
      <c r="AB2151" s="4"/>
    </row>
    <row r="2152" spans="1:28" x14ac:dyDescent="0.25">
      <c r="A2152" s="4">
        <v>50</v>
      </c>
      <c r="B2152" s="4">
        <v>0</v>
      </c>
      <c r="C2152" s="4">
        <v>0</v>
      </c>
      <c r="D2152" s="4">
        <v>1</v>
      </c>
      <c r="E2152" s="4">
        <v>232</v>
      </c>
      <c r="F2152" s="4">
        <f>ROUND(Source!BC2136,O2152)</f>
        <v>0</v>
      </c>
      <c r="G2152" s="4" t="s">
        <v>52</v>
      </c>
      <c r="H2152" s="4" t="s">
        <v>53</v>
      </c>
      <c r="I2152" s="4"/>
      <c r="J2152" s="4"/>
      <c r="K2152" s="4">
        <v>232</v>
      </c>
      <c r="L2152" s="4">
        <v>15</v>
      </c>
      <c r="M2152" s="4">
        <v>3</v>
      </c>
      <c r="N2152" s="4" t="s">
        <v>3</v>
      </c>
      <c r="O2152" s="4">
        <v>2</v>
      </c>
      <c r="P2152" s="4"/>
      <c r="Q2152" s="4"/>
      <c r="R2152" s="4"/>
      <c r="S2152" s="4"/>
      <c r="T2152" s="4"/>
      <c r="U2152" s="4"/>
      <c r="V2152" s="4"/>
      <c r="W2152" s="4">
        <v>0</v>
      </c>
      <c r="X2152" s="4">
        <v>1</v>
      </c>
      <c r="Y2152" s="4">
        <v>0</v>
      </c>
      <c r="Z2152" s="4"/>
      <c r="AA2152" s="4"/>
      <c r="AB2152" s="4"/>
    </row>
    <row r="2153" spans="1:28" x14ac:dyDescent="0.25">
      <c r="A2153" s="4">
        <v>50</v>
      </c>
      <c r="B2153" s="4">
        <v>0</v>
      </c>
      <c r="C2153" s="4">
        <v>0</v>
      </c>
      <c r="D2153" s="4">
        <v>1</v>
      </c>
      <c r="E2153" s="4">
        <v>214</v>
      </c>
      <c r="F2153" s="4">
        <f>ROUND(Source!AS2136,O2153)</f>
        <v>0</v>
      </c>
      <c r="G2153" s="4" t="s">
        <v>54</v>
      </c>
      <c r="H2153" s="4" t="s">
        <v>55</v>
      </c>
      <c r="I2153" s="4"/>
      <c r="J2153" s="4"/>
      <c r="K2153" s="4">
        <v>214</v>
      </c>
      <c r="L2153" s="4">
        <v>16</v>
      </c>
      <c r="M2153" s="4">
        <v>3</v>
      </c>
      <c r="N2153" s="4" t="s">
        <v>3</v>
      </c>
      <c r="O2153" s="4">
        <v>2</v>
      </c>
      <c r="P2153" s="4"/>
      <c r="Q2153" s="4"/>
      <c r="R2153" s="4"/>
      <c r="S2153" s="4"/>
      <c r="T2153" s="4"/>
      <c r="U2153" s="4"/>
      <c r="V2153" s="4"/>
      <c r="W2153" s="4">
        <v>0</v>
      </c>
      <c r="X2153" s="4">
        <v>1</v>
      </c>
      <c r="Y2153" s="4">
        <v>0</v>
      </c>
      <c r="Z2153" s="4"/>
      <c r="AA2153" s="4"/>
      <c r="AB2153" s="4"/>
    </row>
    <row r="2154" spans="1:28" x14ac:dyDescent="0.25">
      <c r="A2154" s="4">
        <v>50</v>
      </c>
      <c r="B2154" s="4">
        <v>0</v>
      </c>
      <c r="C2154" s="4">
        <v>0</v>
      </c>
      <c r="D2154" s="4">
        <v>1</v>
      </c>
      <c r="E2154" s="4">
        <v>215</v>
      </c>
      <c r="F2154" s="4">
        <f>ROUND(Source!AT2136,O2154)</f>
        <v>0</v>
      </c>
      <c r="G2154" s="4" t="s">
        <v>56</v>
      </c>
      <c r="H2154" s="4" t="s">
        <v>57</v>
      </c>
      <c r="I2154" s="4"/>
      <c r="J2154" s="4"/>
      <c r="K2154" s="4">
        <v>215</v>
      </c>
      <c r="L2154" s="4">
        <v>17</v>
      </c>
      <c r="M2154" s="4">
        <v>3</v>
      </c>
      <c r="N2154" s="4" t="s">
        <v>3</v>
      </c>
      <c r="O2154" s="4">
        <v>2</v>
      </c>
      <c r="P2154" s="4"/>
      <c r="Q2154" s="4"/>
      <c r="R2154" s="4"/>
      <c r="S2154" s="4"/>
      <c r="T2154" s="4"/>
      <c r="U2154" s="4"/>
      <c r="V2154" s="4"/>
      <c r="W2154" s="4">
        <v>0</v>
      </c>
      <c r="X2154" s="4">
        <v>1</v>
      </c>
      <c r="Y2154" s="4">
        <v>0</v>
      </c>
      <c r="Z2154" s="4"/>
      <c r="AA2154" s="4"/>
      <c r="AB2154" s="4"/>
    </row>
    <row r="2155" spans="1:28" x14ac:dyDescent="0.25">
      <c r="A2155" s="4">
        <v>50</v>
      </c>
      <c r="B2155" s="4">
        <v>0</v>
      </c>
      <c r="C2155" s="4">
        <v>0</v>
      </c>
      <c r="D2155" s="4">
        <v>1</v>
      </c>
      <c r="E2155" s="4">
        <v>217</v>
      </c>
      <c r="F2155" s="4">
        <f>ROUND(Source!AU2136,O2155)</f>
        <v>6966523.29</v>
      </c>
      <c r="G2155" s="4" t="s">
        <v>58</v>
      </c>
      <c r="H2155" s="4" t="s">
        <v>59</v>
      </c>
      <c r="I2155" s="4"/>
      <c r="J2155" s="4"/>
      <c r="K2155" s="4">
        <v>217</v>
      </c>
      <c r="L2155" s="4">
        <v>18</v>
      </c>
      <c r="M2155" s="4">
        <v>3</v>
      </c>
      <c r="N2155" s="4" t="s">
        <v>3</v>
      </c>
      <c r="O2155" s="4">
        <v>2</v>
      </c>
      <c r="P2155" s="4"/>
      <c r="Q2155" s="4"/>
      <c r="R2155" s="4"/>
      <c r="S2155" s="4"/>
      <c r="T2155" s="4"/>
      <c r="U2155" s="4"/>
      <c r="V2155" s="4"/>
      <c r="W2155" s="4">
        <v>6966523.29</v>
      </c>
      <c r="X2155" s="4">
        <v>1</v>
      </c>
      <c r="Y2155" s="4">
        <v>6966523.29</v>
      </c>
      <c r="Z2155" s="4"/>
      <c r="AA2155" s="4"/>
      <c r="AB2155" s="4"/>
    </row>
    <row r="2156" spans="1:28" x14ac:dyDescent="0.25">
      <c r="A2156" s="4">
        <v>50</v>
      </c>
      <c r="B2156" s="4">
        <v>0</v>
      </c>
      <c r="C2156" s="4">
        <v>0</v>
      </c>
      <c r="D2156" s="4">
        <v>1</v>
      </c>
      <c r="E2156" s="4">
        <v>230</v>
      </c>
      <c r="F2156" s="4">
        <f>ROUND(Source!BA2136,O2156)</f>
        <v>0</v>
      </c>
      <c r="G2156" s="4" t="s">
        <v>60</v>
      </c>
      <c r="H2156" s="4" t="s">
        <v>61</v>
      </c>
      <c r="I2156" s="4"/>
      <c r="J2156" s="4"/>
      <c r="K2156" s="4">
        <v>230</v>
      </c>
      <c r="L2156" s="4">
        <v>19</v>
      </c>
      <c r="M2156" s="4">
        <v>3</v>
      </c>
      <c r="N2156" s="4" t="s">
        <v>3</v>
      </c>
      <c r="O2156" s="4">
        <v>2</v>
      </c>
      <c r="P2156" s="4"/>
      <c r="Q2156" s="4"/>
      <c r="R2156" s="4"/>
      <c r="S2156" s="4"/>
      <c r="T2156" s="4"/>
      <c r="U2156" s="4"/>
      <c r="V2156" s="4"/>
      <c r="W2156" s="4">
        <v>0</v>
      </c>
      <c r="X2156" s="4">
        <v>1</v>
      </c>
      <c r="Y2156" s="4">
        <v>0</v>
      </c>
      <c r="Z2156" s="4"/>
      <c r="AA2156" s="4"/>
      <c r="AB2156" s="4"/>
    </row>
    <row r="2157" spans="1:28" x14ac:dyDescent="0.25">
      <c r="A2157" s="4">
        <v>50</v>
      </c>
      <c r="B2157" s="4">
        <v>0</v>
      </c>
      <c r="C2157" s="4">
        <v>0</v>
      </c>
      <c r="D2157" s="4">
        <v>1</v>
      </c>
      <c r="E2157" s="4">
        <v>206</v>
      </c>
      <c r="F2157" s="4">
        <f>ROUND(Source!T2136,O2157)</f>
        <v>0</v>
      </c>
      <c r="G2157" s="4" t="s">
        <v>62</v>
      </c>
      <c r="H2157" s="4" t="s">
        <v>63</v>
      </c>
      <c r="I2157" s="4"/>
      <c r="J2157" s="4"/>
      <c r="K2157" s="4">
        <v>206</v>
      </c>
      <c r="L2157" s="4">
        <v>20</v>
      </c>
      <c r="M2157" s="4">
        <v>3</v>
      </c>
      <c r="N2157" s="4" t="s">
        <v>3</v>
      </c>
      <c r="O2157" s="4">
        <v>2</v>
      </c>
      <c r="P2157" s="4"/>
      <c r="Q2157" s="4"/>
      <c r="R2157" s="4"/>
      <c r="S2157" s="4"/>
      <c r="T2157" s="4"/>
      <c r="U2157" s="4"/>
      <c r="V2157" s="4"/>
      <c r="W2157" s="4">
        <v>0</v>
      </c>
      <c r="X2157" s="4">
        <v>1</v>
      </c>
      <c r="Y2157" s="4">
        <v>0</v>
      </c>
      <c r="Z2157" s="4"/>
      <c r="AA2157" s="4"/>
      <c r="AB2157" s="4"/>
    </row>
    <row r="2158" spans="1:28" x14ac:dyDescent="0.25">
      <c r="A2158" s="4">
        <v>50</v>
      </c>
      <c r="B2158" s="4">
        <v>0</v>
      </c>
      <c r="C2158" s="4">
        <v>0</v>
      </c>
      <c r="D2158" s="4">
        <v>1</v>
      </c>
      <c r="E2158" s="4">
        <v>207</v>
      </c>
      <c r="F2158" s="4">
        <f>Source!U2136</f>
        <v>4184.58</v>
      </c>
      <c r="G2158" s="4" t="s">
        <v>64</v>
      </c>
      <c r="H2158" s="4" t="s">
        <v>65</v>
      </c>
      <c r="I2158" s="4"/>
      <c r="J2158" s="4"/>
      <c r="K2158" s="4">
        <v>207</v>
      </c>
      <c r="L2158" s="4">
        <v>21</v>
      </c>
      <c r="M2158" s="4">
        <v>3</v>
      </c>
      <c r="N2158" s="4" t="s">
        <v>3</v>
      </c>
      <c r="O2158" s="4">
        <v>-1</v>
      </c>
      <c r="P2158" s="4"/>
      <c r="Q2158" s="4"/>
      <c r="R2158" s="4"/>
      <c r="S2158" s="4"/>
      <c r="T2158" s="4"/>
      <c r="U2158" s="4"/>
      <c r="V2158" s="4"/>
      <c r="W2158" s="4">
        <v>4184.58</v>
      </c>
      <c r="X2158" s="4">
        <v>1</v>
      </c>
      <c r="Y2158" s="4">
        <v>4184.58</v>
      </c>
      <c r="Z2158" s="4"/>
      <c r="AA2158" s="4"/>
      <c r="AB2158" s="4"/>
    </row>
    <row r="2159" spans="1:28" x14ac:dyDescent="0.25">
      <c r="A2159" s="4">
        <v>50</v>
      </c>
      <c r="B2159" s="4">
        <v>0</v>
      </c>
      <c r="C2159" s="4">
        <v>0</v>
      </c>
      <c r="D2159" s="4">
        <v>1</v>
      </c>
      <c r="E2159" s="4">
        <v>208</v>
      </c>
      <c r="F2159" s="4">
        <f>Source!V2136</f>
        <v>0</v>
      </c>
      <c r="G2159" s="4" t="s">
        <v>66</v>
      </c>
      <c r="H2159" s="4" t="s">
        <v>67</v>
      </c>
      <c r="I2159" s="4"/>
      <c r="J2159" s="4"/>
      <c r="K2159" s="4">
        <v>208</v>
      </c>
      <c r="L2159" s="4">
        <v>22</v>
      </c>
      <c r="M2159" s="4">
        <v>3</v>
      </c>
      <c r="N2159" s="4" t="s">
        <v>3</v>
      </c>
      <c r="O2159" s="4">
        <v>-1</v>
      </c>
      <c r="P2159" s="4"/>
      <c r="Q2159" s="4"/>
      <c r="R2159" s="4"/>
      <c r="S2159" s="4"/>
      <c r="T2159" s="4"/>
      <c r="U2159" s="4"/>
      <c r="V2159" s="4"/>
      <c r="W2159" s="4">
        <v>0</v>
      </c>
      <c r="X2159" s="4">
        <v>1</v>
      </c>
      <c r="Y2159" s="4">
        <v>0</v>
      </c>
      <c r="Z2159" s="4"/>
      <c r="AA2159" s="4"/>
      <c r="AB2159" s="4"/>
    </row>
    <row r="2160" spans="1:28" x14ac:dyDescent="0.25">
      <c r="A2160" s="4">
        <v>50</v>
      </c>
      <c r="B2160" s="4">
        <v>0</v>
      </c>
      <c r="C2160" s="4">
        <v>0</v>
      </c>
      <c r="D2160" s="4">
        <v>1</v>
      </c>
      <c r="E2160" s="4">
        <v>209</v>
      </c>
      <c r="F2160" s="4">
        <f>ROUND(Source!W2136,O2160)</f>
        <v>0</v>
      </c>
      <c r="G2160" s="4" t="s">
        <v>68</v>
      </c>
      <c r="H2160" s="4" t="s">
        <v>69</v>
      </c>
      <c r="I2160" s="4"/>
      <c r="J2160" s="4"/>
      <c r="K2160" s="4">
        <v>209</v>
      </c>
      <c r="L2160" s="4">
        <v>23</v>
      </c>
      <c r="M2160" s="4">
        <v>3</v>
      </c>
      <c r="N2160" s="4" t="s">
        <v>3</v>
      </c>
      <c r="O2160" s="4">
        <v>2</v>
      </c>
      <c r="P2160" s="4"/>
      <c r="Q2160" s="4"/>
      <c r="R2160" s="4"/>
      <c r="S2160" s="4"/>
      <c r="T2160" s="4"/>
      <c r="U2160" s="4"/>
      <c r="V2160" s="4"/>
      <c r="W2160" s="4">
        <v>0</v>
      </c>
      <c r="X2160" s="4">
        <v>1</v>
      </c>
      <c r="Y2160" s="4">
        <v>0</v>
      </c>
      <c r="Z2160" s="4"/>
      <c r="AA2160" s="4"/>
      <c r="AB2160" s="4"/>
    </row>
    <row r="2161" spans="1:245" x14ac:dyDescent="0.25">
      <c r="A2161" s="4">
        <v>50</v>
      </c>
      <c r="B2161" s="4">
        <v>0</v>
      </c>
      <c r="C2161" s="4">
        <v>0</v>
      </c>
      <c r="D2161" s="4">
        <v>1</v>
      </c>
      <c r="E2161" s="4">
        <v>233</v>
      </c>
      <c r="F2161" s="4">
        <f>ROUND(Source!BD2136,O2161)</f>
        <v>0</v>
      </c>
      <c r="G2161" s="4" t="s">
        <v>70</v>
      </c>
      <c r="H2161" s="4" t="s">
        <v>71</v>
      </c>
      <c r="I2161" s="4"/>
      <c r="J2161" s="4"/>
      <c r="K2161" s="4">
        <v>233</v>
      </c>
      <c r="L2161" s="4">
        <v>24</v>
      </c>
      <c r="M2161" s="4">
        <v>3</v>
      </c>
      <c r="N2161" s="4" t="s">
        <v>3</v>
      </c>
      <c r="O2161" s="4">
        <v>2</v>
      </c>
      <c r="P2161" s="4"/>
      <c r="Q2161" s="4"/>
      <c r="R2161" s="4"/>
      <c r="S2161" s="4"/>
      <c r="T2161" s="4"/>
      <c r="U2161" s="4"/>
      <c r="V2161" s="4"/>
      <c r="W2161" s="4">
        <v>0</v>
      </c>
      <c r="X2161" s="4">
        <v>1</v>
      </c>
      <c r="Y2161" s="4">
        <v>0</v>
      </c>
      <c r="Z2161" s="4"/>
      <c r="AA2161" s="4"/>
      <c r="AB2161" s="4"/>
    </row>
    <row r="2162" spans="1:245" x14ac:dyDescent="0.25">
      <c r="A2162" s="4">
        <v>50</v>
      </c>
      <c r="B2162" s="4">
        <v>0</v>
      </c>
      <c r="C2162" s="4">
        <v>0</v>
      </c>
      <c r="D2162" s="4">
        <v>1</v>
      </c>
      <c r="E2162" s="4">
        <v>210</v>
      </c>
      <c r="F2162" s="4">
        <f>ROUND(Source!X2136,O2162)</f>
        <v>2702394.92</v>
      </c>
      <c r="G2162" s="4" t="s">
        <v>72</v>
      </c>
      <c r="H2162" s="4" t="s">
        <v>73</v>
      </c>
      <c r="I2162" s="4"/>
      <c r="J2162" s="4"/>
      <c r="K2162" s="4">
        <v>210</v>
      </c>
      <c r="L2162" s="4">
        <v>25</v>
      </c>
      <c r="M2162" s="4">
        <v>3</v>
      </c>
      <c r="N2162" s="4" t="s">
        <v>3</v>
      </c>
      <c r="O2162" s="4">
        <v>2</v>
      </c>
      <c r="P2162" s="4"/>
      <c r="Q2162" s="4"/>
      <c r="R2162" s="4"/>
      <c r="S2162" s="4"/>
      <c r="T2162" s="4"/>
      <c r="U2162" s="4"/>
      <c r="V2162" s="4"/>
      <c r="W2162" s="4">
        <v>2702394.92</v>
      </c>
      <c r="X2162" s="4">
        <v>1</v>
      </c>
      <c r="Y2162" s="4">
        <v>2702394.92</v>
      </c>
      <c r="Z2162" s="4"/>
      <c r="AA2162" s="4"/>
      <c r="AB2162" s="4"/>
    </row>
    <row r="2163" spans="1:245" x14ac:dyDescent="0.25">
      <c r="A2163" s="4">
        <v>50</v>
      </c>
      <c r="B2163" s="4">
        <v>0</v>
      </c>
      <c r="C2163" s="4">
        <v>0</v>
      </c>
      <c r="D2163" s="4">
        <v>1</v>
      </c>
      <c r="E2163" s="4">
        <v>211</v>
      </c>
      <c r="F2163" s="4">
        <f>ROUND(Source!Y2136,O2163)</f>
        <v>386056.41</v>
      </c>
      <c r="G2163" s="4" t="s">
        <v>74</v>
      </c>
      <c r="H2163" s="4" t="s">
        <v>75</v>
      </c>
      <c r="I2163" s="4"/>
      <c r="J2163" s="4"/>
      <c r="K2163" s="4">
        <v>211</v>
      </c>
      <c r="L2163" s="4">
        <v>26</v>
      </c>
      <c r="M2163" s="4">
        <v>3</v>
      </c>
      <c r="N2163" s="4" t="s">
        <v>3</v>
      </c>
      <c r="O2163" s="4">
        <v>2</v>
      </c>
      <c r="P2163" s="4"/>
      <c r="Q2163" s="4"/>
      <c r="R2163" s="4"/>
      <c r="S2163" s="4"/>
      <c r="T2163" s="4"/>
      <c r="U2163" s="4"/>
      <c r="V2163" s="4"/>
      <c r="W2163" s="4">
        <v>386056.41</v>
      </c>
      <c r="X2163" s="4">
        <v>1</v>
      </c>
      <c r="Y2163" s="4">
        <v>386056.41</v>
      </c>
      <c r="Z2163" s="4"/>
      <c r="AA2163" s="4"/>
      <c r="AB2163" s="4"/>
    </row>
    <row r="2164" spans="1:245" x14ac:dyDescent="0.25">
      <c r="A2164" s="4">
        <v>50</v>
      </c>
      <c r="B2164" s="4">
        <v>0</v>
      </c>
      <c r="C2164" s="4">
        <v>0</v>
      </c>
      <c r="D2164" s="4">
        <v>1</v>
      </c>
      <c r="E2164" s="4">
        <v>224</v>
      </c>
      <c r="F2164" s="4">
        <f>ROUND(Source!AR2136,O2164)</f>
        <v>6966523.29</v>
      </c>
      <c r="G2164" s="4" t="s">
        <v>76</v>
      </c>
      <c r="H2164" s="4" t="s">
        <v>77</v>
      </c>
      <c r="I2164" s="4"/>
      <c r="J2164" s="4"/>
      <c r="K2164" s="4">
        <v>224</v>
      </c>
      <c r="L2164" s="4">
        <v>27</v>
      </c>
      <c r="M2164" s="4">
        <v>3</v>
      </c>
      <c r="N2164" s="4" t="s">
        <v>3</v>
      </c>
      <c r="O2164" s="4">
        <v>2</v>
      </c>
      <c r="P2164" s="4"/>
      <c r="Q2164" s="4"/>
      <c r="R2164" s="4"/>
      <c r="S2164" s="4"/>
      <c r="T2164" s="4"/>
      <c r="U2164" s="4"/>
      <c r="V2164" s="4"/>
      <c r="W2164" s="4">
        <v>6966523.29</v>
      </c>
      <c r="X2164" s="4">
        <v>1</v>
      </c>
      <c r="Y2164" s="4">
        <v>6966523.29</v>
      </c>
      <c r="Z2164" s="4"/>
      <c r="AA2164" s="4"/>
      <c r="AB2164" s="4"/>
    </row>
    <row r="2166" spans="1:245" x14ac:dyDescent="0.25">
      <c r="A2166" s="1">
        <v>4</v>
      </c>
      <c r="B2166" s="1">
        <v>1</v>
      </c>
      <c r="C2166" s="1"/>
      <c r="D2166" s="1">
        <f>ROW(A2243)</f>
        <v>2243</v>
      </c>
      <c r="E2166" s="1"/>
      <c r="F2166" s="1" t="s">
        <v>208</v>
      </c>
      <c r="G2166" s="1" t="s">
        <v>361</v>
      </c>
      <c r="H2166" s="1" t="s">
        <v>3</v>
      </c>
      <c r="I2166" s="1">
        <v>0</v>
      </c>
      <c r="J2166" s="1"/>
      <c r="K2166" s="1">
        <v>-1</v>
      </c>
      <c r="L2166" s="1"/>
      <c r="M2166" s="1" t="s">
        <v>3</v>
      </c>
      <c r="N2166" s="1"/>
      <c r="O2166" s="1"/>
      <c r="P2166" s="1"/>
      <c r="Q2166" s="1"/>
      <c r="R2166" s="1"/>
      <c r="S2166" s="1">
        <v>0</v>
      </c>
      <c r="T2166" s="1"/>
      <c r="U2166" s="1" t="s">
        <v>3</v>
      </c>
      <c r="V2166" s="1">
        <v>0</v>
      </c>
      <c r="W2166" s="1"/>
      <c r="X2166" s="1"/>
      <c r="Y2166" s="1"/>
      <c r="Z2166" s="1"/>
      <c r="AA2166" s="1"/>
      <c r="AB2166" s="1" t="s">
        <v>3</v>
      </c>
      <c r="AC2166" s="1" t="s">
        <v>3</v>
      </c>
      <c r="AD2166" s="1" t="s">
        <v>3</v>
      </c>
      <c r="AE2166" s="1" t="s">
        <v>3</v>
      </c>
      <c r="AF2166" s="1" t="s">
        <v>3</v>
      </c>
      <c r="AG2166" s="1" t="s">
        <v>3</v>
      </c>
      <c r="AH2166" s="1"/>
      <c r="AI2166" s="1"/>
      <c r="AJ2166" s="1"/>
      <c r="AK2166" s="1"/>
      <c r="AL2166" s="1"/>
      <c r="AM2166" s="1"/>
      <c r="AN2166" s="1"/>
      <c r="AO2166" s="1"/>
      <c r="AP2166" s="1" t="s">
        <v>3</v>
      </c>
      <c r="AQ2166" s="1" t="s">
        <v>3</v>
      </c>
      <c r="AR2166" s="1" t="s">
        <v>3</v>
      </c>
      <c r="AS2166" s="1"/>
      <c r="AT2166" s="1"/>
      <c r="AU2166" s="1"/>
      <c r="AV2166" s="1"/>
      <c r="AW2166" s="1"/>
      <c r="AX2166" s="1"/>
      <c r="AY2166" s="1"/>
      <c r="AZ2166" s="1" t="s">
        <v>3</v>
      </c>
      <c r="BA2166" s="1"/>
      <c r="BB2166" s="1" t="s">
        <v>3</v>
      </c>
      <c r="BC2166" s="1" t="s">
        <v>3</v>
      </c>
      <c r="BD2166" s="1" t="s">
        <v>3</v>
      </c>
      <c r="BE2166" s="1" t="s">
        <v>3</v>
      </c>
      <c r="BF2166" s="1" t="s">
        <v>3</v>
      </c>
      <c r="BG2166" s="1" t="s">
        <v>3</v>
      </c>
      <c r="BH2166" s="1" t="s">
        <v>3</v>
      </c>
      <c r="BI2166" s="1" t="s">
        <v>3</v>
      </c>
      <c r="BJ2166" s="1" t="s">
        <v>3</v>
      </c>
      <c r="BK2166" s="1" t="s">
        <v>3</v>
      </c>
      <c r="BL2166" s="1" t="s">
        <v>3</v>
      </c>
      <c r="BM2166" s="1" t="s">
        <v>3</v>
      </c>
      <c r="BN2166" s="1" t="s">
        <v>3</v>
      </c>
      <c r="BO2166" s="1" t="s">
        <v>3</v>
      </c>
      <c r="BP2166" s="1" t="s">
        <v>3</v>
      </c>
      <c r="BQ2166" s="1"/>
      <c r="BR2166" s="1"/>
      <c r="BS2166" s="1"/>
      <c r="BT2166" s="1"/>
      <c r="BU2166" s="1"/>
      <c r="BV2166" s="1"/>
      <c r="BW2166" s="1"/>
      <c r="BX2166" s="1">
        <v>0</v>
      </c>
      <c r="BY2166" s="1"/>
      <c r="BZ2166" s="1"/>
      <c r="CA2166" s="1"/>
      <c r="CB2166" s="1"/>
      <c r="CC2166" s="1"/>
      <c r="CD2166" s="1"/>
      <c r="CE2166" s="1"/>
      <c r="CF2166" s="1"/>
      <c r="CG2166" s="1"/>
      <c r="CH2166" s="1"/>
      <c r="CI2166" s="1"/>
      <c r="CJ2166" s="1">
        <v>0</v>
      </c>
    </row>
    <row r="2168" spans="1:245" x14ac:dyDescent="0.25">
      <c r="A2168" s="2">
        <v>52</v>
      </c>
      <c r="B2168" s="2">
        <f t="shared" ref="B2168:G2168" si="998">B2243</f>
        <v>1</v>
      </c>
      <c r="C2168" s="2">
        <f t="shared" si="998"/>
        <v>4</v>
      </c>
      <c r="D2168" s="2">
        <f t="shared" si="998"/>
        <v>2166</v>
      </c>
      <c r="E2168" s="2">
        <f t="shared" si="998"/>
        <v>0</v>
      </c>
      <c r="F2168" s="2" t="str">
        <f t="shared" si="998"/>
        <v>Новый раздел</v>
      </c>
      <c r="G2168" s="2" t="str">
        <f t="shared" si="998"/>
        <v>Зона №2  -   11. Внутренние и внутриплощадочные слаботочные сети Здание 6.3</v>
      </c>
      <c r="H2168" s="2"/>
      <c r="I2168" s="2"/>
      <c r="J2168" s="2"/>
      <c r="K2168" s="2"/>
      <c r="L2168" s="2"/>
      <c r="M2168" s="2"/>
      <c r="N2168" s="2"/>
      <c r="O2168" s="2">
        <f t="shared" ref="O2168:AT2168" si="999">O2243</f>
        <v>52065.02</v>
      </c>
      <c r="P2168" s="2">
        <f t="shared" si="999"/>
        <v>391.32</v>
      </c>
      <c r="Q2168" s="2">
        <f t="shared" si="999"/>
        <v>508.17</v>
      </c>
      <c r="R2168" s="2">
        <f t="shared" si="999"/>
        <v>322.27</v>
      </c>
      <c r="S2168" s="2">
        <f t="shared" si="999"/>
        <v>51165.53</v>
      </c>
      <c r="T2168" s="2">
        <f t="shared" si="999"/>
        <v>0</v>
      </c>
      <c r="U2168" s="2">
        <f t="shared" si="999"/>
        <v>79.37</v>
      </c>
      <c r="V2168" s="2">
        <f t="shared" si="999"/>
        <v>0</v>
      </c>
      <c r="W2168" s="2">
        <f t="shared" si="999"/>
        <v>0</v>
      </c>
      <c r="X2168" s="2">
        <f t="shared" si="999"/>
        <v>35815.870000000003</v>
      </c>
      <c r="Y2168" s="2">
        <f t="shared" si="999"/>
        <v>5116.55</v>
      </c>
      <c r="Z2168" s="2">
        <f t="shared" si="999"/>
        <v>0</v>
      </c>
      <c r="AA2168" s="2">
        <f t="shared" si="999"/>
        <v>0</v>
      </c>
      <c r="AB2168" s="2">
        <f t="shared" si="999"/>
        <v>0</v>
      </c>
      <c r="AC2168" s="2">
        <f t="shared" si="999"/>
        <v>0</v>
      </c>
      <c r="AD2168" s="2">
        <f t="shared" si="999"/>
        <v>0</v>
      </c>
      <c r="AE2168" s="2">
        <f t="shared" si="999"/>
        <v>0</v>
      </c>
      <c r="AF2168" s="2">
        <f t="shared" si="999"/>
        <v>0</v>
      </c>
      <c r="AG2168" s="2">
        <f t="shared" si="999"/>
        <v>0</v>
      </c>
      <c r="AH2168" s="2">
        <f t="shared" si="999"/>
        <v>0</v>
      </c>
      <c r="AI2168" s="2">
        <f t="shared" si="999"/>
        <v>0</v>
      </c>
      <c r="AJ2168" s="2">
        <f t="shared" si="999"/>
        <v>0</v>
      </c>
      <c r="AK2168" s="2">
        <f t="shared" si="999"/>
        <v>0</v>
      </c>
      <c r="AL2168" s="2">
        <f t="shared" si="999"/>
        <v>0</v>
      </c>
      <c r="AM2168" s="2">
        <f t="shared" si="999"/>
        <v>0</v>
      </c>
      <c r="AN2168" s="2">
        <f t="shared" si="999"/>
        <v>0</v>
      </c>
      <c r="AO2168" s="2">
        <f t="shared" si="999"/>
        <v>0</v>
      </c>
      <c r="AP2168" s="2">
        <f t="shared" si="999"/>
        <v>0</v>
      </c>
      <c r="AQ2168" s="2">
        <f t="shared" si="999"/>
        <v>0</v>
      </c>
      <c r="AR2168" s="2">
        <f t="shared" si="999"/>
        <v>93345.49</v>
      </c>
      <c r="AS2168" s="2">
        <f t="shared" si="999"/>
        <v>0</v>
      </c>
      <c r="AT2168" s="2">
        <f t="shared" si="999"/>
        <v>0</v>
      </c>
      <c r="AU2168" s="2">
        <f t="shared" ref="AU2168:BZ2168" si="1000">AU2243</f>
        <v>93345.49</v>
      </c>
      <c r="AV2168" s="2">
        <f t="shared" si="1000"/>
        <v>391.32</v>
      </c>
      <c r="AW2168" s="2">
        <f t="shared" si="1000"/>
        <v>391.32</v>
      </c>
      <c r="AX2168" s="2">
        <f t="shared" si="1000"/>
        <v>0</v>
      </c>
      <c r="AY2168" s="2">
        <f t="shared" si="1000"/>
        <v>391.32</v>
      </c>
      <c r="AZ2168" s="2">
        <f t="shared" si="1000"/>
        <v>0</v>
      </c>
      <c r="BA2168" s="2">
        <f t="shared" si="1000"/>
        <v>0</v>
      </c>
      <c r="BB2168" s="2">
        <f t="shared" si="1000"/>
        <v>0</v>
      </c>
      <c r="BC2168" s="2">
        <f t="shared" si="1000"/>
        <v>0</v>
      </c>
      <c r="BD2168" s="2">
        <f t="shared" si="1000"/>
        <v>0</v>
      </c>
      <c r="BE2168" s="2">
        <f t="shared" si="1000"/>
        <v>0</v>
      </c>
      <c r="BF2168" s="2">
        <f t="shared" si="1000"/>
        <v>0</v>
      </c>
      <c r="BG2168" s="2">
        <f t="shared" si="1000"/>
        <v>0</v>
      </c>
      <c r="BH2168" s="2">
        <f t="shared" si="1000"/>
        <v>0</v>
      </c>
      <c r="BI2168" s="2">
        <f t="shared" si="1000"/>
        <v>0</v>
      </c>
      <c r="BJ2168" s="2">
        <f t="shared" si="1000"/>
        <v>0</v>
      </c>
      <c r="BK2168" s="2">
        <f t="shared" si="1000"/>
        <v>0</v>
      </c>
      <c r="BL2168" s="2">
        <f t="shared" si="1000"/>
        <v>0</v>
      </c>
      <c r="BM2168" s="2">
        <f t="shared" si="1000"/>
        <v>0</v>
      </c>
      <c r="BN2168" s="2">
        <f t="shared" si="1000"/>
        <v>0</v>
      </c>
      <c r="BO2168" s="2">
        <f t="shared" si="1000"/>
        <v>0</v>
      </c>
      <c r="BP2168" s="2">
        <f t="shared" si="1000"/>
        <v>0</v>
      </c>
      <c r="BQ2168" s="2">
        <f t="shared" si="1000"/>
        <v>0</v>
      </c>
      <c r="BR2168" s="2">
        <f t="shared" si="1000"/>
        <v>0</v>
      </c>
      <c r="BS2168" s="2">
        <f t="shared" si="1000"/>
        <v>0</v>
      </c>
      <c r="BT2168" s="2">
        <f t="shared" si="1000"/>
        <v>0</v>
      </c>
      <c r="BU2168" s="2">
        <f t="shared" si="1000"/>
        <v>0</v>
      </c>
      <c r="BV2168" s="2">
        <f t="shared" si="1000"/>
        <v>0</v>
      </c>
      <c r="BW2168" s="2">
        <f t="shared" si="1000"/>
        <v>0</v>
      </c>
      <c r="BX2168" s="2">
        <f t="shared" si="1000"/>
        <v>0</v>
      </c>
      <c r="BY2168" s="2">
        <f t="shared" si="1000"/>
        <v>0</v>
      </c>
      <c r="BZ2168" s="2">
        <f t="shared" si="1000"/>
        <v>0</v>
      </c>
      <c r="CA2168" s="2">
        <f t="shared" ref="CA2168:DF2168" si="1001">CA2243</f>
        <v>0</v>
      </c>
      <c r="CB2168" s="2">
        <f t="shared" si="1001"/>
        <v>0</v>
      </c>
      <c r="CC2168" s="2">
        <f t="shared" si="1001"/>
        <v>0</v>
      </c>
      <c r="CD2168" s="2">
        <f t="shared" si="1001"/>
        <v>0</v>
      </c>
      <c r="CE2168" s="2">
        <f t="shared" si="1001"/>
        <v>0</v>
      </c>
      <c r="CF2168" s="2">
        <f t="shared" si="1001"/>
        <v>0</v>
      </c>
      <c r="CG2168" s="2">
        <f t="shared" si="1001"/>
        <v>0</v>
      </c>
      <c r="CH2168" s="2">
        <f t="shared" si="1001"/>
        <v>0</v>
      </c>
      <c r="CI2168" s="2">
        <f t="shared" si="1001"/>
        <v>0</v>
      </c>
      <c r="CJ2168" s="2">
        <f t="shared" si="1001"/>
        <v>0</v>
      </c>
      <c r="CK2168" s="2">
        <f t="shared" si="1001"/>
        <v>0</v>
      </c>
      <c r="CL2168" s="2">
        <f t="shared" si="1001"/>
        <v>0</v>
      </c>
      <c r="CM2168" s="2">
        <f t="shared" si="1001"/>
        <v>0</v>
      </c>
      <c r="CN2168" s="2">
        <f t="shared" si="1001"/>
        <v>0</v>
      </c>
      <c r="CO2168" s="2">
        <f t="shared" si="1001"/>
        <v>0</v>
      </c>
      <c r="CP2168" s="2">
        <f t="shared" si="1001"/>
        <v>0</v>
      </c>
      <c r="CQ2168" s="2">
        <f t="shared" si="1001"/>
        <v>0</v>
      </c>
      <c r="CR2168" s="2">
        <f t="shared" si="1001"/>
        <v>0</v>
      </c>
      <c r="CS2168" s="2">
        <f t="shared" si="1001"/>
        <v>0</v>
      </c>
      <c r="CT2168" s="2">
        <f t="shared" si="1001"/>
        <v>0</v>
      </c>
      <c r="CU2168" s="2">
        <f t="shared" si="1001"/>
        <v>0</v>
      </c>
      <c r="CV2168" s="2">
        <f t="shared" si="1001"/>
        <v>0</v>
      </c>
      <c r="CW2168" s="2">
        <f t="shared" si="1001"/>
        <v>0</v>
      </c>
      <c r="CX2168" s="2">
        <f t="shared" si="1001"/>
        <v>0</v>
      </c>
      <c r="CY2168" s="2">
        <f t="shared" si="1001"/>
        <v>0</v>
      </c>
      <c r="CZ2168" s="2">
        <f t="shared" si="1001"/>
        <v>0</v>
      </c>
      <c r="DA2168" s="2">
        <f t="shared" si="1001"/>
        <v>0</v>
      </c>
      <c r="DB2168" s="2">
        <f t="shared" si="1001"/>
        <v>0</v>
      </c>
      <c r="DC2168" s="2">
        <f t="shared" si="1001"/>
        <v>0</v>
      </c>
      <c r="DD2168" s="2">
        <f t="shared" si="1001"/>
        <v>0</v>
      </c>
      <c r="DE2168" s="2">
        <f t="shared" si="1001"/>
        <v>0</v>
      </c>
      <c r="DF2168" s="2">
        <f t="shared" si="1001"/>
        <v>0</v>
      </c>
      <c r="DG2168" s="3">
        <f t="shared" ref="DG2168:EL2168" si="1002">DG2243</f>
        <v>0</v>
      </c>
      <c r="DH2168" s="3">
        <f t="shared" si="1002"/>
        <v>0</v>
      </c>
      <c r="DI2168" s="3">
        <f t="shared" si="1002"/>
        <v>0</v>
      </c>
      <c r="DJ2168" s="3">
        <f t="shared" si="1002"/>
        <v>0</v>
      </c>
      <c r="DK2168" s="3">
        <f t="shared" si="1002"/>
        <v>0</v>
      </c>
      <c r="DL2168" s="3">
        <f t="shared" si="1002"/>
        <v>0</v>
      </c>
      <c r="DM2168" s="3">
        <f t="shared" si="1002"/>
        <v>0</v>
      </c>
      <c r="DN2168" s="3">
        <f t="shared" si="1002"/>
        <v>0</v>
      </c>
      <c r="DO2168" s="3">
        <f t="shared" si="1002"/>
        <v>0</v>
      </c>
      <c r="DP2168" s="3">
        <f t="shared" si="1002"/>
        <v>0</v>
      </c>
      <c r="DQ2168" s="3">
        <f t="shared" si="1002"/>
        <v>0</v>
      </c>
      <c r="DR2168" s="3">
        <f t="shared" si="1002"/>
        <v>0</v>
      </c>
      <c r="DS2168" s="3">
        <f t="shared" si="1002"/>
        <v>0</v>
      </c>
      <c r="DT2168" s="3">
        <f t="shared" si="1002"/>
        <v>0</v>
      </c>
      <c r="DU2168" s="3">
        <f t="shared" si="1002"/>
        <v>0</v>
      </c>
      <c r="DV2168" s="3">
        <f t="shared" si="1002"/>
        <v>0</v>
      </c>
      <c r="DW2168" s="3">
        <f t="shared" si="1002"/>
        <v>0</v>
      </c>
      <c r="DX2168" s="3">
        <f t="shared" si="1002"/>
        <v>0</v>
      </c>
      <c r="DY2168" s="3">
        <f t="shared" si="1002"/>
        <v>0</v>
      </c>
      <c r="DZ2168" s="3">
        <f t="shared" si="1002"/>
        <v>0</v>
      </c>
      <c r="EA2168" s="3">
        <f t="shared" si="1002"/>
        <v>0</v>
      </c>
      <c r="EB2168" s="3">
        <f t="shared" si="1002"/>
        <v>0</v>
      </c>
      <c r="EC2168" s="3">
        <f t="shared" si="1002"/>
        <v>0</v>
      </c>
      <c r="ED2168" s="3">
        <f t="shared" si="1002"/>
        <v>0</v>
      </c>
      <c r="EE2168" s="3">
        <f t="shared" si="1002"/>
        <v>0</v>
      </c>
      <c r="EF2168" s="3">
        <f t="shared" si="1002"/>
        <v>0</v>
      </c>
      <c r="EG2168" s="3">
        <f t="shared" si="1002"/>
        <v>0</v>
      </c>
      <c r="EH2168" s="3">
        <f t="shared" si="1002"/>
        <v>0</v>
      </c>
      <c r="EI2168" s="3">
        <f t="shared" si="1002"/>
        <v>0</v>
      </c>
      <c r="EJ2168" s="3">
        <f t="shared" si="1002"/>
        <v>0</v>
      </c>
      <c r="EK2168" s="3">
        <f t="shared" si="1002"/>
        <v>0</v>
      </c>
      <c r="EL2168" s="3">
        <f t="shared" si="1002"/>
        <v>0</v>
      </c>
      <c r="EM2168" s="3">
        <f t="shared" ref="EM2168:FR2168" si="1003">EM2243</f>
        <v>0</v>
      </c>
      <c r="EN2168" s="3">
        <f t="shared" si="1003"/>
        <v>0</v>
      </c>
      <c r="EO2168" s="3">
        <f t="shared" si="1003"/>
        <v>0</v>
      </c>
      <c r="EP2168" s="3">
        <f t="shared" si="1003"/>
        <v>0</v>
      </c>
      <c r="EQ2168" s="3">
        <f t="shared" si="1003"/>
        <v>0</v>
      </c>
      <c r="ER2168" s="3">
        <f t="shared" si="1003"/>
        <v>0</v>
      </c>
      <c r="ES2168" s="3">
        <f t="shared" si="1003"/>
        <v>0</v>
      </c>
      <c r="ET2168" s="3">
        <f t="shared" si="1003"/>
        <v>0</v>
      </c>
      <c r="EU2168" s="3">
        <f t="shared" si="1003"/>
        <v>0</v>
      </c>
      <c r="EV2168" s="3">
        <f t="shared" si="1003"/>
        <v>0</v>
      </c>
      <c r="EW2168" s="3">
        <f t="shared" si="1003"/>
        <v>0</v>
      </c>
      <c r="EX2168" s="3">
        <f t="shared" si="1003"/>
        <v>0</v>
      </c>
      <c r="EY2168" s="3">
        <f t="shared" si="1003"/>
        <v>0</v>
      </c>
      <c r="EZ2168" s="3">
        <f t="shared" si="1003"/>
        <v>0</v>
      </c>
      <c r="FA2168" s="3">
        <f t="shared" si="1003"/>
        <v>0</v>
      </c>
      <c r="FB2168" s="3">
        <f t="shared" si="1003"/>
        <v>0</v>
      </c>
      <c r="FC2168" s="3">
        <f t="shared" si="1003"/>
        <v>0</v>
      </c>
      <c r="FD2168" s="3">
        <f t="shared" si="1003"/>
        <v>0</v>
      </c>
      <c r="FE2168" s="3">
        <f t="shared" si="1003"/>
        <v>0</v>
      </c>
      <c r="FF2168" s="3">
        <f t="shared" si="1003"/>
        <v>0</v>
      </c>
      <c r="FG2168" s="3">
        <f t="shared" si="1003"/>
        <v>0</v>
      </c>
      <c r="FH2168" s="3">
        <f t="shared" si="1003"/>
        <v>0</v>
      </c>
      <c r="FI2168" s="3">
        <f t="shared" si="1003"/>
        <v>0</v>
      </c>
      <c r="FJ2168" s="3">
        <f t="shared" si="1003"/>
        <v>0</v>
      </c>
      <c r="FK2168" s="3">
        <f t="shared" si="1003"/>
        <v>0</v>
      </c>
      <c r="FL2168" s="3">
        <f t="shared" si="1003"/>
        <v>0</v>
      </c>
      <c r="FM2168" s="3">
        <f t="shared" si="1003"/>
        <v>0</v>
      </c>
      <c r="FN2168" s="3">
        <f t="shared" si="1003"/>
        <v>0</v>
      </c>
      <c r="FO2168" s="3">
        <f t="shared" si="1003"/>
        <v>0</v>
      </c>
      <c r="FP2168" s="3">
        <f t="shared" si="1003"/>
        <v>0</v>
      </c>
      <c r="FQ2168" s="3">
        <f t="shared" si="1003"/>
        <v>0</v>
      </c>
      <c r="FR2168" s="3">
        <f t="shared" si="1003"/>
        <v>0</v>
      </c>
      <c r="FS2168" s="3">
        <f t="shared" ref="FS2168:GX2168" si="1004">FS2243</f>
        <v>0</v>
      </c>
      <c r="FT2168" s="3">
        <f t="shared" si="1004"/>
        <v>0</v>
      </c>
      <c r="FU2168" s="3">
        <f t="shared" si="1004"/>
        <v>0</v>
      </c>
      <c r="FV2168" s="3">
        <f t="shared" si="1004"/>
        <v>0</v>
      </c>
      <c r="FW2168" s="3">
        <f t="shared" si="1004"/>
        <v>0</v>
      </c>
      <c r="FX2168" s="3">
        <f t="shared" si="1004"/>
        <v>0</v>
      </c>
      <c r="FY2168" s="3">
        <f t="shared" si="1004"/>
        <v>0</v>
      </c>
      <c r="FZ2168" s="3">
        <f t="shared" si="1004"/>
        <v>0</v>
      </c>
      <c r="GA2168" s="3">
        <f t="shared" si="1004"/>
        <v>0</v>
      </c>
      <c r="GB2168" s="3">
        <f t="shared" si="1004"/>
        <v>0</v>
      </c>
      <c r="GC2168" s="3">
        <f t="shared" si="1004"/>
        <v>0</v>
      </c>
      <c r="GD2168" s="3">
        <f t="shared" si="1004"/>
        <v>0</v>
      </c>
      <c r="GE2168" s="3">
        <f t="shared" si="1004"/>
        <v>0</v>
      </c>
      <c r="GF2168" s="3">
        <f t="shared" si="1004"/>
        <v>0</v>
      </c>
      <c r="GG2168" s="3">
        <f t="shared" si="1004"/>
        <v>0</v>
      </c>
      <c r="GH2168" s="3">
        <f t="shared" si="1004"/>
        <v>0</v>
      </c>
      <c r="GI2168" s="3">
        <f t="shared" si="1004"/>
        <v>0</v>
      </c>
      <c r="GJ2168" s="3">
        <f t="shared" si="1004"/>
        <v>0</v>
      </c>
      <c r="GK2168" s="3">
        <f t="shared" si="1004"/>
        <v>0</v>
      </c>
      <c r="GL2168" s="3">
        <f t="shared" si="1004"/>
        <v>0</v>
      </c>
      <c r="GM2168" s="3">
        <f t="shared" si="1004"/>
        <v>0</v>
      </c>
      <c r="GN2168" s="3">
        <f t="shared" si="1004"/>
        <v>0</v>
      </c>
      <c r="GO2168" s="3">
        <f t="shared" si="1004"/>
        <v>0</v>
      </c>
      <c r="GP2168" s="3">
        <f t="shared" si="1004"/>
        <v>0</v>
      </c>
      <c r="GQ2168" s="3">
        <f t="shared" si="1004"/>
        <v>0</v>
      </c>
      <c r="GR2168" s="3">
        <f t="shared" si="1004"/>
        <v>0</v>
      </c>
      <c r="GS2168" s="3">
        <f t="shared" si="1004"/>
        <v>0</v>
      </c>
      <c r="GT2168" s="3">
        <f t="shared" si="1004"/>
        <v>0</v>
      </c>
      <c r="GU2168" s="3">
        <f t="shared" si="1004"/>
        <v>0</v>
      </c>
      <c r="GV2168" s="3">
        <f t="shared" si="1004"/>
        <v>0</v>
      </c>
      <c r="GW2168" s="3">
        <f t="shared" si="1004"/>
        <v>0</v>
      </c>
      <c r="GX2168" s="3">
        <f t="shared" si="1004"/>
        <v>0</v>
      </c>
    </row>
    <row r="2170" spans="1:245" x14ac:dyDescent="0.25">
      <c r="A2170" s="1">
        <v>5</v>
      </c>
      <c r="B2170" s="1">
        <v>1</v>
      </c>
      <c r="C2170" s="1"/>
      <c r="D2170" s="1">
        <f>ROW(A2176)</f>
        <v>2176</v>
      </c>
      <c r="E2170" s="1"/>
      <c r="F2170" s="1" t="s">
        <v>13</v>
      </c>
      <c r="G2170" s="1" t="s">
        <v>159</v>
      </c>
      <c r="H2170" s="1" t="s">
        <v>3</v>
      </c>
      <c r="I2170" s="1">
        <v>0</v>
      </c>
      <c r="J2170" s="1"/>
      <c r="K2170" s="1">
        <v>-1</v>
      </c>
      <c r="L2170" s="1"/>
      <c r="M2170" s="1" t="s">
        <v>3</v>
      </c>
      <c r="N2170" s="1"/>
      <c r="O2170" s="1"/>
      <c r="P2170" s="1"/>
      <c r="Q2170" s="1"/>
      <c r="R2170" s="1"/>
      <c r="S2170" s="1">
        <v>0</v>
      </c>
      <c r="T2170" s="1"/>
      <c r="U2170" s="1" t="s">
        <v>3</v>
      </c>
      <c r="V2170" s="1">
        <v>0</v>
      </c>
      <c r="W2170" s="1"/>
      <c r="X2170" s="1"/>
      <c r="Y2170" s="1"/>
      <c r="Z2170" s="1"/>
      <c r="AA2170" s="1"/>
      <c r="AB2170" s="1" t="s">
        <v>3</v>
      </c>
      <c r="AC2170" s="1" t="s">
        <v>3</v>
      </c>
      <c r="AD2170" s="1" t="s">
        <v>3</v>
      </c>
      <c r="AE2170" s="1" t="s">
        <v>3</v>
      </c>
      <c r="AF2170" s="1" t="s">
        <v>3</v>
      </c>
      <c r="AG2170" s="1" t="s">
        <v>3</v>
      </c>
      <c r="AH2170" s="1"/>
      <c r="AI2170" s="1"/>
      <c r="AJ2170" s="1"/>
      <c r="AK2170" s="1"/>
      <c r="AL2170" s="1"/>
      <c r="AM2170" s="1"/>
      <c r="AN2170" s="1"/>
      <c r="AO2170" s="1"/>
      <c r="AP2170" s="1" t="s">
        <v>3</v>
      </c>
      <c r="AQ2170" s="1" t="s">
        <v>3</v>
      </c>
      <c r="AR2170" s="1" t="s">
        <v>3</v>
      </c>
      <c r="AS2170" s="1"/>
      <c r="AT2170" s="1"/>
      <c r="AU2170" s="1"/>
      <c r="AV2170" s="1"/>
      <c r="AW2170" s="1"/>
      <c r="AX2170" s="1"/>
      <c r="AY2170" s="1"/>
      <c r="AZ2170" s="1" t="s">
        <v>3</v>
      </c>
      <c r="BA2170" s="1"/>
      <c r="BB2170" s="1" t="s">
        <v>3</v>
      </c>
      <c r="BC2170" s="1" t="s">
        <v>3</v>
      </c>
      <c r="BD2170" s="1" t="s">
        <v>3</v>
      </c>
      <c r="BE2170" s="1" t="s">
        <v>3</v>
      </c>
      <c r="BF2170" s="1" t="s">
        <v>3</v>
      </c>
      <c r="BG2170" s="1" t="s">
        <v>3</v>
      </c>
      <c r="BH2170" s="1" t="s">
        <v>3</v>
      </c>
      <c r="BI2170" s="1" t="s">
        <v>3</v>
      </c>
      <c r="BJ2170" s="1" t="s">
        <v>3</v>
      </c>
      <c r="BK2170" s="1" t="s">
        <v>3</v>
      </c>
      <c r="BL2170" s="1" t="s">
        <v>3</v>
      </c>
      <c r="BM2170" s="1" t="s">
        <v>3</v>
      </c>
      <c r="BN2170" s="1" t="s">
        <v>3</v>
      </c>
      <c r="BO2170" s="1" t="s">
        <v>3</v>
      </c>
      <c r="BP2170" s="1" t="s">
        <v>3</v>
      </c>
      <c r="BQ2170" s="1"/>
      <c r="BR2170" s="1"/>
      <c r="BS2170" s="1"/>
      <c r="BT2170" s="1"/>
      <c r="BU2170" s="1"/>
      <c r="BV2170" s="1"/>
      <c r="BW2170" s="1"/>
      <c r="BX2170" s="1">
        <v>0</v>
      </c>
      <c r="BY2170" s="1"/>
      <c r="BZ2170" s="1"/>
      <c r="CA2170" s="1"/>
      <c r="CB2170" s="1"/>
      <c r="CC2170" s="1"/>
      <c r="CD2170" s="1"/>
      <c r="CE2170" s="1"/>
      <c r="CF2170" s="1"/>
      <c r="CG2170" s="1"/>
      <c r="CH2170" s="1"/>
      <c r="CI2170" s="1"/>
      <c r="CJ2170" s="1">
        <v>0</v>
      </c>
    </row>
    <row r="2172" spans="1:245" x14ac:dyDescent="0.25">
      <c r="A2172" s="2">
        <v>52</v>
      </c>
      <c r="B2172" s="2">
        <f t="shared" ref="B2172:G2172" si="1005">B2176</f>
        <v>1</v>
      </c>
      <c r="C2172" s="2">
        <f t="shared" si="1005"/>
        <v>5</v>
      </c>
      <c r="D2172" s="2">
        <f t="shared" si="1005"/>
        <v>2170</v>
      </c>
      <c r="E2172" s="2">
        <f t="shared" si="1005"/>
        <v>0</v>
      </c>
      <c r="F2172" s="2" t="str">
        <f t="shared" si="1005"/>
        <v>Новый подраздел</v>
      </c>
      <c r="G2172" s="2" t="str">
        <f t="shared" si="1005"/>
        <v>СКУД - Инженерные сооружения и коммуникации</v>
      </c>
      <c r="H2172" s="2"/>
      <c r="I2172" s="2"/>
      <c r="J2172" s="2"/>
      <c r="K2172" s="2"/>
      <c r="L2172" s="2"/>
      <c r="M2172" s="2"/>
      <c r="N2172" s="2"/>
      <c r="O2172" s="2">
        <f t="shared" ref="O2172:AT2172" si="1006">O2176</f>
        <v>6135.74</v>
      </c>
      <c r="P2172" s="2">
        <f t="shared" si="1006"/>
        <v>0</v>
      </c>
      <c r="Q2172" s="2">
        <f t="shared" si="1006"/>
        <v>508.17</v>
      </c>
      <c r="R2172" s="2">
        <f t="shared" si="1006"/>
        <v>322.27</v>
      </c>
      <c r="S2172" s="2">
        <f t="shared" si="1006"/>
        <v>5627.57</v>
      </c>
      <c r="T2172" s="2">
        <f t="shared" si="1006"/>
        <v>0</v>
      </c>
      <c r="U2172" s="2">
        <f t="shared" si="1006"/>
        <v>7.93</v>
      </c>
      <c r="V2172" s="2">
        <f t="shared" si="1006"/>
        <v>0</v>
      </c>
      <c r="W2172" s="2">
        <f t="shared" si="1006"/>
        <v>0</v>
      </c>
      <c r="X2172" s="2">
        <f t="shared" si="1006"/>
        <v>3939.3</v>
      </c>
      <c r="Y2172" s="2">
        <f t="shared" si="1006"/>
        <v>562.76</v>
      </c>
      <c r="Z2172" s="2">
        <f t="shared" si="1006"/>
        <v>0</v>
      </c>
      <c r="AA2172" s="2">
        <f t="shared" si="1006"/>
        <v>0</v>
      </c>
      <c r="AB2172" s="2">
        <f t="shared" si="1006"/>
        <v>6135.74</v>
      </c>
      <c r="AC2172" s="2">
        <f t="shared" si="1006"/>
        <v>0</v>
      </c>
      <c r="AD2172" s="2">
        <f t="shared" si="1006"/>
        <v>508.17</v>
      </c>
      <c r="AE2172" s="2">
        <f t="shared" si="1006"/>
        <v>322.27</v>
      </c>
      <c r="AF2172" s="2">
        <f t="shared" si="1006"/>
        <v>5627.57</v>
      </c>
      <c r="AG2172" s="2">
        <f t="shared" si="1006"/>
        <v>0</v>
      </c>
      <c r="AH2172" s="2">
        <f t="shared" si="1006"/>
        <v>7.93</v>
      </c>
      <c r="AI2172" s="2">
        <f t="shared" si="1006"/>
        <v>0</v>
      </c>
      <c r="AJ2172" s="2">
        <f t="shared" si="1006"/>
        <v>0</v>
      </c>
      <c r="AK2172" s="2">
        <f t="shared" si="1006"/>
        <v>3939.3</v>
      </c>
      <c r="AL2172" s="2">
        <f t="shared" si="1006"/>
        <v>562.76</v>
      </c>
      <c r="AM2172" s="2">
        <f t="shared" si="1006"/>
        <v>0</v>
      </c>
      <c r="AN2172" s="2">
        <f t="shared" si="1006"/>
        <v>0</v>
      </c>
      <c r="AO2172" s="2">
        <f t="shared" si="1006"/>
        <v>0</v>
      </c>
      <c r="AP2172" s="2">
        <f t="shared" si="1006"/>
        <v>0</v>
      </c>
      <c r="AQ2172" s="2">
        <f t="shared" si="1006"/>
        <v>0</v>
      </c>
      <c r="AR2172" s="2">
        <f t="shared" si="1006"/>
        <v>10985.85</v>
      </c>
      <c r="AS2172" s="2">
        <f t="shared" si="1006"/>
        <v>0</v>
      </c>
      <c r="AT2172" s="2">
        <f t="shared" si="1006"/>
        <v>0</v>
      </c>
      <c r="AU2172" s="2">
        <f t="shared" ref="AU2172:BZ2172" si="1007">AU2176</f>
        <v>10985.85</v>
      </c>
      <c r="AV2172" s="2">
        <f t="shared" si="1007"/>
        <v>0</v>
      </c>
      <c r="AW2172" s="2">
        <f t="shared" si="1007"/>
        <v>0</v>
      </c>
      <c r="AX2172" s="2">
        <f t="shared" si="1007"/>
        <v>0</v>
      </c>
      <c r="AY2172" s="2">
        <f t="shared" si="1007"/>
        <v>0</v>
      </c>
      <c r="AZ2172" s="2">
        <f t="shared" si="1007"/>
        <v>0</v>
      </c>
      <c r="BA2172" s="2">
        <f t="shared" si="1007"/>
        <v>0</v>
      </c>
      <c r="BB2172" s="2">
        <f t="shared" si="1007"/>
        <v>0</v>
      </c>
      <c r="BC2172" s="2">
        <f t="shared" si="1007"/>
        <v>0</v>
      </c>
      <c r="BD2172" s="2">
        <f t="shared" si="1007"/>
        <v>0</v>
      </c>
      <c r="BE2172" s="2">
        <f t="shared" si="1007"/>
        <v>0</v>
      </c>
      <c r="BF2172" s="2">
        <f t="shared" si="1007"/>
        <v>0</v>
      </c>
      <c r="BG2172" s="2">
        <f t="shared" si="1007"/>
        <v>0</v>
      </c>
      <c r="BH2172" s="2">
        <f t="shared" si="1007"/>
        <v>0</v>
      </c>
      <c r="BI2172" s="2">
        <f t="shared" si="1007"/>
        <v>0</v>
      </c>
      <c r="BJ2172" s="2">
        <f t="shared" si="1007"/>
        <v>0</v>
      </c>
      <c r="BK2172" s="2">
        <f t="shared" si="1007"/>
        <v>0</v>
      </c>
      <c r="BL2172" s="2">
        <f t="shared" si="1007"/>
        <v>0</v>
      </c>
      <c r="BM2172" s="2">
        <f t="shared" si="1007"/>
        <v>0</v>
      </c>
      <c r="BN2172" s="2">
        <f t="shared" si="1007"/>
        <v>0</v>
      </c>
      <c r="BO2172" s="2">
        <f t="shared" si="1007"/>
        <v>0</v>
      </c>
      <c r="BP2172" s="2">
        <f t="shared" si="1007"/>
        <v>0</v>
      </c>
      <c r="BQ2172" s="2">
        <f t="shared" si="1007"/>
        <v>0</v>
      </c>
      <c r="BR2172" s="2">
        <f t="shared" si="1007"/>
        <v>0</v>
      </c>
      <c r="BS2172" s="2">
        <f t="shared" si="1007"/>
        <v>0</v>
      </c>
      <c r="BT2172" s="2">
        <f t="shared" si="1007"/>
        <v>0</v>
      </c>
      <c r="BU2172" s="2">
        <f t="shared" si="1007"/>
        <v>0</v>
      </c>
      <c r="BV2172" s="2">
        <f t="shared" si="1007"/>
        <v>0</v>
      </c>
      <c r="BW2172" s="2">
        <f t="shared" si="1007"/>
        <v>0</v>
      </c>
      <c r="BX2172" s="2">
        <f t="shared" si="1007"/>
        <v>0</v>
      </c>
      <c r="BY2172" s="2">
        <f t="shared" si="1007"/>
        <v>0</v>
      </c>
      <c r="BZ2172" s="2">
        <f t="shared" si="1007"/>
        <v>0</v>
      </c>
      <c r="CA2172" s="2">
        <f t="shared" ref="CA2172:DF2172" si="1008">CA2176</f>
        <v>10985.85</v>
      </c>
      <c r="CB2172" s="2">
        <f t="shared" si="1008"/>
        <v>0</v>
      </c>
      <c r="CC2172" s="2">
        <f t="shared" si="1008"/>
        <v>0</v>
      </c>
      <c r="CD2172" s="2">
        <f t="shared" si="1008"/>
        <v>10985.85</v>
      </c>
      <c r="CE2172" s="2">
        <f t="shared" si="1008"/>
        <v>0</v>
      </c>
      <c r="CF2172" s="2">
        <f t="shared" si="1008"/>
        <v>0</v>
      </c>
      <c r="CG2172" s="2">
        <f t="shared" si="1008"/>
        <v>0</v>
      </c>
      <c r="CH2172" s="2">
        <f t="shared" si="1008"/>
        <v>0</v>
      </c>
      <c r="CI2172" s="2">
        <f t="shared" si="1008"/>
        <v>0</v>
      </c>
      <c r="CJ2172" s="2">
        <f t="shared" si="1008"/>
        <v>0</v>
      </c>
      <c r="CK2172" s="2">
        <f t="shared" si="1008"/>
        <v>0</v>
      </c>
      <c r="CL2172" s="2">
        <f t="shared" si="1008"/>
        <v>0</v>
      </c>
      <c r="CM2172" s="2">
        <f t="shared" si="1008"/>
        <v>0</v>
      </c>
      <c r="CN2172" s="2">
        <f t="shared" si="1008"/>
        <v>0</v>
      </c>
      <c r="CO2172" s="2">
        <f t="shared" si="1008"/>
        <v>0</v>
      </c>
      <c r="CP2172" s="2">
        <f t="shared" si="1008"/>
        <v>0</v>
      </c>
      <c r="CQ2172" s="2">
        <f t="shared" si="1008"/>
        <v>0</v>
      </c>
      <c r="CR2172" s="2">
        <f t="shared" si="1008"/>
        <v>0</v>
      </c>
      <c r="CS2172" s="2">
        <f t="shared" si="1008"/>
        <v>0</v>
      </c>
      <c r="CT2172" s="2">
        <f t="shared" si="1008"/>
        <v>0</v>
      </c>
      <c r="CU2172" s="2">
        <f t="shared" si="1008"/>
        <v>0</v>
      </c>
      <c r="CV2172" s="2">
        <f t="shared" si="1008"/>
        <v>0</v>
      </c>
      <c r="CW2172" s="2">
        <f t="shared" si="1008"/>
        <v>0</v>
      </c>
      <c r="CX2172" s="2">
        <f t="shared" si="1008"/>
        <v>0</v>
      </c>
      <c r="CY2172" s="2">
        <f t="shared" si="1008"/>
        <v>0</v>
      </c>
      <c r="CZ2172" s="2">
        <f t="shared" si="1008"/>
        <v>0</v>
      </c>
      <c r="DA2172" s="2">
        <f t="shared" si="1008"/>
        <v>0</v>
      </c>
      <c r="DB2172" s="2">
        <f t="shared" si="1008"/>
        <v>0</v>
      </c>
      <c r="DC2172" s="2">
        <f t="shared" si="1008"/>
        <v>0</v>
      </c>
      <c r="DD2172" s="2">
        <f t="shared" si="1008"/>
        <v>0</v>
      </c>
      <c r="DE2172" s="2">
        <f t="shared" si="1008"/>
        <v>0</v>
      </c>
      <c r="DF2172" s="2">
        <f t="shared" si="1008"/>
        <v>0</v>
      </c>
      <c r="DG2172" s="3">
        <f t="shared" ref="DG2172:EL2172" si="1009">DG2176</f>
        <v>0</v>
      </c>
      <c r="DH2172" s="3">
        <f t="shared" si="1009"/>
        <v>0</v>
      </c>
      <c r="DI2172" s="3">
        <f t="shared" si="1009"/>
        <v>0</v>
      </c>
      <c r="DJ2172" s="3">
        <f t="shared" si="1009"/>
        <v>0</v>
      </c>
      <c r="DK2172" s="3">
        <f t="shared" si="1009"/>
        <v>0</v>
      </c>
      <c r="DL2172" s="3">
        <f t="shared" si="1009"/>
        <v>0</v>
      </c>
      <c r="DM2172" s="3">
        <f t="shared" si="1009"/>
        <v>0</v>
      </c>
      <c r="DN2172" s="3">
        <f t="shared" si="1009"/>
        <v>0</v>
      </c>
      <c r="DO2172" s="3">
        <f t="shared" si="1009"/>
        <v>0</v>
      </c>
      <c r="DP2172" s="3">
        <f t="shared" si="1009"/>
        <v>0</v>
      </c>
      <c r="DQ2172" s="3">
        <f t="shared" si="1009"/>
        <v>0</v>
      </c>
      <c r="DR2172" s="3">
        <f t="shared" si="1009"/>
        <v>0</v>
      </c>
      <c r="DS2172" s="3">
        <f t="shared" si="1009"/>
        <v>0</v>
      </c>
      <c r="DT2172" s="3">
        <f t="shared" si="1009"/>
        <v>0</v>
      </c>
      <c r="DU2172" s="3">
        <f t="shared" si="1009"/>
        <v>0</v>
      </c>
      <c r="DV2172" s="3">
        <f t="shared" si="1009"/>
        <v>0</v>
      </c>
      <c r="DW2172" s="3">
        <f t="shared" si="1009"/>
        <v>0</v>
      </c>
      <c r="DX2172" s="3">
        <f t="shared" si="1009"/>
        <v>0</v>
      </c>
      <c r="DY2172" s="3">
        <f t="shared" si="1009"/>
        <v>0</v>
      </c>
      <c r="DZ2172" s="3">
        <f t="shared" si="1009"/>
        <v>0</v>
      </c>
      <c r="EA2172" s="3">
        <f t="shared" si="1009"/>
        <v>0</v>
      </c>
      <c r="EB2172" s="3">
        <f t="shared" si="1009"/>
        <v>0</v>
      </c>
      <c r="EC2172" s="3">
        <f t="shared" si="1009"/>
        <v>0</v>
      </c>
      <c r="ED2172" s="3">
        <f t="shared" si="1009"/>
        <v>0</v>
      </c>
      <c r="EE2172" s="3">
        <f t="shared" si="1009"/>
        <v>0</v>
      </c>
      <c r="EF2172" s="3">
        <f t="shared" si="1009"/>
        <v>0</v>
      </c>
      <c r="EG2172" s="3">
        <f t="shared" si="1009"/>
        <v>0</v>
      </c>
      <c r="EH2172" s="3">
        <f t="shared" si="1009"/>
        <v>0</v>
      </c>
      <c r="EI2172" s="3">
        <f t="shared" si="1009"/>
        <v>0</v>
      </c>
      <c r="EJ2172" s="3">
        <f t="shared" si="1009"/>
        <v>0</v>
      </c>
      <c r="EK2172" s="3">
        <f t="shared" si="1009"/>
        <v>0</v>
      </c>
      <c r="EL2172" s="3">
        <f t="shared" si="1009"/>
        <v>0</v>
      </c>
      <c r="EM2172" s="3">
        <f t="shared" ref="EM2172:FR2172" si="1010">EM2176</f>
        <v>0</v>
      </c>
      <c r="EN2172" s="3">
        <f t="shared" si="1010"/>
        <v>0</v>
      </c>
      <c r="EO2172" s="3">
        <f t="shared" si="1010"/>
        <v>0</v>
      </c>
      <c r="EP2172" s="3">
        <f t="shared" si="1010"/>
        <v>0</v>
      </c>
      <c r="EQ2172" s="3">
        <f t="shared" si="1010"/>
        <v>0</v>
      </c>
      <c r="ER2172" s="3">
        <f t="shared" si="1010"/>
        <v>0</v>
      </c>
      <c r="ES2172" s="3">
        <f t="shared" si="1010"/>
        <v>0</v>
      </c>
      <c r="ET2172" s="3">
        <f t="shared" si="1010"/>
        <v>0</v>
      </c>
      <c r="EU2172" s="3">
        <f t="shared" si="1010"/>
        <v>0</v>
      </c>
      <c r="EV2172" s="3">
        <f t="shared" si="1010"/>
        <v>0</v>
      </c>
      <c r="EW2172" s="3">
        <f t="shared" si="1010"/>
        <v>0</v>
      </c>
      <c r="EX2172" s="3">
        <f t="shared" si="1010"/>
        <v>0</v>
      </c>
      <c r="EY2172" s="3">
        <f t="shared" si="1010"/>
        <v>0</v>
      </c>
      <c r="EZ2172" s="3">
        <f t="shared" si="1010"/>
        <v>0</v>
      </c>
      <c r="FA2172" s="3">
        <f t="shared" si="1010"/>
        <v>0</v>
      </c>
      <c r="FB2172" s="3">
        <f t="shared" si="1010"/>
        <v>0</v>
      </c>
      <c r="FC2172" s="3">
        <f t="shared" si="1010"/>
        <v>0</v>
      </c>
      <c r="FD2172" s="3">
        <f t="shared" si="1010"/>
        <v>0</v>
      </c>
      <c r="FE2172" s="3">
        <f t="shared" si="1010"/>
        <v>0</v>
      </c>
      <c r="FF2172" s="3">
        <f t="shared" si="1010"/>
        <v>0</v>
      </c>
      <c r="FG2172" s="3">
        <f t="shared" si="1010"/>
        <v>0</v>
      </c>
      <c r="FH2172" s="3">
        <f t="shared" si="1010"/>
        <v>0</v>
      </c>
      <c r="FI2172" s="3">
        <f t="shared" si="1010"/>
        <v>0</v>
      </c>
      <c r="FJ2172" s="3">
        <f t="shared" si="1010"/>
        <v>0</v>
      </c>
      <c r="FK2172" s="3">
        <f t="shared" si="1010"/>
        <v>0</v>
      </c>
      <c r="FL2172" s="3">
        <f t="shared" si="1010"/>
        <v>0</v>
      </c>
      <c r="FM2172" s="3">
        <f t="shared" si="1010"/>
        <v>0</v>
      </c>
      <c r="FN2172" s="3">
        <f t="shared" si="1010"/>
        <v>0</v>
      </c>
      <c r="FO2172" s="3">
        <f t="shared" si="1010"/>
        <v>0</v>
      </c>
      <c r="FP2172" s="3">
        <f t="shared" si="1010"/>
        <v>0</v>
      </c>
      <c r="FQ2172" s="3">
        <f t="shared" si="1010"/>
        <v>0</v>
      </c>
      <c r="FR2172" s="3">
        <f t="shared" si="1010"/>
        <v>0</v>
      </c>
      <c r="FS2172" s="3">
        <f t="shared" ref="FS2172:GX2172" si="1011">FS2176</f>
        <v>0</v>
      </c>
      <c r="FT2172" s="3">
        <f t="shared" si="1011"/>
        <v>0</v>
      </c>
      <c r="FU2172" s="3">
        <f t="shared" si="1011"/>
        <v>0</v>
      </c>
      <c r="FV2172" s="3">
        <f t="shared" si="1011"/>
        <v>0</v>
      </c>
      <c r="FW2172" s="3">
        <f t="shared" si="1011"/>
        <v>0</v>
      </c>
      <c r="FX2172" s="3">
        <f t="shared" si="1011"/>
        <v>0</v>
      </c>
      <c r="FY2172" s="3">
        <f t="shared" si="1011"/>
        <v>0</v>
      </c>
      <c r="FZ2172" s="3">
        <f t="shared" si="1011"/>
        <v>0</v>
      </c>
      <c r="GA2172" s="3">
        <f t="shared" si="1011"/>
        <v>0</v>
      </c>
      <c r="GB2172" s="3">
        <f t="shared" si="1011"/>
        <v>0</v>
      </c>
      <c r="GC2172" s="3">
        <f t="shared" si="1011"/>
        <v>0</v>
      </c>
      <c r="GD2172" s="3">
        <f t="shared" si="1011"/>
        <v>0</v>
      </c>
      <c r="GE2172" s="3">
        <f t="shared" si="1011"/>
        <v>0</v>
      </c>
      <c r="GF2172" s="3">
        <f t="shared" si="1011"/>
        <v>0</v>
      </c>
      <c r="GG2172" s="3">
        <f t="shared" si="1011"/>
        <v>0</v>
      </c>
      <c r="GH2172" s="3">
        <f t="shared" si="1011"/>
        <v>0</v>
      </c>
      <c r="GI2172" s="3">
        <f t="shared" si="1011"/>
        <v>0</v>
      </c>
      <c r="GJ2172" s="3">
        <f t="shared" si="1011"/>
        <v>0</v>
      </c>
      <c r="GK2172" s="3">
        <f t="shared" si="1011"/>
        <v>0</v>
      </c>
      <c r="GL2172" s="3">
        <f t="shared" si="1011"/>
        <v>0</v>
      </c>
      <c r="GM2172" s="3">
        <f t="shared" si="1011"/>
        <v>0</v>
      </c>
      <c r="GN2172" s="3">
        <f t="shared" si="1011"/>
        <v>0</v>
      </c>
      <c r="GO2172" s="3">
        <f t="shared" si="1011"/>
        <v>0</v>
      </c>
      <c r="GP2172" s="3">
        <f t="shared" si="1011"/>
        <v>0</v>
      </c>
      <c r="GQ2172" s="3">
        <f t="shared" si="1011"/>
        <v>0</v>
      </c>
      <c r="GR2172" s="3">
        <f t="shared" si="1011"/>
        <v>0</v>
      </c>
      <c r="GS2172" s="3">
        <f t="shared" si="1011"/>
        <v>0</v>
      </c>
      <c r="GT2172" s="3">
        <f t="shared" si="1011"/>
        <v>0</v>
      </c>
      <c r="GU2172" s="3">
        <f t="shared" si="1011"/>
        <v>0</v>
      </c>
      <c r="GV2172" s="3">
        <f t="shared" si="1011"/>
        <v>0</v>
      </c>
      <c r="GW2172" s="3">
        <f t="shared" si="1011"/>
        <v>0</v>
      </c>
      <c r="GX2172" s="3">
        <f t="shared" si="1011"/>
        <v>0</v>
      </c>
    </row>
    <row r="2174" spans="1:245" x14ac:dyDescent="0.25">
      <c r="A2174">
        <v>17</v>
      </c>
      <c r="B2174">
        <v>1</v>
      </c>
      <c r="D2174">
        <f>ROW(EtalonRes!A301)</f>
        <v>301</v>
      </c>
      <c r="E2174" t="s">
        <v>362</v>
      </c>
      <c r="F2174" t="s">
        <v>161</v>
      </c>
      <c r="G2174" t="s">
        <v>162</v>
      </c>
      <c r="H2174" t="s">
        <v>18</v>
      </c>
      <c r="I2174">
        <v>1</v>
      </c>
      <c r="J2174">
        <v>0</v>
      </c>
      <c r="K2174">
        <v>1</v>
      </c>
      <c r="O2174">
        <f>ROUND(CP2174,2)</f>
        <v>6135.74</v>
      </c>
      <c r="P2174">
        <f>ROUND(CQ2174*I2174,2)</f>
        <v>0</v>
      </c>
      <c r="Q2174">
        <f>ROUND(CR2174*I2174,2)</f>
        <v>508.17</v>
      </c>
      <c r="R2174">
        <f>ROUND(CS2174*I2174,2)</f>
        <v>322.27</v>
      </c>
      <c r="S2174">
        <f>ROUND(CT2174*I2174,2)</f>
        <v>5627.57</v>
      </c>
      <c r="T2174">
        <f>ROUND(CU2174*I2174,2)</f>
        <v>0</v>
      </c>
      <c r="U2174">
        <f>CV2174*I2174</f>
        <v>7.93</v>
      </c>
      <c r="V2174">
        <f>CW2174*I2174</f>
        <v>0</v>
      </c>
      <c r="W2174">
        <f>ROUND(CX2174*I2174,2)</f>
        <v>0</v>
      </c>
      <c r="X2174">
        <f>ROUND(CY2174,2)</f>
        <v>3939.3</v>
      </c>
      <c r="Y2174">
        <f>ROUND(CZ2174,2)</f>
        <v>562.76</v>
      </c>
      <c r="AA2174">
        <v>288585831</v>
      </c>
      <c r="AB2174">
        <f>ROUND((AC2174+AD2174+AF2174),6)</f>
        <v>6135.74</v>
      </c>
      <c r="AC2174">
        <f>ROUND(((ES2174*13)),6)</f>
        <v>0</v>
      </c>
      <c r="AD2174">
        <f>ROUND(((((ET2174*13))-((EU2174*13)))+AE2174),6)</f>
        <v>508.17</v>
      </c>
      <c r="AE2174">
        <f>ROUND(((EU2174*13)),6)</f>
        <v>322.27</v>
      </c>
      <c r="AF2174">
        <f>ROUND(((EV2174*13)),6)</f>
        <v>5627.57</v>
      </c>
      <c r="AG2174">
        <f>ROUND((AP2174),6)</f>
        <v>0</v>
      </c>
      <c r="AH2174">
        <f>((EW2174*13))</f>
        <v>7.93</v>
      </c>
      <c r="AI2174">
        <f>((EX2174*13))</f>
        <v>0</v>
      </c>
      <c r="AJ2174">
        <f>(AS2174)</f>
        <v>0</v>
      </c>
      <c r="AK2174">
        <v>471.98</v>
      </c>
      <c r="AL2174">
        <v>0</v>
      </c>
      <c r="AM2174">
        <v>39.090000000000003</v>
      </c>
      <c r="AN2174">
        <v>24.79</v>
      </c>
      <c r="AO2174">
        <v>432.89</v>
      </c>
      <c r="AP2174">
        <v>0</v>
      </c>
      <c r="AQ2174">
        <v>0.61</v>
      </c>
      <c r="AR2174">
        <v>0</v>
      </c>
      <c r="AS2174">
        <v>0</v>
      </c>
      <c r="AT2174">
        <v>70</v>
      </c>
      <c r="AU2174">
        <v>10</v>
      </c>
      <c r="AV2174">
        <v>1</v>
      </c>
      <c r="AW2174">
        <v>1</v>
      </c>
      <c r="AZ2174">
        <v>1</v>
      </c>
      <c r="BA2174">
        <v>1</v>
      </c>
      <c r="BB2174">
        <v>1</v>
      </c>
      <c r="BC2174">
        <v>1</v>
      </c>
      <c r="BD2174" t="s">
        <v>3</v>
      </c>
      <c r="BE2174" t="s">
        <v>3</v>
      </c>
      <c r="BF2174" t="s">
        <v>3</v>
      </c>
      <c r="BG2174" t="s">
        <v>3</v>
      </c>
      <c r="BH2174">
        <v>0</v>
      </c>
      <c r="BI2174">
        <v>4</v>
      </c>
      <c r="BJ2174" t="s">
        <v>163</v>
      </c>
      <c r="BM2174">
        <v>0</v>
      </c>
      <c r="BN2174">
        <v>284416172</v>
      </c>
      <c r="BO2174" t="s">
        <v>3</v>
      </c>
      <c r="BP2174">
        <v>0</v>
      </c>
      <c r="BQ2174">
        <v>1</v>
      </c>
      <c r="BR2174">
        <v>0</v>
      </c>
      <c r="BS2174">
        <v>1</v>
      </c>
      <c r="BT2174">
        <v>1</v>
      </c>
      <c r="BU2174">
        <v>1</v>
      </c>
      <c r="BV2174">
        <v>1</v>
      </c>
      <c r="BW2174">
        <v>1</v>
      </c>
      <c r="BX2174">
        <v>1</v>
      </c>
      <c r="BY2174" t="s">
        <v>3</v>
      </c>
      <c r="BZ2174">
        <v>70</v>
      </c>
      <c r="CA2174">
        <v>10</v>
      </c>
      <c r="CB2174" t="s">
        <v>3</v>
      </c>
      <c r="CE2174">
        <v>0</v>
      </c>
      <c r="CF2174">
        <v>0</v>
      </c>
      <c r="CG2174">
        <v>0</v>
      </c>
      <c r="CM2174">
        <v>0</v>
      </c>
      <c r="CN2174" t="s">
        <v>3</v>
      </c>
      <c r="CO2174">
        <v>0</v>
      </c>
      <c r="CP2174">
        <f>(P2174+Q2174+S2174)</f>
        <v>6135.74</v>
      </c>
      <c r="CQ2174">
        <f>(AC2174*BC2174*AW2174)</f>
        <v>0</v>
      </c>
      <c r="CR2174">
        <f>(((((ET2174*13))*BB2174-((EU2174*13))*BS2174)+AE2174*BS2174)*AV2174)</f>
        <v>508.17000000000007</v>
      </c>
      <c r="CS2174">
        <f>(AE2174*BS2174*AV2174)</f>
        <v>322.27</v>
      </c>
      <c r="CT2174">
        <f>(AF2174*BA2174*AV2174)</f>
        <v>5627.57</v>
      </c>
      <c r="CU2174">
        <f>AG2174</f>
        <v>0</v>
      </c>
      <c r="CV2174">
        <f>(AH2174*AV2174)</f>
        <v>7.93</v>
      </c>
      <c r="CW2174">
        <f>AI2174</f>
        <v>0</v>
      </c>
      <c r="CX2174">
        <f>AJ2174</f>
        <v>0</v>
      </c>
      <c r="CY2174">
        <f>((S2174*BZ2174)/100)</f>
        <v>3939.2989999999995</v>
      </c>
      <c r="CZ2174">
        <f>((S2174*CA2174)/100)</f>
        <v>562.75699999999995</v>
      </c>
      <c r="DC2174" t="s">
        <v>3</v>
      </c>
      <c r="DD2174" t="s">
        <v>102</v>
      </c>
      <c r="DE2174" t="s">
        <v>102</v>
      </c>
      <c r="DF2174" t="s">
        <v>102</v>
      </c>
      <c r="DG2174" t="s">
        <v>102</v>
      </c>
      <c r="DH2174" t="s">
        <v>3</v>
      </c>
      <c r="DI2174" t="s">
        <v>102</v>
      </c>
      <c r="DJ2174" t="s">
        <v>102</v>
      </c>
      <c r="DK2174" t="s">
        <v>3</v>
      </c>
      <c r="DL2174" t="s">
        <v>3</v>
      </c>
      <c r="DM2174" t="s">
        <v>3</v>
      </c>
      <c r="DN2174">
        <v>0</v>
      </c>
      <c r="DO2174">
        <v>0</v>
      </c>
      <c r="DP2174">
        <v>1</v>
      </c>
      <c r="DQ2174">
        <v>1</v>
      </c>
      <c r="DU2174">
        <v>1010</v>
      </c>
      <c r="DV2174" t="s">
        <v>18</v>
      </c>
      <c r="DW2174" t="s">
        <v>18</v>
      </c>
      <c r="DX2174">
        <v>1</v>
      </c>
      <c r="DZ2174" t="s">
        <v>3</v>
      </c>
      <c r="EA2174" t="s">
        <v>3</v>
      </c>
      <c r="EB2174" t="s">
        <v>3</v>
      </c>
      <c r="EC2174" t="s">
        <v>3</v>
      </c>
      <c r="EE2174">
        <v>284416175</v>
      </c>
      <c r="EF2174">
        <v>1</v>
      </c>
      <c r="EG2174" t="s">
        <v>21</v>
      </c>
      <c r="EH2174">
        <v>0</v>
      </c>
      <c r="EI2174" t="s">
        <v>3</v>
      </c>
      <c r="EJ2174">
        <v>4</v>
      </c>
      <c r="EK2174">
        <v>0</v>
      </c>
      <c r="EL2174" t="s">
        <v>22</v>
      </c>
      <c r="EM2174" t="s">
        <v>23</v>
      </c>
      <c r="EO2174" t="s">
        <v>3</v>
      </c>
      <c r="EQ2174">
        <v>1441792</v>
      </c>
      <c r="ER2174">
        <v>471.98</v>
      </c>
      <c r="ES2174">
        <v>0</v>
      </c>
      <c r="ET2174">
        <v>39.090000000000003</v>
      </c>
      <c r="EU2174">
        <v>24.79</v>
      </c>
      <c r="EV2174">
        <v>432.89</v>
      </c>
      <c r="EW2174">
        <v>0.61</v>
      </c>
      <c r="EX2174">
        <v>0</v>
      </c>
      <c r="EY2174">
        <v>0</v>
      </c>
      <c r="FQ2174">
        <v>0</v>
      </c>
      <c r="FR2174">
        <v>0</v>
      </c>
      <c r="FS2174">
        <v>0</v>
      </c>
      <c r="FX2174">
        <v>70</v>
      </c>
      <c r="FY2174">
        <v>10</v>
      </c>
      <c r="GA2174" t="s">
        <v>3</v>
      </c>
      <c r="GD2174">
        <v>0</v>
      </c>
      <c r="GF2174">
        <v>-458123725</v>
      </c>
      <c r="GG2174">
        <v>2</v>
      </c>
      <c r="GH2174">
        <v>1</v>
      </c>
      <c r="GI2174">
        <v>-2</v>
      </c>
      <c r="GJ2174">
        <v>0</v>
      </c>
      <c r="GK2174">
        <f>ROUND(R2174*(R12)/100,2)</f>
        <v>348.05</v>
      </c>
      <c r="GL2174">
        <f>ROUND(IF(AND(BH2174=3,BI2174=3,FS2174&lt;&gt;0),P2174,0),2)</f>
        <v>0</v>
      </c>
      <c r="GM2174">
        <f>ROUND(O2174+X2174+Y2174+GK2174,2)+GX2174</f>
        <v>10985.85</v>
      </c>
      <c r="GN2174">
        <f>IF(OR(BI2174=0,BI2174=1),GM2174-GX2174,0)</f>
        <v>0</v>
      </c>
      <c r="GO2174">
        <f>IF(BI2174=2,GM2174-GX2174,0)</f>
        <v>0</v>
      </c>
      <c r="GP2174">
        <f>IF(BI2174=4,GM2174-GX2174,0)</f>
        <v>10985.85</v>
      </c>
      <c r="GR2174">
        <v>0</v>
      </c>
      <c r="GS2174">
        <v>0</v>
      </c>
      <c r="GT2174">
        <v>0</v>
      </c>
      <c r="GU2174" t="s">
        <v>3</v>
      </c>
      <c r="GV2174">
        <f>ROUND((GT2174),6)</f>
        <v>0</v>
      </c>
      <c r="GW2174">
        <v>1</v>
      </c>
      <c r="GX2174">
        <f>ROUND(HC2174*I2174,2)</f>
        <v>0</v>
      </c>
      <c r="HA2174">
        <v>0</v>
      </c>
      <c r="HB2174">
        <v>0</v>
      </c>
      <c r="HC2174">
        <f>GV2174*GW2174</f>
        <v>0</v>
      </c>
      <c r="HE2174" t="s">
        <v>3</v>
      </c>
      <c r="HF2174" t="s">
        <v>3</v>
      </c>
      <c r="HM2174" t="s">
        <v>3</v>
      </c>
      <c r="HN2174" t="s">
        <v>3</v>
      </c>
      <c r="HO2174" t="s">
        <v>3</v>
      </c>
      <c r="HP2174" t="s">
        <v>3</v>
      </c>
      <c r="HQ2174" t="s">
        <v>3</v>
      </c>
      <c r="HS2174">
        <v>0</v>
      </c>
      <c r="IK2174">
        <v>0</v>
      </c>
    </row>
    <row r="2176" spans="1:245" x14ac:dyDescent="0.25">
      <c r="A2176" s="2">
        <v>51</v>
      </c>
      <c r="B2176" s="2">
        <f>B2170</f>
        <v>1</v>
      </c>
      <c r="C2176" s="2">
        <f>A2170</f>
        <v>5</v>
      </c>
      <c r="D2176" s="2">
        <f>ROW(A2170)</f>
        <v>2170</v>
      </c>
      <c r="E2176" s="2"/>
      <c r="F2176" s="2" t="str">
        <f>IF(F2170&lt;&gt;"",F2170,"")</f>
        <v>Новый подраздел</v>
      </c>
      <c r="G2176" s="2" t="str">
        <f>IF(G2170&lt;&gt;"",G2170,"")</f>
        <v>СКУД - Инженерные сооружения и коммуникации</v>
      </c>
      <c r="H2176" s="2">
        <v>0</v>
      </c>
      <c r="I2176" s="2"/>
      <c r="J2176" s="2"/>
      <c r="K2176" s="2"/>
      <c r="L2176" s="2"/>
      <c r="M2176" s="2"/>
      <c r="N2176" s="2"/>
      <c r="O2176" s="2">
        <f t="shared" ref="O2176:T2176" si="1012">ROUND(AB2176,2)</f>
        <v>6135.74</v>
      </c>
      <c r="P2176" s="2">
        <f t="shared" si="1012"/>
        <v>0</v>
      </c>
      <c r="Q2176" s="2">
        <f t="shared" si="1012"/>
        <v>508.17</v>
      </c>
      <c r="R2176" s="2">
        <f t="shared" si="1012"/>
        <v>322.27</v>
      </c>
      <c r="S2176" s="2">
        <f t="shared" si="1012"/>
        <v>5627.57</v>
      </c>
      <c r="T2176" s="2">
        <f t="shared" si="1012"/>
        <v>0</v>
      </c>
      <c r="U2176" s="2">
        <f>AH2176</f>
        <v>7.93</v>
      </c>
      <c r="V2176" s="2">
        <f>AI2176</f>
        <v>0</v>
      </c>
      <c r="W2176" s="2">
        <f>ROUND(AJ2176,2)</f>
        <v>0</v>
      </c>
      <c r="X2176" s="2">
        <f>ROUND(AK2176,2)</f>
        <v>3939.3</v>
      </c>
      <c r="Y2176" s="2">
        <f>ROUND(AL2176,2)</f>
        <v>562.76</v>
      </c>
      <c r="Z2176" s="2"/>
      <c r="AA2176" s="2"/>
      <c r="AB2176" s="2">
        <f>ROUND(SUMIF(AA2174:AA2174,"=288585831",O2174:O2174),2)</f>
        <v>6135.74</v>
      </c>
      <c r="AC2176" s="2">
        <f>ROUND(SUMIF(AA2174:AA2174,"=288585831",P2174:P2174),2)</f>
        <v>0</v>
      </c>
      <c r="AD2176" s="2">
        <f>ROUND(SUMIF(AA2174:AA2174,"=288585831",Q2174:Q2174),2)</f>
        <v>508.17</v>
      </c>
      <c r="AE2176" s="2">
        <f>ROUND(SUMIF(AA2174:AA2174,"=288585831",R2174:R2174),2)</f>
        <v>322.27</v>
      </c>
      <c r="AF2176" s="2">
        <f>ROUND(SUMIF(AA2174:AA2174,"=288585831",S2174:S2174),2)</f>
        <v>5627.57</v>
      </c>
      <c r="AG2176" s="2">
        <f>ROUND(SUMIF(AA2174:AA2174,"=288585831",T2174:T2174),2)</f>
        <v>0</v>
      </c>
      <c r="AH2176" s="2">
        <f>SUMIF(AA2174:AA2174,"=288585831",U2174:U2174)</f>
        <v>7.93</v>
      </c>
      <c r="AI2176" s="2">
        <f>SUMIF(AA2174:AA2174,"=288585831",V2174:V2174)</f>
        <v>0</v>
      </c>
      <c r="AJ2176" s="2">
        <f>ROUND(SUMIF(AA2174:AA2174,"=288585831",W2174:W2174),2)</f>
        <v>0</v>
      </c>
      <c r="AK2176" s="2">
        <f>ROUND(SUMIF(AA2174:AA2174,"=288585831",X2174:X2174),2)</f>
        <v>3939.3</v>
      </c>
      <c r="AL2176" s="2">
        <f>ROUND(SUMIF(AA2174:AA2174,"=288585831",Y2174:Y2174),2)</f>
        <v>562.76</v>
      </c>
      <c r="AM2176" s="2"/>
      <c r="AN2176" s="2"/>
      <c r="AO2176" s="2">
        <f t="shared" ref="AO2176:BD2176" si="1013">ROUND(BX2176,2)</f>
        <v>0</v>
      </c>
      <c r="AP2176" s="2">
        <f t="shared" si="1013"/>
        <v>0</v>
      </c>
      <c r="AQ2176" s="2">
        <f t="shared" si="1013"/>
        <v>0</v>
      </c>
      <c r="AR2176" s="2">
        <f t="shared" si="1013"/>
        <v>10985.85</v>
      </c>
      <c r="AS2176" s="2">
        <f t="shared" si="1013"/>
        <v>0</v>
      </c>
      <c r="AT2176" s="2">
        <f t="shared" si="1013"/>
        <v>0</v>
      </c>
      <c r="AU2176" s="2">
        <f t="shared" si="1013"/>
        <v>10985.85</v>
      </c>
      <c r="AV2176" s="2">
        <f t="shared" si="1013"/>
        <v>0</v>
      </c>
      <c r="AW2176" s="2">
        <f t="shared" si="1013"/>
        <v>0</v>
      </c>
      <c r="AX2176" s="2">
        <f t="shared" si="1013"/>
        <v>0</v>
      </c>
      <c r="AY2176" s="2">
        <f t="shared" si="1013"/>
        <v>0</v>
      </c>
      <c r="AZ2176" s="2">
        <f t="shared" si="1013"/>
        <v>0</v>
      </c>
      <c r="BA2176" s="2">
        <f t="shared" si="1013"/>
        <v>0</v>
      </c>
      <c r="BB2176" s="2">
        <f t="shared" si="1013"/>
        <v>0</v>
      </c>
      <c r="BC2176" s="2">
        <f t="shared" si="1013"/>
        <v>0</v>
      </c>
      <c r="BD2176" s="2">
        <f t="shared" si="1013"/>
        <v>0</v>
      </c>
      <c r="BE2176" s="2"/>
      <c r="BF2176" s="2"/>
      <c r="BG2176" s="2"/>
      <c r="BH2176" s="2"/>
      <c r="BI2176" s="2"/>
      <c r="BJ2176" s="2"/>
      <c r="BK2176" s="2"/>
      <c r="BL2176" s="2"/>
      <c r="BM2176" s="2"/>
      <c r="BN2176" s="2"/>
      <c r="BO2176" s="2"/>
      <c r="BP2176" s="2"/>
      <c r="BQ2176" s="2"/>
      <c r="BR2176" s="2"/>
      <c r="BS2176" s="2"/>
      <c r="BT2176" s="2"/>
      <c r="BU2176" s="2"/>
      <c r="BV2176" s="2"/>
      <c r="BW2176" s="2"/>
      <c r="BX2176" s="2">
        <f>ROUND(SUMIF(AA2174:AA2174,"=288585831",FQ2174:FQ2174),2)</f>
        <v>0</v>
      </c>
      <c r="BY2176" s="2">
        <f>ROUND(SUMIF(AA2174:AA2174,"=288585831",FR2174:FR2174),2)</f>
        <v>0</v>
      </c>
      <c r="BZ2176" s="2">
        <f>ROUND(SUMIF(AA2174:AA2174,"=288585831",GL2174:GL2174),2)</f>
        <v>0</v>
      </c>
      <c r="CA2176" s="2">
        <f>ROUND(SUMIF(AA2174:AA2174,"=288585831",GM2174:GM2174),2)</f>
        <v>10985.85</v>
      </c>
      <c r="CB2176" s="2">
        <f>ROUND(SUMIF(AA2174:AA2174,"=288585831",GN2174:GN2174),2)</f>
        <v>0</v>
      </c>
      <c r="CC2176" s="2">
        <f>ROUND(SUMIF(AA2174:AA2174,"=288585831",GO2174:GO2174),2)</f>
        <v>0</v>
      </c>
      <c r="CD2176" s="2">
        <f>ROUND(SUMIF(AA2174:AA2174,"=288585831",GP2174:GP2174),2)</f>
        <v>10985.85</v>
      </c>
      <c r="CE2176" s="2">
        <f>AC2176-BX2176</f>
        <v>0</v>
      </c>
      <c r="CF2176" s="2">
        <f>AC2176-BY2176</f>
        <v>0</v>
      </c>
      <c r="CG2176" s="2">
        <f>BX2176-BZ2176</f>
        <v>0</v>
      </c>
      <c r="CH2176" s="2">
        <f>AC2176-BX2176-BY2176+BZ2176</f>
        <v>0</v>
      </c>
      <c r="CI2176" s="2">
        <f>BY2176-BZ2176</f>
        <v>0</v>
      </c>
      <c r="CJ2176" s="2">
        <f>ROUND(SUMIF(AA2174:AA2174,"=288585831",GX2174:GX2174),2)</f>
        <v>0</v>
      </c>
      <c r="CK2176" s="2">
        <f>ROUND(SUMIF(AA2174:AA2174,"=288585831",GY2174:GY2174),2)</f>
        <v>0</v>
      </c>
      <c r="CL2176" s="2">
        <f>ROUND(SUMIF(AA2174:AA2174,"=288585831",GZ2174:GZ2174),2)</f>
        <v>0</v>
      </c>
      <c r="CM2176" s="2">
        <f>ROUND(SUMIF(AA2174:AA2174,"=288585831",HD2174:HD2174),2)</f>
        <v>0</v>
      </c>
      <c r="CN2176" s="2"/>
      <c r="CO2176" s="2"/>
      <c r="CP2176" s="2"/>
      <c r="CQ2176" s="2"/>
      <c r="CR2176" s="2"/>
      <c r="CS2176" s="2"/>
      <c r="CT2176" s="2"/>
      <c r="CU2176" s="2"/>
      <c r="CV2176" s="2"/>
      <c r="CW2176" s="2"/>
      <c r="CX2176" s="2"/>
      <c r="CY2176" s="2"/>
      <c r="CZ2176" s="2"/>
      <c r="DA2176" s="2"/>
      <c r="DB2176" s="2"/>
      <c r="DC2176" s="2"/>
      <c r="DD2176" s="2"/>
      <c r="DE2176" s="2"/>
      <c r="DF2176" s="2"/>
      <c r="DG2176" s="3"/>
      <c r="DH2176" s="3"/>
      <c r="DI2176" s="3"/>
      <c r="DJ2176" s="3"/>
      <c r="DK2176" s="3"/>
      <c r="DL2176" s="3"/>
      <c r="DM2176" s="3"/>
      <c r="DN2176" s="3"/>
      <c r="DO2176" s="3"/>
      <c r="DP2176" s="3"/>
      <c r="DQ2176" s="3"/>
      <c r="DR2176" s="3"/>
      <c r="DS2176" s="3"/>
      <c r="DT2176" s="3"/>
      <c r="DU2176" s="3"/>
      <c r="DV2176" s="3"/>
      <c r="DW2176" s="3"/>
      <c r="DX2176" s="3"/>
      <c r="DY2176" s="3"/>
      <c r="DZ2176" s="3"/>
      <c r="EA2176" s="3"/>
      <c r="EB2176" s="3"/>
      <c r="EC2176" s="3"/>
      <c r="ED2176" s="3"/>
      <c r="EE2176" s="3"/>
      <c r="EF2176" s="3"/>
      <c r="EG2176" s="3"/>
      <c r="EH2176" s="3"/>
      <c r="EI2176" s="3"/>
      <c r="EJ2176" s="3"/>
      <c r="EK2176" s="3"/>
      <c r="EL2176" s="3"/>
      <c r="EM2176" s="3"/>
      <c r="EN2176" s="3"/>
      <c r="EO2176" s="3"/>
      <c r="EP2176" s="3"/>
      <c r="EQ2176" s="3"/>
      <c r="ER2176" s="3"/>
      <c r="ES2176" s="3"/>
      <c r="ET2176" s="3"/>
      <c r="EU2176" s="3"/>
      <c r="EV2176" s="3"/>
      <c r="EW2176" s="3"/>
      <c r="EX2176" s="3"/>
      <c r="EY2176" s="3"/>
      <c r="EZ2176" s="3"/>
      <c r="FA2176" s="3"/>
      <c r="FB2176" s="3"/>
      <c r="FC2176" s="3"/>
      <c r="FD2176" s="3"/>
      <c r="FE2176" s="3"/>
      <c r="FF2176" s="3"/>
      <c r="FG2176" s="3"/>
      <c r="FH2176" s="3"/>
      <c r="FI2176" s="3"/>
      <c r="FJ2176" s="3"/>
      <c r="FK2176" s="3"/>
      <c r="FL2176" s="3"/>
      <c r="FM2176" s="3"/>
      <c r="FN2176" s="3"/>
      <c r="FO2176" s="3"/>
      <c r="FP2176" s="3"/>
      <c r="FQ2176" s="3"/>
      <c r="FR2176" s="3"/>
      <c r="FS2176" s="3"/>
      <c r="FT2176" s="3"/>
      <c r="FU2176" s="3"/>
      <c r="FV2176" s="3"/>
      <c r="FW2176" s="3"/>
      <c r="FX2176" s="3"/>
      <c r="FY2176" s="3"/>
      <c r="FZ2176" s="3"/>
      <c r="GA2176" s="3"/>
      <c r="GB2176" s="3"/>
      <c r="GC2176" s="3"/>
      <c r="GD2176" s="3"/>
      <c r="GE2176" s="3"/>
      <c r="GF2176" s="3"/>
      <c r="GG2176" s="3"/>
      <c r="GH2176" s="3"/>
      <c r="GI2176" s="3"/>
      <c r="GJ2176" s="3"/>
      <c r="GK2176" s="3"/>
      <c r="GL2176" s="3"/>
      <c r="GM2176" s="3"/>
      <c r="GN2176" s="3"/>
      <c r="GO2176" s="3"/>
      <c r="GP2176" s="3"/>
      <c r="GQ2176" s="3"/>
      <c r="GR2176" s="3"/>
      <c r="GS2176" s="3"/>
      <c r="GT2176" s="3"/>
      <c r="GU2176" s="3"/>
      <c r="GV2176" s="3"/>
      <c r="GW2176" s="3"/>
      <c r="GX2176" s="3">
        <v>0</v>
      </c>
    </row>
    <row r="2178" spans="1:28" x14ac:dyDescent="0.25">
      <c r="A2178" s="4">
        <v>50</v>
      </c>
      <c r="B2178" s="4">
        <v>0</v>
      </c>
      <c r="C2178" s="4">
        <v>0</v>
      </c>
      <c r="D2178" s="4">
        <v>1</v>
      </c>
      <c r="E2178" s="4">
        <v>201</v>
      </c>
      <c r="F2178" s="4">
        <f>ROUND(Source!O2176,O2178)</f>
        <v>6135.74</v>
      </c>
      <c r="G2178" s="4" t="s">
        <v>24</v>
      </c>
      <c r="H2178" s="4" t="s">
        <v>25</v>
      </c>
      <c r="I2178" s="4"/>
      <c r="J2178" s="4"/>
      <c r="K2178" s="4">
        <v>201</v>
      </c>
      <c r="L2178" s="4">
        <v>1</v>
      </c>
      <c r="M2178" s="4">
        <v>3</v>
      </c>
      <c r="N2178" s="4" t="s">
        <v>3</v>
      </c>
      <c r="O2178" s="4">
        <v>2</v>
      </c>
      <c r="P2178" s="4"/>
      <c r="Q2178" s="4"/>
      <c r="R2178" s="4"/>
      <c r="S2178" s="4"/>
      <c r="T2178" s="4"/>
      <c r="U2178" s="4"/>
      <c r="V2178" s="4"/>
      <c r="W2178" s="4">
        <v>6135.74</v>
      </c>
      <c r="X2178" s="4">
        <v>1</v>
      </c>
      <c r="Y2178" s="4">
        <v>6135.74</v>
      </c>
      <c r="Z2178" s="4"/>
      <c r="AA2178" s="4"/>
      <c r="AB2178" s="4"/>
    </row>
    <row r="2179" spans="1:28" x14ac:dyDescent="0.25">
      <c r="A2179" s="4">
        <v>50</v>
      </c>
      <c r="B2179" s="4">
        <v>0</v>
      </c>
      <c r="C2179" s="4">
        <v>0</v>
      </c>
      <c r="D2179" s="4">
        <v>1</v>
      </c>
      <c r="E2179" s="4">
        <v>202</v>
      </c>
      <c r="F2179" s="4">
        <f>ROUND(Source!P2176,O2179)</f>
        <v>0</v>
      </c>
      <c r="G2179" s="4" t="s">
        <v>26</v>
      </c>
      <c r="H2179" s="4" t="s">
        <v>27</v>
      </c>
      <c r="I2179" s="4"/>
      <c r="J2179" s="4"/>
      <c r="K2179" s="4">
        <v>202</v>
      </c>
      <c r="L2179" s="4">
        <v>2</v>
      </c>
      <c r="M2179" s="4">
        <v>3</v>
      </c>
      <c r="N2179" s="4" t="s">
        <v>3</v>
      </c>
      <c r="O2179" s="4">
        <v>2</v>
      </c>
      <c r="P2179" s="4"/>
      <c r="Q2179" s="4"/>
      <c r="R2179" s="4"/>
      <c r="S2179" s="4"/>
      <c r="T2179" s="4"/>
      <c r="U2179" s="4"/>
      <c r="V2179" s="4"/>
      <c r="W2179" s="4">
        <v>0</v>
      </c>
      <c r="X2179" s="4">
        <v>1</v>
      </c>
      <c r="Y2179" s="4">
        <v>0</v>
      </c>
      <c r="Z2179" s="4"/>
      <c r="AA2179" s="4"/>
      <c r="AB2179" s="4"/>
    </row>
    <row r="2180" spans="1:28" x14ac:dyDescent="0.25">
      <c r="A2180" s="4">
        <v>50</v>
      </c>
      <c r="B2180" s="4">
        <v>0</v>
      </c>
      <c r="C2180" s="4">
        <v>0</v>
      </c>
      <c r="D2180" s="4">
        <v>1</v>
      </c>
      <c r="E2180" s="4">
        <v>222</v>
      </c>
      <c r="F2180" s="4">
        <f>ROUND(Source!AO2176,O2180)</f>
        <v>0</v>
      </c>
      <c r="G2180" s="4" t="s">
        <v>28</v>
      </c>
      <c r="H2180" s="4" t="s">
        <v>29</v>
      </c>
      <c r="I2180" s="4"/>
      <c r="J2180" s="4"/>
      <c r="K2180" s="4">
        <v>222</v>
      </c>
      <c r="L2180" s="4">
        <v>3</v>
      </c>
      <c r="M2180" s="4">
        <v>3</v>
      </c>
      <c r="N2180" s="4" t="s">
        <v>3</v>
      </c>
      <c r="O2180" s="4">
        <v>2</v>
      </c>
      <c r="P2180" s="4"/>
      <c r="Q2180" s="4"/>
      <c r="R2180" s="4"/>
      <c r="S2180" s="4"/>
      <c r="T2180" s="4"/>
      <c r="U2180" s="4"/>
      <c r="V2180" s="4"/>
      <c r="W2180" s="4">
        <v>0</v>
      </c>
      <c r="X2180" s="4">
        <v>1</v>
      </c>
      <c r="Y2180" s="4">
        <v>0</v>
      </c>
      <c r="Z2180" s="4"/>
      <c r="AA2180" s="4"/>
      <c r="AB2180" s="4"/>
    </row>
    <row r="2181" spans="1:28" x14ac:dyDescent="0.25">
      <c r="A2181" s="4">
        <v>50</v>
      </c>
      <c r="B2181" s="4">
        <v>0</v>
      </c>
      <c r="C2181" s="4">
        <v>0</v>
      </c>
      <c r="D2181" s="4">
        <v>1</v>
      </c>
      <c r="E2181" s="4">
        <v>225</v>
      </c>
      <c r="F2181" s="4">
        <f>ROUND(Source!AV2176,O2181)</f>
        <v>0</v>
      </c>
      <c r="G2181" s="4" t="s">
        <v>30</v>
      </c>
      <c r="H2181" s="4" t="s">
        <v>31</v>
      </c>
      <c r="I2181" s="4"/>
      <c r="J2181" s="4"/>
      <c r="K2181" s="4">
        <v>225</v>
      </c>
      <c r="L2181" s="4">
        <v>4</v>
      </c>
      <c r="M2181" s="4">
        <v>3</v>
      </c>
      <c r="N2181" s="4" t="s">
        <v>3</v>
      </c>
      <c r="O2181" s="4">
        <v>2</v>
      </c>
      <c r="P2181" s="4"/>
      <c r="Q2181" s="4"/>
      <c r="R2181" s="4"/>
      <c r="S2181" s="4"/>
      <c r="T2181" s="4"/>
      <c r="U2181" s="4"/>
      <c r="V2181" s="4"/>
      <c r="W2181" s="4">
        <v>0</v>
      </c>
      <c r="X2181" s="4">
        <v>1</v>
      </c>
      <c r="Y2181" s="4">
        <v>0</v>
      </c>
      <c r="Z2181" s="4"/>
      <c r="AA2181" s="4"/>
      <c r="AB2181" s="4"/>
    </row>
    <row r="2182" spans="1:28" x14ac:dyDescent="0.25">
      <c r="A2182" s="4">
        <v>50</v>
      </c>
      <c r="B2182" s="4">
        <v>0</v>
      </c>
      <c r="C2182" s="4">
        <v>0</v>
      </c>
      <c r="D2182" s="4">
        <v>1</v>
      </c>
      <c r="E2182" s="4">
        <v>226</v>
      </c>
      <c r="F2182" s="4">
        <f>ROUND(Source!AW2176,O2182)</f>
        <v>0</v>
      </c>
      <c r="G2182" s="4" t="s">
        <v>32</v>
      </c>
      <c r="H2182" s="4" t="s">
        <v>33</v>
      </c>
      <c r="I2182" s="4"/>
      <c r="J2182" s="4"/>
      <c r="K2182" s="4">
        <v>226</v>
      </c>
      <c r="L2182" s="4">
        <v>5</v>
      </c>
      <c r="M2182" s="4">
        <v>3</v>
      </c>
      <c r="N2182" s="4" t="s">
        <v>3</v>
      </c>
      <c r="O2182" s="4">
        <v>2</v>
      </c>
      <c r="P2182" s="4"/>
      <c r="Q2182" s="4"/>
      <c r="R2182" s="4"/>
      <c r="S2182" s="4"/>
      <c r="T2182" s="4"/>
      <c r="U2182" s="4"/>
      <c r="V2182" s="4"/>
      <c r="W2182" s="4">
        <v>0</v>
      </c>
      <c r="X2182" s="4">
        <v>1</v>
      </c>
      <c r="Y2182" s="4">
        <v>0</v>
      </c>
      <c r="Z2182" s="4"/>
      <c r="AA2182" s="4"/>
      <c r="AB2182" s="4"/>
    </row>
    <row r="2183" spans="1:28" x14ac:dyDescent="0.25">
      <c r="A2183" s="4">
        <v>50</v>
      </c>
      <c r="B2183" s="4">
        <v>0</v>
      </c>
      <c r="C2183" s="4">
        <v>0</v>
      </c>
      <c r="D2183" s="4">
        <v>1</v>
      </c>
      <c r="E2183" s="4">
        <v>227</v>
      </c>
      <c r="F2183" s="4">
        <f>ROUND(Source!AX2176,O2183)</f>
        <v>0</v>
      </c>
      <c r="G2183" s="4" t="s">
        <v>34</v>
      </c>
      <c r="H2183" s="4" t="s">
        <v>35</v>
      </c>
      <c r="I2183" s="4"/>
      <c r="J2183" s="4"/>
      <c r="K2183" s="4">
        <v>227</v>
      </c>
      <c r="L2183" s="4">
        <v>6</v>
      </c>
      <c r="M2183" s="4">
        <v>3</v>
      </c>
      <c r="N2183" s="4" t="s">
        <v>3</v>
      </c>
      <c r="O2183" s="4">
        <v>2</v>
      </c>
      <c r="P2183" s="4"/>
      <c r="Q2183" s="4"/>
      <c r="R2183" s="4"/>
      <c r="S2183" s="4"/>
      <c r="T2183" s="4"/>
      <c r="U2183" s="4"/>
      <c r="V2183" s="4"/>
      <c r="W2183" s="4">
        <v>0</v>
      </c>
      <c r="X2183" s="4">
        <v>1</v>
      </c>
      <c r="Y2183" s="4">
        <v>0</v>
      </c>
      <c r="Z2183" s="4"/>
      <c r="AA2183" s="4"/>
      <c r="AB2183" s="4"/>
    </row>
    <row r="2184" spans="1:28" x14ac:dyDescent="0.25">
      <c r="A2184" s="4">
        <v>50</v>
      </c>
      <c r="B2184" s="4">
        <v>0</v>
      </c>
      <c r="C2184" s="4">
        <v>0</v>
      </c>
      <c r="D2184" s="4">
        <v>1</v>
      </c>
      <c r="E2184" s="4">
        <v>228</v>
      </c>
      <c r="F2184" s="4">
        <f>ROUND(Source!AY2176,O2184)</f>
        <v>0</v>
      </c>
      <c r="G2184" s="4" t="s">
        <v>36</v>
      </c>
      <c r="H2184" s="4" t="s">
        <v>37</v>
      </c>
      <c r="I2184" s="4"/>
      <c r="J2184" s="4"/>
      <c r="K2184" s="4">
        <v>228</v>
      </c>
      <c r="L2184" s="4">
        <v>7</v>
      </c>
      <c r="M2184" s="4">
        <v>3</v>
      </c>
      <c r="N2184" s="4" t="s">
        <v>3</v>
      </c>
      <c r="O2184" s="4">
        <v>2</v>
      </c>
      <c r="P2184" s="4"/>
      <c r="Q2184" s="4"/>
      <c r="R2184" s="4"/>
      <c r="S2184" s="4"/>
      <c r="T2184" s="4"/>
      <c r="U2184" s="4"/>
      <c r="V2184" s="4"/>
      <c r="W2184" s="4">
        <v>0</v>
      </c>
      <c r="X2184" s="4">
        <v>1</v>
      </c>
      <c r="Y2184" s="4">
        <v>0</v>
      </c>
      <c r="Z2184" s="4"/>
      <c r="AA2184" s="4"/>
      <c r="AB2184" s="4"/>
    </row>
    <row r="2185" spans="1:28" x14ac:dyDescent="0.25">
      <c r="A2185" s="4">
        <v>50</v>
      </c>
      <c r="B2185" s="4">
        <v>0</v>
      </c>
      <c r="C2185" s="4">
        <v>0</v>
      </c>
      <c r="D2185" s="4">
        <v>1</v>
      </c>
      <c r="E2185" s="4">
        <v>216</v>
      </c>
      <c r="F2185" s="4">
        <f>ROUND(Source!AP2176,O2185)</f>
        <v>0</v>
      </c>
      <c r="G2185" s="4" t="s">
        <v>38</v>
      </c>
      <c r="H2185" s="4" t="s">
        <v>39</v>
      </c>
      <c r="I2185" s="4"/>
      <c r="J2185" s="4"/>
      <c r="K2185" s="4">
        <v>216</v>
      </c>
      <c r="L2185" s="4">
        <v>8</v>
      </c>
      <c r="M2185" s="4">
        <v>3</v>
      </c>
      <c r="N2185" s="4" t="s">
        <v>3</v>
      </c>
      <c r="O2185" s="4">
        <v>2</v>
      </c>
      <c r="P2185" s="4"/>
      <c r="Q2185" s="4"/>
      <c r="R2185" s="4"/>
      <c r="S2185" s="4"/>
      <c r="T2185" s="4"/>
      <c r="U2185" s="4"/>
      <c r="V2185" s="4"/>
      <c r="W2185" s="4">
        <v>0</v>
      </c>
      <c r="X2185" s="4">
        <v>1</v>
      </c>
      <c r="Y2185" s="4">
        <v>0</v>
      </c>
      <c r="Z2185" s="4"/>
      <c r="AA2185" s="4"/>
      <c r="AB2185" s="4"/>
    </row>
    <row r="2186" spans="1:28" x14ac:dyDescent="0.25">
      <c r="A2186" s="4">
        <v>50</v>
      </c>
      <c r="B2186" s="4">
        <v>0</v>
      </c>
      <c r="C2186" s="4">
        <v>0</v>
      </c>
      <c r="D2186" s="4">
        <v>1</v>
      </c>
      <c r="E2186" s="4">
        <v>223</v>
      </c>
      <c r="F2186" s="4">
        <f>ROUND(Source!AQ2176,O2186)</f>
        <v>0</v>
      </c>
      <c r="G2186" s="4" t="s">
        <v>40</v>
      </c>
      <c r="H2186" s="4" t="s">
        <v>41</v>
      </c>
      <c r="I2186" s="4"/>
      <c r="J2186" s="4"/>
      <c r="K2186" s="4">
        <v>223</v>
      </c>
      <c r="L2186" s="4">
        <v>9</v>
      </c>
      <c r="M2186" s="4">
        <v>3</v>
      </c>
      <c r="N2186" s="4" t="s">
        <v>3</v>
      </c>
      <c r="O2186" s="4">
        <v>2</v>
      </c>
      <c r="P2186" s="4"/>
      <c r="Q2186" s="4"/>
      <c r="R2186" s="4"/>
      <c r="S2186" s="4"/>
      <c r="T2186" s="4"/>
      <c r="U2186" s="4"/>
      <c r="V2186" s="4"/>
      <c r="W2186" s="4">
        <v>0</v>
      </c>
      <c r="X2186" s="4">
        <v>1</v>
      </c>
      <c r="Y2186" s="4">
        <v>0</v>
      </c>
      <c r="Z2186" s="4"/>
      <c r="AA2186" s="4"/>
      <c r="AB2186" s="4"/>
    </row>
    <row r="2187" spans="1:28" x14ac:dyDescent="0.25">
      <c r="A2187" s="4">
        <v>50</v>
      </c>
      <c r="B2187" s="4">
        <v>0</v>
      </c>
      <c r="C2187" s="4">
        <v>0</v>
      </c>
      <c r="D2187" s="4">
        <v>1</v>
      </c>
      <c r="E2187" s="4">
        <v>229</v>
      </c>
      <c r="F2187" s="4">
        <f>ROUND(Source!AZ2176,O2187)</f>
        <v>0</v>
      </c>
      <c r="G2187" s="4" t="s">
        <v>42</v>
      </c>
      <c r="H2187" s="4" t="s">
        <v>43</v>
      </c>
      <c r="I2187" s="4"/>
      <c r="J2187" s="4"/>
      <c r="K2187" s="4">
        <v>229</v>
      </c>
      <c r="L2187" s="4">
        <v>10</v>
      </c>
      <c r="M2187" s="4">
        <v>3</v>
      </c>
      <c r="N2187" s="4" t="s">
        <v>3</v>
      </c>
      <c r="O2187" s="4">
        <v>2</v>
      </c>
      <c r="P2187" s="4"/>
      <c r="Q2187" s="4"/>
      <c r="R2187" s="4"/>
      <c r="S2187" s="4"/>
      <c r="T2187" s="4"/>
      <c r="U2187" s="4"/>
      <c r="V2187" s="4"/>
      <c r="W2187" s="4">
        <v>0</v>
      </c>
      <c r="X2187" s="4">
        <v>1</v>
      </c>
      <c r="Y2187" s="4">
        <v>0</v>
      </c>
      <c r="Z2187" s="4"/>
      <c r="AA2187" s="4"/>
      <c r="AB2187" s="4"/>
    </row>
    <row r="2188" spans="1:28" x14ac:dyDescent="0.25">
      <c r="A2188" s="4">
        <v>50</v>
      </c>
      <c r="B2188" s="4">
        <v>0</v>
      </c>
      <c r="C2188" s="4">
        <v>0</v>
      </c>
      <c r="D2188" s="4">
        <v>1</v>
      </c>
      <c r="E2188" s="4">
        <v>203</v>
      </c>
      <c r="F2188" s="4">
        <f>ROUND(Source!Q2176,O2188)</f>
        <v>508.17</v>
      </c>
      <c r="G2188" s="4" t="s">
        <v>44</v>
      </c>
      <c r="H2188" s="4" t="s">
        <v>45</v>
      </c>
      <c r="I2188" s="4"/>
      <c r="J2188" s="4"/>
      <c r="K2188" s="4">
        <v>203</v>
      </c>
      <c r="L2188" s="4">
        <v>11</v>
      </c>
      <c r="M2188" s="4">
        <v>3</v>
      </c>
      <c r="N2188" s="4" t="s">
        <v>3</v>
      </c>
      <c r="O2188" s="4">
        <v>2</v>
      </c>
      <c r="P2188" s="4"/>
      <c r="Q2188" s="4"/>
      <c r="R2188" s="4"/>
      <c r="S2188" s="4"/>
      <c r="T2188" s="4"/>
      <c r="U2188" s="4"/>
      <c r="V2188" s="4"/>
      <c r="W2188" s="4">
        <v>508.17</v>
      </c>
      <c r="X2188" s="4">
        <v>1</v>
      </c>
      <c r="Y2188" s="4">
        <v>508.17</v>
      </c>
      <c r="Z2188" s="4"/>
      <c r="AA2188" s="4"/>
      <c r="AB2188" s="4"/>
    </row>
    <row r="2189" spans="1:28" x14ac:dyDescent="0.25">
      <c r="A2189" s="4">
        <v>50</v>
      </c>
      <c r="B2189" s="4">
        <v>0</v>
      </c>
      <c r="C2189" s="4">
        <v>0</v>
      </c>
      <c r="D2189" s="4">
        <v>1</v>
      </c>
      <c r="E2189" s="4">
        <v>231</v>
      </c>
      <c r="F2189" s="4">
        <f>ROUND(Source!BB2176,O2189)</f>
        <v>0</v>
      </c>
      <c r="G2189" s="4" t="s">
        <v>46</v>
      </c>
      <c r="H2189" s="4" t="s">
        <v>47</v>
      </c>
      <c r="I2189" s="4"/>
      <c r="J2189" s="4"/>
      <c r="K2189" s="4">
        <v>231</v>
      </c>
      <c r="L2189" s="4">
        <v>12</v>
      </c>
      <c r="M2189" s="4">
        <v>3</v>
      </c>
      <c r="N2189" s="4" t="s">
        <v>3</v>
      </c>
      <c r="O2189" s="4">
        <v>2</v>
      </c>
      <c r="P2189" s="4"/>
      <c r="Q2189" s="4"/>
      <c r="R2189" s="4"/>
      <c r="S2189" s="4"/>
      <c r="T2189" s="4"/>
      <c r="U2189" s="4"/>
      <c r="V2189" s="4"/>
      <c r="W2189" s="4">
        <v>0</v>
      </c>
      <c r="X2189" s="4">
        <v>1</v>
      </c>
      <c r="Y2189" s="4">
        <v>0</v>
      </c>
      <c r="Z2189" s="4"/>
      <c r="AA2189" s="4"/>
      <c r="AB2189" s="4"/>
    </row>
    <row r="2190" spans="1:28" x14ac:dyDescent="0.25">
      <c r="A2190" s="4">
        <v>50</v>
      </c>
      <c r="B2190" s="4">
        <v>0</v>
      </c>
      <c r="C2190" s="4">
        <v>0</v>
      </c>
      <c r="D2190" s="4">
        <v>1</v>
      </c>
      <c r="E2190" s="4">
        <v>204</v>
      </c>
      <c r="F2190" s="4">
        <f>ROUND(Source!R2176,O2190)</f>
        <v>322.27</v>
      </c>
      <c r="G2190" s="4" t="s">
        <v>48</v>
      </c>
      <c r="H2190" s="4" t="s">
        <v>49</v>
      </c>
      <c r="I2190" s="4"/>
      <c r="J2190" s="4"/>
      <c r="K2190" s="4">
        <v>204</v>
      </c>
      <c r="L2190" s="4">
        <v>13</v>
      </c>
      <c r="M2190" s="4">
        <v>3</v>
      </c>
      <c r="N2190" s="4" t="s">
        <v>3</v>
      </c>
      <c r="O2190" s="4">
        <v>2</v>
      </c>
      <c r="P2190" s="4"/>
      <c r="Q2190" s="4"/>
      <c r="R2190" s="4"/>
      <c r="S2190" s="4"/>
      <c r="T2190" s="4"/>
      <c r="U2190" s="4"/>
      <c r="V2190" s="4"/>
      <c r="W2190" s="4">
        <v>322.27</v>
      </c>
      <c r="X2190" s="4">
        <v>1</v>
      </c>
      <c r="Y2190" s="4">
        <v>322.27</v>
      </c>
      <c r="Z2190" s="4"/>
      <c r="AA2190" s="4"/>
      <c r="AB2190" s="4"/>
    </row>
    <row r="2191" spans="1:28" x14ac:dyDescent="0.25">
      <c r="A2191" s="4">
        <v>50</v>
      </c>
      <c r="B2191" s="4">
        <v>0</v>
      </c>
      <c r="C2191" s="4">
        <v>0</v>
      </c>
      <c r="D2191" s="4">
        <v>1</v>
      </c>
      <c r="E2191" s="4">
        <v>205</v>
      </c>
      <c r="F2191" s="4">
        <f>ROUND(Source!S2176,O2191)</f>
        <v>5627.57</v>
      </c>
      <c r="G2191" s="4" t="s">
        <v>50</v>
      </c>
      <c r="H2191" s="4" t="s">
        <v>51</v>
      </c>
      <c r="I2191" s="4"/>
      <c r="J2191" s="4"/>
      <c r="K2191" s="4">
        <v>205</v>
      </c>
      <c r="L2191" s="4">
        <v>14</v>
      </c>
      <c r="M2191" s="4">
        <v>3</v>
      </c>
      <c r="N2191" s="4" t="s">
        <v>3</v>
      </c>
      <c r="O2191" s="4">
        <v>2</v>
      </c>
      <c r="P2191" s="4"/>
      <c r="Q2191" s="4"/>
      <c r="R2191" s="4"/>
      <c r="S2191" s="4"/>
      <c r="T2191" s="4"/>
      <c r="U2191" s="4"/>
      <c r="V2191" s="4"/>
      <c r="W2191" s="4">
        <v>5627.57</v>
      </c>
      <c r="X2191" s="4">
        <v>1</v>
      </c>
      <c r="Y2191" s="4">
        <v>5627.57</v>
      </c>
      <c r="Z2191" s="4"/>
      <c r="AA2191" s="4"/>
      <c r="AB2191" s="4"/>
    </row>
    <row r="2192" spans="1:28" x14ac:dyDescent="0.25">
      <c r="A2192" s="4">
        <v>50</v>
      </c>
      <c r="B2192" s="4">
        <v>0</v>
      </c>
      <c r="C2192" s="4">
        <v>0</v>
      </c>
      <c r="D2192" s="4">
        <v>1</v>
      </c>
      <c r="E2192" s="4">
        <v>232</v>
      </c>
      <c r="F2192" s="4">
        <f>ROUND(Source!BC2176,O2192)</f>
        <v>0</v>
      </c>
      <c r="G2192" s="4" t="s">
        <v>52</v>
      </c>
      <c r="H2192" s="4" t="s">
        <v>53</v>
      </c>
      <c r="I2192" s="4"/>
      <c r="J2192" s="4"/>
      <c r="K2192" s="4">
        <v>232</v>
      </c>
      <c r="L2192" s="4">
        <v>15</v>
      </c>
      <c r="M2192" s="4">
        <v>3</v>
      </c>
      <c r="N2192" s="4" t="s">
        <v>3</v>
      </c>
      <c r="O2192" s="4">
        <v>2</v>
      </c>
      <c r="P2192" s="4"/>
      <c r="Q2192" s="4"/>
      <c r="R2192" s="4"/>
      <c r="S2192" s="4"/>
      <c r="T2192" s="4"/>
      <c r="U2192" s="4"/>
      <c r="V2192" s="4"/>
      <c r="W2192" s="4">
        <v>0</v>
      </c>
      <c r="X2192" s="4">
        <v>1</v>
      </c>
      <c r="Y2192" s="4">
        <v>0</v>
      </c>
      <c r="Z2192" s="4"/>
      <c r="AA2192" s="4"/>
      <c r="AB2192" s="4"/>
    </row>
    <row r="2193" spans="1:206" x14ac:dyDescent="0.25">
      <c r="A2193" s="4">
        <v>50</v>
      </c>
      <c r="B2193" s="4">
        <v>0</v>
      </c>
      <c r="C2193" s="4">
        <v>0</v>
      </c>
      <c r="D2193" s="4">
        <v>1</v>
      </c>
      <c r="E2193" s="4">
        <v>214</v>
      </c>
      <c r="F2193" s="4">
        <f>ROUND(Source!AS2176,O2193)</f>
        <v>0</v>
      </c>
      <c r="G2193" s="4" t="s">
        <v>54</v>
      </c>
      <c r="H2193" s="4" t="s">
        <v>55</v>
      </c>
      <c r="I2193" s="4"/>
      <c r="J2193" s="4"/>
      <c r="K2193" s="4">
        <v>214</v>
      </c>
      <c r="L2193" s="4">
        <v>16</v>
      </c>
      <c r="M2193" s="4">
        <v>3</v>
      </c>
      <c r="N2193" s="4" t="s">
        <v>3</v>
      </c>
      <c r="O2193" s="4">
        <v>2</v>
      </c>
      <c r="P2193" s="4"/>
      <c r="Q2193" s="4"/>
      <c r="R2193" s="4"/>
      <c r="S2193" s="4"/>
      <c r="T2193" s="4"/>
      <c r="U2193" s="4"/>
      <c r="V2193" s="4"/>
      <c r="W2193" s="4">
        <v>0</v>
      </c>
      <c r="X2193" s="4">
        <v>1</v>
      </c>
      <c r="Y2193" s="4">
        <v>0</v>
      </c>
      <c r="Z2193" s="4"/>
      <c r="AA2193" s="4"/>
      <c r="AB2193" s="4"/>
    </row>
    <row r="2194" spans="1:206" x14ac:dyDescent="0.25">
      <c r="A2194" s="4">
        <v>50</v>
      </c>
      <c r="B2194" s="4">
        <v>0</v>
      </c>
      <c r="C2194" s="4">
        <v>0</v>
      </c>
      <c r="D2194" s="4">
        <v>1</v>
      </c>
      <c r="E2194" s="4">
        <v>215</v>
      </c>
      <c r="F2194" s="4">
        <f>ROUND(Source!AT2176,O2194)</f>
        <v>0</v>
      </c>
      <c r="G2194" s="4" t="s">
        <v>56</v>
      </c>
      <c r="H2194" s="4" t="s">
        <v>57</v>
      </c>
      <c r="I2194" s="4"/>
      <c r="J2194" s="4"/>
      <c r="K2194" s="4">
        <v>215</v>
      </c>
      <c r="L2194" s="4">
        <v>17</v>
      </c>
      <c r="M2194" s="4">
        <v>3</v>
      </c>
      <c r="N2194" s="4" t="s">
        <v>3</v>
      </c>
      <c r="O2194" s="4">
        <v>2</v>
      </c>
      <c r="P2194" s="4"/>
      <c r="Q2194" s="4"/>
      <c r="R2194" s="4"/>
      <c r="S2194" s="4"/>
      <c r="T2194" s="4"/>
      <c r="U2194" s="4"/>
      <c r="V2194" s="4"/>
      <c r="W2194" s="4">
        <v>0</v>
      </c>
      <c r="X2194" s="4">
        <v>1</v>
      </c>
      <c r="Y2194" s="4">
        <v>0</v>
      </c>
      <c r="Z2194" s="4"/>
      <c r="AA2194" s="4"/>
      <c r="AB2194" s="4"/>
    </row>
    <row r="2195" spans="1:206" x14ac:dyDescent="0.25">
      <c r="A2195" s="4">
        <v>50</v>
      </c>
      <c r="B2195" s="4">
        <v>0</v>
      </c>
      <c r="C2195" s="4">
        <v>0</v>
      </c>
      <c r="D2195" s="4">
        <v>1</v>
      </c>
      <c r="E2195" s="4">
        <v>217</v>
      </c>
      <c r="F2195" s="4">
        <f>ROUND(Source!AU2176,O2195)</f>
        <v>10985.85</v>
      </c>
      <c r="G2195" s="4" t="s">
        <v>58</v>
      </c>
      <c r="H2195" s="4" t="s">
        <v>59</v>
      </c>
      <c r="I2195" s="4"/>
      <c r="J2195" s="4"/>
      <c r="K2195" s="4">
        <v>217</v>
      </c>
      <c r="L2195" s="4">
        <v>18</v>
      </c>
      <c r="M2195" s="4">
        <v>3</v>
      </c>
      <c r="N2195" s="4" t="s">
        <v>3</v>
      </c>
      <c r="O2195" s="4">
        <v>2</v>
      </c>
      <c r="P2195" s="4"/>
      <c r="Q2195" s="4"/>
      <c r="R2195" s="4"/>
      <c r="S2195" s="4"/>
      <c r="T2195" s="4"/>
      <c r="U2195" s="4"/>
      <c r="V2195" s="4"/>
      <c r="W2195" s="4">
        <v>10985.85</v>
      </c>
      <c r="X2195" s="4">
        <v>1</v>
      </c>
      <c r="Y2195" s="4">
        <v>10985.85</v>
      </c>
      <c r="Z2195" s="4"/>
      <c r="AA2195" s="4"/>
      <c r="AB2195" s="4"/>
    </row>
    <row r="2196" spans="1:206" x14ac:dyDescent="0.25">
      <c r="A2196" s="4">
        <v>50</v>
      </c>
      <c r="B2196" s="4">
        <v>0</v>
      </c>
      <c r="C2196" s="4">
        <v>0</v>
      </c>
      <c r="D2196" s="4">
        <v>1</v>
      </c>
      <c r="E2196" s="4">
        <v>230</v>
      </c>
      <c r="F2196" s="4">
        <f>ROUND(Source!BA2176,O2196)</f>
        <v>0</v>
      </c>
      <c r="G2196" s="4" t="s">
        <v>60</v>
      </c>
      <c r="H2196" s="4" t="s">
        <v>61</v>
      </c>
      <c r="I2196" s="4"/>
      <c r="J2196" s="4"/>
      <c r="K2196" s="4">
        <v>230</v>
      </c>
      <c r="L2196" s="4">
        <v>19</v>
      </c>
      <c r="M2196" s="4">
        <v>3</v>
      </c>
      <c r="N2196" s="4" t="s">
        <v>3</v>
      </c>
      <c r="O2196" s="4">
        <v>2</v>
      </c>
      <c r="P2196" s="4"/>
      <c r="Q2196" s="4"/>
      <c r="R2196" s="4"/>
      <c r="S2196" s="4"/>
      <c r="T2196" s="4"/>
      <c r="U2196" s="4"/>
      <c r="V2196" s="4"/>
      <c r="W2196" s="4">
        <v>0</v>
      </c>
      <c r="X2196" s="4">
        <v>1</v>
      </c>
      <c r="Y2196" s="4">
        <v>0</v>
      </c>
      <c r="Z2196" s="4"/>
      <c r="AA2196" s="4"/>
      <c r="AB2196" s="4"/>
    </row>
    <row r="2197" spans="1:206" x14ac:dyDescent="0.25">
      <c r="A2197" s="4">
        <v>50</v>
      </c>
      <c r="B2197" s="4">
        <v>0</v>
      </c>
      <c r="C2197" s="4">
        <v>0</v>
      </c>
      <c r="D2197" s="4">
        <v>1</v>
      </c>
      <c r="E2197" s="4">
        <v>206</v>
      </c>
      <c r="F2197" s="4">
        <f>ROUND(Source!T2176,O2197)</f>
        <v>0</v>
      </c>
      <c r="G2197" s="4" t="s">
        <v>62</v>
      </c>
      <c r="H2197" s="4" t="s">
        <v>63</v>
      </c>
      <c r="I2197" s="4"/>
      <c r="J2197" s="4"/>
      <c r="K2197" s="4">
        <v>206</v>
      </c>
      <c r="L2197" s="4">
        <v>20</v>
      </c>
      <c r="M2197" s="4">
        <v>3</v>
      </c>
      <c r="N2197" s="4" t="s">
        <v>3</v>
      </c>
      <c r="O2197" s="4">
        <v>2</v>
      </c>
      <c r="P2197" s="4"/>
      <c r="Q2197" s="4"/>
      <c r="R2197" s="4"/>
      <c r="S2197" s="4"/>
      <c r="T2197" s="4"/>
      <c r="U2197" s="4"/>
      <c r="V2197" s="4"/>
      <c r="W2197" s="4">
        <v>0</v>
      </c>
      <c r="X2197" s="4">
        <v>1</v>
      </c>
      <c r="Y2197" s="4">
        <v>0</v>
      </c>
      <c r="Z2197" s="4"/>
      <c r="AA2197" s="4"/>
      <c r="AB2197" s="4"/>
    </row>
    <row r="2198" spans="1:206" x14ac:dyDescent="0.25">
      <c r="A2198" s="4">
        <v>50</v>
      </c>
      <c r="B2198" s="4">
        <v>0</v>
      </c>
      <c r="C2198" s="4">
        <v>0</v>
      </c>
      <c r="D2198" s="4">
        <v>1</v>
      </c>
      <c r="E2198" s="4">
        <v>207</v>
      </c>
      <c r="F2198" s="4">
        <f>Source!U2176</f>
        <v>7.93</v>
      </c>
      <c r="G2198" s="4" t="s">
        <v>64</v>
      </c>
      <c r="H2198" s="4" t="s">
        <v>65</v>
      </c>
      <c r="I2198" s="4"/>
      <c r="J2198" s="4"/>
      <c r="K2198" s="4">
        <v>207</v>
      </c>
      <c r="L2198" s="4">
        <v>21</v>
      </c>
      <c r="M2198" s="4">
        <v>3</v>
      </c>
      <c r="N2198" s="4" t="s">
        <v>3</v>
      </c>
      <c r="O2198" s="4">
        <v>-1</v>
      </c>
      <c r="P2198" s="4"/>
      <c r="Q2198" s="4"/>
      <c r="R2198" s="4"/>
      <c r="S2198" s="4"/>
      <c r="T2198" s="4"/>
      <c r="U2198" s="4"/>
      <c r="V2198" s="4"/>
      <c r="W2198" s="4">
        <v>7.93</v>
      </c>
      <c r="X2198" s="4">
        <v>1</v>
      </c>
      <c r="Y2198" s="4">
        <v>7.93</v>
      </c>
      <c r="Z2198" s="4"/>
      <c r="AA2198" s="4"/>
      <c r="AB2198" s="4"/>
    </row>
    <row r="2199" spans="1:206" x14ac:dyDescent="0.25">
      <c r="A2199" s="4">
        <v>50</v>
      </c>
      <c r="B2199" s="4">
        <v>0</v>
      </c>
      <c r="C2199" s="4">
        <v>0</v>
      </c>
      <c r="D2199" s="4">
        <v>1</v>
      </c>
      <c r="E2199" s="4">
        <v>208</v>
      </c>
      <c r="F2199" s="4">
        <f>Source!V2176</f>
        <v>0</v>
      </c>
      <c r="G2199" s="4" t="s">
        <v>66</v>
      </c>
      <c r="H2199" s="4" t="s">
        <v>67</v>
      </c>
      <c r="I2199" s="4"/>
      <c r="J2199" s="4"/>
      <c r="K2199" s="4">
        <v>208</v>
      </c>
      <c r="L2199" s="4">
        <v>22</v>
      </c>
      <c r="M2199" s="4">
        <v>3</v>
      </c>
      <c r="N2199" s="4" t="s">
        <v>3</v>
      </c>
      <c r="O2199" s="4">
        <v>-1</v>
      </c>
      <c r="P2199" s="4"/>
      <c r="Q2199" s="4"/>
      <c r="R2199" s="4"/>
      <c r="S2199" s="4"/>
      <c r="T2199" s="4"/>
      <c r="U2199" s="4"/>
      <c r="V2199" s="4"/>
      <c r="W2199" s="4">
        <v>0</v>
      </c>
      <c r="X2199" s="4">
        <v>1</v>
      </c>
      <c r="Y2199" s="4">
        <v>0</v>
      </c>
      <c r="Z2199" s="4"/>
      <c r="AA2199" s="4"/>
      <c r="AB2199" s="4"/>
    </row>
    <row r="2200" spans="1:206" x14ac:dyDescent="0.25">
      <c r="A2200" s="4">
        <v>50</v>
      </c>
      <c r="B2200" s="4">
        <v>0</v>
      </c>
      <c r="C2200" s="4">
        <v>0</v>
      </c>
      <c r="D2200" s="4">
        <v>1</v>
      </c>
      <c r="E2200" s="4">
        <v>209</v>
      </c>
      <c r="F2200" s="4">
        <f>ROUND(Source!W2176,O2200)</f>
        <v>0</v>
      </c>
      <c r="G2200" s="4" t="s">
        <v>68</v>
      </c>
      <c r="H2200" s="4" t="s">
        <v>69</v>
      </c>
      <c r="I2200" s="4"/>
      <c r="J2200" s="4"/>
      <c r="K2200" s="4">
        <v>209</v>
      </c>
      <c r="L2200" s="4">
        <v>23</v>
      </c>
      <c r="M2200" s="4">
        <v>3</v>
      </c>
      <c r="N2200" s="4" t="s">
        <v>3</v>
      </c>
      <c r="O2200" s="4">
        <v>2</v>
      </c>
      <c r="P2200" s="4"/>
      <c r="Q2200" s="4"/>
      <c r="R2200" s="4"/>
      <c r="S2200" s="4"/>
      <c r="T2200" s="4"/>
      <c r="U2200" s="4"/>
      <c r="V2200" s="4"/>
      <c r="W2200" s="4">
        <v>0</v>
      </c>
      <c r="X2200" s="4">
        <v>1</v>
      </c>
      <c r="Y2200" s="4">
        <v>0</v>
      </c>
      <c r="Z2200" s="4"/>
      <c r="AA2200" s="4"/>
      <c r="AB2200" s="4"/>
    </row>
    <row r="2201" spans="1:206" x14ac:dyDescent="0.25">
      <c r="A2201" s="4">
        <v>50</v>
      </c>
      <c r="B2201" s="4">
        <v>0</v>
      </c>
      <c r="C2201" s="4">
        <v>0</v>
      </c>
      <c r="D2201" s="4">
        <v>1</v>
      </c>
      <c r="E2201" s="4">
        <v>233</v>
      </c>
      <c r="F2201" s="4">
        <f>ROUND(Source!BD2176,O2201)</f>
        <v>0</v>
      </c>
      <c r="G2201" s="4" t="s">
        <v>70</v>
      </c>
      <c r="H2201" s="4" t="s">
        <v>71</v>
      </c>
      <c r="I2201" s="4"/>
      <c r="J2201" s="4"/>
      <c r="K2201" s="4">
        <v>233</v>
      </c>
      <c r="L2201" s="4">
        <v>24</v>
      </c>
      <c r="M2201" s="4">
        <v>3</v>
      </c>
      <c r="N2201" s="4" t="s">
        <v>3</v>
      </c>
      <c r="O2201" s="4">
        <v>2</v>
      </c>
      <c r="P2201" s="4"/>
      <c r="Q2201" s="4"/>
      <c r="R2201" s="4"/>
      <c r="S2201" s="4"/>
      <c r="T2201" s="4"/>
      <c r="U2201" s="4"/>
      <c r="V2201" s="4"/>
      <c r="W2201" s="4">
        <v>0</v>
      </c>
      <c r="X2201" s="4">
        <v>1</v>
      </c>
      <c r="Y2201" s="4">
        <v>0</v>
      </c>
      <c r="Z2201" s="4"/>
      <c r="AA2201" s="4"/>
      <c r="AB2201" s="4"/>
    </row>
    <row r="2202" spans="1:206" x14ac:dyDescent="0.25">
      <c r="A2202" s="4">
        <v>50</v>
      </c>
      <c r="B2202" s="4">
        <v>0</v>
      </c>
      <c r="C2202" s="4">
        <v>0</v>
      </c>
      <c r="D2202" s="4">
        <v>1</v>
      </c>
      <c r="E2202" s="4">
        <v>210</v>
      </c>
      <c r="F2202" s="4">
        <f>ROUND(Source!X2176,O2202)</f>
        <v>3939.3</v>
      </c>
      <c r="G2202" s="4" t="s">
        <v>72</v>
      </c>
      <c r="H2202" s="4" t="s">
        <v>73</v>
      </c>
      <c r="I2202" s="4"/>
      <c r="J2202" s="4"/>
      <c r="K2202" s="4">
        <v>210</v>
      </c>
      <c r="L2202" s="4">
        <v>25</v>
      </c>
      <c r="M2202" s="4">
        <v>3</v>
      </c>
      <c r="N2202" s="4" t="s">
        <v>3</v>
      </c>
      <c r="O2202" s="4">
        <v>2</v>
      </c>
      <c r="P2202" s="4"/>
      <c r="Q2202" s="4"/>
      <c r="R2202" s="4"/>
      <c r="S2202" s="4"/>
      <c r="T2202" s="4"/>
      <c r="U2202" s="4"/>
      <c r="V2202" s="4"/>
      <c r="W2202" s="4">
        <v>3939.3</v>
      </c>
      <c r="X2202" s="4">
        <v>1</v>
      </c>
      <c r="Y2202" s="4">
        <v>3939.3</v>
      </c>
      <c r="Z2202" s="4"/>
      <c r="AA2202" s="4"/>
      <c r="AB2202" s="4"/>
    </row>
    <row r="2203" spans="1:206" x14ac:dyDescent="0.25">
      <c r="A2203" s="4">
        <v>50</v>
      </c>
      <c r="B2203" s="4">
        <v>0</v>
      </c>
      <c r="C2203" s="4">
        <v>0</v>
      </c>
      <c r="D2203" s="4">
        <v>1</v>
      </c>
      <c r="E2203" s="4">
        <v>211</v>
      </c>
      <c r="F2203" s="4">
        <f>ROUND(Source!Y2176,O2203)</f>
        <v>562.76</v>
      </c>
      <c r="G2203" s="4" t="s">
        <v>74</v>
      </c>
      <c r="H2203" s="4" t="s">
        <v>75</v>
      </c>
      <c r="I2203" s="4"/>
      <c r="J2203" s="4"/>
      <c r="K2203" s="4">
        <v>211</v>
      </c>
      <c r="L2203" s="4">
        <v>26</v>
      </c>
      <c r="M2203" s="4">
        <v>3</v>
      </c>
      <c r="N2203" s="4" t="s">
        <v>3</v>
      </c>
      <c r="O2203" s="4">
        <v>2</v>
      </c>
      <c r="P2203" s="4"/>
      <c r="Q2203" s="4"/>
      <c r="R2203" s="4"/>
      <c r="S2203" s="4"/>
      <c r="T2203" s="4"/>
      <c r="U2203" s="4"/>
      <c r="V2203" s="4"/>
      <c r="W2203" s="4">
        <v>562.76</v>
      </c>
      <c r="X2203" s="4">
        <v>1</v>
      </c>
      <c r="Y2203" s="4">
        <v>562.76</v>
      </c>
      <c r="Z2203" s="4"/>
      <c r="AA2203" s="4"/>
      <c r="AB2203" s="4"/>
    </row>
    <row r="2204" spans="1:206" x14ac:dyDescent="0.25">
      <c r="A2204" s="4">
        <v>50</v>
      </c>
      <c r="B2204" s="4">
        <v>0</v>
      </c>
      <c r="C2204" s="4">
        <v>0</v>
      </c>
      <c r="D2204" s="4">
        <v>1</v>
      </c>
      <c r="E2204" s="4">
        <v>224</v>
      </c>
      <c r="F2204" s="4">
        <f>ROUND(Source!AR2176,O2204)</f>
        <v>10985.85</v>
      </c>
      <c r="G2204" s="4" t="s">
        <v>76</v>
      </c>
      <c r="H2204" s="4" t="s">
        <v>77</v>
      </c>
      <c r="I2204" s="4"/>
      <c r="J2204" s="4"/>
      <c r="K2204" s="4">
        <v>224</v>
      </c>
      <c r="L2204" s="4">
        <v>27</v>
      </c>
      <c r="M2204" s="4">
        <v>3</v>
      </c>
      <c r="N2204" s="4" t="s">
        <v>3</v>
      </c>
      <c r="O2204" s="4">
        <v>2</v>
      </c>
      <c r="P2204" s="4"/>
      <c r="Q2204" s="4"/>
      <c r="R2204" s="4"/>
      <c r="S2204" s="4"/>
      <c r="T2204" s="4"/>
      <c r="U2204" s="4"/>
      <c r="V2204" s="4"/>
      <c r="W2204" s="4">
        <v>10985.85</v>
      </c>
      <c r="X2204" s="4">
        <v>1</v>
      </c>
      <c r="Y2204" s="4">
        <v>10985.85</v>
      </c>
      <c r="Z2204" s="4"/>
      <c r="AA2204" s="4"/>
      <c r="AB2204" s="4"/>
    </row>
    <row r="2206" spans="1:206" x14ac:dyDescent="0.25">
      <c r="A2206" s="1">
        <v>5</v>
      </c>
      <c r="B2206" s="1">
        <v>1</v>
      </c>
      <c r="C2206" s="1"/>
      <c r="D2206" s="1">
        <f>ROW(A2213)</f>
        <v>2213</v>
      </c>
      <c r="E2206" s="1"/>
      <c r="F2206" s="1" t="s">
        <v>13</v>
      </c>
      <c r="G2206" s="1" t="s">
        <v>131</v>
      </c>
      <c r="H2206" s="1" t="s">
        <v>3</v>
      </c>
      <c r="I2206" s="1">
        <v>0</v>
      </c>
      <c r="J2206" s="1"/>
      <c r="K2206" s="1">
        <v>0</v>
      </c>
      <c r="L2206" s="1"/>
      <c r="M2206" s="1" t="s">
        <v>3</v>
      </c>
      <c r="N2206" s="1"/>
      <c r="O2206" s="1"/>
      <c r="P2206" s="1"/>
      <c r="Q2206" s="1"/>
      <c r="R2206" s="1"/>
      <c r="S2206" s="1">
        <v>0</v>
      </c>
      <c r="T2206" s="1"/>
      <c r="U2206" s="1" t="s">
        <v>3</v>
      </c>
      <c r="V2206" s="1">
        <v>0</v>
      </c>
      <c r="W2206" s="1"/>
      <c r="X2206" s="1"/>
      <c r="Y2206" s="1"/>
      <c r="Z2206" s="1"/>
      <c r="AA2206" s="1"/>
      <c r="AB2206" s="1" t="s">
        <v>3</v>
      </c>
      <c r="AC2206" s="1" t="s">
        <v>3</v>
      </c>
      <c r="AD2206" s="1" t="s">
        <v>3</v>
      </c>
      <c r="AE2206" s="1" t="s">
        <v>3</v>
      </c>
      <c r="AF2206" s="1" t="s">
        <v>3</v>
      </c>
      <c r="AG2206" s="1" t="s">
        <v>3</v>
      </c>
      <c r="AH2206" s="1"/>
      <c r="AI2206" s="1"/>
      <c r="AJ2206" s="1"/>
      <c r="AK2206" s="1"/>
      <c r="AL2206" s="1"/>
      <c r="AM2206" s="1"/>
      <c r="AN2206" s="1"/>
      <c r="AO2206" s="1"/>
      <c r="AP2206" s="1" t="s">
        <v>3</v>
      </c>
      <c r="AQ2206" s="1" t="s">
        <v>3</v>
      </c>
      <c r="AR2206" s="1" t="s">
        <v>3</v>
      </c>
      <c r="AS2206" s="1"/>
      <c r="AT2206" s="1"/>
      <c r="AU2206" s="1"/>
      <c r="AV2206" s="1"/>
      <c r="AW2206" s="1"/>
      <c r="AX2206" s="1"/>
      <c r="AY2206" s="1"/>
      <c r="AZ2206" s="1" t="s">
        <v>3</v>
      </c>
      <c r="BA2206" s="1"/>
      <c r="BB2206" s="1" t="s">
        <v>3</v>
      </c>
      <c r="BC2206" s="1" t="s">
        <v>3</v>
      </c>
      <c r="BD2206" s="1" t="s">
        <v>3</v>
      </c>
      <c r="BE2206" s="1" t="s">
        <v>3</v>
      </c>
      <c r="BF2206" s="1" t="s">
        <v>3</v>
      </c>
      <c r="BG2206" s="1" t="s">
        <v>3</v>
      </c>
      <c r="BH2206" s="1" t="s">
        <v>3</v>
      </c>
      <c r="BI2206" s="1" t="s">
        <v>3</v>
      </c>
      <c r="BJ2206" s="1" t="s">
        <v>3</v>
      </c>
      <c r="BK2206" s="1" t="s">
        <v>3</v>
      </c>
      <c r="BL2206" s="1" t="s">
        <v>3</v>
      </c>
      <c r="BM2206" s="1" t="s">
        <v>3</v>
      </c>
      <c r="BN2206" s="1" t="s">
        <v>3</v>
      </c>
      <c r="BO2206" s="1" t="s">
        <v>3</v>
      </c>
      <c r="BP2206" s="1" t="s">
        <v>3</v>
      </c>
      <c r="BQ2206" s="1"/>
      <c r="BR2206" s="1"/>
      <c r="BS2206" s="1"/>
      <c r="BT2206" s="1"/>
      <c r="BU2206" s="1"/>
      <c r="BV2206" s="1"/>
      <c r="BW2206" s="1"/>
      <c r="BX2206" s="1">
        <v>0</v>
      </c>
      <c r="BY2206" s="1"/>
      <c r="BZ2206" s="1"/>
      <c r="CA2206" s="1"/>
      <c r="CB2206" s="1"/>
      <c r="CC2206" s="1"/>
      <c r="CD2206" s="1"/>
      <c r="CE2206" s="1"/>
      <c r="CF2206" s="1"/>
      <c r="CG2206" s="1"/>
      <c r="CH2206" s="1"/>
      <c r="CI2206" s="1"/>
      <c r="CJ2206" s="1">
        <v>0</v>
      </c>
    </row>
    <row r="2208" spans="1:206" x14ac:dyDescent="0.25">
      <c r="A2208" s="2">
        <v>52</v>
      </c>
      <c r="B2208" s="2">
        <f t="shared" ref="B2208:G2208" si="1014">B2213</f>
        <v>1</v>
      </c>
      <c r="C2208" s="2">
        <f t="shared" si="1014"/>
        <v>5</v>
      </c>
      <c r="D2208" s="2">
        <f t="shared" si="1014"/>
        <v>2206</v>
      </c>
      <c r="E2208" s="2">
        <f t="shared" si="1014"/>
        <v>0</v>
      </c>
      <c r="F2208" s="2" t="str">
        <f t="shared" si="1014"/>
        <v>Новый подраздел</v>
      </c>
      <c r="G2208" s="2" t="str">
        <f t="shared" si="1014"/>
        <v>СКУД - Здания</v>
      </c>
      <c r="H2208" s="2"/>
      <c r="I2208" s="2"/>
      <c r="J2208" s="2"/>
      <c r="K2208" s="2"/>
      <c r="L2208" s="2"/>
      <c r="M2208" s="2"/>
      <c r="N2208" s="2"/>
      <c r="O2208" s="2">
        <f t="shared" ref="O2208:AT2208" si="1015">O2213</f>
        <v>45929.279999999999</v>
      </c>
      <c r="P2208" s="2">
        <f t="shared" si="1015"/>
        <v>391.32</v>
      </c>
      <c r="Q2208" s="2">
        <f t="shared" si="1015"/>
        <v>0</v>
      </c>
      <c r="R2208" s="2">
        <f t="shared" si="1015"/>
        <v>0</v>
      </c>
      <c r="S2208" s="2">
        <f t="shared" si="1015"/>
        <v>45537.96</v>
      </c>
      <c r="T2208" s="2">
        <f t="shared" si="1015"/>
        <v>0</v>
      </c>
      <c r="U2208" s="2">
        <f t="shared" si="1015"/>
        <v>71.44</v>
      </c>
      <c r="V2208" s="2">
        <f t="shared" si="1015"/>
        <v>0</v>
      </c>
      <c r="W2208" s="2">
        <f t="shared" si="1015"/>
        <v>0</v>
      </c>
      <c r="X2208" s="2">
        <f t="shared" si="1015"/>
        <v>31876.57</v>
      </c>
      <c r="Y2208" s="2">
        <f t="shared" si="1015"/>
        <v>4553.79</v>
      </c>
      <c r="Z2208" s="2">
        <f t="shared" si="1015"/>
        <v>0</v>
      </c>
      <c r="AA2208" s="2">
        <f t="shared" si="1015"/>
        <v>0</v>
      </c>
      <c r="AB2208" s="2">
        <f t="shared" si="1015"/>
        <v>45929.279999999999</v>
      </c>
      <c r="AC2208" s="2">
        <f t="shared" si="1015"/>
        <v>391.32</v>
      </c>
      <c r="AD2208" s="2">
        <f t="shared" si="1015"/>
        <v>0</v>
      </c>
      <c r="AE2208" s="2">
        <f t="shared" si="1015"/>
        <v>0</v>
      </c>
      <c r="AF2208" s="2">
        <f t="shared" si="1015"/>
        <v>45537.96</v>
      </c>
      <c r="AG2208" s="2">
        <f t="shared" si="1015"/>
        <v>0</v>
      </c>
      <c r="AH2208" s="2">
        <f t="shared" si="1015"/>
        <v>71.44</v>
      </c>
      <c r="AI2208" s="2">
        <f t="shared" si="1015"/>
        <v>0</v>
      </c>
      <c r="AJ2208" s="2">
        <f t="shared" si="1015"/>
        <v>0</v>
      </c>
      <c r="AK2208" s="2">
        <f t="shared" si="1015"/>
        <v>31876.57</v>
      </c>
      <c r="AL2208" s="2">
        <f t="shared" si="1015"/>
        <v>4553.79</v>
      </c>
      <c r="AM2208" s="2">
        <f t="shared" si="1015"/>
        <v>0</v>
      </c>
      <c r="AN2208" s="2">
        <f t="shared" si="1015"/>
        <v>0</v>
      </c>
      <c r="AO2208" s="2">
        <f t="shared" si="1015"/>
        <v>0</v>
      </c>
      <c r="AP2208" s="2">
        <f t="shared" si="1015"/>
        <v>0</v>
      </c>
      <c r="AQ2208" s="2">
        <f t="shared" si="1015"/>
        <v>0</v>
      </c>
      <c r="AR2208" s="2">
        <f t="shared" si="1015"/>
        <v>82359.64</v>
      </c>
      <c r="AS2208" s="2">
        <f t="shared" si="1015"/>
        <v>0</v>
      </c>
      <c r="AT2208" s="2">
        <f t="shared" si="1015"/>
        <v>0</v>
      </c>
      <c r="AU2208" s="2">
        <f t="shared" ref="AU2208:BZ2208" si="1016">AU2213</f>
        <v>82359.64</v>
      </c>
      <c r="AV2208" s="2">
        <f t="shared" si="1016"/>
        <v>391.32</v>
      </c>
      <c r="AW2208" s="2">
        <f t="shared" si="1016"/>
        <v>391.32</v>
      </c>
      <c r="AX2208" s="2">
        <f t="shared" si="1016"/>
        <v>0</v>
      </c>
      <c r="AY2208" s="2">
        <f t="shared" si="1016"/>
        <v>391.32</v>
      </c>
      <c r="AZ2208" s="2">
        <f t="shared" si="1016"/>
        <v>0</v>
      </c>
      <c r="BA2208" s="2">
        <f t="shared" si="1016"/>
        <v>0</v>
      </c>
      <c r="BB2208" s="2">
        <f t="shared" si="1016"/>
        <v>0</v>
      </c>
      <c r="BC2208" s="2">
        <f t="shared" si="1016"/>
        <v>0</v>
      </c>
      <c r="BD2208" s="2">
        <f t="shared" si="1016"/>
        <v>0</v>
      </c>
      <c r="BE2208" s="2">
        <f t="shared" si="1016"/>
        <v>0</v>
      </c>
      <c r="BF2208" s="2">
        <f t="shared" si="1016"/>
        <v>0</v>
      </c>
      <c r="BG2208" s="2">
        <f t="shared" si="1016"/>
        <v>0</v>
      </c>
      <c r="BH2208" s="2">
        <f t="shared" si="1016"/>
        <v>0</v>
      </c>
      <c r="BI2208" s="2">
        <f t="shared" si="1016"/>
        <v>0</v>
      </c>
      <c r="BJ2208" s="2">
        <f t="shared" si="1016"/>
        <v>0</v>
      </c>
      <c r="BK2208" s="2">
        <f t="shared" si="1016"/>
        <v>0</v>
      </c>
      <c r="BL2208" s="2">
        <f t="shared" si="1016"/>
        <v>0</v>
      </c>
      <c r="BM2208" s="2">
        <f t="shared" si="1016"/>
        <v>0</v>
      </c>
      <c r="BN2208" s="2">
        <f t="shared" si="1016"/>
        <v>0</v>
      </c>
      <c r="BO2208" s="2">
        <f t="shared" si="1016"/>
        <v>0</v>
      </c>
      <c r="BP2208" s="2">
        <f t="shared" si="1016"/>
        <v>0</v>
      </c>
      <c r="BQ2208" s="2">
        <f t="shared" si="1016"/>
        <v>0</v>
      </c>
      <c r="BR2208" s="2">
        <f t="shared" si="1016"/>
        <v>0</v>
      </c>
      <c r="BS2208" s="2">
        <f t="shared" si="1016"/>
        <v>0</v>
      </c>
      <c r="BT2208" s="2">
        <f t="shared" si="1016"/>
        <v>0</v>
      </c>
      <c r="BU2208" s="2">
        <f t="shared" si="1016"/>
        <v>0</v>
      </c>
      <c r="BV2208" s="2">
        <f t="shared" si="1016"/>
        <v>0</v>
      </c>
      <c r="BW2208" s="2">
        <f t="shared" si="1016"/>
        <v>0</v>
      </c>
      <c r="BX2208" s="2">
        <f t="shared" si="1016"/>
        <v>0</v>
      </c>
      <c r="BY2208" s="2">
        <f t="shared" si="1016"/>
        <v>0</v>
      </c>
      <c r="BZ2208" s="2">
        <f t="shared" si="1016"/>
        <v>0</v>
      </c>
      <c r="CA2208" s="2">
        <f t="shared" ref="CA2208:DF2208" si="1017">CA2213</f>
        <v>82359.64</v>
      </c>
      <c r="CB2208" s="2">
        <f t="shared" si="1017"/>
        <v>0</v>
      </c>
      <c r="CC2208" s="2">
        <f t="shared" si="1017"/>
        <v>0</v>
      </c>
      <c r="CD2208" s="2">
        <f t="shared" si="1017"/>
        <v>82359.64</v>
      </c>
      <c r="CE2208" s="2">
        <f t="shared" si="1017"/>
        <v>391.32</v>
      </c>
      <c r="CF2208" s="2">
        <f t="shared" si="1017"/>
        <v>391.32</v>
      </c>
      <c r="CG2208" s="2">
        <f t="shared" si="1017"/>
        <v>0</v>
      </c>
      <c r="CH2208" s="2">
        <f t="shared" si="1017"/>
        <v>391.32</v>
      </c>
      <c r="CI2208" s="2">
        <f t="shared" si="1017"/>
        <v>0</v>
      </c>
      <c r="CJ2208" s="2">
        <f t="shared" si="1017"/>
        <v>0</v>
      </c>
      <c r="CK2208" s="2">
        <f t="shared" si="1017"/>
        <v>0</v>
      </c>
      <c r="CL2208" s="2">
        <f t="shared" si="1017"/>
        <v>0</v>
      </c>
      <c r="CM2208" s="2">
        <f t="shared" si="1017"/>
        <v>0</v>
      </c>
      <c r="CN2208" s="2">
        <f t="shared" si="1017"/>
        <v>0</v>
      </c>
      <c r="CO2208" s="2">
        <f t="shared" si="1017"/>
        <v>0</v>
      </c>
      <c r="CP2208" s="2">
        <f t="shared" si="1017"/>
        <v>0</v>
      </c>
      <c r="CQ2208" s="2">
        <f t="shared" si="1017"/>
        <v>0</v>
      </c>
      <c r="CR2208" s="2">
        <f t="shared" si="1017"/>
        <v>0</v>
      </c>
      <c r="CS2208" s="2">
        <f t="shared" si="1017"/>
        <v>0</v>
      </c>
      <c r="CT2208" s="2">
        <f t="shared" si="1017"/>
        <v>0</v>
      </c>
      <c r="CU2208" s="2">
        <f t="shared" si="1017"/>
        <v>0</v>
      </c>
      <c r="CV2208" s="2">
        <f t="shared" si="1017"/>
        <v>0</v>
      </c>
      <c r="CW2208" s="2">
        <f t="shared" si="1017"/>
        <v>0</v>
      </c>
      <c r="CX2208" s="2">
        <f t="shared" si="1017"/>
        <v>0</v>
      </c>
      <c r="CY2208" s="2">
        <f t="shared" si="1017"/>
        <v>0</v>
      </c>
      <c r="CZ2208" s="2">
        <f t="shared" si="1017"/>
        <v>0</v>
      </c>
      <c r="DA2208" s="2">
        <f t="shared" si="1017"/>
        <v>0</v>
      </c>
      <c r="DB2208" s="2">
        <f t="shared" si="1017"/>
        <v>0</v>
      </c>
      <c r="DC2208" s="2">
        <f t="shared" si="1017"/>
        <v>0</v>
      </c>
      <c r="DD2208" s="2">
        <f t="shared" si="1017"/>
        <v>0</v>
      </c>
      <c r="DE2208" s="2">
        <f t="shared" si="1017"/>
        <v>0</v>
      </c>
      <c r="DF2208" s="2">
        <f t="shared" si="1017"/>
        <v>0</v>
      </c>
      <c r="DG2208" s="3">
        <f t="shared" ref="DG2208:EL2208" si="1018">DG2213</f>
        <v>0</v>
      </c>
      <c r="DH2208" s="3">
        <f t="shared" si="1018"/>
        <v>0</v>
      </c>
      <c r="DI2208" s="3">
        <f t="shared" si="1018"/>
        <v>0</v>
      </c>
      <c r="DJ2208" s="3">
        <f t="shared" si="1018"/>
        <v>0</v>
      </c>
      <c r="DK2208" s="3">
        <f t="shared" si="1018"/>
        <v>0</v>
      </c>
      <c r="DL2208" s="3">
        <f t="shared" si="1018"/>
        <v>0</v>
      </c>
      <c r="DM2208" s="3">
        <f t="shared" si="1018"/>
        <v>0</v>
      </c>
      <c r="DN2208" s="3">
        <f t="shared" si="1018"/>
        <v>0</v>
      </c>
      <c r="DO2208" s="3">
        <f t="shared" si="1018"/>
        <v>0</v>
      </c>
      <c r="DP2208" s="3">
        <f t="shared" si="1018"/>
        <v>0</v>
      </c>
      <c r="DQ2208" s="3">
        <f t="shared" si="1018"/>
        <v>0</v>
      </c>
      <c r="DR2208" s="3">
        <f t="shared" si="1018"/>
        <v>0</v>
      </c>
      <c r="DS2208" s="3">
        <f t="shared" si="1018"/>
        <v>0</v>
      </c>
      <c r="DT2208" s="3">
        <f t="shared" si="1018"/>
        <v>0</v>
      </c>
      <c r="DU2208" s="3">
        <f t="shared" si="1018"/>
        <v>0</v>
      </c>
      <c r="DV2208" s="3">
        <f t="shared" si="1018"/>
        <v>0</v>
      </c>
      <c r="DW2208" s="3">
        <f t="shared" si="1018"/>
        <v>0</v>
      </c>
      <c r="DX2208" s="3">
        <f t="shared" si="1018"/>
        <v>0</v>
      </c>
      <c r="DY2208" s="3">
        <f t="shared" si="1018"/>
        <v>0</v>
      </c>
      <c r="DZ2208" s="3">
        <f t="shared" si="1018"/>
        <v>0</v>
      </c>
      <c r="EA2208" s="3">
        <f t="shared" si="1018"/>
        <v>0</v>
      </c>
      <c r="EB2208" s="3">
        <f t="shared" si="1018"/>
        <v>0</v>
      </c>
      <c r="EC2208" s="3">
        <f t="shared" si="1018"/>
        <v>0</v>
      </c>
      <c r="ED2208" s="3">
        <f t="shared" si="1018"/>
        <v>0</v>
      </c>
      <c r="EE2208" s="3">
        <f t="shared" si="1018"/>
        <v>0</v>
      </c>
      <c r="EF2208" s="3">
        <f t="shared" si="1018"/>
        <v>0</v>
      </c>
      <c r="EG2208" s="3">
        <f t="shared" si="1018"/>
        <v>0</v>
      </c>
      <c r="EH2208" s="3">
        <f t="shared" si="1018"/>
        <v>0</v>
      </c>
      <c r="EI2208" s="3">
        <f t="shared" si="1018"/>
        <v>0</v>
      </c>
      <c r="EJ2208" s="3">
        <f t="shared" si="1018"/>
        <v>0</v>
      </c>
      <c r="EK2208" s="3">
        <f t="shared" si="1018"/>
        <v>0</v>
      </c>
      <c r="EL2208" s="3">
        <f t="shared" si="1018"/>
        <v>0</v>
      </c>
      <c r="EM2208" s="3">
        <f t="shared" ref="EM2208:FR2208" si="1019">EM2213</f>
        <v>0</v>
      </c>
      <c r="EN2208" s="3">
        <f t="shared" si="1019"/>
        <v>0</v>
      </c>
      <c r="EO2208" s="3">
        <f t="shared" si="1019"/>
        <v>0</v>
      </c>
      <c r="EP2208" s="3">
        <f t="shared" si="1019"/>
        <v>0</v>
      </c>
      <c r="EQ2208" s="3">
        <f t="shared" si="1019"/>
        <v>0</v>
      </c>
      <c r="ER2208" s="3">
        <f t="shared" si="1019"/>
        <v>0</v>
      </c>
      <c r="ES2208" s="3">
        <f t="shared" si="1019"/>
        <v>0</v>
      </c>
      <c r="ET2208" s="3">
        <f t="shared" si="1019"/>
        <v>0</v>
      </c>
      <c r="EU2208" s="3">
        <f t="shared" si="1019"/>
        <v>0</v>
      </c>
      <c r="EV2208" s="3">
        <f t="shared" si="1019"/>
        <v>0</v>
      </c>
      <c r="EW2208" s="3">
        <f t="shared" si="1019"/>
        <v>0</v>
      </c>
      <c r="EX2208" s="3">
        <f t="shared" si="1019"/>
        <v>0</v>
      </c>
      <c r="EY2208" s="3">
        <f t="shared" si="1019"/>
        <v>0</v>
      </c>
      <c r="EZ2208" s="3">
        <f t="shared" si="1019"/>
        <v>0</v>
      </c>
      <c r="FA2208" s="3">
        <f t="shared" si="1019"/>
        <v>0</v>
      </c>
      <c r="FB2208" s="3">
        <f t="shared" si="1019"/>
        <v>0</v>
      </c>
      <c r="FC2208" s="3">
        <f t="shared" si="1019"/>
        <v>0</v>
      </c>
      <c r="FD2208" s="3">
        <f t="shared" si="1019"/>
        <v>0</v>
      </c>
      <c r="FE2208" s="3">
        <f t="shared" si="1019"/>
        <v>0</v>
      </c>
      <c r="FF2208" s="3">
        <f t="shared" si="1019"/>
        <v>0</v>
      </c>
      <c r="FG2208" s="3">
        <f t="shared" si="1019"/>
        <v>0</v>
      </c>
      <c r="FH2208" s="3">
        <f t="shared" si="1019"/>
        <v>0</v>
      </c>
      <c r="FI2208" s="3">
        <f t="shared" si="1019"/>
        <v>0</v>
      </c>
      <c r="FJ2208" s="3">
        <f t="shared" si="1019"/>
        <v>0</v>
      </c>
      <c r="FK2208" s="3">
        <f t="shared" si="1019"/>
        <v>0</v>
      </c>
      <c r="FL2208" s="3">
        <f t="shared" si="1019"/>
        <v>0</v>
      </c>
      <c r="FM2208" s="3">
        <f t="shared" si="1019"/>
        <v>0</v>
      </c>
      <c r="FN2208" s="3">
        <f t="shared" si="1019"/>
        <v>0</v>
      </c>
      <c r="FO2208" s="3">
        <f t="shared" si="1019"/>
        <v>0</v>
      </c>
      <c r="FP2208" s="3">
        <f t="shared" si="1019"/>
        <v>0</v>
      </c>
      <c r="FQ2208" s="3">
        <f t="shared" si="1019"/>
        <v>0</v>
      </c>
      <c r="FR2208" s="3">
        <f t="shared" si="1019"/>
        <v>0</v>
      </c>
      <c r="FS2208" s="3">
        <f t="shared" ref="FS2208:GX2208" si="1020">FS2213</f>
        <v>0</v>
      </c>
      <c r="FT2208" s="3">
        <f t="shared" si="1020"/>
        <v>0</v>
      </c>
      <c r="FU2208" s="3">
        <f t="shared" si="1020"/>
        <v>0</v>
      </c>
      <c r="FV2208" s="3">
        <f t="shared" si="1020"/>
        <v>0</v>
      </c>
      <c r="FW2208" s="3">
        <f t="shared" si="1020"/>
        <v>0</v>
      </c>
      <c r="FX2208" s="3">
        <f t="shared" si="1020"/>
        <v>0</v>
      </c>
      <c r="FY2208" s="3">
        <f t="shared" si="1020"/>
        <v>0</v>
      </c>
      <c r="FZ2208" s="3">
        <f t="shared" si="1020"/>
        <v>0</v>
      </c>
      <c r="GA2208" s="3">
        <f t="shared" si="1020"/>
        <v>0</v>
      </c>
      <c r="GB2208" s="3">
        <f t="shared" si="1020"/>
        <v>0</v>
      </c>
      <c r="GC2208" s="3">
        <f t="shared" si="1020"/>
        <v>0</v>
      </c>
      <c r="GD2208" s="3">
        <f t="shared" si="1020"/>
        <v>0</v>
      </c>
      <c r="GE2208" s="3">
        <f t="shared" si="1020"/>
        <v>0</v>
      </c>
      <c r="GF2208" s="3">
        <f t="shared" si="1020"/>
        <v>0</v>
      </c>
      <c r="GG2208" s="3">
        <f t="shared" si="1020"/>
        <v>0</v>
      </c>
      <c r="GH2208" s="3">
        <f t="shared" si="1020"/>
        <v>0</v>
      </c>
      <c r="GI2208" s="3">
        <f t="shared" si="1020"/>
        <v>0</v>
      </c>
      <c r="GJ2208" s="3">
        <f t="shared" si="1020"/>
        <v>0</v>
      </c>
      <c r="GK2208" s="3">
        <f t="shared" si="1020"/>
        <v>0</v>
      </c>
      <c r="GL2208" s="3">
        <f t="shared" si="1020"/>
        <v>0</v>
      </c>
      <c r="GM2208" s="3">
        <f t="shared" si="1020"/>
        <v>0</v>
      </c>
      <c r="GN2208" s="3">
        <f t="shared" si="1020"/>
        <v>0</v>
      </c>
      <c r="GO2208" s="3">
        <f t="shared" si="1020"/>
        <v>0</v>
      </c>
      <c r="GP2208" s="3">
        <f t="shared" si="1020"/>
        <v>0</v>
      </c>
      <c r="GQ2208" s="3">
        <f t="shared" si="1020"/>
        <v>0</v>
      </c>
      <c r="GR2208" s="3">
        <f t="shared" si="1020"/>
        <v>0</v>
      </c>
      <c r="GS2208" s="3">
        <f t="shared" si="1020"/>
        <v>0</v>
      </c>
      <c r="GT2208" s="3">
        <f t="shared" si="1020"/>
        <v>0</v>
      </c>
      <c r="GU2208" s="3">
        <f t="shared" si="1020"/>
        <v>0</v>
      </c>
      <c r="GV2208" s="3">
        <f t="shared" si="1020"/>
        <v>0</v>
      </c>
      <c r="GW2208" s="3">
        <f t="shared" si="1020"/>
        <v>0</v>
      </c>
      <c r="GX2208" s="3">
        <f t="shared" si="1020"/>
        <v>0</v>
      </c>
    </row>
    <row r="2210" spans="1:245" x14ac:dyDescent="0.25">
      <c r="A2210">
        <v>17</v>
      </c>
      <c r="B2210">
        <v>1</v>
      </c>
      <c r="C2210">
        <f>ROW(SmtRes!A20)</f>
        <v>20</v>
      </c>
      <c r="D2210">
        <f>ROW(EtalonRes!A302)</f>
        <v>302</v>
      </c>
      <c r="E2210" t="s">
        <v>363</v>
      </c>
      <c r="F2210" t="s">
        <v>133</v>
      </c>
      <c r="G2210" t="s">
        <v>134</v>
      </c>
      <c r="H2210" t="s">
        <v>18</v>
      </c>
      <c r="I2210">
        <v>1</v>
      </c>
      <c r="J2210">
        <v>0</v>
      </c>
      <c r="K2210">
        <v>1</v>
      </c>
      <c r="O2210">
        <f>ROUND(CP2210,2)</f>
        <v>5574.04</v>
      </c>
      <c r="P2210">
        <f>ROUND(CQ2210*I2210,2)</f>
        <v>0</v>
      </c>
      <c r="Q2210">
        <f>ROUND(CR2210*I2210,2)</f>
        <v>0</v>
      </c>
      <c r="R2210">
        <f>ROUND(CS2210*I2210,2)</f>
        <v>0</v>
      </c>
      <c r="S2210">
        <f>ROUND(CT2210*I2210,2)</f>
        <v>5574.04</v>
      </c>
      <c r="T2210">
        <f>ROUND(CU2210*I2210,2)</f>
        <v>0</v>
      </c>
      <c r="U2210">
        <f>CV2210*I2210</f>
        <v>6.72</v>
      </c>
      <c r="V2210">
        <f>CW2210*I2210</f>
        <v>0</v>
      </c>
      <c r="W2210">
        <f>ROUND(CX2210*I2210,2)</f>
        <v>0</v>
      </c>
      <c r="X2210">
        <f>ROUND(CY2210,2)</f>
        <v>3901.83</v>
      </c>
      <c r="Y2210">
        <f>ROUND(CZ2210,2)</f>
        <v>557.4</v>
      </c>
      <c r="AA2210">
        <v>288585831</v>
      </c>
      <c r="AB2210">
        <f>ROUND((AC2210+AD2210+AF2210),6)</f>
        <v>5574.04</v>
      </c>
      <c r="AC2210">
        <f>ROUND(((ES2210*4)),6)</f>
        <v>0</v>
      </c>
      <c r="AD2210">
        <f>ROUND(((((ET2210*4))-((EU2210*4)))+AE2210),6)</f>
        <v>0</v>
      </c>
      <c r="AE2210">
        <f>ROUND(((EU2210*4)),6)</f>
        <v>0</v>
      </c>
      <c r="AF2210">
        <f>ROUND(((EV2210*4)),6)</f>
        <v>5574.04</v>
      </c>
      <c r="AG2210">
        <f>ROUND((AP2210),6)</f>
        <v>0</v>
      </c>
      <c r="AH2210">
        <f>((EW2210*4))</f>
        <v>6.72</v>
      </c>
      <c r="AI2210">
        <f>((EX2210*4))</f>
        <v>0</v>
      </c>
      <c r="AJ2210">
        <f>(AS2210)</f>
        <v>0</v>
      </c>
      <c r="AK2210">
        <v>1393.51</v>
      </c>
      <c r="AL2210">
        <v>0</v>
      </c>
      <c r="AM2210">
        <v>0</v>
      </c>
      <c r="AN2210">
        <v>0</v>
      </c>
      <c r="AO2210">
        <v>1393.51</v>
      </c>
      <c r="AP2210">
        <v>0</v>
      </c>
      <c r="AQ2210">
        <v>1.68</v>
      </c>
      <c r="AR2210">
        <v>0</v>
      </c>
      <c r="AS2210">
        <v>0</v>
      </c>
      <c r="AT2210">
        <v>70</v>
      </c>
      <c r="AU2210">
        <v>10</v>
      </c>
      <c r="AV2210">
        <v>1</v>
      </c>
      <c r="AW2210">
        <v>1</v>
      </c>
      <c r="AZ2210">
        <v>1</v>
      </c>
      <c r="BA2210">
        <v>1</v>
      </c>
      <c r="BB2210">
        <v>1</v>
      </c>
      <c r="BC2210">
        <v>1</v>
      </c>
      <c r="BD2210" t="s">
        <v>3</v>
      </c>
      <c r="BE2210" t="s">
        <v>3</v>
      </c>
      <c r="BF2210" t="s">
        <v>3</v>
      </c>
      <c r="BG2210" t="s">
        <v>3</v>
      </c>
      <c r="BH2210">
        <v>0</v>
      </c>
      <c r="BI2210">
        <v>4</v>
      </c>
      <c r="BJ2210" t="s">
        <v>135</v>
      </c>
      <c r="BM2210">
        <v>0</v>
      </c>
      <c r="BN2210">
        <v>284416172</v>
      </c>
      <c r="BO2210" t="s">
        <v>3</v>
      </c>
      <c r="BP2210">
        <v>0</v>
      </c>
      <c r="BQ2210">
        <v>1</v>
      </c>
      <c r="BR2210">
        <v>0</v>
      </c>
      <c r="BS2210">
        <v>1</v>
      </c>
      <c r="BT2210">
        <v>1</v>
      </c>
      <c r="BU2210">
        <v>1</v>
      </c>
      <c r="BV2210">
        <v>1</v>
      </c>
      <c r="BW2210">
        <v>1</v>
      </c>
      <c r="BX2210">
        <v>1</v>
      </c>
      <c r="BY2210" t="s">
        <v>3</v>
      </c>
      <c r="BZ2210">
        <v>70</v>
      </c>
      <c r="CA2210">
        <v>10</v>
      </c>
      <c r="CB2210" t="s">
        <v>3</v>
      </c>
      <c r="CE2210">
        <v>0</v>
      </c>
      <c r="CF2210">
        <v>0</v>
      </c>
      <c r="CG2210">
        <v>0</v>
      </c>
      <c r="CM2210">
        <v>0</v>
      </c>
      <c r="CN2210" t="s">
        <v>3</v>
      </c>
      <c r="CO2210">
        <v>0</v>
      </c>
      <c r="CP2210">
        <f>(P2210+Q2210+S2210)</f>
        <v>5574.04</v>
      </c>
      <c r="CQ2210">
        <f>(AC2210*BC2210*AW2210)</f>
        <v>0</v>
      </c>
      <c r="CR2210">
        <f>(((((ET2210*4))*BB2210-((EU2210*4))*BS2210)+AE2210*BS2210)*AV2210)</f>
        <v>0</v>
      </c>
      <c r="CS2210">
        <f>(AE2210*BS2210*AV2210)</f>
        <v>0</v>
      </c>
      <c r="CT2210">
        <f>(AF2210*BA2210*AV2210)</f>
        <v>5574.04</v>
      </c>
      <c r="CU2210">
        <f>AG2210</f>
        <v>0</v>
      </c>
      <c r="CV2210">
        <f>(AH2210*AV2210)</f>
        <v>6.72</v>
      </c>
      <c r="CW2210">
        <f>AI2210</f>
        <v>0</v>
      </c>
      <c r="CX2210">
        <f>AJ2210</f>
        <v>0</v>
      </c>
      <c r="CY2210">
        <f>((S2210*BZ2210)/100)</f>
        <v>3901.828</v>
      </c>
      <c r="CZ2210">
        <f>((S2210*CA2210)/100)</f>
        <v>557.404</v>
      </c>
      <c r="DC2210" t="s">
        <v>3</v>
      </c>
      <c r="DD2210" t="s">
        <v>20</v>
      </c>
      <c r="DE2210" t="s">
        <v>20</v>
      </c>
      <c r="DF2210" t="s">
        <v>20</v>
      </c>
      <c r="DG2210" t="s">
        <v>20</v>
      </c>
      <c r="DH2210" t="s">
        <v>3</v>
      </c>
      <c r="DI2210" t="s">
        <v>20</v>
      </c>
      <c r="DJ2210" t="s">
        <v>20</v>
      </c>
      <c r="DK2210" t="s">
        <v>3</v>
      </c>
      <c r="DL2210" t="s">
        <v>3</v>
      </c>
      <c r="DM2210" t="s">
        <v>3</v>
      </c>
      <c r="DN2210">
        <v>0</v>
      </c>
      <c r="DO2210">
        <v>0</v>
      </c>
      <c r="DP2210">
        <v>1</v>
      </c>
      <c r="DQ2210">
        <v>1</v>
      </c>
      <c r="DU2210">
        <v>1010</v>
      </c>
      <c r="DV2210" t="s">
        <v>18</v>
      </c>
      <c r="DW2210" t="s">
        <v>18</v>
      </c>
      <c r="DX2210">
        <v>1</v>
      </c>
      <c r="DZ2210" t="s">
        <v>3</v>
      </c>
      <c r="EA2210" t="s">
        <v>3</v>
      </c>
      <c r="EB2210" t="s">
        <v>3</v>
      </c>
      <c r="EC2210" t="s">
        <v>3</v>
      </c>
      <c r="EE2210">
        <v>284416175</v>
      </c>
      <c r="EF2210">
        <v>1</v>
      </c>
      <c r="EG2210" t="s">
        <v>21</v>
      </c>
      <c r="EH2210">
        <v>0</v>
      </c>
      <c r="EI2210" t="s">
        <v>3</v>
      </c>
      <c r="EJ2210">
        <v>4</v>
      </c>
      <c r="EK2210">
        <v>0</v>
      </c>
      <c r="EL2210" t="s">
        <v>22</v>
      </c>
      <c r="EM2210" t="s">
        <v>23</v>
      </c>
      <c r="EO2210" t="s">
        <v>3</v>
      </c>
      <c r="EQ2210">
        <v>2228224</v>
      </c>
      <c r="ER2210">
        <v>1393.51</v>
      </c>
      <c r="ES2210">
        <v>0</v>
      </c>
      <c r="ET2210">
        <v>0</v>
      </c>
      <c r="EU2210">
        <v>0</v>
      </c>
      <c r="EV2210">
        <v>1393.51</v>
      </c>
      <c r="EW2210">
        <v>1.68</v>
      </c>
      <c r="EX2210">
        <v>0</v>
      </c>
      <c r="EY2210">
        <v>0</v>
      </c>
      <c r="FQ2210">
        <v>0</v>
      </c>
      <c r="FR2210">
        <v>0</v>
      </c>
      <c r="FS2210">
        <v>0</v>
      </c>
      <c r="FX2210">
        <v>70</v>
      </c>
      <c r="FY2210">
        <v>10</v>
      </c>
      <c r="GA2210" t="s">
        <v>3</v>
      </c>
      <c r="GD2210">
        <v>0</v>
      </c>
      <c r="GF2210">
        <v>-703280903</v>
      </c>
      <c r="GG2210">
        <v>2</v>
      </c>
      <c r="GH2210">
        <v>1</v>
      </c>
      <c r="GI2210">
        <v>-2</v>
      </c>
      <c r="GJ2210">
        <v>0</v>
      </c>
      <c r="GK2210">
        <f>ROUND(R2210*(R12)/100,2)</f>
        <v>0</v>
      </c>
      <c r="GL2210">
        <f>ROUND(IF(AND(BH2210=3,BI2210=3,FS2210&lt;&gt;0),P2210,0),2)</f>
        <v>0</v>
      </c>
      <c r="GM2210">
        <f>ROUND(O2210+X2210+Y2210+GK2210,2)+GX2210</f>
        <v>10033.27</v>
      </c>
      <c r="GN2210">
        <f>IF(OR(BI2210=0,BI2210=1),GM2210-GX2210,0)</f>
        <v>0</v>
      </c>
      <c r="GO2210">
        <f>IF(BI2210=2,GM2210-GX2210,0)</f>
        <v>0</v>
      </c>
      <c r="GP2210">
        <f>IF(BI2210=4,GM2210-GX2210,0)</f>
        <v>10033.27</v>
      </c>
      <c r="GR2210">
        <v>0</v>
      </c>
      <c r="GS2210">
        <v>0</v>
      </c>
      <c r="GT2210">
        <v>0</v>
      </c>
      <c r="GU2210" t="s">
        <v>3</v>
      </c>
      <c r="GV2210">
        <f>ROUND((GT2210),6)</f>
        <v>0</v>
      </c>
      <c r="GW2210">
        <v>1</v>
      </c>
      <c r="GX2210">
        <f>ROUND(HC2210*I2210,2)</f>
        <v>0</v>
      </c>
      <c r="HA2210">
        <v>0</v>
      </c>
      <c r="HB2210">
        <v>0</v>
      </c>
      <c r="HC2210">
        <f>GV2210*GW2210</f>
        <v>0</v>
      </c>
      <c r="HE2210" t="s">
        <v>3</v>
      </c>
      <c r="HF2210" t="s">
        <v>3</v>
      </c>
      <c r="HM2210" t="s">
        <v>3</v>
      </c>
      <c r="HN2210" t="s">
        <v>3</v>
      </c>
      <c r="HO2210" t="s">
        <v>3</v>
      </c>
      <c r="HP2210" t="s">
        <v>3</v>
      </c>
      <c r="HQ2210" t="s">
        <v>3</v>
      </c>
      <c r="HS2210">
        <v>0</v>
      </c>
      <c r="IK2210">
        <v>0</v>
      </c>
    </row>
    <row r="2211" spans="1:245" x14ac:dyDescent="0.25">
      <c r="A2211">
        <v>17</v>
      </c>
      <c r="B2211">
        <v>1</v>
      </c>
      <c r="D2211">
        <f>ROW(EtalonRes!A306)</f>
        <v>306</v>
      </c>
      <c r="E2211" t="s">
        <v>364</v>
      </c>
      <c r="F2211" t="s">
        <v>137</v>
      </c>
      <c r="G2211" t="s">
        <v>138</v>
      </c>
      <c r="H2211" t="s">
        <v>18</v>
      </c>
      <c r="I2211">
        <v>1</v>
      </c>
      <c r="J2211">
        <v>0</v>
      </c>
      <c r="K2211">
        <v>1</v>
      </c>
      <c r="O2211">
        <f>ROUND(CP2211,2)</f>
        <v>40355.24</v>
      </c>
      <c r="P2211">
        <f>ROUND(CQ2211*I2211,2)</f>
        <v>391.32</v>
      </c>
      <c r="Q2211">
        <f>ROUND(CR2211*I2211,2)</f>
        <v>0</v>
      </c>
      <c r="R2211">
        <f>ROUND(CS2211*I2211,2)</f>
        <v>0</v>
      </c>
      <c r="S2211">
        <f>ROUND(CT2211*I2211,2)</f>
        <v>39963.919999999998</v>
      </c>
      <c r="T2211">
        <f>ROUND(CU2211*I2211,2)</f>
        <v>0</v>
      </c>
      <c r="U2211">
        <f>CV2211*I2211</f>
        <v>64.72</v>
      </c>
      <c r="V2211">
        <f>CW2211*I2211</f>
        <v>0</v>
      </c>
      <c r="W2211">
        <f>ROUND(CX2211*I2211,2)</f>
        <v>0</v>
      </c>
      <c r="X2211">
        <f>ROUND(CY2211,2)</f>
        <v>27974.74</v>
      </c>
      <c r="Y2211">
        <f>ROUND(CZ2211,2)</f>
        <v>3996.39</v>
      </c>
      <c r="AA2211">
        <v>288585831</v>
      </c>
      <c r="AB2211">
        <f>ROUND((AC2211+AD2211+AF2211),6)</f>
        <v>40355.24</v>
      </c>
      <c r="AC2211">
        <f>ROUND(((ES2211*4)),6)</f>
        <v>391.32</v>
      </c>
      <c r="AD2211">
        <f>ROUND(((((ET2211*4))-((EU2211*4)))+AE2211),6)</f>
        <v>0</v>
      </c>
      <c r="AE2211">
        <f>ROUND(((EU2211*4)),6)</f>
        <v>0</v>
      </c>
      <c r="AF2211">
        <f>ROUND(((EV2211*4)),6)</f>
        <v>39963.919999999998</v>
      </c>
      <c r="AG2211">
        <f>ROUND((AP2211),6)</f>
        <v>0</v>
      </c>
      <c r="AH2211">
        <f>((EW2211*4))</f>
        <v>64.72</v>
      </c>
      <c r="AI2211">
        <f>((EX2211*4))</f>
        <v>0</v>
      </c>
      <c r="AJ2211">
        <f>(AS2211)</f>
        <v>0</v>
      </c>
      <c r="AK2211">
        <v>10088.81</v>
      </c>
      <c r="AL2211">
        <v>97.83</v>
      </c>
      <c r="AM2211">
        <v>0</v>
      </c>
      <c r="AN2211">
        <v>0</v>
      </c>
      <c r="AO2211">
        <v>9990.98</v>
      </c>
      <c r="AP2211">
        <v>0</v>
      </c>
      <c r="AQ2211">
        <v>16.18</v>
      </c>
      <c r="AR2211">
        <v>0</v>
      </c>
      <c r="AS2211">
        <v>0</v>
      </c>
      <c r="AT2211">
        <v>70</v>
      </c>
      <c r="AU2211">
        <v>10</v>
      </c>
      <c r="AV2211">
        <v>1</v>
      </c>
      <c r="AW2211">
        <v>1</v>
      </c>
      <c r="AZ2211">
        <v>1</v>
      </c>
      <c r="BA2211">
        <v>1</v>
      </c>
      <c r="BB2211">
        <v>1</v>
      </c>
      <c r="BC2211">
        <v>1</v>
      </c>
      <c r="BD2211" t="s">
        <v>3</v>
      </c>
      <c r="BE2211" t="s">
        <v>3</v>
      </c>
      <c r="BF2211" t="s">
        <v>3</v>
      </c>
      <c r="BG2211" t="s">
        <v>3</v>
      </c>
      <c r="BH2211">
        <v>0</v>
      </c>
      <c r="BI2211">
        <v>4</v>
      </c>
      <c r="BJ2211" t="s">
        <v>139</v>
      </c>
      <c r="BM2211">
        <v>0</v>
      </c>
      <c r="BN2211">
        <v>284416172</v>
      </c>
      <c r="BO2211" t="s">
        <v>3</v>
      </c>
      <c r="BP2211">
        <v>0</v>
      </c>
      <c r="BQ2211">
        <v>1</v>
      </c>
      <c r="BR2211">
        <v>0</v>
      </c>
      <c r="BS2211">
        <v>1</v>
      </c>
      <c r="BT2211">
        <v>1</v>
      </c>
      <c r="BU2211">
        <v>1</v>
      </c>
      <c r="BV2211">
        <v>1</v>
      </c>
      <c r="BW2211">
        <v>1</v>
      </c>
      <c r="BX2211">
        <v>1</v>
      </c>
      <c r="BY2211" t="s">
        <v>3</v>
      </c>
      <c r="BZ2211">
        <v>70</v>
      </c>
      <c r="CA2211">
        <v>10</v>
      </c>
      <c r="CB2211" t="s">
        <v>3</v>
      </c>
      <c r="CE2211">
        <v>0</v>
      </c>
      <c r="CF2211">
        <v>0</v>
      </c>
      <c r="CG2211">
        <v>0</v>
      </c>
      <c r="CM2211">
        <v>0</v>
      </c>
      <c r="CN2211" t="s">
        <v>3</v>
      </c>
      <c r="CO2211">
        <v>0</v>
      </c>
      <c r="CP2211">
        <f>(P2211+Q2211+S2211)</f>
        <v>40355.24</v>
      </c>
      <c r="CQ2211">
        <f>(AC2211*BC2211*AW2211)</f>
        <v>391.32</v>
      </c>
      <c r="CR2211">
        <f>(((((ET2211*4))*BB2211-((EU2211*4))*BS2211)+AE2211*BS2211)*AV2211)</f>
        <v>0</v>
      </c>
      <c r="CS2211">
        <f>(AE2211*BS2211*AV2211)</f>
        <v>0</v>
      </c>
      <c r="CT2211">
        <f>(AF2211*BA2211*AV2211)</f>
        <v>39963.919999999998</v>
      </c>
      <c r="CU2211">
        <f>AG2211</f>
        <v>0</v>
      </c>
      <c r="CV2211">
        <f>(AH2211*AV2211)</f>
        <v>64.72</v>
      </c>
      <c r="CW2211">
        <f>AI2211</f>
        <v>0</v>
      </c>
      <c r="CX2211">
        <f>AJ2211</f>
        <v>0</v>
      </c>
      <c r="CY2211">
        <f>((S2211*BZ2211)/100)</f>
        <v>27974.743999999999</v>
      </c>
      <c r="CZ2211">
        <f>((S2211*CA2211)/100)</f>
        <v>3996.3919999999994</v>
      </c>
      <c r="DC2211" t="s">
        <v>3</v>
      </c>
      <c r="DD2211" t="s">
        <v>20</v>
      </c>
      <c r="DE2211" t="s">
        <v>20</v>
      </c>
      <c r="DF2211" t="s">
        <v>20</v>
      </c>
      <c r="DG2211" t="s">
        <v>20</v>
      </c>
      <c r="DH2211" t="s">
        <v>3</v>
      </c>
      <c r="DI2211" t="s">
        <v>20</v>
      </c>
      <c r="DJ2211" t="s">
        <v>20</v>
      </c>
      <c r="DK2211" t="s">
        <v>3</v>
      </c>
      <c r="DL2211" t="s">
        <v>3</v>
      </c>
      <c r="DM2211" t="s">
        <v>3</v>
      </c>
      <c r="DN2211">
        <v>0</v>
      </c>
      <c r="DO2211">
        <v>0</v>
      </c>
      <c r="DP2211">
        <v>1</v>
      </c>
      <c r="DQ2211">
        <v>1</v>
      </c>
      <c r="DU2211">
        <v>1010</v>
      </c>
      <c r="DV2211" t="s">
        <v>18</v>
      </c>
      <c r="DW2211" t="s">
        <v>18</v>
      </c>
      <c r="DX2211">
        <v>1</v>
      </c>
      <c r="DZ2211" t="s">
        <v>3</v>
      </c>
      <c r="EA2211" t="s">
        <v>3</v>
      </c>
      <c r="EB2211" t="s">
        <v>3</v>
      </c>
      <c r="EC2211" t="s">
        <v>3</v>
      </c>
      <c r="EE2211">
        <v>284416175</v>
      </c>
      <c r="EF2211">
        <v>1</v>
      </c>
      <c r="EG2211" t="s">
        <v>21</v>
      </c>
      <c r="EH2211">
        <v>0</v>
      </c>
      <c r="EI2211" t="s">
        <v>3</v>
      </c>
      <c r="EJ2211">
        <v>4</v>
      </c>
      <c r="EK2211">
        <v>0</v>
      </c>
      <c r="EL2211" t="s">
        <v>22</v>
      </c>
      <c r="EM2211" t="s">
        <v>23</v>
      </c>
      <c r="EO2211" t="s">
        <v>3</v>
      </c>
      <c r="EQ2211">
        <v>2228224</v>
      </c>
      <c r="ER2211">
        <v>10088.81</v>
      </c>
      <c r="ES2211">
        <v>97.83</v>
      </c>
      <c r="ET2211">
        <v>0</v>
      </c>
      <c r="EU2211">
        <v>0</v>
      </c>
      <c r="EV2211">
        <v>9990.98</v>
      </c>
      <c r="EW2211">
        <v>16.18</v>
      </c>
      <c r="EX2211">
        <v>0</v>
      </c>
      <c r="EY2211">
        <v>0</v>
      </c>
      <c r="FQ2211">
        <v>0</v>
      </c>
      <c r="FR2211">
        <v>0</v>
      </c>
      <c r="FS2211">
        <v>0</v>
      </c>
      <c r="FX2211">
        <v>70</v>
      </c>
      <c r="FY2211">
        <v>10</v>
      </c>
      <c r="GA2211" t="s">
        <v>3</v>
      </c>
      <c r="GD2211">
        <v>0</v>
      </c>
      <c r="GF2211">
        <v>-725974530</v>
      </c>
      <c r="GG2211">
        <v>2</v>
      </c>
      <c r="GH2211">
        <v>1</v>
      </c>
      <c r="GI2211">
        <v>-2</v>
      </c>
      <c r="GJ2211">
        <v>0</v>
      </c>
      <c r="GK2211">
        <f>ROUND(R2211*(R12)/100,2)</f>
        <v>0</v>
      </c>
      <c r="GL2211">
        <f>ROUND(IF(AND(BH2211=3,BI2211=3,FS2211&lt;&gt;0),P2211,0),2)</f>
        <v>0</v>
      </c>
      <c r="GM2211">
        <f>ROUND(O2211+X2211+Y2211+GK2211,2)+GX2211</f>
        <v>72326.37</v>
      </c>
      <c r="GN2211">
        <f>IF(OR(BI2211=0,BI2211=1),GM2211-GX2211,0)</f>
        <v>0</v>
      </c>
      <c r="GO2211">
        <f>IF(BI2211=2,GM2211-GX2211,0)</f>
        <v>0</v>
      </c>
      <c r="GP2211">
        <f>IF(BI2211=4,GM2211-GX2211,0)</f>
        <v>72326.37</v>
      </c>
      <c r="GR2211">
        <v>0</v>
      </c>
      <c r="GS2211">
        <v>0</v>
      </c>
      <c r="GT2211">
        <v>0</v>
      </c>
      <c r="GU2211" t="s">
        <v>3</v>
      </c>
      <c r="GV2211">
        <f>ROUND((GT2211),6)</f>
        <v>0</v>
      </c>
      <c r="GW2211">
        <v>1</v>
      </c>
      <c r="GX2211">
        <f>ROUND(HC2211*I2211,2)</f>
        <v>0</v>
      </c>
      <c r="HA2211">
        <v>0</v>
      </c>
      <c r="HB2211">
        <v>0</v>
      </c>
      <c r="HC2211">
        <f>GV2211*GW2211</f>
        <v>0</v>
      </c>
      <c r="HE2211" t="s">
        <v>3</v>
      </c>
      <c r="HF2211" t="s">
        <v>3</v>
      </c>
      <c r="HM2211" t="s">
        <v>3</v>
      </c>
      <c r="HN2211" t="s">
        <v>3</v>
      </c>
      <c r="HO2211" t="s">
        <v>3</v>
      </c>
      <c r="HP2211" t="s">
        <v>3</v>
      </c>
      <c r="HQ2211" t="s">
        <v>3</v>
      </c>
      <c r="HS2211">
        <v>0</v>
      </c>
      <c r="IK2211">
        <v>0</v>
      </c>
    </row>
    <row r="2213" spans="1:245" x14ac:dyDescent="0.25">
      <c r="A2213" s="2">
        <v>51</v>
      </c>
      <c r="B2213" s="2">
        <f>B2206</f>
        <v>1</v>
      </c>
      <c r="C2213" s="2">
        <f>A2206</f>
        <v>5</v>
      </c>
      <c r="D2213" s="2">
        <f>ROW(A2206)</f>
        <v>2206</v>
      </c>
      <c r="E2213" s="2"/>
      <c r="F2213" s="2" t="str">
        <f>IF(F2206&lt;&gt;"",F2206,"")</f>
        <v>Новый подраздел</v>
      </c>
      <c r="G2213" s="2" t="str">
        <f>IF(G2206&lt;&gt;"",G2206,"")</f>
        <v>СКУД - Здания</v>
      </c>
      <c r="H2213" s="2">
        <v>0</v>
      </c>
      <c r="I2213" s="2"/>
      <c r="J2213" s="2"/>
      <c r="K2213" s="2"/>
      <c r="L2213" s="2"/>
      <c r="M2213" s="2"/>
      <c r="N2213" s="2"/>
      <c r="O2213" s="2">
        <f t="shared" ref="O2213:T2213" si="1021">ROUND(AB2213,2)</f>
        <v>45929.279999999999</v>
      </c>
      <c r="P2213" s="2">
        <f t="shared" si="1021"/>
        <v>391.32</v>
      </c>
      <c r="Q2213" s="2">
        <f t="shared" si="1021"/>
        <v>0</v>
      </c>
      <c r="R2213" s="2">
        <f t="shared" si="1021"/>
        <v>0</v>
      </c>
      <c r="S2213" s="2">
        <f t="shared" si="1021"/>
        <v>45537.96</v>
      </c>
      <c r="T2213" s="2">
        <f t="shared" si="1021"/>
        <v>0</v>
      </c>
      <c r="U2213" s="2">
        <f>AH2213</f>
        <v>71.44</v>
      </c>
      <c r="V2213" s="2">
        <f>AI2213</f>
        <v>0</v>
      </c>
      <c r="W2213" s="2">
        <f>ROUND(AJ2213,2)</f>
        <v>0</v>
      </c>
      <c r="X2213" s="2">
        <f>ROUND(AK2213,2)</f>
        <v>31876.57</v>
      </c>
      <c r="Y2213" s="2">
        <f>ROUND(AL2213,2)</f>
        <v>4553.79</v>
      </c>
      <c r="Z2213" s="2"/>
      <c r="AA2213" s="2"/>
      <c r="AB2213" s="2">
        <f>ROUND(SUMIF(AA2210:AA2211,"=288585831",O2210:O2211),2)</f>
        <v>45929.279999999999</v>
      </c>
      <c r="AC2213" s="2">
        <f>ROUND(SUMIF(AA2210:AA2211,"=288585831",P2210:P2211),2)</f>
        <v>391.32</v>
      </c>
      <c r="AD2213" s="2">
        <f>ROUND(SUMIF(AA2210:AA2211,"=288585831",Q2210:Q2211),2)</f>
        <v>0</v>
      </c>
      <c r="AE2213" s="2">
        <f>ROUND(SUMIF(AA2210:AA2211,"=288585831",R2210:R2211),2)</f>
        <v>0</v>
      </c>
      <c r="AF2213" s="2">
        <f>ROUND(SUMIF(AA2210:AA2211,"=288585831",S2210:S2211),2)</f>
        <v>45537.96</v>
      </c>
      <c r="AG2213" s="2">
        <f>ROUND(SUMIF(AA2210:AA2211,"=288585831",T2210:T2211),2)</f>
        <v>0</v>
      </c>
      <c r="AH2213" s="2">
        <f>SUMIF(AA2210:AA2211,"=288585831",U2210:U2211)</f>
        <v>71.44</v>
      </c>
      <c r="AI2213" s="2">
        <f>SUMIF(AA2210:AA2211,"=288585831",V2210:V2211)</f>
        <v>0</v>
      </c>
      <c r="AJ2213" s="2">
        <f>ROUND(SUMIF(AA2210:AA2211,"=288585831",W2210:W2211),2)</f>
        <v>0</v>
      </c>
      <c r="AK2213" s="2">
        <f>ROUND(SUMIF(AA2210:AA2211,"=288585831",X2210:X2211),2)</f>
        <v>31876.57</v>
      </c>
      <c r="AL2213" s="2">
        <f>ROUND(SUMIF(AA2210:AA2211,"=288585831",Y2210:Y2211),2)</f>
        <v>4553.79</v>
      </c>
      <c r="AM2213" s="2"/>
      <c r="AN2213" s="2"/>
      <c r="AO2213" s="2">
        <f t="shared" ref="AO2213:BD2213" si="1022">ROUND(BX2213,2)</f>
        <v>0</v>
      </c>
      <c r="AP2213" s="2">
        <f t="shared" si="1022"/>
        <v>0</v>
      </c>
      <c r="AQ2213" s="2">
        <f t="shared" si="1022"/>
        <v>0</v>
      </c>
      <c r="AR2213" s="2">
        <f t="shared" si="1022"/>
        <v>82359.64</v>
      </c>
      <c r="AS2213" s="2">
        <f t="shared" si="1022"/>
        <v>0</v>
      </c>
      <c r="AT2213" s="2">
        <f t="shared" si="1022"/>
        <v>0</v>
      </c>
      <c r="AU2213" s="2">
        <f t="shared" si="1022"/>
        <v>82359.64</v>
      </c>
      <c r="AV2213" s="2">
        <f t="shared" si="1022"/>
        <v>391.32</v>
      </c>
      <c r="AW2213" s="2">
        <f t="shared" si="1022"/>
        <v>391.32</v>
      </c>
      <c r="AX2213" s="2">
        <f t="shared" si="1022"/>
        <v>0</v>
      </c>
      <c r="AY2213" s="2">
        <f t="shared" si="1022"/>
        <v>391.32</v>
      </c>
      <c r="AZ2213" s="2">
        <f t="shared" si="1022"/>
        <v>0</v>
      </c>
      <c r="BA2213" s="2">
        <f t="shared" si="1022"/>
        <v>0</v>
      </c>
      <c r="BB2213" s="2">
        <f t="shared" si="1022"/>
        <v>0</v>
      </c>
      <c r="BC2213" s="2">
        <f t="shared" si="1022"/>
        <v>0</v>
      </c>
      <c r="BD2213" s="2">
        <f t="shared" si="1022"/>
        <v>0</v>
      </c>
      <c r="BE2213" s="2"/>
      <c r="BF2213" s="2"/>
      <c r="BG2213" s="2"/>
      <c r="BH2213" s="2"/>
      <c r="BI2213" s="2"/>
      <c r="BJ2213" s="2"/>
      <c r="BK2213" s="2"/>
      <c r="BL2213" s="2"/>
      <c r="BM2213" s="2"/>
      <c r="BN2213" s="2"/>
      <c r="BO2213" s="2"/>
      <c r="BP2213" s="2"/>
      <c r="BQ2213" s="2"/>
      <c r="BR2213" s="2"/>
      <c r="BS2213" s="2"/>
      <c r="BT2213" s="2"/>
      <c r="BU2213" s="2"/>
      <c r="BV2213" s="2"/>
      <c r="BW2213" s="2"/>
      <c r="BX2213" s="2">
        <f>ROUND(SUMIF(AA2210:AA2211,"=288585831",FQ2210:FQ2211),2)</f>
        <v>0</v>
      </c>
      <c r="BY2213" s="2">
        <f>ROUND(SUMIF(AA2210:AA2211,"=288585831",FR2210:FR2211),2)</f>
        <v>0</v>
      </c>
      <c r="BZ2213" s="2">
        <f>ROUND(SUMIF(AA2210:AA2211,"=288585831",GL2210:GL2211),2)</f>
        <v>0</v>
      </c>
      <c r="CA2213" s="2">
        <f>ROUND(SUMIF(AA2210:AA2211,"=288585831",GM2210:GM2211),2)</f>
        <v>82359.64</v>
      </c>
      <c r="CB2213" s="2">
        <f>ROUND(SUMIF(AA2210:AA2211,"=288585831",GN2210:GN2211),2)</f>
        <v>0</v>
      </c>
      <c r="CC2213" s="2">
        <f>ROUND(SUMIF(AA2210:AA2211,"=288585831",GO2210:GO2211),2)</f>
        <v>0</v>
      </c>
      <c r="CD2213" s="2">
        <f>ROUND(SUMIF(AA2210:AA2211,"=288585831",GP2210:GP2211),2)</f>
        <v>82359.64</v>
      </c>
      <c r="CE2213" s="2">
        <f>AC2213-BX2213</f>
        <v>391.32</v>
      </c>
      <c r="CF2213" s="2">
        <f>AC2213-BY2213</f>
        <v>391.32</v>
      </c>
      <c r="CG2213" s="2">
        <f>BX2213-BZ2213</f>
        <v>0</v>
      </c>
      <c r="CH2213" s="2">
        <f>AC2213-BX2213-BY2213+BZ2213</f>
        <v>391.32</v>
      </c>
      <c r="CI2213" s="2">
        <f>BY2213-BZ2213</f>
        <v>0</v>
      </c>
      <c r="CJ2213" s="2">
        <f>ROUND(SUMIF(AA2210:AA2211,"=288585831",GX2210:GX2211),2)</f>
        <v>0</v>
      </c>
      <c r="CK2213" s="2">
        <f>ROUND(SUMIF(AA2210:AA2211,"=288585831",GY2210:GY2211),2)</f>
        <v>0</v>
      </c>
      <c r="CL2213" s="2">
        <f>ROUND(SUMIF(AA2210:AA2211,"=288585831",GZ2210:GZ2211),2)</f>
        <v>0</v>
      </c>
      <c r="CM2213" s="2">
        <f>ROUND(SUMIF(AA2210:AA2211,"=288585831",HD2210:HD2211),2)</f>
        <v>0</v>
      </c>
      <c r="CN2213" s="2"/>
      <c r="CO2213" s="2"/>
      <c r="CP2213" s="2"/>
      <c r="CQ2213" s="2"/>
      <c r="CR2213" s="2"/>
      <c r="CS2213" s="2"/>
      <c r="CT2213" s="2"/>
      <c r="CU2213" s="2"/>
      <c r="CV2213" s="2"/>
      <c r="CW2213" s="2"/>
      <c r="CX2213" s="2"/>
      <c r="CY2213" s="2"/>
      <c r="CZ2213" s="2"/>
      <c r="DA2213" s="2"/>
      <c r="DB2213" s="2"/>
      <c r="DC2213" s="2"/>
      <c r="DD2213" s="2"/>
      <c r="DE2213" s="2"/>
      <c r="DF2213" s="2"/>
      <c r="DG2213" s="3"/>
      <c r="DH2213" s="3"/>
      <c r="DI2213" s="3"/>
      <c r="DJ2213" s="3"/>
      <c r="DK2213" s="3"/>
      <c r="DL2213" s="3"/>
      <c r="DM2213" s="3"/>
      <c r="DN2213" s="3"/>
      <c r="DO2213" s="3"/>
      <c r="DP2213" s="3"/>
      <c r="DQ2213" s="3"/>
      <c r="DR2213" s="3"/>
      <c r="DS2213" s="3"/>
      <c r="DT2213" s="3"/>
      <c r="DU2213" s="3"/>
      <c r="DV2213" s="3"/>
      <c r="DW2213" s="3"/>
      <c r="DX2213" s="3"/>
      <c r="DY2213" s="3"/>
      <c r="DZ2213" s="3"/>
      <c r="EA2213" s="3"/>
      <c r="EB2213" s="3"/>
      <c r="EC2213" s="3"/>
      <c r="ED2213" s="3"/>
      <c r="EE2213" s="3"/>
      <c r="EF2213" s="3"/>
      <c r="EG2213" s="3"/>
      <c r="EH2213" s="3"/>
      <c r="EI2213" s="3"/>
      <c r="EJ2213" s="3"/>
      <c r="EK2213" s="3"/>
      <c r="EL2213" s="3"/>
      <c r="EM2213" s="3"/>
      <c r="EN2213" s="3"/>
      <c r="EO2213" s="3"/>
      <c r="EP2213" s="3"/>
      <c r="EQ2213" s="3"/>
      <c r="ER2213" s="3"/>
      <c r="ES2213" s="3"/>
      <c r="ET2213" s="3"/>
      <c r="EU2213" s="3"/>
      <c r="EV2213" s="3"/>
      <c r="EW2213" s="3"/>
      <c r="EX2213" s="3"/>
      <c r="EY2213" s="3"/>
      <c r="EZ2213" s="3"/>
      <c r="FA2213" s="3"/>
      <c r="FB2213" s="3"/>
      <c r="FC2213" s="3"/>
      <c r="FD2213" s="3"/>
      <c r="FE2213" s="3"/>
      <c r="FF2213" s="3"/>
      <c r="FG2213" s="3"/>
      <c r="FH2213" s="3"/>
      <c r="FI2213" s="3"/>
      <c r="FJ2213" s="3"/>
      <c r="FK2213" s="3"/>
      <c r="FL2213" s="3"/>
      <c r="FM2213" s="3"/>
      <c r="FN2213" s="3"/>
      <c r="FO2213" s="3"/>
      <c r="FP2213" s="3"/>
      <c r="FQ2213" s="3"/>
      <c r="FR2213" s="3"/>
      <c r="FS2213" s="3"/>
      <c r="FT2213" s="3"/>
      <c r="FU2213" s="3"/>
      <c r="FV2213" s="3"/>
      <c r="FW2213" s="3"/>
      <c r="FX2213" s="3"/>
      <c r="FY2213" s="3"/>
      <c r="FZ2213" s="3"/>
      <c r="GA2213" s="3"/>
      <c r="GB2213" s="3"/>
      <c r="GC2213" s="3"/>
      <c r="GD2213" s="3"/>
      <c r="GE2213" s="3"/>
      <c r="GF2213" s="3"/>
      <c r="GG2213" s="3"/>
      <c r="GH2213" s="3"/>
      <c r="GI2213" s="3"/>
      <c r="GJ2213" s="3"/>
      <c r="GK2213" s="3"/>
      <c r="GL2213" s="3"/>
      <c r="GM2213" s="3"/>
      <c r="GN2213" s="3"/>
      <c r="GO2213" s="3"/>
      <c r="GP2213" s="3"/>
      <c r="GQ2213" s="3"/>
      <c r="GR2213" s="3"/>
      <c r="GS2213" s="3"/>
      <c r="GT2213" s="3"/>
      <c r="GU2213" s="3"/>
      <c r="GV2213" s="3"/>
      <c r="GW2213" s="3"/>
      <c r="GX2213" s="3">
        <v>0</v>
      </c>
    </row>
    <row r="2215" spans="1:245" x14ac:dyDescent="0.25">
      <c r="A2215" s="4">
        <v>50</v>
      </c>
      <c r="B2215" s="4">
        <v>0</v>
      </c>
      <c r="C2215" s="4">
        <v>0</v>
      </c>
      <c r="D2215" s="4">
        <v>1</v>
      </c>
      <c r="E2215" s="4">
        <v>201</v>
      </c>
      <c r="F2215" s="4">
        <f>ROUND(Source!O2213,O2215)</f>
        <v>45929.279999999999</v>
      </c>
      <c r="G2215" s="4" t="s">
        <v>24</v>
      </c>
      <c r="H2215" s="4" t="s">
        <v>25</v>
      </c>
      <c r="I2215" s="4"/>
      <c r="J2215" s="4"/>
      <c r="K2215" s="4">
        <v>201</v>
      </c>
      <c r="L2215" s="4">
        <v>1</v>
      </c>
      <c r="M2215" s="4">
        <v>3</v>
      </c>
      <c r="N2215" s="4" t="s">
        <v>3</v>
      </c>
      <c r="O2215" s="4">
        <v>2</v>
      </c>
      <c r="P2215" s="4"/>
      <c r="Q2215" s="4"/>
      <c r="R2215" s="4"/>
      <c r="S2215" s="4"/>
      <c r="T2215" s="4"/>
      <c r="U2215" s="4"/>
      <c r="V2215" s="4"/>
      <c r="W2215" s="4">
        <v>45929.279999999999</v>
      </c>
      <c r="X2215" s="4">
        <v>1</v>
      </c>
      <c r="Y2215" s="4">
        <v>45929.279999999999</v>
      </c>
      <c r="Z2215" s="4"/>
      <c r="AA2215" s="4"/>
      <c r="AB2215" s="4"/>
    </row>
    <row r="2216" spans="1:245" x14ac:dyDescent="0.25">
      <c r="A2216" s="4">
        <v>50</v>
      </c>
      <c r="B2216" s="4">
        <v>0</v>
      </c>
      <c r="C2216" s="4">
        <v>0</v>
      </c>
      <c r="D2216" s="4">
        <v>1</v>
      </c>
      <c r="E2216" s="4">
        <v>202</v>
      </c>
      <c r="F2216" s="4">
        <f>ROUND(Source!P2213,O2216)</f>
        <v>391.32</v>
      </c>
      <c r="G2216" s="4" t="s">
        <v>26</v>
      </c>
      <c r="H2216" s="4" t="s">
        <v>27</v>
      </c>
      <c r="I2216" s="4"/>
      <c r="J2216" s="4"/>
      <c r="K2216" s="4">
        <v>202</v>
      </c>
      <c r="L2216" s="4">
        <v>2</v>
      </c>
      <c r="M2216" s="4">
        <v>3</v>
      </c>
      <c r="N2216" s="4" t="s">
        <v>3</v>
      </c>
      <c r="O2216" s="4">
        <v>2</v>
      </c>
      <c r="P2216" s="4"/>
      <c r="Q2216" s="4"/>
      <c r="R2216" s="4"/>
      <c r="S2216" s="4"/>
      <c r="T2216" s="4"/>
      <c r="U2216" s="4"/>
      <c r="V2216" s="4"/>
      <c r="W2216" s="4">
        <v>391.32</v>
      </c>
      <c r="X2216" s="4">
        <v>1</v>
      </c>
      <c r="Y2216" s="4">
        <v>391.32</v>
      </c>
      <c r="Z2216" s="4"/>
      <c r="AA2216" s="4"/>
      <c r="AB2216" s="4"/>
    </row>
    <row r="2217" spans="1:245" x14ac:dyDescent="0.25">
      <c r="A2217" s="4">
        <v>50</v>
      </c>
      <c r="B2217" s="4">
        <v>0</v>
      </c>
      <c r="C2217" s="4">
        <v>0</v>
      </c>
      <c r="D2217" s="4">
        <v>1</v>
      </c>
      <c r="E2217" s="4">
        <v>222</v>
      </c>
      <c r="F2217" s="4">
        <f>ROUND(Source!AO2213,O2217)</f>
        <v>0</v>
      </c>
      <c r="G2217" s="4" t="s">
        <v>28</v>
      </c>
      <c r="H2217" s="4" t="s">
        <v>29</v>
      </c>
      <c r="I2217" s="4"/>
      <c r="J2217" s="4"/>
      <c r="K2217" s="4">
        <v>222</v>
      </c>
      <c r="L2217" s="4">
        <v>3</v>
      </c>
      <c r="M2217" s="4">
        <v>3</v>
      </c>
      <c r="N2217" s="4" t="s">
        <v>3</v>
      </c>
      <c r="O2217" s="4">
        <v>2</v>
      </c>
      <c r="P2217" s="4"/>
      <c r="Q2217" s="4"/>
      <c r="R2217" s="4"/>
      <c r="S2217" s="4"/>
      <c r="T2217" s="4"/>
      <c r="U2217" s="4"/>
      <c r="V2217" s="4"/>
      <c r="W2217" s="4">
        <v>0</v>
      </c>
      <c r="X2217" s="4">
        <v>1</v>
      </c>
      <c r="Y2217" s="4">
        <v>0</v>
      </c>
      <c r="Z2217" s="4"/>
      <c r="AA2217" s="4"/>
      <c r="AB2217" s="4"/>
    </row>
    <row r="2218" spans="1:245" x14ac:dyDescent="0.25">
      <c r="A2218" s="4">
        <v>50</v>
      </c>
      <c r="B2218" s="4">
        <v>0</v>
      </c>
      <c r="C2218" s="4">
        <v>0</v>
      </c>
      <c r="D2218" s="4">
        <v>1</v>
      </c>
      <c r="E2218" s="4">
        <v>225</v>
      </c>
      <c r="F2218" s="4">
        <f>ROUND(Source!AV2213,O2218)</f>
        <v>391.32</v>
      </c>
      <c r="G2218" s="4" t="s">
        <v>30</v>
      </c>
      <c r="H2218" s="4" t="s">
        <v>31</v>
      </c>
      <c r="I2218" s="4"/>
      <c r="J2218" s="4"/>
      <c r="K2218" s="4">
        <v>225</v>
      </c>
      <c r="L2218" s="4">
        <v>4</v>
      </c>
      <c r="M2218" s="4">
        <v>3</v>
      </c>
      <c r="N2218" s="4" t="s">
        <v>3</v>
      </c>
      <c r="O2218" s="4">
        <v>2</v>
      </c>
      <c r="P2218" s="4"/>
      <c r="Q2218" s="4"/>
      <c r="R2218" s="4"/>
      <c r="S2218" s="4"/>
      <c r="T2218" s="4"/>
      <c r="U2218" s="4"/>
      <c r="V2218" s="4"/>
      <c r="W2218" s="4">
        <v>391.32</v>
      </c>
      <c r="X2218" s="4">
        <v>1</v>
      </c>
      <c r="Y2218" s="4">
        <v>391.32</v>
      </c>
      <c r="Z2218" s="4"/>
      <c r="AA2218" s="4"/>
      <c r="AB2218" s="4"/>
    </row>
    <row r="2219" spans="1:245" x14ac:dyDescent="0.25">
      <c r="A2219" s="4">
        <v>50</v>
      </c>
      <c r="B2219" s="4">
        <v>0</v>
      </c>
      <c r="C2219" s="4">
        <v>0</v>
      </c>
      <c r="D2219" s="4">
        <v>1</v>
      </c>
      <c r="E2219" s="4">
        <v>226</v>
      </c>
      <c r="F2219" s="4">
        <f>ROUND(Source!AW2213,O2219)</f>
        <v>391.32</v>
      </c>
      <c r="G2219" s="4" t="s">
        <v>32</v>
      </c>
      <c r="H2219" s="4" t="s">
        <v>33</v>
      </c>
      <c r="I2219" s="4"/>
      <c r="J2219" s="4"/>
      <c r="K2219" s="4">
        <v>226</v>
      </c>
      <c r="L2219" s="4">
        <v>5</v>
      </c>
      <c r="M2219" s="4">
        <v>3</v>
      </c>
      <c r="N2219" s="4" t="s">
        <v>3</v>
      </c>
      <c r="O2219" s="4">
        <v>2</v>
      </c>
      <c r="P2219" s="4"/>
      <c r="Q2219" s="4"/>
      <c r="R2219" s="4"/>
      <c r="S2219" s="4"/>
      <c r="T2219" s="4"/>
      <c r="U2219" s="4"/>
      <c r="V2219" s="4"/>
      <c r="W2219" s="4">
        <v>391.32</v>
      </c>
      <c r="X2219" s="4">
        <v>1</v>
      </c>
      <c r="Y2219" s="4">
        <v>391.32</v>
      </c>
      <c r="Z2219" s="4"/>
      <c r="AA2219" s="4"/>
      <c r="AB2219" s="4"/>
    </row>
    <row r="2220" spans="1:245" x14ac:dyDescent="0.25">
      <c r="A2220" s="4">
        <v>50</v>
      </c>
      <c r="B2220" s="4">
        <v>0</v>
      </c>
      <c r="C2220" s="4">
        <v>0</v>
      </c>
      <c r="D2220" s="4">
        <v>1</v>
      </c>
      <c r="E2220" s="4">
        <v>227</v>
      </c>
      <c r="F2220" s="4">
        <f>ROUND(Source!AX2213,O2220)</f>
        <v>0</v>
      </c>
      <c r="G2220" s="4" t="s">
        <v>34</v>
      </c>
      <c r="H2220" s="4" t="s">
        <v>35</v>
      </c>
      <c r="I2220" s="4"/>
      <c r="J2220" s="4"/>
      <c r="K2220" s="4">
        <v>227</v>
      </c>
      <c r="L2220" s="4">
        <v>6</v>
      </c>
      <c r="M2220" s="4">
        <v>3</v>
      </c>
      <c r="N2220" s="4" t="s">
        <v>3</v>
      </c>
      <c r="O2220" s="4">
        <v>2</v>
      </c>
      <c r="P2220" s="4"/>
      <c r="Q2220" s="4"/>
      <c r="R2220" s="4"/>
      <c r="S2220" s="4"/>
      <c r="T2220" s="4"/>
      <c r="U2220" s="4"/>
      <c r="V2220" s="4"/>
      <c r="W2220" s="4">
        <v>0</v>
      </c>
      <c r="X2220" s="4">
        <v>1</v>
      </c>
      <c r="Y2220" s="4">
        <v>0</v>
      </c>
      <c r="Z2220" s="4"/>
      <c r="AA2220" s="4"/>
      <c r="AB2220" s="4"/>
    </row>
    <row r="2221" spans="1:245" x14ac:dyDescent="0.25">
      <c r="A2221" s="4">
        <v>50</v>
      </c>
      <c r="B2221" s="4">
        <v>0</v>
      </c>
      <c r="C2221" s="4">
        <v>0</v>
      </c>
      <c r="D2221" s="4">
        <v>1</v>
      </c>
      <c r="E2221" s="4">
        <v>228</v>
      </c>
      <c r="F2221" s="4">
        <f>ROUND(Source!AY2213,O2221)</f>
        <v>391.32</v>
      </c>
      <c r="G2221" s="4" t="s">
        <v>36</v>
      </c>
      <c r="H2221" s="4" t="s">
        <v>37</v>
      </c>
      <c r="I2221" s="4"/>
      <c r="J2221" s="4"/>
      <c r="K2221" s="4">
        <v>228</v>
      </c>
      <c r="L2221" s="4">
        <v>7</v>
      </c>
      <c r="M2221" s="4">
        <v>3</v>
      </c>
      <c r="N2221" s="4" t="s">
        <v>3</v>
      </c>
      <c r="O2221" s="4">
        <v>2</v>
      </c>
      <c r="P2221" s="4"/>
      <c r="Q2221" s="4"/>
      <c r="R2221" s="4"/>
      <c r="S2221" s="4"/>
      <c r="T2221" s="4"/>
      <c r="U2221" s="4"/>
      <c r="V2221" s="4"/>
      <c r="W2221" s="4">
        <v>391.32</v>
      </c>
      <c r="X2221" s="4">
        <v>1</v>
      </c>
      <c r="Y2221" s="4">
        <v>391.32</v>
      </c>
      <c r="Z2221" s="4"/>
      <c r="AA2221" s="4"/>
      <c r="AB2221" s="4"/>
    </row>
    <row r="2222" spans="1:245" x14ac:dyDescent="0.25">
      <c r="A2222" s="4">
        <v>50</v>
      </c>
      <c r="B2222" s="4">
        <v>0</v>
      </c>
      <c r="C2222" s="4">
        <v>0</v>
      </c>
      <c r="D2222" s="4">
        <v>1</v>
      </c>
      <c r="E2222" s="4">
        <v>216</v>
      </c>
      <c r="F2222" s="4">
        <f>ROUND(Source!AP2213,O2222)</f>
        <v>0</v>
      </c>
      <c r="G2222" s="4" t="s">
        <v>38</v>
      </c>
      <c r="H2222" s="4" t="s">
        <v>39</v>
      </c>
      <c r="I2222" s="4"/>
      <c r="J2222" s="4"/>
      <c r="K2222" s="4">
        <v>216</v>
      </c>
      <c r="L2222" s="4">
        <v>8</v>
      </c>
      <c r="M2222" s="4">
        <v>3</v>
      </c>
      <c r="N2222" s="4" t="s">
        <v>3</v>
      </c>
      <c r="O2222" s="4">
        <v>2</v>
      </c>
      <c r="P2222" s="4"/>
      <c r="Q2222" s="4"/>
      <c r="R2222" s="4"/>
      <c r="S2222" s="4"/>
      <c r="T2222" s="4"/>
      <c r="U2222" s="4"/>
      <c r="V2222" s="4"/>
      <c r="W2222" s="4">
        <v>0</v>
      </c>
      <c r="X2222" s="4">
        <v>1</v>
      </c>
      <c r="Y2222" s="4">
        <v>0</v>
      </c>
      <c r="Z2222" s="4"/>
      <c r="AA2222" s="4"/>
      <c r="AB2222" s="4"/>
    </row>
    <row r="2223" spans="1:245" x14ac:dyDescent="0.25">
      <c r="A2223" s="4">
        <v>50</v>
      </c>
      <c r="B2223" s="4">
        <v>0</v>
      </c>
      <c r="C2223" s="4">
        <v>0</v>
      </c>
      <c r="D2223" s="4">
        <v>1</v>
      </c>
      <c r="E2223" s="4">
        <v>223</v>
      </c>
      <c r="F2223" s="4">
        <f>ROUND(Source!AQ2213,O2223)</f>
        <v>0</v>
      </c>
      <c r="G2223" s="4" t="s">
        <v>40</v>
      </c>
      <c r="H2223" s="4" t="s">
        <v>41</v>
      </c>
      <c r="I2223" s="4"/>
      <c r="J2223" s="4"/>
      <c r="K2223" s="4">
        <v>223</v>
      </c>
      <c r="L2223" s="4">
        <v>9</v>
      </c>
      <c r="M2223" s="4">
        <v>3</v>
      </c>
      <c r="N2223" s="4" t="s">
        <v>3</v>
      </c>
      <c r="O2223" s="4">
        <v>2</v>
      </c>
      <c r="P2223" s="4"/>
      <c r="Q2223" s="4"/>
      <c r="R2223" s="4"/>
      <c r="S2223" s="4"/>
      <c r="T2223" s="4"/>
      <c r="U2223" s="4"/>
      <c r="V2223" s="4"/>
      <c r="W2223" s="4">
        <v>0</v>
      </c>
      <c r="X2223" s="4">
        <v>1</v>
      </c>
      <c r="Y2223" s="4">
        <v>0</v>
      </c>
      <c r="Z2223" s="4"/>
      <c r="AA2223" s="4"/>
      <c r="AB2223" s="4"/>
    </row>
    <row r="2224" spans="1:245" x14ac:dyDescent="0.25">
      <c r="A2224" s="4">
        <v>50</v>
      </c>
      <c r="B2224" s="4">
        <v>0</v>
      </c>
      <c r="C2224" s="4">
        <v>0</v>
      </c>
      <c r="D2224" s="4">
        <v>1</v>
      </c>
      <c r="E2224" s="4">
        <v>229</v>
      </c>
      <c r="F2224" s="4">
        <f>ROUND(Source!AZ2213,O2224)</f>
        <v>0</v>
      </c>
      <c r="G2224" s="4" t="s">
        <v>42</v>
      </c>
      <c r="H2224" s="4" t="s">
        <v>43</v>
      </c>
      <c r="I2224" s="4"/>
      <c r="J2224" s="4"/>
      <c r="K2224" s="4">
        <v>229</v>
      </c>
      <c r="L2224" s="4">
        <v>10</v>
      </c>
      <c r="M2224" s="4">
        <v>3</v>
      </c>
      <c r="N2224" s="4" t="s">
        <v>3</v>
      </c>
      <c r="O2224" s="4">
        <v>2</v>
      </c>
      <c r="P2224" s="4"/>
      <c r="Q2224" s="4"/>
      <c r="R2224" s="4"/>
      <c r="S2224" s="4"/>
      <c r="T2224" s="4"/>
      <c r="U2224" s="4"/>
      <c r="V2224" s="4"/>
      <c r="W2224" s="4">
        <v>0</v>
      </c>
      <c r="X2224" s="4">
        <v>1</v>
      </c>
      <c r="Y2224" s="4">
        <v>0</v>
      </c>
      <c r="Z2224" s="4"/>
      <c r="AA2224" s="4"/>
      <c r="AB2224" s="4"/>
    </row>
    <row r="2225" spans="1:28" x14ac:dyDescent="0.25">
      <c r="A2225" s="4">
        <v>50</v>
      </c>
      <c r="B2225" s="4">
        <v>0</v>
      </c>
      <c r="C2225" s="4">
        <v>0</v>
      </c>
      <c r="D2225" s="4">
        <v>1</v>
      </c>
      <c r="E2225" s="4">
        <v>203</v>
      </c>
      <c r="F2225" s="4">
        <f>ROUND(Source!Q2213,O2225)</f>
        <v>0</v>
      </c>
      <c r="G2225" s="4" t="s">
        <v>44</v>
      </c>
      <c r="H2225" s="4" t="s">
        <v>45</v>
      </c>
      <c r="I2225" s="4"/>
      <c r="J2225" s="4"/>
      <c r="K2225" s="4">
        <v>203</v>
      </c>
      <c r="L2225" s="4">
        <v>11</v>
      </c>
      <c r="M2225" s="4">
        <v>3</v>
      </c>
      <c r="N2225" s="4" t="s">
        <v>3</v>
      </c>
      <c r="O2225" s="4">
        <v>2</v>
      </c>
      <c r="P2225" s="4"/>
      <c r="Q2225" s="4"/>
      <c r="R2225" s="4"/>
      <c r="S2225" s="4"/>
      <c r="T2225" s="4"/>
      <c r="U2225" s="4"/>
      <c r="V2225" s="4"/>
      <c r="W2225" s="4">
        <v>0</v>
      </c>
      <c r="X2225" s="4">
        <v>1</v>
      </c>
      <c r="Y2225" s="4">
        <v>0</v>
      </c>
      <c r="Z2225" s="4"/>
      <c r="AA2225" s="4"/>
      <c r="AB2225" s="4"/>
    </row>
    <row r="2226" spans="1:28" x14ac:dyDescent="0.25">
      <c r="A2226" s="4">
        <v>50</v>
      </c>
      <c r="B2226" s="4">
        <v>0</v>
      </c>
      <c r="C2226" s="4">
        <v>0</v>
      </c>
      <c r="D2226" s="4">
        <v>1</v>
      </c>
      <c r="E2226" s="4">
        <v>231</v>
      </c>
      <c r="F2226" s="4">
        <f>ROUND(Source!BB2213,O2226)</f>
        <v>0</v>
      </c>
      <c r="G2226" s="4" t="s">
        <v>46</v>
      </c>
      <c r="H2226" s="4" t="s">
        <v>47</v>
      </c>
      <c r="I2226" s="4"/>
      <c r="J2226" s="4"/>
      <c r="K2226" s="4">
        <v>231</v>
      </c>
      <c r="L2226" s="4">
        <v>12</v>
      </c>
      <c r="M2226" s="4">
        <v>3</v>
      </c>
      <c r="N2226" s="4" t="s">
        <v>3</v>
      </c>
      <c r="O2226" s="4">
        <v>2</v>
      </c>
      <c r="P2226" s="4"/>
      <c r="Q2226" s="4"/>
      <c r="R2226" s="4"/>
      <c r="S2226" s="4"/>
      <c r="T2226" s="4"/>
      <c r="U2226" s="4"/>
      <c r="V2226" s="4"/>
      <c r="W2226" s="4">
        <v>0</v>
      </c>
      <c r="X2226" s="4">
        <v>1</v>
      </c>
      <c r="Y2226" s="4">
        <v>0</v>
      </c>
      <c r="Z2226" s="4"/>
      <c r="AA2226" s="4"/>
      <c r="AB2226" s="4"/>
    </row>
    <row r="2227" spans="1:28" x14ac:dyDescent="0.25">
      <c r="A2227" s="4">
        <v>50</v>
      </c>
      <c r="B2227" s="4">
        <v>0</v>
      </c>
      <c r="C2227" s="4">
        <v>0</v>
      </c>
      <c r="D2227" s="4">
        <v>1</v>
      </c>
      <c r="E2227" s="4">
        <v>204</v>
      </c>
      <c r="F2227" s="4">
        <f>ROUND(Source!R2213,O2227)</f>
        <v>0</v>
      </c>
      <c r="G2227" s="4" t="s">
        <v>48</v>
      </c>
      <c r="H2227" s="4" t="s">
        <v>49</v>
      </c>
      <c r="I2227" s="4"/>
      <c r="J2227" s="4"/>
      <c r="K2227" s="4">
        <v>204</v>
      </c>
      <c r="L2227" s="4">
        <v>13</v>
      </c>
      <c r="M2227" s="4">
        <v>3</v>
      </c>
      <c r="N2227" s="4" t="s">
        <v>3</v>
      </c>
      <c r="O2227" s="4">
        <v>2</v>
      </c>
      <c r="P2227" s="4"/>
      <c r="Q2227" s="4"/>
      <c r="R2227" s="4"/>
      <c r="S2227" s="4"/>
      <c r="T2227" s="4"/>
      <c r="U2227" s="4"/>
      <c r="V2227" s="4"/>
      <c r="W2227" s="4">
        <v>0</v>
      </c>
      <c r="X2227" s="4">
        <v>1</v>
      </c>
      <c r="Y2227" s="4">
        <v>0</v>
      </c>
      <c r="Z2227" s="4"/>
      <c r="AA2227" s="4"/>
      <c r="AB2227" s="4"/>
    </row>
    <row r="2228" spans="1:28" x14ac:dyDescent="0.25">
      <c r="A2228" s="4">
        <v>50</v>
      </c>
      <c r="B2228" s="4">
        <v>0</v>
      </c>
      <c r="C2228" s="4">
        <v>0</v>
      </c>
      <c r="D2228" s="4">
        <v>1</v>
      </c>
      <c r="E2228" s="4">
        <v>205</v>
      </c>
      <c r="F2228" s="4">
        <f>ROUND(Source!S2213,O2228)</f>
        <v>45537.96</v>
      </c>
      <c r="G2228" s="4" t="s">
        <v>50</v>
      </c>
      <c r="H2228" s="4" t="s">
        <v>51</v>
      </c>
      <c r="I2228" s="4"/>
      <c r="J2228" s="4"/>
      <c r="K2228" s="4">
        <v>205</v>
      </c>
      <c r="L2228" s="4">
        <v>14</v>
      </c>
      <c r="M2228" s="4">
        <v>3</v>
      </c>
      <c r="N2228" s="4" t="s">
        <v>3</v>
      </c>
      <c r="O2228" s="4">
        <v>2</v>
      </c>
      <c r="P2228" s="4"/>
      <c r="Q2228" s="4"/>
      <c r="R2228" s="4"/>
      <c r="S2228" s="4"/>
      <c r="T2228" s="4"/>
      <c r="U2228" s="4"/>
      <c r="V2228" s="4"/>
      <c r="W2228" s="4">
        <v>45537.96</v>
      </c>
      <c r="X2228" s="4">
        <v>1</v>
      </c>
      <c r="Y2228" s="4">
        <v>45537.96</v>
      </c>
      <c r="Z2228" s="4"/>
      <c r="AA2228" s="4"/>
      <c r="AB2228" s="4"/>
    </row>
    <row r="2229" spans="1:28" x14ac:dyDescent="0.25">
      <c r="A2229" s="4">
        <v>50</v>
      </c>
      <c r="B2229" s="4">
        <v>0</v>
      </c>
      <c r="C2229" s="4">
        <v>0</v>
      </c>
      <c r="D2229" s="4">
        <v>1</v>
      </c>
      <c r="E2229" s="4">
        <v>232</v>
      </c>
      <c r="F2229" s="4">
        <f>ROUND(Source!BC2213,O2229)</f>
        <v>0</v>
      </c>
      <c r="G2229" s="4" t="s">
        <v>52</v>
      </c>
      <c r="H2229" s="4" t="s">
        <v>53</v>
      </c>
      <c r="I2229" s="4"/>
      <c r="J2229" s="4"/>
      <c r="K2229" s="4">
        <v>232</v>
      </c>
      <c r="L2229" s="4">
        <v>15</v>
      </c>
      <c r="M2229" s="4">
        <v>3</v>
      </c>
      <c r="N2229" s="4" t="s">
        <v>3</v>
      </c>
      <c r="O2229" s="4">
        <v>2</v>
      </c>
      <c r="P2229" s="4"/>
      <c r="Q2229" s="4"/>
      <c r="R2229" s="4"/>
      <c r="S2229" s="4"/>
      <c r="T2229" s="4"/>
      <c r="U2229" s="4"/>
      <c r="V2229" s="4"/>
      <c r="W2229" s="4">
        <v>0</v>
      </c>
      <c r="X2229" s="4">
        <v>1</v>
      </c>
      <c r="Y2229" s="4">
        <v>0</v>
      </c>
      <c r="Z2229" s="4"/>
      <c r="AA2229" s="4"/>
      <c r="AB2229" s="4"/>
    </row>
    <row r="2230" spans="1:28" x14ac:dyDescent="0.25">
      <c r="A2230" s="4">
        <v>50</v>
      </c>
      <c r="B2230" s="4">
        <v>0</v>
      </c>
      <c r="C2230" s="4">
        <v>0</v>
      </c>
      <c r="D2230" s="4">
        <v>1</v>
      </c>
      <c r="E2230" s="4">
        <v>214</v>
      </c>
      <c r="F2230" s="4">
        <f>ROUND(Source!AS2213,O2230)</f>
        <v>0</v>
      </c>
      <c r="G2230" s="4" t="s">
        <v>54</v>
      </c>
      <c r="H2230" s="4" t="s">
        <v>55</v>
      </c>
      <c r="I2230" s="4"/>
      <c r="J2230" s="4"/>
      <c r="K2230" s="4">
        <v>214</v>
      </c>
      <c r="L2230" s="4">
        <v>16</v>
      </c>
      <c r="M2230" s="4">
        <v>3</v>
      </c>
      <c r="N2230" s="4" t="s">
        <v>3</v>
      </c>
      <c r="O2230" s="4">
        <v>2</v>
      </c>
      <c r="P2230" s="4"/>
      <c r="Q2230" s="4"/>
      <c r="R2230" s="4"/>
      <c r="S2230" s="4"/>
      <c r="T2230" s="4"/>
      <c r="U2230" s="4"/>
      <c r="V2230" s="4"/>
      <c r="W2230" s="4">
        <v>0</v>
      </c>
      <c r="X2230" s="4">
        <v>1</v>
      </c>
      <c r="Y2230" s="4">
        <v>0</v>
      </c>
      <c r="Z2230" s="4"/>
      <c r="AA2230" s="4"/>
      <c r="AB2230" s="4"/>
    </row>
    <row r="2231" spans="1:28" x14ac:dyDescent="0.25">
      <c r="A2231" s="4">
        <v>50</v>
      </c>
      <c r="B2231" s="4">
        <v>0</v>
      </c>
      <c r="C2231" s="4">
        <v>0</v>
      </c>
      <c r="D2231" s="4">
        <v>1</v>
      </c>
      <c r="E2231" s="4">
        <v>215</v>
      </c>
      <c r="F2231" s="4">
        <f>ROUND(Source!AT2213,O2231)</f>
        <v>0</v>
      </c>
      <c r="G2231" s="4" t="s">
        <v>56</v>
      </c>
      <c r="H2231" s="4" t="s">
        <v>57</v>
      </c>
      <c r="I2231" s="4"/>
      <c r="J2231" s="4"/>
      <c r="K2231" s="4">
        <v>215</v>
      </c>
      <c r="L2231" s="4">
        <v>17</v>
      </c>
      <c r="M2231" s="4">
        <v>3</v>
      </c>
      <c r="N2231" s="4" t="s">
        <v>3</v>
      </c>
      <c r="O2231" s="4">
        <v>2</v>
      </c>
      <c r="P2231" s="4"/>
      <c r="Q2231" s="4"/>
      <c r="R2231" s="4"/>
      <c r="S2231" s="4"/>
      <c r="T2231" s="4"/>
      <c r="U2231" s="4"/>
      <c r="V2231" s="4"/>
      <c r="W2231" s="4">
        <v>0</v>
      </c>
      <c r="X2231" s="4">
        <v>1</v>
      </c>
      <c r="Y2231" s="4">
        <v>0</v>
      </c>
      <c r="Z2231" s="4"/>
      <c r="AA2231" s="4"/>
      <c r="AB2231" s="4"/>
    </row>
    <row r="2232" spans="1:28" x14ac:dyDescent="0.25">
      <c r="A2232" s="4">
        <v>50</v>
      </c>
      <c r="B2232" s="4">
        <v>0</v>
      </c>
      <c r="C2232" s="4">
        <v>0</v>
      </c>
      <c r="D2232" s="4">
        <v>1</v>
      </c>
      <c r="E2232" s="4">
        <v>217</v>
      </c>
      <c r="F2232" s="4">
        <f>ROUND(Source!AU2213,O2232)</f>
        <v>82359.64</v>
      </c>
      <c r="G2232" s="4" t="s">
        <v>58</v>
      </c>
      <c r="H2232" s="4" t="s">
        <v>59</v>
      </c>
      <c r="I2232" s="4"/>
      <c r="J2232" s="4"/>
      <c r="K2232" s="4">
        <v>217</v>
      </c>
      <c r="L2232" s="4">
        <v>18</v>
      </c>
      <c r="M2232" s="4">
        <v>3</v>
      </c>
      <c r="N2232" s="4" t="s">
        <v>3</v>
      </c>
      <c r="O2232" s="4">
        <v>2</v>
      </c>
      <c r="P2232" s="4"/>
      <c r="Q2232" s="4"/>
      <c r="R2232" s="4"/>
      <c r="S2232" s="4"/>
      <c r="T2232" s="4"/>
      <c r="U2232" s="4"/>
      <c r="V2232" s="4"/>
      <c r="W2232" s="4">
        <v>82359.64</v>
      </c>
      <c r="X2232" s="4">
        <v>1</v>
      </c>
      <c r="Y2232" s="4">
        <v>82359.64</v>
      </c>
      <c r="Z2232" s="4"/>
      <c r="AA2232" s="4"/>
      <c r="AB2232" s="4"/>
    </row>
    <row r="2233" spans="1:28" x14ac:dyDescent="0.25">
      <c r="A2233" s="4">
        <v>50</v>
      </c>
      <c r="B2233" s="4">
        <v>0</v>
      </c>
      <c r="C2233" s="4">
        <v>0</v>
      </c>
      <c r="D2233" s="4">
        <v>1</v>
      </c>
      <c r="E2233" s="4">
        <v>230</v>
      </c>
      <c r="F2233" s="4">
        <f>ROUND(Source!BA2213,O2233)</f>
        <v>0</v>
      </c>
      <c r="G2233" s="4" t="s">
        <v>60</v>
      </c>
      <c r="H2233" s="4" t="s">
        <v>61</v>
      </c>
      <c r="I2233" s="4"/>
      <c r="J2233" s="4"/>
      <c r="K2233" s="4">
        <v>230</v>
      </c>
      <c r="L2233" s="4">
        <v>19</v>
      </c>
      <c r="M2233" s="4">
        <v>3</v>
      </c>
      <c r="N2233" s="4" t="s">
        <v>3</v>
      </c>
      <c r="O2233" s="4">
        <v>2</v>
      </c>
      <c r="P2233" s="4"/>
      <c r="Q2233" s="4"/>
      <c r="R2233" s="4"/>
      <c r="S2233" s="4"/>
      <c r="T2233" s="4"/>
      <c r="U2233" s="4"/>
      <c r="V2233" s="4"/>
      <c r="W2233" s="4">
        <v>0</v>
      </c>
      <c r="X2233" s="4">
        <v>1</v>
      </c>
      <c r="Y2233" s="4">
        <v>0</v>
      </c>
      <c r="Z2233" s="4"/>
      <c r="AA2233" s="4"/>
      <c r="AB2233" s="4"/>
    </row>
    <row r="2234" spans="1:28" x14ac:dyDescent="0.25">
      <c r="A2234" s="4">
        <v>50</v>
      </c>
      <c r="B2234" s="4">
        <v>0</v>
      </c>
      <c r="C2234" s="4">
        <v>0</v>
      </c>
      <c r="D2234" s="4">
        <v>1</v>
      </c>
      <c r="E2234" s="4">
        <v>206</v>
      </c>
      <c r="F2234" s="4">
        <f>ROUND(Source!T2213,O2234)</f>
        <v>0</v>
      </c>
      <c r="G2234" s="4" t="s">
        <v>62</v>
      </c>
      <c r="H2234" s="4" t="s">
        <v>63</v>
      </c>
      <c r="I2234" s="4"/>
      <c r="J2234" s="4"/>
      <c r="K2234" s="4">
        <v>206</v>
      </c>
      <c r="L2234" s="4">
        <v>20</v>
      </c>
      <c r="M2234" s="4">
        <v>3</v>
      </c>
      <c r="N2234" s="4" t="s">
        <v>3</v>
      </c>
      <c r="O2234" s="4">
        <v>2</v>
      </c>
      <c r="P2234" s="4"/>
      <c r="Q2234" s="4"/>
      <c r="R2234" s="4"/>
      <c r="S2234" s="4"/>
      <c r="T2234" s="4"/>
      <c r="U2234" s="4"/>
      <c r="V2234" s="4"/>
      <c r="W2234" s="4">
        <v>0</v>
      </c>
      <c r="X2234" s="4">
        <v>1</v>
      </c>
      <c r="Y2234" s="4">
        <v>0</v>
      </c>
      <c r="Z2234" s="4"/>
      <c r="AA2234" s="4"/>
      <c r="AB2234" s="4"/>
    </row>
    <row r="2235" spans="1:28" x14ac:dyDescent="0.25">
      <c r="A2235" s="4">
        <v>50</v>
      </c>
      <c r="B2235" s="4">
        <v>0</v>
      </c>
      <c r="C2235" s="4">
        <v>0</v>
      </c>
      <c r="D2235" s="4">
        <v>1</v>
      </c>
      <c r="E2235" s="4">
        <v>207</v>
      </c>
      <c r="F2235" s="4">
        <f>Source!U2213</f>
        <v>71.44</v>
      </c>
      <c r="G2235" s="4" t="s">
        <v>64</v>
      </c>
      <c r="H2235" s="4" t="s">
        <v>65</v>
      </c>
      <c r="I2235" s="4"/>
      <c r="J2235" s="4"/>
      <c r="K2235" s="4">
        <v>207</v>
      </c>
      <c r="L2235" s="4">
        <v>21</v>
      </c>
      <c r="M2235" s="4">
        <v>3</v>
      </c>
      <c r="N2235" s="4" t="s">
        <v>3</v>
      </c>
      <c r="O2235" s="4">
        <v>-1</v>
      </c>
      <c r="P2235" s="4"/>
      <c r="Q2235" s="4"/>
      <c r="R2235" s="4"/>
      <c r="S2235" s="4"/>
      <c r="T2235" s="4"/>
      <c r="U2235" s="4"/>
      <c r="V2235" s="4"/>
      <c r="W2235" s="4">
        <v>71.44</v>
      </c>
      <c r="X2235" s="4">
        <v>1</v>
      </c>
      <c r="Y2235" s="4">
        <v>71.44</v>
      </c>
      <c r="Z2235" s="4"/>
      <c r="AA2235" s="4"/>
      <c r="AB2235" s="4"/>
    </row>
    <row r="2236" spans="1:28" x14ac:dyDescent="0.25">
      <c r="A2236" s="4">
        <v>50</v>
      </c>
      <c r="B2236" s="4">
        <v>0</v>
      </c>
      <c r="C2236" s="4">
        <v>0</v>
      </c>
      <c r="D2236" s="4">
        <v>1</v>
      </c>
      <c r="E2236" s="4">
        <v>208</v>
      </c>
      <c r="F2236" s="4">
        <f>Source!V2213</f>
        <v>0</v>
      </c>
      <c r="G2236" s="4" t="s">
        <v>66</v>
      </c>
      <c r="H2236" s="4" t="s">
        <v>67</v>
      </c>
      <c r="I2236" s="4"/>
      <c r="J2236" s="4"/>
      <c r="K2236" s="4">
        <v>208</v>
      </c>
      <c r="L2236" s="4">
        <v>22</v>
      </c>
      <c r="M2236" s="4">
        <v>3</v>
      </c>
      <c r="N2236" s="4" t="s">
        <v>3</v>
      </c>
      <c r="O2236" s="4">
        <v>-1</v>
      </c>
      <c r="P2236" s="4"/>
      <c r="Q2236" s="4"/>
      <c r="R2236" s="4"/>
      <c r="S2236" s="4"/>
      <c r="T2236" s="4"/>
      <c r="U2236" s="4"/>
      <c r="V2236" s="4"/>
      <c r="W2236" s="4">
        <v>0</v>
      </c>
      <c r="X2236" s="4">
        <v>1</v>
      </c>
      <c r="Y2236" s="4">
        <v>0</v>
      </c>
      <c r="Z2236" s="4"/>
      <c r="AA2236" s="4"/>
      <c r="AB2236" s="4"/>
    </row>
    <row r="2237" spans="1:28" x14ac:dyDescent="0.25">
      <c r="A2237" s="4">
        <v>50</v>
      </c>
      <c r="B2237" s="4">
        <v>0</v>
      </c>
      <c r="C2237" s="4">
        <v>0</v>
      </c>
      <c r="D2237" s="4">
        <v>1</v>
      </c>
      <c r="E2237" s="4">
        <v>209</v>
      </c>
      <c r="F2237" s="4">
        <f>ROUND(Source!W2213,O2237)</f>
        <v>0</v>
      </c>
      <c r="G2237" s="4" t="s">
        <v>68</v>
      </c>
      <c r="H2237" s="4" t="s">
        <v>69</v>
      </c>
      <c r="I2237" s="4"/>
      <c r="J2237" s="4"/>
      <c r="K2237" s="4">
        <v>209</v>
      </c>
      <c r="L2237" s="4">
        <v>23</v>
      </c>
      <c r="M2237" s="4">
        <v>3</v>
      </c>
      <c r="N2237" s="4" t="s">
        <v>3</v>
      </c>
      <c r="O2237" s="4">
        <v>2</v>
      </c>
      <c r="P2237" s="4"/>
      <c r="Q2237" s="4"/>
      <c r="R2237" s="4"/>
      <c r="S2237" s="4"/>
      <c r="T2237" s="4"/>
      <c r="U2237" s="4"/>
      <c r="V2237" s="4"/>
      <c r="W2237" s="4">
        <v>0</v>
      </c>
      <c r="X2237" s="4">
        <v>1</v>
      </c>
      <c r="Y2237" s="4">
        <v>0</v>
      </c>
      <c r="Z2237" s="4"/>
      <c r="AA2237" s="4"/>
      <c r="AB2237" s="4"/>
    </row>
    <row r="2238" spans="1:28" x14ac:dyDescent="0.25">
      <c r="A2238" s="4">
        <v>50</v>
      </c>
      <c r="B2238" s="4">
        <v>0</v>
      </c>
      <c r="C2238" s="4">
        <v>0</v>
      </c>
      <c r="D2238" s="4">
        <v>1</v>
      </c>
      <c r="E2238" s="4">
        <v>233</v>
      </c>
      <c r="F2238" s="4">
        <f>ROUND(Source!BD2213,O2238)</f>
        <v>0</v>
      </c>
      <c r="G2238" s="4" t="s">
        <v>70</v>
      </c>
      <c r="H2238" s="4" t="s">
        <v>71</v>
      </c>
      <c r="I2238" s="4"/>
      <c r="J2238" s="4"/>
      <c r="K2238" s="4">
        <v>233</v>
      </c>
      <c r="L2238" s="4">
        <v>24</v>
      </c>
      <c r="M2238" s="4">
        <v>3</v>
      </c>
      <c r="N2238" s="4" t="s">
        <v>3</v>
      </c>
      <c r="O2238" s="4">
        <v>2</v>
      </c>
      <c r="P2238" s="4"/>
      <c r="Q2238" s="4"/>
      <c r="R2238" s="4"/>
      <c r="S2238" s="4"/>
      <c r="T2238" s="4"/>
      <c r="U2238" s="4"/>
      <c r="V2238" s="4"/>
      <c r="W2238" s="4">
        <v>0</v>
      </c>
      <c r="X2238" s="4">
        <v>1</v>
      </c>
      <c r="Y2238" s="4">
        <v>0</v>
      </c>
      <c r="Z2238" s="4"/>
      <c r="AA2238" s="4"/>
      <c r="AB2238" s="4"/>
    </row>
    <row r="2239" spans="1:28" x14ac:dyDescent="0.25">
      <c r="A2239" s="4">
        <v>50</v>
      </c>
      <c r="B2239" s="4">
        <v>0</v>
      </c>
      <c r="C2239" s="4">
        <v>0</v>
      </c>
      <c r="D2239" s="4">
        <v>1</v>
      </c>
      <c r="E2239" s="4">
        <v>210</v>
      </c>
      <c r="F2239" s="4">
        <f>ROUND(Source!X2213,O2239)</f>
        <v>31876.57</v>
      </c>
      <c r="G2239" s="4" t="s">
        <v>72</v>
      </c>
      <c r="H2239" s="4" t="s">
        <v>73</v>
      </c>
      <c r="I2239" s="4"/>
      <c r="J2239" s="4"/>
      <c r="K2239" s="4">
        <v>210</v>
      </c>
      <c r="L2239" s="4">
        <v>25</v>
      </c>
      <c r="M2239" s="4">
        <v>3</v>
      </c>
      <c r="N2239" s="4" t="s">
        <v>3</v>
      </c>
      <c r="O2239" s="4">
        <v>2</v>
      </c>
      <c r="P2239" s="4"/>
      <c r="Q2239" s="4"/>
      <c r="R2239" s="4"/>
      <c r="S2239" s="4"/>
      <c r="T2239" s="4"/>
      <c r="U2239" s="4"/>
      <c r="V2239" s="4"/>
      <c r="W2239" s="4">
        <v>31876.57</v>
      </c>
      <c r="X2239" s="4">
        <v>1</v>
      </c>
      <c r="Y2239" s="4">
        <v>31876.57</v>
      </c>
      <c r="Z2239" s="4"/>
      <c r="AA2239" s="4"/>
      <c r="AB2239" s="4"/>
    </row>
    <row r="2240" spans="1:28" x14ac:dyDescent="0.25">
      <c r="A2240" s="4">
        <v>50</v>
      </c>
      <c r="B2240" s="4">
        <v>0</v>
      </c>
      <c r="C2240" s="4">
        <v>0</v>
      </c>
      <c r="D2240" s="4">
        <v>1</v>
      </c>
      <c r="E2240" s="4">
        <v>211</v>
      </c>
      <c r="F2240" s="4">
        <f>ROUND(Source!Y2213,O2240)</f>
        <v>4553.79</v>
      </c>
      <c r="G2240" s="4" t="s">
        <v>74</v>
      </c>
      <c r="H2240" s="4" t="s">
        <v>75</v>
      </c>
      <c r="I2240" s="4"/>
      <c r="J2240" s="4"/>
      <c r="K2240" s="4">
        <v>211</v>
      </c>
      <c r="L2240" s="4">
        <v>26</v>
      </c>
      <c r="M2240" s="4">
        <v>3</v>
      </c>
      <c r="N2240" s="4" t="s">
        <v>3</v>
      </c>
      <c r="O2240" s="4">
        <v>2</v>
      </c>
      <c r="P2240" s="4"/>
      <c r="Q2240" s="4"/>
      <c r="R2240" s="4"/>
      <c r="S2240" s="4"/>
      <c r="T2240" s="4"/>
      <c r="U2240" s="4"/>
      <c r="V2240" s="4"/>
      <c r="W2240" s="4">
        <v>4553.79</v>
      </c>
      <c r="X2240" s="4">
        <v>1</v>
      </c>
      <c r="Y2240" s="4">
        <v>4553.79</v>
      </c>
      <c r="Z2240" s="4"/>
      <c r="AA2240" s="4"/>
      <c r="AB2240" s="4"/>
    </row>
    <row r="2241" spans="1:206" x14ac:dyDescent="0.25">
      <c r="A2241" s="4">
        <v>50</v>
      </c>
      <c r="B2241" s="4">
        <v>0</v>
      </c>
      <c r="C2241" s="4">
        <v>0</v>
      </c>
      <c r="D2241" s="4">
        <v>1</v>
      </c>
      <c r="E2241" s="4">
        <v>224</v>
      </c>
      <c r="F2241" s="4">
        <f>ROUND(Source!AR2213,O2241)</f>
        <v>82359.64</v>
      </c>
      <c r="G2241" s="4" t="s">
        <v>76</v>
      </c>
      <c r="H2241" s="4" t="s">
        <v>77</v>
      </c>
      <c r="I2241" s="4"/>
      <c r="J2241" s="4"/>
      <c r="K2241" s="4">
        <v>224</v>
      </c>
      <c r="L2241" s="4">
        <v>27</v>
      </c>
      <c r="M2241" s="4">
        <v>3</v>
      </c>
      <c r="N2241" s="4" t="s">
        <v>3</v>
      </c>
      <c r="O2241" s="4">
        <v>2</v>
      </c>
      <c r="P2241" s="4"/>
      <c r="Q2241" s="4"/>
      <c r="R2241" s="4"/>
      <c r="S2241" s="4"/>
      <c r="T2241" s="4"/>
      <c r="U2241" s="4"/>
      <c r="V2241" s="4"/>
      <c r="W2241" s="4">
        <v>82359.64</v>
      </c>
      <c r="X2241" s="4">
        <v>1</v>
      </c>
      <c r="Y2241" s="4">
        <v>82359.64</v>
      </c>
      <c r="Z2241" s="4"/>
      <c r="AA2241" s="4"/>
      <c r="AB2241" s="4"/>
    </row>
    <row r="2243" spans="1:206" x14ac:dyDescent="0.25">
      <c r="A2243" s="2">
        <v>51</v>
      </c>
      <c r="B2243" s="2">
        <f>B2166</f>
        <v>1</v>
      </c>
      <c r="C2243" s="2">
        <f>A2166</f>
        <v>4</v>
      </c>
      <c r="D2243" s="2">
        <f>ROW(A2166)</f>
        <v>2166</v>
      </c>
      <c r="E2243" s="2"/>
      <c r="F2243" s="2" t="str">
        <f>IF(F2166&lt;&gt;"",F2166,"")</f>
        <v>Новый раздел</v>
      </c>
      <c r="G2243" s="2" t="str">
        <f>IF(G2166&lt;&gt;"",G2166,"")</f>
        <v>Зона №2  -   11. Внутренние и внутриплощадочные слаботочные сети Здание 6.3</v>
      </c>
      <c r="H2243" s="2">
        <v>0</v>
      </c>
      <c r="I2243" s="2"/>
      <c r="J2243" s="2"/>
      <c r="K2243" s="2"/>
      <c r="L2243" s="2"/>
      <c r="M2243" s="2"/>
      <c r="N2243" s="2"/>
      <c r="O2243" s="2">
        <f t="shared" ref="O2243:T2243" si="1023">ROUND(O2176+O2213+AB2243,2)</f>
        <v>52065.02</v>
      </c>
      <c r="P2243" s="2">
        <f t="shared" si="1023"/>
        <v>391.32</v>
      </c>
      <c r="Q2243" s="2">
        <f t="shared" si="1023"/>
        <v>508.17</v>
      </c>
      <c r="R2243" s="2">
        <f t="shared" si="1023"/>
        <v>322.27</v>
      </c>
      <c r="S2243" s="2">
        <f t="shared" si="1023"/>
        <v>51165.53</v>
      </c>
      <c r="T2243" s="2">
        <f t="shared" si="1023"/>
        <v>0</v>
      </c>
      <c r="U2243" s="2">
        <f>U2176+U2213+AH2243</f>
        <v>79.37</v>
      </c>
      <c r="V2243" s="2">
        <f>V2176+V2213+AI2243</f>
        <v>0</v>
      </c>
      <c r="W2243" s="2">
        <f>ROUND(W2176+W2213+AJ2243,2)</f>
        <v>0</v>
      </c>
      <c r="X2243" s="2">
        <f>ROUND(X2176+X2213+AK2243,2)</f>
        <v>35815.870000000003</v>
      </c>
      <c r="Y2243" s="2">
        <f>ROUND(Y2176+Y2213+AL2243,2)</f>
        <v>5116.55</v>
      </c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>
        <f t="shared" ref="AO2243:BD2243" si="1024">ROUND(AO2176+AO2213+BX2243,2)</f>
        <v>0</v>
      </c>
      <c r="AP2243" s="2">
        <f t="shared" si="1024"/>
        <v>0</v>
      </c>
      <c r="AQ2243" s="2">
        <f t="shared" si="1024"/>
        <v>0</v>
      </c>
      <c r="AR2243" s="2">
        <f t="shared" si="1024"/>
        <v>93345.49</v>
      </c>
      <c r="AS2243" s="2">
        <f t="shared" si="1024"/>
        <v>0</v>
      </c>
      <c r="AT2243" s="2">
        <f t="shared" si="1024"/>
        <v>0</v>
      </c>
      <c r="AU2243" s="2">
        <f t="shared" si="1024"/>
        <v>93345.49</v>
      </c>
      <c r="AV2243" s="2">
        <f t="shared" si="1024"/>
        <v>391.32</v>
      </c>
      <c r="AW2243" s="2">
        <f t="shared" si="1024"/>
        <v>391.32</v>
      </c>
      <c r="AX2243" s="2">
        <f t="shared" si="1024"/>
        <v>0</v>
      </c>
      <c r="AY2243" s="2">
        <f t="shared" si="1024"/>
        <v>391.32</v>
      </c>
      <c r="AZ2243" s="2">
        <f t="shared" si="1024"/>
        <v>0</v>
      </c>
      <c r="BA2243" s="2">
        <f t="shared" si="1024"/>
        <v>0</v>
      </c>
      <c r="BB2243" s="2">
        <f t="shared" si="1024"/>
        <v>0</v>
      </c>
      <c r="BC2243" s="2">
        <f t="shared" si="1024"/>
        <v>0</v>
      </c>
      <c r="BD2243" s="2">
        <f t="shared" si="1024"/>
        <v>0</v>
      </c>
      <c r="BE2243" s="2"/>
      <c r="BF2243" s="2"/>
      <c r="BG2243" s="2"/>
      <c r="BH2243" s="2"/>
      <c r="BI2243" s="2"/>
      <c r="BJ2243" s="2"/>
      <c r="BK2243" s="2"/>
      <c r="BL2243" s="2"/>
      <c r="BM2243" s="2"/>
      <c r="BN2243" s="2"/>
      <c r="BO2243" s="2"/>
      <c r="BP2243" s="2"/>
      <c r="BQ2243" s="2"/>
      <c r="BR2243" s="2"/>
      <c r="BS2243" s="2"/>
      <c r="BT2243" s="2"/>
      <c r="BU2243" s="2"/>
      <c r="BV2243" s="2"/>
      <c r="BW2243" s="2"/>
      <c r="BX2243" s="2"/>
      <c r="BY2243" s="2"/>
      <c r="BZ2243" s="2"/>
      <c r="CA2243" s="2"/>
      <c r="CB2243" s="2"/>
      <c r="CC2243" s="2"/>
      <c r="CD2243" s="2"/>
      <c r="CE2243" s="2"/>
      <c r="CF2243" s="2"/>
      <c r="CG2243" s="2"/>
      <c r="CH2243" s="2"/>
      <c r="CI2243" s="2"/>
      <c r="CJ2243" s="2"/>
      <c r="CK2243" s="2"/>
      <c r="CL2243" s="2"/>
      <c r="CM2243" s="2"/>
      <c r="CN2243" s="2"/>
      <c r="CO2243" s="2"/>
      <c r="CP2243" s="2"/>
      <c r="CQ2243" s="2"/>
      <c r="CR2243" s="2"/>
      <c r="CS2243" s="2"/>
      <c r="CT2243" s="2"/>
      <c r="CU2243" s="2"/>
      <c r="CV2243" s="2"/>
      <c r="CW2243" s="2"/>
      <c r="CX2243" s="2"/>
      <c r="CY2243" s="2"/>
      <c r="CZ2243" s="2"/>
      <c r="DA2243" s="2"/>
      <c r="DB2243" s="2"/>
      <c r="DC2243" s="2"/>
      <c r="DD2243" s="2"/>
      <c r="DE2243" s="2"/>
      <c r="DF2243" s="2"/>
      <c r="DG2243" s="3"/>
      <c r="DH2243" s="3"/>
      <c r="DI2243" s="3"/>
      <c r="DJ2243" s="3"/>
      <c r="DK2243" s="3"/>
      <c r="DL2243" s="3"/>
      <c r="DM2243" s="3"/>
      <c r="DN2243" s="3"/>
      <c r="DO2243" s="3"/>
      <c r="DP2243" s="3"/>
      <c r="DQ2243" s="3"/>
      <c r="DR2243" s="3"/>
      <c r="DS2243" s="3"/>
      <c r="DT2243" s="3"/>
      <c r="DU2243" s="3"/>
      <c r="DV2243" s="3"/>
      <c r="DW2243" s="3"/>
      <c r="DX2243" s="3"/>
      <c r="DY2243" s="3"/>
      <c r="DZ2243" s="3"/>
      <c r="EA2243" s="3"/>
      <c r="EB2243" s="3"/>
      <c r="EC2243" s="3"/>
      <c r="ED2243" s="3"/>
      <c r="EE2243" s="3"/>
      <c r="EF2243" s="3"/>
      <c r="EG2243" s="3"/>
      <c r="EH2243" s="3"/>
      <c r="EI2243" s="3"/>
      <c r="EJ2243" s="3"/>
      <c r="EK2243" s="3"/>
      <c r="EL2243" s="3"/>
      <c r="EM2243" s="3"/>
      <c r="EN2243" s="3"/>
      <c r="EO2243" s="3"/>
      <c r="EP2243" s="3"/>
      <c r="EQ2243" s="3"/>
      <c r="ER2243" s="3"/>
      <c r="ES2243" s="3"/>
      <c r="ET2243" s="3"/>
      <c r="EU2243" s="3"/>
      <c r="EV2243" s="3"/>
      <c r="EW2243" s="3"/>
      <c r="EX2243" s="3"/>
      <c r="EY2243" s="3"/>
      <c r="EZ2243" s="3"/>
      <c r="FA2243" s="3"/>
      <c r="FB2243" s="3"/>
      <c r="FC2243" s="3"/>
      <c r="FD2243" s="3"/>
      <c r="FE2243" s="3"/>
      <c r="FF2243" s="3"/>
      <c r="FG2243" s="3"/>
      <c r="FH2243" s="3"/>
      <c r="FI2243" s="3"/>
      <c r="FJ2243" s="3"/>
      <c r="FK2243" s="3"/>
      <c r="FL2243" s="3"/>
      <c r="FM2243" s="3"/>
      <c r="FN2243" s="3"/>
      <c r="FO2243" s="3"/>
      <c r="FP2243" s="3"/>
      <c r="FQ2243" s="3"/>
      <c r="FR2243" s="3"/>
      <c r="FS2243" s="3"/>
      <c r="FT2243" s="3"/>
      <c r="FU2243" s="3"/>
      <c r="FV2243" s="3"/>
      <c r="FW2243" s="3"/>
      <c r="FX2243" s="3"/>
      <c r="FY2243" s="3"/>
      <c r="FZ2243" s="3"/>
      <c r="GA2243" s="3"/>
      <c r="GB2243" s="3"/>
      <c r="GC2243" s="3"/>
      <c r="GD2243" s="3"/>
      <c r="GE2243" s="3"/>
      <c r="GF2243" s="3"/>
      <c r="GG2243" s="3"/>
      <c r="GH2243" s="3"/>
      <c r="GI2243" s="3"/>
      <c r="GJ2243" s="3"/>
      <c r="GK2243" s="3"/>
      <c r="GL2243" s="3"/>
      <c r="GM2243" s="3"/>
      <c r="GN2243" s="3"/>
      <c r="GO2243" s="3"/>
      <c r="GP2243" s="3"/>
      <c r="GQ2243" s="3"/>
      <c r="GR2243" s="3"/>
      <c r="GS2243" s="3"/>
      <c r="GT2243" s="3"/>
      <c r="GU2243" s="3"/>
      <c r="GV2243" s="3"/>
      <c r="GW2243" s="3"/>
      <c r="GX2243" s="3">
        <v>0</v>
      </c>
    </row>
    <row r="2245" spans="1:206" x14ac:dyDescent="0.25">
      <c r="A2245" s="4">
        <v>50</v>
      </c>
      <c r="B2245" s="4">
        <v>0</v>
      </c>
      <c r="C2245" s="4">
        <v>0</v>
      </c>
      <c r="D2245" s="4">
        <v>1</v>
      </c>
      <c r="E2245" s="4">
        <v>201</v>
      </c>
      <c r="F2245" s="4">
        <f>ROUND(Source!O2243,O2245)</f>
        <v>52065.02</v>
      </c>
      <c r="G2245" s="4" t="s">
        <v>24</v>
      </c>
      <c r="H2245" s="4" t="s">
        <v>25</v>
      </c>
      <c r="I2245" s="4"/>
      <c r="J2245" s="4"/>
      <c r="K2245" s="4">
        <v>201</v>
      </c>
      <c r="L2245" s="4">
        <v>1</v>
      </c>
      <c r="M2245" s="4">
        <v>3</v>
      </c>
      <c r="N2245" s="4" t="s">
        <v>3</v>
      </c>
      <c r="O2245" s="4">
        <v>2</v>
      </c>
      <c r="P2245" s="4"/>
      <c r="Q2245" s="4"/>
      <c r="R2245" s="4"/>
      <c r="S2245" s="4"/>
      <c r="T2245" s="4"/>
      <c r="U2245" s="4"/>
      <c r="V2245" s="4"/>
      <c r="W2245" s="4">
        <v>52065.02</v>
      </c>
      <c r="X2245" s="4">
        <v>1</v>
      </c>
      <c r="Y2245" s="4">
        <v>52065.02</v>
      </c>
      <c r="Z2245" s="4"/>
      <c r="AA2245" s="4"/>
      <c r="AB2245" s="4"/>
    </row>
    <row r="2246" spans="1:206" x14ac:dyDescent="0.25">
      <c r="A2246" s="4">
        <v>50</v>
      </c>
      <c r="B2246" s="4">
        <v>0</v>
      </c>
      <c r="C2246" s="4">
        <v>0</v>
      </c>
      <c r="D2246" s="4">
        <v>1</v>
      </c>
      <c r="E2246" s="4">
        <v>202</v>
      </c>
      <c r="F2246" s="4">
        <f>ROUND(Source!P2243,O2246)</f>
        <v>391.32</v>
      </c>
      <c r="G2246" s="4" t="s">
        <v>26</v>
      </c>
      <c r="H2246" s="4" t="s">
        <v>27</v>
      </c>
      <c r="I2246" s="4"/>
      <c r="J2246" s="4"/>
      <c r="K2246" s="4">
        <v>202</v>
      </c>
      <c r="L2246" s="4">
        <v>2</v>
      </c>
      <c r="M2246" s="4">
        <v>3</v>
      </c>
      <c r="N2246" s="4" t="s">
        <v>3</v>
      </c>
      <c r="O2246" s="4">
        <v>2</v>
      </c>
      <c r="P2246" s="4"/>
      <c r="Q2246" s="4"/>
      <c r="R2246" s="4"/>
      <c r="S2246" s="4"/>
      <c r="T2246" s="4"/>
      <c r="U2246" s="4"/>
      <c r="V2246" s="4"/>
      <c r="W2246" s="4">
        <v>391.32</v>
      </c>
      <c r="X2246" s="4">
        <v>1</v>
      </c>
      <c r="Y2246" s="4">
        <v>391.32</v>
      </c>
      <c r="Z2246" s="4"/>
      <c r="AA2246" s="4"/>
      <c r="AB2246" s="4"/>
    </row>
    <row r="2247" spans="1:206" x14ac:dyDescent="0.25">
      <c r="A2247" s="4">
        <v>50</v>
      </c>
      <c r="B2247" s="4">
        <v>0</v>
      </c>
      <c r="C2247" s="4">
        <v>0</v>
      </c>
      <c r="D2247" s="4">
        <v>1</v>
      </c>
      <c r="E2247" s="4">
        <v>222</v>
      </c>
      <c r="F2247" s="4">
        <f>ROUND(Source!AO2243,O2247)</f>
        <v>0</v>
      </c>
      <c r="G2247" s="4" t="s">
        <v>28</v>
      </c>
      <c r="H2247" s="4" t="s">
        <v>29</v>
      </c>
      <c r="I2247" s="4"/>
      <c r="J2247" s="4"/>
      <c r="K2247" s="4">
        <v>222</v>
      </c>
      <c r="L2247" s="4">
        <v>3</v>
      </c>
      <c r="M2247" s="4">
        <v>3</v>
      </c>
      <c r="N2247" s="4" t="s">
        <v>3</v>
      </c>
      <c r="O2247" s="4">
        <v>2</v>
      </c>
      <c r="P2247" s="4"/>
      <c r="Q2247" s="4"/>
      <c r="R2247" s="4"/>
      <c r="S2247" s="4"/>
      <c r="T2247" s="4"/>
      <c r="U2247" s="4"/>
      <c r="V2247" s="4"/>
      <c r="W2247" s="4">
        <v>0</v>
      </c>
      <c r="X2247" s="4">
        <v>1</v>
      </c>
      <c r="Y2247" s="4">
        <v>0</v>
      </c>
      <c r="Z2247" s="4"/>
      <c r="AA2247" s="4"/>
      <c r="AB2247" s="4"/>
    </row>
    <row r="2248" spans="1:206" x14ac:dyDescent="0.25">
      <c r="A2248" s="4">
        <v>50</v>
      </c>
      <c r="B2248" s="4">
        <v>0</v>
      </c>
      <c r="C2248" s="4">
        <v>0</v>
      </c>
      <c r="D2248" s="4">
        <v>1</v>
      </c>
      <c r="E2248" s="4">
        <v>225</v>
      </c>
      <c r="F2248" s="4">
        <f>ROUND(Source!AV2243,O2248)</f>
        <v>391.32</v>
      </c>
      <c r="G2248" s="4" t="s">
        <v>30</v>
      </c>
      <c r="H2248" s="4" t="s">
        <v>31</v>
      </c>
      <c r="I2248" s="4"/>
      <c r="J2248" s="4"/>
      <c r="K2248" s="4">
        <v>225</v>
      </c>
      <c r="L2248" s="4">
        <v>4</v>
      </c>
      <c r="M2248" s="4">
        <v>3</v>
      </c>
      <c r="N2248" s="4" t="s">
        <v>3</v>
      </c>
      <c r="O2248" s="4">
        <v>2</v>
      </c>
      <c r="P2248" s="4"/>
      <c r="Q2248" s="4"/>
      <c r="R2248" s="4"/>
      <c r="S2248" s="4"/>
      <c r="T2248" s="4"/>
      <c r="U2248" s="4"/>
      <c r="V2248" s="4"/>
      <c r="W2248" s="4">
        <v>391.32</v>
      </c>
      <c r="X2248" s="4">
        <v>1</v>
      </c>
      <c r="Y2248" s="4">
        <v>391.32</v>
      </c>
      <c r="Z2248" s="4"/>
      <c r="AA2248" s="4"/>
      <c r="AB2248" s="4"/>
    </row>
    <row r="2249" spans="1:206" x14ac:dyDescent="0.25">
      <c r="A2249" s="4">
        <v>50</v>
      </c>
      <c r="B2249" s="4">
        <v>0</v>
      </c>
      <c r="C2249" s="4">
        <v>0</v>
      </c>
      <c r="D2249" s="4">
        <v>1</v>
      </c>
      <c r="E2249" s="4">
        <v>226</v>
      </c>
      <c r="F2249" s="4">
        <f>ROUND(Source!AW2243,O2249)</f>
        <v>391.32</v>
      </c>
      <c r="G2249" s="4" t="s">
        <v>32</v>
      </c>
      <c r="H2249" s="4" t="s">
        <v>33</v>
      </c>
      <c r="I2249" s="4"/>
      <c r="J2249" s="4"/>
      <c r="K2249" s="4">
        <v>226</v>
      </c>
      <c r="L2249" s="4">
        <v>5</v>
      </c>
      <c r="M2249" s="4">
        <v>3</v>
      </c>
      <c r="N2249" s="4" t="s">
        <v>3</v>
      </c>
      <c r="O2249" s="4">
        <v>2</v>
      </c>
      <c r="P2249" s="4"/>
      <c r="Q2249" s="4"/>
      <c r="R2249" s="4"/>
      <c r="S2249" s="4"/>
      <c r="T2249" s="4"/>
      <c r="U2249" s="4"/>
      <c r="V2249" s="4"/>
      <c r="W2249" s="4">
        <v>391.32</v>
      </c>
      <c r="X2249" s="4">
        <v>1</v>
      </c>
      <c r="Y2249" s="4">
        <v>391.32</v>
      </c>
      <c r="Z2249" s="4"/>
      <c r="AA2249" s="4"/>
      <c r="AB2249" s="4"/>
    </row>
    <row r="2250" spans="1:206" x14ac:dyDescent="0.25">
      <c r="A2250" s="4">
        <v>50</v>
      </c>
      <c r="B2250" s="4">
        <v>0</v>
      </c>
      <c r="C2250" s="4">
        <v>0</v>
      </c>
      <c r="D2250" s="4">
        <v>1</v>
      </c>
      <c r="E2250" s="4">
        <v>227</v>
      </c>
      <c r="F2250" s="4">
        <f>ROUND(Source!AX2243,O2250)</f>
        <v>0</v>
      </c>
      <c r="G2250" s="4" t="s">
        <v>34</v>
      </c>
      <c r="H2250" s="4" t="s">
        <v>35</v>
      </c>
      <c r="I2250" s="4"/>
      <c r="J2250" s="4"/>
      <c r="K2250" s="4">
        <v>227</v>
      </c>
      <c r="L2250" s="4">
        <v>6</v>
      </c>
      <c r="M2250" s="4">
        <v>3</v>
      </c>
      <c r="N2250" s="4" t="s">
        <v>3</v>
      </c>
      <c r="O2250" s="4">
        <v>2</v>
      </c>
      <c r="P2250" s="4"/>
      <c r="Q2250" s="4"/>
      <c r="R2250" s="4"/>
      <c r="S2250" s="4"/>
      <c r="T2250" s="4"/>
      <c r="U2250" s="4"/>
      <c r="V2250" s="4"/>
      <c r="W2250" s="4">
        <v>0</v>
      </c>
      <c r="X2250" s="4">
        <v>1</v>
      </c>
      <c r="Y2250" s="4">
        <v>0</v>
      </c>
      <c r="Z2250" s="4"/>
      <c r="AA2250" s="4"/>
      <c r="AB2250" s="4"/>
    </row>
    <row r="2251" spans="1:206" x14ac:dyDescent="0.25">
      <c r="A2251" s="4">
        <v>50</v>
      </c>
      <c r="B2251" s="4">
        <v>0</v>
      </c>
      <c r="C2251" s="4">
        <v>0</v>
      </c>
      <c r="D2251" s="4">
        <v>1</v>
      </c>
      <c r="E2251" s="4">
        <v>228</v>
      </c>
      <c r="F2251" s="4">
        <f>ROUND(Source!AY2243,O2251)</f>
        <v>391.32</v>
      </c>
      <c r="G2251" s="4" t="s">
        <v>36</v>
      </c>
      <c r="H2251" s="4" t="s">
        <v>37</v>
      </c>
      <c r="I2251" s="4"/>
      <c r="J2251" s="4"/>
      <c r="K2251" s="4">
        <v>228</v>
      </c>
      <c r="L2251" s="4">
        <v>7</v>
      </c>
      <c r="M2251" s="4">
        <v>3</v>
      </c>
      <c r="N2251" s="4" t="s">
        <v>3</v>
      </c>
      <c r="O2251" s="4">
        <v>2</v>
      </c>
      <c r="P2251" s="4"/>
      <c r="Q2251" s="4"/>
      <c r="R2251" s="4"/>
      <c r="S2251" s="4"/>
      <c r="T2251" s="4"/>
      <c r="U2251" s="4"/>
      <c r="V2251" s="4"/>
      <c r="W2251" s="4">
        <v>391.32</v>
      </c>
      <c r="X2251" s="4">
        <v>1</v>
      </c>
      <c r="Y2251" s="4">
        <v>391.32</v>
      </c>
      <c r="Z2251" s="4"/>
      <c r="AA2251" s="4"/>
      <c r="AB2251" s="4"/>
    </row>
    <row r="2252" spans="1:206" x14ac:dyDescent="0.25">
      <c r="A2252" s="4">
        <v>50</v>
      </c>
      <c r="B2252" s="4">
        <v>0</v>
      </c>
      <c r="C2252" s="4">
        <v>0</v>
      </c>
      <c r="D2252" s="4">
        <v>1</v>
      </c>
      <c r="E2252" s="4">
        <v>216</v>
      </c>
      <c r="F2252" s="4">
        <f>ROUND(Source!AP2243,O2252)</f>
        <v>0</v>
      </c>
      <c r="G2252" s="4" t="s">
        <v>38</v>
      </c>
      <c r="H2252" s="4" t="s">
        <v>39</v>
      </c>
      <c r="I2252" s="4"/>
      <c r="J2252" s="4"/>
      <c r="K2252" s="4">
        <v>216</v>
      </c>
      <c r="L2252" s="4">
        <v>8</v>
      </c>
      <c r="M2252" s="4">
        <v>3</v>
      </c>
      <c r="N2252" s="4" t="s">
        <v>3</v>
      </c>
      <c r="O2252" s="4">
        <v>2</v>
      </c>
      <c r="P2252" s="4"/>
      <c r="Q2252" s="4"/>
      <c r="R2252" s="4"/>
      <c r="S2252" s="4"/>
      <c r="T2252" s="4"/>
      <c r="U2252" s="4"/>
      <c r="V2252" s="4"/>
      <c r="W2252" s="4">
        <v>0</v>
      </c>
      <c r="X2252" s="4">
        <v>1</v>
      </c>
      <c r="Y2252" s="4">
        <v>0</v>
      </c>
      <c r="Z2252" s="4"/>
      <c r="AA2252" s="4"/>
      <c r="AB2252" s="4"/>
    </row>
    <row r="2253" spans="1:206" x14ac:dyDescent="0.25">
      <c r="A2253" s="4">
        <v>50</v>
      </c>
      <c r="B2253" s="4">
        <v>0</v>
      </c>
      <c r="C2253" s="4">
        <v>0</v>
      </c>
      <c r="D2253" s="4">
        <v>1</v>
      </c>
      <c r="E2253" s="4">
        <v>223</v>
      </c>
      <c r="F2253" s="4">
        <f>ROUND(Source!AQ2243,O2253)</f>
        <v>0</v>
      </c>
      <c r="G2253" s="4" t="s">
        <v>40</v>
      </c>
      <c r="H2253" s="4" t="s">
        <v>41</v>
      </c>
      <c r="I2253" s="4"/>
      <c r="J2253" s="4"/>
      <c r="K2253" s="4">
        <v>223</v>
      </c>
      <c r="L2253" s="4">
        <v>9</v>
      </c>
      <c r="M2253" s="4">
        <v>3</v>
      </c>
      <c r="N2253" s="4" t="s">
        <v>3</v>
      </c>
      <c r="O2253" s="4">
        <v>2</v>
      </c>
      <c r="P2253" s="4"/>
      <c r="Q2253" s="4"/>
      <c r="R2253" s="4"/>
      <c r="S2253" s="4"/>
      <c r="T2253" s="4"/>
      <c r="U2253" s="4"/>
      <c r="V2253" s="4"/>
      <c r="W2253" s="4">
        <v>0</v>
      </c>
      <c r="X2253" s="4">
        <v>1</v>
      </c>
      <c r="Y2253" s="4">
        <v>0</v>
      </c>
      <c r="Z2253" s="4"/>
      <c r="AA2253" s="4"/>
      <c r="AB2253" s="4"/>
    </row>
    <row r="2254" spans="1:206" x14ac:dyDescent="0.25">
      <c r="A2254" s="4">
        <v>50</v>
      </c>
      <c r="B2254" s="4">
        <v>0</v>
      </c>
      <c r="C2254" s="4">
        <v>0</v>
      </c>
      <c r="D2254" s="4">
        <v>1</v>
      </c>
      <c r="E2254" s="4">
        <v>229</v>
      </c>
      <c r="F2254" s="4">
        <f>ROUND(Source!AZ2243,O2254)</f>
        <v>0</v>
      </c>
      <c r="G2254" s="4" t="s">
        <v>42</v>
      </c>
      <c r="H2254" s="4" t="s">
        <v>43</v>
      </c>
      <c r="I2254" s="4"/>
      <c r="J2254" s="4"/>
      <c r="K2254" s="4">
        <v>229</v>
      </c>
      <c r="L2254" s="4">
        <v>10</v>
      </c>
      <c r="M2254" s="4">
        <v>3</v>
      </c>
      <c r="N2254" s="4" t="s">
        <v>3</v>
      </c>
      <c r="O2254" s="4">
        <v>2</v>
      </c>
      <c r="P2254" s="4"/>
      <c r="Q2254" s="4"/>
      <c r="R2254" s="4"/>
      <c r="S2254" s="4"/>
      <c r="T2254" s="4"/>
      <c r="U2254" s="4"/>
      <c r="V2254" s="4"/>
      <c r="W2254" s="4">
        <v>0</v>
      </c>
      <c r="X2254" s="4">
        <v>1</v>
      </c>
      <c r="Y2254" s="4">
        <v>0</v>
      </c>
      <c r="Z2254" s="4"/>
      <c r="AA2254" s="4"/>
      <c r="AB2254" s="4"/>
    </row>
    <row r="2255" spans="1:206" x14ac:dyDescent="0.25">
      <c r="A2255" s="4">
        <v>50</v>
      </c>
      <c r="B2255" s="4">
        <v>0</v>
      </c>
      <c r="C2255" s="4">
        <v>0</v>
      </c>
      <c r="D2255" s="4">
        <v>1</v>
      </c>
      <c r="E2255" s="4">
        <v>203</v>
      </c>
      <c r="F2255" s="4">
        <f>ROUND(Source!Q2243,O2255)</f>
        <v>508.17</v>
      </c>
      <c r="G2255" s="4" t="s">
        <v>44</v>
      </c>
      <c r="H2255" s="4" t="s">
        <v>45</v>
      </c>
      <c r="I2255" s="4"/>
      <c r="J2255" s="4"/>
      <c r="K2255" s="4">
        <v>203</v>
      </c>
      <c r="L2255" s="4">
        <v>11</v>
      </c>
      <c r="M2255" s="4">
        <v>3</v>
      </c>
      <c r="N2255" s="4" t="s">
        <v>3</v>
      </c>
      <c r="O2255" s="4">
        <v>2</v>
      </c>
      <c r="P2255" s="4"/>
      <c r="Q2255" s="4"/>
      <c r="R2255" s="4"/>
      <c r="S2255" s="4"/>
      <c r="T2255" s="4"/>
      <c r="U2255" s="4"/>
      <c r="V2255" s="4"/>
      <c r="W2255" s="4">
        <v>508.17</v>
      </c>
      <c r="X2255" s="4">
        <v>1</v>
      </c>
      <c r="Y2255" s="4">
        <v>508.17</v>
      </c>
      <c r="Z2255" s="4"/>
      <c r="AA2255" s="4"/>
      <c r="AB2255" s="4"/>
    </row>
    <row r="2256" spans="1:206" x14ac:dyDescent="0.25">
      <c r="A2256" s="4">
        <v>50</v>
      </c>
      <c r="B2256" s="4">
        <v>0</v>
      </c>
      <c r="C2256" s="4">
        <v>0</v>
      </c>
      <c r="D2256" s="4">
        <v>1</v>
      </c>
      <c r="E2256" s="4">
        <v>231</v>
      </c>
      <c r="F2256" s="4">
        <f>ROUND(Source!BB2243,O2256)</f>
        <v>0</v>
      </c>
      <c r="G2256" s="4" t="s">
        <v>46</v>
      </c>
      <c r="H2256" s="4" t="s">
        <v>47</v>
      </c>
      <c r="I2256" s="4"/>
      <c r="J2256" s="4"/>
      <c r="K2256" s="4">
        <v>231</v>
      </c>
      <c r="L2256" s="4">
        <v>12</v>
      </c>
      <c r="M2256" s="4">
        <v>3</v>
      </c>
      <c r="N2256" s="4" t="s">
        <v>3</v>
      </c>
      <c r="O2256" s="4">
        <v>2</v>
      </c>
      <c r="P2256" s="4"/>
      <c r="Q2256" s="4"/>
      <c r="R2256" s="4"/>
      <c r="S2256" s="4"/>
      <c r="T2256" s="4"/>
      <c r="U2256" s="4"/>
      <c r="V2256" s="4"/>
      <c r="W2256" s="4">
        <v>0</v>
      </c>
      <c r="X2256" s="4">
        <v>1</v>
      </c>
      <c r="Y2256" s="4">
        <v>0</v>
      </c>
      <c r="Z2256" s="4"/>
      <c r="AA2256" s="4"/>
      <c r="AB2256" s="4"/>
    </row>
    <row r="2257" spans="1:28" x14ac:dyDescent="0.25">
      <c r="A2257" s="4">
        <v>50</v>
      </c>
      <c r="B2257" s="4">
        <v>0</v>
      </c>
      <c r="C2257" s="4">
        <v>0</v>
      </c>
      <c r="D2257" s="4">
        <v>1</v>
      </c>
      <c r="E2257" s="4">
        <v>204</v>
      </c>
      <c r="F2257" s="4">
        <f>ROUND(Source!R2243,O2257)</f>
        <v>322.27</v>
      </c>
      <c r="G2257" s="4" t="s">
        <v>48</v>
      </c>
      <c r="H2257" s="4" t="s">
        <v>49</v>
      </c>
      <c r="I2257" s="4"/>
      <c r="J2257" s="4"/>
      <c r="K2257" s="4">
        <v>204</v>
      </c>
      <c r="L2257" s="4">
        <v>13</v>
      </c>
      <c r="M2257" s="4">
        <v>3</v>
      </c>
      <c r="N2257" s="4" t="s">
        <v>3</v>
      </c>
      <c r="O2257" s="4">
        <v>2</v>
      </c>
      <c r="P2257" s="4"/>
      <c r="Q2257" s="4"/>
      <c r="R2257" s="4"/>
      <c r="S2257" s="4"/>
      <c r="T2257" s="4"/>
      <c r="U2257" s="4"/>
      <c r="V2257" s="4"/>
      <c r="W2257" s="4">
        <v>322.27</v>
      </c>
      <c r="X2257" s="4">
        <v>1</v>
      </c>
      <c r="Y2257" s="4">
        <v>322.27</v>
      </c>
      <c r="Z2257" s="4"/>
      <c r="AA2257" s="4"/>
      <c r="AB2257" s="4"/>
    </row>
    <row r="2258" spans="1:28" x14ac:dyDescent="0.25">
      <c r="A2258" s="4">
        <v>50</v>
      </c>
      <c r="B2258" s="4">
        <v>0</v>
      </c>
      <c r="C2258" s="4">
        <v>0</v>
      </c>
      <c r="D2258" s="4">
        <v>1</v>
      </c>
      <c r="E2258" s="4">
        <v>205</v>
      </c>
      <c r="F2258" s="4">
        <f>ROUND(Source!S2243,O2258)</f>
        <v>51165.53</v>
      </c>
      <c r="G2258" s="4" t="s">
        <v>50</v>
      </c>
      <c r="H2258" s="4" t="s">
        <v>51</v>
      </c>
      <c r="I2258" s="4"/>
      <c r="J2258" s="4"/>
      <c r="K2258" s="4">
        <v>205</v>
      </c>
      <c r="L2258" s="4">
        <v>14</v>
      </c>
      <c r="M2258" s="4">
        <v>3</v>
      </c>
      <c r="N2258" s="4" t="s">
        <v>3</v>
      </c>
      <c r="O2258" s="4">
        <v>2</v>
      </c>
      <c r="P2258" s="4"/>
      <c r="Q2258" s="4"/>
      <c r="R2258" s="4"/>
      <c r="S2258" s="4"/>
      <c r="T2258" s="4"/>
      <c r="U2258" s="4"/>
      <c r="V2258" s="4"/>
      <c r="W2258" s="4">
        <v>51165.53</v>
      </c>
      <c r="X2258" s="4">
        <v>1</v>
      </c>
      <c r="Y2258" s="4">
        <v>51165.53</v>
      </c>
      <c r="Z2258" s="4"/>
      <c r="AA2258" s="4"/>
      <c r="AB2258" s="4"/>
    </row>
    <row r="2259" spans="1:28" x14ac:dyDescent="0.25">
      <c r="A2259" s="4">
        <v>50</v>
      </c>
      <c r="B2259" s="4">
        <v>0</v>
      </c>
      <c r="C2259" s="4">
        <v>0</v>
      </c>
      <c r="D2259" s="4">
        <v>1</v>
      </c>
      <c r="E2259" s="4">
        <v>232</v>
      </c>
      <c r="F2259" s="4">
        <f>ROUND(Source!BC2243,O2259)</f>
        <v>0</v>
      </c>
      <c r="G2259" s="4" t="s">
        <v>52</v>
      </c>
      <c r="H2259" s="4" t="s">
        <v>53</v>
      </c>
      <c r="I2259" s="4"/>
      <c r="J2259" s="4"/>
      <c r="K2259" s="4">
        <v>232</v>
      </c>
      <c r="L2259" s="4">
        <v>15</v>
      </c>
      <c r="M2259" s="4">
        <v>3</v>
      </c>
      <c r="N2259" s="4" t="s">
        <v>3</v>
      </c>
      <c r="O2259" s="4">
        <v>2</v>
      </c>
      <c r="P2259" s="4"/>
      <c r="Q2259" s="4"/>
      <c r="R2259" s="4"/>
      <c r="S2259" s="4"/>
      <c r="T2259" s="4"/>
      <c r="U2259" s="4"/>
      <c r="V2259" s="4"/>
      <c r="W2259" s="4">
        <v>0</v>
      </c>
      <c r="X2259" s="4">
        <v>1</v>
      </c>
      <c r="Y2259" s="4">
        <v>0</v>
      </c>
      <c r="Z2259" s="4"/>
      <c r="AA2259" s="4"/>
      <c r="AB2259" s="4"/>
    </row>
    <row r="2260" spans="1:28" x14ac:dyDescent="0.25">
      <c r="A2260" s="4">
        <v>50</v>
      </c>
      <c r="B2260" s="4">
        <v>0</v>
      </c>
      <c r="C2260" s="4">
        <v>0</v>
      </c>
      <c r="D2260" s="4">
        <v>1</v>
      </c>
      <c r="E2260" s="4">
        <v>214</v>
      </c>
      <c r="F2260" s="4">
        <f>ROUND(Source!AS2243,O2260)</f>
        <v>0</v>
      </c>
      <c r="G2260" s="4" t="s">
        <v>54</v>
      </c>
      <c r="H2260" s="4" t="s">
        <v>55</v>
      </c>
      <c r="I2260" s="4"/>
      <c r="J2260" s="4"/>
      <c r="K2260" s="4">
        <v>214</v>
      </c>
      <c r="L2260" s="4">
        <v>16</v>
      </c>
      <c r="M2260" s="4">
        <v>3</v>
      </c>
      <c r="N2260" s="4" t="s">
        <v>3</v>
      </c>
      <c r="O2260" s="4">
        <v>2</v>
      </c>
      <c r="P2260" s="4"/>
      <c r="Q2260" s="4"/>
      <c r="R2260" s="4"/>
      <c r="S2260" s="4"/>
      <c r="T2260" s="4"/>
      <c r="U2260" s="4"/>
      <c r="V2260" s="4"/>
      <c r="W2260" s="4">
        <v>0</v>
      </c>
      <c r="X2260" s="4">
        <v>1</v>
      </c>
      <c r="Y2260" s="4">
        <v>0</v>
      </c>
      <c r="Z2260" s="4"/>
      <c r="AA2260" s="4"/>
      <c r="AB2260" s="4"/>
    </row>
    <row r="2261" spans="1:28" x14ac:dyDescent="0.25">
      <c r="A2261" s="4">
        <v>50</v>
      </c>
      <c r="B2261" s="4">
        <v>0</v>
      </c>
      <c r="C2261" s="4">
        <v>0</v>
      </c>
      <c r="D2261" s="4">
        <v>1</v>
      </c>
      <c r="E2261" s="4">
        <v>215</v>
      </c>
      <c r="F2261" s="4">
        <f>ROUND(Source!AT2243,O2261)</f>
        <v>0</v>
      </c>
      <c r="G2261" s="4" t="s">
        <v>56</v>
      </c>
      <c r="H2261" s="4" t="s">
        <v>57</v>
      </c>
      <c r="I2261" s="4"/>
      <c r="J2261" s="4"/>
      <c r="K2261" s="4">
        <v>215</v>
      </c>
      <c r="L2261" s="4">
        <v>17</v>
      </c>
      <c r="M2261" s="4">
        <v>3</v>
      </c>
      <c r="N2261" s="4" t="s">
        <v>3</v>
      </c>
      <c r="O2261" s="4">
        <v>2</v>
      </c>
      <c r="P2261" s="4"/>
      <c r="Q2261" s="4"/>
      <c r="R2261" s="4"/>
      <c r="S2261" s="4"/>
      <c r="T2261" s="4"/>
      <c r="U2261" s="4"/>
      <c r="V2261" s="4"/>
      <c r="W2261" s="4">
        <v>0</v>
      </c>
      <c r="X2261" s="4">
        <v>1</v>
      </c>
      <c r="Y2261" s="4">
        <v>0</v>
      </c>
      <c r="Z2261" s="4"/>
      <c r="AA2261" s="4"/>
      <c r="AB2261" s="4"/>
    </row>
    <row r="2262" spans="1:28" x14ac:dyDescent="0.25">
      <c r="A2262" s="4">
        <v>50</v>
      </c>
      <c r="B2262" s="4">
        <v>0</v>
      </c>
      <c r="C2262" s="4">
        <v>0</v>
      </c>
      <c r="D2262" s="4">
        <v>1</v>
      </c>
      <c r="E2262" s="4">
        <v>217</v>
      </c>
      <c r="F2262" s="4">
        <f>ROUND(Source!AU2243,O2262)</f>
        <v>93345.49</v>
      </c>
      <c r="G2262" s="4" t="s">
        <v>58</v>
      </c>
      <c r="H2262" s="4" t="s">
        <v>59</v>
      </c>
      <c r="I2262" s="4"/>
      <c r="J2262" s="4"/>
      <c r="K2262" s="4">
        <v>217</v>
      </c>
      <c r="L2262" s="4">
        <v>18</v>
      </c>
      <c r="M2262" s="4">
        <v>3</v>
      </c>
      <c r="N2262" s="4" t="s">
        <v>3</v>
      </c>
      <c r="O2262" s="4">
        <v>2</v>
      </c>
      <c r="P2262" s="4"/>
      <c r="Q2262" s="4"/>
      <c r="R2262" s="4"/>
      <c r="S2262" s="4"/>
      <c r="T2262" s="4"/>
      <c r="U2262" s="4"/>
      <c r="V2262" s="4"/>
      <c r="W2262" s="4">
        <v>93345.49</v>
      </c>
      <c r="X2262" s="4">
        <v>1</v>
      </c>
      <c r="Y2262" s="4">
        <v>93345.49</v>
      </c>
      <c r="Z2262" s="4"/>
      <c r="AA2262" s="4"/>
      <c r="AB2262" s="4"/>
    </row>
    <row r="2263" spans="1:28" x14ac:dyDescent="0.25">
      <c r="A2263" s="4">
        <v>50</v>
      </c>
      <c r="B2263" s="4">
        <v>0</v>
      </c>
      <c r="C2263" s="4">
        <v>0</v>
      </c>
      <c r="D2263" s="4">
        <v>1</v>
      </c>
      <c r="E2263" s="4">
        <v>230</v>
      </c>
      <c r="F2263" s="4">
        <f>ROUND(Source!BA2243,O2263)</f>
        <v>0</v>
      </c>
      <c r="G2263" s="4" t="s">
        <v>60</v>
      </c>
      <c r="H2263" s="4" t="s">
        <v>61</v>
      </c>
      <c r="I2263" s="4"/>
      <c r="J2263" s="4"/>
      <c r="K2263" s="4">
        <v>230</v>
      </c>
      <c r="L2263" s="4">
        <v>19</v>
      </c>
      <c r="M2263" s="4">
        <v>3</v>
      </c>
      <c r="N2263" s="4" t="s">
        <v>3</v>
      </c>
      <c r="O2263" s="4">
        <v>2</v>
      </c>
      <c r="P2263" s="4"/>
      <c r="Q2263" s="4"/>
      <c r="R2263" s="4"/>
      <c r="S2263" s="4"/>
      <c r="T2263" s="4"/>
      <c r="U2263" s="4"/>
      <c r="V2263" s="4"/>
      <c r="W2263" s="4">
        <v>0</v>
      </c>
      <c r="X2263" s="4">
        <v>1</v>
      </c>
      <c r="Y2263" s="4">
        <v>0</v>
      </c>
      <c r="Z2263" s="4"/>
      <c r="AA2263" s="4"/>
      <c r="AB2263" s="4"/>
    </row>
    <row r="2264" spans="1:28" x14ac:dyDescent="0.25">
      <c r="A2264" s="4">
        <v>50</v>
      </c>
      <c r="B2264" s="4">
        <v>0</v>
      </c>
      <c r="C2264" s="4">
        <v>0</v>
      </c>
      <c r="D2264" s="4">
        <v>1</v>
      </c>
      <c r="E2264" s="4">
        <v>206</v>
      </c>
      <c r="F2264" s="4">
        <f>ROUND(Source!T2243,O2264)</f>
        <v>0</v>
      </c>
      <c r="G2264" s="4" t="s">
        <v>62</v>
      </c>
      <c r="H2264" s="4" t="s">
        <v>63</v>
      </c>
      <c r="I2264" s="4"/>
      <c r="J2264" s="4"/>
      <c r="K2264" s="4">
        <v>206</v>
      </c>
      <c r="L2264" s="4">
        <v>20</v>
      </c>
      <c r="M2264" s="4">
        <v>3</v>
      </c>
      <c r="N2264" s="4" t="s">
        <v>3</v>
      </c>
      <c r="O2264" s="4">
        <v>2</v>
      </c>
      <c r="P2264" s="4"/>
      <c r="Q2264" s="4"/>
      <c r="R2264" s="4"/>
      <c r="S2264" s="4"/>
      <c r="T2264" s="4"/>
      <c r="U2264" s="4"/>
      <c r="V2264" s="4"/>
      <c r="W2264" s="4">
        <v>0</v>
      </c>
      <c r="X2264" s="4">
        <v>1</v>
      </c>
      <c r="Y2264" s="4">
        <v>0</v>
      </c>
      <c r="Z2264" s="4"/>
      <c r="AA2264" s="4"/>
      <c r="AB2264" s="4"/>
    </row>
    <row r="2265" spans="1:28" x14ac:dyDescent="0.25">
      <c r="A2265" s="4">
        <v>50</v>
      </c>
      <c r="B2265" s="4">
        <v>0</v>
      </c>
      <c r="C2265" s="4">
        <v>0</v>
      </c>
      <c r="D2265" s="4">
        <v>1</v>
      </c>
      <c r="E2265" s="4">
        <v>207</v>
      </c>
      <c r="F2265" s="4">
        <f>Source!U2243</f>
        <v>79.37</v>
      </c>
      <c r="G2265" s="4" t="s">
        <v>64</v>
      </c>
      <c r="H2265" s="4" t="s">
        <v>65</v>
      </c>
      <c r="I2265" s="4"/>
      <c r="J2265" s="4"/>
      <c r="K2265" s="4">
        <v>207</v>
      </c>
      <c r="L2265" s="4">
        <v>21</v>
      </c>
      <c r="M2265" s="4">
        <v>3</v>
      </c>
      <c r="N2265" s="4" t="s">
        <v>3</v>
      </c>
      <c r="O2265" s="4">
        <v>-1</v>
      </c>
      <c r="P2265" s="4"/>
      <c r="Q2265" s="4"/>
      <c r="R2265" s="4"/>
      <c r="S2265" s="4"/>
      <c r="T2265" s="4"/>
      <c r="U2265" s="4"/>
      <c r="V2265" s="4"/>
      <c r="W2265" s="4">
        <v>79.37</v>
      </c>
      <c r="X2265" s="4">
        <v>1</v>
      </c>
      <c r="Y2265" s="4">
        <v>79.37</v>
      </c>
      <c r="Z2265" s="4"/>
      <c r="AA2265" s="4"/>
      <c r="AB2265" s="4"/>
    </row>
    <row r="2266" spans="1:28" x14ac:dyDescent="0.25">
      <c r="A2266" s="4">
        <v>50</v>
      </c>
      <c r="B2266" s="4">
        <v>0</v>
      </c>
      <c r="C2266" s="4">
        <v>0</v>
      </c>
      <c r="D2266" s="4">
        <v>1</v>
      </c>
      <c r="E2266" s="4">
        <v>208</v>
      </c>
      <c r="F2266" s="4">
        <f>Source!V2243</f>
        <v>0</v>
      </c>
      <c r="G2266" s="4" t="s">
        <v>66</v>
      </c>
      <c r="H2266" s="4" t="s">
        <v>67</v>
      </c>
      <c r="I2266" s="4"/>
      <c r="J2266" s="4"/>
      <c r="K2266" s="4">
        <v>208</v>
      </c>
      <c r="L2266" s="4">
        <v>22</v>
      </c>
      <c r="M2266" s="4">
        <v>3</v>
      </c>
      <c r="N2266" s="4" t="s">
        <v>3</v>
      </c>
      <c r="O2266" s="4">
        <v>-1</v>
      </c>
      <c r="P2266" s="4"/>
      <c r="Q2266" s="4"/>
      <c r="R2266" s="4"/>
      <c r="S2266" s="4"/>
      <c r="T2266" s="4"/>
      <c r="U2266" s="4"/>
      <c r="V2266" s="4"/>
      <c r="W2266" s="4">
        <v>0</v>
      </c>
      <c r="X2266" s="4">
        <v>1</v>
      </c>
      <c r="Y2266" s="4">
        <v>0</v>
      </c>
      <c r="Z2266" s="4"/>
      <c r="AA2266" s="4"/>
      <c r="AB2266" s="4"/>
    </row>
    <row r="2267" spans="1:28" x14ac:dyDescent="0.25">
      <c r="A2267" s="4">
        <v>50</v>
      </c>
      <c r="B2267" s="4">
        <v>0</v>
      </c>
      <c r="C2267" s="4">
        <v>0</v>
      </c>
      <c r="D2267" s="4">
        <v>1</v>
      </c>
      <c r="E2267" s="4">
        <v>209</v>
      </c>
      <c r="F2267" s="4">
        <f>ROUND(Source!W2243,O2267)</f>
        <v>0</v>
      </c>
      <c r="G2267" s="4" t="s">
        <v>68</v>
      </c>
      <c r="H2267" s="4" t="s">
        <v>69</v>
      </c>
      <c r="I2267" s="4"/>
      <c r="J2267" s="4"/>
      <c r="K2267" s="4">
        <v>209</v>
      </c>
      <c r="L2267" s="4">
        <v>23</v>
      </c>
      <c r="M2267" s="4">
        <v>3</v>
      </c>
      <c r="N2267" s="4" t="s">
        <v>3</v>
      </c>
      <c r="O2267" s="4">
        <v>2</v>
      </c>
      <c r="P2267" s="4"/>
      <c r="Q2267" s="4"/>
      <c r="R2267" s="4"/>
      <c r="S2267" s="4"/>
      <c r="T2267" s="4"/>
      <c r="U2267" s="4"/>
      <c r="V2267" s="4"/>
      <c r="W2267" s="4">
        <v>0</v>
      </c>
      <c r="X2267" s="4">
        <v>1</v>
      </c>
      <c r="Y2267" s="4">
        <v>0</v>
      </c>
      <c r="Z2267" s="4"/>
      <c r="AA2267" s="4"/>
      <c r="AB2267" s="4"/>
    </row>
    <row r="2268" spans="1:28" x14ac:dyDescent="0.25">
      <c r="A2268" s="4">
        <v>50</v>
      </c>
      <c r="B2268" s="4">
        <v>0</v>
      </c>
      <c r="C2268" s="4">
        <v>0</v>
      </c>
      <c r="D2268" s="4">
        <v>1</v>
      </c>
      <c r="E2268" s="4">
        <v>233</v>
      </c>
      <c r="F2268" s="4">
        <f>ROUND(Source!BD2243,O2268)</f>
        <v>0</v>
      </c>
      <c r="G2268" s="4" t="s">
        <v>70</v>
      </c>
      <c r="H2268" s="4" t="s">
        <v>71</v>
      </c>
      <c r="I2268" s="4"/>
      <c r="J2268" s="4"/>
      <c r="K2268" s="4">
        <v>233</v>
      </c>
      <c r="L2268" s="4">
        <v>24</v>
      </c>
      <c r="M2268" s="4">
        <v>3</v>
      </c>
      <c r="N2268" s="4" t="s">
        <v>3</v>
      </c>
      <c r="O2268" s="4">
        <v>2</v>
      </c>
      <c r="P2268" s="4"/>
      <c r="Q2268" s="4"/>
      <c r="R2268" s="4"/>
      <c r="S2268" s="4"/>
      <c r="T2268" s="4"/>
      <c r="U2268" s="4"/>
      <c r="V2268" s="4"/>
      <c r="W2268" s="4">
        <v>0</v>
      </c>
      <c r="X2268" s="4">
        <v>1</v>
      </c>
      <c r="Y2268" s="4">
        <v>0</v>
      </c>
      <c r="Z2268" s="4"/>
      <c r="AA2268" s="4"/>
      <c r="AB2268" s="4"/>
    </row>
    <row r="2269" spans="1:28" x14ac:dyDescent="0.25">
      <c r="A2269" s="4">
        <v>50</v>
      </c>
      <c r="B2269" s="4">
        <v>0</v>
      </c>
      <c r="C2269" s="4">
        <v>0</v>
      </c>
      <c r="D2269" s="4">
        <v>1</v>
      </c>
      <c r="E2269" s="4">
        <v>210</v>
      </c>
      <c r="F2269" s="4">
        <f>ROUND(Source!X2243,O2269)</f>
        <v>35815.870000000003</v>
      </c>
      <c r="G2269" s="4" t="s">
        <v>72</v>
      </c>
      <c r="H2269" s="4" t="s">
        <v>73</v>
      </c>
      <c r="I2269" s="4"/>
      <c r="J2269" s="4"/>
      <c r="K2269" s="4">
        <v>210</v>
      </c>
      <c r="L2269" s="4">
        <v>25</v>
      </c>
      <c r="M2269" s="4">
        <v>3</v>
      </c>
      <c r="N2269" s="4" t="s">
        <v>3</v>
      </c>
      <c r="O2269" s="4">
        <v>2</v>
      </c>
      <c r="P2269" s="4"/>
      <c r="Q2269" s="4"/>
      <c r="R2269" s="4"/>
      <c r="S2269" s="4"/>
      <c r="T2269" s="4"/>
      <c r="U2269" s="4"/>
      <c r="V2269" s="4"/>
      <c r="W2269" s="4">
        <v>35815.870000000003</v>
      </c>
      <c r="X2269" s="4">
        <v>1</v>
      </c>
      <c r="Y2269" s="4">
        <v>35815.870000000003</v>
      </c>
      <c r="Z2269" s="4"/>
      <c r="AA2269" s="4"/>
      <c r="AB2269" s="4"/>
    </row>
    <row r="2270" spans="1:28" x14ac:dyDescent="0.25">
      <c r="A2270" s="4">
        <v>50</v>
      </c>
      <c r="B2270" s="4">
        <v>0</v>
      </c>
      <c r="C2270" s="4">
        <v>0</v>
      </c>
      <c r="D2270" s="4">
        <v>1</v>
      </c>
      <c r="E2270" s="4">
        <v>211</v>
      </c>
      <c r="F2270" s="4">
        <f>ROUND(Source!Y2243,O2270)</f>
        <v>5116.55</v>
      </c>
      <c r="G2270" s="4" t="s">
        <v>74</v>
      </c>
      <c r="H2270" s="4" t="s">
        <v>75</v>
      </c>
      <c r="I2270" s="4"/>
      <c r="J2270" s="4"/>
      <c r="K2270" s="4">
        <v>211</v>
      </c>
      <c r="L2270" s="4">
        <v>26</v>
      </c>
      <c r="M2270" s="4">
        <v>3</v>
      </c>
      <c r="N2270" s="4" t="s">
        <v>3</v>
      </c>
      <c r="O2270" s="4">
        <v>2</v>
      </c>
      <c r="P2270" s="4"/>
      <c r="Q2270" s="4"/>
      <c r="R2270" s="4"/>
      <c r="S2270" s="4"/>
      <c r="T2270" s="4"/>
      <c r="U2270" s="4"/>
      <c r="V2270" s="4"/>
      <c r="W2270" s="4">
        <v>5116.55</v>
      </c>
      <c r="X2270" s="4">
        <v>1</v>
      </c>
      <c r="Y2270" s="4">
        <v>5116.55</v>
      </c>
      <c r="Z2270" s="4"/>
      <c r="AA2270" s="4"/>
      <c r="AB2270" s="4"/>
    </row>
    <row r="2271" spans="1:28" x14ac:dyDescent="0.25">
      <c r="A2271" s="4">
        <v>50</v>
      </c>
      <c r="B2271" s="4">
        <v>0</v>
      </c>
      <c r="C2271" s="4">
        <v>0</v>
      </c>
      <c r="D2271" s="4">
        <v>1</v>
      </c>
      <c r="E2271" s="4">
        <v>224</v>
      </c>
      <c r="F2271" s="4">
        <f>ROUND(Source!AR2243,O2271)</f>
        <v>93345.49</v>
      </c>
      <c r="G2271" s="4" t="s">
        <v>76</v>
      </c>
      <c r="H2271" s="4" t="s">
        <v>77</v>
      </c>
      <c r="I2271" s="4"/>
      <c r="J2271" s="4"/>
      <c r="K2271" s="4">
        <v>224</v>
      </c>
      <c r="L2271" s="4">
        <v>27</v>
      </c>
      <c r="M2271" s="4">
        <v>3</v>
      </c>
      <c r="N2271" s="4" t="s">
        <v>3</v>
      </c>
      <c r="O2271" s="4">
        <v>2</v>
      </c>
      <c r="P2271" s="4"/>
      <c r="Q2271" s="4"/>
      <c r="R2271" s="4"/>
      <c r="S2271" s="4"/>
      <c r="T2271" s="4"/>
      <c r="U2271" s="4"/>
      <c r="V2271" s="4"/>
      <c r="W2271" s="4">
        <v>93345.49</v>
      </c>
      <c r="X2271" s="4">
        <v>1</v>
      </c>
      <c r="Y2271" s="4">
        <v>93345.49</v>
      </c>
      <c r="Z2271" s="4"/>
      <c r="AA2271" s="4"/>
      <c r="AB2271" s="4"/>
    </row>
    <row r="2273" spans="1:245" x14ac:dyDescent="0.25">
      <c r="A2273" s="1">
        <v>4</v>
      </c>
      <c r="B2273" s="1">
        <v>1</v>
      </c>
      <c r="C2273" s="1"/>
      <c r="D2273" s="1">
        <f>ROW(A2508)</f>
        <v>2508</v>
      </c>
      <c r="E2273" s="1"/>
      <c r="F2273" s="1" t="s">
        <v>208</v>
      </c>
      <c r="G2273" s="1" t="s">
        <v>365</v>
      </c>
      <c r="H2273" s="1" t="s">
        <v>3</v>
      </c>
      <c r="I2273" s="1">
        <v>0</v>
      </c>
      <c r="J2273" s="1"/>
      <c r="K2273" s="1">
        <v>-1</v>
      </c>
      <c r="L2273" s="1"/>
      <c r="M2273" s="1" t="s">
        <v>3</v>
      </c>
      <c r="N2273" s="1"/>
      <c r="O2273" s="1"/>
      <c r="P2273" s="1"/>
      <c r="Q2273" s="1"/>
      <c r="R2273" s="1"/>
      <c r="S2273" s="1">
        <v>0</v>
      </c>
      <c r="T2273" s="1"/>
      <c r="U2273" s="1" t="s">
        <v>3</v>
      </c>
      <c r="V2273" s="1">
        <v>0</v>
      </c>
      <c r="W2273" s="1"/>
      <c r="X2273" s="1"/>
      <c r="Y2273" s="1"/>
      <c r="Z2273" s="1"/>
      <c r="AA2273" s="1"/>
      <c r="AB2273" s="1" t="s">
        <v>3</v>
      </c>
      <c r="AC2273" s="1" t="s">
        <v>3</v>
      </c>
      <c r="AD2273" s="1" t="s">
        <v>3</v>
      </c>
      <c r="AE2273" s="1" t="s">
        <v>3</v>
      </c>
      <c r="AF2273" s="1" t="s">
        <v>3</v>
      </c>
      <c r="AG2273" s="1" t="s">
        <v>3</v>
      </c>
      <c r="AH2273" s="1"/>
      <c r="AI2273" s="1"/>
      <c r="AJ2273" s="1"/>
      <c r="AK2273" s="1"/>
      <c r="AL2273" s="1"/>
      <c r="AM2273" s="1"/>
      <c r="AN2273" s="1"/>
      <c r="AO2273" s="1"/>
      <c r="AP2273" s="1" t="s">
        <v>3</v>
      </c>
      <c r="AQ2273" s="1" t="s">
        <v>3</v>
      </c>
      <c r="AR2273" s="1" t="s">
        <v>3</v>
      </c>
      <c r="AS2273" s="1"/>
      <c r="AT2273" s="1"/>
      <c r="AU2273" s="1"/>
      <c r="AV2273" s="1"/>
      <c r="AW2273" s="1"/>
      <c r="AX2273" s="1"/>
      <c r="AY2273" s="1"/>
      <c r="AZ2273" s="1" t="s">
        <v>3</v>
      </c>
      <c r="BA2273" s="1"/>
      <c r="BB2273" s="1" t="s">
        <v>3</v>
      </c>
      <c r="BC2273" s="1" t="s">
        <v>3</v>
      </c>
      <c r="BD2273" s="1" t="s">
        <v>3</v>
      </c>
      <c r="BE2273" s="1" t="s">
        <v>3</v>
      </c>
      <c r="BF2273" s="1" t="s">
        <v>3</v>
      </c>
      <c r="BG2273" s="1" t="s">
        <v>3</v>
      </c>
      <c r="BH2273" s="1" t="s">
        <v>3</v>
      </c>
      <c r="BI2273" s="1" t="s">
        <v>3</v>
      </c>
      <c r="BJ2273" s="1" t="s">
        <v>3</v>
      </c>
      <c r="BK2273" s="1" t="s">
        <v>3</v>
      </c>
      <c r="BL2273" s="1" t="s">
        <v>3</v>
      </c>
      <c r="BM2273" s="1" t="s">
        <v>3</v>
      </c>
      <c r="BN2273" s="1" t="s">
        <v>3</v>
      </c>
      <c r="BO2273" s="1" t="s">
        <v>3</v>
      </c>
      <c r="BP2273" s="1" t="s">
        <v>3</v>
      </c>
      <c r="BQ2273" s="1"/>
      <c r="BR2273" s="1"/>
      <c r="BS2273" s="1"/>
      <c r="BT2273" s="1"/>
      <c r="BU2273" s="1"/>
      <c r="BV2273" s="1"/>
      <c r="BW2273" s="1"/>
      <c r="BX2273" s="1">
        <v>0</v>
      </c>
      <c r="BY2273" s="1"/>
      <c r="BZ2273" s="1"/>
      <c r="CA2273" s="1"/>
      <c r="CB2273" s="1"/>
      <c r="CC2273" s="1"/>
      <c r="CD2273" s="1"/>
      <c r="CE2273" s="1"/>
      <c r="CF2273" s="1"/>
      <c r="CG2273" s="1"/>
      <c r="CH2273" s="1"/>
      <c r="CI2273" s="1"/>
      <c r="CJ2273" s="1">
        <v>0</v>
      </c>
    </row>
    <row r="2275" spans="1:245" x14ac:dyDescent="0.25">
      <c r="A2275" s="2">
        <v>52</v>
      </c>
      <c r="B2275" s="2">
        <f t="shared" ref="B2275:G2275" si="1025">B2508</f>
        <v>1</v>
      </c>
      <c r="C2275" s="2">
        <f t="shared" si="1025"/>
        <v>4</v>
      </c>
      <c r="D2275" s="2">
        <f t="shared" si="1025"/>
        <v>2273</v>
      </c>
      <c r="E2275" s="2">
        <f t="shared" si="1025"/>
        <v>0</v>
      </c>
      <c r="F2275" s="2" t="str">
        <f t="shared" si="1025"/>
        <v>Новый раздел</v>
      </c>
      <c r="G2275" s="2" t="str">
        <f t="shared" si="1025"/>
        <v>Зона №1  -   12. Внутренние и внутриплощадочные слаботочные сети 7.3 "Входная группа"</v>
      </c>
      <c r="H2275" s="2"/>
      <c r="I2275" s="2"/>
      <c r="J2275" s="2"/>
      <c r="K2275" s="2"/>
      <c r="L2275" s="2"/>
      <c r="M2275" s="2"/>
      <c r="N2275" s="2"/>
      <c r="O2275" s="2">
        <f t="shared" ref="O2275:AT2275" si="1026">O2508</f>
        <v>1383595.01</v>
      </c>
      <c r="P2275" s="2">
        <f t="shared" si="1026"/>
        <v>1078.69</v>
      </c>
      <c r="Q2275" s="2">
        <f t="shared" si="1026"/>
        <v>2710.24</v>
      </c>
      <c r="R2275" s="2">
        <f t="shared" si="1026"/>
        <v>1718.34</v>
      </c>
      <c r="S2275" s="2">
        <f t="shared" si="1026"/>
        <v>1379806.08</v>
      </c>
      <c r="T2275" s="2">
        <f t="shared" si="1026"/>
        <v>0</v>
      </c>
      <c r="U2275" s="2">
        <f t="shared" si="1026"/>
        <v>1441.39</v>
      </c>
      <c r="V2275" s="2">
        <f t="shared" si="1026"/>
        <v>0</v>
      </c>
      <c r="W2275" s="2">
        <f t="shared" si="1026"/>
        <v>0</v>
      </c>
      <c r="X2275" s="2">
        <f t="shared" si="1026"/>
        <v>965864.25</v>
      </c>
      <c r="Y2275" s="2">
        <f t="shared" si="1026"/>
        <v>137980.60999999999</v>
      </c>
      <c r="Z2275" s="2">
        <f t="shared" si="1026"/>
        <v>0</v>
      </c>
      <c r="AA2275" s="2">
        <f t="shared" si="1026"/>
        <v>0</v>
      </c>
      <c r="AB2275" s="2">
        <f t="shared" si="1026"/>
        <v>0</v>
      </c>
      <c r="AC2275" s="2">
        <f t="shared" si="1026"/>
        <v>0</v>
      </c>
      <c r="AD2275" s="2">
        <f t="shared" si="1026"/>
        <v>0</v>
      </c>
      <c r="AE2275" s="2">
        <f t="shared" si="1026"/>
        <v>0</v>
      </c>
      <c r="AF2275" s="2">
        <f t="shared" si="1026"/>
        <v>0</v>
      </c>
      <c r="AG2275" s="2">
        <f t="shared" si="1026"/>
        <v>0</v>
      </c>
      <c r="AH2275" s="2">
        <f t="shared" si="1026"/>
        <v>0</v>
      </c>
      <c r="AI2275" s="2">
        <f t="shared" si="1026"/>
        <v>0</v>
      </c>
      <c r="AJ2275" s="2">
        <f t="shared" si="1026"/>
        <v>0</v>
      </c>
      <c r="AK2275" s="2">
        <f t="shared" si="1026"/>
        <v>0</v>
      </c>
      <c r="AL2275" s="2">
        <f t="shared" si="1026"/>
        <v>0</v>
      </c>
      <c r="AM2275" s="2">
        <f t="shared" si="1026"/>
        <v>0</v>
      </c>
      <c r="AN2275" s="2">
        <f t="shared" si="1026"/>
        <v>0</v>
      </c>
      <c r="AO2275" s="2">
        <f t="shared" si="1026"/>
        <v>0</v>
      </c>
      <c r="AP2275" s="2">
        <f t="shared" si="1026"/>
        <v>0</v>
      </c>
      <c r="AQ2275" s="2">
        <f t="shared" si="1026"/>
        <v>0</v>
      </c>
      <c r="AR2275" s="2">
        <f t="shared" si="1026"/>
        <v>2489295.67</v>
      </c>
      <c r="AS2275" s="2">
        <f t="shared" si="1026"/>
        <v>0</v>
      </c>
      <c r="AT2275" s="2">
        <f t="shared" si="1026"/>
        <v>0</v>
      </c>
      <c r="AU2275" s="2">
        <f t="shared" ref="AU2275:BZ2275" si="1027">AU2508</f>
        <v>2489295.67</v>
      </c>
      <c r="AV2275" s="2">
        <f t="shared" si="1027"/>
        <v>1078.69</v>
      </c>
      <c r="AW2275" s="2">
        <f t="shared" si="1027"/>
        <v>1078.69</v>
      </c>
      <c r="AX2275" s="2">
        <f t="shared" si="1027"/>
        <v>0</v>
      </c>
      <c r="AY2275" s="2">
        <f t="shared" si="1027"/>
        <v>1078.69</v>
      </c>
      <c r="AZ2275" s="2">
        <f t="shared" si="1027"/>
        <v>0</v>
      </c>
      <c r="BA2275" s="2">
        <f t="shared" si="1027"/>
        <v>0</v>
      </c>
      <c r="BB2275" s="2">
        <f t="shared" si="1027"/>
        <v>0</v>
      </c>
      <c r="BC2275" s="2">
        <f t="shared" si="1027"/>
        <v>0</v>
      </c>
      <c r="BD2275" s="2">
        <f t="shared" si="1027"/>
        <v>0</v>
      </c>
      <c r="BE2275" s="2">
        <f t="shared" si="1027"/>
        <v>0</v>
      </c>
      <c r="BF2275" s="2">
        <f t="shared" si="1027"/>
        <v>0</v>
      </c>
      <c r="BG2275" s="2">
        <f t="shared" si="1027"/>
        <v>0</v>
      </c>
      <c r="BH2275" s="2">
        <f t="shared" si="1027"/>
        <v>0</v>
      </c>
      <c r="BI2275" s="2">
        <f t="shared" si="1027"/>
        <v>0</v>
      </c>
      <c r="BJ2275" s="2">
        <f t="shared" si="1027"/>
        <v>0</v>
      </c>
      <c r="BK2275" s="2">
        <f t="shared" si="1027"/>
        <v>0</v>
      </c>
      <c r="BL2275" s="2">
        <f t="shared" si="1027"/>
        <v>0</v>
      </c>
      <c r="BM2275" s="2">
        <f t="shared" si="1027"/>
        <v>0</v>
      </c>
      <c r="BN2275" s="2">
        <f t="shared" si="1027"/>
        <v>0</v>
      </c>
      <c r="BO2275" s="2">
        <f t="shared" si="1027"/>
        <v>0</v>
      </c>
      <c r="BP2275" s="2">
        <f t="shared" si="1027"/>
        <v>0</v>
      </c>
      <c r="BQ2275" s="2">
        <f t="shared" si="1027"/>
        <v>0</v>
      </c>
      <c r="BR2275" s="2">
        <f t="shared" si="1027"/>
        <v>0</v>
      </c>
      <c r="BS2275" s="2">
        <f t="shared" si="1027"/>
        <v>0</v>
      </c>
      <c r="BT2275" s="2">
        <f t="shared" si="1027"/>
        <v>0</v>
      </c>
      <c r="BU2275" s="2">
        <f t="shared" si="1027"/>
        <v>0</v>
      </c>
      <c r="BV2275" s="2">
        <f t="shared" si="1027"/>
        <v>0</v>
      </c>
      <c r="BW2275" s="2">
        <f t="shared" si="1027"/>
        <v>0</v>
      </c>
      <c r="BX2275" s="2">
        <f t="shared" si="1027"/>
        <v>0</v>
      </c>
      <c r="BY2275" s="2">
        <f t="shared" si="1027"/>
        <v>0</v>
      </c>
      <c r="BZ2275" s="2">
        <f t="shared" si="1027"/>
        <v>0</v>
      </c>
      <c r="CA2275" s="2">
        <f t="shared" ref="CA2275:DF2275" si="1028">CA2508</f>
        <v>0</v>
      </c>
      <c r="CB2275" s="2">
        <f t="shared" si="1028"/>
        <v>0</v>
      </c>
      <c r="CC2275" s="2">
        <f t="shared" si="1028"/>
        <v>0</v>
      </c>
      <c r="CD2275" s="2">
        <f t="shared" si="1028"/>
        <v>0</v>
      </c>
      <c r="CE2275" s="2">
        <f t="shared" si="1028"/>
        <v>0</v>
      </c>
      <c r="CF2275" s="2">
        <f t="shared" si="1028"/>
        <v>0</v>
      </c>
      <c r="CG2275" s="2">
        <f t="shared" si="1028"/>
        <v>0</v>
      </c>
      <c r="CH2275" s="2">
        <f t="shared" si="1028"/>
        <v>0</v>
      </c>
      <c r="CI2275" s="2">
        <f t="shared" si="1028"/>
        <v>0</v>
      </c>
      <c r="CJ2275" s="2">
        <f t="shared" si="1028"/>
        <v>0</v>
      </c>
      <c r="CK2275" s="2">
        <f t="shared" si="1028"/>
        <v>0</v>
      </c>
      <c r="CL2275" s="2">
        <f t="shared" si="1028"/>
        <v>0</v>
      </c>
      <c r="CM2275" s="2">
        <f t="shared" si="1028"/>
        <v>0</v>
      </c>
      <c r="CN2275" s="2">
        <f t="shared" si="1028"/>
        <v>0</v>
      </c>
      <c r="CO2275" s="2">
        <f t="shared" si="1028"/>
        <v>0</v>
      </c>
      <c r="CP2275" s="2">
        <f t="shared" si="1028"/>
        <v>0</v>
      </c>
      <c r="CQ2275" s="2">
        <f t="shared" si="1028"/>
        <v>0</v>
      </c>
      <c r="CR2275" s="2">
        <f t="shared" si="1028"/>
        <v>0</v>
      </c>
      <c r="CS2275" s="2">
        <f t="shared" si="1028"/>
        <v>0</v>
      </c>
      <c r="CT2275" s="2">
        <f t="shared" si="1028"/>
        <v>0</v>
      </c>
      <c r="CU2275" s="2">
        <f t="shared" si="1028"/>
        <v>0</v>
      </c>
      <c r="CV2275" s="2">
        <f t="shared" si="1028"/>
        <v>0</v>
      </c>
      <c r="CW2275" s="2">
        <f t="shared" si="1028"/>
        <v>0</v>
      </c>
      <c r="CX2275" s="2">
        <f t="shared" si="1028"/>
        <v>0</v>
      </c>
      <c r="CY2275" s="2">
        <f t="shared" si="1028"/>
        <v>0</v>
      </c>
      <c r="CZ2275" s="2">
        <f t="shared" si="1028"/>
        <v>0</v>
      </c>
      <c r="DA2275" s="2">
        <f t="shared" si="1028"/>
        <v>0</v>
      </c>
      <c r="DB2275" s="2">
        <f t="shared" si="1028"/>
        <v>0</v>
      </c>
      <c r="DC2275" s="2">
        <f t="shared" si="1028"/>
        <v>0</v>
      </c>
      <c r="DD2275" s="2">
        <f t="shared" si="1028"/>
        <v>0</v>
      </c>
      <c r="DE2275" s="2">
        <f t="shared" si="1028"/>
        <v>0</v>
      </c>
      <c r="DF2275" s="2">
        <f t="shared" si="1028"/>
        <v>0</v>
      </c>
      <c r="DG2275" s="3">
        <f t="shared" ref="DG2275:EL2275" si="1029">DG2508</f>
        <v>0</v>
      </c>
      <c r="DH2275" s="3">
        <f t="shared" si="1029"/>
        <v>0</v>
      </c>
      <c r="DI2275" s="3">
        <f t="shared" si="1029"/>
        <v>0</v>
      </c>
      <c r="DJ2275" s="3">
        <f t="shared" si="1029"/>
        <v>0</v>
      </c>
      <c r="DK2275" s="3">
        <f t="shared" si="1029"/>
        <v>0</v>
      </c>
      <c r="DL2275" s="3">
        <f t="shared" si="1029"/>
        <v>0</v>
      </c>
      <c r="DM2275" s="3">
        <f t="shared" si="1029"/>
        <v>0</v>
      </c>
      <c r="DN2275" s="3">
        <f t="shared" si="1029"/>
        <v>0</v>
      </c>
      <c r="DO2275" s="3">
        <f t="shared" si="1029"/>
        <v>0</v>
      </c>
      <c r="DP2275" s="3">
        <f t="shared" si="1029"/>
        <v>0</v>
      </c>
      <c r="DQ2275" s="3">
        <f t="shared" si="1029"/>
        <v>0</v>
      </c>
      <c r="DR2275" s="3">
        <f t="shared" si="1029"/>
        <v>0</v>
      </c>
      <c r="DS2275" s="3">
        <f t="shared" si="1029"/>
        <v>0</v>
      </c>
      <c r="DT2275" s="3">
        <f t="shared" si="1029"/>
        <v>0</v>
      </c>
      <c r="DU2275" s="3">
        <f t="shared" si="1029"/>
        <v>0</v>
      </c>
      <c r="DV2275" s="3">
        <f t="shared" si="1029"/>
        <v>0</v>
      </c>
      <c r="DW2275" s="3">
        <f t="shared" si="1029"/>
        <v>0</v>
      </c>
      <c r="DX2275" s="3">
        <f t="shared" si="1029"/>
        <v>0</v>
      </c>
      <c r="DY2275" s="3">
        <f t="shared" si="1029"/>
        <v>0</v>
      </c>
      <c r="DZ2275" s="3">
        <f t="shared" si="1029"/>
        <v>0</v>
      </c>
      <c r="EA2275" s="3">
        <f t="shared" si="1029"/>
        <v>0</v>
      </c>
      <c r="EB2275" s="3">
        <f t="shared" si="1029"/>
        <v>0</v>
      </c>
      <c r="EC2275" s="3">
        <f t="shared" si="1029"/>
        <v>0</v>
      </c>
      <c r="ED2275" s="3">
        <f t="shared" si="1029"/>
        <v>0</v>
      </c>
      <c r="EE2275" s="3">
        <f t="shared" si="1029"/>
        <v>0</v>
      </c>
      <c r="EF2275" s="3">
        <f t="shared" si="1029"/>
        <v>0</v>
      </c>
      <c r="EG2275" s="3">
        <f t="shared" si="1029"/>
        <v>0</v>
      </c>
      <c r="EH2275" s="3">
        <f t="shared" si="1029"/>
        <v>0</v>
      </c>
      <c r="EI2275" s="3">
        <f t="shared" si="1029"/>
        <v>0</v>
      </c>
      <c r="EJ2275" s="3">
        <f t="shared" si="1029"/>
        <v>0</v>
      </c>
      <c r="EK2275" s="3">
        <f t="shared" si="1029"/>
        <v>0</v>
      </c>
      <c r="EL2275" s="3">
        <f t="shared" si="1029"/>
        <v>0</v>
      </c>
      <c r="EM2275" s="3">
        <f t="shared" ref="EM2275:FR2275" si="1030">EM2508</f>
        <v>0</v>
      </c>
      <c r="EN2275" s="3">
        <f t="shared" si="1030"/>
        <v>0</v>
      </c>
      <c r="EO2275" s="3">
        <f t="shared" si="1030"/>
        <v>0</v>
      </c>
      <c r="EP2275" s="3">
        <f t="shared" si="1030"/>
        <v>0</v>
      </c>
      <c r="EQ2275" s="3">
        <f t="shared" si="1030"/>
        <v>0</v>
      </c>
      <c r="ER2275" s="3">
        <f t="shared" si="1030"/>
        <v>0</v>
      </c>
      <c r="ES2275" s="3">
        <f t="shared" si="1030"/>
        <v>0</v>
      </c>
      <c r="ET2275" s="3">
        <f t="shared" si="1030"/>
        <v>0</v>
      </c>
      <c r="EU2275" s="3">
        <f t="shared" si="1030"/>
        <v>0</v>
      </c>
      <c r="EV2275" s="3">
        <f t="shared" si="1030"/>
        <v>0</v>
      </c>
      <c r="EW2275" s="3">
        <f t="shared" si="1030"/>
        <v>0</v>
      </c>
      <c r="EX2275" s="3">
        <f t="shared" si="1030"/>
        <v>0</v>
      </c>
      <c r="EY2275" s="3">
        <f t="shared" si="1030"/>
        <v>0</v>
      </c>
      <c r="EZ2275" s="3">
        <f t="shared" si="1030"/>
        <v>0</v>
      </c>
      <c r="FA2275" s="3">
        <f t="shared" si="1030"/>
        <v>0</v>
      </c>
      <c r="FB2275" s="3">
        <f t="shared" si="1030"/>
        <v>0</v>
      </c>
      <c r="FC2275" s="3">
        <f t="shared" si="1030"/>
        <v>0</v>
      </c>
      <c r="FD2275" s="3">
        <f t="shared" si="1030"/>
        <v>0</v>
      </c>
      <c r="FE2275" s="3">
        <f t="shared" si="1030"/>
        <v>0</v>
      </c>
      <c r="FF2275" s="3">
        <f t="shared" si="1030"/>
        <v>0</v>
      </c>
      <c r="FG2275" s="3">
        <f t="shared" si="1030"/>
        <v>0</v>
      </c>
      <c r="FH2275" s="3">
        <f t="shared" si="1030"/>
        <v>0</v>
      </c>
      <c r="FI2275" s="3">
        <f t="shared" si="1030"/>
        <v>0</v>
      </c>
      <c r="FJ2275" s="3">
        <f t="shared" si="1030"/>
        <v>0</v>
      </c>
      <c r="FK2275" s="3">
        <f t="shared" si="1030"/>
        <v>0</v>
      </c>
      <c r="FL2275" s="3">
        <f t="shared" si="1030"/>
        <v>0</v>
      </c>
      <c r="FM2275" s="3">
        <f t="shared" si="1030"/>
        <v>0</v>
      </c>
      <c r="FN2275" s="3">
        <f t="shared" si="1030"/>
        <v>0</v>
      </c>
      <c r="FO2275" s="3">
        <f t="shared" si="1030"/>
        <v>0</v>
      </c>
      <c r="FP2275" s="3">
        <f t="shared" si="1030"/>
        <v>0</v>
      </c>
      <c r="FQ2275" s="3">
        <f t="shared" si="1030"/>
        <v>0</v>
      </c>
      <c r="FR2275" s="3">
        <f t="shared" si="1030"/>
        <v>0</v>
      </c>
      <c r="FS2275" s="3">
        <f t="shared" ref="FS2275:GX2275" si="1031">FS2508</f>
        <v>0</v>
      </c>
      <c r="FT2275" s="3">
        <f t="shared" si="1031"/>
        <v>0</v>
      </c>
      <c r="FU2275" s="3">
        <f t="shared" si="1031"/>
        <v>0</v>
      </c>
      <c r="FV2275" s="3">
        <f t="shared" si="1031"/>
        <v>0</v>
      </c>
      <c r="FW2275" s="3">
        <f t="shared" si="1031"/>
        <v>0</v>
      </c>
      <c r="FX2275" s="3">
        <f t="shared" si="1031"/>
        <v>0</v>
      </c>
      <c r="FY2275" s="3">
        <f t="shared" si="1031"/>
        <v>0</v>
      </c>
      <c r="FZ2275" s="3">
        <f t="shared" si="1031"/>
        <v>0</v>
      </c>
      <c r="GA2275" s="3">
        <f t="shared" si="1031"/>
        <v>0</v>
      </c>
      <c r="GB2275" s="3">
        <f t="shared" si="1031"/>
        <v>0</v>
      </c>
      <c r="GC2275" s="3">
        <f t="shared" si="1031"/>
        <v>0</v>
      </c>
      <c r="GD2275" s="3">
        <f t="shared" si="1031"/>
        <v>0</v>
      </c>
      <c r="GE2275" s="3">
        <f t="shared" si="1031"/>
        <v>0</v>
      </c>
      <c r="GF2275" s="3">
        <f t="shared" si="1031"/>
        <v>0</v>
      </c>
      <c r="GG2275" s="3">
        <f t="shared" si="1031"/>
        <v>0</v>
      </c>
      <c r="GH2275" s="3">
        <f t="shared" si="1031"/>
        <v>0</v>
      </c>
      <c r="GI2275" s="3">
        <f t="shared" si="1031"/>
        <v>0</v>
      </c>
      <c r="GJ2275" s="3">
        <f t="shared" si="1031"/>
        <v>0</v>
      </c>
      <c r="GK2275" s="3">
        <f t="shared" si="1031"/>
        <v>0</v>
      </c>
      <c r="GL2275" s="3">
        <f t="shared" si="1031"/>
        <v>0</v>
      </c>
      <c r="GM2275" s="3">
        <f t="shared" si="1031"/>
        <v>0</v>
      </c>
      <c r="GN2275" s="3">
        <f t="shared" si="1031"/>
        <v>0</v>
      </c>
      <c r="GO2275" s="3">
        <f t="shared" si="1031"/>
        <v>0</v>
      </c>
      <c r="GP2275" s="3">
        <f t="shared" si="1031"/>
        <v>0</v>
      </c>
      <c r="GQ2275" s="3">
        <f t="shared" si="1031"/>
        <v>0</v>
      </c>
      <c r="GR2275" s="3">
        <f t="shared" si="1031"/>
        <v>0</v>
      </c>
      <c r="GS2275" s="3">
        <f t="shared" si="1031"/>
        <v>0</v>
      </c>
      <c r="GT2275" s="3">
        <f t="shared" si="1031"/>
        <v>0</v>
      </c>
      <c r="GU2275" s="3">
        <f t="shared" si="1031"/>
        <v>0</v>
      </c>
      <c r="GV2275" s="3">
        <f t="shared" si="1031"/>
        <v>0</v>
      </c>
      <c r="GW2275" s="3">
        <f t="shared" si="1031"/>
        <v>0</v>
      </c>
      <c r="GX2275" s="3">
        <f t="shared" si="1031"/>
        <v>0</v>
      </c>
    </row>
    <row r="2277" spans="1:245" x14ac:dyDescent="0.25">
      <c r="A2277" s="1">
        <v>5</v>
      </c>
      <c r="B2277" s="1">
        <v>1</v>
      </c>
      <c r="C2277" s="1"/>
      <c r="D2277" s="1">
        <f>ROW(A2288)</f>
        <v>2288</v>
      </c>
      <c r="E2277" s="1"/>
      <c r="F2277" s="1" t="s">
        <v>13</v>
      </c>
      <c r="G2277" s="1" t="s">
        <v>78</v>
      </c>
      <c r="H2277" s="1" t="s">
        <v>3</v>
      </c>
      <c r="I2277" s="1">
        <v>0</v>
      </c>
      <c r="J2277" s="1"/>
      <c r="K2277" s="1">
        <v>-1</v>
      </c>
      <c r="L2277" s="1"/>
      <c r="M2277" s="1" t="s">
        <v>3</v>
      </c>
      <c r="N2277" s="1"/>
      <c r="O2277" s="1"/>
      <c r="P2277" s="1"/>
      <c r="Q2277" s="1"/>
      <c r="R2277" s="1"/>
      <c r="S2277" s="1">
        <v>0</v>
      </c>
      <c r="T2277" s="1"/>
      <c r="U2277" s="1" t="s">
        <v>3</v>
      </c>
      <c r="V2277" s="1">
        <v>0</v>
      </c>
      <c r="W2277" s="1"/>
      <c r="X2277" s="1"/>
      <c r="Y2277" s="1"/>
      <c r="Z2277" s="1"/>
      <c r="AA2277" s="1"/>
      <c r="AB2277" s="1" t="s">
        <v>3</v>
      </c>
      <c r="AC2277" s="1" t="s">
        <v>3</v>
      </c>
      <c r="AD2277" s="1" t="s">
        <v>3</v>
      </c>
      <c r="AE2277" s="1" t="s">
        <v>3</v>
      </c>
      <c r="AF2277" s="1" t="s">
        <v>3</v>
      </c>
      <c r="AG2277" s="1" t="s">
        <v>3</v>
      </c>
      <c r="AH2277" s="1"/>
      <c r="AI2277" s="1"/>
      <c r="AJ2277" s="1"/>
      <c r="AK2277" s="1"/>
      <c r="AL2277" s="1"/>
      <c r="AM2277" s="1"/>
      <c r="AN2277" s="1"/>
      <c r="AO2277" s="1"/>
      <c r="AP2277" s="1" t="s">
        <v>3</v>
      </c>
      <c r="AQ2277" s="1" t="s">
        <v>3</v>
      </c>
      <c r="AR2277" s="1" t="s">
        <v>3</v>
      </c>
      <c r="AS2277" s="1"/>
      <c r="AT2277" s="1"/>
      <c r="AU2277" s="1"/>
      <c r="AV2277" s="1"/>
      <c r="AW2277" s="1"/>
      <c r="AX2277" s="1"/>
      <c r="AY2277" s="1"/>
      <c r="AZ2277" s="1" t="s">
        <v>3</v>
      </c>
      <c r="BA2277" s="1"/>
      <c r="BB2277" s="1" t="s">
        <v>3</v>
      </c>
      <c r="BC2277" s="1" t="s">
        <v>3</v>
      </c>
      <c r="BD2277" s="1" t="s">
        <v>3</v>
      </c>
      <c r="BE2277" s="1" t="s">
        <v>3</v>
      </c>
      <c r="BF2277" s="1" t="s">
        <v>3</v>
      </c>
      <c r="BG2277" s="1" t="s">
        <v>3</v>
      </c>
      <c r="BH2277" s="1" t="s">
        <v>3</v>
      </c>
      <c r="BI2277" s="1" t="s">
        <v>3</v>
      </c>
      <c r="BJ2277" s="1" t="s">
        <v>3</v>
      </c>
      <c r="BK2277" s="1" t="s">
        <v>3</v>
      </c>
      <c r="BL2277" s="1" t="s">
        <v>3</v>
      </c>
      <c r="BM2277" s="1" t="s">
        <v>3</v>
      </c>
      <c r="BN2277" s="1" t="s">
        <v>3</v>
      </c>
      <c r="BO2277" s="1" t="s">
        <v>3</v>
      </c>
      <c r="BP2277" s="1" t="s">
        <v>3</v>
      </c>
      <c r="BQ2277" s="1"/>
      <c r="BR2277" s="1"/>
      <c r="BS2277" s="1"/>
      <c r="BT2277" s="1"/>
      <c r="BU2277" s="1"/>
      <c r="BV2277" s="1"/>
      <c r="BW2277" s="1"/>
      <c r="BX2277" s="1">
        <v>0</v>
      </c>
      <c r="BY2277" s="1"/>
      <c r="BZ2277" s="1"/>
      <c r="CA2277" s="1"/>
      <c r="CB2277" s="1"/>
      <c r="CC2277" s="1"/>
      <c r="CD2277" s="1"/>
      <c r="CE2277" s="1"/>
      <c r="CF2277" s="1"/>
      <c r="CG2277" s="1"/>
      <c r="CH2277" s="1"/>
      <c r="CI2277" s="1"/>
      <c r="CJ2277" s="1">
        <v>0</v>
      </c>
    </row>
    <row r="2279" spans="1:245" x14ac:dyDescent="0.25">
      <c r="A2279" s="2">
        <v>52</v>
      </c>
      <c r="B2279" s="2">
        <f t="shared" ref="B2279:G2279" si="1032">B2288</f>
        <v>1</v>
      </c>
      <c r="C2279" s="2">
        <f t="shared" si="1032"/>
        <v>5</v>
      </c>
      <c r="D2279" s="2">
        <f t="shared" si="1032"/>
        <v>2277</v>
      </c>
      <c r="E2279" s="2">
        <f t="shared" si="1032"/>
        <v>0</v>
      </c>
      <c r="F2279" s="2" t="str">
        <f t="shared" si="1032"/>
        <v>Новый подраздел</v>
      </c>
      <c r="G2279" s="2" t="str">
        <f t="shared" si="1032"/>
        <v>ЛВС - Инженерные сооружения и коммуникации</v>
      </c>
      <c r="H2279" s="2"/>
      <c r="I2279" s="2"/>
      <c r="J2279" s="2"/>
      <c r="K2279" s="2"/>
      <c r="L2279" s="2"/>
      <c r="M2279" s="2"/>
      <c r="N2279" s="2"/>
      <c r="O2279" s="2">
        <f t="shared" ref="O2279:AT2279" si="1033">O2288</f>
        <v>318790.49</v>
      </c>
      <c r="P2279" s="2">
        <f t="shared" si="1033"/>
        <v>0</v>
      </c>
      <c r="Q2279" s="2">
        <f t="shared" si="1033"/>
        <v>0</v>
      </c>
      <c r="R2279" s="2">
        <f t="shared" si="1033"/>
        <v>0</v>
      </c>
      <c r="S2279" s="2">
        <f t="shared" si="1033"/>
        <v>318790.49</v>
      </c>
      <c r="T2279" s="2">
        <f t="shared" si="1033"/>
        <v>0</v>
      </c>
      <c r="U2279" s="2">
        <f t="shared" si="1033"/>
        <v>315.95999999999998</v>
      </c>
      <c r="V2279" s="2">
        <f t="shared" si="1033"/>
        <v>0</v>
      </c>
      <c r="W2279" s="2">
        <f t="shared" si="1033"/>
        <v>0</v>
      </c>
      <c r="X2279" s="2">
        <f t="shared" si="1033"/>
        <v>223153.34</v>
      </c>
      <c r="Y2279" s="2">
        <f t="shared" si="1033"/>
        <v>31879.05</v>
      </c>
      <c r="Z2279" s="2">
        <f t="shared" si="1033"/>
        <v>0</v>
      </c>
      <c r="AA2279" s="2">
        <f t="shared" si="1033"/>
        <v>0</v>
      </c>
      <c r="AB2279" s="2">
        <f t="shared" si="1033"/>
        <v>318790.49</v>
      </c>
      <c r="AC2279" s="2">
        <f t="shared" si="1033"/>
        <v>0</v>
      </c>
      <c r="AD2279" s="2">
        <f t="shared" si="1033"/>
        <v>0</v>
      </c>
      <c r="AE2279" s="2">
        <f t="shared" si="1033"/>
        <v>0</v>
      </c>
      <c r="AF2279" s="2">
        <f t="shared" si="1033"/>
        <v>318790.49</v>
      </c>
      <c r="AG2279" s="2">
        <f t="shared" si="1033"/>
        <v>0</v>
      </c>
      <c r="AH2279" s="2">
        <f t="shared" si="1033"/>
        <v>315.95999999999998</v>
      </c>
      <c r="AI2279" s="2">
        <f t="shared" si="1033"/>
        <v>0</v>
      </c>
      <c r="AJ2279" s="2">
        <f t="shared" si="1033"/>
        <v>0</v>
      </c>
      <c r="AK2279" s="2">
        <f t="shared" si="1033"/>
        <v>223153.34</v>
      </c>
      <c r="AL2279" s="2">
        <f t="shared" si="1033"/>
        <v>31879.05</v>
      </c>
      <c r="AM2279" s="2">
        <f t="shared" si="1033"/>
        <v>0</v>
      </c>
      <c r="AN2279" s="2">
        <f t="shared" si="1033"/>
        <v>0</v>
      </c>
      <c r="AO2279" s="2">
        <f t="shared" si="1033"/>
        <v>0</v>
      </c>
      <c r="AP2279" s="2">
        <f t="shared" si="1033"/>
        <v>0</v>
      </c>
      <c r="AQ2279" s="2">
        <f t="shared" si="1033"/>
        <v>0</v>
      </c>
      <c r="AR2279" s="2">
        <f t="shared" si="1033"/>
        <v>573822.88</v>
      </c>
      <c r="AS2279" s="2">
        <f t="shared" si="1033"/>
        <v>0</v>
      </c>
      <c r="AT2279" s="2">
        <f t="shared" si="1033"/>
        <v>0</v>
      </c>
      <c r="AU2279" s="2">
        <f t="shared" ref="AU2279:BZ2279" si="1034">AU2288</f>
        <v>573822.88</v>
      </c>
      <c r="AV2279" s="2">
        <f t="shared" si="1034"/>
        <v>0</v>
      </c>
      <c r="AW2279" s="2">
        <f t="shared" si="1034"/>
        <v>0</v>
      </c>
      <c r="AX2279" s="2">
        <f t="shared" si="1034"/>
        <v>0</v>
      </c>
      <c r="AY2279" s="2">
        <f t="shared" si="1034"/>
        <v>0</v>
      </c>
      <c r="AZ2279" s="2">
        <f t="shared" si="1034"/>
        <v>0</v>
      </c>
      <c r="BA2279" s="2">
        <f t="shared" si="1034"/>
        <v>0</v>
      </c>
      <c r="BB2279" s="2">
        <f t="shared" si="1034"/>
        <v>0</v>
      </c>
      <c r="BC2279" s="2">
        <f t="shared" si="1034"/>
        <v>0</v>
      </c>
      <c r="BD2279" s="2">
        <f t="shared" si="1034"/>
        <v>0</v>
      </c>
      <c r="BE2279" s="2">
        <f t="shared" si="1034"/>
        <v>0</v>
      </c>
      <c r="BF2279" s="2">
        <f t="shared" si="1034"/>
        <v>0</v>
      </c>
      <c r="BG2279" s="2">
        <f t="shared" si="1034"/>
        <v>0</v>
      </c>
      <c r="BH2279" s="2">
        <f t="shared" si="1034"/>
        <v>0</v>
      </c>
      <c r="BI2279" s="2">
        <f t="shared" si="1034"/>
        <v>0</v>
      </c>
      <c r="BJ2279" s="2">
        <f t="shared" si="1034"/>
        <v>0</v>
      </c>
      <c r="BK2279" s="2">
        <f t="shared" si="1034"/>
        <v>0</v>
      </c>
      <c r="BL2279" s="2">
        <f t="shared" si="1034"/>
        <v>0</v>
      </c>
      <c r="BM2279" s="2">
        <f t="shared" si="1034"/>
        <v>0</v>
      </c>
      <c r="BN2279" s="2">
        <f t="shared" si="1034"/>
        <v>0</v>
      </c>
      <c r="BO2279" s="2">
        <f t="shared" si="1034"/>
        <v>0</v>
      </c>
      <c r="BP2279" s="2">
        <f t="shared" si="1034"/>
        <v>0</v>
      </c>
      <c r="BQ2279" s="2">
        <f t="shared" si="1034"/>
        <v>0</v>
      </c>
      <c r="BR2279" s="2">
        <f t="shared" si="1034"/>
        <v>0</v>
      </c>
      <c r="BS2279" s="2">
        <f t="shared" si="1034"/>
        <v>0</v>
      </c>
      <c r="BT2279" s="2">
        <f t="shared" si="1034"/>
        <v>0</v>
      </c>
      <c r="BU2279" s="2">
        <f t="shared" si="1034"/>
        <v>0</v>
      </c>
      <c r="BV2279" s="2">
        <f t="shared" si="1034"/>
        <v>0</v>
      </c>
      <c r="BW2279" s="2">
        <f t="shared" si="1034"/>
        <v>0</v>
      </c>
      <c r="BX2279" s="2">
        <f t="shared" si="1034"/>
        <v>0</v>
      </c>
      <c r="BY2279" s="2">
        <f t="shared" si="1034"/>
        <v>0</v>
      </c>
      <c r="BZ2279" s="2">
        <f t="shared" si="1034"/>
        <v>0</v>
      </c>
      <c r="CA2279" s="2">
        <f t="shared" ref="CA2279:DF2279" si="1035">CA2288</f>
        <v>573822.88</v>
      </c>
      <c r="CB2279" s="2">
        <f t="shared" si="1035"/>
        <v>0</v>
      </c>
      <c r="CC2279" s="2">
        <f t="shared" si="1035"/>
        <v>0</v>
      </c>
      <c r="CD2279" s="2">
        <f t="shared" si="1035"/>
        <v>573822.88</v>
      </c>
      <c r="CE2279" s="2">
        <f t="shared" si="1035"/>
        <v>0</v>
      </c>
      <c r="CF2279" s="2">
        <f t="shared" si="1035"/>
        <v>0</v>
      </c>
      <c r="CG2279" s="2">
        <f t="shared" si="1035"/>
        <v>0</v>
      </c>
      <c r="CH2279" s="2">
        <f t="shared" si="1035"/>
        <v>0</v>
      </c>
      <c r="CI2279" s="2">
        <f t="shared" si="1035"/>
        <v>0</v>
      </c>
      <c r="CJ2279" s="2">
        <f t="shared" si="1035"/>
        <v>0</v>
      </c>
      <c r="CK2279" s="2">
        <f t="shared" si="1035"/>
        <v>0</v>
      </c>
      <c r="CL2279" s="2">
        <f t="shared" si="1035"/>
        <v>0</v>
      </c>
      <c r="CM2279" s="2">
        <f t="shared" si="1035"/>
        <v>0</v>
      </c>
      <c r="CN2279" s="2">
        <f t="shared" si="1035"/>
        <v>0</v>
      </c>
      <c r="CO2279" s="2">
        <f t="shared" si="1035"/>
        <v>0</v>
      </c>
      <c r="CP2279" s="2">
        <f t="shared" si="1035"/>
        <v>0</v>
      </c>
      <c r="CQ2279" s="2">
        <f t="shared" si="1035"/>
        <v>0</v>
      </c>
      <c r="CR2279" s="2">
        <f t="shared" si="1035"/>
        <v>0</v>
      </c>
      <c r="CS2279" s="2">
        <f t="shared" si="1035"/>
        <v>0</v>
      </c>
      <c r="CT2279" s="2">
        <f t="shared" si="1035"/>
        <v>0</v>
      </c>
      <c r="CU2279" s="2">
        <f t="shared" si="1035"/>
        <v>0</v>
      </c>
      <c r="CV2279" s="2">
        <f t="shared" si="1035"/>
        <v>0</v>
      </c>
      <c r="CW2279" s="2">
        <f t="shared" si="1035"/>
        <v>0</v>
      </c>
      <c r="CX2279" s="2">
        <f t="shared" si="1035"/>
        <v>0</v>
      </c>
      <c r="CY2279" s="2">
        <f t="shared" si="1035"/>
        <v>0</v>
      </c>
      <c r="CZ2279" s="2">
        <f t="shared" si="1035"/>
        <v>0</v>
      </c>
      <c r="DA2279" s="2">
        <f t="shared" si="1035"/>
        <v>0</v>
      </c>
      <c r="DB2279" s="2">
        <f t="shared" si="1035"/>
        <v>0</v>
      </c>
      <c r="DC2279" s="2">
        <f t="shared" si="1035"/>
        <v>0</v>
      </c>
      <c r="DD2279" s="2">
        <f t="shared" si="1035"/>
        <v>0</v>
      </c>
      <c r="DE2279" s="2">
        <f t="shared" si="1035"/>
        <v>0</v>
      </c>
      <c r="DF2279" s="2">
        <f t="shared" si="1035"/>
        <v>0</v>
      </c>
      <c r="DG2279" s="3">
        <f t="shared" ref="DG2279:EL2279" si="1036">DG2288</f>
        <v>0</v>
      </c>
      <c r="DH2279" s="3">
        <f t="shared" si="1036"/>
        <v>0</v>
      </c>
      <c r="DI2279" s="3">
        <f t="shared" si="1036"/>
        <v>0</v>
      </c>
      <c r="DJ2279" s="3">
        <f t="shared" si="1036"/>
        <v>0</v>
      </c>
      <c r="DK2279" s="3">
        <f t="shared" si="1036"/>
        <v>0</v>
      </c>
      <c r="DL2279" s="3">
        <f t="shared" si="1036"/>
        <v>0</v>
      </c>
      <c r="DM2279" s="3">
        <f t="shared" si="1036"/>
        <v>0</v>
      </c>
      <c r="DN2279" s="3">
        <f t="shared" si="1036"/>
        <v>0</v>
      </c>
      <c r="DO2279" s="3">
        <f t="shared" si="1036"/>
        <v>0</v>
      </c>
      <c r="DP2279" s="3">
        <f t="shared" si="1036"/>
        <v>0</v>
      </c>
      <c r="DQ2279" s="3">
        <f t="shared" si="1036"/>
        <v>0</v>
      </c>
      <c r="DR2279" s="3">
        <f t="shared" si="1036"/>
        <v>0</v>
      </c>
      <c r="DS2279" s="3">
        <f t="shared" si="1036"/>
        <v>0</v>
      </c>
      <c r="DT2279" s="3">
        <f t="shared" si="1036"/>
        <v>0</v>
      </c>
      <c r="DU2279" s="3">
        <f t="shared" si="1036"/>
        <v>0</v>
      </c>
      <c r="DV2279" s="3">
        <f t="shared" si="1036"/>
        <v>0</v>
      </c>
      <c r="DW2279" s="3">
        <f t="shared" si="1036"/>
        <v>0</v>
      </c>
      <c r="DX2279" s="3">
        <f t="shared" si="1036"/>
        <v>0</v>
      </c>
      <c r="DY2279" s="3">
        <f t="shared" si="1036"/>
        <v>0</v>
      </c>
      <c r="DZ2279" s="3">
        <f t="shared" si="1036"/>
        <v>0</v>
      </c>
      <c r="EA2279" s="3">
        <f t="shared" si="1036"/>
        <v>0</v>
      </c>
      <c r="EB2279" s="3">
        <f t="shared" si="1036"/>
        <v>0</v>
      </c>
      <c r="EC2279" s="3">
        <f t="shared" si="1036"/>
        <v>0</v>
      </c>
      <c r="ED2279" s="3">
        <f t="shared" si="1036"/>
        <v>0</v>
      </c>
      <c r="EE2279" s="3">
        <f t="shared" si="1036"/>
        <v>0</v>
      </c>
      <c r="EF2279" s="3">
        <f t="shared" si="1036"/>
        <v>0</v>
      </c>
      <c r="EG2279" s="3">
        <f t="shared" si="1036"/>
        <v>0</v>
      </c>
      <c r="EH2279" s="3">
        <f t="shared" si="1036"/>
        <v>0</v>
      </c>
      <c r="EI2279" s="3">
        <f t="shared" si="1036"/>
        <v>0</v>
      </c>
      <c r="EJ2279" s="3">
        <f t="shared" si="1036"/>
        <v>0</v>
      </c>
      <c r="EK2279" s="3">
        <f t="shared" si="1036"/>
        <v>0</v>
      </c>
      <c r="EL2279" s="3">
        <f t="shared" si="1036"/>
        <v>0</v>
      </c>
      <c r="EM2279" s="3">
        <f t="shared" ref="EM2279:FR2279" si="1037">EM2288</f>
        <v>0</v>
      </c>
      <c r="EN2279" s="3">
        <f t="shared" si="1037"/>
        <v>0</v>
      </c>
      <c r="EO2279" s="3">
        <f t="shared" si="1037"/>
        <v>0</v>
      </c>
      <c r="EP2279" s="3">
        <f t="shared" si="1037"/>
        <v>0</v>
      </c>
      <c r="EQ2279" s="3">
        <f t="shared" si="1037"/>
        <v>0</v>
      </c>
      <c r="ER2279" s="3">
        <f t="shared" si="1037"/>
        <v>0</v>
      </c>
      <c r="ES2279" s="3">
        <f t="shared" si="1037"/>
        <v>0</v>
      </c>
      <c r="ET2279" s="3">
        <f t="shared" si="1037"/>
        <v>0</v>
      </c>
      <c r="EU2279" s="3">
        <f t="shared" si="1037"/>
        <v>0</v>
      </c>
      <c r="EV2279" s="3">
        <f t="shared" si="1037"/>
        <v>0</v>
      </c>
      <c r="EW2279" s="3">
        <f t="shared" si="1037"/>
        <v>0</v>
      </c>
      <c r="EX2279" s="3">
        <f t="shared" si="1037"/>
        <v>0</v>
      </c>
      <c r="EY2279" s="3">
        <f t="shared" si="1037"/>
        <v>0</v>
      </c>
      <c r="EZ2279" s="3">
        <f t="shared" si="1037"/>
        <v>0</v>
      </c>
      <c r="FA2279" s="3">
        <f t="shared" si="1037"/>
        <v>0</v>
      </c>
      <c r="FB2279" s="3">
        <f t="shared" si="1037"/>
        <v>0</v>
      </c>
      <c r="FC2279" s="3">
        <f t="shared" si="1037"/>
        <v>0</v>
      </c>
      <c r="FD2279" s="3">
        <f t="shared" si="1037"/>
        <v>0</v>
      </c>
      <c r="FE2279" s="3">
        <f t="shared" si="1037"/>
        <v>0</v>
      </c>
      <c r="FF2279" s="3">
        <f t="shared" si="1037"/>
        <v>0</v>
      </c>
      <c r="FG2279" s="3">
        <f t="shared" si="1037"/>
        <v>0</v>
      </c>
      <c r="FH2279" s="3">
        <f t="shared" si="1037"/>
        <v>0</v>
      </c>
      <c r="FI2279" s="3">
        <f t="shared" si="1037"/>
        <v>0</v>
      </c>
      <c r="FJ2279" s="3">
        <f t="shared" si="1037"/>
        <v>0</v>
      </c>
      <c r="FK2279" s="3">
        <f t="shared" si="1037"/>
        <v>0</v>
      </c>
      <c r="FL2279" s="3">
        <f t="shared" si="1037"/>
        <v>0</v>
      </c>
      <c r="FM2279" s="3">
        <f t="shared" si="1037"/>
        <v>0</v>
      </c>
      <c r="FN2279" s="3">
        <f t="shared" si="1037"/>
        <v>0</v>
      </c>
      <c r="FO2279" s="3">
        <f t="shared" si="1037"/>
        <v>0</v>
      </c>
      <c r="FP2279" s="3">
        <f t="shared" si="1037"/>
        <v>0</v>
      </c>
      <c r="FQ2279" s="3">
        <f t="shared" si="1037"/>
        <v>0</v>
      </c>
      <c r="FR2279" s="3">
        <f t="shared" si="1037"/>
        <v>0</v>
      </c>
      <c r="FS2279" s="3">
        <f t="shared" ref="FS2279:GX2279" si="1038">FS2288</f>
        <v>0</v>
      </c>
      <c r="FT2279" s="3">
        <f t="shared" si="1038"/>
        <v>0</v>
      </c>
      <c r="FU2279" s="3">
        <f t="shared" si="1038"/>
        <v>0</v>
      </c>
      <c r="FV2279" s="3">
        <f t="shared" si="1038"/>
        <v>0</v>
      </c>
      <c r="FW2279" s="3">
        <f t="shared" si="1038"/>
        <v>0</v>
      </c>
      <c r="FX2279" s="3">
        <f t="shared" si="1038"/>
        <v>0</v>
      </c>
      <c r="FY2279" s="3">
        <f t="shared" si="1038"/>
        <v>0</v>
      </c>
      <c r="FZ2279" s="3">
        <f t="shared" si="1038"/>
        <v>0</v>
      </c>
      <c r="GA2279" s="3">
        <f t="shared" si="1038"/>
        <v>0</v>
      </c>
      <c r="GB2279" s="3">
        <f t="shared" si="1038"/>
        <v>0</v>
      </c>
      <c r="GC2279" s="3">
        <f t="shared" si="1038"/>
        <v>0</v>
      </c>
      <c r="GD2279" s="3">
        <f t="shared" si="1038"/>
        <v>0</v>
      </c>
      <c r="GE2279" s="3">
        <f t="shared" si="1038"/>
        <v>0</v>
      </c>
      <c r="GF2279" s="3">
        <f t="shared" si="1038"/>
        <v>0</v>
      </c>
      <c r="GG2279" s="3">
        <f t="shared" si="1038"/>
        <v>0</v>
      </c>
      <c r="GH2279" s="3">
        <f t="shared" si="1038"/>
        <v>0</v>
      </c>
      <c r="GI2279" s="3">
        <f t="shared" si="1038"/>
        <v>0</v>
      </c>
      <c r="GJ2279" s="3">
        <f t="shared" si="1038"/>
        <v>0</v>
      </c>
      <c r="GK2279" s="3">
        <f t="shared" si="1038"/>
        <v>0</v>
      </c>
      <c r="GL2279" s="3">
        <f t="shared" si="1038"/>
        <v>0</v>
      </c>
      <c r="GM2279" s="3">
        <f t="shared" si="1038"/>
        <v>0</v>
      </c>
      <c r="GN2279" s="3">
        <f t="shared" si="1038"/>
        <v>0</v>
      </c>
      <c r="GO2279" s="3">
        <f t="shared" si="1038"/>
        <v>0</v>
      </c>
      <c r="GP2279" s="3">
        <f t="shared" si="1038"/>
        <v>0</v>
      </c>
      <c r="GQ2279" s="3">
        <f t="shared" si="1038"/>
        <v>0</v>
      </c>
      <c r="GR2279" s="3">
        <f t="shared" si="1038"/>
        <v>0</v>
      </c>
      <c r="GS2279" s="3">
        <f t="shared" si="1038"/>
        <v>0</v>
      </c>
      <c r="GT2279" s="3">
        <f t="shared" si="1038"/>
        <v>0</v>
      </c>
      <c r="GU2279" s="3">
        <f t="shared" si="1038"/>
        <v>0</v>
      </c>
      <c r="GV2279" s="3">
        <f t="shared" si="1038"/>
        <v>0</v>
      </c>
      <c r="GW2279" s="3">
        <f t="shared" si="1038"/>
        <v>0</v>
      </c>
      <c r="GX2279" s="3">
        <f t="shared" si="1038"/>
        <v>0</v>
      </c>
    </row>
    <row r="2281" spans="1:245" x14ac:dyDescent="0.25">
      <c r="A2281">
        <v>17</v>
      </c>
      <c r="B2281">
        <v>1</v>
      </c>
      <c r="D2281">
        <f>ROW(EtalonRes!A307)</f>
        <v>307</v>
      </c>
      <c r="E2281" t="s">
        <v>366</v>
      </c>
      <c r="F2281" t="s">
        <v>84</v>
      </c>
      <c r="G2281" t="s">
        <v>85</v>
      </c>
      <c r="H2281" t="s">
        <v>18</v>
      </c>
      <c r="I2281">
        <v>5</v>
      </c>
      <c r="J2281">
        <v>0</v>
      </c>
      <c r="K2281">
        <v>5</v>
      </c>
      <c r="O2281">
        <f t="shared" ref="O2281:O2286" si="1039">ROUND(CP2281,2)</f>
        <v>4953.8</v>
      </c>
      <c r="P2281">
        <f t="shared" ref="P2281:P2286" si="1040">ROUND(CQ2281*I2281,2)</f>
        <v>0</v>
      </c>
      <c r="Q2281">
        <f t="shared" ref="Q2281:Q2286" si="1041">ROUND(CR2281*I2281,2)</f>
        <v>0</v>
      </c>
      <c r="R2281">
        <f t="shared" ref="R2281:R2286" si="1042">ROUND(CS2281*I2281,2)</f>
        <v>0</v>
      </c>
      <c r="S2281">
        <f t="shared" ref="S2281:S2286" si="1043">ROUND(CT2281*I2281,2)</f>
        <v>4953.8</v>
      </c>
      <c r="T2281">
        <f t="shared" ref="T2281:T2286" si="1044">ROUND(CU2281*I2281,2)</f>
        <v>0</v>
      </c>
      <c r="U2281">
        <f t="shared" ref="U2281:U2286" si="1045">CV2281*I2281</f>
        <v>5</v>
      </c>
      <c r="V2281">
        <f t="shared" ref="V2281:V2286" si="1046">CW2281*I2281</f>
        <v>0</v>
      </c>
      <c r="W2281">
        <f t="shared" ref="W2281:W2286" si="1047">ROUND(CX2281*I2281,2)</f>
        <v>0</v>
      </c>
      <c r="X2281">
        <f t="shared" ref="X2281:Y2286" si="1048">ROUND(CY2281,2)</f>
        <v>3467.66</v>
      </c>
      <c r="Y2281">
        <f t="shared" si="1048"/>
        <v>495.38</v>
      </c>
      <c r="AA2281">
        <v>288585831</v>
      </c>
      <c r="AB2281">
        <f t="shared" ref="AB2281:AB2286" si="1049">ROUND((AC2281+AD2281+AF2281),6)</f>
        <v>990.76</v>
      </c>
      <c r="AC2281">
        <f>ROUND(((ES2281*4)),6)</f>
        <v>0</v>
      </c>
      <c r="AD2281">
        <f>ROUND(((((ET2281*4))-((EU2281*4)))+AE2281),6)</f>
        <v>0</v>
      </c>
      <c r="AE2281">
        <f t="shared" ref="AE2281:AF2283" si="1050">ROUND(((EU2281*4)),6)</f>
        <v>0</v>
      </c>
      <c r="AF2281">
        <f t="shared" si="1050"/>
        <v>990.76</v>
      </c>
      <c r="AG2281">
        <f t="shared" ref="AG2281:AG2286" si="1051">ROUND((AP2281),6)</f>
        <v>0</v>
      </c>
      <c r="AH2281">
        <f t="shared" ref="AH2281:AI2283" si="1052">((EW2281*4))</f>
        <v>1</v>
      </c>
      <c r="AI2281">
        <f t="shared" si="1052"/>
        <v>0</v>
      </c>
      <c r="AJ2281">
        <f t="shared" ref="AJ2281:AJ2286" si="1053">(AS2281)</f>
        <v>0</v>
      </c>
      <c r="AK2281">
        <v>247.69</v>
      </c>
      <c r="AL2281">
        <v>0</v>
      </c>
      <c r="AM2281">
        <v>0</v>
      </c>
      <c r="AN2281">
        <v>0</v>
      </c>
      <c r="AO2281">
        <v>247.69</v>
      </c>
      <c r="AP2281">
        <v>0</v>
      </c>
      <c r="AQ2281">
        <v>0.25</v>
      </c>
      <c r="AR2281">
        <v>0</v>
      </c>
      <c r="AS2281">
        <v>0</v>
      </c>
      <c r="AT2281">
        <v>70</v>
      </c>
      <c r="AU2281">
        <v>10</v>
      </c>
      <c r="AV2281">
        <v>1</v>
      </c>
      <c r="AW2281">
        <v>1</v>
      </c>
      <c r="AZ2281">
        <v>1</v>
      </c>
      <c r="BA2281">
        <v>1</v>
      </c>
      <c r="BB2281">
        <v>1</v>
      </c>
      <c r="BC2281">
        <v>1</v>
      </c>
      <c r="BD2281" t="s">
        <v>3</v>
      </c>
      <c r="BE2281" t="s">
        <v>3</v>
      </c>
      <c r="BF2281" t="s">
        <v>3</v>
      </c>
      <c r="BG2281" t="s">
        <v>3</v>
      </c>
      <c r="BH2281">
        <v>0</v>
      </c>
      <c r="BI2281">
        <v>4</v>
      </c>
      <c r="BJ2281" t="s">
        <v>86</v>
      </c>
      <c r="BM2281">
        <v>0</v>
      </c>
      <c r="BN2281">
        <v>284416172</v>
      </c>
      <c r="BO2281" t="s">
        <v>3</v>
      </c>
      <c r="BP2281">
        <v>0</v>
      </c>
      <c r="BQ2281">
        <v>1</v>
      </c>
      <c r="BR2281">
        <v>0</v>
      </c>
      <c r="BS2281">
        <v>1</v>
      </c>
      <c r="BT2281">
        <v>1</v>
      </c>
      <c r="BU2281">
        <v>1</v>
      </c>
      <c r="BV2281">
        <v>1</v>
      </c>
      <c r="BW2281">
        <v>1</v>
      </c>
      <c r="BX2281">
        <v>1</v>
      </c>
      <c r="BY2281" t="s">
        <v>3</v>
      </c>
      <c r="BZ2281">
        <v>70</v>
      </c>
      <c r="CA2281">
        <v>10</v>
      </c>
      <c r="CB2281" t="s">
        <v>3</v>
      </c>
      <c r="CE2281">
        <v>0</v>
      </c>
      <c r="CF2281">
        <v>0</v>
      </c>
      <c r="CG2281">
        <v>0</v>
      </c>
      <c r="CM2281">
        <v>0</v>
      </c>
      <c r="CN2281" t="s">
        <v>3</v>
      </c>
      <c r="CO2281">
        <v>0</v>
      </c>
      <c r="CP2281">
        <f t="shared" ref="CP2281:CP2286" si="1054">(P2281+Q2281+S2281)</f>
        <v>4953.8</v>
      </c>
      <c r="CQ2281">
        <f t="shared" ref="CQ2281:CQ2286" si="1055">(AC2281*BC2281*AW2281)</f>
        <v>0</v>
      </c>
      <c r="CR2281">
        <f>(((((ET2281*4))*BB2281-((EU2281*4))*BS2281)+AE2281*BS2281)*AV2281)</f>
        <v>0</v>
      </c>
      <c r="CS2281">
        <f t="shared" ref="CS2281:CS2286" si="1056">(AE2281*BS2281*AV2281)</f>
        <v>0</v>
      </c>
      <c r="CT2281">
        <f t="shared" ref="CT2281:CT2286" si="1057">(AF2281*BA2281*AV2281)</f>
        <v>990.76</v>
      </c>
      <c r="CU2281">
        <f t="shared" ref="CU2281:CU2286" si="1058">AG2281</f>
        <v>0</v>
      </c>
      <c r="CV2281">
        <f t="shared" ref="CV2281:CV2286" si="1059">(AH2281*AV2281)</f>
        <v>1</v>
      </c>
      <c r="CW2281">
        <f t="shared" ref="CW2281:CX2286" si="1060">AI2281</f>
        <v>0</v>
      </c>
      <c r="CX2281">
        <f t="shared" si="1060"/>
        <v>0</v>
      </c>
      <c r="CY2281">
        <f t="shared" ref="CY2281:CY2286" si="1061">((S2281*BZ2281)/100)</f>
        <v>3467.66</v>
      </c>
      <c r="CZ2281">
        <f t="shared" ref="CZ2281:CZ2286" si="1062">((S2281*CA2281)/100)</f>
        <v>495.38</v>
      </c>
      <c r="DC2281" t="s">
        <v>3</v>
      </c>
      <c r="DD2281" t="s">
        <v>20</v>
      </c>
      <c r="DE2281" t="s">
        <v>20</v>
      </c>
      <c r="DF2281" t="s">
        <v>20</v>
      </c>
      <c r="DG2281" t="s">
        <v>20</v>
      </c>
      <c r="DH2281" t="s">
        <v>3</v>
      </c>
      <c r="DI2281" t="s">
        <v>20</v>
      </c>
      <c r="DJ2281" t="s">
        <v>20</v>
      </c>
      <c r="DK2281" t="s">
        <v>3</v>
      </c>
      <c r="DL2281" t="s">
        <v>3</v>
      </c>
      <c r="DM2281" t="s">
        <v>3</v>
      </c>
      <c r="DN2281">
        <v>0</v>
      </c>
      <c r="DO2281">
        <v>0</v>
      </c>
      <c r="DP2281">
        <v>1</v>
      </c>
      <c r="DQ2281">
        <v>1</v>
      </c>
      <c r="DU2281">
        <v>1010</v>
      </c>
      <c r="DV2281" t="s">
        <v>18</v>
      </c>
      <c r="DW2281" t="s">
        <v>18</v>
      </c>
      <c r="DX2281">
        <v>1</v>
      </c>
      <c r="DZ2281" t="s">
        <v>3</v>
      </c>
      <c r="EA2281" t="s">
        <v>3</v>
      </c>
      <c r="EB2281" t="s">
        <v>3</v>
      </c>
      <c r="EC2281" t="s">
        <v>3</v>
      </c>
      <c r="EE2281">
        <v>284416175</v>
      </c>
      <c r="EF2281">
        <v>1</v>
      </c>
      <c r="EG2281" t="s">
        <v>21</v>
      </c>
      <c r="EH2281">
        <v>0</v>
      </c>
      <c r="EI2281" t="s">
        <v>3</v>
      </c>
      <c r="EJ2281">
        <v>4</v>
      </c>
      <c r="EK2281">
        <v>0</v>
      </c>
      <c r="EL2281" t="s">
        <v>22</v>
      </c>
      <c r="EM2281" t="s">
        <v>23</v>
      </c>
      <c r="EO2281" t="s">
        <v>3</v>
      </c>
      <c r="EQ2281">
        <v>2228224</v>
      </c>
      <c r="ER2281">
        <v>247.69</v>
      </c>
      <c r="ES2281">
        <v>0</v>
      </c>
      <c r="ET2281">
        <v>0</v>
      </c>
      <c r="EU2281">
        <v>0</v>
      </c>
      <c r="EV2281">
        <v>247.69</v>
      </c>
      <c r="EW2281">
        <v>0.25</v>
      </c>
      <c r="EX2281">
        <v>0</v>
      </c>
      <c r="EY2281">
        <v>0</v>
      </c>
      <c r="FQ2281">
        <v>0</v>
      </c>
      <c r="FR2281">
        <v>0</v>
      </c>
      <c r="FS2281">
        <v>0</v>
      </c>
      <c r="FX2281">
        <v>70</v>
      </c>
      <c r="FY2281">
        <v>10</v>
      </c>
      <c r="GA2281" t="s">
        <v>3</v>
      </c>
      <c r="GD2281">
        <v>0</v>
      </c>
      <c r="GF2281">
        <v>412660737</v>
      </c>
      <c r="GG2281">
        <v>2</v>
      </c>
      <c r="GH2281">
        <v>1</v>
      </c>
      <c r="GI2281">
        <v>-2</v>
      </c>
      <c r="GJ2281">
        <v>0</v>
      </c>
      <c r="GK2281">
        <f>ROUND(R2281*(R12)/100,2)</f>
        <v>0</v>
      </c>
      <c r="GL2281">
        <f t="shared" ref="GL2281:GL2286" si="1063">ROUND(IF(AND(BH2281=3,BI2281=3,FS2281&lt;&gt;0),P2281,0),2)</f>
        <v>0</v>
      </c>
      <c r="GM2281">
        <f t="shared" ref="GM2281:GM2286" si="1064">ROUND(O2281+X2281+Y2281+GK2281,2)+GX2281</f>
        <v>8916.84</v>
      </c>
      <c r="GN2281">
        <f t="shared" ref="GN2281:GN2286" si="1065">IF(OR(BI2281=0,BI2281=1),GM2281-GX2281,0)</f>
        <v>0</v>
      </c>
      <c r="GO2281">
        <f t="shared" ref="GO2281:GO2286" si="1066">IF(BI2281=2,GM2281-GX2281,0)</f>
        <v>0</v>
      </c>
      <c r="GP2281">
        <f t="shared" ref="GP2281:GP2286" si="1067">IF(BI2281=4,GM2281-GX2281,0)</f>
        <v>8916.84</v>
      </c>
      <c r="GR2281">
        <v>0</v>
      </c>
      <c r="GS2281">
        <v>0</v>
      </c>
      <c r="GT2281">
        <v>0</v>
      </c>
      <c r="GU2281" t="s">
        <v>3</v>
      </c>
      <c r="GV2281">
        <f t="shared" ref="GV2281:GV2286" si="1068">ROUND((GT2281),6)</f>
        <v>0</v>
      </c>
      <c r="GW2281">
        <v>1</v>
      </c>
      <c r="GX2281">
        <f t="shared" ref="GX2281:GX2286" si="1069">ROUND(HC2281*I2281,2)</f>
        <v>0</v>
      </c>
      <c r="HA2281">
        <v>0</v>
      </c>
      <c r="HB2281">
        <v>0</v>
      </c>
      <c r="HC2281">
        <f t="shared" ref="HC2281:HC2286" si="1070">GV2281*GW2281</f>
        <v>0</v>
      </c>
      <c r="HE2281" t="s">
        <v>3</v>
      </c>
      <c r="HF2281" t="s">
        <v>3</v>
      </c>
      <c r="HM2281" t="s">
        <v>3</v>
      </c>
      <c r="HN2281" t="s">
        <v>3</v>
      </c>
      <c r="HO2281" t="s">
        <v>3</v>
      </c>
      <c r="HP2281" t="s">
        <v>3</v>
      </c>
      <c r="HQ2281" t="s">
        <v>3</v>
      </c>
      <c r="HS2281">
        <v>0</v>
      </c>
      <c r="IK2281">
        <v>0</v>
      </c>
    </row>
    <row r="2282" spans="1:245" x14ac:dyDescent="0.25">
      <c r="A2282">
        <v>17</v>
      </c>
      <c r="B2282">
        <v>1</v>
      </c>
      <c r="D2282">
        <f>ROW(EtalonRes!A308)</f>
        <v>308</v>
      </c>
      <c r="E2282" t="s">
        <v>367</v>
      </c>
      <c r="F2282" t="s">
        <v>80</v>
      </c>
      <c r="G2282" t="s">
        <v>81</v>
      </c>
      <c r="H2282" t="s">
        <v>18</v>
      </c>
      <c r="I2282">
        <v>29</v>
      </c>
      <c r="J2282">
        <v>0</v>
      </c>
      <c r="K2282">
        <v>29</v>
      </c>
      <c r="O2282">
        <f t="shared" si="1039"/>
        <v>47120.36</v>
      </c>
      <c r="P2282">
        <f t="shared" si="1040"/>
        <v>0</v>
      </c>
      <c r="Q2282">
        <f t="shared" si="1041"/>
        <v>0</v>
      </c>
      <c r="R2282">
        <f t="shared" si="1042"/>
        <v>0</v>
      </c>
      <c r="S2282">
        <f t="shared" si="1043"/>
        <v>47120.36</v>
      </c>
      <c r="T2282">
        <f t="shared" si="1044"/>
        <v>0</v>
      </c>
      <c r="U2282">
        <f t="shared" si="1045"/>
        <v>47.559999999999995</v>
      </c>
      <c r="V2282">
        <f t="shared" si="1046"/>
        <v>0</v>
      </c>
      <c r="W2282">
        <f t="shared" si="1047"/>
        <v>0</v>
      </c>
      <c r="X2282">
        <f t="shared" si="1048"/>
        <v>32984.25</v>
      </c>
      <c r="Y2282">
        <f t="shared" si="1048"/>
        <v>4712.04</v>
      </c>
      <c r="AA2282">
        <v>288585831</v>
      </c>
      <c r="AB2282">
        <f t="shared" si="1049"/>
        <v>1624.84</v>
      </c>
      <c r="AC2282">
        <f>ROUND(((ES2282*4)),6)</f>
        <v>0</v>
      </c>
      <c r="AD2282">
        <f>ROUND(((((ET2282*4))-((EU2282*4)))+AE2282),6)</f>
        <v>0</v>
      </c>
      <c r="AE2282">
        <f t="shared" si="1050"/>
        <v>0</v>
      </c>
      <c r="AF2282">
        <f t="shared" si="1050"/>
        <v>1624.84</v>
      </c>
      <c r="AG2282">
        <f t="shared" si="1051"/>
        <v>0</v>
      </c>
      <c r="AH2282">
        <f t="shared" si="1052"/>
        <v>1.64</v>
      </c>
      <c r="AI2282">
        <f t="shared" si="1052"/>
        <v>0</v>
      </c>
      <c r="AJ2282">
        <f t="shared" si="1053"/>
        <v>0</v>
      </c>
      <c r="AK2282">
        <v>406.21</v>
      </c>
      <c r="AL2282">
        <v>0</v>
      </c>
      <c r="AM2282">
        <v>0</v>
      </c>
      <c r="AN2282">
        <v>0</v>
      </c>
      <c r="AO2282">
        <v>406.21</v>
      </c>
      <c r="AP2282">
        <v>0</v>
      </c>
      <c r="AQ2282">
        <v>0.41</v>
      </c>
      <c r="AR2282">
        <v>0</v>
      </c>
      <c r="AS2282">
        <v>0</v>
      </c>
      <c r="AT2282">
        <v>70</v>
      </c>
      <c r="AU2282">
        <v>10</v>
      </c>
      <c r="AV2282">
        <v>1</v>
      </c>
      <c r="AW2282">
        <v>1</v>
      </c>
      <c r="AZ2282">
        <v>1</v>
      </c>
      <c r="BA2282">
        <v>1</v>
      </c>
      <c r="BB2282">
        <v>1</v>
      </c>
      <c r="BC2282">
        <v>1</v>
      </c>
      <c r="BD2282" t="s">
        <v>3</v>
      </c>
      <c r="BE2282" t="s">
        <v>3</v>
      </c>
      <c r="BF2282" t="s">
        <v>3</v>
      </c>
      <c r="BG2282" t="s">
        <v>3</v>
      </c>
      <c r="BH2282">
        <v>0</v>
      </c>
      <c r="BI2282">
        <v>4</v>
      </c>
      <c r="BJ2282" t="s">
        <v>82</v>
      </c>
      <c r="BM2282">
        <v>0</v>
      </c>
      <c r="BN2282">
        <v>284416172</v>
      </c>
      <c r="BO2282" t="s">
        <v>3</v>
      </c>
      <c r="BP2282">
        <v>0</v>
      </c>
      <c r="BQ2282">
        <v>1</v>
      </c>
      <c r="BR2282">
        <v>0</v>
      </c>
      <c r="BS2282">
        <v>1</v>
      </c>
      <c r="BT2282">
        <v>1</v>
      </c>
      <c r="BU2282">
        <v>1</v>
      </c>
      <c r="BV2282">
        <v>1</v>
      </c>
      <c r="BW2282">
        <v>1</v>
      </c>
      <c r="BX2282">
        <v>1</v>
      </c>
      <c r="BY2282" t="s">
        <v>3</v>
      </c>
      <c r="BZ2282">
        <v>70</v>
      </c>
      <c r="CA2282">
        <v>10</v>
      </c>
      <c r="CB2282" t="s">
        <v>3</v>
      </c>
      <c r="CE2282">
        <v>0</v>
      </c>
      <c r="CF2282">
        <v>0</v>
      </c>
      <c r="CG2282">
        <v>0</v>
      </c>
      <c r="CM2282">
        <v>0</v>
      </c>
      <c r="CN2282" t="s">
        <v>3</v>
      </c>
      <c r="CO2282">
        <v>0</v>
      </c>
      <c r="CP2282">
        <f t="shared" si="1054"/>
        <v>47120.36</v>
      </c>
      <c r="CQ2282">
        <f t="shared" si="1055"/>
        <v>0</v>
      </c>
      <c r="CR2282">
        <f>(((((ET2282*4))*BB2282-((EU2282*4))*BS2282)+AE2282*BS2282)*AV2282)</f>
        <v>0</v>
      </c>
      <c r="CS2282">
        <f t="shared" si="1056"/>
        <v>0</v>
      </c>
      <c r="CT2282">
        <f t="shared" si="1057"/>
        <v>1624.84</v>
      </c>
      <c r="CU2282">
        <f t="shared" si="1058"/>
        <v>0</v>
      </c>
      <c r="CV2282">
        <f t="shared" si="1059"/>
        <v>1.64</v>
      </c>
      <c r="CW2282">
        <f t="shared" si="1060"/>
        <v>0</v>
      </c>
      <c r="CX2282">
        <f t="shared" si="1060"/>
        <v>0</v>
      </c>
      <c r="CY2282">
        <f t="shared" si="1061"/>
        <v>32984.252</v>
      </c>
      <c r="CZ2282">
        <f t="shared" si="1062"/>
        <v>4712.0360000000001</v>
      </c>
      <c r="DC2282" t="s">
        <v>3</v>
      </c>
      <c r="DD2282" t="s">
        <v>20</v>
      </c>
      <c r="DE2282" t="s">
        <v>20</v>
      </c>
      <c r="DF2282" t="s">
        <v>20</v>
      </c>
      <c r="DG2282" t="s">
        <v>20</v>
      </c>
      <c r="DH2282" t="s">
        <v>3</v>
      </c>
      <c r="DI2282" t="s">
        <v>20</v>
      </c>
      <c r="DJ2282" t="s">
        <v>20</v>
      </c>
      <c r="DK2282" t="s">
        <v>3</v>
      </c>
      <c r="DL2282" t="s">
        <v>3</v>
      </c>
      <c r="DM2282" t="s">
        <v>3</v>
      </c>
      <c r="DN2282">
        <v>0</v>
      </c>
      <c r="DO2282">
        <v>0</v>
      </c>
      <c r="DP2282">
        <v>1</v>
      </c>
      <c r="DQ2282">
        <v>1</v>
      </c>
      <c r="DU2282">
        <v>1010</v>
      </c>
      <c r="DV2282" t="s">
        <v>18</v>
      </c>
      <c r="DW2282" t="s">
        <v>18</v>
      </c>
      <c r="DX2282">
        <v>1</v>
      </c>
      <c r="DZ2282" t="s">
        <v>3</v>
      </c>
      <c r="EA2282" t="s">
        <v>3</v>
      </c>
      <c r="EB2282" t="s">
        <v>3</v>
      </c>
      <c r="EC2282" t="s">
        <v>3</v>
      </c>
      <c r="EE2282">
        <v>284416175</v>
      </c>
      <c r="EF2282">
        <v>1</v>
      </c>
      <c r="EG2282" t="s">
        <v>21</v>
      </c>
      <c r="EH2282">
        <v>0</v>
      </c>
      <c r="EI2282" t="s">
        <v>3</v>
      </c>
      <c r="EJ2282">
        <v>4</v>
      </c>
      <c r="EK2282">
        <v>0</v>
      </c>
      <c r="EL2282" t="s">
        <v>22</v>
      </c>
      <c r="EM2282" t="s">
        <v>23</v>
      </c>
      <c r="EO2282" t="s">
        <v>3</v>
      </c>
      <c r="EQ2282">
        <v>2228224</v>
      </c>
      <c r="ER2282">
        <v>406.21</v>
      </c>
      <c r="ES2282">
        <v>0</v>
      </c>
      <c r="ET2282">
        <v>0</v>
      </c>
      <c r="EU2282">
        <v>0</v>
      </c>
      <c r="EV2282">
        <v>406.21</v>
      </c>
      <c r="EW2282">
        <v>0.41</v>
      </c>
      <c r="EX2282">
        <v>0</v>
      </c>
      <c r="EY2282">
        <v>0</v>
      </c>
      <c r="FQ2282">
        <v>0</v>
      </c>
      <c r="FR2282">
        <v>0</v>
      </c>
      <c r="FS2282">
        <v>0</v>
      </c>
      <c r="FX2282">
        <v>70</v>
      </c>
      <c r="FY2282">
        <v>10</v>
      </c>
      <c r="GA2282" t="s">
        <v>3</v>
      </c>
      <c r="GD2282">
        <v>0</v>
      </c>
      <c r="GF2282">
        <v>-1253208674</v>
      </c>
      <c r="GG2282">
        <v>2</v>
      </c>
      <c r="GH2282">
        <v>1</v>
      </c>
      <c r="GI2282">
        <v>-2</v>
      </c>
      <c r="GJ2282">
        <v>0</v>
      </c>
      <c r="GK2282">
        <f>ROUND(R2282*(R12)/100,2)</f>
        <v>0</v>
      </c>
      <c r="GL2282">
        <f t="shared" si="1063"/>
        <v>0</v>
      </c>
      <c r="GM2282">
        <f t="shared" si="1064"/>
        <v>84816.65</v>
      </c>
      <c r="GN2282">
        <f t="shared" si="1065"/>
        <v>0</v>
      </c>
      <c r="GO2282">
        <f t="shared" si="1066"/>
        <v>0</v>
      </c>
      <c r="GP2282">
        <f t="shared" si="1067"/>
        <v>84816.65</v>
      </c>
      <c r="GR2282">
        <v>0</v>
      </c>
      <c r="GS2282">
        <v>0</v>
      </c>
      <c r="GT2282">
        <v>0</v>
      </c>
      <c r="GU2282" t="s">
        <v>3</v>
      </c>
      <c r="GV2282">
        <f t="shared" si="1068"/>
        <v>0</v>
      </c>
      <c r="GW2282">
        <v>1</v>
      </c>
      <c r="GX2282">
        <f t="shared" si="1069"/>
        <v>0</v>
      </c>
      <c r="HA2282">
        <v>0</v>
      </c>
      <c r="HB2282">
        <v>0</v>
      </c>
      <c r="HC2282">
        <f t="shared" si="1070"/>
        <v>0</v>
      </c>
      <c r="HE2282" t="s">
        <v>3</v>
      </c>
      <c r="HF2282" t="s">
        <v>3</v>
      </c>
      <c r="HM2282" t="s">
        <v>3</v>
      </c>
      <c r="HN2282" t="s">
        <v>3</v>
      </c>
      <c r="HO2282" t="s">
        <v>3</v>
      </c>
      <c r="HP2282" t="s">
        <v>3</v>
      </c>
      <c r="HQ2282" t="s">
        <v>3</v>
      </c>
      <c r="HS2282">
        <v>0</v>
      </c>
      <c r="IK2282">
        <v>0</v>
      </c>
    </row>
    <row r="2283" spans="1:245" x14ac:dyDescent="0.25">
      <c r="A2283">
        <v>17</v>
      </c>
      <c r="B2283">
        <v>1</v>
      </c>
      <c r="D2283">
        <f>ROW(EtalonRes!A309)</f>
        <v>309</v>
      </c>
      <c r="E2283" t="s">
        <v>368</v>
      </c>
      <c r="F2283" t="s">
        <v>93</v>
      </c>
      <c r="G2283" t="s">
        <v>94</v>
      </c>
      <c r="H2283" t="s">
        <v>95</v>
      </c>
      <c r="I2283">
        <v>1</v>
      </c>
      <c r="J2283">
        <v>0</v>
      </c>
      <c r="K2283">
        <v>1</v>
      </c>
      <c r="O2283">
        <f t="shared" si="1039"/>
        <v>5944.52</v>
      </c>
      <c r="P2283">
        <f t="shared" si="1040"/>
        <v>0</v>
      </c>
      <c r="Q2283">
        <f t="shared" si="1041"/>
        <v>0</v>
      </c>
      <c r="R2283">
        <f t="shared" si="1042"/>
        <v>0</v>
      </c>
      <c r="S2283">
        <f t="shared" si="1043"/>
        <v>5944.52</v>
      </c>
      <c r="T2283">
        <f t="shared" si="1044"/>
        <v>0</v>
      </c>
      <c r="U2283">
        <f t="shared" si="1045"/>
        <v>6</v>
      </c>
      <c r="V2283">
        <f t="shared" si="1046"/>
        <v>0</v>
      </c>
      <c r="W2283">
        <f t="shared" si="1047"/>
        <v>0</v>
      </c>
      <c r="X2283">
        <f t="shared" si="1048"/>
        <v>4161.16</v>
      </c>
      <c r="Y2283">
        <f t="shared" si="1048"/>
        <v>594.45000000000005</v>
      </c>
      <c r="AA2283">
        <v>288585831</v>
      </c>
      <c r="AB2283">
        <f t="shared" si="1049"/>
        <v>5944.52</v>
      </c>
      <c r="AC2283">
        <f>ROUND(((ES2283*4)),6)</f>
        <v>0</v>
      </c>
      <c r="AD2283">
        <f>ROUND(((((ET2283*4))-((EU2283*4)))+AE2283),6)</f>
        <v>0</v>
      </c>
      <c r="AE2283">
        <f t="shared" si="1050"/>
        <v>0</v>
      </c>
      <c r="AF2283">
        <f t="shared" si="1050"/>
        <v>5944.52</v>
      </c>
      <c r="AG2283">
        <f t="shared" si="1051"/>
        <v>0</v>
      </c>
      <c r="AH2283">
        <f t="shared" si="1052"/>
        <v>6</v>
      </c>
      <c r="AI2283">
        <f t="shared" si="1052"/>
        <v>0</v>
      </c>
      <c r="AJ2283">
        <f t="shared" si="1053"/>
        <v>0</v>
      </c>
      <c r="AK2283">
        <v>1486.13</v>
      </c>
      <c r="AL2283">
        <v>0</v>
      </c>
      <c r="AM2283">
        <v>0</v>
      </c>
      <c r="AN2283">
        <v>0</v>
      </c>
      <c r="AO2283">
        <v>1486.13</v>
      </c>
      <c r="AP2283">
        <v>0</v>
      </c>
      <c r="AQ2283">
        <v>1.5</v>
      </c>
      <c r="AR2283">
        <v>0</v>
      </c>
      <c r="AS2283">
        <v>0</v>
      </c>
      <c r="AT2283">
        <v>70</v>
      </c>
      <c r="AU2283">
        <v>10</v>
      </c>
      <c r="AV2283">
        <v>1</v>
      </c>
      <c r="AW2283">
        <v>1</v>
      </c>
      <c r="AZ2283">
        <v>1</v>
      </c>
      <c r="BA2283">
        <v>1</v>
      </c>
      <c r="BB2283">
        <v>1</v>
      </c>
      <c r="BC2283">
        <v>1</v>
      </c>
      <c r="BD2283" t="s">
        <v>3</v>
      </c>
      <c r="BE2283" t="s">
        <v>3</v>
      </c>
      <c r="BF2283" t="s">
        <v>3</v>
      </c>
      <c r="BG2283" t="s">
        <v>3</v>
      </c>
      <c r="BH2283">
        <v>0</v>
      </c>
      <c r="BI2283">
        <v>4</v>
      </c>
      <c r="BJ2283" t="s">
        <v>96</v>
      </c>
      <c r="BM2283">
        <v>0</v>
      </c>
      <c r="BN2283">
        <v>284416172</v>
      </c>
      <c r="BO2283" t="s">
        <v>3</v>
      </c>
      <c r="BP2283">
        <v>0</v>
      </c>
      <c r="BQ2283">
        <v>1</v>
      </c>
      <c r="BR2283">
        <v>0</v>
      </c>
      <c r="BS2283">
        <v>1</v>
      </c>
      <c r="BT2283">
        <v>1</v>
      </c>
      <c r="BU2283">
        <v>1</v>
      </c>
      <c r="BV2283">
        <v>1</v>
      </c>
      <c r="BW2283">
        <v>1</v>
      </c>
      <c r="BX2283">
        <v>1</v>
      </c>
      <c r="BY2283" t="s">
        <v>3</v>
      </c>
      <c r="BZ2283">
        <v>70</v>
      </c>
      <c r="CA2283">
        <v>10</v>
      </c>
      <c r="CB2283" t="s">
        <v>3</v>
      </c>
      <c r="CE2283">
        <v>0</v>
      </c>
      <c r="CF2283">
        <v>0</v>
      </c>
      <c r="CG2283">
        <v>0</v>
      </c>
      <c r="CM2283">
        <v>0</v>
      </c>
      <c r="CN2283" t="s">
        <v>3</v>
      </c>
      <c r="CO2283">
        <v>0</v>
      </c>
      <c r="CP2283">
        <f t="shared" si="1054"/>
        <v>5944.52</v>
      </c>
      <c r="CQ2283">
        <f t="shared" si="1055"/>
        <v>0</v>
      </c>
      <c r="CR2283">
        <f>(((((ET2283*4))*BB2283-((EU2283*4))*BS2283)+AE2283*BS2283)*AV2283)</f>
        <v>0</v>
      </c>
      <c r="CS2283">
        <f t="shared" si="1056"/>
        <v>0</v>
      </c>
      <c r="CT2283">
        <f t="shared" si="1057"/>
        <v>5944.52</v>
      </c>
      <c r="CU2283">
        <f t="shared" si="1058"/>
        <v>0</v>
      </c>
      <c r="CV2283">
        <f t="shared" si="1059"/>
        <v>6</v>
      </c>
      <c r="CW2283">
        <f t="shared" si="1060"/>
        <v>0</v>
      </c>
      <c r="CX2283">
        <f t="shared" si="1060"/>
        <v>0</v>
      </c>
      <c r="CY2283">
        <f t="shared" si="1061"/>
        <v>4161.1640000000007</v>
      </c>
      <c r="CZ2283">
        <f t="shared" si="1062"/>
        <v>594.452</v>
      </c>
      <c r="DC2283" t="s">
        <v>3</v>
      </c>
      <c r="DD2283" t="s">
        <v>20</v>
      </c>
      <c r="DE2283" t="s">
        <v>20</v>
      </c>
      <c r="DF2283" t="s">
        <v>20</v>
      </c>
      <c r="DG2283" t="s">
        <v>20</v>
      </c>
      <c r="DH2283" t="s">
        <v>3</v>
      </c>
      <c r="DI2283" t="s">
        <v>20</v>
      </c>
      <c r="DJ2283" t="s">
        <v>20</v>
      </c>
      <c r="DK2283" t="s">
        <v>3</v>
      </c>
      <c r="DL2283" t="s">
        <v>3</v>
      </c>
      <c r="DM2283" t="s">
        <v>3</v>
      </c>
      <c r="DN2283">
        <v>0</v>
      </c>
      <c r="DO2283">
        <v>0</v>
      </c>
      <c r="DP2283">
        <v>1</v>
      </c>
      <c r="DQ2283">
        <v>1</v>
      </c>
      <c r="DU2283">
        <v>1013</v>
      </c>
      <c r="DV2283" t="s">
        <v>95</v>
      </c>
      <c r="DW2283" t="s">
        <v>95</v>
      </c>
      <c r="DX2283">
        <v>1</v>
      </c>
      <c r="DZ2283" t="s">
        <v>3</v>
      </c>
      <c r="EA2283" t="s">
        <v>3</v>
      </c>
      <c r="EB2283" t="s">
        <v>3</v>
      </c>
      <c r="EC2283" t="s">
        <v>3</v>
      </c>
      <c r="EE2283">
        <v>284416175</v>
      </c>
      <c r="EF2283">
        <v>1</v>
      </c>
      <c r="EG2283" t="s">
        <v>21</v>
      </c>
      <c r="EH2283">
        <v>0</v>
      </c>
      <c r="EI2283" t="s">
        <v>3</v>
      </c>
      <c r="EJ2283">
        <v>4</v>
      </c>
      <c r="EK2283">
        <v>0</v>
      </c>
      <c r="EL2283" t="s">
        <v>22</v>
      </c>
      <c r="EM2283" t="s">
        <v>23</v>
      </c>
      <c r="EO2283" t="s">
        <v>3</v>
      </c>
      <c r="EQ2283">
        <v>2228224</v>
      </c>
      <c r="ER2283">
        <v>1486.13</v>
      </c>
      <c r="ES2283">
        <v>0</v>
      </c>
      <c r="ET2283">
        <v>0</v>
      </c>
      <c r="EU2283">
        <v>0</v>
      </c>
      <c r="EV2283">
        <v>1486.13</v>
      </c>
      <c r="EW2283">
        <v>1.5</v>
      </c>
      <c r="EX2283">
        <v>0</v>
      </c>
      <c r="EY2283">
        <v>0</v>
      </c>
      <c r="FQ2283">
        <v>0</v>
      </c>
      <c r="FR2283">
        <v>0</v>
      </c>
      <c r="FS2283">
        <v>0</v>
      </c>
      <c r="FX2283">
        <v>70</v>
      </c>
      <c r="FY2283">
        <v>10</v>
      </c>
      <c r="GA2283" t="s">
        <v>3</v>
      </c>
      <c r="GD2283">
        <v>0</v>
      </c>
      <c r="GF2283">
        <v>1426872193</v>
      </c>
      <c r="GG2283">
        <v>2</v>
      </c>
      <c r="GH2283">
        <v>1</v>
      </c>
      <c r="GI2283">
        <v>-2</v>
      </c>
      <c r="GJ2283">
        <v>0</v>
      </c>
      <c r="GK2283">
        <f>ROUND(R2283*(R12)/100,2)</f>
        <v>0</v>
      </c>
      <c r="GL2283">
        <f t="shared" si="1063"/>
        <v>0</v>
      </c>
      <c r="GM2283">
        <f t="shared" si="1064"/>
        <v>10700.13</v>
      </c>
      <c r="GN2283">
        <f t="shared" si="1065"/>
        <v>0</v>
      </c>
      <c r="GO2283">
        <f t="shared" si="1066"/>
        <v>0</v>
      </c>
      <c r="GP2283">
        <f t="shared" si="1067"/>
        <v>10700.13</v>
      </c>
      <c r="GR2283">
        <v>0</v>
      </c>
      <c r="GS2283">
        <v>0</v>
      </c>
      <c r="GT2283">
        <v>0</v>
      </c>
      <c r="GU2283" t="s">
        <v>3</v>
      </c>
      <c r="GV2283">
        <f t="shared" si="1068"/>
        <v>0</v>
      </c>
      <c r="GW2283">
        <v>1</v>
      </c>
      <c r="GX2283">
        <f t="shared" si="1069"/>
        <v>0</v>
      </c>
      <c r="HA2283">
        <v>0</v>
      </c>
      <c r="HB2283">
        <v>0</v>
      </c>
      <c r="HC2283">
        <f t="shared" si="1070"/>
        <v>0</v>
      </c>
      <c r="HE2283" t="s">
        <v>3</v>
      </c>
      <c r="HF2283" t="s">
        <v>3</v>
      </c>
      <c r="HM2283" t="s">
        <v>3</v>
      </c>
      <c r="HN2283" t="s">
        <v>3</v>
      </c>
      <c r="HO2283" t="s">
        <v>3</v>
      </c>
      <c r="HP2283" t="s">
        <v>3</v>
      </c>
      <c r="HQ2283" t="s">
        <v>3</v>
      </c>
      <c r="HS2283">
        <v>0</v>
      </c>
      <c r="IK2283">
        <v>0</v>
      </c>
    </row>
    <row r="2284" spans="1:245" x14ac:dyDescent="0.25">
      <c r="A2284">
        <v>17</v>
      </c>
      <c r="B2284">
        <v>1</v>
      </c>
      <c r="D2284">
        <f>ROW(EtalonRes!A310)</f>
        <v>310</v>
      </c>
      <c r="E2284" t="s">
        <v>369</v>
      </c>
      <c r="F2284" t="s">
        <v>98</v>
      </c>
      <c r="G2284" t="s">
        <v>99</v>
      </c>
      <c r="H2284" t="s">
        <v>100</v>
      </c>
      <c r="I2284">
        <v>2</v>
      </c>
      <c r="J2284">
        <v>0</v>
      </c>
      <c r="K2284">
        <v>2</v>
      </c>
      <c r="O2284">
        <f t="shared" si="1039"/>
        <v>141677.38</v>
      </c>
      <c r="P2284">
        <f t="shared" si="1040"/>
        <v>0</v>
      </c>
      <c r="Q2284">
        <f t="shared" si="1041"/>
        <v>0</v>
      </c>
      <c r="R2284">
        <f t="shared" si="1042"/>
        <v>0</v>
      </c>
      <c r="S2284">
        <f t="shared" si="1043"/>
        <v>141677.38</v>
      </c>
      <c r="T2284">
        <f t="shared" si="1044"/>
        <v>0</v>
      </c>
      <c r="U2284">
        <f t="shared" si="1045"/>
        <v>143</v>
      </c>
      <c r="V2284">
        <f t="shared" si="1046"/>
        <v>0</v>
      </c>
      <c r="W2284">
        <f t="shared" si="1047"/>
        <v>0</v>
      </c>
      <c r="X2284">
        <f t="shared" si="1048"/>
        <v>99174.17</v>
      </c>
      <c r="Y2284">
        <f t="shared" si="1048"/>
        <v>14167.74</v>
      </c>
      <c r="AA2284">
        <v>288585831</v>
      </c>
      <c r="AB2284">
        <f t="shared" si="1049"/>
        <v>70838.69</v>
      </c>
      <c r="AC2284">
        <f>ROUND(((ES2284*13)),6)</f>
        <v>0</v>
      </c>
      <c r="AD2284">
        <f>ROUND(((((ET2284*13))-((EU2284*13)))+AE2284),6)</f>
        <v>0</v>
      </c>
      <c r="AE2284">
        <f t="shared" ref="AE2284:AF2286" si="1071">ROUND(((EU2284*13)),6)</f>
        <v>0</v>
      </c>
      <c r="AF2284">
        <f t="shared" si="1071"/>
        <v>70838.69</v>
      </c>
      <c r="AG2284">
        <f t="shared" si="1051"/>
        <v>0</v>
      </c>
      <c r="AH2284">
        <f t="shared" ref="AH2284:AI2286" si="1072">((EW2284*13))</f>
        <v>71.5</v>
      </c>
      <c r="AI2284">
        <f t="shared" si="1072"/>
        <v>0</v>
      </c>
      <c r="AJ2284">
        <f t="shared" si="1053"/>
        <v>0</v>
      </c>
      <c r="AK2284">
        <v>5449.13</v>
      </c>
      <c r="AL2284">
        <v>0</v>
      </c>
      <c r="AM2284">
        <v>0</v>
      </c>
      <c r="AN2284">
        <v>0</v>
      </c>
      <c r="AO2284">
        <v>5449.13</v>
      </c>
      <c r="AP2284">
        <v>0</v>
      </c>
      <c r="AQ2284">
        <v>5.5</v>
      </c>
      <c r="AR2284">
        <v>0</v>
      </c>
      <c r="AS2284">
        <v>0</v>
      </c>
      <c r="AT2284">
        <v>70</v>
      </c>
      <c r="AU2284">
        <v>10</v>
      </c>
      <c r="AV2284">
        <v>1</v>
      </c>
      <c r="AW2284">
        <v>1</v>
      </c>
      <c r="AZ2284">
        <v>1</v>
      </c>
      <c r="BA2284">
        <v>1</v>
      </c>
      <c r="BB2284">
        <v>1</v>
      </c>
      <c r="BC2284">
        <v>1</v>
      </c>
      <c r="BD2284" t="s">
        <v>3</v>
      </c>
      <c r="BE2284" t="s">
        <v>3</v>
      </c>
      <c r="BF2284" t="s">
        <v>3</v>
      </c>
      <c r="BG2284" t="s">
        <v>3</v>
      </c>
      <c r="BH2284">
        <v>0</v>
      </c>
      <c r="BI2284">
        <v>4</v>
      </c>
      <c r="BJ2284" t="s">
        <v>101</v>
      </c>
      <c r="BM2284">
        <v>0</v>
      </c>
      <c r="BN2284">
        <v>284416172</v>
      </c>
      <c r="BO2284" t="s">
        <v>3</v>
      </c>
      <c r="BP2284">
        <v>0</v>
      </c>
      <c r="BQ2284">
        <v>1</v>
      </c>
      <c r="BR2284">
        <v>0</v>
      </c>
      <c r="BS2284">
        <v>1</v>
      </c>
      <c r="BT2284">
        <v>1</v>
      </c>
      <c r="BU2284">
        <v>1</v>
      </c>
      <c r="BV2284">
        <v>1</v>
      </c>
      <c r="BW2284">
        <v>1</v>
      </c>
      <c r="BX2284">
        <v>1</v>
      </c>
      <c r="BY2284" t="s">
        <v>3</v>
      </c>
      <c r="BZ2284">
        <v>70</v>
      </c>
      <c r="CA2284">
        <v>10</v>
      </c>
      <c r="CB2284" t="s">
        <v>3</v>
      </c>
      <c r="CE2284">
        <v>0</v>
      </c>
      <c r="CF2284">
        <v>0</v>
      </c>
      <c r="CG2284">
        <v>0</v>
      </c>
      <c r="CM2284">
        <v>0</v>
      </c>
      <c r="CN2284" t="s">
        <v>3</v>
      </c>
      <c r="CO2284">
        <v>0</v>
      </c>
      <c r="CP2284">
        <f t="shared" si="1054"/>
        <v>141677.38</v>
      </c>
      <c r="CQ2284">
        <f t="shared" si="1055"/>
        <v>0</v>
      </c>
      <c r="CR2284">
        <f>(((((ET2284*13))*BB2284-((EU2284*13))*BS2284)+AE2284*BS2284)*AV2284)</f>
        <v>0</v>
      </c>
      <c r="CS2284">
        <f t="shared" si="1056"/>
        <v>0</v>
      </c>
      <c r="CT2284">
        <f t="shared" si="1057"/>
        <v>70838.69</v>
      </c>
      <c r="CU2284">
        <f t="shared" si="1058"/>
        <v>0</v>
      </c>
      <c r="CV2284">
        <f t="shared" si="1059"/>
        <v>71.5</v>
      </c>
      <c r="CW2284">
        <f t="shared" si="1060"/>
        <v>0</v>
      </c>
      <c r="CX2284">
        <f t="shared" si="1060"/>
        <v>0</v>
      </c>
      <c r="CY2284">
        <f t="shared" si="1061"/>
        <v>99174.165999999997</v>
      </c>
      <c r="CZ2284">
        <f t="shared" si="1062"/>
        <v>14167.738000000001</v>
      </c>
      <c r="DC2284" t="s">
        <v>3</v>
      </c>
      <c r="DD2284" t="s">
        <v>102</v>
      </c>
      <c r="DE2284" t="s">
        <v>102</v>
      </c>
      <c r="DF2284" t="s">
        <v>102</v>
      </c>
      <c r="DG2284" t="s">
        <v>102</v>
      </c>
      <c r="DH2284" t="s">
        <v>3</v>
      </c>
      <c r="DI2284" t="s">
        <v>102</v>
      </c>
      <c r="DJ2284" t="s">
        <v>102</v>
      </c>
      <c r="DK2284" t="s">
        <v>3</v>
      </c>
      <c r="DL2284" t="s">
        <v>3</v>
      </c>
      <c r="DM2284" t="s">
        <v>3</v>
      </c>
      <c r="DN2284">
        <v>0</v>
      </c>
      <c r="DO2284">
        <v>0</v>
      </c>
      <c r="DP2284">
        <v>1</v>
      </c>
      <c r="DQ2284">
        <v>1</v>
      </c>
      <c r="DU2284">
        <v>1013</v>
      </c>
      <c r="DV2284" t="s">
        <v>100</v>
      </c>
      <c r="DW2284" t="s">
        <v>100</v>
      </c>
      <c r="DX2284">
        <v>1</v>
      </c>
      <c r="DZ2284" t="s">
        <v>3</v>
      </c>
      <c r="EA2284" t="s">
        <v>3</v>
      </c>
      <c r="EB2284" t="s">
        <v>3</v>
      </c>
      <c r="EC2284" t="s">
        <v>3</v>
      </c>
      <c r="EE2284">
        <v>284416175</v>
      </c>
      <c r="EF2284">
        <v>1</v>
      </c>
      <c r="EG2284" t="s">
        <v>21</v>
      </c>
      <c r="EH2284">
        <v>0</v>
      </c>
      <c r="EI2284" t="s">
        <v>3</v>
      </c>
      <c r="EJ2284">
        <v>4</v>
      </c>
      <c r="EK2284">
        <v>0</v>
      </c>
      <c r="EL2284" t="s">
        <v>22</v>
      </c>
      <c r="EM2284" t="s">
        <v>23</v>
      </c>
      <c r="EO2284" t="s">
        <v>3</v>
      </c>
      <c r="EQ2284">
        <v>1441792</v>
      </c>
      <c r="ER2284">
        <v>5449.13</v>
      </c>
      <c r="ES2284">
        <v>0</v>
      </c>
      <c r="ET2284">
        <v>0</v>
      </c>
      <c r="EU2284">
        <v>0</v>
      </c>
      <c r="EV2284">
        <v>5449.13</v>
      </c>
      <c r="EW2284">
        <v>5.5</v>
      </c>
      <c r="EX2284">
        <v>0</v>
      </c>
      <c r="EY2284">
        <v>0</v>
      </c>
      <c r="FQ2284">
        <v>0</v>
      </c>
      <c r="FR2284">
        <v>0</v>
      </c>
      <c r="FS2284">
        <v>0</v>
      </c>
      <c r="FX2284">
        <v>70</v>
      </c>
      <c r="FY2284">
        <v>10</v>
      </c>
      <c r="GA2284" t="s">
        <v>3</v>
      </c>
      <c r="GD2284">
        <v>0</v>
      </c>
      <c r="GF2284">
        <v>644953633</v>
      </c>
      <c r="GG2284">
        <v>2</v>
      </c>
      <c r="GH2284">
        <v>1</v>
      </c>
      <c r="GI2284">
        <v>-2</v>
      </c>
      <c r="GJ2284">
        <v>0</v>
      </c>
      <c r="GK2284">
        <f>ROUND(R2284*(R12)/100,2)</f>
        <v>0</v>
      </c>
      <c r="GL2284">
        <f t="shared" si="1063"/>
        <v>0</v>
      </c>
      <c r="GM2284">
        <f t="shared" si="1064"/>
        <v>255019.29</v>
      </c>
      <c r="GN2284">
        <f t="shared" si="1065"/>
        <v>0</v>
      </c>
      <c r="GO2284">
        <f t="shared" si="1066"/>
        <v>0</v>
      </c>
      <c r="GP2284">
        <f t="shared" si="1067"/>
        <v>255019.29</v>
      </c>
      <c r="GR2284">
        <v>0</v>
      </c>
      <c r="GS2284">
        <v>0</v>
      </c>
      <c r="GT2284">
        <v>0</v>
      </c>
      <c r="GU2284" t="s">
        <v>3</v>
      </c>
      <c r="GV2284">
        <f t="shared" si="1068"/>
        <v>0</v>
      </c>
      <c r="GW2284">
        <v>1</v>
      </c>
      <c r="GX2284">
        <f t="shared" si="1069"/>
        <v>0</v>
      </c>
      <c r="HA2284">
        <v>0</v>
      </c>
      <c r="HB2284">
        <v>0</v>
      </c>
      <c r="HC2284">
        <f t="shared" si="1070"/>
        <v>0</v>
      </c>
      <c r="HE2284" t="s">
        <v>3</v>
      </c>
      <c r="HF2284" t="s">
        <v>3</v>
      </c>
      <c r="HM2284" t="s">
        <v>3</v>
      </c>
      <c r="HN2284" t="s">
        <v>3</v>
      </c>
      <c r="HO2284" t="s">
        <v>3</v>
      </c>
      <c r="HP2284" t="s">
        <v>3</v>
      </c>
      <c r="HQ2284" t="s">
        <v>3</v>
      </c>
      <c r="HS2284">
        <v>0</v>
      </c>
      <c r="IK2284">
        <v>0</v>
      </c>
    </row>
    <row r="2285" spans="1:245" x14ac:dyDescent="0.25">
      <c r="A2285">
        <v>17</v>
      </c>
      <c r="B2285">
        <v>1</v>
      </c>
      <c r="D2285">
        <f>ROW(EtalonRes!A311)</f>
        <v>311</v>
      </c>
      <c r="E2285" t="s">
        <v>370</v>
      </c>
      <c r="F2285" t="s">
        <v>104</v>
      </c>
      <c r="G2285" t="s">
        <v>105</v>
      </c>
      <c r="H2285" t="s">
        <v>106</v>
      </c>
      <c r="I2285">
        <v>1</v>
      </c>
      <c r="J2285">
        <v>0</v>
      </c>
      <c r="K2285">
        <v>1</v>
      </c>
      <c r="O2285">
        <f t="shared" si="1039"/>
        <v>67575.429999999993</v>
      </c>
      <c r="P2285">
        <f t="shared" si="1040"/>
        <v>0</v>
      </c>
      <c r="Q2285">
        <f t="shared" si="1041"/>
        <v>0</v>
      </c>
      <c r="R2285">
        <f t="shared" si="1042"/>
        <v>0</v>
      </c>
      <c r="S2285">
        <f t="shared" si="1043"/>
        <v>67575.429999999993</v>
      </c>
      <c r="T2285">
        <f t="shared" si="1044"/>
        <v>0</v>
      </c>
      <c r="U2285">
        <f t="shared" si="1045"/>
        <v>62.4</v>
      </c>
      <c r="V2285">
        <f t="shared" si="1046"/>
        <v>0</v>
      </c>
      <c r="W2285">
        <f t="shared" si="1047"/>
        <v>0</v>
      </c>
      <c r="X2285">
        <f t="shared" si="1048"/>
        <v>47302.8</v>
      </c>
      <c r="Y2285">
        <f t="shared" si="1048"/>
        <v>6757.54</v>
      </c>
      <c r="AA2285">
        <v>288585831</v>
      </c>
      <c r="AB2285">
        <f t="shared" si="1049"/>
        <v>67575.429999999993</v>
      </c>
      <c r="AC2285">
        <f>ROUND(((ES2285*13)),6)</f>
        <v>0</v>
      </c>
      <c r="AD2285">
        <f>ROUND(((((ET2285*13))-((EU2285*13)))+AE2285),6)</f>
        <v>0</v>
      </c>
      <c r="AE2285">
        <f t="shared" si="1071"/>
        <v>0</v>
      </c>
      <c r="AF2285">
        <f t="shared" si="1071"/>
        <v>67575.429999999993</v>
      </c>
      <c r="AG2285">
        <f t="shared" si="1051"/>
        <v>0</v>
      </c>
      <c r="AH2285">
        <f t="shared" si="1072"/>
        <v>62.4</v>
      </c>
      <c r="AI2285">
        <f t="shared" si="1072"/>
        <v>0</v>
      </c>
      <c r="AJ2285">
        <f t="shared" si="1053"/>
        <v>0</v>
      </c>
      <c r="AK2285">
        <v>5198.1099999999997</v>
      </c>
      <c r="AL2285">
        <v>0</v>
      </c>
      <c r="AM2285">
        <v>0</v>
      </c>
      <c r="AN2285">
        <v>0</v>
      </c>
      <c r="AO2285">
        <v>5198.1099999999997</v>
      </c>
      <c r="AP2285">
        <v>0</v>
      </c>
      <c r="AQ2285">
        <v>4.8</v>
      </c>
      <c r="AR2285">
        <v>0</v>
      </c>
      <c r="AS2285">
        <v>0</v>
      </c>
      <c r="AT2285">
        <v>70</v>
      </c>
      <c r="AU2285">
        <v>10</v>
      </c>
      <c r="AV2285">
        <v>1</v>
      </c>
      <c r="AW2285">
        <v>1</v>
      </c>
      <c r="AZ2285">
        <v>1</v>
      </c>
      <c r="BA2285">
        <v>1</v>
      </c>
      <c r="BB2285">
        <v>1</v>
      </c>
      <c r="BC2285">
        <v>1</v>
      </c>
      <c r="BD2285" t="s">
        <v>3</v>
      </c>
      <c r="BE2285" t="s">
        <v>3</v>
      </c>
      <c r="BF2285" t="s">
        <v>3</v>
      </c>
      <c r="BG2285" t="s">
        <v>3</v>
      </c>
      <c r="BH2285">
        <v>0</v>
      </c>
      <c r="BI2285">
        <v>4</v>
      </c>
      <c r="BJ2285" t="s">
        <v>107</v>
      </c>
      <c r="BM2285">
        <v>0</v>
      </c>
      <c r="BN2285">
        <v>284416172</v>
      </c>
      <c r="BO2285" t="s">
        <v>3</v>
      </c>
      <c r="BP2285">
        <v>0</v>
      </c>
      <c r="BQ2285">
        <v>1</v>
      </c>
      <c r="BR2285">
        <v>0</v>
      </c>
      <c r="BS2285">
        <v>1</v>
      </c>
      <c r="BT2285">
        <v>1</v>
      </c>
      <c r="BU2285">
        <v>1</v>
      </c>
      <c r="BV2285">
        <v>1</v>
      </c>
      <c r="BW2285">
        <v>1</v>
      </c>
      <c r="BX2285">
        <v>1</v>
      </c>
      <c r="BY2285" t="s">
        <v>3</v>
      </c>
      <c r="BZ2285">
        <v>70</v>
      </c>
      <c r="CA2285">
        <v>10</v>
      </c>
      <c r="CB2285" t="s">
        <v>3</v>
      </c>
      <c r="CE2285">
        <v>0</v>
      </c>
      <c r="CF2285">
        <v>0</v>
      </c>
      <c r="CG2285">
        <v>0</v>
      </c>
      <c r="CM2285">
        <v>0</v>
      </c>
      <c r="CN2285" t="s">
        <v>3</v>
      </c>
      <c r="CO2285">
        <v>0</v>
      </c>
      <c r="CP2285">
        <f t="shared" si="1054"/>
        <v>67575.429999999993</v>
      </c>
      <c r="CQ2285">
        <f t="shared" si="1055"/>
        <v>0</v>
      </c>
      <c r="CR2285">
        <f>(((((ET2285*13))*BB2285-((EU2285*13))*BS2285)+AE2285*BS2285)*AV2285)</f>
        <v>0</v>
      </c>
      <c r="CS2285">
        <f t="shared" si="1056"/>
        <v>0</v>
      </c>
      <c r="CT2285">
        <f t="shared" si="1057"/>
        <v>67575.429999999993</v>
      </c>
      <c r="CU2285">
        <f t="shared" si="1058"/>
        <v>0</v>
      </c>
      <c r="CV2285">
        <f t="shared" si="1059"/>
        <v>62.4</v>
      </c>
      <c r="CW2285">
        <f t="shared" si="1060"/>
        <v>0</v>
      </c>
      <c r="CX2285">
        <f t="shared" si="1060"/>
        <v>0</v>
      </c>
      <c r="CY2285">
        <f t="shared" si="1061"/>
        <v>47302.800999999999</v>
      </c>
      <c r="CZ2285">
        <f t="shared" si="1062"/>
        <v>6757.5429999999997</v>
      </c>
      <c r="DC2285" t="s">
        <v>3</v>
      </c>
      <c r="DD2285" t="s">
        <v>102</v>
      </c>
      <c r="DE2285" t="s">
        <v>102</v>
      </c>
      <c r="DF2285" t="s">
        <v>102</v>
      </c>
      <c r="DG2285" t="s">
        <v>102</v>
      </c>
      <c r="DH2285" t="s">
        <v>3</v>
      </c>
      <c r="DI2285" t="s">
        <v>102</v>
      </c>
      <c r="DJ2285" t="s">
        <v>102</v>
      </c>
      <c r="DK2285" t="s">
        <v>3</v>
      </c>
      <c r="DL2285" t="s">
        <v>3</v>
      </c>
      <c r="DM2285" t="s">
        <v>3</v>
      </c>
      <c r="DN2285">
        <v>0</v>
      </c>
      <c r="DO2285">
        <v>0</v>
      </c>
      <c r="DP2285">
        <v>1</v>
      </c>
      <c r="DQ2285">
        <v>1</v>
      </c>
      <c r="DU2285">
        <v>1013</v>
      </c>
      <c r="DV2285" t="s">
        <v>106</v>
      </c>
      <c r="DW2285" t="s">
        <v>106</v>
      </c>
      <c r="DX2285">
        <v>1</v>
      </c>
      <c r="DZ2285" t="s">
        <v>3</v>
      </c>
      <c r="EA2285" t="s">
        <v>3</v>
      </c>
      <c r="EB2285" t="s">
        <v>3</v>
      </c>
      <c r="EC2285" t="s">
        <v>3</v>
      </c>
      <c r="EE2285">
        <v>284416175</v>
      </c>
      <c r="EF2285">
        <v>1</v>
      </c>
      <c r="EG2285" t="s">
        <v>21</v>
      </c>
      <c r="EH2285">
        <v>0</v>
      </c>
      <c r="EI2285" t="s">
        <v>3</v>
      </c>
      <c r="EJ2285">
        <v>4</v>
      </c>
      <c r="EK2285">
        <v>0</v>
      </c>
      <c r="EL2285" t="s">
        <v>22</v>
      </c>
      <c r="EM2285" t="s">
        <v>23</v>
      </c>
      <c r="EO2285" t="s">
        <v>3</v>
      </c>
      <c r="EQ2285">
        <v>1441792</v>
      </c>
      <c r="ER2285">
        <v>5198.1099999999997</v>
      </c>
      <c r="ES2285">
        <v>0</v>
      </c>
      <c r="ET2285">
        <v>0</v>
      </c>
      <c r="EU2285">
        <v>0</v>
      </c>
      <c r="EV2285">
        <v>5198.1099999999997</v>
      </c>
      <c r="EW2285">
        <v>4.8</v>
      </c>
      <c r="EX2285">
        <v>0</v>
      </c>
      <c r="EY2285">
        <v>0</v>
      </c>
      <c r="FQ2285">
        <v>0</v>
      </c>
      <c r="FR2285">
        <v>0</v>
      </c>
      <c r="FS2285">
        <v>0</v>
      </c>
      <c r="FX2285">
        <v>70</v>
      </c>
      <c r="FY2285">
        <v>10</v>
      </c>
      <c r="GA2285" t="s">
        <v>3</v>
      </c>
      <c r="GD2285">
        <v>0</v>
      </c>
      <c r="GF2285">
        <v>-2056583804</v>
      </c>
      <c r="GG2285">
        <v>2</v>
      </c>
      <c r="GH2285">
        <v>1</v>
      </c>
      <c r="GI2285">
        <v>-2</v>
      </c>
      <c r="GJ2285">
        <v>0</v>
      </c>
      <c r="GK2285">
        <f>ROUND(R2285*(R12)/100,2)</f>
        <v>0</v>
      </c>
      <c r="GL2285">
        <f t="shared" si="1063"/>
        <v>0</v>
      </c>
      <c r="GM2285">
        <f t="shared" si="1064"/>
        <v>121635.77</v>
      </c>
      <c r="GN2285">
        <f t="shared" si="1065"/>
        <v>0</v>
      </c>
      <c r="GO2285">
        <f t="shared" si="1066"/>
        <v>0</v>
      </c>
      <c r="GP2285">
        <f t="shared" si="1067"/>
        <v>121635.77</v>
      </c>
      <c r="GR2285">
        <v>0</v>
      </c>
      <c r="GS2285">
        <v>0</v>
      </c>
      <c r="GT2285">
        <v>0</v>
      </c>
      <c r="GU2285" t="s">
        <v>3</v>
      </c>
      <c r="GV2285">
        <f t="shared" si="1068"/>
        <v>0</v>
      </c>
      <c r="GW2285">
        <v>1</v>
      </c>
      <c r="GX2285">
        <f t="shared" si="1069"/>
        <v>0</v>
      </c>
      <c r="HA2285">
        <v>0</v>
      </c>
      <c r="HB2285">
        <v>0</v>
      </c>
      <c r="HC2285">
        <f t="shared" si="1070"/>
        <v>0</v>
      </c>
      <c r="HE2285" t="s">
        <v>3</v>
      </c>
      <c r="HF2285" t="s">
        <v>3</v>
      </c>
      <c r="HM2285" t="s">
        <v>3</v>
      </c>
      <c r="HN2285" t="s">
        <v>3</v>
      </c>
      <c r="HO2285" t="s">
        <v>3</v>
      </c>
      <c r="HP2285" t="s">
        <v>3</v>
      </c>
      <c r="HQ2285" t="s">
        <v>3</v>
      </c>
      <c r="HS2285">
        <v>0</v>
      </c>
      <c r="IK2285">
        <v>0</v>
      </c>
    </row>
    <row r="2286" spans="1:245" x14ac:dyDescent="0.25">
      <c r="A2286">
        <v>17</v>
      </c>
      <c r="B2286">
        <v>1</v>
      </c>
      <c r="D2286">
        <f>ROW(EtalonRes!A312)</f>
        <v>312</v>
      </c>
      <c r="E2286" t="s">
        <v>371</v>
      </c>
      <c r="F2286" t="s">
        <v>109</v>
      </c>
      <c r="G2286" t="s">
        <v>110</v>
      </c>
      <c r="H2286" t="s">
        <v>106</v>
      </c>
      <c r="I2286">
        <v>1</v>
      </c>
      <c r="J2286">
        <v>0</v>
      </c>
      <c r="K2286">
        <v>1</v>
      </c>
      <c r="O2286">
        <f t="shared" si="1039"/>
        <v>51519</v>
      </c>
      <c r="P2286">
        <f t="shared" si="1040"/>
        <v>0</v>
      </c>
      <c r="Q2286">
        <f t="shared" si="1041"/>
        <v>0</v>
      </c>
      <c r="R2286">
        <f t="shared" si="1042"/>
        <v>0</v>
      </c>
      <c r="S2286">
        <f t="shared" si="1043"/>
        <v>51519</v>
      </c>
      <c r="T2286">
        <f t="shared" si="1044"/>
        <v>0</v>
      </c>
      <c r="U2286">
        <f t="shared" si="1045"/>
        <v>52</v>
      </c>
      <c r="V2286">
        <f t="shared" si="1046"/>
        <v>0</v>
      </c>
      <c r="W2286">
        <f t="shared" si="1047"/>
        <v>0</v>
      </c>
      <c r="X2286">
        <f t="shared" si="1048"/>
        <v>36063.300000000003</v>
      </c>
      <c r="Y2286">
        <f t="shared" si="1048"/>
        <v>5151.8999999999996</v>
      </c>
      <c r="AA2286">
        <v>288585831</v>
      </c>
      <c r="AB2286">
        <f t="shared" si="1049"/>
        <v>51519</v>
      </c>
      <c r="AC2286">
        <f>ROUND(((ES2286*13)),6)</f>
        <v>0</v>
      </c>
      <c r="AD2286">
        <f>ROUND(((((ET2286*13))-((EU2286*13)))+AE2286),6)</f>
        <v>0</v>
      </c>
      <c r="AE2286">
        <f t="shared" si="1071"/>
        <v>0</v>
      </c>
      <c r="AF2286">
        <f t="shared" si="1071"/>
        <v>51519</v>
      </c>
      <c r="AG2286">
        <f t="shared" si="1051"/>
        <v>0</v>
      </c>
      <c r="AH2286">
        <f t="shared" si="1072"/>
        <v>52</v>
      </c>
      <c r="AI2286">
        <f t="shared" si="1072"/>
        <v>0</v>
      </c>
      <c r="AJ2286">
        <f t="shared" si="1053"/>
        <v>0</v>
      </c>
      <c r="AK2286">
        <v>3963</v>
      </c>
      <c r="AL2286">
        <v>0</v>
      </c>
      <c r="AM2286">
        <v>0</v>
      </c>
      <c r="AN2286">
        <v>0</v>
      </c>
      <c r="AO2286">
        <v>3963</v>
      </c>
      <c r="AP2286">
        <v>0</v>
      </c>
      <c r="AQ2286">
        <v>4</v>
      </c>
      <c r="AR2286">
        <v>0</v>
      </c>
      <c r="AS2286">
        <v>0</v>
      </c>
      <c r="AT2286">
        <v>70</v>
      </c>
      <c r="AU2286">
        <v>10</v>
      </c>
      <c r="AV2286">
        <v>1</v>
      </c>
      <c r="AW2286">
        <v>1</v>
      </c>
      <c r="AZ2286">
        <v>1</v>
      </c>
      <c r="BA2286">
        <v>1</v>
      </c>
      <c r="BB2286">
        <v>1</v>
      </c>
      <c r="BC2286">
        <v>1</v>
      </c>
      <c r="BD2286" t="s">
        <v>3</v>
      </c>
      <c r="BE2286" t="s">
        <v>3</v>
      </c>
      <c r="BF2286" t="s">
        <v>3</v>
      </c>
      <c r="BG2286" t="s">
        <v>3</v>
      </c>
      <c r="BH2286">
        <v>0</v>
      </c>
      <c r="BI2286">
        <v>4</v>
      </c>
      <c r="BJ2286" t="s">
        <v>111</v>
      </c>
      <c r="BM2286">
        <v>0</v>
      </c>
      <c r="BN2286">
        <v>284416172</v>
      </c>
      <c r="BO2286" t="s">
        <v>3</v>
      </c>
      <c r="BP2286">
        <v>0</v>
      </c>
      <c r="BQ2286">
        <v>1</v>
      </c>
      <c r="BR2286">
        <v>0</v>
      </c>
      <c r="BS2286">
        <v>1</v>
      </c>
      <c r="BT2286">
        <v>1</v>
      </c>
      <c r="BU2286">
        <v>1</v>
      </c>
      <c r="BV2286">
        <v>1</v>
      </c>
      <c r="BW2286">
        <v>1</v>
      </c>
      <c r="BX2286">
        <v>1</v>
      </c>
      <c r="BY2286" t="s">
        <v>3</v>
      </c>
      <c r="BZ2286">
        <v>70</v>
      </c>
      <c r="CA2286">
        <v>10</v>
      </c>
      <c r="CB2286" t="s">
        <v>3</v>
      </c>
      <c r="CE2286">
        <v>0</v>
      </c>
      <c r="CF2286">
        <v>0</v>
      </c>
      <c r="CG2286">
        <v>0</v>
      </c>
      <c r="CM2286">
        <v>0</v>
      </c>
      <c r="CN2286" t="s">
        <v>3</v>
      </c>
      <c r="CO2286">
        <v>0</v>
      </c>
      <c r="CP2286">
        <f t="shared" si="1054"/>
        <v>51519</v>
      </c>
      <c r="CQ2286">
        <f t="shared" si="1055"/>
        <v>0</v>
      </c>
      <c r="CR2286">
        <f>(((((ET2286*13))*BB2286-((EU2286*13))*BS2286)+AE2286*BS2286)*AV2286)</f>
        <v>0</v>
      </c>
      <c r="CS2286">
        <f t="shared" si="1056"/>
        <v>0</v>
      </c>
      <c r="CT2286">
        <f t="shared" si="1057"/>
        <v>51519</v>
      </c>
      <c r="CU2286">
        <f t="shared" si="1058"/>
        <v>0</v>
      </c>
      <c r="CV2286">
        <f t="shared" si="1059"/>
        <v>52</v>
      </c>
      <c r="CW2286">
        <f t="shared" si="1060"/>
        <v>0</v>
      </c>
      <c r="CX2286">
        <f t="shared" si="1060"/>
        <v>0</v>
      </c>
      <c r="CY2286">
        <f t="shared" si="1061"/>
        <v>36063.300000000003</v>
      </c>
      <c r="CZ2286">
        <f t="shared" si="1062"/>
        <v>5151.8999999999996</v>
      </c>
      <c r="DC2286" t="s">
        <v>3</v>
      </c>
      <c r="DD2286" t="s">
        <v>102</v>
      </c>
      <c r="DE2286" t="s">
        <v>102</v>
      </c>
      <c r="DF2286" t="s">
        <v>102</v>
      </c>
      <c r="DG2286" t="s">
        <v>102</v>
      </c>
      <c r="DH2286" t="s">
        <v>3</v>
      </c>
      <c r="DI2286" t="s">
        <v>102</v>
      </c>
      <c r="DJ2286" t="s">
        <v>102</v>
      </c>
      <c r="DK2286" t="s">
        <v>3</v>
      </c>
      <c r="DL2286" t="s">
        <v>3</v>
      </c>
      <c r="DM2286" t="s">
        <v>3</v>
      </c>
      <c r="DN2286">
        <v>0</v>
      </c>
      <c r="DO2286">
        <v>0</v>
      </c>
      <c r="DP2286">
        <v>1</v>
      </c>
      <c r="DQ2286">
        <v>1</v>
      </c>
      <c r="DU2286">
        <v>1013</v>
      </c>
      <c r="DV2286" t="s">
        <v>106</v>
      </c>
      <c r="DW2286" t="s">
        <v>106</v>
      </c>
      <c r="DX2286">
        <v>1</v>
      </c>
      <c r="DZ2286" t="s">
        <v>3</v>
      </c>
      <c r="EA2286" t="s">
        <v>3</v>
      </c>
      <c r="EB2286" t="s">
        <v>3</v>
      </c>
      <c r="EC2286" t="s">
        <v>3</v>
      </c>
      <c r="EE2286">
        <v>284416175</v>
      </c>
      <c r="EF2286">
        <v>1</v>
      </c>
      <c r="EG2286" t="s">
        <v>21</v>
      </c>
      <c r="EH2286">
        <v>0</v>
      </c>
      <c r="EI2286" t="s">
        <v>3</v>
      </c>
      <c r="EJ2286">
        <v>4</v>
      </c>
      <c r="EK2286">
        <v>0</v>
      </c>
      <c r="EL2286" t="s">
        <v>22</v>
      </c>
      <c r="EM2286" t="s">
        <v>23</v>
      </c>
      <c r="EO2286" t="s">
        <v>3</v>
      </c>
      <c r="EQ2286">
        <v>1441792</v>
      </c>
      <c r="ER2286">
        <v>3963</v>
      </c>
      <c r="ES2286">
        <v>0</v>
      </c>
      <c r="ET2286">
        <v>0</v>
      </c>
      <c r="EU2286">
        <v>0</v>
      </c>
      <c r="EV2286">
        <v>3963</v>
      </c>
      <c r="EW2286">
        <v>4</v>
      </c>
      <c r="EX2286">
        <v>0</v>
      </c>
      <c r="EY2286">
        <v>0</v>
      </c>
      <c r="FQ2286">
        <v>0</v>
      </c>
      <c r="FR2286">
        <v>0</v>
      </c>
      <c r="FS2286">
        <v>0</v>
      </c>
      <c r="FX2286">
        <v>70</v>
      </c>
      <c r="FY2286">
        <v>10</v>
      </c>
      <c r="GA2286" t="s">
        <v>3</v>
      </c>
      <c r="GD2286">
        <v>0</v>
      </c>
      <c r="GF2286">
        <v>-1020808144</v>
      </c>
      <c r="GG2286">
        <v>2</v>
      </c>
      <c r="GH2286">
        <v>1</v>
      </c>
      <c r="GI2286">
        <v>-2</v>
      </c>
      <c r="GJ2286">
        <v>0</v>
      </c>
      <c r="GK2286">
        <f>ROUND(R2286*(R12)/100,2)</f>
        <v>0</v>
      </c>
      <c r="GL2286">
        <f t="shared" si="1063"/>
        <v>0</v>
      </c>
      <c r="GM2286">
        <f t="shared" si="1064"/>
        <v>92734.2</v>
      </c>
      <c r="GN2286">
        <f t="shared" si="1065"/>
        <v>0</v>
      </c>
      <c r="GO2286">
        <f t="shared" si="1066"/>
        <v>0</v>
      </c>
      <c r="GP2286">
        <f t="shared" si="1067"/>
        <v>92734.2</v>
      </c>
      <c r="GR2286">
        <v>0</v>
      </c>
      <c r="GS2286">
        <v>0</v>
      </c>
      <c r="GT2286">
        <v>0</v>
      </c>
      <c r="GU2286" t="s">
        <v>3</v>
      </c>
      <c r="GV2286">
        <f t="shared" si="1068"/>
        <v>0</v>
      </c>
      <c r="GW2286">
        <v>1</v>
      </c>
      <c r="GX2286">
        <f t="shared" si="1069"/>
        <v>0</v>
      </c>
      <c r="HA2286">
        <v>0</v>
      </c>
      <c r="HB2286">
        <v>0</v>
      </c>
      <c r="HC2286">
        <f t="shared" si="1070"/>
        <v>0</v>
      </c>
      <c r="HE2286" t="s">
        <v>3</v>
      </c>
      <c r="HF2286" t="s">
        <v>3</v>
      </c>
      <c r="HM2286" t="s">
        <v>3</v>
      </c>
      <c r="HN2286" t="s">
        <v>3</v>
      </c>
      <c r="HO2286" t="s">
        <v>3</v>
      </c>
      <c r="HP2286" t="s">
        <v>3</v>
      </c>
      <c r="HQ2286" t="s">
        <v>3</v>
      </c>
      <c r="HS2286">
        <v>0</v>
      </c>
      <c r="IK2286">
        <v>0</v>
      </c>
    </row>
    <row r="2288" spans="1:245" x14ac:dyDescent="0.25">
      <c r="A2288" s="2">
        <v>51</v>
      </c>
      <c r="B2288" s="2">
        <f>B2277</f>
        <v>1</v>
      </c>
      <c r="C2288" s="2">
        <f>A2277</f>
        <v>5</v>
      </c>
      <c r="D2288" s="2">
        <f>ROW(A2277)</f>
        <v>2277</v>
      </c>
      <c r="E2288" s="2"/>
      <c r="F2288" s="2" t="str">
        <f>IF(F2277&lt;&gt;"",F2277,"")</f>
        <v>Новый подраздел</v>
      </c>
      <c r="G2288" s="2" t="str">
        <f>IF(G2277&lt;&gt;"",G2277,"")</f>
        <v>ЛВС - Инженерные сооружения и коммуникации</v>
      </c>
      <c r="H2288" s="2">
        <v>0</v>
      </c>
      <c r="I2288" s="2"/>
      <c r="J2288" s="2"/>
      <c r="K2288" s="2"/>
      <c r="L2288" s="2"/>
      <c r="M2288" s="2"/>
      <c r="N2288" s="2"/>
      <c r="O2288" s="2">
        <f t="shared" ref="O2288:T2288" si="1073">ROUND(AB2288,2)</f>
        <v>318790.49</v>
      </c>
      <c r="P2288" s="2">
        <f t="shared" si="1073"/>
        <v>0</v>
      </c>
      <c r="Q2288" s="2">
        <f t="shared" si="1073"/>
        <v>0</v>
      </c>
      <c r="R2288" s="2">
        <f t="shared" si="1073"/>
        <v>0</v>
      </c>
      <c r="S2288" s="2">
        <f t="shared" si="1073"/>
        <v>318790.49</v>
      </c>
      <c r="T2288" s="2">
        <f t="shared" si="1073"/>
        <v>0</v>
      </c>
      <c r="U2288" s="2">
        <f>AH2288</f>
        <v>315.95999999999998</v>
      </c>
      <c r="V2288" s="2">
        <f>AI2288</f>
        <v>0</v>
      </c>
      <c r="W2288" s="2">
        <f>ROUND(AJ2288,2)</f>
        <v>0</v>
      </c>
      <c r="X2288" s="2">
        <f>ROUND(AK2288,2)</f>
        <v>223153.34</v>
      </c>
      <c r="Y2288" s="2">
        <f>ROUND(AL2288,2)</f>
        <v>31879.05</v>
      </c>
      <c r="Z2288" s="2"/>
      <c r="AA2288" s="2"/>
      <c r="AB2288" s="2">
        <f>ROUND(SUMIF(AA2281:AA2286,"=288585831",O2281:O2286),2)</f>
        <v>318790.49</v>
      </c>
      <c r="AC2288" s="2">
        <f>ROUND(SUMIF(AA2281:AA2286,"=288585831",P2281:P2286),2)</f>
        <v>0</v>
      </c>
      <c r="AD2288" s="2">
        <f>ROUND(SUMIF(AA2281:AA2286,"=288585831",Q2281:Q2286),2)</f>
        <v>0</v>
      </c>
      <c r="AE2288" s="2">
        <f>ROUND(SUMIF(AA2281:AA2286,"=288585831",R2281:R2286),2)</f>
        <v>0</v>
      </c>
      <c r="AF2288" s="2">
        <f>ROUND(SUMIF(AA2281:AA2286,"=288585831",S2281:S2286),2)</f>
        <v>318790.49</v>
      </c>
      <c r="AG2288" s="2">
        <f>ROUND(SUMIF(AA2281:AA2286,"=288585831",T2281:T2286),2)</f>
        <v>0</v>
      </c>
      <c r="AH2288" s="2">
        <f>SUMIF(AA2281:AA2286,"=288585831",U2281:U2286)</f>
        <v>315.95999999999998</v>
      </c>
      <c r="AI2288" s="2">
        <f>SUMIF(AA2281:AA2286,"=288585831",V2281:V2286)</f>
        <v>0</v>
      </c>
      <c r="AJ2288" s="2">
        <f>ROUND(SUMIF(AA2281:AA2286,"=288585831",W2281:W2286),2)</f>
        <v>0</v>
      </c>
      <c r="AK2288" s="2">
        <f>ROUND(SUMIF(AA2281:AA2286,"=288585831",X2281:X2286),2)</f>
        <v>223153.34</v>
      </c>
      <c r="AL2288" s="2">
        <f>ROUND(SUMIF(AA2281:AA2286,"=288585831",Y2281:Y2286),2)</f>
        <v>31879.05</v>
      </c>
      <c r="AM2288" s="2"/>
      <c r="AN2288" s="2"/>
      <c r="AO2288" s="2">
        <f t="shared" ref="AO2288:BD2288" si="1074">ROUND(BX2288,2)</f>
        <v>0</v>
      </c>
      <c r="AP2288" s="2">
        <f t="shared" si="1074"/>
        <v>0</v>
      </c>
      <c r="AQ2288" s="2">
        <f t="shared" si="1074"/>
        <v>0</v>
      </c>
      <c r="AR2288" s="2">
        <f t="shared" si="1074"/>
        <v>573822.88</v>
      </c>
      <c r="AS2288" s="2">
        <f t="shared" si="1074"/>
        <v>0</v>
      </c>
      <c r="AT2288" s="2">
        <f t="shared" si="1074"/>
        <v>0</v>
      </c>
      <c r="AU2288" s="2">
        <f t="shared" si="1074"/>
        <v>573822.88</v>
      </c>
      <c r="AV2288" s="2">
        <f t="shared" si="1074"/>
        <v>0</v>
      </c>
      <c r="AW2288" s="2">
        <f t="shared" si="1074"/>
        <v>0</v>
      </c>
      <c r="AX2288" s="2">
        <f t="shared" si="1074"/>
        <v>0</v>
      </c>
      <c r="AY2288" s="2">
        <f t="shared" si="1074"/>
        <v>0</v>
      </c>
      <c r="AZ2288" s="2">
        <f t="shared" si="1074"/>
        <v>0</v>
      </c>
      <c r="BA2288" s="2">
        <f t="shared" si="1074"/>
        <v>0</v>
      </c>
      <c r="BB2288" s="2">
        <f t="shared" si="1074"/>
        <v>0</v>
      </c>
      <c r="BC2288" s="2">
        <f t="shared" si="1074"/>
        <v>0</v>
      </c>
      <c r="BD2288" s="2">
        <f t="shared" si="1074"/>
        <v>0</v>
      </c>
      <c r="BE2288" s="2"/>
      <c r="BF2288" s="2"/>
      <c r="BG2288" s="2"/>
      <c r="BH2288" s="2"/>
      <c r="BI2288" s="2"/>
      <c r="BJ2288" s="2"/>
      <c r="BK2288" s="2"/>
      <c r="BL2288" s="2"/>
      <c r="BM2288" s="2"/>
      <c r="BN2288" s="2"/>
      <c r="BO2288" s="2"/>
      <c r="BP2288" s="2"/>
      <c r="BQ2288" s="2"/>
      <c r="BR2288" s="2"/>
      <c r="BS2288" s="2"/>
      <c r="BT2288" s="2"/>
      <c r="BU2288" s="2"/>
      <c r="BV2288" s="2"/>
      <c r="BW2288" s="2"/>
      <c r="BX2288" s="2">
        <f>ROUND(SUMIF(AA2281:AA2286,"=288585831",FQ2281:FQ2286),2)</f>
        <v>0</v>
      </c>
      <c r="BY2288" s="2">
        <f>ROUND(SUMIF(AA2281:AA2286,"=288585831",FR2281:FR2286),2)</f>
        <v>0</v>
      </c>
      <c r="BZ2288" s="2">
        <f>ROUND(SUMIF(AA2281:AA2286,"=288585831",GL2281:GL2286),2)</f>
        <v>0</v>
      </c>
      <c r="CA2288" s="2">
        <f>ROUND(SUMIF(AA2281:AA2286,"=288585831",GM2281:GM2286),2)</f>
        <v>573822.88</v>
      </c>
      <c r="CB2288" s="2">
        <f>ROUND(SUMIF(AA2281:AA2286,"=288585831",GN2281:GN2286),2)</f>
        <v>0</v>
      </c>
      <c r="CC2288" s="2">
        <f>ROUND(SUMIF(AA2281:AA2286,"=288585831",GO2281:GO2286),2)</f>
        <v>0</v>
      </c>
      <c r="CD2288" s="2">
        <f>ROUND(SUMIF(AA2281:AA2286,"=288585831",GP2281:GP2286),2)</f>
        <v>573822.88</v>
      </c>
      <c r="CE2288" s="2">
        <f>AC2288-BX2288</f>
        <v>0</v>
      </c>
      <c r="CF2288" s="2">
        <f>AC2288-BY2288</f>
        <v>0</v>
      </c>
      <c r="CG2288" s="2">
        <f>BX2288-BZ2288</f>
        <v>0</v>
      </c>
      <c r="CH2288" s="2">
        <f>AC2288-BX2288-BY2288+BZ2288</f>
        <v>0</v>
      </c>
      <c r="CI2288" s="2">
        <f>BY2288-BZ2288</f>
        <v>0</v>
      </c>
      <c r="CJ2288" s="2">
        <f>ROUND(SUMIF(AA2281:AA2286,"=288585831",GX2281:GX2286),2)</f>
        <v>0</v>
      </c>
      <c r="CK2288" s="2">
        <f>ROUND(SUMIF(AA2281:AA2286,"=288585831",GY2281:GY2286),2)</f>
        <v>0</v>
      </c>
      <c r="CL2288" s="2">
        <f>ROUND(SUMIF(AA2281:AA2286,"=288585831",GZ2281:GZ2286),2)</f>
        <v>0</v>
      </c>
      <c r="CM2288" s="2">
        <f>ROUND(SUMIF(AA2281:AA2286,"=288585831",HD2281:HD2286),2)</f>
        <v>0</v>
      </c>
      <c r="CN2288" s="2"/>
      <c r="CO2288" s="2"/>
      <c r="CP2288" s="2"/>
      <c r="CQ2288" s="2"/>
      <c r="CR2288" s="2"/>
      <c r="CS2288" s="2"/>
      <c r="CT2288" s="2"/>
      <c r="CU2288" s="2"/>
      <c r="CV2288" s="2"/>
      <c r="CW2288" s="2"/>
      <c r="CX2288" s="2"/>
      <c r="CY2288" s="2"/>
      <c r="CZ2288" s="2"/>
      <c r="DA2288" s="2"/>
      <c r="DB2288" s="2"/>
      <c r="DC2288" s="2"/>
      <c r="DD2288" s="2"/>
      <c r="DE2288" s="2"/>
      <c r="DF2288" s="2"/>
      <c r="DG2288" s="3"/>
      <c r="DH2288" s="3"/>
      <c r="DI2288" s="3"/>
      <c r="DJ2288" s="3"/>
      <c r="DK2288" s="3"/>
      <c r="DL2288" s="3"/>
      <c r="DM2288" s="3"/>
      <c r="DN2288" s="3"/>
      <c r="DO2288" s="3"/>
      <c r="DP2288" s="3"/>
      <c r="DQ2288" s="3"/>
      <c r="DR2288" s="3"/>
      <c r="DS2288" s="3"/>
      <c r="DT2288" s="3"/>
      <c r="DU2288" s="3"/>
      <c r="DV2288" s="3"/>
      <c r="DW2288" s="3"/>
      <c r="DX2288" s="3"/>
      <c r="DY2288" s="3"/>
      <c r="DZ2288" s="3"/>
      <c r="EA2288" s="3"/>
      <c r="EB2288" s="3"/>
      <c r="EC2288" s="3"/>
      <c r="ED2288" s="3"/>
      <c r="EE2288" s="3"/>
      <c r="EF2288" s="3"/>
      <c r="EG2288" s="3"/>
      <c r="EH2288" s="3"/>
      <c r="EI2288" s="3"/>
      <c r="EJ2288" s="3"/>
      <c r="EK2288" s="3"/>
      <c r="EL2288" s="3"/>
      <c r="EM2288" s="3"/>
      <c r="EN2288" s="3"/>
      <c r="EO2288" s="3"/>
      <c r="EP2288" s="3"/>
      <c r="EQ2288" s="3"/>
      <c r="ER2288" s="3"/>
      <c r="ES2288" s="3"/>
      <c r="ET2288" s="3"/>
      <c r="EU2288" s="3"/>
      <c r="EV2288" s="3"/>
      <c r="EW2288" s="3"/>
      <c r="EX2288" s="3"/>
      <c r="EY2288" s="3"/>
      <c r="EZ2288" s="3"/>
      <c r="FA2288" s="3"/>
      <c r="FB2288" s="3"/>
      <c r="FC2288" s="3"/>
      <c r="FD2288" s="3"/>
      <c r="FE2288" s="3"/>
      <c r="FF2288" s="3"/>
      <c r="FG2288" s="3"/>
      <c r="FH2288" s="3"/>
      <c r="FI2288" s="3"/>
      <c r="FJ2288" s="3"/>
      <c r="FK2288" s="3"/>
      <c r="FL2288" s="3"/>
      <c r="FM2288" s="3"/>
      <c r="FN2288" s="3"/>
      <c r="FO2288" s="3"/>
      <c r="FP2288" s="3"/>
      <c r="FQ2288" s="3"/>
      <c r="FR2288" s="3"/>
      <c r="FS2288" s="3"/>
      <c r="FT2288" s="3"/>
      <c r="FU2288" s="3"/>
      <c r="FV2288" s="3"/>
      <c r="FW2288" s="3"/>
      <c r="FX2288" s="3"/>
      <c r="FY2288" s="3"/>
      <c r="FZ2288" s="3"/>
      <c r="GA2288" s="3"/>
      <c r="GB2288" s="3"/>
      <c r="GC2288" s="3"/>
      <c r="GD2288" s="3"/>
      <c r="GE2288" s="3"/>
      <c r="GF2288" s="3"/>
      <c r="GG2288" s="3"/>
      <c r="GH2288" s="3"/>
      <c r="GI2288" s="3"/>
      <c r="GJ2288" s="3"/>
      <c r="GK2288" s="3"/>
      <c r="GL2288" s="3"/>
      <c r="GM2288" s="3"/>
      <c r="GN2288" s="3"/>
      <c r="GO2288" s="3"/>
      <c r="GP2288" s="3"/>
      <c r="GQ2288" s="3"/>
      <c r="GR2288" s="3"/>
      <c r="GS2288" s="3"/>
      <c r="GT2288" s="3"/>
      <c r="GU2288" s="3"/>
      <c r="GV2288" s="3"/>
      <c r="GW2288" s="3"/>
      <c r="GX2288" s="3">
        <v>0</v>
      </c>
    </row>
    <row r="2290" spans="1:28" x14ac:dyDescent="0.25">
      <c r="A2290" s="4">
        <v>50</v>
      </c>
      <c r="B2290" s="4">
        <v>0</v>
      </c>
      <c r="C2290" s="4">
        <v>0</v>
      </c>
      <c r="D2290" s="4">
        <v>1</v>
      </c>
      <c r="E2290" s="4">
        <v>201</v>
      </c>
      <c r="F2290" s="4">
        <f>ROUND(Source!O2288,O2290)</f>
        <v>318790.49</v>
      </c>
      <c r="G2290" s="4" t="s">
        <v>24</v>
      </c>
      <c r="H2290" s="4" t="s">
        <v>25</v>
      </c>
      <c r="I2290" s="4"/>
      <c r="J2290" s="4"/>
      <c r="K2290" s="4">
        <v>201</v>
      </c>
      <c r="L2290" s="4">
        <v>1</v>
      </c>
      <c r="M2290" s="4">
        <v>3</v>
      </c>
      <c r="N2290" s="4" t="s">
        <v>3</v>
      </c>
      <c r="O2290" s="4">
        <v>2</v>
      </c>
      <c r="P2290" s="4"/>
      <c r="Q2290" s="4"/>
      <c r="R2290" s="4"/>
      <c r="S2290" s="4"/>
      <c r="T2290" s="4"/>
      <c r="U2290" s="4"/>
      <c r="V2290" s="4"/>
      <c r="W2290" s="4">
        <v>318790.49</v>
      </c>
      <c r="X2290" s="4">
        <v>1</v>
      </c>
      <c r="Y2290" s="4">
        <v>318790.49</v>
      </c>
      <c r="Z2290" s="4"/>
      <c r="AA2290" s="4"/>
      <c r="AB2290" s="4"/>
    </row>
    <row r="2291" spans="1:28" x14ac:dyDescent="0.25">
      <c r="A2291" s="4">
        <v>50</v>
      </c>
      <c r="B2291" s="4">
        <v>0</v>
      </c>
      <c r="C2291" s="4">
        <v>0</v>
      </c>
      <c r="D2291" s="4">
        <v>1</v>
      </c>
      <c r="E2291" s="4">
        <v>202</v>
      </c>
      <c r="F2291" s="4">
        <f>ROUND(Source!P2288,O2291)</f>
        <v>0</v>
      </c>
      <c r="G2291" s="4" t="s">
        <v>26</v>
      </c>
      <c r="H2291" s="4" t="s">
        <v>27</v>
      </c>
      <c r="I2291" s="4"/>
      <c r="J2291" s="4"/>
      <c r="K2291" s="4">
        <v>202</v>
      </c>
      <c r="L2291" s="4">
        <v>2</v>
      </c>
      <c r="M2291" s="4">
        <v>3</v>
      </c>
      <c r="N2291" s="4" t="s">
        <v>3</v>
      </c>
      <c r="O2291" s="4">
        <v>2</v>
      </c>
      <c r="P2291" s="4"/>
      <c r="Q2291" s="4"/>
      <c r="R2291" s="4"/>
      <c r="S2291" s="4"/>
      <c r="T2291" s="4"/>
      <c r="U2291" s="4"/>
      <c r="V2291" s="4"/>
      <c r="W2291" s="4">
        <v>0</v>
      </c>
      <c r="X2291" s="4">
        <v>1</v>
      </c>
      <c r="Y2291" s="4">
        <v>0</v>
      </c>
      <c r="Z2291" s="4"/>
      <c r="AA2291" s="4"/>
      <c r="AB2291" s="4"/>
    </row>
    <row r="2292" spans="1:28" x14ac:dyDescent="0.25">
      <c r="A2292" s="4">
        <v>50</v>
      </c>
      <c r="B2292" s="4">
        <v>0</v>
      </c>
      <c r="C2292" s="4">
        <v>0</v>
      </c>
      <c r="D2292" s="4">
        <v>1</v>
      </c>
      <c r="E2292" s="4">
        <v>222</v>
      </c>
      <c r="F2292" s="4">
        <f>ROUND(Source!AO2288,O2292)</f>
        <v>0</v>
      </c>
      <c r="G2292" s="4" t="s">
        <v>28</v>
      </c>
      <c r="H2292" s="4" t="s">
        <v>29</v>
      </c>
      <c r="I2292" s="4"/>
      <c r="J2292" s="4"/>
      <c r="K2292" s="4">
        <v>222</v>
      </c>
      <c r="L2292" s="4">
        <v>3</v>
      </c>
      <c r="M2292" s="4">
        <v>3</v>
      </c>
      <c r="N2292" s="4" t="s">
        <v>3</v>
      </c>
      <c r="O2292" s="4">
        <v>2</v>
      </c>
      <c r="P2292" s="4"/>
      <c r="Q2292" s="4"/>
      <c r="R2292" s="4"/>
      <c r="S2292" s="4"/>
      <c r="T2292" s="4"/>
      <c r="U2292" s="4"/>
      <c r="V2292" s="4"/>
      <c r="W2292" s="4">
        <v>0</v>
      </c>
      <c r="X2292" s="4">
        <v>1</v>
      </c>
      <c r="Y2292" s="4">
        <v>0</v>
      </c>
      <c r="Z2292" s="4"/>
      <c r="AA2292" s="4"/>
      <c r="AB2292" s="4"/>
    </row>
    <row r="2293" spans="1:28" x14ac:dyDescent="0.25">
      <c r="A2293" s="4">
        <v>50</v>
      </c>
      <c r="B2293" s="4">
        <v>0</v>
      </c>
      <c r="C2293" s="4">
        <v>0</v>
      </c>
      <c r="D2293" s="4">
        <v>1</v>
      </c>
      <c r="E2293" s="4">
        <v>225</v>
      </c>
      <c r="F2293" s="4">
        <f>ROUND(Source!AV2288,O2293)</f>
        <v>0</v>
      </c>
      <c r="G2293" s="4" t="s">
        <v>30</v>
      </c>
      <c r="H2293" s="4" t="s">
        <v>31</v>
      </c>
      <c r="I2293" s="4"/>
      <c r="J2293" s="4"/>
      <c r="K2293" s="4">
        <v>225</v>
      </c>
      <c r="L2293" s="4">
        <v>4</v>
      </c>
      <c r="M2293" s="4">
        <v>3</v>
      </c>
      <c r="N2293" s="4" t="s">
        <v>3</v>
      </c>
      <c r="O2293" s="4">
        <v>2</v>
      </c>
      <c r="P2293" s="4"/>
      <c r="Q2293" s="4"/>
      <c r="R2293" s="4"/>
      <c r="S2293" s="4"/>
      <c r="T2293" s="4"/>
      <c r="U2293" s="4"/>
      <c r="V2293" s="4"/>
      <c r="W2293" s="4">
        <v>0</v>
      </c>
      <c r="X2293" s="4">
        <v>1</v>
      </c>
      <c r="Y2293" s="4">
        <v>0</v>
      </c>
      <c r="Z2293" s="4"/>
      <c r="AA2293" s="4"/>
      <c r="AB2293" s="4"/>
    </row>
    <row r="2294" spans="1:28" x14ac:dyDescent="0.25">
      <c r="A2294" s="4">
        <v>50</v>
      </c>
      <c r="B2294" s="4">
        <v>0</v>
      </c>
      <c r="C2294" s="4">
        <v>0</v>
      </c>
      <c r="D2294" s="4">
        <v>1</v>
      </c>
      <c r="E2294" s="4">
        <v>226</v>
      </c>
      <c r="F2294" s="4">
        <f>ROUND(Source!AW2288,O2294)</f>
        <v>0</v>
      </c>
      <c r="G2294" s="4" t="s">
        <v>32</v>
      </c>
      <c r="H2294" s="4" t="s">
        <v>33</v>
      </c>
      <c r="I2294" s="4"/>
      <c r="J2294" s="4"/>
      <c r="K2294" s="4">
        <v>226</v>
      </c>
      <c r="L2294" s="4">
        <v>5</v>
      </c>
      <c r="M2294" s="4">
        <v>3</v>
      </c>
      <c r="N2294" s="4" t="s">
        <v>3</v>
      </c>
      <c r="O2294" s="4">
        <v>2</v>
      </c>
      <c r="P2294" s="4"/>
      <c r="Q2294" s="4"/>
      <c r="R2294" s="4"/>
      <c r="S2294" s="4"/>
      <c r="T2294" s="4"/>
      <c r="U2294" s="4"/>
      <c r="V2294" s="4"/>
      <c r="W2294" s="4">
        <v>0</v>
      </c>
      <c r="X2294" s="4">
        <v>1</v>
      </c>
      <c r="Y2294" s="4">
        <v>0</v>
      </c>
      <c r="Z2294" s="4"/>
      <c r="AA2294" s="4"/>
      <c r="AB2294" s="4"/>
    </row>
    <row r="2295" spans="1:28" x14ac:dyDescent="0.25">
      <c r="A2295" s="4">
        <v>50</v>
      </c>
      <c r="B2295" s="4">
        <v>0</v>
      </c>
      <c r="C2295" s="4">
        <v>0</v>
      </c>
      <c r="D2295" s="4">
        <v>1</v>
      </c>
      <c r="E2295" s="4">
        <v>227</v>
      </c>
      <c r="F2295" s="4">
        <f>ROUND(Source!AX2288,O2295)</f>
        <v>0</v>
      </c>
      <c r="G2295" s="4" t="s">
        <v>34</v>
      </c>
      <c r="H2295" s="4" t="s">
        <v>35</v>
      </c>
      <c r="I2295" s="4"/>
      <c r="J2295" s="4"/>
      <c r="K2295" s="4">
        <v>227</v>
      </c>
      <c r="L2295" s="4">
        <v>6</v>
      </c>
      <c r="M2295" s="4">
        <v>3</v>
      </c>
      <c r="N2295" s="4" t="s">
        <v>3</v>
      </c>
      <c r="O2295" s="4">
        <v>2</v>
      </c>
      <c r="P2295" s="4"/>
      <c r="Q2295" s="4"/>
      <c r="R2295" s="4"/>
      <c r="S2295" s="4"/>
      <c r="T2295" s="4"/>
      <c r="U2295" s="4"/>
      <c r="V2295" s="4"/>
      <c r="W2295" s="4">
        <v>0</v>
      </c>
      <c r="X2295" s="4">
        <v>1</v>
      </c>
      <c r="Y2295" s="4">
        <v>0</v>
      </c>
      <c r="Z2295" s="4"/>
      <c r="AA2295" s="4"/>
      <c r="AB2295" s="4"/>
    </row>
    <row r="2296" spans="1:28" x14ac:dyDescent="0.25">
      <c r="A2296" s="4">
        <v>50</v>
      </c>
      <c r="B2296" s="4">
        <v>0</v>
      </c>
      <c r="C2296" s="4">
        <v>0</v>
      </c>
      <c r="D2296" s="4">
        <v>1</v>
      </c>
      <c r="E2296" s="4">
        <v>228</v>
      </c>
      <c r="F2296" s="4">
        <f>ROUND(Source!AY2288,O2296)</f>
        <v>0</v>
      </c>
      <c r="G2296" s="4" t="s">
        <v>36</v>
      </c>
      <c r="H2296" s="4" t="s">
        <v>37</v>
      </c>
      <c r="I2296" s="4"/>
      <c r="J2296" s="4"/>
      <c r="K2296" s="4">
        <v>228</v>
      </c>
      <c r="L2296" s="4">
        <v>7</v>
      </c>
      <c r="M2296" s="4">
        <v>3</v>
      </c>
      <c r="N2296" s="4" t="s">
        <v>3</v>
      </c>
      <c r="O2296" s="4">
        <v>2</v>
      </c>
      <c r="P2296" s="4"/>
      <c r="Q2296" s="4"/>
      <c r="R2296" s="4"/>
      <c r="S2296" s="4"/>
      <c r="T2296" s="4"/>
      <c r="U2296" s="4"/>
      <c r="V2296" s="4"/>
      <c r="W2296" s="4">
        <v>0</v>
      </c>
      <c r="X2296" s="4">
        <v>1</v>
      </c>
      <c r="Y2296" s="4">
        <v>0</v>
      </c>
      <c r="Z2296" s="4"/>
      <c r="AA2296" s="4"/>
      <c r="AB2296" s="4"/>
    </row>
    <row r="2297" spans="1:28" x14ac:dyDescent="0.25">
      <c r="A2297" s="4">
        <v>50</v>
      </c>
      <c r="B2297" s="4">
        <v>0</v>
      </c>
      <c r="C2297" s="4">
        <v>0</v>
      </c>
      <c r="D2297" s="4">
        <v>1</v>
      </c>
      <c r="E2297" s="4">
        <v>216</v>
      </c>
      <c r="F2297" s="4">
        <f>ROUND(Source!AP2288,O2297)</f>
        <v>0</v>
      </c>
      <c r="G2297" s="4" t="s">
        <v>38</v>
      </c>
      <c r="H2297" s="4" t="s">
        <v>39</v>
      </c>
      <c r="I2297" s="4"/>
      <c r="J2297" s="4"/>
      <c r="K2297" s="4">
        <v>216</v>
      </c>
      <c r="L2297" s="4">
        <v>8</v>
      </c>
      <c r="M2297" s="4">
        <v>3</v>
      </c>
      <c r="N2297" s="4" t="s">
        <v>3</v>
      </c>
      <c r="O2297" s="4">
        <v>2</v>
      </c>
      <c r="P2297" s="4"/>
      <c r="Q2297" s="4"/>
      <c r="R2297" s="4"/>
      <c r="S2297" s="4"/>
      <c r="T2297" s="4"/>
      <c r="U2297" s="4"/>
      <c r="V2297" s="4"/>
      <c r="W2297" s="4">
        <v>0</v>
      </c>
      <c r="X2297" s="4">
        <v>1</v>
      </c>
      <c r="Y2297" s="4">
        <v>0</v>
      </c>
      <c r="Z2297" s="4"/>
      <c r="AA2297" s="4"/>
      <c r="AB2297" s="4"/>
    </row>
    <row r="2298" spans="1:28" x14ac:dyDescent="0.25">
      <c r="A2298" s="4">
        <v>50</v>
      </c>
      <c r="B2298" s="4">
        <v>0</v>
      </c>
      <c r="C2298" s="4">
        <v>0</v>
      </c>
      <c r="D2298" s="4">
        <v>1</v>
      </c>
      <c r="E2298" s="4">
        <v>223</v>
      </c>
      <c r="F2298" s="4">
        <f>ROUND(Source!AQ2288,O2298)</f>
        <v>0</v>
      </c>
      <c r="G2298" s="4" t="s">
        <v>40</v>
      </c>
      <c r="H2298" s="4" t="s">
        <v>41</v>
      </c>
      <c r="I2298" s="4"/>
      <c r="J2298" s="4"/>
      <c r="K2298" s="4">
        <v>223</v>
      </c>
      <c r="L2298" s="4">
        <v>9</v>
      </c>
      <c r="M2298" s="4">
        <v>3</v>
      </c>
      <c r="N2298" s="4" t="s">
        <v>3</v>
      </c>
      <c r="O2298" s="4">
        <v>2</v>
      </c>
      <c r="P2298" s="4"/>
      <c r="Q2298" s="4"/>
      <c r="R2298" s="4"/>
      <c r="S2298" s="4"/>
      <c r="T2298" s="4"/>
      <c r="U2298" s="4"/>
      <c r="V2298" s="4"/>
      <c r="W2298" s="4">
        <v>0</v>
      </c>
      <c r="X2298" s="4">
        <v>1</v>
      </c>
      <c r="Y2298" s="4">
        <v>0</v>
      </c>
      <c r="Z2298" s="4"/>
      <c r="AA2298" s="4"/>
      <c r="AB2298" s="4"/>
    </row>
    <row r="2299" spans="1:28" x14ac:dyDescent="0.25">
      <c r="A2299" s="4">
        <v>50</v>
      </c>
      <c r="B2299" s="4">
        <v>0</v>
      </c>
      <c r="C2299" s="4">
        <v>0</v>
      </c>
      <c r="D2299" s="4">
        <v>1</v>
      </c>
      <c r="E2299" s="4">
        <v>229</v>
      </c>
      <c r="F2299" s="4">
        <f>ROUND(Source!AZ2288,O2299)</f>
        <v>0</v>
      </c>
      <c r="G2299" s="4" t="s">
        <v>42</v>
      </c>
      <c r="H2299" s="4" t="s">
        <v>43</v>
      </c>
      <c r="I2299" s="4"/>
      <c r="J2299" s="4"/>
      <c r="K2299" s="4">
        <v>229</v>
      </c>
      <c r="L2299" s="4">
        <v>10</v>
      </c>
      <c r="M2299" s="4">
        <v>3</v>
      </c>
      <c r="N2299" s="4" t="s">
        <v>3</v>
      </c>
      <c r="O2299" s="4">
        <v>2</v>
      </c>
      <c r="P2299" s="4"/>
      <c r="Q2299" s="4"/>
      <c r="R2299" s="4"/>
      <c r="S2299" s="4"/>
      <c r="T2299" s="4"/>
      <c r="U2299" s="4"/>
      <c r="V2299" s="4"/>
      <c r="W2299" s="4">
        <v>0</v>
      </c>
      <c r="X2299" s="4">
        <v>1</v>
      </c>
      <c r="Y2299" s="4">
        <v>0</v>
      </c>
      <c r="Z2299" s="4"/>
      <c r="AA2299" s="4"/>
      <c r="AB2299" s="4"/>
    </row>
    <row r="2300" spans="1:28" x14ac:dyDescent="0.25">
      <c r="A2300" s="4">
        <v>50</v>
      </c>
      <c r="B2300" s="4">
        <v>0</v>
      </c>
      <c r="C2300" s="4">
        <v>0</v>
      </c>
      <c r="D2300" s="4">
        <v>1</v>
      </c>
      <c r="E2300" s="4">
        <v>203</v>
      </c>
      <c r="F2300" s="4">
        <f>ROUND(Source!Q2288,O2300)</f>
        <v>0</v>
      </c>
      <c r="G2300" s="4" t="s">
        <v>44</v>
      </c>
      <c r="H2300" s="4" t="s">
        <v>45</v>
      </c>
      <c r="I2300" s="4"/>
      <c r="J2300" s="4"/>
      <c r="K2300" s="4">
        <v>203</v>
      </c>
      <c r="L2300" s="4">
        <v>11</v>
      </c>
      <c r="M2300" s="4">
        <v>3</v>
      </c>
      <c r="N2300" s="4" t="s">
        <v>3</v>
      </c>
      <c r="O2300" s="4">
        <v>2</v>
      </c>
      <c r="P2300" s="4"/>
      <c r="Q2300" s="4"/>
      <c r="R2300" s="4"/>
      <c r="S2300" s="4"/>
      <c r="T2300" s="4"/>
      <c r="U2300" s="4"/>
      <c r="V2300" s="4"/>
      <c r="W2300" s="4">
        <v>0</v>
      </c>
      <c r="X2300" s="4">
        <v>1</v>
      </c>
      <c r="Y2300" s="4">
        <v>0</v>
      </c>
      <c r="Z2300" s="4"/>
      <c r="AA2300" s="4"/>
      <c r="AB2300" s="4"/>
    </row>
    <row r="2301" spans="1:28" x14ac:dyDescent="0.25">
      <c r="A2301" s="4">
        <v>50</v>
      </c>
      <c r="B2301" s="4">
        <v>0</v>
      </c>
      <c r="C2301" s="4">
        <v>0</v>
      </c>
      <c r="D2301" s="4">
        <v>1</v>
      </c>
      <c r="E2301" s="4">
        <v>231</v>
      </c>
      <c r="F2301" s="4">
        <f>ROUND(Source!BB2288,O2301)</f>
        <v>0</v>
      </c>
      <c r="G2301" s="4" t="s">
        <v>46</v>
      </c>
      <c r="H2301" s="4" t="s">
        <v>47</v>
      </c>
      <c r="I2301" s="4"/>
      <c r="J2301" s="4"/>
      <c r="K2301" s="4">
        <v>231</v>
      </c>
      <c r="L2301" s="4">
        <v>12</v>
      </c>
      <c r="M2301" s="4">
        <v>3</v>
      </c>
      <c r="N2301" s="4" t="s">
        <v>3</v>
      </c>
      <c r="O2301" s="4">
        <v>2</v>
      </c>
      <c r="P2301" s="4"/>
      <c r="Q2301" s="4"/>
      <c r="R2301" s="4"/>
      <c r="S2301" s="4"/>
      <c r="T2301" s="4"/>
      <c r="U2301" s="4"/>
      <c r="V2301" s="4"/>
      <c r="W2301" s="4">
        <v>0</v>
      </c>
      <c r="X2301" s="4">
        <v>1</v>
      </c>
      <c r="Y2301" s="4">
        <v>0</v>
      </c>
      <c r="Z2301" s="4"/>
      <c r="AA2301" s="4"/>
      <c r="AB2301" s="4"/>
    </row>
    <row r="2302" spans="1:28" x14ac:dyDescent="0.25">
      <c r="A2302" s="4">
        <v>50</v>
      </c>
      <c r="B2302" s="4">
        <v>0</v>
      </c>
      <c r="C2302" s="4">
        <v>0</v>
      </c>
      <c r="D2302" s="4">
        <v>1</v>
      </c>
      <c r="E2302" s="4">
        <v>204</v>
      </c>
      <c r="F2302" s="4">
        <f>ROUND(Source!R2288,O2302)</f>
        <v>0</v>
      </c>
      <c r="G2302" s="4" t="s">
        <v>48</v>
      </c>
      <c r="H2302" s="4" t="s">
        <v>49</v>
      </c>
      <c r="I2302" s="4"/>
      <c r="J2302" s="4"/>
      <c r="K2302" s="4">
        <v>204</v>
      </c>
      <c r="L2302" s="4">
        <v>13</v>
      </c>
      <c r="M2302" s="4">
        <v>3</v>
      </c>
      <c r="N2302" s="4" t="s">
        <v>3</v>
      </c>
      <c r="O2302" s="4">
        <v>2</v>
      </c>
      <c r="P2302" s="4"/>
      <c r="Q2302" s="4"/>
      <c r="R2302" s="4"/>
      <c r="S2302" s="4"/>
      <c r="T2302" s="4"/>
      <c r="U2302" s="4"/>
      <c r="V2302" s="4"/>
      <c r="W2302" s="4">
        <v>0</v>
      </c>
      <c r="X2302" s="4">
        <v>1</v>
      </c>
      <c r="Y2302" s="4">
        <v>0</v>
      </c>
      <c r="Z2302" s="4"/>
      <c r="AA2302" s="4"/>
      <c r="AB2302" s="4"/>
    </row>
    <row r="2303" spans="1:28" x14ac:dyDescent="0.25">
      <c r="A2303" s="4">
        <v>50</v>
      </c>
      <c r="B2303" s="4">
        <v>0</v>
      </c>
      <c r="C2303" s="4">
        <v>0</v>
      </c>
      <c r="D2303" s="4">
        <v>1</v>
      </c>
      <c r="E2303" s="4">
        <v>205</v>
      </c>
      <c r="F2303" s="4">
        <f>ROUND(Source!S2288,O2303)</f>
        <v>318790.49</v>
      </c>
      <c r="G2303" s="4" t="s">
        <v>50</v>
      </c>
      <c r="H2303" s="4" t="s">
        <v>51</v>
      </c>
      <c r="I2303" s="4"/>
      <c r="J2303" s="4"/>
      <c r="K2303" s="4">
        <v>205</v>
      </c>
      <c r="L2303" s="4">
        <v>14</v>
      </c>
      <c r="M2303" s="4">
        <v>3</v>
      </c>
      <c r="N2303" s="4" t="s">
        <v>3</v>
      </c>
      <c r="O2303" s="4">
        <v>2</v>
      </c>
      <c r="P2303" s="4"/>
      <c r="Q2303" s="4"/>
      <c r="R2303" s="4"/>
      <c r="S2303" s="4"/>
      <c r="T2303" s="4"/>
      <c r="U2303" s="4"/>
      <c r="V2303" s="4"/>
      <c r="W2303" s="4">
        <v>318790.49</v>
      </c>
      <c r="X2303" s="4">
        <v>1</v>
      </c>
      <c r="Y2303" s="4">
        <v>318790.49</v>
      </c>
      <c r="Z2303" s="4"/>
      <c r="AA2303" s="4"/>
      <c r="AB2303" s="4"/>
    </row>
    <row r="2304" spans="1:28" x14ac:dyDescent="0.25">
      <c r="A2304" s="4">
        <v>50</v>
      </c>
      <c r="B2304" s="4">
        <v>0</v>
      </c>
      <c r="C2304" s="4">
        <v>0</v>
      </c>
      <c r="D2304" s="4">
        <v>1</v>
      </c>
      <c r="E2304" s="4">
        <v>232</v>
      </c>
      <c r="F2304" s="4">
        <f>ROUND(Source!BC2288,O2304)</f>
        <v>0</v>
      </c>
      <c r="G2304" s="4" t="s">
        <v>52</v>
      </c>
      <c r="H2304" s="4" t="s">
        <v>53</v>
      </c>
      <c r="I2304" s="4"/>
      <c r="J2304" s="4"/>
      <c r="K2304" s="4">
        <v>232</v>
      </c>
      <c r="L2304" s="4">
        <v>15</v>
      </c>
      <c r="M2304" s="4">
        <v>3</v>
      </c>
      <c r="N2304" s="4" t="s">
        <v>3</v>
      </c>
      <c r="O2304" s="4">
        <v>2</v>
      </c>
      <c r="P2304" s="4"/>
      <c r="Q2304" s="4"/>
      <c r="R2304" s="4"/>
      <c r="S2304" s="4"/>
      <c r="T2304" s="4"/>
      <c r="U2304" s="4"/>
      <c r="V2304" s="4"/>
      <c r="W2304" s="4">
        <v>0</v>
      </c>
      <c r="X2304" s="4">
        <v>1</v>
      </c>
      <c r="Y2304" s="4">
        <v>0</v>
      </c>
      <c r="Z2304" s="4"/>
      <c r="AA2304" s="4"/>
      <c r="AB2304" s="4"/>
    </row>
    <row r="2305" spans="1:206" x14ac:dyDescent="0.25">
      <c r="A2305" s="4">
        <v>50</v>
      </c>
      <c r="B2305" s="4">
        <v>0</v>
      </c>
      <c r="C2305" s="4">
        <v>0</v>
      </c>
      <c r="D2305" s="4">
        <v>1</v>
      </c>
      <c r="E2305" s="4">
        <v>214</v>
      </c>
      <c r="F2305" s="4">
        <f>ROUND(Source!AS2288,O2305)</f>
        <v>0</v>
      </c>
      <c r="G2305" s="4" t="s">
        <v>54</v>
      </c>
      <c r="H2305" s="4" t="s">
        <v>55</v>
      </c>
      <c r="I2305" s="4"/>
      <c r="J2305" s="4"/>
      <c r="K2305" s="4">
        <v>214</v>
      </c>
      <c r="L2305" s="4">
        <v>16</v>
      </c>
      <c r="M2305" s="4">
        <v>3</v>
      </c>
      <c r="N2305" s="4" t="s">
        <v>3</v>
      </c>
      <c r="O2305" s="4">
        <v>2</v>
      </c>
      <c r="P2305" s="4"/>
      <c r="Q2305" s="4"/>
      <c r="R2305" s="4"/>
      <c r="S2305" s="4"/>
      <c r="T2305" s="4"/>
      <c r="U2305" s="4"/>
      <c r="V2305" s="4"/>
      <c r="W2305" s="4">
        <v>0</v>
      </c>
      <c r="X2305" s="4">
        <v>1</v>
      </c>
      <c r="Y2305" s="4">
        <v>0</v>
      </c>
      <c r="Z2305" s="4"/>
      <c r="AA2305" s="4"/>
      <c r="AB2305" s="4"/>
    </row>
    <row r="2306" spans="1:206" x14ac:dyDescent="0.25">
      <c r="A2306" s="4">
        <v>50</v>
      </c>
      <c r="B2306" s="4">
        <v>0</v>
      </c>
      <c r="C2306" s="4">
        <v>0</v>
      </c>
      <c r="D2306" s="4">
        <v>1</v>
      </c>
      <c r="E2306" s="4">
        <v>215</v>
      </c>
      <c r="F2306" s="4">
        <f>ROUND(Source!AT2288,O2306)</f>
        <v>0</v>
      </c>
      <c r="G2306" s="4" t="s">
        <v>56</v>
      </c>
      <c r="H2306" s="4" t="s">
        <v>57</v>
      </c>
      <c r="I2306" s="4"/>
      <c r="J2306" s="4"/>
      <c r="K2306" s="4">
        <v>215</v>
      </c>
      <c r="L2306" s="4">
        <v>17</v>
      </c>
      <c r="M2306" s="4">
        <v>3</v>
      </c>
      <c r="N2306" s="4" t="s">
        <v>3</v>
      </c>
      <c r="O2306" s="4">
        <v>2</v>
      </c>
      <c r="P2306" s="4"/>
      <c r="Q2306" s="4"/>
      <c r="R2306" s="4"/>
      <c r="S2306" s="4"/>
      <c r="T2306" s="4"/>
      <c r="U2306" s="4"/>
      <c r="V2306" s="4"/>
      <c r="W2306" s="4">
        <v>0</v>
      </c>
      <c r="X2306" s="4">
        <v>1</v>
      </c>
      <c r="Y2306" s="4">
        <v>0</v>
      </c>
      <c r="Z2306" s="4"/>
      <c r="AA2306" s="4"/>
      <c r="AB2306" s="4"/>
    </row>
    <row r="2307" spans="1:206" x14ac:dyDescent="0.25">
      <c r="A2307" s="4">
        <v>50</v>
      </c>
      <c r="B2307" s="4">
        <v>0</v>
      </c>
      <c r="C2307" s="4">
        <v>0</v>
      </c>
      <c r="D2307" s="4">
        <v>1</v>
      </c>
      <c r="E2307" s="4">
        <v>217</v>
      </c>
      <c r="F2307" s="4">
        <f>ROUND(Source!AU2288,O2307)</f>
        <v>573822.88</v>
      </c>
      <c r="G2307" s="4" t="s">
        <v>58</v>
      </c>
      <c r="H2307" s="4" t="s">
        <v>59</v>
      </c>
      <c r="I2307" s="4"/>
      <c r="J2307" s="4"/>
      <c r="K2307" s="4">
        <v>217</v>
      </c>
      <c r="L2307" s="4">
        <v>18</v>
      </c>
      <c r="M2307" s="4">
        <v>3</v>
      </c>
      <c r="N2307" s="4" t="s">
        <v>3</v>
      </c>
      <c r="O2307" s="4">
        <v>2</v>
      </c>
      <c r="P2307" s="4"/>
      <c r="Q2307" s="4"/>
      <c r="R2307" s="4"/>
      <c r="S2307" s="4"/>
      <c r="T2307" s="4"/>
      <c r="U2307" s="4"/>
      <c r="V2307" s="4"/>
      <c r="W2307" s="4">
        <v>573822.88</v>
      </c>
      <c r="X2307" s="4">
        <v>1</v>
      </c>
      <c r="Y2307" s="4">
        <v>573822.88</v>
      </c>
      <c r="Z2307" s="4"/>
      <c r="AA2307" s="4"/>
      <c r="AB2307" s="4"/>
    </row>
    <row r="2308" spans="1:206" x14ac:dyDescent="0.25">
      <c r="A2308" s="4">
        <v>50</v>
      </c>
      <c r="B2308" s="4">
        <v>0</v>
      </c>
      <c r="C2308" s="4">
        <v>0</v>
      </c>
      <c r="D2308" s="4">
        <v>1</v>
      </c>
      <c r="E2308" s="4">
        <v>230</v>
      </c>
      <c r="F2308" s="4">
        <f>ROUND(Source!BA2288,O2308)</f>
        <v>0</v>
      </c>
      <c r="G2308" s="4" t="s">
        <v>60</v>
      </c>
      <c r="H2308" s="4" t="s">
        <v>61</v>
      </c>
      <c r="I2308" s="4"/>
      <c r="J2308" s="4"/>
      <c r="K2308" s="4">
        <v>230</v>
      </c>
      <c r="L2308" s="4">
        <v>19</v>
      </c>
      <c r="M2308" s="4">
        <v>3</v>
      </c>
      <c r="N2308" s="4" t="s">
        <v>3</v>
      </c>
      <c r="O2308" s="4">
        <v>2</v>
      </c>
      <c r="P2308" s="4"/>
      <c r="Q2308" s="4"/>
      <c r="R2308" s="4"/>
      <c r="S2308" s="4"/>
      <c r="T2308" s="4"/>
      <c r="U2308" s="4"/>
      <c r="V2308" s="4"/>
      <c r="W2308" s="4">
        <v>0</v>
      </c>
      <c r="X2308" s="4">
        <v>1</v>
      </c>
      <c r="Y2308" s="4">
        <v>0</v>
      </c>
      <c r="Z2308" s="4"/>
      <c r="AA2308" s="4"/>
      <c r="AB2308" s="4"/>
    </row>
    <row r="2309" spans="1:206" x14ac:dyDescent="0.25">
      <c r="A2309" s="4">
        <v>50</v>
      </c>
      <c r="B2309" s="4">
        <v>0</v>
      </c>
      <c r="C2309" s="4">
        <v>0</v>
      </c>
      <c r="D2309" s="4">
        <v>1</v>
      </c>
      <c r="E2309" s="4">
        <v>206</v>
      </c>
      <c r="F2309" s="4">
        <f>ROUND(Source!T2288,O2309)</f>
        <v>0</v>
      </c>
      <c r="G2309" s="4" t="s">
        <v>62</v>
      </c>
      <c r="H2309" s="4" t="s">
        <v>63</v>
      </c>
      <c r="I2309" s="4"/>
      <c r="J2309" s="4"/>
      <c r="K2309" s="4">
        <v>206</v>
      </c>
      <c r="L2309" s="4">
        <v>20</v>
      </c>
      <c r="M2309" s="4">
        <v>3</v>
      </c>
      <c r="N2309" s="4" t="s">
        <v>3</v>
      </c>
      <c r="O2309" s="4">
        <v>2</v>
      </c>
      <c r="P2309" s="4"/>
      <c r="Q2309" s="4"/>
      <c r="R2309" s="4"/>
      <c r="S2309" s="4"/>
      <c r="T2309" s="4"/>
      <c r="U2309" s="4"/>
      <c r="V2309" s="4"/>
      <c r="W2309" s="4">
        <v>0</v>
      </c>
      <c r="X2309" s="4">
        <v>1</v>
      </c>
      <c r="Y2309" s="4">
        <v>0</v>
      </c>
      <c r="Z2309" s="4"/>
      <c r="AA2309" s="4"/>
      <c r="AB2309" s="4"/>
    </row>
    <row r="2310" spans="1:206" x14ac:dyDescent="0.25">
      <c r="A2310" s="4">
        <v>50</v>
      </c>
      <c r="B2310" s="4">
        <v>0</v>
      </c>
      <c r="C2310" s="4">
        <v>0</v>
      </c>
      <c r="D2310" s="4">
        <v>1</v>
      </c>
      <c r="E2310" s="4">
        <v>207</v>
      </c>
      <c r="F2310" s="4">
        <f>Source!U2288</f>
        <v>315.95999999999998</v>
      </c>
      <c r="G2310" s="4" t="s">
        <v>64</v>
      </c>
      <c r="H2310" s="4" t="s">
        <v>65</v>
      </c>
      <c r="I2310" s="4"/>
      <c r="J2310" s="4"/>
      <c r="K2310" s="4">
        <v>207</v>
      </c>
      <c r="L2310" s="4">
        <v>21</v>
      </c>
      <c r="M2310" s="4">
        <v>3</v>
      </c>
      <c r="N2310" s="4" t="s">
        <v>3</v>
      </c>
      <c r="O2310" s="4">
        <v>-1</v>
      </c>
      <c r="P2310" s="4"/>
      <c r="Q2310" s="4"/>
      <c r="R2310" s="4"/>
      <c r="S2310" s="4"/>
      <c r="T2310" s="4"/>
      <c r="U2310" s="4"/>
      <c r="V2310" s="4"/>
      <c r="W2310" s="4">
        <v>315.95999999999998</v>
      </c>
      <c r="X2310" s="4">
        <v>1</v>
      </c>
      <c r="Y2310" s="4">
        <v>315.95999999999998</v>
      </c>
      <c r="Z2310" s="4"/>
      <c r="AA2310" s="4"/>
      <c r="AB2310" s="4"/>
    </row>
    <row r="2311" spans="1:206" x14ac:dyDescent="0.25">
      <c r="A2311" s="4">
        <v>50</v>
      </c>
      <c r="B2311" s="4">
        <v>0</v>
      </c>
      <c r="C2311" s="4">
        <v>0</v>
      </c>
      <c r="D2311" s="4">
        <v>1</v>
      </c>
      <c r="E2311" s="4">
        <v>208</v>
      </c>
      <c r="F2311" s="4">
        <f>Source!V2288</f>
        <v>0</v>
      </c>
      <c r="G2311" s="4" t="s">
        <v>66</v>
      </c>
      <c r="H2311" s="4" t="s">
        <v>67</v>
      </c>
      <c r="I2311" s="4"/>
      <c r="J2311" s="4"/>
      <c r="K2311" s="4">
        <v>208</v>
      </c>
      <c r="L2311" s="4">
        <v>22</v>
      </c>
      <c r="M2311" s="4">
        <v>3</v>
      </c>
      <c r="N2311" s="4" t="s">
        <v>3</v>
      </c>
      <c r="O2311" s="4">
        <v>-1</v>
      </c>
      <c r="P2311" s="4"/>
      <c r="Q2311" s="4"/>
      <c r="R2311" s="4"/>
      <c r="S2311" s="4"/>
      <c r="T2311" s="4"/>
      <c r="U2311" s="4"/>
      <c r="V2311" s="4"/>
      <c r="W2311" s="4">
        <v>0</v>
      </c>
      <c r="X2311" s="4">
        <v>1</v>
      </c>
      <c r="Y2311" s="4">
        <v>0</v>
      </c>
      <c r="Z2311" s="4"/>
      <c r="AA2311" s="4"/>
      <c r="AB2311" s="4"/>
    </row>
    <row r="2312" spans="1:206" x14ac:dyDescent="0.25">
      <c r="A2312" s="4">
        <v>50</v>
      </c>
      <c r="B2312" s="4">
        <v>0</v>
      </c>
      <c r="C2312" s="4">
        <v>0</v>
      </c>
      <c r="D2312" s="4">
        <v>1</v>
      </c>
      <c r="E2312" s="4">
        <v>209</v>
      </c>
      <c r="F2312" s="4">
        <f>ROUND(Source!W2288,O2312)</f>
        <v>0</v>
      </c>
      <c r="G2312" s="4" t="s">
        <v>68</v>
      </c>
      <c r="H2312" s="4" t="s">
        <v>69</v>
      </c>
      <c r="I2312" s="4"/>
      <c r="J2312" s="4"/>
      <c r="K2312" s="4">
        <v>209</v>
      </c>
      <c r="L2312" s="4">
        <v>23</v>
      </c>
      <c r="M2312" s="4">
        <v>3</v>
      </c>
      <c r="N2312" s="4" t="s">
        <v>3</v>
      </c>
      <c r="O2312" s="4">
        <v>2</v>
      </c>
      <c r="P2312" s="4"/>
      <c r="Q2312" s="4"/>
      <c r="R2312" s="4"/>
      <c r="S2312" s="4"/>
      <c r="T2312" s="4"/>
      <c r="U2312" s="4"/>
      <c r="V2312" s="4"/>
      <c r="W2312" s="4">
        <v>0</v>
      </c>
      <c r="X2312" s="4">
        <v>1</v>
      </c>
      <c r="Y2312" s="4">
        <v>0</v>
      </c>
      <c r="Z2312" s="4"/>
      <c r="AA2312" s="4"/>
      <c r="AB2312" s="4"/>
    </row>
    <row r="2313" spans="1:206" x14ac:dyDescent="0.25">
      <c r="A2313" s="4">
        <v>50</v>
      </c>
      <c r="B2313" s="4">
        <v>0</v>
      </c>
      <c r="C2313" s="4">
        <v>0</v>
      </c>
      <c r="D2313" s="4">
        <v>1</v>
      </c>
      <c r="E2313" s="4">
        <v>233</v>
      </c>
      <c r="F2313" s="4">
        <f>ROUND(Source!BD2288,O2313)</f>
        <v>0</v>
      </c>
      <c r="G2313" s="4" t="s">
        <v>70</v>
      </c>
      <c r="H2313" s="4" t="s">
        <v>71</v>
      </c>
      <c r="I2313" s="4"/>
      <c r="J2313" s="4"/>
      <c r="K2313" s="4">
        <v>233</v>
      </c>
      <c r="L2313" s="4">
        <v>24</v>
      </c>
      <c r="M2313" s="4">
        <v>3</v>
      </c>
      <c r="N2313" s="4" t="s">
        <v>3</v>
      </c>
      <c r="O2313" s="4">
        <v>2</v>
      </c>
      <c r="P2313" s="4"/>
      <c r="Q2313" s="4"/>
      <c r="R2313" s="4"/>
      <c r="S2313" s="4"/>
      <c r="T2313" s="4"/>
      <c r="U2313" s="4"/>
      <c r="V2313" s="4"/>
      <c r="W2313" s="4">
        <v>0</v>
      </c>
      <c r="X2313" s="4">
        <v>1</v>
      </c>
      <c r="Y2313" s="4">
        <v>0</v>
      </c>
      <c r="Z2313" s="4"/>
      <c r="AA2313" s="4"/>
      <c r="AB2313" s="4"/>
    </row>
    <row r="2314" spans="1:206" x14ac:dyDescent="0.25">
      <c r="A2314" s="4">
        <v>50</v>
      </c>
      <c r="B2314" s="4">
        <v>0</v>
      </c>
      <c r="C2314" s="4">
        <v>0</v>
      </c>
      <c r="D2314" s="4">
        <v>1</v>
      </c>
      <c r="E2314" s="4">
        <v>210</v>
      </c>
      <c r="F2314" s="4">
        <f>ROUND(Source!X2288,O2314)</f>
        <v>223153.34</v>
      </c>
      <c r="G2314" s="4" t="s">
        <v>72</v>
      </c>
      <c r="H2314" s="4" t="s">
        <v>73</v>
      </c>
      <c r="I2314" s="4"/>
      <c r="J2314" s="4"/>
      <c r="K2314" s="4">
        <v>210</v>
      </c>
      <c r="L2314" s="4">
        <v>25</v>
      </c>
      <c r="M2314" s="4">
        <v>3</v>
      </c>
      <c r="N2314" s="4" t="s">
        <v>3</v>
      </c>
      <c r="O2314" s="4">
        <v>2</v>
      </c>
      <c r="P2314" s="4"/>
      <c r="Q2314" s="4"/>
      <c r="R2314" s="4"/>
      <c r="S2314" s="4"/>
      <c r="T2314" s="4"/>
      <c r="U2314" s="4"/>
      <c r="V2314" s="4"/>
      <c r="W2314" s="4">
        <v>223153.34</v>
      </c>
      <c r="X2314" s="4">
        <v>1</v>
      </c>
      <c r="Y2314" s="4">
        <v>223153.34</v>
      </c>
      <c r="Z2314" s="4"/>
      <c r="AA2314" s="4"/>
      <c r="AB2314" s="4"/>
    </row>
    <row r="2315" spans="1:206" x14ac:dyDescent="0.25">
      <c r="A2315" s="4">
        <v>50</v>
      </c>
      <c r="B2315" s="4">
        <v>0</v>
      </c>
      <c r="C2315" s="4">
        <v>0</v>
      </c>
      <c r="D2315" s="4">
        <v>1</v>
      </c>
      <c r="E2315" s="4">
        <v>211</v>
      </c>
      <c r="F2315" s="4">
        <f>ROUND(Source!Y2288,O2315)</f>
        <v>31879.05</v>
      </c>
      <c r="G2315" s="4" t="s">
        <v>74</v>
      </c>
      <c r="H2315" s="4" t="s">
        <v>75</v>
      </c>
      <c r="I2315" s="4"/>
      <c r="J2315" s="4"/>
      <c r="K2315" s="4">
        <v>211</v>
      </c>
      <c r="L2315" s="4">
        <v>26</v>
      </c>
      <c r="M2315" s="4">
        <v>3</v>
      </c>
      <c r="N2315" s="4" t="s">
        <v>3</v>
      </c>
      <c r="O2315" s="4">
        <v>2</v>
      </c>
      <c r="P2315" s="4"/>
      <c r="Q2315" s="4"/>
      <c r="R2315" s="4"/>
      <c r="S2315" s="4"/>
      <c r="T2315" s="4"/>
      <c r="U2315" s="4"/>
      <c r="V2315" s="4"/>
      <c r="W2315" s="4">
        <v>31879.05</v>
      </c>
      <c r="X2315" s="4">
        <v>1</v>
      </c>
      <c r="Y2315" s="4">
        <v>31879.05</v>
      </c>
      <c r="Z2315" s="4"/>
      <c r="AA2315" s="4"/>
      <c r="AB2315" s="4"/>
    </row>
    <row r="2316" spans="1:206" x14ac:dyDescent="0.25">
      <c r="A2316" s="4">
        <v>50</v>
      </c>
      <c r="B2316" s="4">
        <v>0</v>
      </c>
      <c r="C2316" s="4">
        <v>0</v>
      </c>
      <c r="D2316" s="4">
        <v>1</v>
      </c>
      <c r="E2316" s="4">
        <v>224</v>
      </c>
      <c r="F2316" s="4">
        <f>ROUND(Source!AR2288,O2316)</f>
        <v>573822.88</v>
      </c>
      <c r="G2316" s="4" t="s">
        <v>76</v>
      </c>
      <c r="H2316" s="4" t="s">
        <v>77</v>
      </c>
      <c r="I2316" s="4"/>
      <c r="J2316" s="4"/>
      <c r="K2316" s="4">
        <v>224</v>
      </c>
      <c r="L2316" s="4">
        <v>27</v>
      </c>
      <c r="M2316" s="4">
        <v>3</v>
      </c>
      <c r="N2316" s="4" t="s">
        <v>3</v>
      </c>
      <c r="O2316" s="4">
        <v>2</v>
      </c>
      <c r="P2316" s="4"/>
      <c r="Q2316" s="4"/>
      <c r="R2316" s="4"/>
      <c r="S2316" s="4"/>
      <c r="T2316" s="4"/>
      <c r="U2316" s="4"/>
      <c r="V2316" s="4"/>
      <c r="W2316" s="4">
        <v>573822.88</v>
      </c>
      <c r="X2316" s="4">
        <v>1</v>
      </c>
      <c r="Y2316" s="4">
        <v>573822.88</v>
      </c>
      <c r="Z2316" s="4"/>
      <c r="AA2316" s="4"/>
      <c r="AB2316" s="4"/>
    </row>
    <row r="2318" spans="1:206" x14ac:dyDescent="0.25">
      <c r="A2318" s="1">
        <v>5</v>
      </c>
      <c r="B2318" s="1">
        <v>1</v>
      </c>
      <c r="C2318" s="1"/>
      <c r="D2318" s="1">
        <f>ROW(A2327)</f>
        <v>2327</v>
      </c>
      <c r="E2318" s="1"/>
      <c r="F2318" s="1" t="s">
        <v>13</v>
      </c>
      <c r="G2318" s="1" t="s">
        <v>112</v>
      </c>
      <c r="H2318" s="1" t="s">
        <v>3</v>
      </c>
      <c r="I2318" s="1">
        <v>0</v>
      </c>
      <c r="J2318" s="1"/>
      <c r="K2318" s="1">
        <v>-1</v>
      </c>
      <c r="L2318" s="1"/>
      <c r="M2318" s="1" t="s">
        <v>3</v>
      </c>
      <c r="N2318" s="1"/>
      <c r="O2318" s="1"/>
      <c r="P2318" s="1"/>
      <c r="Q2318" s="1"/>
      <c r="R2318" s="1"/>
      <c r="S2318" s="1">
        <v>0</v>
      </c>
      <c r="T2318" s="1"/>
      <c r="U2318" s="1" t="s">
        <v>3</v>
      </c>
      <c r="V2318" s="1">
        <v>0</v>
      </c>
      <c r="W2318" s="1"/>
      <c r="X2318" s="1"/>
      <c r="Y2318" s="1"/>
      <c r="Z2318" s="1"/>
      <c r="AA2318" s="1"/>
      <c r="AB2318" s="1" t="s">
        <v>3</v>
      </c>
      <c r="AC2318" s="1" t="s">
        <v>3</v>
      </c>
      <c r="AD2318" s="1" t="s">
        <v>3</v>
      </c>
      <c r="AE2318" s="1" t="s">
        <v>3</v>
      </c>
      <c r="AF2318" s="1" t="s">
        <v>3</v>
      </c>
      <c r="AG2318" s="1" t="s">
        <v>3</v>
      </c>
      <c r="AH2318" s="1"/>
      <c r="AI2318" s="1"/>
      <c r="AJ2318" s="1"/>
      <c r="AK2318" s="1"/>
      <c r="AL2318" s="1"/>
      <c r="AM2318" s="1"/>
      <c r="AN2318" s="1"/>
      <c r="AO2318" s="1"/>
      <c r="AP2318" s="1" t="s">
        <v>3</v>
      </c>
      <c r="AQ2318" s="1" t="s">
        <v>3</v>
      </c>
      <c r="AR2318" s="1" t="s">
        <v>3</v>
      </c>
      <c r="AS2318" s="1"/>
      <c r="AT2318" s="1"/>
      <c r="AU2318" s="1"/>
      <c r="AV2318" s="1"/>
      <c r="AW2318" s="1"/>
      <c r="AX2318" s="1"/>
      <c r="AY2318" s="1"/>
      <c r="AZ2318" s="1" t="s">
        <v>3</v>
      </c>
      <c r="BA2318" s="1"/>
      <c r="BB2318" s="1" t="s">
        <v>3</v>
      </c>
      <c r="BC2318" s="1" t="s">
        <v>3</v>
      </c>
      <c r="BD2318" s="1" t="s">
        <v>3</v>
      </c>
      <c r="BE2318" s="1" t="s">
        <v>3</v>
      </c>
      <c r="BF2318" s="1" t="s">
        <v>3</v>
      </c>
      <c r="BG2318" s="1" t="s">
        <v>3</v>
      </c>
      <c r="BH2318" s="1" t="s">
        <v>3</v>
      </c>
      <c r="BI2318" s="1" t="s">
        <v>3</v>
      </c>
      <c r="BJ2318" s="1" t="s">
        <v>3</v>
      </c>
      <c r="BK2318" s="1" t="s">
        <v>3</v>
      </c>
      <c r="BL2318" s="1" t="s">
        <v>3</v>
      </c>
      <c r="BM2318" s="1" t="s">
        <v>3</v>
      </c>
      <c r="BN2318" s="1" t="s">
        <v>3</v>
      </c>
      <c r="BO2318" s="1" t="s">
        <v>3</v>
      </c>
      <c r="BP2318" s="1" t="s">
        <v>3</v>
      </c>
      <c r="BQ2318" s="1"/>
      <c r="BR2318" s="1"/>
      <c r="BS2318" s="1"/>
      <c r="BT2318" s="1"/>
      <c r="BU2318" s="1"/>
      <c r="BV2318" s="1"/>
      <c r="BW2318" s="1"/>
      <c r="BX2318" s="1">
        <v>0</v>
      </c>
      <c r="BY2318" s="1"/>
      <c r="BZ2318" s="1"/>
      <c r="CA2318" s="1"/>
      <c r="CB2318" s="1"/>
      <c r="CC2318" s="1"/>
      <c r="CD2318" s="1"/>
      <c r="CE2318" s="1"/>
      <c r="CF2318" s="1"/>
      <c r="CG2318" s="1"/>
      <c r="CH2318" s="1"/>
      <c r="CI2318" s="1"/>
      <c r="CJ2318" s="1">
        <v>0</v>
      </c>
    </row>
    <row r="2320" spans="1:206" x14ac:dyDescent="0.25">
      <c r="A2320" s="2">
        <v>52</v>
      </c>
      <c r="B2320" s="2">
        <f t="shared" ref="B2320:G2320" si="1075">B2327</f>
        <v>1</v>
      </c>
      <c r="C2320" s="2">
        <f t="shared" si="1075"/>
        <v>5</v>
      </c>
      <c r="D2320" s="2">
        <f t="shared" si="1075"/>
        <v>2318</v>
      </c>
      <c r="E2320" s="2">
        <f t="shared" si="1075"/>
        <v>0</v>
      </c>
      <c r="F2320" s="2" t="str">
        <f t="shared" si="1075"/>
        <v>Новый подраздел</v>
      </c>
      <c r="G2320" s="2" t="str">
        <f t="shared" si="1075"/>
        <v>СТС - Инженерные сооружения и коммуникации</v>
      </c>
      <c r="H2320" s="2"/>
      <c r="I2320" s="2"/>
      <c r="J2320" s="2"/>
      <c r="K2320" s="2"/>
      <c r="L2320" s="2"/>
      <c r="M2320" s="2"/>
      <c r="N2320" s="2"/>
      <c r="O2320" s="2">
        <f t="shared" ref="O2320:AT2320" si="1076">O2327</f>
        <v>303677.53999999998</v>
      </c>
      <c r="P2320" s="2">
        <f t="shared" si="1076"/>
        <v>0</v>
      </c>
      <c r="Q2320" s="2">
        <f t="shared" si="1076"/>
        <v>1016.34</v>
      </c>
      <c r="R2320" s="2">
        <f t="shared" si="1076"/>
        <v>644.28</v>
      </c>
      <c r="S2320" s="2">
        <f t="shared" si="1076"/>
        <v>302661.2</v>
      </c>
      <c r="T2320" s="2">
        <f t="shared" si="1076"/>
        <v>0</v>
      </c>
      <c r="U2320" s="2">
        <f t="shared" si="1076"/>
        <v>294.60000000000002</v>
      </c>
      <c r="V2320" s="2">
        <f t="shared" si="1076"/>
        <v>0</v>
      </c>
      <c r="W2320" s="2">
        <f t="shared" si="1076"/>
        <v>0</v>
      </c>
      <c r="X2320" s="2">
        <f t="shared" si="1076"/>
        <v>211862.84</v>
      </c>
      <c r="Y2320" s="2">
        <f t="shared" si="1076"/>
        <v>30266.12</v>
      </c>
      <c r="Z2320" s="2">
        <f t="shared" si="1076"/>
        <v>0</v>
      </c>
      <c r="AA2320" s="2">
        <f t="shared" si="1076"/>
        <v>0</v>
      </c>
      <c r="AB2320" s="2">
        <f t="shared" si="1076"/>
        <v>303677.53999999998</v>
      </c>
      <c r="AC2320" s="2">
        <f t="shared" si="1076"/>
        <v>0</v>
      </c>
      <c r="AD2320" s="2">
        <f t="shared" si="1076"/>
        <v>1016.34</v>
      </c>
      <c r="AE2320" s="2">
        <f t="shared" si="1076"/>
        <v>644.28</v>
      </c>
      <c r="AF2320" s="2">
        <f t="shared" si="1076"/>
        <v>302661.2</v>
      </c>
      <c r="AG2320" s="2">
        <f t="shared" si="1076"/>
        <v>0</v>
      </c>
      <c r="AH2320" s="2">
        <f t="shared" si="1076"/>
        <v>294.60000000000002</v>
      </c>
      <c r="AI2320" s="2">
        <f t="shared" si="1076"/>
        <v>0</v>
      </c>
      <c r="AJ2320" s="2">
        <f t="shared" si="1076"/>
        <v>0</v>
      </c>
      <c r="AK2320" s="2">
        <f t="shared" si="1076"/>
        <v>211862.84</v>
      </c>
      <c r="AL2320" s="2">
        <f t="shared" si="1076"/>
        <v>30266.12</v>
      </c>
      <c r="AM2320" s="2">
        <f t="shared" si="1076"/>
        <v>0</v>
      </c>
      <c r="AN2320" s="2">
        <f t="shared" si="1076"/>
        <v>0</v>
      </c>
      <c r="AO2320" s="2">
        <f t="shared" si="1076"/>
        <v>0</v>
      </c>
      <c r="AP2320" s="2">
        <f t="shared" si="1076"/>
        <v>0</v>
      </c>
      <c r="AQ2320" s="2">
        <f t="shared" si="1076"/>
        <v>0</v>
      </c>
      <c r="AR2320" s="2">
        <f t="shared" si="1076"/>
        <v>546502.31999999995</v>
      </c>
      <c r="AS2320" s="2">
        <f t="shared" si="1076"/>
        <v>0</v>
      </c>
      <c r="AT2320" s="2">
        <f t="shared" si="1076"/>
        <v>0</v>
      </c>
      <c r="AU2320" s="2">
        <f t="shared" ref="AU2320:BZ2320" si="1077">AU2327</f>
        <v>546502.31999999995</v>
      </c>
      <c r="AV2320" s="2">
        <f t="shared" si="1077"/>
        <v>0</v>
      </c>
      <c r="AW2320" s="2">
        <f t="shared" si="1077"/>
        <v>0</v>
      </c>
      <c r="AX2320" s="2">
        <f t="shared" si="1077"/>
        <v>0</v>
      </c>
      <c r="AY2320" s="2">
        <f t="shared" si="1077"/>
        <v>0</v>
      </c>
      <c r="AZ2320" s="2">
        <f t="shared" si="1077"/>
        <v>0</v>
      </c>
      <c r="BA2320" s="2">
        <f t="shared" si="1077"/>
        <v>0</v>
      </c>
      <c r="BB2320" s="2">
        <f t="shared" si="1077"/>
        <v>0</v>
      </c>
      <c r="BC2320" s="2">
        <f t="shared" si="1077"/>
        <v>0</v>
      </c>
      <c r="BD2320" s="2">
        <f t="shared" si="1077"/>
        <v>0</v>
      </c>
      <c r="BE2320" s="2">
        <f t="shared" si="1077"/>
        <v>0</v>
      </c>
      <c r="BF2320" s="2">
        <f t="shared" si="1077"/>
        <v>0</v>
      </c>
      <c r="BG2320" s="2">
        <f t="shared" si="1077"/>
        <v>0</v>
      </c>
      <c r="BH2320" s="2">
        <f t="shared" si="1077"/>
        <v>0</v>
      </c>
      <c r="BI2320" s="2">
        <f t="shared" si="1077"/>
        <v>0</v>
      </c>
      <c r="BJ2320" s="2">
        <f t="shared" si="1077"/>
        <v>0</v>
      </c>
      <c r="BK2320" s="2">
        <f t="shared" si="1077"/>
        <v>0</v>
      </c>
      <c r="BL2320" s="2">
        <f t="shared" si="1077"/>
        <v>0</v>
      </c>
      <c r="BM2320" s="2">
        <f t="shared" si="1077"/>
        <v>0</v>
      </c>
      <c r="BN2320" s="2">
        <f t="shared" si="1077"/>
        <v>0</v>
      </c>
      <c r="BO2320" s="2">
        <f t="shared" si="1077"/>
        <v>0</v>
      </c>
      <c r="BP2320" s="2">
        <f t="shared" si="1077"/>
        <v>0</v>
      </c>
      <c r="BQ2320" s="2">
        <f t="shared" si="1077"/>
        <v>0</v>
      </c>
      <c r="BR2320" s="2">
        <f t="shared" si="1077"/>
        <v>0</v>
      </c>
      <c r="BS2320" s="2">
        <f t="shared" si="1077"/>
        <v>0</v>
      </c>
      <c r="BT2320" s="2">
        <f t="shared" si="1077"/>
        <v>0</v>
      </c>
      <c r="BU2320" s="2">
        <f t="shared" si="1077"/>
        <v>0</v>
      </c>
      <c r="BV2320" s="2">
        <f t="shared" si="1077"/>
        <v>0</v>
      </c>
      <c r="BW2320" s="2">
        <f t="shared" si="1077"/>
        <v>0</v>
      </c>
      <c r="BX2320" s="2">
        <f t="shared" si="1077"/>
        <v>0</v>
      </c>
      <c r="BY2320" s="2">
        <f t="shared" si="1077"/>
        <v>0</v>
      </c>
      <c r="BZ2320" s="2">
        <f t="shared" si="1077"/>
        <v>0</v>
      </c>
      <c r="CA2320" s="2">
        <f t="shared" ref="CA2320:DF2320" si="1078">CA2327</f>
        <v>546502.31999999995</v>
      </c>
      <c r="CB2320" s="2">
        <f t="shared" si="1078"/>
        <v>0</v>
      </c>
      <c r="CC2320" s="2">
        <f t="shared" si="1078"/>
        <v>0</v>
      </c>
      <c r="CD2320" s="2">
        <f t="shared" si="1078"/>
        <v>546502.31999999995</v>
      </c>
      <c r="CE2320" s="2">
        <f t="shared" si="1078"/>
        <v>0</v>
      </c>
      <c r="CF2320" s="2">
        <f t="shared" si="1078"/>
        <v>0</v>
      </c>
      <c r="CG2320" s="2">
        <f t="shared" si="1078"/>
        <v>0</v>
      </c>
      <c r="CH2320" s="2">
        <f t="shared" si="1078"/>
        <v>0</v>
      </c>
      <c r="CI2320" s="2">
        <f t="shared" si="1078"/>
        <v>0</v>
      </c>
      <c r="CJ2320" s="2">
        <f t="shared" si="1078"/>
        <v>0</v>
      </c>
      <c r="CK2320" s="2">
        <f t="shared" si="1078"/>
        <v>0</v>
      </c>
      <c r="CL2320" s="2">
        <f t="shared" si="1078"/>
        <v>0</v>
      </c>
      <c r="CM2320" s="2">
        <f t="shared" si="1078"/>
        <v>0</v>
      </c>
      <c r="CN2320" s="2">
        <f t="shared" si="1078"/>
        <v>0</v>
      </c>
      <c r="CO2320" s="2">
        <f t="shared" si="1078"/>
        <v>0</v>
      </c>
      <c r="CP2320" s="2">
        <f t="shared" si="1078"/>
        <v>0</v>
      </c>
      <c r="CQ2320" s="2">
        <f t="shared" si="1078"/>
        <v>0</v>
      </c>
      <c r="CR2320" s="2">
        <f t="shared" si="1078"/>
        <v>0</v>
      </c>
      <c r="CS2320" s="2">
        <f t="shared" si="1078"/>
        <v>0</v>
      </c>
      <c r="CT2320" s="2">
        <f t="shared" si="1078"/>
        <v>0</v>
      </c>
      <c r="CU2320" s="2">
        <f t="shared" si="1078"/>
        <v>0</v>
      </c>
      <c r="CV2320" s="2">
        <f t="shared" si="1078"/>
        <v>0</v>
      </c>
      <c r="CW2320" s="2">
        <f t="shared" si="1078"/>
        <v>0</v>
      </c>
      <c r="CX2320" s="2">
        <f t="shared" si="1078"/>
        <v>0</v>
      </c>
      <c r="CY2320" s="2">
        <f t="shared" si="1078"/>
        <v>0</v>
      </c>
      <c r="CZ2320" s="2">
        <f t="shared" si="1078"/>
        <v>0</v>
      </c>
      <c r="DA2320" s="2">
        <f t="shared" si="1078"/>
        <v>0</v>
      </c>
      <c r="DB2320" s="2">
        <f t="shared" si="1078"/>
        <v>0</v>
      </c>
      <c r="DC2320" s="2">
        <f t="shared" si="1078"/>
        <v>0</v>
      </c>
      <c r="DD2320" s="2">
        <f t="shared" si="1078"/>
        <v>0</v>
      </c>
      <c r="DE2320" s="2">
        <f t="shared" si="1078"/>
        <v>0</v>
      </c>
      <c r="DF2320" s="2">
        <f t="shared" si="1078"/>
        <v>0</v>
      </c>
      <c r="DG2320" s="3">
        <f t="shared" ref="DG2320:EL2320" si="1079">DG2327</f>
        <v>0</v>
      </c>
      <c r="DH2320" s="3">
        <f t="shared" si="1079"/>
        <v>0</v>
      </c>
      <c r="DI2320" s="3">
        <f t="shared" si="1079"/>
        <v>0</v>
      </c>
      <c r="DJ2320" s="3">
        <f t="shared" si="1079"/>
        <v>0</v>
      </c>
      <c r="DK2320" s="3">
        <f t="shared" si="1079"/>
        <v>0</v>
      </c>
      <c r="DL2320" s="3">
        <f t="shared" si="1079"/>
        <v>0</v>
      </c>
      <c r="DM2320" s="3">
        <f t="shared" si="1079"/>
        <v>0</v>
      </c>
      <c r="DN2320" s="3">
        <f t="shared" si="1079"/>
        <v>0</v>
      </c>
      <c r="DO2320" s="3">
        <f t="shared" si="1079"/>
        <v>0</v>
      </c>
      <c r="DP2320" s="3">
        <f t="shared" si="1079"/>
        <v>0</v>
      </c>
      <c r="DQ2320" s="3">
        <f t="shared" si="1079"/>
        <v>0</v>
      </c>
      <c r="DR2320" s="3">
        <f t="shared" si="1079"/>
        <v>0</v>
      </c>
      <c r="DS2320" s="3">
        <f t="shared" si="1079"/>
        <v>0</v>
      </c>
      <c r="DT2320" s="3">
        <f t="shared" si="1079"/>
        <v>0</v>
      </c>
      <c r="DU2320" s="3">
        <f t="shared" si="1079"/>
        <v>0</v>
      </c>
      <c r="DV2320" s="3">
        <f t="shared" si="1079"/>
        <v>0</v>
      </c>
      <c r="DW2320" s="3">
        <f t="shared" si="1079"/>
        <v>0</v>
      </c>
      <c r="DX2320" s="3">
        <f t="shared" si="1079"/>
        <v>0</v>
      </c>
      <c r="DY2320" s="3">
        <f t="shared" si="1079"/>
        <v>0</v>
      </c>
      <c r="DZ2320" s="3">
        <f t="shared" si="1079"/>
        <v>0</v>
      </c>
      <c r="EA2320" s="3">
        <f t="shared" si="1079"/>
        <v>0</v>
      </c>
      <c r="EB2320" s="3">
        <f t="shared" si="1079"/>
        <v>0</v>
      </c>
      <c r="EC2320" s="3">
        <f t="shared" si="1079"/>
        <v>0</v>
      </c>
      <c r="ED2320" s="3">
        <f t="shared" si="1079"/>
        <v>0</v>
      </c>
      <c r="EE2320" s="3">
        <f t="shared" si="1079"/>
        <v>0</v>
      </c>
      <c r="EF2320" s="3">
        <f t="shared" si="1079"/>
        <v>0</v>
      </c>
      <c r="EG2320" s="3">
        <f t="shared" si="1079"/>
        <v>0</v>
      </c>
      <c r="EH2320" s="3">
        <f t="shared" si="1079"/>
        <v>0</v>
      </c>
      <c r="EI2320" s="3">
        <f t="shared" si="1079"/>
        <v>0</v>
      </c>
      <c r="EJ2320" s="3">
        <f t="shared" si="1079"/>
        <v>0</v>
      </c>
      <c r="EK2320" s="3">
        <f t="shared" si="1079"/>
        <v>0</v>
      </c>
      <c r="EL2320" s="3">
        <f t="shared" si="1079"/>
        <v>0</v>
      </c>
      <c r="EM2320" s="3">
        <f t="shared" ref="EM2320:FR2320" si="1080">EM2327</f>
        <v>0</v>
      </c>
      <c r="EN2320" s="3">
        <f t="shared" si="1080"/>
        <v>0</v>
      </c>
      <c r="EO2320" s="3">
        <f t="shared" si="1080"/>
        <v>0</v>
      </c>
      <c r="EP2320" s="3">
        <f t="shared" si="1080"/>
        <v>0</v>
      </c>
      <c r="EQ2320" s="3">
        <f t="shared" si="1080"/>
        <v>0</v>
      </c>
      <c r="ER2320" s="3">
        <f t="shared" si="1080"/>
        <v>0</v>
      </c>
      <c r="ES2320" s="3">
        <f t="shared" si="1080"/>
        <v>0</v>
      </c>
      <c r="ET2320" s="3">
        <f t="shared" si="1080"/>
        <v>0</v>
      </c>
      <c r="EU2320" s="3">
        <f t="shared" si="1080"/>
        <v>0</v>
      </c>
      <c r="EV2320" s="3">
        <f t="shared" si="1080"/>
        <v>0</v>
      </c>
      <c r="EW2320" s="3">
        <f t="shared" si="1080"/>
        <v>0</v>
      </c>
      <c r="EX2320" s="3">
        <f t="shared" si="1080"/>
        <v>0</v>
      </c>
      <c r="EY2320" s="3">
        <f t="shared" si="1080"/>
        <v>0</v>
      </c>
      <c r="EZ2320" s="3">
        <f t="shared" si="1080"/>
        <v>0</v>
      </c>
      <c r="FA2320" s="3">
        <f t="shared" si="1080"/>
        <v>0</v>
      </c>
      <c r="FB2320" s="3">
        <f t="shared" si="1080"/>
        <v>0</v>
      </c>
      <c r="FC2320" s="3">
        <f t="shared" si="1080"/>
        <v>0</v>
      </c>
      <c r="FD2320" s="3">
        <f t="shared" si="1080"/>
        <v>0</v>
      </c>
      <c r="FE2320" s="3">
        <f t="shared" si="1080"/>
        <v>0</v>
      </c>
      <c r="FF2320" s="3">
        <f t="shared" si="1080"/>
        <v>0</v>
      </c>
      <c r="FG2320" s="3">
        <f t="shared" si="1080"/>
        <v>0</v>
      </c>
      <c r="FH2320" s="3">
        <f t="shared" si="1080"/>
        <v>0</v>
      </c>
      <c r="FI2320" s="3">
        <f t="shared" si="1080"/>
        <v>0</v>
      </c>
      <c r="FJ2320" s="3">
        <f t="shared" si="1080"/>
        <v>0</v>
      </c>
      <c r="FK2320" s="3">
        <f t="shared" si="1080"/>
        <v>0</v>
      </c>
      <c r="FL2320" s="3">
        <f t="shared" si="1080"/>
        <v>0</v>
      </c>
      <c r="FM2320" s="3">
        <f t="shared" si="1080"/>
        <v>0</v>
      </c>
      <c r="FN2320" s="3">
        <f t="shared" si="1080"/>
        <v>0</v>
      </c>
      <c r="FO2320" s="3">
        <f t="shared" si="1080"/>
        <v>0</v>
      </c>
      <c r="FP2320" s="3">
        <f t="shared" si="1080"/>
        <v>0</v>
      </c>
      <c r="FQ2320" s="3">
        <f t="shared" si="1080"/>
        <v>0</v>
      </c>
      <c r="FR2320" s="3">
        <f t="shared" si="1080"/>
        <v>0</v>
      </c>
      <c r="FS2320" s="3">
        <f t="shared" ref="FS2320:GX2320" si="1081">FS2327</f>
        <v>0</v>
      </c>
      <c r="FT2320" s="3">
        <f t="shared" si="1081"/>
        <v>0</v>
      </c>
      <c r="FU2320" s="3">
        <f t="shared" si="1081"/>
        <v>0</v>
      </c>
      <c r="FV2320" s="3">
        <f t="shared" si="1081"/>
        <v>0</v>
      </c>
      <c r="FW2320" s="3">
        <f t="shared" si="1081"/>
        <v>0</v>
      </c>
      <c r="FX2320" s="3">
        <f t="shared" si="1081"/>
        <v>0</v>
      </c>
      <c r="FY2320" s="3">
        <f t="shared" si="1081"/>
        <v>0</v>
      </c>
      <c r="FZ2320" s="3">
        <f t="shared" si="1081"/>
        <v>0</v>
      </c>
      <c r="GA2320" s="3">
        <f t="shared" si="1081"/>
        <v>0</v>
      </c>
      <c r="GB2320" s="3">
        <f t="shared" si="1081"/>
        <v>0</v>
      </c>
      <c r="GC2320" s="3">
        <f t="shared" si="1081"/>
        <v>0</v>
      </c>
      <c r="GD2320" s="3">
        <f t="shared" si="1081"/>
        <v>0</v>
      </c>
      <c r="GE2320" s="3">
        <f t="shared" si="1081"/>
        <v>0</v>
      </c>
      <c r="GF2320" s="3">
        <f t="shared" si="1081"/>
        <v>0</v>
      </c>
      <c r="GG2320" s="3">
        <f t="shared" si="1081"/>
        <v>0</v>
      </c>
      <c r="GH2320" s="3">
        <f t="shared" si="1081"/>
        <v>0</v>
      </c>
      <c r="GI2320" s="3">
        <f t="shared" si="1081"/>
        <v>0</v>
      </c>
      <c r="GJ2320" s="3">
        <f t="shared" si="1081"/>
        <v>0</v>
      </c>
      <c r="GK2320" s="3">
        <f t="shared" si="1081"/>
        <v>0</v>
      </c>
      <c r="GL2320" s="3">
        <f t="shared" si="1081"/>
        <v>0</v>
      </c>
      <c r="GM2320" s="3">
        <f t="shared" si="1081"/>
        <v>0</v>
      </c>
      <c r="GN2320" s="3">
        <f t="shared" si="1081"/>
        <v>0</v>
      </c>
      <c r="GO2320" s="3">
        <f t="shared" si="1081"/>
        <v>0</v>
      </c>
      <c r="GP2320" s="3">
        <f t="shared" si="1081"/>
        <v>0</v>
      </c>
      <c r="GQ2320" s="3">
        <f t="shared" si="1081"/>
        <v>0</v>
      </c>
      <c r="GR2320" s="3">
        <f t="shared" si="1081"/>
        <v>0</v>
      </c>
      <c r="GS2320" s="3">
        <f t="shared" si="1081"/>
        <v>0</v>
      </c>
      <c r="GT2320" s="3">
        <f t="shared" si="1081"/>
        <v>0</v>
      </c>
      <c r="GU2320" s="3">
        <f t="shared" si="1081"/>
        <v>0</v>
      </c>
      <c r="GV2320" s="3">
        <f t="shared" si="1081"/>
        <v>0</v>
      </c>
      <c r="GW2320" s="3">
        <f t="shared" si="1081"/>
        <v>0</v>
      </c>
      <c r="GX2320" s="3">
        <f t="shared" si="1081"/>
        <v>0</v>
      </c>
    </row>
    <row r="2322" spans="1:245" x14ac:dyDescent="0.25">
      <c r="A2322">
        <v>17</v>
      </c>
      <c r="B2322">
        <v>1</v>
      </c>
      <c r="D2322">
        <f>ROW(EtalonRes!A314)</f>
        <v>314</v>
      </c>
      <c r="E2322" t="s">
        <v>372</v>
      </c>
      <c r="F2322" t="s">
        <v>116</v>
      </c>
      <c r="G2322" t="s">
        <v>117</v>
      </c>
      <c r="H2322" t="s">
        <v>118</v>
      </c>
      <c r="I2322">
        <v>3</v>
      </c>
      <c r="J2322">
        <v>0</v>
      </c>
      <c r="K2322">
        <v>3</v>
      </c>
      <c r="O2322">
        <f>ROUND(CP2322,2)</f>
        <v>16472.04</v>
      </c>
      <c r="P2322">
        <f>ROUND(CQ2322*I2322,2)</f>
        <v>0</v>
      </c>
      <c r="Q2322">
        <f>ROUND(CR2322*I2322,2)</f>
        <v>1016.34</v>
      </c>
      <c r="R2322">
        <f>ROUND(CS2322*I2322,2)</f>
        <v>644.28</v>
      </c>
      <c r="S2322">
        <f>ROUND(CT2322*I2322,2)</f>
        <v>15455.7</v>
      </c>
      <c r="T2322">
        <f>ROUND(CU2322*I2322,2)</f>
        <v>0</v>
      </c>
      <c r="U2322">
        <f>CV2322*I2322</f>
        <v>15.600000000000001</v>
      </c>
      <c r="V2322">
        <f>CW2322*I2322</f>
        <v>0</v>
      </c>
      <c r="W2322">
        <f>ROUND(CX2322*I2322,2)</f>
        <v>0</v>
      </c>
      <c r="X2322">
        <f t="shared" ref="X2322:Y2325" si="1082">ROUND(CY2322,2)</f>
        <v>10818.99</v>
      </c>
      <c r="Y2322">
        <f t="shared" si="1082"/>
        <v>1545.57</v>
      </c>
      <c r="AA2322">
        <v>288585831</v>
      </c>
      <c r="AB2322">
        <f>ROUND((AC2322+AD2322+AF2322),6)</f>
        <v>5490.68</v>
      </c>
      <c r="AC2322">
        <f>ROUND(((ES2322*13)),6)</f>
        <v>0</v>
      </c>
      <c r="AD2322">
        <f>ROUND(((((ET2322*13))-((EU2322*13)))+AE2322),6)</f>
        <v>338.78</v>
      </c>
      <c r="AE2322">
        <f t="shared" ref="AE2322:AF2324" si="1083">ROUND(((EU2322*13)),6)</f>
        <v>214.76</v>
      </c>
      <c r="AF2322">
        <f t="shared" si="1083"/>
        <v>5151.8999999999996</v>
      </c>
      <c r="AG2322">
        <f>ROUND((AP2322),6)</f>
        <v>0</v>
      </c>
      <c r="AH2322">
        <f t="shared" ref="AH2322:AI2324" si="1084">((EW2322*13))</f>
        <v>5.2</v>
      </c>
      <c r="AI2322">
        <f t="shared" si="1084"/>
        <v>0</v>
      </c>
      <c r="AJ2322">
        <f>(AS2322)</f>
        <v>0</v>
      </c>
      <c r="AK2322">
        <v>422.36</v>
      </c>
      <c r="AL2322">
        <v>0</v>
      </c>
      <c r="AM2322">
        <v>26.06</v>
      </c>
      <c r="AN2322">
        <v>16.52</v>
      </c>
      <c r="AO2322">
        <v>396.3</v>
      </c>
      <c r="AP2322">
        <v>0</v>
      </c>
      <c r="AQ2322">
        <v>0.4</v>
      </c>
      <c r="AR2322">
        <v>0</v>
      </c>
      <c r="AS2322">
        <v>0</v>
      </c>
      <c r="AT2322">
        <v>70</v>
      </c>
      <c r="AU2322">
        <v>10</v>
      </c>
      <c r="AV2322">
        <v>1</v>
      </c>
      <c r="AW2322">
        <v>1</v>
      </c>
      <c r="AZ2322">
        <v>1</v>
      </c>
      <c r="BA2322">
        <v>1</v>
      </c>
      <c r="BB2322">
        <v>1</v>
      </c>
      <c r="BC2322">
        <v>1</v>
      </c>
      <c r="BD2322" t="s">
        <v>3</v>
      </c>
      <c r="BE2322" t="s">
        <v>3</v>
      </c>
      <c r="BF2322" t="s">
        <v>3</v>
      </c>
      <c r="BG2322" t="s">
        <v>3</v>
      </c>
      <c r="BH2322">
        <v>0</v>
      </c>
      <c r="BI2322">
        <v>4</v>
      </c>
      <c r="BJ2322" t="s">
        <v>119</v>
      </c>
      <c r="BM2322">
        <v>0</v>
      </c>
      <c r="BN2322">
        <v>284416172</v>
      </c>
      <c r="BO2322" t="s">
        <v>3</v>
      </c>
      <c r="BP2322">
        <v>0</v>
      </c>
      <c r="BQ2322">
        <v>1</v>
      </c>
      <c r="BR2322">
        <v>0</v>
      </c>
      <c r="BS2322">
        <v>1</v>
      </c>
      <c r="BT2322">
        <v>1</v>
      </c>
      <c r="BU2322">
        <v>1</v>
      </c>
      <c r="BV2322">
        <v>1</v>
      </c>
      <c r="BW2322">
        <v>1</v>
      </c>
      <c r="BX2322">
        <v>1</v>
      </c>
      <c r="BY2322" t="s">
        <v>3</v>
      </c>
      <c r="BZ2322">
        <v>70</v>
      </c>
      <c r="CA2322">
        <v>10</v>
      </c>
      <c r="CB2322" t="s">
        <v>3</v>
      </c>
      <c r="CE2322">
        <v>0</v>
      </c>
      <c r="CF2322">
        <v>0</v>
      </c>
      <c r="CG2322">
        <v>0</v>
      </c>
      <c r="CM2322">
        <v>0</v>
      </c>
      <c r="CN2322" t="s">
        <v>3</v>
      </c>
      <c r="CO2322">
        <v>0</v>
      </c>
      <c r="CP2322">
        <f>(P2322+Q2322+S2322)</f>
        <v>16472.04</v>
      </c>
      <c r="CQ2322">
        <f>(AC2322*BC2322*AW2322)</f>
        <v>0</v>
      </c>
      <c r="CR2322">
        <f>(((((ET2322*13))*BB2322-((EU2322*13))*BS2322)+AE2322*BS2322)*AV2322)</f>
        <v>338.78</v>
      </c>
      <c r="CS2322">
        <f>(AE2322*BS2322*AV2322)</f>
        <v>214.76</v>
      </c>
      <c r="CT2322">
        <f>(AF2322*BA2322*AV2322)</f>
        <v>5151.8999999999996</v>
      </c>
      <c r="CU2322">
        <f>AG2322</f>
        <v>0</v>
      </c>
      <c r="CV2322">
        <f>(AH2322*AV2322)</f>
        <v>5.2</v>
      </c>
      <c r="CW2322">
        <f t="shared" ref="CW2322:CX2325" si="1085">AI2322</f>
        <v>0</v>
      </c>
      <c r="CX2322">
        <f t="shared" si="1085"/>
        <v>0</v>
      </c>
      <c r="CY2322">
        <f>((S2322*BZ2322)/100)</f>
        <v>10818.99</v>
      </c>
      <c r="CZ2322">
        <f>((S2322*CA2322)/100)</f>
        <v>1545.57</v>
      </c>
      <c r="DC2322" t="s">
        <v>3</v>
      </c>
      <c r="DD2322" t="s">
        <v>102</v>
      </c>
      <c r="DE2322" t="s">
        <v>102</v>
      </c>
      <c r="DF2322" t="s">
        <v>102</v>
      </c>
      <c r="DG2322" t="s">
        <v>102</v>
      </c>
      <c r="DH2322" t="s">
        <v>3</v>
      </c>
      <c r="DI2322" t="s">
        <v>102</v>
      </c>
      <c r="DJ2322" t="s">
        <v>102</v>
      </c>
      <c r="DK2322" t="s">
        <v>3</v>
      </c>
      <c r="DL2322" t="s">
        <v>3</v>
      </c>
      <c r="DM2322" t="s">
        <v>3</v>
      </c>
      <c r="DN2322">
        <v>0</v>
      </c>
      <c r="DO2322">
        <v>0</v>
      </c>
      <c r="DP2322">
        <v>1</v>
      </c>
      <c r="DQ2322">
        <v>1</v>
      </c>
      <c r="DU2322">
        <v>1013</v>
      </c>
      <c r="DV2322" t="s">
        <v>118</v>
      </c>
      <c r="DW2322" t="s">
        <v>118</v>
      </c>
      <c r="DX2322">
        <v>1</v>
      </c>
      <c r="DZ2322" t="s">
        <v>3</v>
      </c>
      <c r="EA2322" t="s">
        <v>3</v>
      </c>
      <c r="EB2322" t="s">
        <v>3</v>
      </c>
      <c r="EC2322" t="s">
        <v>3</v>
      </c>
      <c r="EE2322">
        <v>284416175</v>
      </c>
      <c r="EF2322">
        <v>1</v>
      </c>
      <c r="EG2322" t="s">
        <v>21</v>
      </c>
      <c r="EH2322">
        <v>0</v>
      </c>
      <c r="EI2322" t="s">
        <v>3</v>
      </c>
      <c r="EJ2322">
        <v>4</v>
      </c>
      <c r="EK2322">
        <v>0</v>
      </c>
      <c r="EL2322" t="s">
        <v>22</v>
      </c>
      <c r="EM2322" t="s">
        <v>23</v>
      </c>
      <c r="EO2322" t="s">
        <v>3</v>
      </c>
      <c r="EQ2322">
        <v>1441792</v>
      </c>
      <c r="ER2322">
        <v>422.36</v>
      </c>
      <c r="ES2322">
        <v>0</v>
      </c>
      <c r="ET2322">
        <v>26.06</v>
      </c>
      <c r="EU2322">
        <v>16.52</v>
      </c>
      <c r="EV2322">
        <v>396.3</v>
      </c>
      <c r="EW2322">
        <v>0.4</v>
      </c>
      <c r="EX2322">
        <v>0</v>
      </c>
      <c r="EY2322">
        <v>0</v>
      </c>
      <c r="FQ2322">
        <v>0</v>
      </c>
      <c r="FR2322">
        <v>0</v>
      </c>
      <c r="FS2322">
        <v>0</v>
      </c>
      <c r="FX2322">
        <v>70</v>
      </c>
      <c r="FY2322">
        <v>10</v>
      </c>
      <c r="GA2322" t="s">
        <v>3</v>
      </c>
      <c r="GD2322">
        <v>0</v>
      </c>
      <c r="GF2322">
        <v>469972417</v>
      </c>
      <c r="GG2322">
        <v>2</v>
      </c>
      <c r="GH2322">
        <v>1</v>
      </c>
      <c r="GI2322">
        <v>-2</v>
      </c>
      <c r="GJ2322">
        <v>0</v>
      </c>
      <c r="GK2322">
        <f>ROUND(R2322*(R12)/100,2)</f>
        <v>695.82</v>
      </c>
      <c r="GL2322">
        <f>ROUND(IF(AND(BH2322=3,BI2322=3,FS2322&lt;&gt;0),P2322,0),2)</f>
        <v>0</v>
      </c>
      <c r="GM2322">
        <f>ROUND(O2322+X2322+Y2322+GK2322,2)+GX2322</f>
        <v>29532.42</v>
      </c>
      <c r="GN2322">
        <f>IF(OR(BI2322=0,BI2322=1),GM2322-GX2322,0)</f>
        <v>0</v>
      </c>
      <c r="GO2322">
        <f>IF(BI2322=2,GM2322-GX2322,0)</f>
        <v>0</v>
      </c>
      <c r="GP2322">
        <f>IF(BI2322=4,GM2322-GX2322,0)</f>
        <v>29532.42</v>
      </c>
      <c r="GR2322">
        <v>0</v>
      </c>
      <c r="GS2322">
        <v>0</v>
      </c>
      <c r="GT2322">
        <v>0</v>
      </c>
      <c r="GU2322" t="s">
        <v>3</v>
      </c>
      <c r="GV2322">
        <f>ROUND((GT2322),6)</f>
        <v>0</v>
      </c>
      <c r="GW2322">
        <v>1</v>
      </c>
      <c r="GX2322">
        <f>ROUND(HC2322*I2322,2)</f>
        <v>0</v>
      </c>
      <c r="HA2322">
        <v>0</v>
      </c>
      <c r="HB2322">
        <v>0</v>
      </c>
      <c r="HC2322">
        <f>GV2322*GW2322</f>
        <v>0</v>
      </c>
      <c r="HE2322" t="s">
        <v>3</v>
      </c>
      <c r="HF2322" t="s">
        <v>3</v>
      </c>
      <c r="HM2322" t="s">
        <v>3</v>
      </c>
      <c r="HN2322" t="s">
        <v>3</v>
      </c>
      <c r="HO2322" t="s">
        <v>3</v>
      </c>
      <c r="HP2322" t="s">
        <v>3</v>
      </c>
      <c r="HQ2322" t="s">
        <v>3</v>
      </c>
      <c r="HS2322">
        <v>0</v>
      </c>
      <c r="IK2322">
        <v>0</v>
      </c>
    </row>
    <row r="2323" spans="1:245" x14ac:dyDescent="0.25">
      <c r="A2323">
        <v>17</v>
      </c>
      <c r="B2323">
        <v>1</v>
      </c>
      <c r="D2323">
        <f>ROW(EtalonRes!A315)</f>
        <v>315</v>
      </c>
      <c r="E2323" t="s">
        <v>373</v>
      </c>
      <c r="F2323" t="s">
        <v>121</v>
      </c>
      <c r="G2323" t="s">
        <v>122</v>
      </c>
      <c r="H2323" t="s">
        <v>95</v>
      </c>
      <c r="I2323">
        <v>3</v>
      </c>
      <c r="J2323">
        <v>0</v>
      </c>
      <c r="K2323">
        <v>3</v>
      </c>
      <c r="O2323">
        <f>ROUND(CP2323,2)</f>
        <v>126703.98</v>
      </c>
      <c r="P2323">
        <f>ROUND(CQ2323*I2323,2)</f>
        <v>0</v>
      </c>
      <c r="Q2323">
        <f>ROUND(CR2323*I2323,2)</f>
        <v>0</v>
      </c>
      <c r="R2323">
        <f>ROUND(CS2323*I2323,2)</f>
        <v>0</v>
      </c>
      <c r="S2323">
        <f>ROUND(CT2323*I2323,2)</f>
        <v>126703.98</v>
      </c>
      <c r="T2323">
        <f>ROUND(CU2323*I2323,2)</f>
        <v>0</v>
      </c>
      <c r="U2323">
        <f>CV2323*I2323</f>
        <v>117</v>
      </c>
      <c r="V2323">
        <f>CW2323*I2323</f>
        <v>0</v>
      </c>
      <c r="W2323">
        <f>ROUND(CX2323*I2323,2)</f>
        <v>0</v>
      </c>
      <c r="X2323">
        <f t="shared" si="1082"/>
        <v>88692.79</v>
      </c>
      <c r="Y2323">
        <f t="shared" si="1082"/>
        <v>12670.4</v>
      </c>
      <c r="AA2323">
        <v>288585831</v>
      </c>
      <c r="AB2323">
        <f>ROUND((AC2323+AD2323+AF2323),6)</f>
        <v>42234.66</v>
      </c>
      <c r="AC2323">
        <f>ROUND(((ES2323*13)),6)</f>
        <v>0</v>
      </c>
      <c r="AD2323">
        <f>ROUND(((((ET2323*13))-((EU2323*13)))+AE2323),6)</f>
        <v>0</v>
      </c>
      <c r="AE2323">
        <f t="shared" si="1083"/>
        <v>0</v>
      </c>
      <c r="AF2323">
        <f t="shared" si="1083"/>
        <v>42234.66</v>
      </c>
      <c r="AG2323">
        <f>ROUND((AP2323),6)</f>
        <v>0</v>
      </c>
      <c r="AH2323">
        <f t="shared" si="1084"/>
        <v>39</v>
      </c>
      <c r="AI2323">
        <f t="shared" si="1084"/>
        <v>0</v>
      </c>
      <c r="AJ2323">
        <f>(AS2323)</f>
        <v>0</v>
      </c>
      <c r="AK2323">
        <v>3248.82</v>
      </c>
      <c r="AL2323">
        <v>0</v>
      </c>
      <c r="AM2323">
        <v>0</v>
      </c>
      <c r="AN2323">
        <v>0</v>
      </c>
      <c r="AO2323">
        <v>3248.82</v>
      </c>
      <c r="AP2323">
        <v>0</v>
      </c>
      <c r="AQ2323">
        <v>3</v>
      </c>
      <c r="AR2323">
        <v>0</v>
      </c>
      <c r="AS2323">
        <v>0</v>
      </c>
      <c r="AT2323">
        <v>70</v>
      </c>
      <c r="AU2323">
        <v>10</v>
      </c>
      <c r="AV2323">
        <v>1</v>
      </c>
      <c r="AW2323">
        <v>1</v>
      </c>
      <c r="AZ2323">
        <v>1</v>
      </c>
      <c r="BA2323">
        <v>1</v>
      </c>
      <c r="BB2323">
        <v>1</v>
      </c>
      <c r="BC2323">
        <v>1</v>
      </c>
      <c r="BD2323" t="s">
        <v>3</v>
      </c>
      <c r="BE2323" t="s">
        <v>3</v>
      </c>
      <c r="BF2323" t="s">
        <v>3</v>
      </c>
      <c r="BG2323" t="s">
        <v>3</v>
      </c>
      <c r="BH2323">
        <v>0</v>
      </c>
      <c r="BI2323">
        <v>4</v>
      </c>
      <c r="BJ2323" t="s">
        <v>123</v>
      </c>
      <c r="BM2323">
        <v>0</v>
      </c>
      <c r="BN2323">
        <v>284416172</v>
      </c>
      <c r="BO2323" t="s">
        <v>3</v>
      </c>
      <c r="BP2323">
        <v>0</v>
      </c>
      <c r="BQ2323">
        <v>1</v>
      </c>
      <c r="BR2323">
        <v>0</v>
      </c>
      <c r="BS2323">
        <v>1</v>
      </c>
      <c r="BT2323">
        <v>1</v>
      </c>
      <c r="BU2323">
        <v>1</v>
      </c>
      <c r="BV2323">
        <v>1</v>
      </c>
      <c r="BW2323">
        <v>1</v>
      </c>
      <c r="BX2323">
        <v>1</v>
      </c>
      <c r="BY2323" t="s">
        <v>3</v>
      </c>
      <c r="BZ2323">
        <v>70</v>
      </c>
      <c r="CA2323">
        <v>10</v>
      </c>
      <c r="CB2323" t="s">
        <v>3</v>
      </c>
      <c r="CE2323">
        <v>0</v>
      </c>
      <c r="CF2323">
        <v>0</v>
      </c>
      <c r="CG2323">
        <v>0</v>
      </c>
      <c r="CM2323">
        <v>0</v>
      </c>
      <c r="CN2323" t="s">
        <v>3</v>
      </c>
      <c r="CO2323">
        <v>0</v>
      </c>
      <c r="CP2323">
        <f>(P2323+Q2323+S2323)</f>
        <v>126703.98</v>
      </c>
      <c r="CQ2323">
        <f>(AC2323*BC2323*AW2323)</f>
        <v>0</v>
      </c>
      <c r="CR2323">
        <f>(((((ET2323*13))*BB2323-((EU2323*13))*BS2323)+AE2323*BS2323)*AV2323)</f>
        <v>0</v>
      </c>
      <c r="CS2323">
        <f>(AE2323*BS2323*AV2323)</f>
        <v>0</v>
      </c>
      <c r="CT2323">
        <f>(AF2323*BA2323*AV2323)</f>
        <v>42234.66</v>
      </c>
      <c r="CU2323">
        <f>AG2323</f>
        <v>0</v>
      </c>
      <c r="CV2323">
        <f>(AH2323*AV2323)</f>
        <v>39</v>
      </c>
      <c r="CW2323">
        <f t="shared" si="1085"/>
        <v>0</v>
      </c>
      <c r="CX2323">
        <f t="shared" si="1085"/>
        <v>0</v>
      </c>
      <c r="CY2323">
        <f>((S2323*BZ2323)/100)</f>
        <v>88692.785999999993</v>
      </c>
      <c r="CZ2323">
        <f>((S2323*CA2323)/100)</f>
        <v>12670.398000000001</v>
      </c>
      <c r="DC2323" t="s">
        <v>3</v>
      </c>
      <c r="DD2323" t="s">
        <v>102</v>
      </c>
      <c r="DE2323" t="s">
        <v>102</v>
      </c>
      <c r="DF2323" t="s">
        <v>102</v>
      </c>
      <c r="DG2323" t="s">
        <v>102</v>
      </c>
      <c r="DH2323" t="s">
        <v>3</v>
      </c>
      <c r="DI2323" t="s">
        <v>102</v>
      </c>
      <c r="DJ2323" t="s">
        <v>102</v>
      </c>
      <c r="DK2323" t="s">
        <v>3</v>
      </c>
      <c r="DL2323" t="s">
        <v>3</v>
      </c>
      <c r="DM2323" t="s">
        <v>3</v>
      </c>
      <c r="DN2323">
        <v>0</v>
      </c>
      <c r="DO2323">
        <v>0</v>
      </c>
      <c r="DP2323">
        <v>1</v>
      </c>
      <c r="DQ2323">
        <v>1</v>
      </c>
      <c r="DU2323">
        <v>1013</v>
      </c>
      <c r="DV2323" t="s">
        <v>95</v>
      </c>
      <c r="DW2323" t="s">
        <v>95</v>
      </c>
      <c r="DX2323">
        <v>1</v>
      </c>
      <c r="DZ2323" t="s">
        <v>3</v>
      </c>
      <c r="EA2323" t="s">
        <v>3</v>
      </c>
      <c r="EB2323" t="s">
        <v>3</v>
      </c>
      <c r="EC2323" t="s">
        <v>3</v>
      </c>
      <c r="EE2323">
        <v>284416175</v>
      </c>
      <c r="EF2323">
        <v>1</v>
      </c>
      <c r="EG2323" t="s">
        <v>21</v>
      </c>
      <c r="EH2323">
        <v>0</v>
      </c>
      <c r="EI2323" t="s">
        <v>3</v>
      </c>
      <c r="EJ2323">
        <v>4</v>
      </c>
      <c r="EK2323">
        <v>0</v>
      </c>
      <c r="EL2323" t="s">
        <v>22</v>
      </c>
      <c r="EM2323" t="s">
        <v>23</v>
      </c>
      <c r="EO2323" t="s">
        <v>3</v>
      </c>
      <c r="EQ2323">
        <v>1441792</v>
      </c>
      <c r="ER2323">
        <v>3248.82</v>
      </c>
      <c r="ES2323">
        <v>0</v>
      </c>
      <c r="ET2323">
        <v>0</v>
      </c>
      <c r="EU2323">
        <v>0</v>
      </c>
      <c r="EV2323">
        <v>3248.82</v>
      </c>
      <c r="EW2323">
        <v>3</v>
      </c>
      <c r="EX2323">
        <v>0</v>
      </c>
      <c r="EY2323">
        <v>0</v>
      </c>
      <c r="FQ2323">
        <v>0</v>
      </c>
      <c r="FR2323">
        <v>0</v>
      </c>
      <c r="FS2323">
        <v>0</v>
      </c>
      <c r="FX2323">
        <v>70</v>
      </c>
      <c r="FY2323">
        <v>10</v>
      </c>
      <c r="GA2323" t="s">
        <v>3</v>
      </c>
      <c r="GD2323">
        <v>0</v>
      </c>
      <c r="GF2323">
        <v>-1850798320</v>
      </c>
      <c r="GG2323">
        <v>2</v>
      </c>
      <c r="GH2323">
        <v>1</v>
      </c>
      <c r="GI2323">
        <v>-2</v>
      </c>
      <c r="GJ2323">
        <v>0</v>
      </c>
      <c r="GK2323">
        <f>ROUND(R2323*(R12)/100,2)</f>
        <v>0</v>
      </c>
      <c r="GL2323">
        <f>ROUND(IF(AND(BH2323=3,BI2323=3,FS2323&lt;&gt;0),P2323,0),2)</f>
        <v>0</v>
      </c>
      <c r="GM2323">
        <f>ROUND(O2323+X2323+Y2323+GK2323,2)+GX2323</f>
        <v>228067.17</v>
      </c>
      <c r="GN2323">
        <f>IF(OR(BI2323=0,BI2323=1),GM2323-GX2323,0)</f>
        <v>0</v>
      </c>
      <c r="GO2323">
        <f>IF(BI2323=2,GM2323-GX2323,0)</f>
        <v>0</v>
      </c>
      <c r="GP2323">
        <f>IF(BI2323=4,GM2323-GX2323,0)</f>
        <v>228067.17</v>
      </c>
      <c r="GR2323">
        <v>0</v>
      </c>
      <c r="GS2323">
        <v>0</v>
      </c>
      <c r="GT2323">
        <v>0</v>
      </c>
      <c r="GU2323" t="s">
        <v>3</v>
      </c>
      <c r="GV2323">
        <f>ROUND((GT2323),6)</f>
        <v>0</v>
      </c>
      <c r="GW2323">
        <v>1</v>
      </c>
      <c r="GX2323">
        <f>ROUND(HC2323*I2323,2)</f>
        <v>0</v>
      </c>
      <c r="HA2323">
        <v>0</v>
      </c>
      <c r="HB2323">
        <v>0</v>
      </c>
      <c r="HC2323">
        <f>GV2323*GW2323</f>
        <v>0</v>
      </c>
      <c r="HE2323" t="s">
        <v>3</v>
      </c>
      <c r="HF2323" t="s">
        <v>3</v>
      </c>
      <c r="HM2323" t="s">
        <v>3</v>
      </c>
      <c r="HN2323" t="s">
        <v>3</v>
      </c>
      <c r="HO2323" t="s">
        <v>3</v>
      </c>
      <c r="HP2323" t="s">
        <v>3</v>
      </c>
      <c r="HQ2323" t="s">
        <v>3</v>
      </c>
      <c r="HS2323">
        <v>0</v>
      </c>
      <c r="IK2323">
        <v>0</v>
      </c>
    </row>
    <row r="2324" spans="1:245" x14ac:dyDescent="0.25">
      <c r="A2324">
        <v>17</v>
      </c>
      <c r="B2324">
        <v>1</v>
      </c>
      <c r="D2324">
        <f>ROW(EtalonRes!A316)</f>
        <v>316</v>
      </c>
      <c r="E2324" t="s">
        <v>374</v>
      </c>
      <c r="F2324" t="s">
        <v>125</v>
      </c>
      <c r="G2324" t="s">
        <v>126</v>
      </c>
      <c r="H2324" t="s">
        <v>95</v>
      </c>
      <c r="I2324">
        <v>3</v>
      </c>
      <c r="J2324">
        <v>0</v>
      </c>
      <c r="K2324">
        <v>3</v>
      </c>
      <c r="O2324">
        <f>ROUND(CP2324,2)</f>
        <v>154557</v>
      </c>
      <c r="P2324">
        <f>ROUND(CQ2324*I2324,2)</f>
        <v>0</v>
      </c>
      <c r="Q2324">
        <f>ROUND(CR2324*I2324,2)</f>
        <v>0</v>
      </c>
      <c r="R2324">
        <f>ROUND(CS2324*I2324,2)</f>
        <v>0</v>
      </c>
      <c r="S2324">
        <f>ROUND(CT2324*I2324,2)</f>
        <v>154557</v>
      </c>
      <c r="T2324">
        <f>ROUND(CU2324*I2324,2)</f>
        <v>0</v>
      </c>
      <c r="U2324">
        <f>CV2324*I2324</f>
        <v>156</v>
      </c>
      <c r="V2324">
        <f>CW2324*I2324</f>
        <v>0</v>
      </c>
      <c r="W2324">
        <f>ROUND(CX2324*I2324,2)</f>
        <v>0</v>
      </c>
      <c r="X2324">
        <f t="shared" si="1082"/>
        <v>108189.9</v>
      </c>
      <c r="Y2324">
        <f t="shared" si="1082"/>
        <v>15455.7</v>
      </c>
      <c r="AA2324">
        <v>288585831</v>
      </c>
      <c r="AB2324">
        <f>ROUND((AC2324+AD2324+AF2324),6)</f>
        <v>51519</v>
      </c>
      <c r="AC2324">
        <f>ROUND(((ES2324*13)),6)</f>
        <v>0</v>
      </c>
      <c r="AD2324">
        <f>ROUND(((((ET2324*13))-((EU2324*13)))+AE2324),6)</f>
        <v>0</v>
      </c>
      <c r="AE2324">
        <f t="shared" si="1083"/>
        <v>0</v>
      </c>
      <c r="AF2324">
        <f t="shared" si="1083"/>
        <v>51519</v>
      </c>
      <c r="AG2324">
        <f>ROUND((AP2324),6)</f>
        <v>0</v>
      </c>
      <c r="AH2324">
        <f t="shared" si="1084"/>
        <v>52</v>
      </c>
      <c r="AI2324">
        <f t="shared" si="1084"/>
        <v>0</v>
      </c>
      <c r="AJ2324">
        <f>(AS2324)</f>
        <v>0</v>
      </c>
      <c r="AK2324">
        <v>3963</v>
      </c>
      <c r="AL2324">
        <v>0</v>
      </c>
      <c r="AM2324">
        <v>0</v>
      </c>
      <c r="AN2324">
        <v>0</v>
      </c>
      <c r="AO2324">
        <v>3963</v>
      </c>
      <c r="AP2324">
        <v>0</v>
      </c>
      <c r="AQ2324">
        <v>4</v>
      </c>
      <c r="AR2324">
        <v>0</v>
      </c>
      <c r="AS2324">
        <v>0</v>
      </c>
      <c r="AT2324">
        <v>70</v>
      </c>
      <c r="AU2324">
        <v>10</v>
      </c>
      <c r="AV2324">
        <v>1</v>
      </c>
      <c r="AW2324">
        <v>1</v>
      </c>
      <c r="AZ2324">
        <v>1</v>
      </c>
      <c r="BA2324">
        <v>1</v>
      </c>
      <c r="BB2324">
        <v>1</v>
      </c>
      <c r="BC2324">
        <v>1</v>
      </c>
      <c r="BD2324" t="s">
        <v>3</v>
      </c>
      <c r="BE2324" t="s">
        <v>3</v>
      </c>
      <c r="BF2324" t="s">
        <v>3</v>
      </c>
      <c r="BG2324" t="s">
        <v>3</v>
      </c>
      <c r="BH2324">
        <v>0</v>
      </c>
      <c r="BI2324">
        <v>4</v>
      </c>
      <c r="BJ2324" t="s">
        <v>127</v>
      </c>
      <c r="BM2324">
        <v>0</v>
      </c>
      <c r="BN2324">
        <v>284416172</v>
      </c>
      <c r="BO2324" t="s">
        <v>3</v>
      </c>
      <c r="BP2324">
        <v>0</v>
      </c>
      <c r="BQ2324">
        <v>1</v>
      </c>
      <c r="BR2324">
        <v>0</v>
      </c>
      <c r="BS2324">
        <v>1</v>
      </c>
      <c r="BT2324">
        <v>1</v>
      </c>
      <c r="BU2324">
        <v>1</v>
      </c>
      <c r="BV2324">
        <v>1</v>
      </c>
      <c r="BW2324">
        <v>1</v>
      </c>
      <c r="BX2324">
        <v>1</v>
      </c>
      <c r="BY2324" t="s">
        <v>3</v>
      </c>
      <c r="BZ2324">
        <v>70</v>
      </c>
      <c r="CA2324">
        <v>10</v>
      </c>
      <c r="CB2324" t="s">
        <v>3</v>
      </c>
      <c r="CE2324">
        <v>0</v>
      </c>
      <c r="CF2324">
        <v>0</v>
      </c>
      <c r="CG2324">
        <v>0</v>
      </c>
      <c r="CM2324">
        <v>0</v>
      </c>
      <c r="CN2324" t="s">
        <v>3</v>
      </c>
      <c r="CO2324">
        <v>0</v>
      </c>
      <c r="CP2324">
        <f>(P2324+Q2324+S2324)</f>
        <v>154557</v>
      </c>
      <c r="CQ2324">
        <f>(AC2324*BC2324*AW2324)</f>
        <v>0</v>
      </c>
      <c r="CR2324">
        <f>(((((ET2324*13))*BB2324-((EU2324*13))*BS2324)+AE2324*BS2324)*AV2324)</f>
        <v>0</v>
      </c>
      <c r="CS2324">
        <f>(AE2324*BS2324*AV2324)</f>
        <v>0</v>
      </c>
      <c r="CT2324">
        <f>(AF2324*BA2324*AV2324)</f>
        <v>51519</v>
      </c>
      <c r="CU2324">
        <f>AG2324</f>
        <v>0</v>
      </c>
      <c r="CV2324">
        <f>(AH2324*AV2324)</f>
        <v>52</v>
      </c>
      <c r="CW2324">
        <f t="shared" si="1085"/>
        <v>0</v>
      </c>
      <c r="CX2324">
        <f t="shared" si="1085"/>
        <v>0</v>
      </c>
      <c r="CY2324">
        <f>((S2324*BZ2324)/100)</f>
        <v>108189.9</v>
      </c>
      <c r="CZ2324">
        <f>((S2324*CA2324)/100)</f>
        <v>15455.7</v>
      </c>
      <c r="DC2324" t="s">
        <v>3</v>
      </c>
      <c r="DD2324" t="s">
        <v>102</v>
      </c>
      <c r="DE2324" t="s">
        <v>102</v>
      </c>
      <c r="DF2324" t="s">
        <v>102</v>
      </c>
      <c r="DG2324" t="s">
        <v>102</v>
      </c>
      <c r="DH2324" t="s">
        <v>3</v>
      </c>
      <c r="DI2324" t="s">
        <v>102</v>
      </c>
      <c r="DJ2324" t="s">
        <v>102</v>
      </c>
      <c r="DK2324" t="s">
        <v>3</v>
      </c>
      <c r="DL2324" t="s">
        <v>3</v>
      </c>
      <c r="DM2324" t="s">
        <v>3</v>
      </c>
      <c r="DN2324">
        <v>0</v>
      </c>
      <c r="DO2324">
        <v>0</v>
      </c>
      <c r="DP2324">
        <v>1</v>
      </c>
      <c r="DQ2324">
        <v>1</v>
      </c>
      <c r="DU2324">
        <v>1013</v>
      </c>
      <c r="DV2324" t="s">
        <v>95</v>
      </c>
      <c r="DW2324" t="s">
        <v>95</v>
      </c>
      <c r="DX2324">
        <v>1</v>
      </c>
      <c r="DZ2324" t="s">
        <v>3</v>
      </c>
      <c r="EA2324" t="s">
        <v>3</v>
      </c>
      <c r="EB2324" t="s">
        <v>3</v>
      </c>
      <c r="EC2324" t="s">
        <v>3</v>
      </c>
      <c r="EE2324">
        <v>284416175</v>
      </c>
      <c r="EF2324">
        <v>1</v>
      </c>
      <c r="EG2324" t="s">
        <v>21</v>
      </c>
      <c r="EH2324">
        <v>0</v>
      </c>
      <c r="EI2324" t="s">
        <v>3</v>
      </c>
      <c r="EJ2324">
        <v>4</v>
      </c>
      <c r="EK2324">
        <v>0</v>
      </c>
      <c r="EL2324" t="s">
        <v>22</v>
      </c>
      <c r="EM2324" t="s">
        <v>23</v>
      </c>
      <c r="EO2324" t="s">
        <v>3</v>
      </c>
      <c r="EQ2324">
        <v>1441792</v>
      </c>
      <c r="ER2324">
        <v>3963</v>
      </c>
      <c r="ES2324">
        <v>0</v>
      </c>
      <c r="ET2324">
        <v>0</v>
      </c>
      <c r="EU2324">
        <v>0</v>
      </c>
      <c r="EV2324">
        <v>3963</v>
      </c>
      <c r="EW2324">
        <v>4</v>
      </c>
      <c r="EX2324">
        <v>0</v>
      </c>
      <c r="EY2324">
        <v>0</v>
      </c>
      <c r="FQ2324">
        <v>0</v>
      </c>
      <c r="FR2324">
        <v>0</v>
      </c>
      <c r="FS2324">
        <v>0</v>
      </c>
      <c r="FX2324">
        <v>70</v>
      </c>
      <c r="FY2324">
        <v>10</v>
      </c>
      <c r="GA2324" t="s">
        <v>3</v>
      </c>
      <c r="GD2324">
        <v>0</v>
      </c>
      <c r="GF2324">
        <v>1288945035</v>
      </c>
      <c r="GG2324">
        <v>2</v>
      </c>
      <c r="GH2324">
        <v>1</v>
      </c>
      <c r="GI2324">
        <v>-2</v>
      </c>
      <c r="GJ2324">
        <v>0</v>
      </c>
      <c r="GK2324">
        <f>ROUND(R2324*(R12)/100,2)</f>
        <v>0</v>
      </c>
      <c r="GL2324">
        <f>ROUND(IF(AND(BH2324=3,BI2324=3,FS2324&lt;&gt;0),P2324,0),2)</f>
        <v>0</v>
      </c>
      <c r="GM2324">
        <f>ROUND(O2324+X2324+Y2324+GK2324,2)+GX2324</f>
        <v>278202.59999999998</v>
      </c>
      <c r="GN2324">
        <f>IF(OR(BI2324=0,BI2324=1),GM2324-GX2324,0)</f>
        <v>0</v>
      </c>
      <c r="GO2324">
        <f>IF(BI2324=2,GM2324-GX2324,0)</f>
        <v>0</v>
      </c>
      <c r="GP2324">
        <f>IF(BI2324=4,GM2324-GX2324,0)</f>
        <v>278202.59999999998</v>
      </c>
      <c r="GR2324">
        <v>0</v>
      </c>
      <c r="GS2324">
        <v>0</v>
      </c>
      <c r="GT2324">
        <v>0</v>
      </c>
      <c r="GU2324" t="s">
        <v>3</v>
      </c>
      <c r="GV2324">
        <f>ROUND((GT2324),6)</f>
        <v>0</v>
      </c>
      <c r="GW2324">
        <v>1</v>
      </c>
      <c r="GX2324">
        <f>ROUND(HC2324*I2324,2)</f>
        <v>0</v>
      </c>
      <c r="HA2324">
        <v>0</v>
      </c>
      <c r="HB2324">
        <v>0</v>
      </c>
      <c r="HC2324">
        <f>GV2324*GW2324</f>
        <v>0</v>
      </c>
      <c r="HE2324" t="s">
        <v>3</v>
      </c>
      <c r="HF2324" t="s">
        <v>3</v>
      </c>
      <c r="HM2324" t="s">
        <v>3</v>
      </c>
      <c r="HN2324" t="s">
        <v>3</v>
      </c>
      <c r="HO2324" t="s">
        <v>3</v>
      </c>
      <c r="HP2324" t="s">
        <v>3</v>
      </c>
      <c r="HQ2324" t="s">
        <v>3</v>
      </c>
      <c r="HS2324">
        <v>0</v>
      </c>
      <c r="IK2324">
        <v>0</v>
      </c>
    </row>
    <row r="2325" spans="1:245" x14ac:dyDescent="0.25">
      <c r="A2325">
        <v>17</v>
      </c>
      <c r="B2325">
        <v>1</v>
      </c>
      <c r="D2325">
        <f>ROW(EtalonRes!A317)</f>
        <v>317</v>
      </c>
      <c r="E2325" t="s">
        <v>375</v>
      </c>
      <c r="F2325" t="s">
        <v>93</v>
      </c>
      <c r="G2325" t="s">
        <v>94</v>
      </c>
      <c r="H2325" t="s">
        <v>95</v>
      </c>
      <c r="I2325">
        <v>1</v>
      </c>
      <c r="J2325">
        <v>0</v>
      </c>
      <c r="K2325">
        <v>1</v>
      </c>
      <c r="O2325">
        <f>ROUND(CP2325,2)</f>
        <v>5944.52</v>
      </c>
      <c r="P2325">
        <f>ROUND(CQ2325*I2325,2)</f>
        <v>0</v>
      </c>
      <c r="Q2325">
        <f>ROUND(CR2325*I2325,2)</f>
        <v>0</v>
      </c>
      <c r="R2325">
        <f>ROUND(CS2325*I2325,2)</f>
        <v>0</v>
      </c>
      <c r="S2325">
        <f>ROUND(CT2325*I2325,2)</f>
        <v>5944.52</v>
      </c>
      <c r="T2325">
        <f>ROUND(CU2325*I2325,2)</f>
        <v>0</v>
      </c>
      <c r="U2325">
        <f>CV2325*I2325</f>
        <v>6</v>
      </c>
      <c r="V2325">
        <f>CW2325*I2325</f>
        <v>0</v>
      </c>
      <c r="W2325">
        <f>ROUND(CX2325*I2325,2)</f>
        <v>0</v>
      </c>
      <c r="X2325">
        <f t="shared" si="1082"/>
        <v>4161.16</v>
      </c>
      <c r="Y2325">
        <f t="shared" si="1082"/>
        <v>594.45000000000005</v>
      </c>
      <c r="AA2325">
        <v>288585831</v>
      </c>
      <c r="AB2325">
        <f>ROUND((AC2325+AD2325+AF2325),6)</f>
        <v>5944.52</v>
      </c>
      <c r="AC2325">
        <f>ROUND(((ES2325*4)),6)</f>
        <v>0</v>
      </c>
      <c r="AD2325">
        <f>ROUND(((((ET2325*4))-((EU2325*4)))+AE2325),6)</f>
        <v>0</v>
      </c>
      <c r="AE2325">
        <f>ROUND(((EU2325*4)),6)</f>
        <v>0</v>
      </c>
      <c r="AF2325">
        <f>ROUND(((EV2325*4)),6)</f>
        <v>5944.52</v>
      </c>
      <c r="AG2325">
        <f>ROUND((AP2325),6)</f>
        <v>0</v>
      </c>
      <c r="AH2325">
        <f>((EW2325*4))</f>
        <v>6</v>
      </c>
      <c r="AI2325">
        <f>((EX2325*4))</f>
        <v>0</v>
      </c>
      <c r="AJ2325">
        <f>(AS2325)</f>
        <v>0</v>
      </c>
      <c r="AK2325">
        <v>1486.13</v>
      </c>
      <c r="AL2325">
        <v>0</v>
      </c>
      <c r="AM2325">
        <v>0</v>
      </c>
      <c r="AN2325">
        <v>0</v>
      </c>
      <c r="AO2325">
        <v>1486.13</v>
      </c>
      <c r="AP2325">
        <v>0</v>
      </c>
      <c r="AQ2325">
        <v>1.5</v>
      </c>
      <c r="AR2325">
        <v>0</v>
      </c>
      <c r="AS2325">
        <v>0</v>
      </c>
      <c r="AT2325">
        <v>70</v>
      </c>
      <c r="AU2325">
        <v>10</v>
      </c>
      <c r="AV2325">
        <v>1</v>
      </c>
      <c r="AW2325">
        <v>1</v>
      </c>
      <c r="AZ2325">
        <v>1</v>
      </c>
      <c r="BA2325">
        <v>1</v>
      </c>
      <c r="BB2325">
        <v>1</v>
      </c>
      <c r="BC2325">
        <v>1</v>
      </c>
      <c r="BD2325" t="s">
        <v>3</v>
      </c>
      <c r="BE2325" t="s">
        <v>3</v>
      </c>
      <c r="BF2325" t="s">
        <v>3</v>
      </c>
      <c r="BG2325" t="s">
        <v>3</v>
      </c>
      <c r="BH2325">
        <v>0</v>
      </c>
      <c r="BI2325">
        <v>4</v>
      </c>
      <c r="BJ2325" t="s">
        <v>96</v>
      </c>
      <c r="BM2325">
        <v>0</v>
      </c>
      <c r="BN2325">
        <v>284416172</v>
      </c>
      <c r="BO2325" t="s">
        <v>3</v>
      </c>
      <c r="BP2325">
        <v>0</v>
      </c>
      <c r="BQ2325">
        <v>1</v>
      </c>
      <c r="BR2325">
        <v>0</v>
      </c>
      <c r="BS2325">
        <v>1</v>
      </c>
      <c r="BT2325">
        <v>1</v>
      </c>
      <c r="BU2325">
        <v>1</v>
      </c>
      <c r="BV2325">
        <v>1</v>
      </c>
      <c r="BW2325">
        <v>1</v>
      </c>
      <c r="BX2325">
        <v>1</v>
      </c>
      <c r="BY2325" t="s">
        <v>3</v>
      </c>
      <c r="BZ2325">
        <v>70</v>
      </c>
      <c r="CA2325">
        <v>10</v>
      </c>
      <c r="CB2325" t="s">
        <v>3</v>
      </c>
      <c r="CE2325">
        <v>0</v>
      </c>
      <c r="CF2325">
        <v>0</v>
      </c>
      <c r="CG2325">
        <v>0</v>
      </c>
      <c r="CM2325">
        <v>0</v>
      </c>
      <c r="CN2325" t="s">
        <v>3</v>
      </c>
      <c r="CO2325">
        <v>0</v>
      </c>
      <c r="CP2325">
        <f>(P2325+Q2325+S2325)</f>
        <v>5944.52</v>
      </c>
      <c r="CQ2325">
        <f>(AC2325*BC2325*AW2325)</f>
        <v>0</v>
      </c>
      <c r="CR2325">
        <f>(((((ET2325*4))*BB2325-((EU2325*4))*BS2325)+AE2325*BS2325)*AV2325)</f>
        <v>0</v>
      </c>
      <c r="CS2325">
        <f>(AE2325*BS2325*AV2325)</f>
        <v>0</v>
      </c>
      <c r="CT2325">
        <f>(AF2325*BA2325*AV2325)</f>
        <v>5944.52</v>
      </c>
      <c r="CU2325">
        <f>AG2325</f>
        <v>0</v>
      </c>
      <c r="CV2325">
        <f>(AH2325*AV2325)</f>
        <v>6</v>
      </c>
      <c r="CW2325">
        <f t="shared" si="1085"/>
        <v>0</v>
      </c>
      <c r="CX2325">
        <f t="shared" si="1085"/>
        <v>0</v>
      </c>
      <c r="CY2325">
        <f>((S2325*BZ2325)/100)</f>
        <v>4161.1640000000007</v>
      </c>
      <c r="CZ2325">
        <f>((S2325*CA2325)/100)</f>
        <v>594.452</v>
      </c>
      <c r="DC2325" t="s">
        <v>3</v>
      </c>
      <c r="DD2325" t="s">
        <v>20</v>
      </c>
      <c r="DE2325" t="s">
        <v>20</v>
      </c>
      <c r="DF2325" t="s">
        <v>20</v>
      </c>
      <c r="DG2325" t="s">
        <v>20</v>
      </c>
      <c r="DH2325" t="s">
        <v>3</v>
      </c>
      <c r="DI2325" t="s">
        <v>20</v>
      </c>
      <c r="DJ2325" t="s">
        <v>20</v>
      </c>
      <c r="DK2325" t="s">
        <v>3</v>
      </c>
      <c r="DL2325" t="s">
        <v>3</v>
      </c>
      <c r="DM2325" t="s">
        <v>3</v>
      </c>
      <c r="DN2325">
        <v>0</v>
      </c>
      <c r="DO2325">
        <v>0</v>
      </c>
      <c r="DP2325">
        <v>1</v>
      </c>
      <c r="DQ2325">
        <v>1</v>
      </c>
      <c r="DU2325">
        <v>1013</v>
      </c>
      <c r="DV2325" t="s">
        <v>95</v>
      </c>
      <c r="DW2325" t="s">
        <v>95</v>
      </c>
      <c r="DX2325">
        <v>1</v>
      </c>
      <c r="DZ2325" t="s">
        <v>3</v>
      </c>
      <c r="EA2325" t="s">
        <v>3</v>
      </c>
      <c r="EB2325" t="s">
        <v>3</v>
      </c>
      <c r="EC2325" t="s">
        <v>3</v>
      </c>
      <c r="EE2325">
        <v>284416175</v>
      </c>
      <c r="EF2325">
        <v>1</v>
      </c>
      <c r="EG2325" t="s">
        <v>21</v>
      </c>
      <c r="EH2325">
        <v>0</v>
      </c>
      <c r="EI2325" t="s">
        <v>3</v>
      </c>
      <c r="EJ2325">
        <v>4</v>
      </c>
      <c r="EK2325">
        <v>0</v>
      </c>
      <c r="EL2325" t="s">
        <v>22</v>
      </c>
      <c r="EM2325" t="s">
        <v>23</v>
      </c>
      <c r="EO2325" t="s">
        <v>3</v>
      </c>
      <c r="EQ2325">
        <v>2228224</v>
      </c>
      <c r="ER2325">
        <v>1486.13</v>
      </c>
      <c r="ES2325">
        <v>0</v>
      </c>
      <c r="ET2325">
        <v>0</v>
      </c>
      <c r="EU2325">
        <v>0</v>
      </c>
      <c r="EV2325">
        <v>1486.13</v>
      </c>
      <c r="EW2325">
        <v>1.5</v>
      </c>
      <c r="EX2325">
        <v>0</v>
      </c>
      <c r="EY2325">
        <v>0</v>
      </c>
      <c r="FQ2325">
        <v>0</v>
      </c>
      <c r="FR2325">
        <v>0</v>
      </c>
      <c r="FS2325">
        <v>0</v>
      </c>
      <c r="FX2325">
        <v>70</v>
      </c>
      <c r="FY2325">
        <v>10</v>
      </c>
      <c r="GA2325" t="s">
        <v>3</v>
      </c>
      <c r="GD2325">
        <v>0</v>
      </c>
      <c r="GF2325">
        <v>1426872193</v>
      </c>
      <c r="GG2325">
        <v>2</v>
      </c>
      <c r="GH2325">
        <v>1</v>
      </c>
      <c r="GI2325">
        <v>-2</v>
      </c>
      <c r="GJ2325">
        <v>0</v>
      </c>
      <c r="GK2325">
        <f>ROUND(R2325*(R12)/100,2)</f>
        <v>0</v>
      </c>
      <c r="GL2325">
        <f>ROUND(IF(AND(BH2325=3,BI2325=3,FS2325&lt;&gt;0),P2325,0),2)</f>
        <v>0</v>
      </c>
      <c r="GM2325">
        <f>ROUND(O2325+X2325+Y2325+GK2325,2)+GX2325</f>
        <v>10700.13</v>
      </c>
      <c r="GN2325">
        <f>IF(OR(BI2325=0,BI2325=1),GM2325-GX2325,0)</f>
        <v>0</v>
      </c>
      <c r="GO2325">
        <f>IF(BI2325=2,GM2325-GX2325,0)</f>
        <v>0</v>
      </c>
      <c r="GP2325">
        <f>IF(BI2325=4,GM2325-GX2325,0)</f>
        <v>10700.13</v>
      </c>
      <c r="GR2325">
        <v>0</v>
      </c>
      <c r="GS2325">
        <v>0</v>
      </c>
      <c r="GT2325">
        <v>0</v>
      </c>
      <c r="GU2325" t="s">
        <v>3</v>
      </c>
      <c r="GV2325">
        <f>ROUND((GT2325),6)</f>
        <v>0</v>
      </c>
      <c r="GW2325">
        <v>1</v>
      </c>
      <c r="GX2325">
        <f>ROUND(HC2325*I2325,2)</f>
        <v>0</v>
      </c>
      <c r="HA2325">
        <v>0</v>
      </c>
      <c r="HB2325">
        <v>0</v>
      </c>
      <c r="HC2325">
        <f>GV2325*GW2325</f>
        <v>0</v>
      </c>
      <c r="HE2325" t="s">
        <v>3</v>
      </c>
      <c r="HF2325" t="s">
        <v>3</v>
      </c>
      <c r="HM2325" t="s">
        <v>3</v>
      </c>
      <c r="HN2325" t="s">
        <v>3</v>
      </c>
      <c r="HO2325" t="s">
        <v>3</v>
      </c>
      <c r="HP2325" t="s">
        <v>3</v>
      </c>
      <c r="HQ2325" t="s">
        <v>3</v>
      </c>
      <c r="HS2325">
        <v>0</v>
      </c>
      <c r="IK2325">
        <v>0</v>
      </c>
    </row>
    <row r="2327" spans="1:245" x14ac:dyDescent="0.25">
      <c r="A2327" s="2">
        <v>51</v>
      </c>
      <c r="B2327" s="2">
        <f>B2318</f>
        <v>1</v>
      </c>
      <c r="C2327" s="2">
        <f>A2318</f>
        <v>5</v>
      </c>
      <c r="D2327" s="2">
        <f>ROW(A2318)</f>
        <v>2318</v>
      </c>
      <c r="E2327" s="2"/>
      <c r="F2327" s="2" t="str">
        <f>IF(F2318&lt;&gt;"",F2318,"")</f>
        <v>Новый подраздел</v>
      </c>
      <c r="G2327" s="2" t="str">
        <f>IF(G2318&lt;&gt;"",G2318,"")</f>
        <v>СТС - Инженерные сооружения и коммуникации</v>
      </c>
      <c r="H2327" s="2">
        <v>0</v>
      </c>
      <c r="I2327" s="2"/>
      <c r="J2327" s="2"/>
      <c r="K2327" s="2"/>
      <c r="L2327" s="2"/>
      <c r="M2327" s="2"/>
      <c r="N2327" s="2"/>
      <c r="O2327" s="2">
        <f t="shared" ref="O2327:T2327" si="1086">ROUND(AB2327,2)</f>
        <v>303677.53999999998</v>
      </c>
      <c r="P2327" s="2">
        <f t="shared" si="1086"/>
        <v>0</v>
      </c>
      <c r="Q2327" s="2">
        <f t="shared" si="1086"/>
        <v>1016.34</v>
      </c>
      <c r="R2327" s="2">
        <f t="shared" si="1086"/>
        <v>644.28</v>
      </c>
      <c r="S2327" s="2">
        <f t="shared" si="1086"/>
        <v>302661.2</v>
      </c>
      <c r="T2327" s="2">
        <f t="shared" si="1086"/>
        <v>0</v>
      </c>
      <c r="U2327" s="2">
        <f>AH2327</f>
        <v>294.60000000000002</v>
      </c>
      <c r="V2327" s="2">
        <f>AI2327</f>
        <v>0</v>
      </c>
      <c r="W2327" s="2">
        <f>ROUND(AJ2327,2)</f>
        <v>0</v>
      </c>
      <c r="X2327" s="2">
        <f>ROUND(AK2327,2)</f>
        <v>211862.84</v>
      </c>
      <c r="Y2327" s="2">
        <f>ROUND(AL2327,2)</f>
        <v>30266.12</v>
      </c>
      <c r="Z2327" s="2"/>
      <c r="AA2327" s="2"/>
      <c r="AB2327" s="2">
        <f>ROUND(SUMIF(AA2322:AA2325,"=288585831",O2322:O2325),2)</f>
        <v>303677.53999999998</v>
      </c>
      <c r="AC2327" s="2">
        <f>ROUND(SUMIF(AA2322:AA2325,"=288585831",P2322:P2325),2)</f>
        <v>0</v>
      </c>
      <c r="AD2327" s="2">
        <f>ROUND(SUMIF(AA2322:AA2325,"=288585831",Q2322:Q2325),2)</f>
        <v>1016.34</v>
      </c>
      <c r="AE2327" s="2">
        <f>ROUND(SUMIF(AA2322:AA2325,"=288585831",R2322:R2325),2)</f>
        <v>644.28</v>
      </c>
      <c r="AF2327" s="2">
        <f>ROUND(SUMIF(AA2322:AA2325,"=288585831",S2322:S2325),2)</f>
        <v>302661.2</v>
      </c>
      <c r="AG2327" s="2">
        <f>ROUND(SUMIF(AA2322:AA2325,"=288585831",T2322:T2325),2)</f>
        <v>0</v>
      </c>
      <c r="AH2327" s="2">
        <f>SUMIF(AA2322:AA2325,"=288585831",U2322:U2325)</f>
        <v>294.60000000000002</v>
      </c>
      <c r="AI2327" s="2">
        <f>SUMIF(AA2322:AA2325,"=288585831",V2322:V2325)</f>
        <v>0</v>
      </c>
      <c r="AJ2327" s="2">
        <f>ROUND(SUMIF(AA2322:AA2325,"=288585831",W2322:W2325),2)</f>
        <v>0</v>
      </c>
      <c r="AK2327" s="2">
        <f>ROUND(SUMIF(AA2322:AA2325,"=288585831",X2322:X2325),2)</f>
        <v>211862.84</v>
      </c>
      <c r="AL2327" s="2">
        <f>ROUND(SUMIF(AA2322:AA2325,"=288585831",Y2322:Y2325),2)</f>
        <v>30266.12</v>
      </c>
      <c r="AM2327" s="2"/>
      <c r="AN2327" s="2"/>
      <c r="AO2327" s="2">
        <f t="shared" ref="AO2327:BD2327" si="1087">ROUND(BX2327,2)</f>
        <v>0</v>
      </c>
      <c r="AP2327" s="2">
        <f t="shared" si="1087"/>
        <v>0</v>
      </c>
      <c r="AQ2327" s="2">
        <f t="shared" si="1087"/>
        <v>0</v>
      </c>
      <c r="AR2327" s="2">
        <f t="shared" si="1087"/>
        <v>546502.31999999995</v>
      </c>
      <c r="AS2327" s="2">
        <f t="shared" si="1087"/>
        <v>0</v>
      </c>
      <c r="AT2327" s="2">
        <f t="shared" si="1087"/>
        <v>0</v>
      </c>
      <c r="AU2327" s="2">
        <f t="shared" si="1087"/>
        <v>546502.31999999995</v>
      </c>
      <c r="AV2327" s="2">
        <f t="shared" si="1087"/>
        <v>0</v>
      </c>
      <c r="AW2327" s="2">
        <f t="shared" si="1087"/>
        <v>0</v>
      </c>
      <c r="AX2327" s="2">
        <f t="shared" si="1087"/>
        <v>0</v>
      </c>
      <c r="AY2327" s="2">
        <f t="shared" si="1087"/>
        <v>0</v>
      </c>
      <c r="AZ2327" s="2">
        <f t="shared" si="1087"/>
        <v>0</v>
      </c>
      <c r="BA2327" s="2">
        <f t="shared" si="1087"/>
        <v>0</v>
      </c>
      <c r="BB2327" s="2">
        <f t="shared" si="1087"/>
        <v>0</v>
      </c>
      <c r="BC2327" s="2">
        <f t="shared" si="1087"/>
        <v>0</v>
      </c>
      <c r="BD2327" s="2">
        <f t="shared" si="1087"/>
        <v>0</v>
      </c>
      <c r="BE2327" s="2"/>
      <c r="BF2327" s="2"/>
      <c r="BG2327" s="2"/>
      <c r="BH2327" s="2"/>
      <c r="BI2327" s="2"/>
      <c r="BJ2327" s="2"/>
      <c r="BK2327" s="2"/>
      <c r="BL2327" s="2"/>
      <c r="BM2327" s="2"/>
      <c r="BN2327" s="2"/>
      <c r="BO2327" s="2"/>
      <c r="BP2327" s="2"/>
      <c r="BQ2327" s="2"/>
      <c r="BR2327" s="2"/>
      <c r="BS2327" s="2"/>
      <c r="BT2327" s="2"/>
      <c r="BU2327" s="2"/>
      <c r="BV2327" s="2"/>
      <c r="BW2327" s="2"/>
      <c r="BX2327" s="2">
        <f>ROUND(SUMIF(AA2322:AA2325,"=288585831",FQ2322:FQ2325),2)</f>
        <v>0</v>
      </c>
      <c r="BY2327" s="2">
        <f>ROUND(SUMIF(AA2322:AA2325,"=288585831",FR2322:FR2325),2)</f>
        <v>0</v>
      </c>
      <c r="BZ2327" s="2">
        <f>ROUND(SUMIF(AA2322:AA2325,"=288585831",GL2322:GL2325),2)</f>
        <v>0</v>
      </c>
      <c r="CA2327" s="2">
        <f>ROUND(SUMIF(AA2322:AA2325,"=288585831",GM2322:GM2325),2)</f>
        <v>546502.31999999995</v>
      </c>
      <c r="CB2327" s="2">
        <f>ROUND(SUMIF(AA2322:AA2325,"=288585831",GN2322:GN2325),2)</f>
        <v>0</v>
      </c>
      <c r="CC2327" s="2">
        <f>ROUND(SUMIF(AA2322:AA2325,"=288585831",GO2322:GO2325),2)</f>
        <v>0</v>
      </c>
      <c r="CD2327" s="2">
        <f>ROUND(SUMIF(AA2322:AA2325,"=288585831",GP2322:GP2325),2)</f>
        <v>546502.31999999995</v>
      </c>
      <c r="CE2327" s="2">
        <f>AC2327-BX2327</f>
        <v>0</v>
      </c>
      <c r="CF2327" s="2">
        <f>AC2327-BY2327</f>
        <v>0</v>
      </c>
      <c r="CG2327" s="2">
        <f>BX2327-BZ2327</f>
        <v>0</v>
      </c>
      <c r="CH2327" s="2">
        <f>AC2327-BX2327-BY2327+BZ2327</f>
        <v>0</v>
      </c>
      <c r="CI2327" s="2">
        <f>BY2327-BZ2327</f>
        <v>0</v>
      </c>
      <c r="CJ2327" s="2">
        <f>ROUND(SUMIF(AA2322:AA2325,"=288585831",GX2322:GX2325),2)</f>
        <v>0</v>
      </c>
      <c r="CK2327" s="2">
        <f>ROUND(SUMIF(AA2322:AA2325,"=288585831",GY2322:GY2325),2)</f>
        <v>0</v>
      </c>
      <c r="CL2327" s="2">
        <f>ROUND(SUMIF(AA2322:AA2325,"=288585831",GZ2322:GZ2325),2)</f>
        <v>0</v>
      </c>
      <c r="CM2327" s="2">
        <f>ROUND(SUMIF(AA2322:AA2325,"=288585831",HD2322:HD2325),2)</f>
        <v>0</v>
      </c>
      <c r="CN2327" s="2"/>
      <c r="CO2327" s="2"/>
      <c r="CP2327" s="2"/>
      <c r="CQ2327" s="2"/>
      <c r="CR2327" s="2"/>
      <c r="CS2327" s="2"/>
      <c r="CT2327" s="2"/>
      <c r="CU2327" s="2"/>
      <c r="CV2327" s="2"/>
      <c r="CW2327" s="2"/>
      <c r="CX2327" s="2"/>
      <c r="CY2327" s="2"/>
      <c r="CZ2327" s="2"/>
      <c r="DA2327" s="2"/>
      <c r="DB2327" s="2"/>
      <c r="DC2327" s="2"/>
      <c r="DD2327" s="2"/>
      <c r="DE2327" s="2"/>
      <c r="DF2327" s="2"/>
      <c r="DG2327" s="3"/>
      <c r="DH2327" s="3"/>
      <c r="DI2327" s="3"/>
      <c r="DJ2327" s="3"/>
      <c r="DK2327" s="3"/>
      <c r="DL2327" s="3"/>
      <c r="DM2327" s="3"/>
      <c r="DN2327" s="3"/>
      <c r="DO2327" s="3"/>
      <c r="DP2327" s="3"/>
      <c r="DQ2327" s="3"/>
      <c r="DR2327" s="3"/>
      <c r="DS2327" s="3"/>
      <c r="DT2327" s="3"/>
      <c r="DU2327" s="3"/>
      <c r="DV2327" s="3"/>
      <c r="DW2327" s="3"/>
      <c r="DX2327" s="3"/>
      <c r="DY2327" s="3"/>
      <c r="DZ2327" s="3"/>
      <c r="EA2327" s="3"/>
      <c r="EB2327" s="3"/>
      <c r="EC2327" s="3"/>
      <c r="ED2327" s="3"/>
      <c r="EE2327" s="3"/>
      <c r="EF2327" s="3"/>
      <c r="EG2327" s="3"/>
      <c r="EH2327" s="3"/>
      <c r="EI2327" s="3"/>
      <c r="EJ2327" s="3"/>
      <c r="EK2327" s="3"/>
      <c r="EL2327" s="3"/>
      <c r="EM2327" s="3"/>
      <c r="EN2327" s="3"/>
      <c r="EO2327" s="3"/>
      <c r="EP2327" s="3"/>
      <c r="EQ2327" s="3"/>
      <c r="ER2327" s="3"/>
      <c r="ES2327" s="3"/>
      <c r="ET2327" s="3"/>
      <c r="EU2327" s="3"/>
      <c r="EV2327" s="3"/>
      <c r="EW2327" s="3"/>
      <c r="EX2327" s="3"/>
      <c r="EY2327" s="3"/>
      <c r="EZ2327" s="3"/>
      <c r="FA2327" s="3"/>
      <c r="FB2327" s="3"/>
      <c r="FC2327" s="3"/>
      <c r="FD2327" s="3"/>
      <c r="FE2327" s="3"/>
      <c r="FF2327" s="3"/>
      <c r="FG2327" s="3"/>
      <c r="FH2327" s="3"/>
      <c r="FI2327" s="3"/>
      <c r="FJ2327" s="3"/>
      <c r="FK2327" s="3"/>
      <c r="FL2327" s="3"/>
      <c r="FM2327" s="3"/>
      <c r="FN2327" s="3"/>
      <c r="FO2327" s="3"/>
      <c r="FP2327" s="3"/>
      <c r="FQ2327" s="3"/>
      <c r="FR2327" s="3"/>
      <c r="FS2327" s="3"/>
      <c r="FT2327" s="3"/>
      <c r="FU2327" s="3"/>
      <c r="FV2327" s="3"/>
      <c r="FW2327" s="3"/>
      <c r="FX2327" s="3"/>
      <c r="FY2327" s="3"/>
      <c r="FZ2327" s="3"/>
      <c r="GA2327" s="3"/>
      <c r="GB2327" s="3"/>
      <c r="GC2327" s="3"/>
      <c r="GD2327" s="3"/>
      <c r="GE2327" s="3"/>
      <c r="GF2327" s="3"/>
      <c r="GG2327" s="3"/>
      <c r="GH2327" s="3"/>
      <c r="GI2327" s="3"/>
      <c r="GJ2327" s="3"/>
      <c r="GK2327" s="3"/>
      <c r="GL2327" s="3"/>
      <c r="GM2327" s="3"/>
      <c r="GN2327" s="3"/>
      <c r="GO2327" s="3"/>
      <c r="GP2327" s="3"/>
      <c r="GQ2327" s="3"/>
      <c r="GR2327" s="3"/>
      <c r="GS2327" s="3"/>
      <c r="GT2327" s="3"/>
      <c r="GU2327" s="3"/>
      <c r="GV2327" s="3"/>
      <c r="GW2327" s="3"/>
      <c r="GX2327" s="3">
        <v>0</v>
      </c>
    </row>
    <row r="2329" spans="1:245" x14ac:dyDescent="0.25">
      <c r="A2329" s="4">
        <v>50</v>
      </c>
      <c r="B2329" s="4">
        <v>0</v>
      </c>
      <c r="C2329" s="4">
        <v>0</v>
      </c>
      <c r="D2329" s="4">
        <v>1</v>
      </c>
      <c r="E2329" s="4">
        <v>201</v>
      </c>
      <c r="F2329" s="4">
        <f>ROUND(Source!O2327,O2329)</f>
        <v>303677.53999999998</v>
      </c>
      <c r="G2329" s="4" t="s">
        <v>24</v>
      </c>
      <c r="H2329" s="4" t="s">
        <v>25</v>
      </c>
      <c r="I2329" s="4"/>
      <c r="J2329" s="4"/>
      <c r="K2329" s="4">
        <v>201</v>
      </c>
      <c r="L2329" s="4">
        <v>1</v>
      </c>
      <c r="M2329" s="4">
        <v>3</v>
      </c>
      <c r="N2329" s="4" t="s">
        <v>3</v>
      </c>
      <c r="O2329" s="4">
        <v>2</v>
      </c>
      <c r="P2329" s="4"/>
      <c r="Q2329" s="4"/>
      <c r="R2329" s="4"/>
      <c r="S2329" s="4"/>
      <c r="T2329" s="4"/>
      <c r="U2329" s="4"/>
      <c r="V2329" s="4"/>
      <c r="W2329" s="4">
        <v>303677.53999999998</v>
      </c>
      <c r="X2329" s="4">
        <v>1</v>
      </c>
      <c r="Y2329" s="4">
        <v>303677.53999999998</v>
      </c>
      <c r="Z2329" s="4"/>
      <c r="AA2329" s="4"/>
      <c r="AB2329" s="4"/>
    </row>
    <row r="2330" spans="1:245" x14ac:dyDescent="0.25">
      <c r="A2330" s="4">
        <v>50</v>
      </c>
      <c r="B2330" s="4">
        <v>0</v>
      </c>
      <c r="C2330" s="4">
        <v>0</v>
      </c>
      <c r="D2330" s="4">
        <v>1</v>
      </c>
      <c r="E2330" s="4">
        <v>202</v>
      </c>
      <c r="F2330" s="4">
        <f>ROUND(Source!P2327,O2330)</f>
        <v>0</v>
      </c>
      <c r="G2330" s="4" t="s">
        <v>26</v>
      </c>
      <c r="H2330" s="4" t="s">
        <v>27</v>
      </c>
      <c r="I2330" s="4"/>
      <c r="J2330" s="4"/>
      <c r="K2330" s="4">
        <v>202</v>
      </c>
      <c r="L2330" s="4">
        <v>2</v>
      </c>
      <c r="M2330" s="4">
        <v>3</v>
      </c>
      <c r="N2330" s="4" t="s">
        <v>3</v>
      </c>
      <c r="O2330" s="4">
        <v>2</v>
      </c>
      <c r="P2330" s="4"/>
      <c r="Q2330" s="4"/>
      <c r="R2330" s="4"/>
      <c r="S2330" s="4"/>
      <c r="T2330" s="4"/>
      <c r="U2330" s="4"/>
      <c r="V2330" s="4"/>
      <c r="W2330" s="4">
        <v>0</v>
      </c>
      <c r="X2330" s="4">
        <v>1</v>
      </c>
      <c r="Y2330" s="4">
        <v>0</v>
      </c>
      <c r="Z2330" s="4"/>
      <c r="AA2330" s="4"/>
      <c r="AB2330" s="4"/>
    </row>
    <row r="2331" spans="1:245" x14ac:dyDescent="0.25">
      <c r="A2331" s="4">
        <v>50</v>
      </c>
      <c r="B2331" s="4">
        <v>0</v>
      </c>
      <c r="C2331" s="4">
        <v>0</v>
      </c>
      <c r="D2331" s="4">
        <v>1</v>
      </c>
      <c r="E2331" s="4">
        <v>222</v>
      </c>
      <c r="F2331" s="4">
        <f>ROUND(Source!AO2327,O2331)</f>
        <v>0</v>
      </c>
      <c r="G2331" s="4" t="s">
        <v>28</v>
      </c>
      <c r="H2331" s="4" t="s">
        <v>29</v>
      </c>
      <c r="I2331" s="4"/>
      <c r="J2331" s="4"/>
      <c r="K2331" s="4">
        <v>222</v>
      </c>
      <c r="L2331" s="4">
        <v>3</v>
      </c>
      <c r="M2331" s="4">
        <v>3</v>
      </c>
      <c r="N2331" s="4" t="s">
        <v>3</v>
      </c>
      <c r="O2331" s="4">
        <v>2</v>
      </c>
      <c r="P2331" s="4"/>
      <c r="Q2331" s="4"/>
      <c r="R2331" s="4"/>
      <c r="S2331" s="4"/>
      <c r="T2331" s="4"/>
      <c r="U2331" s="4"/>
      <c r="V2331" s="4"/>
      <c r="W2331" s="4">
        <v>0</v>
      </c>
      <c r="X2331" s="4">
        <v>1</v>
      </c>
      <c r="Y2331" s="4">
        <v>0</v>
      </c>
      <c r="Z2331" s="4"/>
      <c r="AA2331" s="4"/>
      <c r="AB2331" s="4"/>
    </row>
    <row r="2332" spans="1:245" x14ac:dyDescent="0.25">
      <c r="A2332" s="4">
        <v>50</v>
      </c>
      <c r="B2332" s="4">
        <v>0</v>
      </c>
      <c r="C2332" s="4">
        <v>0</v>
      </c>
      <c r="D2332" s="4">
        <v>1</v>
      </c>
      <c r="E2332" s="4">
        <v>225</v>
      </c>
      <c r="F2332" s="4">
        <f>ROUND(Source!AV2327,O2332)</f>
        <v>0</v>
      </c>
      <c r="G2332" s="4" t="s">
        <v>30</v>
      </c>
      <c r="H2332" s="4" t="s">
        <v>31</v>
      </c>
      <c r="I2332" s="4"/>
      <c r="J2332" s="4"/>
      <c r="K2332" s="4">
        <v>225</v>
      </c>
      <c r="L2332" s="4">
        <v>4</v>
      </c>
      <c r="M2332" s="4">
        <v>3</v>
      </c>
      <c r="N2332" s="4" t="s">
        <v>3</v>
      </c>
      <c r="O2332" s="4">
        <v>2</v>
      </c>
      <c r="P2332" s="4"/>
      <c r="Q2332" s="4"/>
      <c r="R2332" s="4"/>
      <c r="S2332" s="4"/>
      <c r="T2332" s="4"/>
      <c r="U2332" s="4"/>
      <c r="V2332" s="4"/>
      <c r="W2332" s="4">
        <v>0</v>
      </c>
      <c r="X2332" s="4">
        <v>1</v>
      </c>
      <c r="Y2332" s="4">
        <v>0</v>
      </c>
      <c r="Z2332" s="4"/>
      <c r="AA2332" s="4"/>
      <c r="AB2332" s="4"/>
    </row>
    <row r="2333" spans="1:245" x14ac:dyDescent="0.25">
      <c r="A2333" s="4">
        <v>50</v>
      </c>
      <c r="B2333" s="4">
        <v>0</v>
      </c>
      <c r="C2333" s="4">
        <v>0</v>
      </c>
      <c r="D2333" s="4">
        <v>1</v>
      </c>
      <c r="E2333" s="4">
        <v>226</v>
      </c>
      <c r="F2333" s="4">
        <f>ROUND(Source!AW2327,O2333)</f>
        <v>0</v>
      </c>
      <c r="G2333" s="4" t="s">
        <v>32</v>
      </c>
      <c r="H2333" s="4" t="s">
        <v>33</v>
      </c>
      <c r="I2333" s="4"/>
      <c r="J2333" s="4"/>
      <c r="K2333" s="4">
        <v>226</v>
      </c>
      <c r="L2333" s="4">
        <v>5</v>
      </c>
      <c r="M2333" s="4">
        <v>3</v>
      </c>
      <c r="N2333" s="4" t="s">
        <v>3</v>
      </c>
      <c r="O2333" s="4">
        <v>2</v>
      </c>
      <c r="P2333" s="4"/>
      <c r="Q2333" s="4"/>
      <c r="R2333" s="4"/>
      <c r="S2333" s="4"/>
      <c r="T2333" s="4"/>
      <c r="U2333" s="4"/>
      <c r="V2333" s="4"/>
      <c r="W2333" s="4">
        <v>0</v>
      </c>
      <c r="X2333" s="4">
        <v>1</v>
      </c>
      <c r="Y2333" s="4">
        <v>0</v>
      </c>
      <c r="Z2333" s="4"/>
      <c r="AA2333" s="4"/>
      <c r="AB2333" s="4"/>
    </row>
    <row r="2334" spans="1:245" x14ac:dyDescent="0.25">
      <c r="A2334" s="4">
        <v>50</v>
      </c>
      <c r="B2334" s="4">
        <v>0</v>
      </c>
      <c r="C2334" s="4">
        <v>0</v>
      </c>
      <c r="D2334" s="4">
        <v>1</v>
      </c>
      <c r="E2334" s="4">
        <v>227</v>
      </c>
      <c r="F2334" s="4">
        <f>ROUND(Source!AX2327,O2334)</f>
        <v>0</v>
      </c>
      <c r="G2334" s="4" t="s">
        <v>34</v>
      </c>
      <c r="H2334" s="4" t="s">
        <v>35</v>
      </c>
      <c r="I2334" s="4"/>
      <c r="J2334" s="4"/>
      <c r="K2334" s="4">
        <v>227</v>
      </c>
      <c r="L2334" s="4">
        <v>6</v>
      </c>
      <c r="M2334" s="4">
        <v>3</v>
      </c>
      <c r="N2334" s="4" t="s">
        <v>3</v>
      </c>
      <c r="O2334" s="4">
        <v>2</v>
      </c>
      <c r="P2334" s="4"/>
      <c r="Q2334" s="4"/>
      <c r="R2334" s="4"/>
      <c r="S2334" s="4"/>
      <c r="T2334" s="4"/>
      <c r="U2334" s="4"/>
      <c r="V2334" s="4"/>
      <c r="W2334" s="4">
        <v>0</v>
      </c>
      <c r="X2334" s="4">
        <v>1</v>
      </c>
      <c r="Y2334" s="4">
        <v>0</v>
      </c>
      <c r="Z2334" s="4"/>
      <c r="AA2334" s="4"/>
      <c r="AB2334" s="4"/>
    </row>
    <row r="2335" spans="1:245" x14ac:dyDescent="0.25">
      <c r="A2335" s="4">
        <v>50</v>
      </c>
      <c r="B2335" s="4">
        <v>0</v>
      </c>
      <c r="C2335" s="4">
        <v>0</v>
      </c>
      <c r="D2335" s="4">
        <v>1</v>
      </c>
      <c r="E2335" s="4">
        <v>228</v>
      </c>
      <c r="F2335" s="4">
        <f>ROUND(Source!AY2327,O2335)</f>
        <v>0</v>
      </c>
      <c r="G2335" s="4" t="s">
        <v>36</v>
      </c>
      <c r="H2335" s="4" t="s">
        <v>37</v>
      </c>
      <c r="I2335" s="4"/>
      <c r="J2335" s="4"/>
      <c r="K2335" s="4">
        <v>228</v>
      </c>
      <c r="L2335" s="4">
        <v>7</v>
      </c>
      <c r="M2335" s="4">
        <v>3</v>
      </c>
      <c r="N2335" s="4" t="s">
        <v>3</v>
      </c>
      <c r="O2335" s="4">
        <v>2</v>
      </c>
      <c r="P2335" s="4"/>
      <c r="Q2335" s="4"/>
      <c r="R2335" s="4"/>
      <c r="S2335" s="4"/>
      <c r="T2335" s="4"/>
      <c r="U2335" s="4"/>
      <c r="V2335" s="4"/>
      <c r="W2335" s="4">
        <v>0</v>
      </c>
      <c r="X2335" s="4">
        <v>1</v>
      </c>
      <c r="Y2335" s="4">
        <v>0</v>
      </c>
      <c r="Z2335" s="4"/>
      <c r="AA2335" s="4"/>
      <c r="AB2335" s="4"/>
    </row>
    <row r="2336" spans="1:245" x14ac:dyDescent="0.25">
      <c r="A2336" s="4">
        <v>50</v>
      </c>
      <c r="B2336" s="4">
        <v>0</v>
      </c>
      <c r="C2336" s="4">
        <v>0</v>
      </c>
      <c r="D2336" s="4">
        <v>1</v>
      </c>
      <c r="E2336" s="4">
        <v>216</v>
      </c>
      <c r="F2336" s="4">
        <f>ROUND(Source!AP2327,O2336)</f>
        <v>0</v>
      </c>
      <c r="G2336" s="4" t="s">
        <v>38</v>
      </c>
      <c r="H2336" s="4" t="s">
        <v>39</v>
      </c>
      <c r="I2336" s="4"/>
      <c r="J2336" s="4"/>
      <c r="K2336" s="4">
        <v>216</v>
      </c>
      <c r="L2336" s="4">
        <v>8</v>
      </c>
      <c r="M2336" s="4">
        <v>3</v>
      </c>
      <c r="N2336" s="4" t="s">
        <v>3</v>
      </c>
      <c r="O2336" s="4">
        <v>2</v>
      </c>
      <c r="P2336" s="4"/>
      <c r="Q2336" s="4"/>
      <c r="R2336" s="4"/>
      <c r="S2336" s="4"/>
      <c r="T2336" s="4"/>
      <c r="U2336" s="4"/>
      <c r="V2336" s="4"/>
      <c r="W2336" s="4">
        <v>0</v>
      </c>
      <c r="X2336" s="4">
        <v>1</v>
      </c>
      <c r="Y2336" s="4">
        <v>0</v>
      </c>
      <c r="Z2336" s="4"/>
      <c r="AA2336" s="4"/>
      <c r="AB2336" s="4"/>
    </row>
    <row r="2337" spans="1:28" x14ac:dyDescent="0.25">
      <c r="A2337" s="4">
        <v>50</v>
      </c>
      <c r="B2337" s="4">
        <v>0</v>
      </c>
      <c r="C2337" s="4">
        <v>0</v>
      </c>
      <c r="D2337" s="4">
        <v>1</v>
      </c>
      <c r="E2337" s="4">
        <v>223</v>
      </c>
      <c r="F2337" s="4">
        <f>ROUND(Source!AQ2327,O2337)</f>
        <v>0</v>
      </c>
      <c r="G2337" s="4" t="s">
        <v>40</v>
      </c>
      <c r="H2337" s="4" t="s">
        <v>41</v>
      </c>
      <c r="I2337" s="4"/>
      <c r="J2337" s="4"/>
      <c r="K2337" s="4">
        <v>223</v>
      </c>
      <c r="L2337" s="4">
        <v>9</v>
      </c>
      <c r="M2337" s="4">
        <v>3</v>
      </c>
      <c r="N2337" s="4" t="s">
        <v>3</v>
      </c>
      <c r="O2337" s="4">
        <v>2</v>
      </c>
      <c r="P2337" s="4"/>
      <c r="Q2337" s="4"/>
      <c r="R2337" s="4"/>
      <c r="S2337" s="4"/>
      <c r="T2337" s="4"/>
      <c r="U2337" s="4"/>
      <c r="V2337" s="4"/>
      <c r="W2337" s="4">
        <v>0</v>
      </c>
      <c r="X2337" s="4">
        <v>1</v>
      </c>
      <c r="Y2337" s="4">
        <v>0</v>
      </c>
      <c r="Z2337" s="4"/>
      <c r="AA2337" s="4"/>
      <c r="AB2337" s="4"/>
    </row>
    <row r="2338" spans="1:28" x14ac:dyDescent="0.25">
      <c r="A2338" s="4">
        <v>50</v>
      </c>
      <c r="B2338" s="4">
        <v>0</v>
      </c>
      <c r="C2338" s="4">
        <v>0</v>
      </c>
      <c r="D2338" s="4">
        <v>1</v>
      </c>
      <c r="E2338" s="4">
        <v>229</v>
      </c>
      <c r="F2338" s="4">
        <f>ROUND(Source!AZ2327,O2338)</f>
        <v>0</v>
      </c>
      <c r="G2338" s="4" t="s">
        <v>42</v>
      </c>
      <c r="H2338" s="4" t="s">
        <v>43</v>
      </c>
      <c r="I2338" s="4"/>
      <c r="J2338" s="4"/>
      <c r="K2338" s="4">
        <v>229</v>
      </c>
      <c r="L2338" s="4">
        <v>10</v>
      </c>
      <c r="M2338" s="4">
        <v>3</v>
      </c>
      <c r="N2338" s="4" t="s">
        <v>3</v>
      </c>
      <c r="O2338" s="4">
        <v>2</v>
      </c>
      <c r="P2338" s="4"/>
      <c r="Q2338" s="4"/>
      <c r="R2338" s="4"/>
      <c r="S2338" s="4"/>
      <c r="T2338" s="4"/>
      <c r="U2338" s="4"/>
      <c r="V2338" s="4"/>
      <c r="W2338" s="4">
        <v>0</v>
      </c>
      <c r="X2338" s="4">
        <v>1</v>
      </c>
      <c r="Y2338" s="4">
        <v>0</v>
      </c>
      <c r="Z2338" s="4"/>
      <c r="AA2338" s="4"/>
      <c r="AB2338" s="4"/>
    </row>
    <row r="2339" spans="1:28" x14ac:dyDescent="0.25">
      <c r="A2339" s="4">
        <v>50</v>
      </c>
      <c r="B2339" s="4">
        <v>0</v>
      </c>
      <c r="C2339" s="4">
        <v>0</v>
      </c>
      <c r="D2339" s="4">
        <v>1</v>
      </c>
      <c r="E2339" s="4">
        <v>203</v>
      </c>
      <c r="F2339" s="4">
        <f>ROUND(Source!Q2327,O2339)</f>
        <v>1016.34</v>
      </c>
      <c r="G2339" s="4" t="s">
        <v>44</v>
      </c>
      <c r="H2339" s="4" t="s">
        <v>45</v>
      </c>
      <c r="I2339" s="4"/>
      <c r="J2339" s="4"/>
      <c r="K2339" s="4">
        <v>203</v>
      </c>
      <c r="L2339" s="4">
        <v>11</v>
      </c>
      <c r="M2339" s="4">
        <v>3</v>
      </c>
      <c r="N2339" s="4" t="s">
        <v>3</v>
      </c>
      <c r="O2339" s="4">
        <v>2</v>
      </c>
      <c r="P2339" s="4"/>
      <c r="Q2339" s="4"/>
      <c r="R2339" s="4"/>
      <c r="S2339" s="4"/>
      <c r="T2339" s="4"/>
      <c r="U2339" s="4"/>
      <c r="V2339" s="4"/>
      <c r="W2339" s="4">
        <v>1016.34</v>
      </c>
      <c r="X2339" s="4">
        <v>1</v>
      </c>
      <c r="Y2339" s="4">
        <v>1016.34</v>
      </c>
      <c r="Z2339" s="4"/>
      <c r="AA2339" s="4"/>
      <c r="AB2339" s="4"/>
    </row>
    <row r="2340" spans="1:28" x14ac:dyDescent="0.25">
      <c r="A2340" s="4">
        <v>50</v>
      </c>
      <c r="B2340" s="4">
        <v>0</v>
      </c>
      <c r="C2340" s="4">
        <v>0</v>
      </c>
      <c r="D2340" s="4">
        <v>1</v>
      </c>
      <c r="E2340" s="4">
        <v>231</v>
      </c>
      <c r="F2340" s="4">
        <f>ROUND(Source!BB2327,O2340)</f>
        <v>0</v>
      </c>
      <c r="G2340" s="4" t="s">
        <v>46</v>
      </c>
      <c r="H2340" s="4" t="s">
        <v>47</v>
      </c>
      <c r="I2340" s="4"/>
      <c r="J2340" s="4"/>
      <c r="K2340" s="4">
        <v>231</v>
      </c>
      <c r="L2340" s="4">
        <v>12</v>
      </c>
      <c r="M2340" s="4">
        <v>3</v>
      </c>
      <c r="N2340" s="4" t="s">
        <v>3</v>
      </c>
      <c r="O2340" s="4">
        <v>2</v>
      </c>
      <c r="P2340" s="4"/>
      <c r="Q2340" s="4"/>
      <c r="R2340" s="4"/>
      <c r="S2340" s="4"/>
      <c r="T2340" s="4"/>
      <c r="U2340" s="4"/>
      <c r="V2340" s="4"/>
      <c r="W2340" s="4">
        <v>0</v>
      </c>
      <c r="X2340" s="4">
        <v>1</v>
      </c>
      <c r="Y2340" s="4">
        <v>0</v>
      </c>
      <c r="Z2340" s="4"/>
      <c r="AA2340" s="4"/>
      <c r="AB2340" s="4"/>
    </row>
    <row r="2341" spans="1:28" x14ac:dyDescent="0.25">
      <c r="A2341" s="4">
        <v>50</v>
      </c>
      <c r="B2341" s="4">
        <v>0</v>
      </c>
      <c r="C2341" s="4">
        <v>0</v>
      </c>
      <c r="D2341" s="4">
        <v>1</v>
      </c>
      <c r="E2341" s="4">
        <v>204</v>
      </c>
      <c r="F2341" s="4">
        <f>ROUND(Source!R2327,O2341)</f>
        <v>644.28</v>
      </c>
      <c r="G2341" s="4" t="s">
        <v>48</v>
      </c>
      <c r="H2341" s="4" t="s">
        <v>49</v>
      </c>
      <c r="I2341" s="4"/>
      <c r="J2341" s="4"/>
      <c r="K2341" s="4">
        <v>204</v>
      </c>
      <c r="L2341" s="4">
        <v>13</v>
      </c>
      <c r="M2341" s="4">
        <v>3</v>
      </c>
      <c r="N2341" s="4" t="s">
        <v>3</v>
      </c>
      <c r="O2341" s="4">
        <v>2</v>
      </c>
      <c r="P2341" s="4"/>
      <c r="Q2341" s="4"/>
      <c r="R2341" s="4"/>
      <c r="S2341" s="4"/>
      <c r="T2341" s="4"/>
      <c r="U2341" s="4"/>
      <c r="V2341" s="4"/>
      <c r="W2341" s="4">
        <v>644.28</v>
      </c>
      <c r="X2341" s="4">
        <v>1</v>
      </c>
      <c r="Y2341" s="4">
        <v>644.28</v>
      </c>
      <c r="Z2341" s="4"/>
      <c r="AA2341" s="4"/>
      <c r="AB2341" s="4"/>
    </row>
    <row r="2342" spans="1:28" x14ac:dyDescent="0.25">
      <c r="A2342" s="4">
        <v>50</v>
      </c>
      <c r="B2342" s="4">
        <v>0</v>
      </c>
      <c r="C2342" s="4">
        <v>0</v>
      </c>
      <c r="D2342" s="4">
        <v>1</v>
      </c>
      <c r="E2342" s="4">
        <v>205</v>
      </c>
      <c r="F2342" s="4">
        <f>ROUND(Source!S2327,O2342)</f>
        <v>302661.2</v>
      </c>
      <c r="G2342" s="4" t="s">
        <v>50</v>
      </c>
      <c r="H2342" s="4" t="s">
        <v>51</v>
      </c>
      <c r="I2342" s="4"/>
      <c r="J2342" s="4"/>
      <c r="K2342" s="4">
        <v>205</v>
      </c>
      <c r="L2342" s="4">
        <v>14</v>
      </c>
      <c r="M2342" s="4">
        <v>3</v>
      </c>
      <c r="N2342" s="4" t="s">
        <v>3</v>
      </c>
      <c r="O2342" s="4">
        <v>2</v>
      </c>
      <c r="P2342" s="4"/>
      <c r="Q2342" s="4"/>
      <c r="R2342" s="4"/>
      <c r="S2342" s="4"/>
      <c r="T2342" s="4"/>
      <c r="U2342" s="4"/>
      <c r="V2342" s="4"/>
      <c r="W2342" s="4">
        <v>302661.2</v>
      </c>
      <c r="X2342" s="4">
        <v>1</v>
      </c>
      <c r="Y2342" s="4">
        <v>302661.2</v>
      </c>
      <c r="Z2342" s="4"/>
      <c r="AA2342" s="4"/>
      <c r="AB2342" s="4"/>
    </row>
    <row r="2343" spans="1:28" x14ac:dyDescent="0.25">
      <c r="A2343" s="4">
        <v>50</v>
      </c>
      <c r="B2343" s="4">
        <v>0</v>
      </c>
      <c r="C2343" s="4">
        <v>0</v>
      </c>
      <c r="D2343" s="4">
        <v>1</v>
      </c>
      <c r="E2343" s="4">
        <v>232</v>
      </c>
      <c r="F2343" s="4">
        <f>ROUND(Source!BC2327,O2343)</f>
        <v>0</v>
      </c>
      <c r="G2343" s="4" t="s">
        <v>52</v>
      </c>
      <c r="H2343" s="4" t="s">
        <v>53</v>
      </c>
      <c r="I2343" s="4"/>
      <c r="J2343" s="4"/>
      <c r="K2343" s="4">
        <v>232</v>
      </c>
      <c r="L2343" s="4">
        <v>15</v>
      </c>
      <c r="M2343" s="4">
        <v>3</v>
      </c>
      <c r="N2343" s="4" t="s">
        <v>3</v>
      </c>
      <c r="O2343" s="4">
        <v>2</v>
      </c>
      <c r="P2343" s="4"/>
      <c r="Q2343" s="4"/>
      <c r="R2343" s="4"/>
      <c r="S2343" s="4"/>
      <c r="T2343" s="4"/>
      <c r="U2343" s="4"/>
      <c r="V2343" s="4"/>
      <c r="W2343" s="4">
        <v>0</v>
      </c>
      <c r="X2343" s="4">
        <v>1</v>
      </c>
      <c r="Y2343" s="4">
        <v>0</v>
      </c>
      <c r="Z2343" s="4"/>
      <c r="AA2343" s="4"/>
      <c r="AB2343" s="4"/>
    </row>
    <row r="2344" spans="1:28" x14ac:dyDescent="0.25">
      <c r="A2344" s="4">
        <v>50</v>
      </c>
      <c r="B2344" s="4">
        <v>0</v>
      </c>
      <c r="C2344" s="4">
        <v>0</v>
      </c>
      <c r="D2344" s="4">
        <v>1</v>
      </c>
      <c r="E2344" s="4">
        <v>214</v>
      </c>
      <c r="F2344" s="4">
        <f>ROUND(Source!AS2327,O2344)</f>
        <v>0</v>
      </c>
      <c r="G2344" s="4" t="s">
        <v>54</v>
      </c>
      <c r="H2344" s="4" t="s">
        <v>55</v>
      </c>
      <c r="I2344" s="4"/>
      <c r="J2344" s="4"/>
      <c r="K2344" s="4">
        <v>214</v>
      </c>
      <c r="L2344" s="4">
        <v>16</v>
      </c>
      <c r="M2344" s="4">
        <v>3</v>
      </c>
      <c r="N2344" s="4" t="s">
        <v>3</v>
      </c>
      <c r="O2344" s="4">
        <v>2</v>
      </c>
      <c r="P2344" s="4"/>
      <c r="Q2344" s="4"/>
      <c r="R2344" s="4"/>
      <c r="S2344" s="4"/>
      <c r="T2344" s="4"/>
      <c r="U2344" s="4"/>
      <c r="V2344" s="4"/>
      <c r="W2344" s="4">
        <v>0</v>
      </c>
      <c r="X2344" s="4">
        <v>1</v>
      </c>
      <c r="Y2344" s="4">
        <v>0</v>
      </c>
      <c r="Z2344" s="4"/>
      <c r="AA2344" s="4"/>
      <c r="AB2344" s="4"/>
    </row>
    <row r="2345" spans="1:28" x14ac:dyDescent="0.25">
      <c r="A2345" s="4">
        <v>50</v>
      </c>
      <c r="B2345" s="4">
        <v>0</v>
      </c>
      <c r="C2345" s="4">
        <v>0</v>
      </c>
      <c r="D2345" s="4">
        <v>1</v>
      </c>
      <c r="E2345" s="4">
        <v>215</v>
      </c>
      <c r="F2345" s="4">
        <f>ROUND(Source!AT2327,O2345)</f>
        <v>0</v>
      </c>
      <c r="G2345" s="4" t="s">
        <v>56</v>
      </c>
      <c r="H2345" s="4" t="s">
        <v>57</v>
      </c>
      <c r="I2345" s="4"/>
      <c r="J2345" s="4"/>
      <c r="K2345" s="4">
        <v>215</v>
      </c>
      <c r="L2345" s="4">
        <v>17</v>
      </c>
      <c r="M2345" s="4">
        <v>3</v>
      </c>
      <c r="N2345" s="4" t="s">
        <v>3</v>
      </c>
      <c r="O2345" s="4">
        <v>2</v>
      </c>
      <c r="P2345" s="4"/>
      <c r="Q2345" s="4"/>
      <c r="R2345" s="4"/>
      <c r="S2345" s="4"/>
      <c r="T2345" s="4"/>
      <c r="U2345" s="4"/>
      <c r="V2345" s="4"/>
      <c r="W2345" s="4">
        <v>0</v>
      </c>
      <c r="X2345" s="4">
        <v>1</v>
      </c>
      <c r="Y2345" s="4">
        <v>0</v>
      </c>
      <c r="Z2345" s="4"/>
      <c r="AA2345" s="4"/>
      <c r="AB2345" s="4"/>
    </row>
    <row r="2346" spans="1:28" x14ac:dyDescent="0.25">
      <c r="A2346" s="4">
        <v>50</v>
      </c>
      <c r="B2346" s="4">
        <v>0</v>
      </c>
      <c r="C2346" s="4">
        <v>0</v>
      </c>
      <c r="D2346" s="4">
        <v>1</v>
      </c>
      <c r="E2346" s="4">
        <v>217</v>
      </c>
      <c r="F2346" s="4">
        <f>ROUND(Source!AU2327,O2346)</f>
        <v>546502.31999999995</v>
      </c>
      <c r="G2346" s="4" t="s">
        <v>58</v>
      </c>
      <c r="H2346" s="4" t="s">
        <v>59</v>
      </c>
      <c r="I2346" s="4"/>
      <c r="J2346" s="4"/>
      <c r="K2346" s="4">
        <v>217</v>
      </c>
      <c r="L2346" s="4">
        <v>18</v>
      </c>
      <c r="M2346" s="4">
        <v>3</v>
      </c>
      <c r="N2346" s="4" t="s">
        <v>3</v>
      </c>
      <c r="O2346" s="4">
        <v>2</v>
      </c>
      <c r="P2346" s="4"/>
      <c r="Q2346" s="4"/>
      <c r="R2346" s="4"/>
      <c r="S2346" s="4"/>
      <c r="T2346" s="4"/>
      <c r="U2346" s="4"/>
      <c r="V2346" s="4"/>
      <c r="W2346" s="4">
        <v>546502.31999999995</v>
      </c>
      <c r="X2346" s="4">
        <v>1</v>
      </c>
      <c r="Y2346" s="4">
        <v>546502.31999999995</v>
      </c>
      <c r="Z2346" s="4"/>
      <c r="AA2346" s="4"/>
      <c r="AB2346" s="4"/>
    </row>
    <row r="2347" spans="1:28" x14ac:dyDescent="0.25">
      <c r="A2347" s="4">
        <v>50</v>
      </c>
      <c r="B2347" s="4">
        <v>0</v>
      </c>
      <c r="C2347" s="4">
        <v>0</v>
      </c>
      <c r="D2347" s="4">
        <v>1</v>
      </c>
      <c r="E2347" s="4">
        <v>230</v>
      </c>
      <c r="F2347" s="4">
        <f>ROUND(Source!BA2327,O2347)</f>
        <v>0</v>
      </c>
      <c r="G2347" s="4" t="s">
        <v>60</v>
      </c>
      <c r="H2347" s="4" t="s">
        <v>61</v>
      </c>
      <c r="I2347" s="4"/>
      <c r="J2347" s="4"/>
      <c r="K2347" s="4">
        <v>230</v>
      </c>
      <c r="L2347" s="4">
        <v>19</v>
      </c>
      <c r="M2347" s="4">
        <v>3</v>
      </c>
      <c r="N2347" s="4" t="s">
        <v>3</v>
      </c>
      <c r="O2347" s="4">
        <v>2</v>
      </c>
      <c r="P2347" s="4"/>
      <c r="Q2347" s="4"/>
      <c r="R2347" s="4"/>
      <c r="S2347" s="4"/>
      <c r="T2347" s="4"/>
      <c r="U2347" s="4"/>
      <c r="V2347" s="4"/>
      <c r="W2347" s="4">
        <v>0</v>
      </c>
      <c r="X2347" s="4">
        <v>1</v>
      </c>
      <c r="Y2347" s="4">
        <v>0</v>
      </c>
      <c r="Z2347" s="4"/>
      <c r="AA2347" s="4"/>
      <c r="AB2347" s="4"/>
    </row>
    <row r="2348" spans="1:28" x14ac:dyDescent="0.25">
      <c r="A2348" s="4">
        <v>50</v>
      </c>
      <c r="B2348" s="4">
        <v>0</v>
      </c>
      <c r="C2348" s="4">
        <v>0</v>
      </c>
      <c r="D2348" s="4">
        <v>1</v>
      </c>
      <c r="E2348" s="4">
        <v>206</v>
      </c>
      <c r="F2348" s="4">
        <f>ROUND(Source!T2327,O2348)</f>
        <v>0</v>
      </c>
      <c r="G2348" s="4" t="s">
        <v>62</v>
      </c>
      <c r="H2348" s="4" t="s">
        <v>63</v>
      </c>
      <c r="I2348" s="4"/>
      <c r="J2348" s="4"/>
      <c r="K2348" s="4">
        <v>206</v>
      </c>
      <c r="L2348" s="4">
        <v>20</v>
      </c>
      <c r="M2348" s="4">
        <v>3</v>
      </c>
      <c r="N2348" s="4" t="s">
        <v>3</v>
      </c>
      <c r="O2348" s="4">
        <v>2</v>
      </c>
      <c r="P2348" s="4"/>
      <c r="Q2348" s="4"/>
      <c r="R2348" s="4"/>
      <c r="S2348" s="4"/>
      <c r="T2348" s="4"/>
      <c r="U2348" s="4"/>
      <c r="V2348" s="4"/>
      <c r="W2348" s="4">
        <v>0</v>
      </c>
      <c r="X2348" s="4">
        <v>1</v>
      </c>
      <c r="Y2348" s="4">
        <v>0</v>
      </c>
      <c r="Z2348" s="4"/>
      <c r="AA2348" s="4"/>
      <c r="AB2348" s="4"/>
    </row>
    <row r="2349" spans="1:28" x14ac:dyDescent="0.25">
      <c r="A2349" s="4">
        <v>50</v>
      </c>
      <c r="B2349" s="4">
        <v>0</v>
      </c>
      <c r="C2349" s="4">
        <v>0</v>
      </c>
      <c r="D2349" s="4">
        <v>1</v>
      </c>
      <c r="E2349" s="4">
        <v>207</v>
      </c>
      <c r="F2349" s="4">
        <f>Source!U2327</f>
        <v>294.60000000000002</v>
      </c>
      <c r="G2349" s="4" t="s">
        <v>64</v>
      </c>
      <c r="H2349" s="4" t="s">
        <v>65</v>
      </c>
      <c r="I2349" s="4"/>
      <c r="J2349" s="4"/>
      <c r="K2349" s="4">
        <v>207</v>
      </c>
      <c r="L2349" s="4">
        <v>21</v>
      </c>
      <c r="M2349" s="4">
        <v>3</v>
      </c>
      <c r="N2349" s="4" t="s">
        <v>3</v>
      </c>
      <c r="O2349" s="4">
        <v>-1</v>
      </c>
      <c r="P2349" s="4"/>
      <c r="Q2349" s="4"/>
      <c r="R2349" s="4"/>
      <c r="S2349" s="4"/>
      <c r="T2349" s="4"/>
      <c r="U2349" s="4"/>
      <c r="V2349" s="4"/>
      <c r="W2349" s="4">
        <v>294.60000000000002</v>
      </c>
      <c r="X2349" s="4">
        <v>1</v>
      </c>
      <c r="Y2349" s="4">
        <v>294.60000000000002</v>
      </c>
      <c r="Z2349" s="4"/>
      <c r="AA2349" s="4"/>
      <c r="AB2349" s="4"/>
    </row>
    <row r="2350" spans="1:28" x14ac:dyDescent="0.25">
      <c r="A2350" s="4">
        <v>50</v>
      </c>
      <c r="B2350" s="4">
        <v>0</v>
      </c>
      <c r="C2350" s="4">
        <v>0</v>
      </c>
      <c r="D2350" s="4">
        <v>1</v>
      </c>
      <c r="E2350" s="4">
        <v>208</v>
      </c>
      <c r="F2350" s="4">
        <f>Source!V2327</f>
        <v>0</v>
      </c>
      <c r="G2350" s="4" t="s">
        <v>66</v>
      </c>
      <c r="H2350" s="4" t="s">
        <v>67</v>
      </c>
      <c r="I2350" s="4"/>
      <c r="J2350" s="4"/>
      <c r="K2350" s="4">
        <v>208</v>
      </c>
      <c r="L2350" s="4">
        <v>22</v>
      </c>
      <c r="M2350" s="4">
        <v>3</v>
      </c>
      <c r="N2350" s="4" t="s">
        <v>3</v>
      </c>
      <c r="O2350" s="4">
        <v>-1</v>
      </c>
      <c r="P2350" s="4"/>
      <c r="Q2350" s="4"/>
      <c r="R2350" s="4"/>
      <c r="S2350" s="4"/>
      <c r="T2350" s="4"/>
      <c r="U2350" s="4"/>
      <c r="V2350" s="4"/>
      <c r="W2350" s="4">
        <v>0</v>
      </c>
      <c r="X2350" s="4">
        <v>1</v>
      </c>
      <c r="Y2350" s="4">
        <v>0</v>
      </c>
      <c r="Z2350" s="4"/>
      <c r="AA2350" s="4"/>
      <c r="AB2350" s="4"/>
    </row>
    <row r="2351" spans="1:28" x14ac:dyDescent="0.25">
      <c r="A2351" s="4">
        <v>50</v>
      </c>
      <c r="B2351" s="4">
        <v>0</v>
      </c>
      <c r="C2351" s="4">
        <v>0</v>
      </c>
      <c r="D2351" s="4">
        <v>1</v>
      </c>
      <c r="E2351" s="4">
        <v>209</v>
      </c>
      <c r="F2351" s="4">
        <f>ROUND(Source!W2327,O2351)</f>
        <v>0</v>
      </c>
      <c r="G2351" s="4" t="s">
        <v>68</v>
      </c>
      <c r="H2351" s="4" t="s">
        <v>69</v>
      </c>
      <c r="I2351" s="4"/>
      <c r="J2351" s="4"/>
      <c r="K2351" s="4">
        <v>209</v>
      </c>
      <c r="L2351" s="4">
        <v>23</v>
      </c>
      <c r="M2351" s="4">
        <v>3</v>
      </c>
      <c r="N2351" s="4" t="s">
        <v>3</v>
      </c>
      <c r="O2351" s="4">
        <v>2</v>
      </c>
      <c r="P2351" s="4"/>
      <c r="Q2351" s="4"/>
      <c r="R2351" s="4"/>
      <c r="S2351" s="4"/>
      <c r="T2351" s="4"/>
      <c r="U2351" s="4"/>
      <c r="V2351" s="4"/>
      <c r="W2351" s="4">
        <v>0</v>
      </c>
      <c r="X2351" s="4">
        <v>1</v>
      </c>
      <c r="Y2351" s="4">
        <v>0</v>
      </c>
      <c r="Z2351" s="4"/>
      <c r="AA2351" s="4"/>
      <c r="AB2351" s="4"/>
    </row>
    <row r="2352" spans="1:28" x14ac:dyDescent="0.25">
      <c r="A2352" s="4">
        <v>50</v>
      </c>
      <c r="B2352" s="4">
        <v>0</v>
      </c>
      <c r="C2352" s="4">
        <v>0</v>
      </c>
      <c r="D2352" s="4">
        <v>1</v>
      </c>
      <c r="E2352" s="4">
        <v>233</v>
      </c>
      <c r="F2352" s="4">
        <f>ROUND(Source!BD2327,O2352)</f>
        <v>0</v>
      </c>
      <c r="G2352" s="4" t="s">
        <v>70</v>
      </c>
      <c r="H2352" s="4" t="s">
        <v>71</v>
      </c>
      <c r="I2352" s="4"/>
      <c r="J2352" s="4"/>
      <c r="K2352" s="4">
        <v>233</v>
      </c>
      <c r="L2352" s="4">
        <v>24</v>
      </c>
      <c r="M2352" s="4">
        <v>3</v>
      </c>
      <c r="N2352" s="4" t="s">
        <v>3</v>
      </c>
      <c r="O2352" s="4">
        <v>2</v>
      </c>
      <c r="P2352" s="4"/>
      <c r="Q2352" s="4"/>
      <c r="R2352" s="4"/>
      <c r="S2352" s="4"/>
      <c r="T2352" s="4"/>
      <c r="U2352" s="4"/>
      <c r="V2352" s="4"/>
      <c r="W2352" s="4">
        <v>0</v>
      </c>
      <c r="X2352" s="4">
        <v>1</v>
      </c>
      <c r="Y2352" s="4">
        <v>0</v>
      </c>
      <c r="Z2352" s="4"/>
      <c r="AA2352" s="4"/>
      <c r="AB2352" s="4"/>
    </row>
    <row r="2353" spans="1:245" x14ac:dyDescent="0.25">
      <c r="A2353" s="4">
        <v>50</v>
      </c>
      <c r="B2353" s="4">
        <v>0</v>
      </c>
      <c r="C2353" s="4">
        <v>0</v>
      </c>
      <c r="D2353" s="4">
        <v>1</v>
      </c>
      <c r="E2353" s="4">
        <v>210</v>
      </c>
      <c r="F2353" s="4">
        <f>ROUND(Source!X2327,O2353)</f>
        <v>211862.84</v>
      </c>
      <c r="G2353" s="4" t="s">
        <v>72</v>
      </c>
      <c r="H2353" s="4" t="s">
        <v>73</v>
      </c>
      <c r="I2353" s="4"/>
      <c r="J2353" s="4"/>
      <c r="K2353" s="4">
        <v>210</v>
      </c>
      <c r="L2353" s="4">
        <v>25</v>
      </c>
      <c r="M2353" s="4">
        <v>3</v>
      </c>
      <c r="N2353" s="4" t="s">
        <v>3</v>
      </c>
      <c r="O2353" s="4">
        <v>2</v>
      </c>
      <c r="P2353" s="4"/>
      <c r="Q2353" s="4"/>
      <c r="R2353" s="4"/>
      <c r="S2353" s="4"/>
      <c r="T2353" s="4"/>
      <c r="U2353" s="4"/>
      <c r="V2353" s="4"/>
      <c r="W2353" s="4">
        <v>211862.84</v>
      </c>
      <c r="X2353" s="4">
        <v>1</v>
      </c>
      <c r="Y2353" s="4">
        <v>211862.84</v>
      </c>
      <c r="Z2353" s="4"/>
      <c r="AA2353" s="4"/>
      <c r="AB2353" s="4"/>
    </row>
    <row r="2354" spans="1:245" x14ac:dyDescent="0.25">
      <c r="A2354" s="4">
        <v>50</v>
      </c>
      <c r="B2354" s="4">
        <v>0</v>
      </c>
      <c r="C2354" s="4">
        <v>0</v>
      </c>
      <c r="D2354" s="4">
        <v>1</v>
      </c>
      <c r="E2354" s="4">
        <v>211</v>
      </c>
      <c r="F2354" s="4">
        <f>ROUND(Source!Y2327,O2354)</f>
        <v>30266.12</v>
      </c>
      <c r="G2354" s="4" t="s">
        <v>74</v>
      </c>
      <c r="H2354" s="4" t="s">
        <v>75</v>
      </c>
      <c r="I2354" s="4"/>
      <c r="J2354" s="4"/>
      <c r="K2354" s="4">
        <v>211</v>
      </c>
      <c r="L2354" s="4">
        <v>26</v>
      </c>
      <c r="M2354" s="4">
        <v>3</v>
      </c>
      <c r="N2354" s="4" t="s">
        <v>3</v>
      </c>
      <c r="O2354" s="4">
        <v>2</v>
      </c>
      <c r="P2354" s="4"/>
      <c r="Q2354" s="4"/>
      <c r="R2354" s="4"/>
      <c r="S2354" s="4"/>
      <c r="T2354" s="4"/>
      <c r="U2354" s="4"/>
      <c r="V2354" s="4"/>
      <c r="W2354" s="4">
        <v>30266.12</v>
      </c>
      <c r="X2354" s="4">
        <v>1</v>
      </c>
      <c r="Y2354" s="4">
        <v>30266.12</v>
      </c>
      <c r="Z2354" s="4"/>
      <c r="AA2354" s="4"/>
      <c r="AB2354" s="4"/>
    </row>
    <row r="2355" spans="1:245" x14ac:dyDescent="0.25">
      <c r="A2355" s="4">
        <v>50</v>
      </c>
      <c r="B2355" s="4">
        <v>0</v>
      </c>
      <c r="C2355" s="4">
        <v>0</v>
      </c>
      <c r="D2355" s="4">
        <v>1</v>
      </c>
      <c r="E2355" s="4">
        <v>224</v>
      </c>
      <c r="F2355" s="4">
        <f>ROUND(Source!AR2327,O2355)</f>
        <v>546502.31999999995</v>
      </c>
      <c r="G2355" s="4" t="s">
        <v>76</v>
      </c>
      <c r="H2355" s="4" t="s">
        <v>77</v>
      </c>
      <c r="I2355" s="4"/>
      <c r="J2355" s="4"/>
      <c r="K2355" s="4">
        <v>224</v>
      </c>
      <c r="L2355" s="4">
        <v>27</v>
      </c>
      <c r="M2355" s="4">
        <v>3</v>
      </c>
      <c r="N2355" s="4" t="s">
        <v>3</v>
      </c>
      <c r="O2355" s="4">
        <v>2</v>
      </c>
      <c r="P2355" s="4"/>
      <c r="Q2355" s="4"/>
      <c r="R2355" s="4"/>
      <c r="S2355" s="4"/>
      <c r="T2355" s="4"/>
      <c r="U2355" s="4"/>
      <c r="V2355" s="4"/>
      <c r="W2355" s="4">
        <v>546502.31999999995</v>
      </c>
      <c r="X2355" s="4">
        <v>1</v>
      </c>
      <c r="Y2355" s="4">
        <v>546502.31999999995</v>
      </c>
      <c r="Z2355" s="4"/>
      <c r="AA2355" s="4"/>
      <c r="AB2355" s="4"/>
    </row>
    <row r="2357" spans="1:245" x14ac:dyDescent="0.25">
      <c r="A2357" s="1">
        <v>5</v>
      </c>
      <c r="B2357" s="1">
        <v>1</v>
      </c>
      <c r="C2357" s="1"/>
      <c r="D2357" s="1">
        <f>ROW(A2363)</f>
        <v>2363</v>
      </c>
      <c r="E2357" s="1"/>
      <c r="F2357" s="1" t="s">
        <v>13</v>
      </c>
      <c r="G2357" s="1" t="s">
        <v>159</v>
      </c>
      <c r="H2357" s="1" t="s">
        <v>3</v>
      </c>
      <c r="I2357" s="1">
        <v>0</v>
      </c>
      <c r="J2357" s="1"/>
      <c r="K2357" s="1">
        <v>-1</v>
      </c>
      <c r="L2357" s="1"/>
      <c r="M2357" s="1" t="s">
        <v>3</v>
      </c>
      <c r="N2357" s="1"/>
      <c r="O2357" s="1"/>
      <c r="P2357" s="1"/>
      <c r="Q2357" s="1"/>
      <c r="R2357" s="1"/>
      <c r="S2357" s="1">
        <v>0</v>
      </c>
      <c r="T2357" s="1"/>
      <c r="U2357" s="1" t="s">
        <v>3</v>
      </c>
      <c r="V2357" s="1">
        <v>0</v>
      </c>
      <c r="W2357" s="1"/>
      <c r="X2357" s="1"/>
      <c r="Y2357" s="1"/>
      <c r="Z2357" s="1"/>
      <c r="AA2357" s="1"/>
      <c r="AB2357" s="1" t="s">
        <v>3</v>
      </c>
      <c r="AC2357" s="1" t="s">
        <v>3</v>
      </c>
      <c r="AD2357" s="1" t="s">
        <v>3</v>
      </c>
      <c r="AE2357" s="1" t="s">
        <v>3</v>
      </c>
      <c r="AF2357" s="1" t="s">
        <v>3</v>
      </c>
      <c r="AG2357" s="1" t="s">
        <v>3</v>
      </c>
      <c r="AH2357" s="1"/>
      <c r="AI2357" s="1"/>
      <c r="AJ2357" s="1"/>
      <c r="AK2357" s="1"/>
      <c r="AL2357" s="1"/>
      <c r="AM2357" s="1"/>
      <c r="AN2357" s="1"/>
      <c r="AO2357" s="1"/>
      <c r="AP2357" s="1" t="s">
        <v>3</v>
      </c>
      <c r="AQ2357" s="1" t="s">
        <v>3</v>
      </c>
      <c r="AR2357" s="1" t="s">
        <v>3</v>
      </c>
      <c r="AS2357" s="1"/>
      <c r="AT2357" s="1"/>
      <c r="AU2357" s="1"/>
      <c r="AV2357" s="1"/>
      <c r="AW2357" s="1"/>
      <c r="AX2357" s="1"/>
      <c r="AY2357" s="1"/>
      <c r="AZ2357" s="1" t="s">
        <v>3</v>
      </c>
      <c r="BA2357" s="1"/>
      <c r="BB2357" s="1" t="s">
        <v>3</v>
      </c>
      <c r="BC2357" s="1" t="s">
        <v>3</v>
      </c>
      <c r="BD2357" s="1" t="s">
        <v>3</v>
      </c>
      <c r="BE2357" s="1" t="s">
        <v>3</v>
      </c>
      <c r="BF2357" s="1" t="s">
        <v>3</v>
      </c>
      <c r="BG2357" s="1" t="s">
        <v>3</v>
      </c>
      <c r="BH2357" s="1" t="s">
        <v>3</v>
      </c>
      <c r="BI2357" s="1" t="s">
        <v>3</v>
      </c>
      <c r="BJ2357" s="1" t="s">
        <v>3</v>
      </c>
      <c r="BK2357" s="1" t="s">
        <v>3</v>
      </c>
      <c r="BL2357" s="1" t="s">
        <v>3</v>
      </c>
      <c r="BM2357" s="1" t="s">
        <v>3</v>
      </c>
      <c r="BN2357" s="1" t="s">
        <v>3</v>
      </c>
      <c r="BO2357" s="1" t="s">
        <v>3</v>
      </c>
      <c r="BP2357" s="1" t="s">
        <v>3</v>
      </c>
      <c r="BQ2357" s="1"/>
      <c r="BR2357" s="1"/>
      <c r="BS2357" s="1"/>
      <c r="BT2357" s="1"/>
      <c r="BU2357" s="1"/>
      <c r="BV2357" s="1"/>
      <c r="BW2357" s="1"/>
      <c r="BX2357" s="1">
        <v>0</v>
      </c>
      <c r="BY2357" s="1"/>
      <c r="BZ2357" s="1"/>
      <c r="CA2357" s="1"/>
      <c r="CB2357" s="1"/>
      <c r="CC2357" s="1"/>
      <c r="CD2357" s="1"/>
      <c r="CE2357" s="1"/>
      <c r="CF2357" s="1"/>
      <c r="CG2357" s="1"/>
      <c r="CH2357" s="1"/>
      <c r="CI2357" s="1"/>
      <c r="CJ2357" s="1">
        <v>0</v>
      </c>
    </row>
    <row r="2359" spans="1:245" x14ac:dyDescent="0.25">
      <c r="A2359" s="2">
        <v>52</v>
      </c>
      <c r="B2359" s="2">
        <f t="shared" ref="B2359:G2359" si="1088">B2363</f>
        <v>1</v>
      </c>
      <c r="C2359" s="2">
        <f t="shared" si="1088"/>
        <v>5</v>
      </c>
      <c r="D2359" s="2">
        <f t="shared" si="1088"/>
        <v>2357</v>
      </c>
      <c r="E2359" s="2">
        <f t="shared" si="1088"/>
        <v>0</v>
      </c>
      <c r="F2359" s="2" t="str">
        <f t="shared" si="1088"/>
        <v>Новый подраздел</v>
      </c>
      <c r="G2359" s="2" t="str">
        <f t="shared" si="1088"/>
        <v>СКУД - Инженерные сооружения и коммуникации</v>
      </c>
      <c r="H2359" s="2"/>
      <c r="I2359" s="2"/>
      <c r="J2359" s="2"/>
      <c r="K2359" s="2"/>
      <c r="L2359" s="2"/>
      <c r="M2359" s="2"/>
      <c r="N2359" s="2"/>
      <c r="O2359" s="2">
        <f t="shared" ref="O2359:AT2359" si="1089">O2363</f>
        <v>12271.48</v>
      </c>
      <c r="P2359" s="2">
        <f t="shared" si="1089"/>
        <v>0</v>
      </c>
      <c r="Q2359" s="2">
        <f t="shared" si="1089"/>
        <v>1016.34</v>
      </c>
      <c r="R2359" s="2">
        <f t="shared" si="1089"/>
        <v>644.54</v>
      </c>
      <c r="S2359" s="2">
        <f t="shared" si="1089"/>
        <v>11255.14</v>
      </c>
      <c r="T2359" s="2">
        <f t="shared" si="1089"/>
        <v>0</v>
      </c>
      <c r="U2359" s="2">
        <f t="shared" si="1089"/>
        <v>15.86</v>
      </c>
      <c r="V2359" s="2">
        <f t="shared" si="1089"/>
        <v>0</v>
      </c>
      <c r="W2359" s="2">
        <f t="shared" si="1089"/>
        <v>0</v>
      </c>
      <c r="X2359" s="2">
        <f t="shared" si="1089"/>
        <v>7878.6</v>
      </c>
      <c r="Y2359" s="2">
        <f t="shared" si="1089"/>
        <v>1125.51</v>
      </c>
      <c r="Z2359" s="2">
        <f t="shared" si="1089"/>
        <v>0</v>
      </c>
      <c r="AA2359" s="2">
        <f t="shared" si="1089"/>
        <v>0</v>
      </c>
      <c r="AB2359" s="2">
        <f t="shared" si="1089"/>
        <v>12271.48</v>
      </c>
      <c r="AC2359" s="2">
        <f t="shared" si="1089"/>
        <v>0</v>
      </c>
      <c r="AD2359" s="2">
        <f t="shared" si="1089"/>
        <v>1016.34</v>
      </c>
      <c r="AE2359" s="2">
        <f t="shared" si="1089"/>
        <v>644.54</v>
      </c>
      <c r="AF2359" s="2">
        <f t="shared" si="1089"/>
        <v>11255.14</v>
      </c>
      <c r="AG2359" s="2">
        <f t="shared" si="1089"/>
        <v>0</v>
      </c>
      <c r="AH2359" s="2">
        <f t="shared" si="1089"/>
        <v>15.86</v>
      </c>
      <c r="AI2359" s="2">
        <f t="shared" si="1089"/>
        <v>0</v>
      </c>
      <c r="AJ2359" s="2">
        <f t="shared" si="1089"/>
        <v>0</v>
      </c>
      <c r="AK2359" s="2">
        <f t="shared" si="1089"/>
        <v>7878.6</v>
      </c>
      <c r="AL2359" s="2">
        <f t="shared" si="1089"/>
        <v>1125.51</v>
      </c>
      <c r="AM2359" s="2">
        <f t="shared" si="1089"/>
        <v>0</v>
      </c>
      <c r="AN2359" s="2">
        <f t="shared" si="1089"/>
        <v>0</v>
      </c>
      <c r="AO2359" s="2">
        <f t="shared" si="1089"/>
        <v>0</v>
      </c>
      <c r="AP2359" s="2">
        <f t="shared" si="1089"/>
        <v>0</v>
      </c>
      <c r="AQ2359" s="2">
        <f t="shared" si="1089"/>
        <v>0</v>
      </c>
      <c r="AR2359" s="2">
        <f t="shared" si="1089"/>
        <v>21971.69</v>
      </c>
      <c r="AS2359" s="2">
        <f t="shared" si="1089"/>
        <v>0</v>
      </c>
      <c r="AT2359" s="2">
        <f t="shared" si="1089"/>
        <v>0</v>
      </c>
      <c r="AU2359" s="2">
        <f t="shared" ref="AU2359:BZ2359" si="1090">AU2363</f>
        <v>21971.69</v>
      </c>
      <c r="AV2359" s="2">
        <f t="shared" si="1090"/>
        <v>0</v>
      </c>
      <c r="AW2359" s="2">
        <f t="shared" si="1090"/>
        <v>0</v>
      </c>
      <c r="AX2359" s="2">
        <f t="shared" si="1090"/>
        <v>0</v>
      </c>
      <c r="AY2359" s="2">
        <f t="shared" si="1090"/>
        <v>0</v>
      </c>
      <c r="AZ2359" s="2">
        <f t="shared" si="1090"/>
        <v>0</v>
      </c>
      <c r="BA2359" s="2">
        <f t="shared" si="1090"/>
        <v>0</v>
      </c>
      <c r="BB2359" s="2">
        <f t="shared" si="1090"/>
        <v>0</v>
      </c>
      <c r="BC2359" s="2">
        <f t="shared" si="1090"/>
        <v>0</v>
      </c>
      <c r="BD2359" s="2">
        <f t="shared" si="1090"/>
        <v>0</v>
      </c>
      <c r="BE2359" s="2">
        <f t="shared" si="1090"/>
        <v>0</v>
      </c>
      <c r="BF2359" s="2">
        <f t="shared" si="1090"/>
        <v>0</v>
      </c>
      <c r="BG2359" s="2">
        <f t="shared" si="1090"/>
        <v>0</v>
      </c>
      <c r="BH2359" s="2">
        <f t="shared" si="1090"/>
        <v>0</v>
      </c>
      <c r="BI2359" s="2">
        <f t="shared" si="1090"/>
        <v>0</v>
      </c>
      <c r="BJ2359" s="2">
        <f t="shared" si="1090"/>
        <v>0</v>
      </c>
      <c r="BK2359" s="2">
        <f t="shared" si="1090"/>
        <v>0</v>
      </c>
      <c r="BL2359" s="2">
        <f t="shared" si="1090"/>
        <v>0</v>
      </c>
      <c r="BM2359" s="2">
        <f t="shared" si="1090"/>
        <v>0</v>
      </c>
      <c r="BN2359" s="2">
        <f t="shared" si="1090"/>
        <v>0</v>
      </c>
      <c r="BO2359" s="2">
        <f t="shared" si="1090"/>
        <v>0</v>
      </c>
      <c r="BP2359" s="2">
        <f t="shared" si="1090"/>
        <v>0</v>
      </c>
      <c r="BQ2359" s="2">
        <f t="shared" si="1090"/>
        <v>0</v>
      </c>
      <c r="BR2359" s="2">
        <f t="shared" si="1090"/>
        <v>0</v>
      </c>
      <c r="BS2359" s="2">
        <f t="shared" si="1090"/>
        <v>0</v>
      </c>
      <c r="BT2359" s="2">
        <f t="shared" si="1090"/>
        <v>0</v>
      </c>
      <c r="BU2359" s="2">
        <f t="shared" si="1090"/>
        <v>0</v>
      </c>
      <c r="BV2359" s="2">
        <f t="shared" si="1090"/>
        <v>0</v>
      </c>
      <c r="BW2359" s="2">
        <f t="shared" si="1090"/>
        <v>0</v>
      </c>
      <c r="BX2359" s="2">
        <f t="shared" si="1090"/>
        <v>0</v>
      </c>
      <c r="BY2359" s="2">
        <f t="shared" si="1090"/>
        <v>0</v>
      </c>
      <c r="BZ2359" s="2">
        <f t="shared" si="1090"/>
        <v>0</v>
      </c>
      <c r="CA2359" s="2">
        <f t="shared" ref="CA2359:DF2359" si="1091">CA2363</f>
        <v>21971.69</v>
      </c>
      <c r="CB2359" s="2">
        <f t="shared" si="1091"/>
        <v>0</v>
      </c>
      <c r="CC2359" s="2">
        <f t="shared" si="1091"/>
        <v>0</v>
      </c>
      <c r="CD2359" s="2">
        <f t="shared" si="1091"/>
        <v>21971.69</v>
      </c>
      <c r="CE2359" s="2">
        <f t="shared" si="1091"/>
        <v>0</v>
      </c>
      <c r="CF2359" s="2">
        <f t="shared" si="1091"/>
        <v>0</v>
      </c>
      <c r="CG2359" s="2">
        <f t="shared" si="1091"/>
        <v>0</v>
      </c>
      <c r="CH2359" s="2">
        <f t="shared" si="1091"/>
        <v>0</v>
      </c>
      <c r="CI2359" s="2">
        <f t="shared" si="1091"/>
        <v>0</v>
      </c>
      <c r="CJ2359" s="2">
        <f t="shared" si="1091"/>
        <v>0</v>
      </c>
      <c r="CK2359" s="2">
        <f t="shared" si="1091"/>
        <v>0</v>
      </c>
      <c r="CL2359" s="2">
        <f t="shared" si="1091"/>
        <v>0</v>
      </c>
      <c r="CM2359" s="2">
        <f t="shared" si="1091"/>
        <v>0</v>
      </c>
      <c r="CN2359" s="2">
        <f t="shared" si="1091"/>
        <v>0</v>
      </c>
      <c r="CO2359" s="2">
        <f t="shared" si="1091"/>
        <v>0</v>
      </c>
      <c r="CP2359" s="2">
        <f t="shared" si="1091"/>
        <v>0</v>
      </c>
      <c r="CQ2359" s="2">
        <f t="shared" si="1091"/>
        <v>0</v>
      </c>
      <c r="CR2359" s="2">
        <f t="shared" si="1091"/>
        <v>0</v>
      </c>
      <c r="CS2359" s="2">
        <f t="shared" si="1091"/>
        <v>0</v>
      </c>
      <c r="CT2359" s="2">
        <f t="shared" si="1091"/>
        <v>0</v>
      </c>
      <c r="CU2359" s="2">
        <f t="shared" si="1091"/>
        <v>0</v>
      </c>
      <c r="CV2359" s="2">
        <f t="shared" si="1091"/>
        <v>0</v>
      </c>
      <c r="CW2359" s="2">
        <f t="shared" si="1091"/>
        <v>0</v>
      </c>
      <c r="CX2359" s="2">
        <f t="shared" si="1091"/>
        <v>0</v>
      </c>
      <c r="CY2359" s="2">
        <f t="shared" si="1091"/>
        <v>0</v>
      </c>
      <c r="CZ2359" s="2">
        <f t="shared" si="1091"/>
        <v>0</v>
      </c>
      <c r="DA2359" s="2">
        <f t="shared" si="1091"/>
        <v>0</v>
      </c>
      <c r="DB2359" s="2">
        <f t="shared" si="1091"/>
        <v>0</v>
      </c>
      <c r="DC2359" s="2">
        <f t="shared" si="1091"/>
        <v>0</v>
      </c>
      <c r="DD2359" s="2">
        <f t="shared" si="1091"/>
        <v>0</v>
      </c>
      <c r="DE2359" s="2">
        <f t="shared" si="1091"/>
        <v>0</v>
      </c>
      <c r="DF2359" s="2">
        <f t="shared" si="1091"/>
        <v>0</v>
      </c>
      <c r="DG2359" s="3">
        <f t="shared" ref="DG2359:EL2359" si="1092">DG2363</f>
        <v>0</v>
      </c>
      <c r="DH2359" s="3">
        <f t="shared" si="1092"/>
        <v>0</v>
      </c>
      <c r="DI2359" s="3">
        <f t="shared" si="1092"/>
        <v>0</v>
      </c>
      <c r="DJ2359" s="3">
        <f t="shared" si="1092"/>
        <v>0</v>
      </c>
      <c r="DK2359" s="3">
        <f t="shared" si="1092"/>
        <v>0</v>
      </c>
      <c r="DL2359" s="3">
        <f t="shared" si="1092"/>
        <v>0</v>
      </c>
      <c r="DM2359" s="3">
        <f t="shared" si="1092"/>
        <v>0</v>
      </c>
      <c r="DN2359" s="3">
        <f t="shared" si="1092"/>
        <v>0</v>
      </c>
      <c r="DO2359" s="3">
        <f t="shared" si="1092"/>
        <v>0</v>
      </c>
      <c r="DP2359" s="3">
        <f t="shared" si="1092"/>
        <v>0</v>
      </c>
      <c r="DQ2359" s="3">
        <f t="shared" si="1092"/>
        <v>0</v>
      </c>
      <c r="DR2359" s="3">
        <f t="shared" si="1092"/>
        <v>0</v>
      </c>
      <c r="DS2359" s="3">
        <f t="shared" si="1092"/>
        <v>0</v>
      </c>
      <c r="DT2359" s="3">
        <f t="shared" si="1092"/>
        <v>0</v>
      </c>
      <c r="DU2359" s="3">
        <f t="shared" si="1092"/>
        <v>0</v>
      </c>
      <c r="DV2359" s="3">
        <f t="shared" si="1092"/>
        <v>0</v>
      </c>
      <c r="DW2359" s="3">
        <f t="shared" si="1092"/>
        <v>0</v>
      </c>
      <c r="DX2359" s="3">
        <f t="shared" si="1092"/>
        <v>0</v>
      </c>
      <c r="DY2359" s="3">
        <f t="shared" si="1092"/>
        <v>0</v>
      </c>
      <c r="DZ2359" s="3">
        <f t="shared" si="1092"/>
        <v>0</v>
      </c>
      <c r="EA2359" s="3">
        <f t="shared" si="1092"/>
        <v>0</v>
      </c>
      <c r="EB2359" s="3">
        <f t="shared" si="1092"/>
        <v>0</v>
      </c>
      <c r="EC2359" s="3">
        <f t="shared" si="1092"/>
        <v>0</v>
      </c>
      <c r="ED2359" s="3">
        <f t="shared" si="1092"/>
        <v>0</v>
      </c>
      <c r="EE2359" s="3">
        <f t="shared" si="1092"/>
        <v>0</v>
      </c>
      <c r="EF2359" s="3">
        <f t="shared" si="1092"/>
        <v>0</v>
      </c>
      <c r="EG2359" s="3">
        <f t="shared" si="1092"/>
        <v>0</v>
      </c>
      <c r="EH2359" s="3">
        <f t="shared" si="1092"/>
        <v>0</v>
      </c>
      <c r="EI2359" s="3">
        <f t="shared" si="1092"/>
        <v>0</v>
      </c>
      <c r="EJ2359" s="3">
        <f t="shared" si="1092"/>
        <v>0</v>
      </c>
      <c r="EK2359" s="3">
        <f t="shared" si="1092"/>
        <v>0</v>
      </c>
      <c r="EL2359" s="3">
        <f t="shared" si="1092"/>
        <v>0</v>
      </c>
      <c r="EM2359" s="3">
        <f t="shared" ref="EM2359:FR2359" si="1093">EM2363</f>
        <v>0</v>
      </c>
      <c r="EN2359" s="3">
        <f t="shared" si="1093"/>
        <v>0</v>
      </c>
      <c r="EO2359" s="3">
        <f t="shared" si="1093"/>
        <v>0</v>
      </c>
      <c r="EP2359" s="3">
        <f t="shared" si="1093"/>
        <v>0</v>
      </c>
      <c r="EQ2359" s="3">
        <f t="shared" si="1093"/>
        <v>0</v>
      </c>
      <c r="ER2359" s="3">
        <f t="shared" si="1093"/>
        <v>0</v>
      </c>
      <c r="ES2359" s="3">
        <f t="shared" si="1093"/>
        <v>0</v>
      </c>
      <c r="ET2359" s="3">
        <f t="shared" si="1093"/>
        <v>0</v>
      </c>
      <c r="EU2359" s="3">
        <f t="shared" si="1093"/>
        <v>0</v>
      </c>
      <c r="EV2359" s="3">
        <f t="shared" si="1093"/>
        <v>0</v>
      </c>
      <c r="EW2359" s="3">
        <f t="shared" si="1093"/>
        <v>0</v>
      </c>
      <c r="EX2359" s="3">
        <f t="shared" si="1093"/>
        <v>0</v>
      </c>
      <c r="EY2359" s="3">
        <f t="shared" si="1093"/>
        <v>0</v>
      </c>
      <c r="EZ2359" s="3">
        <f t="shared" si="1093"/>
        <v>0</v>
      </c>
      <c r="FA2359" s="3">
        <f t="shared" si="1093"/>
        <v>0</v>
      </c>
      <c r="FB2359" s="3">
        <f t="shared" si="1093"/>
        <v>0</v>
      </c>
      <c r="FC2359" s="3">
        <f t="shared" si="1093"/>
        <v>0</v>
      </c>
      <c r="FD2359" s="3">
        <f t="shared" si="1093"/>
        <v>0</v>
      </c>
      <c r="FE2359" s="3">
        <f t="shared" si="1093"/>
        <v>0</v>
      </c>
      <c r="FF2359" s="3">
        <f t="shared" si="1093"/>
        <v>0</v>
      </c>
      <c r="FG2359" s="3">
        <f t="shared" si="1093"/>
        <v>0</v>
      </c>
      <c r="FH2359" s="3">
        <f t="shared" si="1093"/>
        <v>0</v>
      </c>
      <c r="FI2359" s="3">
        <f t="shared" si="1093"/>
        <v>0</v>
      </c>
      <c r="FJ2359" s="3">
        <f t="shared" si="1093"/>
        <v>0</v>
      </c>
      <c r="FK2359" s="3">
        <f t="shared" si="1093"/>
        <v>0</v>
      </c>
      <c r="FL2359" s="3">
        <f t="shared" si="1093"/>
        <v>0</v>
      </c>
      <c r="FM2359" s="3">
        <f t="shared" si="1093"/>
        <v>0</v>
      </c>
      <c r="FN2359" s="3">
        <f t="shared" si="1093"/>
        <v>0</v>
      </c>
      <c r="FO2359" s="3">
        <f t="shared" si="1093"/>
        <v>0</v>
      </c>
      <c r="FP2359" s="3">
        <f t="shared" si="1093"/>
        <v>0</v>
      </c>
      <c r="FQ2359" s="3">
        <f t="shared" si="1093"/>
        <v>0</v>
      </c>
      <c r="FR2359" s="3">
        <f t="shared" si="1093"/>
        <v>0</v>
      </c>
      <c r="FS2359" s="3">
        <f t="shared" ref="FS2359:GX2359" si="1094">FS2363</f>
        <v>0</v>
      </c>
      <c r="FT2359" s="3">
        <f t="shared" si="1094"/>
        <v>0</v>
      </c>
      <c r="FU2359" s="3">
        <f t="shared" si="1094"/>
        <v>0</v>
      </c>
      <c r="FV2359" s="3">
        <f t="shared" si="1094"/>
        <v>0</v>
      </c>
      <c r="FW2359" s="3">
        <f t="shared" si="1094"/>
        <v>0</v>
      </c>
      <c r="FX2359" s="3">
        <f t="shared" si="1094"/>
        <v>0</v>
      </c>
      <c r="FY2359" s="3">
        <f t="shared" si="1094"/>
        <v>0</v>
      </c>
      <c r="FZ2359" s="3">
        <f t="shared" si="1094"/>
        <v>0</v>
      </c>
      <c r="GA2359" s="3">
        <f t="shared" si="1094"/>
        <v>0</v>
      </c>
      <c r="GB2359" s="3">
        <f t="shared" si="1094"/>
        <v>0</v>
      </c>
      <c r="GC2359" s="3">
        <f t="shared" si="1094"/>
        <v>0</v>
      </c>
      <c r="GD2359" s="3">
        <f t="shared" si="1094"/>
        <v>0</v>
      </c>
      <c r="GE2359" s="3">
        <f t="shared" si="1094"/>
        <v>0</v>
      </c>
      <c r="GF2359" s="3">
        <f t="shared" si="1094"/>
        <v>0</v>
      </c>
      <c r="GG2359" s="3">
        <f t="shared" si="1094"/>
        <v>0</v>
      </c>
      <c r="GH2359" s="3">
        <f t="shared" si="1094"/>
        <v>0</v>
      </c>
      <c r="GI2359" s="3">
        <f t="shared" si="1094"/>
        <v>0</v>
      </c>
      <c r="GJ2359" s="3">
        <f t="shared" si="1094"/>
        <v>0</v>
      </c>
      <c r="GK2359" s="3">
        <f t="shared" si="1094"/>
        <v>0</v>
      </c>
      <c r="GL2359" s="3">
        <f t="shared" si="1094"/>
        <v>0</v>
      </c>
      <c r="GM2359" s="3">
        <f t="shared" si="1094"/>
        <v>0</v>
      </c>
      <c r="GN2359" s="3">
        <f t="shared" si="1094"/>
        <v>0</v>
      </c>
      <c r="GO2359" s="3">
        <f t="shared" si="1094"/>
        <v>0</v>
      </c>
      <c r="GP2359" s="3">
        <f t="shared" si="1094"/>
        <v>0</v>
      </c>
      <c r="GQ2359" s="3">
        <f t="shared" si="1094"/>
        <v>0</v>
      </c>
      <c r="GR2359" s="3">
        <f t="shared" si="1094"/>
        <v>0</v>
      </c>
      <c r="GS2359" s="3">
        <f t="shared" si="1094"/>
        <v>0</v>
      </c>
      <c r="GT2359" s="3">
        <f t="shared" si="1094"/>
        <v>0</v>
      </c>
      <c r="GU2359" s="3">
        <f t="shared" si="1094"/>
        <v>0</v>
      </c>
      <c r="GV2359" s="3">
        <f t="shared" si="1094"/>
        <v>0</v>
      </c>
      <c r="GW2359" s="3">
        <f t="shared" si="1094"/>
        <v>0</v>
      </c>
      <c r="GX2359" s="3">
        <f t="shared" si="1094"/>
        <v>0</v>
      </c>
    </row>
    <row r="2361" spans="1:245" x14ac:dyDescent="0.25">
      <c r="A2361">
        <v>17</v>
      </c>
      <c r="B2361">
        <v>1</v>
      </c>
      <c r="D2361">
        <f>ROW(EtalonRes!A319)</f>
        <v>319</v>
      </c>
      <c r="E2361" t="s">
        <v>376</v>
      </c>
      <c r="F2361" t="s">
        <v>161</v>
      </c>
      <c r="G2361" t="s">
        <v>162</v>
      </c>
      <c r="H2361" t="s">
        <v>18</v>
      </c>
      <c r="I2361">
        <v>2</v>
      </c>
      <c r="J2361">
        <v>0</v>
      </c>
      <c r="K2361">
        <v>2</v>
      </c>
      <c r="O2361">
        <f>ROUND(CP2361,2)</f>
        <v>12271.48</v>
      </c>
      <c r="P2361">
        <f>ROUND(CQ2361*I2361,2)</f>
        <v>0</v>
      </c>
      <c r="Q2361">
        <f>ROUND(CR2361*I2361,2)</f>
        <v>1016.34</v>
      </c>
      <c r="R2361">
        <f>ROUND(CS2361*I2361,2)</f>
        <v>644.54</v>
      </c>
      <c r="S2361">
        <f>ROUND(CT2361*I2361,2)</f>
        <v>11255.14</v>
      </c>
      <c r="T2361">
        <f>ROUND(CU2361*I2361,2)</f>
        <v>0</v>
      </c>
      <c r="U2361">
        <f>CV2361*I2361</f>
        <v>15.86</v>
      </c>
      <c r="V2361">
        <f>CW2361*I2361</f>
        <v>0</v>
      </c>
      <c r="W2361">
        <f>ROUND(CX2361*I2361,2)</f>
        <v>0</v>
      </c>
      <c r="X2361">
        <f>ROUND(CY2361,2)</f>
        <v>7878.6</v>
      </c>
      <c r="Y2361">
        <f>ROUND(CZ2361,2)</f>
        <v>1125.51</v>
      </c>
      <c r="AA2361">
        <v>288585831</v>
      </c>
      <c r="AB2361">
        <f>ROUND((AC2361+AD2361+AF2361),6)</f>
        <v>6135.74</v>
      </c>
      <c r="AC2361">
        <f>ROUND(((ES2361*13)),6)</f>
        <v>0</v>
      </c>
      <c r="AD2361">
        <f>ROUND(((((ET2361*13))-((EU2361*13)))+AE2361),6)</f>
        <v>508.17</v>
      </c>
      <c r="AE2361">
        <f>ROUND(((EU2361*13)),6)</f>
        <v>322.27</v>
      </c>
      <c r="AF2361">
        <f>ROUND(((EV2361*13)),6)</f>
        <v>5627.57</v>
      </c>
      <c r="AG2361">
        <f>ROUND((AP2361),6)</f>
        <v>0</v>
      </c>
      <c r="AH2361">
        <f>((EW2361*13))</f>
        <v>7.93</v>
      </c>
      <c r="AI2361">
        <f>((EX2361*13))</f>
        <v>0</v>
      </c>
      <c r="AJ2361">
        <f>(AS2361)</f>
        <v>0</v>
      </c>
      <c r="AK2361">
        <v>471.98</v>
      </c>
      <c r="AL2361">
        <v>0</v>
      </c>
      <c r="AM2361">
        <v>39.090000000000003</v>
      </c>
      <c r="AN2361">
        <v>24.79</v>
      </c>
      <c r="AO2361">
        <v>432.89</v>
      </c>
      <c r="AP2361">
        <v>0</v>
      </c>
      <c r="AQ2361">
        <v>0.61</v>
      </c>
      <c r="AR2361">
        <v>0</v>
      </c>
      <c r="AS2361">
        <v>0</v>
      </c>
      <c r="AT2361">
        <v>70</v>
      </c>
      <c r="AU2361">
        <v>10</v>
      </c>
      <c r="AV2361">
        <v>1</v>
      </c>
      <c r="AW2361">
        <v>1</v>
      </c>
      <c r="AZ2361">
        <v>1</v>
      </c>
      <c r="BA2361">
        <v>1</v>
      </c>
      <c r="BB2361">
        <v>1</v>
      </c>
      <c r="BC2361">
        <v>1</v>
      </c>
      <c r="BD2361" t="s">
        <v>3</v>
      </c>
      <c r="BE2361" t="s">
        <v>3</v>
      </c>
      <c r="BF2361" t="s">
        <v>3</v>
      </c>
      <c r="BG2361" t="s">
        <v>3</v>
      </c>
      <c r="BH2361">
        <v>0</v>
      </c>
      <c r="BI2361">
        <v>4</v>
      </c>
      <c r="BJ2361" t="s">
        <v>163</v>
      </c>
      <c r="BM2361">
        <v>0</v>
      </c>
      <c r="BN2361">
        <v>284416172</v>
      </c>
      <c r="BO2361" t="s">
        <v>3</v>
      </c>
      <c r="BP2361">
        <v>0</v>
      </c>
      <c r="BQ2361">
        <v>1</v>
      </c>
      <c r="BR2361">
        <v>0</v>
      </c>
      <c r="BS2361">
        <v>1</v>
      </c>
      <c r="BT2361">
        <v>1</v>
      </c>
      <c r="BU2361">
        <v>1</v>
      </c>
      <c r="BV2361">
        <v>1</v>
      </c>
      <c r="BW2361">
        <v>1</v>
      </c>
      <c r="BX2361">
        <v>1</v>
      </c>
      <c r="BY2361" t="s">
        <v>3</v>
      </c>
      <c r="BZ2361">
        <v>70</v>
      </c>
      <c r="CA2361">
        <v>10</v>
      </c>
      <c r="CB2361" t="s">
        <v>3</v>
      </c>
      <c r="CE2361">
        <v>0</v>
      </c>
      <c r="CF2361">
        <v>0</v>
      </c>
      <c r="CG2361">
        <v>0</v>
      </c>
      <c r="CM2361">
        <v>0</v>
      </c>
      <c r="CN2361" t="s">
        <v>3</v>
      </c>
      <c r="CO2361">
        <v>0</v>
      </c>
      <c r="CP2361">
        <f>(P2361+Q2361+S2361)</f>
        <v>12271.48</v>
      </c>
      <c r="CQ2361">
        <f>(AC2361*BC2361*AW2361)</f>
        <v>0</v>
      </c>
      <c r="CR2361">
        <f>(((((ET2361*13))*BB2361-((EU2361*13))*BS2361)+AE2361*BS2361)*AV2361)</f>
        <v>508.17000000000007</v>
      </c>
      <c r="CS2361">
        <f>(AE2361*BS2361*AV2361)</f>
        <v>322.27</v>
      </c>
      <c r="CT2361">
        <f>(AF2361*BA2361*AV2361)</f>
        <v>5627.57</v>
      </c>
      <c r="CU2361">
        <f>AG2361</f>
        <v>0</v>
      </c>
      <c r="CV2361">
        <f>(AH2361*AV2361)</f>
        <v>7.93</v>
      </c>
      <c r="CW2361">
        <f>AI2361</f>
        <v>0</v>
      </c>
      <c r="CX2361">
        <f>AJ2361</f>
        <v>0</v>
      </c>
      <c r="CY2361">
        <f>((S2361*BZ2361)/100)</f>
        <v>7878.597999999999</v>
      </c>
      <c r="CZ2361">
        <f>((S2361*CA2361)/100)</f>
        <v>1125.5139999999999</v>
      </c>
      <c r="DC2361" t="s">
        <v>3</v>
      </c>
      <c r="DD2361" t="s">
        <v>102</v>
      </c>
      <c r="DE2361" t="s">
        <v>102</v>
      </c>
      <c r="DF2361" t="s">
        <v>102</v>
      </c>
      <c r="DG2361" t="s">
        <v>102</v>
      </c>
      <c r="DH2361" t="s">
        <v>3</v>
      </c>
      <c r="DI2361" t="s">
        <v>102</v>
      </c>
      <c r="DJ2361" t="s">
        <v>102</v>
      </c>
      <c r="DK2361" t="s">
        <v>3</v>
      </c>
      <c r="DL2361" t="s">
        <v>3</v>
      </c>
      <c r="DM2361" t="s">
        <v>3</v>
      </c>
      <c r="DN2361">
        <v>0</v>
      </c>
      <c r="DO2361">
        <v>0</v>
      </c>
      <c r="DP2361">
        <v>1</v>
      </c>
      <c r="DQ2361">
        <v>1</v>
      </c>
      <c r="DU2361">
        <v>1010</v>
      </c>
      <c r="DV2361" t="s">
        <v>18</v>
      </c>
      <c r="DW2361" t="s">
        <v>18</v>
      </c>
      <c r="DX2361">
        <v>1</v>
      </c>
      <c r="DZ2361" t="s">
        <v>3</v>
      </c>
      <c r="EA2361" t="s">
        <v>3</v>
      </c>
      <c r="EB2361" t="s">
        <v>3</v>
      </c>
      <c r="EC2361" t="s">
        <v>3</v>
      </c>
      <c r="EE2361">
        <v>284416175</v>
      </c>
      <c r="EF2361">
        <v>1</v>
      </c>
      <c r="EG2361" t="s">
        <v>21</v>
      </c>
      <c r="EH2361">
        <v>0</v>
      </c>
      <c r="EI2361" t="s">
        <v>3</v>
      </c>
      <c r="EJ2361">
        <v>4</v>
      </c>
      <c r="EK2361">
        <v>0</v>
      </c>
      <c r="EL2361" t="s">
        <v>22</v>
      </c>
      <c r="EM2361" t="s">
        <v>23</v>
      </c>
      <c r="EO2361" t="s">
        <v>3</v>
      </c>
      <c r="EQ2361">
        <v>1441792</v>
      </c>
      <c r="ER2361">
        <v>471.98</v>
      </c>
      <c r="ES2361">
        <v>0</v>
      </c>
      <c r="ET2361">
        <v>39.090000000000003</v>
      </c>
      <c r="EU2361">
        <v>24.79</v>
      </c>
      <c r="EV2361">
        <v>432.89</v>
      </c>
      <c r="EW2361">
        <v>0.61</v>
      </c>
      <c r="EX2361">
        <v>0</v>
      </c>
      <c r="EY2361">
        <v>0</v>
      </c>
      <c r="FQ2361">
        <v>0</v>
      </c>
      <c r="FR2361">
        <v>0</v>
      </c>
      <c r="FS2361">
        <v>0</v>
      </c>
      <c r="FX2361">
        <v>70</v>
      </c>
      <c r="FY2361">
        <v>10</v>
      </c>
      <c r="GA2361" t="s">
        <v>3</v>
      </c>
      <c r="GD2361">
        <v>0</v>
      </c>
      <c r="GF2361">
        <v>-458123725</v>
      </c>
      <c r="GG2361">
        <v>2</v>
      </c>
      <c r="GH2361">
        <v>1</v>
      </c>
      <c r="GI2361">
        <v>-2</v>
      </c>
      <c r="GJ2361">
        <v>0</v>
      </c>
      <c r="GK2361">
        <f>ROUND(R2361*(R12)/100,2)</f>
        <v>696.1</v>
      </c>
      <c r="GL2361">
        <f>ROUND(IF(AND(BH2361=3,BI2361=3,FS2361&lt;&gt;0),P2361,0),2)</f>
        <v>0</v>
      </c>
      <c r="GM2361">
        <f>ROUND(O2361+X2361+Y2361+GK2361,2)+GX2361</f>
        <v>21971.69</v>
      </c>
      <c r="GN2361">
        <f>IF(OR(BI2361=0,BI2361=1),GM2361-GX2361,0)</f>
        <v>0</v>
      </c>
      <c r="GO2361">
        <f>IF(BI2361=2,GM2361-GX2361,0)</f>
        <v>0</v>
      </c>
      <c r="GP2361">
        <f>IF(BI2361=4,GM2361-GX2361,0)</f>
        <v>21971.69</v>
      </c>
      <c r="GR2361">
        <v>0</v>
      </c>
      <c r="GS2361">
        <v>0</v>
      </c>
      <c r="GT2361">
        <v>0</v>
      </c>
      <c r="GU2361" t="s">
        <v>3</v>
      </c>
      <c r="GV2361">
        <f>ROUND((GT2361),6)</f>
        <v>0</v>
      </c>
      <c r="GW2361">
        <v>1</v>
      </c>
      <c r="GX2361">
        <f>ROUND(HC2361*I2361,2)</f>
        <v>0</v>
      </c>
      <c r="HA2361">
        <v>0</v>
      </c>
      <c r="HB2361">
        <v>0</v>
      </c>
      <c r="HC2361">
        <f>GV2361*GW2361</f>
        <v>0</v>
      </c>
      <c r="HE2361" t="s">
        <v>3</v>
      </c>
      <c r="HF2361" t="s">
        <v>3</v>
      </c>
      <c r="HM2361" t="s">
        <v>3</v>
      </c>
      <c r="HN2361" t="s">
        <v>3</v>
      </c>
      <c r="HO2361" t="s">
        <v>3</v>
      </c>
      <c r="HP2361" t="s">
        <v>3</v>
      </c>
      <c r="HQ2361" t="s">
        <v>3</v>
      </c>
      <c r="HS2361">
        <v>0</v>
      </c>
      <c r="IK2361">
        <v>0</v>
      </c>
    </row>
    <row r="2363" spans="1:245" x14ac:dyDescent="0.25">
      <c r="A2363" s="2">
        <v>51</v>
      </c>
      <c r="B2363" s="2">
        <f>B2357</f>
        <v>1</v>
      </c>
      <c r="C2363" s="2">
        <f>A2357</f>
        <v>5</v>
      </c>
      <c r="D2363" s="2">
        <f>ROW(A2357)</f>
        <v>2357</v>
      </c>
      <c r="E2363" s="2"/>
      <c r="F2363" s="2" t="str">
        <f>IF(F2357&lt;&gt;"",F2357,"")</f>
        <v>Новый подраздел</v>
      </c>
      <c r="G2363" s="2" t="str">
        <f>IF(G2357&lt;&gt;"",G2357,"")</f>
        <v>СКУД - Инженерные сооружения и коммуникации</v>
      </c>
      <c r="H2363" s="2">
        <v>0</v>
      </c>
      <c r="I2363" s="2"/>
      <c r="J2363" s="2"/>
      <c r="K2363" s="2"/>
      <c r="L2363" s="2"/>
      <c r="M2363" s="2"/>
      <c r="N2363" s="2"/>
      <c r="O2363" s="2">
        <f t="shared" ref="O2363:T2363" si="1095">ROUND(AB2363,2)</f>
        <v>12271.48</v>
      </c>
      <c r="P2363" s="2">
        <f t="shared" si="1095"/>
        <v>0</v>
      </c>
      <c r="Q2363" s="2">
        <f t="shared" si="1095"/>
        <v>1016.34</v>
      </c>
      <c r="R2363" s="2">
        <f t="shared" si="1095"/>
        <v>644.54</v>
      </c>
      <c r="S2363" s="2">
        <f t="shared" si="1095"/>
        <v>11255.14</v>
      </c>
      <c r="T2363" s="2">
        <f t="shared" si="1095"/>
        <v>0</v>
      </c>
      <c r="U2363" s="2">
        <f>AH2363</f>
        <v>15.86</v>
      </c>
      <c r="V2363" s="2">
        <f>AI2363</f>
        <v>0</v>
      </c>
      <c r="W2363" s="2">
        <f>ROUND(AJ2363,2)</f>
        <v>0</v>
      </c>
      <c r="X2363" s="2">
        <f>ROUND(AK2363,2)</f>
        <v>7878.6</v>
      </c>
      <c r="Y2363" s="2">
        <f>ROUND(AL2363,2)</f>
        <v>1125.51</v>
      </c>
      <c r="Z2363" s="2"/>
      <c r="AA2363" s="2"/>
      <c r="AB2363" s="2">
        <f>ROUND(SUMIF(AA2361:AA2361,"=288585831",O2361:O2361),2)</f>
        <v>12271.48</v>
      </c>
      <c r="AC2363" s="2">
        <f>ROUND(SUMIF(AA2361:AA2361,"=288585831",P2361:P2361),2)</f>
        <v>0</v>
      </c>
      <c r="AD2363" s="2">
        <f>ROUND(SUMIF(AA2361:AA2361,"=288585831",Q2361:Q2361),2)</f>
        <v>1016.34</v>
      </c>
      <c r="AE2363" s="2">
        <f>ROUND(SUMIF(AA2361:AA2361,"=288585831",R2361:R2361),2)</f>
        <v>644.54</v>
      </c>
      <c r="AF2363" s="2">
        <f>ROUND(SUMIF(AA2361:AA2361,"=288585831",S2361:S2361),2)</f>
        <v>11255.14</v>
      </c>
      <c r="AG2363" s="2">
        <f>ROUND(SUMIF(AA2361:AA2361,"=288585831",T2361:T2361),2)</f>
        <v>0</v>
      </c>
      <c r="AH2363" s="2">
        <f>SUMIF(AA2361:AA2361,"=288585831",U2361:U2361)</f>
        <v>15.86</v>
      </c>
      <c r="AI2363" s="2">
        <f>SUMIF(AA2361:AA2361,"=288585831",V2361:V2361)</f>
        <v>0</v>
      </c>
      <c r="AJ2363" s="2">
        <f>ROUND(SUMIF(AA2361:AA2361,"=288585831",W2361:W2361),2)</f>
        <v>0</v>
      </c>
      <c r="AK2363" s="2">
        <f>ROUND(SUMIF(AA2361:AA2361,"=288585831",X2361:X2361),2)</f>
        <v>7878.6</v>
      </c>
      <c r="AL2363" s="2">
        <f>ROUND(SUMIF(AA2361:AA2361,"=288585831",Y2361:Y2361),2)</f>
        <v>1125.51</v>
      </c>
      <c r="AM2363" s="2"/>
      <c r="AN2363" s="2"/>
      <c r="AO2363" s="2">
        <f t="shared" ref="AO2363:BD2363" si="1096">ROUND(BX2363,2)</f>
        <v>0</v>
      </c>
      <c r="AP2363" s="2">
        <f t="shared" si="1096"/>
        <v>0</v>
      </c>
      <c r="AQ2363" s="2">
        <f t="shared" si="1096"/>
        <v>0</v>
      </c>
      <c r="AR2363" s="2">
        <f t="shared" si="1096"/>
        <v>21971.69</v>
      </c>
      <c r="AS2363" s="2">
        <f t="shared" si="1096"/>
        <v>0</v>
      </c>
      <c r="AT2363" s="2">
        <f t="shared" si="1096"/>
        <v>0</v>
      </c>
      <c r="AU2363" s="2">
        <f t="shared" si="1096"/>
        <v>21971.69</v>
      </c>
      <c r="AV2363" s="2">
        <f t="shared" si="1096"/>
        <v>0</v>
      </c>
      <c r="AW2363" s="2">
        <f t="shared" si="1096"/>
        <v>0</v>
      </c>
      <c r="AX2363" s="2">
        <f t="shared" si="1096"/>
        <v>0</v>
      </c>
      <c r="AY2363" s="2">
        <f t="shared" si="1096"/>
        <v>0</v>
      </c>
      <c r="AZ2363" s="2">
        <f t="shared" si="1096"/>
        <v>0</v>
      </c>
      <c r="BA2363" s="2">
        <f t="shared" si="1096"/>
        <v>0</v>
      </c>
      <c r="BB2363" s="2">
        <f t="shared" si="1096"/>
        <v>0</v>
      </c>
      <c r="BC2363" s="2">
        <f t="shared" si="1096"/>
        <v>0</v>
      </c>
      <c r="BD2363" s="2">
        <f t="shared" si="1096"/>
        <v>0</v>
      </c>
      <c r="BE2363" s="2"/>
      <c r="BF2363" s="2"/>
      <c r="BG2363" s="2"/>
      <c r="BH2363" s="2"/>
      <c r="BI2363" s="2"/>
      <c r="BJ2363" s="2"/>
      <c r="BK2363" s="2"/>
      <c r="BL2363" s="2"/>
      <c r="BM2363" s="2"/>
      <c r="BN2363" s="2"/>
      <c r="BO2363" s="2"/>
      <c r="BP2363" s="2"/>
      <c r="BQ2363" s="2"/>
      <c r="BR2363" s="2"/>
      <c r="BS2363" s="2"/>
      <c r="BT2363" s="2"/>
      <c r="BU2363" s="2"/>
      <c r="BV2363" s="2"/>
      <c r="BW2363" s="2"/>
      <c r="BX2363" s="2">
        <f>ROUND(SUMIF(AA2361:AA2361,"=288585831",FQ2361:FQ2361),2)</f>
        <v>0</v>
      </c>
      <c r="BY2363" s="2">
        <f>ROUND(SUMIF(AA2361:AA2361,"=288585831",FR2361:FR2361),2)</f>
        <v>0</v>
      </c>
      <c r="BZ2363" s="2">
        <f>ROUND(SUMIF(AA2361:AA2361,"=288585831",GL2361:GL2361),2)</f>
        <v>0</v>
      </c>
      <c r="CA2363" s="2">
        <f>ROUND(SUMIF(AA2361:AA2361,"=288585831",GM2361:GM2361),2)</f>
        <v>21971.69</v>
      </c>
      <c r="CB2363" s="2">
        <f>ROUND(SUMIF(AA2361:AA2361,"=288585831",GN2361:GN2361),2)</f>
        <v>0</v>
      </c>
      <c r="CC2363" s="2">
        <f>ROUND(SUMIF(AA2361:AA2361,"=288585831",GO2361:GO2361),2)</f>
        <v>0</v>
      </c>
      <c r="CD2363" s="2">
        <f>ROUND(SUMIF(AA2361:AA2361,"=288585831",GP2361:GP2361),2)</f>
        <v>21971.69</v>
      </c>
      <c r="CE2363" s="2">
        <f>AC2363-BX2363</f>
        <v>0</v>
      </c>
      <c r="CF2363" s="2">
        <f>AC2363-BY2363</f>
        <v>0</v>
      </c>
      <c r="CG2363" s="2">
        <f>BX2363-BZ2363</f>
        <v>0</v>
      </c>
      <c r="CH2363" s="2">
        <f>AC2363-BX2363-BY2363+BZ2363</f>
        <v>0</v>
      </c>
      <c r="CI2363" s="2">
        <f>BY2363-BZ2363</f>
        <v>0</v>
      </c>
      <c r="CJ2363" s="2">
        <f>ROUND(SUMIF(AA2361:AA2361,"=288585831",GX2361:GX2361),2)</f>
        <v>0</v>
      </c>
      <c r="CK2363" s="2">
        <f>ROUND(SUMIF(AA2361:AA2361,"=288585831",GY2361:GY2361),2)</f>
        <v>0</v>
      </c>
      <c r="CL2363" s="2">
        <f>ROUND(SUMIF(AA2361:AA2361,"=288585831",GZ2361:GZ2361),2)</f>
        <v>0</v>
      </c>
      <c r="CM2363" s="2">
        <f>ROUND(SUMIF(AA2361:AA2361,"=288585831",HD2361:HD2361),2)</f>
        <v>0</v>
      </c>
      <c r="CN2363" s="2"/>
      <c r="CO2363" s="2"/>
      <c r="CP2363" s="2"/>
      <c r="CQ2363" s="2"/>
      <c r="CR2363" s="2"/>
      <c r="CS2363" s="2"/>
      <c r="CT2363" s="2"/>
      <c r="CU2363" s="2"/>
      <c r="CV2363" s="2"/>
      <c r="CW2363" s="2"/>
      <c r="CX2363" s="2"/>
      <c r="CY2363" s="2"/>
      <c r="CZ2363" s="2"/>
      <c r="DA2363" s="2"/>
      <c r="DB2363" s="2"/>
      <c r="DC2363" s="2"/>
      <c r="DD2363" s="2"/>
      <c r="DE2363" s="2"/>
      <c r="DF2363" s="2"/>
      <c r="DG2363" s="3"/>
      <c r="DH2363" s="3"/>
      <c r="DI2363" s="3"/>
      <c r="DJ2363" s="3"/>
      <c r="DK2363" s="3"/>
      <c r="DL2363" s="3"/>
      <c r="DM2363" s="3"/>
      <c r="DN2363" s="3"/>
      <c r="DO2363" s="3"/>
      <c r="DP2363" s="3"/>
      <c r="DQ2363" s="3"/>
      <c r="DR2363" s="3"/>
      <c r="DS2363" s="3"/>
      <c r="DT2363" s="3"/>
      <c r="DU2363" s="3"/>
      <c r="DV2363" s="3"/>
      <c r="DW2363" s="3"/>
      <c r="DX2363" s="3"/>
      <c r="DY2363" s="3"/>
      <c r="DZ2363" s="3"/>
      <c r="EA2363" s="3"/>
      <c r="EB2363" s="3"/>
      <c r="EC2363" s="3"/>
      <c r="ED2363" s="3"/>
      <c r="EE2363" s="3"/>
      <c r="EF2363" s="3"/>
      <c r="EG2363" s="3"/>
      <c r="EH2363" s="3"/>
      <c r="EI2363" s="3"/>
      <c r="EJ2363" s="3"/>
      <c r="EK2363" s="3"/>
      <c r="EL2363" s="3"/>
      <c r="EM2363" s="3"/>
      <c r="EN2363" s="3"/>
      <c r="EO2363" s="3"/>
      <c r="EP2363" s="3"/>
      <c r="EQ2363" s="3"/>
      <c r="ER2363" s="3"/>
      <c r="ES2363" s="3"/>
      <c r="ET2363" s="3"/>
      <c r="EU2363" s="3"/>
      <c r="EV2363" s="3"/>
      <c r="EW2363" s="3"/>
      <c r="EX2363" s="3"/>
      <c r="EY2363" s="3"/>
      <c r="EZ2363" s="3"/>
      <c r="FA2363" s="3"/>
      <c r="FB2363" s="3"/>
      <c r="FC2363" s="3"/>
      <c r="FD2363" s="3"/>
      <c r="FE2363" s="3"/>
      <c r="FF2363" s="3"/>
      <c r="FG2363" s="3"/>
      <c r="FH2363" s="3"/>
      <c r="FI2363" s="3"/>
      <c r="FJ2363" s="3"/>
      <c r="FK2363" s="3"/>
      <c r="FL2363" s="3"/>
      <c r="FM2363" s="3"/>
      <c r="FN2363" s="3"/>
      <c r="FO2363" s="3"/>
      <c r="FP2363" s="3"/>
      <c r="FQ2363" s="3"/>
      <c r="FR2363" s="3"/>
      <c r="FS2363" s="3"/>
      <c r="FT2363" s="3"/>
      <c r="FU2363" s="3"/>
      <c r="FV2363" s="3"/>
      <c r="FW2363" s="3"/>
      <c r="FX2363" s="3"/>
      <c r="FY2363" s="3"/>
      <c r="FZ2363" s="3"/>
      <c r="GA2363" s="3"/>
      <c r="GB2363" s="3"/>
      <c r="GC2363" s="3"/>
      <c r="GD2363" s="3"/>
      <c r="GE2363" s="3"/>
      <c r="GF2363" s="3"/>
      <c r="GG2363" s="3"/>
      <c r="GH2363" s="3"/>
      <c r="GI2363" s="3"/>
      <c r="GJ2363" s="3"/>
      <c r="GK2363" s="3"/>
      <c r="GL2363" s="3"/>
      <c r="GM2363" s="3"/>
      <c r="GN2363" s="3"/>
      <c r="GO2363" s="3"/>
      <c r="GP2363" s="3"/>
      <c r="GQ2363" s="3"/>
      <c r="GR2363" s="3"/>
      <c r="GS2363" s="3"/>
      <c r="GT2363" s="3"/>
      <c r="GU2363" s="3"/>
      <c r="GV2363" s="3"/>
      <c r="GW2363" s="3"/>
      <c r="GX2363" s="3">
        <v>0</v>
      </c>
    </row>
    <row r="2365" spans="1:245" x14ac:dyDescent="0.25">
      <c r="A2365" s="4">
        <v>50</v>
      </c>
      <c r="B2365" s="4">
        <v>0</v>
      </c>
      <c r="C2365" s="4">
        <v>0</v>
      </c>
      <c r="D2365" s="4">
        <v>1</v>
      </c>
      <c r="E2365" s="4">
        <v>201</v>
      </c>
      <c r="F2365" s="4">
        <f>ROUND(Source!O2363,O2365)</f>
        <v>12271.48</v>
      </c>
      <c r="G2365" s="4" t="s">
        <v>24</v>
      </c>
      <c r="H2365" s="4" t="s">
        <v>25</v>
      </c>
      <c r="I2365" s="4"/>
      <c r="J2365" s="4"/>
      <c r="K2365" s="4">
        <v>201</v>
      </c>
      <c r="L2365" s="4">
        <v>1</v>
      </c>
      <c r="M2365" s="4">
        <v>3</v>
      </c>
      <c r="N2365" s="4" t="s">
        <v>3</v>
      </c>
      <c r="O2365" s="4">
        <v>2</v>
      </c>
      <c r="P2365" s="4"/>
      <c r="Q2365" s="4"/>
      <c r="R2365" s="4"/>
      <c r="S2365" s="4"/>
      <c r="T2365" s="4"/>
      <c r="U2365" s="4"/>
      <c r="V2365" s="4"/>
      <c r="W2365" s="4">
        <v>12271.48</v>
      </c>
      <c r="X2365" s="4">
        <v>1</v>
      </c>
      <c r="Y2365" s="4">
        <v>12271.48</v>
      </c>
      <c r="Z2365" s="4"/>
      <c r="AA2365" s="4"/>
      <c r="AB2365" s="4"/>
    </row>
    <row r="2366" spans="1:245" x14ac:dyDescent="0.25">
      <c r="A2366" s="4">
        <v>50</v>
      </c>
      <c r="B2366" s="4">
        <v>0</v>
      </c>
      <c r="C2366" s="4">
        <v>0</v>
      </c>
      <c r="D2366" s="4">
        <v>1</v>
      </c>
      <c r="E2366" s="4">
        <v>202</v>
      </c>
      <c r="F2366" s="4">
        <f>ROUND(Source!P2363,O2366)</f>
        <v>0</v>
      </c>
      <c r="G2366" s="4" t="s">
        <v>26</v>
      </c>
      <c r="H2366" s="4" t="s">
        <v>27</v>
      </c>
      <c r="I2366" s="4"/>
      <c r="J2366" s="4"/>
      <c r="K2366" s="4">
        <v>202</v>
      </c>
      <c r="L2366" s="4">
        <v>2</v>
      </c>
      <c r="M2366" s="4">
        <v>3</v>
      </c>
      <c r="N2366" s="4" t="s">
        <v>3</v>
      </c>
      <c r="O2366" s="4">
        <v>2</v>
      </c>
      <c r="P2366" s="4"/>
      <c r="Q2366" s="4"/>
      <c r="R2366" s="4"/>
      <c r="S2366" s="4"/>
      <c r="T2366" s="4"/>
      <c r="U2366" s="4"/>
      <c r="V2366" s="4"/>
      <c r="W2366" s="4">
        <v>0</v>
      </c>
      <c r="X2366" s="4">
        <v>1</v>
      </c>
      <c r="Y2366" s="4">
        <v>0</v>
      </c>
      <c r="Z2366" s="4"/>
      <c r="AA2366" s="4"/>
      <c r="AB2366" s="4"/>
    </row>
    <row r="2367" spans="1:245" x14ac:dyDescent="0.25">
      <c r="A2367" s="4">
        <v>50</v>
      </c>
      <c r="B2367" s="4">
        <v>0</v>
      </c>
      <c r="C2367" s="4">
        <v>0</v>
      </c>
      <c r="D2367" s="4">
        <v>1</v>
      </c>
      <c r="E2367" s="4">
        <v>222</v>
      </c>
      <c r="F2367" s="4">
        <f>ROUND(Source!AO2363,O2367)</f>
        <v>0</v>
      </c>
      <c r="G2367" s="4" t="s">
        <v>28</v>
      </c>
      <c r="H2367" s="4" t="s">
        <v>29</v>
      </c>
      <c r="I2367" s="4"/>
      <c r="J2367" s="4"/>
      <c r="K2367" s="4">
        <v>222</v>
      </c>
      <c r="L2367" s="4">
        <v>3</v>
      </c>
      <c r="M2367" s="4">
        <v>3</v>
      </c>
      <c r="N2367" s="4" t="s">
        <v>3</v>
      </c>
      <c r="O2367" s="4">
        <v>2</v>
      </c>
      <c r="P2367" s="4"/>
      <c r="Q2367" s="4"/>
      <c r="R2367" s="4"/>
      <c r="S2367" s="4"/>
      <c r="T2367" s="4"/>
      <c r="U2367" s="4"/>
      <c r="V2367" s="4"/>
      <c r="W2367" s="4">
        <v>0</v>
      </c>
      <c r="X2367" s="4">
        <v>1</v>
      </c>
      <c r="Y2367" s="4">
        <v>0</v>
      </c>
      <c r="Z2367" s="4"/>
      <c r="AA2367" s="4"/>
      <c r="AB2367" s="4"/>
    </row>
    <row r="2368" spans="1:245" x14ac:dyDescent="0.25">
      <c r="A2368" s="4">
        <v>50</v>
      </c>
      <c r="B2368" s="4">
        <v>0</v>
      </c>
      <c r="C2368" s="4">
        <v>0</v>
      </c>
      <c r="D2368" s="4">
        <v>1</v>
      </c>
      <c r="E2368" s="4">
        <v>225</v>
      </c>
      <c r="F2368" s="4">
        <f>ROUND(Source!AV2363,O2368)</f>
        <v>0</v>
      </c>
      <c r="G2368" s="4" t="s">
        <v>30</v>
      </c>
      <c r="H2368" s="4" t="s">
        <v>31</v>
      </c>
      <c r="I2368" s="4"/>
      <c r="J2368" s="4"/>
      <c r="K2368" s="4">
        <v>225</v>
      </c>
      <c r="L2368" s="4">
        <v>4</v>
      </c>
      <c r="M2368" s="4">
        <v>3</v>
      </c>
      <c r="N2368" s="4" t="s">
        <v>3</v>
      </c>
      <c r="O2368" s="4">
        <v>2</v>
      </c>
      <c r="P2368" s="4"/>
      <c r="Q2368" s="4"/>
      <c r="R2368" s="4"/>
      <c r="S2368" s="4"/>
      <c r="T2368" s="4"/>
      <c r="U2368" s="4"/>
      <c r="V2368" s="4"/>
      <c r="W2368" s="4">
        <v>0</v>
      </c>
      <c r="X2368" s="4">
        <v>1</v>
      </c>
      <c r="Y2368" s="4">
        <v>0</v>
      </c>
      <c r="Z2368" s="4"/>
      <c r="AA2368" s="4"/>
      <c r="AB2368" s="4"/>
    </row>
    <row r="2369" spans="1:28" x14ac:dyDescent="0.25">
      <c r="A2369" s="4">
        <v>50</v>
      </c>
      <c r="B2369" s="4">
        <v>0</v>
      </c>
      <c r="C2369" s="4">
        <v>0</v>
      </c>
      <c r="D2369" s="4">
        <v>1</v>
      </c>
      <c r="E2369" s="4">
        <v>226</v>
      </c>
      <c r="F2369" s="4">
        <f>ROUND(Source!AW2363,O2369)</f>
        <v>0</v>
      </c>
      <c r="G2369" s="4" t="s">
        <v>32</v>
      </c>
      <c r="H2369" s="4" t="s">
        <v>33</v>
      </c>
      <c r="I2369" s="4"/>
      <c r="J2369" s="4"/>
      <c r="K2369" s="4">
        <v>226</v>
      </c>
      <c r="L2369" s="4">
        <v>5</v>
      </c>
      <c r="M2369" s="4">
        <v>3</v>
      </c>
      <c r="N2369" s="4" t="s">
        <v>3</v>
      </c>
      <c r="O2369" s="4">
        <v>2</v>
      </c>
      <c r="P2369" s="4"/>
      <c r="Q2369" s="4"/>
      <c r="R2369" s="4"/>
      <c r="S2369" s="4"/>
      <c r="T2369" s="4"/>
      <c r="U2369" s="4"/>
      <c r="V2369" s="4"/>
      <c r="W2369" s="4">
        <v>0</v>
      </c>
      <c r="X2369" s="4">
        <v>1</v>
      </c>
      <c r="Y2369" s="4">
        <v>0</v>
      </c>
      <c r="Z2369" s="4"/>
      <c r="AA2369" s="4"/>
      <c r="AB2369" s="4"/>
    </row>
    <row r="2370" spans="1:28" x14ac:dyDescent="0.25">
      <c r="A2370" s="4">
        <v>50</v>
      </c>
      <c r="B2370" s="4">
        <v>0</v>
      </c>
      <c r="C2370" s="4">
        <v>0</v>
      </c>
      <c r="D2370" s="4">
        <v>1</v>
      </c>
      <c r="E2370" s="4">
        <v>227</v>
      </c>
      <c r="F2370" s="4">
        <f>ROUND(Source!AX2363,O2370)</f>
        <v>0</v>
      </c>
      <c r="G2370" s="4" t="s">
        <v>34</v>
      </c>
      <c r="H2370" s="4" t="s">
        <v>35</v>
      </c>
      <c r="I2370" s="4"/>
      <c r="J2370" s="4"/>
      <c r="K2370" s="4">
        <v>227</v>
      </c>
      <c r="L2370" s="4">
        <v>6</v>
      </c>
      <c r="M2370" s="4">
        <v>3</v>
      </c>
      <c r="N2370" s="4" t="s">
        <v>3</v>
      </c>
      <c r="O2370" s="4">
        <v>2</v>
      </c>
      <c r="P2370" s="4"/>
      <c r="Q2370" s="4"/>
      <c r="R2370" s="4"/>
      <c r="S2370" s="4"/>
      <c r="T2370" s="4"/>
      <c r="U2370" s="4"/>
      <c r="V2370" s="4"/>
      <c r="W2370" s="4">
        <v>0</v>
      </c>
      <c r="X2370" s="4">
        <v>1</v>
      </c>
      <c r="Y2370" s="4">
        <v>0</v>
      </c>
      <c r="Z2370" s="4"/>
      <c r="AA2370" s="4"/>
      <c r="AB2370" s="4"/>
    </row>
    <row r="2371" spans="1:28" x14ac:dyDescent="0.25">
      <c r="A2371" s="4">
        <v>50</v>
      </c>
      <c r="B2371" s="4">
        <v>0</v>
      </c>
      <c r="C2371" s="4">
        <v>0</v>
      </c>
      <c r="D2371" s="4">
        <v>1</v>
      </c>
      <c r="E2371" s="4">
        <v>228</v>
      </c>
      <c r="F2371" s="4">
        <f>ROUND(Source!AY2363,O2371)</f>
        <v>0</v>
      </c>
      <c r="G2371" s="4" t="s">
        <v>36</v>
      </c>
      <c r="H2371" s="4" t="s">
        <v>37</v>
      </c>
      <c r="I2371" s="4"/>
      <c r="J2371" s="4"/>
      <c r="K2371" s="4">
        <v>228</v>
      </c>
      <c r="L2371" s="4">
        <v>7</v>
      </c>
      <c r="M2371" s="4">
        <v>3</v>
      </c>
      <c r="N2371" s="4" t="s">
        <v>3</v>
      </c>
      <c r="O2371" s="4">
        <v>2</v>
      </c>
      <c r="P2371" s="4"/>
      <c r="Q2371" s="4"/>
      <c r="R2371" s="4"/>
      <c r="S2371" s="4"/>
      <c r="T2371" s="4"/>
      <c r="U2371" s="4"/>
      <c r="V2371" s="4"/>
      <c r="W2371" s="4">
        <v>0</v>
      </c>
      <c r="X2371" s="4">
        <v>1</v>
      </c>
      <c r="Y2371" s="4">
        <v>0</v>
      </c>
      <c r="Z2371" s="4"/>
      <c r="AA2371" s="4"/>
      <c r="AB2371" s="4"/>
    </row>
    <row r="2372" spans="1:28" x14ac:dyDescent="0.25">
      <c r="A2372" s="4">
        <v>50</v>
      </c>
      <c r="B2372" s="4">
        <v>0</v>
      </c>
      <c r="C2372" s="4">
        <v>0</v>
      </c>
      <c r="D2372" s="4">
        <v>1</v>
      </c>
      <c r="E2372" s="4">
        <v>216</v>
      </c>
      <c r="F2372" s="4">
        <f>ROUND(Source!AP2363,O2372)</f>
        <v>0</v>
      </c>
      <c r="G2372" s="4" t="s">
        <v>38</v>
      </c>
      <c r="H2372" s="4" t="s">
        <v>39</v>
      </c>
      <c r="I2372" s="4"/>
      <c r="J2372" s="4"/>
      <c r="K2372" s="4">
        <v>216</v>
      </c>
      <c r="L2372" s="4">
        <v>8</v>
      </c>
      <c r="M2372" s="4">
        <v>3</v>
      </c>
      <c r="N2372" s="4" t="s">
        <v>3</v>
      </c>
      <c r="O2372" s="4">
        <v>2</v>
      </c>
      <c r="P2372" s="4"/>
      <c r="Q2372" s="4"/>
      <c r="R2372" s="4"/>
      <c r="S2372" s="4"/>
      <c r="T2372" s="4"/>
      <c r="U2372" s="4"/>
      <c r="V2372" s="4"/>
      <c r="W2372" s="4">
        <v>0</v>
      </c>
      <c r="X2372" s="4">
        <v>1</v>
      </c>
      <c r="Y2372" s="4">
        <v>0</v>
      </c>
      <c r="Z2372" s="4"/>
      <c r="AA2372" s="4"/>
      <c r="AB2372" s="4"/>
    </row>
    <row r="2373" spans="1:28" x14ac:dyDescent="0.25">
      <c r="A2373" s="4">
        <v>50</v>
      </c>
      <c r="B2373" s="4">
        <v>0</v>
      </c>
      <c r="C2373" s="4">
        <v>0</v>
      </c>
      <c r="D2373" s="4">
        <v>1</v>
      </c>
      <c r="E2373" s="4">
        <v>223</v>
      </c>
      <c r="F2373" s="4">
        <f>ROUND(Source!AQ2363,O2373)</f>
        <v>0</v>
      </c>
      <c r="G2373" s="4" t="s">
        <v>40</v>
      </c>
      <c r="H2373" s="4" t="s">
        <v>41</v>
      </c>
      <c r="I2373" s="4"/>
      <c r="J2373" s="4"/>
      <c r="K2373" s="4">
        <v>223</v>
      </c>
      <c r="L2373" s="4">
        <v>9</v>
      </c>
      <c r="M2373" s="4">
        <v>3</v>
      </c>
      <c r="N2373" s="4" t="s">
        <v>3</v>
      </c>
      <c r="O2373" s="4">
        <v>2</v>
      </c>
      <c r="P2373" s="4"/>
      <c r="Q2373" s="4"/>
      <c r="R2373" s="4"/>
      <c r="S2373" s="4"/>
      <c r="T2373" s="4"/>
      <c r="U2373" s="4"/>
      <c r="V2373" s="4"/>
      <c r="W2373" s="4">
        <v>0</v>
      </c>
      <c r="X2373" s="4">
        <v>1</v>
      </c>
      <c r="Y2373" s="4">
        <v>0</v>
      </c>
      <c r="Z2373" s="4"/>
      <c r="AA2373" s="4"/>
      <c r="AB2373" s="4"/>
    </row>
    <row r="2374" spans="1:28" x14ac:dyDescent="0.25">
      <c r="A2374" s="4">
        <v>50</v>
      </c>
      <c r="B2374" s="4">
        <v>0</v>
      </c>
      <c r="C2374" s="4">
        <v>0</v>
      </c>
      <c r="D2374" s="4">
        <v>1</v>
      </c>
      <c r="E2374" s="4">
        <v>229</v>
      </c>
      <c r="F2374" s="4">
        <f>ROUND(Source!AZ2363,O2374)</f>
        <v>0</v>
      </c>
      <c r="G2374" s="4" t="s">
        <v>42</v>
      </c>
      <c r="H2374" s="4" t="s">
        <v>43</v>
      </c>
      <c r="I2374" s="4"/>
      <c r="J2374" s="4"/>
      <c r="K2374" s="4">
        <v>229</v>
      </c>
      <c r="L2374" s="4">
        <v>10</v>
      </c>
      <c r="M2374" s="4">
        <v>3</v>
      </c>
      <c r="N2374" s="4" t="s">
        <v>3</v>
      </c>
      <c r="O2374" s="4">
        <v>2</v>
      </c>
      <c r="P2374" s="4"/>
      <c r="Q2374" s="4"/>
      <c r="R2374" s="4"/>
      <c r="S2374" s="4"/>
      <c r="T2374" s="4"/>
      <c r="U2374" s="4"/>
      <c r="V2374" s="4"/>
      <c r="W2374" s="4">
        <v>0</v>
      </c>
      <c r="X2374" s="4">
        <v>1</v>
      </c>
      <c r="Y2374" s="4">
        <v>0</v>
      </c>
      <c r="Z2374" s="4"/>
      <c r="AA2374" s="4"/>
      <c r="AB2374" s="4"/>
    </row>
    <row r="2375" spans="1:28" x14ac:dyDescent="0.25">
      <c r="A2375" s="4">
        <v>50</v>
      </c>
      <c r="B2375" s="4">
        <v>0</v>
      </c>
      <c r="C2375" s="4">
        <v>0</v>
      </c>
      <c r="D2375" s="4">
        <v>1</v>
      </c>
      <c r="E2375" s="4">
        <v>203</v>
      </c>
      <c r="F2375" s="4">
        <f>ROUND(Source!Q2363,O2375)</f>
        <v>1016.34</v>
      </c>
      <c r="G2375" s="4" t="s">
        <v>44</v>
      </c>
      <c r="H2375" s="4" t="s">
        <v>45</v>
      </c>
      <c r="I2375" s="4"/>
      <c r="J2375" s="4"/>
      <c r="K2375" s="4">
        <v>203</v>
      </c>
      <c r="L2375" s="4">
        <v>11</v>
      </c>
      <c r="M2375" s="4">
        <v>3</v>
      </c>
      <c r="N2375" s="4" t="s">
        <v>3</v>
      </c>
      <c r="O2375" s="4">
        <v>2</v>
      </c>
      <c r="P2375" s="4"/>
      <c r="Q2375" s="4"/>
      <c r="R2375" s="4"/>
      <c r="S2375" s="4"/>
      <c r="T2375" s="4"/>
      <c r="U2375" s="4"/>
      <c r="V2375" s="4"/>
      <c r="W2375" s="4">
        <v>1016.34</v>
      </c>
      <c r="X2375" s="4">
        <v>1</v>
      </c>
      <c r="Y2375" s="4">
        <v>1016.34</v>
      </c>
      <c r="Z2375" s="4"/>
      <c r="AA2375" s="4"/>
      <c r="AB2375" s="4"/>
    </row>
    <row r="2376" spans="1:28" x14ac:dyDescent="0.25">
      <c r="A2376" s="4">
        <v>50</v>
      </c>
      <c r="B2376" s="4">
        <v>0</v>
      </c>
      <c r="C2376" s="4">
        <v>0</v>
      </c>
      <c r="D2376" s="4">
        <v>1</v>
      </c>
      <c r="E2376" s="4">
        <v>231</v>
      </c>
      <c r="F2376" s="4">
        <f>ROUND(Source!BB2363,O2376)</f>
        <v>0</v>
      </c>
      <c r="G2376" s="4" t="s">
        <v>46</v>
      </c>
      <c r="H2376" s="4" t="s">
        <v>47</v>
      </c>
      <c r="I2376" s="4"/>
      <c r="J2376" s="4"/>
      <c r="K2376" s="4">
        <v>231</v>
      </c>
      <c r="L2376" s="4">
        <v>12</v>
      </c>
      <c r="M2376" s="4">
        <v>3</v>
      </c>
      <c r="N2376" s="4" t="s">
        <v>3</v>
      </c>
      <c r="O2376" s="4">
        <v>2</v>
      </c>
      <c r="P2376" s="4"/>
      <c r="Q2376" s="4"/>
      <c r="R2376" s="4"/>
      <c r="S2376" s="4"/>
      <c r="T2376" s="4"/>
      <c r="U2376" s="4"/>
      <c r="V2376" s="4"/>
      <c r="W2376" s="4">
        <v>0</v>
      </c>
      <c r="X2376" s="4">
        <v>1</v>
      </c>
      <c r="Y2376" s="4">
        <v>0</v>
      </c>
      <c r="Z2376" s="4"/>
      <c r="AA2376" s="4"/>
      <c r="AB2376" s="4"/>
    </row>
    <row r="2377" spans="1:28" x14ac:dyDescent="0.25">
      <c r="A2377" s="4">
        <v>50</v>
      </c>
      <c r="B2377" s="4">
        <v>0</v>
      </c>
      <c r="C2377" s="4">
        <v>0</v>
      </c>
      <c r="D2377" s="4">
        <v>1</v>
      </c>
      <c r="E2377" s="4">
        <v>204</v>
      </c>
      <c r="F2377" s="4">
        <f>ROUND(Source!R2363,O2377)</f>
        <v>644.54</v>
      </c>
      <c r="G2377" s="4" t="s">
        <v>48</v>
      </c>
      <c r="H2377" s="4" t="s">
        <v>49</v>
      </c>
      <c r="I2377" s="4"/>
      <c r="J2377" s="4"/>
      <c r="K2377" s="4">
        <v>204</v>
      </c>
      <c r="L2377" s="4">
        <v>13</v>
      </c>
      <c r="M2377" s="4">
        <v>3</v>
      </c>
      <c r="N2377" s="4" t="s">
        <v>3</v>
      </c>
      <c r="O2377" s="4">
        <v>2</v>
      </c>
      <c r="P2377" s="4"/>
      <c r="Q2377" s="4"/>
      <c r="R2377" s="4"/>
      <c r="S2377" s="4"/>
      <c r="T2377" s="4"/>
      <c r="U2377" s="4"/>
      <c r="V2377" s="4"/>
      <c r="W2377" s="4">
        <v>644.54</v>
      </c>
      <c r="X2377" s="4">
        <v>1</v>
      </c>
      <c r="Y2377" s="4">
        <v>644.54</v>
      </c>
      <c r="Z2377" s="4"/>
      <c r="AA2377" s="4"/>
      <c r="AB2377" s="4"/>
    </row>
    <row r="2378" spans="1:28" x14ac:dyDescent="0.25">
      <c r="A2378" s="4">
        <v>50</v>
      </c>
      <c r="B2378" s="4">
        <v>0</v>
      </c>
      <c r="C2378" s="4">
        <v>0</v>
      </c>
      <c r="D2378" s="4">
        <v>1</v>
      </c>
      <c r="E2378" s="4">
        <v>205</v>
      </c>
      <c r="F2378" s="4">
        <f>ROUND(Source!S2363,O2378)</f>
        <v>11255.14</v>
      </c>
      <c r="G2378" s="4" t="s">
        <v>50</v>
      </c>
      <c r="H2378" s="4" t="s">
        <v>51</v>
      </c>
      <c r="I2378" s="4"/>
      <c r="J2378" s="4"/>
      <c r="K2378" s="4">
        <v>205</v>
      </c>
      <c r="L2378" s="4">
        <v>14</v>
      </c>
      <c r="M2378" s="4">
        <v>3</v>
      </c>
      <c r="N2378" s="4" t="s">
        <v>3</v>
      </c>
      <c r="O2378" s="4">
        <v>2</v>
      </c>
      <c r="P2378" s="4"/>
      <c r="Q2378" s="4"/>
      <c r="R2378" s="4"/>
      <c r="S2378" s="4"/>
      <c r="T2378" s="4"/>
      <c r="U2378" s="4"/>
      <c r="V2378" s="4"/>
      <c r="W2378" s="4">
        <v>11255.14</v>
      </c>
      <c r="X2378" s="4">
        <v>1</v>
      </c>
      <c r="Y2378" s="4">
        <v>11255.14</v>
      </c>
      <c r="Z2378" s="4"/>
      <c r="AA2378" s="4"/>
      <c r="AB2378" s="4"/>
    </row>
    <row r="2379" spans="1:28" x14ac:dyDescent="0.25">
      <c r="A2379" s="4">
        <v>50</v>
      </c>
      <c r="B2379" s="4">
        <v>0</v>
      </c>
      <c r="C2379" s="4">
        <v>0</v>
      </c>
      <c r="D2379" s="4">
        <v>1</v>
      </c>
      <c r="E2379" s="4">
        <v>232</v>
      </c>
      <c r="F2379" s="4">
        <f>ROUND(Source!BC2363,O2379)</f>
        <v>0</v>
      </c>
      <c r="G2379" s="4" t="s">
        <v>52</v>
      </c>
      <c r="H2379" s="4" t="s">
        <v>53</v>
      </c>
      <c r="I2379" s="4"/>
      <c r="J2379" s="4"/>
      <c r="K2379" s="4">
        <v>232</v>
      </c>
      <c r="L2379" s="4">
        <v>15</v>
      </c>
      <c r="M2379" s="4">
        <v>3</v>
      </c>
      <c r="N2379" s="4" t="s">
        <v>3</v>
      </c>
      <c r="O2379" s="4">
        <v>2</v>
      </c>
      <c r="P2379" s="4"/>
      <c r="Q2379" s="4"/>
      <c r="R2379" s="4"/>
      <c r="S2379" s="4"/>
      <c r="T2379" s="4"/>
      <c r="U2379" s="4"/>
      <c r="V2379" s="4"/>
      <c r="W2379" s="4">
        <v>0</v>
      </c>
      <c r="X2379" s="4">
        <v>1</v>
      </c>
      <c r="Y2379" s="4">
        <v>0</v>
      </c>
      <c r="Z2379" s="4"/>
      <c r="AA2379" s="4"/>
      <c r="AB2379" s="4"/>
    </row>
    <row r="2380" spans="1:28" x14ac:dyDescent="0.25">
      <c r="A2380" s="4">
        <v>50</v>
      </c>
      <c r="B2380" s="4">
        <v>0</v>
      </c>
      <c r="C2380" s="4">
        <v>0</v>
      </c>
      <c r="D2380" s="4">
        <v>1</v>
      </c>
      <c r="E2380" s="4">
        <v>214</v>
      </c>
      <c r="F2380" s="4">
        <f>ROUND(Source!AS2363,O2380)</f>
        <v>0</v>
      </c>
      <c r="G2380" s="4" t="s">
        <v>54</v>
      </c>
      <c r="H2380" s="4" t="s">
        <v>55</v>
      </c>
      <c r="I2380" s="4"/>
      <c r="J2380" s="4"/>
      <c r="K2380" s="4">
        <v>214</v>
      </c>
      <c r="L2380" s="4">
        <v>16</v>
      </c>
      <c r="M2380" s="4">
        <v>3</v>
      </c>
      <c r="N2380" s="4" t="s">
        <v>3</v>
      </c>
      <c r="O2380" s="4">
        <v>2</v>
      </c>
      <c r="P2380" s="4"/>
      <c r="Q2380" s="4"/>
      <c r="R2380" s="4"/>
      <c r="S2380" s="4"/>
      <c r="T2380" s="4"/>
      <c r="U2380" s="4"/>
      <c r="V2380" s="4"/>
      <c r="W2380" s="4">
        <v>0</v>
      </c>
      <c r="X2380" s="4">
        <v>1</v>
      </c>
      <c r="Y2380" s="4">
        <v>0</v>
      </c>
      <c r="Z2380" s="4"/>
      <c r="AA2380" s="4"/>
      <c r="AB2380" s="4"/>
    </row>
    <row r="2381" spans="1:28" x14ac:dyDescent="0.25">
      <c r="A2381" s="4">
        <v>50</v>
      </c>
      <c r="B2381" s="4">
        <v>0</v>
      </c>
      <c r="C2381" s="4">
        <v>0</v>
      </c>
      <c r="D2381" s="4">
        <v>1</v>
      </c>
      <c r="E2381" s="4">
        <v>215</v>
      </c>
      <c r="F2381" s="4">
        <f>ROUND(Source!AT2363,O2381)</f>
        <v>0</v>
      </c>
      <c r="G2381" s="4" t="s">
        <v>56</v>
      </c>
      <c r="H2381" s="4" t="s">
        <v>57</v>
      </c>
      <c r="I2381" s="4"/>
      <c r="J2381" s="4"/>
      <c r="K2381" s="4">
        <v>215</v>
      </c>
      <c r="L2381" s="4">
        <v>17</v>
      </c>
      <c r="M2381" s="4">
        <v>3</v>
      </c>
      <c r="N2381" s="4" t="s">
        <v>3</v>
      </c>
      <c r="O2381" s="4">
        <v>2</v>
      </c>
      <c r="P2381" s="4"/>
      <c r="Q2381" s="4"/>
      <c r="R2381" s="4"/>
      <c r="S2381" s="4"/>
      <c r="T2381" s="4"/>
      <c r="U2381" s="4"/>
      <c r="V2381" s="4"/>
      <c r="W2381" s="4">
        <v>0</v>
      </c>
      <c r="X2381" s="4">
        <v>1</v>
      </c>
      <c r="Y2381" s="4">
        <v>0</v>
      </c>
      <c r="Z2381" s="4"/>
      <c r="AA2381" s="4"/>
      <c r="AB2381" s="4"/>
    </row>
    <row r="2382" spans="1:28" x14ac:dyDescent="0.25">
      <c r="A2382" s="4">
        <v>50</v>
      </c>
      <c r="B2382" s="4">
        <v>0</v>
      </c>
      <c r="C2382" s="4">
        <v>0</v>
      </c>
      <c r="D2382" s="4">
        <v>1</v>
      </c>
      <c r="E2382" s="4">
        <v>217</v>
      </c>
      <c r="F2382" s="4">
        <f>ROUND(Source!AU2363,O2382)</f>
        <v>21971.69</v>
      </c>
      <c r="G2382" s="4" t="s">
        <v>58</v>
      </c>
      <c r="H2382" s="4" t="s">
        <v>59</v>
      </c>
      <c r="I2382" s="4"/>
      <c r="J2382" s="4"/>
      <c r="K2382" s="4">
        <v>217</v>
      </c>
      <c r="L2382" s="4">
        <v>18</v>
      </c>
      <c r="M2382" s="4">
        <v>3</v>
      </c>
      <c r="N2382" s="4" t="s">
        <v>3</v>
      </c>
      <c r="O2382" s="4">
        <v>2</v>
      </c>
      <c r="P2382" s="4"/>
      <c r="Q2382" s="4"/>
      <c r="R2382" s="4"/>
      <c r="S2382" s="4"/>
      <c r="T2382" s="4"/>
      <c r="U2382" s="4"/>
      <c r="V2382" s="4"/>
      <c r="W2382" s="4">
        <v>21971.69</v>
      </c>
      <c r="X2382" s="4">
        <v>1</v>
      </c>
      <c r="Y2382" s="4">
        <v>21971.69</v>
      </c>
      <c r="Z2382" s="4"/>
      <c r="AA2382" s="4"/>
      <c r="AB2382" s="4"/>
    </row>
    <row r="2383" spans="1:28" x14ac:dyDescent="0.25">
      <c r="A2383" s="4">
        <v>50</v>
      </c>
      <c r="B2383" s="4">
        <v>0</v>
      </c>
      <c r="C2383" s="4">
        <v>0</v>
      </c>
      <c r="D2383" s="4">
        <v>1</v>
      </c>
      <c r="E2383" s="4">
        <v>230</v>
      </c>
      <c r="F2383" s="4">
        <f>ROUND(Source!BA2363,O2383)</f>
        <v>0</v>
      </c>
      <c r="G2383" s="4" t="s">
        <v>60</v>
      </c>
      <c r="H2383" s="4" t="s">
        <v>61</v>
      </c>
      <c r="I2383" s="4"/>
      <c r="J2383" s="4"/>
      <c r="K2383" s="4">
        <v>230</v>
      </c>
      <c r="L2383" s="4">
        <v>19</v>
      </c>
      <c r="M2383" s="4">
        <v>3</v>
      </c>
      <c r="N2383" s="4" t="s">
        <v>3</v>
      </c>
      <c r="O2383" s="4">
        <v>2</v>
      </c>
      <c r="P2383" s="4"/>
      <c r="Q2383" s="4"/>
      <c r="R2383" s="4"/>
      <c r="S2383" s="4"/>
      <c r="T2383" s="4"/>
      <c r="U2383" s="4"/>
      <c r="V2383" s="4"/>
      <c r="W2383" s="4">
        <v>0</v>
      </c>
      <c r="X2383" s="4">
        <v>1</v>
      </c>
      <c r="Y2383" s="4">
        <v>0</v>
      </c>
      <c r="Z2383" s="4"/>
      <c r="AA2383" s="4"/>
      <c r="AB2383" s="4"/>
    </row>
    <row r="2384" spans="1:28" x14ac:dyDescent="0.25">
      <c r="A2384" s="4">
        <v>50</v>
      </c>
      <c r="B2384" s="4">
        <v>0</v>
      </c>
      <c r="C2384" s="4">
        <v>0</v>
      </c>
      <c r="D2384" s="4">
        <v>1</v>
      </c>
      <c r="E2384" s="4">
        <v>206</v>
      </c>
      <c r="F2384" s="4">
        <f>ROUND(Source!T2363,O2384)</f>
        <v>0</v>
      </c>
      <c r="G2384" s="4" t="s">
        <v>62</v>
      </c>
      <c r="H2384" s="4" t="s">
        <v>63</v>
      </c>
      <c r="I2384" s="4"/>
      <c r="J2384" s="4"/>
      <c r="K2384" s="4">
        <v>206</v>
      </c>
      <c r="L2384" s="4">
        <v>20</v>
      </c>
      <c r="M2384" s="4">
        <v>3</v>
      </c>
      <c r="N2384" s="4" t="s">
        <v>3</v>
      </c>
      <c r="O2384" s="4">
        <v>2</v>
      </c>
      <c r="P2384" s="4"/>
      <c r="Q2384" s="4"/>
      <c r="R2384" s="4"/>
      <c r="S2384" s="4"/>
      <c r="T2384" s="4"/>
      <c r="U2384" s="4"/>
      <c r="V2384" s="4"/>
      <c r="W2384" s="4">
        <v>0</v>
      </c>
      <c r="X2384" s="4">
        <v>1</v>
      </c>
      <c r="Y2384" s="4">
        <v>0</v>
      </c>
      <c r="Z2384" s="4"/>
      <c r="AA2384" s="4"/>
      <c r="AB2384" s="4"/>
    </row>
    <row r="2385" spans="1:245" x14ac:dyDescent="0.25">
      <c r="A2385" s="4">
        <v>50</v>
      </c>
      <c r="B2385" s="4">
        <v>0</v>
      </c>
      <c r="C2385" s="4">
        <v>0</v>
      </c>
      <c r="D2385" s="4">
        <v>1</v>
      </c>
      <c r="E2385" s="4">
        <v>207</v>
      </c>
      <c r="F2385" s="4">
        <f>Source!U2363</f>
        <v>15.86</v>
      </c>
      <c r="G2385" s="4" t="s">
        <v>64</v>
      </c>
      <c r="H2385" s="4" t="s">
        <v>65</v>
      </c>
      <c r="I2385" s="4"/>
      <c r="J2385" s="4"/>
      <c r="K2385" s="4">
        <v>207</v>
      </c>
      <c r="L2385" s="4">
        <v>21</v>
      </c>
      <c r="M2385" s="4">
        <v>3</v>
      </c>
      <c r="N2385" s="4" t="s">
        <v>3</v>
      </c>
      <c r="O2385" s="4">
        <v>-1</v>
      </c>
      <c r="P2385" s="4"/>
      <c r="Q2385" s="4"/>
      <c r="R2385" s="4"/>
      <c r="S2385" s="4"/>
      <c r="T2385" s="4"/>
      <c r="U2385" s="4"/>
      <c r="V2385" s="4"/>
      <c r="W2385" s="4">
        <v>15.86</v>
      </c>
      <c r="X2385" s="4">
        <v>1</v>
      </c>
      <c r="Y2385" s="4">
        <v>15.86</v>
      </c>
      <c r="Z2385" s="4"/>
      <c r="AA2385" s="4"/>
      <c r="AB2385" s="4"/>
    </row>
    <row r="2386" spans="1:245" x14ac:dyDescent="0.25">
      <c r="A2386" s="4">
        <v>50</v>
      </c>
      <c r="B2386" s="4">
        <v>0</v>
      </c>
      <c r="C2386" s="4">
        <v>0</v>
      </c>
      <c r="D2386" s="4">
        <v>1</v>
      </c>
      <c r="E2386" s="4">
        <v>208</v>
      </c>
      <c r="F2386" s="4">
        <f>Source!V2363</f>
        <v>0</v>
      </c>
      <c r="G2386" s="4" t="s">
        <v>66</v>
      </c>
      <c r="H2386" s="4" t="s">
        <v>67</v>
      </c>
      <c r="I2386" s="4"/>
      <c r="J2386" s="4"/>
      <c r="K2386" s="4">
        <v>208</v>
      </c>
      <c r="L2386" s="4">
        <v>22</v>
      </c>
      <c r="M2386" s="4">
        <v>3</v>
      </c>
      <c r="N2386" s="4" t="s">
        <v>3</v>
      </c>
      <c r="O2386" s="4">
        <v>-1</v>
      </c>
      <c r="P2386" s="4"/>
      <c r="Q2386" s="4"/>
      <c r="R2386" s="4"/>
      <c r="S2386" s="4"/>
      <c r="T2386" s="4"/>
      <c r="U2386" s="4"/>
      <c r="V2386" s="4"/>
      <c r="W2386" s="4">
        <v>0</v>
      </c>
      <c r="X2386" s="4">
        <v>1</v>
      </c>
      <c r="Y2386" s="4">
        <v>0</v>
      </c>
      <c r="Z2386" s="4"/>
      <c r="AA2386" s="4"/>
      <c r="AB2386" s="4"/>
    </row>
    <row r="2387" spans="1:245" x14ac:dyDescent="0.25">
      <c r="A2387" s="4">
        <v>50</v>
      </c>
      <c r="B2387" s="4">
        <v>0</v>
      </c>
      <c r="C2387" s="4">
        <v>0</v>
      </c>
      <c r="D2387" s="4">
        <v>1</v>
      </c>
      <c r="E2387" s="4">
        <v>209</v>
      </c>
      <c r="F2387" s="4">
        <f>ROUND(Source!W2363,O2387)</f>
        <v>0</v>
      </c>
      <c r="G2387" s="4" t="s">
        <v>68</v>
      </c>
      <c r="H2387" s="4" t="s">
        <v>69</v>
      </c>
      <c r="I2387" s="4"/>
      <c r="J2387" s="4"/>
      <c r="K2387" s="4">
        <v>209</v>
      </c>
      <c r="L2387" s="4">
        <v>23</v>
      </c>
      <c r="M2387" s="4">
        <v>3</v>
      </c>
      <c r="N2387" s="4" t="s">
        <v>3</v>
      </c>
      <c r="O2387" s="4">
        <v>2</v>
      </c>
      <c r="P2387" s="4"/>
      <c r="Q2387" s="4"/>
      <c r="R2387" s="4"/>
      <c r="S2387" s="4"/>
      <c r="T2387" s="4"/>
      <c r="U2387" s="4"/>
      <c r="V2387" s="4"/>
      <c r="W2387" s="4">
        <v>0</v>
      </c>
      <c r="X2387" s="4">
        <v>1</v>
      </c>
      <c r="Y2387" s="4">
        <v>0</v>
      </c>
      <c r="Z2387" s="4"/>
      <c r="AA2387" s="4"/>
      <c r="AB2387" s="4"/>
    </row>
    <row r="2388" spans="1:245" x14ac:dyDescent="0.25">
      <c r="A2388" s="4">
        <v>50</v>
      </c>
      <c r="B2388" s="4">
        <v>0</v>
      </c>
      <c r="C2388" s="4">
        <v>0</v>
      </c>
      <c r="D2388" s="4">
        <v>1</v>
      </c>
      <c r="E2388" s="4">
        <v>233</v>
      </c>
      <c r="F2388" s="4">
        <f>ROUND(Source!BD2363,O2388)</f>
        <v>0</v>
      </c>
      <c r="G2388" s="4" t="s">
        <v>70</v>
      </c>
      <c r="H2388" s="4" t="s">
        <v>71</v>
      </c>
      <c r="I2388" s="4"/>
      <c r="J2388" s="4"/>
      <c r="K2388" s="4">
        <v>233</v>
      </c>
      <c r="L2388" s="4">
        <v>24</v>
      </c>
      <c r="M2388" s="4">
        <v>3</v>
      </c>
      <c r="N2388" s="4" t="s">
        <v>3</v>
      </c>
      <c r="O2388" s="4">
        <v>2</v>
      </c>
      <c r="P2388" s="4"/>
      <c r="Q2388" s="4"/>
      <c r="R2388" s="4"/>
      <c r="S2388" s="4"/>
      <c r="T2388" s="4"/>
      <c r="U2388" s="4"/>
      <c r="V2388" s="4"/>
      <c r="W2388" s="4">
        <v>0</v>
      </c>
      <c r="X2388" s="4">
        <v>1</v>
      </c>
      <c r="Y2388" s="4">
        <v>0</v>
      </c>
      <c r="Z2388" s="4"/>
      <c r="AA2388" s="4"/>
      <c r="AB2388" s="4"/>
    </row>
    <row r="2389" spans="1:245" x14ac:dyDescent="0.25">
      <c r="A2389" s="4">
        <v>50</v>
      </c>
      <c r="B2389" s="4">
        <v>0</v>
      </c>
      <c r="C2389" s="4">
        <v>0</v>
      </c>
      <c r="D2389" s="4">
        <v>1</v>
      </c>
      <c r="E2389" s="4">
        <v>210</v>
      </c>
      <c r="F2389" s="4">
        <f>ROUND(Source!X2363,O2389)</f>
        <v>7878.6</v>
      </c>
      <c r="G2389" s="4" t="s">
        <v>72</v>
      </c>
      <c r="H2389" s="4" t="s">
        <v>73</v>
      </c>
      <c r="I2389" s="4"/>
      <c r="J2389" s="4"/>
      <c r="K2389" s="4">
        <v>210</v>
      </c>
      <c r="L2389" s="4">
        <v>25</v>
      </c>
      <c r="M2389" s="4">
        <v>3</v>
      </c>
      <c r="N2389" s="4" t="s">
        <v>3</v>
      </c>
      <c r="O2389" s="4">
        <v>2</v>
      </c>
      <c r="P2389" s="4"/>
      <c r="Q2389" s="4"/>
      <c r="R2389" s="4"/>
      <c r="S2389" s="4"/>
      <c r="T2389" s="4"/>
      <c r="U2389" s="4"/>
      <c r="V2389" s="4"/>
      <c r="W2389" s="4">
        <v>7878.6</v>
      </c>
      <c r="X2389" s="4">
        <v>1</v>
      </c>
      <c r="Y2389" s="4">
        <v>7878.6</v>
      </c>
      <c r="Z2389" s="4"/>
      <c r="AA2389" s="4"/>
      <c r="AB2389" s="4"/>
    </row>
    <row r="2390" spans="1:245" x14ac:dyDescent="0.25">
      <c r="A2390" s="4">
        <v>50</v>
      </c>
      <c r="B2390" s="4">
        <v>0</v>
      </c>
      <c r="C2390" s="4">
        <v>0</v>
      </c>
      <c r="D2390" s="4">
        <v>1</v>
      </c>
      <c r="E2390" s="4">
        <v>211</v>
      </c>
      <c r="F2390" s="4">
        <f>ROUND(Source!Y2363,O2390)</f>
        <v>1125.51</v>
      </c>
      <c r="G2390" s="4" t="s">
        <v>74</v>
      </c>
      <c r="H2390" s="4" t="s">
        <v>75</v>
      </c>
      <c r="I2390" s="4"/>
      <c r="J2390" s="4"/>
      <c r="K2390" s="4">
        <v>211</v>
      </c>
      <c r="L2390" s="4">
        <v>26</v>
      </c>
      <c r="M2390" s="4">
        <v>3</v>
      </c>
      <c r="N2390" s="4" t="s">
        <v>3</v>
      </c>
      <c r="O2390" s="4">
        <v>2</v>
      </c>
      <c r="P2390" s="4"/>
      <c r="Q2390" s="4"/>
      <c r="R2390" s="4"/>
      <c r="S2390" s="4"/>
      <c r="T2390" s="4"/>
      <c r="U2390" s="4"/>
      <c r="V2390" s="4"/>
      <c r="W2390" s="4">
        <v>1125.51</v>
      </c>
      <c r="X2390" s="4">
        <v>1</v>
      </c>
      <c r="Y2390" s="4">
        <v>1125.51</v>
      </c>
      <c r="Z2390" s="4"/>
      <c r="AA2390" s="4"/>
      <c r="AB2390" s="4"/>
    </row>
    <row r="2391" spans="1:245" x14ac:dyDescent="0.25">
      <c r="A2391" s="4">
        <v>50</v>
      </c>
      <c r="B2391" s="4">
        <v>0</v>
      </c>
      <c r="C2391" s="4">
        <v>0</v>
      </c>
      <c r="D2391" s="4">
        <v>1</v>
      </c>
      <c r="E2391" s="4">
        <v>224</v>
      </c>
      <c r="F2391" s="4">
        <f>ROUND(Source!AR2363,O2391)</f>
        <v>21971.69</v>
      </c>
      <c r="G2391" s="4" t="s">
        <v>76</v>
      </c>
      <c r="H2391" s="4" t="s">
        <v>77</v>
      </c>
      <c r="I2391" s="4"/>
      <c r="J2391" s="4"/>
      <c r="K2391" s="4">
        <v>224</v>
      </c>
      <c r="L2391" s="4">
        <v>27</v>
      </c>
      <c r="M2391" s="4">
        <v>3</v>
      </c>
      <c r="N2391" s="4" t="s">
        <v>3</v>
      </c>
      <c r="O2391" s="4">
        <v>2</v>
      </c>
      <c r="P2391" s="4"/>
      <c r="Q2391" s="4"/>
      <c r="R2391" s="4"/>
      <c r="S2391" s="4"/>
      <c r="T2391" s="4"/>
      <c r="U2391" s="4"/>
      <c r="V2391" s="4"/>
      <c r="W2391" s="4">
        <v>21971.69</v>
      </c>
      <c r="X2391" s="4">
        <v>1</v>
      </c>
      <c r="Y2391" s="4">
        <v>21971.69</v>
      </c>
      <c r="Z2391" s="4"/>
      <c r="AA2391" s="4"/>
      <c r="AB2391" s="4"/>
    </row>
    <row r="2393" spans="1:245" x14ac:dyDescent="0.25">
      <c r="A2393" s="1">
        <v>5</v>
      </c>
      <c r="B2393" s="1">
        <v>1</v>
      </c>
      <c r="C2393" s="1"/>
      <c r="D2393" s="1">
        <f>ROW(A2399)</f>
        <v>2399</v>
      </c>
      <c r="E2393" s="1"/>
      <c r="F2393" s="1" t="s">
        <v>13</v>
      </c>
      <c r="G2393" s="1" t="s">
        <v>131</v>
      </c>
      <c r="H2393" s="1" t="s">
        <v>3</v>
      </c>
      <c r="I2393" s="1">
        <v>0</v>
      </c>
      <c r="J2393" s="1"/>
      <c r="K2393" s="1">
        <v>0</v>
      </c>
      <c r="L2393" s="1"/>
      <c r="M2393" s="1" t="s">
        <v>3</v>
      </c>
      <c r="N2393" s="1"/>
      <c r="O2393" s="1"/>
      <c r="P2393" s="1"/>
      <c r="Q2393" s="1"/>
      <c r="R2393" s="1"/>
      <c r="S2393" s="1">
        <v>0</v>
      </c>
      <c r="T2393" s="1"/>
      <c r="U2393" s="1" t="s">
        <v>3</v>
      </c>
      <c r="V2393" s="1">
        <v>0</v>
      </c>
      <c r="W2393" s="1"/>
      <c r="X2393" s="1"/>
      <c r="Y2393" s="1"/>
      <c r="Z2393" s="1"/>
      <c r="AA2393" s="1"/>
      <c r="AB2393" s="1" t="s">
        <v>3</v>
      </c>
      <c r="AC2393" s="1" t="s">
        <v>3</v>
      </c>
      <c r="AD2393" s="1" t="s">
        <v>3</v>
      </c>
      <c r="AE2393" s="1" t="s">
        <v>3</v>
      </c>
      <c r="AF2393" s="1" t="s">
        <v>3</v>
      </c>
      <c r="AG2393" s="1" t="s">
        <v>3</v>
      </c>
      <c r="AH2393" s="1"/>
      <c r="AI2393" s="1"/>
      <c r="AJ2393" s="1"/>
      <c r="AK2393" s="1"/>
      <c r="AL2393" s="1"/>
      <c r="AM2393" s="1"/>
      <c r="AN2393" s="1"/>
      <c r="AO2393" s="1"/>
      <c r="AP2393" s="1" t="s">
        <v>3</v>
      </c>
      <c r="AQ2393" s="1" t="s">
        <v>3</v>
      </c>
      <c r="AR2393" s="1" t="s">
        <v>3</v>
      </c>
      <c r="AS2393" s="1"/>
      <c r="AT2393" s="1"/>
      <c r="AU2393" s="1"/>
      <c r="AV2393" s="1"/>
      <c r="AW2393" s="1"/>
      <c r="AX2393" s="1"/>
      <c r="AY2393" s="1"/>
      <c r="AZ2393" s="1" t="s">
        <v>3</v>
      </c>
      <c r="BA2393" s="1"/>
      <c r="BB2393" s="1" t="s">
        <v>3</v>
      </c>
      <c r="BC2393" s="1" t="s">
        <v>3</v>
      </c>
      <c r="BD2393" s="1" t="s">
        <v>3</v>
      </c>
      <c r="BE2393" s="1" t="s">
        <v>3</v>
      </c>
      <c r="BF2393" s="1" t="s">
        <v>3</v>
      </c>
      <c r="BG2393" s="1" t="s">
        <v>3</v>
      </c>
      <c r="BH2393" s="1" t="s">
        <v>3</v>
      </c>
      <c r="BI2393" s="1" t="s">
        <v>3</v>
      </c>
      <c r="BJ2393" s="1" t="s">
        <v>3</v>
      </c>
      <c r="BK2393" s="1" t="s">
        <v>3</v>
      </c>
      <c r="BL2393" s="1" t="s">
        <v>3</v>
      </c>
      <c r="BM2393" s="1" t="s">
        <v>3</v>
      </c>
      <c r="BN2393" s="1" t="s">
        <v>3</v>
      </c>
      <c r="BO2393" s="1" t="s">
        <v>3</v>
      </c>
      <c r="BP2393" s="1" t="s">
        <v>3</v>
      </c>
      <c r="BQ2393" s="1"/>
      <c r="BR2393" s="1"/>
      <c r="BS2393" s="1"/>
      <c r="BT2393" s="1"/>
      <c r="BU2393" s="1"/>
      <c r="BV2393" s="1"/>
      <c r="BW2393" s="1"/>
      <c r="BX2393" s="1">
        <v>0</v>
      </c>
      <c r="BY2393" s="1"/>
      <c r="BZ2393" s="1"/>
      <c r="CA2393" s="1"/>
      <c r="CB2393" s="1"/>
      <c r="CC2393" s="1"/>
      <c r="CD2393" s="1"/>
      <c r="CE2393" s="1"/>
      <c r="CF2393" s="1"/>
      <c r="CG2393" s="1"/>
      <c r="CH2393" s="1"/>
      <c r="CI2393" s="1"/>
      <c r="CJ2393" s="1">
        <v>0</v>
      </c>
    </row>
    <row r="2395" spans="1:245" x14ac:dyDescent="0.25">
      <c r="A2395" s="2">
        <v>52</v>
      </c>
      <c r="B2395" s="2">
        <f t="shared" ref="B2395:G2395" si="1097">B2399</f>
        <v>1</v>
      </c>
      <c r="C2395" s="2">
        <f t="shared" si="1097"/>
        <v>5</v>
      </c>
      <c r="D2395" s="2">
        <f t="shared" si="1097"/>
        <v>2393</v>
      </c>
      <c r="E2395" s="2">
        <f t="shared" si="1097"/>
        <v>0</v>
      </c>
      <c r="F2395" s="2" t="str">
        <f t="shared" si="1097"/>
        <v>Новый подраздел</v>
      </c>
      <c r="G2395" s="2" t="str">
        <f t="shared" si="1097"/>
        <v>СКУД - Здания</v>
      </c>
      <c r="H2395" s="2"/>
      <c r="I2395" s="2"/>
      <c r="J2395" s="2"/>
      <c r="K2395" s="2"/>
      <c r="L2395" s="2"/>
      <c r="M2395" s="2"/>
      <c r="N2395" s="2"/>
      <c r="O2395" s="2">
        <f t="shared" ref="O2395:AT2395" si="1098">O2399</f>
        <v>11148.08</v>
      </c>
      <c r="P2395" s="2">
        <f t="shared" si="1098"/>
        <v>0</v>
      </c>
      <c r="Q2395" s="2">
        <f t="shared" si="1098"/>
        <v>0</v>
      </c>
      <c r="R2395" s="2">
        <f t="shared" si="1098"/>
        <v>0</v>
      </c>
      <c r="S2395" s="2">
        <f t="shared" si="1098"/>
        <v>11148.08</v>
      </c>
      <c r="T2395" s="2">
        <f t="shared" si="1098"/>
        <v>0</v>
      </c>
      <c r="U2395" s="2">
        <f t="shared" si="1098"/>
        <v>13.44</v>
      </c>
      <c r="V2395" s="2">
        <f t="shared" si="1098"/>
        <v>0</v>
      </c>
      <c r="W2395" s="2">
        <f t="shared" si="1098"/>
        <v>0</v>
      </c>
      <c r="X2395" s="2">
        <f t="shared" si="1098"/>
        <v>7803.66</v>
      </c>
      <c r="Y2395" s="2">
        <f t="shared" si="1098"/>
        <v>1114.81</v>
      </c>
      <c r="Z2395" s="2">
        <f t="shared" si="1098"/>
        <v>0</v>
      </c>
      <c r="AA2395" s="2">
        <f t="shared" si="1098"/>
        <v>0</v>
      </c>
      <c r="AB2395" s="2">
        <f t="shared" si="1098"/>
        <v>11148.08</v>
      </c>
      <c r="AC2395" s="2">
        <f t="shared" si="1098"/>
        <v>0</v>
      </c>
      <c r="AD2395" s="2">
        <f t="shared" si="1098"/>
        <v>0</v>
      </c>
      <c r="AE2395" s="2">
        <f t="shared" si="1098"/>
        <v>0</v>
      </c>
      <c r="AF2395" s="2">
        <f t="shared" si="1098"/>
        <v>11148.08</v>
      </c>
      <c r="AG2395" s="2">
        <f t="shared" si="1098"/>
        <v>0</v>
      </c>
      <c r="AH2395" s="2">
        <f t="shared" si="1098"/>
        <v>13.44</v>
      </c>
      <c r="AI2395" s="2">
        <f t="shared" si="1098"/>
        <v>0</v>
      </c>
      <c r="AJ2395" s="2">
        <f t="shared" si="1098"/>
        <v>0</v>
      </c>
      <c r="AK2395" s="2">
        <f t="shared" si="1098"/>
        <v>7803.66</v>
      </c>
      <c r="AL2395" s="2">
        <f t="shared" si="1098"/>
        <v>1114.81</v>
      </c>
      <c r="AM2395" s="2">
        <f t="shared" si="1098"/>
        <v>0</v>
      </c>
      <c r="AN2395" s="2">
        <f t="shared" si="1098"/>
        <v>0</v>
      </c>
      <c r="AO2395" s="2">
        <f t="shared" si="1098"/>
        <v>0</v>
      </c>
      <c r="AP2395" s="2">
        <f t="shared" si="1098"/>
        <v>0</v>
      </c>
      <c r="AQ2395" s="2">
        <f t="shared" si="1098"/>
        <v>0</v>
      </c>
      <c r="AR2395" s="2">
        <f t="shared" si="1098"/>
        <v>20066.55</v>
      </c>
      <c r="AS2395" s="2">
        <f t="shared" si="1098"/>
        <v>0</v>
      </c>
      <c r="AT2395" s="2">
        <f t="shared" si="1098"/>
        <v>0</v>
      </c>
      <c r="AU2395" s="2">
        <f t="shared" ref="AU2395:BZ2395" si="1099">AU2399</f>
        <v>20066.55</v>
      </c>
      <c r="AV2395" s="2">
        <f t="shared" si="1099"/>
        <v>0</v>
      </c>
      <c r="AW2395" s="2">
        <f t="shared" si="1099"/>
        <v>0</v>
      </c>
      <c r="AX2395" s="2">
        <f t="shared" si="1099"/>
        <v>0</v>
      </c>
      <c r="AY2395" s="2">
        <f t="shared" si="1099"/>
        <v>0</v>
      </c>
      <c r="AZ2395" s="2">
        <f t="shared" si="1099"/>
        <v>0</v>
      </c>
      <c r="BA2395" s="2">
        <f t="shared" si="1099"/>
        <v>0</v>
      </c>
      <c r="BB2395" s="2">
        <f t="shared" si="1099"/>
        <v>0</v>
      </c>
      <c r="BC2395" s="2">
        <f t="shared" si="1099"/>
        <v>0</v>
      </c>
      <c r="BD2395" s="2">
        <f t="shared" si="1099"/>
        <v>0</v>
      </c>
      <c r="BE2395" s="2">
        <f t="shared" si="1099"/>
        <v>0</v>
      </c>
      <c r="BF2395" s="2">
        <f t="shared" si="1099"/>
        <v>0</v>
      </c>
      <c r="BG2395" s="2">
        <f t="shared" si="1099"/>
        <v>0</v>
      </c>
      <c r="BH2395" s="2">
        <f t="shared" si="1099"/>
        <v>0</v>
      </c>
      <c r="BI2395" s="2">
        <f t="shared" si="1099"/>
        <v>0</v>
      </c>
      <c r="BJ2395" s="2">
        <f t="shared" si="1099"/>
        <v>0</v>
      </c>
      <c r="BK2395" s="2">
        <f t="shared" si="1099"/>
        <v>0</v>
      </c>
      <c r="BL2395" s="2">
        <f t="shared" si="1099"/>
        <v>0</v>
      </c>
      <c r="BM2395" s="2">
        <f t="shared" si="1099"/>
        <v>0</v>
      </c>
      <c r="BN2395" s="2">
        <f t="shared" si="1099"/>
        <v>0</v>
      </c>
      <c r="BO2395" s="2">
        <f t="shared" si="1099"/>
        <v>0</v>
      </c>
      <c r="BP2395" s="2">
        <f t="shared" si="1099"/>
        <v>0</v>
      </c>
      <c r="BQ2395" s="2">
        <f t="shared" si="1099"/>
        <v>0</v>
      </c>
      <c r="BR2395" s="2">
        <f t="shared" si="1099"/>
        <v>0</v>
      </c>
      <c r="BS2395" s="2">
        <f t="shared" si="1099"/>
        <v>0</v>
      </c>
      <c r="BT2395" s="2">
        <f t="shared" si="1099"/>
        <v>0</v>
      </c>
      <c r="BU2395" s="2">
        <f t="shared" si="1099"/>
        <v>0</v>
      </c>
      <c r="BV2395" s="2">
        <f t="shared" si="1099"/>
        <v>0</v>
      </c>
      <c r="BW2395" s="2">
        <f t="shared" si="1099"/>
        <v>0</v>
      </c>
      <c r="BX2395" s="2">
        <f t="shared" si="1099"/>
        <v>0</v>
      </c>
      <c r="BY2395" s="2">
        <f t="shared" si="1099"/>
        <v>0</v>
      </c>
      <c r="BZ2395" s="2">
        <f t="shared" si="1099"/>
        <v>0</v>
      </c>
      <c r="CA2395" s="2">
        <f t="shared" ref="CA2395:DF2395" si="1100">CA2399</f>
        <v>20066.55</v>
      </c>
      <c r="CB2395" s="2">
        <f t="shared" si="1100"/>
        <v>0</v>
      </c>
      <c r="CC2395" s="2">
        <f t="shared" si="1100"/>
        <v>0</v>
      </c>
      <c r="CD2395" s="2">
        <f t="shared" si="1100"/>
        <v>20066.55</v>
      </c>
      <c r="CE2395" s="2">
        <f t="shared" si="1100"/>
        <v>0</v>
      </c>
      <c r="CF2395" s="2">
        <f t="shared" si="1100"/>
        <v>0</v>
      </c>
      <c r="CG2395" s="2">
        <f t="shared" si="1100"/>
        <v>0</v>
      </c>
      <c r="CH2395" s="2">
        <f t="shared" si="1100"/>
        <v>0</v>
      </c>
      <c r="CI2395" s="2">
        <f t="shared" si="1100"/>
        <v>0</v>
      </c>
      <c r="CJ2395" s="2">
        <f t="shared" si="1100"/>
        <v>0</v>
      </c>
      <c r="CK2395" s="2">
        <f t="shared" si="1100"/>
        <v>0</v>
      </c>
      <c r="CL2395" s="2">
        <f t="shared" si="1100"/>
        <v>0</v>
      </c>
      <c r="CM2395" s="2">
        <f t="shared" si="1100"/>
        <v>0</v>
      </c>
      <c r="CN2395" s="2">
        <f t="shared" si="1100"/>
        <v>0</v>
      </c>
      <c r="CO2395" s="2">
        <f t="shared" si="1100"/>
        <v>0</v>
      </c>
      <c r="CP2395" s="2">
        <f t="shared" si="1100"/>
        <v>0</v>
      </c>
      <c r="CQ2395" s="2">
        <f t="shared" si="1100"/>
        <v>0</v>
      </c>
      <c r="CR2395" s="2">
        <f t="shared" si="1100"/>
        <v>0</v>
      </c>
      <c r="CS2395" s="2">
        <f t="shared" si="1100"/>
        <v>0</v>
      </c>
      <c r="CT2395" s="2">
        <f t="shared" si="1100"/>
        <v>0</v>
      </c>
      <c r="CU2395" s="2">
        <f t="shared" si="1100"/>
        <v>0</v>
      </c>
      <c r="CV2395" s="2">
        <f t="shared" si="1100"/>
        <v>0</v>
      </c>
      <c r="CW2395" s="2">
        <f t="shared" si="1100"/>
        <v>0</v>
      </c>
      <c r="CX2395" s="2">
        <f t="shared" si="1100"/>
        <v>0</v>
      </c>
      <c r="CY2395" s="2">
        <f t="shared" si="1100"/>
        <v>0</v>
      </c>
      <c r="CZ2395" s="2">
        <f t="shared" si="1100"/>
        <v>0</v>
      </c>
      <c r="DA2395" s="2">
        <f t="shared" si="1100"/>
        <v>0</v>
      </c>
      <c r="DB2395" s="2">
        <f t="shared" si="1100"/>
        <v>0</v>
      </c>
      <c r="DC2395" s="2">
        <f t="shared" si="1100"/>
        <v>0</v>
      </c>
      <c r="DD2395" s="2">
        <f t="shared" si="1100"/>
        <v>0</v>
      </c>
      <c r="DE2395" s="2">
        <f t="shared" si="1100"/>
        <v>0</v>
      </c>
      <c r="DF2395" s="2">
        <f t="shared" si="1100"/>
        <v>0</v>
      </c>
      <c r="DG2395" s="3">
        <f t="shared" ref="DG2395:EL2395" si="1101">DG2399</f>
        <v>0</v>
      </c>
      <c r="DH2395" s="3">
        <f t="shared" si="1101"/>
        <v>0</v>
      </c>
      <c r="DI2395" s="3">
        <f t="shared" si="1101"/>
        <v>0</v>
      </c>
      <c r="DJ2395" s="3">
        <f t="shared" si="1101"/>
        <v>0</v>
      </c>
      <c r="DK2395" s="3">
        <f t="shared" si="1101"/>
        <v>0</v>
      </c>
      <c r="DL2395" s="3">
        <f t="shared" si="1101"/>
        <v>0</v>
      </c>
      <c r="DM2395" s="3">
        <f t="shared" si="1101"/>
        <v>0</v>
      </c>
      <c r="DN2395" s="3">
        <f t="shared" si="1101"/>
        <v>0</v>
      </c>
      <c r="DO2395" s="3">
        <f t="shared" si="1101"/>
        <v>0</v>
      </c>
      <c r="DP2395" s="3">
        <f t="shared" si="1101"/>
        <v>0</v>
      </c>
      <c r="DQ2395" s="3">
        <f t="shared" si="1101"/>
        <v>0</v>
      </c>
      <c r="DR2395" s="3">
        <f t="shared" si="1101"/>
        <v>0</v>
      </c>
      <c r="DS2395" s="3">
        <f t="shared" si="1101"/>
        <v>0</v>
      </c>
      <c r="DT2395" s="3">
        <f t="shared" si="1101"/>
        <v>0</v>
      </c>
      <c r="DU2395" s="3">
        <f t="shared" si="1101"/>
        <v>0</v>
      </c>
      <c r="DV2395" s="3">
        <f t="shared" si="1101"/>
        <v>0</v>
      </c>
      <c r="DW2395" s="3">
        <f t="shared" si="1101"/>
        <v>0</v>
      </c>
      <c r="DX2395" s="3">
        <f t="shared" si="1101"/>
        <v>0</v>
      </c>
      <c r="DY2395" s="3">
        <f t="shared" si="1101"/>
        <v>0</v>
      </c>
      <c r="DZ2395" s="3">
        <f t="shared" si="1101"/>
        <v>0</v>
      </c>
      <c r="EA2395" s="3">
        <f t="shared" si="1101"/>
        <v>0</v>
      </c>
      <c r="EB2395" s="3">
        <f t="shared" si="1101"/>
        <v>0</v>
      </c>
      <c r="EC2395" s="3">
        <f t="shared" si="1101"/>
        <v>0</v>
      </c>
      <c r="ED2395" s="3">
        <f t="shared" si="1101"/>
        <v>0</v>
      </c>
      <c r="EE2395" s="3">
        <f t="shared" si="1101"/>
        <v>0</v>
      </c>
      <c r="EF2395" s="3">
        <f t="shared" si="1101"/>
        <v>0</v>
      </c>
      <c r="EG2395" s="3">
        <f t="shared" si="1101"/>
        <v>0</v>
      </c>
      <c r="EH2395" s="3">
        <f t="shared" si="1101"/>
        <v>0</v>
      </c>
      <c r="EI2395" s="3">
        <f t="shared" si="1101"/>
        <v>0</v>
      </c>
      <c r="EJ2395" s="3">
        <f t="shared" si="1101"/>
        <v>0</v>
      </c>
      <c r="EK2395" s="3">
        <f t="shared" si="1101"/>
        <v>0</v>
      </c>
      <c r="EL2395" s="3">
        <f t="shared" si="1101"/>
        <v>0</v>
      </c>
      <c r="EM2395" s="3">
        <f t="shared" ref="EM2395:FR2395" si="1102">EM2399</f>
        <v>0</v>
      </c>
      <c r="EN2395" s="3">
        <f t="shared" si="1102"/>
        <v>0</v>
      </c>
      <c r="EO2395" s="3">
        <f t="shared" si="1102"/>
        <v>0</v>
      </c>
      <c r="EP2395" s="3">
        <f t="shared" si="1102"/>
        <v>0</v>
      </c>
      <c r="EQ2395" s="3">
        <f t="shared" si="1102"/>
        <v>0</v>
      </c>
      <c r="ER2395" s="3">
        <f t="shared" si="1102"/>
        <v>0</v>
      </c>
      <c r="ES2395" s="3">
        <f t="shared" si="1102"/>
        <v>0</v>
      </c>
      <c r="ET2395" s="3">
        <f t="shared" si="1102"/>
        <v>0</v>
      </c>
      <c r="EU2395" s="3">
        <f t="shared" si="1102"/>
        <v>0</v>
      </c>
      <c r="EV2395" s="3">
        <f t="shared" si="1102"/>
        <v>0</v>
      </c>
      <c r="EW2395" s="3">
        <f t="shared" si="1102"/>
        <v>0</v>
      </c>
      <c r="EX2395" s="3">
        <f t="shared" si="1102"/>
        <v>0</v>
      </c>
      <c r="EY2395" s="3">
        <f t="shared" si="1102"/>
        <v>0</v>
      </c>
      <c r="EZ2395" s="3">
        <f t="shared" si="1102"/>
        <v>0</v>
      </c>
      <c r="FA2395" s="3">
        <f t="shared" si="1102"/>
        <v>0</v>
      </c>
      <c r="FB2395" s="3">
        <f t="shared" si="1102"/>
        <v>0</v>
      </c>
      <c r="FC2395" s="3">
        <f t="shared" si="1102"/>
        <v>0</v>
      </c>
      <c r="FD2395" s="3">
        <f t="shared" si="1102"/>
        <v>0</v>
      </c>
      <c r="FE2395" s="3">
        <f t="shared" si="1102"/>
        <v>0</v>
      </c>
      <c r="FF2395" s="3">
        <f t="shared" si="1102"/>
        <v>0</v>
      </c>
      <c r="FG2395" s="3">
        <f t="shared" si="1102"/>
        <v>0</v>
      </c>
      <c r="FH2395" s="3">
        <f t="shared" si="1102"/>
        <v>0</v>
      </c>
      <c r="FI2395" s="3">
        <f t="shared" si="1102"/>
        <v>0</v>
      </c>
      <c r="FJ2395" s="3">
        <f t="shared" si="1102"/>
        <v>0</v>
      </c>
      <c r="FK2395" s="3">
        <f t="shared" si="1102"/>
        <v>0</v>
      </c>
      <c r="FL2395" s="3">
        <f t="shared" si="1102"/>
        <v>0</v>
      </c>
      <c r="FM2395" s="3">
        <f t="shared" si="1102"/>
        <v>0</v>
      </c>
      <c r="FN2395" s="3">
        <f t="shared" si="1102"/>
        <v>0</v>
      </c>
      <c r="FO2395" s="3">
        <f t="shared" si="1102"/>
        <v>0</v>
      </c>
      <c r="FP2395" s="3">
        <f t="shared" si="1102"/>
        <v>0</v>
      </c>
      <c r="FQ2395" s="3">
        <f t="shared" si="1102"/>
        <v>0</v>
      </c>
      <c r="FR2395" s="3">
        <f t="shared" si="1102"/>
        <v>0</v>
      </c>
      <c r="FS2395" s="3">
        <f t="shared" ref="FS2395:GX2395" si="1103">FS2399</f>
        <v>0</v>
      </c>
      <c r="FT2395" s="3">
        <f t="shared" si="1103"/>
        <v>0</v>
      </c>
      <c r="FU2395" s="3">
        <f t="shared" si="1103"/>
        <v>0</v>
      </c>
      <c r="FV2395" s="3">
        <f t="shared" si="1103"/>
        <v>0</v>
      </c>
      <c r="FW2395" s="3">
        <f t="shared" si="1103"/>
        <v>0</v>
      </c>
      <c r="FX2395" s="3">
        <f t="shared" si="1103"/>
        <v>0</v>
      </c>
      <c r="FY2395" s="3">
        <f t="shared" si="1103"/>
        <v>0</v>
      </c>
      <c r="FZ2395" s="3">
        <f t="shared" si="1103"/>
        <v>0</v>
      </c>
      <c r="GA2395" s="3">
        <f t="shared" si="1103"/>
        <v>0</v>
      </c>
      <c r="GB2395" s="3">
        <f t="shared" si="1103"/>
        <v>0</v>
      </c>
      <c r="GC2395" s="3">
        <f t="shared" si="1103"/>
        <v>0</v>
      </c>
      <c r="GD2395" s="3">
        <f t="shared" si="1103"/>
        <v>0</v>
      </c>
      <c r="GE2395" s="3">
        <f t="shared" si="1103"/>
        <v>0</v>
      </c>
      <c r="GF2395" s="3">
        <f t="shared" si="1103"/>
        <v>0</v>
      </c>
      <c r="GG2395" s="3">
        <f t="shared" si="1103"/>
        <v>0</v>
      </c>
      <c r="GH2395" s="3">
        <f t="shared" si="1103"/>
        <v>0</v>
      </c>
      <c r="GI2395" s="3">
        <f t="shared" si="1103"/>
        <v>0</v>
      </c>
      <c r="GJ2395" s="3">
        <f t="shared" si="1103"/>
        <v>0</v>
      </c>
      <c r="GK2395" s="3">
        <f t="shared" si="1103"/>
        <v>0</v>
      </c>
      <c r="GL2395" s="3">
        <f t="shared" si="1103"/>
        <v>0</v>
      </c>
      <c r="GM2395" s="3">
        <f t="shared" si="1103"/>
        <v>0</v>
      </c>
      <c r="GN2395" s="3">
        <f t="shared" si="1103"/>
        <v>0</v>
      </c>
      <c r="GO2395" s="3">
        <f t="shared" si="1103"/>
        <v>0</v>
      </c>
      <c r="GP2395" s="3">
        <f t="shared" si="1103"/>
        <v>0</v>
      </c>
      <c r="GQ2395" s="3">
        <f t="shared" si="1103"/>
        <v>0</v>
      </c>
      <c r="GR2395" s="3">
        <f t="shared" si="1103"/>
        <v>0</v>
      </c>
      <c r="GS2395" s="3">
        <f t="shared" si="1103"/>
        <v>0</v>
      </c>
      <c r="GT2395" s="3">
        <f t="shared" si="1103"/>
        <v>0</v>
      </c>
      <c r="GU2395" s="3">
        <f t="shared" si="1103"/>
        <v>0</v>
      </c>
      <c r="GV2395" s="3">
        <f t="shared" si="1103"/>
        <v>0</v>
      </c>
      <c r="GW2395" s="3">
        <f t="shared" si="1103"/>
        <v>0</v>
      </c>
      <c r="GX2395" s="3">
        <f t="shared" si="1103"/>
        <v>0</v>
      </c>
    </row>
    <row r="2397" spans="1:245" x14ac:dyDescent="0.25">
      <c r="A2397">
        <v>17</v>
      </c>
      <c r="B2397">
        <v>1</v>
      </c>
      <c r="C2397">
        <f>ROW(SmtRes!A21)</f>
        <v>21</v>
      </c>
      <c r="D2397">
        <f>ROW(EtalonRes!A320)</f>
        <v>320</v>
      </c>
      <c r="E2397" t="s">
        <v>377</v>
      </c>
      <c r="F2397" t="s">
        <v>133</v>
      </c>
      <c r="G2397" t="s">
        <v>134</v>
      </c>
      <c r="H2397" t="s">
        <v>18</v>
      </c>
      <c r="I2397">
        <v>2</v>
      </c>
      <c r="J2397">
        <v>0</v>
      </c>
      <c r="K2397">
        <v>2</v>
      </c>
      <c r="O2397">
        <f>ROUND(CP2397,2)</f>
        <v>11148.08</v>
      </c>
      <c r="P2397">
        <f>ROUND(CQ2397*I2397,2)</f>
        <v>0</v>
      </c>
      <c r="Q2397">
        <f>ROUND(CR2397*I2397,2)</f>
        <v>0</v>
      </c>
      <c r="R2397">
        <f>ROUND(CS2397*I2397,2)</f>
        <v>0</v>
      </c>
      <c r="S2397">
        <f>ROUND(CT2397*I2397,2)</f>
        <v>11148.08</v>
      </c>
      <c r="T2397">
        <f>ROUND(CU2397*I2397,2)</f>
        <v>0</v>
      </c>
      <c r="U2397">
        <f>CV2397*I2397</f>
        <v>13.44</v>
      </c>
      <c r="V2397">
        <f>CW2397*I2397</f>
        <v>0</v>
      </c>
      <c r="W2397">
        <f>ROUND(CX2397*I2397,2)</f>
        <v>0</v>
      </c>
      <c r="X2397">
        <f>ROUND(CY2397,2)</f>
        <v>7803.66</v>
      </c>
      <c r="Y2397">
        <f>ROUND(CZ2397,2)</f>
        <v>1114.81</v>
      </c>
      <c r="AA2397">
        <v>288585831</v>
      </c>
      <c r="AB2397">
        <f>ROUND((AC2397+AD2397+AF2397),6)</f>
        <v>5574.04</v>
      </c>
      <c r="AC2397">
        <f>ROUND(((ES2397*4)),6)</f>
        <v>0</v>
      </c>
      <c r="AD2397">
        <f>ROUND(((((ET2397*4))-((EU2397*4)))+AE2397),6)</f>
        <v>0</v>
      </c>
      <c r="AE2397">
        <f>ROUND(((EU2397*4)),6)</f>
        <v>0</v>
      </c>
      <c r="AF2397">
        <f>ROUND(((EV2397*4)),6)</f>
        <v>5574.04</v>
      </c>
      <c r="AG2397">
        <f>ROUND((AP2397),6)</f>
        <v>0</v>
      </c>
      <c r="AH2397">
        <f>((EW2397*4))</f>
        <v>6.72</v>
      </c>
      <c r="AI2397">
        <f>((EX2397*4))</f>
        <v>0</v>
      </c>
      <c r="AJ2397">
        <f>(AS2397)</f>
        <v>0</v>
      </c>
      <c r="AK2397">
        <v>1393.51</v>
      </c>
      <c r="AL2397">
        <v>0</v>
      </c>
      <c r="AM2397">
        <v>0</v>
      </c>
      <c r="AN2397">
        <v>0</v>
      </c>
      <c r="AO2397">
        <v>1393.51</v>
      </c>
      <c r="AP2397">
        <v>0</v>
      </c>
      <c r="AQ2397">
        <v>1.68</v>
      </c>
      <c r="AR2397">
        <v>0</v>
      </c>
      <c r="AS2397">
        <v>0</v>
      </c>
      <c r="AT2397">
        <v>70</v>
      </c>
      <c r="AU2397">
        <v>10</v>
      </c>
      <c r="AV2397">
        <v>1</v>
      </c>
      <c r="AW2397">
        <v>1</v>
      </c>
      <c r="AZ2397">
        <v>1</v>
      </c>
      <c r="BA2397">
        <v>1</v>
      </c>
      <c r="BB2397">
        <v>1</v>
      </c>
      <c r="BC2397">
        <v>1</v>
      </c>
      <c r="BD2397" t="s">
        <v>3</v>
      </c>
      <c r="BE2397" t="s">
        <v>3</v>
      </c>
      <c r="BF2397" t="s">
        <v>3</v>
      </c>
      <c r="BG2397" t="s">
        <v>3</v>
      </c>
      <c r="BH2397">
        <v>0</v>
      </c>
      <c r="BI2397">
        <v>4</v>
      </c>
      <c r="BJ2397" t="s">
        <v>135</v>
      </c>
      <c r="BM2397">
        <v>0</v>
      </c>
      <c r="BN2397">
        <v>284416172</v>
      </c>
      <c r="BO2397" t="s">
        <v>3</v>
      </c>
      <c r="BP2397">
        <v>0</v>
      </c>
      <c r="BQ2397">
        <v>1</v>
      </c>
      <c r="BR2397">
        <v>0</v>
      </c>
      <c r="BS2397">
        <v>1</v>
      </c>
      <c r="BT2397">
        <v>1</v>
      </c>
      <c r="BU2397">
        <v>1</v>
      </c>
      <c r="BV2397">
        <v>1</v>
      </c>
      <c r="BW2397">
        <v>1</v>
      </c>
      <c r="BX2397">
        <v>1</v>
      </c>
      <c r="BY2397" t="s">
        <v>3</v>
      </c>
      <c r="BZ2397">
        <v>70</v>
      </c>
      <c r="CA2397">
        <v>10</v>
      </c>
      <c r="CB2397" t="s">
        <v>3</v>
      </c>
      <c r="CE2397">
        <v>0</v>
      </c>
      <c r="CF2397">
        <v>0</v>
      </c>
      <c r="CG2397">
        <v>0</v>
      </c>
      <c r="CM2397">
        <v>0</v>
      </c>
      <c r="CN2397" t="s">
        <v>3</v>
      </c>
      <c r="CO2397">
        <v>0</v>
      </c>
      <c r="CP2397">
        <f>(P2397+Q2397+S2397)</f>
        <v>11148.08</v>
      </c>
      <c r="CQ2397">
        <f>(AC2397*BC2397*AW2397)</f>
        <v>0</v>
      </c>
      <c r="CR2397">
        <f>(((((ET2397*4))*BB2397-((EU2397*4))*BS2397)+AE2397*BS2397)*AV2397)</f>
        <v>0</v>
      </c>
      <c r="CS2397">
        <f>(AE2397*BS2397*AV2397)</f>
        <v>0</v>
      </c>
      <c r="CT2397">
        <f>(AF2397*BA2397*AV2397)</f>
        <v>5574.04</v>
      </c>
      <c r="CU2397">
        <f>AG2397</f>
        <v>0</v>
      </c>
      <c r="CV2397">
        <f>(AH2397*AV2397)</f>
        <v>6.72</v>
      </c>
      <c r="CW2397">
        <f>AI2397</f>
        <v>0</v>
      </c>
      <c r="CX2397">
        <f>AJ2397</f>
        <v>0</v>
      </c>
      <c r="CY2397">
        <f>((S2397*BZ2397)/100)</f>
        <v>7803.6559999999999</v>
      </c>
      <c r="CZ2397">
        <f>((S2397*CA2397)/100)</f>
        <v>1114.808</v>
      </c>
      <c r="DC2397" t="s">
        <v>3</v>
      </c>
      <c r="DD2397" t="s">
        <v>20</v>
      </c>
      <c r="DE2397" t="s">
        <v>20</v>
      </c>
      <c r="DF2397" t="s">
        <v>20</v>
      </c>
      <c r="DG2397" t="s">
        <v>20</v>
      </c>
      <c r="DH2397" t="s">
        <v>3</v>
      </c>
      <c r="DI2397" t="s">
        <v>20</v>
      </c>
      <c r="DJ2397" t="s">
        <v>20</v>
      </c>
      <c r="DK2397" t="s">
        <v>3</v>
      </c>
      <c r="DL2397" t="s">
        <v>3</v>
      </c>
      <c r="DM2397" t="s">
        <v>3</v>
      </c>
      <c r="DN2397">
        <v>0</v>
      </c>
      <c r="DO2397">
        <v>0</v>
      </c>
      <c r="DP2397">
        <v>1</v>
      </c>
      <c r="DQ2397">
        <v>1</v>
      </c>
      <c r="DU2397">
        <v>1010</v>
      </c>
      <c r="DV2397" t="s">
        <v>18</v>
      </c>
      <c r="DW2397" t="s">
        <v>18</v>
      </c>
      <c r="DX2397">
        <v>1</v>
      </c>
      <c r="DZ2397" t="s">
        <v>3</v>
      </c>
      <c r="EA2397" t="s">
        <v>3</v>
      </c>
      <c r="EB2397" t="s">
        <v>3</v>
      </c>
      <c r="EC2397" t="s">
        <v>3</v>
      </c>
      <c r="EE2397">
        <v>284416175</v>
      </c>
      <c r="EF2397">
        <v>1</v>
      </c>
      <c r="EG2397" t="s">
        <v>21</v>
      </c>
      <c r="EH2397">
        <v>0</v>
      </c>
      <c r="EI2397" t="s">
        <v>3</v>
      </c>
      <c r="EJ2397">
        <v>4</v>
      </c>
      <c r="EK2397">
        <v>0</v>
      </c>
      <c r="EL2397" t="s">
        <v>22</v>
      </c>
      <c r="EM2397" t="s">
        <v>23</v>
      </c>
      <c r="EO2397" t="s">
        <v>3</v>
      </c>
      <c r="EQ2397">
        <v>2228224</v>
      </c>
      <c r="ER2397">
        <v>1393.51</v>
      </c>
      <c r="ES2397">
        <v>0</v>
      </c>
      <c r="ET2397">
        <v>0</v>
      </c>
      <c r="EU2397">
        <v>0</v>
      </c>
      <c r="EV2397">
        <v>1393.51</v>
      </c>
      <c r="EW2397">
        <v>1.68</v>
      </c>
      <c r="EX2397">
        <v>0</v>
      </c>
      <c r="EY2397">
        <v>0</v>
      </c>
      <c r="FQ2397">
        <v>0</v>
      </c>
      <c r="FR2397">
        <v>0</v>
      </c>
      <c r="FS2397">
        <v>0</v>
      </c>
      <c r="FX2397">
        <v>70</v>
      </c>
      <c r="FY2397">
        <v>10</v>
      </c>
      <c r="GA2397" t="s">
        <v>3</v>
      </c>
      <c r="GD2397">
        <v>0</v>
      </c>
      <c r="GF2397">
        <v>-703280903</v>
      </c>
      <c r="GG2397">
        <v>2</v>
      </c>
      <c r="GH2397">
        <v>1</v>
      </c>
      <c r="GI2397">
        <v>-2</v>
      </c>
      <c r="GJ2397">
        <v>0</v>
      </c>
      <c r="GK2397">
        <f>ROUND(R2397*(R12)/100,2)</f>
        <v>0</v>
      </c>
      <c r="GL2397">
        <f>ROUND(IF(AND(BH2397=3,BI2397=3,FS2397&lt;&gt;0),P2397,0),2)</f>
        <v>0</v>
      </c>
      <c r="GM2397">
        <f>ROUND(O2397+X2397+Y2397+GK2397,2)+GX2397</f>
        <v>20066.55</v>
      </c>
      <c r="GN2397">
        <f>IF(OR(BI2397=0,BI2397=1),GM2397-GX2397,0)</f>
        <v>0</v>
      </c>
      <c r="GO2397">
        <f>IF(BI2397=2,GM2397-GX2397,0)</f>
        <v>0</v>
      </c>
      <c r="GP2397">
        <f>IF(BI2397=4,GM2397-GX2397,0)</f>
        <v>20066.55</v>
      </c>
      <c r="GR2397">
        <v>0</v>
      </c>
      <c r="GS2397">
        <v>0</v>
      </c>
      <c r="GT2397">
        <v>0</v>
      </c>
      <c r="GU2397" t="s">
        <v>3</v>
      </c>
      <c r="GV2397">
        <f>ROUND((GT2397),6)</f>
        <v>0</v>
      </c>
      <c r="GW2397">
        <v>1</v>
      </c>
      <c r="GX2397">
        <f>ROUND(HC2397*I2397,2)</f>
        <v>0</v>
      </c>
      <c r="HA2397">
        <v>0</v>
      </c>
      <c r="HB2397">
        <v>0</v>
      </c>
      <c r="HC2397">
        <f>GV2397*GW2397</f>
        <v>0</v>
      </c>
      <c r="HE2397" t="s">
        <v>3</v>
      </c>
      <c r="HF2397" t="s">
        <v>3</v>
      </c>
      <c r="HM2397" t="s">
        <v>3</v>
      </c>
      <c r="HN2397" t="s">
        <v>3</v>
      </c>
      <c r="HO2397" t="s">
        <v>3</v>
      </c>
      <c r="HP2397" t="s">
        <v>3</v>
      </c>
      <c r="HQ2397" t="s">
        <v>3</v>
      </c>
      <c r="HS2397">
        <v>0</v>
      </c>
      <c r="IK2397">
        <v>0</v>
      </c>
    </row>
    <row r="2399" spans="1:245" x14ac:dyDescent="0.25">
      <c r="A2399" s="2">
        <v>51</v>
      </c>
      <c r="B2399" s="2">
        <f>B2393</f>
        <v>1</v>
      </c>
      <c r="C2399" s="2">
        <f>A2393</f>
        <v>5</v>
      </c>
      <c r="D2399" s="2">
        <f>ROW(A2393)</f>
        <v>2393</v>
      </c>
      <c r="E2399" s="2"/>
      <c r="F2399" s="2" t="str">
        <f>IF(F2393&lt;&gt;"",F2393,"")</f>
        <v>Новый подраздел</v>
      </c>
      <c r="G2399" s="2" t="str">
        <f>IF(G2393&lt;&gt;"",G2393,"")</f>
        <v>СКУД - Здания</v>
      </c>
      <c r="H2399" s="2">
        <v>0</v>
      </c>
      <c r="I2399" s="2"/>
      <c r="J2399" s="2"/>
      <c r="K2399" s="2"/>
      <c r="L2399" s="2"/>
      <c r="M2399" s="2"/>
      <c r="N2399" s="2"/>
      <c r="O2399" s="2">
        <f t="shared" ref="O2399:T2399" si="1104">ROUND(AB2399,2)</f>
        <v>11148.08</v>
      </c>
      <c r="P2399" s="2">
        <f t="shared" si="1104"/>
        <v>0</v>
      </c>
      <c r="Q2399" s="2">
        <f t="shared" si="1104"/>
        <v>0</v>
      </c>
      <c r="R2399" s="2">
        <f t="shared" si="1104"/>
        <v>0</v>
      </c>
      <c r="S2399" s="2">
        <f t="shared" si="1104"/>
        <v>11148.08</v>
      </c>
      <c r="T2399" s="2">
        <f t="shared" si="1104"/>
        <v>0</v>
      </c>
      <c r="U2399" s="2">
        <f>AH2399</f>
        <v>13.44</v>
      </c>
      <c r="V2399" s="2">
        <f>AI2399</f>
        <v>0</v>
      </c>
      <c r="W2399" s="2">
        <f>ROUND(AJ2399,2)</f>
        <v>0</v>
      </c>
      <c r="X2399" s="2">
        <f>ROUND(AK2399,2)</f>
        <v>7803.66</v>
      </c>
      <c r="Y2399" s="2">
        <f>ROUND(AL2399,2)</f>
        <v>1114.81</v>
      </c>
      <c r="Z2399" s="2"/>
      <c r="AA2399" s="2"/>
      <c r="AB2399" s="2">
        <f>ROUND(SUMIF(AA2397:AA2397,"=288585831",O2397:O2397),2)</f>
        <v>11148.08</v>
      </c>
      <c r="AC2399" s="2">
        <f>ROUND(SUMIF(AA2397:AA2397,"=288585831",P2397:P2397),2)</f>
        <v>0</v>
      </c>
      <c r="AD2399" s="2">
        <f>ROUND(SUMIF(AA2397:AA2397,"=288585831",Q2397:Q2397),2)</f>
        <v>0</v>
      </c>
      <c r="AE2399" s="2">
        <f>ROUND(SUMIF(AA2397:AA2397,"=288585831",R2397:R2397),2)</f>
        <v>0</v>
      </c>
      <c r="AF2399" s="2">
        <f>ROUND(SUMIF(AA2397:AA2397,"=288585831",S2397:S2397),2)</f>
        <v>11148.08</v>
      </c>
      <c r="AG2399" s="2">
        <f>ROUND(SUMIF(AA2397:AA2397,"=288585831",T2397:T2397),2)</f>
        <v>0</v>
      </c>
      <c r="AH2399" s="2">
        <f>SUMIF(AA2397:AA2397,"=288585831",U2397:U2397)</f>
        <v>13.44</v>
      </c>
      <c r="AI2399" s="2">
        <f>SUMIF(AA2397:AA2397,"=288585831",V2397:V2397)</f>
        <v>0</v>
      </c>
      <c r="AJ2399" s="2">
        <f>ROUND(SUMIF(AA2397:AA2397,"=288585831",W2397:W2397),2)</f>
        <v>0</v>
      </c>
      <c r="AK2399" s="2">
        <f>ROUND(SUMIF(AA2397:AA2397,"=288585831",X2397:X2397),2)</f>
        <v>7803.66</v>
      </c>
      <c r="AL2399" s="2">
        <f>ROUND(SUMIF(AA2397:AA2397,"=288585831",Y2397:Y2397),2)</f>
        <v>1114.81</v>
      </c>
      <c r="AM2399" s="2"/>
      <c r="AN2399" s="2"/>
      <c r="AO2399" s="2">
        <f t="shared" ref="AO2399:BD2399" si="1105">ROUND(BX2399,2)</f>
        <v>0</v>
      </c>
      <c r="AP2399" s="2">
        <f t="shared" si="1105"/>
        <v>0</v>
      </c>
      <c r="AQ2399" s="2">
        <f t="shared" si="1105"/>
        <v>0</v>
      </c>
      <c r="AR2399" s="2">
        <f t="shared" si="1105"/>
        <v>20066.55</v>
      </c>
      <c r="AS2399" s="2">
        <f t="shared" si="1105"/>
        <v>0</v>
      </c>
      <c r="AT2399" s="2">
        <f t="shared" si="1105"/>
        <v>0</v>
      </c>
      <c r="AU2399" s="2">
        <f t="shared" si="1105"/>
        <v>20066.55</v>
      </c>
      <c r="AV2399" s="2">
        <f t="shared" si="1105"/>
        <v>0</v>
      </c>
      <c r="AW2399" s="2">
        <f t="shared" si="1105"/>
        <v>0</v>
      </c>
      <c r="AX2399" s="2">
        <f t="shared" si="1105"/>
        <v>0</v>
      </c>
      <c r="AY2399" s="2">
        <f t="shared" si="1105"/>
        <v>0</v>
      </c>
      <c r="AZ2399" s="2">
        <f t="shared" si="1105"/>
        <v>0</v>
      </c>
      <c r="BA2399" s="2">
        <f t="shared" si="1105"/>
        <v>0</v>
      </c>
      <c r="BB2399" s="2">
        <f t="shared" si="1105"/>
        <v>0</v>
      </c>
      <c r="BC2399" s="2">
        <f t="shared" si="1105"/>
        <v>0</v>
      </c>
      <c r="BD2399" s="2">
        <f t="shared" si="1105"/>
        <v>0</v>
      </c>
      <c r="BE2399" s="2"/>
      <c r="BF2399" s="2"/>
      <c r="BG2399" s="2"/>
      <c r="BH2399" s="2"/>
      <c r="BI2399" s="2"/>
      <c r="BJ2399" s="2"/>
      <c r="BK2399" s="2"/>
      <c r="BL2399" s="2"/>
      <c r="BM2399" s="2"/>
      <c r="BN2399" s="2"/>
      <c r="BO2399" s="2"/>
      <c r="BP2399" s="2"/>
      <c r="BQ2399" s="2"/>
      <c r="BR2399" s="2"/>
      <c r="BS2399" s="2"/>
      <c r="BT2399" s="2"/>
      <c r="BU2399" s="2"/>
      <c r="BV2399" s="2"/>
      <c r="BW2399" s="2"/>
      <c r="BX2399" s="2">
        <f>ROUND(SUMIF(AA2397:AA2397,"=288585831",FQ2397:FQ2397),2)</f>
        <v>0</v>
      </c>
      <c r="BY2399" s="2">
        <f>ROUND(SUMIF(AA2397:AA2397,"=288585831",FR2397:FR2397),2)</f>
        <v>0</v>
      </c>
      <c r="BZ2399" s="2">
        <f>ROUND(SUMIF(AA2397:AA2397,"=288585831",GL2397:GL2397),2)</f>
        <v>0</v>
      </c>
      <c r="CA2399" s="2">
        <f>ROUND(SUMIF(AA2397:AA2397,"=288585831",GM2397:GM2397),2)</f>
        <v>20066.55</v>
      </c>
      <c r="CB2399" s="2">
        <f>ROUND(SUMIF(AA2397:AA2397,"=288585831",GN2397:GN2397),2)</f>
        <v>0</v>
      </c>
      <c r="CC2399" s="2">
        <f>ROUND(SUMIF(AA2397:AA2397,"=288585831",GO2397:GO2397),2)</f>
        <v>0</v>
      </c>
      <c r="CD2399" s="2">
        <f>ROUND(SUMIF(AA2397:AA2397,"=288585831",GP2397:GP2397),2)</f>
        <v>20066.55</v>
      </c>
      <c r="CE2399" s="2">
        <f>AC2399-BX2399</f>
        <v>0</v>
      </c>
      <c r="CF2399" s="2">
        <f>AC2399-BY2399</f>
        <v>0</v>
      </c>
      <c r="CG2399" s="2">
        <f>BX2399-BZ2399</f>
        <v>0</v>
      </c>
      <c r="CH2399" s="2">
        <f>AC2399-BX2399-BY2399+BZ2399</f>
        <v>0</v>
      </c>
      <c r="CI2399" s="2">
        <f>BY2399-BZ2399</f>
        <v>0</v>
      </c>
      <c r="CJ2399" s="2">
        <f>ROUND(SUMIF(AA2397:AA2397,"=288585831",GX2397:GX2397),2)</f>
        <v>0</v>
      </c>
      <c r="CK2399" s="2">
        <f>ROUND(SUMIF(AA2397:AA2397,"=288585831",GY2397:GY2397),2)</f>
        <v>0</v>
      </c>
      <c r="CL2399" s="2">
        <f>ROUND(SUMIF(AA2397:AA2397,"=288585831",GZ2397:GZ2397),2)</f>
        <v>0</v>
      </c>
      <c r="CM2399" s="2">
        <f>ROUND(SUMIF(AA2397:AA2397,"=288585831",HD2397:HD2397),2)</f>
        <v>0</v>
      </c>
      <c r="CN2399" s="2"/>
      <c r="CO2399" s="2"/>
      <c r="CP2399" s="2"/>
      <c r="CQ2399" s="2"/>
      <c r="CR2399" s="2"/>
      <c r="CS2399" s="2"/>
      <c r="CT2399" s="2"/>
      <c r="CU2399" s="2"/>
      <c r="CV2399" s="2"/>
      <c r="CW2399" s="2"/>
      <c r="CX2399" s="2"/>
      <c r="CY2399" s="2"/>
      <c r="CZ2399" s="2"/>
      <c r="DA2399" s="2"/>
      <c r="DB2399" s="2"/>
      <c r="DC2399" s="2"/>
      <c r="DD2399" s="2"/>
      <c r="DE2399" s="2"/>
      <c r="DF2399" s="2"/>
      <c r="DG2399" s="3"/>
      <c r="DH2399" s="3"/>
      <c r="DI2399" s="3"/>
      <c r="DJ2399" s="3"/>
      <c r="DK2399" s="3"/>
      <c r="DL2399" s="3"/>
      <c r="DM2399" s="3"/>
      <c r="DN2399" s="3"/>
      <c r="DO2399" s="3"/>
      <c r="DP2399" s="3"/>
      <c r="DQ2399" s="3"/>
      <c r="DR2399" s="3"/>
      <c r="DS2399" s="3"/>
      <c r="DT2399" s="3"/>
      <c r="DU2399" s="3"/>
      <c r="DV2399" s="3"/>
      <c r="DW2399" s="3"/>
      <c r="DX2399" s="3"/>
      <c r="DY2399" s="3"/>
      <c r="DZ2399" s="3"/>
      <c r="EA2399" s="3"/>
      <c r="EB2399" s="3"/>
      <c r="EC2399" s="3"/>
      <c r="ED2399" s="3"/>
      <c r="EE2399" s="3"/>
      <c r="EF2399" s="3"/>
      <c r="EG2399" s="3"/>
      <c r="EH2399" s="3"/>
      <c r="EI2399" s="3"/>
      <c r="EJ2399" s="3"/>
      <c r="EK2399" s="3"/>
      <c r="EL2399" s="3"/>
      <c r="EM2399" s="3"/>
      <c r="EN2399" s="3"/>
      <c r="EO2399" s="3"/>
      <c r="EP2399" s="3"/>
      <c r="EQ2399" s="3"/>
      <c r="ER2399" s="3"/>
      <c r="ES2399" s="3"/>
      <c r="ET2399" s="3"/>
      <c r="EU2399" s="3"/>
      <c r="EV2399" s="3"/>
      <c r="EW2399" s="3"/>
      <c r="EX2399" s="3"/>
      <c r="EY2399" s="3"/>
      <c r="EZ2399" s="3"/>
      <c r="FA2399" s="3"/>
      <c r="FB2399" s="3"/>
      <c r="FC2399" s="3"/>
      <c r="FD2399" s="3"/>
      <c r="FE2399" s="3"/>
      <c r="FF2399" s="3"/>
      <c r="FG2399" s="3"/>
      <c r="FH2399" s="3"/>
      <c r="FI2399" s="3"/>
      <c r="FJ2399" s="3"/>
      <c r="FK2399" s="3"/>
      <c r="FL2399" s="3"/>
      <c r="FM2399" s="3"/>
      <c r="FN2399" s="3"/>
      <c r="FO2399" s="3"/>
      <c r="FP2399" s="3"/>
      <c r="FQ2399" s="3"/>
      <c r="FR2399" s="3"/>
      <c r="FS2399" s="3"/>
      <c r="FT2399" s="3"/>
      <c r="FU2399" s="3"/>
      <c r="FV2399" s="3"/>
      <c r="FW2399" s="3"/>
      <c r="FX2399" s="3"/>
      <c r="FY2399" s="3"/>
      <c r="FZ2399" s="3"/>
      <c r="GA2399" s="3"/>
      <c r="GB2399" s="3"/>
      <c r="GC2399" s="3"/>
      <c r="GD2399" s="3"/>
      <c r="GE2399" s="3"/>
      <c r="GF2399" s="3"/>
      <c r="GG2399" s="3"/>
      <c r="GH2399" s="3"/>
      <c r="GI2399" s="3"/>
      <c r="GJ2399" s="3"/>
      <c r="GK2399" s="3"/>
      <c r="GL2399" s="3"/>
      <c r="GM2399" s="3"/>
      <c r="GN2399" s="3"/>
      <c r="GO2399" s="3"/>
      <c r="GP2399" s="3"/>
      <c r="GQ2399" s="3"/>
      <c r="GR2399" s="3"/>
      <c r="GS2399" s="3"/>
      <c r="GT2399" s="3"/>
      <c r="GU2399" s="3"/>
      <c r="GV2399" s="3"/>
      <c r="GW2399" s="3"/>
      <c r="GX2399" s="3">
        <v>0</v>
      </c>
    </row>
    <row r="2401" spans="1:28" x14ac:dyDescent="0.25">
      <c r="A2401" s="4">
        <v>50</v>
      </c>
      <c r="B2401" s="4">
        <v>0</v>
      </c>
      <c r="C2401" s="4">
        <v>0</v>
      </c>
      <c r="D2401" s="4">
        <v>1</v>
      </c>
      <c r="E2401" s="4">
        <v>201</v>
      </c>
      <c r="F2401" s="4">
        <f>ROUND(Source!O2399,O2401)</f>
        <v>11148.08</v>
      </c>
      <c r="G2401" s="4" t="s">
        <v>24</v>
      </c>
      <c r="H2401" s="4" t="s">
        <v>25</v>
      </c>
      <c r="I2401" s="4"/>
      <c r="J2401" s="4"/>
      <c r="K2401" s="4">
        <v>201</v>
      </c>
      <c r="L2401" s="4">
        <v>1</v>
      </c>
      <c r="M2401" s="4">
        <v>3</v>
      </c>
      <c r="N2401" s="4" t="s">
        <v>3</v>
      </c>
      <c r="O2401" s="4">
        <v>2</v>
      </c>
      <c r="P2401" s="4"/>
      <c r="Q2401" s="4"/>
      <c r="R2401" s="4"/>
      <c r="S2401" s="4"/>
      <c r="T2401" s="4"/>
      <c r="U2401" s="4"/>
      <c r="V2401" s="4"/>
      <c r="W2401" s="4">
        <v>11148.08</v>
      </c>
      <c r="X2401" s="4">
        <v>1</v>
      </c>
      <c r="Y2401" s="4">
        <v>11148.08</v>
      </c>
      <c r="Z2401" s="4"/>
      <c r="AA2401" s="4"/>
      <c r="AB2401" s="4"/>
    </row>
    <row r="2402" spans="1:28" x14ac:dyDescent="0.25">
      <c r="A2402" s="4">
        <v>50</v>
      </c>
      <c r="B2402" s="4">
        <v>0</v>
      </c>
      <c r="C2402" s="4">
        <v>0</v>
      </c>
      <c r="D2402" s="4">
        <v>1</v>
      </c>
      <c r="E2402" s="4">
        <v>202</v>
      </c>
      <c r="F2402" s="4">
        <f>ROUND(Source!P2399,O2402)</f>
        <v>0</v>
      </c>
      <c r="G2402" s="4" t="s">
        <v>26</v>
      </c>
      <c r="H2402" s="4" t="s">
        <v>27</v>
      </c>
      <c r="I2402" s="4"/>
      <c r="J2402" s="4"/>
      <c r="K2402" s="4">
        <v>202</v>
      </c>
      <c r="L2402" s="4">
        <v>2</v>
      </c>
      <c r="M2402" s="4">
        <v>3</v>
      </c>
      <c r="N2402" s="4" t="s">
        <v>3</v>
      </c>
      <c r="O2402" s="4">
        <v>2</v>
      </c>
      <c r="P2402" s="4"/>
      <c r="Q2402" s="4"/>
      <c r="R2402" s="4"/>
      <c r="S2402" s="4"/>
      <c r="T2402" s="4"/>
      <c r="U2402" s="4"/>
      <c r="V2402" s="4"/>
      <c r="W2402" s="4">
        <v>0</v>
      </c>
      <c r="X2402" s="4">
        <v>1</v>
      </c>
      <c r="Y2402" s="4">
        <v>0</v>
      </c>
      <c r="Z2402" s="4"/>
      <c r="AA2402" s="4"/>
      <c r="AB2402" s="4"/>
    </row>
    <row r="2403" spans="1:28" x14ac:dyDescent="0.25">
      <c r="A2403" s="4">
        <v>50</v>
      </c>
      <c r="B2403" s="4">
        <v>0</v>
      </c>
      <c r="C2403" s="4">
        <v>0</v>
      </c>
      <c r="D2403" s="4">
        <v>1</v>
      </c>
      <c r="E2403" s="4">
        <v>222</v>
      </c>
      <c r="F2403" s="4">
        <f>ROUND(Source!AO2399,O2403)</f>
        <v>0</v>
      </c>
      <c r="G2403" s="4" t="s">
        <v>28</v>
      </c>
      <c r="H2403" s="4" t="s">
        <v>29</v>
      </c>
      <c r="I2403" s="4"/>
      <c r="J2403" s="4"/>
      <c r="K2403" s="4">
        <v>222</v>
      </c>
      <c r="L2403" s="4">
        <v>3</v>
      </c>
      <c r="M2403" s="4">
        <v>3</v>
      </c>
      <c r="N2403" s="4" t="s">
        <v>3</v>
      </c>
      <c r="O2403" s="4">
        <v>2</v>
      </c>
      <c r="P2403" s="4"/>
      <c r="Q2403" s="4"/>
      <c r="R2403" s="4"/>
      <c r="S2403" s="4"/>
      <c r="T2403" s="4"/>
      <c r="U2403" s="4"/>
      <c r="V2403" s="4"/>
      <c r="W2403" s="4">
        <v>0</v>
      </c>
      <c r="X2403" s="4">
        <v>1</v>
      </c>
      <c r="Y2403" s="4">
        <v>0</v>
      </c>
      <c r="Z2403" s="4"/>
      <c r="AA2403" s="4"/>
      <c r="AB2403" s="4"/>
    </row>
    <row r="2404" spans="1:28" x14ac:dyDescent="0.25">
      <c r="A2404" s="4">
        <v>50</v>
      </c>
      <c r="B2404" s="4">
        <v>0</v>
      </c>
      <c r="C2404" s="4">
        <v>0</v>
      </c>
      <c r="D2404" s="4">
        <v>1</v>
      </c>
      <c r="E2404" s="4">
        <v>225</v>
      </c>
      <c r="F2404" s="4">
        <f>ROUND(Source!AV2399,O2404)</f>
        <v>0</v>
      </c>
      <c r="G2404" s="4" t="s">
        <v>30</v>
      </c>
      <c r="H2404" s="4" t="s">
        <v>31</v>
      </c>
      <c r="I2404" s="4"/>
      <c r="J2404" s="4"/>
      <c r="K2404" s="4">
        <v>225</v>
      </c>
      <c r="L2404" s="4">
        <v>4</v>
      </c>
      <c r="M2404" s="4">
        <v>3</v>
      </c>
      <c r="N2404" s="4" t="s">
        <v>3</v>
      </c>
      <c r="O2404" s="4">
        <v>2</v>
      </c>
      <c r="P2404" s="4"/>
      <c r="Q2404" s="4"/>
      <c r="R2404" s="4"/>
      <c r="S2404" s="4"/>
      <c r="T2404" s="4"/>
      <c r="U2404" s="4"/>
      <c r="V2404" s="4"/>
      <c r="W2404" s="4">
        <v>0</v>
      </c>
      <c r="X2404" s="4">
        <v>1</v>
      </c>
      <c r="Y2404" s="4">
        <v>0</v>
      </c>
      <c r="Z2404" s="4"/>
      <c r="AA2404" s="4"/>
      <c r="AB2404" s="4"/>
    </row>
    <row r="2405" spans="1:28" x14ac:dyDescent="0.25">
      <c r="A2405" s="4">
        <v>50</v>
      </c>
      <c r="B2405" s="4">
        <v>0</v>
      </c>
      <c r="C2405" s="4">
        <v>0</v>
      </c>
      <c r="D2405" s="4">
        <v>1</v>
      </c>
      <c r="E2405" s="4">
        <v>226</v>
      </c>
      <c r="F2405" s="4">
        <f>ROUND(Source!AW2399,O2405)</f>
        <v>0</v>
      </c>
      <c r="G2405" s="4" t="s">
        <v>32</v>
      </c>
      <c r="H2405" s="4" t="s">
        <v>33</v>
      </c>
      <c r="I2405" s="4"/>
      <c r="J2405" s="4"/>
      <c r="K2405" s="4">
        <v>226</v>
      </c>
      <c r="L2405" s="4">
        <v>5</v>
      </c>
      <c r="M2405" s="4">
        <v>3</v>
      </c>
      <c r="N2405" s="4" t="s">
        <v>3</v>
      </c>
      <c r="O2405" s="4">
        <v>2</v>
      </c>
      <c r="P2405" s="4"/>
      <c r="Q2405" s="4"/>
      <c r="R2405" s="4"/>
      <c r="S2405" s="4"/>
      <c r="T2405" s="4"/>
      <c r="U2405" s="4"/>
      <c r="V2405" s="4"/>
      <c r="W2405" s="4">
        <v>0</v>
      </c>
      <c r="X2405" s="4">
        <v>1</v>
      </c>
      <c r="Y2405" s="4">
        <v>0</v>
      </c>
      <c r="Z2405" s="4"/>
      <c r="AA2405" s="4"/>
      <c r="AB2405" s="4"/>
    </row>
    <row r="2406" spans="1:28" x14ac:dyDescent="0.25">
      <c r="A2406" s="4">
        <v>50</v>
      </c>
      <c r="B2406" s="4">
        <v>0</v>
      </c>
      <c r="C2406" s="4">
        <v>0</v>
      </c>
      <c r="D2406" s="4">
        <v>1</v>
      </c>
      <c r="E2406" s="4">
        <v>227</v>
      </c>
      <c r="F2406" s="4">
        <f>ROUND(Source!AX2399,O2406)</f>
        <v>0</v>
      </c>
      <c r="G2406" s="4" t="s">
        <v>34</v>
      </c>
      <c r="H2406" s="4" t="s">
        <v>35</v>
      </c>
      <c r="I2406" s="4"/>
      <c r="J2406" s="4"/>
      <c r="K2406" s="4">
        <v>227</v>
      </c>
      <c r="L2406" s="4">
        <v>6</v>
      </c>
      <c r="M2406" s="4">
        <v>3</v>
      </c>
      <c r="N2406" s="4" t="s">
        <v>3</v>
      </c>
      <c r="O2406" s="4">
        <v>2</v>
      </c>
      <c r="P2406" s="4"/>
      <c r="Q2406" s="4"/>
      <c r="R2406" s="4"/>
      <c r="S2406" s="4"/>
      <c r="T2406" s="4"/>
      <c r="U2406" s="4"/>
      <c r="V2406" s="4"/>
      <c r="W2406" s="4">
        <v>0</v>
      </c>
      <c r="X2406" s="4">
        <v>1</v>
      </c>
      <c r="Y2406" s="4">
        <v>0</v>
      </c>
      <c r="Z2406" s="4"/>
      <c r="AA2406" s="4"/>
      <c r="AB2406" s="4"/>
    </row>
    <row r="2407" spans="1:28" x14ac:dyDescent="0.25">
      <c r="A2407" s="4">
        <v>50</v>
      </c>
      <c r="B2407" s="4">
        <v>0</v>
      </c>
      <c r="C2407" s="4">
        <v>0</v>
      </c>
      <c r="D2407" s="4">
        <v>1</v>
      </c>
      <c r="E2407" s="4">
        <v>228</v>
      </c>
      <c r="F2407" s="4">
        <f>ROUND(Source!AY2399,O2407)</f>
        <v>0</v>
      </c>
      <c r="G2407" s="4" t="s">
        <v>36</v>
      </c>
      <c r="H2407" s="4" t="s">
        <v>37</v>
      </c>
      <c r="I2407" s="4"/>
      <c r="J2407" s="4"/>
      <c r="K2407" s="4">
        <v>228</v>
      </c>
      <c r="L2407" s="4">
        <v>7</v>
      </c>
      <c r="M2407" s="4">
        <v>3</v>
      </c>
      <c r="N2407" s="4" t="s">
        <v>3</v>
      </c>
      <c r="O2407" s="4">
        <v>2</v>
      </c>
      <c r="P2407" s="4"/>
      <c r="Q2407" s="4"/>
      <c r="R2407" s="4"/>
      <c r="S2407" s="4"/>
      <c r="T2407" s="4"/>
      <c r="U2407" s="4"/>
      <c r="V2407" s="4"/>
      <c r="W2407" s="4">
        <v>0</v>
      </c>
      <c r="X2407" s="4">
        <v>1</v>
      </c>
      <c r="Y2407" s="4">
        <v>0</v>
      </c>
      <c r="Z2407" s="4"/>
      <c r="AA2407" s="4"/>
      <c r="AB2407" s="4"/>
    </row>
    <row r="2408" spans="1:28" x14ac:dyDescent="0.25">
      <c r="A2408" s="4">
        <v>50</v>
      </c>
      <c r="B2408" s="4">
        <v>0</v>
      </c>
      <c r="C2408" s="4">
        <v>0</v>
      </c>
      <c r="D2408" s="4">
        <v>1</v>
      </c>
      <c r="E2408" s="4">
        <v>216</v>
      </c>
      <c r="F2408" s="4">
        <f>ROUND(Source!AP2399,O2408)</f>
        <v>0</v>
      </c>
      <c r="G2408" s="4" t="s">
        <v>38</v>
      </c>
      <c r="H2408" s="4" t="s">
        <v>39</v>
      </c>
      <c r="I2408" s="4"/>
      <c r="J2408" s="4"/>
      <c r="K2408" s="4">
        <v>216</v>
      </c>
      <c r="L2408" s="4">
        <v>8</v>
      </c>
      <c r="M2408" s="4">
        <v>3</v>
      </c>
      <c r="N2408" s="4" t="s">
        <v>3</v>
      </c>
      <c r="O2408" s="4">
        <v>2</v>
      </c>
      <c r="P2408" s="4"/>
      <c r="Q2408" s="4"/>
      <c r="R2408" s="4"/>
      <c r="S2408" s="4"/>
      <c r="T2408" s="4"/>
      <c r="U2408" s="4"/>
      <c r="V2408" s="4"/>
      <c r="W2408" s="4">
        <v>0</v>
      </c>
      <c r="X2408" s="4">
        <v>1</v>
      </c>
      <c r="Y2408" s="4">
        <v>0</v>
      </c>
      <c r="Z2408" s="4"/>
      <c r="AA2408" s="4"/>
      <c r="AB2408" s="4"/>
    </row>
    <row r="2409" spans="1:28" x14ac:dyDescent="0.25">
      <c r="A2409" s="4">
        <v>50</v>
      </c>
      <c r="B2409" s="4">
        <v>0</v>
      </c>
      <c r="C2409" s="4">
        <v>0</v>
      </c>
      <c r="D2409" s="4">
        <v>1</v>
      </c>
      <c r="E2409" s="4">
        <v>223</v>
      </c>
      <c r="F2409" s="4">
        <f>ROUND(Source!AQ2399,O2409)</f>
        <v>0</v>
      </c>
      <c r="G2409" s="4" t="s">
        <v>40</v>
      </c>
      <c r="H2409" s="4" t="s">
        <v>41</v>
      </c>
      <c r="I2409" s="4"/>
      <c r="J2409" s="4"/>
      <c r="K2409" s="4">
        <v>223</v>
      </c>
      <c r="L2409" s="4">
        <v>9</v>
      </c>
      <c r="M2409" s="4">
        <v>3</v>
      </c>
      <c r="N2409" s="4" t="s">
        <v>3</v>
      </c>
      <c r="O2409" s="4">
        <v>2</v>
      </c>
      <c r="P2409" s="4"/>
      <c r="Q2409" s="4"/>
      <c r="R2409" s="4"/>
      <c r="S2409" s="4"/>
      <c r="T2409" s="4"/>
      <c r="U2409" s="4"/>
      <c r="V2409" s="4"/>
      <c r="W2409" s="4">
        <v>0</v>
      </c>
      <c r="X2409" s="4">
        <v>1</v>
      </c>
      <c r="Y2409" s="4">
        <v>0</v>
      </c>
      <c r="Z2409" s="4"/>
      <c r="AA2409" s="4"/>
      <c r="AB2409" s="4"/>
    </row>
    <row r="2410" spans="1:28" x14ac:dyDescent="0.25">
      <c r="A2410" s="4">
        <v>50</v>
      </c>
      <c r="B2410" s="4">
        <v>0</v>
      </c>
      <c r="C2410" s="4">
        <v>0</v>
      </c>
      <c r="D2410" s="4">
        <v>1</v>
      </c>
      <c r="E2410" s="4">
        <v>229</v>
      </c>
      <c r="F2410" s="4">
        <f>ROUND(Source!AZ2399,O2410)</f>
        <v>0</v>
      </c>
      <c r="G2410" s="4" t="s">
        <v>42</v>
      </c>
      <c r="H2410" s="4" t="s">
        <v>43</v>
      </c>
      <c r="I2410" s="4"/>
      <c r="J2410" s="4"/>
      <c r="K2410" s="4">
        <v>229</v>
      </c>
      <c r="L2410" s="4">
        <v>10</v>
      </c>
      <c r="M2410" s="4">
        <v>3</v>
      </c>
      <c r="N2410" s="4" t="s">
        <v>3</v>
      </c>
      <c r="O2410" s="4">
        <v>2</v>
      </c>
      <c r="P2410" s="4"/>
      <c r="Q2410" s="4"/>
      <c r="R2410" s="4"/>
      <c r="S2410" s="4"/>
      <c r="T2410" s="4"/>
      <c r="U2410" s="4"/>
      <c r="V2410" s="4"/>
      <c r="W2410" s="4">
        <v>0</v>
      </c>
      <c r="X2410" s="4">
        <v>1</v>
      </c>
      <c r="Y2410" s="4">
        <v>0</v>
      </c>
      <c r="Z2410" s="4"/>
      <c r="AA2410" s="4"/>
      <c r="AB2410" s="4"/>
    </row>
    <row r="2411" spans="1:28" x14ac:dyDescent="0.25">
      <c r="A2411" s="4">
        <v>50</v>
      </c>
      <c r="B2411" s="4">
        <v>0</v>
      </c>
      <c r="C2411" s="4">
        <v>0</v>
      </c>
      <c r="D2411" s="4">
        <v>1</v>
      </c>
      <c r="E2411" s="4">
        <v>203</v>
      </c>
      <c r="F2411" s="4">
        <f>ROUND(Source!Q2399,O2411)</f>
        <v>0</v>
      </c>
      <c r="G2411" s="4" t="s">
        <v>44</v>
      </c>
      <c r="H2411" s="4" t="s">
        <v>45</v>
      </c>
      <c r="I2411" s="4"/>
      <c r="J2411" s="4"/>
      <c r="K2411" s="4">
        <v>203</v>
      </c>
      <c r="L2411" s="4">
        <v>11</v>
      </c>
      <c r="M2411" s="4">
        <v>3</v>
      </c>
      <c r="N2411" s="4" t="s">
        <v>3</v>
      </c>
      <c r="O2411" s="4">
        <v>2</v>
      </c>
      <c r="P2411" s="4"/>
      <c r="Q2411" s="4"/>
      <c r="R2411" s="4"/>
      <c r="S2411" s="4"/>
      <c r="T2411" s="4"/>
      <c r="U2411" s="4"/>
      <c r="V2411" s="4"/>
      <c r="W2411" s="4">
        <v>0</v>
      </c>
      <c r="X2411" s="4">
        <v>1</v>
      </c>
      <c r="Y2411" s="4">
        <v>0</v>
      </c>
      <c r="Z2411" s="4"/>
      <c r="AA2411" s="4"/>
      <c r="AB2411" s="4"/>
    </row>
    <row r="2412" spans="1:28" x14ac:dyDescent="0.25">
      <c r="A2412" s="4">
        <v>50</v>
      </c>
      <c r="B2412" s="4">
        <v>0</v>
      </c>
      <c r="C2412" s="4">
        <v>0</v>
      </c>
      <c r="D2412" s="4">
        <v>1</v>
      </c>
      <c r="E2412" s="4">
        <v>231</v>
      </c>
      <c r="F2412" s="4">
        <f>ROUND(Source!BB2399,O2412)</f>
        <v>0</v>
      </c>
      <c r="G2412" s="4" t="s">
        <v>46</v>
      </c>
      <c r="H2412" s="4" t="s">
        <v>47</v>
      </c>
      <c r="I2412" s="4"/>
      <c r="J2412" s="4"/>
      <c r="K2412" s="4">
        <v>231</v>
      </c>
      <c r="L2412" s="4">
        <v>12</v>
      </c>
      <c r="M2412" s="4">
        <v>3</v>
      </c>
      <c r="N2412" s="4" t="s">
        <v>3</v>
      </c>
      <c r="O2412" s="4">
        <v>2</v>
      </c>
      <c r="P2412" s="4"/>
      <c r="Q2412" s="4"/>
      <c r="R2412" s="4"/>
      <c r="S2412" s="4"/>
      <c r="T2412" s="4"/>
      <c r="U2412" s="4"/>
      <c r="V2412" s="4"/>
      <c r="W2412" s="4">
        <v>0</v>
      </c>
      <c r="X2412" s="4">
        <v>1</v>
      </c>
      <c r="Y2412" s="4">
        <v>0</v>
      </c>
      <c r="Z2412" s="4"/>
      <c r="AA2412" s="4"/>
      <c r="AB2412" s="4"/>
    </row>
    <row r="2413" spans="1:28" x14ac:dyDescent="0.25">
      <c r="A2413" s="4">
        <v>50</v>
      </c>
      <c r="B2413" s="4">
        <v>0</v>
      </c>
      <c r="C2413" s="4">
        <v>0</v>
      </c>
      <c r="D2413" s="4">
        <v>1</v>
      </c>
      <c r="E2413" s="4">
        <v>204</v>
      </c>
      <c r="F2413" s="4">
        <f>ROUND(Source!R2399,O2413)</f>
        <v>0</v>
      </c>
      <c r="G2413" s="4" t="s">
        <v>48</v>
      </c>
      <c r="H2413" s="4" t="s">
        <v>49</v>
      </c>
      <c r="I2413" s="4"/>
      <c r="J2413" s="4"/>
      <c r="K2413" s="4">
        <v>204</v>
      </c>
      <c r="L2413" s="4">
        <v>13</v>
      </c>
      <c r="M2413" s="4">
        <v>3</v>
      </c>
      <c r="N2413" s="4" t="s">
        <v>3</v>
      </c>
      <c r="O2413" s="4">
        <v>2</v>
      </c>
      <c r="P2413" s="4"/>
      <c r="Q2413" s="4"/>
      <c r="R2413" s="4"/>
      <c r="S2413" s="4"/>
      <c r="T2413" s="4"/>
      <c r="U2413" s="4"/>
      <c r="V2413" s="4"/>
      <c r="W2413" s="4">
        <v>0</v>
      </c>
      <c r="X2413" s="4">
        <v>1</v>
      </c>
      <c r="Y2413" s="4">
        <v>0</v>
      </c>
      <c r="Z2413" s="4"/>
      <c r="AA2413" s="4"/>
      <c r="AB2413" s="4"/>
    </row>
    <row r="2414" spans="1:28" x14ac:dyDescent="0.25">
      <c r="A2414" s="4">
        <v>50</v>
      </c>
      <c r="B2414" s="4">
        <v>0</v>
      </c>
      <c r="C2414" s="4">
        <v>0</v>
      </c>
      <c r="D2414" s="4">
        <v>1</v>
      </c>
      <c r="E2414" s="4">
        <v>205</v>
      </c>
      <c r="F2414" s="4">
        <f>ROUND(Source!S2399,O2414)</f>
        <v>11148.08</v>
      </c>
      <c r="G2414" s="4" t="s">
        <v>50</v>
      </c>
      <c r="H2414" s="4" t="s">
        <v>51</v>
      </c>
      <c r="I2414" s="4"/>
      <c r="J2414" s="4"/>
      <c r="K2414" s="4">
        <v>205</v>
      </c>
      <c r="L2414" s="4">
        <v>14</v>
      </c>
      <c r="M2414" s="4">
        <v>3</v>
      </c>
      <c r="N2414" s="4" t="s">
        <v>3</v>
      </c>
      <c r="O2414" s="4">
        <v>2</v>
      </c>
      <c r="P2414" s="4"/>
      <c r="Q2414" s="4"/>
      <c r="R2414" s="4"/>
      <c r="S2414" s="4"/>
      <c r="T2414" s="4"/>
      <c r="U2414" s="4"/>
      <c r="V2414" s="4"/>
      <c r="W2414" s="4">
        <v>11148.08</v>
      </c>
      <c r="X2414" s="4">
        <v>1</v>
      </c>
      <c r="Y2414" s="4">
        <v>11148.08</v>
      </c>
      <c r="Z2414" s="4"/>
      <c r="AA2414" s="4"/>
      <c r="AB2414" s="4"/>
    </row>
    <row r="2415" spans="1:28" x14ac:dyDescent="0.25">
      <c r="A2415" s="4">
        <v>50</v>
      </c>
      <c r="B2415" s="4">
        <v>0</v>
      </c>
      <c r="C2415" s="4">
        <v>0</v>
      </c>
      <c r="D2415" s="4">
        <v>1</v>
      </c>
      <c r="E2415" s="4">
        <v>232</v>
      </c>
      <c r="F2415" s="4">
        <f>ROUND(Source!BC2399,O2415)</f>
        <v>0</v>
      </c>
      <c r="G2415" s="4" t="s">
        <v>52</v>
      </c>
      <c r="H2415" s="4" t="s">
        <v>53</v>
      </c>
      <c r="I2415" s="4"/>
      <c r="J2415" s="4"/>
      <c r="K2415" s="4">
        <v>232</v>
      </c>
      <c r="L2415" s="4">
        <v>15</v>
      </c>
      <c r="M2415" s="4">
        <v>3</v>
      </c>
      <c r="N2415" s="4" t="s">
        <v>3</v>
      </c>
      <c r="O2415" s="4">
        <v>2</v>
      </c>
      <c r="P2415" s="4"/>
      <c r="Q2415" s="4"/>
      <c r="R2415" s="4"/>
      <c r="S2415" s="4"/>
      <c r="T2415" s="4"/>
      <c r="U2415" s="4"/>
      <c r="V2415" s="4"/>
      <c r="W2415" s="4">
        <v>0</v>
      </c>
      <c r="X2415" s="4">
        <v>1</v>
      </c>
      <c r="Y2415" s="4">
        <v>0</v>
      </c>
      <c r="Z2415" s="4"/>
      <c r="AA2415" s="4"/>
      <c r="AB2415" s="4"/>
    </row>
    <row r="2416" spans="1:28" x14ac:dyDescent="0.25">
      <c r="A2416" s="4">
        <v>50</v>
      </c>
      <c r="B2416" s="4">
        <v>0</v>
      </c>
      <c r="C2416" s="4">
        <v>0</v>
      </c>
      <c r="D2416" s="4">
        <v>1</v>
      </c>
      <c r="E2416" s="4">
        <v>214</v>
      </c>
      <c r="F2416" s="4">
        <f>ROUND(Source!AS2399,O2416)</f>
        <v>0</v>
      </c>
      <c r="G2416" s="4" t="s">
        <v>54</v>
      </c>
      <c r="H2416" s="4" t="s">
        <v>55</v>
      </c>
      <c r="I2416" s="4"/>
      <c r="J2416" s="4"/>
      <c r="K2416" s="4">
        <v>214</v>
      </c>
      <c r="L2416" s="4">
        <v>16</v>
      </c>
      <c r="M2416" s="4">
        <v>3</v>
      </c>
      <c r="N2416" s="4" t="s">
        <v>3</v>
      </c>
      <c r="O2416" s="4">
        <v>2</v>
      </c>
      <c r="P2416" s="4"/>
      <c r="Q2416" s="4"/>
      <c r="R2416" s="4"/>
      <c r="S2416" s="4"/>
      <c r="T2416" s="4"/>
      <c r="U2416" s="4"/>
      <c r="V2416" s="4"/>
      <c r="W2416" s="4">
        <v>0</v>
      </c>
      <c r="X2416" s="4">
        <v>1</v>
      </c>
      <c r="Y2416" s="4">
        <v>0</v>
      </c>
      <c r="Z2416" s="4"/>
      <c r="AA2416" s="4"/>
      <c r="AB2416" s="4"/>
    </row>
    <row r="2417" spans="1:206" x14ac:dyDescent="0.25">
      <c r="A2417" s="4">
        <v>50</v>
      </c>
      <c r="B2417" s="4">
        <v>0</v>
      </c>
      <c r="C2417" s="4">
        <v>0</v>
      </c>
      <c r="D2417" s="4">
        <v>1</v>
      </c>
      <c r="E2417" s="4">
        <v>215</v>
      </c>
      <c r="F2417" s="4">
        <f>ROUND(Source!AT2399,O2417)</f>
        <v>0</v>
      </c>
      <c r="G2417" s="4" t="s">
        <v>56</v>
      </c>
      <c r="H2417" s="4" t="s">
        <v>57</v>
      </c>
      <c r="I2417" s="4"/>
      <c r="J2417" s="4"/>
      <c r="K2417" s="4">
        <v>215</v>
      </c>
      <c r="L2417" s="4">
        <v>17</v>
      </c>
      <c r="M2417" s="4">
        <v>3</v>
      </c>
      <c r="N2417" s="4" t="s">
        <v>3</v>
      </c>
      <c r="O2417" s="4">
        <v>2</v>
      </c>
      <c r="P2417" s="4"/>
      <c r="Q2417" s="4"/>
      <c r="R2417" s="4"/>
      <c r="S2417" s="4"/>
      <c r="T2417" s="4"/>
      <c r="U2417" s="4"/>
      <c r="V2417" s="4"/>
      <c r="W2417" s="4">
        <v>0</v>
      </c>
      <c r="X2417" s="4">
        <v>1</v>
      </c>
      <c r="Y2417" s="4">
        <v>0</v>
      </c>
      <c r="Z2417" s="4"/>
      <c r="AA2417" s="4"/>
      <c r="AB2417" s="4"/>
    </row>
    <row r="2418" spans="1:206" x14ac:dyDescent="0.25">
      <c r="A2418" s="4">
        <v>50</v>
      </c>
      <c r="B2418" s="4">
        <v>0</v>
      </c>
      <c r="C2418" s="4">
        <v>0</v>
      </c>
      <c r="D2418" s="4">
        <v>1</v>
      </c>
      <c r="E2418" s="4">
        <v>217</v>
      </c>
      <c r="F2418" s="4">
        <f>ROUND(Source!AU2399,O2418)</f>
        <v>20066.55</v>
      </c>
      <c r="G2418" s="4" t="s">
        <v>58</v>
      </c>
      <c r="H2418" s="4" t="s">
        <v>59</v>
      </c>
      <c r="I2418" s="4"/>
      <c r="J2418" s="4"/>
      <c r="K2418" s="4">
        <v>217</v>
      </c>
      <c r="L2418" s="4">
        <v>18</v>
      </c>
      <c r="M2418" s="4">
        <v>3</v>
      </c>
      <c r="N2418" s="4" t="s">
        <v>3</v>
      </c>
      <c r="O2418" s="4">
        <v>2</v>
      </c>
      <c r="P2418" s="4"/>
      <c r="Q2418" s="4"/>
      <c r="R2418" s="4"/>
      <c r="S2418" s="4"/>
      <c r="T2418" s="4"/>
      <c r="U2418" s="4"/>
      <c r="V2418" s="4"/>
      <c r="W2418" s="4">
        <v>20066.55</v>
      </c>
      <c r="X2418" s="4">
        <v>1</v>
      </c>
      <c r="Y2418" s="4">
        <v>20066.55</v>
      </c>
      <c r="Z2418" s="4"/>
      <c r="AA2418" s="4"/>
      <c r="AB2418" s="4"/>
    </row>
    <row r="2419" spans="1:206" x14ac:dyDescent="0.25">
      <c r="A2419" s="4">
        <v>50</v>
      </c>
      <c r="B2419" s="4">
        <v>0</v>
      </c>
      <c r="C2419" s="4">
        <v>0</v>
      </c>
      <c r="D2419" s="4">
        <v>1</v>
      </c>
      <c r="E2419" s="4">
        <v>230</v>
      </c>
      <c r="F2419" s="4">
        <f>ROUND(Source!BA2399,O2419)</f>
        <v>0</v>
      </c>
      <c r="G2419" s="4" t="s">
        <v>60</v>
      </c>
      <c r="H2419" s="4" t="s">
        <v>61</v>
      </c>
      <c r="I2419" s="4"/>
      <c r="J2419" s="4"/>
      <c r="K2419" s="4">
        <v>230</v>
      </c>
      <c r="L2419" s="4">
        <v>19</v>
      </c>
      <c r="M2419" s="4">
        <v>3</v>
      </c>
      <c r="N2419" s="4" t="s">
        <v>3</v>
      </c>
      <c r="O2419" s="4">
        <v>2</v>
      </c>
      <c r="P2419" s="4"/>
      <c r="Q2419" s="4"/>
      <c r="R2419" s="4"/>
      <c r="S2419" s="4"/>
      <c r="T2419" s="4"/>
      <c r="U2419" s="4"/>
      <c r="V2419" s="4"/>
      <c r="W2419" s="4">
        <v>0</v>
      </c>
      <c r="X2419" s="4">
        <v>1</v>
      </c>
      <c r="Y2419" s="4">
        <v>0</v>
      </c>
      <c r="Z2419" s="4"/>
      <c r="AA2419" s="4"/>
      <c r="AB2419" s="4"/>
    </row>
    <row r="2420" spans="1:206" x14ac:dyDescent="0.25">
      <c r="A2420" s="4">
        <v>50</v>
      </c>
      <c r="B2420" s="4">
        <v>0</v>
      </c>
      <c r="C2420" s="4">
        <v>0</v>
      </c>
      <c r="D2420" s="4">
        <v>1</v>
      </c>
      <c r="E2420" s="4">
        <v>206</v>
      </c>
      <c r="F2420" s="4">
        <f>ROUND(Source!T2399,O2420)</f>
        <v>0</v>
      </c>
      <c r="G2420" s="4" t="s">
        <v>62</v>
      </c>
      <c r="H2420" s="4" t="s">
        <v>63</v>
      </c>
      <c r="I2420" s="4"/>
      <c r="J2420" s="4"/>
      <c r="K2420" s="4">
        <v>206</v>
      </c>
      <c r="L2420" s="4">
        <v>20</v>
      </c>
      <c r="M2420" s="4">
        <v>3</v>
      </c>
      <c r="N2420" s="4" t="s">
        <v>3</v>
      </c>
      <c r="O2420" s="4">
        <v>2</v>
      </c>
      <c r="P2420" s="4"/>
      <c r="Q2420" s="4"/>
      <c r="R2420" s="4"/>
      <c r="S2420" s="4"/>
      <c r="T2420" s="4"/>
      <c r="U2420" s="4"/>
      <c r="V2420" s="4"/>
      <c r="W2420" s="4">
        <v>0</v>
      </c>
      <c r="X2420" s="4">
        <v>1</v>
      </c>
      <c r="Y2420" s="4">
        <v>0</v>
      </c>
      <c r="Z2420" s="4"/>
      <c r="AA2420" s="4"/>
      <c r="AB2420" s="4"/>
    </row>
    <row r="2421" spans="1:206" x14ac:dyDescent="0.25">
      <c r="A2421" s="4">
        <v>50</v>
      </c>
      <c r="B2421" s="4">
        <v>0</v>
      </c>
      <c r="C2421" s="4">
        <v>0</v>
      </c>
      <c r="D2421" s="4">
        <v>1</v>
      </c>
      <c r="E2421" s="4">
        <v>207</v>
      </c>
      <c r="F2421" s="4">
        <f>Source!U2399</f>
        <v>13.44</v>
      </c>
      <c r="G2421" s="4" t="s">
        <v>64</v>
      </c>
      <c r="H2421" s="4" t="s">
        <v>65</v>
      </c>
      <c r="I2421" s="4"/>
      <c r="J2421" s="4"/>
      <c r="K2421" s="4">
        <v>207</v>
      </c>
      <c r="L2421" s="4">
        <v>21</v>
      </c>
      <c r="M2421" s="4">
        <v>3</v>
      </c>
      <c r="N2421" s="4" t="s">
        <v>3</v>
      </c>
      <c r="O2421" s="4">
        <v>-1</v>
      </c>
      <c r="P2421" s="4"/>
      <c r="Q2421" s="4"/>
      <c r="R2421" s="4"/>
      <c r="S2421" s="4"/>
      <c r="T2421" s="4"/>
      <c r="U2421" s="4"/>
      <c r="V2421" s="4"/>
      <c r="W2421" s="4">
        <v>13.44</v>
      </c>
      <c r="X2421" s="4">
        <v>1</v>
      </c>
      <c r="Y2421" s="4">
        <v>13.44</v>
      </c>
      <c r="Z2421" s="4"/>
      <c r="AA2421" s="4"/>
      <c r="AB2421" s="4"/>
    </row>
    <row r="2422" spans="1:206" x14ac:dyDescent="0.25">
      <c r="A2422" s="4">
        <v>50</v>
      </c>
      <c r="B2422" s="4">
        <v>0</v>
      </c>
      <c r="C2422" s="4">
        <v>0</v>
      </c>
      <c r="D2422" s="4">
        <v>1</v>
      </c>
      <c r="E2422" s="4">
        <v>208</v>
      </c>
      <c r="F2422" s="4">
        <f>Source!V2399</f>
        <v>0</v>
      </c>
      <c r="G2422" s="4" t="s">
        <v>66</v>
      </c>
      <c r="H2422" s="4" t="s">
        <v>67</v>
      </c>
      <c r="I2422" s="4"/>
      <c r="J2422" s="4"/>
      <c r="K2422" s="4">
        <v>208</v>
      </c>
      <c r="L2422" s="4">
        <v>22</v>
      </c>
      <c r="M2422" s="4">
        <v>3</v>
      </c>
      <c r="N2422" s="4" t="s">
        <v>3</v>
      </c>
      <c r="O2422" s="4">
        <v>-1</v>
      </c>
      <c r="P2422" s="4"/>
      <c r="Q2422" s="4"/>
      <c r="R2422" s="4"/>
      <c r="S2422" s="4"/>
      <c r="T2422" s="4"/>
      <c r="U2422" s="4"/>
      <c r="V2422" s="4"/>
      <c r="W2422" s="4">
        <v>0</v>
      </c>
      <c r="X2422" s="4">
        <v>1</v>
      </c>
      <c r="Y2422" s="4">
        <v>0</v>
      </c>
      <c r="Z2422" s="4"/>
      <c r="AA2422" s="4"/>
      <c r="AB2422" s="4"/>
    </row>
    <row r="2423" spans="1:206" x14ac:dyDescent="0.25">
      <c r="A2423" s="4">
        <v>50</v>
      </c>
      <c r="B2423" s="4">
        <v>0</v>
      </c>
      <c r="C2423" s="4">
        <v>0</v>
      </c>
      <c r="D2423" s="4">
        <v>1</v>
      </c>
      <c r="E2423" s="4">
        <v>209</v>
      </c>
      <c r="F2423" s="4">
        <f>ROUND(Source!W2399,O2423)</f>
        <v>0</v>
      </c>
      <c r="G2423" s="4" t="s">
        <v>68</v>
      </c>
      <c r="H2423" s="4" t="s">
        <v>69</v>
      </c>
      <c r="I2423" s="4"/>
      <c r="J2423" s="4"/>
      <c r="K2423" s="4">
        <v>209</v>
      </c>
      <c r="L2423" s="4">
        <v>23</v>
      </c>
      <c r="M2423" s="4">
        <v>3</v>
      </c>
      <c r="N2423" s="4" t="s">
        <v>3</v>
      </c>
      <c r="O2423" s="4">
        <v>2</v>
      </c>
      <c r="P2423" s="4"/>
      <c r="Q2423" s="4"/>
      <c r="R2423" s="4"/>
      <c r="S2423" s="4"/>
      <c r="T2423" s="4"/>
      <c r="U2423" s="4"/>
      <c r="V2423" s="4"/>
      <c r="W2423" s="4">
        <v>0</v>
      </c>
      <c r="X2423" s="4">
        <v>1</v>
      </c>
      <c r="Y2423" s="4">
        <v>0</v>
      </c>
      <c r="Z2423" s="4"/>
      <c r="AA2423" s="4"/>
      <c r="AB2423" s="4"/>
    </row>
    <row r="2424" spans="1:206" x14ac:dyDescent="0.25">
      <c r="A2424" s="4">
        <v>50</v>
      </c>
      <c r="B2424" s="4">
        <v>0</v>
      </c>
      <c r="C2424" s="4">
        <v>0</v>
      </c>
      <c r="D2424" s="4">
        <v>1</v>
      </c>
      <c r="E2424" s="4">
        <v>233</v>
      </c>
      <c r="F2424" s="4">
        <f>ROUND(Source!BD2399,O2424)</f>
        <v>0</v>
      </c>
      <c r="G2424" s="4" t="s">
        <v>70</v>
      </c>
      <c r="H2424" s="4" t="s">
        <v>71</v>
      </c>
      <c r="I2424" s="4"/>
      <c r="J2424" s="4"/>
      <c r="K2424" s="4">
        <v>233</v>
      </c>
      <c r="L2424" s="4">
        <v>24</v>
      </c>
      <c r="M2424" s="4">
        <v>3</v>
      </c>
      <c r="N2424" s="4" t="s">
        <v>3</v>
      </c>
      <c r="O2424" s="4">
        <v>2</v>
      </c>
      <c r="P2424" s="4"/>
      <c r="Q2424" s="4"/>
      <c r="R2424" s="4"/>
      <c r="S2424" s="4"/>
      <c r="T2424" s="4"/>
      <c r="U2424" s="4"/>
      <c r="V2424" s="4"/>
      <c r="W2424" s="4">
        <v>0</v>
      </c>
      <c r="X2424" s="4">
        <v>1</v>
      </c>
      <c r="Y2424" s="4">
        <v>0</v>
      </c>
      <c r="Z2424" s="4"/>
      <c r="AA2424" s="4"/>
      <c r="AB2424" s="4"/>
    </row>
    <row r="2425" spans="1:206" x14ac:dyDescent="0.25">
      <c r="A2425" s="4">
        <v>50</v>
      </c>
      <c r="B2425" s="4">
        <v>0</v>
      </c>
      <c r="C2425" s="4">
        <v>0</v>
      </c>
      <c r="D2425" s="4">
        <v>1</v>
      </c>
      <c r="E2425" s="4">
        <v>210</v>
      </c>
      <c r="F2425" s="4">
        <f>ROUND(Source!X2399,O2425)</f>
        <v>7803.66</v>
      </c>
      <c r="G2425" s="4" t="s">
        <v>72</v>
      </c>
      <c r="H2425" s="4" t="s">
        <v>73</v>
      </c>
      <c r="I2425" s="4"/>
      <c r="J2425" s="4"/>
      <c r="K2425" s="4">
        <v>210</v>
      </c>
      <c r="L2425" s="4">
        <v>25</v>
      </c>
      <c r="M2425" s="4">
        <v>3</v>
      </c>
      <c r="N2425" s="4" t="s">
        <v>3</v>
      </c>
      <c r="O2425" s="4">
        <v>2</v>
      </c>
      <c r="P2425" s="4"/>
      <c r="Q2425" s="4"/>
      <c r="R2425" s="4"/>
      <c r="S2425" s="4"/>
      <c r="T2425" s="4"/>
      <c r="U2425" s="4"/>
      <c r="V2425" s="4"/>
      <c r="W2425" s="4">
        <v>7803.66</v>
      </c>
      <c r="X2425" s="4">
        <v>1</v>
      </c>
      <c r="Y2425" s="4">
        <v>7803.66</v>
      </c>
      <c r="Z2425" s="4"/>
      <c r="AA2425" s="4"/>
      <c r="AB2425" s="4"/>
    </row>
    <row r="2426" spans="1:206" x14ac:dyDescent="0.25">
      <c r="A2426" s="4">
        <v>50</v>
      </c>
      <c r="B2426" s="4">
        <v>0</v>
      </c>
      <c r="C2426" s="4">
        <v>0</v>
      </c>
      <c r="D2426" s="4">
        <v>1</v>
      </c>
      <c r="E2426" s="4">
        <v>211</v>
      </c>
      <c r="F2426" s="4">
        <f>ROUND(Source!Y2399,O2426)</f>
        <v>1114.81</v>
      </c>
      <c r="G2426" s="4" t="s">
        <v>74</v>
      </c>
      <c r="H2426" s="4" t="s">
        <v>75</v>
      </c>
      <c r="I2426" s="4"/>
      <c r="J2426" s="4"/>
      <c r="K2426" s="4">
        <v>211</v>
      </c>
      <c r="L2426" s="4">
        <v>26</v>
      </c>
      <c r="M2426" s="4">
        <v>3</v>
      </c>
      <c r="N2426" s="4" t="s">
        <v>3</v>
      </c>
      <c r="O2426" s="4">
        <v>2</v>
      </c>
      <c r="P2426" s="4"/>
      <c r="Q2426" s="4"/>
      <c r="R2426" s="4"/>
      <c r="S2426" s="4"/>
      <c r="T2426" s="4"/>
      <c r="U2426" s="4"/>
      <c r="V2426" s="4"/>
      <c r="W2426" s="4">
        <v>1114.81</v>
      </c>
      <c r="X2426" s="4">
        <v>1</v>
      </c>
      <c r="Y2426" s="4">
        <v>1114.81</v>
      </c>
      <c r="Z2426" s="4"/>
      <c r="AA2426" s="4"/>
      <c r="AB2426" s="4"/>
    </row>
    <row r="2427" spans="1:206" x14ac:dyDescent="0.25">
      <c r="A2427" s="4">
        <v>50</v>
      </c>
      <c r="B2427" s="4">
        <v>0</v>
      </c>
      <c r="C2427" s="4">
        <v>0</v>
      </c>
      <c r="D2427" s="4">
        <v>1</v>
      </c>
      <c r="E2427" s="4">
        <v>224</v>
      </c>
      <c r="F2427" s="4">
        <f>ROUND(Source!AR2399,O2427)</f>
        <v>20066.55</v>
      </c>
      <c r="G2427" s="4" t="s">
        <v>76</v>
      </c>
      <c r="H2427" s="4" t="s">
        <v>77</v>
      </c>
      <c r="I2427" s="4"/>
      <c r="J2427" s="4"/>
      <c r="K2427" s="4">
        <v>224</v>
      </c>
      <c r="L2427" s="4">
        <v>27</v>
      </c>
      <c r="M2427" s="4">
        <v>3</v>
      </c>
      <c r="N2427" s="4" t="s">
        <v>3</v>
      </c>
      <c r="O2427" s="4">
        <v>2</v>
      </c>
      <c r="P2427" s="4"/>
      <c r="Q2427" s="4"/>
      <c r="R2427" s="4"/>
      <c r="S2427" s="4"/>
      <c r="T2427" s="4"/>
      <c r="U2427" s="4"/>
      <c r="V2427" s="4"/>
      <c r="W2427" s="4">
        <v>20066.55</v>
      </c>
      <c r="X2427" s="4">
        <v>1</v>
      </c>
      <c r="Y2427" s="4">
        <v>20066.55</v>
      </c>
      <c r="Z2427" s="4"/>
      <c r="AA2427" s="4"/>
      <c r="AB2427" s="4"/>
    </row>
    <row r="2429" spans="1:206" x14ac:dyDescent="0.25">
      <c r="A2429" s="1">
        <v>5</v>
      </c>
      <c r="B2429" s="1">
        <v>1</v>
      </c>
      <c r="C2429" s="1"/>
      <c r="D2429" s="1">
        <f>ROW(A2440)</f>
        <v>2440</v>
      </c>
      <c r="E2429" s="1"/>
      <c r="F2429" s="1" t="s">
        <v>13</v>
      </c>
      <c r="G2429" s="1" t="s">
        <v>172</v>
      </c>
      <c r="H2429" s="1" t="s">
        <v>3</v>
      </c>
      <c r="I2429" s="1">
        <v>0</v>
      </c>
      <c r="J2429" s="1"/>
      <c r="K2429" s="1">
        <v>-1</v>
      </c>
      <c r="L2429" s="1"/>
      <c r="M2429" s="1" t="s">
        <v>3</v>
      </c>
      <c r="N2429" s="1"/>
      <c r="O2429" s="1"/>
      <c r="P2429" s="1"/>
      <c r="Q2429" s="1"/>
      <c r="R2429" s="1"/>
      <c r="S2429" s="1">
        <v>0</v>
      </c>
      <c r="T2429" s="1"/>
      <c r="U2429" s="1" t="s">
        <v>3</v>
      </c>
      <c r="V2429" s="1">
        <v>0</v>
      </c>
      <c r="W2429" s="1"/>
      <c r="X2429" s="1"/>
      <c r="Y2429" s="1"/>
      <c r="Z2429" s="1"/>
      <c r="AA2429" s="1"/>
      <c r="AB2429" s="1" t="s">
        <v>3</v>
      </c>
      <c r="AC2429" s="1" t="s">
        <v>3</v>
      </c>
      <c r="AD2429" s="1" t="s">
        <v>3</v>
      </c>
      <c r="AE2429" s="1" t="s">
        <v>3</v>
      </c>
      <c r="AF2429" s="1" t="s">
        <v>3</v>
      </c>
      <c r="AG2429" s="1" t="s">
        <v>3</v>
      </c>
      <c r="AH2429" s="1"/>
      <c r="AI2429" s="1"/>
      <c r="AJ2429" s="1"/>
      <c r="AK2429" s="1"/>
      <c r="AL2429" s="1"/>
      <c r="AM2429" s="1"/>
      <c r="AN2429" s="1"/>
      <c r="AO2429" s="1"/>
      <c r="AP2429" s="1" t="s">
        <v>3</v>
      </c>
      <c r="AQ2429" s="1" t="s">
        <v>3</v>
      </c>
      <c r="AR2429" s="1" t="s">
        <v>3</v>
      </c>
      <c r="AS2429" s="1"/>
      <c r="AT2429" s="1"/>
      <c r="AU2429" s="1"/>
      <c r="AV2429" s="1"/>
      <c r="AW2429" s="1"/>
      <c r="AX2429" s="1"/>
      <c r="AY2429" s="1"/>
      <c r="AZ2429" s="1" t="s">
        <v>3</v>
      </c>
      <c r="BA2429" s="1"/>
      <c r="BB2429" s="1" t="s">
        <v>3</v>
      </c>
      <c r="BC2429" s="1" t="s">
        <v>3</v>
      </c>
      <c r="BD2429" s="1" t="s">
        <v>3</v>
      </c>
      <c r="BE2429" s="1" t="s">
        <v>3</v>
      </c>
      <c r="BF2429" s="1" t="s">
        <v>3</v>
      </c>
      <c r="BG2429" s="1" t="s">
        <v>3</v>
      </c>
      <c r="BH2429" s="1" t="s">
        <v>3</v>
      </c>
      <c r="BI2429" s="1" t="s">
        <v>3</v>
      </c>
      <c r="BJ2429" s="1" t="s">
        <v>3</v>
      </c>
      <c r="BK2429" s="1" t="s">
        <v>3</v>
      </c>
      <c r="BL2429" s="1" t="s">
        <v>3</v>
      </c>
      <c r="BM2429" s="1" t="s">
        <v>3</v>
      </c>
      <c r="BN2429" s="1" t="s">
        <v>3</v>
      </c>
      <c r="BO2429" s="1" t="s">
        <v>3</v>
      </c>
      <c r="BP2429" s="1" t="s">
        <v>3</v>
      </c>
      <c r="BQ2429" s="1"/>
      <c r="BR2429" s="1"/>
      <c r="BS2429" s="1"/>
      <c r="BT2429" s="1"/>
      <c r="BU2429" s="1"/>
      <c r="BV2429" s="1"/>
      <c r="BW2429" s="1"/>
      <c r="BX2429" s="1">
        <v>0</v>
      </c>
      <c r="BY2429" s="1"/>
      <c r="BZ2429" s="1"/>
      <c r="CA2429" s="1"/>
      <c r="CB2429" s="1"/>
      <c r="CC2429" s="1"/>
      <c r="CD2429" s="1"/>
      <c r="CE2429" s="1"/>
      <c r="CF2429" s="1"/>
      <c r="CG2429" s="1"/>
      <c r="CH2429" s="1"/>
      <c r="CI2429" s="1"/>
      <c r="CJ2429" s="1">
        <v>0</v>
      </c>
    </row>
    <row r="2431" spans="1:206" x14ac:dyDescent="0.25">
      <c r="A2431" s="2">
        <v>52</v>
      </c>
      <c r="B2431" s="2">
        <f t="shared" ref="B2431:G2431" si="1106">B2440</f>
        <v>1</v>
      </c>
      <c r="C2431" s="2">
        <f t="shared" si="1106"/>
        <v>5</v>
      </c>
      <c r="D2431" s="2">
        <f t="shared" si="1106"/>
        <v>2429</v>
      </c>
      <c r="E2431" s="2">
        <f t="shared" si="1106"/>
        <v>0</v>
      </c>
      <c r="F2431" s="2" t="str">
        <f t="shared" si="1106"/>
        <v>Новый подраздел</v>
      </c>
      <c r="G2431" s="2" t="str">
        <f t="shared" si="1106"/>
        <v>СВН - Инженерные сооружения и коммуникации</v>
      </c>
      <c r="H2431" s="2"/>
      <c r="I2431" s="2"/>
      <c r="J2431" s="2"/>
      <c r="K2431" s="2"/>
      <c r="L2431" s="2"/>
      <c r="M2431" s="2"/>
      <c r="N2431" s="2"/>
      <c r="O2431" s="2">
        <f t="shared" ref="O2431:AT2431" si="1107">O2440</f>
        <v>571625.37</v>
      </c>
      <c r="P2431" s="2">
        <f t="shared" si="1107"/>
        <v>0</v>
      </c>
      <c r="Q2431" s="2">
        <f t="shared" si="1107"/>
        <v>677.56</v>
      </c>
      <c r="R2431" s="2">
        <f t="shared" si="1107"/>
        <v>429.52</v>
      </c>
      <c r="S2431" s="2">
        <f t="shared" si="1107"/>
        <v>570947.81000000006</v>
      </c>
      <c r="T2431" s="2">
        <f t="shared" si="1107"/>
        <v>0</v>
      </c>
      <c r="U2431" s="2">
        <f t="shared" si="1107"/>
        <v>569.02</v>
      </c>
      <c r="V2431" s="2">
        <f t="shared" si="1107"/>
        <v>0</v>
      </c>
      <c r="W2431" s="2">
        <f t="shared" si="1107"/>
        <v>0</v>
      </c>
      <c r="X2431" s="2">
        <f t="shared" si="1107"/>
        <v>399663.46</v>
      </c>
      <c r="Y2431" s="2">
        <f t="shared" si="1107"/>
        <v>57094.78</v>
      </c>
      <c r="Z2431" s="2">
        <f t="shared" si="1107"/>
        <v>0</v>
      </c>
      <c r="AA2431" s="2">
        <f t="shared" si="1107"/>
        <v>0</v>
      </c>
      <c r="AB2431" s="2">
        <f t="shared" si="1107"/>
        <v>571625.37</v>
      </c>
      <c r="AC2431" s="2">
        <f t="shared" si="1107"/>
        <v>0</v>
      </c>
      <c r="AD2431" s="2">
        <f t="shared" si="1107"/>
        <v>677.56</v>
      </c>
      <c r="AE2431" s="2">
        <f t="shared" si="1107"/>
        <v>429.52</v>
      </c>
      <c r="AF2431" s="2">
        <f t="shared" si="1107"/>
        <v>570947.81000000006</v>
      </c>
      <c r="AG2431" s="2">
        <f t="shared" si="1107"/>
        <v>0</v>
      </c>
      <c r="AH2431" s="2">
        <f t="shared" si="1107"/>
        <v>569.02</v>
      </c>
      <c r="AI2431" s="2">
        <f t="shared" si="1107"/>
        <v>0</v>
      </c>
      <c r="AJ2431" s="2">
        <f t="shared" si="1107"/>
        <v>0</v>
      </c>
      <c r="AK2431" s="2">
        <f t="shared" si="1107"/>
        <v>399663.46</v>
      </c>
      <c r="AL2431" s="2">
        <f t="shared" si="1107"/>
        <v>57094.78</v>
      </c>
      <c r="AM2431" s="2">
        <f t="shared" si="1107"/>
        <v>0</v>
      </c>
      <c r="AN2431" s="2">
        <f t="shared" si="1107"/>
        <v>0</v>
      </c>
      <c r="AO2431" s="2">
        <f t="shared" si="1107"/>
        <v>0</v>
      </c>
      <c r="AP2431" s="2">
        <f t="shared" si="1107"/>
        <v>0</v>
      </c>
      <c r="AQ2431" s="2">
        <f t="shared" si="1107"/>
        <v>0</v>
      </c>
      <c r="AR2431" s="2">
        <f t="shared" si="1107"/>
        <v>1028847.49</v>
      </c>
      <c r="AS2431" s="2">
        <f t="shared" si="1107"/>
        <v>0</v>
      </c>
      <c r="AT2431" s="2">
        <f t="shared" si="1107"/>
        <v>0</v>
      </c>
      <c r="AU2431" s="2">
        <f t="shared" ref="AU2431:BZ2431" si="1108">AU2440</f>
        <v>1028847.49</v>
      </c>
      <c r="AV2431" s="2">
        <f t="shared" si="1108"/>
        <v>0</v>
      </c>
      <c r="AW2431" s="2">
        <f t="shared" si="1108"/>
        <v>0</v>
      </c>
      <c r="AX2431" s="2">
        <f t="shared" si="1108"/>
        <v>0</v>
      </c>
      <c r="AY2431" s="2">
        <f t="shared" si="1108"/>
        <v>0</v>
      </c>
      <c r="AZ2431" s="2">
        <f t="shared" si="1108"/>
        <v>0</v>
      </c>
      <c r="BA2431" s="2">
        <f t="shared" si="1108"/>
        <v>0</v>
      </c>
      <c r="BB2431" s="2">
        <f t="shared" si="1108"/>
        <v>0</v>
      </c>
      <c r="BC2431" s="2">
        <f t="shared" si="1108"/>
        <v>0</v>
      </c>
      <c r="BD2431" s="2">
        <f t="shared" si="1108"/>
        <v>0</v>
      </c>
      <c r="BE2431" s="2">
        <f t="shared" si="1108"/>
        <v>0</v>
      </c>
      <c r="BF2431" s="2">
        <f t="shared" si="1108"/>
        <v>0</v>
      </c>
      <c r="BG2431" s="2">
        <f t="shared" si="1108"/>
        <v>0</v>
      </c>
      <c r="BH2431" s="2">
        <f t="shared" si="1108"/>
        <v>0</v>
      </c>
      <c r="BI2431" s="2">
        <f t="shared" si="1108"/>
        <v>0</v>
      </c>
      <c r="BJ2431" s="2">
        <f t="shared" si="1108"/>
        <v>0</v>
      </c>
      <c r="BK2431" s="2">
        <f t="shared" si="1108"/>
        <v>0</v>
      </c>
      <c r="BL2431" s="2">
        <f t="shared" si="1108"/>
        <v>0</v>
      </c>
      <c r="BM2431" s="2">
        <f t="shared" si="1108"/>
        <v>0</v>
      </c>
      <c r="BN2431" s="2">
        <f t="shared" si="1108"/>
        <v>0</v>
      </c>
      <c r="BO2431" s="2">
        <f t="shared" si="1108"/>
        <v>0</v>
      </c>
      <c r="BP2431" s="2">
        <f t="shared" si="1108"/>
        <v>0</v>
      </c>
      <c r="BQ2431" s="2">
        <f t="shared" si="1108"/>
        <v>0</v>
      </c>
      <c r="BR2431" s="2">
        <f t="shared" si="1108"/>
        <v>0</v>
      </c>
      <c r="BS2431" s="2">
        <f t="shared" si="1108"/>
        <v>0</v>
      </c>
      <c r="BT2431" s="2">
        <f t="shared" si="1108"/>
        <v>0</v>
      </c>
      <c r="BU2431" s="2">
        <f t="shared" si="1108"/>
        <v>0</v>
      </c>
      <c r="BV2431" s="2">
        <f t="shared" si="1108"/>
        <v>0</v>
      </c>
      <c r="BW2431" s="2">
        <f t="shared" si="1108"/>
        <v>0</v>
      </c>
      <c r="BX2431" s="2">
        <f t="shared" si="1108"/>
        <v>0</v>
      </c>
      <c r="BY2431" s="2">
        <f t="shared" si="1108"/>
        <v>0</v>
      </c>
      <c r="BZ2431" s="2">
        <f t="shared" si="1108"/>
        <v>0</v>
      </c>
      <c r="CA2431" s="2">
        <f t="shared" ref="CA2431:DF2431" si="1109">CA2440</f>
        <v>1028847.49</v>
      </c>
      <c r="CB2431" s="2">
        <f t="shared" si="1109"/>
        <v>0</v>
      </c>
      <c r="CC2431" s="2">
        <f t="shared" si="1109"/>
        <v>0</v>
      </c>
      <c r="CD2431" s="2">
        <f t="shared" si="1109"/>
        <v>1028847.49</v>
      </c>
      <c r="CE2431" s="2">
        <f t="shared" si="1109"/>
        <v>0</v>
      </c>
      <c r="CF2431" s="2">
        <f t="shared" si="1109"/>
        <v>0</v>
      </c>
      <c r="CG2431" s="2">
        <f t="shared" si="1109"/>
        <v>0</v>
      </c>
      <c r="CH2431" s="2">
        <f t="shared" si="1109"/>
        <v>0</v>
      </c>
      <c r="CI2431" s="2">
        <f t="shared" si="1109"/>
        <v>0</v>
      </c>
      <c r="CJ2431" s="2">
        <f t="shared" si="1109"/>
        <v>0</v>
      </c>
      <c r="CK2431" s="2">
        <f t="shared" si="1109"/>
        <v>0</v>
      </c>
      <c r="CL2431" s="2">
        <f t="shared" si="1109"/>
        <v>0</v>
      </c>
      <c r="CM2431" s="2">
        <f t="shared" si="1109"/>
        <v>0</v>
      </c>
      <c r="CN2431" s="2">
        <f t="shared" si="1109"/>
        <v>0</v>
      </c>
      <c r="CO2431" s="2">
        <f t="shared" si="1109"/>
        <v>0</v>
      </c>
      <c r="CP2431" s="2">
        <f t="shared" si="1109"/>
        <v>0</v>
      </c>
      <c r="CQ2431" s="2">
        <f t="shared" si="1109"/>
        <v>0</v>
      </c>
      <c r="CR2431" s="2">
        <f t="shared" si="1109"/>
        <v>0</v>
      </c>
      <c r="CS2431" s="2">
        <f t="shared" si="1109"/>
        <v>0</v>
      </c>
      <c r="CT2431" s="2">
        <f t="shared" si="1109"/>
        <v>0</v>
      </c>
      <c r="CU2431" s="2">
        <f t="shared" si="1109"/>
        <v>0</v>
      </c>
      <c r="CV2431" s="2">
        <f t="shared" si="1109"/>
        <v>0</v>
      </c>
      <c r="CW2431" s="2">
        <f t="shared" si="1109"/>
        <v>0</v>
      </c>
      <c r="CX2431" s="2">
        <f t="shared" si="1109"/>
        <v>0</v>
      </c>
      <c r="CY2431" s="2">
        <f t="shared" si="1109"/>
        <v>0</v>
      </c>
      <c r="CZ2431" s="2">
        <f t="shared" si="1109"/>
        <v>0</v>
      </c>
      <c r="DA2431" s="2">
        <f t="shared" si="1109"/>
        <v>0</v>
      </c>
      <c r="DB2431" s="2">
        <f t="shared" si="1109"/>
        <v>0</v>
      </c>
      <c r="DC2431" s="2">
        <f t="shared" si="1109"/>
        <v>0</v>
      </c>
      <c r="DD2431" s="2">
        <f t="shared" si="1109"/>
        <v>0</v>
      </c>
      <c r="DE2431" s="2">
        <f t="shared" si="1109"/>
        <v>0</v>
      </c>
      <c r="DF2431" s="2">
        <f t="shared" si="1109"/>
        <v>0</v>
      </c>
      <c r="DG2431" s="3">
        <f t="shared" ref="DG2431:EL2431" si="1110">DG2440</f>
        <v>0</v>
      </c>
      <c r="DH2431" s="3">
        <f t="shared" si="1110"/>
        <v>0</v>
      </c>
      <c r="DI2431" s="3">
        <f t="shared" si="1110"/>
        <v>0</v>
      </c>
      <c r="DJ2431" s="3">
        <f t="shared" si="1110"/>
        <v>0</v>
      </c>
      <c r="DK2431" s="3">
        <f t="shared" si="1110"/>
        <v>0</v>
      </c>
      <c r="DL2431" s="3">
        <f t="shared" si="1110"/>
        <v>0</v>
      </c>
      <c r="DM2431" s="3">
        <f t="shared" si="1110"/>
        <v>0</v>
      </c>
      <c r="DN2431" s="3">
        <f t="shared" si="1110"/>
        <v>0</v>
      </c>
      <c r="DO2431" s="3">
        <f t="shared" si="1110"/>
        <v>0</v>
      </c>
      <c r="DP2431" s="3">
        <f t="shared" si="1110"/>
        <v>0</v>
      </c>
      <c r="DQ2431" s="3">
        <f t="shared" si="1110"/>
        <v>0</v>
      </c>
      <c r="DR2431" s="3">
        <f t="shared" si="1110"/>
        <v>0</v>
      </c>
      <c r="DS2431" s="3">
        <f t="shared" si="1110"/>
        <v>0</v>
      </c>
      <c r="DT2431" s="3">
        <f t="shared" si="1110"/>
        <v>0</v>
      </c>
      <c r="DU2431" s="3">
        <f t="shared" si="1110"/>
        <v>0</v>
      </c>
      <c r="DV2431" s="3">
        <f t="shared" si="1110"/>
        <v>0</v>
      </c>
      <c r="DW2431" s="3">
        <f t="shared" si="1110"/>
        <v>0</v>
      </c>
      <c r="DX2431" s="3">
        <f t="shared" si="1110"/>
        <v>0</v>
      </c>
      <c r="DY2431" s="3">
        <f t="shared" si="1110"/>
        <v>0</v>
      </c>
      <c r="DZ2431" s="3">
        <f t="shared" si="1110"/>
        <v>0</v>
      </c>
      <c r="EA2431" s="3">
        <f t="shared" si="1110"/>
        <v>0</v>
      </c>
      <c r="EB2431" s="3">
        <f t="shared" si="1110"/>
        <v>0</v>
      </c>
      <c r="EC2431" s="3">
        <f t="shared" si="1110"/>
        <v>0</v>
      </c>
      <c r="ED2431" s="3">
        <f t="shared" si="1110"/>
        <v>0</v>
      </c>
      <c r="EE2431" s="3">
        <f t="shared" si="1110"/>
        <v>0</v>
      </c>
      <c r="EF2431" s="3">
        <f t="shared" si="1110"/>
        <v>0</v>
      </c>
      <c r="EG2431" s="3">
        <f t="shared" si="1110"/>
        <v>0</v>
      </c>
      <c r="EH2431" s="3">
        <f t="shared" si="1110"/>
        <v>0</v>
      </c>
      <c r="EI2431" s="3">
        <f t="shared" si="1110"/>
        <v>0</v>
      </c>
      <c r="EJ2431" s="3">
        <f t="shared" si="1110"/>
        <v>0</v>
      </c>
      <c r="EK2431" s="3">
        <f t="shared" si="1110"/>
        <v>0</v>
      </c>
      <c r="EL2431" s="3">
        <f t="shared" si="1110"/>
        <v>0</v>
      </c>
      <c r="EM2431" s="3">
        <f t="shared" ref="EM2431:FR2431" si="1111">EM2440</f>
        <v>0</v>
      </c>
      <c r="EN2431" s="3">
        <f t="shared" si="1111"/>
        <v>0</v>
      </c>
      <c r="EO2431" s="3">
        <f t="shared" si="1111"/>
        <v>0</v>
      </c>
      <c r="EP2431" s="3">
        <f t="shared" si="1111"/>
        <v>0</v>
      </c>
      <c r="EQ2431" s="3">
        <f t="shared" si="1111"/>
        <v>0</v>
      </c>
      <c r="ER2431" s="3">
        <f t="shared" si="1111"/>
        <v>0</v>
      </c>
      <c r="ES2431" s="3">
        <f t="shared" si="1111"/>
        <v>0</v>
      </c>
      <c r="ET2431" s="3">
        <f t="shared" si="1111"/>
        <v>0</v>
      </c>
      <c r="EU2431" s="3">
        <f t="shared" si="1111"/>
        <v>0</v>
      </c>
      <c r="EV2431" s="3">
        <f t="shared" si="1111"/>
        <v>0</v>
      </c>
      <c r="EW2431" s="3">
        <f t="shared" si="1111"/>
        <v>0</v>
      </c>
      <c r="EX2431" s="3">
        <f t="shared" si="1111"/>
        <v>0</v>
      </c>
      <c r="EY2431" s="3">
        <f t="shared" si="1111"/>
        <v>0</v>
      </c>
      <c r="EZ2431" s="3">
        <f t="shared" si="1111"/>
        <v>0</v>
      </c>
      <c r="FA2431" s="3">
        <f t="shared" si="1111"/>
        <v>0</v>
      </c>
      <c r="FB2431" s="3">
        <f t="shared" si="1111"/>
        <v>0</v>
      </c>
      <c r="FC2431" s="3">
        <f t="shared" si="1111"/>
        <v>0</v>
      </c>
      <c r="FD2431" s="3">
        <f t="shared" si="1111"/>
        <v>0</v>
      </c>
      <c r="FE2431" s="3">
        <f t="shared" si="1111"/>
        <v>0</v>
      </c>
      <c r="FF2431" s="3">
        <f t="shared" si="1111"/>
        <v>0</v>
      </c>
      <c r="FG2431" s="3">
        <f t="shared" si="1111"/>
        <v>0</v>
      </c>
      <c r="FH2431" s="3">
        <f t="shared" si="1111"/>
        <v>0</v>
      </c>
      <c r="FI2431" s="3">
        <f t="shared" si="1111"/>
        <v>0</v>
      </c>
      <c r="FJ2431" s="3">
        <f t="shared" si="1111"/>
        <v>0</v>
      </c>
      <c r="FK2431" s="3">
        <f t="shared" si="1111"/>
        <v>0</v>
      </c>
      <c r="FL2431" s="3">
        <f t="shared" si="1111"/>
        <v>0</v>
      </c>
      <c r="FM2431" s="3">
        <f t="shared" si="1111"/>
        <v>0</v>
      </c>
      <c r="FN2431" s="3">
        <f t="shared" si="1111"/>
        <v>0</v>
      </c>
      <c r="FO2431" s="3">
        <f t="shared" si="1111"/>
        <v>0</v>
      </c>
      <c r="FP2431" s="3">
        <f t="shared" si="1111"/>
        <v>0</v>
      </c>
      <c r="FQ2431" s="3">
        <f t="shared" si="1111"/>
        <v>0</v>
      </c>
      <c r="FR2431" s="3">
        <f t="shared" si="1111"/>
        <v>0</v>
      </c>
      <c r="FS2431" s="3">
        <f t="shared" ref="FS2431:GX2431" si="1112">FS2440</f>
        <v>0</v>
      </c>
      <c r="FT2431" s="3">
        <f t="shared" si="1112"/>
        <v>0</v>
      </c>
      <c r="FU2431" s="3">
        <f t="shared" si="1112"/>
        <v>0</v>
      </c>
      <c r="FV2431" s="3">
        <f t="shared" si="1112"/>
        <v>0</v>
      </c>
      <c r="FW2431" s="3">
        <f t="shared" si="1112"/>
        <v>0</v>
      </c>
      <c r="FX2431" s="3">
        <f t="shared" si="1112"/>
        <v>0</v>
      </c>
      <c r="FY2431" s="3">
        <f t="shared" si="1112"/>
        <v>0</v>
      </c>
      <c r="FZ2431" s="3">
        <f t="shared" si="1112"/>
        <v>0</v>
      </c>
      <c r="GA2431" s="3">
        <f t="shared" si="1112"/>
        <v>0</v>
      </c>
      <c r="GB2431" s="3">
        <f t="shared" si="1112"/>
        <v>0</v>
      </c>
      <c r="GC2431" s="3">
        <f t="shared" si="1112"/>
        <v>0</v>
      </c>
      <c r="GD2431" s="3">
        <f t="shared" si="1112"/>
        <v>0</v>
      </c>
      <c r="GE2431" s="3">
        <f t="shared" si="1112"/>
        <v>0</v>
      </c>
      <c r="GF2431" s="3">
        <f t="shared" si="1112"/>
        <v>0</v>
      </c>
      <c r="GG2431" s="3">
        <f t="shared" si="1112"/>
        <v>0</v>
      </c>
      <c r="GH2431" s="3">
        <f t="shared" si="1112"/>
        <v>0</v>
      </c>
      <c r="GI2431" s="3">
        <f t="shared" si="1112"/>
        <v>0</v>
      </c>
      <c r="GJ2431" s="3">
        <f t="shared" si="1112"/>
        <v>0</v>
      </c>
      <c r="GK2431" s="3">
        <f t="shared" si="1112"/>
        <v>0</v>
      </c>
      <c r="GL2431" s="3">
        <f t="shared" si="1112"/>
        <v>0</v>
      </c>
      <c r="GM2431" s="3">
        <f t="shared" si="1112"/>
        <v>0</v>
      </c>
      <c r="GN2431" s="3">
        <f t="shared" si="1112"/>
        <v>0</v>
      </c>
      <c r="GO2431" s="3">
        <f t="shared" si="1112"/>
        <v>0</v>
      </c>
      <c r="GP2431" s="3">
        <f t="shared" si="1112"/>
        <v>0</v>
      </c>
      <c r="GQ2431" s="3">
        <f t="shared" si="1112"/>
        <v>0</v>
      </c>
      <c r="GR2431" s="3">
        <f t="shared" si="1112"/>
        <v>0</v>
      </c>
      <c r="GS2431" s="3">
        <f t="shared" si="1112"/>
        <v>0</v>
      </c>
      <c r="GT2431" s="3">
        <f t="shared" si="1112"/>
        <v>0</v>
      </c>
      <c r="GU2431" s="3">
        <f t="shared" si="1112"/>
        <v>0</v>
      </c>
      <c r="GV2431" s="3">
        <f t="shared" si="1112"/>
        <v>0</v>
      </c>
      <c r="GW2431" s="3">
        <f t="shared" si="1112"/>
        <v>0</v>
      </c>
      <c r="GX2431" s="3">
        <f t="shared" si="1112"/>
        <v>0</v>
      </c>
    </row>
    <row r="2433" spans="1:245" x14ac:dyDescent="0.25">
      <c r="A2433">
        <v>17</v>
      </c>
      <c r="B2433">
        <v>1</v>
      </c>
      <c r="D2433">
        <f>ROW(EtalonRes!A321)</f>
        <v>321</v>
      </c>
      <c r="E2433" t="s">
        <v>378</v>
      </c>
      <c r="F2433" t="s">
        <v>80</v>
      </c>
      <c r="G2433" t="s">
        <v>81</v>
      </c>
      <c r="H2433" t="s">
        <v>18</v>
      </c>
      <c r="I2433">
        <v>8</v>
      </c>
      <c r="J2433">
        <v>0</v>
      </c>
      <c r="K2433">
        <v>8</v>
      </c>
      <c r="O2433">
        <f t="shared" ref="O2433:O2438" si="1113">ROUND(CP2433,2)</f>
        <v>12998.72</v>
      </c>
      <c r="P2433">
        <f t="shared" ref="P2433:P2438" si="1114">ROUND(CQ2433*I2433,2)</f>
        <v>0</v>
      </c>
      <c r="Q2433">
        <f t="shared" ref="Q2433:Q2438" si="1115">ROUND(CR2433*I2433,2)</f>
        <v>0</v>
      </c>
      <c r="R2433">
        <f t="shared" ref="R2433:R2438" si="1116">ROUND(CS2433*I2433,2)</f>
        <v>0</v>
      </c>
      <c r="S2433">
        <f t="shared" ref="S2433:S2438" si="1117">ROUND(CT2433*I2433,2)</f>
        <v>12998.72</v>
      </c>
      <c r="T2433">
        <f t="shared" ref="T2433:T2438" si="1118">ROUND(CU2433*I2433,2)</f>
        <v>0</v>
      </c>
      <c r="U2433">
        <f t="shared" ref="U2433:U2438" si="1119">CV2433*I2433</f>
        <v>13.12</v>
      </c>
      <c r="V2433">
        <f t="shared" ref="V2433:V2438" si="1120">CW2433*I2433</f>
        <v>0</v>
      </c>
      <c r="W2433">
        <f t="shared" ref="W2433:W2438" si="1121">ROUND(CX2433*I2433,2)</f>
        <v>0</v>
      </c>
      <c r="X2433">
        <f t="shared" ref="X2433:Y2438" si="1122">ROUND(CY2433,2)</f>
        <v>9099.1</v>
      </c>
      <c r="Y2433">
        <f t="shared" si="1122"/>
        <v>1299.8699999999999</v>
      </c>
      <c r="AA2433">
        <v>288585831</v>
      </c>
      <c r="AB2433">
        <f t="shared" ref="AB2433:AB2438" si="1123">ROUND((AC2433+AD2433+AF2433),6)</f>
        <v>1624.84</v>
      </c>
      <c r="AC2433">
        <f>ROUND(((ES2433*4)),6)</f>
        <v>0</v>
      </c>
      <c r="AD2433">
        <f>ROUND(((((ET2433*4))-((EU2433*4)))+AE2433),6)</f>
        <v>0</v>
      </c>
      <c r="AE2433">
        <f>ROUND(((EU2433*4)),6)</f>
        <v>0</v>
      </c>
      <c r="AF2433">
        <f>ROUND(((EV2433*4)),6)</f>
        <v>1624.84</v>
      </c>
      <c r="AG2433">
        <f t="shared" ref="AG2433:AG2438" si="1124">ROUND((AP2433),6)</f>
        <v>0</v>
      </c>
      <c r="AH2433">
        <f>((EW2433*4))</f>
        <v>1.64</v>
      </c>
      <c r="AI2433">
        <f>((EX2433*4))</f>
        <v>0</v>
      </c>
      <c r="AJ2433">
        <f t="shared" ref="AJ2433:AJ2438" si="1125">(AS2433)</f>
        <v>0</v>
      </c>
      <c r="AK2433">
        <v>406.21</v>
      </c>
      <c r="AL2433">
        <v>0</v>
      </c>
      <c r="AM2433">
        <v>0</v>
      </c>
      <c r="AN2433">
        <v>0</v>
      </c>
      <c r="AO2433">
        <v>406.21</v>
      </c>
      <c r="AP2433">
        <v>0</v>
      </c>
      <c r="AQ2433">
        <v>0.41</v>
      </c>
      <c r="AR2433">
        <v>0</v>
      </c>
      <c r="AS2433">
        <v>0</v>
      </c>
      <c r="AT2433">
        <v>70</v>
      </c>
      <c r="AU2433">
        <v>10</v>
      </c>
      <c r="AV2433">
        <v>1</v>
      </c>
      <c r="AW2433">
        <v>1</v>
      </c>
      <c r="AZ2433">
        <v>1</v>
      </c>
      <c r="BA2433">
        <v>1</v>
      </c>
      <c r="BB2433">
        <v>1</v>
      </c>
      <c r="BC2433">
        <v>1</v>
      </c>
      <c r="BD2433" t="s">
        <v>3</v>
      </c>
      <c r="BE2433" t="s">
        <v>3</v>
      </c>
      <c r="BF2433" t="s">
        <v>3</v>
      </c>
      <c r="BG2433" t="s">
        <v>3</v>
      </c>
      <c r="BH2433">
        <v>0</v>
      </c>
      <c r="BI2433">
        <v>4</v>
      </c>
      <c r="BJ2433" t="s">
        <v>82</v>
      </c>
      <c r="BM2433">
        <v>0</v>
      </c>
      <c r="BN2433">
        <v>284416172</v>
      </c>
      <c r="BO2433" t="s">
        <v>3</v>
      </c>
      <c r="BP2433">
        <v>0</v>
      </c>
      <c r="BQ2433">
        <v>1</v>
      </c>
      <c r="BR2433">
        <v>0</v>
      </c>
      <c r="BS2433">
        <v>1</v>
      </c>
      <c r="BT2433">
        <v>1</v>
      </c>
      <c r="BU2433">
        <v>1</v>
      </c>
      <c r="BV2433">
        <v>1</v>
      </c>
      <c r="BW2433">
        <v>1</v>
      </c>
      <c r="BX2433">
        <v>1</v>
      </c>
      <c r="BY2433" t="s">
        <v>3</v>
      </c>
      <c r="BZ2433">
        <v>70</v>
      </c>
      <c r="CA2433">
        <v>10</v>
      </c>
      <c r="CB2433" t="s">
        <v>3</v>
      </c>
      <c r="CE2433">
        <v>0</v>
      </c>
      <c r="CF2433">
        <v>0</v>
      </c>
      <c r="CG2433">
        <v>0</v>
      </c>
      <c r="CM2433">
        <v>0</v>
      </c>
      <c r="CN2433" t="s">
        <v>3</v>
      </c>
      <c r="CO2433">
        <v>0</v>
      </c>
      <c r="CP2433">
        <f t="shared" ref="CP2433:CP2438" si="1126">(P2433+Q2433+S2433)</f>
        <v>12998.72</v>
      </c>
      <c r="CQ2433">
        <f t="shared" ref="CQ2433:CQ2438" si="1127">(AC2433*BC2433*AW2433)</f>
        <v>0</v>
      </c>
      <c r="CR2433">
        <f>(((((ET2433*4))*BB2433-((EU2433*4))*BS2433)+AE2433*BS2433)*AV2433)</f>
        <v>0</v>
      </c>
      <c r="CS2433">
        <f t="shared" ref="CS2433:CS2438" si="1128">(AE2433*BS2433*AV2433)</f>
        <v>0</v>
      </c>
      <c r="CT2433">
        <f t="shared" ref="CT2433:CT2438" si="1129">(AF2433*BA2433*AV2433)</f>
        <v>1624.84</v>
      </c>
      <c r="CU2433">
        <f t="shared" ref="CU2433:CU2438" si="1130">AG2433</f>
        <v>0</v>
      </c>
      <c r="CV2433">
        <f t="shared" ref="CV2433:CV2438" si="1131">(AH2433*AV2433)</f>
        <v>1.64</v>
      </c>
      <c r="CW2433">
        <f t="shared" ref="CW2433:CX2438" si="1132">AI2433</f>
        <v>0</v>
      </c>
      <c r="CX2433">
        <f t="shared" si="1132"/>
        <v>0</v>
      </c>
      <c r="CY2433">
        <f t="shared" ref="CY2433:CY2438" si="1133">((S2433*BZ2433)/100)</f>
        <v>9099.1039999999994</v>
      </c>
      <c r="CZ2433">
        <f t="shared" ref="CZ2433:CZ2438" si="1134">((S2433*CA2433)/100)</f>
        <v>1299.8720000000001</v>
      </c>
      <c r="DC2433" t="s">
        <v>3</v>
      </c>
      <c r="DD2433" t="s">
        <v>20</v>
      </c>
      <c r="DE2433" t="s">
        <v>20</v>
      </c>
      <c r="DF2433" t="s">
        <v>20</v>
      </c>
      <c r="DG2433" t="s">
        <v>20</v>
      </c>
      <c r="DH2433" t="s">
        <v>3</v>
      </c>
      <c r="DI2433" t="s">
        <v>20</v>
      </c>
      <c r="DJ2433" t="s">
        <v>20</v>
      </c>
      <c r="DK2433" t="s">
        <v>3</v>
      </c>
      <c r="DL2433" t="s">
        <v>3</v>
      </c>
      <c r="DM2433" t="s">
        <v>3</v>
      </c>
      <c r="DN2433">
        <v>0</v>
      </c>
      <c r="DO2433">
        <v>0</v>
      </c>
      <c r="DP2433">
        <v>1</v>
      </c>
      <c r="DQ2433">
        <v>1</v>
      </c>
      <c r="DU2433">
        <v>1010</v>
      </c>
      <c r="DV2433" t="s">
        <v>18</v>
      </c>
      <c r="DW2433" t="s">
        <v>18</v>
      </c>
      <c r="DX2433">
        <v>1</v>
      </c>
      <c r="DZ2433" t="s">
        <v>3</v>
      </c>
      <c r="EA2433" t="s">
        <v>3</v>
      </c>
      <c r="EB2433" t="s">
        <v>3</v>
      </c>
      <c r="EC2433" t="s">
        <v>3</v>
      </c>
      <c r="EE2433">
        <v>284416175</v>
      </c>
      <c r="EF2433">
        <v>1</v>
      </c>
      <c r="EG2433" t="s">
        <v>21</v>
      </c>
      <c r="EH2433">
        <v>0</v>
      </c>
      <c r="EI2433" t="s">
        <v>3</v>
      </c>
      <c r="EJ2433">
        <v>4</v>
      </c>
      <c r="EK2433">
        <v>0</v>
      </c>
      <c r="EL2433" t="s">
        <v>22</v>
      </c>
      <c r="EM2433" t="s">
        <v>23</v>
      </c>
      <c r="EO2433" t="s">
        <v>3</v>
      </c>
      <c r="EQ2433">
        <v>2228224</v>
      </c>
      <c r="ER2433">
        <v>406.21</v>
      </c>
      <c r="ES2433">
        <v>0</v>
      </c>
      <c r="ET2433">
        <v>0</v>
      </c>
      <c r="EU2433">
        <v>0</v>
      </c>
      <c r="EV2433">
        <v>406.21</v>
      </c>
      <c r="EW2433">
        <v>0.41</v>
      </c>
      <c r="EX2433">
        <v>0</v>
      </c>
      <c r="EY2433">
        <v>0</v>
      </c>
      <c r="FQ2433">
        <v>0</v>
      </c>
      <c r="FR2433">
        <v>0</v>
      </c>
      <c r="FS2433">
        <v>0</v>
      </c>
      <c r="FX2433">
        <v>70</v>
      </c>
      <c r="FY2433">
        <v>10</v>
      </c>
      <c r="GA2433" t="s">
        <v>3</v>
      </c>
      <c r="GD2433">
        <v>0</v>
      </c>
      <c r="GF2433">
        <v>-1253208674</v>
      </c>
      <c r="GG2433">
        <v>2</v>
      </c>
      <c r="GH2433">
        <v>1</v>
      </c>
      <c r="GI2433">
        <v>-2</v>
      </c>
      <c r="GJ2433">
        <v>0</v>
      </c>
      <c r="GK2433">
        <f>ROUND(R2433*(R12)/100,2)</f>
        <v>0</v>
      </c>
      <c r="GL2433">
        <f t="shared" ref="GL2433:GL2438" si="1135">ROUND(IF(AND(BH2433=3,BI2433=3,FS2433&lt;&gt;0),P2433,0),2)</f>
        <v>0</v>
      </c>
      <c r="GM2433">
        <f t="shared" ref="GM2433:GM2438" si="1136">ROUND(O2433+X2433+Y2433+GK2433,2)+GX2433</f>
        <v>23397.69</v>
      </c>
      <c r="GN2433">
        <f t="shared" ref="GN2433:GN2438" si="1137">IF(OR(BI2433=0,BI2433=1),GM2433-GX2433,0)</f>
        <v>0</v>
      </c>
      <c r="GO2433">
        <f t="shared" ref="GO2433:GO2438" si="1138">IF(BI2433=2,GM2433-GX2433,0)</f>
        <v>0</v>
      </c>
      <c r="GP2433">
        <f t="shared" ref="GP2433:GP2438" si="1139">IF(BI2433=4,GM2433-GX2433,0)</f>
        <v>23397.69</v>
      </c>
      <c r="GR2433">
        <v>0</v>
      </c>
      <c r="GS2433">
        <v>0</v>
      </c>
      <c r="GT2433">
        <v>0</v>
      </c>
      <c r="GU2433" t="s">
        <v>3</v>
      </c>
      <c r="GV2433">
        <f t="shared" ref="GV2433:GV2438" si="1140">ROUND((GT2433),6)</f>
        <v>0</v>
      </c>
      <c r="GW2433">
        <v>1</v>
      </c>
      <c r="GX2433">
        <f t="shared" ref="GX2433:GX2438" si="1141">ROUND(HC2433*I2433,2)</f>
        <v>0</v>
      </c>
      <c r="HA2433">
        <v>0</v>
      </c>
      <c r="HB2433">
        <v>0</v>
      </c>
      <c r="HC2433">
        <f t="shared" ref="HC2433:HC2438" si="1142">GV2433*GW2433</f>
        <v>0</v>
      </c>
      <c r="HE2433" t="s">
        <v>3</v>
      </c>
      <c r="HF2433" t="s">
        <v>3</v>
      </c>
      <c r="HM2433" t="s">
        <v>3</v>
      </c>
      <c r="HN2433" t="s">
        <v>3</v>
      </c>
      <c r="HO2433" t="s">
        <v>3</v>
      </c>
      <c r="HP2433" t="s">
        <v>3</v>
      </c>
      <c r="HQ2433" t="s">
        <v>3</v>
      </c>
      <c r="HS2433">
        <v>0</v>
      </c>
      <c r="IK2433">
        <v>0</v>
      </c>
    </row>
    <row r="2434" spans="1:245" x14ac:dyDescent="0.25">
      <c r="A2434">
        <v>17</v>
      </c>
      <c r="B2434">
        <v>1</v>
      </c>
      <c r="D2434">
        <f>ROW(EtalonRes!A323)</f>
        <v>323</v>
      </c>
      <c r="E2434" t="s">
        <v>379</v>
      </c>
      <c r="F2434" t="s">
        <v>116</v>
      </c>
      <c r="G2434" t="s">
        <v>117</v>
      </c>
      <c r="H2434" t="s">
        <v>118</v>
      </c>
      <c r="I2434">
        <v>2</v>
      </c>
      <c r="J2434">
        <v>0</v>
      </c>
      <c r="K2434">
        <v>2</v>
      </c>
      <c r="O2434">
        <f t="shared" si="1113"/>
        <v>10981.36</v>
      </c>
      <c r="P2434">
        <f t="shared" si="1114"/>
        <v>0</v>
      </c>
      <c r="Q2434">
        <f t="shared" si="1115"/>
        <v>677.56</v>
      </c>
      <c r="R2434">
        <f t="shared" si="1116"/>
        <v>429.52</v>
      </c>
      <c r="S2434">
        <f t="shared" si="1117"/>
        <v>10303.799999999999</v>
      </c>
      <c r="T2434">
        <f t="shared" si="1118"/>
        <v>0</v>
      </c>
      <c r="U2434">
        <f t="shared" si="1119"/>
        <v>10.4</v>
      </c>
      <c r="V2434">
        <f t="shared" si="1120"/>
        <v>0</v>
      </c>
      <c r="W2434">
        <f t="shared" si="1121"/>
        <v>0</v>
      </c>
      <c r="X2434">
        <f t="shared" si="1122"/>
        <v>7212.66</v>
      </c>
      <c r="Y2434">
        <f t="shared" si="1122"/>
        <v>1030.3800000000001</v>
      </c>
      <c r="AA2434">
        <v>288585831</v>
      </c>
      <c r="AB2434">
        <f t="shared" si="1123"/>
        <v>5490.68</v>
      </c>
      <c r="AC2434">
        <f>ROUND(((ES2434*13)),6)</f>
        <v>0</v>
      </c>
      <c r="AD2434">
        <f>ROUND(((((ET2434*13))-((EU2434*13)))+AE2434),6)</f>
        <v>338.78</v>
      </c>
      <c r="AE2434">
        <f t="shared" ref="AE2434:AF2436" si="1143">ROUND(((EU2434*13)),6)</f>
        <v>214.76</v>
      </c>
      <c r="AF2434">
        <f t="shared" si="1143"/>
        <v>5151.8999999999996</v>
      </c>
      <c r="AG2434">
        <f t="shared" si="1124"/>
        <v>0</v>
      </c>
      <c r="AH2434">
        <f t="shared" ref="AH2434:AI2436" si="1144">((EW2434*13))</f>
        <v>5.2</v>
      </c>
      <c r="AI2434">
        <f t="shared" si="1144"/>
        <v>0</v>
      </c>
      <c r="AJ2434">
        <f t="shared" si="1125"/>
        <v>0</v>
      </c>
      <c r="AK2434">
        <v>422.36</v>
      </c>
      <c r="AL2434">
        <v>0</v>
      </c>
      <c r="AM2434">
        <v>26.06</v>
      </c>
      <c r="AN2434">
        <v>16.52</v>
      </c>
      <c r="AO2434">
        <v>396.3</v>
      </c>
      <c r="AP2434">
        <v>0</v>
      </c>
      <c r="AQ2434">
        <v>0.4</v>
      </c>
      <c r="AR2434">
        <v>0</v>
      </c>
      <c r="AS2434">
        <v>0</v>
      </c>
      <c r="AT2434">
        <v>70</v>
      </c>
      <c r="AU2434">
        <v>10</v>
      </c>
      <c r="AV2434">
        <v>1</v>
      </c>
      <c r="AW2434">
        <v>1</v>
      </c>
      <c r="AZ2434">
        <v>1</v>
      </c>
      <c r="BA2434">
        <v>1</v>
      </c>
      <c r="BB2434">
        <v>1</v>
      </c>
      <c r="BC2434">
        <v>1</v>
      </c>
      <c r="BD2434" t="s">
        <v>3</v>
      </c>
      <c r="BE2434" t="s">
        <v>3</v>
      </c>
      <c r="BF2434" t="s">
        <v>3</v>
      </c>
      <c r="BG2434" t="s">
        <v>3</v>
      </c>
      <c r="BH2434">
        <v>0</v>
      </c>
      <c r="BI2434">
        <v>4</v>
      </c>
      <c r="BJ2434" t="s">
        <v>119</v>
      </c>
      <c r="BM2434">
        <v>0</v>
      </c>
      <c r="BN2434">
        <v>284416172</v>
      </c>
      <c r="BO2434" t="s">
        <v>3</v>
      </c>
      <c r="BP2434">
        <v>0</v>
      </c>
      <c r="BQ2434">
        <v>1</v>
      </c>
      <c r="BR2434">
        <v>0</v>
      </c>
      <c r="BS2434">
        <v>1</v>
      </c>
      <c r="BT2434">
        <v>1</v>
      </c>
      <c r="BU2434">
        <v>1</v>
      </c>
      <c r="BV2434">
        <v>1</v>
      </c>
      <c r="BW2434">
        <v>1</v>
      </c>
      <c r="BX2434">
        <v>1</v>
      </c>
      <c r="BY2434" t="s">
        <v>3</v>
      </c>
      <c r="BZ2434">
        <v>70</v>
      </c>
      <c r="CA2434">
        <v>10</v>
      </c>
      <c r="CB2434" t="s">
        <v>3</v>
      </c>
      <c r="CE2434">
        <v>0</v>
      </c>
      <c r="CF2434">
        <v>0</v>
      </c>
      <c r="CG2434">
        <v>0</v>
      </c>
      <c r="CM2434">
        <v>0</v>
      </c>
      <c r="CN2434" t="s">
        <v>3</v>
      </c>
      <c r="CO2434">
        <v>0</v>
      </c>
      <c r="CP2434">
        <f t="shared" si="1126"/>
        <v>10981.359999999999</v>
      </c>
      <c r="CQ2434">
        <f t="shared" si="1127"/>
        <v>0</v>
      </c>
      <c r="CR2434">
        <f>(((((ET2434*13))*BB2434-((EU2434*13))*BS2434)+AE2434*BS2434)*AV2434)</f>
        <v>338.78</v>
      </c>
      <c r="CS2434">
        <f t="shared" si="1128"/>
        <v>214.76</v>
      </c>
      <c r="CT2434">
        <f t="shared" si="1129"/>
        <v>5151.8999999999996</v>
      </c>
      <c r="CU2434">
        <f t="shared" si="1130"/>
        <v>0</v>
      </c>
      <c r="CV2434">
        <f t="shared" si="1131"/>
        <v>5.2</v>
      </c>
      <c r="CW2434">
        <f t="shared" si="1132"/>
        <v>0</v>
      </c>
      <c r="CX2434">
        <f t="shared" si="1132"/>
        <v>0</v>
      </c>
      <c r="CY2434">
        <f t="shared" si="1133"/>
        <v>7212.66</v>
      </c>
      <c r="CZ2434">
        <f t="shared" si="1134"/>
        <v>1030.3800000000001</v>
      </c>
      <c r="DC2434" t="s">
        <v>3</v>
      </c>
      <c r="DD2434" t="s">
        <v>102</v>
      </c>
      <c r="DE2434" t="s">
        <v>102</v>
      </c>
      <c r="DF2434" t="s">
        <v>102</v>
      </c>
      <c r="DG2434" t="s">
        <v>102</v>
      </c>
      <c r="DH2434" t="s">
        <v>3</v>
      </c>
      <c r="DI2434" t="s">
        <v>102</v>
      </c>
      <c r="DJ2434" t="s">
        <v>102</v>
      </c>
      <c r="DK2434" t="s">
        <v>3</v>
      </c>
      <c r="DL2434" t="s">
        <v>3</v>
      </c>
      <c r="DM2434" t="s">
        <v>3</v>
      </c>
      <c r="DN2434">
        <v>0</v>
      </c>
      <c r="DO2434">
        <v>0</v>
      </c>
      <c r="DP2434">
        <v>1</v>
      </c>
      <c r="DQ2434">
        <v>1</v>
      </c>
      <c r="DU2434">
        <v>1013</v>
      </c>
      <c r="DV2434" t="s">
        <v>118</v>
      </c>
      <c r="DW2434" t="s">
        <v>118</v>
      </c>
      <c r="DX2434">
        <v>1</v>
      </c>
      <c r="DZ2434" t="s">
        <v>3</v>
      </c>
      <c r="EA2434" t="s">
        <v>3</v>
      </c>
      <c r="EB2434" t="s">
        <v>3</v>
      </c>
      <c r="EC2434" t="s">
        <v>3</v>
      </c>
      <c r="EE2434">
        <v>284416175</v>
      </c>
      <c r="EF2434">
        <v>1</v>
      </c>
      <c r="EG2434" t="s">
        <v>21</v>
      </c>
      <c r="EH2434">
        <v>0</v>
      </c>
      <c r="EI2434" t="s">
        <v>3</v>
      </c>
      <c r="EJ2434">
        <v>4</v>
      </c>
      <c r="EK2434">
        <v>0</v>
      </c>
      <c r="EL2434" t="s">
        <v>22</v>
      </c>
      <c r="EM2434" t="s">
        <v>23</v>
      </c>
      <c r="EO2434" t="s">
        <v>3</v>
      </c>
      <c r="EQ2434">
        <v>1441792</v>
      </c>
      <c r="ER2434">
        <v>422.36</v>
      </c>
      <c r="ES2434">
        <v>0</v>
      </c>
      <c r="ET2434">
        <v>26.06</v>
      </c>
      <c r="EU2434">
        <v>16.52</v>
      </c>
      <c r="EV2434">
        <v>396.3</v>
      </c>
      <c r="EW2434">
        <v>0.4</v>
      </c>
      <c r="EX2434">
        <v>0</v>
      </c>
      <c r="EY2434">
        <v>0</v>
      </c>
      <c r="FQ2434">
        <v>0</v>
      </c>
      <c r="FR2434">
        <v>0</v>
      </c>
      <c r="FS2434">
        <v>0</v>
      </c>
      <c r="FX2434">
        <v>70</v>
      </c>
      <c r="FY2434">
        <v>10</v>
      </c>
      <c r="GA2434" t="s">
        <v>3</v>
      </c>
      <c r="GD2434">
        <v>0</v>
      </c>
      <c r="GF2434">
        <v>469972417</v>
      </c>
      <c r="GG2434">
        <v>2</v>
      </c>
      <c r="GH2434">
        <v>1</v>
      </c>
      <c r="GI2434">
        <v>-2</v>
      </c>
      <c r="GJ2434">
        <v>0</v>
      </c>
      <c r="GK2434">
        <f>ROUND(R2434*(R12)/100,2)</f>
        <v>463.88</v>
      </c>
      <c r="GL2434">
        <f t="shared" si="1135"/>
        <v>0</v>
      </c>
      <c r="GM2434">
        <f t="shared" si="1136"/>
        <v>19688.28</v>
      </c>
      <c r="GN2434">
        <f t="shared" si="1137"/>
        <v>0</v>
      </c>
      <c r="GO2434">
        <f t="shared" si="1138"/>
        <v>0</v>
      </c>
      <c r="GP2434">
        <f t="shared" si="1139"/>
        <v>19688.28</v>
      </c>
      <c r="GR2434">
        <v>0</v>
      </c>
      <c r="GS2434">
        <v>0</v>
      </c>
      <c r="GT2434">
        <v>0</v>
      </c>
      <c r="GU2434" t="s">
        <v>3</v>
      </c>
      <c r="GV2434">
        <f t="shared" si="1140"/>
        <v>0</v>
      </c>
      <c r="GW2434">
        <v>1</v>
      </c>
      <c r="GX2434">
        <f t="shared" si="1141"/>
        <v>0</v>
      </c>
      <c r="HA2434">
        <v>0</v>
      </c>
      <c r="HB2434">
        <v>0</v>
      </c>
      <c r="HC2434">
        <f t="shared" si="1142"/>
        <v>0</v>
      </c>
      <c r="HE2434" t="s">
        <v>3</v>
      </c>
      <c r="HF2434" t="s">
        <v>3</v>
      </c>
      <c r="HM2434" t="s">
        <v>3</v>
      </c>
      <c r="HN2434" t="s">
        <v>3</v>
      </c>
      <c r="HO2434" t="s">
        <v>3</v>
      </c>
      <c r="HP2434" t="s">
        <v>3</v>
      </c>
      <c r="HQ2434" t="s">
        <v>3</v>
      </c>
      <c r="HS2434">
        <v>0</v>
      </c>
      <c r="IK2434">
        <v>0</v>
      </c>
    </row>
    <row r="2435" spans="1:245" x14ac:dyDescent="0.25">
      <c r="A2435">
        <v>17</v>
      </c>
      <c r="B2435">
        <v>1</v>
      </c>
      <c r="D2435">
        <f>ROW(EtalonRes!A324)</f>
        <v>324</v>
      </c>
      <c r="E2435" t="s">
        <v>380</v>
      </c>
      <c r="F2435" t="s">
        <v>121</v>
      </c>
      <c r="G2435" t="s">
        <v>122</v>
      </c>
      <c r="H2435" t="s">
        <v>95</v>
      </c>
      <c r="I2435">
        <v>2</v>
      </c>
      <c r="J2435">
        <v>0</v>
      </c>
      <c r="K2435">
        <v>2</v>
      </c>
      <c r="O2435">
        <f t="shared" si="1113"/>
        <v>84469.32</v>
      </c>
      <c r="P2435">
        <f t="shared" si="1114"/>
        <v>0</v>
      </c>
      <c r="Q2435">
        <f t="shared" si="1115"/>
        <v>0</v>
      </c>
      <c r="R2435">
        <f t="shared" si="1116"/>
        <v>0</v>
      </c>
      <c r="S2435">
        <f t="shared" si="1117"/>
        <v>84469.32</v>
      </c>
      <c r="T2435">
        <f t="shared" si="1118"/>
        <v>0</v>
      </c>
      <c r="U2435">
        <f t="shared" si="1119"/>
        <v>78</v>
      </c>
      <c r="V2435">
        <f t="shared" si="1120"/>
        <v>0</v>
      </c>
      <c r="W2435">
        <f t="shared" si="1121"/>
        <v>0</v>
      </c>
      <c r="X2435">
        <f t="shared" si="1122"/>
        <v>59128.52</v>
      </c>
      <c r="Y2435">
        <f t="shared" si="1122"/>
        <v>8446.93</v>
      </c>
      <c r="AA2435">
        <v>288585831</v>
      </c>
      <c r="AB2435">
        <f t="shared" si="1123"/>
        <v>42234.66</v>
      </c>
      <c r="AC2435">
        <f>ROUND(((ES2435*13)),6)</f>
        <v>0</v>
      </c>
      <c r="AD2435">
        <f>ROUND(((((ET2435*13))-((EU2435*13)))+AE2435),6)</f>
        <v>0</v>
      </c>
      <c r="AE2435">
        <f t="shared" si="1143"/>
        <v>0</v>
      </c>
      <c r="AF2435">
        <f t="shared" si="1143"/>
        <v>42234.66</v>
      </c>
      <c r="AG2435">
        <f t="shared" si="1124"/>
        <v>0</v>
      </c>
      <c r="AH2435">
        <f t="shared" si="1144"/>
        <v>39</v>
      </c>
      <c r="AI2435">
        <f t="shared" si="1144"/>
        <v>0</v>
      </c>
      <c r="AJ2435">
        <f t="shared" si="1125"/>
        <v>0</v>
      </c>
      <c r="AK2435">
        <v>3248.82</v>
      </c>
      <c r="AL2435">
        <v>0</v>
      </c>
      <c r="AM2435">
        <v>0</v>
      </c>
      <c r="AN2435">
        <v>0</v>
      </c>
      <c r="AO2435">
        <v>3248.82</v>
      </c>
      <c r="AP2435">
        <v>0</v>
      </c>
      <c r="AQ2435">
        <v>3</v>
      </c>
      <c r="AR2435">
        <v>0</v>
      </c>
      <c r="AS2435">
        <v>0</v>
      </c>
      <c r="AT2435">
        <v>70</v>
      </c>
      <c r="AU2435">
        <v>10</v>
      </c>
      <c r="AV2435">
        <v>1</v>
      </c>
      <c r="AW2435">
        <v>1</v>
      </c>
      <c r="AZ2435">
        <v>1</v>
      </c>
      <c r="BA2435">
        <v>1</v>
      </c>
      <c r="BB2435">
        <v>1</v>
      </c>
      <c r="BC2435">
        <v>1</v>
      </c>
      <c r="BD2435" t="s">
        <v>3</v>
      </c>
      <c r="BE2435" t="s">
        <v>3</v>
      </c>
      <c r="BF2435" t="s">
        <v>3</v>
      </c>
      <c r="BG2435" t="s">
        <v>3</v>
      </c>
      <c r="BH2435">
        <v>0</v>
      </c>
      <c r="BI2435">
        <v>4</v>
      </c>
      <c r="BJ2435" t="s">
        <v>123</v>
      </c>
      <c r="BM2435">
        <v>0</v>
      </c>
      <c r="BN2435">
        <v>284416172</v>
      </c>
      <c r="BO2435" t="s">
        <v>3</v>
      </c>
      <c r="BP2435">
        <v>0</v>
      </c>
      <c r="BQ2435">
        <v>1</v>
      </c>
      <c r="BR2435">
        <v>0</v>
      </c>
      <c r="BS2435">
        <v>1</v>
      </c>
      <c r="BT2435">
        <v>1</v>
      </c>
      <c r="BU2435">
        <v>1</v>
      </c>
      <c r="BV2435">
        <v>1</v>
      </c>
      <c r="BW2435">
        <v>1</v>
      </c>
      <c r="BX2435">
        <v>1</v>
      </c>
      <c r="BY2435" t="s">
        <v>3</v>
      </c>
      <c r="BZ2435">
        <v>70</v>
      </c>
      <c r="CA2435">
        <v>10</v>
      </c>
      <c r="CB2435" t="s">
        <v>3</v>
      </c>
      <c r="CE2435">
        <v>0</v>
      </c>
      <c r="CF2435">
        <v>0</v>
      </c>
      <c r="CG2435">
        <v>0</v>
      </c>
      <c r="CM2435">
        <v>0</v>
      </c>
      <c r="CN2435" t="s">
        <v>3</v>
      </c>
      <c r="CO2435">
        <v>0</v>
      </c>
      <c r="CP2435">
        <f t="shared" si="1126"/>
        <v>84469.32</v>
      </c>
      <c r="CQ2435">
        <f t="shared" si="1127"/>
        <v>0</v>
      </c>
      <c r="CR2435">
        <f>(((((ET2435*13))*BB2435-((EU2435*13))*BS2435)+AE2435*BS2435)*AV2435)</f>
        <v>0</v>
      </c>
      <c r="CS2435">
        <f t="shared" si="1128"/>
        <v>0</v>
      </c>
      <c r="CT2435">
        <f t="shared" si="1129"/>
        <v>42234.66</v>
      </c>
      <c r="CU2435">
        <f t="shared" si="1130"/>
        <v>0</v>
      </c>
      <c r="CV2435">
        <f t="shared" si="1131"/>
        <v>39</v>
      </c>
      <c r="CW2435">
        <f t="shared" si="1132"/>
        <v>0</v>
      </c>
      <c r="CX2435">
        <f t="shared" si="1132"/>
        <v>0</v>
      </c>
      <c r="CY2435">
        <f t="shared" si="1133"/>
        <v>59128.524000000005</v>
      </c>
      <c r="CZ2435">
        <f t="shared" si="1134"/>
        <v>8446.9320000000007</v>
      </c>
      <c r="DC2435" t="s">
        <v>3</v>
      </c>
      <c r="DD2435" t="s">
        <v>102</v>
      </c>
      <c r="DE2435" t="s">
        <v>102</v>
      </c>
      <c r="DF2435" t="s">
        <v>102</v>
      </c>
      <c r="DG2435" t="s">
        <v>102</v>
      </c>
      <c r="DH2435" t="s">
        <v>3</v>
      </c>
      <c r="DI2435" t="s">
        <v>102</v>
      </c>
      <c r="DJ2435" t="s">
        <v>102</v>
      </c>
      <c r="DK2435" t="s">
        <v>3</v>
      </c>
      <c r="DL2435" t="s">
        <v>3</v>
      </c>
      <c r="DM2435" t="s">
        <v>3</v>
      </c>
      <c r="DN2435">
        <v>0</v>
      </c>
      <c r="DO2435">
        <v>0</v>
      </c>
      <c r="DP2435">
        <v>1</v>
      </c>
      <c r="DQ2435">
        <v>1</v>
      </c>
      <c r="DU2435">
        <v>1013</v>
      </c>
      <c r="DV2435" t="s">
        <v>95</v>
      </c>
      <c r="DW2435" t="s">
        <v>95</v>
      </c>
      <c r="DX2435">
        <v>1</v>
      </c>
      <c r="DZ2435" t="s">
        <v>3</v>
      </c>
      <c r="EA2435" t="s">
        <v>3</v>
      </c>
      <c r="EB2435" t="s">
        <v>3</v>
      </c>
      <c r="EC2435" t="s">
        <v>3</v>
      </c>
      <c r="EE2435">
        <v>284416175</v>
      </c>
      <c r="EF2435">
        <v>1</v>
      </c>
      <c r="EG2435" t="s">
        <v>21</v>
      </c>
      <c r="EH2435">
        <v>0</v>
      </c>
      <c r="EI2435" t="s">
        <v>3</v>
      </c>
      <c r="EJ2435">
        <v>4</v>
      </c>
      <c r="EK2435">
        <v>0</v>
      </c>
      <c r="EL2435" t="s">
        <v>22</v>
      </c>
      <c r="EM2435" t="s">
        <v>23</v>
      </c>
      <c r="EO2435" t="s">
        <v>3</v>
      </c>
      <c r="EQ2435">
        <v>1441792</v>
      </c>
      <c r="ER2435">
        <v>3248.82</v>
      </c>
      <c r="ES2435">
        <v>0</v>
      </c>
      <c r="ET2435">
        <v>0</v>
      </c>
      <c r="EU2435">
        <v>0</v>
      </c>
      <c r="EV2435">
        <v>3248.82</v>
      </c>
      <c r="EW2435">
        <v>3</v>
      </c>
      <c r="EX2435">
        <v>0</v>
      </c>
      <c r="EY2435">
        <v>0</v>
      </c>
      <c r="FQ2435">
        <v>0</v>
      </c>
      <c r="FR2435">
        <v>0</v>
      </c>
      <c r="FS2435">
        <v>0</v>
      </c>
      <c r="FX2435">
        <v>70</v>
      </c>
      <c r="FY2435">
        <v>10</v>
      </c>
      <c r="GA2435" t="s">
        <v>3</v>
      </c>
      <c r="GD2435">
        <v>0</v>
      </c>
      <c r="GF2435">
        <v>-1850798320</v>
      </c>
      <c r="GG2435">
        <v>2</v>
      </c>
      <c r="GH2435">
        <v>1</v>
      </c>
      <c r="GI2435">
        <v>-2</v>
      </c>
      <c r="GJ2435">
        <v>0</v>
      </c>
      <c r="GK2435">
        <f>ROUND(R2435*(R12)/100,2)</f>
        <v>0</v>
      </c>
      <c r="GL2435">
        <f t="shared" si="1135"/>
        <v>0</v>
      </c>
      <c r="GM2435">
        <f t="shared" si="1136"/>
        <v>152044.76999999999</v>
      </c>
      <c r="GN2435">
        <f t="shared" si="1137"/>
        <v>0</v>
      </c>
      <c r="GO2435">
        <f t="shared" si="1138"/>
        <v>0</v>
      </c>
      <c r="GP2435">
        <f t="shared" si="1139"/>
        <v>152044.76999999999</v>
      </c>
      <c r="GR2435">
        <v>0</v>
      </c>
      <c r="GS2435">
        <v>0</v>
      </c>
      <c r="GT2435">
        <v>0</v>
      </c>
      <c r="GU2435" t="s">
        <v>3</v>
      </c>
      <c r="GV2435">
        <f t="shared" si="1140"/>
        <v>0</v>
      </c>
      <c r="GW2435">
        <v>1</v>
      </c>
      <c r="GX2435">
        <f t="shared" si="1141"/>
        <v>0</v>
      </c>
      <c r="HA2435">
        <v>0</v>
      </c>
      <c r="HB2435">
        <v>0</v>
      </c>
      <c r="HC2435">
        <f t="shared" si="1142"/>
        <v>0</v>
      </c>
      <c r="HE2435" t="s">
        <v>3</v>
      </c>
      <c r="HF2435" t="s">
        <v>3</v>
      </c>
      <c r="HM2435" t="s">
        <v>3</v>
      </c>
      <c r="HN2435" t="s">
        <v>3</v>
      </c>
      <c r="HO2435" t="s">
        <v>3</v>
      </c>
      <c r="HP2435" t="s">
        <v>3</v>
      </c>
      <c r="HQ2435" t="s">
        <v>3</v>
      </c>
      <c r="HS2435">
        <v>0</v>
      </c>
      <c r="IK2435">
        <v>0</v>
      </c>
    </row>
    <row r="2436" spans="1:245" x14ac:dyDescent="0.25">
      <c r="A2436">
        <v>17</v>
      </c>
      <c r="B2436">
        <v>1</v>
      </c>
      <c r="D2436">
        <f>ROW(EtalonRes!A325)</f>
        <v>325</v>
      </c>
      <c r="E2436" t="s">
        <v>381</v>
      </c>
      <c r="F2436" t="s">
        <v>125</v>
      </c>
      <c r="G2436" t="s">
        <v>126</v>
      </c>
      <c r="H2436" t="s">
        <v>95</v>
      </c>
      <c r="I2436">
        <v>2</v>
      </c>
      <c r="J2436">
        <v>0</v>
      </c>
      <c r="K2436">
        <v>2</v>
      </c>
      <c r="O2436">
        <f t="shared" si="1113"/>
        <v>103038</v>
      </c>
      <c r="P2436">
        <f t="shared" si="1114"/>
        <v>0</v>
      </c>
      <c r="Q2436">
        <f t="shared" si="1115"/>
        <v>0</v>
      </c>
      <c r="R2436">
        <f t="shared" si="1116"/>
        <v>0</v>
      </c>
      <c r="S2436">
        <f t="shared" si="1117"/>
        <v>103038</v>
      </c>
      <c r="T2436">
        <f t="shared" si="1118"/>
        <v>0</v>
      </c>
      <c r="U2436">
        <f t="shared" si="1119"/>
        <v>104</v>
      </c>
      <c r="V2436">
        <f t="shared" si="1120"/>
        <v>0</v>
      </c>
      <c r="W2436">
        <f t="shared" si="1121"/>
        <v>0</v>
      </c>
      <c r="X2436">
        <f t="shared" si="1122"/>
        <v>72126.600000000006</v>
      </c>
      <c r="Y2436">
        <f t="shared" si="1122"/>
        <v>10303.799999999999</v>
      </c>
      <c r="AA2436">
        <v>288585831</v>
      </c>
      <c r="AB2436">
        <f t="shared" si="1123"/>
        <v>51519</v>
      </c>
      <c r="AC2436">
        <f>ROUND(((ES2436*13)),6)</f>
        <v>0</v>
      </c>
      <c r="AD2436">
        <f>ROUND(((((ET2436*13))-((EU2436*13)))+AE2436),6)</f>
        <v>0</v>
      </c>
      <c r="AE2436">
        <f t="shared" si="1143"/>
        <v>0</v>
      </c>
      <c r="AF2436">
        <f t="shared" si="1143"/>
        <v>51519</v>
      </c>
      <c r="AG2436">
        <f t="shared" si="1124"/>
        <v>0</v>
      </c>
      <c r="AH2436">
        <f t="shared" si="1144"/>
        <v>52</v>
      </c>
      <c r="AI2436">
        <f t="shared" si="1144"/>
        <v>0</v>
      </c>
      <c r="AJ2436">
        <f t="shared" si="1125"/>
        <v>0</v>
      </c>
      <c r="AK2436">
        <v>3963</v>
      </c>
      <c r="AL2436">
        <v>0</v>
      </c>
      <c r="AM2436">
        <v>0</v>
      </c>
      <c r="AN2436">
        <v>0</v>
      </c>
      <c r="AO2436">
        <v>3963</v>
      </c>
      <c r="AP2436">
        <v>0</v>
      </c>
      <c r="AQ2436">
        <v>4</v>
      </c>
      <c r="AR2436">
        <v>0</v>
      </c>
      <c r="AS2436">
        <v>0</v>
      </c>
      <c r="AT2436">
        <v>70</v>
      </c>
      <c r="AU2436">
        <v>10</v>
      </c>
      <c r="AV2436">
        <v>1</v>
      </c>
      <c r="AW2436">
        <v>1</v>
      </c>
      <c r="AZ2436">
        <v>1</v>
      </c>
      <c r="BA2436">
        <v>1</v>
      </c>
      <c r="BB2436">
        <v>1</v>
      </c>
      <c r="BC2436">
        <v>1</v>
      </c>
      <c r="BD2436" t="s">
        <v>3</v>
      </c>
      <c r="BE2436" t="s">
        <v>3</v>
      </c>
      <c r="BF2436" t="s">
        <v>3</v>
      </c>
      <c r="BG2436" t="s">
        <v>3</v>
      </c>
      <c r="BH2436">
        <v>0</v>
      </c>
      <c r="BI2436">
        <v>4</v>
      </c>
      <c r="BJ2436" t="s">
        <v>127</v>
      </c>
      <c r="BM2436">
        <v>0</v>
      </c>
      <c r="BN2436">
        <v>284416172</v>
      </c>
      <c r="BO2436" t="s">
        <v>3</v>
      </c>
      <c r="BP2436">
        <v>0</v>
      </c>
      <c r="BQ2436">
        <v>1</v>
      </c>
      <c r="BR2436">
        <v>0</v>
      </c>
      <c r="BS2436">
        <v>1</v>
      </c>
      <c r="BT2436">
        <v>1</v>
      </c>
      <c r="BU2436">
        <v>1</v>
      </c>
      <c r="BV2436">
        <v>1</v>
      </c>
      <c r="BW2436">
        <v>1</v>
      </c>
      <c r="BX2436">
        <v>1</v>
      </c>
      <c r="BY2436" t="s">
        <v>3</v>
      </c>
      <c r="BZ2436">
        <v>70</v>
      </c>
      <c r="CA2436">
        <v>10</v>
      </c>
      <c r="CB2436" t="s">
        <v>3</v>
      </c>
      <c r="CE2436">
        <v>0</v>
      </c>
      <c r="CF2436">
        <v>0</v>
      </c>
      <c r="CG2436">
        <v>0</v>
      </c>
      <c r="CM2436">
        <v>0</v>
      </c>
      <c r="CN2436" t="s">
        <v>3</v>
      </c>
      <c r="CO2436">
        <v>0</v>
      </c>
      <c r="CP2436">
        <f t="shared" si="1126"/>
        <v>103038</v>
      </c>
      <c r="CQ2436">
        <f t="shared" si="1127"/>
        <v>0</v>
      </c>
      <c r="CR2436">
        <f>(((((ET2436*13))*BB2436-((EU2436*13))*BS2436)+AE2436*BS2436)*AV2436)</f>
        <v>0</v>
      </c>
      <c r="CS2436">
        <f t="shared" si="1128"/>
        <v>0</v>
      </c>
      <c r="CT2436">
        <f t="shared" si="1129"/>
        <v>51519</v>
      </c>
      <c r="CU2436">
        <f t="shared" si="1130"/>
        <v>0</v>
      </c>
      <c r="CV2436">
        <f t="shared" si="1131"/>
        <v>52</v>
      </c>
      <c r="CW2436">
        <f t="shared" si="1132"/>
        <v>0</v>
      </c>
      <c r="CX2436">
        <f t="shared" si="1132"/>
        <v>0</v>
      </c>
      <c r="CY2436">
        <f t="shared" si="1133"/>
        <v>72126.600000000006</v>
      </c>
      <c r="CZ2436">
        <f t="shared" si="1134"/>
        <v>10303.799999999999</v>
      </c>
      <c r="DC2436" t="s">
        <v>3</v>
      </c>
      <c r="DD2436" t="s">
        <v>102</v>
      </c>
      <c r="DE2436" t="s">
        <v>102</v>
      </c>
      <c r="DF2436" t="s">
        <v>102</v>
      </c>
      <c r="DG2436" t="s">
        <v>102</v>
      </c>
      <c r="DH2436" t="s">
        <v>3</v>
      </c>
      <c r="DI2436" t="s">
        <v>102</v>
      </c>
      <c r="DJ2436" t="s">
        <v>102</v>
      </c>
      <c r="DK2436" t="s">
        <v>3</v>
      </c>
      <c r="DL2436" t="s">
        <v>3</v>
      </c>
      <c r="DM2436" t="s">
        <v>3</v>
      </c>
      <c r="DN2436">
        <v>0</v>
      </c>
      <c r="DO2436">
        <v>0</v>
      </c>
      <c r="DP2436">
        <v>1</v>
      </c>
      <c r="DQ2436">
        <v>1</v>
      </c>
      <c r="DU2436">
        <v>1013</v>
      </c>
      <c r="DV2436" t="s">
        <v>95</v>
      </c>
      <c r="DW2436" t="s">
        <v>95</v>
      </c>
      <c r="DX2436">
        <v>1</v>
      </c>
      <c r="DZ2436" t="s">
        <v>3</v>
      </c>
      <c r="EA2436" t="s">
        <v>3</v>
      </c>
      <c r="EB2436" t="s">
        <v>3</v>
      </c>
      <c r="EC2436" t="s">
        <v>3</v>
      </c>
      <c r="EE2436">
        <v>284416175</v>
      </c>
      <c r="EF2436">
        <v>1</v>
      </c>
      <c r="EG2436" t="s">
        <v>21</v>
      </c>
      <c r="EH2436">
        <v>0</v>
      </c>
      <c r="EI2436" t="s">
        <v>3</v>
      </c>
      <c r="EJ2436">
        <v>4</v>
      </c>
      <c r="EK2436">
        <v>0</v>
      </c>
      <c r="EL2436" t="s">
        <v>22</v>
      </c>
      <c r="EM2436" t="s">
        <v>23</v>
      </c>
      <c r="EO2436" t="s">
        <v>3</v>
      </c>
      <c r="EQ2436">
        <v>1441792</v>
      </c>
      <c r="ER2436">
        <v>3963</v>
      </c>
      <c r="ES2436">
        <v>0</v>
      </c>
      <c r="ET2436">
        <v>0</v>
      </c>
      <c r="EU2436">
        <v>0</v>
      </c>
      <c r="EV2436">
        <v>3963</v>
      </c>
      <c r="EW2436">
        <v>4</v>
      </c>
      <c r="EX2436">
        <v>0</v>
      </c>
      <c r="EY2436">
        <v>0</v>
      </c>
      <c r="FQ2436">
        <v>0</v>
      </c>
      <c r="FR2436">
        <v>0</v>
      </c>
      <c r="FS2436">
        <v>0</v>
      </c>
      <c r="FX2436">
        <v>70</v>
      </c>
      <c r="FY2436">
        <v>10</v>
      </c>
      <c r="GA2436" t="s">
        <v>3</v>
      </c>
      <c r="GD2436">
        <v>0</v>
      </c>
      <c r="GF2436">
        <v>1288945035</v>
      </c>
      <c r="GG2436">
        <v>2</v>
      </c>
      <c r="GH2436">
        <v>1</v>
      </c>
      <c r="GI2436">
        <v>-2</v>
      </c>
      <c r="GJ2436">
        <v>0</v>
      </c>
      <c r="GK2436">
        <f>ROUND(R2436*(R12)/100,2)</f>
        <v>0</v>
      </c>
      <c r="GL2436">
        <f t="shared" si="1135"/>
        <v>0</v>
      </c>
      <c r="GM2436">
        <f t="shared" si="1136"/>
        <v>185468.4</v>
      </c>
      <c r="GN2436">
        <f t="shared" si="1137"/>
        <v>0</v>
      </c>
      <c r="GO2436">
        <f t="shared" si="1138"/>
        <v>0</v>
      </c>
      <c r="GP2436">
        <f t="shared" si="1139"/>
        <v>185468.4</v>
      </c>
      <c r="GR2436">
        <v>0</v>
      </c>
      <c r="GS2436">
        <v>0</v>
      </c>
      <c r="GT2436">
        <v>0</v>
      </c>
      <c r="GU2436" t="s">
        <v>3</v>
      </c>
      <c r="GV2436">
        <f t="shared" si="1140"/>
        <v>0</v>
      </c>
      <c r="GW2436">
        <v>1</v>
      </c>
      <c r="GX2436">
        <f t="shared" si="1141"/>
        <v>0</v>
      </c>
      <c r="HA2436">
        <v>0</v>
      </c>
      <c r="HB2436">
        <v>0</v>
      </c>
      <c r="HC2436">
        <f t="shared" si="1142"/>
        <v>0</v>
      </c>
      <c r="HE2436" t="s">
        <v>3</v>
      </c>
      <c r="HF2436" t="s">
        <v>3</v>
      </c>
      <c r="HM2436" t="s">
        <v>3</v>
      </c>
      <c r="HN2436" t="s">
        <v>3</v>
      </c>
      <c r="HO2436" t="s">
        <v>3</v>
      </c>
      <c r="HP2436" t="s">
        <v>3</v>
      </c>
      <c r="HQ2436" t="s">
        <v>3</v>
      </c>
      <c r="HS2436">
        <v>0</v>
      </c>
      <c r="IK2436">
        <v>0</v>
      </c>
    </row>
    <row r="2437" spans="1:245" x14ac:dyDescent="0.25">
      <c r="A2437">
        <v>17</v>
      </c>
      <c r="B2437">
        <v>1</v>
      </c>
      <c r="D2437">
        <f>ROW(EtalonRes!A326)</f>
        <v>326</v>
      </c>
      <c r="E2437" t="s">
        <v>382</v>
      </c>
      <c r="F2437" t="s">
        <v>93</v>
      </c>
      <c r="G2437" t="s">
        <v>94</v>
      </c>
      <c r="H2437" t="s">
        <v>95</v>
      </c>
      <c r="I2437">
        <v>1</v>
      </c>
      <c r="J2437">
        <v>0</v>
      </c>
      <c r="K2437">
        <v>1</v>
      </c>
      <c r="O2437">
        <f t="shared" si="1113"/>
        <v>5944.52</v>
      </c>
      <c r="P2437">
        <f t="shared" si="1114"/>
        <v>0</v>
      </c>
      <c r="Q2437">
        <f t="shared" si="1115"/>
        <v>0</v>
      </c>
      <c r="R2437">
        <f t="shared" si="1116"/>
        <v>0</v>
      </c>
      <c r="S2437">
        <f t="shared" si="1117"/>
        <v>5944.52</v>
      </c>
      <c r="T2437">
        <f t="shared" si="1118"/>
        <v>0</v>
      </c>
      <c r="U2437">
        <f t="shared" si="1119"/>
        <v>6</v>
      </c>
      <c r="V2437">
        <f t="shared" si="1120"/>
        <v>0</v>
      </c>
      <c r="W2437">
        <f t="shared" si="1121"/>
        <v>0</v>
      </c>
      <c r="X2437">
        <f t="shared" si="1122"/>
        <v>4161.16</v>
      </c>
      <c r="Y2437">
        <f t="shared" si="1122"/>
        <v>594.45000000000005</v>
      </c>
      <c r="AA2437">
        <v>288585831</v>
      </c>
      <c r="AB2437">
        <f t="shared" si="1123"/>
        <v>5944.52</v>
      </c>
      <c r="AC2437">
        <f>ROUND(((ES2437*4)),6)</f>
        <v>0</v>
      </c>
      <c r="AD2437">
        <f>ROUND(((((ET2437*4))-((EU2437*4)))+AE2437),6)</f>
        <v>0</v>
      </c>
      <c r="AE2437">
        <f>ROUND(((EU2437*4)),6)</f>
        <v>0</v>
      </c>
      <c r="AF2437">
        <f>ROUND(((EV2437*4)),6)</f>
        <v>5944.52</v>
      </c>
      <c r="AG2437">
        <f t="shared" si="1124"/>
        <v>0</v>
      </c>
      <c r="AH2437">
        <f>((EW2437*4))</f>
        <v>6</v>
      </c>
      <c r="AI2437">
        <f>((EX2437*4))</f>
        <v>0</v>
      </c>
      <c r="AJ2437">
        <f t="shared" si="1125"/>
        <v>0</v>
      </c>
      <c r="AK2437">
        <v>1486.13</v>
      </c>
      <c r="AL2437">
        <v>0</v>
      </c>
      <c r="AM2437">
        <v>0</v>
      </c>
      <c r="AN2437">
        <v>0</v>
      </c>
      <c r="AO2437">
        <v>1486.13</v>
      </c>
      <c r="AP2437">
        <v>0</v>
      </c>
      <c r="AQ2437">
        <v>1.5</v>
      </c>
      <c r="AR2437">
        <v>0</v>
      </c>
      <c r="AS2437">
        <v>0</v>
      </c>
      <c r="AT2437">
        <v>70</v>
      </c>
      <c r="AU2437">
        <v>10</v>
      </c>
      <c r="AV2437">
        <v>1</v>
      </c>
      <c r="AW2437">
        <v>1</v>
      </c>
      <c r="AZ2437">
        <v>1</v>
      </c>
      <c r="BA2437">
        <v>1</v>
      </c>
      <c r="BB2437">
        <v>1</v>
      </c>
      <c r="BC2437">
        <v>1</v>
      </c>
      <c r="BD2437" t="s">
        <v>3</v>
      </c>
      <c r="BE2437" t="s">
        <v>3</v>
      </c>
      <c r="BF2437" t="s">
        <v>3</v>
      </c>
      <c r="BG2437" t="s">
        <v>3</v>
      </c>
      <c r="BH2437">
        <v>0</v>
      </c>
      <c r="BI2437">
        <v>4</v>
      </c>
      <c r="BJ2437" t="s">
        <v>96</v>
      </c>
      <c r="BM2437">
        <v>0</v>
      </c>
      <c r="BN2437">
        <v>284416172</v>
      </c>
      <c r="BO2437" t="s">
        <v>3</v>
      </c>
      <c r="BP2437">
        <v>0</v>
      </c>
      <c r="BQ2437">
        <v>1</v>
      </c>
      <c r="BR2437">
        <v>0</v>
      </c>
      <c r="BS2437">
        <v>1</v>
      </c>
      <c r="BT2437">
        <v>1</v>
      </c>
      <c r="BU2437">
        <v>1</v>
      </c>
      <c r="BV2437">
        <v>1</v>
      </c>
      <c r="BW2437">
        <v>1</v>
      </c>
      <c r="BX2437">
        <v>1</v>
      </c>
      <c r="BY2437" t="s">
        <v>3</v>
      </c>
      <c r="BZ2437">
        <v>70</v>
      </c>
      <c r="CA2437">
        <v>10</v>
      </c>
      <c r="CB2437" t="s">
        <v>3</v>
      </c>
      <c r="CE2437">
        <v>0</v>
      </c>
      <c r="CF2437">
        <v>0</v>
      </c>
      <c r="CG2437">
        <v>0</v>
      </c>
      <c r="CM2437">
        <v>0</v>
      </c>
      <c r="CN2437" t="s">
        <v>3</v>
      </c>
      <c r="CO2437">
        <v>0</v>
      </c>
      <c r="CP2437">
        <f t="shared" si="1126"/>
        <v>5944.52</v>
      </c>
      <c r="CQ2437">
        <f t="shared" si="1127"/>
        <v>0</v>
      </c>
      <c r="CR2437">
        <f>(((((ET2437*4))*BB2437-((EU2437*4))*BS2437)+AE2437*BS2437)*AV2437)</f>
        <v>0</v>
      </c>
      <c r="CS2437">
        <f t="shared" si="1128"/>
        <v>0</v>
      </c>
      <c r="CT2437">
        <f t="shared" si="1129"/>
        <v>5944.52</v>
      </c>
      <c r="CU2437">
        <f t="shared" si="1130"/>
        <v>0</v>
      </c>
      <c r="CV2437">
        <f t="shared" si="1131"/>
        <v>6</v>
      </c>
      <c r="CW2437">
        <f t="shared" si="1132"/>
        <v>0</v>
      </c>
      <c r="CX2437">
        <f t="shared" si="1132"/>
        <v>0</v>
      </c>
      <c r="CY2437">
        <f t="shared" si="1133"/>
        <v>4161.1640000000007</v>
      </c>
      <c r="CZ2437">
        <f t="shared" si="1134"/>
        <v>594.452</v>
      </c>
      <c r="DC2437" t="s">
        <v>3</v>
      </c>
      <c r="DD2437" t="s">
        <v>20</v>
      </c>
      <c r="DE2437" t="s">
        <v>20</v>
      </c>
      <c r="DF2437" t="s">
        <v>20</v>
      </c>
      <c r="DG2437" t="s">
        <v>20</v>
      </c>
      <c r="DH2437" t="s">
        <v>3</v>
      </c>
      <c r="DI2437" t="s">
        <v>20</v>
      </c>
      <c r="DJ2437" t="s">
        <v>20</v>
      </c>
      <c r="DK2437" t="s">
        <v>3</v>
      </c>
      <c r="DL2437" t="s">
        <v>3</v>
      </c>
      <c r="DM2437" t="s">
        <v>3</v>
      </c>
      <c r="DN2437">
        <v>0</v>
      </c>
      <c r="DO2437">
        <v>0</v>
      </c>
      <c r="DP2437">
        <v>1</v>
      </c>
      <c r="DQ2437">
        <v>1</v>
      </c>
      <c r="DU2437">
        <v>1013</v>
      </c>
      <c r="DV2437" t="s">
        <v>95</v>
      </c>
      <c r="DW2437" t="s">
        <v>95</v>
      </c>
      <c r="DX2437">
        <v>1</v>
      </c>
      <c r="DZ2437" t="s">
        <v>3</v>
      </c>
      <c r="EA2437" t="s">
        <v>3</v>
      </c>
      <c r="EB2437" t="s">
        <v>3</v>
      </c>
      <c r="EC2437" t="s">
        <v>3</v>
      </c>
      <c r="EE2437">
        <v>284416175</v>
      </c>
      <c r="EF2437">
        <v>1</v>
      </c>
      <c r="EG2437" t="s">
        <v>21</v>
      </c>
      <c r="EH2437">
        <v>0</v>
      </c>
      <c r="EI2437" t="s">
        <v>3</v>
      </c>
      <c r="EJ2437">
        <v>4</v>
      </c>
      <c r="EK2437">
        <v>0</v>
      </c>
      <c r="EL2437" t="s">
        <v>22</v>
      </c>
      <c r="EM2437" t="s">
        <v>23</v>
      </c>
      <c r="EO2437" t="s">
        <v>3</v>
      </c>
      <c r="EQ2437">
        <v>2228224</v>
      </c>
      <c r="ER2437">
        <v>1486.13</v>
      </c>
      <c r="ES2437">
        <v>0</v>
      </c>
      <c r="ET2437">
        <v>0</v>
      </c>
      <c r="EU2437">
        <v>0</v>
      </c>
      <c r="EV2437">
        <v>1486.13</v>
      </c>
      <c r="EW2437">
        <v>1.5</v>
      </c>
      <c r="EX2437">
        <v>0</v>
      </c>
      <c r="EY2437">
        <v>0</v>
      </c>
      <c r="FQ2437">
        <v>0</v>
      </c>
      <c r="FR2437">
        <v>0</v>
      </c>
      <c r="FS2437">
        <v>0</v>
      </c>
      <c r="FX2437">
        <v>70</v>
      </c>
      <c r="FY2437">
        <v>10</v>
      </c>
      <c r="GA2437" t="s">
        <v>3</v>
      </c>
      <c r="GD2437">
        <v>0</v>
      </c>
      <c r="GF2437">
        <v>1426872193</v>
      </c>
      <c r="GG2437">
        <v>2</v>
      </c>
      <c r="GH2437">
        <v>1</v>
      </c>
      <c r="GI2437">
        <v>-2</v>
      </c>
      <c r="GJ2437">
        <v>0</v>
      </c>
      <c r="GK2437">
        <f>ROUND(R2437*(R12)/100,2)</f>
        <v>0</v>
      </c>
      <c r="GL2437">
        <f t="shared" si="1135"/>
        <v>0</v>
      </c>
      <c r="GM2437">
        <f t="shared" si="1136"/>
        <v>10700.13</v>
      </c>
      <c r="GN2437">
        <f t="shared" si="1137"/>
        <v>0</v>
      </c>
      <c r="GO2437">
        <f t="shared" si="1138"/>
        <v>0</v>
      </c>
      <c r="GP2437">
        <f t="shared" si="1139"/>
        <v>10700.13</v>
      </c>
      <c r="GR2437">
        <v>0</v>
      </c>
      <c r="GS2437">
        <v>0</v>
      </c>
      <c r="GT2437">
        <v>0</v>
      </c>
      <c r="GU2437" t="s">
        <v>3</v>
      </c>
      <c r="GV2437">
        <f t="shared" si="1140"/>
        <v>0</v>
      </c>
      <c r="GW2437">
        <v>1</v>
      </c>
      <c r="GX2437">
        <f t="shared" si="1141"/>
        <v>0</v>
      </c>
      <c r="HA2437">
        <v>0</v>
      </c>
      <c r="HB2437">
        <v>0</v>
      </c>
      <c r="HC2437">
        <f t="shared" si="1142"/>
        <v>0</v>
      </c>
      <c r="HE2437" t="s">
        <v>3</v>
      </c>
      <c r="HF2437" t="s">
        <v>3</v>
      </c>
      <c r="HM2437" t="s">
        <v>3</v>
      </c>
      <c r="HN2437" t="s">
        <v>3</v>
      </c>
      <c r="HO2437" t="s">
        <v>3</v>
      </c>
      <c r="HP2437" t="s">
        <v>3</v>
      </c>
      <c r="HQ2437" t="s">
        <v>3</v>
      </c>
      <c r="HS2437">
        <v>0</v>
      </c>
      <c r="IK2437">
        <v>0</v>
      </c>
    </row>
    <row r="2438" spans="1:245" x14ac:dyDescent="0.25">
      <c r="A2438">
        <v>17</v>
      </c>
      <c r="B2438">
        <v>1</v>
      </c>
      <c r="D2438">
        <f>ROW(EtalonRes!A327)</f>
        <v>327</v>
      </c>
      <c r="E2438" t="s">
        <v>383</v>
      </c>
      <c r="F2438" t="s">
        <v>98</v>
      </c>
      <c r="G2438" t="s">
        <v>99</v>
      </c>
      <c r="H2438" t="s">
        <v>100</v>
      </c>
      <c r="I2438">
        <v>5</v>
      </c>
      <c r="J2438">
        <v>0</v>
      </c>
      <c r="K2438">
        <v>5</v>
      </c>
      <c r="O2438">
        <f t="shared" si="1113"/>
        <v>354193.45</v>
      </c>
      <c r="P2438">
        <f t="shared" si="1114"/>
        <v>0</v>
      </c>
      <c r="Q2438">
        <f t="shared" si="1115"/>
        <v>0</v>
      </c>
      <c r="R2438">
        <f t="shared" si="1116"/>
        <v>0</v>
      </c>
      <c r="S2438">
        <f t="shared" si="1117"/>
        <v>354193.45</v>
      </c>
      <c r="T2438">
        <f t="shared" si="1118"/>
        <v>0</v>
      </c>
      <c r="U2438">
        <f t="shared" si="1119"/>
        <v>357.5</v>
      </c>
      <c r="V2438">
        <f t="shared" si="1120"/>
        <v>0</v>
      </c>
      <c r="W2438">
        <f t="shared" si="1121"/>
        <v>0</v>
      </c>
      <c r="X2438">
        <f t="shared" si="1122"/>
        <v>247935.42</v>
      </c>
      <c r="Y2438">
        <f t="shared" si="1122"/>
        <v>35419.35</v>
      </c>
      <c r="AA2438">
        <v>288585831</v>
      </c>
      <c r="AB2438">
        <f t="shared" si="1123"/>
        <v>70838.69</v>
      </c>
      <c r="AC2438">
        <f>ROUND(((ES2438*13)),6)</f>
        <v>0</v>
      </c>
      <c r="AD2438">
        <f>ROUND(((((ET2438*13))-((EU2438*13)))+AE2438),6)</f>
        <v>0</v>
      </c>
      <c r="AE2438">
        <f>ROUND(((EU2438*13)),6)</f>
        <v>0</v>
      </c>
      <c r="AF2438">
        <f>ROUND(((EV2438*13)),6)</f>
        <v>70838.69</v>
      </c>
      <c r="AG2438">
        <f t="shared" si="1124"/>
        <v>0</v>
      </c>
      <c r="AH2438">
        <f>((EW2438*13))</f>
        <v>71.5</v>
      </c>
      <c r="AI2438">
        <f>((EX2438*13))</f>
        <v>0</v>
      </c>
      <c r="AJ2438">
        <f t="shared" si="1125"/>
        <v>0</v>
      </c>
      <c r="AK2438">
        <v>5449.13</v>
      </c>
      <c r="AL2438">
        <v>0</v>
      </c>
      <c r="AM2438">
        <v>0</v>
      </c>
      <c r="AN2438">
        <v>0</v>
      </c>
      <c r="AO2438">
        <v>5449.13</v>
      </c>
      <c r="AP2438">
        <v>0</v>
      </c>
      <c r="AQ2438">
        <v>5.5</v>
      </c>
      <c r="AR2438">
        <v>0</v>
      </c>
      <c r="AS2438">
        <v>0</v>
      </c>
      <c r="AT2438">
        <v>70</v>
      </c>
      <c r="AU2438">
        <v>10</v>
      </c>
      <c r="AV2438">
        <v>1</v>
      </c>
      <c r="AW2438">
        <v>1</v>
      </c>
      <c r="AZ2438">
        <v>1</v>
      </c>
      <c r="BA2438">
        <v>1</v>
      </c>
      <c r="BB2438">
        <v>1</v>
      </c>
      <c r="BC2438">
        <v>1</v>
      </c>
      <c r="BD2438" t="s">
        <v>3</v>
      </c>
      <c r="BE2438" t="s">
        <v>3</v>
      </c>
      <c r="BF2438" t="s">
        <v>3</v>
      </c>
      <c r="BG2438" t="s">
        <v>3</v>
      </c>
      <c r="BH2438">
        <v>0</v>
      </c>
      <c r="BI2438">
        <v>4</v>
      </c>
      <c r="BJ2438" t="s">
        <v>101</v>
      </c>
      <c r="BM2438">
        <v>0</v>
      </c>
      <c r="BN2438">
        <v>284416172</v>
      </c>
      <c r="BO2438" t="s">
        <v>3</v>
      </c>
      <c r="BP2438">
        <v>0</v>
      </c>
      <c r="BQ2438">
        <v>1</v>
      </c>
      <c r="BR2438">
        <v>0</v>
      </c>
      <c r="BS2438">
        <v>1</v>
      </c>
      <c r="BT2438">
        <v>1</v>
      </c>
      <c r="BU2438">
        <v>1</v>
      </c>
      <c r="BV2438">
        <v>1</v>
      </c>
      <c r="BW2438">
        <v>1</v>
      </c>
      <c r="BX2438">
        <v>1</v>
      </c>
      <c r="BY2438" t="s">
        <v>3</v>
      </c>
      <c r="BZ2438">
        <v>70</v>
      </c>
      <c r="CA2438">
        <v>10</v>
      </c>
      <c r="CB2438" t="s">
        <v>3</v>
      </c>
      <c r="CE2438">
        <v>0</v>
      </c>
      <c r="CF2438">
        <v>0</v>
      </c>
      <c r="CG2438">
        <v>0</v>
      </c>
      <c r="CM2438">
        <v>0</v>
      </c>
      <c r="CN2438" t="s">
        <v>3</v>
      </c>
      <c r="CO2438">
        <v>0</v>
      </c>
      <c r="CP2438">
        <f t="shared" si="1126"/>
        <v>354193.45</v>
      </c>
      <c r="CQ2438">
        <f t="shared" si="1127"/>
        <v>0</v>
      </c>
      <c r="CR2438">
        <f>(((((ET2438*13))*BB2438-((EU2438*13))*BS2438)+AE2438*BS2438)*AV2438)</f>
        <v>0</v>
      </c>
      <c r="CS2438">
        <f t="shared" si="1128"/>
        <v>0</v>
      </c>
      <c r="CT2438">
        <f t="shared" si="1129"/>
        <v>70838.69</v>
      </c>
      <c r="CU2438">
        <f t="shared" si="1130"/>
        <v>0</v>
      </c>
      <c r="CV2438">
        <f t="shared" si="1131"/>
        <v>71.5</v>
      </c>
      <c r="CW2438">
        <f t="shared" si="1132"/>
        <v>0</v>
      </c>
      <c r="CX2438">
        <f t="shared" si="1132"/>
        <v>0</v>
      </c>
      <c r="CY2438">
        <f t="shared" si="1133"/>
        <v>247935.41500000001</v>
      </c>
      <c r="CZ2438">
        <f t="shared" si="1134"/>
        <v>35419.345000000001</v>
      </c>
      <c r="DC2438" t="s">
        <v>3</v>
      </c>
      <c r="DD2438" t="s">
        <v>102</v>
      </c>
      <c r="DE2438" t="s">
        <v>102</v>
      </c>
      <c r="DF2438" t="s">
        <v>102</v>
      </c>
      <c r="DG2438" t="s">
        <v>102</v>
      </c>
      <c r="DH2438" t="s">
        <v>3</v>
      </c>
      <c r="DI2438" t="s">
        <v>102</v>
      </c>
      <c r="DJ2438" t="s">
        <v>102</v>
      </c>
      <c r="DK2438" t="s">
        <v>3</v>
      </c>
      <c r="DL2438" t="s">
        <v>3</v>
      </c>
      <c r="DM2438" t="s">
        <v>3</v>
      </c>
      <c r="DN2438">
        <v>0</v>
      </c>
      <c r="DO2438">
        <v>0</v>
      </c>
      <c r="DP2438">
        <v>1</v>
      </c>
      <c r="DQ2438">
        <v>1</v>
      </c>
      <c r="DU2438">
        <v>1013</v>
      </c>
      <c r="DV2438" t="s">
        <v>100</v>
      </c>
      <c r="DW2438" t="s">
        <v>100</v>
      </c>
      <c r="DX2438">
        <v>1</v>
      </c>
      <c r="DZ2438" t="s">
        <v>3</v>
      </c>
      <c r="EA2438" t="s">
        <v>3</v>
      </c>
      <c r="EB2438" t="s">
        <v>3</v>
      </c>
      <c r="EC2438" t="s">
        <v>3</v>
      </c>
      <c r="EE2438">
        <v>284416175</v>
      </c>
      <c r="EF2438">
        <v>1</v>
      </c>
      <c r="EG2438" t="s">
        <v>21</v>
      </c>
      <c r="EH2438">
        <v>0</v>
      </c>
      <c r="EI2438" t="s">
        <v>3</v>
      </c>
      <c r="EJ2438">
        <v>4</v>
      </c>
      <c r="EK2438">
        <v>0</v>
      </c>
      <c r="EL2438" t="s">
        <v>22</v>
      </c>
      <c r="EM2438" t="s">
        <v>23</v>
      </c>
      <c r="EO2438" t="s">
        <v>3</v>
      </c>
      <c r="EQ2438">
        <v>1441792</v>
      </c>
      <c r="ER2438">
        <v>5449.13</v>
      </c>
      <c r="ES2438">
        <v>0</v>
      </c>
      <c r="ET2438">
        <v>0</v>
      </c>
      <c r="EU2438">
        <v>0</v>
      </c>
      <c r="EV2438">
        <v>5449.13</v>
      </c>
      <c r="EW2438">
        <v>5.5</v>
      </c>
      <c r="EX2438">
        <v>0</v>
      </c>
      <c r="EY2438">
        <v>0</v>
      </c>
      <c r="FQ2438">
        <v>0</v>
      </c>
      <c r="FR2438">
        <v>0</v>
      </c>
      <c r="FS2438">
        <v>0</v>
      </c>
      <c r="FX2438">
        <v>70</v>
      </c>
      <c r="FY2438">
        <v>10</v>
      </c>
      <c r="GA2438" t="s">
        <v>3</v>
      </c>
      <c r="GD2438">
        <v>0</v>
      </c>
      <c r="GF2438">
        <v>644953633</v>
      </c>
      <c r="GG2438">
        <v>2</v>
      </c>
      <c r="GH2438">
        <v>1</v>
      </c>
      <c r="GI2438">
        <v>-2</v>
      </c>
      <c r="GJ2438">
        <v>0</v>
      </c>
      <c r="GK2438">
        <f>ROUND(R2438*(R12)/100,2)</f>
        <v>0</v>
      </c>
      <c r="GL2438">
        <f t="shared" si="1135"/>
        <v>0</v>
      </c>
      <c r="GM2438">
        <f t="shared" si="1136"/>
        <v>637548.22</v>
      </c>
      <c r="GN2438">
        <f t="shared" si="1137"/>
        <v>0</v>
      </c>
      <c r="GO2438">
        <f t="shared" si="1138"/>
        <v>0</v>
      </c>
      <c r="GP2438">
        <f t="shared" si="1139"/>
        <v>637548.22</v>
      </c>
      <c r="GR2438">
        <v>0</v>
      </c>
      <c r="GS2438">
        <v>0</v>
      </c>
      <c r="GT2438">
        <v>0</v>
      </c>
      <c r="GU2438" t="s">
        <v>3</v>
      </c>
      <c r="GV2438">
        <f t="shared" si="1140"/>
        <v>0</v>
      </c>
      <c r="GW2438">
        <v>1</v>
      </c>
      <c r="GX2438">
        <f t="shared" si="1141"/>
        <v>0</v>
      </c>
      <c r="HA2438">
        <v>0</v>
      </c>
      <c r="HB2438">
        <v>0</v>
      </c>
      <c r="HC2438">
        <f t="shared" si="1142"/>
        <v>0</v>
      </c>
      <c r="HE2438" t="s">
        <v>3</v>
      </c>
      <c r="HF2438" t="s">
        <v>3</v>
      </c>
      <c r="HM2438" t="s">
        <v>3</v>
      </c>
      <c r="HN2438" t="s">
        <v>3</v>
      </c>
      <c r="HO2438" t="s">
        <v>3</v>
      </c>
      <c r="HP2438" t="s">
        <v>3</v>
      </c>
      <c r="HQ2438" t="s">
        <v>3</v>
      </c>
      <c r="HS2438">
        <v>0</v>
      </c>
      <c r="IK2438">
        <v>0</v>
      </c>
    </row>
    <row r="2440" spans="1:245" x14ac:dyDescent="0.25">
      <c r="A2440" s="2">
        <v>51</v>
      </c>
      <c r="B2440" s="2">
        <f>B2429</f>
        <v>1</v>
      </c>
      <c r="C2440" s="2">
        <f>A2429</f>
        <v>5</v>
      </c>
      <c r="D2440" s="2">
        <f>ROW(A2429)</f>
        <v>2429</v>
      </c>
      <c r="E2440" s="2"/>
      <c r="F2440" s="2" t="str">
        <f>IF(F2429&lt;&gt;"",F2429,"")</f>
        <v>Новый подраздел</v>
      </c>
      <c r="G2440" s="2" t="str">
        <f>IF(G2429&lt;&gt;"",G2429,"")</f>
        <v>СВН - Инженерные сооружения и коммуникации</v>
      </c>
      <c r="H2440" s="2">
        <v>0</v>
      </c>
      <c r="I2440" s="2"/>
      <c r="J2440" s="2"/>
      <c r="K2440" s="2"/>
      <c r="L2440" s="2"/>
      <c r="M2440" s="2"/>
      <c r="N2440" s="2"/>
      <c r="O2440" s="2">
        <f t="shared" ref="O2440:T2440" si="1145">ROUND(AB2440,2)</f>
        <v>571625.37</v>
      </c>
      <c r="P2440" s="2">
        <f t="shared" si="1145"/>
        <v>0</v>
      </c>
      <c r="Q2440" s="2">
        <f t="shared" si="1145"/>
        <v>677.56</v>
      </c>
      <c r="R2440" s="2">
        <f t="shared" si="1145"/>
        <v>429.52</v>
      </c>
      <c r="S2440" s="2">
        <f t="shared" si="1145"/>
        <v>570947.81000000006</v>
      </c>
      <c r="T2440" s="2">
        <f t="shared" si="1145"/>
        <v>0</v>
      </c>
      <c r="U2440" s="2">
        <f>AH2440</f>
        <v>569.02</v>
      </c>
      <c r="V2440" s="2">
        <f>AI2440</f>
        <v>0</v>
      </c>
      <c r="W2440" s="2">
        <f>ROUND(AJ2440,2)</f>
        <v>0</v>
      </c>
      <c r="X2440" s="2">
        <f>ROUND(AK2440,2)</f>
        <v>399663.46</v>
      </c>
      <c r="Y2440" s="2">
        <f>ROUND(AL2440,2)</f>
        <v>57094.78</v>
      </c>
      <c r="Z2440" s="2"/>
      <c r="AA2440" s="2"/>
      <c r="AB2440" s="2">
        <f>ROUND(SUMIF(AA2433:AA2438,"=288585831",O2433:O2438),2)</f>
        <v>571625.37</v>
      </c>
      <c r="AC2440" s="2">
        <f>ROUND(SUMIF(AA2433:AA2438,"=288585831",P2433:P2438),2)</f>
        <v>0</v>
      </c>
      <c r="AD2440" s="2">
        <f>ROUND(SUMIF(AA2433:AA2438,"=288585831",Q2433:Q2438),2)</f>
        <v>677.56</v>
      </c>
      <c r="AE2440" s="2">
        <f>ROUND(SUMIF(AA2433:AA2438,"=288585831",R2433:R2438),2)</f>
        <v>429.52</v>
      </c>
      <c r="AF2440" s="2">
        <f>ROUND(SUMIF(AA2433:AA2438,"=288585831",S2433:S2438),2)</f>
        <v>570947.81000000006</v>
      </c>
      <c r="AG2440" s="2">
        <f>ROUND(SUMIF(AA2433:AA2438,"=288585831",T2433:T2438),2)</f>
        <v>0</v>
      </c>
      <c r="AH2440" s="2">
        <f>SUMIF(AA2433:AA2438,"=288585831",U2433:U2438)</f>
        <v>569.02</v>
      </c>
      <c r="AI2440" s="2">
        <f>SUMIF(AA2433:AA2438,"=288585831",V2433:V2438)</f>
        <v>0</v>
      </c>
      <c r="AJ2440" s="2">
        <f>ROUND(SUMIF(AA2433:AA2438,"=288585831",W2433:W2438),2)</f>
        <v>0</v>
      </c>
      <c r="AK2440" s="2">
        <f>ROUND(SUMIF(AA2433:AA2438,"=288585831",X2433:X2438),2)</f>
        <v>399663.46</v>
      </c>
      <c r="AL2440" s="2">
        <f>ROUND(SUMIF(AA2433:AA2438,"=288585831",Y2433:Y2438),2)</f>
        <v>57094.78</v>
      </c>
      <c r="AM2440" s="2"/>
      <c r="AN2440" s="2"/>
      <c r="AO2440" s="2">
        <f t="shared" ref="AO2440:BD2440" si="1146">ROUND(BX2440,2)</f>
        <v>0</v>
      </c>
      <c r="AP2440" s="2">
        <f t="shared" si="1146"/>
        <v>0</v>
      </c>
      <c r="AQ2440" s="2">
        <f t="shared" si="1146"/>
        <v>0</v>
      </c>
      <c r="AR2440" s="2">
        <f t="shared" si="1146"/>
        <v>1028847.49</v>
      </c>
      <c r="AS2440" s="2">
        <f t="shared" si="1146"/>
        <v>0</v>
      </c>
      <c r="AT2440" s="2">
        <f t="shared" si="1146"/>
        <v>0</v>
      </c>
      <c r="AU2440" s="2">
        <f t="shared" si="1146"/>
        <v>1028847.49</v>
      </c>
      <c r="AV2440" s="2">
        <f t="shared" si="1146"/>
        <v>0</v>
      </c>
      <c r="AW2440" s="2">
        <f t="shared" si="1146"/>
        <v>0</v>
      </c>
      <c r="AX2440" s="2">
        <f t="shared" si="1146"/>
        <v>0</v>
      </c>
      <c r="AY2440" s="2">
        <f t="shared" si="1146"/>
        <v>0</v>
      </c>
      <c r="AZ2440" s="2">
        <f t="shared" si="1146"/>
        <v>0</v>
      </c>
      <c r="BA2440" s="2">
        <f t="shared" si="1146"/>
        <v>0</v>
      </c>
      <c r="BB2440" s="2">
        <f t="shared" si="1146"/>
        <v>0</v>
      </c>
      <c r="BC2440" s="2">
        <f t="shared" si="1146"/>
        <v>0</v>
      </c>
      <c r="BD2440" s="2">
        <f t="shared" si="1146"/>
        <v>0</v>
      </c>
      <c r="BE2440" s="2"/>
      <c r="BF2440" s="2"/>
      <c r="BG2440" s="2"/>
      <c r="BH2440" s="2"/>
      <c r="BI2440" s="2"/>
      <c r="BJ2440" s="2"/>
      <c r="BK2440" s="2"/>
      <c r="BL2440" s="2"/>
      <c r="BM2440" s="2"/>
      <c r="BN2440" s="2"/>
      <c r="BO2440" s="2"/>
      <c r="BP2440" s="2"/>
      <c r="BQ2440" s="2"/>
      <c r="BR2440" s="2"/>
      <c r="BS2440" s="2"/>
      <c r="BT2440" s="2"/>
      <c r="BU2440" s="2"/>
      <c r="BV2440" s="2"/>
      <c r="BW2440" s="2"/>
      <c r="BX2440" s="2">
        <f>ROUND(SUMIF(AA2433:AA2438,"=288585831",FQ2433:FQ2438),2)</f>
        <v>0</v>
      </c>
      <c r="BY2440" s="2">
        <f>ROUND(SUMIF(AA2433:AA2438,"=288585831",FR2433:FR2438),2)</f>
        <v>0</v>
      </c>
      <c r="BZ2440" s="2">
        <f>ROUND(SUMIF(AA2433:AA2438,"=288585831",GL2433:GL2438),2)</f>
        <v>0</v>
      </c>
      <c r="CA2440" s="2">
        <f>ROUND(SUMIF(AA2433:AA2438,"=288585831",GM2433:GM2438),2)</f>
        <v>1028847.49</v>
      </c>
      <c r="CB2440" s="2">
        <f>ROUND(SUMIF(AA2433:AA2438,"=288585831",GN2433:GN2438),2)</f>
        <v>0</v>
      </c>
      <c r="CC2440" s="2">
        <f>ROUND(SUMIF(AA2433:AA2438,"=288585831",GO2433:GO2438),2)</f>
        <v>0</v>
      </c>
      <c r="CD2440" s="2">
        <f>ROUND(SUMIF(AA2433:AA2438,"=288585831",GP2433:GP2438),2)</f>
        <v>1028847.49</v>
      </c>
      <c r="CE2440" s="2">
        <f>AC2440-BX2440</f>
        <v>0</v>
      </c>
      <c r="CF2440" s="2">
        <f>AC2440-BY2440</f>
        <v>0</v>
      </c>
      <c r="CG2440" s="2">
        <f>BX2440-BZ2440</f>
        <v>0</v>
      </c>
      <c r="CH2440" s="2">
        <f>AC2440-BX2440-BY2440+BZ2440</f>
        <v>0</v>
      </c>
      <c r="CI2440" s="2">
        <f>BY2440-BZ2440</f>
        <v>0</v>
      </c>
      <c r="CJ2440" s="2">
        <f>ROUND(SUMIF(AA2433:AA2438,"=288585831",GX2433:GX2438),2)</f>
        <v>0</v>
      </c>
      <c r="CK2440" s="2">
        <f>ROUND(SUMIF(AA2433:AA2438,"=288585831",GY2433:GY2438),2)</f>
        <v>0</v>
      </c>
      <c r="CL2440" s="2">
        <f>ROUND(SUMIF(AA2433:AA2438,"=288585831",GZ2433:GZ2438),2)</f>
        <v>0</v>
      </c>
      <c r="CM2440" s="2">
        <f>ROUND(SUMIF(AA2433:AA2438,"=288585831",HD2433:HD2438),2)</f>
        <v>0</v>
      </c>
      <c r="CN2440" s="2"/>
      <c r="CO2440" s="2"/>
      <c r="CP2440" s="2"/>
      <c r="CQ2440" s="2"/>
      <c r="CR2440" s="2"/>
      <c r="CS2440" s="2"/>
      <c r="CT2440" s="2"/>
      <c r="CU2440" s="2"/>
      <c r="CV2440" s="2"/>
      <c r="CW2440" s="2"/>
      <c r="CX2440" s="2"/>
      <c r="CY2440" s="2"/>
      <c r="CZ2440" s="2"/>
      <c r="DA2440" s="2"/>
      <c r="DB2440" s="2"/>
      <c r="DC2440" s="2"/>
      <c r="DD2440" s="2"/>
      <c r="DE2440" s="2"/>
      <c r="DF2440" s="2"/>
      <c r="DG2440" s="3"/>
      <c r="DH2440" s="3"/>
      <c r="DI2440" s="3"/>
      <c r="DJ2440" s="3"/>
      <c r="DK2440" s="3"/>
      <c r="DL2440" s="3"/>
      <c r="DM2440" s="3"/>
      <c r="DN2440" s="3"/>
      <c r="DO2440" s="3"/>
      <c r="DP2440" s="3"/>
      <c r="DQ2440" s="3"/>
      <c r="DR2440" s="3"/>
      <c r="DS2440" s="3"/>
      <c r="DT2440" s="3"/>
      <c r="DU2440" s="3"/>
      <c r="DV2440" s="3"/>
      <c r="DW2440" s="3"/>
      <c r="DX2440" s="3"/>
      <c r="DY2440" s="3"/>
      <c r="DZ2440" s="3"/>
      <c r="EA2440" s="3"/>
      <c r="EB2440" s="3"/>
      <c r="EC2440" s="3"/>
      <c r="ED2440" s="3"/>
      <c r="EE2440" s="3"/>
      <c r="EF2440" s="3"/>
      <c r="EG2440" s="3"/>
      <c r="EH2440" s="3"/>
      <c r="EI2440" s="3"/>
      <c r="EJ2440" s="3"/>
      <c r="EK2440" s="3"/>
      <c r="EL2440" s="3"/>
      <c r="EM2440" s="3"/>
      <c r="EN2440" s="3"/>
      <c r="EO2440" s="3"/>
      <c r="EP2440" s="3"/>
      <c r="EQ2440" s="3"/>
      <c r="ER2440" s="3"/>
      <c r="ES2440" s="3"/>
      <c r="ET2440" s="3"/>
      <c r="EU2440" s="3"/>
      <c r="EV2440" s="3"/>
      <c r="EW2440" s="3"/>
      <c r="EX2440" s="3"/>
      <c r="EY2440" s="3"/>
      <c r="EZ2440" s="3"/>
      <c r="FA2440" s="3"/>
      <c r="FB2440" s="3"/>
      <c r="FC2440" s="3"/>
      <c r="FD2440" s="3"/>
      <c r="FE2440" s="3"/>
      <c r="FF2440" s="3"/>
      <c r="FG2440" s="3"/>
      <c r="FH2440" s="3"/>
      <c r="FI2440" s="3"/>
      <c r="FJ2440" s="3"/>
      <c r="FK2440" s="3"/>
      <c r="FL2440" s="3"/>
      <c r="FM2440" s="3"/>
      <c r="FN2440" s="3"/>
      <c r="FO2440" s="3"/>
      <c r="FP2440" s="3"/>
      <c r="FQ2440" s="3"/>
      <c r="FR2440" s="3"/>
      <c r="FS2440" s="3"/>
      <c r="FT2440" s="3"/>
      <c r="FU2440" s="3"/>
      <c r="FV2440" s="3"/>
      <c r="FW2440" s="3"/>
      <c r="FX2440" s="3"/>
      <c r="FY2440" s="3"/>
      <c r="FZ2440" s="3"/>
      <c r="GA2440" s="3"/>
      <c r="GB2440" s="3"/>
      <c r="GC2440" s="3"/>
      <c r="GD2440" s="3"/>
      <c r="GE2440" s="3"/>
      <c r="GF2440" s="3"/>
      <c r="GG2440" s="3"/>
      <c r="GH2440" s="3"/>
      <c r="GI2440" s="3"/>
      <c r="GJ2440" s="3"/>
      <c r="GK2440" s="3"/>
      <c r="GL2440" s="3"/>
      <c r="GM2440" s="3"/>
      <c r="GN2440" s="3"/>
      <c r="GO2440" s="3"/>
      <c r="GP2440" s="3"/>
      <c r="GQ2440" s="3"/>
      <c r="GR2440" s="3"/>
      <c r="GS2440" s="3"/>
      <c r="GT2440" s="3"/>
      <c r="GU2440" s="3"/>
      <c r="GV2440" s="3"/>
      <c r="GW2440" s="3"/>
      <c r="GX2440" s="3">
        <v>0</v>
      </c>
    </row>
    <row r="2442" spans="1:245" x14ac:dyDescent="0.25">
      <c r="A2442" s="4">
        <v>50</v>
      </c>
      <c r="B2442" s="4">
        <v>0</v>
      </c>
      <c r="C2442" s="4">
        <v>0</v>
      </c>
      <c r="D2442" s="4">
        <v>1</v>
      </c>
      <c r="E2442" s="4">
        <v>201</v>
      </c>
      <c r="F2442" s="4">
        <f>ROUND(Source!O2440,O2442)</f>
        <v>571625.37</v>
      </c>
      <c r="G2442" s="4" t="s">
        <v>24</v>
      </c>
      <c r="H2442" s="4" t="s">
        <v>25</v>
      </c>
      <c r="I2442" s="4"/>
      <c r="J2442" s="4"/>
      <c r="K2442" s="4">
        <v>201</v>
      </c>
      <c r="L2442" s="4">
        <v>1</v>
      </c>
      <c r="M2442" s="4">
        <v>3</v>
      </c>
      <c r="N2442" s="4" t="s">
        <v>3</v>
      </c>
      <c r="O2442" s="4">
        <v>2</v>
      </c>
      <c r="P2442" s="4"/>
      <c r="Q2442" s="4"/>
      <c r="R2442" s="4"/>
      <c r="S2442" s="4"/>
      <c r="T2442" s="4"/>
      <c r="U2442" s="4"/>
      <c r="V2442" s="4"/>
      <c r="W2442" s="4">
        <v>571625.37</v>
      </c>
      <c r="X2442" s="4">
        <v>1</v>
      </c>
      <c r="Y2442" s="4">
        <v>571625.37</v>
      </c>
      <c r="Z2442" s="4"/>
      <c r="AA2442" s="4"/>
      <c r="AB2442" s="4"/>
    </row>
    <row r="2443" spans="1:245" x14ac:dyDescent="0.25">
      <c r="A2443" s="4">
        <v>50</v>
      </c>
      <c r="B2443" s="4">
        <v>0</v>
      </c>
      <c r="C2443" s="4">
        <v>0</v>
      </c>
      <c r="D2443" s="4">
        <v>1</v>
      </c>
      <c r="E2443" s="4">
        <v>202</v>
      </c>
      <c r="F2443" s="4">
        <f>ROUND(Source!P2440,O2443)</f>
        <v>0</v>
      </c>
      <c r="G2443" s="4" t="s">
        <v>26</v>
      </c>
      <c r="H2443" s="4" t="s">
        <v>27</v>
      </c>
      <c r="I2443" s="4"/>
      <c r="J2443" s="4"/>
      <c r="K2443" s="4">
        <v>202</v>
      </c>
      <c r="L2443" s="4">
        <v>2</v>
      </c>
      <c r="M2443" s="4">
        <v>3</v>
      </c>
      <c r="N2443" s="4" t="s">
        <v>3</v>
      </c>
      <c r="O2443" s="4">
        <v>2</v>
      </c>
      <c r="P2443" s="4"/>
      <c r="Q2443" s="4"/>
      <c r="R2443" s="4"/>
      <c r="S2443" s="4"/>
      <c r="T2443" s="4"/>
      <c r="U2443" s="4"/>
      <c r="V2443" s="4"/>
      <c r="W2443" s="4">
        <v>0</v>
      </c>
      <c r="X2443" s="4">
        <v>1</v>
      </c>
      <c r="Y2443" s="4">
        <v>0</v>
      </c>
      <c r="Z2443" s="4"/>
      <c r="AA2443" s="4"/>
      <c r="AB2443" s="4"/>
    </row>
    <row r="2444" spans="1:245" x14ac:dyDescent="0.25">
      <c r="A2444" s="4">
        <v>50</v>
      </c>
      <c r="B2444" s="4">
        <v>0</v>
      </c>
      <c r="C2444" s="4">
        <v>0</v>
      </c>
      <c r="D2444" s="4">
        <v>1</v>
      </c>
      <c r="E2444" s="4">
        <v>222</v>
      </c>
      <c r="F2444" s="4">
        <f>ROUND(Source!AO2440,O2444)</f>
        <v>0</v>
      </c>
      <c r="G2444" s="4" t="s">
        <v>28</v>
      </c>
      <c r="H2444" s="4" t="s">
        <v>29</v>
      </c>
      <c r="I2444" s="4"/>
      <c r="J2444" s="4"/>
      <c r="K2444" s="4">
        <v>222</v>
      </c>
      <c r="L2444" s="4">
        <v>3</v>
      </c>
      <c r="M2444" s="4">
        <v>3</v>
      </c>
      <c r="N2444" s="4" t="s">
        <v>3</v>
      </c>
      <c r="O2444" s="4">
        <v>2</v>
      </c>
      <c r="P2444" s="4"/>
      <c r="Q2444" s="4"/>
      <c r="R2444" s="4"/>
      <c r="S2444" s="4"/>
      <c r="T2444" s="4"/>
      <c r="U2444" s="4"/>
      <c r="V2444" s="4"/>
      <c r="W2444" s="4">
        <v>0</v>
      </c>
      <c r="X2444" s="4">
        <v>1</v>
      </c>
      <c r="Y2444" s="4">
        <v>0</v>
      </c>
      <c r="Z2444" s="4"/>
      <c r="AA2444" s="4"/>
      <c r="AB2444" s="4"/>
    </row>
    <row r="2445" spans="1:245" x14ac:dyDescent="0.25">
      <c r="A2445" s="4">
        <v>50</v>
      </c>
      <c r="B2445" s="4">
        <v>0</v>
      </c>
      <c r="C2445" s="4">
        <v>0</v>
      </c>
      <c r="D2445" s="4">
        <v>1</v>
      </c>
      <c r="E2445" s="4">
        <v>225</v>
      </c>
      <c r="F2445" s="4">
        <f>ROUND(Source!AV2440,O2445)</f>
        <v>0</v>
      </c>
      <c r="G2445" s="4" t="s">
        <v>30</v>
      </c>
      <c r="H2445" s="4" t="s">
        <v>31</v>
      </c>
      <c r="I2445" s="4"/>
      <c r="J2445" s="4"/>
      <c r="K2445" s="4">
        <v>225</v>
      </c>
      <c r="L2445" s="4">
        <v>4</v>
      </c>
      <c r="M2445" s="4">
        <v>3</v>
      </c>
      <c r="N2445" s="4" t="s">
        <v>3</v>
      </c>
      <c r="O2445" s="4">
        <v>2</v>
      </c>
      <c r="P2445" s="4"/>
      <c r="Q2445" s="4"/>
      <c r="R2445" s="4"/>
      <c r="S2445" s="4"/>
      <c r="T2445" s="4"/>
      <c r="U2445" s="4"/>
      <c r="V2445" s="4"/>
      <c r="W2445" s="4">
        <v>0</v>
      </c>
      <c r="X2445" s="4">
        <v>1</v>
      </c>
      <c r="Y2445" s="4">
        <v>0</v>
      </c>
      <c r="Z2445" s="4"/>
      <c r="AA2445" s="4"/>
      <c r="AB2445" s="4"/>
    </row>
    <row r="2446" spans="1:245" x14ac:dyDescent="0.25">
      <c r="A2446" s="4">
        <v>50</v>
      </c>
      <c r="B2446" s="4">
        <v>0</v>
      </c>
      <c r="C2446" s="4">
        <v>0</v>
      </c>
      <c r="D2446" s="4">
        <v>1</v>
      </c>
      <c r="E2446" s="4">
        <v>226</v>
      </c>
      <c r="F2446" s="4">
        <f>ROUND(Source!AW2440,O2446)</f>
        <v>0</v>
      </c>
      <c r="G2446" s="4" t="s">
        <v>32</v>
      </c>
      <c r="H2446" s="4" t="s">
        <v>33</v>
      </c>
      <c r="I2446" s="4"/>
      <c r="J2446" s="4"/>
      <c r="K2446" s="4">
        <v>226</v>
      </c>
      <c r="L2446" s="4">
        <v>5</v>
      </c>
      <c r="M2446" s="4">
        <v>3</v>
      </c>
      <c r="N2446" s="4" t="s">
        <v>3</v>
      </c>
      <c r="O2446" s="4">
        <v>2</v>
      </c>
      <c r="P2446" s="4"/>
      <c r="Q2446" s="4"/>
      <c r="R2446" s="4"/>
      <c r="S2446" s="4"/>
      <c r="T2446" s="4"/>
      <c r="U2446" s="4"/>
      <c r="V2446" s="4"/>
      <c r="W2446" s="4">
        <v>0</v>
      </c>
      <c r="X2446" s="4">
        <v>1</v>
      </c>
      <c r="Y2446" s="4">
        <v>0</v>
      </c>
      <c r="Z2446" s="4"/>
      <c r="AA2446" s="4"/>
      <c r="AB2446" s="4"/>
    </row>
    <row r="2447" spans="1:245" x14ac:dyDescent="0.25">
      <c r="A2447" s="4">
        <v>50</v>
      </c>
      <c r="B2447" s="4">
        <v>0</v>
      </c>
      <c r="C2447" s="4">
        <v>0</v>
      </c>
      <c r="D2447" s="4">
        <v>1</v>
      </c>
      <c r="E2447" s="4">
        <v>227</v>
      </c>
      <c r="F2447" s="4">
        <f>ROUND(Source!AX2440,O2447)</f>
        <v>0</v>
      </c>
      <c r="G2447" s="4" t="s">
        <v>34</v>
      </c>
      <c r="H2447" s="4" t="s">
        <v>35</v>
      </c>
      <c r="I2447" s="4"/>
      <c r="J2447" s="4"/>
      <c r="K2447" s="4">
        <v>227</v>
      </c>
      <c r="L2447" s="4">
        <v>6</v>
      </c>
      <c r="M2447" s="4">
        <v>3</v>
      </c>
      <c r="N2447" s="4" t="s">
        <v>3</v>
      </c>
      <c r="O2447" s="4">
        <v>2</v>
      </c>
      <c r="P2447" s="4"/>
      <c r="Q2447" s="4"/>
      <c r="R2447" s="4"/>
      <c r="S2447" s="4"/>
      <c r="T2447" s="4"/>
      <c r="U2447" s="4"/>
      <c r="V2447" s="4"/>
      <c r="W2447" s="4">
        <v>0</v>
      </c>
      <c r="X2447" s="4">
        <v>1</v>
      </c>
      <c r="Y2447" s="4">
        <v>0</v>
      </c>
      <c r="Z2447" s="4"/>
      <c r="AA2447" s="4"/>
      <c r="AB2447" s="4"/>
    </row>
    <row r="2448" spans="1:245" x14ac:dyDescent="0.25">
      <c r="A2448" s="4">
        <v>50</v>
      </c>
      <c r="B2448" s="4">
        <v>0</v>
      </c>
      <c r="C2448" s="4">
        <v>0</v>
      </c>
      <c r="D2448" s="4">
        <v>1</v>
      </c>
      <c r="E2448" s="4">
        <v>228</v>
      </c>
      <c r="F2448" s="4">
        <f>ROUND(Source!AY2440,O2448)</f>
        <v>0</v>
      </c>
      <c r="G2448" s="4" t="s">
        <v>36</v>
      </c>
      <c r="H2448" s="4" t="s">
        <v>37</v>
      </c>
      <c r="I2448" s="4"/>
      <c r="J2448" s="4"/>
      <c r="K2448" s="4">
        <v>228</v>
      </c>
      <c r="L2448" s="4">
        <v>7</v>
      </c>
      <c r="M2448" s="4">
        <v>3</v>
      </c>
      <c r="N2448" s="4" t="s">
        <v>3</v>
      </c>
      <c r="O2448" s="4">
        <v>2</v>
      </c>
      <c r="P2448" s="4"/>
      <c r="Q2448" s="4"/>
      <c r="R2448" s="4"/>
      <c r="S2448" s="4"/>
      <c r="T2448" s="4"/>
      <c r="U2448" s="4"/>
      <c r="V2448" s="4"/>
      <c r="W2448" s="4">
        <v>0</v>
      </c>
      <c r="X2448" s="4">
        <v>1</v>
      </c>
      <c r="Y2448" s="4">
        <v>0</v>
      </c>
      <c r="Z2448" s="4"/>
      <c r="AA2448" s="4"/>
      <c r="AB2448" s="4"/>
    </row>
    <row r="2449" spans="1:28" x14ac:dyDescent="0.25">
      <c r="A2449" s="4">
        <v>50</v>
      </c>
      <c r="B2449" s="4">
        <v>0</v>
      </c>
      <c r="C2449" s="4">
        <v>0</v>
      </c>
      <c r="D2449" s="4">
        <v>1</v>
      </c>
      <c r="E2449" s="4">
        <v>216</v>
      </c>
      <c r="F2449" s="4">
        <f>ROUND(Source!AP2440,O2449)</f>
        <v>0</v>
      </c>
      <c r="G2449" s="4" t="s">
        <v>38</v>
      </c>
      <c r="H2449" s="4" t="s">
        <v>39</v>
      </c>
      <c r="I2449" s="4"/>
      <c r="J2449" s="4"/>
      <c r="K2449" s="4">
        <v>216</v>
      </c>
      <c r="L2449" s="4">
        <v>8</v>
      </c>
      <c r="M2449" s="4">
        <v>3</v>
      </c>
      <c r="N2449" s="4" t="s">
        <v>3</v>
      </c>
      <c r="O2449" s="4">
        <v>2</v>
      </c>
      <c r="P2449" s="4"/>
      <c r="Q2449" s="4"/>
      <c r="R2449" s="4"/>
      <c r="S2449" s="4"/>
      <c r="T2449" s="4"/>
      <c r="U2449" s="4"/>
      <c r="V2449" s="4"/>
      <c r="W2449" s="4">
        <v>0</v>
      </c>
      <c r="X2449" s="4">
        <v>1</v>
      </c>
      <c r="Y2449" s="4">
        <v>0</v>
      </c>
      <c r="Z2449" s="4"/>
      <c r="AA2449" s="4"/>
      <c r="AB2449" s="4"/>
    </row>
    <row r="2450" spans="1:28" x14ac:dyDescent="0.25">
      <c r="A2450" s="4">
        <v>50</v>
      </c>
      <c r="B2450" s="4">
        <v>0</v>
      </c>
      <c r="C2450" s="4">
        <v>0</v>
      </c>
      <c r="D2450" s="4">
        <v>1</v>
      </c>
      <c r="E2450" s="4">
        <v>223</v>
      </c>
      <c r="F2450" s="4">
        <f>ROUND(Source!AQ2440,O2450)</f>
        <v>0</v>
      </c>
      <c r="G2450" s="4" t="s">
        <v>40</v>
      </c>
      <c r="H2450" s="4" t="s">
        <v>41</v>
      </c>
      <c r="I2450" s="4"/>
      <c r="J2450" s="4"/>
      <c r="K2450" s="4">
        <v>223</v>
      </c>
      <c r="L2450" s="4">
        <v>9</v>
      </c>
      <c r="M2450" s="4">
        <v>3</v>
      </c>
      <c r="N2450" s="4" t="s">
        <v>3</v>
      </c>
      <c r="O2450" s="4">
        <v>2</v>
      </c>
      <c r="P2450" s="4"/>
      <c r="Q2450" s="4"/>
      <c r="R2450" s="4"/>
      <c r="S2450" s="4"/>
      <c r="T2450" s="4"/>
      <c r="U2450" s="4"/>
      <c r="V2450" s="4"/>
      <c r="W2450" s="4">
        <v>0</v>
      </c>
      <c r="X2450" s="4">
        <v>1</v>
      </c>
      <c r="Y2450" s="4">
        <v>0</v>
      </c>
      <c r="Z2450" s="4"/>
      <c r="AA2450" s="4"/>
      <c r="AB2450" s="4"/>
    </row>
    <row r="2451" spans="1:28" x14ac:dyDescent="0.25">
      <c r="A2451" s="4">
        <v>50</v>
      </c>
      <c r="B2451" s="4">
        <v>0</v>
      </c>
      <c r="C2451" s="4">
        <v>0</v>
      </c>
      <c r="D2451" s="4">
        <v>1</v>
      </c>
      <c r="E2451" s="4">
        <v>229</v>
      </c>
      <c r="F2451" s="4">
        <f>ROUND(Source!AZ2440,O2451)</f>
        <v>0</v>
      </c>
      <c r="G2451" s="4" t="s">
        <v>42</v>
      </c>
      <c r="H2451" s="4" t="s">
        <v>43</v>
      </c>
      <c r="I2451" s="4"/>
      <c r="J2451" s="4"/>
      <c r="K2451" s="4">
        <v>229</v>
      </c>
      <c r="L2451" s="4">
        <v>10</v>
      </c>
      <c r="M2451" s="4">
        <v>3</v>
      </c>
      <c r="N2451" s="4" t="s">
        <v>3</v>
      </c>
      <c r="O2451" s="4">
        <v>2</v>
      </c>
      <c r="P2451" s="4"/>
      <c r="Q2451" s="4"/>
      <c r="R2451" s="4"/>
      <c r="S2451" s="4"/>
      <c r="T2451" s="4"/>
      <c r="U2451" s="4"/>
      <c r="V2451" s="4"/>
      <c r="W2451" s="4">
        <v>0</v>
      </c>
      <c r="X2451" s="4">
        <v>1</v>
      </c>
      <c r="Y2451" s="4">
        <v>0</v>
      </c>
      <c r="Z2451" s="4"/>
      <c r="AA2451" s="4"/>
      <c r="AB2451" s="4"/>
    </row>
    <row r="2452" spans="1:28" x14ac:dyDescent="0.25">
      <c r="A2452" s="4">
        <v>50</v>
      </c>
      <c r="B2452" s="4">
        <v>0</v>
      </c>
      <c r="C2452" s="4">
        <v>0</v>
      </c>
      <c r="D2452" s="4">
        <v>1</v>
      </c>
      <c r="E2452" s="4">
        <v>203</v>
      </c>
      <c r="F2452" s="4">
        <f>ROUND(Source!Q2440,O2452)</f>
        <v>677.56</v>
      </c>
      <c r="G2452" s="4" t="s">
        <v>44</v>
      </c>
      <c r="H2452" s="4" t="s">
        <v>45</v>
      </c>
      <c r="I2452" s="4"/>
      <c r="J2452" s="4"/>
      <c r="K2452" s="4">
        <v>203</v>
      </c>
      <c r="L2452" s="4">
        <v>11</v>
      </c>
      <c r="M2452" s="4">
        <v>3</v>
      </c>
      <c r="N2452" s="4" t="s">
        <v>3</v>
      </c>
      <c r="O2452" s="4">
        <v>2</v>
      </c>
      <c r="P2452" s="4"/>
      <c r="Q2452" s="4"/>
      <c r="R2452" s="4"/>
      <c r="S2452" s="4"/>
      <c r="T2452" s="4"/>
      <c r="U2452" s="4"/>
      <c r="V2452" s="4"/>
      <c r="W2452" s="4">
        <v>677.56</v>
      </c>
      <c r="X2452" s="4">
        <v>1</v>
      </c>
      <c r="Y2452" s="4">
        <v>677.56</v>
      </c>
      <c r="Z2452" s="4"/>
      <c r="AA2452" s="4"/>
      <c r="AB2452" s="4"/>
    </row>
    <row r="2453" spans="1:28" x14ac:dyDescent="0.25">
      <c r="A2453" s="4">
        <v>50</v>
      </c>
      <c r="B2453" s="4">
        <v>0</v>
      </c>
      <c r="C2453" s="4">
        <v>0</v>
      </c>
      <c r="D2453" s="4">
        <v>1</v>
      </c>
      <c r="E2453" s="4">
        <v>231</v>
      </c>
      <c r="F2453" s="4">
        <f>ROUND(Source!BB2440,O2453)</f>
        <v>0</v>
      </c>
      <c r="G2453" s="4" t="s">
        <v>46</v>
      </c>
      <c r="H2453" s="4" t="s">
        <v>47</v>
      </c>
      <c r="I2453" s="4"/>
      <c r="J2453" s="4"/>
      <c r="K2453" s="4">
        <v>231</v>
      </c>
      <c r="L2453" s="4">
        <v>12</v>
      </c>
      <c r="M2453" s="4">
        <v>3</v>
      </c>
      <c r="N2453" s="4" t="s">
        <v>3</v>
      </c>
      <c r="O2453" s="4">
        <v>2</v>
      </c>
      <c r="P2453" s="4"/>
      <c r="Q2453" s="4"/>
      <c r="R2453" s="4"/>
      <c r="S2453" s="4"/>
      <c r="T2453" s="4"/>
      <c r="U2453" s="4"/>
      <c r="V2453" s="4"/>
      <c r="W2453" s="4">
        <v>0</v>
      </c>
      <c r="X2453" s="4">
        <v>1</v>
      </c>
      <c r="Y2453" s="4">
        <v>0</v>
      </c>
      <c r="Z2453" s="4"/>
      <c r="AA2453" s="4"/>
      <c r="AB2453" s="4"/>
    </row>
    <row r="2454" spans="1:28" x14ac:dyDescent="0.25">
      <c r="A2454" s="4">
        <v>50</v>
      </c>
      <c r="B2454" s="4">
        <v>0</v>
      </c>
      <c r="C2454" s="4">
        <v>0</v>
      </c>
      <c r="D2454" s="4">
        <v>1</v>
      </c>
      <c r="E2454" s="4">
        <v>204</v>
      </c>
      <c r="F2454" s="4">
        <f>ROUND(Source!R2440,O2454)</f>
        <v>429.52</v>
      </c>
      <c r="G2454" s="4" t="s">
        <v>48</v>
      </c>
      <c r="H2454" s="4" t="s">
        <v>49</v>
      </c>
      <c r="I2454" s="4"/>
      <c r="J2454" s="4"/>
      <c r="K2454" s="4">
        <v>204</v>
      </c>
      <c r="L2454" s="4">
        <v>13</v>
      </c>
      <c r="M2454" s="4">
        <v>3</v>
      </c>
      <c r="N2454" s="4" t="s">
        <v>3</v>
      </c>
      <c r="O2454" s="4">
        <v>2</v>
      </c>
      <c r="P2454" s="4"/>
      <c r="Q2454" s="4"/>
      <c r="R2454" s="4"/>
      <c r="S2454" s="4"/>
      <c r="T2454" s="4"/>
      <c r="U2454" s="4"/>
      <c r="V2454" s="4"/>
      <c r="W2454" s="4">
        <v>429.52</v>
      </c>
      <c r="X2454" s="4">
        <v>1</v>
      </c>
      <c r="Y2454" s="4">
        <v>429.52</v>
      </c>
      <c r="Z2454" s="4"/>
      <c r="AA2454" s="4"/>
      <c r="AB2454" s="4"/>
    </row>
    <row r="2455" spans="1:28" x14ac:dyDescent="0.25">
      <c r="A2455" s="4">
        <v>50</v>
      </c>
      <c r="B2455" s="4">
        <v>0</v>
      </c>
      <c r="C2455" s="4">
        <v>0</v>
      </c>
      <c r="D2455" s="4">
        <v>1</v>
      </c>
      <c r="E2455" s="4">
        <v>205</v>
      </c>
      <c r="F2455" s="4">
        <f>ROUND(Source!S2440,O2455)</f>
        <v>570947.81000000006</v>
      </c>
      <c r="G2455" s="4" t="s">
        <v>50</v>
      </c>
      <c r="H2455" s="4" t="s">
        <v>51</v>
      </c>
      <c r="I2455" s="4"/>
      <c r="J2455" s="4"/>
      <c r="K2455" s="4">
        <v>205</v>
      </c>
      <c r="L2455" s="4">
        <v>14</v>
      </c>
      <c r="M2455" s="4">
        <v>3</v>
      </c>
      <c r="N2455" s="4" t="s">
        <v>3</v>
      </c>
      <c r="O2455" s="4">
        <v>2</v>
      </c>
      <c r="P2455" s="4"/>
      <c r="Q2455" s="4"/>
      <c r="R2455" s="4"/>
      <c r="S2455" s="4"/>
      <c r="T2455" s="4"/>
      <c r="U2455" s="4"/>
      <c r="V2455" s="4"/>
      <c r="W2455" s="4">
        <v>570947.81000000006</v>
      </c>
      <c r="X2455" s="4">
        <v>1</v>
      </c>
      <c r="Y2455" s="4">
        <v>570947.81000000006</v>
      </c>
      <c r="Z2455" s="4"/>
      <c r="AA2455" s="4"/>
      <c r="AB2455" s="4"/>
    </row>
    <row r="2456" spans="1:28" x14ac:dyDescent="0.25">
      <c r="A2456" s="4">
        <v>50</v>
      </c>
      <c r="B2456" s="4">
        <v>0</v>
      </c>
      <c r="C2456" s="4">
        <v>0</v>
      </c>
      <c r="D2456" s="4">
        <v>1</v>
      </c>
      <c r="E2456" s="4">
        <v>232</v>
      </c>
      <c r="F2456" s="4">
        <f>ROUND(Source!BC2440,O2456)</f>
        <v>0</v>
      </c>
      <c r="G2456" s="4" t="s">
        <v>52</v>
      </c>
      <c r="H2456" s="4" t="s">
        <v>53</v>
      </c>
      <c r="I2456" s="4"/>
      <c r="J2456" s="4"/>
      <c r="K2456" s="4">
        <v>232</v>
      </c>
      <c r="L2456" s="4">
        <v>15</v>
      </c>
      <c r="M2456" s="4">
        <v>3</v>
      </c>
      <c r="N2456" s="4" t="s">
        <v>3</v>
      </c>
      <c r="O2456" s="4">
        <v>2</v>
      </c>
      <c r="P2456" s="4"/>
      <c r="Q2456" s="4"/>
      <c r="R2456" s="4"/>
      <c r="S2456" s="4"/>
      <c r="T2456" s="4"/>
      <c r="U2456" s="4"/>
      <c r="V2456" s="4"/>
      <c r="W2456" s="4">
        <v>0</v>
      </c>
      <c r="X2456" s="4">
        <v>1</v>
      </c>
      <c r="Y2456" s="4">
        <v>0</v>
      </c>
      <c r="Z2456" s="4"/>
      <c r="AA2456" s="4"/>
      <c r="AB2456" s="4"/>
    </row>
    <row r="2457" spans="1:28" x14ac:dyDescent="0.25">
      <c r="A2457" s="4">
        <v>50</v>
      </c>
      <c r="B2457" s="4">
        <v>0</v>
      </c>
      <c r="C2457" s="4">
        <v>0</v>
      </c>
      <c r="D2457" s="4">
        <v>1</v>
      </c>
      <c r="E2457" s="4">
        <v>214</v>
      </c>
      <c r="F2457" s="4">
        <f>ROUND(Source!AS2440,O2457)</f>
        <v>0</v>
      </c>
      <c r="G2457" s="4" t="s">
        <v>54</v>
      </c>
      <c r="H2457" s="4" t="s">
        <v>55</v>
      </c>
      <c r="I2457" s="4"/>
      <c r="J2457" s="4"/>
      <c r="K2457" s="4">
        <v>214</v>
      </c>
      <c r="L2457" s="4">
        <v>16</v>
      </c>
      <c r="M2457" s="4">
        <v>3</v>
      </c>
      <c r="N2457" s="4" t="s">
        <v>3</v>
      </c>
      <c r="O2457" s="4">
        <v>2</v>
      </c>
      <c r="P2457" s="4"/>
      <c r="Q2457" s="4"/>
      <c r="R2457" s="4"/>
      <c r="S2457" s="4"/>
      <c r="T2457" s="4"/>
      <c r="U2457" s="4"/>
      <c r="V2457" s="4"/>
      <c r="W2457" s="4">
        <v>0</v>
      </c>
      <c r="X2457" s="4">
        <v>1</v>
      </c>
      <c r="Y2457" s="4">
        <v>0</v>
      </c>
      <c r="Z2457" s="4"/>
      <c r="AA2457" s="4"/>
      <c r="AB2457" s="4"/>
    </row>
    <row r="2458" spans="1:28" x14ac:dyDescent="0.25">
      <c r="A2458" s="4">
        <v>50</v>
      </c>
      <c r="B2458" s="4">
        <v>0</v>
      </c>
      <c r="C2458" s="4">
        <v>0</v>
      </c>
      <c r="D2458" s="4">
        <v>1</v>
      </c>
      <c r="E2458" s="4">
        <v>215</v>
      </c>
      <c r="F2458" s="4">
        <f>ROUND(Source!AT2440,O2458)</f>
        <v>0</v>
      </c>
      <c r="G2458" s="4" t="s">
        <v>56</v>
      </c>
      <c r="H2458" s="4" t="s">
        <v>57</v>
      </c>
      <c r="I2458" s="4"/>
      <c r="J2458" s="4"/>
      <c r="K2458" s="4">
        <v>215</v>
      </c>
      <c r="L2458" s="4">
        <v>17</v>
      </c>
      <c r="M2458" s="4">
        <v>3</v>
      </c>
      <c r="N2458" s="4" t="s">
        <v>3</v>
      </c>
      <c r="O2458" s="4">
        <v>2</v>
      </c>
      <c r="P2458" s="4"/>
      <c r="Q2458" s="4"/>
      <c r="R2458" s="4"/>
      <c r="S2458" s="4"/>
      <c r="T2458" s="4"/>
      <c r="U2458" s="4"/>
      <c r="V2458" s="4"/>
      <c r="W2458" s="4">
        <v>0</v>
      </c>
      <c r="X2458" s="4">
        <v>1</v>
      </c>
      <c r="Y2458" s="4">
        <v>0</v>
      </c>
      <c r="Z2458" s="4"/>
      <c r="AA2458" s="4"/>
      <c r="AB2458" s="4"/>
    </row>
    <row r="2459" spans="1:28" x14ac:dyDescent="0.25">
      <c r="A2459" s="4">
        <v>50</v>
      </c>
      <c r="B2459" s="4">
        <v>0</v>
      </c>
      <c r="C2459" s="4">
        <v>0</v>
      </c>
      <c r="D2459" s="4">
        <v>1</v>
      </c>
      <c r="E2459" s="4">
        <v>217</v>
      </c>
      <c r="F2459" s="4">
        <f>ROUND(Source!AU2440,O2459)</f>
        <v>1028847.49</v>
      </c>
      <c r="G2459" s="4" t="s">
        <v>58</v>
      </c>
      <c r="H2459" s="4" t="s">
        <v>59</v>
      </c>
      <c r="I2459" s="4"/>
      <c r="J2459" s="4"/>
      <c r="K2459" s="4">
        <v>217</v>
      </c>
      <c r="L2459" s="4">
        <v>18</v>
      </c>
      <c r="M2459" s="4">
        <v>3</v>
      </c>
      <c r="N2459" s="4" t="s">
        <v>3</v>
      </c>
      <c r="O2459" s="4">
        <v>2</v>
      </c>
      <c r="P2459" s="4"/>
      <c r="Q2459" s="4"/>
      <c r="R2459" s="4"/>
      <c r="S2459" s="4"/>
      <c r="T2459" s="4"/>
      <c r="U2459" s="4"/>
      <c r="V2459" s="4"/>
      <c r="W2459" s="4">
        <v>1028847.49</v>
      </c>
      <c r="X2459" s="4">
        <v>1</v>
      </c>
      <c r="Y2459" s="4">
        <v>1028847.49</v>
      </c>
      <c r="Z2459" s="4"/>
      <c r="AA2459" s="4"/>
      <c r="AB2459" s="4"/>
    </row>
    <row r="2460" spans="1:28" x14ac:dyDescent="0.25">
      <c r="A2460" s="4">
        <v>50</v>
      </c>
      <c r="B2460" s="4">
        <v>0</v>
      </c>
      <c r="C2460" s="4">
        <v>0</v>
      </c>
      <c r="D2460" s="4">
        <v>1</v>
      </c>
      <c r="E2460" s="4">
        <v>230</v>
      </c>
      <c r="F2460" s="4">
        <f>ROUND(Source!BA2440,O2460)</f>
        <v>0</v>
      </c>
      <c r="G2460" s="4" t="s">
        <v>60</v>
      </c>
      <c r="H2460" s="4" t="s">
        <v>61</v>
      </c>
      <c r="I2460" s="4"/>
      <c r="J2460" s="4"/>
      <c r="K2460" s="4">
        <v>230</v>
      </c>
      <c r="L2460" s="4">
        <v>19</v>
      </c>
      <c r="M2460" s="4">
        <v>3</v>
      </c>
      <c r="N2460" s="4" t="s">
        <v>3</v>
      </c>
      <c r="O2460" s="4">
        <v>2</v>
      </c>
      <c r="P2460" s="4"/>
      <c r="Q2460" s="4"/>
      <c r="R2460" s="4"/>
      <c r="S2460" s="4"/>
      <c r="T2460" s="4"/>
      <c r="U2460" s="4"/>
      <c r="V2460" s="4"/>
      <c r="W2460" s="4">
        <v>0</v>
      </c>
      <c r="X2460" s="4">
        <v>1</v>
      </c>
      <c r="Y2460" s="4">
        <v>0</v>
      </c>
      <c r="Z2460" s="4"/>
      <c r="AA2460" s="4"/>
      <c r="AB2460" s="4"/>
    </row>
    <row r="2461" spans="1:28" x14ac:dyDescent="0.25">
      <c r="A2461" s="4">
        <v>50</v>
      </c>
      <c r="B2461" s="4">
        <v>0</v>
      </c>
      <c r="C2461" s="4">
        <v>0</v>
      </c>
      <c r="D2461" s="4">
        <v>1</v>
      </c>
      <c r="E2461" s="4">
        <v>206</v>
      </c>
      <c r="F2461" s="4">
        <f>ROUND(Source!T2440,O2461)</f>
        <v>0</v>
      </c>
      <c r="G2461" s="4" t="s">
        <v>62</v>
      </c>
      <c r="H2461" s="4" t="s">
        <v>63</v>
      </c>
      <c r="I2461" s="4"/>
      <c r="J2461" s="4"/>
      <c r="K2461" s="4">
        <v>206</v>
      </c>
      <c r="L2461" s="4">
        <v>20</v>
      </c>
      <c r="M2461" s="4">
        <v>3</v>
      </c>
      <c r="N2461" s="4" t="s">
        <v>3</v>
      </c>
      <c r="O2461" s="4">
        <v>2</v>
      </c>
      <c r="P2461" s="4"/>
      <c r="Q2461" s="4"/>
      <c r="R2461" s="4"/>
      <c r="S2461" s="4"/>
      <c r="T2461" s="4"/>
      <c r="U2461" s="4"/>
      <c r="V2461" s="4"/>
      <c r="W2461" s="4">
        <v>0</v>
      </c>
      <c r="X2461" s="4">
        <v>1</v>
      </c>
      <c r="Y2461" s="4">
        <v>0</v>
      </c>
      <c r="Z2461" s="4"/>
      <c r="AA2461" s="4"/>
      <c r="AB2461" s="4"/>
    </row>
    <row r="2462" spans="1:28" x14ac:dyDescent="0.25">
      <c r="A2462" s="4">
        <v>50</v>
      </c>
      <c r="B2462" s="4">
        <v>0</v>
      </c>
      <c r="C2462" s="4">
        <v>0</v>
      </c>
      <c r="D2462" s="4">
        <v>1</v>
      </c>
      <c r="E2462" s="4">
        <v>207</v>
      </c>
      <c r="F2462" s="4">
        <f>Source!U2440</f>
        <v>569.02</v>
      </c>
      <c r="G2462" s="4" t="s">
        <v>64</v>
      </c>
      <c r="H2462" s="4" t="s">
        <v>65</v>
      </c>
      <c r="I2462" s="4"/>
      <c r="J2462" s="4"/>
      <c r="K2462" s="4">
        <v>207</v>
      </c>
      <c r="L2462" s="4">
        <v>21</v>
      </c>
      <c r="M2462" s="4">
        <v>3</v>
      </c>
      <c r="N2462" s="4" t="s">
        <v>3</v>
      </c>
      <c r="O2462" s="4">
        <v>-1</v>
      </c>
      <c r="P2462" s="4"/>
      <c r="Q2462" s="4"/>
      <c r="R2462" s="4"/>
      <c r="S2462" s="4"/>
      <c r="T2462" s="4"/>
      <c r="U2462" s="4"/>
      <c r="V2462" s="4"/>
      <c r="W2462" s="4">
        <v>569.02</v>
      </c>
      <c r="X2462" s="4">
        <v>1</v>
      </c>
      <c r="Y2462" s="4">
        <v>569.02</v>
      </c>
      <c r="Z2462" s="4"/>
      <c r="AA2462" s="4"/>
      <c r="AB2462" s="4"/>
    </row>
    <row r="2463" spans="1:28" x14ac:dyDescent="0.25">
      <c r="A2463" s="4">
        <v>50</v>
      </c>
      <c r="B2463" s="4">
        <v>0</v>
      </c>
      <c r="C2463" s="4">
        <v>0</v>
      </c>
      <c r="D2463" s="4">
        <v>1</v>
      </c>
      <c r="E2463" s="4">
        <v>208</v>
      </c>
      <c r="F2463" s="4">
        <f>Source!V2440</f>
        <v>0</v>
      </c>
      <c r="G2463" s="4" t="s">
        <v>66</v>
      </c>
      <c r="H2463" s="4" t="s">
        <v>67</v>
      </c>
      <c r="I2463" s="4"/>
      <c r="J2463" s="4"/>
      <c r="K2463" s="4">
        <v>208</v>
      </c>
      <c r="L2463" s="4">
        <v>22</v>
      </c>
      <c r="M2463" s="4">
        <v>3</v>
      </c>
      <c r="N2463" s="4" t="s">
        <v>3</v>
      </c>
      <c r="O2463" s="4">
        <v>-1</v>
      </c>
      <c r="P2463" s="4"/>
      <c r="Q2463" s="4"/>
      <c r="R2463" s="4"/>
      <c r="S2463" s="4"/>
      <c r="T2463" s="4"/>
      <c r="U2463" s="4"/>
      <c r="V2463" s="4"/>
      <c r="W2463" s="4">
        <v>0</v>
      </c>
      <c r="X2463" s="4">
        <v>1</v>
      </c>
      <c r="Y2463" s="4">
        <v>0</v>
      </c>
      <c r="Z2463" s="4"/>
      <c r="AA2463" s="4"/>
      <c r="AB2463" s="4"/>
    </row>
    <row r="2464" spans="1:28" x14ac:dyDescent="0.25">
      <c r="A2464" s="4">
        <v>50</v>
      </c>
      <c r="B2464" s="4">
        <v>0</v>
      </c>
      <c r="C2464" s="4">
        <v>0</v>
      </c>
      <c r="D2464" s="4">
        <v>1</v>
      </c>
      <c r="E2464" s="4">
        <v>209</v>
      </c>
      <c r="F2464" s="4">
        <f>ROUND(Source!W2440,O2464)</f>
        <v>0</v>
      </c>
      <c r="G2464" s="4" t="s">
        <v>68</v>
      </c>
      <c r="H2464" s="4" t="s">
        <v>69</v>
      </c>
      <c r="I2464" s="4"/>
      <c r="J2464" s="4"/>
      <c r="K2464" s="4">
        <v>209</v>
      </c>
      <c r="L2464" s="4">
        <v>23</v>
      </c>
      <c r="M2464" s="4">
        <v>3</v>
      </c>
      <c r="N2464" s="4" t="s">
        <v>3</v>
      </c>
      <c r="O2464" s="4">
        <v>2</v>
      </c>
      <c r="P2464" s="4"/>
      <c r="Q2464" s="4"/>
      <c r="R2464" s="4"/>
      <c r="S2464" s="4"/>
      <c r="T2464" s="4"/>
      <c r="U2464" s="4"/>
      <c r="V2464" s="4"/>
      <c r="W2464" s="4">
        <v>0</v>
      </c>
      <c r="X2464" s="4">
        <v>1</v>
      </c>
      <c r="Y2464" s="4">
        <v>0</v>
      </c>
      <c r="Z2464" s="4"/>
      <c r="AA2464" s="4"/>
      <c r="AB2464" s="4"/>
    </row>
    <row r="2465" spans="1:245" x14ac:dyDescent="0.25">
      <c r="A2465" s="4">
        <v>50</v>
      </c>
      <c r="B2465" s="4">
        <v>0</v>
      </c>
      <c r="C2465" s="4">
        <v>0</v>
      </c>
      <c r="D2465" s="4">
        <v>1</v>
      </c>
      <c r="E2465" s="4">
        <v>233</v>
      </c>
      <c r="F2465" s="4">
        <f>ROUND(Source!BD2440,O2465)</f>
        <v>0</v>
      </c>
      <c r="G2465" s="4" t="s">
        <v>70</v>
      </c>
      <c r="H2465" s="4" t="s">
        <v>71</v>
      </c>
      <c r="I2465" s="4"/>
      <c r="J2465" s="4"/>
      <c r="K2465" s="4">
        <v>233</v>
      </c>
      <c r="L2465" s="4">
        <v>24</v>
      </c>
      <c r="M2465" s="4">
        <v>3</v>
      </c>
      <c r="N2465" s="4" t="s">
        <v>3</v>
      </c>
      <c r="O2465" s="4">
        <v>2</v>
      </c>
      <c r="P2465" s="4"/>
      <c r="Q2465" s="4"/>
      <c r="R2465" s="4"/>
      <c r="S2465" s="4"/>
      <c r="T2465" s="4"/>
      <c r="U2465" s="4"/>
      <c r="V2465" s="4"/>
      <c r="W2465" s="4">
        <v>0</v>
      </c>
      <c r="X2465" s="4">
        <v>1</v>
      </c>
      <c r="Y2465" s="4">
        <v>0</v>
      </c>
      <c r="Z2465" s="4"/>
      <c r="AA2465" s="4"/>
      <c r="AB2465" s="4"/>
    </row>
    <row r="2466" spans="1:245" x14ac:dyDescent="0.25">
      <c r="A2466" s="4">
        <v>50</v>
      </c>
      <c r="B2466" s="4">
        <v>0</v>
      </c>
      <c r="C2466" s="4">
        <v>0</v>
      </c>
      <c r="D2466" s="4">
        <v>1</v>
      </c>
      <c r="E2466" s="4">
        <v>210</v>
      </c>
      <c r="F2466" s="4">
        <f>ROUND(Source!X2440,O2466)</f>
        <v>399663.46</v>
      </c>
      <c r="G2466" s="4" t="s">
        <v>72</v>
      </c>
      <c r="H2466" s="4" t="s">
        <v>73</v>
      </c>
      <c r="I2466" s="4"/>
      <c r="J2466" s="4"/>
      <c r="K2466" s="4">
        <v>210</v>
      </c>
      <c r="L2466" s="4">
        <v>25</v>
      </c>
      <c r="M2466" s="4">
        <v>3</v>
      </c>
      <c r="N2466" s="4" t="s">
        <v>3</v>
      </c>
      <c r="O2466" s="4">
        <v>2</v>
      </c>
      <c r="P2466" s="4"/>
      <c r="Q2466" s="4"/>
      <c r="R2466" s="4"/>
      <c r="S2466" s="4"/>
      <c r="T2466" s="4"/>
      <c r="U2466" s="4"/>
      <c r="V2466" s="4"/>
      <c r="W2466" s="4">
        <v>399663.46</v>
      </c>
      <c r="X2466" s="4">
        <v>1</v>
      </c>
      <c r="Y2466" s="4">
        <v>399663.46</v>
      </c>
      <c r="Z2466" s="4"/>
      <c r="AA2466" s="4"/>
      <c r="AB2466" s="4"/>
    </row>
    <row r="2467" spans="1:245" x14ac:dyDescent="0.25">
      <c r="A2467" s="4">
        <v>50</v>
      </c>
      <c r="B2467" s="4">
        <v>0</v>
      </c>
      <c r="C2467" s="4">
        <v>0</v>
      </c>
      <c r="D2467" s="4">
        <v>1</v>
      </c>
      <c r="E2467" s="4">
        <v>211</v>
      </c>
      <c r="F2467" s="4">
        <f>ROUND(Source!Y2440,O2467)</f>
        <v>57094.78</v>
      </c>
      <c r="G2467" s="4" t="s">
        <v>74</v>
      </c>
      <c r="H2467" s="4" t="s">
        <v>75</v>
      </c>
      <c r="I2467" s="4"/>
      <c r="J2467" s="4"/>
      <c r="K2467" s="4">
        <v>211</v>
      </c>
      <c r="L2467" s="4">
        <v>26</v>
      </c>
      <c r="M2467" s="4">
        <v>3</v>
      </c>
      <c r="N2467" s="4" t="s">
        <v>3</v>
      </c>
      <c r="O2467" s="4">
        <v>2</v>
      </c>
      <c r="P2467" s="4"/>
      <c r="Q2467" s="4"/>
      <c r="R2467" s="4"/>
      <c r="S2467" s="4"/>
      <c r="T2467" s="4"/>
      <c r="U2467" s="4"/>
      <c r="V2467" s="4"/>
      <c r="W2467" s="4">
        <v>57094.78</v>
      </c>
      <c r="X2467" s="4">
        <v>1</v>
      </c>
      <c r="Y2467" s="4">
        <v>57094.78</v>
      </c>
      <c r="Z2467" s="4"/>
      <c r="AA2467" s="4"/>
      <c r="AB2467" s="4"/>
    </row>
    <row r="2468" spans="1:245" x14ac:dyDescent="0.25">
      <c r="A2468" s="4">
        <v>50</v>
      </c>
      <c r="B2468" s="4">
        <v>0</v>
      </c>
      <c r="C2468" s="4">
        <v>0</v>
      </c>
      <c r="D2468" s="4">
        <v>1</v>
      </c>
      <c r="E2468" s="4">
        <v>224</v>
      </c>
      <c r="F2468" s="4">
        <f>ROUND(Source!AR2440,O2468)</f>
        <v>1028847.49</v>
      </c>
      <c r="G2468" s="4" t="s">
        <v>76</v>
      </c>
      <c r="H2468" s="4" t="s">
        <v>77</v>
      </c>
      <c r="I2468" s="4"/>
      <c r="J2468" s="4"/>
      <c r="K2468" s="4">
        <v>224</v>
      </c>
      <c r="L2468" s="4">
        <v>27</v>
      </c>
      <c r="M2468" s="4">
        <v>3</v>
      </c>
      <c r="N2468" s="4" t="s">
        <v>3</v>
      </c>
      <c r="O2468" s="4">
        <v>2</v>
      </c>
      <c r="P2468" s="4"/>
      <c r="Q2468" s="4"/>
      <c r="R2468" s="4"/>
      <c r="S2468" s="4"/>
      <c r="T2468" s="4"/>
      <c r="U2468" s="4"/>
      <c r="V2468" s="4"/>
      <c r="W2468" s="4">
        <v>1028847.49</v>
      </c>
      <c r="X2468" s="4">
        <v>1</v>
      </c>
      <c r="Y2468" s="4">
        <v>1028847.49</v>
      </c>
      <c r="Z2468" s="4"/>
      <c r="AA2468" s="4"/>
      <c r="AB2468" s="4"/>
    </row>
    <row r="2470" spans="1:245" x14ac:dyDescent="0.25">
      <c r="A2470" s="1">
        <v>5</v>
      </c>
      <c r="B2470" s="1">
        <v>1</v>
      </c>
      <c r="C2470" s="1"/>
      <c r="D2470" s="1">
        <f>ROW(A2478)</f>
        <v>2478</v>
      </c>
      <c r="E2470" s="1"/>
      <c r="F2470" s="1" t="s">
        <v>13</v>
      </c>
      <c r="G2470" s="1" t="s">
        <v>188</v>
      </c>
      <c r="H2470" s="1" t="s">
        <v>3</v>
      </c>
      <c r="I2470" s="1">
        <v>0</v>
      </c>
      <c r="J2470" s="1"/>
      <c r="K2470" s="1">
        <v>0</v>
      </c>
      <c r="L2470" s="1"/>
      <c r="M2470" s="1" t="s">
        <v>3</v>
      </c>
      <c r="N2470" s="1"/>
      <c r="O2470" s="1"/>
      <c r="P2470" s="1"/>
      <c r="Q2470" s="1"/>
      <c r="R2470" s="1"/>
      <c r="S2470" s="1">
        <v>0</v>
      </c>
      <c r="T2470" s="1"/>
      <c r="U2470" s="1" t="s">
        <v>3</v>
      </c>
      <c r="V2470" s="1">
        <v>0</v>
      </c>
      <c r="W2470" s="1"/>
      <c r="X2470" s="1"/>
      <c r="Y2470" s="1"/>
      <c r="Z2470" s="1"/>
      <c r="AA2470" s="1"/>
      <c r="AB2470" s="1" t="s">
        <v>3</v>
      </c>
      <c r="AC2470" s="1" t="s">
        <v>3</v>
      </c>
      <c r="AD2470" s="1" t="s">
        <v>3</v>
      </c>
      <c r="AE2470" s="1" t="s">
        <v>3</v>
      </c>
      <c r="AF2470" s="1" t="s">
        <v>3</v>
      </c>
      <c r="AG2470" s="1" t="s">
        <v>3</v>
      </c>
      <c r="AH2470" s="1"/>
      <c r="AI2470" s="1"/>
      <c r="AJ2470" s="1"/>
      <c r="AK2470" s="1"/>
      <c r="AL2470" s="1"/>
      <c r="AM2470" s="1"/>
      <c r="AN2470" s="1"/>
      <c r="AO2470" s="1"/>
      <c r="AP2470" s="1" t="s">
        <v>3</v>
      </c>
      <c r="AQ2470" s="1" t="s">
        <v>3</v>
      </c>
      <c r="AR2470" s="1" t="s">
        <v>3</v>
      </c>
      <c r="AS2470" s="1"/>
      <c r="AT2470" s="1"/>
      <c r="AU2470" s="1"/>
      <c r="AV2470" s="1"/>
      <c r="AW2470" s="1"/>
      <c r="AX2470" s="1"/>
      <c r="AY2470" s="1"/>
      <c r="AZ2470" s="1" t="s">
        <v>3</v>
      </c>
      <c r="BA2470" s="1"/>
      <c r="BB2470" s="1" t="s">
        <v>3</v>
      </c>
      <c r="BC2470" s="1" t="s">
        <v>3</v>
      </c>
      <c r="BD2470" s="1" t="s">
        <v>3</v>
      </c>
      <c r="BE2470" s="1" t="s">
        <v>3</v>
      </c>
      <c r="BF2470" s="1" t="s">
        <v>3</v>
      </c>
      <c r="BG2470" s="1" t="s">
        <v>3</v>
      </c>
      <c r="BH2470" s="1" t="s">
        <v>3</v>
      </c>
      <c r="BI2470" s="1" t="s">
        <v>3</v>
      </c>
      <c r="BJ2470" s="1" t="s">
        <v>3</v>
      </c>
      <c r="BK2470" s="1" t="s">
        <v>3</v>
      </c>
      <c r="BL2470" s="1" t="s">
        <v>3</v>
      </c>
      <c r="BM2470" s="1" t="s">
        <v>3</v>
      </c>
      <c r="BN2470" s="1" t="s">
        <v>3</v>
      </c>
      <c r="BO2470" s="1" t="s">
        <v>3</v>
      </c>
      <c r="BP2470" s="1" t="s">
        <v>3</v>
      </c>
      <c r="BQ2470" s="1"/>
      <c r="BR2470" s="1"/>
      <c r="BS2470" s="1"/>
      <c r="BT2470" s="1"/>
      <c r="BU2470" s="1"/>
      <c r="BV2470" s="1"/>
      <c r="BW2470" s="1"/>
      <c r="BX2470" s="1">
        <v>0</v>
      </c>
      <c r="BY2470" s="1"/>
      <c r="BZ2470" s="1"/>
      <c r="CA2470" s="1"/>
      <c r="CB2470" s="1"/>
      <c r="CC2470" s="1"/>
      <c r="CD2470" s="1"/>
      <c r="CE2470" s="1"/>
      <c r="CF2470" s="1"/>
      <c r="CG2470" s="1"/>
      <c r="CH2470" s="1"/>
      <c r="CI2470" s="1"/>
      <c r="CJ2470" s="1">
        <v>0</v>
      </c>
    </row>
    <row r="2472" spans="1:245" x14ac:dyDescent="0.25">
      <c r="A2472" s="2">
        <v>52</v>
      </c>
      <c r="B2472" s="2">
        <f t="shared" ref="B2472:G2472" si="1147">B2478</f>
        <v>1</v>
      </c>
      <c r="C2472" s="2">
        <f t="shared" si="1147"/>
        <v>5</v>
      </c>
      <c r="D2472" s="2">
        <f t="shared" si="1147"/>
        <v>2470</v>
      </c>
      <c r="E2472" s="2">
        <f t="shared" si="1147"/>
        <v>0</v>
      </c>
      <c r="F2472" s="2" t="str">
        <f t="shared" si="1147"/>
        <v>Новый подраздел</v>
      </c>
      <c r="G2472" s="2" t="str">
        <f t="shared" si="1147"/>
        <v>СВН - Здания</v>
      </c>
      <c r="H2472" s="2"/>
      <c r="I2472" s="2"/>
      <c r="J2472" s="2"/>
      <c r="K2472" s="2"/>
      <c r="L2472" s="2"/>
      <c r="M2472" s="2"/>
      <c r="N2472" s="2"/>
      <c r="O2472" s="2">
        <f t="shared" ref="O2472:AT2472" si="1148">O2478</f>
        <v>166082.04999999999</v>
      </c>
      <c r="P2472" s="2">
        <f t="shared" si="1148"/>
        <v>1078.69</v>
      </c>
      <c r="Q2472" s="2">
        <f t="shared" si="1148"/>
        <v>0</v>
      </c>
      <c r="R2472" s="2">
        <f t="shared" si="1148"/>
        <v>0</v>
      </c>
      <c r="S2472" s="2">
        <f t="shared" si="1148"/>
        <v>165003.35999999999</v>
      </c>
      <c r="T2472" s="2">
        <f t="shared" si="1148"/>
        <v>0</v>
      </c>
      <c r="U2472" s="2">
        <f t="shared" si="1148"/>
        <v>232.51</v>
      </c>
      <c r="V2472" s="2">
        <f t="shared" si="1148"/>
        <v>0</v>
      </c>
      <c r="W2472" s="2">
        <f t="shared" si="1148"/>
        <v>0</v>
      </c>
      <c r="X2472" s="2">
        <f t="shared" si="1148"/>
        <v>115502.35</v>
      </c>
      <c r="Y2472" s="2">
        <f t="shared" si="1148"/>
        <v>16500.34</v>
      </c>
      <c r="Z2472" s="2">
        <f t="shared" si="1148"/>
        <v>0</v>
      </c>
      <c r="AA2472" s="2">
        <f t="shared" si="1148"/>
        <v>0</v>
      </c>
      <c r="AB2472" s="2">
        <f t="shared" si="1148"/>
        <v>166082.04999999999</v>
      </c>
      <c r="AC2472" s="2">
        <f t="shared" si="1148"/>
        <v>1078.69</v>
      </c>
      <c r="AD2472" s="2">
        <f t="shared" si="1148"/>
        <v>0</v>
      </c>
      <c r="AE2472" s="2">
        <f t="shared" si="1148"/>
        <v>0</v>
      </c>
      <c r="AF2472" s="2">
        <f t="shared" si="1148"/>
        <v>165003.35999999999</v>
      </c>
      <c r="AG2472" s="2">
        <f t="shared" si="1148"/>
        <v>0</v>
      </c>
      <c r="AH2472" s="2">
        <f t="shared" si="1148"/>
        <v>232.51</v>
      </c>
      <c r="AI2472" s="2">
        <f t="shared" si="1148"/>
        <v>0</v>
      </c>
      <c r="AJ2472" s="2">
        <f t="shared" si="1148"/>
        <v>0</v>
      </c>
      <c r="AK2472" s="2">
        <f t="shared" si="1148"/>
        <v>115502.35</v>
      </c>
      <c r="AL2472" s="2">
        <f t="shared" si="1148"/>
        <v>16500.34</v>
      </c>
      <c r="AM2472" s="2">
        <f t="shared" si="1148"/>
        <v>0</v>
      </c>
      <c r="AN2472" s="2">
        <f t="shared" si="1148"/>
        <v>0</v>
      </c>
      <c r="AO2472" s="2">
        <f t="shared" si="1148"/>
        <v>0</v>
      </c>
      <c r="AP2472" s="2">
        <f t="shared" si="1148"/>
        <v>0</v>
      </c>
      <c r="AQ2472" s="2">
        <f t="shared" si="1148"/>
        <v>0</v>
      </c>
      <c r="AR2472" s="2">
        <f t="shared" si="1148"/>
        <v>298084.74</v>
      </c>
      <c r="AS2472" s="2">
        <f t="shared" si="1148"/>
        <v>0</v>
      </c>
      <c r="AT2472" s="2">
        <f t="shared" si="1148"/>
        <v>0</v>
      </c>
      <c r="AU2472" s="2">
        <f t="shared" ref="AU2472:BZ2472" si="1149">AU2478</f>
        <v>298084.74</v>
      </c>
      <c r="AV2472" s="2">
        <f t="shared" si="1149"/>
        <v>1078.69</v>
      </c>
      <c r="AW2472" s="2">
        <f t="shared" si="1149"/>
        <v>1078.69</v>
      </c>
      <c r="AX2472" s="2">
        <f t="shared" si="1149"/>
        <v>0</v>
      </c>
      <c r="AY2472" s="2">
        <f t="shared" si="1149"/>
        <v>1078.69</v>
      </c>
      <c r="AZ2472" s="2">
        <f t="shared" si="1149"/>
        <v>0</v>
      </c>
      <c r="BA2472" s="2">
        <f t="shared" si="1149"/>
        <v>0</v>
      </c>
      <c r="BB2472" s="2">
        <f t="shared" si="1149"/>
        <v>0</v>
      </c>
      <c r="BC2472" s="2">
        <f t="shared" si="1149"/>
        <v>0</v>
      </c>
      <c r="BD2472" s="2">
        <f t="shared" si="1149"/>
        <v>0</v>
      </c>
      <c r="BE2472" s="2">
        <f t="shared" si="1149"/>
        <v>0</v>
      </c>
      <c r="BF2472" s="2">
        <f t="shared" si="1149"/>
        <v>0</v>
      </c>
      <c r="BG2472" s="2">
        <f t="shared" si="1149"/>
        <v>0</v>
      </c>
      <c r="BH2472" s="2">
        <f t="shared" si="1149"/>
        <v>0</v>
      </c>
      <c r="BI2472" s="2">
        <f t="shared" si="1149"/>
        <v>0</v>
      </c>
      <c r="BJ2472" s="2">
        <f t="shared" si="1149"/>
        <v>0</v>
      </c>
      <c r="BK2472" s="2">
        <f t="shared" si="1149"/>
        <v>0</v>
      </c>
      <c r="BL2472" s="2">
        <f t="shared" si="1149"/>
        <v>0</v>
      </c>
      <c r="BM2472" s="2">
        <f t="shared" si="1149"/>
        <v>0</v>
      </c>
      <c r="BN2472" s="2">
        <f t="shared" si="1149"/>
        <v>0</v>
      </c>
      <c r="BO2472" s="2">
        <f t="shared" si="1149"/>
        <v>0</v>
      </c>
      <c r="BP2472" s="2">
        <f t="shared" si="1149"/>
        <v>0</v>
      </c>
      <c r="BQ2472" s="2">
        <f t="shared" si="1149"/>
        <v>0</v>
      </c>
      <c r="BR2472" s="2">
        <f t="shared" si="1149"/>
        <v>0</v>
      </c>
      <c r="BS2472" s="2">
        <f t="shared" si="1149"/>
        <v>0</v>
      </c>
      <c r="BT2472" s="2">
        <f t="shared" si="1149"/>
        <v>0</v>
      </c>
      <c r="BU2472" s="2">
        <f t="shared" si="1149"/>
        <v>0</v>
      </c>
      <c r="BV2472" s="2">
        <f t="shared" si="1149"/>
        <v>0</v>
      </c>
      <c r="BW2472" s="2">
        <f t="shared" si="1149"/>
        <v>0</v>
      </c>
      <c r="BX2472" s="2">
        <f t="shared" si="1149"/>
        <v>0</v>
      </c>
      <c r="BY2472" s="2">
        <f t="shared" si="1149"/>
        <v>0</v>
      </c>
      <c r="BZ2472" s="2">
        <f t="shared" si="1149"/>
        <v>0</v>
      </c>
      <c r="CA2472" s="2">
        <f t="shared" ref="CA2472:DF2472" si="1150">CA2478</f>
        <v>298084.74</v>
      </c>
      <c r="CB2472" s="2">
        <f t="shared" si="1150"/>
        <v>0</v>
      </c>
      <c r="CC2472" s="2">
        <f t="shared" si="1150"/>
        <v>0</v>
      </c>
      <c r="CD2472" s="2">
        <f t="shared" si="1150"/>
        <v>298084.74</v>
      </c>
      <c r="CE2472" s="2">
        <f t="shared" si="1150"/>
        <v>1078.69</v>
      </c>
      <c r="CF2472" s="2">
        <f t="shared" si="1150"/>
        <v>1078.69</v>
      </c>
      <c r="CG2472" s="2">
        <f t="shared" si="1150"/>
        <v>0</v>
      </c>
      <c r="CH2472" s="2">
        <f t="shared" si="1150"/>
        <v>1078.69</v>
      </c>
      <c r="CI2472" s="2">
        <f t="shared" si="1150"/>
        <v>0</v>
      </c>
      <c r="CJ2472" s="2">
        <f t="shared" si="1150"/>
        <v>0</v>
      </c>
      <c r="CK2472" s="2">
        <f t="shared" si="1150"/>
        <v>0</v>
      </c>
      <c r="CL2472" s="2">
        <f t="shared" si="1150"/>
        <v>0</v>
      </c>
      <c r="CM2472" s="2">
        <f t="shared" si="1150"/>
        <v>0</v>
      </c>
      <c r="CN2472" s="2">
        <f t="shared" si="1150"/>
        <v>0</v>
      </c>
      <c r="CO2472" s="2">
        <f t="shared" si="1150"/>
        <v>0</v>
      </c>
      <c r="CP2472" s="2">
        <f t="shared" si="1150"/>
        <v>0</v>
      </c>
      <c r="CQ2472" s="2">
        <f t="shared" si="1150"/>
        <v>0</v>
      </c>
      <c r="CR2472" s="2">
        <f t="shared" si="1150"/>
        <v>0</v>
      </c>
      <c r="CS2472" s="2">
        <f t="shared" si="1150"/>
        <v>0</v>
      </c>
      <c r="CT2472" s="2">
        <f t="shared" si="1150"/>
        <v>0</v>
      </c>
      <c r="CU2472" s="2">
        <f t="shared" si="1150"/>
        <v>0</v>
      </c>
      <c r="CV2472" s="2">
        <f t="shared" si="1150"/>
        <v>0</v>
      </c>
      <c r="CW2472" s="2">
        <f t="shared" si="1150"/>
        <v>0</v>
      </c>
      <c r="CX2472" s="2">
        <f t="shared" si="1150"/>
        <v>0</v>
      </c>
      <c r="CY2472" s="2">
        <f t="shared" si="1150"/>
        <v>0</v>
      </c>
      <c r="CZ2472" s="2">
        <f t="shared" si="1150"/>
        <v>0</v>
      </c>
      <c r="DA2472" s="2">
        <f t="shared" si="1150"/>
        <v>0</v>
      </c>
      <c r="DB2472" s="2">
        <f t="shared" si="1150"/>
        <v>0</v>
      </c>
      <c r="DC2472" s="2">
        <f t="shared" si="1150"/>
        <v>0</v>
      </c>
      <c r="DD2472" s="2">
        <f t="shared" si="1150"/>
        <v>0</v>
      </c>
      <c r="DE2472" s="2">
        <f t="shared" si="1150"/>
        <v>0</v>
      </c>
      <c r="DF2472" s="2">
        <f t="shared" si="1150"/>
        <v>0</v>
      </c>
      <c r="DG2472" s="3">
        <f t="shared" ref="DG2472:EL2472" si="1151">DG2478</f>
        <v>0</v>
      </c>
      <c r="DH2472" s="3">
        <f t="shared" si="1151"/>
        <v>0</v>
      </c>
      <c r="DI2472" s="3">
        <f t="shared" si="1151"/>
        <v>0</v>
      </c>
      <c r="DJ2472" s="3">
        <f t="shared" si="1151"/>
        <v>0</v>
      </c>
      <c r="DK2472" s="3">
        <f t="shared" si="1151"/>
        <v>0</v>
      </c>
      <c r="DL2472" s="3">
        <f t="shared" si="1151"/>
        <v>0</v>
      </c>
      <c r="DM2472" s="3">
        <f t="shared" si="1151"/>
        <v>0</v>
      </c>
      <c r="DN2472" s="3">
        <f t="shared" si="1151"/>
        <v>0</v>
      </c>
      <c r="DO2472" s="3">
        <f t="shared" si="1151"/>
        <v>0</v>
      </c>
      <c r="DP2472" s="3">
        <f t="shared" si="1151"/>
        <v>0</v>
      </c>
      <c r="DQ2472" s="3">
        <f t="shared" si="1151"/>
        <v>0</v>
      </c>
      <c r="DR2472" s="3">
        <f t="shared" si="1151"/>
        <v>0</v>
      </c>
      <c r="DS2472" s="3">
        <f t="shared" si="1151"/>
        <v>0</v>
      </c>
      <c r="DT2472" s="3">
        <f t="shared" si="1151"/>
        <v>0</v>
      </c>
      <c r="DU2472" s="3">
        <f t="shared" si="1151"/>
        <v>0</v>
      </c>
      <c r="DV2472" s="3">
        <f t="shared" si="1151"/>
        <v>0</v>
      </c>
      <c r="DW2472" s="3">
        <f t="shared" si="1151"/>
        <v>0</v>
      </c>
      <c r="DX2472" s="3">
        <f t="shared" si="1151"/>
        <v>0</v>
      </c>
      <c r="DY2472" s="3">
        <f t="shared" si="1151"/>
        <v>0</v>
      </c>
      <c r="DZ2472" s="3">
        <f t="shared" si="1151"/>
        <v>0</v>
      </c>
      <c r="EA2472" s="3">
        <f t="shared" si="1151"/>
        <v>0</v>
      </c>
      <c r="EB2472" s="3">
        <f t="shared" si="1151"/>
        <v>0</v>
      </c>
      <c r="EC2472" s="3">
        <f t="shared" si="1151"/>
        <v>0</v>
      </c>
      <c r="ED2472" s="3">
        <f t="shared" si="1151"/>
        <v>0</v>
      </c>
      <c r="EE2472" s="3">
        <f t="shared" si="1151"/>
        <v>0</v>
      </c>
      <c r="EF2472" s="3">
        <f t="shared" si="1151"/>
        <v>0</v>
      </c>
      <c r="EG2472" s="3">
        <f t="shared" si="1151"/>
        <v>0</v>
      </c>
      <c r="EH2472" s="3">
        <f t="shared" si="1151"/>
        <v>0</v>
      </c>
      <c r="EI2472" s="3">
        <f t="shared" si="1151"/>
        <v>0</v>
      </c>
      <c r="EJ2472" s="3">
        <f t="shared" si="1151"/>
        <v>0</v>
      </c>
      <c r="EK2472" s="3">
        <f t="shared" si="1151"/>
        <v>0</v>
      </c>
      <c r="EL2472" s="3">
        <f t="shared" si="1151"/>
        <v>0</v>
      </c>
      <c r="EM2472" s="3">
        <f t="shared" ref="EM2472:FR2472" si="1152">EM2478</f>
        <v>0</v>
      </c>
      <c r="EN2472" s="3">
        <f t="shared" si="1152"/>
        <v>0</v>
      </c>
      <c r="EO2472" s="3">
        <f t="shared" si="1152"/>
        <v>0</v>
      </c>
      <c r="EP2472" s="3">
        <f t="shared" si="1152"/>
        <v>0</v>
      </c>
      <c r="EQ2472" s="3">
        <f t="shared" si="1152"/>
        <v>0</v>
      </c>
      <c r="ER2472" s="3">
        <f t="shared" si="1152"/>
        <v>0</v>
      </c>
      <c r="ES2472" s="3">
        <f t="shared" si="1152"/>
        <v>0</v>
      </c>
      <c r="ET2472" s="3">
        <f t="shared" si="1152"/>
        <v>0</v>
      </c>
      <c r="EU2472" s="3">
        <f t="shared" si="1152"/>
        <v>0</v>
      </c>
      <c r="EV2472" s="3">
        <f t="shared" si="1152"/>
        <v>0</v>
      </c>
      <c r="EW2472" s="3">
        <f t="shared" si="1152"/>
        <v>0</v>
      </c>
      <c r="EX2472" s="3">
        <f t="shared" si="1152"/>
        <v>0</v>
      </c>
      <c r="EY2472" s="3">
        <f t="shared" si="1152"/>
        <v>0</v>
      </c>
      <c r="EZ2472" s="3">
        <f t="shared" si="1152"/>
        <v>0</v>
      </c>
      <c r="FA2472" s="3">
        <f t="shared" si="1152"/>
        <v>0</v>
      </c>
      <c r="FB2472" s="3">
        <f t="shared" si="1152"/>
        <v>0</v>
      </c>
      <c r="FC2472" s="3">
        <f t="shared" si="1152"/>
        <v>0</v>
      </c>
      <c r="FD2472" s="3">
        <f t="shared" si="1152"/>
        <v>0</v>
      </c>
      <c r="FE2472" s="3">
        <f t="shared" si="1152"/>
        <v>0</v>
      </c>
      <c r="FF2472" s="3">
        <f t="shared" si="1152"/>
        <v>0</v>
      </c>
      <c r="FG2472" s="3">
        <f t="shared" si="1152"/>
        <v>0</v>
      </c>
      <c r="FH2472" s="3">
        <f t="shared" si="1152"/>
        <v>0</v>
      </c>
      <c r="FI2472" s="3">
        <f t="shared" si="1152"/>
        <v>0</v>
      </c>
      <c r="FJ2472" s="3">
        <f t="shared" si="1152"/>
        <v>0</v>
      </c>
      <c r="FK2472" s="3">
        <f t="shared" si="1152"/>
        <v>0</v>
      </c>
      <c r="FL2472" s="3">
        <f t="shared" si="1152"/>
        <v>0</v>
      </c>
      <c r="FM2472" s="3">
        <f t="shared" si="1152"/>
        <v>0</v>
      </c>
      <c r="FN2472" s="3">
        <f t="shared" si="1152"/>
        <v>0</v>
      </c>
      <c r="FO2472" s="3">
        <f t="shared" si="1152"/>
        <v>0</v>
      </c>
      <c r="FP2472" s="3">
        <f t="shared" si="1152"/>
        <v>0</v>
      </c>
      <c r="FQ2472" s="3">
        <f t="shared" si="1152"/>
        <v>0</v>
      </c>
      <c r="FR2472" s="3">
        <f t="shared" si="1152"/>
        <v>0</v>
      </c>
      <c r="FS2472" s="3">
        <f t="shared" ref="FS2472:GX2472" si="1153">FS2478</f>
        <v>0</v>
      </c>
      <c r="FT2472" s="3">
        <f t="shared" si="1153"/>
        <v>0</v>
      </c>
      <c r="FU2472" s="3">
        <f t="shared" si="1153"/>
        <v>0</v>
      </c>
      <c r="FV2472" s="3">
        <f t="shared" si="1153"/>
        <v>0</v>
      </c>
      <c r="FW2472" s="3">
        <f t="shared" si="1153"/>
        <v>0</v>
      </c>
      <c r="FX2472" s="3">
        <f t="shared" si="1153"/>
        <v>0</v>
      </c>
      <c r="FY2472" s="3">
        <f t="shared" si="1153"/>
        <v>0</v>
      </c>
      <c r="FZ2472" s="3">
        <f t="shared" si="1153"/>
        <v>0</v>
      </c>
      <c r="GA2472" s="3">
        <f t="shared" si="1153"/>
        <v>0</v>
      </c>
      <c r="GB2472" s="3">
        <f t="shared" si="1153"/>
        <v>0</v>
      </c>
      <c r="GC2472" s="3">
        <f t="shared" si="1153"/>
        <v>0</v>
      </c>
      <c r="GD2472" s="3">
        <f t="shared" si="1153"/>
        <v>0</v>
      </c>
      <c r="GE2472" s="3">
        <f t="shared" si="1153"/>
        <v>0</v>
      </c>
      <c r="GF2472" s="3">
        <f t="shared" si="1153"/>
        <v>0</v>
      </c>
      <c r="GG2472" s="3">
        <f t="shared" si="1153"/>
        <v>0</v>
      </c>
      <c r="GH2472" s="3">
        <f t="shared" si="1153"/>
        <v>0</v>
      </c>
      <c r="GI2472" s="3">
        <f t="shared" si="1153"/>
        <v>0</v>
      </c>
      <c r="GJ2472" s="3">
        <f t="shared" si="1153"/>
        <v>0</v>
      </c>
      <c r="GK2472" s="3">
        <f t="shared" si="1153"/>
        <v>0</v>
      </c>
      <c r="GL2472" s="3">
        <f t="shared" si="1153"/>
        <v>0</v>
      </c>
      <c r="GM2472" s="3">
        <f t="shared" si="1153"/>
        <v>0</v>
      </c>
      <c r="GN2472" s="3">
        <f t="shared" si="1153"/>
        <v>0</v>
      </c>
      <c r="GO2472" s="3">
        <f t="shared" si="1153"/>
        <v>0</v>
      </c>
      <c r="GP2472" s="3">
        <f t="shared" si="1153"/>
        <v>0</v>
      </c>
      <c r="GQ2472" s="3">
        <f t="shared" si="1153"/>
        <v>0</v>
      </c>
      <c r="GR2472" s="3">
        <f t="shared" si="1153"/>
        <v>0</v>
      </c>
      <c r="GS2472" s="3">
        <f t="shared" si="1153"/>
        <v>0</v>
      </c>
      <c r="GT2472" s="3">
        <f t="shared" si="1153"/>
        <v>0</v>
      </c>
      <c r="GU2472" s="3">
        <f t="shared" si="1153"/>
        <v>0</v>
      </c>
      <c r="GV2472" s="3">
        <f t="shared" si="1153"/>
        <v>0</v>
      </c>
      <c r="GW2472" s="3">
        <f t="shared" si="1153"/>
        <v>0</v>
      </c>
      <c r="GX2472" s="3">
        <f t="shared" si="1153"/>
        <v>0</v>
      </c>
    </row>
    <row r="2474" spans="1:245" x14ac:dyDescent="0.25">
      <c r="A2474">
        <v>17</v>
      </c>
      <c r="B2474">
        <v>1</v>
      </c>
      <c r="D2474">
        <f>ROW(EtalonRes!A330)</f>
        <v>330</v>
      </c>
      <c r="E2474" t="s">
        <v>384</v>
      </c>
      <c r="F2474" t="s">
        <v>156</v>
      </c>
      <c r="G2474" t="s">
        <v>157</v>
      </c>
      <c r="H2474" t="s">
        <v>18</v>
      </c>
      <c r="I2474">
        <v>5</v>
      </c>
      <c r="J2474">
        <v>0</v>
      </c>
      <c r="K2474">
        <v>5</v>
      </c>
      <c r="O2474">
        <f>ROUND(CP2474,2)</f>
        <v>13157.2</v>
      </c>
      <c r="P2474">
        <f>ROUND(CQ2474*I2474,2)</f>
        <v>99.4</v>
      </c>
      <c r="Q2474">
        <f>ROUND(CR2474*I2474,2)</f>
        <v>0</v>
      </c>
      <c r="R2474">
        <f>ROUND(CS2474*I2474,2)</f>
        <v>0</v>
      </c>
      <c r="S2474">
        <f>ROUND(CT2474*I2474,2)</f>
        <v>13057.8</v>
      </c>
      <c r="T2474">
        <f>ROUND(CU2474*I2474,2)</f>
        <v>0</v>
      </c>
      <c r="U2474">
        <f>CV2474*I2474</f>
        <v>18.400000000000002</v>
      </c>
      <c r="V2474">
        <f>CW2474*I2474</f>
        <v>0</v>
      </c>
      <c r="W2474">
        <f>ROUND(CX2474*I2474,2)</f>
        <v>0</v>
      </c>
      <c r="X2474">
        <f t="shared" ref="X2474:Y2476" si="1154">ROUND(CY2474,2)</f>
        <v>9140.4599999999991</v>
      </c>
      <c r="Y2474">
        <f t="shared" si="1154"/>
        <v>1305.78</v>
      </c>
      <c r="AA2474">
        <v>288585831</v>
      </c>
      <c r="AB2474">
        <f>ROUND((AC2474+AD2474+AF2474),6)</f>
        <v>2631.44</v>
      </c>
      <c r="AC2474">
        <f>ROUND(((ES2474*4)),6)</f>
        <v>19.88</v>
      </c>
      <c r="AD2474">
        <f>ROUND(((((ET2474*4))-((EU2474*4)))+AE2474),6)</f>
        <v>0</v>
      </c>
      <c r="AE2474">
        <f>ROUND(((EU2474*4)),6)</f>
        <v>0</v>
      </c>
      <c r="AF2474">
        <f>ROUND(((EV2474*4)),6)</f>
        <v>2611.56</v>
      </c>
      <c r="AG2474">
        <f>ROUND((AP2474),6)</f>
        <v>0</v>
      </c>
      <c r="AH2474">
        <f>((EW2474*4))</f>
        <v>3.68</v>
      </c>
      <c r="AI2474">
        <f>((EX2474*4))</f>
        <v>0</v>
      </c>
      <c r="AJ2474">
        <f>(AS2474)</f>
        <v>0</v>
      </c>
      <c r="AK2474">
        <v>657.86</v>
      </c>
      <c r="AL2474">
        <v>4.97</v>
      </c>
      <c r="AM2474">
        <v>0</v>
      </c>
      <c r="AN2474">
        <v>0</v>
      </c>
      <c r="AO2474">
        <v>652.89</v>
      </c>
      <c r="AP2474">
        <v>0</v>
      </c>
      <c r="AQ2474">
        <v>0.92</v>
      </c>
      <c r="AR2474">
        <v>0</v>
      </c>
      <c r="AS2474">
        <v>0</v>
      </c>
      <c r="AT2474">
        <v>70</v>
      </c>
      <c r="AU2474">
        <v>10</v>
      </c>
      <c r="AV2474">
        <v>1</v>
      </c>
      <c r="AW2474">
        <v>1</v>
      </c>
      <c r="AZ2474">
        <v>1</v>
      </c>
      <c r="BA2474">
        <v>1</v>
      </c>
      <c r="BB2474">
        <v>1</v>
      </c>
      <c r="BC2474">
        <v>1</v>
      </c>
      <c r="BD2474" t="s">
        <v>3</v>
      </c>
      <c r="BE2474" t="s">
        <v>3</v>
      </c>
      <c r="BF2474" t="s">
        <v>3</v>
      </c>
      <c r="BG2474" t="s">
        <v>3</v>
      </c>
      <c r="BH2474">
        <v>0</v>
      </c>
      <c r="BI2474">
        <v>4</v>
      </c>
      <c r="BJ2474" t="s">
        <v>158</v>
      </c>
      <c r="BM2474">
        <v>0</v>
      </c>
      <c r="BN2474">
        <v>284416172</v>
      </c>
      <c r="BO2474" t="s">
        <v>3</v>
      </c>
      <c r="BP2474">
        <v>0</v>
      </c>
      <c r="BQ2474">
        <v>1</v>
      </c>
      <c r="BR2474">
        <v>0</v>
      </c>
      <c r="BS2474">
        <v>1</v>
      </c>
      <c r="BT2474">
        <v>1</v>
      </c>
      <c r="BU2474">
        <v>1</v>
      </c>
      <c r="BV2474">
        <v>1</v>
      </c>
      <c r="BW2474">
        <v>1</v>
      </c>
      <c r="BX2474">
        <v>1</v>
      </c>
      <c r="BY2474" t="s">
        <v>3</v>
      </c>
      <c r="BZ2474">
        <v>70</v>
      </c>
      <c r="CA2474">
        <v>10</v>
      </c>
      <c r="CB2474" t="s">
        <v>3</v>
      </c>
      <c r="CE2474">
        <v>0</v>
      </c>
      <c r="CF2474">
        <v>0</v>
      </c>
      <c r="CG2474">
        <v>0</v>
      </c>
      <c r="CM2474">
        <v>0</v>
      </c>
      <c r="CN2474" t="s">
        <v>3</v>
      </c>
      <c r="CO2474">
        <v>0</v>
      </c>
      <c r="CP2474">
        <f>(P2474+Q2474+S2474)</f>
        <v>13157.199999999999</v>
      </c>
      <c r="CQ2474">
        <f>(AC2474*BC2474*AW2474)</f>
        <v>19.88</v>
      </c>
      <c r="CR2474">
        <f>(((((ET2474*4))*BB2474-((EU2474*4))*BS2474)+AE2474*BS2474)*AV2474)</f>
        <v>0</v>
      </c>
      <c r="CS2474">
        <f>(AE2474*BS2474*AV2474)</f>
        <v>0</v>
      </c>
      <c r="CT2474">
        <f>(AF2474*BA2474*AV2474)</f>
        <v>2611.56</v>
      </c>
      <c r="CU2474">
        <f>AG2474</f>
        <v>0</v>
      </c>
      <c r="CV2474">
        <f>(AH2474*AV2474)</f>
        <v>3.68</v>
      </c>
      <c r="CW2474">
        <f t="shared" ref="CW2474:CX2476" si="1155">AI2474</f>
        <v>0</v>
      </c>
      <c r="CX2474">
        <f t="shared" si="1155"/>
        <v>0</v>
      </c>
      <c r="CY2474">
        <f>((S2474*BZ2474)/100)</f>
        <v>9140.4599999999991</v>
      </c>
      <c r="CZ2474">
        <f>((S2474*CA2474)/100)</f>
        <v>1305.78</v>
      </c>
      <c r="DC2474" t="s">
        <v>3</v>
      </c>
      <c r="DD2474" t="s">
        <v>20</v>
      </c>
      <c r="DE2474" t="s">
        <v>20</v>
      </c>
      <c r="DF2474" t="s">
        <v>20</v>
      </c>
      <c r="DG2474" t="s">
        <v>20</v>
      </c>
      <c r="DH2474" t="s">
        <v>3</v>
      </c>
      <c r="DI2474" t="s">
        <v>20</v>
      </c>
      <c r="DJ2474" t="s">
        <v>20</v>
      </c>
      <c r="DK2474" t="s">
        <v>3</v>
      </c>
      <c r="DL2474" t="s">
        <v>3</v>
      </c>
      <c r="DM2474" t="s">
        <v>3</v>
      </c>
      <c r="DN2474">
        <v>0</v>
      </c>
      <c r="DO2474">
        <v>0</v>
      </c>
      <c r="DP2474">
        <v>1</v>
      </c>
      <c r="DQ2474">
        <v>1</v>
      </c>
      <c r="DU2474">
        <v>1010</v>
      </c>
      <c r="DV2474" t="s">
        <v>18</v>
      </c>
      <c r="DW2474" t="s">
        <v>18</v>
      </c>
      <c r="DX2474">
        <v>1</v>
      </c>
      <c r="DZ2474" t="s">
        <v>3</v>
      </c>
      <c r="EA2474" t="s">
        <v>3</v>
      </c>
      <c r="EB2474" t="s">
        <v>3</v>
      </c>
      <c r="EC2474" t="s">
        <v>3</v>
      </c>
      <c r="EE2474">
        <v>284416175</v>
      </c>
      <c r="EF2474">
        <v>1</v>
      </c>
      <c r="EG2474" t="s">
        <v>21</v>
      </c>
      <c r="EH2474">
        <v>0</v>
      </c>
      <c r="EI2474" t="s">
        <v>3</v>
      </c>
      <c r="EJ2474">
        <v>4</v>
      </c>
      <c r="EK2474">
        <v>0</v>
      </c>
      <c r="EL2474" t="s">
        <v>22</v>
      </c>
      <c r="EM2474" t="s">
        <v>23</v>
      </c>
      <c r="EO2474" t="s">
        <v>3</v>
      </c>
      <c r="EQ2474">
        <v>2228224</v>
      </c>
      <c r="ER2474">
        <v>657.86</v>
      </c>
      <c r="ES2474">
        <v>4.97</v>
      </c>
      <c r="ET2474">
        <v>0</v>
      </c>
      <c r="EU2474">
        <v>0</v>
      </c>
      <c r="EV2474">
        <v>652.89</v>
      </c>
      <c r="EW2474">
        <v>0.92</v>
      </c>
      <c r="EX2474">
        <v>0</v>
      </c>
      <c r="EY2474">
        <v>0</v>
      </c>
      <c r="FQ2474">
        <v>0</v>
      </c>
      <c r="FR2474">
        <v>0</v>
      </c>
      <c r="FS2474">
        <v>0</v>
      </c>
      <c r="FX2474">
        <v>70</v>
      </c>
      <c r="FY2474">
        <v>10</v>
      </c>
      <c r="GA2474" t="s">
        <v>3</v>
      </c>
      <c r="GD2474">
        <v>0</v>
      </c>
      <c r="GF2474">
        <v>1796128698</v>
      </c>
      <c r="GG2474">
        <v>2</v>
      </c>
      <c r="GH2474">
        <v>1</v>
      </c>
      <c r="GI2474">
        <v>-2</v>
      </c>
      <c r="GJ2474">
        <v>0</v>
      </c>
      <c r="GK2474">
        <f>ROUND(R2474*(R12)/100,2)</f>
        <v>0</v>
      </c>
      <c r="GL2474">
        <f>ROUND(IF(AND(BH2474=3,BI2474=3,FS2474&lt;&gt;0),P2474,0),2)</f>
        <v>0</v>
      </c>
      <c r="GM2474">
        <f>ROUND(O2474+X2474+Y2474+GK2474,2)+GX2474</f>
        <v>23603.439999999999</v>
      </c>
      <c r="GN2474">
        <f>IF(OR(BI2474=0,BI2474=1),GM2474-GX2474,0)</f>
        <v>0</v>
      </c>
      <c r="GO2474">
        <f>IF(BI2474=2,GM2474-GX2474,0)</f>
        <v>0</v>
      </c>
      <c r="GP2474">
        <f>IF(BI2474=4,GM2474-GX2474,0)</f>
        <v>23603.439999999999</v>
      </c>
      <c r="GR2474">
        <v>0</v>
      </c>
      <c r="GS2474">
        <v>0</v>
      </c>
      <c r="GT2474">
        <v>0</v>
      </c>
      <c r="GU2474" t="s">
        <v>3</v>
      </c>
      <c r="GV2474">
        <f>ROUND((GT2474),6)</f>
        <v>0</v>
      </c>
      <c r="GW2474">
        <v>1</v>
      </c>
      <c r="GX2474">
        <f>ROUND(HC2474*I2474,2)</f>
        <v>0</v>
      </c>
      <c r="HA2474">
        <v>0</v>
      </c>
      <c r="HB2474">
        <v>0</v>
      </c>
      <c r="HC2474">
        <f>GV2474*GW2474</f>
        <v>0</v>
      </c>
      <c r="HE2474" t="s">
        <v>3</v>
      </c>
      <c r="HF2474" t="s">
        <v>3</v>
      </c>
      <c r="HM2474" t="s">
        <v>3</v>
      </c>
      <c r="HN2474" t="s">
        <v>3</v>
      </c>
      <c r="HO2474" t="s">
        <v>3</v>
      </c>
      <c r="HP2474" t="s">
        <v>3</v>
      </c>
      <c r="HQ2474" t="s">
        <v>3</v>
      </c>
      <c r="HS2474">
        <v>0</v>
      </c>
      <c r="IK2474">
        <v>0</v>
      </c>
    </row>
    <row r="2475" spans="1:245" x14ac:dyDescent="0.25">
      <c r="A2475">
        <v>17</v>
      </c>
      <c r="B2475">
        <v>1</v>
      </c>
      <c r="D2475">
        <f>ROW(EtalonRes!A333)</f>
        <v>333</v>
      </c>
      <c r="E2475" t="s">
        <v>385</v>
      </c>
      <c r="F2475" t="s">
        <v>190</v>
      </c>
      <c r="G2475" t="s">
        <v>201</v>
      </c>
      <c r="H2475" t="s">
        <v>18</v>
      </c>
      <c r="I2475">
        <v>5</v>
      </c>
      <c r="J2475">
        <v>0</v>
      </c>
      <c r="K2475">
        <v>5</v>
      </c>
      <c r="O2475">
        <f>ROUND(CP2475,2)</f>
        <v>84958.25</v>
      </c>
      <c r="P2475">
        <f>ROUND(CQ2475*I2475,2)</f>
        <v>544.04999999999995</v>
      </c>
      <c r="Q2475">
        <f>ROUND(CR2475*I2475,2)</f>
        <v>0</v>
      </c>
      <c r="R2475">
        <f>ROUND(CS2475*I2475,2)</f>
        <v>0</v>
      </c>
      <c r="S2475">
        <f>ROUND(CT2475*I2475,2)</f>
        <v>84414.2</v>
      </c>
      <c r="T2475">
        <f>ROUND(CU2475*I2475,2)</f>
        <v>0</v>
      </c>
      <c r="U2475">
        <f>CV2475*I2475</f>
        <v>118.94999999999999</v>
      </c>
      <c r="V2475">
        <f>CW2475*I2475</f>
        <v>0</v>
      </c>
      <c r="W2475">
        <f>ROUND(CX2475*I2475,2)</f>
        <v>0</v>
      </c>
      <c r="X2475">
        <f t="shared" si="1154"/>
        <v>59089.94</v>
      </c>
      <c r="Y2475">
        <f t="shared" si="1154"/>
        <v>8441.42</v>
      </c>
      <c r="AA2475">
        <v>288585831</v>
      </c>
      <c r="AB2475">
        <f>ROUND((AC2475+AD2475+AF2475),6)</f>
        <v>16991.650000000001</v>
      </c>
      <c r="AC2475">
        <f>ROUND(((ES2475*13)),6)</f>
        <v>108.81</v>
      </c>
      <c r="AD2475">
        <f>ROUND(((((ET2475*13))-((EU2475*13)))+AE2475),6)</f>
        <v>0</v>
      </c>
      <c r="AE2475">
        <f>ROUND(((EU2475*13)),6)</f>
        <v>0</v>
      </c>
      <c r="AF2475">
        <f>ROUND(((EV2475*13)),6)</f>
        <v>16882.84</v>
      </c>
      <c r="AG2475">
        <f>ROUND((AP2475),6)</f>
        <v>0</v>
      </c>
      <c r="AH2475">
        <f>((EW2475*13))</f>
        <v>23.79</v>
      </c>
      <c r="AI2475">
        <f>((EX2475*13))</f>
        <v>0</v>
      </c>
      <c r="AJ2475">
        <f>(AS2475)</f>
        <v>0</v>
      </c>
      <c r="AK2475">
        <v>1307.05</v>
      </c>
      <c r="AL2475">
        <v>8.3699999999999992</v>
      </c>
      <c r="AM2475">
        <v>0</v>
      </c>
      <c r="AN2475">
        <v>0</v>
      </c>
      <c r="AO2475">
        <v>1298.68</v>
      </c>
      <c r="AP2475">
        <v>0</v>
      </c>
      <c r="AQ2475">
        <v>1.83</v>
      </c>
      <c r="AR2475">
        <v>0</v>
      </c>
      <c r="AS2475">
        <v>0</v>
      </c>
      <c r="AT2475">
        <v>70</v>
      </c>
      <c r="AU2475">
        <v>10</v>
      </c>
      <c r="AV2475">
        <v>1</v>
      </c>
      <c r="AW2475">
        <v>1</v>
      </c>
      <c r="AZ2475">
        <v>1</v>
      </c>
      <c r="BA2475">
        <v>1</v>
      </c>
      <c r="BB2475">
        <v>1</v>
      </c>
      <c r="BC2475">
        <v>1</v>
      </c>
      <c r="BD2475" t="s">
        <v>3</v>
      </c>
      <c r="BE2475" t="s">
        <v>3</v>
      </c>
      <c r="BF2475" t="s">
        <v>3</v>
      </c>
      <c r="BG2475" t="s">
        <v>3</v>
      </c>
      <c r="BH2475">
        <v>0</v>
      </c>
      <c r="BI2475">
        <v>4</v>
      </c>
      <c r="BJ2475" t="s">
        <v>192</v>
      </c>
      <c r="BM2475">
        <v>0</v>
      </c>
      <c r="BN2475">
        <v>284416172</v>
      </c>
      <c r="BO2475" t="s">
        <v>3</v>
      </c>
      <c r="BP2475">
        <v>0</v>
      </c>
      <c r="BQ2475">
        <v>1</v>
      </c>
      <c r="BR2475">
        <v>0</v>
      </c>
      <c r="BS2475">
        <v>1</v>
      </c>
      <c r="BT2475">
        <v>1</v>
      </c>
      <c r="BU2475">
        <v>1</v>
      </c>
      <c r="BV2475">
        <v>1</v>
      </c>
      <c r="BW2475">
        <v>1</v>
      </c>
      <c r="BX2475">
        <v>1</v>
      </c>
      <c r="BY2475" t="s">
        <v>3</v>
      </c>
      <c r="BZ2475">
        <v>70</v>
      </c>
      <c r="CA2475">
        <v>10</v>
      </c>
      <c r="CB2475" t="s">
        <v>3</v>
      </c>
      <c r="CE2475">
        <v>0</v>
      </c>
      <c r="CF2475">
        <v>0</v>
      </c>
      <c r="CG2475">
        <v>0</v>
      </c>
      <c r="CM2475">
        <v>0</v>
      </c>
      <c r="CN2475" t="s">
        <v>3</v>
      </c>
      <c r="CO2475">
        <v>0</v>
      </c>
      <c r="CP2475">
        <f>(P2475+Q2475+S2475)</f>
        <v>84958.25</v>
      </c>
      <c r="CQ2475">
        <f>(AC2475*BC2475*AW2475)</f>
        <v>108.81</v>
      </c>
      <c r="CR2475">
        <f>(((((ET2475*13))*BB2475-((EU2475*13))*BS2475)+AE2475*BS2475)*AV2475)</f>
        <v>0</v>
      </c>
      <c r="CS2475">
        <f>(AE2475*BS2475*AV2475)</f>
        <v>0</v>
      </c>
      <c r="CT2475">
        <f>(AF2475*BA2475*AV2475)</f>
        <v>16882.84</v>
      </c>
      <c r="CU2475">
        <f>AG2475</f>
        <v>0</v>
      </c>
      <c r="CV2475">
        <f>(AH2475*AV2475)</f>
        <v>23.79</v>
      </c>
      <c r="CW2475">
        <f t="shared" si="1155"/>
        <v>0</v>
      </c>
      <c r="CX2475">
        <f t="shared" si="1155"/>
        <v>0</v>
      </c>
      <c r="CY2475">
        <f>((S2475*BZ2475)/100)</f>
        <v>59089.94</v>
      </c>
      <c r="CZ2475">
        <f>((S2475*CA2475)/100)</f>
        <v>8441.42</v>
      </c>
      <c r="DC2475" t="s">
        <v>3</v>
      </c>
      <c r="DD2475" t="s">
        <v>102</v>
      </c>
      <c r="DE2475" t="s">
        <v>102</v>
      </c>
      <c r="DF2475" t="s">
        <v>102</v>
      </c>
      <c r="DG2475" t="s">
        <v>102</v>
      </c>
      <c r="DH2475" t="s">
        <v>3</v>
      </c>
      <c r="DI2475" t="s">
        <v>102</v>
      </c>
      <c r="DJ2475" t="s">
        <v>102</v>
      </c>
      <c r="DK2475" t="s">
        <v>3</v>
      </c>
      <c r="DL2475" t="s">
        <v>3</v>
      </c>
      <c r="DM2475" t="s">
        <v>3</v>
      </c>
      <c r="DN2475">
        <v>0</v>
      </c>
      <c r="DO2475">
        <v>0</v>
      </c>
      <c r="DP2475">
        <v>1</v>
      </c>
      <c r="DQ2475">
        <v>1</v>
      </c>
      <c r="DU2475">
        <v>1010</v>
      </c>
      <c r="DV2475" t="s">
        <v>18</v>
      </c>
      <c r="DW2475" t="s">
        <v>18</v>
      </c>
      <c r="DX2475">
        <v>1</v>
      </c>
      <c r="DZ2475" t="s">
        <v>3</v>
      </c>
      <c r="EA2475" t="s">
        <v>3</v>
      </c>
      <c r="EB2475" t="s">
        <v>3</v>
      </c>
      <c r="EC2475" t="s">
        <v>3</v>
      </c>
      <c r="EE2475">
        <v>284416175</v>
      </c>
      <c r="EF2475">
        <v>1</v>
      </c>
      <c r="EG2475" t="s">
        <v>21</v>
      </c>
      <c r="EH2475">
        <v>0</v>
      </c>
      <c r="EI2475" t="s">
        <v>3</v>
      </c>
      <c r="EJ2475">
        <v>4</v>
      </c>
      <c r="EK2475">
        <v>0</v>
      </c>
      <c r="EL2475" t="s">
        <v>22</v>
      </c>
      <c r="EM2475" t="s">
        <v>23</v>
      </c>
      <c r="EO2475" t="s">
        <v>3</v>
      </c>
      <c r="EQ2475">
        <v>1441792</v>
      </c>
      <c r="ER2475">
        <v>1307.05</v>
      </c>
      <c r="ES2475">
        <v>8.3699999999999992</v>
      </c>
      <c r="ET2475">
        <v>0</v>
      </c>
      <c r="EU2475">
        <v>0</v>
      </c>
      <c r="EV2475">
        <v>1298.68</v>
      </c>
      <c r="EW2475">
        <v>1.83</v>
      </c>
      <c r="EX2475">
        <v>0</v>
      </c>
      <c r="EY2475">
        <v>0</v>
      </c>
      <c r="FQ2475">
        <v>0</v>
      </c>
      <c r="FR2475">
        <v>0</v>
      </c>
      <c r="FS2475">
        <v>0</v>
      </c>
      <c r="FX2475">
        <v>70</v>
      </c>
      <c r="FY2475">
        <v>10</v>
      </c>
      <c r="GA2475" t="s">
        <v>3</v>
      </c>
      <c r="GD2475">
        <v>0</v>
      </c>
      <c r="GF2475">
        <v>368213878</v>
      </c>
      <c r="GG2475">
        <v>2</v>
      </c>
      <c r="GH2475">
        <v>1</v>
      </c>
      <c r="GI2475">
        <v>-2</v>
      </c>
      <c r="GJ2475">
        <v>0</v>
      </c>
      <c r="GK2475">
        <f>ROUND(R2475*(R12)/100,2)</f>
        <v>0</v>
      </c>
      <c r="GL2475">
        <f>ROUND(IF(AND(BH2475=3,BI2475=3,FS2475&lt;&gt;0),P2475,0),2)</f>
        <v>0</v>
      </c>
      <c r="GM2475">
        <f>ROUND(O2475+X2475+Y2475+GK2475,2)+GX2475</f>
        <v>152489.60999999999</v>
      </c>
      <c r="GN2475">
        <f>IF(OR(BI2475=0,BI2475=1),GM2475-GX2475,0)</f>
        <v>0</v>
      </c>
      <c r="GO2475">
        <f>IF(BI2475=2,GM2475-GX2475,0)</f>
        <v>0</v>
      </c>
      <c r="GP2475">
        <f>IF(BI2475=4,GM2475-GX2475,0)</f>
        <v>152489.60999999999</v>
      </c>
      <c r="GR2475">
        <v>0</v>
      </c>
      <c r="GS2475">
        <v>0</v>
      </c>
      <c r="GT2475">
        <v>0</v>
      </c>
      <c r="GU2475" t="s">
        <v>3</v>
      </c>
      <c r="GV2475">
        <f>ROUND((GT2475),6)</f>
        <v>0</v>
      </c>
      <c r="GW2475">
        <v>1</v>
      </c>
      <c r="GX2475">
        <f>ROUND(HC2475*I2475,2)</f>
        <v>0</v>
      </c>
      <c r="HA2475">
        <v>0</v>
      </c>
      <c r="HB2475">
        <v>0</v>
      </c>
      <c r="HC2475">
        <f>GV2475*GW2475</f>
        <v>0</v>
      </c>
      <c r="HE2475" t="s">
        <v>3</v>
      </c>
      <c r="HF2475" t="s">
        <v>3</v>
      </c>
      <c r="HM2475" t="s">
        <v>3</v>
      </c>
      <c r="HN2475" t="s">
        <v>3</v>
      </c>
      <c r="HO2475" t="s">
        <v>3</v>
      </c>
      <c r="HP2475" t="s">
        <v>3</v>
      </c>
      <c r="HQ2475" t="s">
        <v>3</v>
      </c>
      <c r="HS2475">
        <v>0</v>
      </c>
      <c r="IK2475">
        <v>0</v>
      </c>
    </row>
    <row r="2476" spans="1:245" x14ac:dyDescent="0.25">
      <c r="A2476">
        <v>17</v>
      </c>
      <c r="B2476">
        <v>1</v>
      </c>
      <c r="D2476">
        <f>ROW(EtalonRes!A336)</f>
        <v>336</v>
      </c>
      <c r="E2476" t="s">
        <v>386</v>
      </c>
      <c r="F2476" t="s">
        <v>190</v>
      </c>
      <c r="G2476" t="s">
        <v>194</v>
      </c>
      <c r="H2476" t="s">
        <v>18</v>
      </c>
      <c r="I2476">
        <v>4</v>
      </c>
      <c r="J2476">
        <v>0</v>
      </c>
      <c r="K2476">
        <v>4</v>
      </c>
      <c r="O2476">
        <f>ROUND(CP2476,2)</f>
        <v>67966.600000000006</v>
      </c>
      <c r="P2476">
        <f>ROUND(CQ2476*I2476,2)</f>
        <v>435.24</v>
      </c>
      <c r="Q2476">
        <f>ROUND(CR2476*I2476,2)</f>
        <v>0</v>
      </c>
      <c r="R2476">
        <f>ROUND(CS2476*I2476,2)</f>
        <v>0</v>
      </c>
      <c r="S2476">
        <f>ROUND(CT2476*I2476,2)</f>
        <v>67531.360000000001</v>
      </c>
      <c r="T2476">
        <f>ROUND(CU2476*I2476,2)</f>
        <v>0</v>
      </c>
      <c r="U2476">
        <f>CV2476*I2476</f>
        <v>95.16</v>
      </c>
      <c r="V2476">
        <f>CW2476*I2476</f>
        <v>0</v>
      </c>
      <c r="W2476">
        <f>ROUND(CX2476*I2476,2)</f>
        <v>0</v>
      </c>
      <c r="X2476">
        <f t="shared" si="1154"/>
        <v>47271.95</v>
      </c>
      <c r="Y2476">
        <f t="shared" si="1154"/>
        <v>6753.14</v>
      </c>
      <c r="AA2476">
        <v>288585831</v>
      </c>
      <c r="AB2476">
        <f>ROUND((AC2476+AD2476+AF2476),6)</f>
        <v>16991.650000000001</v>
      </c>
      <c r="AC2476">
        <f>ROUND(((ES2476*13)),6)</f>
        <v>108.81</v>
      </c>
      <c r="AD2476">
        <f>ROUND(((((ET2476*13))-((EU2476*13)))+AE2476),6)</f>
        <v>0</v>
      </c>
      <c r="AE2476">
        <f>ROUND(((EU2476*13)),6)</f>
        <v>0</v>
      </c>
      <c r="AF2476">
        <f>ROUND(((EV2476*13)),6)</f>
        <v>16882.84</v>
      </c>
      <c r="AG2476">
        <f>ROUND((AP2476),6)</f>
        <v>0</v>
      </c>
      <c r="AH2476">
        <f>((EW2476*13))</f>
        <v>23.79</v>
      </c>
      <c r="AI2476">
        <f>((EX2476*13))</f>
        <v>0</v>
      </c>
      <c r="AJ2476">
        <f>(AS2476)</f>
        <v>0</v>
      </c>
      <c r="AK2476">
        <v>1307.05</v>
      </c>
      <c r="AL2476">
        <v>8.3699999999999992</v>
      </c>
      <c r="AM2476">
        <v>0</v>
      </c>
      <c r="AN2476">
        <v>0</v>
      </c>
      <c r="AO2476">
        <v>1298.68</v>
      </c>
      <c r="AP2476">
        <v>0</v>
      </c>
      <c r="AQ2476">
        <v>1.83</v>
      </c>
      <c r="AR2476">
        <v>0</v>
      </c>
      <c r="AS2476">
        <v>0</v>
      </c>
      <c r="AT2476">
        <v>70</v>
      </c>
      <c r="AU2476">
        <v>10</v>
      </c>
      <c r="AV2476">
        <v>1</v>
      </c>
      <c r="AW2476">
        <v>1</v>
      </c>
      <c r="AZ2476">
        <v>1</v>
      </c>
      <c r="BA2476">
        <v>1</v>
      </c>
      <c r="BB2476">
        <v>1</v>
      </c>
      <c r="BC2476">
        <v>1</v>
      </c>
      <c r="BD2476" t="s">
        <v>3</v>
      </c>
      <c r="BE2476" t="s">
        <v>3</v>
      </c>
      <c r="BF2476" t="s">
        <v>3</v>
      </c>
      <c r="BG2476" t="s">
        <v>3</v>
      </c>
      <c r="BH2476">
        <v>0</v>
      </c>
      <c r="BI2476">
        <v>4</v>
      </c>
      <c r="BJ2476" t="s">
        <v>192</v>
      </c>
      <c r="BM2476">
        <v>0</v>
      </c>
      <c r="BN2476">
        <v>284416172</v>
      </c>
      <c r="BO2476" t="s">
        <v>3</v>
      </c>
      <c r="BP2476">
        <v>0</v>
      </c>
      <c r="BQ2476">
        <v>1</v>
      </c>
      <c r="BR2476">
        <v>0</v>
      </c>
      <c r="BS2476">
        <v>1</v>
      </c>
      <c r="BT2476">
        <v>1</v>
      </c>
      <c r="BU2476">
        <v>1</v>
      </c>
      <c r="BV2476">
        <v>1</v>
      </c>
      <c r="BW2476">
        <v>1</v>
      </c>
      <c r="BX2476">
        <v>1</v>
      </c>
      <c r="BY2476" t="s">
        <v>3</v>
      </c>
      <c r="BZ2476">
        <v>70</v>
      </c>
      <c r="CA2476">
        <v>10</v>
      </c>
      <c r="CB2476" t="s">
        <v>3</v>
      </c>
      <c r="CE2476">
        <v>0</v>
      </c>
      <c r="CF2476">
        <v>0</v>
      </c>
      <c r="CG2476">
        <v>0</v>
      </c>
      <c r="CM2476">
        <v>0</v>
      </c>
      <c r="CN2476" t="s">
        <v>3</v>
      </c>
      <c r="CO2476">
        <v>0</v>
      </c>
      <c r="CP2476">
        <f>(P2476+Q2476+S2476)</f>
        <v>67966.600000000006</v>
      </c>
      <c r="CQ2476">
        <f>(AC2476*BC2476*AW2476)</f>
        <v>108.81</v>
      </c>
      <c r="CR2476">
        <f>(((((ET2476*13))*BB2476-((EU2476*13))*BS2476)+AE2476*BS2476)*AV2476)</f>
        <v>0</v>
      </c>
      <c r="CS2476">
        <f>(AE2476*BS2476*AV2476)</f>
        <v>0</v>
      </c>
      <c r="CT2476">
        <f>(AF2476*BA2476*AV2476)</f>
        <v>16882.84</v>
      </c>
      <c r="CU2476">
        <f>AG2476</f>
        <v>0</v>
      </c>
      <c r="CV2476">
        <f>(AH2476*AV2476)</f>
        <v>23.79</v>
      </c>
      <c r="CW2476">
        <f t="shared" si="1155"/>
        <v>0</v>
      </c>
      <c r="CX2476">
        <f t="shared" si="1155"/>
        <v>0</v>
      </c>
      <c r="CY2476">
        <f>((S2476*BZ2476)/100)</f>
        <v>47271.952000000005</v>
      </c>
      <c r="CZ2476">
        <f>((S2476*CA2476)/100)</f>
        <v>6753.1359999999995</v>
      </c>
      <c r="DC2476" t="s">
        <v>3</v>
      </c>
      <c r="DD2476" t="s">
        <v>102</v>
      </c>
      <c r="DE2476" t="s">
        <v>102</v>
      </c>
      <c r="DF2476" t="s">
        <v>102</v>
      </c>
      <c r="DG2476" t="s">
        <v>102</v>
      </c>
      <c r="DH2476" t="s">
        <v>3</v>
      </c>
      <c r="DI2476" t="s">
        <v>102</v>
      </c>
      <c r="DJ2476" t="s">
        <v>102</v>
      </c>
      <c r="DK2476" t="s">
        <v>3</v>
      </c>
      <c r="DL2476" t="s">
        <v>3</v>
      </c>
      <c r="DM2476" t="s">
        <v>3</v>
      </c>
      <c r="DN2476">
        <v>0</v>
      </c>
      <c r="DO2476">
        <v>0</v>
      </c>
      <c r="DP2476">
        <v>1</v>
      </c>
      <c r="DQ2476">
        <v>1</v>
      </c>
      <c r="DU2476">
        <v>1010</v>
      </c>
      <c r="DV2476" t="s">
        <v>18</v>
      </c>
      <c r="DW2476" t="s">
        <v>18</v>
      </c>
      <c r="DX2476">
        <v>1</v>
      </c>
      <c r="DZ2476" t="s">
        <v>3</v>
      </c>
      <c r="EA2476" t="s">
        <v>3</v>
      </c>
      <c r="EB2476" t="s">
        <v>3</v>
      </c>
      <c r="EC2476" t="s">
        <v>3</v>
      </c>
      <c r="EE2476">
        <v>284416175</v>
      </c>
      <c r="EF2476">
        <v>1</v>
      </c>
      <c r="EG2476" t="s">
        <v>21</v>
      </c>
      <c r="EH2476">
        <v>0</v>
      </c>
      <c r="EI2476" t="s">
        <v>3</v>
      </c>
      <c r="EJ2476">
        <v>4</v>
      </c>
      <c r="EK2476">
        <v>0</v>
      </c>
      <c r="EL2476" t="s">
        <v>22</v>
      </c>
      <c r="EM2476" t="s">
        <v>23</v>
      </c>
      <c r="EO2476" t="s">
        <v>3</v>
      </c>
      <c r="EQ2476">
        <v>1441792</v>
      </c>
      <c r="ER2476">
        <v>1307.05</v>
      </c>
      <c r="ES2476">
        <v>8.3699999999999992</v>
      </c>
      <c r="ET2476">
        <v>0</v>
      </c>
      <c r="EU2476">
        <v>0</v>
      </c>
      <c r="EV2476">
        <v>1298.68</v>
      </c>
      <c r="EW2476">
        <v>1.83</v>
      </c>
      <c r="EX2476">
        <v>0</v>
      </c>
      <c r="EY2476">
        <v>0</v>
      </c>
      <c r="FQ2476">
        <v>0</v>
      </c>
      <c r="FR2476">
        <v>0</v>
      </c>
      <c r="FS2476">
        <v>0</v>
      </c>
      <c r="FX2476">
        <v>70</v>
      </c>
      <c r="FY2476">
        <v>10</v>
      </c>
      <c r="GA2476" t="s">
        <v>3</v>
      </c>
      <c r="GD2476">
        <v>0</v>
      </c>
      <c r="GF2476">
        <v>-229696977</v>
      </c>
      <c r="GG2476">
        <v>2</v>
      </c>
      <c r="GH2476">
        <v>1</v>
      </c>
      <c r="GI2476">
        <v>-2</v>
      </c>
      <c r="GJ2476">
        <v>0</v>
      </c>
      <c r="GK2476">
        <f>ROUND(R2476*(R12)/100,2)</f>
        <v>0</v>
      </c>
      <c r="GL2476">
        <f>ROUND(IF(AND(BH2476=3,BI2476=3,FS2476&lt;&gt;0),P2476,0),2)</f>
        <v>0</v>
      </c>
      <c r="GM2476">
        <f>ROUND(O2476+X2476+Y2476+GK2476,2)+GX2476</f>
        <v>121991.69</v>
      </c>
      <c r="GN2476">
        <f>IF(OR(BI2476=0,BI2476=1),GM2476-GX2476,0)</f>
        <v>0</v>
      </c>
      <c r="GO2476">
        <f>IF(BI2476=2,GM2476-GX2476,0)</f>
        <v>0</v>
      </c>
      <c r="GP2476">
        <f>IF(BI2476=4,GM2476-GX2476,0)</f>
        <v>121991.69</v>
      </c>
      <c r="GR2476">
        <v>0</v>
      </c>
      <c r="GS2476">
        <v>0</v>
      </c>
      <c r="GT2476">
        <v>0</v>
      </c>
      <c r="GU2476" t="s">
        <v>3</v>
      </c>
      <c r="GV2476">
        <f>ROUND((GT2476),6)</f>
        <v>0</v>
      </c>
      <c r="GW2476">
        <v>1</v>
      </c>
      <c r="GX2476">
        <f>ROUND(HC2476*I2476,2)</f>
        <v>0</v>
      </c>
      <c r="HA2476">
        <v>0</v>
      </c>
      <c r="HB2476">
        <v>0</v>
      </c>
      <c r="HC2476">
        <f>GV2476*GW2476</f>
        <v>0</v>
      </c>
      <c r="HE2476" t="s">
        <v>3</v>
      </c>
      <c r="HF2476" t="s">
        <v>3</v>
      </c>
      <c r="HM2476" t="s">
        <v>3</v>
      </c>
      <c r="HN2476" t="s">
        <v>3</v>
      </c>
      <c r="HO2476" t="s">
        <v>3</v>
      </c>
      <c r="HP2476" t="s">
        <v>3</v>
      </c>
      <c r="HQ2476" t="s">
        <v>3</v>
      </c>
      <c r="HS2476">
        <v>0</v>
      </c>
      <c r="IK2476">
        <v>0</v>
      </c>
    </row>
    <row r="2478" spans="1:245" x14ac:dyDescent="0.25">
      <c r="A2478" s="2">
        <v>51</v>
      </c>
      <c r="B2478" s="2">
        <f>B2470</f>
        <v>1</v>
      </c>
      <c r="C2478" s="2">
        <f>A2470</f>
        <v>5</v>
      </c>
      <c r="D2478" s="2">
        <f>ROW(A2470)</f>
        <v>2470</v>
      </c>
      <c r="E2478" s="2"/>
      <c r="F2478" s="2" t="str">
        <f>IF(F2470&lt;&gt;"",F2470,"")</f>
        <v>Новый подраздел</v>
      </c>
      <c r="G2478" s="2" t="str">
        <f>IF(G2470&lt;&gt;"",G2470,"")</f>
        <v>СВН - Здания</v>
      </c>
      <c r="H2478" s="2">
        <v>0</v>
      </c>
      <c r="I2478" s="2"/>
      <c r="J2478" s="2"/>
      <c r="K2478" s="2"/>
      <c r="L2478" s="2"/>
      <c r="M2478" s="2"/>
      <c r="N2478" s="2"/>
      <c r="O2478" s="2">
        <f t="shared" ref="O2478:T2478" si="1156">ROUND(AB2478,2)</f>
        <v>166082.04999999999</v>
      </c>
      <c r="P2478" s="2">
        <f t="shared" si="1156"/>
        <v>1078.69</v>
      </c>
      <c r="Q2478" s="2">
        <f t="shared" si="1156"/>
        <v>0</v>
      </c>
      <c r="R2478" s="2">
        <f t="shared" si="1156"/>
        <v>0</v>
      </c>
      <c r="S2478" s="2">
        <f t="shared" si="1156"/>
        <v>165003.35999999999</v>
      </c>
      <c r="T2478" s="2">
        <f t="shared" si="1156"/>
        <v>0</v>
      </c>
      <c r="U2478" s="2">
        <f>AH2478</f>
        <v>232.51</v>
      </c>
      <c r="V2478" s="2">
        <f>AI2478</f>
        <v>0</v>
      </c>
      <c r="W2478" s="2">
        <f>ROUND(AJ2478,2)</f>
        <v>0</v>
      </c>
      <c r="X2478" s="2">
        <f>ROUND(AK2478,2)</f>
        <v>115502.35</v>
      </c>
      <c r="Y2478" s="2">
        <f>ROUND(AL2478,2)</f>
        <v>16500.34</v>
      </c>
      <c r="Z2478" s="2"/>
      <c r="AA2478" s="2"/>
      <c r="AB2478" s="2">
        <f>ROUND(SUMIF(AA2474:AA2476,"=288585831",O2474:O2476),2)</f>
        <v>166082.04999999999</v>
      </c>
      <c r="AC2478" s="2">
        <f>ROUND(SUMIF(AA2474:AA2476,"=288585831",P2474:P2476),2)</f>
        <v>1078.69</v>
      </c>
      <c r="AD2478" s="2">
        <f>ROUND(SUMIF(AA2474:AA2476,"=288585831",Q2474:Q2476),2)</f>
        <v>0</v>
      </c>
      <c r="AE2478" s="2">
        <f>ROUND(SUMIF(AA2474:AA2476,"=288585831",R2474:R2476),2)</f>
        <v>0</v>
      </c>
      <c r="AF2478" s="2">
        <f>ROUND(SUMIF(AA2474:AA2476,"=288585831",S2474:S2476),2)</f>
        <v>165003.35999999999</v>
      </c>
      <c r="AG2478" s="2">
        <f>ROUND(SUMIF(AA2474:AA2476,"=288585831",T2474:T2476),2)</f>
        <v>0</v>
      </c>
      <c r="AH2478" s="2">
        <f>SUMIF(AA2474:AA2476,"=288585831",U2474:U2476)</f>
        <v>232.51</v>
      </c>
      <c r="AI2478" s="2">
        <f>SUMIF(AA2474:AA2476,"=288585831",V2474:V2476)</f>
        <v>0</v>
      </c>
      <c r="AJ2478" s="2">
        <f>ROUND(SUMIF(AA2474:AA2476,"=288585831",W2474:W2476),2)</f>
        <v>0</v>
      </c>
      <c r="AK2478" s="2">
        <f>ROUND(SUMIF(AA2474:AA2476,"=288585831",X2474:X2476),2)</f>
        <v>115502.35</v>
      </c>
      <c r="AL2478" s="2">
        <f>ROUND(SUMIF(AA2474:AA2476,"=288585831",Y2474:Y2476),2)</f>
        <v>16500.34</v>
      </c>
      <c r="AM2478" s="2"/>
      <c r="AN2478" s="2"/>
      <c r="AO2478" s="2">
        <f t="shared" ref="AO2478:BD2478" si="1157">ROUND(BX2478,2)</f>
        <v>0</v>
      </c>
      <c r="AP2478" s="2">
        <f t="shared" si="1157"/>
        <v>0</v>
      </c>
      <c r="AQ2478" s="2">
        <f t="shared" si="1157"/>
        <v>0</v>
      </c>
      <c r="AR2478" s="2">
        <f t="shared" si="1157"/>
        <v>298084.74</v>
      </c>
      <c r="AS2478" s="2">
        <f t="shared" si="1157"/>
        <v>0</v>
      </c>
      <c r="AT2478" s="2">
        <f t="shared" si="1157"/>
        <v>0</v>
      </c>
      <c r="AU2478" s="2">
        <f t="shared" si="1157"/>
        <v>298084.74</v>
      </c>
      <c r="AV2478" s="2">
        <f t="shared" si="1157"/>
        <v>1078.69</v>
      </c>
      <c r="AW2478" s="2">
        <f t="shared" si="1157"/>
        <v>1078.69</v>
      </c>
      <c r="AX2478" s="2">
        <f t="shared" si="1157"/>
        <v>0</v>
      </c>
      <c r="AY2478" s="2">
        <f t="shared" si="1157"/>
        <v>1078.69</v>
      </c>
      <c r="AZ2478" s="2">
        <f t="shared" si="1157"/>
        <v>0</v>
      </c>
      <c r="BA2478" s="2">
        <f t="shared" si="1157"/>
        <v>0</v>
      </c>
      <c r="BB2478" s="2">
        <f t="shared" si="1157"/>
        <v>0</v>
      </c>
      <c r="BC2478" s="2">
        <f t="shared" si="1157"/>
        <v>0</v>
      </c>
      <c r="BD2478" s="2">
        <f t="shared" si="1157"/>
        <v>0</v>
      </c>
      <c r="BE2478" s="2"/>
      <c r="BF2478" s="2"/>
      <c r="BG2478" s="2"/>
      <c r="BH2478" s="2"/>
      <c r="BI2478" s="2"/>
      <c r="BJ2478" s="2"/>
      <c r="BK2478" s="2"/>
      <c r="BL2478" s="2"/>
      <c r="BM2478" s="2"/>
      <c r="BN2478" s="2"/>
      <c r="BO2478" s="2"/>
      <c r="BP2478" s="2"/>
      <c r="BQ2478" s="2"/>
      <c r="BR2478" s="2"/>
      <c r="BS2478" s="2"/>
      <c r="BT2478" s="2"/>
      <c r="BU2478" s="2"/>
      <c r="BV2478" s="2"/>
      <c r="BW2478" s="2"/>
      <c r="BX2478" s="2">
        <f>ROUND(SUMIF(AA2474:AA2476,"=288585831",FQ2474:FQ2476),2)</f>
        <v>0</v>
      </c>
      <c r="BY2478" s="2">
        <f>ROUND(SUMIF(AA2474:AA2476,"=288585831",FR2474:FR2476),2)</f>
        <v>0</v>
      </c>
      <c r="BZ2478" s="2">
        <f>ROUND(SUMIF(AA2474:AA2476,"=288585831",GL2474:GL2476),2)</f>
        <v>0</v>
      </c>
      <c r="CA2478" s="2">
        <f>ROUND(SUMIF(AA2474:AA2476,"=288585831",GM2474:GM2476),2)</f>
        <v>298084.74</v>
      </c>
      <c r="CB2478" s="2">
        <f>ROUND(SUMIF(AA2474:AA2476,"=288585831",GN2474:GN2476),2)</f>
        <v>0</v>
      </c>
      <c r="CC2478" s="2">
        <f>ROUND(SUMIF(AA2474:AA2476,"=288585831",GO2474:GO2476),2)</f>
        <v>0</v>
      </c>
      <c r="CD2478" s="2">
        <f>ROUND(SUMIF(AA2474:AA2476,"=288585831",GP2474:GP2476),2)</f>
        <v>298084.74</v>
      </c>
      <c r="CE2478" s="2">
        <f>AC2478-BX2478</f>
        <v>1078.69</v>
      </c>
      <c r="CF2478" s="2">
        <f>AC2478-BY2478</f>
        <v>1078.69</v>
      </c>
      <c r="CG2478" s="2">
        <f>BX2478-BZ2478</f>
        <v>0</v>
      </c>
      <c r="CH2478" s="2">
        <f>AC2478-BX2478-BY2478+BZ2478</f>
        <v>1078.69</v>
      </c>
      <c r="CI2478" s="2">
        <f>BY2478-BZ2478</f>
        <v>0</v>
      </c>
      <c r="CJ2478" s="2">
        <f>ROUND(SUMIF(AA2474:AA2476,"=288585831",GX2474:GX2476),2)</f>
        <v>0</v>
      </c>
      <c r="CK2478" s="2">
        <f>ROUND(SUMIF(AA2474:AA2476,"=288585831",GY2474:GY2476),2)</f>
        <v>0</v>
      </c>
      <c r="CL2478" s="2">
        <f>ROUND(SUMIF(AA2474:AA2476,"=288585831",GZ2474:GZ2476),2)</f>
        <v>0</v>
      </c>
      <c r="CM2478" s="2">
        <f>ROUND(SUMIF(AA2474:AA2476,"=288585831",HD2474:HD2476),2)</f>
        <v>0</v>
      </c>
      <c r="CN2478" s="2"/>
      <c r="CO2478" s="2"/>
      <c r="CP2478" s="2"/>
      <c r="CQ2478" s="2"/>
      <c r="CR2478" s="2"/>
      <c r="CS2478" s="2"/>
      <c r="CT2478" s="2"/>
      <c r="CU2478" s="2"/>
      <c r="CV2478" s="2"/>
      <c r="CW2478" s="2"/>
      <c r="CX2478" s="2"/>
      <c r="CY2478" s="2"/>
      <c r="CZ2478" s="2"/>
      <c r="DA2478" s="2"/>
      <c r="DB2478" s="2"/>
      <c r="DC2478" s="2"/>
      <c r="DD2478" s="2"/>
      <c r="DE2478" s="2"/>
      <c r="DF2478" s="2"/>
      <c r="DG2478" s="3"/>
      <c r="DH2478" s="3"/>
      <c r="DI2478" s="3"/>
      <c r="DJ2478" s="3"/>
      <c r="DK2478" s="3"/>
      <c r="DL2478" s="3"/>
      <c r="DM2478" s="3"/>
      <c r="DN2478" s="3"/>
      <c r="DO2478" s="3"/>
      <c r="DP2478" s="3"/>
      <c r="DQ2478" s="3"/>
      <c r="DR2478" s="3"/>
      <c r="DS2478" s="3"/>
      <c r="DT2478" s="3"/>
      <c r="DU2478" s="3"/>
      <c r="DV2478" s="3"/>
      <c r="DW2478" s="3"/>
      <c r="DX2478" s="3"/>
      <c r="DY2478" s="3"/>
      <c r="DZ2478" s="3"/>
      <c r="EA2478" s="3"/>
      <c r="EB2478" s="3"/>
      <c r="EC2478" s="3"/>
      <c r="ED2478" s="3"/>
      <c r="EE2478" s="3"/>
      <c r="EF2478" s="3"/>
      <c r="EG2478" s="3"/>
      <c r="EH2478" s="3"/>
      <c r="EI2478" s="3"/>
      <c r="EJ2478" s="3"/>
      <c r="EK2478" s="3"/>
      <c r="EL2478" s="3"/>
      <c r="EM2478" s="3"/>
      <c r="EN2478" s="3"/>
      <c r="EO2478" s="3"/>
      <c r="EP2478" s="3"/>
      <c r="EQ2478" s="3"/>
      <c r="ER2478" s="3"/>
      <c r="ES2478" s="3"/>
      <c r="ET2478" s="3"/>
      <c r="EU2478" s="3"/>
      <c r="EV2478" s="3"/>
      <c r="EW2478" s="3"/>
      <c r="EX2478" s="3"/>
      <c r="EY2478" s="3"/>
      <c r="EZ2478" s="3"/>
      <c r="FA2478" s="3"/>
      <c r="FB2478" s="3"/>
      <c r="FC2478" s="3"/>
      <c r="FD2478" s="3"/>
      <c r="FE2478" s="3"/>
      <c r="FF2478" s="3"/>
      <c r="FG2478" s="3"/>
      <c r="FH2478" s="3"/>
      <c r="FI2478" s="3"/>
      <c r="FJ2478" s="3"/>
      <c r="FK2478" s="3"/>
      <c r="FL2478" s="3"/>
      <c r="FM2478" s="3"/>
      <c r="FN2478" s="3"/>
      <c r="FO2478" s="3"/>
      <c r="FP2478" s="3"/>
      <c r="FQ2478" s="3"/>
      <c r="FR2478" s="3"/>
      <c r="FS2478" s="3"/>
      <c r="FT2478" s="3"/>
      <c r="FU2478" s="3"/>
      <c r="FV2478" s="3"/>
      <c r="FW2478" s="3"/>
      <c r="FX2478" s="3"/>
      <c r="FY2478" s="3"/>
      <c r="FZ2478" s="3"/>
      <c r="GA2478" s="3"/>
      <c r="GB2478" s="3"/>
      <c r="GC2478" s="3"/>
      <c r="GD2478" s="3"/>
      <c r="GE2478" s="3"/>
      <c r="GF2478" s="3"/>
      <c r="GG2478" s="3"/>
      <c r="GH2478" s="3"/>
      <c r="GI2478" s="3"/>
      <c r="GJ2478" s="3"/>
      <c r="GK2478" s="3"/>
      <c r="GL2478" s="3"/>
      <c r="GM2478" s="3"/>
      <c r="GN2478" s="3"/>
      <c r="GO2478" s="3"/>
      <c r="GP2478" s="3"/>
      <c r="GQ2478" s="3"/>
      <c r="GR2478" s="3"/>
      <c r="GS2478" s="3"/>
      <c r="GT2478" s="3"/>
      <c r="GU2478" s="3"/>
      <c r="GV2478" s="3"/>
      <c r="GW2478" s="3"/>
      <c r="GX2478" s="3">
        <v>0</v>
      </c>
    </row>
    <row r="2480" spans="1:245" x14ac:dyDescent="0.25">
      <c r="A2480" s="4">
        <v>50</v>
      </c>
      <c r="B2480" s="4">
        <v>0</v>
      </c>
      <c r="C2480" s="4">
        <v>0</v>
      </c>
      <c r="D2480" s="4">
        <v>1</v>
      </c>
      <c r="E2480" s="4">
        <v>201</v>
      </c>
      <c r="F2480" s="4">
        <f>ROUND(Source!O2478,O2480)</f>
        <v>166082.04999999999</v>
      </c>
      <c r="G2480" s="4" t="s">
        <v>24</v>
      </c>
      <c r="H2480" s="4" t="s">
        <v>25</v>
      </c>
      <c r="I2480" s="4"/>
      <c r="J2480" s="4"/>
      <c r="K2480" s="4">
        <v>201</v>
      </c>
      <c r="L2480" s="4">
        <v>1</v>
      </c>
      <c r="M2480" s="4">
        <v>3</v>
      </c>
      <c r="N2480" s="4" t="s">
        <v>3</v>
      </c>
      <c r="O2480" s="4">
        <v>2</v>
      </c>
      <c r="P2480" s="4"/>
      <c r="Q2480" s="4"/>
      <c r="R2480" s="4"/>
      <c r="S2480" s="4"/>
      <c r="T2480" s="4"/>
      <c r="U2480" s="4"/>
      <c r="V2480" s="4"/>
      <c r="W2480" s="4">
        <v>166082.04999999999</v>
      </c>
      <c r="X2480" s="4">
        <v>1</v>
      </c>
      <c r="Y2480" s="4">
        <v>166082.04999999999</v>
      </c>
      <c r="Z2480" s="4"/>
      <c r="AA2480" s="4"/>
      <c r="AB2480" s="4"/>
    </row>
    <row r="2481" spans="1:28" x14ac:dyDescent="0.25">
      <c r="A2481" s="4">
        <v>50</v>
      </c>
      <c r="B2481" s="4">
        <v>0</v>
      </c>
      <c r="C2481" s="4">
        <v>0</v>
      </c>
      <c r="D2481" s="4">
        <v>1</v>
      </c>
      <c r="E2481" s="4">
        <v>202</v>
      </c>
      <c r="F2481" s="4">
        <f>ROUND(Source!P2478,O2481)</f>
        <v>1078.69</v>
      </c>
      <c r="G2481" s="4" t="s">
        <v>26</v>
      </c>
      <c r="H2481" s="4" t="s">
        <v>27</v>
      </c>
      <c r="I2481" s="4"/>
      <c r="J2481" s="4"/>
      <c r="K2481" s="4">
        <v>202</v>
      </c>
      <c r="L2481" s="4">
        <v>2</v>
      </c>
      <c r="M2481" s="4">
        <v>3</v>
      </c>
      <c r="N2481" s="4" t="s">
        <v>3</v>
      </c>
      <c r="O2481" s="4">
        <v>2</v>
      </c>
      <c r="P2481" s="4"/>
      <c r="Q2481" s="4"/>
      <c r="R2481" s="4"/>
      <c r="S2481" s="4"/>
      <c r="T2481" s="4"/>
      <c r="U2481" s="4"/>
      <c r="V2481" s="4"/>
      <c r="W2481" s="4">
        <v>1078.69</v>
      </c>
      <c r="X2481" s="4">
        <v>1</v>
      </c>
      <c r="Y2481" s="4">
        <v>1078.69</v>
      </c>
      <c r="Z2481" s="4"/>
      <c r="AA2481" s="4"/>
      <c r="AB2481" s="4"/>
    </row>
    <row r="2482" spans="1:28" x14ac:dyDescent="0.25">
      <c r="A2482" s="4">
        <v>50</v>
      </c>
      <c r="B2482" s="4">
        <v>0</v>
      </c>
      <c r="C2482" s="4">
        <v>0</v>
      </c>
      <c r="D2482" s="4">
        <v>1</v>
      </c>
      <c r="E2482" s="4">
        <v>222</v>
      </c>
      <c r="F2482" s="4">
        <f>ROUND(Source!AO2478,O2482)</f>
        <v>0</v>
      </c>
      <c r="G2482" s="4" t="s">
        <v>28</v>
      </c>
      <c r="H2482" s="4" t="s">
        <v>29</v>
      </c>
      <c r="I2482" s="4"/>
      <c r="J2482" s="4"/>
      <c r="K2482" s="4">
        <v>222</v>
      </c>
      <c r="L2482" s="4">
        <v>3</v>
      </c>
      <c r="M2482" s="4">
        <v>3</v>
      </c>
      <c r="N2482" s="4" t="s">
        <v>3</v>
      </c>
      <c r="O2482" s="4">
        <v>2</v>
      </c>
      <c r="P2482" s="4"/>
      <c r="Q2482" s="4"/>
      <c r="R2482" s="4"/>
      <c r="S2482" s="4"/>
      <c r="T2482" s="4"/>
      <c r="U2482" s="4"/>
      <c r="V2482" s="4"/>
      <c r="W2482" s="4">
        <v>0</v>
      </c>
      <c r="X2482" s="4">
        <v>1</v>
      </c>
      <c r="Y2482" s="4">
        <v>0</v>
      </c>
      <c r="Z2482" s="4"/>
      <c r="AA2482" s="4"/>
      <c r="AB2482" s="4"/>
    </row>
    <row r="2483" spans="1:28" x14ac:dyDescent="0.25">
      <c r="A2483" s="4">
        <v>50</v>
      </c>
      <c r="B2483" s="4">
        <v>0</v>
      </c>
      <c r="C2483" s="4">
        <v>0</v>
      </c>
      <c r="D2483" s="4">
        <v>1</v>
      </c>
      <c r="E2483" s="4">
        <v>225</v>
      </c>
      <c r="F2483" s="4">
        <f>ROUND(Source!AV2478,O2483)</f>
        <v>1078.69</v>
      </c>
      <c r="G2483" s="4" t="s">
        <v>30</v>
      </c>
      <c r="H2483" s="4" t="s">
        <v>31</v>
      </c>
      <c r="I2483" s="4"/>
      <c r="J2483" s="4"/>
      <c r="K2483" s="4">
        <v>225</v>
      </c>
      <c r="L2483" s="4">
        <v>4</v>
      </c>
      <c r="M2483" s="4">
        <v>3</v>
      </c>
      <c r="N2483" s="4" t="s">
        <v>3</v>
      </c>
      <c r="O2483" s="4">
        <v>2</v>
      </c>
      <c r="P2483" s="4"/>
      <c r="Q2483" s="4"/>
      <c r="R2483" s="4"/>
      <c r="S2483" s="4"/>
      <c r="T2483" s="4"/>
      <c r="U2483" s="4"/>
      <c r="V2483" s="4"/>
      <c r="W2483" s="4">
        <v>1078.69</v>
      </c>
      <c r="X2483" s="4">
        <v>1</v>
      </c>
      <c r="Y2483" s="4">
        <v>1078.69</v>
      </c>
      <c r="Z2483" s="4"/>
      <c r="AA2483" s="4"/>
      <c r="AB2483" s="4"/>
    </row>
    <row r="2484" spans="1:28" x14ac:dyDescent="0.25">
      <c r="A2484" s="4">
        <v>50</v>
      </c>
      <c r="B2484" s="4">
        <v>0</v>
      </c>
      <c r="C2484" s="4">
        <v>0</v>
      </c>
      <c r="D2484" s="4">
        <v>1</v>
      </c>
      <c r="E2484" s="4">
        <v>226</v>
      </c>
      <c r="F2484" s="4">
        <f>ROUND(Source!AW2478,O2484)</f>
        <v>1078.69</v>
      </c>
      <c r="G2484" s="4" t="s">
        <v>32</v>
      </c>
      <c r="H2484" s="4" t="s">
        <v>33</v>
      </c>
      <c r="I2484" s="4"/>
      <c r="J2484" s="4"/>
      <c r="K2484" s="4">
        <v>226</v>
      </c>
      <c r="L2484" s="4">
        <v>5</v>
      </c>
      <c r="M2484" s="4">
        <v>3</v>
      </c>
      <c r="N2484" s="4" t="s">
        <v>3</v>
      </c>
      <c r="O2484" s="4">
        <v>2</v>
      </c>
      <c r="P2484" s="4"/>
      <c r="Q2484" s="4"/>
      <c r="R2484" s="4"/>
      <c r="S2484" s="4"/>
      <c r="T2484" s="4"/>
      <c r="U2484" s="4"/>
      <c r="V2484" s="4"/>
      <c r="W2484" s="4">
        <v>1078.69</v>
      </c>
      <c r="X2484" s="4">
        <v>1</v>
      </c>
      <c r="Y2484" s="4">
        <v>1078.69</v>
      </c>
      <c r="Z2484" s="4"/>
      <c r="AA2484" s="4"/>
      <c r="AB2484" s="4"/>
    </row>
    <row r="2485" spans="1:28" x14ac:dyDescent="0.25">
      <c r="A2485" s="4">
        <v>50</v>
      </c>
      <c r="B2485" s="4">
        <v>0</v>
      </c>
      <c r="C2485" s="4">
        <v>0</v>
      </c>
      <c r="D2485" s="4">
        <v>1</v>
      </c>
      <c r="E2485" s="4">
        <v>227</v>
      </c>
      <c r="F2485" s="4">
        <f>ROUND(Source!AX2478,O2485)</f>
        <v>0</v>
      </c>
      <c r="G2485" s="4" t="s">
        <v>34</v>
      </c>
      <c r="H2485" s="4" t="s">
        <v>35</v>
      </c>
      <c r="I2485" s="4"/>
      <c r="J2485" s="4"/>
      <c r="K2485" s="4">
        <v>227</v>
      </c>
      <c r="L2485" s="4">
        <v>6</v>
      </c>
      <c r="M2485" s="4">
        <v>3</v>
      </c>
      <c r="N2485" s="4" t="s">
        <v>3</v>
      </c>
      <c r="O2485" s="4">
        <v>2</v>
      </c>
      <c r="P2485" s="4"/>
      <c r="Q2485" s="4"/>
      <c r="R2485" s="4"/>
      <c r="S2485" s="4"/>
      <c r="T2485" s="4"/>
      <c r="U2485" s="4"/>
      <c r="V2485" s="4"/>
      <c r="W2485" s="4">
        <v>0</v>
      </c>
      <c r="X2485" s="4">
        <v>1</v>
      </c>
      <c r="Y2485" s="4">
        <v>0</v>
      </c>
      <c r="Z2485" s="4"/>
      <c r="AA2485" s="4"/>
      <c r="AB2485" s="4"/>
    </row>
    <row r="2486" spans="1:28" x14ac:dyDescent="0.25">
      <c r="A2486" s="4">
        <v>50</v>
      </c>
      <c r="B2486" s="4">
        <v>0</v>
      </c>
      <c r="C2486" s="4">
        <v>0</v>
      </c>
      <c r="D2486" s="4">
        <v>1</v>
      </c>
      <c r="E2486" s="4">
        <v>228</v>
      </c>
      <c r="F2486" s="4">
        <f>ROUND(Source!AY2478,O2486)</f>
        <v>1078.69</v>
      </c>
      <c r="G2486" s="4" t="s">
        <v>36</v>
      </c>
      <c r="H2486" s="4" t="s">
        <v>37</v>
      </c>
      <c r="I2486" s="4"/>
      <c r="J2486" s="4"/>
      <c r="K2486" s="4">
        <v>228</v>
      </c>
      <c r="L2486" s="4">
        <v>7</v>
      </c>
      <c r="M2486" s="4">
        <v>3</v>
      </c>
      <c r="N2486" s="4" t="s">
        <v>3</v>
      </c>
      <c r="O2486" s="4">
        <v>2</v>
      </c>
      <c r="P2486" s="4"/>
      <c r="Q2486" s="4"/>
      <c r="R2486" s="4"/>
      <c r="S2486" s="4"/>
      <c r="T2486" s="4"/>
      <c r="U2486" s="4"/>
      <c r="V2486" s="4"/>
      <c r="W2486" s="4">
        <v>1078.69</v>
      </c>
      <c r="X2486" s="4">
        <v>1</v>
      </c>
      <c r="Y2486" s="4">
        <v>1078.69</v>
      </c>
      <c r="Z2486" s="4"/>
      <c r="AA2486" s="4"/>
      <c r="AB2486" s="4"/>
    </row>
    <row r="2487" spans="1:28" x14ac:dyDescent="0.25">
      <c r="A2487" s="4">
        <v>50</v>
      </c>
      <c r="B2487" s="4">
        <v>0</v>
      </c>
      <c r="C2487" s="4">
        <v>0</v>
      </c>
      <c r="D2487" s="4">
        <v>1</v>
      </c>
      <c r="E2487" s="4">
        <v>216</v>
      </c>
      <c r="F2487" s="4">
        <f>ROUND(Source!AP2478,O2487)</f>
        <v>0</v>
      </c>
      <c r="G2487" s="4" t="s">
        <v>38</v>
      </c>
      <c r="H2487" s="4" t="s">
        <v>39</v>
      </c>
      <c r="I2487" s="4"/>
      <c r="J2487" s="4"/>
      <c r="K2487" s="4">
        <v>216</v>
      </c>
      <c r="L2487" s="4">
        <v>8</v>
      </c>
      <c r="M2487" s="4">
        <v>3</v>
      </c>
      <c r="N2487" s="4" t="s">
        <v>3</v>
      </c>
      <c r="O2487" s="4">
        <v>2</v>
      </c>
      <c r="P2487" s="4"/>
      <c r="Q2487" s="4"/>
      <c r="R2487" s="4"/>
      <c r="S2487" s="4"/>
      <c r="T2487" s="4"/>
      <c r="U2487" s="4"/>
      <c r="V2487" s="4"/>
      <c r="W2487" s="4">
        <v>0</v>
      </c>
      <c r="X2487" s="4">
        <v>1</v>
      </c>
      <c r="Y2487" s="4">
        <v>0</v>
      </c>
      <c r="Z2487" s="4"/>
      <c r="AA2487" s="4"/>
      <c r="AB2487" s="4"/>
    </row>
    <row r="2488" spans="1:28" x14ac:dyDescent="0.25">
      <c r="A2488" s="4">
        <v>50</v>
      </c>
      <c r="B2488" s="4">
        <v>0</v>
      </c>
      <c r="C2488" s="4">
        <v>0</v>
      </c>
      <c r="D2488" s="4">
        <v>1</v>
      </c>
      <c r="E2488" s="4">
        <v>223</v>
      </c>
      <c r="F2488" s="4">
        <f>ROUND(Source!AQ2478,O2488)</f>
        <v>0</v>
      </c>
      <c r="G2488" s="4" t="s">
        <v>40</v>
      </c>
      <c r="H2488" s="4" t="s">
        <v>41</v>
      </c>
      <c r="I2488" s="4"/>
      <c r="J2488" s="4"/>
      <c r="K2488" s="4">
        <v>223</v>
      </c>
      <c r="L2488" s="4">
        <v>9</v>
      </c>
      <c r="M2488" s="4">
        <v>3</v>
      </c>
      <c r="N2488" s="4" t="s">
        <v>3</v>
      </c>
      <c r="O2488" s="4">
        <v>2</v>
      </c>
      <c r="P2488" s="4"/>
      <c r="Q2488" s="4"/>
      <c r="R2488" s="4"/>
      <c r="S2488" s="4"/>
      <c r="T2488" s="4"/>
      <c r="U2488" s="4"/>
      <c r="V2488" s="4"/>
      <c r="W2488" s="4">
        <v>0</v>
      </c>
      <c r="X2488" s="4">
        <v>1</v>
      </c>
      <c r="Y2488" s="4">
        <v>0</v>
      </c>
      <c r="Z2488" s="4"/>
      <c r="AA2488" s="4"/>
      <c r="AB2488" s="4"/>
    </row>
    <row r="2489" spans="1:28" x14ac:dyDescent="0.25">
      <c r="A2489" s="4">
        <v>50</v>
      </c>
      <c r="B2489" s="4">
        <v>0</v>
      </c>
      <c r="C2489" s="4">
        <v>0</v>
      </c>
      <c r="D2489" s="4">
        <v>1</v>
      </c>
      <c r="E2489" s="4">
        <v>229</v>
      </c>
      <c r="F2489" s="4">
        <f>ROUND(Source!AZ2478,O2489)</f>
        <v>0</v>
      </c>
      <c r="G2489" s="4" t="s">
        <v>42</v>
      </c>
      <c r="H2489" s="4" t="s">
        <v>43</v>
      </c>
      <c r="I2489" s="4"/>
      <c r="J2489" s="4"/>
      <c r="K2489" s="4">
        <v>229</v>
      </c>
      <c r="L2489" s="4">
        <v>10</v>
      </c>
      <c r="M2489" s="4">
        <v>3</v>
      </c>
      <c r="N2489" s="4" t="s">
        <v>3</v>
      </c>
      <c r="O2489" s="4">
        <v>2</v>
      </c>
      <c r="P2489" s="4"/>
      <c r="Q2489" s="4"/>
      <c r="R2489" s="4"/>
      <c r="S2489" s="4"/>
      <c r="T2489" s="4"/>
      <c r="U2489" s="4"/>
      <c r="V2489" s="4"/>
      <c r="W2489" s="4">
        <v>0</v>
      </c>
      <c r="X2489" s="4">
        <v>1</v>
      </c>
      <c r="Y2489" s="4">
        <v>0</v>
      </c>
      <c r="Z2489" s="4"/>
      <c r="AA2489" s="4"/>
      <c r="AB2489" s="4"/>
    </row>
    <row r="2490" spans="1:28" x14ac:dyDescent="0.25">
      <c r="A2490" s="4">
        <v>50</v>
      </c>
      <c r="B2490" s="4">
        <v>0</v>
      </c>
      <c r="C2490" s="4">
        <v>0</v>
      </c>
      <c r="D2490" s="4">
        <v>1</v>
      </c>
      <c r="E2490" s="4">
        <v>203</v>
      </c>
      <c r="F2490" s="4">
        <f>ROUND(Source!Q2478,O2490)</f>
        <v>0</v>
      </c>
      <c r="G2490" s="4" t="s">
        <v>44</v>
      </c>
      <c r="H2490" s="4" t="s">
        <v>45</v>
      </c>
      <c r="I2490" s="4"/>
      <c r="J2490" s="4"/>
      <c r="K2490" s="4">
        <v>203</v>
      </c>
      <c r="L2490" s="4">
        <v>11</v>
      </c>
      <c r="M2490" s="4">
        <v>3</v>
      </c>
      <c r="N2490" s="4" t="s">
        <v>3</v>
      </c>
      <c r="O2490" s="4">
        <v>2</v>
      </c>
      <c r="P2490" s="4"/>
      <c r="Q2490" s="4"/>
      <c r="R2490" s="4"/>
      <c r="S2490" s="4"/>
      <c r="T2490" s="4"/>
      <c r="U2490" s="4"/>
      <c r="V2490" s="4"/>
      <c r="W2490" s="4">
        <v>0</v>
      </c>
      <c r="X2490" s="4">
        <v>1</v>
      </c>
      <c r="Y2490" s="4">
        <v>0</v>
      </c>
      <c r="Z2490" s="4"/>
      <c r="AA2490" s="4"/>
      <c r="AB2490" s="4"/>
    </row>
    <row r="2491" spans="1:28" x14ac:dyDescent="0.25">
      <c r="A2491" s="4">
        <v>50</v>
      </c>
      <c r="B2491" s="4">
        <v>0</v>
      </c>
      <c r="C2491" s="4">
        <v>0</v>
      </c>
      <c r="D2491" s="4">
        <v>1</v>
      </c>
      <c r="E2491" s="4">
        <v>231</v>
      </c>
      <c r="F2491" s="4">
        <f>ROUND(Source!BB2478,O2491)</f>
        <v>0</v>
      </c>
      <c r="G2491" s="4" t="s">
        <v>46</v>
      </c>
      <c r="H2491" s="4" t="s">
        <v>47</v>
      </c>
      <c r="I2491" s="4"/>
      <c r="J2491" s="4"/>
      <c r="K2491" s="4">
        <v>231</v>
      </c>
      <c r="L2491" s="4">
        <v>12</v>
      </c>
      <c r="M2491" s="4">
        <v>3</v>
      </c>
      <c r="N2491" s="4" t="s">
        <v>3</v>
      </c>
      <c r="O2491" s="4">
        <v>2</v>
      </c>
      <c r="P2491" s="4"/>
      <c r="Q2491" s="4"/>
      <c r="R2491" s="4"/>
      <c r="S2491" s="4"/>
      <c r="T2491" s="4"/>
      <c r="U2491" s="4"/>
      <c r="V2491" s="4"/>
      <c r="W2491" s="4">
        <v>0</v>
      </c>
      <c r="X2491" s="4">
        <v>1</v>
      </c>
      <c r="Y2491" s="4">
        <v>0</v>
      </c>
      <c r="Z2491" s="4"/>
      <c r="AA2491" s="4"/>
      <c r="AB2491" s="4"/>
    </row>
    <row r="2492" spans="1:28" x14ac:dyDescent="0.25">
      <c r="A2492" s="4">
        <v>50</v>
      </c>
      <c r="B2492" s="4">
        <v>0</v>
      </c>
      <c r="C2492" s="4">
        <v>0</v>
      </c>
      <c r="D2492" s="4">
        <v>1</v>
      </c>
      <c r="E2492" s="4">
        <v>204</v>
      </c>
      <c r="F2492" s="4">
        <f>ROUND(Source!R2478,O2492)</f>
        <v>0</v>
      </c>
      <c r="G2492" s="4" t="s">
        <v>48</v>
      </c>
      <c r="H2492" s="4" t="s">
        <v>49</v>
      </c>
      <c r="I2492" s="4"/>
      <c r="J2492" s="4"/>
      <c r="K2492" s="4">
        <v>204</v>
      </c>
      <c r="L2492" s="4">
        <v>13</v>
      </c>
      <c r="M2492" s="4">
        <v>3</v>
      </c>
      <c r="N2492" s="4" t="s">
        <v>3</v>
      </c>
      <c r="O2492" s="4">
        <v>2</v>
      </c>
      <c r="P2492" s="4"/>
      <c r="Q2492" s="4"/>
      <c r="R2492" s="4"/>
      <c r="S2492" s="4"/>
      <c r="T2492" s="4"/>
      <c r="U2492" s="4"/>
      <c r="V2492" s="4"/>
      <c r="W2492" s="4">
        <v>0</v>
      </c>
      <c r="X2492" s="4">
        <v>1</v>
      </c>
      <c r="Y2492" s="4">
        <v>0</v>
      </c>
      <c r="Z2492" s="4"/>
      <c r="AA2492" s="4"/>
      <c r="AB2492" s="4"/>
    </row>
    <row r="2493" spans="1:28" x14ac:dyDescent="0.25">
      <c r="A2493" s="4">
        <v>50</v>
      </c>
      <c r="B2493" s="4">
        <v>0</v>
      </c>
      <c r="C2493" s="4">
        <v>0</v>
      </c>
      <c r="D2493" s="4">
        <v>1</v>
      </c>
      <c r="E2493" s="4">
        <v>205</v>
      </c>
      <c r="F2493" s="4">
        <f>ROUND(Source!S2478,O2493)</f>
        <v>165003.35999999999</v>
      </c>
      <c r="G2493" s="4" t="s">
        <v>50</v>
      </c>
      <c r="H2493" s="4" t="s">
        <v>51</v>
      </c>
      <c r="I2493" s="4"/>
      <c r="J2493" s="4"/>
      <c r="K2493" s="4">
        <v>205</v>
      </c>
      <c r="L2493" s="4">
        <v>14</v>
      </c>
      <c r="M2493" s="4">
        <v>3</v>
      </c>
      <c r="N2493" s="4" t="s">
        <v>3</v>
      </c>
      <c r="O2493" s="4">
        <v>2</v>
      </c>
      <c r="P2493" s="4"/>
      <c r="Q2493" s="4"/>
      <c r="R2493" s="4"/>
      <c r="S2493" s="4"/>
      <c r="T2493" s="4"/>
      <c r="U2493" s="4"/>
      <c r="V2493" s="4"/>
      <c r="W2493" s="4">
        <v>165003.35999999999</v>
      </c>
      <c r="X2493" s="4">
        <v>1</v>
      </c>
      <c r="Y2493" s="4">
        <v>165003.35999999999</v>
      </c>
      <c r="Z2493" s="4"/>
      <c r="AA2493" s="4"/>
      <c r="AB2493" s="4"/>
    </row>
    <row r="2494" spans="1:28" x14ac:dyDescent="0.25">
      <c r="A2494" s="4">
        <v>50</v>
      </c>
      <c r="B2494" s="4">
        <v>0</v>
      </c>
      <c r="C2494" s="4">
        <v>0</v>
      </c>
      <c r="D2494" s="4">
        <v>1</v>
      </c>
      <c r="E2494" s="4">
        <v>232</v>
      </c>
      <c r="F2494" s="4">
        <f>ROUND(Source!BC2478,O2494)</f>
        <v>0</v>
      </c>
      <c r="G2494" s="4" t="s">
        <v>52</v>
      </c>
      <c r="H2494" s="4" t="s">
        <v>53</v>
      </c>
      <c r="I2494" s="4"/>
      <c r="J2494" s="4"/>
      <c r="K2494" s="4">
        <v>232</v>
      </c>
      <c r="L2494" s="4">
        <v>15</v>
      </c>
      <c r="M2494" s="4">
        <v>3</v>
      </c>
      <c r="N2494" s="4" t="s">
        <v>3</v>
      </c>
      <c r="O2494" s="4">
        <v>2</v>
      </c>
      <c r="P2494" s="4"/>
      <c r="Q2494" s="4"/>
      <c r="R2494" s="4"/>
      <c r="S2494" s="4"/>
      <c r="T2494" s="4"/>
      <c r="U2494" s="4"/>
      <c r="V2494" s="4"/>
      <c r="W2494" s="4">
        <v>0</v>
      </c>
      <c r="X2494" s="4">
        <v>1</v>
      </c>
      <c r="Y2494" s="4">
        <v>0</v>
      </c>
      <c r="Z2494" s="4"/>
      <c r="AA2494" s="4"/>
      <c r="AB2494" s="4"/>
    </row>
    <row r="2495" spans="1:28" x14ac:dyDescent="0.25">
      <c r="A2495" s="4">
        <v>50</v>
      </c>
      <c r="B2495" s="4">
        <v>0</v>
      </c>
      <c r="C2495" s="4">
        <v>0</v>
      </c>
      <c r="D2495" s="4">
        <v>1</v>
      </c>
      <c r="E2495" s="4">
        <v>214</v>
      </c>
      <c r="F2495" s="4">
        <f>ROUND(Source!AS2478,O2495)</f>
        <v>0</v>
      </c>
      <c r="G2495" s="4" t="s">
        <v>54</v>
      </c>
      <c r="H2495" s="4" t="s">
        <v>55</v>
      </c>
      <c r="I2495" s="4"/>
      <c r="J2495" s="4"/>
      <c r="K2495" s="4">
        <v>214</v>
      </c>
      <c r="L2495" s="4">
        <v>16</v>
      </c>
      <c r="M2495" s="4">
        <v>3</v>
      </c>
      <c r="N2495" s="4" t="s">
        <v>3</v>
      </c>
      <c r="O2495" s="4">
        <v>2</v>
      </c>
      <c r="P2495" s="4"/>
      <c r="Q2495" s="4"/>
      <c r="R2495" s="4"/>
      <c r="S2495" s="4"/>
      <c r="T2495" s="4"/>
      <c r="U2495" s="4"/>
      <c r="V2495" s="4"/>
      <c r="W2495" s="4">
        <v>0</v>
      </c>
      <c r="X2495" s="4">
        <v>1</v>
      </c>
      <c r="Y2495" s="4">
        <v>0</v>
      </c>
      <c r="Z2495" s="4"/>
      <c r="AA2495" s="4"/>
      <c r="AB2495" s="4"/>
    </row>
    <row r="2496" spans="1:28" x14ac:dyDescent="0.25">
      <c r="A2496" s="4">
        <v>50</v>
      </c>
      <c r="B2496" s="4">
        <v>0</v>
      </c>
      <c r="C2496" s="4">
        <v>0</v>
      </c>
      <c r="D2496" s="4">
        <v>1</v>
      </c>
      <c r="E2496" s="4">
        <v>215</v>
      </c>
      <c r="F2496" s="4">
        <f>ROUND(Source!AT2478,O2496)</f>
        <v>0</v>
      </c>
      <c r="G2496" s="4" t="s">
        <v>56</v>
      </c>
      <c r="H2496" s="4" t="s">
        <v>57</v>
      </c>
      <c r="I2496" s="4"/>
      <c r="J2496" s="4"/>
      <c r="K2496" s="4">
        <v>215</v>
      </c>
      <c r="L2496" s="4">
        <v>17</v>
      </c>
      <c r="M2496" s="4">
        <v>3</v>
      </c>
      <c r="N2496" s="4" t="s">
        <v>3</v>
      </c>
      <c r="O2496" s="4">
        <v>2</v>
      </c>
      <c r="P2496" s="4"/>
      <c r="Q2496" s="4"/>
      <c r="R2496" s="4"/>
      <c r="S2496" s="4"/>
      <c r="T2496" s="4"/>
      <c r="U2496" s="4"/>
      <c r="V2496" s="4"/>
      <c r="W2496" s="4">
        <v>0</v>
      </c>
      <c r="X2496" s="4">
        <v>1</v>
      </c>
      <c r="Y2496" s="4">
        <v>0</v>
      </c>
      <c r="Z2496" s="4"/>
      <c r="AA2496" s="4"/>
      <c r="AB2496" s="4"/>
    </row>
    <row r="2497" spans="1:206" x14ac:dyDescent="0.25">
      <c r="A2497" s="4">
        <v>50</v>
      </c>
      <c r="B2497" s="4">
        <v>0</v>
      </c>
      <c r="C2497" s="4">
        <v>0</v>
      </c>
      <c r="D2497" s="4">
        <v>1</v>
      </c>
      <c r="E2497" s="4">
        <v>217</v>
      </c>
      <c r="F2497" s="4">
        <f>ROUND(Source!AU2478,O2497)</f>
        <v>298084.74</v>
      </c>
      <c r="G2497" s="4" t="s">
        <v>58</v>
      </c>
      <c r="H2497" s="4" t="s">
        <v>59</v>
      </c>
      <c r="I2497" s="4"/>
      <c r="J2497" s="4"/>
      <c r="K2497" s="4">
        <v>217</v>
      </c>
      <c r="L2497" s="4">
        <v>18</v>
      </c>
      <c r="M2497" s="4">
        <v>3</v>
      </c>
      <c r="N2497" s="4" t="s">
        <v>3</v>
      </c>
      <c r="O2497" s="4">
        <v>2</v>
      </c>
      <c r="P2497" s="4"/>
      <c r="Q2497" s="4"/>
      <c r="R2497" s="4"/>
      <c r="S2497" s="4"/>
      <c r="T2497" s="4"/>
      <c r="U2497" s="4"/>
      <c r="V2497" s="4"/>
      <c r="W2497" s="4">
        <v>298084.74</v>
      </c>
      <c r="X2497" s="4">
        <v>1</v>
      </c>
      <c r="Y2497" s="4">
        <v>298084.74</v>
      </c>
      <c r="Z2497" s="4"/>
      <c r="AA2497" s="4"/>
      <c r="AB2497" s="4"/>
    </row>
    <row r="2498" spans="1:206" x14ac:dyDescent="0.25">
      <c r="A2498" s="4">
        <v>50</v>
      </c>
      <c r="B2498" s="4">
        <v>0</v>
      </c>
      <c r="C2498" s="4">
        <v>0</v>
      </c>
      <c r="D2498" s="4">
        <v>1</v>
      </c>
      <c r="E2498" s="4">
        <v>230</v>
      </c>
      <c r="F2498" s="4">
        <f>ROUND(Source!BA2478,O2498)</f>
        <v>0</v>
      </c>
      <c r="G2498" s="4" t="s">
        <v>60</v>
      </c>
      <c r="H2498" s="4" t="s">
        <v>61</v>
      </c>
      <c r="I2498" s="4"/>
      <c r="J2498" s="4"/>
      <c r="K2498" s="4">
        <v>230</v>
      </c>
      <c r="L2498" s="4">
        <v>19</v>
      </c>
      <c r="M2498" s="4">
        <v>3</v>
      </c>
      <c r="N2498" s="4" t="s">
        <v>3</v>
      </c>
      <c r="O2498" s="4">
        <v>2</v>
      </c>
      <c r="P2498" s="4"/>
      <c r="Q2498" s="4"/>
      <c r="R2498" s="4"/>
      <c r="S2498" s="4"/>
      <c r="T2498" s="4"/>
      <c r="U2498" s="4"/>
      <c r="V2498" s="4"/>
      <c r="W2498" s="4">
        <v>0</v>
      </c>
      <c r="X2498" s="4">
        <v>1</v>
      </c>
      <c r="Y2498" s="4">
        <v>0</v>
      </c>
      <c r="Z2498" s="4"/>
      <c r="AA2498" s="4"/>
      <c r="AB2498" s="4"/>
    </row>
    <row r="2499" spans="1:206" x14ac:dyDescent="0.25">
      <c r="A2499" s="4">
        <v>50</v>
      </c>
      <c r="B2499" s="4">
        <v>0</v>
      </c>
      <c r="C2499" s="4">
        <v>0</v>
      </c>
      <c r="D2499" s="4">
        <v>1</v>
      </c>
      <c r="E2499" s="4">
        <v>206</v>
      </c>
      <c r="F2499" s="4">
        <f>ROUND(Source!T2478,O2499)</f>
        <v>0</v>
      </c>
      <c r="G2499" s="4" t="s">
        <v>62</v>
      </c>
      <c r="H2499" s="4" t="s">
        <v>63</v>
      </c>
      <c r="I2499" s="4"/>
      <c r="J2499" s="4"/>
      <c r="K2499" s="4">
        <v>206</v>
      </c>
      <c r="L2499" s="4">
        <v>20</v>
      </c>
      <c r="M2499" s="4">
        <v>3</v>
      </c>
      <c r="N2499" s="4" t="s">
        <v>3</v>
      </c>
      <c r="O2499" s="4">
        <v>2</v>
      </c>
      <c r="P2499" s="4"/>
      <c r="Q2499" s="4"/>
      <c r="R2499" s="4"/>
      <c r="S2499" s="4"/>
      <c r="T2499" s="4"/>
      <c r="U2499" s="4"/>
      <c r="V2499" s="4"/>
      <c r="W2499" s="4">
        <v>0</v>
      </c>
      <c r="X2499" s="4">
        <v>1</v>
      </c>
      <c r="Y2499" s="4">
        <v>0</v>
      </c>
      <c r="Z2499" s="4"/>
      <c r="AA2499" s="4"/>
      <c r="AB2499" s="4"/>
    </row>
    <row r="2500" spans="1:206" x14ac:dyDescent="0.25">
      <c r="A2500" s="4">
        <v>50</v>
      </c>
      <c r="B2500" s="4">
        <v>0</v>
      </c>
      <c r="C2500" s="4">
        <v>0</v>
      </c>
      <c r="D2500" s="4">
        <v>1</v>
      </c>
      <c r="E2500" s="4">
        <v>207</v>
      </c>
      <c r="F2500" s="4">
        <f>Source!U2478</f>
        <v>232.51</v>
      </c>
      <c r="G2500" s="4" t="s">
        <v>64</v>
      </c>
      <c r="H2500" s="4" t="s">
        <v>65</v>
      </c>
      <c r="I2500" s="4"/>
      <c r="J2500" s="4"/>
      <c r="K2500" s="4">
        <v>207</v>
      </c>
      <c r="L2500" s="4">
        <v>21</v>
      </c>
      <c r="M2500" s="4">
        <v>3</v>
      </c>
      <c r="N2500" s="4" t="s">
        <v>3</v>
      </c>
      <c r="O2500" s="4">
        <v>-1</v>
      </c>
      <c r="P2500" s="4"/>
      <c r="Q2500" s="4"/>
      <c r="R2500" s="4"/>
      <c r="S2500" s="4"/>
      <c r="T2500" s="4"/>
      <c r="U2500" s="4"/>
      <c r="V2500" s="4"/>
      <c r="W2500" s="4">
        <v>232.51</v>
      </c>
      <c r="X2500" s="4">
        <v>1</v>
      </c>
      <c r="Y2500" s="4">
        <v>232.51</v>
      </c>
      <c r="Z2500" s="4"/>
      <c r="AA2500" s="4"/>
      <c r="AB2500" s="4"/>
    </row>
    <row r="2501" spans="1:206" x14ac:dyDescent="0.25">
      <c r="A2501" s="4">
        <v>50</v>
      </c>
      <c r="B2501" s="4">
        <v>0</v>
      </c>
      <c r="C2501" s="4">
        <v>0</v>
      </c>
      <c r="D2501" s="4">
        <v>1</v>
      </c>
      <c r="E2501" s="4">
        <v>208</v>
      </c>
      <c r="F2501" s="4">
        <f>Source!V2478</f>
        <v>0</v>
      </c>
      <c r="G2501" s="4" t="s">
        <v>66</v>
      </c>
      <c r="H2501" s="4" t="s">
        <v>67</v>
      </c>
      <c r="I2501" s="4"/>
      <c r="J2501" s="4"/>
      <c r="K2501" s="4">
        <v>208</v>
      </c>
      <c r="L2501" s="4">
        <v>22</v>
      </c>
      <c r="M2501" s="4">
        <v>3</v>
      </c>
      <c r="N2501" s="4" t="s">
        <v>3</v>
      </c>
      <c r="O2501" s="4">
        <v>-1</v>
      </c>
      <c r="P2501" s="4"/>
      <c r="Q2501" s="4"/>
      <c r="R2501" s="4"/>
      <c r="S2501" s="4"/>
      <c r="T2501" s="4"/>
      <c r="U2501" s="4"/>
      <c r="V2501" s="4"/>
      <c r="W2501" s="4">
        <v>0</v>
      </c>
      <c r="X2501" s="4">
        <v>1</v>
      </c>
      <c r="Y2501" s="4">
        <v>0</v>
      </c>
      <c r="Z2501" s="4"/>
      <c r="AA2501" s="4"/>
      <c r="AB2501" s="4"/>
    </row>
    <row r="2502" spans="1:206" x14ac:dyDescent="0.25">
      <c r="A2502" s="4">
        <v>50</v>
      </c>
      <c r="B2502" s="4">
        <v>0</v>
      </c>
      <c r="C2502" s="4">
        <v>0</v>
      </c>
      <c r="D2502" s="4">
        <v>1</v>
      </c>
      <c r="E2502" s="4">
        <v>209</v>
      </c>
      <c r="F2502" s="4">
        <f>ROUND(Source!W2478,O2502)</f>
        <v>0</v>
      </c>
      <c r="G2502" s="4" t="s">
        <v>68</v>
      </c>
      <c r="H2502" s="4" t="s">
        <v>69</v>
      </c>
      <c r="I2502" s="4"/>
      <c r="J2502" s="4"/>
      <c r="K2502" s="4">
        <v>209</v>
      </c>
      <c r="L2502" s="4">
        <v>23</v>
      </c>
      <c r="M2502" s="4">
        <v>3</v>
      </c>
      <c r="N2502" s="4" t="s">
        <v>3</v>
      </c>
      <c r="O2502" s="4">
        <v>2</v>
      </c>
      <c r="P2502" s="4"/>
      <c r="Q2502" s="4"/>
      <c r="R2502" s="4"/>
      <c r="S2502" s="4"/>
      <c r="T2502" s="4"/>
      <c r="U2502" s="4"/>
      <c r="V2502" s="4"/>
      <c r="W2502" s="4">
        <v>0</v>
      </c>
      <c r="X2502" s="4">
        <v>1</v>
      </c>
      <c r="Y2502" s="4">
        <v>0</v>
      </c>
      <c r="Z2502" s="4"/>
      <c r="AA2502" s="4"/>
      <c r="AB2502" s="4"/>
    </row>
    <row r="2503" spans="1:206" x14ac:dyDescent="0.25">
      <c r="A2503" s="4">
        <v>50</v>
      </c>
      <c r="B2503" s="4">
        <v>0</v>
      </c>
      <c r="C2503" s="4">
        <v>0</v>
      </c>
      <c r="D2503" s="4">
        <v>1</v>
      </c>
      <c r="E2503" s="4">
        <v>233</v>
      </c>
      <c r="F2503" s="4">
        <f>ROUND(Source!BD2478,O2503)</f>
        <v>0</v>
      </c>
      <c r="G2503" s="4" t="s">
        <v>70</v>
      </c>
      <c r="H2503" s="4" t="s">
        <v>71</v>
      </c>
      <c r="I2503" s="4"/>
      <c r="J2503" s="4"/>
      <c r="K2503" s="4">
        <v>233</v>
      </c>
      <c r="L2503" s="4">
        <v>24</v>
      </c>
      <c r="M2503" s="4">
        <v>3</v>
      </c>
      <c r="N2503" s="4" t="s">
        <v>3</v>
      </c>
      <c r="O2503" s="4">
        <v>2</v>
      </c>
      <c r="P2503" s="4"/>
      <c r="Q2503" s="4"/>
      <c r="R2503" s="4"/>
      <c r="S2503" s="4"/>
      <c r="T2503" s="4"/>
      <c r="U2503" s="4"/>
      <c r="V2503" s="4"/>
      <c r="W2503" s="4">
        <v>0</v>
      </c>
      <c r="X2503" s="4">
        <v>1</v>
      </c>
      <c r="Y2503" s="4">
        <v>0</v>
      </c>
      <c r="Z2503" s="4"/>
      <c r="AA2503" s="4"/>
      <c r="AB2503" s="4"/>
    </row>
    <row r="2504" spans="1:206" x14ac:dyDescent="0.25">
      <c r="A2504" s="4">
        <v>50</v>
      </c>
      <c r="B2504" s="4">
        <v>0</v>
      </c>
      <c r="C2504" s="4">
        <v>0</v>
      </c>
      <c r="D2504" s="4">
        <v>1</v>
      </c>
      <c r="E2504" s="4">
        <v>210</v>
      </c>
      <c r="F2504" s="4">
        <f>ROUND(Source!X2478,O2504)</f>
        <v>115502.35</v>
      </c>
      <c r="G2504" s="4" t="s">
        <v>72</v>
      </c>
      <c r="H2504" s="4" t="s">
        <v>73</v>
      </c>
      <c r="I2504" s="4"/>
      <c r="J2504" s="4"/>
      <c r="K2504" s="4">
        <v>210</v>
      </c>
      <c r="L2504" s="4">
        <v>25</v>
      </c>
      <c r="M2504" s="4">
        <v>3</v>
      </c>
      <c r="N2504" s="4" t="s">
        <v>3</v>
      </c>
      <c r="O2504" s="4">
        <v>2</v>
      </c>
      <c r="P2504" s="4"/>
      <c r="Q2504" s="4"/>
      <c r="R2504" s="4"/>
      <c r="S2504" s="4"/>
      <c r="T2504" s="4"/>
      <c r="U2504" s="4"/>
      <c r="V2504" s="4"/>
      <c r="W2504" s="4">
        <v>115502.35</v>
      </c>
      <c r="X2504" s="4">
        <v>1</v>
      </c>
      <c r="Y2504" s="4">
        <v>115502.35</v>
      </c>
      <c r="Z2504" s="4"/>
      <c r="AA2504" s="4"/>
      <c r="AB2504" s="4"/>
    </row>
    <row r="2505" spans="1:206" x14ac:dyDescent="0.25">
      <c r="A2505" s="4">
        <v>50</v>
      </c>
      <c r="B2505" s="4">
        <v>0</v>
      </c>
      <c r="C2505" s="4">
        <v>0</v>
      </c>
      <c r="D2505" s="4">
        <v>1</v>
      </c>
      <c r="E2505" s="4">
        <v>211</v>
      </c>
      <c r="F2505" s="4">
        <f>ROUND(Source!Y2478,O2505)</f>
        <v>16500.34</v>
      </c>
      <c r="G2505" s="4" t="s">
        <v>74</v>
      </c>
      <c r="H2505" s="4" t="s">
        <v>75</v>
      </c>
      <c r="I2505" s="4"/>
      <c r="J2505" s="4"/>
      <c r="K2505" s="4">
        <v>211</v>
      </c>
      <c r="L2505" s="4">
        <v>26</v>
      </c>
      <c r="M2505" s="4">
        <v>3</v>
      </c>
      <c r="N2505" s="4" t="s">
        <v>3</v>
      </c>
      <c r="O2505" s="4">
        <v>2</v>
      </c>
      <c r="P2505" s="4"/>
      <c r="Q2505" s="4"/>
      <c r="R2505" s="4"/>
      <c r="S2505" s="4"/>
      <c r="T2505" s="4"/>
      <c r="U2505" s="4"/>
      <c r="V2505" s="4"/>
      <c r="W2505" s="4">
        <v>16500.34</v>
      </c>
      <c r="X2505" s="4">
        <v>1</v>
      </c>
      <c r="Y2505" s="4">
        <v>16500.34</v>
      </c>
      <c r="Z2505" s="4"/>
      <c r="AA2505" s="4"/>
      <c r="AB2505" s="4"/>
    </row>
    <row r="2506" spans="1:206" x14ac:dyDescent="0.25">
      <c r="A2506" s="4">
        <v>50</v>
      </c>
      <c r="B2506" s="4">
        <v>0</v>
      </c>
      <c r="C2506" s="4">
        <v>0</v>
      </c>
      <c r="D2506" s="4">
        <v>1</v>
      </c>
      <c r="E2506" s="4">
        <v>224</v>
      </c>
      <c r="F2506" s="4">
        <f>ROUND(Source!AR2478,O2506)</f>
        <v>298084.74</v>
      </c>
      <c r="G2506" s="4" t="s">
        <v>76</v>
      </c>
      <c r="H2506" s="4" t="s">
        <v>77</v>
      </c>
      <c r="I2506" s="4"/>
      <c r="J2506" s="4"/>
      <c r="K2506" s="4">
        <v>224</v>
      </c>
      <c r="L2506" s="4">
        <v>27</v>
      </c>
      <c r="M2506" s="4">
        <v>3</v>
      </c>
      <c r="N2506" s="4" t="s">
        <v>3</v>
      </c>
      <c r="O2506" s="4">
        <v>2</v>
      </c>
      <c r="P2506" s="4"/>
      <c r="Q2506" s="4"/>
      <c r="R2506" s="4"/>
      <c r="S2506" s="4"/>
      <c r="T2506" s="4"/>
      <c r="U2506" s="4"/>
      <c r="V2506" s="4"/>
      <c r="W2506" s="4">
        <v>298084.74</v>
      </c>
      <c r="X2506" s="4">
        <v>1</v>
      </c>
      <c r="Y2506" s="4">
        <v>298084.74</v>
      </c>
      <c r="Z2506" s="4"/>
      <c r="AA2506" s="4"/>
      <c r="AB2506" s="4"/>
    </row>
    <row r="2508" spans="1:206" x14ac:dyDescent="0.25">
      <c r="A2508" s="2">
        <v>51</v>
      </c>
      <c r="B2508" s="2">
        <f>B2273</f>
        <v>1</v>
      </c>
      <c r="C2508" s="2">
        <f>A2273</f>
        <v>4</v>
      </c>
      <c r="D2508" s="2">
        <f>ROW(A2273)</f>
        <v>2273</v>
      </c>
      <c r="E2508" s="2"/>
      <c r="F2508" s="2" t="str">
        <f>IF(F2273&lt;&gt;"",F2273,"")</f>
        <v>Новый раздел</v>
      </c>
      <c r="G2508" s="2" t="str">
        <f>IF(G2273&lt;&gt;"",G2273,"")</f>
        <v>Зона №1  -   12. Внутренние и внутриплощадочные слаботочные сети 7.3 "Входная группа"</v>
      </c>
      <c r="H2508" s="2">
        <v>0</v>
      </c>
      <c r="I2508" s="2"/>
      <c r="J2508" s="2"/>
      <c r="K2508" s="2"/>
      <c r="L2508" s="2"/>
      <c r="M2508" s="2"/>
      <c r="N2508" s="2"/>
      <c r="O2508" s="2">
        <f t="shared" ref="O2508:T2508" si="1158">ROUND(O2288+O2327+O2363+O2399+O2440+O2478+AB2508,2)</f>
        <v>1383595.01</v>
      </c>
      <c r="P2508" s="2">
        <f t="shared" si="1158"/>
        <v>1078.69</v>
      </c>
      <c r="Q2508" s="2">
        <f t="shared" si="1158"/>
        <v>2710.24</v>
      </c>
      <c r="R2508" s="2">
        <f t="shared" si="1158"/>
        <v>1718.34</v>
      </c>
      <c r="S2508" s="2">
        <f t="shared" si="1158"/>
        <v>1379806.08</v>
      </c>
      <c r="T2508" s="2">
        <f t="shared" si="1158"/>
        <v>0</v>
      </c>
      <c r="U2508" s="2">
        <f>U2288+U2327+U2363+U2399+U2440+U2478+AH2508</f>
        <v>1441.39</v>
      </c>
      <c r="V2508" s="2">
        <f>V2288+V2327+V2363+V2399+V2440+V2478+AI2508</f>
        <v>0</v>
      </c>
      <c r="W2508" s="2">
        <f>ROUND(W2288+W2327+W2363+W2399+W2440+W2478+AJ2508,2)</f>
        <v>0</v>
      </c>
      <c r="X2508" s="2">
        <f>ROUND(X2288+X2327+X2363+X2399+X2440+X2478+AK2508,2)</f>
        <v>965864.25</v>
      </c>
      <c r="Y2508" s="2">
        <f>ROUND(Y2288+Y2327+Y2363+Y2399+Y2440+Y2478+AL2508,2)</f>
        <v>137980.60999999999</v>
      </c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>
        <f t="shared" ref="AO2508:BD2508" si="1159">ROUND(AO2288+AO2327+AO2363+AO2399+AO2440+AO2478+BX2508,2)</f>
        <v>0</v>
      </c>
      <c r="AP2508" s="2">
        <f t="shared" si="1159"/>
        <v>0</v>
      </c>
      <c r="AQ2508" s="2">
        <f t="shared" si="1159"/>
        <v>0</v>
      </c>
      <c r="AR2508" s="2">
        <f t="shared" si="1159"/>
        <v>2489295.67</v>
      </c>
      <c r="AS2508" s="2">
        <f t="shared" si="1159"/>
        <v>0</v>
      </c>
      <c r="AT2508" s="2">
        <f t="shared" si="1159"/>
        <v>0</v>
      </c>
      <c r="AU2508" s="2">
        <f t="shared" si="1159"/>
        <v>2489295.67</v>
      </c>
      <c r="AV2508" s="2">
        <f t="shared" si="1159"/>
        <v>1078.69</v>
      </c>
      <c r="AW2508" s="2">
        <f t="shared" si="1159"/>
        <v>1078.69</v>
      </c>
      <c r="AX2508" s="2">
        <f t="shared" si="1159"/>
        <v>0</v>
      </c>
      <c r="AY2508" s="2">
        <f t="shared" si="1159"/>
        <v>1078.69</v>
      </c>
      <c r="AZ2508" s="2">
        <f t="shared" si="1159"/>
        <v>0</v>
      </c>
      <c r="BA2508" s="2">
        <f t="shared" si="1159"/>
        <v>0</v>
      </c>
      <c r="BB2508" s="2">
        <f t="shared" si="1159"/>
        <v>0</v>
      </c>
      <c r="BC2508" s="2">
        <f t="shared" si="1159"/>
        <v>0</v>
      </c>
      <c r="BD2508" s="2">
        <f t="shared" si="1159"/>
        <v>0</v>
      </c>
      <c r="BE2508" s="2"/>
      <c r="BF2508" s="2"/>
      <c r="BG2508" s="2"/>
      <c r="BH2508" s="2"/>
      <c r="BI2508" s="2"/>
      <c r="BJ2508" s="2"/>
      <c r="BK2508" s="2"/>
      <c r="BL2508" s="2"/>
      <c r="BM2508" s="2"/>
      <c r="BN2508" s="2"/>
      <c r="BO2508" s="2"/>
      <c r="BP2508" s="2"/>
      <c r="BQ2508" s="2"/>
      <c r="BR2508" s="2"/>
      <c r="BS2508" s="2"/>
      <c r="BT2508" s="2"/>
      <c r="BU2508" s="2"/>
      <c r="BV2508" s="2"/>
      <c r="BW2508" s="2"/>
      <c r="BX2508" s="2"/>
      <c r="BY2508" s="2"/>
      <c r="BZ2508" s="2"/>
      <c r="CA2508" s="2"/>
      <c r="CB2508" s="2"/>
      <c r="CC2508" s="2"/>
      <c r="CD2508" s="2"/>
      <c r="CE2508" s="2"/>
      <c r="CF2508" s="2"/>
      <c r="CG2508" s="2"/>
      <c r="CH2508" s="2"/>
      <c r="CI2508" s="2"/>
      <c r="CJ2508" s="2"/>
      <c r="CK2508" s="2"/>
      <c r="CL2508" s="2"/>
      <c r="CM2508" s="2"/>
      <c r="CN2508" s="2"/>
      <c r="CO2508" s="2"/>
      <c r="CP2508" s="2"/>
      <c r="CQ2508" s="2"/>
      <c r="CR2508" s="2"/>
      <c r="CS2508" s="2"/>
      <c r="CT2508" s="2"/>
      <c r="CU2508" s="2"/>
      <c r="CV2508" s="2"/>
      <c r="CW2508" s="2"/>
      <c r="CX2508" s="2"/>
      <c r="CY2508" s="2"/>
      <c r="CZ2508" s="2"/>
      <c r="DA2508" s="2"/>
      <c r="DB2508" s="2"/>
      <c r="DC2508" s="2"/>
      <c r="DD2508" s="2"/>
      <c r="DE2508" s="2"/>
      <c r="DF2508" s="2"/>
      <c r="DG2508" s="3"/>
      <c r="DH2508" s="3"/>
      <c r="DI2508" s="3"/>
      <c r="DJ2508" s="3"/>
      <c r="DK2508" s="3"/>
      <c r="DL2508" s="3"/>
      <c r="DM2508" s="3"/>
      <c r="DN2508" s="3"/>
      <c r="DO2508" s="3"/>
      <c r="DP2508" s="3"/>
      <c r="DQ2508" s="3"/>
      <c r="DR2508" s="3"/>
      <c r="DS2508" s="3"/>
      <c r="DT2508" s="3"/>
      <c r="DU2508" s="3"/>
      <c r="DV2508" s="3"/>
      <c r="DW2508" s="3"/>
      <c r="DX2508" s="3"/>
      <c r="DY2508" s="3"/>
      <c r="DZ2508" s="3"/>
      <c r="EA2508" s="3"/>
      <c r="EB2508" s="3"/>
      <c r="EC2508" s="3"/>
      <c r="ED2508" s="3"/>
      <c r="EE2508" s="3"/>
      <c r="EF2508" s="3"/>
      <c r="EG2508" s="3"/>
      <c r="EH2508" s="3"/>
      <c r="EI2508" s="3"/>
      <c r="EJ2508" s="3"/>
      <c r="EK2508" s="3"/>
      <c r="EL2508" s="3"/>
      <c r="EM2508" s="3"/>
      <c r="EN2508" s="3"/>
      <c r="EO2508" s="3"/>
      <c r="EP2508" s="3"/>
      <c r="EQ2508" s="3"/>
      <c r="ER2508" s="3"/>
      <c r="ES2508" s="3"/>
      <c r="ET2508" s="3"/>
      <c r="EU2508" s="3"/>
      <c r="EV2508" s="3"/>
      <c r="EW2508" s="3"/>
      <c r="EX2508" s="3"/>
      <c r="EY2508" s="3"/>
      <c r="EZ2508" s="3"/>
      <c r="FA2508" s="3"/>
      <c r="FB2508" s="3"/>
      <c r="FC2508" s="3"/>
      <c r="FD2508" s="3"/>
      <c r="FE2508" s="3"/>
      <c r="FF2508" s="3"/>
      <c r="FG2508" s="3"/>
      <c r="FH2508" s="3"/>
      <c r="FI2508" s="3"/>
      <c r="FJ2508" s="3"/>
      <c r="FK2508" s="3"/>
      <c r="FL2508" s="3"/>
      <c r="FM2508" s="3"/>
      <c r="FN2508" s="3"/>
      <c r="FO2508" s="3"/>
      <c r="FP2508" s="3"/>
      <c r="FQ2508" s="3"/>
      <c r="FR2508" s="3"/>
      <c r="FS2508" s="3"/>
      <c r="FT2508" s="3"/>
      <c r="FU2508" s="3"/>
      <c r="FV2508" s="3"/>
      <c r="FW2508" s="3"/>
      <c r="FX2508" s="3"/>
      <c r="FY2508" s="3"/>
      <c r="FZ2508" s="3"/>
      <c r="GA2508" s="3"/>
      <c r="GB2508" s="3"/>
      <c r="GC2508" s="3"/>
      <c r="GD2508" s="3"/>
      <c r="GE2508" s="3"/>
      <c r="GF2508" s="3"/>
      <c r="GG2508" s="3"/>
      <c r="GH2508" s="3"/>
      <c r="GI2508" s="3"/>
      <c r="GJ2508" s="3"/>
      <c r="GK2508" s="3"/>
      <c r="GL2508" s="3"/>
      <c r="GM2508" s="3"/>
      <c r="GN2508" s="3"/>
      <c r="GO2508" s="3"/>
      <c r="GP2508" s="3"/>
      <c r="GQ2508" s="3"/>
      <c r="GR2508" s="3"/>
      <c r="GS2508" s="3"/>
      <c r="GT2508" s="3"/>
      <c r="GU2508" s="3"/>
      <c r="GV2508" s="3"/>
      <c r="GW2508" s="3"/>
      <c r="GX2508" s="3">
        <v>0</v>
      </c>
    </row>
    <row r="2510" spans="1:206" x14ac:dyDescent="0.25">
      <c r="A2510" s="4">
        <v>50</v>
      </c>
      <c r="B2510" s="4">
        <v>0</v>
      </c>
      <c r="C2510" s="4">
        <v>0</v>
      </c>
      <c r="D2510" s="4">
        <v>1</v>
      </c>
      <c r="E2510" s="4">
        <v>201</v>
      </c>
      <c r="F2510" s="4">
        <f>ROUND(Source!O2508,O2510)</f>
        <v>1383595.01</v>
      </c>
      <c r="G2510" s="4" t="s">
        <v>24</v>
      </c>
      <c r="H2510" s="4" t="s">
        <v>25</v>
      </c>
      <c r="I2510" s="4"/>
      <c r="J2510" s="4"/>
      <c r="K2510" s="4">
        <v>201</v>
      </c>
      <c r="L2510" s="4">
        <v>1</v>
      </c>
      <c r="M2510" s="4">
        <v>3</v>
      </c>
      <c r="N2510" s="4" t="s">
        <v>3</v>
      </c>
      <c r="O2510" s="4">
        <v>2</v>
      </c>
      <c r="P2510" s="4"/>
      <c r="Q2510" s="4"/>
      <c r="R2510" s="4"/>
      <c r="S2510" s="4"/>
      <c r="T2510" s="4"/>
      <c r="U2510" s="4"/>
      <c r="V2510" s="4"/>
      <c r="W2510" s="4">
        <v>1383595.01</v>
      </c>
      <c r="X2510" s="4">
        <v>1</v>
      </c>
      <c r="Y2510" s="4">
        <v>1383595.01</v>
      </c>
      <c r="Z2510" s="4"/>
      <c r="AA2510" s="4"/>
      <c r="AB2510" s="4"/>
    </row>
    <row r="2511" spans="1:206" x14ac:dyDescent="0.25">
      <c r="A2511" s="4">
        <v>50</v>
      </c>
      <c r="B2511" s="4">
        <v>0</v>
      </c>
      <c r="C2511" s="4">
        <v>0</v>
      </c>
      <c r="D2511" s="4">
        <v>1</v>
      </c>
      <c r="E2511" s="4">
        <v>202</v>
      </c>
      <c r="F2511" s="4">
        <f>ROUND(Source!P2508,O2511)</f>
        <v>1078.69</v>
      </c>
      <c r="G2511" s="4" t="s">
        <v>26</v>
      </c>
      <c r="H2511" s="4" t="s">
        <v>27</v>
      </c>
      <c r="I2511" s="4"/>
      <c r="J2511" s="4"/>
      <c r="K2511" s="4">
        <v>202</v>
      </c>
      <c r="L2511" s="4">
        <v>2</v>
      </c>
      <c r="M2511" s="4">
        <v>3</v>
      </c>
      <c r="N2511" s="4" t="s">
        <v>3</v>
      </c>
      <c r="O2511" s="4">
        <v>2</v>
      </c>
      <c r="P2511" s="4"/>
      <c r="Q2511" s="4"/>
      <c r="R2511" s="4"/>
      <c r="S2511" s="4"/>
      <c r="T2511" s="4"/>
      <c r="U2511" s="4"/>
      <c r="V2511" s="4"/>
      <c r="W2511" s="4">
        <v>1078.69</v>
      </c>
      <c r="X2511" s="4">
        <v>1</v>
      </c>
      <c r="Y2511" s="4">
        <v>1078.69</v>
      </c>
      <c r="Z2511" s="4"/>
      <c r="AA2511" s="4"/>
      <c r="AB2511" s="4"/>
    </row>
    <row r="2512" spans="1:206" x14ac:dyDescent="0.25">
      <c r="A2512" s="4">
        <v>50</v>
      </c>
      <c r="B2512" s="4">
        <v>0</v>
      </c>
      <c r="C2512" s="4">
        <v>0</v>
      </c>
      <c r="D2512" s="4">
        <v>1</v>
      </c>
      <c r="E2512" s="4">
        <v>222</v>
      </c>
      <c r="F2512" s="4">
        <f>ROUND(Source!AO2508,O2512)</f>
        <v>0</v>
      </c>
      <c r="G2512" s="4" t="s">
        <v>28</v>
      </c>
      <c r="H2512" s="4" t="s">
        <v>29</v>
      </c>
      <c r="I2512" s="4"/>
      <c r="J2512" s="4"/>
      <c r="K2512" s="4">
        <v>222</v>
      </c>
      <c r="L2512" s="4">
        <v>3</v>
      </c>
      <c r="M2512" s="4">
        <v>3</v>
      </c>
      <c r="N2512" s="4" t="s">
        <v>3</v>
      </c>
      <c r="O2512" s="4">
        <v>2</v>
      </c>
      <c r="P2512" s="4"/>
      <c r="Q2512" s="4"/>
      <c r="R2512" s="4"/>
      <c r="S2512" s="4"/>
      <c r="T2512" s="4"/>
      <c r="U2512" s="4"/>
      <c r="V2512" s="4"/>
      <c r="W2512" s="4">
        <v>0</v>
      </c>
      <c r="X2512" s="4">
        <v>1</v>
      </c>
      <c r="Y2512" s="4">
        <v>0</v>
      </c>
      <c r="Z2512" s="4"/>
      <c r="AA2512" s="4"/>
      <c r="AB2512" s="4"/>
    </row>
    <row r="2513" spans="1:28" x14ac:dyDescent="0.25">
      <c r="A2513" s="4">
        <v>50</v>
      </c>
      <c r="B2513" s="4">
        <v>0</v>
      </c>
      <c r="C2513" s="4">
        <v>0</v>
      </c>
      <c r="D2513" s="4">
        <v>1</v>
      </c>
      <c r="E2513" s="4">
        <v>225</v>
      </c>
      <c r="F2513" s="4">
        <f>ROUND(Source!AV2508,O2513)</f>
        <v>1078.69</v>
      </c>
      <c r="G2513" s="4" t="s">
        <v>30</v>
      </c>
      <c r="H2513" s="4" t="s">
        <v>31</v>
      </c>
      <c r="I2513" s="4"/>
      <c r="J2513" s="4"/>
      <c r="K2513" s="4">
        <v>225</v>
      </c>
      <c r="L2513" s="4">
        <v>4</v>
      </c>
      <c r="M2513" s="4">
        <v>3</v>
      </c>
      <c r="N2513" s="4" t="s">
        <v>3</v>
      </c>
      <c r="O2513" s="4">
        <v>2</v>
      </c>
      <c r="P2513" s="4"/>
      <c r="Q2513" s="4"/>
      <c r="R2513" s="4"/>
      <c r="S2513" s="4"/>
      <c r="T2513" s="4"/>
      <c r="U2513" s="4"/>
      <c r="V2513" s="4"/>
      <c r="W2513" s="4">
        <v>1078.69</v>
      </c>
      <c r="X2513" s="4">
        <v>1</v>
      </c>
      <c r="Y2513" s="4">
        <v>1078.69</v>
      </c>
      <c r="Z2513" s="4"/>
      <c r="AA2513" s="4"/>
      <c r="AB2513" s="4"/>
    </row>
    <row r="2514" spans="1:28" x14ac:dyDescent="0.25">
      <c r="A2514" s="4">
        <v>50</v>
      </c>
      <c r="B2514" s="4">
        <v>0</v>
      </c>
      <c r="C2514" s="4">
        <v>0</v>
      </c>
      <c r="D2514" s="4">
        <v>1</v>
      </c>
      <c r="E2514" s="4">
        <v>226</v>
      </c>
      <c r="F2514" s="4">
        <f>ROUND(Source!AW2508,O2514)</f>
        <v>1078.69</v>
      </c>
      <c r="G2514" s="4" t="s">
        <v>32</v>
      </c>
      <c r="H2514" s="4" t="s">
        <v>33</v>
      </c>
      <c r="I2514" s="4"/>
      <c r="J2514" s="4"/>
      <c r="K2514" s="4">
        <v>226</v>
      </c>
      <c r="L2514" s="4">
        <v>5</v>
      </c>
      <c r="M2514" s="4">
        <v>3</v>
      </c>
      <c r="N2514" s="4" t="s">
        <v>3</v>
      </c>
      <c r="O2514" s="4">
        <v>2</v>
      </c>
      <c r="P2514" s="4"/>
      <c r="Q2514" s="4"/>
      <c r="R2514" s="4"/>
      <c r="S2514" s="4"/>
      <c r="T2514" s="4"/>
      <c r="U2514" s="4"/>
      <c r="V2514" s="4"/>
      <c r="W2514" s="4">
        <v>1078.69</v>
      </c>
      <c r="X2514" s="4">
        <v>1</v>
      </c>
      <c r="Y2514" s="4">
        <v>1078.69</v>
      </c>
      <c r="Z2514" s="4"/>
      <c r="AA2514" s="4"/>
      <c r="AB2514" s="4"/>
    </row>
    <row r="2515" spans="1:28" x14ac:dyDescent="0.25">
      <c r="A2515" s="4">
        <v>50</v>
      </c>
      <c r="B2515" s="4">
        <v>0</v>
      </c>
      <c r="C2515" s="4">
        <v>0</v>
      </c>
      <c r="D2515" s="4">
        <v>1</v>
      </c>
      <c r="E2515" s="4">
        <v>227</v>
      </c>
      <c r="F2515" s="4">
        <f>ROUND(Source!AX2508,O2515)</f>
        <v>0</v>
      </c>
      <c r="G2515" s="4" t="s">
        <v>34</v>
      </c>
      <c r="H2515" s="4" t="s">
        <v>35</v>
      </c>
      <c r="I2515" s="4"/>
      <c r="J2515" s="4"/>
      <c r="K2515" s="4">
        <v>227</v>
      </c>
      <c r="L2515" s="4">
        <v>6</v>
      </c>
      <c r="M2515" s="4">
        <v>3</v>
      </c>
      <c r="N2515" s="4" t="s">
        <v>3</v>
      </c>
      <c r="O2515" s="4">
        <v>2</v>
      </c>
      <c r="P2515" s="4"/>
      <c r="Q2515" s="4"/>
      <c r="R2515" s="4"/>
      <c r="S2515" s="4"/>
      <c r="T2515" s="4"/>
      <c r="U2515" s="4"/>
      <c r="V2515" s="4"/>
      <c r="W2515" s="4">
        <v>0</v>
      </c>
      <c r="X2515" s="4">
        <v>1</v>
      </c>
      <c r="Y2515" s="4">
        <v>0</v>
      </c>
      <c r="Z2515" s="4"/>
      <c r="AA2515" s="4"/>
      <c r="AB2515" s="4"/>
    </row>
    <row r="2516" spans="1:28" x14ac:dyDescent="0.25">
      <c r="A2516" s="4">
        <v>50</v>
      </c>
      <c r="B2516" s="4">
        <v>0</v>
      </c>
      <c r="C2516" s="4">
        <v>0</v>
      </c>
      <c r="D2516" s="4">
        <v>1</v>
      </c>
      <c r="E2516" s="4">
        <v>228</v>
      </c>
      <c r="F2516" s="4">
        <f>ROUND(Source!AY2508,O2516)</f>
        <v>1078.69</v>
      </c>
      <c r="G2516" s="4" t="s">
        <v>36</v>
      </c>
      <c r="H2516" s="4" t="s">
        <v>37</v>
      </c>
      <c r="I2516" s="4"/>
      <c r="J2516" s="4"/>
      <c r="K2516" s="4">
        <v>228</v>
      </c>
      <c r="L2516" s="4">
        <v>7</v>
      </c>
      <c r="M2516" s="4">
        <v>3</v>
      </c>
      <c r="N2516" s="4" t="s">
        <v>3</v>
      </c>
      <c r="O2516" s="4">
        <v>2</v>
      </c>
      <c r="P2516" s="4"/>
      <c r="Q2516" s="4"/>
      <c r="R2516" s="4"/>
      <c r="S2516" s="4"/>
      <c r="T2516" s="4"/>
      <c r="U2516" s="4"/>
      <c r="V2516" s="4"/>
      <c r="W2516" s="4">
        <v>1078.69</v>
      </c>
      <c r="X2516" s="4">
        <v>1</v>
      </c>
      <c r="Y2516" s="4">
        <v>1078.69</v>
      </c>
      <c r="Z2516" s="4"/>
      <c r="AA2516" s="4"/>
      <c r="AB2516" s="4"/>
    </row>
    <row r="2517" spans="1:28" x14ac:dyDescent="0.25">
      <c r="A2517" s="4">
        <v>50</v>
      </c>
      <c r="B2517" s="4">
        <v>0</v>
      </c>
      <c r="C2517" s="4">
        <v>0</v>
      </c>
      <c r="D2517" s="4">
        <v>1</v>
      </c>
      <c r="E2517" s="4">
        <v>216</v>
      </c>
      <c r="F2517" s="4">
        <f>ROUND(Source!AP2508,O2517)</f>
        <v>0</v>
      </c>
      <c r="G2517" s="4" t="s">
        <v>38</v>
      </c>
      <c r="H2517" s="4" t="s">
        <v>39</v>
      </c>
      <c r="I2517" s="4"/>
      <c r="J2517" s="4"/>
      <c r="K2517" s="4">
        <v>216</v>
      </c>
      <c r="L2517" s="4">
        <v>8</v>
      </c>
      <c r="M2517" s="4">
        <v>3</v>
      </c>
      <c r="N2517" s="4" t="s">
        <v>3</v>
      </c>
      <c r="O2517" s="4">
        <v>2</v>
      </c>
      <c r="P2517" s="4"/>
      <c r="Q2517" s="4"/>
      <c r="R2517" s="4"/>
      <c r="S2517" s="4"/>
      <c r="T2517" s="4"/>
      <c r="U2517" s="4"/>
      <c r="V2517" s="4"/>
      <c r="W2517" s="4">
        <v>0</v>
      </c>
      <c r="X2517" s="4">
        <v>1</v>
      </c>
      <c r="Y2517" s="4">
        <v>0</v>
      </c>
      <c r="Z2517" s="4"/>
      <c r="AA2517" s="4"/>
      <c r="AB2517" s="4"/>
    </row>
    <row r="2518" spans="1:28" x14ac:dyDescent="0.25">
      <c r="A2518" s="4">
        <v>50</v>
      </c>
      <c r="B2518" s="4">
        <v>0</v>
      </c>
      <c r="C2518" s="4">
        <v>0</v>
      </c>
      <c r="D2518" s="4">
        <v>1</v>
      </c>
      <c r="E2518" s="4">
        <v>223</v>
      </c>
      <c r="F2518" s="4">
        <f>ROUND(Source!AQ2508,O2518)</f>
        <v>0</v>
      </c>
      <c r="G2518" s="4" t="s">
        <v>40</v>
      </c>
      <c r="H2518" s="4" t="s">
        <v>41</v>
      </c>
      <c r="I2518" s="4"/>
      <c r="J2518" s="4"/>
      <c r="K2518" s="4">
        <v>223</v>
      </c>
      <c r="L2518" s="4">
        <v>9</v>
      </c>
      <c r="M2518" s="4">
        <v>3</v>
      </c>
      <c r="N2518" s="4" t="s">
        <v>3</v>
      </c>
      <c r="O2518" s="4">
        <v>2</v>
      </c>
      <c r="P2518" s="4"/>
      <c r="Q2518" s="4"/>
      <c r="R2518" s="4"/>
      <c r="S2518" s="4"/>
      <c r="T2518" s="4"/>
      <c r="U2518" s="4"/>
      <c r="V2518" s="4"/>
      <c r="W2518" s="4">
        <v>0</v>
      </c>
      <c r="X2518" s="4">
        <v>1</v>
      </c>
      <c r="Y2518" s="4">
        <v>0</v>
      </c>
      <c r="Z2518" s="4"/>
      <c r="AA2518" s="4"/>
      <c r="AB2518" s="4"/>
    </row>
    <row r="2519" spans="1:28" x14ac:dyDescent="0.25">
      <c r="A2519" s="4">
        <v>50</v>
      </c>
      <c r="B2519" s="4">
        <v>0</v>
      </c>
      <c r="C2519" s="4">
        <v>0</v>
      </c>
      <c r="D2519" s="4">
        <v>1</v>
      </c>
      <c r="E2519" s="4">
        <v>229</v>
      </c>
      <c r="F2519" s="4">
        <f>ROUND(Source!AZ2508,O2519)</f>
        <v>0</v>
      </c>
      <c r="G2519" s="4" t="s">
        <v>42</v>
      </c>
      <c r="H2519" s="4" t="s">
        <v>43</v>
      </c>
      <c r="I2519" s="4"/>
      <c r="J2519" s="4"/>
      <c r="K2519" s="4">
        <v>229</v>
      </c>
      <c r="L2519" s="4">
        <v>10</v>
      </c>
      <c r="M2519" s="4">
        <v>3</v>
      </c>
      <c r="N2519" s="4" t="s">
        <v>3</v>
      </c>
      <c r="O2519" s="4">
        <v>2</v>
      </c>
      <c r="P2519" s="4"/>
      <c r="Q2519" s="4"/>
      <c r="R2519" s="4"/>
      <c r="S2519" s="4"/>
      <c r="T2519" s="4"/>
      <c r="U2519" s="4"/>
      <c r="V2519" s="4"/>
      <c r="W2519" s="4">
        <v>0</v>
      </c>
      <c r="X2519" s="4">
        <v>1</v>
      </c>
      <c r="Y2519" s="4">
        <v>0</v>
      </c>
      <c r="Z2519" s="4"/>
      <c r="AA2519" s="4"/>
      <c r="AB2519" s="4"/>
    </row>
    <row r="2520" spans="1:28" x14ac:dyDescent="0.25">
      <c r="A2520" s="4">
        <v>50</v>
      </c>
      <c r="B2520" s="4">
        <v>0</v>
      </c>
      <c r="C2520" s="4">
        <v>0</v>
      </c>
      <c r="D2520" s="4">
        <v>1</v>
      </c>
      <c r="E2520" s="4">
        <v>203</v>
      </c>
      <c r="F2520" s="4">
        <f>ROUND(Source!Q2508,O2520)</f>
        <v>2710.24</v>
      </c>
      <c r="G2520" s="4" t="s">
        <v>44</v>
      </c>
      <c r="H2520" s="4" t="s">
        <v>45</v>
      </c>
      <c r="I2520" s="4"/>
      <c r="J2520" s="4"/>
      <c r="K2520" s="4">
        <v>203</v>
      </c>
      <c r="L2520" s="4">
        <v>11</v>
      </c>
      <c r="M2520" s="4">
        <v>3</v>
      </c>
      <c r="N2520" s="4" t="s">
        <v>3</v>
      </c>
      <c r="O2520" s="4">
        <v>2</v>
      </c>
      <c r="P2520" s="4"/>
      <c r="Q2520" s="4"/>
      <c r="R2520" s="4"/>
      <c r="S2520" s="4"/>
      <c r="T2520" s="4"/>
      <c r="U2520" s="4"/>
      <c r="V2520" s="4"/>
      <c r="W2520" s="4">
        <v>2710.24</v>
      </c>
      <c r="X2520" s="4">
        <v>1</v>
      </c>
      <c r="Y2520" s="4">
        <v>2710.24</v>
      </c>
      <c r="Z2520" s="4"/>
      <c r="AA2520" s="4"/>
      <c r="AB2520" s="4"/>
    </row>
    <row r="2521" spans="1:28" x14ac:dyDescent="0.25">
      <c r="A2521" s="4">
        <v>50</v>
      </c>
      <c r="B2521" s="4">
        <v>0</v>
      </c>
      <c r="C2521" s="4">
        <v>0</v>
      </c>
      <c r="D2521" s="4">
        <v>1</v>
      </c>
      <c r="E2521" s="4">
        <v>231</v>
      </c>
      <c r="F2521" s="4">
        <f>ROUND(Source!BB2508,O2521)</f>
        <v>0</v>
      </c>
      <c r="G2521" s="4" t="s">
        <v>46</v>
      </c>
      <c r="H2521" s="4" t="s">
        <v>47</v>
      </c>
      <c r="I2521" s="4"/>
      <c r="J2521" s="4"/>
      <c r="K2521" s="4">
        <v>231</v>
      </c>
      <c r="L2521" s="4">
        <v>12</v>
      </c>
      <c r="M2521" s="4">
        <v>3</v>
      </c>
      <c r="N2521" s="4" t="s">
        <v>3</v>
      </c>
      <c r="O2521" s="4">
        <v>2</v>
      </c>
      <c r="P2521" s="4"/>
      <c r="Q2521" s="4"/>
      <c r="R2521" s="4"/>
      <c r="S2521" s="4"/>
      <c r="T2521" s="4"/>
      <c r="U2521" s="4"/>
      <c r="V2521" s="4"/>
      <c r="W2521" s="4">
        <v>0</v>
      </c>
      <c r="X2521" s="4">
        <v>1</v>
      </c>
      <c r="Y2521" s="4">
        <v>0</v>
      </c>
      <c r="Z2521" s="4"/>
      <c r="AA2521" s="4"/>
      <c r="AB2521" s="4"/>
    </row>
    <row r="2522" spans="1:28" x14ac:dyDescent="0.25">
      <c r="A2522" s="4">
        <v>50</v>
      </c>
      <c r="B2522" s="4">
        <v>0</v>
      </c>
      <c r="C2522" s="4">
        <v>0</v>
      </c>
      <c r="D2522" s="4">
        <v>1</v>
      </c>
      <c r="E2522" s="4">
        <v>204</v>
      </c>
      <c r="F2522" s="4">
        <f>ROUND(Source!R2508,O2522)</f>
        <v>1718.34</v>
      </c>
      <c r="G2522" s="4" t="s">
        <v>48</v>
      </c>
      <c r="H2522" s="4" t="s">
        <v>49</v>
      </c>
      <c r="I2522" s="4"/>
      <c r="J2522" s="4"/>
      <c r="K2522" s="4">
        <v>204</v>
      </c>
      <c r="L2522" s="4">
        <v>13</v>
      </c>
      <c r="M2522" s="4">
        <v>3</v>
      </c>
      <c r="N2522" s="4" t="s">
        <v>3</v>
      </c>
      <c r="O2522" s="4">
        <v>2</v>
      </c>
      <c r="P2522" s="4"/>
      <c r="Q2522" s="4"/>
      <c r="R2522" s="4"/>
      <c r="S2522" s="4"/>
      <c r="T2522" s="4"/>
      <c r="U2522" s="4"/>
      <c r="V2522" s="4"/>
      <c r="W2522" s="4">
        <v>1718.34</v>
      </c>
      <c r="X2522" s="4">
        <v>1</v>
      </c>
      <c r="Y2522" s="4">
        <v>1718.34</v>
      </c>
      <c r="Z2522" s="4"/>
      <c r="AA2522" s="4"/>
      <c r="AB2522" s="4"/>
    </row>
    <row r="2523" spans="1:28" x14ac:dyDescent="0.25">
      <c r="A2523" s="4">
        <v>50</v>
      </c>
      <c r="B2523" s="4">
        <v>0</v>
      </c>
      <c r="C2523" s="4">
        <v>0</v>
      </c>
      <c r="D2523" s="4">
        <v>1</v>
      </c>
      <c r="E2523" s="4">
        <v>205</v>
      </c>
      <c r="F2523" s="4">
        <f>ROUND(Source!S2508,O2523)</f>
        <v>1379806.08</v>
      </c>
      <c r="G2523" s="4" t="s">
        <v>50</v>
      </c>
      <c r="H2523" s="4" t="s">
        <v>51</v>
      </c>
      <c r="I2523" s="4"/>
      <c r="J2523" s="4"/>
      <c r="K2523" s="4">
        <v>205</v>
      </c>
      <c r="L2523" s="4">
        <v>14</v>
      </c>
      <c r="M2523" s="4">
        <v>3</v>
      </c>
      <c r="N2523" s="4" t="s">
        <v>3</v>
      </c>
      <c r="O2523" s="4">
        <v>2</v>
      </c>
      <c r="P2523" s="4"/>
      <c r="Q2523" s="4"/>
      <c r="R2523" s="4"/>
      <c r="S2523" s="4"/>
      <c r="T2523" s="4"/>
      <c r="U2523" s="4"/>
      <c r="V2523" s="4"/>
      <c r="W2523" s="4">
        <v>1379806.08</v>
      </c>
      <c r="X2523" s="4">
        <v>1</v>
      </c>
      <c r="Y2523" s="4">
        <v>1379806.08</v>
      </c>
      <c r="Z2523" s="4"/>
      <c r="AA2523" s="4"/>
      <c r="AB2523" s="4"/>
    </row>
    <row r="2524" spans="1:28" x14ac:dyDescent="0.25">
      <c r="A2524" s="4">
        <v>50</v>
      </c>
      <c r="B2524" s="4">
        <v>0</v>
      </c>
      <c r="C2524" s="4">
        <v>0</v>
      </c>
      <c r="D2524" s="4">
        <v>1</v>
      </c>
      <c r="E2524" s="4">
        <v>232</v>
      </c>
      <c r="F2524" s="4">
        <f>ROUND(Source!BC2508,O2524)</f>
        <v>0</v>
      </c>
      <c r="G2524" s="4" t="s">
        <v>52</v>
      </c>
      <c r="H2524" s="4" t="s">
        <v>53</v>
      </c>
      <c r="I2524" s="4"/>
      <c r="J2524" s="4"/>
      <c r="K2524" s="4">
        <v>232</v>
      </c>
      <c r="L2524" s="4">
        <v>15</v>
      </c>
      <c r="M2524" s="4">
        <v>3</v>
      </c>
      <c r="N2524" s="4" t="s">
        <v>3</v>
      </c>
      <c r="O2524" s="4">
        <v>2</v>
      </c>
      <c r="P2524" s="4"/>
      <c r="Q2524" s="4"/>
      <c r="R2524" s="4"/>
      <c r="S2524" s="4"/>
      <c r="T2524" s="4"/>
      <c r="U2524" s="4"/>
      <c r="V2524" s="4"/>
      <c r="W2524" s="4">
        <v>0</v>
      </c>
      <c r="X2524" s="4">
        <v>1</v>
      </c>
      <c r="Y2524" s="4">
        <v>0</v>
      </c>
      <c r="Z2524" s="4"/>
      <c r="AA2524" s="4"/>
      <c r="AB2524" s="4"/>
    </row>
    <row r="2525" spans="1:28" x14ac:dyDescent="0.25">
      <c r="A2525" s="4">
        <v>50</v>
      </c>
      <c r="B2525" s="4">
        <v>0</v>
      </c>
      <c r="C2525" s="4">
        <v>0</v>
      </c>
      <c r="D2525" s="4">
        <v>1</v>
      </c>
      <c r="E2525" s="4">
        <v>214</v>
      </c>
      <c r="F2525" s="4">
        <f>ROUND(Source!AS2508,O2525)</f>
        <v>0</v>
      </c>
      <c r="G2525" s="4" t="s">
        <v>54</v>
      </c>
      <c r="H2525" s="4" t="s">
        <v>55</v>
      </c>
      <c r="I2525" s="4"/>
      <c r="J2525" s="4"/>
      <c r="K2525" s="4">
        <v>214</v>
      </c>
      <c r="L2525" s="4">
        <v>16</v>
      </c>
      <c r="M2525" s="4">
        <v>3</v>
      </c>
      <c r="N2525" s="4" t="s">
        <v>3</v>
      </c>
      <c r="O2525" s="4">
        <v>2</v>
      </c>
      <c r="P2525" s="4"/>
      <c r="Q2525" s="4"/>
      <c r="R2525" s="4"/>
      <c r="S2525" s="4"/>
      <c r="T2525" s="4"/>
      <c r="U2525" s="4"/>
      <c r="V2525" s="4"/>
      <c r="W2525" s="4">
        <v>0</v>
      </c>
      <c r="X2525" s="4">
        <v>1</v>
      </c>
      <c r="Y2525" s="4">
        <v>0</v>
      </c>
      <c r="Z2525" s="4"/>
      <c r="AA2525" s="4"/>
      <c r="AB2525" s="4"/>
    </row>
    <row r="2526" spans="1:28" x14ac:dyDescent="0.25">
      <c r="A2526" s="4">
        <v>50</v>
      </c>
      <c r="B2526" s="4">
        <v>0</v>
      </c>
      <c r="C2526" s="4">
        <v>0</v>
      </c>
      <c r="D2526" s="4">
        <v>1</v>
      </c>
      <c r="E2526" s="4">
        <v>215</v>
      </c>
      <c r="F2526" s="4">
        <f>ROUND(Source!AT2508,O2526)</f>
        <v>0</v>
      </c>
      <c r="G2526" s="4" t="s">
        <v>56</v>
      </c>
      <c r="H2526" s="4" t="s">
        <v>57</v>
      </c>
      <c r="I2526" s="4"/>
      <c r="J2526" s="4"/>
      <c r="K2526" s="4">
        <v>215</v>
      </c>
      <c r="L2526" s="4">
        <v>17</v>
      </c>
      <c r="M2526" s="4">
        <v>3</v>
      </c>
      <c r="N2526" s="4" t="s">
        <v>3</v>
      </c>
      <c r="O2526" s="4">
        <v>2</v>
      </c>
      <c r="P2526" s="4"/>
      <c r="Q2526" s="4"/>
      <c r="R2526" s="4"/>
      <c r="S2526" s="4"/>
      <c r="T2526" s="4"/>
      <c r="U2526" s="4"/>
      <c r="V2526" s="4"/>
      <c r="W2526" s="4">
        <v>0</v>
      </c>
      <c r="X2526" s="4">
        <v>1</v>
      </c>
      <c r="Y2526" s="4">
        <v>0</v>
      </c>
      <c r="Z2526" s="4"/>
      <c r="AA2526" s="4"/>
      <c r="AB2526" s="4"/>
    </row>
    <row r="2527" spans="1:28" x14ac:dyDescent="0.25">
      <c r="A2527" s="4">
        <v>50</v>
      </c>
      <c r="B2527" s="4">
        <v>0</v>
      </c>
      <c r="C2527" s="4">
        <v>0</v>
      </c>
      <c r="D2527" s="4">
        <v>1</v>
      </c>
      <c r="E2527" s="4">
        <v>217</v>
      </c>
      <c r="F2527" s="4">
        <f>ROUND(Source!AU2508,O2527)</f>
        <v>2489295.67</v>
      </c>
      <c r="G2527" s="4" t="s">
        <v>58</v>
      </c>
      <c r="H2527" s="4" t="s">
        <v>59</v>
      </c>
      <c r="I2527" s="4"/>
      <c r="J2527" s="4"/>
      <c r="K2527" s="4">
        <v>217</v>
      </c>
      <c r="L2527" s="4">
        <v>18</v>
      </c>
      <c r="M2527" s="4">
        <v>3</v>
      </c>
      <c r="N2527" s="4" t="s">
        <v>3</v>
      </c>
      <c r="O2527" s="4">
        <v>2</v>
      </c>
      <c r="P2527" s="4"/>
      <c r="Q2527" s="4"/>
      <c r="R2527" s="4"/>
      <c r="S2527" s="4"/>
      <c r="T2527" s="4"/>
      <c r="U2527" s="4"/>
      <c r="V2527" s="4"/>
      <c r="W2527" s="4">
        <v>2489295.67</v>
      </c>
      <c r="X2527" s="4">
        <v>1</v>
      </c>
      <c r="Y2527" s="4">
        <v>2489295.67</v>
      </c>
      <c r="Z2527" s="4"/>
      <c r="AA2527" s="4"/>
      <c r="AB2527" s="4"/>
    </row>
    <row r="2528" spans="1:28" x14ac:dyDescent="0.25">
      <c r="A2528" s="4">
        <v>50</v>
      </c>
      <c r="B2528" s="4">
        <v>0</v>
      </c>
      <c r="C2528" s="4">
        <v>0</v>
      </c>
      <c r="D2528" s="4">
        <v>1</v>
      </c>
      <c r="E2528" s="4">
        <v>230</v>
      </c>
      <c r="F2528" s="4">
        <f>ROUND(Source!BA2508,O2528)</f>
        <v>0</v>
      </c>
      <c r="G2528" s="4" t="s">
        <v>60</v>
      </c>
      <c r="H2528" s="4" t="s">
        <v>61</v>
      </c>
      <c r="I2528" s="4"/>
      <c r="J2528" s="4"/>
      <c r="K2528" s="4">
        <v>230</v>
      </c>
      <c r="L2528" s="4">
        <v>19</v>
      </c>
      <c r="M2528" s="4">
        <v>3</v>
      </c>
      <c r="N2528" s="4" t="s">
        <v>3</v>
      </c>
      <c r="O2528" s="4">
        <v>2</v>
      </c>
      <c r="P2528" s="4"/>
      <c r="Q2528" s="4"/>
      <c r="R2528" s="4"/>
      <c r="S2528" s="4"/>
      <c r="T2528" s="4"/>
      <c r="U2528" s="4"/>
      <c r="V2528" s="4"/>
      <c r="W2528" s="4">
        <v>0</v>
      </c>
      <c r="X2528" s="4">
        <v>1</v>
      </c>
      <c r="Y2528" s="4">
        <v>0</v>
      </c>
      <c r="Z2528" s="4"/>
      <c r="AA2528" s="4"/>
      <c r="AB2528" s="4"/>
    </row>
    <row r="2529" spans="1:206" x14ac:dyDescent="0.25">
      <c r="A2529" s="4">
        <v>50</v>
      </c>
      <c r="B2529" s="4">
        <v>0</v>
      </c>
      <c r="C2529" s="4">
        <v>0</v>
      </c>
      <c r="D2529" s="4">
        <v>1</v>
      </c>
      <c r="E2529" s="4">
        <v>206</v>
      </c>
      <c r="F2529" s="4">
        <f>ROUND(Source!T2508,O2529)</f>
        <v>0</v>
      </c>
      <c r="G2529" s="4" t="s">
        <v>62</v>
      </c>
      <c r="H2529" s="4" t="s">
        <v>63</v>
      </c>
      <c r="I2529" s="4"/>
      <c r="J2529" s="4"/>
      <c r="K2529" s="4">
        <v>206</v>
      </c>
      <c r="L2529" s="4">
        <v>20</v>
      </c>
      <c r="M2529" s="4">
        <v>3</v>
      </c>
      <c r="N2529" s="4" t="s">
        <v>3</v>
      </c>
      <c r="O2529" s="4">
        <v>2</v>
      </c>
      <c r="P2529" s="4"/>
      <c r="Q2529" s="4"/>
      <c r="R2529" s="4"/>
      <c r="S2529" s="4"/>
      <c r="T2529" s="4"/>
      <c r="U2529" s="4"/>
      <c r="V2529" s="4"/>
      <c r="W2529" s="4">
        <v>0</v>
      </c>
      <c r="X2529" s="4">
        <v>1</v>
      </c>
      <c r="Y2529" s="4">
        <v>0</v>
      </c>
      <c r="Z2529" s="4"/>
      <c r="AA2529" s="4"/>
      <c r="AB2529" s="4"/>
    </row>
    <row r="2530" spans="1:206" x14ac:dyDescent="0.25">
      <c r="A2530" s="4">
        <v>50</v>
      </c>
      <c r="B2530" s="4">
        <v>0</v>
      </c>
      <c r="C2530" s="4">
        <v>0</v>
      </c>
      <c r="D2530" s="4">
        <v>1</v>
      </c>
      <c r="E2530" s="4">
        <v>207</v>
      </c>
      <c r="F2530" s="4">
        <f>Source!U2508</f>
        <v>1441.39</v>
      </c>
      <c r="G2530" s="4" t="s">
        <v>64</v>
      </c>
      <c r="H2530" s="4" t="s">
        <v>65</v>
      </c>
      <c r="I2530" s="4"/>
      <c r="J2530" s="4"/>
      <c r="K2530" s="4">
        <v>207</v>
      </c>
      <c r="L2530" s="4">
        <v>21</v>
      </c>
      <c r="M2530" s="4">
        <v>3</v>
      </c>
      <c r="N2530" s="4" t="s">
        <v>3</v>
      </c>
      <c r="O2530" s="4">
        <v>-1</v>
      </c>
      <c r="P2530" s="4"/>
      <c r="Q2530" s="4"/>
      <c r="R2530" s="4"/>
      <c r="S2530" s="4"/>
      <c r="T2530" s="4"/>
      <c r="U2530" s="4"/>
      <c r="V2530" s="4"/>
      <c r="W2530" s="4">
        <v>1441.3900000000003</v>
      </c>
      <c r="X2530" s="4">
        <v>1</v>
      </c>
      <c r="Y2530" s="4">
        <v>1441.3900000000003</v>
      </c>
      <c r="Z2530" s="4"/>
      <c r="AA2530" s="4"/>
      <c r="AB2530" s="4"/>
    </row>
    <row r="2531" spans="1:206" x14ac:dyDescent="0.25">
      <c r="A2531" s="4">
        <v>50</v>
      </c>
      <c r="B2531" s="4">
        <v>0</v>
      </c>
      <c r="C2531" s="4">
        <v>0</v>
      </c>
      <c r="D2531" s="4">
        <v>1</v>
      </c>
      <c r="E2531" s="4">
        <v>208</v>
      </c>
      <c r="F2531" s="4">
        <f>Source!V2508</f>
        <v>0</v>
      </c>
      <c r="G2531" s="4" t="s">
        <v>66</v>
      </c>
      <c r="H2531" s="4" t="s">
        <v>67</v>
      </c>
      <c r="I2531" s="4"/>
      <c r="J2531" s="4"/>
      <c r="K2531" s="4">
        <v>208</v>
      </c>
      <c r="L2531" s="4">
        <v>22</v>
      </c>
      <c r="M2531" s="4">
        <v>3</v>
      </c>
      <c r="N2531" s="4" t="s">
        <v>3</v>
      </c>
      <c r="O2531" s="4">
        <v>-1</v>
      </c>
      <c r="P2531" s="4"/>
      <c r="Q2531" s="4"/>
      <c r="R2531" s="4"/>
      <c r="S2531" s="4"/>
      <c r="T2531" s="4"/>
      <c r="U2531" s="4"/>
      <c r="V2531" s="4"/>
      <c r="W2531" s="4">
        <v>0</v>
      </c>
      <c r="X2531" s="4">
        <v>1</v>
      </c>
      <c r="Y2531" s="4">
        <v>0</v>
      </c>
      <c r="Z2531" s="4"/>
      <c r="AA2531" s="4"/>
      <c r="AB2531" s="4"/>
    </row>
    <row r="2532" spans="1:206" x14ac:dyDescent="0.25">
      <c r="A2532" s="4">
        <v>50</v>
      </c>
      <c r="B2532" s="4">
        <v>0</v>
      </c>
      <c r="C2532" s="4">
        <v>0</v>
      </c>
      <c r="D2532" s="4">
        <v>1</v>
      </c>
      <c r="E2532" s="4">
        <v>209</v>
      </c>
      <c r="F2532" s="4">
        <f>ROUND(Source!W2508,O2532)</f>
        <v>0</v>
      </c>
      <c r="G2532" s="4" t="s">
        <v>68</v>
      </c>
      <c r="H2532" s="4" t="s">
        <v>69</v>
      </c>
      <c r="I2532" s="4"/>
      <c r="J2532" s="4"/>
      <c r="K2532" s="4">
        <v>209</v>
      </c>
      <c r="L2532" s="4">
        <v>23</v>
      </c>
      <c r="M2532" s="4">
        <v>3</v>
      </c>
      <c r="N2532" s="4" t="s">
        <v>3</v>
      </c>
      <c r="O2532" s="4">
        <v>2</v>
      </c>
      <c r="P2532" s="4"/>
      <c r="Q2532" s="4"/>
      <c r="R2532" s="4"/>
      <c r="S2532" s="4"/>
      <c r="T2532" s="4"/>
      <c r="U2532" s="4"/>
      <c r="V2532" s="4"/>
      <c r="W2532" s="4">
        <v>0</v>
      </c>
      <c r="X2532" s="4">
        <v>1</v>
      </c>
      <c r="Y2532" s="4">
        <v>0</v>
      </c>
      <c r="Z2532" s="4"/>
      <c r="AA2532" s="4"/>
      <c r="AB2532" s="4"/>
    </row>
    <row r="2533" spans="1:206" x14ac:dyDescent="0.25">
      <c r="A2533" s="4">
        <v>50</v>
      </c>
      <c r="B2533" s="4">
        <v>0</v>
      </c>
      <c r="C2533" s="4">
        <v>0</v>
      </c>
      <c r="D2533" s="4">
        <v>1</v>
      </c>
      <c r="E2533" s="4">
        <v>233</v>
      </c>
      <c r="F2533" s="4">
        <f>ROUND(Source!BD2508,O2533)</f>
        <v>0</v>
      </c>
      <c r="G2533" s="4" t="s">
        <v>70</v>
      </c>
      <c r="H2533" s="4" t="s">
        <v>71</v>
      </c>
      <c r="I2533" s="4"/>
      <c r="J2533" s="4"/>
      <c r="K2533" s="4">
        <v>233</v>
      </c>
      <c r="L2533" s="4">
        <v>24</v>
      </c>
      <c r="M2533" s="4">
        <v>3</v>
      </c>
      <c r="N2533" s="4" t="s">
        <v>3</v>
      </c>
      <c r="O2533" s="4">
        <v>2</v>
      </c>
      <c r="P2533" s="4"/>
      <c r="Q2533" s="4"/>
      <c r="R2533" s="4"/>
      <c r="S2533" s="4"/>
      <c r="T2533" s="4"/>
      <c r="U2533" s="4"/>
      <c r="V2533" s="4"/>
      <c r="W2533" s="4">
        <v>0</v>
      </c>
      <c r="X2533" s="4">
        <v>1</v>
      </c>
      <c r="Y2533" s="4">
        <v>0</v>
      </c>
      <c r="Z2533" s="4"/>
      <c r="AA2533" s="4"/>
      <c r="AB2533" s="4"/>
    </row>
    <row r="2534" spans="1:206" x14ac:dyDescent="0.25">
      <c r="A2534" s="4">
        <v>50</v>
      </c>
      <c r="B2534" s="4">
        <v>0</v>
      </c>
      <c r="C2534" s="4">
        <v>0</v>
      </c>
      <c r="D2534" s="4">
        <v>1</v>
      </c>
      <c r="E2534" s="4">
        <v>210</v>
      </c>
      <c r="F2534" s="4">
        <f>ROUND(Source!X2508,O2534)</f>
        <v>965864.25</v>
      </c>
      <c r="G2534" s="4" t="s">
        <v>72</v>
      </c>
      <c r="H2534" s="4" t="s">
        <v>73</v>
      </c>
      <c r="I2534" s="4"/>
      <c r="J2534" s="4"/>
      <c r="K2534" s="4">
        <v>210</v>
      </c>
      <c r="L2534" s="4">
        <v>25</v>
      </c>
      <c r="M2534" s="4">
        <v>3</v>
      </c>
      <c r="N2534" s="4" t="s">
        <v>3</v>
      </c>
      <c r="O2534" s="4">
        <v>2</v>
      </c>
      <c r="P2534" s="4"/>
      <c r="Q2534" s="4"/>
      <c r="R2534" s="4"/>
      <c r="S2534" s="4"/>
      <c r="T2534" s="4"/>
      <c r="U2534" s="4"/>
      <c r="V2534" s="4"/>
      <c r="W2534" s="4">
        <v>965864.25</v>
      </c>
      <c r="X2534" s="4">
        <v>1</v>
      </c>
      <c r="Y2534" s="4">
        <v>965864.25</v>
      </c>
      <c r="Z2534" s="4"/>
      <c r="AA2534" s="4"/>
      <c r="AB2534" s="4"/>
    </row>
    <row r="2535" spans="1:206" x14ac:dyDescent="0.25">
      <c r="A2535" s="4">
        <v>50</v>
      </c>
      <c r="B2535" s="4">
        <v>0</v>
      </c>
      <c r="C2535" s="4">
        <v>0</v>
      </c>
      <c r="D2535" s="4">
        <v>1</v>
      </c>
      <c r="E2535" s="4">
        <v>211</v>
      </c>
      <c r="F2535" s="4">
        <f>ROUND(Source!Y2508,O2535)</f>
        <v>137980.60999999999</v>
      </c>
      <c r="G2535" s="4" t="s">
        <v>74</v>
      </c>
      <c r="H2535" s="4" t="s">
        <v>75</v>
      </c>
      <c r="I2535" s="4"/>
      <c r="J2535" s="4"/>
      <c r="K2535" s="4">
        <v>211</v>
      </c>
      <c r="L2535" s="4">
        <v>26</v>
      </c>
      <c r="M2535" s="4">
        <v>3</v>
      </c>
      <c r="N2535" s="4" t="s">
        <v>3</v>
      </c>
      <c r="O2535" s="4">
        <v>2</v>
      </c>
      <c r="P2535" s="4"/>
      <c r="Q2535" s="4"/>
      <c r="R2535" s="4"/>
      <c r="S2535" s="4"/>
      <c r="T2535" s="4"/>
      <c r="U2535" s="4"/>
      <c r="V2535" s="4"/>
      <c r="W2535" s="4">
        <v>137980.60999999999</v>
      </c>
      <c r="X2535" s="4">
        <v>1</v>
      </c>
      <c r="Y2535" s="4">
        <v>137980.60999999999</v>
      </c>
      <c r="Z2535" s="4"/>
      <c r="AA2535" s="4"/>
      <c r="AB2535" s="4"/>
    </row>
    <row r="2536" spans="1:206" x14ac:dyDescent="0.25">
      <c r="A2536" s="4">
        <v>50</v>
      </c>
      <c r="B2536" s="4">
        <v>0</v>
      </c>
      <c r="C2536" s="4">
        <v>0</v>
      </c>
      <c r="D2536" s="4">
        <v>1</v>
      </c>
      <c r="E2536" s="4">
        <v>224</v>
      </c>
      <c r="F2536" s="4">
        <f>ROUND(Source!AR2508,O2536)</f>
        <v>2489295.67</v>
      </c>
      <c r="G2536" s="4" t="s">
        <v>76</v>
      </c>
      <c r="H2536" s="4" t="s">
        <v>77</v>
      </c>
      <c r="I2536" s="4"/>
      <c r="J2536" s="4"/>
      <c r="K2536" s="4">
        <v>224</v>
      </c>
      <c r="L2536" s="4">
        <v>27</v>
      </c>
      <c r="M2536" s="4">
        <v>3</v>
      </c>
      <c r="N2536" s="4" t="s">
        <v>3</v>
      </c>
      <c r="O2536" s="4">
        <v>2</v>
      </c>
      <c r="P2536" s="4"/>
      <c r="Q2536" s="4"/>
      <c r="R2536" s="4"/>
      <c r="S2536" s="4"/>
      <c r="T2536" s="4"/>
      <c r="U2536" s="4"/>
      <c r="V2536" s="4"/>
      <c r="W2536" s="4">
        <v>2489295.67</v>
      </c>
      <c r="X2536" s="4">
        <v>1</v>
      </c>
      <c r="Y2536" s="4">
        <v>2489295.67</v>
      </c>
      <c r="Z2536" s="4"/>
      <c r="AA2536" s="4"/>
      <c r="AB2536" s="4"/>
    </row>
    <row r="2538" spans="1:206" x14ac:dyDescent="0.25">
      <c r="A2538" s="1">
        <v>4</v>
      </c>
      <c r="B2538" s="1">
        <v>1</v>
      </c>
      <c r="C2538" s="1"/>
      <c r="D2538" s="1">
        <f>ROW(A2621)</f>
        <v>2621</v>
      </c>
      <c r="E2538" s="1"/>
      <c r="F2538" s="1" t="s">
        <v>208</v>
      </c>
      <c r="G2538" s="1" t="s">
        <v>387</v>
      </c>
      <c r="H2538" s="1" t="s">
        <v>3</v>
      </c>
      <c r="I2538" s="1">
        <v>0</v>
      </c>
      <c r="J2538" s="1"/>
      <c r="K2538" s="1">
        <v>-1</v>
      </c>
      <c r="L2538" s="1"/>
      <c r="M2538" s="1" t="s">
        <v>3</v>
      </c>
      <c r="N2538" s="1"/>
      <c r="O2538" s="1"/>
      <c r="P2538" s="1"/>
      <c r="Q2538" s="1"/>
      <c r="R2538" s="1"/>
      <c r="S2538" s="1">
        <v>0</v>
      </c>
      <c r="T2538" s="1"/>
      <c r="U2538" s="1" t="s">
        <v>3</v>
      </c>
      <c r="V2538" s="1">
        <v>0</v>
      </c>
      <c r="W2538" s="1"/>
      <c r="X2538" s="1"/>
      <c r="Y2538" s="1"/>
      <c r="Z2538" s="1"/>
      <c r="AA2538" s="1"/>
      <c r="AB2538" s="1" t="s">
        <v>3</v>
      </c>
      <c r="AC2538" s="1" t="s">
        <v>3</v>
      </c>
      <c r="AD2538" s="1" t="s">
        <v>3</v>
      </c>
      <c r="AE2538" s="1" t="s">
        <v>3</v>
      </c>
      <c r="AF2538" s="1" t="s">
        <v>3</v>
      </c>
      <c r="AG2538" s="1" t="s">
        <v>3</v>
      </c>
      <c r="AH2538" s="1"/>
      <c r="AI2538" s="1"/>
      <c r="AJ2538" s="1"/>
      <c r="AK2538" s="1"/>
      <c r="AL2538" s="1"/>
      <c r="AM2538" s="1"/>
      <c r="AN2538" s="1"/>
      <c r="AO2538" s="1"/>
      <c r="AP2538" s="1" t="s">
        <v>3</v>
      </c>
      <c r="AQ2538" s="1" t="s">
        <v>3</v>
      </c>
      <c r="AR2538" s="1" t="s">
        <v>3</v>
      </c>
      <c r="AS2538" s="1"/>
      <c r="AT2538" s="1"/>
      <c r="AU2538" s="1"/>
      <c r="AV2538" s="1"/>
      <c r="AW2538" s="1"/>
      <c r="AX2538" s="1"/>
      <c r="AY2538" s="1"/>
      <c r="AZ2538" s="1" t="s">
        <v>3</v>
      </c>
      <c r="BA2538" s="1"/>
      <c r="BB2538" s="1" t="s">
        <v>3</v>
      </c>
      <c r="BC2538" s="1" t="s">
        <v>3</v>
      </c>
      <c r="BD2538" s="1" t="s">
        <v>3</v>
      </c>
      <c r="BE2538" s="1" t="s">
        <v>3</v>
      </c>
      <c r="BF2538" s="1" t="s">
        <v>3</v>
      </c>
      <c r="BG2538" s="1" t="s">
        <v>3</v>
      </c>
      <c r="BH2538" s="1" t="s">
        <v>3</v>
      </c>
      <c r="BI2538" s="1" t="s">
        <v>3</v>
      </c>
      <c r="BJ2538" s="1" t="s">
        <v>3</v>
      </c>
      <c r="BK2538" s="1" t="s">
        <v>3</v>
      </c>
      <c r="BL2538" s="1" t="s">
        <v>3</v>
      </c>
      <c r="BM2538" s="1" t="s">
        <v>3</v>
      </c>
      <c r="BN2538" s="1" t="s">
        <v>3</v>
      </c>
      <c r="BO2538" s="1" t="s">
        <v>3</v>
      </c>
      <c r="BP2538" s="1" t="s">
        <v>3</v>
      </c>
      <c r="BQ2538" s="1"/>
      <c r="BR2538" s="1"/>
      <c r="BS2538" s="1"/>
      <c r="BT2538" s="1"/>
      <c r="BU2538" s="1"/>
      <c r="BV2538" s="1"/>
      <c r="BW2538" s="1"/>
      <c r="BX2538" s="1">
        <v>0</v>
      </c>
      <c r="BY2538" s="1"/>
      <c r="BZ2538" s="1"/>
      <c r="CA2538" s="1"/>
      <c r="CB2538" s="1"/>
      <c r="CC2538" s="1"/>
      <c r="CD2538" s="1"/>
      <c r="CE2538" s="1"/>
      <c r="CF2538" s="1"/>
      <c r="CG2538" s="1"/>
      <c r="CH2538" s="1"/>
      <c r="CI2538" s="1"/>
      <c r="CJ2538" s="1">
        <v>0</v>
      </c>
    </row>
    <row r="2540" spans="1:206" x14ac:dyDescent="0.25">
      <c r="A2540" s="2">
        <v>52</v>
      </c>
      <c r="B2540" s="2">
        <f t="shared" ref="B2540:G2540" si="1160">B2621</f>
        <v>1</v>
      </c>
      <c r="C2540" s="2">
        <f t="shared" si="1160"/>
        <v>4</v>
      </c>
      <c r="D2540" s="2">
        <f t="shared" si="1160"/>
        <v>2538</v>
      </c>
      <c r="E2540" s="2">
        <f t="shared" si="1160"/>
        <v>0</v>
      </c>
      <c r="F2540" s="2" t="str">
        <f t="shared" si="1160"/>
        <v>Новый раздел</v>
      </c>
      <c r="G2540" s="2" t="str">
        <f t="shared" si="1160"/>
        <v>Зона №3  -   13. Внутренние и внутриплощадочные слаботочные сети - доп. раздел №1 (Ул. шкафы, ПО1, ПО2, ПО3, ПО4, ПО5)</v>
      </c>
      <c r="H2540" s="2"/>
      <c r="I2540" s="2"/>
      <c r="J2540" s="2"/>
      <c r="K2540" s="2"/>
      <c r="L2540" s="2"/>
      <c r="M2540" s="2"/>
      <c r="N2540" s="2"/>
      <c r="O2540" s="2">
        <f t="shared" ref="O2540:AT2540" si="1161">O2621</f>
        <v>4215084.76</v>
      </c>
      <c r="P2540" s="2">
        <f t="shared" si="1161"/>
        <v>0</v>
      </c>
      <c r="Q2540" s="2">
        <f t="shared" si="1161"/>
        <v>13551.2</v>
      </c>
      <c r="R2540" s="2">
        <f t="shared" si="1161"/>
        <v>8590.4</v>
      </c>
      <c r="S2540" s="2">
        <f t="shared" si="1161"/>
        <v>4201533.5599999996</v>
      </c>
      <c r="T2540" s="2">
        <f t="shared" si="1161"/>
        <v>0</v>
      </c>
      <c r="U2540" s="2">
        <f t="shared" si="1161"/>
        <v>4095.6</v>
      </c>
      <c r="V2540" s="2">
        <f t="shared" si="1161"/>
        <v>0</v>
      </c>
      <c r="W2540" s="2">
        <f t="shared" si="1161"/>
        <v>0</v>
      </c>
      <c r="X2540" s="2">
        <f t="shared" si="1161"/>
        <v>2941073.49</v>
      </c>
      <c r="Y2540" s="2">
        <f t="shared" si="1161"/>
        <v>420153.35</v>
      </c>
      <c r="Z2540" s="2">
        <f t="shared" si="1161"/>
        <v>0</v>
      </c>
      <c r="AA2540" s="2">
        <f t="shared" si="1161"/>
        <v>0</v>
      </c>
      <c r="AB2540" s="2">
        <f t="shared" si="1161"/>
        <v>0</v>
      </c>
      <c r="AC2540" s="2">
        <f t="shared" si="1161"/>
        <v>0</v>
      </c>
      <c r="AD2540" s="2">
        <f t="shared" si="1161"/>
        <v>0</v>
      </c>
      <c r="AE2540" s="2">
        <f t="shared" si="1161"/>
        <v>0</v>
      </c>
      <c r="AF2540" s="2">
        <f t="shared" si="1161"/>
        <v>0</v>
      </c>
      <c r="AG2540" s="2">
        <f t="shared" si="1161"/>
        <v>0</v>
      </c>
      <c r="AH2540" s="2">
        <f t="shared" si="1161"/>
        <v>0</v>
      </c>
      <c r="AI2540" s="2">
        <f t="shared" si="1161"/>
        <v>0</v>
      </c>
      <c r="AJ2540" s="2">
        <f t="shared" si="1161"/>
        <v>0</v>
      </c>
      <c r="AK2540" s="2">
        <f t="shared" si="1161"/>
        <v>0</v>
      </c>
      <c r="AL2540" s="2">
        <f t="shared" si="1161"/>
        <v>0</v>
      </c>
      <c r="AM2540" s="2">
        <f t="shared" si="1161"/>
        <v>0</v>
      </c>
      <c r="AN2540" s="2">
        <f t="shared" si="1161"/>
        <v>0</v>
      </c>
      <c r="AO2540" s="2">
        <f t="shared" si="1161"/>
        <v>0</v>
      </c>
      <c r="AP2540" s="2">
        <f t="shared" si="1161"/>
        <v>0</v>
      </c>
      <c r="AQ2540" s="2">
        <f t="shared" si="1161"/>
        <v>0</v>
      </c>
      <c r="AR2540" s="2">
        <f t="shared" si="1161"/>
        <v>7585589.2400000002</v>
      </c>
      <c r="AS2540" s="2">
        <f t="shared" si="1161"/>
        <v>0</v>
      </c>
      <c r="AT2540" s="2">
        <f t="shared" si="1161"/>
        <v>0</v>
      </c>
      <c r="AU2540" s="2">
        <f t="shared" ref="AU2540:BZ2540" si="1162">AU2621</f>
        <v>7585589.2400000002</v>
      </c>
      <c r="AV2540" s="2">
        <f t="shared" si="1162"/>
        <v>0</v>
      </c>
      <c r="AW2540" s="2">
        <f t="shared" si="1162"/>
        <v>0</v>
      </c>
      <c r="AX2540" s="2">
        <f t="shared" si="1162"/>
        <v>0</v>
      </c>
      <c r="AY2540" s="2">
        <f t="shared" si="1162"/>
        <v>0</v>
      </c>
      <c r="AZ2540" s="2">
        <f t="shared" si="1162"/>
        <v>0</v>
      </c>
      <c r="BA2540" s="2">
        <f t="shared" si="1162"/>
        <v>0</v>
      </c>
      <c r="BB2540" s="2">
        <f t="shared" si="1162"/>
        <v>0</v>
      </c>
      <c r="BC2540" s="2">
        <f t="shared" si="1162"/>
        <v>0</v>
      </c>
      <c r="BD2540" s="2">
        <f t="shared" si="1162"/>
        <v>0</v>
      </c>
      <c r="BE2540" s="2">
        <f t="shared" si="1162"/>
        <v>0</v>
      </c>
      <c r="BF2540" s="2">
        <f t="shared" si="1162"/>
        <v>0</v>
      </c>
      <c r="BG2540" s="2">
        <f t="shared" si="1162"/>
        <v>0</v>
      </c>
      <c r="BH2540" s="2">
        <f t="shared" si="1162"/>
        <v>0</v>
      </c>
      <c r="BI2540" s="2">
        <f t="shared" si="1162"/>
        <v>0</v>
      </c>
      <c r="BJ2540" s="2">
        <f t="shared" si="1162"/>
        <v>0</v>
      </c>
      <c r="BK2540" s="2">
        <f t="shared" si="1162"/>
        <v>0</v>
      </c>
      <c r="BL2540" s="2">
        <f t="shared" si="1162"/>
        <v>0</v>
      </c>
      <c r="BM2540" s="2">
        <f t="shared" si="1162"/>
        <v>0</v>
      </c>
      <c r="BN2540" s="2">
        <f t="shared" si="1162"/>
        <v>0</v>
      </c>
      <c r="BO2540" s="2">
        <f t="shared" si="1162"/>
        <v>0</v>
      </c>
      <c r="BP2540" s="2">
        <f t="shared" si="1162"/>
        <v>0</v>
      </c>
      <c r="BQ2540" s="2">
        <f t="shared" si="1162"/>
        <v>0</v>
      </c>
      <c r="BR2540" s="2">
        <f t="shared" si="1162"/>
        <v>0</v>
      </c>
      <c r="BS2540" s="2">
        <f t="shared" si="1162"/>
        <v>0</v>
      </c>
      <c r="BT2540" s="2">
        <f t="shared" si="1162"/>
        <v>0</v>
      </c>
      <c r="BU2540" s="2">
        <f t="shared" si="1162"/>
        <v>0</v>
      </c>
      <c r="BV2540" s="2">
        <f t="shared" si="1162"/>
        <v>0</v>
      </c>
      <c r="BW2540" s="2">
        <f t="shared" si="1162"/>
        <v>0</v>
      </c>
      <c r="BX2540" s="2">
        <f t="shared" si="1162"/>
        <v>0</v>
      </c>
      <c r="BY2540" s="2">
        <f t="shared" si="1162"/>
        <v>0</v>
      </c>
      <c r="BZ2540" s="2">
        <f t="shared" si="1162"/>
        <v>0</v>
      </c>
      <c r="CA2540" s="2">
        <f t="shared" ref="CA2540:DF2540" si="1163">CA2621</f>
        <v>0</v>
      </c>
      <c r="CB2540" s="2">
        <f t="shared" si="1163"/>
        <v>0</v>
      </c>
      <c r="CC2540" s="2">
        <f t="shared" si="1163"/>
        <v>0</v>
      </c>
      <c r="CD2540" s="2">
        <f t="shared" si="1163"/>
        <v>0</v>
      </c>
      <c r="CE2540" s="2">
        <f t="shared" si="1163"/>
        <v>0</v>
      </c>
      <c r="CF2540" s="2">
        <f t="shared" si="1163"/>
        <v>0</v>
      </c>
      <c r="CG2540" s="2">
        <f t="shared" si="1163"/>
        <v>0</v>
      </c>
      <c r="CH2540" s="2">
        <f t="shared" si="1163"/>
        <v>0</v>
      </c>
      <c r="CI2540" s="2">
        <f t="shared" si="1163"/>
        <v>0</v>
      </c>
      <c r="CJ2540" s="2">
        <f t="shared" si="1163"/>
        <v>0</v>
      </c>
      <c r="CK2540" s="2">
        <f t="shared" si="1163"/>
        <v>0</v>
      </c>
      <c r="CL2540" s="2">
        <f t="shared" si="1163"/>
        <v>0</v>
      </c>
      <c r="CM2540" s="2">
        <f t="shared" si="1163"/>
        <v>0</v>
      </c>
      <c r="CN2540" s="2">
        <f t="shared" si="1163"/>
        <v>0</v>
      </c>
      <c r="CO2540" s="2">
        <f t="shared" si="1163"/>
        <v>0</v>
      </c>
      <c r="CP2540" s="2">
        <f t="shared" si="1163"/>
        <v>0</v>
      </c>
      <c r="CQ2540" s="2">
        <f t="shared" si="1163"/>
        <v>0</v>
      </c>
      <c r="CR2540" s="2">
        <f t="shared" si="1163"/>
        <v>0</v>
      </c>
      <c r="CS2540" s="2">
        <f t="shared" si="1163"/>
        <v>0</v>
      </c>
      <c r="CT2540" s="2">
        <f t="shared" si="1163"/>
        <v>0</v>
      </c>
      <c r="CU2540" s="2">
        <f t="shared" si="1163"/>
        <v>0</v>
      </c>
      <c r="CV2540" s="2">
        <f t="shared" si="1163"/>
        <v>0</v>
      </c>
      <c r="CW2540" s="2">
        <f t="shared" si="1163"/>
        <v>0</v>
      </c>
      <c r="CX2540" s="2">
        <f t="shared" si="1163"/>
        <v>0</v>
      </c>
      <c r="CY2540" s="2">
        <f t="shared" si="1163"/>
        <v>0</v>
      </c>
      <c r="CZ2540" s="2">
        <f t="shared" si="1163"/>
        <v>0</v>
      </c>
      <c r="DA2540" s="2">
        <f t="shared" si="1163"/>
        <v>0</v>
      </c>
      <c r="DB2540" s="2">
        <f t="shared" si="1163"/>
        <v>0</v>
      </c>
      <c r="DC2540" s="2">
        <f t="shared" si="1163"/>
        <v>0</v>
      </c>
      <c r="DD2540" s="2">
        <f t="shared" si="1163"/>
        <v>0</v>
      </c>
      <c r="DE2540" s="2">
        <f t="shared" si="1163"/>
        <v>0</v>
      </c>
      <c r="DF2540" s="2">
        <f t="shared" si="1163"/>
        <v>0</v>
      </c>
      <c r="DG2540" s="3">
        <f t="shared" ref="DG2540:EL2540" si="1164">DG2621</f>
        <v>0</v>
      </c>
      <c r="DH2540" s="3">
        <f t="shared" si="1164"/>
        <v>0</v>
      </c>
      <c r="DI2540" s="3">
        <f t="shared" si="1164"/>
        <v>0</v>
      </c>
      <c r="DJ2540" s="3">
        <f t="shared" si="1164"/>
        <v>0</v>
      </c>
      <c r="DK2540" s="3">
        <f t="shared" si="1164"/>
        <v>0</v>
      </c>
      <c r="DL2540" s="3">
        <f t="shared" si="1164"/>
        <v>0</v>
      </c>
      <c r="DM2540" s="3">
        <f t="shared" si="1164"/>
        <v>0</v>
      </c>
      <c r="DN2540" s="3">
        <f t="shared" si="1164"/>
        <v>0</v>
      </c>
      <c r="DO2540" s="3">
        <f t="shared" si="1164"/>
        <v>0</v>
      </c>
      <c r="DP2540" s="3">
        <f t="shared" si="1164"/>
        <v>0</v>
      </c>
      <c r="DQ2540" s="3">
        <f t="shared" si="1164"/>
        <v>0</v>
      </c>
      <c r="DR2540" s="3">
        <f t="shared" si="1164"/>
        <v>0</v>
      </c>
      <c r="DS2540" s="3">
        <f t="shared" si="1164"/>
        <v>0</v>
      </c>
      <c r="DT2540" s="3">
        <f t="shared" si="1164"/>
        <v>0</v>
      </c>
      <c r="DU2540" s="3">
        <f t="shared" si="1164"/>
        <v>0</v>
      </c>
      <c r="DV2540" s="3">
        <f t="shared" si="1164"/>
        <v>0</v>
      </c>
      <c r="DW2540" s="3">
        <f t="shared" si="1164"/>
        <v>0</v>
      </c>
      <c r="DX2540" s="3">
        <f t="shared" si="1164"/>
        <v>0</v>
      </c>
      <c r="DY2540" s="3">
        <f t="shared" si="1164"/>
        <v>0</v>
      </c>
      <c r="DZ2540" s="3">
        <f t="shared" si="1164"/>
        <v>0</v>
      </c>
      <c r="EA2540" s="3">
        <f t="shared" si="1164"/>
        <v>0</v>
      </c>
      <c r="EB2540" s="3">
        <f t="shared" si="1164"/>
        <v>0</v>
      </c>
      <c r="EC2540" s="3">
        <f t="shared" si="1164"/>
        <v>0</v>
      </c>
      <c r="ED2540" s="3">
        <f t="shared" si="1164"/>
        <v>0</v>
      </c>
      <c r="EE2540" s="3">
        <f t="shared" si="1164"/>
        <v>0</v>
      </c>
      <c r="EF2540" s="3">
        <f t="shared" si="1164"/>
        <v>0</v>
      </c>
      <c r="EG2540" s="3">
        <f t="shared" si="1164"/>
        <v>0</v>
      </c>
      <c r="EH2540" s="3">
        <f t="shared" si="1164"/>
        <v>0</v>
      </c>
      <c r="EI2540" s="3">
        <f t="shared" si="1164"/>
        <v>0</v>
      </c>
      <c r="EJ2540" s="3">
        <f t="shared" si="1164"/>
        <v>0</v>
      </c>
      <c r="EK2540" s="3">
        <f t="shared" si="1164"/>
        <v>0</v>
      </c>
      <c r="EL2540" s="3">
        <f t="shared" si="1164"/>
        <v>0</v>
      </c>
      <c r="EM2540" s="3">
        <f t="shared" ref="EM2540:FR2540" si="1165">EM2621</f>
        <v>0</v>
      </c>
      <c r="EN2540" s="3">
        <f t="shared" si="1165"/>
        <v>0</v>
      </c>
      <c r="EO2540" s="3">
        <f t="shared" si="1165"/>
        <v>0</v>
      </c>
      <c r="EP2540" s="3">
        <f t="shared" si="1165"/>
        <v>0</v>
      </c>
      <c r="EQ2540" s="3">
        <f t="shared" si="1165"/>
        <v>0</v>
      </c>
      <c r="ER2540" s="3">
        <f t="shared" si="1165"/>
        <v>0</v>
      </c>
      <c r="ES2540" s="3">
        <f t="shared" si="1165"/>
        <v>0</v>
      </c>
      <c r="ET2540" s="3">
        <f t="shared" si="1165"/>
        <v>0</v>
      </c>
      <c r="EU2540" s="3">
        <f t="shared" si="1165"/>
        <v>0</v>
      </c>
      <c r="EV2540" s="3">
        <f t="shared" si="1165"/>
        <v>0</v>
      </c>
      <c r="EW2540" s="3">
        <f t="shared" si="1165"/>
        <v>0</v>
      </c>
      <c r="EX2540" s="3">
        <f t="shared" si="1165"/>
        <v>0</v>
      </c>
      <c r="EY2540" s="3">
        <f t="shared" si="1165"/>
        <v>0</v>
      </c>
      <c r="EZ2540" s="3">
        <f t="shared" si="1165"/>
        <v>0</v>
      </c>
      <c r="FA2540" s="3">
        <f t="shared" si="1165"/>
        <v>0</v>
      </c>
      <c r="FB2540" s="3">
        <f t="shared" si="1165"/>
        <v>0</v>
      </c>
      <c r="FC2540" s="3">
        <f t="shared" si="1165"/>
        <v>0</v>
      </c>
      <c r="FD2540" s="3">
        <f t="shared" si="1165"/>
        <v>0</v>
      </c>
      <c r="FE2540" s="3">
        <f t="shared" si="1165"/>
        <v>0</v>
      </c>
      <c r="FF2540" s="3">
        <f t="shared" si="1165"/>
        <v>0</v>
      </c>
      <c r="FG2540" s="3">
        <f t="shared" si="1165"/>
        <v>0</v>
      </c>
      <c r="FH2540" s="3">
        <f t="shared" si="1165"/>
        <v>0</v>
      </c>
      <c r="FI2540" s="3">
        <f t="shared" si="1165"/>
        <v>0</v>
      </c>
      <c r="FJ2540" s="3">
        <f t="shared" si="1165"/>
        <v>0</v>
      </c>
      <c r="FK2540" s="3">
        <f t="shared" si="1165"/>
        <v>0</v>
      </c>
      <c r="FL2540" s="3">
        <f t="shared" si="1165"/>
        <v>0</v>
      </c>
      <c r="FM2540" s="3">
        <f t="shared" si="1165"/>
        <v>0</v>
      </c>
      <c r="FN2540" s="3">
        <f t="shared" si="1165"/>
        <v>0</v>
      </c>
      <c r="FO2540" s="3">
        <f t="shared" si="1165"/>
        <v>0</v>
      </c>
      <c r="FP2540" s="3">
        <f t="shared" si="1165"/>
        <v>0</v>
      </c>
      <c r="FQ2540" s="3">
        <f t="shared" si="1165"/>
        <v>0</v>
      </c>
      <c r="FR2540" s="3">
        <f t="shared" si="1165"/>
        <v>0</v>
      </c>
      <c r="FS2540" s="3">
        <f t="shared" ref="FS2540:GX2540" si="1166">FS2621</f>
        <v>0</v>
      </c>
      <c r="FT2540" s="3">
        <f t="shared" si="1166"/>
        <v>0</v>
      </c>
      <c r="FU2540" s="3">
        <f t="shared" si="1166"/>
        <v>0</v>
      </c>
      <c r="FV2540" s="3">
        <f t="shared" si="1166"/>
        <v>0</v>
      </c>
      <c r="FW2540" s="3">
        <f t="shared" si="1166"/>
        <v>0</v>
      </c>
      <c r="FX2540" s="3">
        <f t="shared" si="1166"/>
        <v>0</v>
      </c>
      <c r="FY2540" s="3">
        <f t="shared" si="1166"/>
        <v>0</v>
      </c>
      <c r="FZ2540" s="3">
        <f t="shared" si="1166"/>
        <v>0</v>
      </c>
      <c r="GA2540" s="3">
        <f t="shared" si="1166"/>
        <v>0</v>
      </c>
      <c r="GB2540" s="3">
        <f t="shared" si="1166"/>
        <v>0</v>
      </c>
      <c r="GC2540" s="3">
        <f t="shared" si="1166"/>
        <v>0</v>
      </c>
      <c r="GD2540" s="3">
        <f t="shared" si="1166"/>
        <v>0</v>
      </c>
      <c r="GE2540" s="3">
        <f t="shared" si="1166"/>
        <v>0</v>
      </c>
      <c r="GF2540" s="3">
        <f t="shared" si="1166"/>
        <v>0</v>
      </c>
      <c r="GG2540" s="3">
        <f t="shared" si="1166"/>
        <v>0</v>
      </c>
      <c r="GH2540" s="3">
        <f t="shared" si="1166"/>
        <v>0</v>
      </c>
      <c r="GI2540" s="3">
        <f t="shared" si="1166"/>
        <v>0</v>
      </c>
      <c r="GJ2540" s="3">
        <f t="shared" si="1166"/>
        <v>0</v>
      </c>
      <c r="GK2540" s="3">
        <f t="shared" si="1166"/>
        <v>0</v>
      </c>
      <c r="GL2540" s="3">
        <f t="shared" si="1166"/>
        <v>0</v>
      </c>
      <c r="GM2540" s="3">
        <f t="shared" si="1166"/>
        <v>0</v>
      </c>
      <c r="GN2540" s="3">
        <f t="shared" si="1166"/>
        <v>0</v>
      </c>
      <c r="GO2540" s="3">
        <f t="shared" si="1166"/>
        <v>0</v>
      </c>
      <c r="GP2540" s="3">
        <f t="shared" si="1166"/>
        <v>0</v>
      </c>
      <c r="GQ2540" s="3">
        <f t="shared" si="1166"/>
        <v>0</v>
      </c>
      <c r="GR2540" s="3">
        <f t="shared" si="1166"/>
        <v>0</v>
      </c>
      <c r="GS2540" s="3">
        <f t="shared" si="1166"/>
        <v>0</v>
      </c>
      <c r="GT2540" s="3">
        <f t="shared" si="1166"/>
        <v>0</v>
      </c>
      <c r="GU2540" s="3">
        <f t="shared" si="1166"/>
        <v>0</v>
      </c>
      <c r="GV2540" s="3">
        <f t="shared" si="1166"/>
        <v>0</v>
      </c>
      <c r="GW2540" s="3">
        <f t="shared" si="1166"/>
        <v>0</v>
      </c>
      <c r="GX2540" s="3">
        <f t="shared" si="1166"/>
        <v>0</v>
      </c>
    </row>
    <row r="2542" spans="1:206" x14ac:dyDescent="0.25">
      <c r="A2542" s="1">
        <v>5</v>
      </c>
      <c r="B2542" s="1">
        <v>1</v>
      </c>
      <c r="C2542" s="1"/>
      <c r="D2542" s="1">
        <f>ROW(A2553)</f>
        <v>2553</v>
      </c>
      <c r="E2542" s="1"/>
      <c r="F2542" s="1" t="s">
        <v>13</v>
      </c>
      <c r="G2542" s="1" t="s">
        <v>78</v>
      </c>
      <c r="H2542" s="1" t="s">
        <v>3</v>
      </c>
      <c r="I2542" s="1">
        <v>0</v>
      </c>
      <c r="J2542" s="1"/>
      <c r="K2542" s="1">
        <v>-1</v>
      </c>
      <c r="L2542" s="1"/>
      <c r="M2542" s="1" t="s">
        <v>3</v>
      </c>
      <c r="N2542" s="1"/>
      <c r="O2542" s="1"/>
      <c r="P2542" s="1"/>
      <c r="Q2542" s="1"/>
      <c r="R2542" s="1"/>
      <c r="S2542" s="1">
        <v>0</v>
      </c>
      <c r="T2542" s="1"/>
      <c r="U2542" s="1" t="s">
        <v>3</v>
      </c>
      <c r="V2542" s="1">
        <v>0</v>
      </c>
      <c r="W2542" s="1"/>
      <c r="X2542" s="1"/>
      <c r="Y2542" s="1"/>
      <c r="Z2542" s="1"/>
      <c r="AA2542" s="1"/>
      <c r="AB2542" s="1" t="s">
        <v>3</v>
      </c>
      <c r="AC2542" s="1" t="s">
        <v>3</v>
      </c>
      <c r="AD2542" s="1" t="s">
        <v>3</v>
      </c>
      <c r="AE2542" s="1" t="s">
        <v>3</v>
      </c>
      <c r="AF2542" s="1" t="s">
        <v>3</v>
      </c>
      <c r="AG2542" s="1" t="s">
        <v>3</v>
      </c>
      <c r="AH2542" s="1"/>
      <c r="AI2542" s="1"/>
      <c r="AJ2542" s="1"/>
      <c r="AK2542" s="1"/>
      <c r="AL2542" s="1"/>
      <c r="AM2542" s="1"/>
      <c r="AN2542" s="1"/>
      <c r="AO2542" s="1"/>
      <c r="AP2542" s="1" t="s">
        <v>3</v>
      </c>
      <c r="AQ2542" s="1" t="s">
        <v>3</v>
      </c>
      <c r="AR2542" s="1" t="s">
        <v>3</v>
      </c>
      <c r="AS2542" s="1"/>
      <c r="AT2542" s="1"/>
      <c r="AU2542" s="1"/>
      <c r="AV2542" s="1"/>
      <c r="AW2542" s="1"/>
      <c r="AX2542" s="1"/>
      <c r="AY2542" s="1"/>
      <c r="AZ2542" s="1" t="s">
        <v>3</v>
      </c>
      <c r="BA2542" s="1"/>
      <c r="BB2542" s="1" t="s">
        <v>3</v>
      </c>
      <c r="BC2542" s="1" t="s">
        <v>3</v>
      </c>
      <c r="BD2542" s="1" t="s">
        <v>3</v>
      </c>
      <c r="BE2542" s="1" t="s">
        <v>3</v>
      </c>
      <c r="BF2542" s="1" t="s">
        <v>3</v>
      </c>
      <c r="BG2542" s="1" t="s">
        <v>3</v>
      </c>
      <c r="BH2542" s="1" t="s">
        <v>3</v>
      </c>
      <c r="BI2542" s="1" t="s">
        <v>3</v>
      </c>
      <c r="BJ2542" s="1" t="s">
        <v>3</v>
      </c>
      <c r="BK2542" s="1" t="s">
        <v>3</v>
      </c>
      <c r="BL2542" s="1" t="s">
        <v>3</v>
      </c>
      <c r="BM2542" s="1" t="s">
        <v>3</v>
      </c>
      <c r="BN2542" s="1" t="s">
        <v>3</v>
      </c>
      <c r="BO2542" s="1" t="s">
        <v>3</v>
      </c>
      <c r="BP2542" s="1" t="s">
        <v>3</v>
      </c>
      <c r="BQ2542" s="1"/>
      <c r="BR2542" s="1"/>
      <c r="BS2542" s="1"/>
      <c r="BT2542" s="1"/>
      <c r="BU2542" s="1"/>
      <c r="BV2542" s="1"/>
      <c r="BW2542" s="1"/>
      <c r="BX2542" s="1">
        <v>0</v>
      </c>
      <c r="BY2542" s="1"/>
      <c r="BZ2542" s="1"/>
      <c r="CA2542" s="1"/>
      <c r="CB2542" s="1"/>
      <c r="CC2542" s="1"/>
      <c r="CD2542" s="1"/>
      <c r="CE2542" s="1"/>
      <c r="CF2542" s="1"/>
      <c r="CG2542" s="1"/>
      <c r="CH2542" s="1"/>
      <c r="CI2542" s="1"/>
      <c r="CJ2542" s="1">
        <v>0</v>
      </c>
    </row>
    <row r="2544" spans="1:206" x14ac:dyDescent="0.25">
      <c r="A2544" s="2">
        <v>52</v>
      </c>
      <c r="B2544" s="2">
        <f t="shared" ref="B2544:G2544" si="1167">B2553</f>
        <v>1</v>
      </c>
      <c r="C2544" s="2">
        <f t="shared" si="1167"/>
        <v>5</v>
      </c>
      <c r="D2544" s="2">
        <f t="shared" si="1167"/>
        <v>2542</v>
      </c>
      <c r="E2544" s="2">
        <f t="shared" si="1167"/>
        <v>0</v>
      </c>
      <c r="F2544" s="2" t="str">
        <f t="shared" si="1167"/>
        <v>Новый подраздел</v>
      </c>
      <c r="G2544" s="2" t="str">
        <f t="shared" si="1167"/>
        <v>ЛВС - Инженерные сооружения и коммуникации</v>
      </c>
      <c r="H2544" s="2"/>
      <c r="I2544" s="2"/>
      <c r="J2544" s="2"/>
      <c r="K2544" s="2"/>
      <c r="L2544" s="2"/>
      <c r="M2544" s="2"/>
      <c r="N2544" s="2"/>
      <c r="O2544" s="2">
        <f t="shared" ref="O2544:AT2544" si="1168">O2553</f>
        <v>940021.54</v>
      </c>
      <c r="P2544" s="2">
        <f t="shared" si="1168"/>
        <v>0</v>
      </c>
      <c r="Q2544" s="2">
        <f t="shared" si="1168"/>
        <v>2371.46</v>
      </c>
      <c r="R2544" s="2">
        <f t="shared" si="1168"/>
        <v>1503.32</v>
      </c>
      <c r="S2544" s="2">
        <f t="shared" si="1168"/>
        <v>937650.08</v>
      </c>
      <c r="T2544" s="2">
        <f t="shared" si="1168"/>
        <v>0</v>
      </c>
      <c r="U2544" s="2">
        <f t="shared" si="1168"/>
        <v>921</v>
      </c>
      <c r="V2544" s="2">
        <f t="shared" si="1168"/>
        <v>0</v>
      </c>
      <c r="W2544" s="2">
        <f t="shared" si="1168"/>
        <v>0</v>
      </c>
      <c r="X2544" s="2">
        <f t="shared" si="1168"/>
        <v>656355.05000000005</v>
      </c>
      <c r="Y2544" s="2">
        <f t="shared" si="1168"/>
        <v>93765</v>
      </c>
      <c r="Z2544" s="2">
        <f t="shared" si="1168"/>
        <v>0</v>
      </c>
      <c r="AA2544" s="2">
        <f t="shared" si="1168"/>
        <v>0</v>
      </c>
      <c r="AB2544" s="2">
        <f t="shared" si="1168"/>
        <v>940021.54</v>
      </c>
      <c r="AC2544" s="2">
        <f t="shared" si="1168"/>
        <v>0</v>
      </c>
      <c r="AD2544" s="2">
        <f t="shared" si="1168"/>
        <v>2371.46</v>
      </c>
      <c r="AE2544" s="2">
        <f t="shared" si="1168"/>
        <v>1503.32</v>
      </c>
      <c r="AF2544" s="2">
        <f t="shared" si="1168"/>
        <v>937650.08</v>
      </c>
      <c r="AG2544" s="2">
        <f t="shared" si="1168"/>
        <v>0</v>
      </c>
      <c r="AH2544" s="2">
        <f t="shared" si="1168"/>
        <v>921</v>
      </c>
      <c r="AI2544" s="2">
        <f t="shared" si="1168"/>
        <v>0</v>
      </c>
      <c r="AJ2544" s="2">
        <f t="shared" si="1168"/>
        <v>0</v>
      </c>
      <c r="AK2544" s="2">
        <f t="shared" si="1168"/>
        <v>656355.05000000005</v>
      </c>
      <c r="AL2544" s="2">
        <f t="shared" si="1168"/>
        <v>93765</v>
      </c>
      <c r="AM2544" s="2">
        <f t="shared" si="1168"/>
        <v>0</v>
      </c>
      <c r="AN2544" s="2">
        <f t="shared" si="1168"/>
        <v>0</v>
      </c>
      <c r="AO2544" s="2">
        <f t="shared" si="1168"/>
        <v>0</v>
      </c>
      <c r="AP2544" s="2">
        <f t="shared" si="1168"/>
        <v>0</v>
      </c>
      <c r="AQ2544" s="2">
        <f t="shared" si="1168"/>
        <v>0</v>
      </c>
      <c r="AR2544" s="2">
        <f t="shared" si="1168"/>
        <v>1691765.18</v>
      </c>
      <c r="AS2544" s="2">
        <f t="shared" si="1168"/>
        <v>0</v>
      </c>
      <c r="AT2544" s="2">
        <f t="shared" si="1168"/>
        <v>0</v>
      </c>
      <c r="AU2544" s="2">
        <f t="shared" ref="AU2544:BZ2544" si="1169">AU2553</f>
        <v>1691765.18</v>
      </c>
      <c r="AV2544" s="2">
        <f t="shared" si="1169"/>
        <v>0</v>
      </c>
      <c r="AW2544" s="2">
        <f t="shared" si="1169"/>
        <v>0</v>
      </c>
      <c r="AX2544" s="2">
        <f t="shared" si="1169"/>
        <v>0</v>
      </c>
      <c r="AY2544" s="2">
        <f t="shared" si="1169"/>
        <v>0</v>
      </c>
      <c r="AZ2544" s="2">
        <f t="shared" si="1169"/>
        <v>0</v>
      </c>
      <c r="BA2544" s="2">
        <f t="shared" si="1169"/>
        <v>0</v>
      </c>
      <c r="BB2544" s="2">
        <f t="shared" si="1169"/>
        <v>0</v>
      </c>
      <c r="BC2544" s="2">
        <f t="shared" si="1169"/>
        <v>0</v>
      </c>
      <c r="BD2544" s="2">
        <f t="shared" si="1169"/>
        <v>0</v>
      </c>
      <c r="BE2544" s="2">
        <f t="shared" si="1169"/>
        <v>0</v>
      </c>
      <c r="BF2544" s="2">
        <f t="shared" si="1169"/>
        <v>0</v>
      </c>
      <c r="BG2544" s="2">
        <f t="shared" si="1169"/>
        <v>0</v>
      </c>
      <c r="BH2544" s="2">
        <f t="shared" si="1169"/>
        <v>0</v>
      </c>
      <c r="BI2544" s="2">
        <f t="shared" si="1169"/>
        <v>0</v>
      </c>
      <c r="BJ2544" s="2">
        <f t="shared" si="1169"/>
        <v>0</v>
      </c>
      <c r="BK2544" s="2">
        <f t="shared" si="1169"/>
        <v>0</v>
      </c>
      <c r="BL2544" s="2">
        <f t="shared" si="1169"/>
        <v>0</v>
      </c>
      <c r="BM2544" s="2">
        <f t="shared" si="1169"/>
        <v>0</v>
      </c>
      <c r="BN2544" s="2">
        <f t="shared" si="1169"/>
        <v>0</v>
      </c>
      <c r="BO2544" s="2">
        <f t="shared" si="1169"/>
        <v>0</v>
      </c>
      <c r="BP2544" s="2">
        <f t="shared" si="1169"/>
        <v>0</v>
      </c>
      <c r="BQ2544" s="2">
        <f t="shared" si="1169"/>
        <v>0</v>
      </c>
      <c r="BR2544" s="2">
        <f t="shared" si="1169"/>
        <v>0</v>
      </c>
      <c r="BS2544" s="2">
        <f t="shared" si="1169"/>
        <v>0</v>
      </c>
      <c r="BT2544" s="2">
        <f t="shared" si="1169"/>
        <v>0</v>
      </c>
      <c r="BU2544" s="2">
        <f t="shared" si="1169"/>
        <v>0</v>
      </c>
      <c r="BV2544" s="2">
        <f t="shared" si="1169"/>
        <v>0</v>
      </c>
      <c r="BW2544" s="2">
        <f t="shared" si="1169"/>
        <v>0</v>
      </c>
      <c r="BX2544" s="2">
        <f t="shared" si="1169"/>
        <v>0</v>
      </c>
      <c r="BY2544" s="2">
        <f t="shared" si="1169"/>
        <v>0</v>
      </c>
      <c r="BZ2544" s="2">
        <f t="shared" si="1169"/>
        <v>0</v>
      </c>
      <c r="CA2544" s="2">
        <f t="shared" ref="CA2544:DF2544" si="1170">CA2553</f>
        <v>1691765.18</v>
      </c>
      <c r="CB2544" s="2">
        <f t="shared" si="1170"/>
        <v>0</v>
      </c>
      <c r="CC2544" s="2">
        <f t="shared" si="1170"/>
        <v>0</v>
      </c>
      <c r="CD2544" s="2">
        <f t="shared" si="1170"/>
        <v>1691765.18</v>
      </c>
      <c r="CE2544" s="2">
        <f t="shared" si="1170"/>
        <v>0</v>
      </c>
      <c r="CF2544" s="2">
        <f t="shared" si="1170"/>
        <v>0</v>
      </c>
      <c r="CG2544" s="2">
        <f t="shared" si="1170"/>
        <v>0</v>
      </c>
      <c r="CH2544" s="2">
        <f t="shared" si="1170"/>
        <v>0</v>
      </c>
      <c r="CI2544" s="2">
        <f t="shared" si="1170"/>
        <v>0</v>
      </c>
      <c r="CJ2544" s="2">
        <f t="shared" si="1170"/>
        <v>0</v>
      </c>
      <c r="CK2544" s="2">
        <f t="shared" si="1170"/>
        <v>0</v>
      </c>
      <c r="CL2544" s="2">
        <f t="shared" si="1170"/>
        <v>0</v>
      </c>
      <c r="CM2544" s="2">
        <f t="shared" si="1170"/>
        <v>0</v>
      </c>
      <c r="CN2544" s="2">
        <f t="shared" si="1170"/>
        <v>0</v>
      </c>
      <c r="CO2544" s="2">
        <f t="shared" si="1170"/>
        <v>0</v>
      </c>
      <c r="CP2544" s="2">
        <f t="shared" si="1170"/>
        <v>0</v>
      </c>
      <c r="CQ2544" s="2">
        <f t="shared" si="1170"/>
        <v>0</v>
      </c>
      <c r="CR2544" s="2">
        <f t="shared" si="1170"/>
        <v>0</v>
      </c>
      <c r="CS2544" s="2">
        <f t="shared" si="1170"/>
        <v>0</v>
      </c>
      <c r="CT2544" s="2">
        <f t="shared" si="1170"/>
        <v>0</v>
      </c>
      <c r="CU2544" s="2">
        <f t="shared" si="1170"/>
        <v>0</v>
      </c>
      <c r="CV2544" s="2">
        <f t="shared" si="1170"/>
        <v>0</v>
      </c>
      <c r="CW2544" s="2">
        <f t="shared" si="1170"/>
        <v>0</v>
      </c>
      <c r="CX2544" s="2">
        <f t="shared" si="1170"/>
        <v>0</v>
      </c>
      <c r="CY2544" s="2">
        <f t="shared" si="1170"/>
        <v>0</v>
      </c>
      <c r="CZ2544" s="2">
        <f t="shared" si="1170"/>
        <v>0</v>
      </c>
      <c r="DA2544" s="2">
        <f t="shared" si="1170"/>
        <v>0</v>
      </c>
      <c r="DB2544" s="2">
        <f t="shared" si="1170"/>
        <v>0</v>
      </c>
      <c r="DC2544" s="2">
        <f t="shared" si="1170"/>
        <v>0</v>
      </c>
      <c r="DD2544" s="2">
        <f t="shared" si="1170"/>
        <v>0</v>
      </c>
      <c r="DE2544" s="2">
        <f t="shared" si="1170"/>
        <v>0</v>
      </c>
      <c r="DF2544" s="2">
        <f t="shared" si="1170"/>
        <v>0</v>
      </c>
      <c r="DG2544" s="3">
        <f t="shared" ref="DG2544:EL2544" si="1171">DG2553</f>
        <v>0</v>
      </c>
      <c r="DH2544" s="3">
        <f t="shared" si="1171"/>
        <v>0</v>
      </c>
      <c r="DI2544" s="3">
        <f t="shared" si="1171"/>
        <v>0</v>
      </c>
      <c r="DJ2544" s="3">
        <f t="shared" si="1171"/>
        <v>0</v>
      </c>
      <c r="DK2544" s="3">
        <f t="shared" si="1171"/>
        <v>0</v>
      </c>
      <c r="DL2544" s="3">
        <f t="shared" si="1171"/>
        <v>0</v>
      </c>
      <c r="DM2544" s="3">
        <f t="shared" si="1171"/>
        <v>0</v>
      </c>
      <c r="DN2544" s="3">
        <f t="shared" si="1171"/>
        <v>0</v>
      </c>
      <c r="DO2544" s="3">
        <f t="shared" si="1171"/>
        <v>0</v>
      </c>
      <c r="DP2544" s="3">
        <f t="shared" si="1171"/>
        <v>0</v>
      </c>
      <c r="DQ2544" s="3">
        <f t="shared" si="1171"/>
        <v>0</v>
      </c>
      <c r="DR2544" s="3">
        <f t="shared" si="1171"/>
        <v>0</v>
      </c>
      <c r="DS2544" s="3">
        <f t="shared" si="1171"/>
        <v>0</v>
      </c>
      <c r="DT2544" s="3">
        <f t="shared" si="1171"/>
        <v>0</v>
      </c>
      <c r="DU2544" s="3">
        <f t="shared" si="1171"/>
        <v>0</v>
      </c>
      <c r="DV2544" s="3">
        <f t="shared" si="1171"/>
        <v>0</v>
      </c>
      <c r="DW2544" s="3">
        <f t="shared" si="1171"/>
        <v>0</v>
      </c>
      <c r="DX2544" s="3">
        <f t="shared" si="1171"/>
        <v>0</v>
      </c>
      <c r="DY2544" s="3">
        <f t="shared" si="1171"/>
        <v>0</v>
      </c>
      <c r="DZ2544" s="3">
        <f t="shared" si="1171"/>
        <v>0</v>
      </c>
      <c r="EA2544" s="3">
        <f t="shared" si="1171"/>
        <v>0</v>
      </c>
      <c r="EB2544" s="3">
        <f t="shared" si="1171"/>
        <v>0</v>
      </c>
      <c r="EC2544" s="3">
        <f t="shared" si="1171"/>
        <v>0</v>
      </c>
      <c r="ED2544" s="3">
        <f t="shared" si="1171"/>
        <v>0</v>
      </c>
      <c r="EE2544" s="3">
        <f t="shared" si="1171"/>
        <v>0</v>
      </c>
      <c r="EF2544" s="3">
        <f t="shared" si="1171"/>
        <v>0</v>
      </c>
      <c r="EG2544" s="3">
        <f t="shared" si="1171"/>
        <v>0</v>
      </c>
      <c r="EH2544" s="3">
        <f t="shared" si="1171"/>
        <v>0</v>
      </c>
      <c r="EI2544" s="3">
        <f t="shared" si="1171"/>
        <v>0</v>
      </c>
      <c r="EJ2544" s="3">
        <f t="shared" si="1171"/>
        <v>0</v>
      </c>
      <c r="EK2544" s="3">
        <f t="shared" si="1171"/>
        <v>0</v>
      </c>
      <c r="EL2544" s="3">
        <f t="shared" si="1171"/>
        <v>0</v>
      </c>
      <c r="EM2544" s="3">
        <f t="shared" ref="EM2544:FR2544" si="1172">EM2553</f>
        <v>0</v>
      </c>
      <c r="EN2544" s="3">
        <f t="shared" si="1172"/>
        <v>0</v>
      </c>
      <c r="EO2544" s="3">
        <f t="shared" si="1172"/>
        <v>0</v>
      </c>
      <c r="EP2544" s="3">
        <f t="shared" si="1172"/>
        <v>0</v>
      </c>
      <c r="EQ2544" s="3">
        <f t="shared" si="1172"/>
        <v>0</v>
      </c>
      <c r="ER2544" s="3">
        <f t="shared" si="1172"/>
        <v>0</v>
      </c>
      <c r="ES2544" s="3">
        <f t="shared" si="1172"/>
        <v>0</v>
      </c>
      <c r="ET2544" s="3">
        <f t="shared" si="1172"/>
        <v>0</v>
      </c>
      <c r="EU2544" s="3">
        <f t="shared" si="1172"/>
        <v>0</v>
      </c>
      <c r="EV2544" s="3">
        <f t="shared" si="1172"/>
        <v>0</v>
      </c>
      <c r="EW2544" s="3">
        <f t="shared" si="1172"/>
        <v>0</v>
      </c>
      <c r="EX2544" s="3">
        <f t="shared" si="1172"/>
        <v>0</v>
      </c>
      <c r="EY2544" s="3">
        <f t="shared" si="1172"/>
        <v>0</v>
      </c>
      <c r="EZ2544" s="3">
        <f t="shared" si="1172"/>
        <v>0</v>
      </c>
      <c r="FA2544" s="3">
        <f t="shared" si="1172"/>
        <v>0</v>
      </c>
      <c r="FB2544" s="3">
        <f t="shared" si="1172"/>
        <v>0</v>
      </c>
      <c r="FC2544" s="3">
        <f t="shared" si="1172"/>
        <v>0</v>
      </c>
      <c r="FD2544" s="3">
        <f t="shared" si="1172"/>
        <v>0</v>
      </c>
      <c r="FE2544" s="3">
        <f t="shared" si="1172"/>
        <v>0</v>
      </c>
      <c r="FF2544" s="3">
        <f t="shared" si="1172"/>
        <v>0</v>
      </c>
      <c r="FG2544" s="3">
        <f t="shared" si="1172"/>
        <v>0</v>
      </c>
      <c r="FH2544" s="3">
        <f t="shared" si="1172"/>
        <v>0</v>
      </c>
      <c r="FI2544" s="3">
        <f t="shared" si="1172"/>
        <v>0</v>
      </c>
      <c r="FJ2544" s="3">
        <f t="shared" si="1172"/>
        <v>0</v>
      </c>
      <c r="FK2544" s="3">
        <f t="shared" si="1172"/>
        <v>0</v>
      </c>
      <c r="FL2544" s="3">
        <f t="shared" si="1172"/>
        <v>0</v>
      </c>
      <c r="FM2544" s="3">
        <f t="shared" si="1172"/>
        <v>0</v>
      </c>
      <c r="FN2544" s="3">
        <f t="shared" si="1172"/>
        <v>0</v>
      </c>
      <c r="FO2544" s="3">
        <f t="shared" si="1172"/>
        <v>0</v>
      </c>
      <c r="FP2544" s="3">
        <f t="shared" si="1172"/>
        <v>0</v>
      </c>
      <c r="FQ2544" s="3">
        <f t="shared" si="1172"/>
        <v>0</v>
      </c>
      <c r="FR2544" s="3">
        <f t="shared" si="1172"/>
        <v>0</v>
      </c>
      <c r="FS2544" s="3">
        <f t="shared" ref="FS2544:GX2544" si="1173">FS2553</f>
        <v>0</v>
      </c>
      <c r="FT2544" s="3">
        <f t="shared" si="1173"/>
        <v>0</v>
      </c>
      <c r="FU2544" s="3">
        <f t="shared" si="1173"/>
        <v>0</v>
      </c>
      <c r="FV2544" s="3">
        <f t="shared" si="1173"/>
        <v>0</v>
      </c>
      <c r="FW2544" s="3">
        <f t="shared" si="1173"/>
        <v>0</v>
      </c>
      <c r="FX2544" s="3">
        <f t="shared" si="1173"/>
        <v>0</v>
      </c>
      <c r="FY2544" s="3">
        <f t="shared" si="1173"/>
        <v>0</v>
      </c>
      <c r="FZ2544" s="3">
        <f t="shared" si="1173"/>
        <v>0</v>
      </c>
      <c r="GA2544" s="3">
        <f t="shared" si="1173"/>
        <v>0</v>
      </c>
      <c r="GB2544" s="3">
        <f t="shared" si="1173"/>
        <v>0</v>
      </c>
      <c r="GC2544" s="3">
        <f t="shared" si="1173"/>
        <v>0</v>
      </c>
      <c r="GD2544" s="3">
        <f t="shared" si="1173"/>
        <v>0</v>
      </c>
      <c r="GE2544" s="3">
        <f t="shared" si="1173"/>
        <v>0</v>
      </c>
      <c r="GF2544" s="3">
        <f t="shared" si="1173"/>
        <v>0</v>
      </c>
      <c r="GG2544" s="3">
        <f t="shared" si="1173"/>
        <v>0</v>
      </c>
      <c r="GH2544" s="3">
        <f t="shared" si="1173"/>
        <v>0</v>
      </c>
      <c r="GI2544" s="3">
        <f t="shared" si="1173"/>
        <v>0</v>
      </c>
      <c r="GJ2544" s="3">
        <f t="shared" si="1173"/>
        <v>0</v>
      </c>
      <c r="GK2544" s="3">
        <f t="shared" si="1173"/>
        <v>0</v>
      </c>
      <c r="GL2544" s="3">
        <f t="shared" si="1173"/>
        <v>0</v>
      </c>
      <c r="GM2544" s="3">
        <f t="shared" si="1173"/>
        <v>0</v>
      </c>
      <c r="GN2544" s="3">
        <f t="shared" si="1173"/>
        <v>0</v>
      </c>
      <c r="GO2544" s="3">
        <f t="shared" si="1173"/>
        <v>0</v>
      </c>
      <c r="GP2544" s="3">
        <f t="shared" si="1173"/>
        <v>0</v>
      </c>
      <c r="GQ2544" s="3">
        <f t="shared" si="1173"/>
        <v>0</v>
      </c>
      <c r="GR2544" s="3">
        <f t="shared" si="1173"/>
        <v>0</v>
      </c>
      <c r="GS2544" s="3">
        <f t="shared" si="1173"/>
        <v>0</v>
      </c>
      <c r="GT2544" s="3">
        <f t="shared" si="1173"/>
        <v>0</v>
      </c>
      <c r="GU2544" s="3">
        <f t="shared" si="1173"/>
        <v>0</v>
      </c>
      <c r="GV2544" s="3">
        <f t="shared" si="1173"/>
        <v>0</v>
      </c>
      <c r="GW2544" s="3">
        <f t="shared" si="1173"/>
        <v>0</v>
      </c>
      <c r="GX2544" s="3">
        <f t="shared" si="1173"/>
        <v>0</v>
      </c>
    </row>
    <row r="2546" spans="1:245" x14ac:dyDescent="0.25">
      <c r="A2546">
        <v>17</v>
      </c>
      <c r="B2546">
        <v>1</v>
      </c>
      <c r="D2546">
        <f>ROW(EtalonRes!A337)</f>
        <v>337</v>
      </c>
      <c r="E2546" t="s">
        <v>388</v>
      </c>
      <c r="F2546" t="s">
        <v>84</v>
      </c>
      <c r="G2546" t="s">
        <v>85</v>
      </c>
      <c r="H2546" t="s">
        <v>18</v>
      </c>
      <c r="I2546">
        <v>17</v>
      </c>
      <c r="J2546">
        <v>0</v>
      </c>
      <c r="K2546">
        <v>17</v>
      </c>
      <c r="O2546">
        <f t="shared" ref="O2546:O2551" si="1174">ROUND(CP2546,2)</f>
        <v>16842.919999999998</v>
      </c>
      <c r="P2546">
        <f t="shared" ref="P2546:P2551" si="1175">ROUND(CQ2546*I2546,2)</f>
        <v>0</v>
      </c>
      <c r="Q2546">
        <f t="shared" ref="Q2546:Q2551" si="1176">ROUND(CR2546*I2546,2)</f>
        <v>0</v>
      </c>
      <c r="R2546">
        <f t="shared" ref="R2546:R2551" si="1177">ROUND(CS2546*I2546,2)</f>
        <v>0</v>
      </c>
      <c r="S2546">
        <f t="shared" ref="S2546:S2551" si="1178">ROUND(CT2546*I2546,2)</f>
        <v>16842.919999999998</v>
      </c>
      <c r="T2546">
        <f t="shared" ref="T2546:T2551" si="1179">ROUND(CU2546*I2546,2)</f>
        <v>0</v>
      </c>
      <c r="U2546">
        <f t="shared" ref="U2546:U2551" si="1180">CV2546*I2546</f>
        <v>17</v>
      </c>
      <c r="V2546">
        <f t="shared" ref="V2546:V2551" si="1181">CW2546*I2546</f>
        <v>0</v>
      </c>
      <c r="W2546">
        <f t="shared" ref="W2546:W2551" si="1182">ROUND(CX2546*I2546,2)</f>
        <v>0</v>
      </c>
      <c r="X2546">
        <f t="shared" ref="X2546:Y2551" si="1183">ROUND(CY2546,2)</f>
        <v>11790.04</v>
      </c>
      <c r="Y2546">
        <f t="shared" si="1183"/>
        <v>1684.29</v>
      </c>
      <c r="AA2546">
        <v>288585831</v>
      </c>
      <c r="AB2546">
        <f t="shared" ref="AB2546:AB2551" si="1184">ROUND((AC2546+AD2546+AF2546),6)</f>
        <v>990.76</v>
      </c>
      <c r="AC2546">
        <f>ROUND(((ES2546*4)),6)</f>
        <v>0</v>
      </c>
      <c r="AD2546">
        <f>ROUND(((((ET2546*4))-((EU2546*4)))+AE2546),6)</f>
        <v>0</v>
      </c>
      <c r="AE2546">
        <f t="shared" ref="AE2546:AF2548" si="1185">ROUND(((EU2546*4)),6)</f>
        <v>0</v>
      </c>
      <c r="AF2546">
        <f t="shared" si="1185"/>
        <v>990.76</v>
      </c>
      <c r="AG2546">
        <f t="shared" ref="AG2546:AG2551" si="1186">ROUND((AP2546),6)</f>
        <v>0</v>
      </c>
      <c r="AH2546">
        <f t="shared" ref="AH2546:AI2548" si="1187">((EW2546*4))</f>
        <v>1</v>
      </c>
      <c r="AI2546">
        <f t="shared" si="1187"/>
        <v>0</v>
      </c>
      <c r="AJ2546">
        <f t="shared" ref="AJ2546:AJ2551" si="1188">(AS2546)</f>
        <v>0</v>
      </c>
      <c r="AK2546">
        <v>247.69</v>
      </c>
      <c r="AL2546">
        <v>0</v>
      </c>
      <c r="AM2546">
        <v>0</v>
      </c>
      <c r="AN2546">
        <v>0</v>
      </c>
      <c r="AO2546">
        <v>247.69</v>
      </c>
      <c r="AP2546">
        <v>0</v>
      </c>
      <c r="AQ2546">
        <v>0.25</v>
      </c>
      <c r="AR2546">
        <v>0</v>
      </c>
      <c r="AS2546">
        <v>0</v>
      </c>
      <c r="AT2546">
        <v>70</v>
      </c>
      <c r="AU2546">
        <v>10</v>
      </c>
      <c r="AV2546">
        <v>1</v>
      </c>
      <c r="AW2546">
        <v>1</v>
      </c>
      <c r="AZ2546">
        <v>1</v>
      </c>
      <c r="BA2546">
        <v>1</v>
      </c>
      <c r="BB2546">
        <v>1</v>
      </c>
      <c r="BC2546">
        <v>1</v>
      </c>
      <c r="BD2546" t="s">
        <v>3</v>
      </c>
      <c r="BE2546" t="s">
        <v>3</v>
      </c>
      <c r="BF2546" t="s">
        <v>3</v>
      </c>
      <c r="BG2546" t="s">
        <v>3</v>
      </c>
      <c r="BH2546">
        <v>0</v>
      </c>
      <c r="BI2546">
        <v>4</v>
      </c>
      <c r="BJ2546" t="s">
        <v>86</v>
      </c>
      <c r="BM2546">
        <v>0</v>
      </c>
      <c r="BN2546">
        <v>284416172</v>
      </c>
      <c r="BO2546" t="s">
        <v>3</v>
      </c>
      <c r="BP2546">
        <v>0</v>
      </c>
      <c r="BQ2546">
        <v>1</v>
      </c>
      <c r="BR2546">
        <v>0</v>
      </c>
      <c r="BS2546">
        <v>1</v>
      </c>
      <c r="BT2546">
        <v>1</v>
      </c>
      <c r="BU2546">
        <v>1</v>
      </c>
      <c r="BV2546">
        <v>1</v>
      </c>
      <c r="BW2546">
        <v>1</v>
      </c>
      <c r="BX2546">
        <v>1</v>
      </c>
      <c r="BY2546" t="s">
        <v>3</v>
      </c>
      <c r="BZ2546">
        <v>70</v>
      </c>
      <c r="CA2546">
        <v>10</v>
      </c>
      <c r="CB2546" t="s">
        <v>3</v>
      </c>
      <c r="CE2546">
        <v>0</v>
      </c>
      <c r="CF2546">
        <v>0</v>
      </c>
      <c r="CG2546">
        <v>0</v>
      </c>
      <c r="CM2546">
        <v>0</v>
      </c>
      <c r="CN2546" t="s">
        <v>3</v>
      </c>
      <c r="CO2546">
        <v>0</v>
      </c>
      <c r="CP2546">
        <f t="shared" ref="CP2546:CP2551" si="1189">(P2546+Q2546+S2546)</f>
        <v>16842.919999999998</v>
      </c>
      <c r="CQ2546">
        <f t="shared" ref="CQ2546:CQ2551" si="1190">(AC2546*BC2546*AW2546)</f>
        <v>0</v>
      </c>
      <c r="CR2546">
        <f>(((((ET2546*4))*BB2546-((EU2546*4))*BS2546)+AE2546*BS2546)*AV2546)</f>
        <v>0</v>
      </c>
      <c r="CS2546">
        <f t="shared" ref="CS2546:CS2551" si="1191">(AE2546*BS2546*AV2546)</f>
        <v>0</v>
      </c>
      <c r="CT2546">
        <f t="shared" ref="CT2546:CT2551" si="1192">(AF2546*BA2546*AV2546)</f>
        <v>990.76</v>
      </c>
      <c r="CU2546">
        <f t="shared" ref="CU2546:CU2551" si="1193">AG2546</f>
        <v>0</v>
      </c>
      <c r="CV2546">
        <f t="shared" ref="CV2546:CV2551" si="1194">(AH2546*AV2546)</f>
        <v>1</v>
      </c>
      <c r="CW2546">
        <f t="shared" ref="CW2546:CX2551" si="1195">AI2546</f>
        <v>0</v>
      </c>
      <c r="CX2546">
        <f t="shared" si="1195"/>
        <v>0</v>
      </c>
      <c r="CY2546">
        <f t="shared" ref="CY2546:CY2551" si="1196">((S2546*BZ2546)/100)</f>
        <v>11790.044</v>
      </c>
      <c r="CZ2546">
        <f t="shared" ref="CZ2546:CZ2551" si="1197">((S2546*CA2546)/100)</f>
        <v>1684.2919999999999</v>
      </c>
      <c r="DC2546" t="s">
        <v>3</v>
      </c>
      <c r="DD2546" t="s">
        <v>20</v>
      </c>
      <c r="DE2546" t="s">
        <v>20</v>
      </c>
      <c r="DF2546" t="s">
        <v>20</v>
      </c>
      <c r="DG2546" t="s">
        <v>20</v>
      </c>
      <c r="DH2546" t="s">
        <v>3</v>
      </c>
      <c r="DI2546" t="s">
        <v>20</v>
      </c>
      <c r="DJ2546" t="s">
        <v>20</v>
      </c>
      <c r="DK2546" t="s">
        <v>3</v>
      </c>
      <c r="DL2546" t="s">
        <v>3</v>
      </c>
      <c r="DM2546" t="s">
        <v>3</v>
      </c>
      <c r="DN2546">
        <v>0</v>
      </c>
      <c r="DO2546">
        <v>0</v>
      </c>
      <c r="DP2546">
        <v>1</v>
      </c>
      <c r="DQ2546">
        <v>1</v>
      </c>
      <c r="DU2546">
        <v>1010</v>
      </c>
      <c r="DV2546" t="s">
        <v>18</v>
      </c>
      <c r="DW2546" t="s">
        <v>18</v>
      </c>
      <c r="DX2546">
        <v>1</v>
      </c>
      <c r="DZ2546" t="s">
        <v>3</v>
      </c>
      <c r="EA2546" t="s">
        <v>3</v>
      </c>
      <c r="EB2546" t="s">
        <v>3</v>
      </c>
      <c r="EC2546" t="s">
        <v>3</v>
      </c>
      <c r="EE2546">
        <v>284416175</v>
      </c>
      <c r="EF2546">
        <v>1</v>
      </c>
      <c r="EG2546" t="s">
        <v>21</v>
      </c>
      <c r="EH2546">
        <v>0</v>
      </c>
      <c r="EI2546" t="s">
        <v>3</v>
      </c>
      <c r="EJ2546">
        <v>4</v>
      </c>
      <c r="EK2546">
        <v>0</v>
      </c>
      <c r="EL2546" t="s">
        <v>22</v>
      </c>
      <c r="EM2546" t="s">
        <v>23</v>
      </c>
      <c r="EO2546" t="s">
        <v>3</v>
      </c>
      <c r="EQ2546">
        <v>2228224</v>
      </c>
      <c r="ER2546">
        <v>247.69</v>
      </c>
      <c r="ES2546">
        <v>0</v>
      </c>
      <c r="ET2546">
        <v>0</v>
      </c>
      <c r="EU2546">
        <v>0</v>
      </c>
      <c r="EV2546">
        <v>247.69</v>
      </c>
      <c r="EW2546">
        <v>0.25</v>
      </c>
      <c r="EX2546">
        <v>0</v>
      </c>
      <c r="EY2546">
        <v>0</v>
      </c>
      <c r="FQ2546">
        <v>0</v>
      </c>
      <c r="FR2546">
        <v>0</v>
      </c>
      <c r="FS2546">
        <v>0</v>
      </c>
      <c r="FX2546">
        <v>70</v>
      </c>
      <c r="FY2546">
        <v>10</v>
      </c>
      <c r="GA2546" t="s">
        <v>3</v>
      </c>
      <c r="GD2546">
        <v>0</v>
      </c>
      <c r="GF2546">
        <v>412660737</v>
      </c>
      <c r="GG2546">
        <v>2</v>
      </c>
      <c r="GH2546">
        <v>1</v>
      </c>
      <c r="GI2546">
        <v>-2</v>
      </c>
      <c r="GJ2546">
        <v>0</v>
      </c>
      <c r="GK2546">
        <f>ROUND(R2546*(R12)/100,2)</f>
        <v>0</v>
      </c>
      <c r="GL2546">
        <f t="shared" ref="GL2546:GL2551" si="1198">ROUND(IF(AND(BH2546=3,BI2546=3,FS2546&lt;&gt;0),P2546,0),2)</f>
        <v>0</v>
      </c>
      <c r="GM2546">
        <f t="shared" ref="GM2546:GM2551" si="1199">ROUND(O2546+X2546+Y2546+GK2546,2)+GX2546</f>
        <v>30317.25</v>
      </c>
      <c r="GN2546">
        <f t="shared" ref="GN2546:GN2551" si="1200">IF(OR(BI2546=0,BI2546=1),GM2546-GX2546,0)</f>
        <v>0</v>
      </c>
      <c r="GO2546">
        <f t="shared" ref="GO2546:GO2551" si="1201">IF(BI2546=2,GM2546-GX2546,0)</f>
        <v>0</v>
      </c>
      <c r="GP2546">
        <f t="shared" ref="GP2546:GP2551" si="1202">IF(BI2546=4,GM2546-GX2546,0)</f>
        <v>30317.25</v>
      </c>
      <c r="GR2546">
        <v>0</v>
      </c>
      <c r="GS2546">
        <v>0</v>
      </c>
      <c r="GT2546">
        <v>0</v>
      </c>
      <c r="GU2546" t="s">
        <v>3</v>
      </c>
      <c r="GV2546">
        <f t="shared" ref="GV2546:GV2551" si="1203">ROUND((GT2546),6)</f>
        <v>0</v>
      </c>
      <c r="GW2546">
        <v>1</v>
      </c>
      <c r="GX2546">
        <f t="shared" ref="GX2546:GX2551" si="1204">ROUND(HC2546*I2546,2)</f>
        <v>0</v>
      </c>
      <c r="HA2546">
        <v>0</v>
      </c>
      <c r="HB2546">
        <v>0</v>
      </c>
      <c r="HC2546">
        <f t="shared" ref="HC2546:HC2551" si="1205">GV2546*GW2546</f>
        <v>0</v>
      </c>
      <c r="HE2546" t="s">
        <v>3</v>
      </c>
      <c r="HF2546" t="s">
        <v>3</v>
      </c>
      <c r="HM2546" t="s">
        <v>3</v>
      </c>
      <c r="HN2546" t="s">
        <v>3</v>
      </c>
      <c r="HO2546" t="s">
        <v>3</v>
      </c>
      <c r="HP2546" t="s">
        <v>3</v>
      </c>
      <c r="HQ2546" t="s">
        <v>3</v>
      </c>
      <c r="HS2546">
        <v>0</v>
      </c>
      <c r="IK2546">
        <v>0</v>
      </c>
    </row>
    <row r="2547" spans="1:245" x14ac:dyDescent="0.25">
      <c r="A2547">
        <v>17</v>
      </c>
      <c r="B2547">
        <v>1</v>
      </c>
      <c r="D2547">
        <f>ROW(EtalonRes!A338)</f>
        <v>338</v>
      </c>
      <c r="E2547" t="s">
        <v>389</v>
      </c>
      <c r="F2547" t="s">
        <v>80</v>
      </c>
      <c r="G2547" t="s">
        <v>81</v>
      </c>
      <c r="H2547" t="s">
        <v>18</v>
      </c>
      <c r="I2547">
        <v>115</v>
      </c>
      <c r="J2547">
        <v>0</v>
      </c>
      <c r="K2547">
        <v>115</v>
      </c>
      <c r="O2547">
        <f t="shared" si="1174"/>
        <v>186856.6</v>
      </c>
      <c r="P2547">
        <f t="shared" si="1175"/>
        <v>0</v>
      </c>
      <c r="Q2547">
        <f t="shared" si="1176"/>
        <v>0</v>
      </c>
      <c r="R2547">
        <f t="shared" si="1177"/>
        <v>0</v>
      </c>
      <c r="S2547">
        <f t="shared" si="1178"/>
        <v>186856.6</v>
      </c>
      <c r="T2547">
        <f t="shared" si="1179"/>
        <v>0</v>
      </c>
      <c r="U2547">
        <f t="shared" si="1180"/>
        <v>188.6</v>
      </c>
      <c r="V2547">
        <f t="shared" si="1181"/>
        <v>0</v>
      </c>
      <c r="W2547">
        <f t="shared" si="1182"/>
        <v>0</v>
      </c>
      <c r="X2547">
        <f t="shared" si="1183"/>
        <v>130799.62</v>
      </c>
      <c r="Y2547">
        <f t="shared" si="1183"/>
        <v>18685.66</v>
      </c>
      <c r="AA2547">
        <v>288585831</v>
      </c>
      <c r="AB2547">
        <f t="shared" si="1184"/>
        <v>1624.84</v>
      </c>
      <c r="AC2547">
        <f>ROUND(((ES2547*4)),6)</f>
        <v>0</v>
      </c>
      <c r="AD2547">
        <f>ROUND(((((ET2547*4))-((EU2547*4)))+AE2547),6)</f>
        <v>0</v>
      </c>
      <c r="AE2547">
        <f t="shared" si="1185"/>
        <v>0</v>
      </c>
      <c r="AF2547">
        <f t="shared" si="1185"/>
        <v>1624.84</v>
      </c>
      <c r="AG2547">
        <f t="shared" si="1186"/>
        <v>0</v>
      </c>
      <c r="AH2547">
        <f t="shared" si="1187"/>
        <v>1.64</v>
      </c>
      <c r="AI2547">
        <f t="shared" si="1187"/>
        <v>0</v>
      </c>
      <c r="AJ2547">
        <f t="shared" si="1188"/>
        <v>0</v>
      </c>
      <c r="AK2547">
        <v>406.21</v>
      </c>
      <c r="AL2547">
        <v>0</v>
      </c>
      <c r="AM2547">
        <v>0</v>
      </c>
      <c r="AN2547">
        <v>0</v>
      </c>
      <c r="AO2547">
        <v>406.21</v>
      </c>
      <c r="AP2547">
        <v>0</v>
      </c>
      <c r="AQ2547">
        <v>0.41</v>
      </c>
      <c r="AR2547">
        <v>0</v>
      </c>
      <c r="AS2547">
        <v>0</v>
      </c>
      <c r="AT2547">
        <v>70</v>
      </c>
      <c r="AU2547">
        <v>10</v>
      </c>
      <c r="AV2547">
        <v>1</v>
      </c>
      <c r="AW2547">
        <v>1</v>
      </c>
      <c r="AZ2547">
        <v>1</v>
      </c>
      <c r="BA2547">
        <v>1</v>
      </c>
      <c r="BB2547">
        <v>1</v>
      </c>
      <c r="BC2547">
        <v>1</v>
      </c>
      <c r="BD2547" t="s">
        <v>3</v>
      </c>
      <c r="BE2547" t="s">
        <v>3</v>
      </c>
      <c r="BF2547" t="s">
        <v>3</v>
      </c>
      <c r="BG2547" t="s">
        <v>3</v>
      </c>
      <c r="BH2547">
        <v>0</v>
      </c>
      <c r="BI2547">
        <v>4</v>
      </c>
      <c r="BJ2547" t="s">
        <v>82</v>
      </c>
      <c r="BM2547">
        <v>0</v>
      </c>
      <c r="BN2547">
        <v>284416172</v>
      </c>
      <c r="BO2547" t="s">
        <v>3</v>
      </c>
      <c r="BP2547">
        <v>0</v>
      </c>
      <c r="BQ2547">
        <v>1</v>
      </c>
      <c r="BR2547">
        <v>0</v>
      </c>
      <c r="BS2547">
        <v>1</v>
      </c>
      <c r="BT2547">
        <v>1</v>
      </c>
      <c r="BU2547">
        <v>1</v>
      </c>
      <c r="BV2547">
        <v>1</v>
      </c>
      <c r="BW2547">
        <v>1</v>
      </c>
      <c r="BX2547">
        <v>1</v>
      </c>
      <c r="BY2547" t="s">
        <v>3</v>
      </c>
      <c r="BZ2547">
        <v>70</v>
      </c>
      <c r="CA2547">
        <v>10</v>
      </c>
      <c r="CB2547" t="s">
        <v>3</v>
      </c>
      <c r="CE2547">
        <v>0</v>
      </c>
      <c r="CF2547">
        <v>0</v>
      </c>
      <c r="CG2547">
        <v>0</v>
      </c>
      <c r="CM2547">
        <v>0</v>
      </c>
      <c r="CN2547" t="s">
        <v>3</v>
      </c>
      <c r="CO2547">
        <v>0</v>
      </c>
      <c r="CP2547">
        <f t="shared" si="1189"/>
        <v>186856.6</v>
      </c>
      <c r="CQ2547">
        <f t="shared" si="1190"/>
        <v>0</v>
      </c>
      <c r="CR2547">
        <f>(((((ET2547*4))*BB2547-((EU2547*4))*BS2547)+AE2547*BS2547)*AV2547)</f>
        <v>0</v>
      </c>
      <c r="CS2547">
        <f t="shared" si="1191"/>
        <v>0</v>
      </c>
      <c r="CT2547">
        <f t="shared" si="1192"/>
        <v>1624.84</v>
      </c>
      <c r="CU2547">
        <f t="shared" si="1193"/>
        <v>0</v>
      </c>
      <c r="CV2547">
        <f t="shared" si="1194"/>
        <v>1.64</v>
      </c>
      <c r="CW2547">
        <f t="shared" si="1195"/>
        <v>0</v>
      </c>
      <c r="CX2547">
        <f t="shared" si="1195"/>
        <v>0</v>
      </c>
      <c r="CY2547">
        <f t="shared" si="1196"/>
        <v>130799.62</v>
      </c>
      <c r="CZ2547">
        <f t="shared" si="1197"/>
        <v>18685.66</v>
      </c>
      <c r="DC2547" t="s">
        <v>3</v>
      </c>
      <c r="DD2547" t="s">
        <v>20</v>
      </c>
      <c r="DE2547" t="s">
        <v>20</v>
      </c>
      <c r="DF2547" t="s">
        <v>20</v>
      </c>
      <c r="DG2547" t="s">
        <v>20</v>
      </c>
      <c r="DH2547" t="s">
        <v>3</v>
      </c>
      <c r="DI2547" t="s">
        <v>20</v>
      </c>
      <c r="DJ2547" t="s">
        <v>20</v>
      </c>
      <c r="DK2547" t="s">
        <v>3</v>
      </c>
      <c r="DL2547" t="s">
        <v>3</v>
      </c>
      <c r="DM2547" t="s">
        <v>3</v>
      </c>
      <c r="DN2547">
        <v>0</v>
      </c>
      <c r="DO2547">
        <v>0</v>
      </c>
      <c r="DP2547">
        <v>1</v>
      </c>
      <c r="DQ2547">
        <v>1</v>
      </c>
      <c r="DU2547">
        <v>1010</v>
      </c>
      <c r="DV2547" t="s">
        <v>18</v>
      </c>
      <c r="DW2547" t="s">
        <v>18</v>
      </c>
      <c r="DX2547">
        <v>1</v>
      </c>
      <c r="DZ2547" t="s">
        <v>3</v>
      </c>
      <c r="EA2547" t="s">
        <v>3</v>
      </c>
      <c r="EB2547" t="s">
        <v>3</v>
      </c>
      <c r="EC2547" t="s">
        <v>3</v>
      </c>
      <c r="EE2547">
        <v>284416175</v>
      </c>
      <c r="EF2547">
        <v>1</v>
      </c>
      <c r="EG2547" t="s">
        <v>21</v>
      </c>
      <c r="EH2547">
        <v>0</v>
      </c>
      <c r="EI2547" t="s">
        <v>3</v>
      </c>
      <c r="EJ2547">
        <v>4</v>
      </c>
      <c r="EK2547">
        <v>0</v>
      </c>
      <c r="EL2547" t="s">
        <v>22</v>
      </c>
      <c r="EM2547" t="s">
        <v>23</v>
      </c>
      <c r="EO2547" t="s">
        <v>3</v>
      </c>
      <c r="EQ2547">
        <v>2228224</v>
      </c>
      <c r="ER2547">
        <v>406.21</v>
      </c>
      <c r="ES2547">
        <v>0</v>
      </c>
      <c r="ET2547">
        <v>0</v>
      </c>
      <c r="EU2547">
        <v>0</v>
      </c>
      <c r="EV2547">
        <v>406.21</v>
      </c>
      <c r="EW2547">
        <v>0.41</v>
      </c>
      <c r="EX2547">
        <v>0</v>
      </c>
      <c r="EY2547">
        <v>0</v>
      </c>
      <c r="FQ2547">
        <v>0</v>
      </c>
      <c r="FR2547">
        <v>0</v>
      </c>
      <c r="FS2547">
        <v>0</v>
      </c>
      <c r="FX2547">
        <v>70</v>
      </c>
      <c r="FY2547">
        <v>10</v>
      </c>
      <c r="GA2547" t="s">
        <v>3</v>
      </c>
      <c r="GD2547">
        <v>0</v>
      </c>
      <c r="GF2547">
        <v>-1253208674</v>
      </c>
      <c r="GG2547">
        <v>2</v>
      </c>
      <c r="GH2547">
        <v>1</v>
      </c>
      <c r="GI2547">
        <v>-2</v>
      </c>
      <c r="GJ2547">
        <v>0</v>
      </c>
      <c r="GK2547">
        <f>ROUND(R2547*(R12)/100,2)</f>
        <v>0</v>
      </c>
      <c r="GL2547">
        <f t="shared" si="1198"/>
        <v>0</v>
      </c>
      <c r="GM2547">
        <f t="shared" si="1199"/>
        <v>336341.88</v>
      </c>
      <c r="GN2547">
        <f t="shared" si="1200"/>
        <v>0</v>
      </c>
      <c r="GO2547">
        <f t="shared" si="1201"/>
        <v>0</v>
      </c>
      <c r="GP2547">
        <f t="shared" si="1202"/>
        <v>336341.88</v>
      </c>
      <c r="GR2547">
        <v>0</v>
      </c>
      <c r="GS2547">
        <v>0</v>
      </c>
      <c r="GT2547">
        <v>0</v>
      </c>
      <c r="GU2547" t="s">
        <v>3</v>
      </c>
      <c r="GV2547">
        <f t="shared" si="1203"/>
        <v>0</v>
      </c>
      <c r="GW2547">
        <v>1</v>
      </c>
      <c r="GX2547">
        <f t="shared" si="1204"/>
        <v>0</v>
      </c>
      <c r="HA2547">
        <v>0</v>
      </c>
      <c r="HB2547">
        <v>0</v>
      </c>
      <c r="HC2547">
        <f t="shared" si="1205"/>
        <v>0</v>
      </c>
      <c r="HE2547" t="s">
        <v>3</v>
      </c>
      <c r="HF2547" t="s">
        <v>3</v>
      </c>
      <c r="HM2547" t="s">
        <v>3</v>
      </c>
      <c r="HN2547" t="s">
        <v>3</v>
      </c>
      <c r="HO2547" t="s">
        <v>3</v>
      </c>
      <c r="HP2547" t="s">
        <v>3</v>
      </c>
      <c r="HQ2547" t="s">
        <v>3</v>
      </c>
      <c r="HS2547">
        <v>0</v>
      </c>
      <c r="IK2547">
        <v>0</v>
      </c>
    </row>
    <row r="2548" spans="1:245" x14ac:dyDescent="0.25">
      <c r="A2548">
        <v>17</v>
      </c>
      <c r="B2548">
        <v>1</v>
      </c>
      <c r="D2548">
        <f>ROW(EtalonRes!A339)</f>
        <v>339</v>
      </c>
      <c r="E2548" t="s">
        <v>390</v>
      </c>
      <c r="F2548" t="s">
        <v>93</v>
      </c>
      <c r="G2548" t="s">
        <v>94</v>
      </c>
      <c r="H2548" t="s">
        <v>95</v>
      </c>
      <c r="I2548">
        <v>7</v>
      </c>
      <c r="J2548">
        <v>0</v>
      </c>
      <c r="K2548">
        <v>7</v>
      </c>
      <c r="O2548">
        <f t="shared" si="1174"/>
        <v>41611.64</v>
      </c>
      <c r="P2548">
        <f t="shared" si="1175"/>
        <v>0</v>
      </c>
      <c r="Q2548">
        <f t="shared" si="1176"/>
        <v>0</v>
      </c>
      <c r="R2548">
        <f t="shared" si="1177"/>
        <v>0</v>
      </c>
      <c r="S2548">
        <f t="shared" si="1178"/>
        <v>41611.64</v>
      </c>
      <c r="T2548">
        <f t="shared" si="1179"/>
        <v>0</v>
      </c>
      <c r="U2548">
        <f t="shared" si="1180"/>
        <v>42</v>
      </c>
      <c r="V2548">
        <f t="shared" si="1181"/>
        <v>0</v>
      </c>
      <c r="W2548">
        <f t="shared" si="1182"/>
        <v>0</v>
      </c>
      <c r="X2548">
        <f t="shared" si="1183"/>
        <v>29128.15</v>
      </c>
      <c r="Y2548">
        <f t="shared" si="1183"/>
        <v>4161.16</v>
      </c>
      <c r="AA2548">
        <v>288585831</v>
      </c>
      <c r="AB2548">
        <f t="shared" si="1184"/>
        <v>5944.52</v>
      </c>
      <c r="AC2548">
        <f>ROUND(((ES2548*4)),6)</f>
        <v>0</v>
      </c>
      <c r="AD2548">
        <f>ROUND(((((ET2548*4))-((EU2548*4)))+AE2548),6)</f>
        <v>0</v>
      </c>
      <c r="AE2548">
        <f t="shared" si="1185"/>
        <v>0</v>
      </c>
      <c r="AF2548">
        <f t="shared" si="1185"/>
        <v>5944.52</v>
      </c>
      <c r="AG2548">
        <f t="shared" si="1186"/>
        <v>0</v>
      </c>
      <c r="AH2548">
        <f t="shared" si="1187"/>
        <v>6</v>
      </c>
      <c r="AI2548">
        <f t="shared" si="1187"/>
        <v>0</v>
      </c>
      <c r="AJ2548">
        <f t="shared" si="1188"/>
        <v>0</v>
      </c>
      <c r="AK2548">
        <v>1486.13</v>
      </c>
      <c r="AL2548">
        <v>0</v>
      </c>
      <c r="AM2548">
        <v>0</v>
      </c>
      <c r="AN2548">
        <v>0</v>
      </c>
      <c r="AO2548">
        <v>1486.13</v>
      </c>
      <c r="AP2548">
        <v>0</v>
      </c>
      <c r="AQ2548">
        <v>1.5</v>
      </c>
      <c r="AR2548">
        <v>0</v>
      </c>
      <c r="AS2548">
        <v>0</v>
      </c>
      <c r="AT2548">
        <v>70</v>
      </c>
      <c r="AU2548">
        <v>10</v>
      </c>
      <c r="AV2548">
        <v>1</v>
      </c>
      <c r="AW2548">
        <v>1</v>
      </c>
      <c r="AZ2548">
        <v>1</v>
      </c>
      <c r="BA2548">
        <v>1</v>
      </c>
      <c r="BB2548">
        <v>1</v>
      </c>
      <c r="BC2548">
        <v>1</v>
      </c>
      <c r="BD2548" t="s">
        <v>3</v>
      </c>
      <c r="BE2548" t="s">
        <v>3</v>
      </c>
      <c r="BF2548" t="s">
        <v>3</v>
      </c>
      <c r="BG2548" t="s">
        <v>3</v>
      </c>
      <c r="BH2548">
        <v>0</v>
      </c>
      <c r="BI2548">
        <v>4</v>
      </c>
      <c r="BJ2548" t="s">
        <v>96</v>
      </c>
      <c r="BM2548">
        <v>0</v>
      </c>
      <c r="BN2548">
        <v>284416172</v>
      </c>
      <c r="BO2548" t="s">
        <v>3</v>
      </c>
      <c r="BP2548">
        <v>0</v>
      </c>
      <c r="BQ2548">
        <v>1</v>
      </c>
      <c r="BR2548">
        <v>0</v>
      </c>
      <c r="BS2548">
        <v>1</v>
      </c>
      <c r="BT2548">
        <v>1</v>
      </c>
      <c r="BU2548">
        <v>1</v>
      </c>
      <c r="BV2548">
        <v>1</v>
      </c>
      <c r="BW2548">
        <v>1</v>
      </c>
      <c r="BX2548">
        <v>1</v>
      </c>
      <c r="BY2548" t="s">
        <v>3</v>
      </c>
      <c r="BZ2548">
        <v>70</v>
      </c>
      <c r="CA2548">
        <v>10</v>
      </c>
      <c r="CB2548" t="s">
        <v>3</v>
      </c>
      <c r="CE2548">
        <v>0</v>
      </c>
      <c r="CF2548">
        <v>0</v>
      </c>
      <c r="CG2548">
        <v>0</v>
      </c>
      <c r="CM2548">
        <v>0</v>
      </c>
      <c r="CN2548" t="s">
        <v>3</v>
      </c>
      <c r="CO2548">
        <v>0</v>
      </c>
      <c r="CP2548">
        <f t="shared" si="1189"/>
        <v>41611.64</v>
      </c>
      <c r="CQ2548">
        <f t="shared" si="1190"/>
        <v>0</v>
      </c>
      <c r="CR2548">
        <f>(((((ET2548*4))*BB2548-((EU2548*4))*BS2548)+AE2548*BS2548)*AV2548)</f>
        <v>0</v>
      </c>
      <c r="CS2548">
        <f t="shared" si="1191"/>
        <v>0</v>
      </c>
      <c r="CT2548">
        <f t="shared" si="1192"/>
        <v>5944.52</v>
      </c>
      <c r="CU2548">
        <f t="shared" si="1193"/>
        <v>0</v>
      </c>
      <c r="CV2548">
        <f t="shared" si="1194"/>
        <v>6</v>
      </c>
      <c r="CW2548">
        <f t="shared" si="1195"/>
        <v>0</v>
      </c>
      <c r="CX2548">
        <f t="shared" si="1195"/>
        <v>0</v>
      </c>
      <c r="CY2548">
        <f t="shared" si="1196"/>
        <v>29128.147999999997</v>
      </c>
      <c r="CZ2548">
        <f t="shared" si="1197"/>
        <v>4161.1640000000007</v>
      </c>
      <c r="DC2548" t="s">
        <v>3</v>
      </c>
      <c r="DD2548" t="s">
        <v>20</v>
      </c>
      <c r="DE2548" t="s">
        <v>20</v>
      </c>
      <c r="DF2548" t="s">
        <v>20</v>
      </c>
      <c r="DG2548" t="s">
        <v>20</v>
      </c>
      <c r="DH2548" t="s">
        <v>3</v>
      </c>
      <c r="DI2548" t="s">
        <v>20</v>
      </c>
      <c r="DJ2548" t="s">
        <v>20</v>
      </c>
      <c r="DK2548" t="s">
        <v>3</v>
      </c>
      <c r="DL2548" t="s">
        <v>3</v>
      </c>
      <c r="DM2548" t="s">
        <v>3</v>
      </c>
      <c r="DN2548">
        <v>0</v>
      </c>
      <c r="DO2548">
        <v>0</v>
      </c>
      <c r="DP2548">
        <v>1</v>
      </c>
      <c r="DQ2548">
        <v>1</v>
      </c>
      <c r="DU2548">
        <v>1013</v>
      </c>
      <c r="DV2548" t="s">
        <v>95</v>
      </c>
      <c r="DW2548" t="s">
        <v>95</v>
      </c>
      <c r="DX2548">
        <v>1</v>
      </c>
      <c r="DZ2548" t="s">
        <v>3</v>
      </c>
      <c r="EA2548" t="s">
        <v>3</v>
      </c>
      <c r="EB2548" t="s">
        <v>3</v>
      </c>
      <c r="EC2548" t="s">
        <v>3</v>
      </c>
      <c r="EE2548">
        <v>284416175</v>
      </c>
      <c r="EF2548">
        <v>1</v>
      </c>
      <c r="EG2548" t="s">
        <v>21</v>
      </c>
      <c r="EH2548">
        <v>0</v>
      </c>
      <c r="EI2548" t="s">
        <v>3</v>
      </c>
      <c r="EJ2548">
        <v>4</v>
      </c>
      <c r="EK2548">
        <v>0</v>
      </c>
      <c r="EL2548" t="s">
        <v>22</v>
      </c>
      <c r="EM2548" t="s">
        <v>23</v>
      </c>
      <c r="EO2548" t="s">
        <v>3</v>
      </c>
      <c r="EQ2548">
        <v>2228224</v>
      </c>
      <c r="ER2548">
        <v>1486.13</v>
      </c>
      <c r="ES2548">
        <v>0</v>
      </c>
      <c r="ET2548">
        <v>0</v>
      </c>
      <c r="EU2548">
        <v>0</v>
      </c>
      <c r="EV2548">
        <v>1486.13</v>
      </c>
      <c r="EW2548">
        <v>1.5</v>
      </c>
      <c r="EX2548">
        <v>0</v>
      </c>
      <c r="EY2548">
        <v>0</v>
      </c>
      <c r="FQ2548">
        <v>0</v>
      </c>
      <c r="FR2548">
        <v>0</v>
      </c>
      <c r="FS2548">
        <v>0</v>
      </c>
      <c r="FX2548">
        <v>70</v>
      </c>
      <c r="FY2548">
        <v>10</v>
      </c>
      <c r="GA2548" t="s">
        <v>3</v>
      </c>
      <c r="GD2548">
        <v>0</v>
      </c>
      <c r="GF2548">
        <v>1426872193</v>
      </c>
      <c r="GG2548">
        <v>2</v>
      </c>
      <c r="GH2548">
        <v>1</v>
      </c>
      <c r="GI2548">
        <v>-2</v>
      </c>
      <c r="GJ2548">
        <v>0</v>
      </c>
      <c r="GK2548">
        <f>ROUND(R2548*(R12)/100,2)</f>
        <v>0</v>
      </c>
      <c r="GL2548">
        <f t="shared" si="1198"/>
        <v>0</v>
      </c>
      <c r="GM2548">
        <f t="shared" si="1199"/>
        <v>74900.95</v>
      </c>
      <c r="GN2548">
        <f t="shared" si="1200"/>
        <v>0</v>
      </c>
      <c r="GO2548">
        <f t="shared" si="1201"/>
        <v>0</v>
      </c>
      <c r="GP2548">
        <f t="shared" si="1202"/>
        <v>74900.95</v>
      </c>
      <c r="GR2548">
        <v>0</v>
      </c>
      <c r="GS2548">
        <v>0</v>
      </c>
      <c r="GT2548">
        <v>0</v>
      </c>
      <c r="GU2548" t="s">
        <v>3</v>
      </c>
      <c r="GV2548">
        <f t="shared" si="1203"/>
        <v>0</v>
      </c>
      <c r="GW2548">
        <v>1</v>
      </c>
      <c r="GX2548">
        <f t="shared" si="1204"/>
        <v>0</v>
      </c>
      <c r="HA2548">
        <v>0</v>
      </c>
      <c r="HB2548">
        <v>0</v>
      </c>
      <c r="HC2548">
        <f t="shared" si="1205"/>
        <v>0</v>
      </c>
      <c r="HE2548" t="s">
        <v>3</v>
      </c>
      <c r="HF2548" t="s">
        <v>3</v>
      </c>
      <c r="HM2548" t="s">
        <v>3</v>
      </c>
      <c r="HN2548" t="s">
        <v>3</v>
      </c>
      <c r="HO2548" t="s">
        <v>3</v>
      </c>
      <c r="HP2548" t="s">
        <v>3</v>
      </c>
      <c r="HQ2548" t="s">
        <v>3</v>
      </c>
      <c r="HS2548">
        <v>0</v>
      </c>
      <c r="IK2548">
        <v>0</v>
      </c>
    </row>
    <row r="2549" spans="1:245" x14ac:dyDescent="0.25">
      <c r="A2549">
        <v>17</v>
      </c>
      <c r="B2549">
        <v>1</v>
      </c>
      <c r="D2549">
        <f>ROW(EtalonRes!A341)</f>
        <v>341</v>
      </c>
      <c r="E2549" t="s">
        <v>391</v>
      </c>
      <c r="F2549" t="s">
        <v>116</v>
      </c>
      <c r="G2549" t="s">
        <v>117</v>
      </c>
      <c r="H2549" t="s">
        <v>118</v>
      </c>
      <c r="I2549">
        <v>7</v>
      </c>
      <c r="J2549">
        <v>0</v>
      </c>
      <c r="K2549">
        <v>7</v>
      </c>
      <c r="O2549">
        <f t="shared" si="1174"/>
        <v>38434.76</v>
      </c>
      <c r="P2549">
        <f t="shared" si="1175"/>
        <v>0</v>
      </c>
      <c r="Q2549">
        <f t="shared" si="1176"/>
        <v>2371.46</v>
      </c>
      <c r="R2549">
        <f t="shared" si="1177"/>
        <v>1503.32</v>
      </c>
      <c r="S2549">
        <f t="shared" si="1178"/>
        <v>36063.300000000003</v>
      </c>
      <c r="T2549">
        <f t="shared" si="1179"/>
        <v>0</v>
      </c>
      <c r="U2549">
        <f t="shared" si="1180"/>
        <v>36.4</v>
      </c>
      <c r="V2549">
        <f t="shared" si="1181"/>
        <v>0</v>
      </c>
      <c r="W2549">
        <f t="shared" si="1182"/>
        <v>0</v>
      </c>
      <c r="X2549">
        <f t="shared" si="1183"/>
        <v>25244.31</v>
      </c>
      <c r="Y2549">
        <f t="shared" si="1183"/>
        <v>3606.33</v>
      </c>
      <c r="AA2549">
        <v>288585831</v>
      </c>
      <c r="AB2549">
        <f t="shared" si="1184"/>
        <v>5490.68</v>
      </c>
      <c r="AC2549">
        <f>ROUND(((ES2549*13)),6)</f>
        <v>0</v>
      </c>
      <c r="AD2549">
        <f>ROUND(((((ET2549*13))-((EU2549*13)))+AE2549),6)</f>
        <v>338.78</v>
      </c>
      <c r="AE2549">
        <f t="shared" ref="AE2549:AF2551" si="1206">ROUND(((EU2549*13)),6)</f>
        <v>214.76</v>
      </c>
      <c r="AF2549">
        <f t="shared" si="1206"/>
        <v>5151.8999999999996</v>
      </c>
      <c r="AG2549">
        <f t="shared" si="1186"/>
        <v>0</v>
      </c>
      <c r="AH2549">
        <f t="shared" ref="AH2549:AI2551" si="1207">((EW2549*13))</f>
        <v>5.2</v>
      </c>
      <c r="AI2549">
        <f t="shared" si="1207"/>
        <v>0</v>
      </c>
      <c r="AJ2549">
        <f t="shared" si="1188"/>
        <v>0</v>
      </c>
      <c r="AK2549">
        <v>422.36</v>
      </c>
      <c r="AL2549">
        <v>0</v>
      </c>
      <c r="AM2549">
        <v>26.06</v>
      </c>
      <c r="AN2549">
        <v>16.52</v>
      </c>
      <c r="AO2549">
        <v>396.3</v>
      </c>
      <c r="AP2549">
        <v>0</v>
      </c>
      <c r="AQ2549">
        <v>0.4</v>
      </c>
      <c r="AR2549">
        <v>0</v>
      </c>
      <c r="AS2549">
        <v>0</v>
      </c>
      <c r="AT2549">
        <v>70</v>
      </c>
      <c r="AU2549">
        <v>10</v>
      </c>
      <c r="AV2549">
        <v>1</v>
      </c>
      <c r="AW2549">
        <v>1</v>
      </c>
      <c r="AZ2549">
        <v>1</v>
      </c>
      <c r="BA2549">
        <v>1</v>
      </c>
      <c r="BB2549">
        <v>1</v>
      </c>
      <c r="BC2549">
        <v>1</v>
      </c>
      <c r="BD2549" t="s">
        <v>3</v>
      </c>
      <c r="BE2549" t="s">
        <v>3</v>
      </c>
      <c r="BF2549" t="s">
        <v>3</v>
      </c>
      <c r="BG2549" t="s">
        <v>3</v>
      </c>
      <c r="BH2549">
        <v>0</v>
      </c>
      <c r="BI2549">
        <v>4</v>
      </c>
      <c r="BJ2549" t="s">
        <v>119</v>
      </c>
      <c r="BM2549">
        <v>0</v>
      </c>
      <c r="BN2549">
        <v>284416172</v>
      </c>
      <c r="BO2549" t="s">
        <v>3</v>
      </c>
      <c r="BP2549">
        <v>0</v>
      </c>
      <c r="BQ2549">
        <v>1</v>
      </c>
      <c r="BR2549">
        <v>0</v>
      </c>
      <c r="BS2549">
        <v>1</v>
      </c>
      <c r="BT2549">
        <v>1</v>
      </c>
      <c r="BU2549">
        <v>1</v>
      </c>
      <c r="BV2549">
        <v>1</v>
      </c>
      <c r="BW2549">
        <v>1</v>
      </c>
      <c r="BX2549">
        <v>1</v>
      </c>
      <c r="BY2549" t="s">
        <v>3</v>
      </c>
      <c r="BZ2549">
        <v>70</v>
      </c>
      <c r="CA2549">
        <v>10</v>
      </c>
      <c r="CB2549" t="s">
        <v>3</v>
      </c>
      <c r="CE2549">
        <v>0</v>
      </c>
      <c r="CF2549">
        <v>0</v>
      </c>
      <c r="CG2549">
        <v>0</v>
      </c>
      <c r="CM2549">
        <v>0</v>
      </c>
      <c r="CN2549" t="s">
        <v>3</v>
      </c>
      <c r="CO2549">
        <v>0</v>
      </c>
      <c r="CP2549">
        <f t="shared" si="1189"/>
        <v>38434.76</v>
      </c>
      <c r="CQ2549">
        <f t="shared" si="1190"/>
        <v>0</v>
      </c>
      <c r="CR2549">
        <f>(((((ET2549*13))*BB2549-((EU2549*13))*BS2549)+AE2549*BS2549)*AV2549)</f>
        <v>338.78</v>
      </c>
      <c r="CS2549">
        <f t="shared" si="1191"/>
        <v>214.76</v>
      </c>
      <c r="CT2549">
        <f t="shared" si="1192"/>
        <v>5151.8999999999996</v>
      </c>
      <c r="CU2549">
        <f t="shared" si="1193"/>
        <v>0</v>
      </c>
      <c r="CV2549">
        <f t="shared" si="1194"/>
        <v>5.2</v>
      </c>
      <c r="CW2549">
        <f t="shared" si="1195"/>
        <v>0</v>
      </c>
      <c r="CX2549">
        <f t="shared" si="1195"/>
        <v>0</v>
      </c>
      <c r="CY2549">
        <f t="shared" si="1196"/>
        <v>25244.31</v>
      </c>
      <c r="CZ2549">
        <f t="shared" si="1197"/>
        <v>3606.33</v>
      </c>
      <c r="DC2549" t="s">
        <v>3</v>
      </c>
      <c r="DD2549" t="s">
        <v>102</v>
      </c>
      <c r="DE2549" t="s">
        <v>102</v>
      </c>
      <c r="DF2549" t="s">
        <v>102</v>
      </c>
      <c r="DG2549" t="s">
        <v>102</v>
      </c>
      <c r="DH2549" t="s">
        <v>3</v>
      </c>
      <c r="DI2549" t="s">
        <v>102</v>
      </c>
      <c r="DJ2549" t="s">
        <v>102</v>
      </c>
      <c r="DK2549" t="s">
        <v>3</v>
      </c>
      <c r="DL2549" t="s">
        <v>3</v>
      </c>
      <c r="DM2549" t="s">
        <v>3</v>
      </c>
      <c r="DN2549">
        <v>0</v>
      </c>
      <c r="DO2549">
        <v>0</v>
      </c>
      <c r="DP2549">
        <v>1</v>
      </c>
      <c r="DQ2549">
        <v>1</v>
      </c>
      <c r="DU2549">
        <v>1013</v>
      </c>
      <c r="DV2549" t="s">
        <v>118</v>
      </c>
      <c r="DW2549" t="s">
        <v>118</v>
      </c>
      <c r="DX2549">
        <v>1</v>
      </c>
      <c r="DZ2549" t="s">
        <v>3</v>
      </c>
      <c r="EA2549" t="s">
        <v>3</v>
      </c>
      <c r="EB2549" t="s">
        <v>3</v>
      </c>
      <c r="EC2549" t="s">
        <v>3</v>
      </c>
      <c r="EE2549">
        <v>284416175</v>
      </c>
      <c r="EF2549">
        <v>1</v>
      </c>
      <c r="EG2549" t="s">
        <v>21</v>
      </c>
      <c r="EH2549">
        <v>0</v>
      </c>
      <c r="EI2549" t="s">
        <v>3</v>
      </c>
      <c r="EJ2549">
        <v>4</v>
      </c>
      <c r="EK2549">
        <v>0</v>
      </c>
      <c r="EL2549" t="s">
        <v>22</v>
      </c>
      <c r="EM2549" t="s">
        <v>23</v>
      </c>
      <c r="EO2549" t="s">
        <v>3</v>
      </c>
      <c r="EQ2549">
        <v>1441792</v>
      </c>
      <c r="ER2549">
        <v>422.36</v>
      </c>
      <c r="ES2549">
        <v>0</v>
      </c>
      <c r="ET2549">
        <v>26.06</v>
      </c>
      <c r="EU2549">
        <v>16.52</v>
      </c>
      <c r="EV2549">
        <v>396.3</v>
      </c>
      <c r="EW2549">
        <v>0.4</v>
      </c>
      <c r="EX2549">
        <v>0</v>
      </c>
      <c r="EY2549">
        <v>0</v>
      </c>
      <c r="FQ2549">
        <v>0</v>
      </c>
      <c r="FR2549">
        <v>0</v>
      </c>
      <c r="FS2549">
        <v>0</v>
      </c>
      <c r="FX2549">
        <v>70</v>
      </c>
      <c r="FY2549">
        <v>10</v>
      </c>
      <c r="GA2549" t="s">
        <v>3</v>
      </c>
      <c r="GD2549">
        <v>0</v>
      </c>
      <c r="GF2549">
        <v>469972417</v>
      </c>
      <c r="GG2549">
        <v>2</v>
      </c>
      <c r="GH2549">
        <v>1</v>
      </c>
      <c r="GI2549">
        <v>-2</v>
      </c>
      <c r="GJ2549">
        <v>0</v>
      </c>
      <c r="GK2549">
        <f>ROUND(R2549*(R12)/100,2)</f>
        <v>1623.59</v>
      </c>
      <c r="GL2549">
        <f t="shared" si="1198"/>
        <v>0</v>
      </c>
      <c r="GM2549">
        <f t="shared" si="1199"/>
        <v>68908.990000000005</v>
      </c>
      <c r="GN2549">
        <f t="shared" si="1200"/>
        <v>0</v>
      </c>
      <c r="GO2549">
        <f t="shared" si="1201"/>
        <v>0</v>
      </c>
      <c r="GP2549">
        <f t="shared" si="1202"/>
        <v>68908.990000000005</v>
      </c>
      <c r="GR2549">
        <v>0</v>
      </c>
      <c r="GS2549">
        <v>0</v>
      </c>
      <c r="GT2549">
        <v>0</v>
      </c>
      <c r="GU2549" t="s">
        <v>3</v>
      </c>
      <c r="GV2549">
        <f t="shared" si="1203"/>
        <v>0</v>
      </c>
      <c r="GW2549">
        <v>1</v>
      </c>
      <c r="GX2549">
        <f t="shared" si="1204"/>
        <v>0</v>
      </c>
      <c r="HA2549">
        <v>0</v>
      </c>
      <c r="HB2549">
        <v>0</v>
      </c>
      <c r="HC2549">
        <f t="shared" si="1205"/>
        <v>0</v>
      </c>
      <c r="HE2549" t="s">
        <v>3</v>
      </c>
      <c r="HF2549" t="s">
        <v>3</v>
      </c>
      <c r="HM2549" t="s">
        <v>3</v>
      </c>
      <c r="HN2549" t="s">
        <v>3</v>
      </c>
      <c r="HO2549" t="s">
        <v>3</v>
      </c>
      <c r="HP2549" t="s">
        <v>3</v>
      </c>
      <c r="HQ2549" t="s">
        <v>3</v>
      </c>
      <c r="HS2549">
        <v>0</v>
      </c>
      <c r="IK2549">
        <v>0</v>
      </c>
    </row>
    <row r="2550" spans="1:245" x14ac:dyDescent="0.25">
      <c r="A2550">
        <v>17</v>
      </c>
      <c r="B2550">
        <v>1</v>
      </c>
      <c r="D2550">
        <f>ROW(EtalonRes!A342)</f>
        <v>342</v>
      </c>
      <c r="E2550" t="s">
        <v>392</v>
      </c>
      <c r="F2550" t="s">
        <v>121</v>
      </c>
      <c r="G2550" t="s">
        <v>122</v>
      </c>
      <c r="H2550" t="s">
        <v>95</v>
      </c>
      <c r="I2550">
        <v>7</v>
      </c>
      <c r="J2550">
        <v>0</v>
      </c>
      <c r="K2550">
        <v>7</v>
      </c>
      <c r="O2550">
        <f t="shared" si="1174"/>
        <v>295642.62</v>
      </c>
      <c r="P2550">
        <f t="shared" si="1175"/>
        <v>0</v>
      </c>
      <c r="Q2550">
        <f t="shared" si="1176"/>
        <v>0</v>
      </c>
      <c r="R2550">
        <f t="shared" si="1177"/>
        <v>0</v>
      </c>
      <c r="S2550">
        <f t="shared" si="1178"/>
        <v>295642.62</v>
      </c>
      <c r="T2550">
        <f t="shared" si="1179"/>
        <v>0</v>
      </c>
      <c r="U2550">
        <f t="shared" si="1180"/>
        <v>273</v>
      </c>
      <c r="V2550">
        <f t="shared" si="1181"/>
        <v>0</v>
      </c>
      <c r="W2550">
        <f t="shared" si="1182"/>
        <v>0</v>
      </c>
      <c r="X2550">
        <f t="shared" si="1183"/>
        <v>206949.83</v>
      </c>
      <c r="Y2550">
        <f t="shared" si="1183"/>
        <v>29564.26</v>
      </c>
      <c r="AA2550">
        <v>288585831</v>
      </c>
      <c r="AB2550">
        <f t="shared" si="1184"/>
        <v>42234.66</v>
      </c>
      <c r="AC2550">
        <f>ROUND(((ES2550*13)),6)</f>
        <v>0</v>
      </c>
      <c r="AD2550">
        <f>ROUND(((((ET2550*13))-((EU2550*13)))+AE2550),6)</f>
        <v>0</v>
      </c>
      <c r="AE2550">
        <f t="shared" si="1206"/>
        <v>0</v>
      </c>
      <c r="AF2550">
        <f t="shared" si="1206"/>
        <v>42234.66</v>
      </c>
      <c r="AG2550">
        <f t="shared" si="1186"/>
        <v>0</v>
      </c>
      <c r="AH2550">
        <f t="shared" si="1207"/>
        <v>39</v>
      </c>
      <c r="AI2550">
        <f t="shared" si="1207"/>
        <v>0</v>
      </c>
      <c r="AJ2550">
        <f t="shared" si="1188"/>
        <v>0</v>
      </c>
      <c r="AK2550">
        <v>3248.82</v>
      </c>
      <c r="AL2550">
        <v>0</v>
      </c>
      <c r="AM2550">
        <v>0</v>
      </c>
      <c r="AN2550">
        <v>0</v>
      </c>
      <c r="AO2550">
        <v>3248.82</v>
      </c>
      <c r="AP2550">
        <v>0</v>
      </c>
      <c r="AQ2550">
        <v>3</v>
      </c>
      <c r="AR2550">
        <v>0</v>
      </c>
      <c r="AS2550">
        <v>0</v>
      </c>
      <c r="AT2550">
        <v>70</v>
      </c>
      <c r="AU2550">
        <v>10</v>
      </c>
      <c r="AV2550">
        <v>1</v>
      </c>
      <c r="AW2550">
        <v>1</v>
      </c>
      <c r="AZ2550">
        <v>1</v>
      </c>
      <c r="BA2550">
        <v>1</v>
      </c>
      <c r="BB2550">
        <v>1</v>
      </c>
      <c r="BC2550">
        <v>1</v>
      </c>
      <c r="BD2550" t="s">
        <v>3</v>
      </c>
      <c r="BE2550" t="s">
        <v>3</v>
      </c>
      <c r="BF2550" t="s">
        <v>3</v>
      </c>
      <c r="BG2550" t="s">
        <v>3</v>
      </c>
      <c r="BH2550">
        <v>0</v>
      </c>
      <c r="BI2550">
        <v>4</v>
      </c>
      <c r="BJ2550" t="s">
        <v>123</v>
      </c>
      <c r="BM2550">
        <v>0</v>
      </c>
      <c r="BN2550">
        <v>284416172</v>
      </c>
      <c r="BO2550" t="s">
        <v>3</v>
      </c>
      <c r="BP2550">
        <v>0</v>
      </c>
      <c r="BQ2550">
        <v>1</v>
      </c>
      <c r="BR2550">
        <v>0</v>
      </c>
      <c r="BS2550">
        <v>1</v>
      </c>
      <c r="BT2550">
        <v>1</v>
      </c>
      <c r="BU2550">
        <v>1</v>
      </c>
      <c r="BV2550">
        <v>1</v>
      </c>
      <c r="BW2550">
        <v>1</v>
      </c>
      <c r="BX2550">
        <v>1</v>
      </c>
      <c r="BY2550" t="s">
        <v>3</v>
      </c>
      <c r="BZ2550">
        <v>70</v>
      </c>
      <c r="CA2550">
        <v>10</v>
      </c>
      <c r="CB2550" t="s">
        <v>3</v>
      </c>
      <c r="CE2550">
        <v>0</v>
      </c>
      <c r="CF2550">
        <v>0</v>
      </c>
      <c r="CG2550">
        <v>0</v>
      </c>
      <c r="CM2550">
        <v>0</v>
      </c>
      <c r="CN2550" t="s">
        <v>3</v>
      </c>
      <c r="CO2550">
        <v>0</v>
      </c>
      <c r="CP2550">
        <f t="shared" si="1189"/>
        <v>295642.62</v>
      </c>
      <c r="CQ2550">
        <f t="shared" si="1190"/>
        <v>0</v>
      </c>
      <c r="CR2550">
        <f>(((((ET2550*13))*BB2550-((EU2550*13))*BS2550)+AE2550*BS2550)*AV2550)</f>
        <v>0</v>
      </c>
      <c r="CS2550">
        <f t="shared" si="1191"/>
        <v>0</v>
      </c>
      <c r="CT2550">
        <f t="shared" si="1192"/>
        <v>42234.66</v>
      </c>
      <c r="CU2550">
        <f t="shared" si="1193"/>
        <v>0</v>
      </c>
      <c r="CV2550">
        <f t="shared" si="1194"/>
        <v>39</v>
      </c>
      <c r="CW2550">
        <f t="shared" si="1195"/>
        <v>0</v>
      </c>
      <c r="CX2550">
        <f t="shared" si="1195"/>
        <v>0</v>
      </c>
      <c r="CY2550">
        <f t="shared" si="1196"/>
        <v>206949.83399999997</v>
      </c>
      <c r="CZ2550">
        <f t="shared" si="1197"/>
        <v>29564.262000000002</v>
      </c>
      <c r="DC2550" t="s">
        <v>3</v>
      </c>
      <c r="DD2550" t="s">
        <v>102</v>
      </c>
      <c r="DE2550" t="s">
        <v>102</v>
      </c>
      <c r="DF2550" t="s">
        <v>102</v>
      </c>
      <c r="DG2550" t="s">
        <v>102</v>
      </c>
      <c r="DH2550" t="s">
        <v>3</v>
      </c>
      <c r="DI2550" t="s">
        <v>102</v>
      </c>
      <c r="DJ2550" t="s">
        <v>102</v>
      </c>
      <c r="DK2550" t="s">
        <v>3</v>
      </c>
      <c r="DL2550" t="s">
        <v>3</v>
      </c>
      <c r="DM2550" t="s">
        <v>3</v>
      </c>
      <c r="DN2550">
        <v>0</v>
      </c>
      <c r="DO2550">
        <v>0</v>
      </c>
      <c r="DP2550">
        <v>1</v>
      </c>
      <c r="DQ2550">
        <v>1</v>
      </c>
      <c r="DU2550">
        <v>1013</v>
      </c>
      <c r="DV2550" t="s">
        <v>95</v>
      </c>
      <c r="DW2550" t="s">
        <v>95</v>
      </c>
      <c r="DX2550">
        <v>1</v>
      </c>
      <c r="DZ2550" t="s">
        <v>3</v>
      </c>
      <c r="EA2550" t="s">
        <v>3</v>
      </c>
      <c r="EB2550" t="s">
        <v>3</v>
      </c>
      <c r="EC2550" t="s">
        <v>3</v>
      </c>
      <c r="EE2550">
        <v>284416175</v>
      </c>
      <c r="EF2550">
        <v>1</v>
      </c>
      <c r="EG2550" t="s">
        <v>21</v>
      </c>
      <c r="EH2550">
        <v>0</v>
      </c>
      <c r="EI2550" t="s">
        <v>3</v>
      </c>
      <c r="EJ2550">
        <v>4</v>
      </c>
      <c r="EK2550">
        <v>0</v>
      </c>
      <c r="EL2550" t="s">
        <v>22</v>
      </c>
      <c r="EM2550" t="s">
        <v>23</v>
      </c>
      <c r="EO2550" t="s">
        <v>3</v>
      </c>
      <c r="EQ2550">
        <v>1441792</v>
      </c>
      <c r="ER2550">
        <v>3248.82</v>
      </c>
      <c r="ES2550">
        <v>0</v>
      </c>
      <c r="ET2550">
        <v>0</v>
      </c>
      <c r="EU2550">
        <v>0</v>
      </c>
      <c r="EV2550">
        <v>3248.82</v>
      </c>
      <c r="EW2550">
        <v>3</v>
      </c>
      <c r="EX2550">
        <v>0</v>
      </c>
      <c r="EY2550">
        <v>0</v>
      </c>
      <c r="FQ2550">
        <v>0</v>
      </c>
      <c r="FR2550">
        <v>0</v>
      </c>
      <c r="FS2550">
        <v>0</v>
      </c>
      <c r="FX2550">
        <v>70</v>
      </c>
      <c r="FY2550">
        <v>10</v>
      </c>
      <c r="GA2550" t="s">
        <v>3</v>
      </c>
      <c r="GD2550">
        <v>0</v>
      </c>
      <c r="GF2550">
        <v>-1850798320</v>
      </c>
      <c r="GG2550">
        <v>2</v>
      </c>
      <c r="GH2550">
        <v>1</v>
      </c>
      <c r="GI2550">
        <v>-2</v>
      </c>
      <c r="GJ2550">
        <v>0</v>
      </c>
      <c r="GK2550">
        <f>ROUND(R2550*(R12)/100,2)</f>
        <v>0</v>
      </c>
      <c r="GL2550">
        <f t="shared" si="1198"/>
        <v>0</v>
      </c>
      <c r="GM2550">
        <f t="shared" si="1199"/>
        <v>532156.71</v>
      </c>
      <c r="GN2550">
        <f t="shared" si="1200"/>
        <v>0</v>
      </c>
      <c r="GO2550">
        <f t="shared" si="1201"/>
        <v>0</v>
      </c>
      <c r="GP2550">
        <f t="shared" si="1202"/>
        <v>532156.71</v>
      </c>
      <c r="GR2550">
        <v>0</v>
      </c>
      <c r="GS2550">
        <v>0</v>
      </c>
      <c r="GT2550">
        <v>0</v>
      </c>
      <c r="GU2550" t="s">
        <v>3</v>
      </c>
      <c r="GV2550">
        <f t="shared" si="1203"/>
        <v>0</v>
      </c>
      <c r="GW2550">
        <v>1</v>
      </c>
      <c r="GX2550">
        <f t="shared" si="1204"/>
        <v>0</v>
      </c>
      <c r="HA2550">
        <v>0</v>
      </c>
      <c r="HB2550">
        <v>0</v>
      </c>
      <c r="HC2550">
        <f t="shared" si="1205"/>
        <v>0</v>
      </c>
      <c r="HE2550" t="s">
        <v>3</v>
      </c>
      <c r="HF2550" t="s">
        <v>3</v>
      </c>
      <c r="HM2550" t="s">
        <v>3</v>
      </c>
      <c r="HN2550" t="s">
        <v>3</v>
      </c>
      <c r="HO2550" t="s">
        <v>3</v>
      </c>
      <c r="HP2550" t="s">
        <v>3</v>
      </c>
      <c r="HQ2550" t="s">
        <v>3</v>
      </c>
      <c r="HS2550">
        <v>0</v>
      </c>
      <c r="IK2550">
        <v>0</v>
      </c>
    </row>
    <row r="2551" spans="1:245" x14ac:dyDescent="0.25">
      <c r="A2551">
        <v>17</v>
      </c>
      <c r="B2551">
        <v>1</v>
      </c>
      <c r="D2551">
        <f>ROW(EtalonRes!A343)</f>
        <v>343</v>
      </c>
      <c r="E2551" t="s">
        <v>393</v>
      </c>
      <c r="F2551" t="s">
        <v>125</v>
      </c>
      <c r="G2551" t="s">
        <v>126</v>
      </c>
      <c r="H2551" t="s">
        <v>95</v>
      </c>
      <c r="I2551">
        <v>7</v>
      </c>
      <c r="J2551">
        <v>0</v>
      </c>
      <c r="K2551">
        <v>7</v>
      </c>
      <c r="O2551">
        <f t="shared" si="1174"/>
        <v>360633</v>
      </c>
      <c r="P2551">
        <f t="shared" si="1175"/>
        <v>0</v>
      </c>
      <c r="Q2551">
        <f t="shared" si="1176"/>
        <v>0</v>
      </c>
      <c r="R2551">
        <f t="shared" si="1177"/>
        <v>0</v>
      </c>
      <c r="S2551">
        <f t="shared" si="1178"/>
        <v>360633</v>
      </c>
      <c r="T2551">
        <f t="shared" si="1179"/>
        <v>0</v>
      </c>
      <c r="U2551">
        <f t="shared" si="1180"/>
        <v>364</v>
      </c>
      <c r="V2551">
        <f t="shared" si="1181"/>
        <v>0</v>
      </c>
      <c r="W2551">
        <f t="shared" si="1182"/>
        <v>0</v>
      </c>
      <c r="X2551">
        <f t="shared" si="1183"/>
        <v>252443.1</v>
      </c>
      <c r="Y2551">
        <f t="shared" si="1183"/>
        <v>36063.300000000003</v>
      </c>
      <c r="AA2551">
        <v>288585831</v>
      </c>
      <c r="AB2551">
        <f t="shared" si="1184"/>
        <v>51519</v>
      </c>
      <c r="AC2551">
        <f>ROUND(((ES2551*13)),6)</f>
        <v>0</v>
      </c>
      <c r="AD2551">
        <f>ROUND(((((ET2551*13))-((EU2551*13)))+AE2551),6)</f>
        <v>0</v>
      </c>
      <c r="AE2551">
        <f t="shared" si="1206"/>
        <v>0</v>
      </c>
      <c r="AF2551">
        <f t="shared" si="1206"/>
        <v>51519</v>
      </c>
      <c r="AG2551">
        <f t="shared" si="1186"/>
        <v>0</v>
      </c>
      <c r="AH2551">
        <f t="shared" si="1207"/>
        <v>52</v>
      </c>
      <c r="AI2551">
        <f t="shared" si="1207"/>
        <v>0</v>
      </c>
      <c r="AJ2551">
        <f t="shared" si="1188"/>
        <v>0</v>
      </c>
      <c r="AK2551">
        <v>3963</v>
      </c>
      <c r="AL2551">
        <v>0</v>
      </c>
      <c r="AM2551">
        <v>0</v>
      </c>
      <c r="AN2551">
        <v>0</v>
      </c>
      <c r="AO2551">
        <v>3963</v>
      </c>
      <c r="AP2551">
        <v>0</v>
      </c>
      <c r="AQ2551">
        <v>4</v>
      </c>
      <c r="AR2551">
        <v>0</v>
      </c>
      <c r="AS2551">
        <v>0</v>
      </c>
      <c r="AT2551">
        <v>70</v>
      </c>
      <c r="AU2551">
        <v>10</v>
      </c>
      <c r="AV2551">
        <v>1</v>
      </c>
      <c r="AW2551">
        <v>1</v>
      </c>
      <c r="AZ2551">
        <v>1</v>
      </c>
      <c r="BA2551">
        <v>1</v>
      </c>
      <c r="BB2551">
        <v>1</v>
      </c>
      <c r="BC2551">
        <v>1</v>
      </c>
      <c r="BD2551" t="s">
        <v>3</v>
      </c>
      <c r="BE2551" t="s">
        <v>3</v>
      </c>
      <c r="BF2551" t="s">
        <v>3</v>
      </c>
      <c r="BG2551" t="s">
        <v>3</v>
      </c>
      <c r="BH2551">
        <v>0</v>
      </c>
      <c r="BI2551">
        <v>4</v>
      </c>
      <c r="BJ2551" t="s">
        <v>127</v>
      </c>
      <c r="BM2551">
        <v>0</v>
      </c>
      <c r="BN2551">
        <v>284416172</v>
      </c>
      <c r="BO2551" t="s">
        <v>3</v>
      </c>
      <c r="BP2551">
        <v>0</v>
      </c>
      <c r="BQ2551">
        <v>1</v>
      </c>
      <c r="BR2551">
        <v>0</v>
      </c>
      <c r="BS2551">
        <v>1</v>
      </c>
      <c r="BT2551">
        <v>1</v>
      </c>
      <c r="BU2551">
        <v>1</v>
      </c>
      <c r="BV2551">
        <v>1</v>
      </c>
      <c r="BW2551">
        <v>1</v>
      </c>
      <c r="BX2551">
        <v>1</v>
      </c>
      <c r="BY2551" t="s">
        <v>3</v>
      </c>
      <c r="BZ2551">
        <v>70</v>
      </c>
      <c r="CA2551">
        <v>10</v>
      </c>
      <c r="CB2551" t="s">
        <v>3</v>
      </c>
      <c r="CE2551">
        <v>0</v>
      </c>
      <c r="CF2551">
        <v>0</v>
      </c>
      <c r="CG2551">
        <v>0</v>
      </c>
      <c r="CM2551">
        <v>0</v>
      </c>
      <c r="CN2551" t="s">
        <v>3</v>
      </c>
      <c r="CO2551">
        <v>0</v>
      </c>
      <c r="CP2551">
        <f t="shared" si="1189"/>
        <v>360633</v>
      </c>
      <c r="CQ2551">
        <f t="shared" si="1190"/>
        <v>0</v>
      </c>
      <c r="CR2551">
        <f>(((((ET2551*13))*BB2551-((EU2551*13))*BS2551)+AE2551*BS2551)*AV2551)</f>
        <v>0</v>
      </c>
      <c r="CS2551">
        <f t="shared" si="1191"/>
        <v>0</v>
      </c>
      <c r="CT2551">
        <f t="shared" si="1192"/>
        <v>51519</v>
      </c>
      <c r="CU2551">
        <f t="shared" si="1193"/>
        <v>0</v>
      </c>
      <c r="CV2551">
        <f t="shared" si="1194"/>
        <v>52</v>
      </c>
      <c r="CW2551">
        <f t="shared" si="1195"/>
        <v>0</v>
      </c>
      <c r="CX2551">
        <f t="shared" si="1195"/>
        <v>0</v>
      </c>
      <c r="CY2551">
        <f t="shared" si="1196"/>
        <v>252443.1</v>
      </c>
      <c r="CZ2551">
        <f t="shared" si="1197"/>
        <v>36063.300000000003</v>
      </c>
      <c r="DC2551" t="s">
        <v>3</v>
      </c>
      <c r="DD2551" t="s">
        <v>102</v>
      </c>
      <c r="DE2551" t="s">
        <v>102</v>
      </c>
      <c r="DF2551" t="s">
        <v>102</v>
      </c>
      <c r="DG2551" t="s">
        <v>102</v>
      </c>
      <c r="DH2551" t="s">
        <v>3</v>
      </c>
      <c r="DI2551" t="s">
        <v>102</v>
      </c>
      <c r="DJ2551" t="s">
        <v>102</v>
      </c>
      <c r="DK2551" t="s">
        <v>3</v>
      </c>
      <c r="DL2551" t="s">
        <v>3</v>
      </c>
      <c r="DM2551" t="s">
        <v>3</v>
      </c>
      <c r="DN2551">
        <v>0</v>
      </c>
      <c r="DO2551">
        <v>0</v>
      </c>
      <c r="DP2551">
        <v>1</v>
      </c>
      <c r="DQ2551">
        <v>1</v>
      </c>
      <c r="DU2551">
        <v>1013</v>
      </c>
      <c r="DV2551" t="s">
        <v>95</v>
      </c>
      <c r="DW2551" t="s">
        <v>95</v>
      </c>
      <c r="DX2551">
        <v>1</v>
      </c>
      <c r="DZ2551" t="s">
        <v>3</v>
      </c>
      <c r="EA2551" t="s">
        <v>3</v>
      </c>
      <c r="EB2551" t="s">
        <v>3</v>
      </c>
      <c r="EC2551" t="s">
        <v>3</v>
      </c>
      <c r="EE2551">
        <v>284416175</v>
      </c>
      <c r="EF2551">
        <v>1</v>
      </c>
      <c r="EG2551" t="s">
        <v>21</v>
      </c>
      <c r="EH2551">
        <v>0</v>
      </c>
      <c r="EI2551" t="s">
        <v>3</v>
      </c>
      <c r="EJ2551">
        <v>4</v>
      </c>
      <c r="EK2551">
        <v>0</v>
      </c>
      <c r="EL2551" t="s">
        <v>22</v>
      </c>
      <c r="EM2551" t="s">
        <v>23</v>
      </c>
      <c r="EO2551" t="s">
        <v>3</v>
      </c>
      <c r="EQ2551">
        <v>1441792</v>
      </c>
      <c r="ER2551">
        <v>3963</v>
      </c>
      <c r="ES2551">
        <v>0</v>
      </c>
      <c r="ET2551">
        <v>0</v>
      </c>
      <c r="EU2551">
        <v>0</v>
      </c>
      <c r="EV2551">
        <v>3963</v>
      </c>
      <c r="EW2551">
        <v>4</v>
      </c>
      <c r="EX2551">
        <v>0</v>
      </c>
      <c r="EY2551">
        <v>0</v>
      </c>
      <c r="FQ2551">
        <v>0</v>
      </c>
      <c r="FR2551">
        <v>0</v>
      </c>
      <c r="FS2551">
        <v>0</v>
      </c>
      <c r="FX2551">
        <v>70</v>
      </c>
      <c r="FY2551">
        <v>10</v>
      </c>
      <c r="GA2551" t="s">
        <v>3</v>
      </c>
      <c r="GD2551">
        <v>0</v>
      </c>
      <c r="GF2551">
        <v>1288945035</v>
      </c>
      <c r="GG2551">
        <v>2</v>
      </c>
      <c r="GH2551">
        <v>1</v>
      </c>
      <c r="GI2551">
        <v>-2</v>
      </c>
      <c r="GJ2551">
        <v>0</v>
      </c>
      <c r="GK2551">
        <f>ROUND(R2551*(R12)/100,2)</f>
        <v>0</v>
      </c>
      <c r="GL2551">
        <f t="shared" si="1198"/>
        <v>0</v>
      </c>
      <c r="GM2551">
        <f t="shared" si="1199"/>
        <v>649139.4</v>
      </c>
      <c r="GN2551">
        <f t="shared" si="1200"/>
        <v>0</v>
      </c>
      <c r="GO2551">
        <f t="shared" si="1201"/>
        <v>0</v>
      </c>
      <c r="GP2551">
        <f t="shared" si="1202"/>
        <v>649139.4</v>
      </c>
      <c r="GR2551">
        <v>0</v>
      </c>
      <c r="GS2551">
        <v>0</v>
      </c>
      <c r="GT2551">
        <v>0</v>
      </c>
      <c r="GU2551" t="s">
        <v>3</v>
      </c>
      <c r="GV2551">
        <f t="shared" si="1203"/>
        <v>0</v>
      </c>
      <c r="GW2551">
        <v>1</v>
      </c>
      <c r="GX2551">
        <f t="shared" si="1204"/>
        <v>0</v>
      </c>
      <c r="HA2551">
        <v>0</v>
      </c>
      <c r="HB2551">
        <v>0</v>
      </c>
      <c r="HC2551">
        <f t="shared" si="1205"/>
        <v>0</v>
      </c>
      <c r="HE2551" t="s">
        <v>3</v>
      </c>
      <c r="HF2551" t="s">
        <v>3</v>
      </c>
      <c r="HM2551" t="s">
        <v>3</v>
      </c>
      <c r="HN2551" t="s">
        <v>3</v>
      </c>
      <c r="HO2551" t="s">
        <v>3</v>
      </c>
      <c r="HP2551" t="s">
        <v>3</v>
      </c>
      <c r="HQ2551" t="s">
        <v>3</v>
      </c>
      <c r="HS2551">
        <v>0</v>
      </c>
      <c r="IK2551">
        <v>0</v>
      </c>
    </row>
    <row r="2553" spans="1:245" x14ac:dyDescent="0.25">
      <c r="A2553" s="2">
        <v>51</v>
      </c>
      <c r="B2553" s="2">
        <f>B2542</f>
        <v>1</v>
      </c>
      <c r="C2553" s="2">
        <f>A2542</f>
        <v>5</v>
      </c>
      <c r="D2553" s="2">
        <f>ROW(A2542)</f>
        <v>2542</v>
      </c>
      <c r="E2553" s="2"/>
      <c r="F2553" s="2" t="str">
        <f>IF(F2542&lt;&gt;"",F2542,"")</f>
        <v>Новый подраздел</v>
      </c>
      <c r="G2553" s="2" t="str">
        <f>IF(G2542&lt;&gt;"",G2542,"")</f>
        <v>ЛВС - Инженерные сооружения и коммуникации</v>
      </c>
      <c r="H2553" s="2">
        <v>0</v>
      </c>
      <c r="I2553" s="2"/>
      <c r="J2553" s="2"/>
      <c r="K2553" s="2"/>
      <c r="L2553" s="2"/>
      <c r="M2553" s="2"/>
      <c r="N2553" s="2"/>
      <c r="O2553" s="2">
        <f t="shared" ref="O2553:T2553" si="1208">ROUND(AB2553,2)</f>
        <v>940021.54</v>
      </c>
      <c r="P2553" s="2">
        <f t="shared" si="1208"/>
        <v>0</v>
      </c>
      <c r="Q2553" s="2">
        <f t="shared" si="1208"/>
        <v>2371.46</v>
      </c>
      <c r="R2553" s="2">
        <f t="shared" si="1208"/>
        <v>1503.32</v>
      </c>
      <c r="S2553" s="2">
        <f t="shared" si="1208"/>
        <v>937650.08</v>
      </c>
      <c r="T2553" s="2">
        <f t="shared" si="1208"/>
        <v>0</v>
      </c>
      <c r="U2553" s="2">
        <f>AH2553</f>
        <v>921</v>
      </c>
      <c r="V2553" s="2">
        <f>AI2553</f>
        <v>0</v>
      </c>
      <c r="W2553" s="2">
        <f>ROUND(AJ2553,2)</f>
        <v>0</v>
      </c>
      <c r="X2553" s="2">
        <f>ROUND(AK2553,2)</f>
        <v>656355.05000000005</v>
      </c>
      <c r="Y2553" s="2">
        <f>ROUND(AL2553,2)</f>
        <v>93765</v>
      </c>
      <c r="Z2553" s="2"/>
      <c r="AA2553" s="2"/>
      <c r="AB2553" s="2">
        <f>ROUND(SUMIF(AA2546:AA2551,"=288585831",O2546:O2551),2)</f>
        <v>940021.54</v>
      </c>
      <c r="AC2553" s="2">
        <f>ROUND(SUMIF(AA2546:AA2551,"=288585831",P2546:P2551),2)</f>
        <v>0</v>
      </c>
      <c r="AD2553" s="2">
        <f>ROUND(SUMIF(AA2546:AA2551,"=288585831",Q2546:Q2551),2)</f>
        <v>2371.46</v>
      </c>
      <c r="AE2553" s="2">
        <f>ROUND(SUMIF(AA2546:AA2551,"=288585831",R2546:R2551),2)</f>
        <v>1503.32</v>
      </c>
      <c r="AF2553" s="2">
        <f>ROUND(SUMIF(AA2546:AA2551,"=288585831",S2546:S2551),2)</f>
        <v>937650.08</v>
      </c>
      <c r="AG2553" s="2">
        <f>ROUND(SUMIF(AA2546:AA2551,"=288585831",T2546:T2551),2)</f>
        <v>0</v>
      </c>
      <c r="AH2553" s="2">
        <f>SUMIF(AA2546:AA2551,"=288585831",U2546:U2551)</f>
        <v>921</v>
      </c>
      <c r="AI2553" s="2">
        <f>SUMIF(AA2546:AA2551,"=288585831",V2546:V2551)</f>
        <v>0</v>
      </c>
      <c r="AJ2553" s="2">
        <f>ROUND(SUMIF(AA2546:AA2551,"=288585831",W2546:W2551),2)</f>
        <v>0</v>
      </c>
      <c r="AK2553" s="2">
        <f>ROUND(SUMIF(AA2546:AA2551,"=288585831",X2546:X2551),2)</f>
        <v>656355.05000000005</v>
      </c>
      <c r="AL2553" s="2">
        <f>ROUND(SUMIF(AA2546:AA2551,"=288585831",Y2546:Y2551),2)</f>
        <v>93765</v>
      </c>
      <c r="AM2553" s="2"/>
      <c r="AN2553" s="2"/>
      <c r="AO2553" s="2">
        <f t="shared" ref="AO2553:BD2553" si="1209">ROUND(BX2553,2)</f>
        <v>0</v>
      </c>
      <c r="AP2553" s="2">
        <f t="shared" si="1209"/>
        <v>0</v>
      </c>
      <c r="AQ2553" s="2">
        <f t="shared" si="1209"/>
        <v>0</v>
      </c>
      <c r="AR2553" s="2">
        <f t="shared" si="1209"/>
        <v>1691765.18</v>
      </c>
      <c r="AS2553" s="2">
        <f t="shared" si="1209"/>
        <v>0</v>
      </c>
      <c r="AT2553" s="2">
        <f t="shared" si="1209"/>
        <v>0</v>
      </c>
      <c r="AU2553" s="2">
        <f t="shared" si="1209"/>
        <v>1691765.18</v>
      </c>
      <c r="AV2553" s="2">
        <f t="shared" si="1209"/>
        <v>0</v>
      </c>
      <c r="AW2553" s="2">
        <f t="shared" si="1209"/>
        <v>0</v>
      </c>
      <c r="AX2553" s="2">
        <f t="shared" si="1209"/>
        <v>0</v>
      </c>
      <c r="AY2553" s="2">
        <f t="shared" si="1209"/>
        <v>0</v>
      </c>
      <c r="AZ2553" s="2">
        <f t="shared" si="1209"/>
        <v>0</v>
      </c>
      <c r="BA2553" s="2">
        <f t="shared" si="1209"/>
        <v>0</v>
      </c>
      <c r="BB2553" s="2">
        <f t="shared" si="1209"/>
        <v>0</v>
      </c>
      <c r="BC2553" s="2">
        <f t="shared" si="1209"/>
        <v>0</v>
      </c>
      <c r="BD2553" s="2">
        <f t="shared" si="1209"/>
        <v>0</v>
      </c>
      <c r="BE2553" s="2"/>
      <c r="BF2553" s="2"/>
      <c r="BG2553" s="2"/>
      <c r="BH2553" s="2"/>
      <c r="BI2553" s="2"/>
      <c r="BJ2553" s="2"/>
      <c r="BK2553" s="2"/>
      <c r="BL2553" s="2"/>
      <c r="BM2553" s="2"/>
      <c r="BN2553" s="2"/>
      <c r="BO2553" s="2"/>
      <c r="BP2553" s="2"/>
      <c r="BQ2553" s="2"/>
      <c r="BR2553" s="2"/>
      <c r="BS2553" s="2"/>
      <c r="BT2553" s="2"/>
      <c r="BU2553" s="2"/>
      <c r="BV2553" s="2"/>
      <c r="BW2553" s="2"/>
      <c r="BX2553" s="2">
        <f>ROUND(SUMIF(AA2546:AA2551,"=288585831",FQ2546:FQ2551),2)</f>
        <v>0</v>
      </c>
      <c r="BY2553" s="2">
        <f>ROUND(SUMIF(AA2546:AA2551,"=288585831",FR2546:FR2551),2)</f>
        <v>0</v>
      </c>
      <c r="BZ2553" s="2">
        <f>ROUND(SUMIF(AA2546:AA2551,"=288585831",GL2546:GL2551),2)</f>
        <v>0</v>
      </c>
      <c r="CA2553" s="2">
        <f>ROUND(SUMIF(AA2546:AA2551,"=288585831",GM2546:GM2551),2)</f>
        <v>1691765.18</v>
      </c>
      <c r="CB2553" s="2">
        <f>ROUND(SUMIF(AA2546:AA2551,"=288585831",GN2546:GN2551),2)</f>
        <v>0</v>
      </c>
      <c r="CC2553" s="2">
        <f>ROUND(SUMIF(AA2546:AA2551,"=288585831",GO2546:GO2551),2)</f>
        <v>0</v>
      </c>
      <c r="CD2553" s="2">
        <f>ROUND(SUMIF(AA2546:AA2551,"=288585831",GP2546:GP2551),2)</f>
        <v>1691765.18</v>
      </c>
      <c r="CE2553" s="2">
        <f>AC2553-BX2553</f>
        <v>0</v>
      </c>
      <c r="CF2553" s="2">
        <f>AC2553-BY2553</f>
        <v>0</v>
      </c>
      <c r="CG2553" s="2">
        <f>BX2553-BZ2553</f>
        <v>0</v>
      </c>
      <c r="CH2553" s="2">
        <f>AC2553-BX2553-BY2553+BZ2553</f>
        <v>0</v>
      </c>
      <c r="CI2553" s="2">
        <f>BY2553-BZ2553</f>
        <v>0</v>
      </c>
      <c r="CJ2553" s="2">
        <f>ROUND(SUMIF(AA2546:AA2551,"=288585831",GX2546:GX2551),2)</f>
        <v>0</v>
      </c>
      <c r="CK2553" s="2">
        <f>ROUND(SUMIF(AA2546:AA2551,"=288585831",GY2546:GY2551),2)</f>
        <v>0</v>
      </c>
      <c r="CL2553" s="2">
        <f>ROUND(SUMIF(AA2546:AA2551,"=288585831",GZ2546:GZ2551),2)</f>
        <v>0</v>
      </c>
      <c r="CM2553" s="2">
        <f>ROUND(SUMIF(AA2546:AA2551,"=288585831",HD2546:HD2551),2)</f>
        <v>0</v>
      </c>
      <c r="CN2553" s="2"/>
      <c r="CO2553" s="2"/>
      <c r="CP2553" s="2"/>
      <c r="CQ2553" s="2"/>
      <c r="CR2553" s="2"/>
      <c r="CS2553" s="2"/>
      <c r="CT2553" s="2"/>
      <c r="CU2553" s="2"/>
      <c r="CV2553" s="2"/>
      <c r="CW2553" s="2"/>
      <c r="CX2553" s="2"/>
      <c r="CY2553" s="2"/>
      <c r="CZ2553" s="2"/>
      <c r="DA2553" s="2"/>
      <c r="DB2553" s="2"/>
      <c r="DC2553" s="2"/>
      <c r="DD2553" s="2"/>
      <c r="DE2553" s="2"/>
      <c r="DF2553" s="2"/>
      <c r="DG2553" s="3"/>
      <c r="DH2553" s="3"/>
      <c r="DI2553" s="3"/>
      <c r="DJ2553" s="3"/>
      <c r="DK2553" s="3"/>
      <c r="DL2553" s="3"/>
      <c r="DM2553" s="3"/>
      <c r="DN2553" s="3"/>
      <c r="DO2553" s="3"/>
      <c r="DP2553" s="3"/>
      <c r="DQ2553" s="3"/>
      <c r="DR2553" s="3"/>
      <c r="DS2553" s="3"/>
      <c r="DT2553" s="3"/>
      <c r="DU2553" s="3"/>
      <c r="DV2553" s="3"/>
      <c r="DW2553" s="3"/>
      <c r="DX2553" s="3"/>
      <c r="DY2553" s="3"/>
      <c r="DZ2553" s="3"/>
      <c r="EA2553" s="3"/>
      <c r="EB2553" s="3"/>
      <c r="EC2553" s="3"/>
      <c r="ED2553" s="3"/>
      <c r="EE2553" s="3"/>
      <c r="EF2553" s="3"/>
      <c r="EG2553" s="3"/>
      <c r="EH2553" s="3"/>
      <c r="EI2553" s="3"/>
      <c r="EJ2553" s="3"/>
      <c r="EK2553" s="3"/>
      <c r="EL2553" s="3"/>
      <c r="EM2553" s="3"/>
      <c r="EN2553" s="3"/>
      <c r="EO2553" s="3"/>
      <c r="EP2553" s="3"/>
      <c r="EQ2553" s="3"/>
      <c r="ER2553" s="3"/>
      <c r="ES2553" s="3"/>
      <c r="ET2553" s="3"/>
      <c r="EU2553" s="3"/>
      <c r="EV2553" s="3"/>
      <c r="EW2553" s="3"/>
      <c r="EX2553" s="3"/>
      <c r="EY2553" s="3"/>
      <c r="EZ2553" s="3"/>
      <c r="FA2553" s="3"/>
      <c r="FB2553" s="3"/>
      <c r="FC2553" s="3"/>
      <c r="FD2553" s="3"/>
      <c r="FE2553" s="3"/>
      <c r="FF2553" s="3"/>
      <c r="FG2553" s="3"/>
      <c r="FH2553" s="3"/>
      <c r="FI2553" s="3"/>
      <c r="FJ2553" s="3"/>
      <c r="FK2553" s="3"/>
      <c r="FL2553" s="3"/>
      <c r="FM2553" s="3"/>
      <c r="FN2553" s="3"/>
      <c r="FO2553" s="3"/>
      <c r="FP2553" s="3"/>
      <c r="FQ2553" s="3"/>
      <c r="FR2553" s="3"/>
      <c r="FS2553" s="3"/>
      <c r="FT2553" s="3"/>
      <c r="FU2553" s="3"/>
      <c r="FV2553" s="3"/>
      <c r="FW2553" s="3"/>
      <c r="FX2553" s="3"/>
      <c r="FY2553" s="3"/>
      <c r="FZ2553" s="3"/>
      <c r="GA2553" s="3"/>
      <c r="GB2553" s="3"/>
      <c r="GC2553" s="3"/>
      <c r="GD2553" s="3"/>
      <c r="GE2553" s="3"/>
      <c r="GF2553" s="3"/>
      <c r="GG2553" s="3"/>
      <c r="GH2553" s="3"/>
      <c r="GI2553" s="3"/>
      <c r="GJ2553" s="3"/>
      <c r="GK2553" s="3"/>
      <c r="GL2553" s="3"/>
      <c r="GM2553" s="3"/>
      <c r="GN2553" s="3"/>
      <c r="GO2553" s="3"/>
      <c r="GP2553" s="3"/>
      <c r="GQ2553" s="3"/>
      <c r="GR2553" s="3"/>
      <c r="GS2553" s="3"/>
      <c r="GT2553" s="3"/>
      <c r="GU2553" s="3"/>
      <c r="GV2553" s="3"/>
      <c r="GW2553" s="3"/>
      <c r="GX2553" s="3">
        <v>0</v>
      </c>
    </row>
    <row r="2555" spans="1:245" x14ac:dyDescent="0.25">
      <c r="A2555" s="4">
        <v>50</v>
      </c>
      <c r="B2555" s="4">
        <v>0</v>
      </c>
      <c r="C2555" s="4">
        <v>0</v>
      </c>
      <c r="D2555" s="4">
        <v>1</v>
      </c>
      <c r="E2555" s="4">
        <v>201</v>
      </c>
      <c r="F2555" s="4">
        <f>ROUND(Source!O2553,O2555)</f>
        <v>940021.54</v>
      </c>
      <c r="G2555" s="4" t="s">
        <v>24</v>
      </c>
      <c r="H2555" s="4" t="s">
        <v>25</v>
      </c>
      <c r="I2555" s="4"/>
      <c r="J2555" s="4"/>
      <c r="K2555" s="4">
        <v>201</v>
      </c>
      <c r="L2555" s="4">
        <v>1</v>
      </c>
      <c r="M2555" s="4">
        <v>3</v>
      </c>
      <c r="N2555" s="4" t="s">
        <v>3</v>
      </c>
      <c r="O2555" s="4">
        <v>2</v>
      </c>
      <c r="P2555" s="4"/>
      <c r="Q2555" s="4"/>
      <c r="R2555" s="4"/>
      <c r="S2555" s="4"/>
      <c r="T2555" s="4"/>
      <c r="U2555" s="4"/>
      <c r="V2555" s="4"/>
      <c r="W2555" s="4">
        <v>940021.54</v>
      </c>
      <c r="X2555" s="4">
        <v>1</v>
      </c>
      <c r="Y2555" s="4">
        <v>940021.54</v>
      </c>
      <c r="Z2555" s="4"/>
      <c r="AA2555" s="4"/>
      <c r="AB2555" s="4"/>
    </row>
    <row r="2556" spans="1:245" x14ac:dyDescent="0.25">
      <c r="A2556" s="4">
        <v>50</v>
      </c>
      <c r="B2556" s="4">
        <v>0</v>
      </c>
      <c r="C2556" s="4">
        <v>0</v>
      </c>
      <c r="D2556" s="4">
        <v>1</v>
      </c>
      <c r="E2556" s="4">
        <v>202</v>
      </c>
      <c r="F2556" s="4">
        <f>ROUND(Source!P2553,O2556)</f>
        <v>0</v>
      </c>
      <c r="G2556" s="4" t="s">
        <v>26</v>
      </c>
      <c r="H2556" s="4" t="s">
        <v>27</v>
      </c>
      <c r="I2556" s="4"/>
      <c r="J2556" s="4"/>
      <c r="K2556" s="4">
        <v>202</v>
      </c>
      <c r="L2556" s="4">
        <v>2</v>
      </c>
      <c r="M2556" s="4">
        <v>3</v>
      </c>
      <c r="N2556" s="4" t="s">
        <v>3</v>
      </c>
      <c r="O2556" s="4">
        <v>2</v>
      </c>
      <c r="P2556" s="4"/>
      <c r="Q2556" s="4"/>
      <c r="R2556" s="4"/>
      <c r="S2556" s="4"/>
      <c r="T2556" s="4"/>
      <c r="U2556" s="4"/>
      <c r="V2556" s="4"/>
      <c r="W2556" s="4">
        <v>0</v>
      </c>
      <c r="X2556" s="4">
        <v>1</v>
      </c>
      <c r="Y2556" s="4">
        <v>0</v>
      </c>
      <c r="Z2556" s="4"/>
      <c r="AA2556" s="4"/>
      <c r="AB2556" s="4"/>
    </row>
    <row r="2557" spans="1:245" x14ac:dyDescent="0.25">
      <c r="A2557" s="4">
        <v>50</v>
      </c>
      <c r="B2557" s="4">
        <v>0</v>
      </c>
      <c r="C2557" s="4">
        <v>0</v>
      </c>
      <c r="D2557" s="4">
        <v>1</v>
      </c>
      <c r="E2557" s="4">
        <v>222</v>
      </c>
      <c r="F2557" s="4">
        <f>ROUND(Source!AO2553,O2557)</f>
        <v>0</v>
      </c>
      <c r="G2557" s="4" t="s">
        <v>28</v>
      </c>
      <c r="H2557" s="4" t="s">
        <v>29</v>
      </c>
      <c r="I2557" s="4"/>
      <c r="J2557" s="4"/>
      <c r="K2557" s="4">
        <v>222</v>
      </c>
      <c r="L2557" s="4">
        <v>3</v>
      </c>
      <c r="M2557" s="4">
        <v>3</v>
      </c>
      <c r="N2557" s="4" t="s">
        <v>3</v>
      </c>
      <c r="O2557" s="4">
        <v>2</v>
      </c>
      <c r="P2557" s="4"/>
      <c r="Q2557" s="4"/>
      <c r="R2557" s="4"/>
      <c r="S2557" s="4"/>
      <c r="T2557" s="4"/>
      <c r="U2557" s="4"/>
      <c r="V2557" s="4"/>
      <c r="W2557" s="4">
        <v>0</v>
      </c>
      <c r="X2557" s="4">
        <v>1</v>
      </c>
      <c r="Y2557" s="4">
        <v>0</v>
      </c>
      <c r="Z2557" s="4"/>
      <c r="AA2557" s="4"/>
      <c r="AB2557" s="4"/>
    </row>
    <row r="2558" spans="1:245" x14ac:dyDescent="0.25">
      <c r="A2558" s="4">
        <v>50</v>
      </c>
      <c r="B2558" s="4">
        <v>0</v>
      </c>
      <c r="C2558" s="4">
        <v>0</v>
      </c>
      <c r="D2558" s="4">
        <v>1</v>
      </c>
      <c r="E2558" s="4">
        <v>225</v>
      </c>
      <c r="F2558" s="4">
        <f>ROUND(Source!AV2553,O2558)</f>
        <v>0</v>
      </c>
      <c r="G2558" s="4" t="s">
        <v>30</v>
      </c>
      <c r="H2558" s="4" t="s">
        <v>31</v>
      </c>
      <c r="I2558" s="4"/>
      <c r="J2558" s="4"/>
      <c r="K2558" s="4">
        <v>225</v>
      </c>
      <c r="L2558" s="4">
        <v>4</v>
      </c>
      <c r="M2558" s="4">
        <v>3</v>
      </c>
      <c r="N2558" s="4" t="s">
        <v>3</v>
      </c>
      <c r="O2558" s="4">
        <v>2</v>
      </c>
      <c r="P2558" s="4"/>
      <c r="Q2558" s="4"/>
      <c r="R2558" s="4"/>
      <c r="S2558" s="4"/>
      <c r="T2558" s="4"/>
      <c r="U2558" s="4"/>
      <c r="V2558" s="4"/>
      <c r="W2558" s="4">
        <v>0</v>
      </c>
      <c r="X2558" s="4">
        <v>1</v>
      </c>
      <c r="Y2558" s="4">
        <v>0</v>
      </c>
      <c r="Z2558" s="4"/>
      <c r="AA2558" s="4"/>
      <c r="AB2558" s="4"/>
    </row>
    <row r="2559" spans="1:245" x14ac:dyDescent="0.25">
      <c r="A2559" s="4">
        <v>50</v>
      </c>
      <c r="B2559" s="4">
        <v>0</v>
      </c>
      <c r="C2559" s="4">
        <v>0</v>
      </c>
      <c r="D2559" s="4">
        <v>1</v>
      </c>
      <c r="E2559" s="4">
        <v>226</v>
      </c>
      <c r="F2559" s="4">
        <f>ROUND(Source!AW2553,O2559)</f>
        <v>0</v>
      </c>
      <c r="G2559" s="4" t="s">
        <v>32</v>
      </c>
      <c r="H2559" s="4" t="s">
        <v>33</v>
      </c>
      <c r="I2559" s="4"/>
      <c r="J2559" s="4"/>
      <c r="K2559" s="4">
        <v>226</v>
      </c>
      <c r="L2559" s="4">
        <v>5</v>
      </c>
      <c r="M2559" s="4">
        <v>3</v>
      </c>
      <c r="N2559" s="4" t="s">
        <v>3</v>
      </c>
      <c r="O2559" s="4">
        <v>2</v>
      </c>
      <c r="P2559" s="4"/>
      <c r="Q2559" s="4"/>
      <c r="R2559" s="4"/>
      <c r="S2559" s="4"/>
      <c r="T2559" s="4"/>
      <c r="U2559" s="4"/>
      <c r="V2559" s="4"/>
      <c r="W2559" s="4">
        <v>0</v>
      </c>
      <c r="X2559" s="4">
        <v>1</v>
      </c>
      <c r="Y2559" s="4">
        <v>0</v>
      </c>
      <c r="Z2559" s="4"/>
      <c r="AA2559" s="4"/>
      <c r="AB2559" s="4"/>
    </row>
    <row r="2560" spans="1:245" x14ac:dyDescent="0.25">
      <c r="A2560" s="4">
        <v>50</v>
      </c>
      <c r="B2560" s="4">
        <v>0</v>
      </c>
      <c r="C2560" s="4">
        <v>0</v>
      </c>
      <c r="D2560" s="4">
        <v>1</v>
      </c>
      <c r="E2560" s="4">
        <v>227</v>
      </c>
      <c r="F2560" s="4">
        <f>ROUND(Source!AX2553,O2560)</f>
        <v>0</v>
      </c>
      <c r="G2560" s="4" t="s">
        <v>34</v>
      </c>
      <c r="H2560" s="4" t="s">
        <v>35</v>
      </c>
      <c r="I2560" s="4"/>
      <c r="J2560" s="4"/>
      <c r="K2560" s="4">
        <v>227</v>
      </c>
      <c r="L2560" s="4">
        <v>6</v>
      </c>
      <c r="M2560" s="4">
        <v>3</v>
      </c>
      <c r="N2560" s="4" t="s">
        <v>3</v>
      </c>
      <c r="O2560" s="4">
        <v>2</v>
      </c>
      <c r="P2560" s="4"/>
      <c r="Q2560" s="4"/>
      <c r="R2560" s="4"/>
      <c r="S2560" s="4"/>
      <c r="T2560" s="4"/>
      <c r="U2560" s="4"/>
      <c r="V2560" s="4"/>
      <c r="W2560" s="4">
        <v>0</v>
      </c>
      <c r="X2560" s="4">
        <v>1</v>
      </c>
      <c r="Y2560" s="4">
        <v>0</v>
      </c>
      <c r="Z2560" s="4"/>
      <c r="AA2560" s="4"/>
      <c r="AB2560" s="4"/>
    </row>
    <row r="2561" spans="1:28" x14ac:dyDescent="0.25">
      <c r="A2561" s="4">
        <v>50</v>
      </c>
      <c r="B2561" s="4">
        <v>0</v>
      </c>
      <c r="C2561" s="4">
        <v>0</v>
      </c>
      <c r="D2561" s="4">
        <v>1</v>
      </c>
      <c r="E2561" s="4">
        <v>228</v>
      </c>
      <c r="F2561" s="4">
        <f>ROUND(Source!AY2553,O2561)</f>
        <v>0</v>
      </c>
      <c r="G2561" s="4" t="s">
        <v>36</v>
      </c>
      <c r="H2561" s="4" t="s">
        <v>37</v>
      </c>
      <c r="I2561" s="4"/>
      <c r="J2561" s="4"/>
      <c r="K2561" s="4">
        <v>228</v>
      </c>
      <c r="L2561" s="4">
        <v>7</v>
      </c>
      <c r="M2561" s="4">
        <v>3</v>
      </c>
      <c r="N2561" s="4" t="s">
        <v>3</v>
      </c>
      <c r="O2561" s="4">
        <v>2</v>
      </c>
      <c r="P2561" s="4"/>
      <c r="Q2561" s="4"/>
      <c r="R2561" s="4"/>
      <c r="S2561" s="4"/>
      <c r="T2561" s="4"/>
      <c r="U2561" s="4"/>
      <c r="V2561" s="4"/>
      <c r="W2561" s="4">
        <v>0</v>
      </c>
      <c r="X2561" s="4">
        <v>1</v>
      </c>
      <c r="Y2561" s="4">
        <v>0</v>
      </c>
      <c r="Z2561" s="4"/>
      <c r="AA2561" s="4"/>
      <c r="AB2561" s="4"/>
    </row>
    <row r="2562" spans="1:28" x14ac:dyDescent="0.25">
      <c r="A2562" s="4">
        <v>50</v>
      </c>
      <c r="B2562" s="4">
        <v>0</v>
      </c>
      <c r="C2562" s="4">
        <v>0</v>
      </c>
      <c r="D2562" s="4">
        <v>1</v>
      </c>
      <c r="E2562" s="4">
        <v>216</v>
      </c>
      <c r="F2562" s="4">
        <f>ROUND(Source!AP2553,O2562)</f>
        <v>0</v>
      </c>
      <c r="G2562" s="4" t="s">
        <v>38</v>
      </c>
      <c r="H2562" s="4" t="s">
        <v>39</v>
      </c>
      <c r="I2562" s="4"/>
      <c r="J2562" s="4"/>
      <c r="K2562" s="4">
        <v>216</v>
      </c>
      <c r="L2562" s="4">
        <v>8</v>
      </c>
      <c r="M2562" s="4">
        <v>3</v>
      </c>
      <c r="N2562" s="4" t="s">
        <v>3</v>
      </c>
      <c r="O2562" s="4">
        <v>2</v>
      </c>
      <c r="P2562" s="4"/>
      <c r="Q2562" s="4"/>
      <c r="R2562" s="4"/>
      <c r="S2562" s="4"/>
      <c r="T2562" s="4"/>
      <c r="U2562" s="4"/>
      <c r="V2562" s="4"/>
      <c r="W2562" s="4">
        <v>0</v>
      </c>
      <c r="X2562" s="4">
        <v>1</v>
      </c>
      <c r="Y2562" s="4">
        <v>0</v>
      </c>
      <c r="Z2562" s="4"/>
      <c r="AA2562" s="4"/>
      <c r="AB2562" s="4"/>
    </row>
    <row r="2563" spans="1:28" x14ac:dyDescent="0.25">
      <c r="A2563" s="4">
        <v>50</v>
      </c>
      <c r="B2563" s="4">
        <v>0</v>
      </c>
      <c r="C2563" s="4">
        <v>0</v>
      </c>
      <c r="D2563" s="4">
        <v>1</v>
      </c>
      <c r="E2563" s="4">
        <v>223</v>
      </c>
      <c r="F2563" s="4">
        <f>ROUND(Source!AQ2553,O2563)</f>
        <v>0</v>
      </c>
      <c r="G2563" s="4" t="s">
        <v>40</v>
      </c>
      <c r="H2563" s="4" t="s">
        <v>41</v>
      </c>
      <c r="I2563" s="4"/>
      <c r="J2563" s="4"/>
      <c r="K2563" s="4">
        <v>223</v>
      </c>
      <c r="L2563" s="4">
        <v>9</v>
      </c>
      <c r="M2563" s="4">
        <v>3</v>
      </c>
      <c r="N2563" s="4" t="s">
        <v>3</v>
      </c>
      <c r="O2563" s="4">
        <v>2</v>
      </c>
      <c r="P2563" s="4"/>
      <c r="Q2563" s="4"/>
      <c r="R2563" s="4"/>
      <c r="S2563" s="4"/>
      <c r="T2563" s="4"/>
      <c r="U2563" s="4"/>
      <c r="V2563" s="4"/>
      <c r="W2563" s="4">
        <v>0</v>
      </c>
      <c r="X2563" s="4">
        <v>1</v>
      </c>
      <c r="Y2563" s="4">
        <v>0</v>
      </c>
      <c r="Z2563" s="4"/>
      <c r="AA2563" s="4"/>
      <c r="AB2563" s="4"/>
    </row>
    <row r="2564" spans="1:28" x14ac:dyDescent="0.25">
      <c r="A2564" s="4">
        <v>50</v>
      </c>
      <c r="B2564" s="4">
        <v>0</v>
      </c>
      <c r="C2564" s="4">
        <v>0</v>
      </c>
      <c r="D2564" s="4">
        <v>1</v>
      </c>
      <c r="E2564" s="4">
        <v>229</v>
      </c>
      <c r="F2564" s="4">
        <f>ROUND(Source!AZ2553,O2564)</f>
        <v>0</v>
      </c>
      <c r="G2564" s="4" t="s">
        <v>42</v>
      </c>
      <c r="H2564" s="4" t="s">
        <v>43</v>
      </c>
      <c r="I2564" s="4"/>
      <c r="J2564" s="4"/>
      <c r="K2564" s="4">
        <v>229</v>
      </c>
      <c r="L2564" s="4">
        <v>10</v>
      </c>
      <c r="M2564" s="4">
        <v>3</v>
      </c>
      <c r="N2564" s="4" t="s">
        <v>3</v>
      </c>
      <c r="O2564" s="4">
        <v>2</v>
      </c>
      <c r="P2564" s="4"/>
      <c r="Q2564" s="4"/>
      <c r="R2564" s="4"/>
      <c r="S2564" s="4"/>
      <c r="T2564" s="4"/>
      <c r="U2564" s="4"/>
      <c r="V2564" s="4"/>
      <c r="W2564" s="4">
        <v>0</v>
      </c>
      <c r="X2564" s="4">
        <v>1</v>
      </c>
      <c r="Y2564" s="4">
        <v>0</v>
      </c>
      <c r="Z2564" s="4"/>
      <c r="AA2564" s="4"/>
      <c r="AB2564" s="4"/>
    </row>
    <row r="2565" spans="1:28" x14ac:dyDescent="0.25">
      <c r="A2565" s="4">
        <v>50</v>
      </c>
      <c r="B2565" s="4">
        <v>0</v>
      </c>
      <c r="C2565" s="4">
        <v>0</v>
      </c>
      <c r="D2565" s="4">
        <v>1</v>
      </c>
      <c r="E2565" s="4">
        <v>203</v>
      </c>
      <c r="F2565" s="4">
        <f>ROUND(Source!Q2553,O2565)</f>
        <v>2371.46</v>
      </c>
      <c r="G2565" s="4" t="s">
        <v>44</v>
      </c>
      <c r="H2565" s="4" t="s">
        <v>45</v>
      </c>
      <c r="I2565" s="4"/>
      <c r="J2565" s="4"/>
      <c r="K2565" s="4">
        <v>203</v>
      </c>
      <c r="L2565" s="4">
        <v>11</v>
      </c>
      <c r="M2565" s="4">
        <v>3</v>
      </c>
      <c r="N2565" s="4" t="s">
        <v>3</v>
      </c>
      <c r="O2565" s="4">
        <v>2</v>
      </c>
      <c r="P2565" s="4"/>
      <c r="Q2565" s="4"/>
      <c r="R2565" s="4"/>
      <c r="S2565" s="4"/>
      <c r="T2565" s="4"/>
      <c r="U2565" s="4"/>
      <c r="V2565" s="4"/>
      <c r="W2565" s="4">
        <v>2371.46</v>
      </c>
      <c r="X2565" s="4">
        <v>1</v>
      </c>
      <c r="Y2565" s="4">
        <v>2371.46</v>
      </c>
      <c r="Z2565" s="4"/>
      <c r="AA2565" s="4"/>
      <c r="AB2565" s="4"/>
    </row>
    <row r="2566" spans="1:28" x14ac:dyDescent="0.25">
      <c r="A2566" s="4">
        <v>50</v>
      </c>
      <c r="B2566" s="4">
        <v>0</v>
      </c>
      <c r="C2566" s="4">
        <v>0</v>
      </c>
      <c r="D2566" s="4">
        <v>1</v>
      </c>
      <c r="E2566" s="4">
        <v>231</v>
      </c>
      <c r="F2566" s="4">
        <f>ROUND(Source!BB2553,O2566)</f>
        <v>0</v>
      </c>
      <c r="G2566" s="4" t="s">
        <v>46</v>
      </c>
      <c r="H2566" s="4" t="s">
        <v>47</v>
      </c>
      <c r="I2566" s="4"/>
      <c r="J2566" s="4"/>
      <c r="K2566" s="4">
        <v>231</v>
      </c>
      <c r="L2566" s="4">
        <v>12</v>
      </c>
      <c r="M2566" s="4">
        <v>3</v>
      </c>
      <c r="N2566" s="4" t="s">
        <v>3</v>
      </c>
      <c r="O2566" s="4">
        <v>2</v>
      </c>
      <c r="P2566" s="4"/>
      <c r="Q2566" s="4"/>
      <c r="R2566" s="4"/>
      <c r="S2566" s="4"/>
      <c r="T2566" s="4"/>
      <c r="U2566" s="4"/>
      <c r="V2566" s="4"/>
      <c r="W2566" s="4">
        <v>0</v>
      </c>
      <c r="X2566" s="4">
        <v>1</v>
      </c>
      <c r="Y2566" s="4">
        <v>0</v>
      </c>
      <c r="Z2566" s="4"/>
      <c r="AA2566" s="4"/>
      <c r="AB2566" s="4"/>
    </row>
    <row r="2567" spans="1:28" x14ac:dyDescent="0.25">
      <c r="A2567" s="4">
        <v>50</v>
      </c>
      <c r="B2567" s="4">
        <v>0</v>
      </c>
      <c r="C2567" s="4">
        <v>0</v>
      </c>
      <c r="D2567" s="4">
        <v>1</v>
      </c>
      <c r="E2567" s="4">
        <v>204</v>
      </c>
      <c r="F2567" s="4">
        <f>ROUND(Source!R2553,O2567)</f>
        <v>1503.32</v>
      </c>
      <c r="G2567" s="4" t="s">
        <v>48</v>
      </c>
      <c r="H2567" s="4" t="s">
        <v>49</v>
      </c>
      <c r="I2567" s="4"/>
      <c r="J2567" s="4"/>
      <c r="K2567" s="4">
        <v>204</v>
      </c>
      <c r="L2567" s="4">
        <v>13</v>
      </c>
      <c r="M2567" s="4">
        <v>3</v>
      </c>
      <c r="N2567" s="4" t="s">
        <v>3</v>
      </c>
      <c r="O2567" s="4">
        <v>2</v>
      </c>
      <c r="P2567" s="4"/>
      <c r="Q2567" s="4"/>
      <c r="R2567" s="4"/>
      <c r="S2567" s="4"/>
      <c r="T2567" s="4"/>
      <c r="U2567" s="4"/>
      <c r="V2567" s="4"/>
      <c r="W2567" s="4">
        <v>1503.32</v>
      </c>
      <c r="X2567" s="4">
        <v>1</v>
      </c>
      <c r="Y2567" s="4">
        <v>1503.32</v>
      </c>
      <c r="Z2567" s="4"/>
      <c r="AA2567" s="4"/>
      <c r="AB2567" s="4"/>
    </row>
    <row r="2568" spans="1:28" x14ac:dyDescent="0.25">
      <c r="A2568" s="4">
        <v>50</v>
      </c>
      <c r="B2568" s="4">
        <v>0</v>
      </c>
      <c r="C2568" s="4">
        <v>0</v>
      </c>
      <c r="D2568" s="4">
        <v>1</v>
      </c>
      <c r="E2568" s="4">
        <v>205</v>
      </c>
      <c r="F2568" s="4">
        <f>ROUND(Source!S2553,O2568)</f>
        <v>937650.08</v>
      </c>
      <c r="G2568" s="4" t="s">
        <v>50</v>
      </c>
      <c r="H2568" s="4" t="s">
        <v>51</v>
      </c>
      <c r="I2568" s="4"/>
      <c r="J2568" s="4"/>
      <c r="K2568" s="4">
        <v>205</v>
      </c>
      <c r="L2568" s="4">
        <v>14</v>
      </c>
      <c r="M2568" s="4">
        <v>3</v>
      </c>
      <c r="N2568" s="4" t="s">
        <v>3</v>
      </c>
      <c r="O2568" s="4">
        <v>2</v>
      </c>
      <c r="P2568" s="4"/>
      <c r="Q2568" s="4"/>
      <c r="R2568" s="4"/>
      <c r="S2568" s="4"/>
      <c r="T2568" s="4"/>
      <c r="U2568" s="4"/>
      <c r="V2568" s="4"/>
      <c r="W2568" s="4">
        <v>937650.08</v>
      </c>
      <c r="X2568" s="4">
        <v>1</v>
      </c>
      <c r="Y2568" s="4">
        <v>937650.08</v>
      </c>
      <c r="Z2568" s="4"/>
      <c r="AA2568" s="4"/>
      <c r="AB2568" s="4"/>
    </row>
    <row r="2569" spans="1:28" x14ac:dyDescent="0.25">
      <c r="A2569" s="4">
        <v>50</v>
      </c>
      <c r="B2569" s="4">
        <v>0</v>
      </c>
      <c r="C2569" s="4">
        <v>0</v>
      </c>
      <c r="D2569" s="4">
        <v>1</v>
      </c>
      <c r="E2569" s="4">
        <v>232</v>
      </c>
      <c r="F2569" s="4">
        <f>ROUND(Source!BC2553,O2569)</f>
        <v>0</v>
      </c>
      <c r="G2569" s="4" t="s">
        <v>52</v>
      </c>
      <c r="H2569" s="4" t="s">
        <v>53</v>
      </c>
      <c r="I2569" s="4"/>
      <c r="J2569" s="4"/>
      <c r="K2569" s="4">
        <v>232</v>
      </c>
      <c r="L2569" s="4">
        <v>15</v>
      </c>
      <c r="M2569" s="4">
        <v>3</v>
      </c>
      <c r="N2569" s="4" t="s">
        <v>3</v>
      </c>
      <c r="O2569" s="4">
        <v>2</v>
      </c>
      <c r="P2569" s="4"/>
      <c r="Q2569" s="4"/>
      <c r="R2569" s="4"/>
      <c r="S2569" s="4"/>
      <c r="T2569" s="4"/>
      <c r="U2569" s="4"/>
      <c r="V2569" s="4"/>
      <c r="W2569" s="4">
        <v>0</v>
      </c>
      <c r="X2569" s="4">
        <v>1</v>
      </c>
      <c r="Y2569" s="4">
        <v>0</v>
      </c>
      <c r="Z2569" s="4"/>
      <c r="AA2569" s="4"/>
      <c r="AB2569" s="4"/>
    </row>
    <row r="2570" spans="1:28" x14ac:dyDescent="0.25">
      <c r="A2570" s="4">
        <v>50</v>
      </c>
      <c r="B2570" s="4">
        <v>0</v>
      </c>
      <c r="C2570" s="4">
        <v>0</v>
      </c>
      <c r="D2570" s="4">
        <v>1</v>
      </c>
      <c r="E2570" s="4">
        <v>214</v>
      </c>
      <c r="F2570" s="4">
        <f>ROUND(Source!AS2553,O2570)</f>
        <v>0</v>
      </c>
      <c r="G2570" s="4" t="s">
        <v>54</v>
      </c>
      <c r="H2570" s="4" t="s">
        <v>55</v>
      </c>
      <c r="I2570" s="4"/>
      <c r="J2570" s="4"/>
      <c r="K2570" s="4">
        <v>214</v>
      </c>
      <c r="L2570" s="4">
        <v>16</v>
      </c>
      <c r="M2570" s="4">
        <v>3</v>
      </c>
      <c r="N2570" s="4" t="s">
        <v>3</v>
      </c>
      <c r="O2570" s="4">
        <v>2</v>
      </c>
      <c r="P2570" s="4"/>
      <c r="Q2570" s="4"/>
      <c r="R2570" s="4"/>
      <c r="S2570" s="4"/>
      <c r="T2570" s="4"/>
      <c r="U2570" s="4"/>
      <c r="V2570" s="4"/>
      <c r="W2570" s="4">
        <v>0</v>
      </c>
      <c r="X2570" s="4">
        <v>1</v>
      </c>
      <c r="Y2570" s="4">
        <v>0</v>
      </c>
      <c r="Z2570" s="4"/>
      <c r="AA2570" s="4"/>
      <c r="AB2570" s="4"/>
    </row>
    <row r="2571" spans="1:28" x14ac:dyDescent="0.25">
      <c r="A2571" s="4">
        <v>50</v>
      </c>
      <c r="B2571" s="4">
        <v>0</v>
      </c>
      <c r="C2571" s="4">
        <v>0</v>
      </c>
      <c r="D2571" s="4">
        <v>1</v>
      </c>
      <c r="E2571" s="4">
        <v>215</v>
      </c>
      <c r="F2571" s="4">
        <f>ROUND(Source!AT2553,O2571)</f>
        <v>0</v>
      </c>
      <c r="G2571" s="4" t="s">
        <v>56</v>
      </c>
      <c r="H2571" s="4" t="s">
        <v>57</v>
      </c>
      <c r="I2571" s="4"/>
      <c r="J2571" s="4"/>
      <c r="K2571" s="4">
        <v>215</v>
      </c>
      <c r="L2571" s="4">
        <v>17</v>
      </c>
      <c r="M2571" s="4">
        <v>3</v>
      </c>
      <c r="N2571" s="4" t="s">
        <v>3</v>
      </c>
      <c r="O2571" s="4">
        <v>2</v>
      </c>
      <c r="P2571" s="4"/>
      <c r="Q2571" s="4"/>
      <c r="R2571" s="4"/>
      <c r="S2571" s="4"/>
      <c r="T2571" s="4"/>
      <c r="U2571" s="4"/>
      <c r="V2571" s="4"/>
      <c r="W2571" s="4">
        <v>0</v>
      </c>
      <c r="X2571" s="4">
        <v>1</v>
      </c>
      <c r="Y2571" s="4">
        <v>0</v>
      </c>
      <c r="Z2571" s="4"/>
      <c r="AA2571" s="4"/>
      <c r="AB2571" s="4"/>
    </row>
    <row r="2572" spans="1:28" x14ac:dyDescent="0.25">
      <c r="A2572" s="4">
        <v>50</v>
      </c>
      <c r="B2572" s="4">
        <v>0</v>
      </c>
      <c r="C2572" s="4">
        <v>0</v>
      </c>
      <c r="D2572" s="4">
        <v>1</v>
      </c>
      <c r="E2572" s="4">
        <v>217</v>
      </c>
      <c r="F2572" s="4">
        <f>ROUND(Source!AU2553,O2572)</f>
        <v>1691765.18</v>
      </c>
      <c r="G2572" s="4" t="s">
        <v>58</v>
      </c>
      <c r="H2572" s="4" t="s">
        <v>59</v>
      </c>
      <c r="I2572" s="4"/>
      <c r="J2572" s="4"/>
      <c r="K2572" s="4">
        <v>217</v>
      </c>
      <c r="L2572" s="4">
        <v>18</v>
      </c>
      <c r="M2572" s="4">
        <v>3</v>
      </c>
      <c r="N2572" s="4" t="s">
        <v>3</v>
      </c>
      <c r="O2572" s="4">
        <v>2</v>
      </c>
      <c r="P2572" s="4"/>
      <c r="Q2572" s="4"/>
      <c r="R2572" s="4"/>
      <c r="S2572" s="4"/>
      <c r="T2572" s="4"/>
      <c r="U2572" s="4"/>
      <c r="V2572" s="4"/>
      <c r="W2572" s="4">
        <v>1691765.18</v>
      </c>
      <c r="X2572" s="4">
        <v>1</v>
      </c>
      <c r="Y2572" s="4">
        <v>1691765.18</v>
      </c>
      <c r="Z2572" s="4"/>
      <c r="AA2572" s="4"/>
      <c r="AB2572" s="4"/>
    </row>
    <row r="2573" spans="1:28" x14ac:dyDescent="0.25">
      <c r="A2573" s="4">
        <v>50</v>
      </c>
      <c r="B2573" s="4">
        <v>0</v>
      </c>
      <c r="C2573" s="4">
        <v>0</v>
      </c>
      <c r="D2573" s="4">
        <v>1</v>
      </c>
      <c r="E2573" s="4">
        <v>230</v>
      </c>
      <c r="F2573" s="4">
        <f>ROUND(Source!BA2553,O2573)</f>
        <v>0</v>
      </c>
      <c r="G2573" s="4" t="s">
        <v>60</v>
      </c>
      <c r="H2573" s="4" t="s">
        <v>61</v>
      </c>
      <c r="I2573" s="4"/>
      <c r="J2573" s="4"/>
      <c r="K2573" s="4">
        <v>230</v>
      </c>
      <c r="L2573" s="4">
        <v>19</v>
      </c>
      <c r="M2573" s="4">
        <v>3</v>
      </c>
      <c r="N2573" s="4" t="s">
        <v>3</v>
      </c>
      <c r="O2573" s="4">
        <v>2</v>
      </c>
      <c r="P2573" s="4"/>
      <c r="Q2573" s="4"/>
      <c r="R2573" s="4"/>
      <c r="S2573" s="4"/>
      <c r="T2573" s="4"/>
      <c r="U2573" s="4"/>
      <c r="V2573" s="4"/>
      <c r="W2573" s="4">
        <v>0</v>
      </c>
      <c r="X2573" s="4">
        <v>1</v>
      </c>
      <c r="Y2573" s="4">
        <v>0</v>
      </c>
      <c r="Z2573" s="4"/>
      <c r="AA2573" s="4"/>
      <c r="AB2573" s="4"/>
    </row>
    <row r="2574" spans="1:28" x14ac:dyDescent="0.25">
      <c r="A2574" s="4">
        <v>50</v>
      </c>
      <c r="B2574" s="4">
        <v>0</v>
      </c>
      <c r="C2574" s="4">
        <v>0</v>
      </c>
      <c r="D2574" s="4">
        <v>1</v>
      </c>
      <c r="E2574" s="4">
        <v>206</v>
      </c>
      <c r="F2574" s="4">
        <f>ROUND(Source!T2553,O2574)</f>
        <v>0</v>
      </c>
      <c r="G2574" s="4" t="s">
        <v>62</v>
      </c>
      <c r="H2574" s="4" t="s">
        <v>63</v>
      </c>
      <c r="I2574" s="4"/>
      <c r="J2574" s="4"/>
      <c r="K2574" s="4">
        <v>206</v>
      </c>
      <c r="L2574" s="4">
        <v>20</v>
      </c>
      <c r="M2574" s="4">
        <v>3</v>
      </c>
      <c r="N2574" s="4" t="s">
        <v>3</v>
      </c>
      <c r="O2574" s="4">
        <v>2</v>
      </c>
      <c r="P2574" s="4"/>
      <c r="Q2574" s="4"/>
      <c r="R2574" s="4"/>
      <c r="S2574" s="4"/>
      <c r="T2574" s="4"/>
      <c r="U2574" s="4"/>
      <c r="V2574" s="4"/>
      <c r="W2574" s="4">
        <v>0</v>
      </c>
      <c r="X2574" s="4">
        <v>1</v>
      </c>
      <c r="Y2574" s="4">
        <v>0</v>
      </c>
      <c r="Z2574" s="4"/>
      <c r="AA2574" s="4"/>
      <c r="AB2574" s="4"/>
    </row>
    <row r="2575" spans="1:28" x14ac:dyDescent="0.25">
      <c r="A2575" s="4">
        <v>50</v>
      </c>
      <c r="B2575" s="4">
        <v>0</v>
      </c>
      <c r="C2575" s="4">
        <v>0</v>
      </c>
      <c r="D2575" s="4">
        <v>1</v>
      </c>
      <c r="E2575" s="4">
        <v>207</v>
      </c>
      <c r="F2575" s="4">
        <f>Source!U2553</f>
        <v>921</v>
      </c>
      <c r="G2575" s="4" t="s">
        <v>64</v>
      </c>
      <c r="H2575" s="4" t="s">
        <v>65</v>
      </c>
      <c r="I2575" s="4"/>
      <c r="J2575" s="4"/>
      <c r="K2575" s="4">
        <v>207</v>
      </c>
      <c r="L2575" s="4">
        <v>21</v>
      </c>
      <c r="M2575" s="4">
        <v>3</v>
      </c>
      <c r="N2575" s="4" t="s">
        <v>3</v>
      </c>
      <c r="O2575" s="4">
        <v>-1</v>
      </c>
      <c r="P2575" s="4"/>
      <c r="Q2575" s="4"/>
      <c r="R2575" s="4"/>
      <c r="S2575" s="4"/>
      <c r="T2575" s="4"/>
      <c r="U2575" s="4"/>
      <c r="V2575" s="4"/>
      <c r="W2575" s="4">
        <v>921</v>
      </c>
      <c r="X2575" s="4">
        <v>1</v>
      </c>
      <c r="Y2575" s="4">
        <v>921</v>
      </c>
      <c r="Z2575" s="4"/>
      <c r="AA2575" s="4"/>
      <c r="AB2575" s="4"/>
    </row>
    <row r="2576" spans="1:28" x14ac:dyDescent="0.25">
      <c r="A2576" s="4">
        <v>50</v>
      </c>
      <c r="B2576" s="4">
        <v>0</v>
      </c>
      <c r="C2576" s="4">
        <v>0</v>
      </c>
      <c r="D2576" s="4">
        <v>1</v>
      </c>
      <c r="E2576" s="4">
        <v>208</v>
      </c>
      <c r="F2576" s="4">
        <f>Source!V2553</f>
        <v>0</v>
      </c>
      <c r="G2576" s="4" t="s">
        <v>66</v>
      </c>
      <c r="H2576" s="4" t="s">
        <v>67</v>
      </c>
      <c r="I2576" s="4"/>
      <c r="J2576" s="4"/>
      <c r="K2576" s="4">
        <v>208</v>
      </c>
      <c r="L2576" s="4">
        <v>22</v>
      </c>
      <c r="M2576" s="4">
        <v>3</v>
      </c>
      <c r="N2576" s="4" t="s">
        <v>3</v>
      </c>
      <c r="O2576" s="4">
        <v>-1</v>
      </c>
      <c r="P2576" s="4"/>
      <c r="Q2576" s="4"/>
      <c r="R2576" s="4"/>
      <c r="S2576" s="4"/>
      <c r="T2576" s="4"/>
      <c r="U2576" s="4"/>
      <c r="V2576" s="4"/>
      <c r="W2576" s="4">
        <v>0</v>
      </c>
      <c r="X2576" s="4">
        <v>1</v>
      </c>
      <c r="Y2576" s="4">
        <v>0</v>
      </c>
      <c r="Z2576" s="4"/>
      <c r="AA2576" s="4"/>
      <c r="AB2576" s="4"/>
    </row>
    <row r="2577" spans="1:245" x14ac:dyDescent="0.25">
      <c r="A2577" s="4">
        <v>50</v>
      </c>
      <c r="B2577" s="4">
        <v>0</v>
      </c>
      <c r="C2577" s="4">
        <v>0</v>
      </c>
      <c r="D2577" s="4">
        <v>1</v>
      </c>
      <c r="E2577" s="4">
        <v>209</v>
      </c>
      <c r="F2577" s="4">
        <f>ROUND(Source!W2553,O2577)</f>
        <v>0</v>
      </c>
      <c r="G2577" s="4" t="s">
        <v>68</v>
      </c>
      <c r="H2577" s="4" t="s">
        <v>69</v>
      </c>
      <c r="I2577" s="4"/>
      <c r="J2577" s="4"/>
      <c r="K2577" s="4">
        <v>209</v>
      </c>
      <c r="L2577" s="4">
        <v>23</v>
      </c>
      <c r="M2577" s="4">
        <v>3</v>
      </c>
      <c r="N2577" s="4" t="s">
        <v>3</v>
      </c>
      <c r="O2577" s="4">
        <v>2</v>
      </c>
      <c r="P2577" s="4"/>
      <c r="Q2577" s="4"/>
      <c r="R2577" s="4"/>
      <c r="S2577" s="4"/>
      <c r="T2577" s="4"/>
      <c r="U2577" s="4"/>
      <c r="V2577" s="4"/>
      <c r="W2577" s="4">
        <v>0</v>
      </c>
      <c r="X2577" s="4">
        <v>1</v>
      </c>
      <c r="Y2577" s="4">
        <v>0</v>
      </c>
      <c r="Z2577" s="4"/>
      <c r="AA2577" s="4"/>
      <c r="AB2577" s="4"/>
    </row>
    <row r="2578" spans="1:245" x14ac:dyDescent="0.25">
      <c r="A2578" s="4">
        <v>50</v>
      </c>
      <c r="B2578" s="4">
        <v>0</v>
      </c>
      <c r="C2578" s="4">
        <v>0</v>
      </c>
      <c r="D2578" s="4">
        <v>1</v>
      </c>
      <c r="E2578" s="4">
        <v>233</v>
      </c>
      <c r="F2578" s="4">
        <f>ROUND(Source!BD2553,O2578)</f>
        <v>0</v>
      </c>
      <c r="G2578" s="4" t="s">
        <v>70</v>
      </c>
      <c r="H2578" s="4" t="s">
        <v>71</v>
      </c>
      <c r="I2578" s="4"/>
      <c r="J2578" s="4"/>
      <c r="K2578" s="4">
        <v>233</v>
      </c>
      <c r="L2578" s="4">
        <v>24</v>
      </c>
      <c r="M2578" s="4">
        <v>3</v>
      </c>
      <c r="N2578" s="4" t="s">
        <v>3</v>
      </c>
      <c r="O2578" s="4">
        <v>2</v>
      </c>
      <c r="P2578" s="4"/>
      <c r="Q2578" s="4"/>
      <c r="R2578" s="4"/>
      <c r="S2578" s="4"/>
      <c r="T2578" s="4"/>
      <c r="U2578" s="4"/>
      <c r="V2578" s="4"/>
      <c r="W2578" s="4">
        <v>0</v>
      </c>
      <c r="X2578" s="4">
        <v>1</v>
      </c>
      <c r="Y2578" s="4">
        <v>0</v>
      </c>
      <c r="Z2578" s="4"/>
      <c r="AA2578" s="4"/>
      <c r="AB2578" s="4"/>
    </row>
    <row r="2579" spans="1:245" x14ac:dyDescent="0.25">
      <c r="A2579" s="4">
        <v>50</v>
      </c>
      <c r="B2579" s="4">
        <v>0</v>
      </c>
      <c r="C2579" s="4">
        <v>0</v>
      </c>
      <c r="D2579" s="4">
        <v>1</v>
      </c>
      <c r="E2579" s="4">
        <v>210</v>
      </c>
      <c r="F2579" s="4">
        <f>ROUND(Source!X2553,O2579)</f>
        <v>656355.05000000005</v>
      </c>
      <c r="G2579" s="4" t="s">
        <v>72</v>
      </c>
      <c r="H2579" s="4" t="s">
        <v>73</v>
      </c>
      <c r="I2579" s="4"/>
      <c r="J2579" s="4"/>
      <c r="K2579" s="4">
        <v>210</v>
      </c>
      <c r="L2579" s="4">
        <v>25</v>
      </c>
      <c r="M2579" s="4">
        <v>3</v>
      </c>
      <c r="N2579" s="4" t="s">
        <v>3</v>
      </c>
      <c r="O2579" s="4">
        <v>2</v>
      </c>
      <c r="P2579" s="4"/>
      <c r="Q2579" s="4"/>
      <c r="R2579" s="4"/>
      <c r="S2579" s="4"/>
      <c r="T2579" s="4"/>
      <c r="U2579" s="4"/>
      <c r="V2579" s="4"/>
      <c r="W2579" s="4">
        <v>656355.05000000005</v>
      </c>
      <c r="X2579" s="4">
        <v>1</v>
      </c>
      <c r="Y2579" s="4">
        <v>656355.05000000005</v>
      </c>
      <c r="Z2579" s="4"/>
      <c r="AA2579" s="4"/>
      <c r="AB2579" s="4"/>
    </row>
    <row r="2580" spans="1:245" x14ac:dyDescent="0.25">
      <c r="A2580" s="4">
        <v>50</v>
      </c>
      <c r="B2580" s="4">
        <v>0</v>
      </c>
      <c r="C2580" s="4">
        <v>0</v>
      </c>
      <c r="D2580" s="4">
        <v>1</v>
      </c>
      <c r="E2580" s="4">
        <v>211</v>
      </c>
      <c r="F2580" s="4">
        <f>ROUND(Source!Y2553,O2580)</f>
        <v>93765</v>
      </c>
      <c r="G2580" s="4" t="s">
        <v>74</v>
      </c>
      <c r="H2580" s="4" t="s">
        <v>75</v>
      </c>
      <c r="I2580" s="4"/>
      <c r="J2580" s="4"/>
      <c r="K2580" s="4">
        <v>211</v>
      </c>
      <c r="L2580" s="4">
        <v>26</v>
      </c>
      <c r="M2580" s="4">
        <v>3</v>
      </c>
      <c r="N2580" s="4" t="s">
        <v>3</v>
      </c>
      <c r="O2580" s="4">
        <v>2</v>
      </c>
      <c r="P2580" s="4"/>
      <c r="Q2580" s="4"/>
      <c r="R2580" s="4"/>
      <c r="S2580" s="4"/>
      <c r="T2580" s="4"/>
      <c r="U2580" s="4"/>
      <c r="V2580" s="4"/>
      <c r="W2580" s="4">
        <v>93765</v>
      </c>
      <c r="X2580" s="4">
        <v>1</v>
      </c>
      <c r="Y2580" s="4">
        <v>93765</v>
      </c>
      <c r="Z2580" s="4"/>
      <c r="AA2580" s="4"/>
      <c r="AB2580" s="4"/>
    </row>
    <row r="2581" spans="1:245" x14ac:dyDescent="0.25">
      <c r="A2581" s="4">
        <v>50</v>
      </c>
      <c r="B2581" s="4">
        <v>0</v>
      </c>
      <c r="C2581" s="4">
        <v>0</v>
      </c>
      <c r="D2581" s="4">
        <v>1</v>
      </c>
      <c r="E2581" s="4">
        <v>224</v>
      </c>
      <c r="F2581" s="4">
        <f>ROUND(Source!AR2553,O2581)</f>
        <v>1691765.18</v>
      </c>
      <c r="G2581" s="4" t="s">
        <v>76</v>
      </c>
      <c r="H2581" s="4" t="s">
        <v>77</v>
      </c>
      <c r="I2581" s="4"/>
      <c r="J2581" s="4"/>
      <c r="K2581" s="4">
        <v>224</v>
      </c>
      <c r="L2581" s="4">
        <v>27</v>
      </c>
      <c r="M2581" s="4">
        <v>3</v>
      </c>
      <c r="N2581" s="4" t="s">
        <v>3</v>
      </c>
      <c r="O2581" s="4">
        <v>2</v>
      </c>
      <c r="P2581" s="4"/>
      <c r="Q2581" s="4"/>
      <c r="R2581" s="4"/>
      <c r="S2581" s="4"/>
      <c r="T2581" s="4"/>
      <c r="U2581" s="4"/>
      <c r="V2581" s="4"/>
      <c r="W2581" s="4">
        <v>1691765.18</v>
      </c>
      <c r="X2581" s="4">
        <v>1</v>
      </c>
      <c r="Y2581" s="4">
        <v>1691765.18</v>
      </c>
      <c r="Z2581" s="4"/>
      <c r="AA2581" s="4"/>
      <c r="AB2581" s="4"/>
    </row>
    <row r="2583" spans="1:245" x14ac:dyDescent="0.25">
      <c r="A2583" s="1">
        <v>5</v>
      </c>
      <c r="B2583" s="1">
        <v>1</v>
      </c>
      <c r="C2583" s="1"/>
      <c r="D2583" s="1">
        <f>ROW(A2591)</f>
        <v>2591</v>
      </c>
      <c r="E2583" s="1"/>
      <c r="F2583" s="1" t="s">
        <v>13</v>
      </c>
      <c r="G2583" s="1" t="s">
        <v>112</v>
      </c>
      <c r="H2583" s="1" t="s">
        <v>3</v>
      </c>
      <c r="I2583" s="1">
        <v>0</v>
      </c>
      <c r="J2583" s="1"/>
      <c r="K2583" s="1">
        <v>-1</v>
      </c>
      <c r="L2583" s="1"/>
      <c r="M2583" s="1" t="s">
        <v>3</v>
      </c>
      <c r="N2583" s="1"/>
      <c r="O2583" s="1"/>
      <c r="P2583" s="1"/>
      <c r="Q2583" s="1"/>
      <c r="R2583" s="1"/>
      <c r="S2583" s="1">
        <v>0</v>
      </c>
      <c r="T2583" s="1"/>
      <c r="U2583" s="1" t="s">
        <v>3</v>
      </c>
      <c r="V2583" s="1">
        <v>0</v>
      </c>
      <c r="W2583" s="1"/>
      <c r="X2583" s="1"/>
      <c r="Y2583" s="1"/>
      <c r="Z2583" s="1"/>
      <c r="AA2583" s="1"/>
      <c r="AB2583" s="1" t="s">
        <v>3</v>
      </c>
      <c r="AC2583" s="1" t="s">
        <v>3</v>
      </c>
      <c r="AD2583" s="1" t="s">
        <v>3</v>
      </c>
      <c r="AE2583" s="1" t="s">
        <v>3</v>
      </c>
      <c r="AF2583" s="1" t="s">
        <v>3</v>
      </c>
      <c r="AG2583" s="1" t="s">
        <v>3</v>
      </c>
      <c r="AH2583" s="1"/>
      <c r="AI2583" s="1"/>
      <c r="AJ2583" s="1"/>
      <c r="AK2583" s="1"/>
      <c r="AL2583" s="1"/>
      <c r="AM2583" s="1"/>
      <c r="AN2583" s="1"/>
      <c r="AO2583" s="1"/>
      <c r="AP2583" s="1" t="s">
        <v>3</v>
      </c>
      <c r="AQ2583" s="1" t="s">
        <v>3</v>
      </c>
      <c r="AR2583" s="1" t="s">
        <v>3</v>
      </c>
      <c r="AS2583" s="1"/>
      <c r="AT2583" s="1"/>
      <c r="AU2583" s="1"/>
      <c r="AV2583" s="1"/>
      <c r="AW2583" s="1"/>
      <c r="AX2583" s="1"/>
      <c r="AY2583" s="1"/>
      <c r="AZ2583" s="1" t="s">
        <v>3</v>
      </c>
      <c r="BA2583" s="1"/>
      <c r="BB2583" s="1" t="s">
        <v>3</v>
      </c>
      <c r="BC2583" s="1" t="s">
        <v>3</v>
      </c>
      <c r="BD2583" s="1" t="s">
        <v>3</v>
      </c>
      <c r="BE2583" s="1" t="s">
        <v>3</v>
      </c>
      <c r="BF2583" s="1" t="s">
        <v>3</v>
      </c>
      <c r="BG2583" s="1" t="s">
        <v>3</v>
      </c>
      <c r="BH2583" s="1" t="s">
        <v>3</v>
      </c>
      <c r="BI2583" s="1" t="s">
        <v>3</v>
      </c>
      <c r="BJ2583" s="1" t="s">
        <v>3</v>
      </c>
      <c r="BK2583" s="1" t="s">
        <v>3</v>
      </c>
      <c r="BL2583" s="1" t="s">
        <v>3</v>
      </c>
      <c r="BM2583" s="1" t="s">
        <v>3</v>
      </c>
      <c r="BN2583" s="1" t="s">
        <v>3</v>
      </c>
      <c r="BO2583" s="1" t="s">
        <v>3</v>
      </c>
      <c r="BP2583" s="1" t="s">
        <v>3</v>
      </c>
      <c r="BQ2583" s="1"/>
      <c r="BR2583" s="1"/>
      <c r="BS2583" s="1"/>
      <c r="BT2583" s="1"/>
      <c r="BU2583" s="1"/>
      <c r="BV2583" s="1"/>
      <c r="BW2583" s="1"/>
      <c r="BX2583" s="1">
        <v>0</v>
      </c>
      <c r="BY2583" s="1"/>
      <c r="BZ2583" s="1"/>
      <c r="CA2583" s="1"/>
      <c r="CB2583" s="1"/>
      <c r="CC2583" s="1"/>
      <c r="CD2583" s="1"/>
      <c r="CE2583" s="1"/>
      <c r="CF2583" s="1"/>
      <c r="CG2583" s="1"/>
      <c r="CH2583" s="1"/>
      <c r="CI2583" s="1"/>
      <c r="CJ2583" s="1">
        <v>0</v>
      </c>
    </row>
    <row r="2585" spans="1:245" x14ac:dyDescent="0.25">
      <c r="A2585" s="2">
        <v>52</v>
      </c>
      <c r="B2585" s="2">
        <f t="shared" ref="B2585:G2585" si="1210">B2591</f>
        <v>1</v>
      </c>
      <c r="C2585" s="2">
        <f t="shared" si="1210"/>
        <v>5</v>
      </c>
      <c r="D2585" s="2">
        <f t="shared" si="1210"/>
        <v>2583</v>
      </c>
      <c r="E2585" s="2">
        <f t="shared" si="1210"/>
        <v>0</v>
      </c>
      <c r="F2585" s="2" t="str">
        <f t="shared" si="1210"/>
        <v>Новый подраздел</v>
      </c>
      <c r="G2585" s="2" t="str">
        <f t="shared" si="1210"/>
        <v>СТС - Инженерные сооружения и коммуникации</v>
      </c>
      <c r="H2585" s="2"/>
      <c r="I2585" s="2"/>
      <c r="J2585" s="2"/>
      <c r="K2585" s="2"/>
      <c r="L2585" s="2"/>
      <c r="M2585" s="2"/>
      <c r="N2585" s="2"/>
      <c r="O2585" s="2">
        <f t="shared" ref="O2585:AT2585" si="1211">O2591</f>
        <v>3275063.22</v>
      </c>
      <c r="P2585" s="2">
        <f t="shared" si="1211"/>
        <v>0</v>
      </c>
      <c r="Q2585" s="2">
        <f t="shared" si="1211"/>
        <v>11179.74</v>
      </c>
      <c r="R2585" s="2">
        <f t="shared" si="1211"/>
        <v>7087.08</v>
      </c>
      <c r="S2585" s="2">
        <f t="shared" si="1211"/>
        <v>3263883.48</v>
      </c>
      <c r="T2585" s="2">
        <f t="shared" si="1211"/>
        <v>0</v>
      </c>
      <c r="U2585" s="2">
        <f t="shared" si="1211"/>
        <v>3174.6</v>
      </c>
      <c r="V2585" s="2">
        <f t="shared" si="1211"/>
        <v>0</v>
      </c>
      <c r="W2585" s="2">
        <f t="shared" si="1211"/>
        <v>0</v>
      </c>
      <c r="X2585" s="2">
        <f t="shared" si="1211"/>
        <v>2284718.44</v>
      </c>
      <c r="Y2585" s="2">
        <f t="shared" si="1211"/>
        <v>326388.34999999998</v>
      </c>
      <c r="Z2585" s="2">
        <f t="shared" si="1211"/>
        <v>0</v>
      </c>
      <c r="AA2585" s="2">
        <f t="shared" si="1211"/>
        <v>0</v>
      </c>
      <c r="AB2585" s="2">
        <f t="shared" si="1211"/>
        <v>3275063.22</v>
      </c>
      <c r="AC2585" s="2">
        <f t="shared" si="1211"/>
        <v>0</v>
      </c>
      <c r="AD2585" s="2">
        <f t="shared" si="1211"/>
        <v>11179.74</v>
      </c>
      <c r="AE2585" s="2">
        <f t="shared" si="1211"/>
        <v>7087.08</v>
      </c>
      <c r="AF2585" s="2">
        <f t="shared" si="1211"/>
        <v>3263883.48</v>
      </c>
      <c r="AG2585" s="2">
        <f t="shared" si="1211"/>
        <v>0</v>
      </c>
      <c r="AH2585" s="2">
        <f t="shared" si="1211"/>
        <v>3174.6</v>
      </c>
      <c r="AI2585" s="2">
        <f t="shared" si="1211"/>
        <v>0</v>
      </c>
      <c r="AJ2585" s="2">
        <f t="shared" si="1211"/>
        <v>0</v>
      </c>
      <c r="AK2585" s="2">
        <f t="shared" si="1211"/>
        <v>2284718.44</v>
      </c>
      <c r="AL2585" s="2">
        <f t="shared" si="1211"/>
        <v>326388.34999999998</v>
      </c>
      <c r="AM2585" s="2">
        <f t="shared" si="1211"/>
        <v>0</v>
      </c>
      <c r="AN2585" s="2">
        <f t="shared" si="1211"/>
        <v>0</v>
      </c>
      <c r="AO2585" s="2">
        <f t="shared" si="1211"/>
        <v>0</v>
      </c>
      <c r="AP2585" s="2">
        <f t="shared" si="1211"/>
        <v>0</v>
      </c>
      <c r="AQ2585" s="2">
        <f t="shared" si="1211"/>
        <v>0</v>
      </c>
      <c r="AR2585" s="2">
        <f t="shared" si="1211"/>
        <v>5893824.0599999996</v>
      </c>
      <c r="AS2585" s="2">
        <f t="shared" si="1211"/>
        <v>0</v>
      </c>
      <c r="AT2585" s="2">
        <f t="shared" si="1211"/>
        <v>0</v>
      </c>
      <c r="AU2585" s="2">
        <f t="shared" ref="AU2585:BZ2585" si="1212">AU2591</f>
        <v>5893824.0599999996</v>
      </c>
      <c r="AV2585" s="2">
        <f t="shared" si="1212"/>
        <v>0</v>
      </c>
      <c r="AW2585" s="2">
        <f t="shared" si="1212"/>
        <v>0</v>
      </c>
      <c r="AX2585" s="2">
        <f t="shared" si="1212"/>
        <v>0</v>
      </c>
      <c r="AY2585" s="2">
        <f t="shared" si="1212"/>
        <v>0</v>
      </c>
      <c r="AZ2585" s="2">
        <f t="shared" si="1212"/>
        <v>0</v>
      </c>
      <c r="BA2585" s="2">
        <f t="shared" si="1212"/>
        <v>0</v>
      </c>
      <c r="BB2585" s="2">
        <f t="shared" si="1212"/>
        <v>0</v>
      </c>
      <c r="BC2585" s="2">
        <f t="shared" si="1212"/>
        <v>0</v>
      </c>
      <c r="BD2585" s="2">
        <f t="shared" si="1212"/>
        <v>0</v>
      </c>
      <c r="BE2585" s="2">
        <f t="shared" si="1212"/>
        <v>0</v>
      </c>
      <c r="BF2585" s="2">
        <f t="shared" si="1212"/>
        <v>0</v>
      </c>
      <c r="BG2585" s="2">
        <f t="shared" si="1212"/>
        <v>0</v>
      </c>
      <c r="BH2585" s="2">
        <f t="shared" si="1212"/>
        <v>0</v>
      </c>
      <c r="BI2585" s="2">
        <f t="shared" si="1212"/>
        <v>0</v>
      </c>
      <c r="BJ2585" s="2">
        <f t="shared" si="1212"/>
        <v>0</v>
      </c>
      <c r="BK2585" s="2">
        <f t="shared" si="1212"/>
        <v>0</v>
      </c>
      <c r="BL2585" s="2">
        <f t="shared" si="1212"/>
        <v>0</v>
      </c>
      <c r="BM2585" s="2">
        <f t="shared" si="1212"/>
        <v>0</v>
      </c>
      <c r="BN2585" s="2">
        <f t="shared" si="1212"/>
        <v>0</v>
      </c>
      <c r="BO2585" s="2">
        <f t="shared" si="1212"/>
        <v>0</v>
      </c>
      <c r="BP2585" s="2">
        <f t="shared" si="1212"/>
        <v>0</v>
      </c>
      <c r="BQ2585" s="2">
        <f t="shared" si="1212"/>
        <v>0</v>
      </c>
      <c r="BR2585" s="2">
        <f t="shared" si="1212"/>
        <v>0</v>
      </c>
      <c r="BS2585" s="2">
        <f t="shared" si="1212"/>
        <v>0</v>
      </c>
      <c r="BT2585" s="2">
        <f t="shared" si="1212"/>
        <v>0</v>
      </c>
      <c r="BU2585" s="2">
        <f t="shared" si="1212"/>
        <v>0</v>
      </c>
      <c r="BV2585" s="2">
        <f t="shared" si="1212"/>
        <v>0</v>
      </c>
      <c r="BW2585" s="2">
        <f t="shared" si="1212"/>
        <v>0</v>
      </c>
      <c r="BX2585" s="2">
        <f t="shared" si="1212"/>
        <v>0</v>
      </c>
      <c r="BY2585" s="2">
        <f t="shared" si="1212"/>
        <v>0</v>
      </c>
      <c r="BZ2585" s="2">
        <f t="shared" si="1212"/>
        <v>0</v>
      </c>
      <c r="CA2585" s="2">
        <f t="shared" ref="CA2585:DF2585" si="1213">CA2591</f>
        <v>5893824.0599999996</v>
      </c>
      <c r="CB2585" s="2">
        <f t="shared" si="1213"/>
        <v>0</v>
      </c>
      <c r="CC2585" s="2">
        <f t="shared" si="1213"/>
        <v>0</v>
      </c>
      <c r="CD2585" s="2">
        <f t="shared" si="1213"/>
        <v>5893824.0599999996</v>
      </c>
      <c r="CE2585" s="2">
        <f t="shared" si="1213"/>
        <v>0</v>
      </c>
      <c r="CF2585" s="2">
        <f t="shared" si="1213"/>
        <v>0</v>
      </c>
      <c r="CG2585" s="2">
        <f t="shared" si="1213"/>
        <v>0</v>
      </c>
      <c r="CH2585" s="2">
        <f t="shared" si="1213"/>
        <v>0</v>
      </c>
      <c r="CI2585" s="2">
        <f t="shared" si="1213"/>
        <v>0</v>
      </c>
      <c r="CJ2585" s="2">
        <f t="shared" si="1213"/>
        <v>0</v>
      </c>
      <c r="CK2585" s="2">
        <f t="shared" si="1213"/>
        <v>0</v>
      </c>
      <c r="CL2585" s="2">
        <f t="shared" si="1213"/>
        <v>0</v>
      </c>
      <c r="CM2585" s="2">
        <f t="shared" si="1213"/>
        <v>0</v>
      </c>
      <c r="CN2585" s="2">
        <f t="shared" si="1213"/>
        <v>0</v>
      </c>
      <c r="CO2585" s="2">
        <f t="shared" si="1213"/>
        <v>0</v>
      </c>
      <c r="CP2585" s="2">
        <f t="shared" si="1213"/>
        <v>0</v>
      </c>
      <c r="CQ2585" s="2">
        <f t="shared" si="1213"/>
        <v>0</v>
      </c>
      <c r="CR2585" s="2">
        <f t="shared" si="1213"/>
        <v>0</v>
      </c>
      <c r="CS2585" s="2">
        <f t="shared" si="1213"/>
        <v>0</v>
      </c>
      <c r="CT2585" s="2">
        <f t="shared" si="1213"/>
        <v>0</v>
      </c>
      <c r="CU2585" s="2">
        <f t="shared" si="1213"/>
        <v>0</v>
      </c>
      <c r="CV2585" s="2">
        <f t="shared" si="1213"/>
        <v>0</v>
      </c>
      <c r="CW2585" s="2">
        <f t="shared" si="1213"/>
        <v>0</v>
      </c>
      <c r="CX2585" s="2">
        <f t="shared" si="1213"/>
        <v>0</v>
      </c>
      <c r="CY2585" s="2">
        <f t="shared" si="1213"/>
        <v>0</v>
      </c>
      <c r="CZ2585" s="2">
        <f t="shared" si="1213"/>
        <v>0</v>
      </c>
      <c r="DA2585" s="2">
        <f t="shared" si="1213"/>
        <v>0</v>
      </c>
      <c r="DB2585" s="2">
        <f t="shared" si="1213"/>
        <v>0</v>
      </c>
      <c r="DC2585" s="2">
        <f t="shared" si="1213"/>
        <v>0</v>
      </c>
      <c r="DD2585" s="2">
        <f t="shared" si="1213"/>
        <v>0</v>
      </c>
      <c r="DE2585" s="2">
        <f t="shared" si="1213"/>
        <v>0</v>
      </c>
      <c r="DF2585" s="2">
        <f t="shared" si="1213"/>
        <v>0</v>
      </c>
      <c r="DG2585" s="3">
        <f t="shared" ref="DG2585:EL2585" si="1214">DG2591</f>
        <v>0</v>
      </c>
      <c r="DH2585" s="3">
        <f t="shared" si="1214"/>
        <v>0</v>
      </c>
      <c r="DI2585" s="3">
        <f t="shared" si="1214"/>
        <v>0</v>
      </c>
      <c r="DJ2585" s="3">
        <f t="shared" si="1214"/>
        <v>0</v>
      </c>
      <c r="DK2585" s="3">
        <f t="shared" si="1214"/>
        <v>0</v>
      </c>
      <c r="DL2585" s="3">
        <f t="shared" si="1214"/>
        <v>0</v>
      </c>
      <c r="DM2585" s="3">
        <f t="shared" si="1214"/>
        <v>0</v>
      </c>
      <c r="DN2585" s="3">
        <f t="shared" si="1214"/>
        <v>0</v>
      </c>
      <c r="DO2585" s="3">
        <f t="shared" si="1214"/>
        <v>0</v>
      </c>
      <c r="DP2585" s="3">
        <f t="shared" si="1214"/>
        <v>0</v>
      </c>
      <c r="DQ2585" s="3">
        <f t="shared" si="1214"/>
        <v>0</v>
      </c>
      <c r="DR2585" s="3">
        <f t="shared" si="1214"/>
        <v>0</v>
      </c>
      <c r="DS2585" s="3">
        <f t="shared" si="1214"/>
        <v>0</v>
      </c>
      <c r="DT2585" s="3">
        <f t="shared" si="1214"/>
        <v>0</v>
      </c>
      <c r="DU2585" s="3">
        <f t="shared" si="1214"/>
        <v>0</v>
      </c>
      <c r="DV2585" s="3">
        <f t="shared" si="1214"/>
        <v>0</v>
      </c>
      <c r="DW2585" s="3">
        <f t="shared" si="1214"/>
        <v>0</v>
      </c>
      <c r="DX2585" s="3">
        <f t="shared" si="1214"/>
        <v>0</v>
      </c>
      <c r="DY2585" s="3">
        <f t="shared" si="1214"/>
        <v>0</v>
      </c>
      <c r="DZ2585" s="3">
        <f t="shared" si="1214"/>
        <v>0</v>
      </c>
      <c r="EA2585" s="3">
        <f t="shared" si="1214"/>
        <v>0</v>
      </c>
      <c r="EB2585" s="3">
        <f t="shared" si="1214"/>
        <v>0</v>
      </c>
      <c r="EC2585" s="3">
        <f t="shared" si="1214"/>
        <v>0</v>
      </c>
      <c r="ED2585" s="3">
        <f t="shared" si="1214"/>
        <v>0</v>
      </c>
      <c r="EE2585" s="3">
        <f t="shared" si="1214"/>
        <v>0</v>
      </c>
      <c r="EF2585" s="3">
        <f t="shared" si="1214"/>
        <v>0</v>
      </c>
      <c r="EG2585" s="3">
        <f t="shared" si="1214"/>
        <v>0</v>
      </c>
      <c r="EH2585" s="3">
        <f t="shared" si="1214"/>
        <v>0</v>
      </c>
      <c r="EI2585" s="3">
        <f t="shared" si="1214"/>
        <v>0</v>
      </c>
      <c r="EJ2585" s="3">
        <f t="shared" si="1214"/>
        <v>0</v>
      </c>
      <c r="EK2585" s="3">
        <f t="shared" si="1214"/>
        <v>0</v>
      </c>
      <c r="EL2585" s="3">
        <f t="shared" si="1214"/>
        <v>0</v>
      </c>
      <c r="EM2585" s="3">
        <f t="shared" ref="EM2585:FR2585" si="1215">EM2591</f>
        <v>0</v>
      </c>
      <c r="EN2585" s="3">
        <f t="shared" si="1215"/>
        <v>0</v>
      </c>
      <c r="EO2585" s="3">
        <f t="shared" si="1215"/>
        <v>0</v>
      </c>
      <c r="EP2585" s="3">
        <f t="shared" si="1215"/>
        <v>0</v>
      </c>
      <c r="EQ2585" s="3">
        <f t="shared" si="1215"/>
        <v>0</v>
      </c>
      <c r="ER2585" s="3">
        <f t="shared" si="1215"/>
        <v>0</v>
      </c>
      <c r="ES2585" s="3">
        <f t="shared" si="1215"/>
        <v>0</v>
      </c>
      <c r="ET2585" s="3">
        <f t="shared" si="1215"/>
        <v>0</v>
      </c>
      <c r="EU2585" s="3">
        <f t="shared" si="1215"/>
        <v>0</v>
      </c>
      <c r="EV2585" s="3">
        <f t="shared" si="1215"/>
        <v>0</v>
      </c>
      <c r="EW2585" s="3">
        <f t="shared" si="1215"/>
        <v>0</v>
      </c>
      <c r="EX2585" s="3">
        <f t="shared" si="1215"/>
        <v>0</v>
      </c>
      <c r="EY2585" s="3">
        <f t="shared" si="1215"/>
        <v>0</v>
      </c>
      <c r="EZ2585" s="3">
        <f t="shared" si="1215"/>
        <v>0</v>
      </c>
      <c r="FA2585" s="3">
        <f t="shared" si="1215"/>
        <v>0</v>
      </c>
      <c r="FB2585" s="3">
        <f t="shared" si="1215"/>
        <v>0</v>
      </c>
      <c r="FC2585" s="3">
        <f t="shared" si="1215"/>
        <v>0</v>
      </c>
      <c r="FD2585" s="3">
        <f t="shared" si="1215"/>
        <v>0</v>
      </c>
      <c r="FE2585" s="3">
        <f t="shared" si="1215"/>
        <v>0</v>
      </c>
      <c r="FF2585" s="3">
        <f t="shared" si="1215"/>
        <v>0</v>
      </c>
      <c r="FG2585" s="3">
        <f t="shared" si="1215"/>
        <v>0</v>
      </c>
      <c r="FH2585" s="3">
        <f t="shared" si="1215"/>
        <v>0</v>
      </c>
      <c r="FI2585" s="3">
        <f t="shared" si="1215"/>
        <v>0</v>
      </c>
      <c r="FJ2585" s="3">
        <f t="shared" si="1215"/>
        <v>0</v>
      </c>
      <c r="FK2585" s="3">
        <f t="shared" si="1215"/>
        <v>0</v>
      </c>
      <c r="FL2585" s="3">
        <f t="shared" si="1215"/>
        <v>0</v>
      </c>
      <c r="FM2585" s="3">
        <f t="shared" si="1215"/>
        <v>0</v>
      </c>
      <c r="FN2585" s="3">
        <f t="shared" si="1215"/>
        <v>0</v>
      </c>
      <c r="FO2585" s="3">
        <f t="shared" si="1215"/>
        <v>0</v>
      </c>
      <c r="FP2585" s="3">
        <f t="shared" si="1215"/>
        <v>0</v>
      </c>
      <c r="FQ2585" s="3">
        <f t="shared" si="1215"/>
        <v>0</v>
      </c>
      <c r="FR2585" s="3">
        <f t="shared" si="1215"/>
        <v>0</v>
      </c>
      <c r="FS2585" s="3">
        <f t="shared" ref="FS2585:GX2585" si="1216">FS2591</f>
        <v>0</v>
      </c>
      <c r="FT2585" s="3">
        <f t="shared" si="1216"/>
        <v>0</v>
      </c>
      <c r="FU2585" s="3">
        <f t="shared" si="1216"/>
        <v>0</v>
      </c>
      <c r="FV2585" s="3">
        <f t="shared" si="1216"/>
        <v>0</v>
      </c>
      <c r="FW2585" s="3">
        <f t="shared" si="1216"/>
        <v>0</v>
      </c>
      <c r="FX2585" s="3">
        <f t="shared" si="1216"/>
        <v>0</v>
      </c>
      <c r="FY2585" s="3">
        <f t="shared" si="1216"/>
        <v>0</v>
      </c>
      <c r="FZ2585" s="3">
        <f t="shared" si="1216"/>
        <v>0</v>
      </c>
      <c r="GA2585" s="3">
        <f t="shared" si="1216"/>
        <v>0</v>
      </c>
      <c r="GB2585" s="3">
        <f t="shared" si="1216"/>
        <v>0</v>
      </c>
      <c r="GC2585" s="3">
        <f t="shared" si="1216"/>
        <v>0</v>
      </c>
      <c r="GD2585" s="3">
        <f t="shared" si="1216"/>
        <v>0</v>
      </c>
      <c r="GE2585" s="3">
        <f t="shared" si="1216"/>
        <v>0</v>
      </c>
      <c r="GF2585" s="3">
        <f t="shared" si="1216"/>
        <v>0</v>
      </c>
      <c r="GG2585" s="3">
        <f t="shared" si="1216"/>
        <v>0</v>
      </c>
      <c r="GH2585" s="3">
        <f t="shared" si="1216"/>
        <v>0</v>
      </c>
      <c r="GI2585" s="3">
        <f t="shared" si="1216"/>
        <v>0</v>
      </c>
      <c r="GJ2585" s="3">
        <f t="shared" si="1216"/>
        <v>0</v>
      </c>
      <c r="GK2585" s="3">
        <f t="shared" si="1216"/>
        <v>0</v>
      </c>
      <c r="GL2585" s="3">
        <f t="shared" si="1216"/>
        <v>0</v>
      </c>
      <c r="GM2585" s="3">
        <f t="shared" si="1216"/>
        <v>0</v>
      </c>
      <c r="GN2585" s="3">
        <f t="shared" si="1216"/>
        <v>0</v>
      </c>
      <c r="GO2585" s="3">
        <f t="shared" si="1216"/>
        <v>0</v>
      </c>
      <c r="GP2585" s="3">
        <f t="shared" si="1216"/>
        <v>0</v>
      </c>
      <c r="GQ2585" s="3">
        <f t="shared" si="1216"/>
        <v>0</v>
      </c>
      <c r="GR2585" s="3">
        <f t="shared" si="1216"/>
        <v>0</v>
      </c>
      <c r="GS2585" s="3">
        <f t="shared" si="1216"/>
        <v>0</v>
      </c>
      <c r="GT2585" s="3">
        <f t="shared" si="1216"/>
        <v>0</v>
      </c>
      <c r="GU2585" s="3">
        <f t="shared" si="1216"/>
        <v>0</v>
      </c>
      <c r="GV2585" s="3">
        <f t="shared" si="1216"/>
        <v>0</v>
      </c>
      <c r="GW2585" s="3">
        <f t="shared" si="1216"/>
        <v>0</v>
      </c>
      <c r="GX2585" s="3">
        <f t="shared" si="1216"/>
        <v>0</v>
      </c>
    </row>
    <row r="2587" spans="1:245" x14ac:dyDescent="0.25">
      <c r="A2587">
        <v>17</v>
      </c>
      <c r="B2587">
        <v>1</v>
      </c>
      <c r="D2587">
        <f>ROW(EtalonRes!A345)</f>
        <v>345</v>
      </c>
      <c r="E2587" t="s">
        <v>394</v>
      </c>
      <c r="F2587" t="s">
        <v>116</v>
      </c>
      <c r="G2587" t="s">
        <v>117</v>
      </c>
      <c r="H2587" t="s">
        <v>118</v>
      </c>
      <c r="I2587">
        <v>33</v>
      </c>
      <c r="J2587">
        <v>0</v>
      </c>
      <c r="K2587">
        <v>33</v>
      </c>
      <c r="O2587">
        <f>ROUND(CP2587,2)</f>
        <v>181192.44</v>
      </c>
      <c r="P2587">
        <f>ROUND(CQ2587*I2587,2)</f>
        <v>0</v>
      </c>
      <c r="Q2587">
        <f>ROUND(CR2587*I2587,2)</f>
        <v>11179.74</v>
      </c>
      <c r="R2587">
        <f>ROUND(CS2587*I2587,2)</f>
        <v>7087.08</v>
      </c>
      <c r="S2587">
        <f>ROUND(CT2587*I2587,2)</f>
        <v>170012.7</v>
      </c>
      <c r="T2587">
        <f>ROUND(CU2587*I2587,2)</f>
        <v>0</v>
      </c>
      <c r="U2587">
        <f>CV2587*I2587</f>
        <v>171.6</v>
      </c>
      <c r="V2587">
        <f>CW2587*I2587</f>
        <v>0</v>
      </c>
      <c r="W2587">
        <f>ROUND(CX2587*I2587,2)</f>
        <v>0</v>
      </c>
      <c r="X2587">
        <f t="shared" ref="X2587:Y2589" si="1217">ROUND(CY2587,2)</f>
        <v>119008.89</v>
      </c>
      <c r="Y2587">
        <f t="shared" si="1217"/>
        <v>17001.27</v>
      </c>
      <c r="AA2587">
        <v>288585831</v>
      </c>
      <c r="AB2587">
        <f>ROUND((AC2587+AD2587+AF2587),6)</f>
        <v>5490.68</v>
      </c>
      <c r="AC2587">
        <f>ROUND(((ES2587*13)),6)</f>
        <v>0</v>
      </c>
      <c r="AD2587">
        <f>ROUND(((((ET2587*13))-((EU2587*13)))+AE2587),6)</f>
        <v>338.78</v>
      </c>
      <c r="AE2587">
        <f t="shared" ref="AE2587:AF2589" si="1218">ROUND(((EU2587*13)),6)</f>
        <v>214.76</v>
      </c>
      <c r="AF2587">
        <f t="shared" si="1218"/>
        <v>5151.8999999999996</v>
      </c>
      <c r="AG2587">
        <f>ROUND((AP2587),6)</f>
        <v>0</v>
      </c>
      <c r="AH2587">
        <f t="shared" ref="AH2587:AI2589" si="1219">((EW2587*13))</f>
        <v>5.2</v>
      </c>
      <c r="AI2587">
        <f t="shared" si="1219"/>
        <v>0</v>
      </c>
      <c r="AJ2587">
        <f>(AS2587)</f>
        <v>0</v>
      </c>
      <c r="AK2587">
        <v>422.36</v>
      </c>
      <c r="AL2587">
        <v>0</v>
      </c>
      <c r="AM2587">
        <v>26.06</v>
      </c>
      <c r="AN2587">
        <v>16.52</v>
      </c>
      <c r="AO2587">
        <v>396.3</v>
      </c>
      <c r="AP2587">
        <v>0</v>
      </c>
      <c r="AQ2587">
        <v>0.4</v>
      </c>
      <c r="AR2587">
        <v>0</v>
      </c>
      <c r="AS2587">
        <v>0</v>
      </c>
      <c r="AT2587">
        <v>70</v>
      </c>
      <c r="AU2587">
        <v>10</v>
      </c>
      <c r="AV2587">
        <v>1</v>
      </c>
      <c r="AW2587">
        <v>1</v>
      </c>
      <c r="AZ2587">
        <v>1</v>
      </c>
      <c r="BA2587">
        <v>1</v>
      </c>
      <c r="BB2587">
        <v>1</v>
      </c>
      <c r="BC2587">
        <v>1</v>
      </c>
      <c r="BD2587" t="s">
        <v>3</v>
      </c>
      <c r="BE2587" t="s">
        <v>3</v>
      </c>
      <c r="BF2587" t="s">
        <v>3</v>
      </c>
      <c r="BG2587" t="s">
        <v>3</v>
      </c>
      <c r="BH2587">
        <v>0</v>
      </c>
      <c r="BI2587">
        <v>4</v>
      </c>
      <c r="BJ2587" t="s">
        <v>119</v>
      </c>
      <c r="BM2587">
        <v>0</v>
      </c>
      <c r="BN2587">
        <v>284416172</v>
      </c>
      <c r="BO2587" t="s">
        <v>3</v>
      </c>
      <c r="BP2587">
        <v>0</v>
      </c>
      <c r="BQ2587">
        <v>1</v>
      </c>
      <c r="BR2587">
        <v>0</v>
      </c>
      <c r="BS2587">
        <v>1</v>
      </c>
      <c r="BT2587">
        <v>1</v>
      </c>
      <c r="BU2587">
        <v>1</v>
      </c>
      <c r="BV2587">
        <v>1</v>
      </c>
      <c r="BW2587">
        <v>1</v>
      </c>
      <c r="BX2587">
        <v>1</v>
      </c>
      <c r="BY2587" t="s">
        <v>3</v>
      </c>
      <c r="BZ2587">
        <v>70</v>
      </c>
      <c r="CA2587">
        <v>10</v>
      </c>
      <c r="CB2587" t="s">
        <v>3</v>
      </c>
      <c r="CE2587">
        <v>0</v>
      </c>
      <c r="CF2587">
        <v>0</v>
      </c>
      <c r="CG2587">
        <v>0</v>
      </c>
      <c r="CM2587">
        <v>0</v>
      </c>
      <c r="CN2587" t="s">
        <v>3</v>
      </c>
      <c r="CO2587">
        <v>0</v>
      </c>
      <c r="CP2587">
        <f>(P2587+Q2587+S2587)</f>
        <v>181192.44</v>
      </c>
      <c r="CQ2587">
        <f>(AC2587*BC2587*AW2587)</f>
        <v>0</v>
      </c>
      <c r="CR2587">
        <f>(((((ET2587*13))*BB2587-((EU2587*13))*BS2587)+AE2587*BS2587)*AV2587)</f>
        <v>338.78</v>
      </c>
      <c r="CS2587">
        <f>(AE2587*BS2587*AV2587)</f>
        <v>214.76</v>
      </c>
      <c r="CT2587">
        <f>(AF2587*BA2587*AV2587)</f>
        <v>5151.8999999999996</v>
      </c>
      <c r="CU2587">
        <f>AG2587</f>
        <v>0</v>
      </c>
      <c r="CV2587">
        <f>(AH2587*AV2587)</f>
        <v>5.2</v>
      </c>
      <c r="CW2587">
        <f t="shared" ref="CW2587:CX2589" si="1220">AI2587</f>
        <v>0</v>
      </c>
      <c r="CX2587">
        <f t="shared" si="1220"/>
        <v>0</v>
      </c>
      <c r="CY2587">
        <f>((S2587*BZ2587)/100)</f>
        <v>119008.89</v>
      </c>
      <c r="CZ2587">
        <f>((S2587*CA2587)/100)</f>
        <v>17001.27</v>
      </c>
      <c r="DC2587" t="s">
        <v>3</v>
      </c>
      <c r="DD2587" t="s">
        <v>102</v>
      </c>
      <c r="DE2587" t="s">
        <v>102</v>
      </c>
      <c r="DF2587" t="s">
        <v>102</v>
      </c>
      <c r="DG2587" t="s">
        <v>102</v>
      </c>
      <c r="DH2587" t="s">
        <v>3</v>
      </c>
      <c r="DI2587" t="s">
        <v>102</v>
      </c>
      <c r="DJ2587" t="s">
        <v>102</v>
      </c>
      <c r="DK2587" t="s">
        <v>3</v>
      </c>
      <c r="DL2587" t="s">
        <v>3</v>
      </c>
      <c r="DM2587" t="s">
        <v>3</v>
      </c>
      <c r="DN2587">
        <v>0</v>
      </c>
      <c r="DO2587">
        <v>0</v>
      </c>
      <c r="DP2587">
        <v>1</v>
      </c>
      <c r="DQ2587">
        <v>1</v>
      </c>
      <c r="DU2587">
        <v>1013</v>
      </c>
      <c r="DV2587" t="s">
        <v>118</v>
      </c>
      <c r="DW2587" t="s">
        <v>118</v>
      </c>
      <c r="DX2587">
        <v>1</v>
      </c>
      <c r="DZ2587" t="s">
        <v>3</v>
      </c>
      <c r="EA2587" t="s">
        <v>3</v>
      </c>
      <c r="EB2587" t="s">
        <v>3</v>
      </c>
      <c r="EC2587" t="s">
        <v>3</v>
      </c>
      <c r="EE2587">
        <v>284416175</v>
      </c>
      <c r="EF2587">
        <v>1</v>
      </c>
      <c r="EG2587" t="s">
        <v>21</v>
      </c>
      <c r="EH2587">
        <v>0</v>
      </c>
      <c r="EI2587" t="s">
        <v>3</v>
      </c>
      <c r="EJ2587">
        <v>4</v>
      </c>
      <c r="EK2587">
        <v>0</v>
      </c>
      <c r="EL2587" t="s">
        <v>22</v>
      </c>
      <c r="EM2587" t="s">
        <v>23</v>
      </c>
      <c r="EO2587" t="s">
        <v>3</v>
      </c>
      <c r="EQ2587">
        <v>1441792</v>
      </c>
      <c r="ER2587">
        <v>422.36</v>
      </c>
      <c r="ES2587">
        <v>0</v>
      </c>
      <c r="ET2587">
        <v>26.06</v>
      </c>
      <c r="EU2587">
        <v>16.52</v>
      </c>
      <c r="EV2587">
        <v>396.3</v>
      </c>
      <c r="EW2587">
        <v>0.4</v>
      </c>
      <c r="EX2587">
        <v>0</v>
      </c>
      <c r="EY2587">
        <v>0</v>
      </c>
      <c r="FQ2587">
        <v>0</v>
      </c>
      <c r="FR2587">
        <v>0</v>
      </c>
      <c r="FS2587">
        <v>0</v>
      </c>
      <c r="FX2587">
        <v>70</v>
      </c>
      <c r="FY2587">
        <v>10</v>
      </c>
      <c r="GA2587" t="s">
        <v>3</v>
      </c>
      <c r="GD2587">
        <v>0</v>
      </c>
      <c r="GF2587">
        <v>469972417</v>
      </c>
      <c r="GG2587">
        <v>2</v>
      </c>
      <c r="GH2587">
        <v>1</v>
      </c>
      <c r="GI2587">
        <v>-2</v>
      </c>
      <c r="GJ2587">
        <v>0</v>
      </c>
      <c r="GK2587">
        <f>ROUND(R2587*(R12)/100,2)</f>
        <v>7654.05</v>
      </c>
      <c r="GL2587">
        <f>ROUND(IF(AND(BH2587=3,BI2587=3,FS2587&lt;&gt;0),P2587,0),2)</f>
        <v>0</v>
      </c>
      <c r="GM2587">
        <f>ROUND(O2587+X2587+Y2587+GK2587,2)+GX2587</f>
        <v>324856.65000000002</v>
      </c>
      <c r="GN2587">
        <f>IF(OR(BI2587=0,BI2587=1),GM2587-GX2587,0)</f>
        <v>0</v>
      </c>
      <c r="GO2587">
        <f>IF(BI2587=2,GM2587-GX2587,0)</f>
        <v>0</v>
      </c>
      <c r="GP2587">
        <f>IF(BI2587=4,GM2587-GX2587,0)</f>
        <v>324856.65000000002</v>
      </c>
      <c r="GR2587">
        <v>0</v>
      </c>
      <c r="GS2587">
        <v>0</v>
      </c>
      <c r="GT2587">
        <v>0</v>
      </c>
      <c r="GU2587" t="s">
        <v>3</v>
      </c>
      <c r="GV2587">
        <f>ROUND((GT2587),6)</f>
        <v>0</v>
      </c>
      <c r="GW2587">
        <v>1</v>
      </c>
      <c r="GX2587">
        <f>ROUND(HC2587*I2587,2)</f>
        <v>0</v>
      </c>
      <c r="HA2587">
        <v>0</v>
      </c>
      <c r="HB2587">
        <v>0</v>
      </c>
      <c r="HC2587">
        <f>GV2587*GW2587</f>
        <v>0</v>
      </c>
      <c r="HE2587" t="s">
        <v>3</v>
      </c>
      <c r="HF2587" t="s">
        <v>3</v>
      </c>
      <c r="HM2587" t="s">
        <v>3</v>
      </c>
      <c r="HN2587" t="s">
        <v>3</v>
      </c>
      <c r="HO2587" t="s">
        <v>3</v>
      </c>
      <c r="HP2587" t="s">
        <v>3</v>
      </c>
      <c r="HQ2587" t="s">
        <v>3</v>
      </c>
      <c r="HS2587">
        <v>0</v>
      </c>
      <c r="IK2587">
        <v>0</v>
      </c>
    </row>
    <row r="2588" spans="1:245" x14ac:dyDescent="0.25">
      <c r="A2588">
        <v>17</v>
      </c>
      <c r="B2588">
        <v>1</v>
      </c>
      <c r="D2588">
        <f>ROW(EtalonRes!A346)</f>
        <v>346</v>
      </c>
      <c r="E2588" t="s">
        <v>395</v>
      </c>
      <c r="F2588" t="s">
        <v>121</v>
      </c>
      <c r="G2588" t="s">
        <v>122</v>
      </c>
      <c r="H2588" t="s">
        <v>95</v>
      </c>
      <c r="I2588">
        <v>33</v>
      </c>
      <c r="J2588">
        <v>0</v>
      </c>
      <c r="K2588">
        <v>33</v>
      </c>
      <c r="O2588">
        <f>ROUND(CP2588,2)</f>
        <v>1393743.78</v>
      </c>
      <c r="P2588">
        <f>ROUND(CQ2588*I2588,2)</f>
        <v>0</v>
      </c>
      <c r="Q2588">
        <f>ROUND(CR2588*I2588,2)</f>
        <v>0</v>
      </c>
      <c r="R2588">
        <f>ROUND(CS2588*I2588,2)</f>
        <v>0</v>
      </c>
      <c r="S2588">
        <f>ROUND(CT2588*I2588,2)</f>
        <v>1393743.78</v>
      </c>
      <c r="T2588">
        <f>ROUND(CU2588*I2588,2)</f>
        <v>0</v>
      </c>
      <c r="U2588">
        <f>CV2588*I2588</f>
        <v>1287</v>
      </c>
      <c r="V2588">
        <f>CW2588*I2588</f>
        <v>0</v>
      </c>
      <c r="W2588">
        <f>ROUND(CX2588*I2588,2)</f>
        <v>0</v>
      </c>
      <c r="X2588">
        <f t="shared" si="1217"/>
        <v>975620.65</v>
      </c>
      <c r="Y2588">
        <f t="shared" si="1217"/>
        <v>139374.38</v>
      </c>
      <c r="AA2588">
        <v>288585831</v>
      </c>
      <c r="AB2588">
        <f>ROUND((AC2588+AD2588+AF2588),6)</f>
        <v>42234.66</v>
      </c>
      <c r="AC2588">
        <f>ROUND(((ES2588*13)),6)</f>
        <v>0</v>
      </c>
      <c r="AD2588">
        <f>ROUND(((((ET2588*13))-((EU2588*13)))+AE2588),6)</f>
        <v>0</v>
      </c>
      <c r="AE2588">
        <f t="shared" si="1218"/>
        <v>0</v>
      </c>
      <c r="AF2588">
        <f t="shared" si="1218"/>
        <v>42234.66</v>
      </c>
      <c r="AG2588">
        <f>ROUND((AP2588),6)</f>
        <v>0</v>
      </c>
      <c r="AH2588">
        <f t="shared" si="1219"/>
        <v>39</v>
      </c>
      <c r="AI2588">
        <f t="shared" si="1219"/>
        <v>0</v>
      </c>
      <c r="AJ2588">
        <f>(AS2588)</f>
        <v>0</v>
      </c>
      <c r="AK2588">
        <v>3248.82</v>
      </c>
      <c r="AL2588">
        <v>0</v>
      </c>
      <c r="AM2588">
        <v>0</v>
      </c>
      <c r="AN2588">
        <v>0</v>
      </c>
      <c r="AO2588">
        <v>3248.82</v>
      </c>
      <c r="AP2588">
        <v>0</v>
      </c>
      <c r="AQ2588">
        <v>3</v>
      </c>
      <c r="AR2588">
        <v>0</v>
      </c>
      <c r="AS2588">
        <v>0</v>
      </c>
      <c r="AT2588">
        <v>70</v>
      </c>
      <c r="AU2588">
        <v>10</v>
      </c>
      <c r="AV2588">
        <v>1</v>
      </c>
      <c r="AW2588">
        <v>1</v>
      </c>
      <c r="AZ2588">
        <v>1</v>
      </c>
      <c r="BA2588">
        <v>1</v>
      </c>
      <c r="BB2588">
        <v>1</v>
      </c>
      <c r="BC2588">
        <v>1</v>
      </c>
      <c r="BD2588" t="s">
        <v>3</v>
      </c>
      <c r="BE2588" t="s">
        <v>3</v>
      </c>
      <c r="BF2588" t="s">
        <v>3</v>
      </c>
      <c r="BG2588" t="s">
        <v>3</v>
      </c>
      <c r="BH2588">
        <v>0</v>
      </c>
      <c r="BI2588">
        <v>4</v>
      </c>
      <c r="BJ2588" t="s">
        <v>123</v>
      </c>
      <c r="BM2588">
        <v>0</v>
      </c>
      <c r="BN2588">
        <v>284416172</v>
      </c>
      <c r="BO2588" t="s">
        <v>3</v>
      </c>
      <c r="BP2588">
        <v>0</v>
      </c>
      <c r="BQ2588">
        <v>1</v>
      </c>
      <c r="BR2588">
        <v>0</v>
      </c>
      <c r="BS2588">
        <v>1</v>
      </c>
      <c r="BT2588">
        <v>1</v>
      </c>
      <c r="BU2588">
        <v>1</v>
      </c>
      <c r="BV2588">
        <v>1</v>
      </c>
      <c r="BW2588">
        <v>1</v>
      </c>
      <c r="BX2588">
        <v>1</v>
      </c>
      <c r="BY2588" t="s">
        <v>3</v>
      </c>
      <c r="BZ2588">
        <v>70</v>
      </c>
      <c r="CA2588">
        <v>10</v>
      </c>
      <c r="CB2588" t="s">
        <v>3</v>
      </c>
      <c r="CE2588">
        <v>0</v>
      </c>
      <c r="CF2588">
        <v>0</v>
      </c>
      <c r="CG2588">
        <v>0</v>
      </c>
      <c r="CM2588">
        <v>0</v>
      </c>
      <c r="CN2588" t="s">
        <v>3</v>
      </c>
      <c r="CO2588">
        <v>0</v>
      </c>
      <c r="CP2588">
        <f>(P2588+Q2588+S2588)</f>
        <v>1393743.78</v>
      </c>
      <c r="CQ2588">
        <f>(AC2588*BC2588*AW2588)</f>
        <v>0</v>
      </c>
      <c r="CR2588">
        <f>(((((ET2588*13))*BB2588-((EU2588*13))*BS2588)+AE2588*BS2588)*AV2588)</f>
        <v>0</v>
      </c>
      <c r="CS2588">
        <f>(AE2588*BS2588*AV2588)</f>
        <v>0</v>
      </c>
      <c r="CT2588">
        <f>(AF2588*BA2588*AV2588)</f>
        <v>42234.66</v>
      </c>
      <c r="CU2588">
        <f>AG2588</f>
        <v>0</v>
      </c>
      <c r="CV2588">
        <f>(AH2588*AV2588)</f>
        <v>39</v>
      </c>
      <c r="CW2588">
        <f t="shared" si="1220"/>
        <v>0</v>
      </c>
      <c r="CX2588">
        <f t="shared" si="1220"/>
        <v>0</v>
      </c>
      <c r="CY2588">
        <f>((S2588*BZ2588)/100)</f>
        <v>975620.64600000007</v>
      </c>
      <c r="CZ2588">
        <f>((S2588*CA2588)/100)</f>
        <v>139374.378</v>
      </c>
      <c r="DC2588" t="s">
        <v>3</v>
      </c>
      <c r="DD2588" t="s">
        <v>102</v>
      </c>
      <c r="DE2588" t="s">
        <v>102</v>
      </c>
      <c r="DF2588" t="s">
        <v>102</v>
      </c>
      <c r="DG2588" t="s">
        <v>102</v>
      </c>
      <c r="DH2588" t="s">
        <v>3</v>
      </c>
      <c r="DI2588" t="s">
        <v>102</v>
      </c>
      <c r="DJ2588" t="s">
        <v>102</v>
      </c>
      <c r="DK2588" t="s">
        <v>3</v>
      </c>
      <c r="DL2588" t="s">
        <v>3</v>
      </c>
      <c r="DM2588" t="s">
        <v>3</v>
      </c>
      <c r="DN2588">
        <v>0</v>
      </c>
      <c r="DO2588">
        <v>0</v>
      </c>
      <c r="DP2588">
        <v>1</v>
      </c>
      <c r="DQ2588">
        <v>1</v>
      </c>
      <c r="DU2588">
        <v>1013</v>
      </c>
      <c r="DV2588" t="s">
        <v>95</v>
      </c>
      <c r="DW2588" t="s">
        <v>95</v>
      </c>
      <c r="DX2588">
        <v>1</v>
      </c>
      <c r="DZ2588" t="s">
        <v>3</v>
      </c>
      <c r="EA2588" t="s">
        <v>3</v>
      </c>
      <c r="EB2588" t="s">
        <v>3</v>
      </c>
      <c r="EC2588" t="s">
        <v>3</v>
      </c>
      <c r="EE2588">
        <v>284416175</v>
      </c>
      <c r="EF2588">
        <v>1</v>
      </c>
      <c r="EG2588" t="s">
        <v>21</v>
      </c>
      <c r="EH2588">
        <v>0</v>
      </c>
      <c r="EI2588" t="s">
        <v>3</v>
      </c>
      <c r="EJ2588">
        <v>4</v>
      </c>
      <c r="EK2588">
        <v>0</v>
      </c>
      <c r="EL2588" t="s">
        <v>22</v>
      </c>
      <c r="EM2588" t="s">
        <v>23</v>
      </c>
      <c r="EO2588" t="s">
        <v>3</v>
      </c>
      <c r="EQ2588">
        <v>1441792</v>
      </c>
      <c r="ER2588">
        <v>3248.82</v>
      </c>
      <c r="ES2588">
        <v>0</v>
      </c>
      <c r="ET2588">
        <v>0</v>
      </c>
      <c r="EU2588">
        <v>0</v>
      </c>
      <c r="EV2588">
        <v>3248.82</v>
      </c>
      <c r="EW2588">
        <v>3</v>
      </c>
      <c r="EX2588">
        <v>0</v>
      </c>
      <c r="EY2588">
        <v>0</v>
      </c>
      <c r="FQ2588">
        <v>0</v>
      </c>
      <c r="FR2588">
        <v>0</v>
      </c>
      <c r="FS2588">
        <v>0</v>
      </c>
      <c r="FX2588">
        <v>70</v>
      </c>
      <c r="FY2588">
        <v>10</v>
      </c>
      <c r="GA2588" t="s">
        <v>3</v>
      </c>
      <c r="GD2588">
        <v>0</v>
      </c>
      <c r="GF2588">
        <v>-1850798320</v>
      </c>
      <c r="GG2588">
        <v>2</v>
      </c>
      <c r="GH2588">
        <v>1</v>
      </c>
      <c r="GI2588">
        <v>-2</v>
      </c>
      <c r="GJ2588">
        <v>0</v>
      </c>
      <c r="GK2588">
        <f>ROUND(R2588*(R12)/100,2)</f>
        <v>0</v>
      </c>
      <c r="GL2588">
        <f>ROUND(IF(AND(BH2588=3,BI2588=3,FS2588&lt;&gt;0),P2588,0),2)</f>
        <v>0</v>
      </c>
      <c r="GM2588">
        <f>ROUND(O2588+X2588+Y2588+GK2588,2)+GX2588</f>
        <v>2508738.81</v>
      </c>
      <c r="GN2588">
        <f>IF(OR(BI2588=0,BI2588=1),GM2588-GX2588,0)</f>
        <v>0</v>
      </c>
      <c r="GO2588">
        <f>IF(BI2588=2,GM2588-GX2588,0)</f>
        <v>0</v>
      </c>
      <c r="GP2588">
        <f>IF(BI2588=4,GM2588-GX2588,0)</f>
        <v>2508738.81</v>
      </c>
      <c r="GR2588">
        <v>0</v>
      </c>
      <c r="GS2588">
        <v>0</v>
      </c>
      <c r="GT2588">
        <v>0</v>
      </c>
      <c r="GU2588" t="s">
        <v>3</v>
      </c>
      <c r="GV2588">
        <f>ROUND((GT2588),6)</f>
        <v>0</v>
      </c>
      <c r="GW2588">
        <v>1</v>
      </c>
      <c r="GX2588">
        <f>ROUND(HC2588*I2588,2)</f>
        <v>0</v>
      </c>
      <c r="HA2588">
        <v>0</v>
      </c>
      <c r="HB2588">
        <v>0</v>
      </c>
      <c r="HC2588">
        <f>GV2588*GW2588</f>
        <v>0</v>
      </c>
      <c r="HE2588" t="s">
        <v>3</v>
      </c>
      <c r="HF2588" t="s">
        <v>3</v>
      </c>
      <c r="HM2588" t="s">
        <v>3</v>
      </c>
      <c r="HN2588" t="s">
        <v>3</v>
      </c>
      <c r="HO2588" t="s">
        <v>3</v>
      </c>
      <c r="HP2588" t="s">
        <v>3</v>
      </c>
      <c r="HQ2588" t="s">
        <v>3</v>
      </c>
      <c r="HS2588">
        <v>0</v>
      </c>
      <c r="IK2588">
        <v>0</v>
      </c>
    </row>
    <row r="2589" spans="1:245" x14ac:dyDescent="0.25">
      <c r="A2589">
        <v>17</v>
      </c>
      <c r="B2589">
        <v>1</v>
      </c>
      <c r="D2589">
        <f>ROW(EtalonRes!A347)</f>
        <v>347</v>
      </c>
      <c r="E2589" t="s">
        <v>396</v>
      </c>
      <c r="F2589" t="s">
        <v>125</v>
      </c>
      <c r="G2589" t="s">
        <v>126</v>
      </c>
      <c r="H2589" t="s">
        <v>95</v>
      </c>
      <c r="I2589">
        <v>33</v>
      </c>
      <c r="J2589">
        <v>0</v>
      </c>
      <c r="K2589">
        <v>33</v>
      </c>
      <c r="O2589">
        <f>ROUND(CP2589,2)</f>
        <v>1700127</v>
      </c>
      <c r="P2589">
        <f>ROUND(CQ2589*I2589,2)</f>
        <v>0</v>
      </c>
      <c r="Q2589">
        <f>ROUND(CR2589*I2589,2)</f>
        <v>0</v>
      </c>
      <c r="R2589">
        <f>ROUND(CS2589*I2589,2)</f>
        <v>0</v>
      </c>
      <c r="S2589">
        <f>ROUND(CT2589*I2589,2)</f>
        <v>1700127</v>
      </c>
      <c r="T2589">
        <f>ROUND(CU2589*I2589,2)</f>
        <v>0</v>
      </c>
      <c r="U2589">
        <f>CV2589*I2589</f>
        <v>1716</v>
      </c>
      <c r="V2589">
        <f>CW2589*I2589</f>
        <v>0</v>
      </c>
      <c r="W2589">
        <f>ROUND(CX2589*I2589,2)</f>
        <v>0</v>
      </c>
      <c r="X2589">
        <f t="shared" si="1217"/>
        <v>1190088.8999999999</v>
      </c>
      <c r="Y2589">
        <f t="shared" si="1217"/>
        <v>170012.7</v>
      </c>
      <c r="AA2589">
        <v>288585831</v>
      </c>
      <c r="AB2589">
        <f>ROUND((AC2589+AD2589+AF2589),6)</f>
        <v>51519</v>
      </c>
      <c r="AC2589">
        <f>ROUND(((ES2589*13)),6)</f>
        <v>0</v>
      </c>
      <c r="AD2589">
        <f>ROUND(((((ET2589*13))-((EU2589*13)))+AE2589),6)</f>
        <v>0</v>
      </c>
      <c r="AE2589">
        <f t="shared" si="1218"/>
        <v>0</v>
      </c>
      <c r="AF2589">
        <f t="shared" si="1218"/>
        <v>51519</v>
      </c>
      <c r="AG2589">
        <f>ROUND((AP2589),6)</f>
        <v>0</v>
      </c>
      <c r="AH2589">
        <f t="shared" si="1219"/>
        <v>52</v>
      </c>
      <c r="AI2589">
        <f t="shared" si="1219"/>
        <v>0</v>
      </c>
      <c r="AJ2589">
        <f>(AS2589)</f>
        <v>0</v>
      </c>
      <c r="AK2589">
        <v>3963</v>
      </c>
      <c r="AL2589">
        <v>0</v>
      </c>
      <c r="AM2589">
        <v>0</v>
      </c>
      <c r="AN2589">
        <v>0</v>
      </c>
      <c r="AO2589">
        <v>3963</v>
      </c>
      <c r="AP2589">
        <v>0</v>
      </c>
      <c r="AQ2589">
        <v>4</v>
      </c>
      <c r="AR2589">
        <v>0</v>
      </c>
      <c r="AS2589">
        <v>0</v>
      </c>
      <c r="AT2589">
        <v>70</v>
      </c>
      <c r="AU2589">
        <v>10</v>
      </c>
      <c r="AV2589">
        <v>1</v>
      </c>
      <c r="AW2589">
        <v>1</v>
      </c>
      <c r="AZ2589">
        <v>1</v>
      </c>
      <c r="BA2589">
        <v>1</v>
      </c>
      <c r="BB2589">
        <v>1</v>
      </c>
      <c r="BC2589">
        <v>1</v>
      </c>
      <c r="BD2589" t="s">
        <v>3</v>
      </c>
      <c r="BE2589" t="s">
        <v>3</v>
      </c>
      <c r="BF2589" t="s">
        <v>3</v>
      </c>
      <c r="BG2589" t="s">
        <v>3</v>
      </c>
      <c r="BH2589">
        <v>0</v>
      </c>
      <c r="BI2589">
        <v>4</v>
      </c>
      <c r="BJ2589" t="s">
        <v>127</v>
      </c>
      <c r="BM2589">
        <v>0</v>
      </c>
      <c r="BN2589">
        <v>284416172</v>
      </c>
      <c r="BO2589" t="s">
        <v>3</v>
      </c>
      <c r="BP2589">
        <v>0</v>
      </c>
      <c r="BQ2589">
        <v>1</v>
      </c>
      <c r="BR2589">
        <v>0</v>
      </c>
      <c r="BS2589">
        <v>1</v>
      </c>
      <c r="BT2589">
        <v>1</v>
      </c>
      <c r="BU2589">
        <v>1</v>
      </c>
      <c r="BV2589">
        <v>1</v>
      </c>
      <c r="BW2589">
        <v>1</v>
      </c>
      <c r="BX2589">
        <v>1</v>
      </c>
      <c r="BY2589" t="s">
        <v>3</v>
      </c>
      <c r="BZ2589">
        <v>70</v>
      </c>
      <c r="CA2589">
        <v>10</v>
      </c>
      <c r="CB2589" t="s">
        <v>3</v>
      </c>
      <c r="CE2589">
        <v>0</v>
      </c>
      <c r="CF2589">
        <v>0</v>
      </c>
      <c r="CG2589">
        <v>0</v>
      </c>
      <c r="CM2589">
        <v>0</v>
      </c>
      <c r="CN2589" t="s">
        <v>3</v>
      </c>
      <c r="CO2589">
        <v>0</v>
      </c>
      <c r="CP2589">
        <f>(P2589+Q2589+S2589)</f>
        <v>1700127</v>
      </c>
      <c r="CQ2589">
        <f>(AC2589*BC2589*AW2589)</f>
        <v>0</v>
      </c>
      <c r="CR2589">
        <f>(((((ET2589*13))*BB2589-((EU2589*13))*BS2589)+AE2589*BS2589)*AV2589)</f>
        <v>0</v>
      </c>
      <c r="CS2589">
        <f>(AE2589*BS2589*AV2589)</f>
        <v>0</v>
      </c>
      <c r="CT2589">
        <f>(AF2589*BA2589*AV2589)</f>
        <v>51519</v>
      </c>
      <c r="CU2589">
        <f>AG2589</f>
        <v>0</v>
      </c>
      <c r="CV2589">
        <f>(AH2589*AV2589)</f>
        <v>52</v>
      </c>
      <c r="CW2589">
        <f t="shared" si="1220"/>
        <v>0</v>
      </c>
      <c r="CX2589">
        <f t="shared" si="1220"/>
        <v>0</v>
      </c>
      <c r="CY2589">
        <f>((S2589*BZ2589)/100)</f>
        <v>1190088.8999999999</v>
      </c>
      <c r="CZ2589">
        <f>((S2589*CA2589)/100)</f>
        <v>170012.7</v>
      </c>
      <c r="DC2589" t="s">
        <v>3</v>
      </c>
      <c r="DD2589" t="s">
        <v>102</v>
      </c>
      <c r="DE2589" t="s">
        <v>102</v>
      </c>
      <c r="DF2589" t="s">
        <v>102</v>
      </c>
      <c r="DG2589" t="s">
        <v>102</v>
      </c>
      <c r="DH2589" t="s">
        <v>3</v>
      </c>
      <c r="DI2589" t="s">
        <v>102</v>
      </c>
      <c r="DJ2589" t="s">
        <v>102</v>
      </c>
      <c r="DK2589" t="s">
        <v>3</v>
      </c>
      <c r="DL2589" t="s">
        <v>3</v>
      </c>
      <c r="DM2589" t="s">
        <v>3</v>
      </c>
      <c r="DN2589">
        <v>0</v>
      </c>
      <c r="DO2589">
        <v>0</v>
      </c>
      <c r="DP2589">
        <v>1</v>
      </c>
      <c r="DQ2589">
        <v>1</v>
      </c>
      <c r="DU2589">
        <v>1013</v>
      </c>
      <c r="DV2589" t="s">
        <v>95</v>
      </c>
      <c r="DW2589" t="s">
        <v>95</v>
      </c>
      <c r="DX2589">
        <v>1</v>
      </c>
      <c r="DZ2589" t="s">
        <v>3</v>
      </c>
      <c r="EA2589" t="s">
        <v>3</v>
      </c>
      <c r="EB2589" t="s">
        <v>3</v>
      </c>
      <c r="EC2589" t="s">
        <v>3</v>
      </c>
      <c r="EE2589">
        <v>284416175</v>
      </c>
      <c r="EF2589">
        <v>1</v>
      </c>
      <c r="EG2589" t="s">
        <v>21</v>
      </c>
      <c r="EH2589">
        <v>0</v>
      </c>
      <c r="EI2589" t="s">
        <v>3</v>
      </c>
      <c r="EJ2589">
        <v>4</v>
      </c>
      <c r="EK2589">
        <v>0</v>
      </c>
      <c r="EL2589" t="s">
        <v>22</v>
      </c>
      <c r="EM2589" t="s">
        <v>23</v>
      </c>
      <c r="EO2589" t="s">
        <v>3</v>
      </c>
      <c r="EQ2589">
        <v>1441792</v>
      </c>
      <c r="ER2589">
        <v>3963</v>
      </c>
      <c r="ES2589">
        <v>0</v>
      </c>
      <c r="ET2589">
        <v>0</v>
      </c>
      <c r="EU2589">
        <v>0</v>
      </c>
      <c r="EV2589">
        <v>3963</v>
      </c>
      <c r="EW2589">
        <v>4</v>
      </c>
      <c r="EX2589">
        <v>0</v>
      </c>
      <c r="EY2589">
        <v>0</v>
      </c>
      <c r="FQ2589">
        <v>0</v>
      </c>
      <c r="FR2589">
        <v>0</v>
      </c>
      <c r="FS2589">
        <v>0</v>
      </c>
      <c r="FX2589">
        <v>70</v>
      </c>
      <c r="FY2589">
        <v>10</v>
      </c>
      <c r="GA2589" t="s">
        <v>3</v>
      </c>
      <c r="GD2589">
        <v>0</v>
      </c>
      <c r="GF2589">
        <v>1288945035</v>
      </c>
      <c r="GG2589">
        <v>2</v>
      </c>
      <c r="GH2589">
        <v>1</v>
      </c>
      <c r="GI2589">
        <v>-2</v>
      </c>
      <c r="GJ2589">
        <v>0</v>
      </c>
      <c r="GK2589">
        <f>ROUND(R2589*(R12)/100,2)</f>
        <v>0</v>
      </c>
      <c r="GL2589">
        <f>ROUND(IF(AND(BH2589=3,BI2589=3,FS2589&lt;&gt;0),P2589,0),2)</f>
        <v>0</v>
      </c>
      <c r="GM2589">
        <f>ROUND(O2589+X2589+Y2589+GK2589,2)+GX2589</f>
        <v>3060228.6</v>
      </c>
      <c r="GN2589">
        <f>IF(OR(BI2589=0,BI2589=1),GM2589-GX2589,0)</f>
        <v>0</v>
      </c>
      <c r="GO2589">
        <f>IF(BI2589=2,GM2589-GX2589,0)</f>
        <v>0</v>
      </c>
      <c r="GP2589">
        <f>IF(BI2589=4,GM2589-GX2589,0)</f>
        <v>3060228.6</v>
      </c>
      <c r="GR2589">
        <v>0</v>
      </c>
      <c r="GS2589">
        <v>0</v>
      </c>
      <c r="GT2589">
        <v>0</v>
      </c>
      <c r="GU2589" t="s">
        <v>3</v>
      </c>
      <c r="GV2589">
        <f>ROUND((GT2589),6)</f>
        <v>0</v>
      </c>
      <c r="GW2589">
        <v>1</v>
      </c>
      <c r="GX2589">
        <f>ROUND(HC2589*I2589,2)</f>
        <v>0</v>
      </c>
      <c r="HA2589">
        <v>0</v>
      </c>
      <c r="HB2589">
        <v>0</v>
      </c>
      <c r="HC2589">
        <f>GV2589*GW2589</f>
        <v>0</v>
      </c>
      <c r="HE2589" t="s">
        <v>3</v>
      </c>
      <c r="HF2589" t="s">
        <v>3</v>
      </c>
      <c r="HM2589" t="s">
        <v>3</v>
      </c>
      <c r="HN2589" t="s">
        <v>3</v>
      </c>
      <c r="HO2589" t="s">
        <v>3</v>
      </c>
      <c r="HP2589" t="s">
        <v>3</v>
      </c>
      <c r="HQ2589" t="s">
        <v>3</v>
      </c>
      <c r="HS2589">
        <v>0</v>
      </c>
      <c r="IK2589">
        <v>0</v>
      </c>
    </row>
    <row r="2591" spans="1:245" x14ac:dyDescent="0.25">
      <c r="A2591" s="2">
        <v>51</v>
      </c>
      <c r="B2591" s="2">
        <f>B2583</f>
        <v>1</v>
      </c>
      <c r="C2591" s="2">
        <f>A2583</f>
        <v>5</v>
      </c>
      <c r="D2591" s="2">
        <f>ROW(A2583)</f>
        <v>2583</v>
      </c>
      <c r="E2591" s="2"/>
      <c r="F2591" s="2" t="str">
        <f>IF(F2583&lt;&gt;"",F2583,"")</f>
        <v>Новый подраздел</v>
      </c>
      <c r="G2591" s="2" t="str">
        <f>IF(G2583&lt;&gt;"",G2583,"")</f>
        <v>СТС - Инженерные сооружения и коммуникации</v>
      </c>
      <c r="H2591" s="2">
        <v>0</v>
      </c>
      <c r="I2591" s="2"/>
      <c r="J2591" s="2"/>
      <c r="K2591" s="2"/>
      <c r="L2591" s="2"/>
      <c r="M2591" s="2"/>
      <c r="N2591" s="2"/>
      <c r="O2591" s="2">
        <f t="shared" ref="O2591:T2591" si="1221">ROUND(AB2591,2)</f>
        <v>3275063.22</v>
      </c>
      <c r="P2591" s="2">
        <f t="shared" si="1221"/>
        <v>0</v>
      </c>
      <c r="Q2591" s="2">
        <f t="shared" si="1221"/>
        <v>11179.74</v>
      </c>
      <c r="R2591" s="2">
        <f t="shared" si="1221"/>
        <v>7087.08</v>
      </c>
      <c r="S2591" s="2">
        <f t="shared" si="1221"/>
        <v>3263883.48</v>
      </c>
      <c r="T2591" s="2">
        <f t="shared" si="1221"/>
        <v>0</v>
      </c>
      <c r="U2591" s="2">
        <f>AH2591</f>
        <v>3174.6</v>
      </c>
      <c r="V2591" s="2">
        <f>AI2591</f>
        <v>0</v>
      </c>
      <c r="W2591" s="2">
        <f>ROUND(AJ2591,2)</f>
        <v>0</v>
      </c>
      <c r="X2591" s="2">
        <f>ROUND(AK2591,2)</f>
        <v>2284718.44</v>
      </c>
      <c r="Y2591" s="2">
        <f>ROUND(AL2591,2)</f>
        <v>326388.34999999998</v>
      </c>
      <c r="Z2591" s="2"/>
      <c r="AA2591" s="2"/>
      <c r="AB2591" s="2">
        <f>ROUND(SUMIF(AA2587:AA2589,"=288585831",O2587:O2589),2)</f>
        <v>3275063.22</v>
      </c>
      <c r="AC2591" s="2">
        <f>ROUND(SUMIF(AA2587:AA2589,"=288585831",P2587:P2589),2)</f>
        <v>0</v>
      </c>
      <c r="AD2591" s="2">
        <f>ROUND(SUMIF(AA2587:AA2589,"=288585831",Q2587:Q2589),2)</f>
        <v>11179.74</v>
      </c>
      <c r="AE2591" s="2">
        <f>ROUND(SUMIF(AA2587:AA2589,"=288585831",R2587:R2589),2)</f>
        <v>7087.08</v>
      </c>
      <c r="AF2591" s="2">
        <f>ROUND(SUMIF(AA2587:AA2589,"=288585831",S2587:S2589),2)</f>
        <v>3263883.48</v>
      </c>
      <c r="AG2591" s="2">
        <f>ROUND(SUMIF(AA2587:AA2589,"=288585831",T2587:T2589),2)</f>
        <v>0</v>
      </c>
      <c r="AH2591" s="2">
        <f>SUMIF(AA2587:AA2589,"=288585831",U2587:U2589)</f>
        <v>3174.6</v>
      </c>
      <c r="AI2591" s="2">
        <f>SUMIF(AA2587:AA2589,"=288585831",V2587:V2589)</f>
        <v>0</v>
      </c>
      <c r="AJ2591" s="2">
        <f>ROUND(SUMIF(AA2587:AA2589,"=288585831",W2587:W2589),2)</f>
        <v>0</v>
      </c>
      <c r="AK2591" s="2">
        <f>ROUND(SUMIF(AA2587:AA2589,"=288585831",X2587:X2589),2)</f>
        <v>2284718.44</v>
      </c>
      <c r="AL2591" s="2">
        <f>ROUND(SUMIF(AA2587:AA2589,"=288585831",Y2587:Y2589),2)</f>
        <v>326388.34999999998</v>
      </c>
      <c r="AM2591" s="2"/>
      <c r="AN2591" s="2"/>
      <c r="AO2591" s="2">
        <f t="shared" ref="AO2591:BD2591" si="1222">ROUND(BX2591,2)</f>
        <v>0</v>
      </c>
      <c r="AP2591" s="2">
        <f t="shared" si="1222"/>
        <v>0</v>
      </c>
      <c r="AQ2591" s="2">
        <f t="shared" si="1222"/>
        <v>0</v>
      </c>
      <c r="AR2591" s="2">
        <f t="shared" si="1222"/>
        <v>5893824.0599999996</v>
      </c>
      <c r="AS2591" s="2">
        <f t="shared" si="1222"/>
        <v>0</v>
      </c>
      <c r="AT2591" s="2">
        <f t="shared" si="1222"/>
        <v>0</v>
      </c>
      <c r="AU2591" s="2">
        <f t="shared" si="1222"/>
        <v>5893824.0599999996</v>
      </c>
      <c r="AV2591" s="2">
        <f t="shared" si="1222"/>
        <v>0</v>
      </c>
      <c r="AW2591" s="2">
        <f t="shared" si="1222"/>
        <v>0</v>
      </c>
      <c r="AX2591" s="2">
        <f t="shared" si="1222"/>
        <v>0</v>
      </c>
      <c r="AY2591" s="2">
        <f t="shared" si="1222"/>
        <v>0</v>
      </c>
      <c r="AZ2591" s="2">
        <f t="shared" si="1222"/>
        <v>0</v>
      </c>
      <c r="BA2591" s="2">
        <f t="shared" si="1222"/>
        <v>0</v>
      </c>
      <c r="BB2591" s="2">
        <f t="shared" si="1222"/>
        <v>0</v>
      </c>
      <c r="BC2591" s="2">
        <f t="shared" si="1222"/>
        <v>0</v>
      </c>
      <c r="BD2591" s="2">
        <f t="shared" si="1222"/>
        <v>0</v>
      </c>
      <c r="BE2591" s="2"/>
      <c r="BF2591" s="2"/>
      <c r="BG2591" s="2"/>
      <c r="BH2591" s="2"/>
      <c r="BI2591" s="2"/>
      <c r="BJ2591" s="2"/>
      <c r="BK2591" s="2"/>
      <c r="BL2591" s="2"/>
      <c r="BM2591" s="2"/>
      <c r="BN2591" s="2"/>
      <c r="BO2591" s="2"/>
      <c r="BP2591" s="2"/>
      <c r="BQ2591" s="2"/>
      <c r="BR2591" s="2"/>
      <c r="BS2591" s="2"/>
      <c r="BT2591" s="2"/>
      <c r="BU2591" s="2"/>
      <c r="BV2591" s="2"/>
      <c r="BW2591" s="2"/>
      <c r="BX2591" s="2">
        <f>ROUND(SUMIF(AA2587:AA2589,"=288585831",FQ2587:FQ2589),2)</f>
        <v>0</v>
      </c>
      <c r="BY2591" s="2">
        <f>ROUND(SUMIF(AA2587:AA2589,"=288585831",FR2587:FR2589),2)</f>
        <v>0</v>
      </c>
      <c r="BZ2591" s="2">
        <f>ROUND(SUMIF(AA2587:AA2589,"=288585831",GL2587:GL2589),2)</f>
        <v>0</v>
      </c>
      <c r="CA2591" s="2">
        <f>ROUND(SUMIF(AA2587:AA2589,"=288585831",GM2587:GM2589),2)</f>
        <v>5893824.0599999996</v>
      </c>
      <c r="CB2591" s="2">
        <f>ROUND(SUMIF(AA2587:AA2589,"=288585831",GN2587:GN2589),2)</f>
        <v>0</v>
      </c>
      <c r="CC2591" s="2">
        <f>ROUND(SUMIF(AA2587:AA2589,"=288585831",GO2587:GO2589),2)</f>
        <v>0</v>
      </c>
      <c r="CD2591" s="2">
        <f>ROUND(SUMIF(AA2587:AA2589,"=288585831",GP2587:GP2589),2)</f>
        <v>5893824.0599999996</v>
      </c>
      <c r="CE2591" s="2">
        <f>AC2591-BX2591</f>
        <v>0</v>
      </c>
      <c r="CF2591" s="2">
        <f>AC2591-BY2591</f>
        <v>0</v>
      </c>
      <c r="CG2591" s="2">
        <f>BX2591-BZ2591</f>
        <v>0</v>
      </c>
      <c r="CH2591" s="2">
        <f>AC2591-BX2591-BY2591+BZ2591</f>
        <v>0</v>
      </c>
      <c r="CI2591" s="2">
        <f>BY2591-BZ2591</f>
        <v>0</v>
      </c>
      <c r="CJ2591" s="2">
        <f>ROUND(SUMIF(AA2587:AA2589,"=288585831",GX2587:GX2589),2)</f>
        <v>0</v>
      </c>
      <c r="CK2591" s="2">
        <f>ROUND(SUMIF(AA2587:AA2589,"=288585831",GY2587:GY2589),2)</f>
        <v>0</v>
      </c>
      <c r="CL2591" s="2">
        <f>ROUND(SUMIF(AA2587:AA2589,"=288585831",GZ2587:GZ2589),2)</f>
        <v>0</v>
      </c>
      <c r="CM2591" s="2">
        <f>ROUND(SUMIF(AA2587:AA2589,"=288585831",HD2587:HD2589),2)</f>
        <v>0</v>
      </c>
      <c r="CN2591" s="2"/>
      <c r="CO2591" s="2"/>
      <c r="CP2591" s="2"/>
      <c r="CQ2591" s="2"/>
      <c r="CR2591" s="2"/>
      <c r="CS2591" s="2"/>
      <c r="CT2591" s="2"/>
      <c r="CU2591" s="2"/>
      <c r="CV2591" s="2"/>
      <c r="CW2591" s="2"/>
      <c r="CX2591" s="2"/>
      <c r="CY2591" s="2"/>
      <c r="CZ2591" s="2"/>
      <c r="DA2591" s="2"/>
      <c r="DB2591" s="2"/>
      <c r="DC2591" s="2"/>
      <c r="DD2591" s="2"/>
      <c r="DE2591" s="2"/>
      <c r="DF2591" s="2"/>
      <c r="DG2591" s="3"/>
      <c r="DH2591" s="3"/>
      <c r="DI2591" s="3"/>
      <c r="DJ2591" s="3"/>
      <c r="DK2591" s="3"/>
      <c r="DL2591" s="3"/>
      <c r="DM2591" s="3"/>
      <c r="DN2591" s="3"/>
      <c r="DO2591" s="3"/>
      <c r="DP2591" s="3"/>
      <c r="DQ2591" s="3"/>
      <c r="DR2591" s="3"/>
      <c r="DS2591" s="3"/>
      <c r="DT2591" s="3"/>
      <c r="DU2591" s="3"/>
      <c r="DV2591" s="3"/>
      <c r="DW2591" s="3"/>
      <c r="DX2591" s="3"/>
      <c r="DY2591" s="3"/>
      <c r="DZ2591" s="3"/>
      <c r="EA2591" s="3"/>
      <c r="EB2591" s="3"/>
      <c r="EC2591" s="3"/>
      <c r="ED2591" s="3"/>
      <c r="EE2591" s="3"/>
      <c r="EF2591" s="3"/>
      <c r="EG2591" s="3"/>
      <c r="EH2591" s="3"/>
      <c r="EI2591" s="3"/>
      <c r="EJ2591" s="3"/>
      <c r="EK2591" s="3"/>
      <c r="EL2591" s="3"/>
      <c r="EM2591" s="3"/>
      <c r="EN2591" s="3"/>
      <c r="EO2591" s="3"/>
      <c r="EP2591" s="3"/>
      <c r="EQ2591" s="3"/>
      <c r="ER2591" s="3"/>
      <c r="ES2591" s="3"/>
      <c r="ET2591" s="3"/>
      <c r="EU2591" s="3"/>
      <c r="EV2591" s="3"/>
      <c r="EW2591" s="3"/>
      <c r="EX2591" s="3"/>
      <c r="EY2591" s="3"/>
      <c r="EZ2591" s="3"/>
      <c r="FA2591" s="3"/>
      <c r="FB2591" s="3"/>
      <c r="FC2591" s="3"/>
      <c r="FD2591" s="3"/>
      <c r="FE2591" s="3"/>
      <c r="FF2591" s="3"/>
      <c r="FG2591" s="3"/>
      <c r="FH2591" s="3"/>
      <c r="FI2591" s="3"/>
      <c r="FJ2591" s="3"/>
      <c r="FK2591" s="3"/>
      <c r="FL2591" s="3"/>
      <c r="FM2591" s="3"/>
      <c r="FN2591" s="3"/>
      <c r="FO2591" s="3"/>
      <c r="FP2591" s="3"/>
      <c r="FQ2591" s="3"/>
      <c r="FR2591" s="3"/>
      <c r="FS2591" s="3"/>
      <c r="FT2591" s="3"/>
      <c r="FU2591" s="3"/>
      <c r="FV2591" s="3"/>
      <c r="FW2591" s="3"/>
      <c r="FX2591" s="3"/>
      <c r="FY2591" s="3"/>
      <c r="FZ2591" s="3"/>
      <c r="GA2591" s="3"/>
      <c r="GB2591" s="3"/>
      <c r="GC2591" s="3"/>
      <c r="GD2591" s="3"/>
      <c r="GE2591" s="3"/>
      <c r="GF2591" s="3"/>
      <c r="GG2591" s="3"/>
      <c r="GH2591" s="3"/>
      <c r="GI2591" s="3"/>
      <c r="GJ2591" s="3"/>
      <c r="GK2591" s="3"/>
      <c r="GL2591" s="3"/>
      <c r="GM2591" s="3"/>
      <c r="GN2591" s="3"/>
      <c r="GO2591" s="3"/>
      <c r="GP2591" s="3"/>
      <c r="GQ2591" s="3"/>
      <c r="GR2591" s="3"/>
      <c r="GS2591" s="3"/>
      <c r="GT2591" s="3"/>
      <c r="GU2591" s="3"/>
      <c r="GV2591" s="3"/>
      <c r="GW2591" s="3"/>
      <c r="GX2591" s="3">
        <v>0</v>
      </c>
    </row>
    <row r="2593" spans="1:28" x14ac:dyDescent="0.25">
      <c r="A2593" s="4">
        <v>50</v>
      </c>
      <c r="B2593" s="4">
        <v>0</v>
      </c>
      <c r="C2593" s="4">
        <v>0</v>
      </c>
      <c r="D2593" s="4">
        <v>1</v>
      </c>
      <c r="E2593" s="4">
        <v>201</v>
      </c>
      <c r="F2593" s="4">
        <f>ROUND(Source!O2591,O2593)</f>
        <v>3275063.22</v>
      </c>
      <c r="G2593" s="4" t="s">
        <v>24</v>
      </c>
      <c r="H2593" s="4" t="s">
        <v>25</v>
      </c>
      <c r="I2593" s="4"/>
      <c r="J2593" s="4"/>
      <c r="K2593" s="4">
        <v>201</v>
      </c>
      <c r="L2593" s="4">
        <v>1</v>
      </c>
      <c r="M2593" s="4">
        <v>3</v>
      </c>
      <c r="N2593" s="4" t="s">
        <v>3</v>
      </c>
      <c r="O2593" s="4">
        <v>2</v>
      </c>
      <c r="P2593" s="4"/>
      <c r="Q2593" s="4"/>
      <c r="R2593" s="4"/>
      <c r="S2593" s="4"/>
      <c r="T2593" s="4"/>
      <c r="U2593" s="4"/>
      <c r="V2593" s="4"/>
      <c r="W2593" s="4">
        <v>3275063.22</v>
      </c>
      <c r="X2593" s="4">
        <v>1</v>
      </c>
      <c r="Y2593" s="4">
        <v>3275063.22</v>
      </c>
      <c r="Z2593" s="4"/>
      <c r="AA2593" s="4"/>
      <c r="AB2593" s="4"/>
    </row>
    <row r="2594" spans="1:28" x14ac:dyDescent="0.25">
      <c r="A2594" s="4">
        <v>50</v>
      </c>
      <c r="B2594" s="4">
        <v>0</v>
      </c>
      <c r="C2594" s="4">
        <v>0</v>
      </c>
      <c r="D2594" s="4">
        <v>1</v>
      </c>
      <c r="E2594" s="4">
        <v>202</v>
      </c>
      <c r="F2594" s="4">
        <f>ROUND(Source!P2591,O2594)</f>
        <v>0</v>
      </c>
      <c r="G2594" s="4" t="s">
        <v>26</v>
      </c>
      <c r="H2594" s="4" t="s">
        <v>27</v>
      </c>
      <c r="I2594" s="4"/>
      <c r="J2594" s="4"/>
      <c r="K2594" s="4">
        <v>202</v>
      </c>
      <c r="L2594" s="4">
        <v>2</v>
      </c>
      <c r="M2594" s="4">
        <v>3</v>
      </c>
      <c r="N2594" s="4" t="s">
        <v>3</v>
      </c>
      <c r="O2594" s="4">
        <v>2</v>
      </c>
      <c r="P2594" s="4"/>
      <c r="Q2594" s="4"/>
      <c r="R2594" s="4"/>
      <c r="S2594" s="4"/>
      <c r="T2594" s="4"/>
      <c r="U2594" s="4"/>
      <c r="V2594" s="4"/>
      <c r="W2594" s="4">
        <v>0</v>
      </c>
      <c r="X2594" s="4">
        <v>1</v>
      </c>
      <c r="Y2594" s="4">
        <v>0</v>
      </c>
      <c r="Z2594" s="4"/>
      <c r="AA2594" s="4"/>
      <c r="AB2594" s="4"/>
    </row>
    <row r="2595" spans="1:28" x14ac:dyDescent="0.25">
      <c r="A2595" s="4">
        <v>50</v>
      </c>
      <c r="B2595" s="4">
        <v>0</v>
      </c>
      <c r="C2595" s="4">
        <v>0</v>
      </c>
      <c r="D2595" s="4">
        <v>1</v>
      </c>
      <c r="E2595" s="4">
        <v>222</v>
      </c>
      <c r="F2595" s="4">
        <f>ROUND(Source!AO2591,O2595)</f>
        <v>0</v>
      </c>
      <c r="G2595" s="4" t="s">
        <v>28</v>
      </c>
      <c r="H2595" s="4" t="s">
        <v>29</v>
      </c>
      <c r="I2595" s="4"/>
      <c r="J2595" s="4"/>
      <c r="K2595" s="4">
        <v>222</v>
      </c>
      <c r="L2595" s="4">
        <v>3</v>
      </c>
      <c r="M2595" s="4">
        <v>3</v>
      </c>
      <c r="N2595" s="4" t="s">
        <v>3</v>
      </c>
      <c r="O2595" s="4">
        <v>2</v>
      </c>
      <c r="P2595" s="4"/>
      <c r="Q2595" s="4"/>
      <c r="R2595" s="4"/>
      <c r="S2595" s="4"/>
      <c r="T2595" s="4"/>
      <c r="U2595" s="4"/>
      <c r="V2595" s="4"/>
      <c r="W2595" s="4">
        <v>0</v>
      </c>
      <c r="X2595" s="4">
        <v>1</v>
      </c>
      <c r="Y2595" s="4">
        <v>0</v>
      </c>
      <c r="Z2595" s="4"/>
      <c r="AA2595" s="4"/>
      <c r="AB2595" s="4"/>
    </row>
    <row r="2596" spans="1:28" x14ac:dyDescent="0.25">
      <c r="A2596" s="4">
        <v>50</v>
      </c>
      <c r="B2596" s="4">
        <v>0</v>
      </c>
      <c r="C2596" s="4">
        <v>0</v>
      </c>
      <c r="D2596" s="4">
        <v>1</v>
      </c>
      <c r="E2596" s="4">
        <v>225</v>
      </c>
      <c r="F2596" s="4">
        <f>ROUND(Source!AV2591,O2596)</f>
        <v>0</v>
      </c>
      <c r="G2596" s="4" t="s">
        <v>30</v>
      </c>
      <c r="H2596" s="4" t="s">
        <v>31</v>
      </c>
      <c r="I2596" s="4"/>
      <c r="J2596" s="4"/>
      <c r="K2596" s="4">
        <v>225</v>
      </c>
      <c r="L2596" s="4">
        <v>4</v>
      </c>
      <c r="M2596" s="4">
        <v>3</v>
      </c>
      <c r="N2596" s="4" t="s">
        <v>3</v>
      </c>
      <c r="O2596" s="4">
        <v>2</v>
      </c>
      <c r="P2596" s="4"/>
      <c r="Q2596" s="4"/>
      <c r="R2596" s="4"/>
      <c r="S2596" s="4"/>
      <c r="T2596" s="4"/>
      <c r="U2596" s="4"/>
      <c r="V2596" s="4"/>
      <c r="W2596" s="4">
        <v>0</v>
      </c>
      <c r="X2596" s="4">
        <v>1</v>
      </c>
      <c r="Y2596" s="4">
        <v>0</v>
      </c>
      <c r="Z2596" s="4"/>
      <c r="AA2596" s="4"/>
      <c r="AB2596" s="4"/>
    </row>
    <row r="2597" spans="1:28" x14ac:dyDescent="0.25">
      <c r="A2597" s="4">
        <v>50</v>
      </c>
      <c r="B2597" s="4">
        <v>0</v>
      </c>
      <c r="C2597" s="4">
        <v>0</v>
      </c>
      <c r="D2597" s="4">
        <v>1</v>
      </c>
      <c r="E2597" s="4">
        <v>226</v>
      </c>
      <c r="F2597" s="4">
        <f>ROUND(Source!AW2591,O2597)</f>
        <v>0</v>
      </c>
      <c r="G2597" s="4" t="s">
        <v>32</v>
      </c>
      <c r="H2597" s="4" t="s">
        <v>33</v>
      </c>
      <c r="I2597" s="4"/>
      <c r="J2597" s="4"/>
      <c r="K2597" s="4">
        <v>226</v>
      </c>
      <c r="L2597" s="4">
        <v>5</v>
      </c>
      <c r="M2597" s="4">
        <v>3</v>
      </c>
      <c r="N2597" s="4" t="s">
        <v>3</v>
      </c>
      <c r="O2597" s="4">
        <v>2</v>
      </c>
      <c r="P2597" s="4"/>
      <c r="Q2597" s="4"/>
      <c r="R2597" s="4"/>
      <c r="S2597" s="4"/>
      <c r="T2597" s="4"/>
      <c r="U2597" s="4"/>
      <c r="V2597" s="4"/>
      <c r="W2597" s="4">
        <v>0</v>
      </c>
      <c r="X2597" s="4">
        <v>1</v>
      </c>
      <c r="Y2597" s="4">
        <v>0</v>
      </c>
      <c r="Z2597" s="4"/>
      <c r="AA2597" s="4"/>
      <c r="AB2597" s="4"/>
    </row>
    <row r="2598" spans="1:28" x14ac:dyDescent="0.25">
      <c r="A2598" s="4">
        <v>50</v>
      </c>
      <c r="B2598" s="4">
        <v>0</v>
      </c>
      <c r="C2598" s="4">
        <v>0</v>
      </c>
      <c r="D2598" s="4">
        <v>1</v>
      </c>
      <c r="E2598" s="4">
        <v>227</v>
      </c>
      <c r="F2598" s="4">
        <f>ROUND(Source!AX2591,O2598)</f>
        <v>0</v>
      </c>
      <c r="G2598" s="4" t="s">
        <v>34</v>
      </c>
      <c r="H2598" s="4" t="s">
        <v>35</v>
      </c>
      <c r="I2598" s="4"/>
      <c r="J2598" s="4"/>
      <c r="K2598" s="4">
        <v>227</v>
      </c>
      <c r="L2598" s="4">
        <v>6</v>
      </c>
      <c r="M2598" s="4">
        <v>3</v>
      </c>
      <c r="N2598" s="4" t="s">
        <v>3</v>
      </c>
      <c r="O2598" s="4">
        <v>2</v>
      </c>
      <c r="P2598" s="4"/>
      <c r="Q2598" s="4"/>
      <c r="R2598" s="4"/>
      <c r="S2598" s="4"/>
      <c r="T2598" s="4"/>
      <c r="U2598" s="4"/>
      <c r="V2598" s="4"/>
      <c r="W2598" s="4">
        <v>0</v>
      </c>
      <c r="X2598" s="4">
        <v>1</v>
      </c>
      <c r="Y2598" s="4">
        <v>0</v>
      </c>
      <c r="Z2598" s="4"/>
      <c r="AA2598" s="4"/>
      <c r="AB2598" s="4"/>
    </row>
    <row r="2599" spans="1:28" x14ac:dyDescent="0.25">
      <c r="A2599" s="4">
        <v>50</v>
      </c>
      <c r="B2599" s="4">
        <v>0</v>
      </c>
      <c r="C2599" s="4">
        <v>0</v>
      </c>
      <c r="D2599" s="4">
        <v>1</v>
      </c>
      <c r="E2599" s="4">
        <v>228</v>
      </c>
      <c r="F2599" s="4">
        <f>ROUND(Source!AY2591,O2599)</f>
        <v>0</v>
      </c>
      <c r="G2599" s="4" t="s">
        <v>36</v>
      </c>
      <c r="H2599" s="4" t="s">
        <v>37</v>
      </c>
      <c r="I2599" s="4"/>
      <c r="J2599" s="4"/>
      <c r="K2599" s="4">
        <v>228</v>
      </c>
      <c r="L2599" s="4">
        <v>7</v>
      </c>
      <c r="M2599" s="4">
        <v>3</v>
      </c>
      <c r="N2599" s="4" t="s">
        <v>3</v>
      </c>
      <c r="O2599" s="4">
        <v>2</v>
      </c>
      <c r="P2599" s="4"/>
      <c r="Q2599" s="4"/>
      <c r="R2599" s="4"/>
      <c r="S2599" s="4"/>
      <c r="T2599" s="4"/>
      <c r="U2599" s="4"/>
      <c r="V2599" s="4"/>
      <c r="W2599" s="4">
        <v>0</v>
      </c>
      <c r="X2599" s="4">
        <v>1</v>
      </c>
      <c r="Y2599" s="4">
        <v>0</v>
      </c>
      <c r="Z2599" s="4"/>
      <c r="AA2599" s="4"/>
      <c r="AB2599" s="4"/>
    </row>
    <row r="2600" spans="1:28" x14ac:dyDescent="0.25">
      <c r="A2600" s="4">
        <v>50</v>
      </c>
      <c r="B2600" s="4">
        <v>0</v>
      </c>
      <c r="C2600" s="4">
        <v>0</v>
      </c>
      <c r="D2600" s="4">
        <v>1</v>
      </c>
      <c r="E2600" s="4">
        <v>216</v>
      </c>
      <c r="F2600" s="4">
        <f>ROUND(Source!AP2591,O2600)</f>
        <v>0</v>
      </c>
      <c r="G2600" s="4" t="s">
        <v>38</v>
      </c>
      <c r="H2600" s="4" t="s">
        <v>39</v>
      </c>
      <c r="I2600" s="4"/>
      <c r="J2600" s="4"/>
      <c r="K2600" s="4">
        <v>216</v>
      </c>
      <c r="L2600" s="4">
        <v>8</v>
      </c>
      <c r="M2600" s="4">
        <v>3</v>
      </c>
      <c r="N2600" s="4" t="s">
        <v>3</v>
      </c>
      <c r="O2600" s="4">
        <v>2</v>
      </c>
      <c r="P2600" s="4"/>
      <c r="Q2600" s="4"/>
      <c r="R2600" s="4"/>
      <c r="S2600" s="4"/>
      <c r="T2600" s="4"/>
      <c r="U2600" s="4"/>
      <c r="V2600" s="4"/>
      <c r="W2600" s="4">
        <v>0</v>
      </c>
      <c r="X2600" s="4">
        <v>1</v>
      </c>
      <c r="Y2600" s="4">
        <v>0</v>
      </c>
      <c r="Z2600" s="4"/>
      <c r="AA2600" s="4"/>
      <c r="AB2600" s="4"/>
    </row>
    <row r="2601" spans="1:28" x14ac:dyDescent="0.25">
      <c r="A2601" s="4">
        <v>50</v>
      </c>
      <c r="B2601" s="4">
        <v>0</v>
      </c>
      <c r="C2601" s="4">
        <v>0</v>
      </c>
      <c r="D2601" s="4">
        <v>1</v>
      </c>
      <c r="E2601" s="4">
        <v>223</v>
      </c>
      <c r="F2601" s="4">
        <f>ROUND(Source!AQ2591,O2601)</f>
        <v>0</v>
      </c>
      <c r="G2601" s="4" t="s">
        <v>40</v>
      </c>
      <c r="H2601" s="4" t="s">
        <v>41</v>
      </c>
      <c r="I2601" s="4"/>
      <c r="J2601" s="4"/>
      <c r="K2601" s="4">
        <v>223</v>
      </c>
      <c r="L2601" s="4">
        <v>9</v>
      </c>
      <c r="M2601" s="4">
        <v>3</v>
      </c>
      <c r="N2601" s="4" t="s">
        <v>3</v>
      </c>
      <c r="O2601" s="4">
        <v>2</v>
      </c>
      <c r="P2601" s="4"/>
      <c r="Q2601" s="4"/>
      <c r="R2601" s="4"/>
      <c r="S2601" s="4"/>
      <c r="T2601" s="4"/>
      <c r="U2601" s="4"/>
      <c r="V2601" s="4"/>
      <c r="W2601" s="4">
        <v>0</v>
      </c>
      <c r="X2601" s="4">
        <v>1</v>
      </c>
      <c r="Y2601" s="4">
        <v>0</v>
      </c>
      <c r="Z2601" s="4"/>
      <c r="AA2601" s="4"/>
      <c r="AB2601" s="4"/>
    </row>
    <row r="2602" spans="1:28" x14ac:dyDescent="0.25">
      <c r="A2602" s="4">
        <v>50</v>
      </c>
      <c r="B2602" s="4">
        <v>0</v>
      </c>
      <c r="C2602" s="4">
        <v>0</v>
      </c>
      <c r="D2602" s="4">
        <v>1</v>
      </c>
      <c r="E2602" s="4">
        <v>229</v>
      </c>
      <c r="F2602" s="4">
        <f>ROUND(Source!AZ2591,O2602)</f>
        <v>0</v>
      </c>
      <c r="G2602" s="4" t="s">
        <v>42</v>
      </c>
      <c r="H2602" s="4" t="s">
        <v>43</v>
      </c>
      <c r="I2602" s="4"/>
      <c r="J2602" s="4"/>
      <c r="K2602" s="4">
        <v>229</v>
      </c>
      <c r="L2602" s="4">
        <v>10</v>
      </c>
      <c r="M2602" s="4">
        <v>3</v>
      </c>
      <c r="N2602" s="4" t="s">
        <v>3</v>
      </c>
      <c r="O2602" s="4">
        <v>2</v>
      </c>
      <c r="P2602" s="4"/>
      <c r="Q2602" s="4"/>
      <c r="R2602" s="4"/>
      <c r="S2602" s="4"/>
      <c r="T2602" s="4"/>
      <c r="U2602" s="4"/>
      <c r="V2602" s="4"/>
      <c r="W2602" s="4">
        <v>0</v>
      </c>
      <c r="X2602" s="4">
        <v>1</v>
      </c>
      <c r="Y2602" s="4">
        <v>0</v>
      </c>
      <c r="Z2602" s="4"/>
      <c r="AA2602" s="4"/>
      <c r="AB2602" s="4"/>
    </row>
    <row r="2603" spans="1:28" x14ac:dyDescent="0.25">
      <c r="A2603" s="4">
        <v>50</v>
      </c>
      <c r="B2603" s="4">
        <v>0</v>
      </c>
      <c r="C2603" s="4">
        <v>0</v>
      </c>
      <c r="D2603" s="4">
        <v>1</v>
      </c>
      <c r="E2603" s="4">
        <v>203</v>
      </c>
      <c r="F2603" s="4">
        <f>ROUND(Source!Q2591,O2603)</f>
        <v>11179.74</v>
      </c>
      <c r="G2603" s="4" t="s">
        <v>44</v>
      </c>
      <c r="H2603" s="4" t="s">
        <v>45</v>
      </c>
      <c r="I2603" s="4"/>
      <c r="J2603" s="4"/>
      <c r="K2603" s="4">
        <v>203</v>
      </c>
      <c r="L2603" s="4">
        <v>11</v>
      </c>
      <c r="M2603" s="4">
        <v>3</v>
      </c>
      <c r="N2603" s="4" t="s">
        <v>3</v>
      </c>
      <c r="O2603" s="4">
        <v>2</v>
      </c>
      <c r="P2603" s="4"/>
      <c r="Q2603" s="4"/>
      <c r="R2603" s="4"/>
      <c r="S2603" s="4"/>
      <c r="T2603" s="4"/>
      <c r="U2603" s="4"/>
      <c r="V2603" s="4"/>
      <c r="W2603" s="4">
        <v>11179.74</v>
      </c>
      <c r="X2603" s="4">
        <v>1</v>
      </c>
      <c r="Y2603" s="4">
        <v>11179.74</v>
      </c>
      <c r="Z2603" s="4"/>
      <c r="AA2603" s="4"/>
      <c r="AB2603" s="4"/>
    </row>
    <row r="2604" spans="1:28" x14ac:dyDescent="0.25">
      <c r="A2604" s="4">
        <v>50</v>
      </c>
      <c r="B2604" s="4">
        <v>0</v>
      </c>
      <c r="C2604" s="4">
        <v>0</v>
      </c>
      <c r="D2604" s="4">
        <v>1</v>
      </c>
      <c r="E2604" s="4">
        <v>231</v>
      </c>
      <c r="F2604" s="4">
        <f>ROUND(Source!BB2591,O2604)</f>
        <v>0</v>
      </c>
      <c r="G2604" s="4" t="s">
        <v>46</v>
      </c>
      <c r="H2604" s="4" t="s">
        <v>47</v>
      </c>
      <c r="I2604" s="4"/>
      <c r="J2604" s="4"/>
      <c r="K2604" s="4">
        <v>231</v>
      </c>
      <c r="L2604" s="4">
        <v>12</v>
      </c>
      <c r="M2604" s="4">
        <v>3</v>
      </c>
      <c r="N2604" s="4" t="s">
        <v>3</v>
      </c>
      <c r="O2604" s="4">
        <v>2</v>
      </c>
      <c r="P2604" s="4"/>
      <c r="Q2604" s="4"/>
      <c r="R2604" s="4"/>
      <c r="S2604" s="4"/>
      <c r="T2604" s="4"/>
      <c r="U2604" s="4"/>
      <c r="V2604" s="4"/>
      <c r="W2604" s="4">
        <v>0</v>
      </c>
      <c r="X2604" s="4">
        <v>1</v>
      </c>
      <c r="Y2604" s="4">
        <v>0</v>
      </c>
      <c r="Z2604" s="4"/>
      <c r="AA2604" s="4"/>
      <c r="AB2604" s="4"/>
    </row>
    <row r="2605" spans="1:28" x14ac:dyDescent="0.25">
      <c r="A2605" s="4">
        <v>50</v>
      </c>
      <c r="B2605" s="4">
        <v>0</v>
      </c>
      <c r="C2605" s="4">
        <v>0</v>
      </c>
      <c r="D2605" s="4">
        <v>1</v>
      </c>
      <c r="E2605" s="4">
        <v>204</v>
      </c>
      <c r="F2605" s="4">
        <f>ROUND(Source!R2591,O2605)</f>
        <v>7087.08</v>
      </c>
      <c r="G2605" s="4" t="s">
        <v>48</v>
      </c>
      <c r="H2605" s="4" t="s">
        <v>49</v>
      </c>
      <c r="I2605" s="4"/>
      <c r="J2605" s="4"/>
      <c r="K2605" s="4">
        <v>204</v>
      </c>
      <c r="L2605" s="4">
        <v>13</v>
      </c>
      <c r="M2605" s="4">
        <v>3</v>
      </c>
      <c r="N2605" s="4" t="s">
        <v>3</v>
      </c>
      <c r="O2605" s="4">
        <v>2</v>
      </c>
      <c r="P2605" s="4"/>
      <c r="Q2605" s="4"/>
      <c r="R2605" s="4"/>
      <c r="S2605" s="4"/>
      <c r="T2605" s="4"/>
      <c r="U2605" s="4"/>
      <c r="V2605" s="4"/>
      <c r="W2605" s="4">
        <v>7087.08</v>
      </c>
      <c r="X2605" s="4">
        <v>1</v>
      </c>
      <c r="Y2605" s="4">
        <v>7087.08</v>
      </c>
      <c r="Z2605" s="4"/>
      <c r="AA2605" s="4"/>
      <c r="AB2605" s="4"/>
    </row>
    <row r="2606" spans="1:28" x14ac:dyDescent="0.25">
      <c r="A2606" s="4">
        <v>50</v>
      </c>
      <c r="B2606" s="4">
        <v>0</v>
      </c>
      <c r="C2606" s="4">
        <v>0</v>
      </c>
      <c r="D2606" s="4">
        <v>1</v>
      </c>
      <c r="E2606" s="4">
        <v>205</v>
      </c>
      <c r="F2606" s="4">
        <f>ROUND(Source!S2591,O2606)</f>
        <v>3263883.48</v>
      </c>
      <c r="G2606" s="4" t="s">
        <v>50</v>
      </c>
      <c r="H2606" s="4" t="s">
        <v>51</v>
      </c>
      <c r="I2606" s="4"/>
      <c r="J2606" s="4"/>
      <c r="K2606" s="4">
        <v>205</v>
      </c>
      <c r="L2606" s="4">
        <v>14</v>
      </c>
      <c r="M2606" s="4">
        <v>3</v>
      </c>
      <c r="N2606" s="4" t="s">
        <v>3</v>
      </c>
      <c r="O2606" s="4">
        <v>2</v>
      </c>
      <c r="P2606" s="4"/>
      <c r="Q2606" s="4"/>
      <c r="R2606" s="4"/>
      <c r="S2606" s="4"/>
      <c r="T2606" s="4"/>
      <c r="U2606" s="4"/>
      <c r="V2606" s="4"/>
      <c r="W2606" s="4">
        <v>3263883.48</v>
      </c>
      <c r="X2606" s="4">
        <v>1</v>
      </c>
      <c r="Y2606" s="4">
        <v>3263883.48</v>
      </c>
      <c r="Z2606" s="4"/>
      <c r="AA2606" s="4"/>
      <c r="AB2606" s="4"/>
    </row>
    <row r="2607" spans="1:28" x14ac:dyDescent="0.25">
      <c r="A2607" s="4">
        <v>50</v>
      </c>
      <c r="B2607" s="4">
        <v>0</v>
      </c>
      <c r="C2607" s="4">
        <v>0</v>
      </c>
      <c r="D2607" s="4">
        <v>1</v>
      </c>
      <c r="E2607" s="4">
        <v>232</v>
      </c>
      <c r="F2607" s="4">
        <f>ROUND(Source!BC2591,O2607)</f>
        <v>0</v>
      </c>
      <c r="G2607" s="4" t="s">
        <v>52</v>
      </c>
      <c r="H2607" s="4" t="s">
        <v>53</v>
      </c>
      <c r="I2607" s="4"/>
      <c r="J2607" s="4"/>
      <c r="K2607" s="4">
        <v>232</v>
      </c>
      <c r="L2607" s="4">
        <v>15</v>
      </c>
      <c r="M2607" s="4">
        <v>3</v>
      </c>
      <c r="N2607" s="4" t="s">
        <v>3</v>
      </c>
      <c r="O2607" s="4">
        <v>2</v>
      </c>
      <c r="P2607" s="4"/>
      <c r="Q2607" s="4"/>
      <c r="R2607" s="4"/>
      <c r="S2607" s="4"/>
      <c r="T2607" s="4"/>
      <c r="U2607" s="4"/>
      <c r="V2607" s="4"/>
      <c r="W2607" s="4">
        <v>0</v>
      </c>
      <c r="X2607" s="4">
        <v>1</v>
      </c>
      <c r="Y2607" s="4">
        <v>0</v>
      </c>
      <c r="Z2607" s="4"/>
      <c r="AA2607" s="4"/>
      <c r="AB2607" s="4"/>
    </row>
    <row r="2608" spans="1:28" x14ac:dyDescent="0.25">
      <c r="A2608" s="4">
        <v>50</v>
      </c>
      <c r="B2608" s="4">
        <v>0</v>
      </c>
      <c r="C2608" s="4">
        <v>0</v>
      </c>
      <c r="D2608" s="4">
        <v>1</v>
      </c>
      <c r="E2608" s="4">
        <v>214</v>
      </c>
      <c r="F2608" s="4">
        <f>ROUND(Source!AS2591,O2608)</f>
        <v>0</v>
      </c>
      <c r="G2608" s="4" t="s">
        <v>54</v>
      </c>
      <c r="H2608" s="4" t="s">
        <v>55</v>
      </c>
      <c r="I2608" s="4"/>
      <c r="J2608" s="4"/>
      <c r="K2608" s="4">
        <v>214</v>
      </c>
      <c r="L2608" s="4">
        <v>16</v>
      </c>
      <c r="M2608" s="4">
        <v>3</v>
      </c>
      <c r="N2608" s="4" t="s">
        <v>3</v>
      </c>
      <c r="O2608" s="4">
        <v>2</v>
      </c>
      <c r="P2608" s="4"/>
      <c r="Q2608" s="4"/>
      <c r="R2608" s="4"/>
      <c r="S2608" s="4"/>
      <c r="T2608" s="4"/>
      <c r="U2608" s="4"/>
      <c r="V2608" s="4"/>
      <c r="W2608" s="4">
        <v>0</v>
      </c>
      <c r="X2608" s="4">
        <v>1</v>
      </c>
      <c r="Y2608" s="4">
        <v>0</v>
      </c>
      <c r="Z2608" s="4"/>
      <c r="AA2608" s="4"/>
      <c r="AB2608" s="4"/>
    </row>
    <row r="2609" spans="1:206" x14ac:dyDescent="0.25">
      <c r="A2609" s="4">
        <v>50</v>
      </c>
      <c r="B2609" s="4">
        <v>0</v>
      </c>
      <c r="C2609" s="4">
        <v>0</v>
      </c>
      <c r="D2609" s="4">
        <v>1</v>
      </c>
      <c r="E2609" s="4">
        <v>215</v>
      </c>
      <c r="F2609" s="4">
        <f>ROUND(Source!AT2591,O2609)</f>
        <v>0</v>
      </c>
      <c r="G2609" s="4" t="s">
        <v>56</v>
      </c>
      <c r="H2609" s="4" t="s">
        <v>57</v>
      </c>
      <c r="I2609" s="4"/>
      <c r="J2609" s="4"/>
      <c r="K2609" s="4">
        <v>215</v>
      </c>
      <c r="L2609" s="4">
        <v>17</v>
      </c>
      <c r="M2609" s="4">
        <v>3</v>
      </c>
      <c r="N2609" s="4" t="s">
        <v>3</v>
      </c>
      <c r="O2609" s="4">
        <v>2</v>
      </c>
      <c r="P2609" s="4"/>
      <c r="Q2609" s="4"/>
      <c r="R2609" s="4"/>
      <c r="S2609" s="4"/>
      <c r="T2609" s="4"/>
      <c r="U2609" s="4"/>
      <c r="V2609" s="4"/>
      <c r="W2609" s="4">
        <v>0</v>
      </c>
      <c r="X2609" s="4">
        <v>1</v>
      </c>
      <c r="Y2609" s="4">
        <v>0</v>
      </c>
      <c r="Z2609" s="4"/>
      <c r="AA2609" s="4"/>
      <c r="AB2609" s="4"/>
    </row>
    <row r="2610" spans="1:206" x14ac:dyDescent="0.25">
      <c r="A2610" s="4">
        <v>50</v>
      </c>
      <c r="B2610" s="4">
        <v>0</v>
      </c>
      <c r="C2610" s="4">
        <v>0</v>
      </c>
      <c r="D2610" s="4">
        <v>1</v>
      </c>
      <c r="E2610" s="4">
        <v>217</v>
      </c>
      <c r="F2610" s="4">
        <f>ROUND(Source!AU2591,O2610)</f>
        <v>5893824.0599999996</v>
      </c>
      <c r="G2610" s="4" t="s">
        <v>58</v>
      </c>
      <c r="H2610" s="4" t="s">
        <v>59</v>
      </c>
      <c r="I2610" s="4"/>
      <c r="J2610" s="4"/>
      <c r="K2610" s="4">
        <v>217</v>
      </c>
      <c r="L2610" s="4">
        <v>18</v>
      </c>
      <c r="M2610" s="4">
        <v>3</v>
      </c>
      <c r="N2610" s="4" t="s">
        <v>3</v>
      </c>
      <c r="O2610" s="4">
        <v>2</v>
      </c>
      <c r="P2610" s="4"/>
      <c r="Q2610" s="4"/>
      <c r="R2610" s="4"/>
      <c r="S2610" s="4"/>
      <c r="T2610" s="4"/>
      <c r="U2610" s="4"/>
      <c r="V2610" s="4"/>
      <c r="W2610" s="4">
        <v>5893824.0599999996</v>
      </c>
      <c r="X2610" s="4">
        <v>1</v>
      </c>
      <c r="Y2610" s="4">
        <v>5893824.0599999996</v>
      </c>
      <c r="Z2610" s="4"/>
      <c r="AA2610" s="4"/>
      <c r="AB2610" s="4"/>
    </row>
    <row r="2611" spans="1:206" x14ac:dyDescent="0.25">
      <c r="A2611" s="4">
        <v>50</v>
      </c>
      <c r="B2611" s="4">
        <v>0</v>
      </c>
      <c r="C2611" s="4">
        <v>0</v>
      </c>
      <c r="D2611" s="4">
        <v>1</v>
      </c>
      <c r="E2611" s="4">
        <v>230</v>
      </c>
      <c r="F2611" s="4">
        <f>ROUND(Source!BA2591,O2611)</f>
        <v>0</v>
      </c>
      <c r="G2611" s="4" t="s">
        <v>60</v>
      </c>
      <c r="H2611" s="4" t="s">
        <v>61</v>
      </c>
      <c r="I2611" s="4"/>
      <c r="J2611" s="4"/>
      <c r="K2611" s="4">
        <v>230</v>
      </c>
      <c r="L2611" s="4">
        <v>19</v>
      </c>
      <c r="M2611" s="4">
        <v>3</v>
      </c>
      <c r="N2611" s="4" t="s">
        <v>3</v>
      </c>
      <c r="O2611" s="4">
        <v>2</v>
      </c>
      <c r="P2611" s="4"/>
      <c r="Q2611" s="4"/>
      <c r="R2611" s="4"/>
      <c r="S2611" s="4"/>
      <c r="T2611" s="4"/>
      <c r="U2611" s="4"/>
      <c r="V2611" s="4"/>
      <c r="W2611" s="4">
        <v>0</v>
      </c>
      <c r="X2611" s="4">
        <v>1</v>
      </c>
      <c r="Y2611" s="4">
        <v>0</v>
      </c>
      <c r="Z2611" s="4"/>
      <c r="AA2611" s="4"/>
      <c r="AB2611" s="4"/>
    </row>
    <row r="2612" spans="1:206" x14ac:dyDescent="0.25">
      <c r="A2612" s="4">
        <v>50</v>
      </c>
      <c r="B2612" s="4">
        <v>0</v>
      </c>
      <c r="C2612" s="4">
        <v>0</v>
      </c>
      <c r="D2612" s="4">
        <v>1</v>
      </c>
      <c r="E2612" s="4">
        <v>206</v>
      </c>
      <c r="F2612" s="4">
        <f>ROUND(Source!T2591,O2612)</f>
        <v>0</v>
      </c>
      <c r="G2612" s="4" t="s">
        <v>62</v>
      </c>
      <c r="H2612" s="4" t="s">
        <v>63</v>
      </c>
      <c r="I2612" s="4"/>
      <c r="J2612" s="4"/>
      <c r="K2612" s="4">
        <v>206</v>
      </c>
      <c r="L2612" s="4">
        <v>20</v>
      </c>
      <c r="M2612" s="4">
        <v>3</v>
      </c>
      <c r="N2612" s="4" t="s">
        <v>3</v>
      </c>
      <c r="O2612" s="4">
        <v>2</v>
      </c>
      <c r="P2612" s="4"/>
      <c r="Q2612" s="4"/>
      <c r="R2612" s="4"/>
      <c r="S2612" s="4"/>
      <c r="T2612" s="4"/>
      <c r="U2612" s="4"/>
      <c r="V2612" s="4"/>
      <c r="W2612" s="4">
        <v>0</v>
      </c>
      <c r="X2612" s="4">
        <v>1</v>
      </c>
      <c r="Y2612" s="4">
        <v>0</v>
      </c>
      <c r="Z2612" s="4"/>
      <c r="AA2612" s="4"/>
      <c r="AB2612" s="4"/>
    </row>
    <row r="2613" spans="1:206" x14ac:dyDescent="0.25">
      <c r="A2613" s="4">
        <v>50</v>
      </c>
      <c r="B2613" s="4">
        <v>0</v>
      </c>
      <c r="C2613" s="4">
        <v>0</v>
      </c>
      <c r="D2613" s="4">
        <v>1</v>
      </c>
      <c r="E2613" s="4">
        <v>207</v>
      </c>
      <c r="F2613" s="4">
        <f>Source!U2591</f>
        <v>3174.6</v>
      </c>
      <c r="G2613" s="4" t="s">
        <v>64</v>
      </c>
      <c r="H2613" s="4" t="s">
        <v>65</v>
      </c>
      <c r="I2613" s="4"/>
      <c r="J2613" s="4"/>
      <c r="K2613" s="4">
        <v>207</v>
      </c>
      <c r="L2613" s="4">
        <v>21</v>
      </c>
      <c r="M2613" s="4">
        <v>3</v>
      </c>
      <c r="N2613" s="4" t="s">
        <v>3</v>
      </c>
      <c r="O2613" s="4">
        <v>-1</v>
      </c>
      <c r="P2613" s="4"/>
      <c r="Q2613" s="4"/>
      <c r="R2613" s="4"/>
      <c r="S2613" s="4"/>
      <c r="T2613" s="4"/>
      <c r="U2613" s="4"/>
      <c r="V2613" s="4"/>
      <c r="W2613" s="4">
        <v>3174.6</v>
      </c>
      <c r="X2613" s="4">
        <v>1</v>
      </c>
      <c r="Y2613" s="4">
        <v>3174.6</v>
      </c>
      <c r="Z2613" s="4"/>
      <c r="AA2613" s="4"/>
      <c r="AB2613" s="4"/>
    </row>
    <row r="2614" spans="1:206" x14ac:dyDescent="0.25">
      <c r="A2614" s="4">
        <v>50</v>
      </c>
      <c r="B2614" s="4">
        <v>0</v>
      </c>
      <c r="C2614" s="4">
        <v>0</v>
      </c>
      <c r="D2614" s="4">
        <v>1</v>
      </c>
      <c r="E2614" s="4">
        <v>208</v>
      </c>
      <c r="F2614" s="4">
        <f>Source!V2591</f>
        <v>0</v>
      </c>
      <c r="G2614" s="4" t="s">
        <v>66</v>
      </c>
      <c r="H2614" s="4" t="s">
        <v>67</v>
      </c>
      <c r="I2614" s="4"/>
      <c r="J2614" s="4"/>
      <c r="K2614" s="4">
        <v>208</v>
      </c>
      <c r="L2614" s="4">
        <v>22</v>
      </c>
      <c r="M2614" s="4">
        <v>3</v>
      </c>
      <c r="N2614" s="4" t="s">
        <v>3</v>
      </c>
      <c r="O2614" s="4">
        <v>-1</v>
      </c>
      <c r="P2614" s="4"/>
      <c r="Q2614" s="4"/>
      <c r="R2614" s="4"/>
      <c r="S2614" s="4"/>
      <c r="T2614" s="4"/>
      <c r="U2614" s="4"/>
      <c r="V2614" s="4"/>
      <c r="W2614" s="4">
        <v>0</v>
      </c>
      <c r="X2614" s="4">
        <v>1</v>
      </c>
      <c r="Y2614" s="4">
        <v>0</v>
      </c>
      <c r="Z2614" s="4"/>
      <c r="AA2614" s="4"/>
      <c r="AB2614" s="4"/>
    </row>
    <row r="2615" spans="1:206" x14ac:dyDescent="0.25">
      <c r="A2615" s="4">
        <v>50</v>
      </c>
      <c r="B2615" s="4">
        <v>0</v>
      </c>
      <c r="C2615" s="4">
        <v>0</v>
      </c>
      <c r="D2615" s="4">
        <v>1</v>
      </c>
      <c r="E2615" s="4">
        <v>209</v>
      </c>
      <c r="F2615" s="4">
        <f>ROUND(Source!W2591,O2615)</f>
        <v>0</v>
      </c>
      <c r="G2615" s="4" t="s">
        <v>68</v>
      </c>
      <c r="H2615" s="4" t="s">
        <v>69</v>
      </c>
      <c r="I2615" s="4"/>
      <c r="J2615" s="4"/>
      <c r="K2615" s="4">
        <v>209</v>
      </c>
      <c r="L2615" s="4">
        <v>23</v>
      </c>
      <c r="M2615" s="4">
        <v>3</v>
      </c>
      <c r="N2615" s="4" t="s">
        <v>3</v>
      </c>
      <c r="O2615" s="4">
        <v>2</v>
      </c>
      <c r="P2615" s="4"/>
      <c r="Q2615" s="4"/>
      <c r="R2615" s="4"/>
      <c r="S2615" s="4"/>
      <c r="T2615" s="4"/>
      <c r="U2615" s="4"/>
      <c r="V2615" s="4"/>
      <c r="W2615" s="4">
        <v>0</v>
      </c>
      <c r="X2615" s="4">
        <v>1</v>
      </c>
      <c r="Y2615" s="4">
        <v>0</v>
      </c>
      <c r="Z2615" s="4"/>
      <c r="AA2615" s="4"/>
      <c r="AB2615" s="4"/>
    </row>
    <row r="2616" spans="1:206" x14ac:dyDescent="0.25">
      <c r="A2616" s="4">
        <v>50</v>
      </c>
      <c r="B2616" s="4">
        <v>0</v>
      </c>
      <c r="C2616" s="4">
        <v>0</v>
      </c>
      <c r="D2616" s="4">
        <v>1</v>
      </c>
      <c r="E2616" s="4">
        <v>233</v>
      </c>
      <c r="F2616" s="4">
        <f>ROUND(Source!BD2591,O2616)</f>
        <v>0</v>
      </c>
      <c r="G2616" s="4" t="s">
        <v>70</v>
      </c>
      <c r="H2616" s="4" t="s">
        <v>71</v>
      </c>
      <c r="I2616" s="4"/>
      <c r="J2616" s="4"/>
      <c r="K2616" s="4">
        <v>233</v>
      </c>
      <c r="L2616" s="4">
        <v>24</v>
      </c>
      <c r="M2616" s="4">
        <v>3</v>
      </c>
      <c r="N2616" s="4" t="s">
        <v>3</v>
      </c>
      <c r="O2616" s="4">
        <v>2</v>
      </c>
      <c r="P2616" s="4"/>
      <c r="Q2616" s="4"/>
      <c r="R2616" s="4"/>
      <c r="S2616" s="4"/>
      <c r="T2616" s="4"/>
      <c r="U2616" s="4"/>
      <c r="V2616" s="4"/>
      <c r="W2616" s="4">
        <v>0</v>
      </c>
      <c r="X2616" s="4">
        <v>1</v>
      </c>
      <c r="Y2616" s="4">
        <v>0</v>
      </c>
      <c r="Z2616" s="4"/>
      <c r="AA2616" s="4"/>
      <c r="AB2616" s="4"/>
    </row>
    <row r="2617" spans="1:206" x14ac:dyDescent="0.25">
      <c r="A2617" s="4">
        <v>50</v>
      </c>
      <c r="B2617" s="4">
        <v>0</v>
      </c>
      <c r="C2617" s="4">
        <v>0</v>
      </c>
      <c r="D2617" s="4">
        <v>1</v>
      </c>
      <c r="E2617" s="4">
        <v>210</v>
      </c>
      <c r="F2617" s="4">
        <f>ROUND(Source!X2591,O2617)</f>
        <v>2284718.44</v>
      </c>
      <c r="G2617" s="4" t="s">
        <v>72</v>
      </c>
      <c r="H2617" s="4" t="s">
        <v>73</v>
      </c>
      <c r="I2617" s="4"/>
      <c r="J2617" s="4"/>
      <c r="K2617" s="4">
        <v>210</v>
      </c>
      <c r="L2617" s="4">
        <v>25</v>
      </c>
      <c r="M2617" s="4">
        <v>3</v>
      </c>
      <c r="N2617" s="4" t="s">
        <v>3</v>
      </c>
      <c r="O2617" s="4">
        <v>2</v>
      </c>
      <c r="P2617" s="4"/>
      <c r="Q2617" s="4"/>
      <c r="R2617" s="4"/>
      <c r="S2617" s="4"/>
      <c r="T2617" s="4"/>
      <c r="U2617" s="4"/>
      <c r="V2617" s="4"/>
      <c r="W2617" s="4">
        <v>2284718.44</v>
      </c>
      <c r="X2617" s="4">
        <v>1</v>
      </c>
      <c r="Y2617" s="4">
        <v>2284718.44</v>
      </c>
      <c r="Z2617" s="4"/>
      <c r="AA2617" s="4"/>
      <c r="AB2617" s="4"/>
    </row>
    <row r="2618" spans="1:206" x14ac:dyDescent="0.25">
      <c r="A2618" s="4">
        <v>50</v>
      </c>
      <c r="B2618" s="4">
        <v>0</v>
      </c>
      <c r="C2618" s="4">
        <v>0</v>
      </c>
      <c r="D2618" s="4">
        <v>1</v>
      </c>
      <c r="E2618" s="4">
        <v>211</v>
      </c>
      <c r="F2618" s="4">
        <f>ROUND(Source!Y2591,O2618)</f>
        <v>326388.34999999998</v>
      </c>
      <c r="G2618" s="4" t="s">
        <v>74</v>
      </c>
      <c r="H2618" s="4" t="s">
        <v>75</v>
      </c>
      <c r="I2618" s="4"/>
      <c r="J2618" s="4"/>
      <c r="K2618" s="4">
        <v>211</v>
      </c>
      <c r="L2618" s="4">
        <v>26</v>
      </c>
      <c r="M2618" s="4">
        <v>3</v>
      </c>
      <c r="N2618" s="4" t="s">
        <v>3</v>
      </c>
      <c r="O2618" s="4">
        <v>2</v>
      </c>
      <c r="P2618" s="4"/>
      <c r="Q2618" s="4"/>
      <c r="R2618" s="4"/>
      <c r="S2618" s="4"/>
      <c r="T2618" s="4"/>
      <c r="U2618" s="4"/>
      <c r="V2618" s="4"/>
      <c r="W2618" s="4">
        <v>326388.34999999998</v>
      </c>
      <c r="X2618" s="4">
        <v>1</v>
      </c>
      <c r="Y2618" s="4">
        <v>326388.34999999998</v>
      </c>
      <c r="Z2618" s="4"/>
      <c r="AA2618" s="4"/>
      <c r="AB2618" s="4"/>
    </row>
    <row r="2619" spans="1:206" x14ac:dyDescent="0.25">
      <c r="A2619" s="4">
        <v>50</v>
      </c>
      <c r="B2619" s="4">
        <v>0</v>
      </c>
      <c r="C2619" s="4">
        <v>0</v>
      </c>
      <c r="D2619" s="4">
        <v>1</v>
      </c>
      <c r="E2619" s="4">
        <v>224</v>
      </c>
      <c r="F2619" s="4">
        <f>ROUND(Source!AR2591,O2619)</f>
        <v>5893824.0599999996</v>
      </c>
      <c r="G2619" s="4" t="s">
        <v>76</v>
      </c>
      <c r="H2619" s="4" t="s">
        <v>77</v>
      </c>
      <c r="I2619" s="4"/>
      <c r="J2619" s="4"/>
      <c r="K2619" s="4">
        <v>224</v>
      </c>
      <c r="L2619" s="4">
        <v>27</v>
      </c>
      <c r="M2619" s="4">
        <v>3</v>
      </c>
      <c r="N2619" s="4" t="s">
        <v>3</v>
      </c>
      <c r="O2619" s="4">
        <v>2</v>
      </c>
      <c r="P2619" s="4"/>
      <c r="Q2619" s="4"/>
      <c r="R2619" s="4"/>
      <c r="S2619" s="4"/>
      <c r="T2619" s="4"/>
      <c r="U2619" s="4"/>
      <c r="V2619" s="4"/>
      <c r="W2619" s="4">
        <v>5893824.0599999996</v>
      </c>
      <c r="X2619" s="4">
        <v>1</v>
      </c>
      <c r="Y2619" s="4">
        <v>5893824.0599999996</v>
      </c>
      <c r="Z2619" s="4"/>
      <c r="AA2619" s="4"/>
      <c r="AB2619" s="4"/>
    </row>
    <row r="2621" spans="1:206" x14ac:dyDescent="0.25">
      <c r="A2621" s="2">
        <v>51</v>
      </c>
      <c r="B2621" s="2">
        <f>B2538</f>
        <v>1</v>
      </c>
      <c r="C2621" s="2">
        <f>A2538</f>
        <v>4</v>
      </c>
      <c r="D2621" s="2">
        <f>ROW(A2538)</f>
        <v>2538</v>
      </c>
      <c r="E2621" s="2"/>
      <c r="F2621" s="2" t="str">
        <f>IF(F2538&lt;&gt;"",F2538,"")</f>
        <v>Новый раздел</v>
      </c>
      <c r="G2621" s="2" t="str">
        <f>IF(G2538&lt;&gt;"",G2538,"")</f>
        <v>Зона №3  -   13. Внутренние и внутриплощадочные слаботочные сети - доп. раздел №1 (Ул. шкафы, ПО1, ПО2, ПО3, ПО4, ПО5)</v>
      </c>
      <c r="H2621" s="2">
        <v>0</v>
      </c>
      <c r="I2621" s="2"/>
      <c r="J2621" s="2"/>
      <c r="K2621" s="2"/>
      <c r="L2621" s="2"/>
      <c r="M2621" s="2"/>
      <c r="N2621" s="2"/>
      <c r="O2621" s="2">
        <f t="shared" ref="O2621:T2621" si="1223">ROUND(O2553+O2591+AB2621,2)</f>
        <v>4215084.76</v>
      </c>
      <c r="P2621" s="2">
        <f t="shared" si="1223"/>
        <v>0</v>
      </c>
      <c r="Q2621" s="2">
        <f t="shared" si="1223"/>
        <v>13551.2</v>
      </c>
      <c r="R2621" s="2">
        <f t="shared" si="1223"/>
        <v>8590.4</v>
      </c>
      <c r="S2621" s="2">
        <f t="shared" si="1223"/>
        <v>4201533.5599999996</v>
      </c>
      <c r="T2621" s="2">
        <f t="shared" si="1223"/>
        <v>0</v>
      </c>
      <c r="U2621" s="2">
        <f>U2553+U2591+AH2621</f>
        <v>4095.6</v>
      </c>
      <c r="V2621" s="2">
        <f>V2553+V2591+AI2621</f>
        <v>0</v>
      </c>
      <c r="W2621" s="2">
        <f>ROUND(W2553+W2591+AJ2621,2)</f>
        <v>0</v>
      </c>
      <c r="X2621" s="2">
        <f>ROUND(X2553+X2591+AK2621,2)</f>
        <v>2941073.49</v>
      </c>
      <c r="Y2621" s="2">
        <f>ROUND(Y2553+Y2591+AL2621,2)</f>
        <v>420153.35</v>
      </c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>
        <f t="shared" ref="AO2621:BD2621" si="1224">ROUND(AO2553+AO2591+BX2621,2)</f>
        <v>0</v>
      </c>
      <c r="AP2621" s="2">
        <f t="shared" si="1224"/>
        <v>0</v>
      </c>
      <c r="AQ2621" s="2">
        <f t="shared" si="1224"/>
        <v>0</v>
      </c>
      <c r="AR2621" s="2">
        <f t="shared" si="1224"/>
        <v>7585589.2400000002</v>
      </c>
      <c r="AS2621" s="2">
        <f t="shared" si="1224"/>
        <v>0</v>
      </c>
      <c r="AT2621" s="2">
        <f t="shared" si="1224"/>
        <v>0</v>
      </c>
      <c r="AU2621" s="2">
        <f t="shared" si="1224"/>
        <v>7585589.2400000002</v>
      </c>
      <c r="AV2621" s="2">
        <f t="shared" si="1224"/>
        <v>0</v>
      </c>
      <c r="AW2621" s="2">
        <f t="shared" si="1224"/>
        <v>0</v>
      </c>
      <c r="AX2621" s="2">
        <f t="shared" si="1224"/>
        <v>0</v>
      </c>
      <c r="AY2621" s="2">
        <f t="shared" si="1224"/>
        <v>0</v>
      </c>
      <c r="AZ2621" s="2">
        <f t="shared" si="1224"/>
        <v>0</v>
      </c>
      <c r="BA2621" s="2">
        <f t="shared" si="1224"/>
        <v>0</v>
      </c>
      <c r="BB2621" s="2">
        <f t="shared" si="1224"/>
        <v>0</v>
      </c>
      <c r="BC2621" s="2">
        <f t="shared" si="1224"/>
        <v>0</v>
      </c>
      <c r="BD2621" s="2">
        <f t="shared" si="1224"/>
        <v>0</v>
      </c>
      <c r="BE2621" s="2"/>
      <c r="BF2621" s="2"/>
      <c r="BG2621" s="2"/>
      <c r="BH2621" s="2"/>
      <c r="BI2621" s="2"/>
      <c r="BJ2621" s="2"/>
      <c r="BK2621" s="2"/>
      <c r="BL2621" s="2"/>
      <c r="BM2621" s="2"/>
      <c r="BN2621" s="2"/>
      <c r="BO2621" s="2"/>
      <c r="BP2621" s="2"/>
      <c r="BQ2621" s="2"/>
      <c r="BR2621" s="2"/>
      <c r="BS2621" s="2"/>
      <c r="BT2621" s="2"/>
      <c r="BU2621" s="2"/>
      <c r="BV2621" s="2"/>
      <c r="BW2621" s="2"/>
      <c r="BX2621" s="2"/>
      <c r="BY2621" s="2"/>
      <c r="BZ2621" s="2"/>
      <c r="CA2621" s="2"/>
      <c r="CB2621" s="2"/>
      <c r="CC2621" s="2"/>
      <c r="CD2621" s="2"/>
      <c r="CE2621" s="2"/>
      <c r="CF2621" s="2"/>
      <c r="CG2621" s="2"/>
      <c r="CH2621" s="2"/>
      <c r="CI2621" s="2"/>
      <c r="CJ2621" s="2"/>
      <c r="CK2621" s="2"/>
      <c r="CL2621" s="2"/>
      <c r="CM2621" s="2"/>
      <c r="CN2621" s="2"/>
      <c r="CO2621" s="2"/>
      <c r="CP2621" s="2"/>
      <c r="CQ2621" s="2"/>
      <c r="CR2621" s="2"/>
      <c r="CS2621" s="2"/>
      <c r="CT2621" s="2"/>
      <c r="CU2621" s="2"/>
      <c r="CV2621" s="2"/>
      <c r="CW2621" s="2"/>
      <c r="CX2621" s="2"/>
      <c r="CY2621" s="2"/>
      <c r="CZ2621" s="2"/>
      <c r="DA2621" s="2"/>
      <c r="DB2621" s="2"/>
      <c r="DC2621" s="2"/>
      <c r="DD2621" s="2"/>
      <c r="DE2621" s="2"/>
      <c r="DF2621" s="2"/>
      <c r="DG2621" s="3"/>
      <c r="DH2621" s="3"/>
      <c r="DI2621" s="3"/>
      <c r="DJ2621" s="3"/>
      <c r="DK2621" s="3"/>
      <c r="DL2621" s="3"/>
      <c r="DM2621" s="3"/>
      <c r="DN2621" s="3"/>
      <c r="DO2621" s="3"/>
      <c r="DP2621" s="3"/>
      <c r="DQ2621" s="3"/>
      <c r="DR2621" s="3"/>
      <c r="DS2621" s="3"/>
      <c r="DT2621" s="3"/>
      <c r="DU2621" s="3"/>
      <c r="DV2621" s="3"/>
      <c r="DW2621" s="3"/>
      <c r="DX2621" s="3"/>
      <c r="DY2621" s="3"/>
      <c r="DZ2621" s="3"/>
      <c r="EA2621" s="3"/>
      <c r="EB2621" s="3"/>
      <c r="EC2621" s="3"/>
      <c r="ED2621" s="3"/>
      <c r="EE2621" s="3"/>
      <c r="EF2621" s="3"/>
      <c r="EG2621" s="3"/>
      <c r="EH2621" s="3"/>
      <c r="EI2621" s="3"/>
      <c r="EJ2621" s="3"/>
      <c r="EK2621" s="3"/>
      <c r="EL2621" s="3"/>
      <c r="EM2621" s="3"/>
      <c r="EN2621" s="3"/>
      <c r="EO2621" s="3"/>
      <c r="EP2621" s="3"/>
      <c r="EQ2621" s="3"/>
      <c r="ER2621" s="3"/>
      <c r="ES2621" s="3"/>
      <c r="ET2621" s="3"/>
      <c r="EU2621" s="3"/>
      <c r="EV2621" s="3"/>
      <c r="EW2621" s="3"/>
      <c r="EX2621" s="3"/>
      <c r="EY2621" s="3"/>
      <c r="EZ2621" s="3"/>
      <c r="FA2621" s="3"/>
      <c r="FB2621" s="3"/>
      <c r="FC2621" s="3"/>
      <c r="FD2621" s="3"/>
      <c r="FE2621" s="3"/>
      <c r="FF2621" s="3"/>
      <c r="FG2621" s="3"/>
      <c r="FH2621" s="3"/>
      <c r="FI2621" s="3"/>
      <c r="FJ2621" s="3"/>
      <c r="FK2621" s="3"/>
      <c r="FL2621" s="3"/>
      <c r="FM2621" s="3"/>
      <c r="FN2621" s="3"/>
      <c r="FO2621" s="3"/>
      <c r="FP2621" s="3"/>
      <c r="FQ2621" s="3"/>
      <c r="FR2621" s="3"/>
      <c r="FS2621" s="3"/>
      <c r="FT2621" s="3"/>
      <c r="FU2621" s="3"/>
      <c r="FV2621" s="3"/>
      <c r="FW2621" s="3"/>
      <c r="FX2621" s="3"/>
      <c r="FY2621" s="3"/>
      <c r="FZ2621" s="3"/>
      <c r="GA2621" s="3"/>
      <c r="GB2621" s="3"/>
      <c r="GC2621" s="3"/>
      <c r="GD2621" s="3"/>
      <c r="GE2621" s="3"/>
      <c r="GF2621" s="3"/>
      <c r="GG2621" s="3"/>
      <c r="GH2621" s="3"/>
      <c r="GI2621" s="3"/>
      <c r="GJ2621" s="3"/>
      <c r="GK2621" s="3"/>
      <c r="GL2621" s="3"/>
      <c r="GM2621" s="3"/>
      <c r="GN2621" s="3"/>
      <c r="GO2621" s="3"/>
      <c r="GP2621" s="3"/>
      <c r="GQ2621" s="3"/>
      <c r="GR2621" s="3"/>
      <c r="GS2621" s="3"/>
      <c r="GT2621" s="3"/>
      <c r="GU2621" s="3"/>
      <c r="GV2621" s="3"/>
      <c r="GW2621" s="3"/>
      <c r="GX2621" s="3">
        <v>0</v>
      </c>
    </row>
    <row r="2623" spans="1:206" x14ac:dyDescent="0.25">
      <c r="A2623" s="4">
        <v>50</v>
      </c>
      <c r="B2623" s="4">
        <v>0</v>
      </c>
      <c r="C2623" s="4">
        <v>0</v>
      </c>
      <c r="D2623" s="4">
        <v>1</v>
      </c>
      <c r="E2623" s="4">
        <v>201</v>
      </c>
      <c r="F2623" s="4">
        <f>ROUND(Source!O2621,O2623)</f>
        <v>4215084.76</v>
      </c>
      <c r="G2623" s="4" t="s">
        <v>24</v>
      </c>
      <c r="H2623" s="4" t="s">
        <v>25</v>
      </c>
      <c r="I2623" s="4"/>
      <c r="J2623" s="4"/>
      <c r="K2623" s="4">
        <v>201</v>
      </c>
      <c r="L2623" s="4">
        <v>1</v>
      </c>
      <c r="M2623" s="4">
        <v>3</v>
      </c>
      <c r="N2623" s="4" t="s">
        <v>3</v>
      </c>
      <c r="O2623" s="4">
        <v>2</v>
      </c>
      <c r="P2623" s="4"/>
      <c r="Q2623" s="4"/>
      <c r="R2623" s="4"/>
      <c r="S2623" s="4"/>
      <c r="T2623" s="4"/>
      <c r="U2623" s="4"/>
      <c r="V2623" s="4"/>
      <c r="W2623" s="4">
        <v>4215084.76</v>
      </c>
      <c r="X2623" s="4">
        <v>1</v>
      </c>
      <c r="Y2623" s="4">
        <v>4215084.76</v>
      </c>
      <c r="Z2623" s="4"/>
      <c r="AA2623" s="4"/>
      <c r="AB2623" s="4"/>
    </row>
    <row r="2624" spans="1:206" x14ac:dyDescent="0.25">
      <c r="A2624" s="4">
        <v>50</v>
      </c>
      <c r="B2624" s="4">
        <v>0</v>
      </c>
      <c r="C2624" s="4">
        <v>0</v>
      </c>
      <c r="D2624" s="4">
        <v>1</v>
      </c>
      <c r="E2624" s="4">
        <v>202</v>
      </c>
      <c r="F2624" s="4">
        <f>ROUND(Source!P2621,O2624)</f>
        <v>0</v>
      </c>
      <c r="G2624" s="4" t="s">
        <v>26</v>
      </c>
      <c r="H2624" s="4" t="s">
        <v>27</v>
      </c>
      <c r="I2624" s="4"/>
      <c r="J2624" s="4"/>
      <c r="K2624" s="4">
        <v>202</v>
      </c>
      <c r="L2624" s="4">
        <v>2</v>
      </c>
      <c r="M2624" s="4">
        <v>3</v>
      </c>
      <c r="N2624" s="4" t="s">
        <v>3</v>
      </c>
      <c r="O2624" s="4">
        <v>2</v>
      </c>
      <c r="P2624" s="4"/>
      <c r="Q2624" s="4"/>
      <c r="R2624" s="4"/>
      <c r="S2624" s="4"/>
      <c r="T2624" s="4"/>
      <c r="U2624" s="4"/>
      <c r="V2624" s="4"/>
      <c r="W2624" s="4">
        <v>0</v>
      </c>
      <c r="X2624" s="4">
        <v>1</v>
      </c>
      <c r="Y2624" s="4">
        <v>0</v>
      </c>
      <c r="Z2624" s="4"/>
      <c r="AA2624" s="4"/>
      <c r="AB2624" s="4"/>
    </row>
    <row r="2625" spans="1:28" x14ac:dyDescent="0.25">
      <c r="A2625" s="4">
        <v>50</v>
      </c>
      <c r="B2625" s="4">
        <v>0</v>
      </c>
      <c r="C2625" s="4">
        <v>0</v>
      </c>
      <c r="D2625" s="4">
        <v>1</v>
      </c>
      <c r="E2625" s="4">
        <v>222</v>
      </c>
      <c r="F2625" s="4">
        <f>ROUND(Source!AO2621,O2625)</f>
        <v>0</v>
      </c>
      <c r="G2625" s="4" t="s">
        <v>28</v>
      </c>
      <c r="H2625" s="4" t="s">
        <v>29</v>
      </c>
      <c r="I2625" s="4"/>
      <c r="J2625" s="4"/>
      <c r="K2625" s="4">
        <v>222</v>
      </c>
      <c r="L2625" s="4">
        <v>3</v>
      </c>
      <c r="M2625" s="4">
        <v>3</v>
      </c>
      <c r="N2625" s="4" t="s">
        <v>3</v>
      </c>
      <c r="O2625" s="4">
        <v>2</v>
      </c>
      <c r="P2625" s="4"/>
      <c r="Q2625" s="4"/>
      <c r="R2625" s="4"/>
      <c r="S2625" s="4"/>
      <c r="T2625" s="4"/>
      <c r="U2625" s="4"/>
      <c r="V2625" s="4"/>
      <c r="W2625" s="4">
        <v>0</v>
      </c>
      <c r="X2625" s="4">
        <v>1</v>
      </c>
      <c r="Y2625" s="4">
        <v>0</v>
      </c>
      <c r="Z2625" s="4"/>
      <c r="AA2625" s="4"/>
      <c r="AB2625" s="4"/>
    </row>
    <row r="2626" spans="1:28" x14ac:dyDescent="0.25">
      <c r="A2626" s="4">
        <v>50</v>
      </c>
      <c r="B2626" s="4">
        <v>0</v>
      </c>
      <c r="C2626" s="4">
        <v>0</v>
      </c>
      <c r="D2626" s="4">
        <v>1</v>
      </c>
      <c r="E2626" s="4">
        <v>225</v>
      </c>
      <c r="F2626" s="4">
        <f>ROUND(Source!AV2621,O2626)</f>
        <v>0</v>
      </c>
      <c r="G2626" s="4" t="s">
        <v>30</v>
      </c>
      <c r="H2626" s="4" t="s">
        <v>31</v>
      </c>
      <c r="I2626" s="4"/>
      <c r="J2626" s="4"/>
      <c r="K2626" s="4">
        <v>225</v>
      </c>
      <c r="L2626" s="4">
        <v>4</v>
      </c>
      <c r="M2626" s="4">
        <v>3</v>
      </c>
      <c r="N2626" s="4" t="s">
        <v>3</v>
      </c>
      <c r="O2626" s="4">
        <v>2</v>
      </c>
      <c r="P2626" s="4"/>
      <c r="Q2626" s="4"/>
      <c r="R2626" s="4"/>
      <c r="S2626" s="4"/>
      <c r="T2626" s="4"/>
      <c r="U2626" s="4"/>
      <c r="V2626" s="4"/>
      <c r="W2626" s="4">
        <v>0</v>
      </c>
      <c r="X2626" s="4">
        <v>1</v>
      </c>
      <c r="Y2626" s="4">
        <v>0</v>
      </c>
      <c r="Z2626" s="4"/>
      <c r="AA2626" s="4"/>
      <c r="AB2626" s="4"/>
    </row>
    <row r="2627" spans="1:28" x14ac:dyDescent="0.25">
      <c r="A2627" s="4">
        <v>50</v>
      </c>
      <c r="B2627" s="4">
        <v>0</v>
      </c>
      <c r="C2627" s="4">
        <v>0</v>
      </c>
      <c r="D2627" s="4">
        <v>1</v>
      </c>
      <c r="E2627" s="4">
        <v>226</v>
      </c>
      <c r="F2627" s="4">
        <f>ROUND(Source!AW2621,O2627)</f>
        <v>0</v>
      </c>
      <c r="G2627" s="4" t="s">
        <v>32</v>
      </c>
      <c r="H2627" s="4" t="s">
        <v>33</v>
      </c>
      <c r="I2627" s="4"/>
      <c r="J2627" s="4"/>
      <c r="K2627" s="4">
        <v>226</v>
      </c>
      <c r="L2627" s="4">
        <v>5</v>
      </c>
      <c r="M2627" s="4">
        <v>3</v>
      </c>
      <c r="N2627" s="4" t="s">
        <v>3</v>
      </c>
      <c r="O2627" s="4">
        <v>2</v>
      </c>
      <c r="P2627" s="4"/>
      <c r="Q2627" s="4"/>
      <c r="R2627" s="4"/>
      <c r="S2627" s="4"/>
      <c r="T2627" s="4"/>
      <c r="U2627" s="4"/>
      <c r="V2627" s="4"/>
      <c r="W2627" s="4">
        <v>0</v>
      </c>
      <c r="X2627" s="4">
        <v>1</v>
      </c>
      <c r="Y2627" s="4">
        <v>0</v>
      </c>
      <c r="Z2627" s="4"/>
      <c r="AA2627" s="4"/>
      <c r="AB2627" s="4"/>
    </row>
    <row r="2628" spans="1:28" x14ac:dyDescent="0.25">
      <c r="A2628" s="4">
        <v>50</v>
      </c>
      <c r="B2628" s="4">
        <v>0</v>
      </c>
      <c r="C2628" s="4">
        <v>0</v>
      </c>
      <c r="D2628" s="4">
        <v>1</v>
      </c>
      <c r="E2628" s="4">
        <v>227</v>
      </c>
      <c r="F2628" s="4">
        <f>ROUND(Source!AX2621,O2628)</f>
        <v>0</v>
      </c>
      <c r="G2628" s="4" t="s">
        <v>34</v>
      </c>
      <c r="H2628" s="4" t="s">
        <v>35</v>
      </c>
      <c r="I2628" s="4"/>
      <c r="J2628" s="4"/>
      <c r="K2628" s="4">
        <v>227</v>
      </c>
      <c r="L2628" s="4">
        <v>6</v>
      </c>
      <c r="M2628" s="4">
        <v>3</v>
      </c>
      <c r="N2628" s="4" t="s">
        <v>3</v>
      </c>
      <c r="O2628" s="4">
        <v>2</v>
      </c>
      <c r="P2628" s="4"/>
      <c r="Q2628" s="4"/>
      <c r="R2628" s="4"/>
      <c r="S2628" s="4"/>
      <c r="T2628" s="4"/>
      <c r="U2628" s="4"/>
      <c r="V2628" s="4"/>
      <c r="W2628" s="4">
        <v>0</v>
      </c>
      <c r="X2628" s="4">
        <v>1</v>
      </c>
      <c r="Y2628" s="4">
        <v>0</v>
      </c>
      <c r="Z2628" s="4"/>
      <c r="AA2628" s="4"/>
      <c r="AB2628" s="4"/>
    </row>
    <row r="2629" spans="1:28" x14ac:dyDescent="0.25">
      <c r="A2629" s="4">
        <v>50</v>
      </c>
      <c r="B2629" s="4">
        <v>0</v>
      </c>
      <c r="C2629" s="4">
        <v>0</v>
      </c>
      <c r="D2629" s="4">
        <v>1</v>
      </c>
      <c r="E2629" s="4">
        <v>228</v>
      </c>
      <c r="F2629" s="4">
        <f>ROUND(Source!AY2621,O2629)</f>
        <v>0</v>
      </c>
      <c r="G2629" s="4" t="s">
        <v>36</v>
      </c>
      <c r="H2629" s="4" t="s">
        <v>37</v>
      </c>
      <c r="I2629" s="4"/>
      <c r="J2629" s="4"/>
      <c r="K2629" s="4">
        <v>228</v>
      </c>
      <c r="L2629" s="4">
        <v>7</v>
      </c>
      <c r="M2629" s="4">
        <v>3</v>
      </c>
      <c r="N2629" s="4" t="s">
        <v>3</v>
      </c>
      <c r="O2629" s="4">
        <v>2</v>
      </c>
      <c r="P2629" s="4"/>
      <c r="Q2629" s="4"/>
      <c r="R2629" s="4"/>
      <c r="S2629" s="4"/>
      <c r="T2629" s="4"/>
      <c r="U2629" s="4"/>
      <c r="V2629" s="4"/>
      <c r="W2629" s="4">
        <v>0</v>
      </c>
      <c r="X2629" s="4">
        <v>1</v>
      </c>
      <c r="Y2629" s="4">
        <v>0</v>
      </c>
      <c r="Z2629" s="4"/>
      <c r="AA2629" s="4"/>
      <c r="AB2629" s="4"/>
    </row>
    <row r="2630" spans="1:28" x14ac:dyDescent="0.25">
      <c r="A2630" s="4">
        <v>50</v>
      </c>
      <c r="B2630" s="4">
        <v>0</v>
      </c>
      <c r="C2630" s="4">
        <v>0</v>
      </c>
      <c r="D2630" s="4">
        <v>1</v>
      </c>
      <c r="E2630" s="4">
        <v>216</v>
      </c>
      <c r="F2630" s="4">
        <f>ROUND(Source!AP2621,O2630)</f>
        <v>0</v>
      </c>
      <c r="G2630" s="4" t="s">
        <v>38</v>
      </c>
      <c r="H2630" s="4" t="s">
        <v>39</v>
      </c>
      <c r="I2630" s="4"/>
      <c r="J2630" s="4"/>
      <c r="K2630" s="4">
        <v>216</v>
      </c>
      <c r="L2630" s="4">
        <v>8</v>
      </c>
      <c r="M2630" s="4">
        <v>3</v>
      </c>
      <c r="N2630" s="4" t="s">
        <v>3</v>
      </c>
      <c r="O2630" s="4">
        <v>2</v>
      </c>
      <c r="P2630" s="4"/>
      <c r="Q2630" s="4"/>
      <c r="R2630" s="4"/>
      <c r="S2630" s="4"/>
      <c r="T2630" s="4"/>
      <c r="U2630" s="4"/>
      <c r="V2630" s="4"/>
      <c r="W2630" s="4">
        <v>0</v>
      </c>
      <c r="X2630" s="4">
        <v>1</v>
      </c>
      <c r="Y2630" s="4">
        <v>0</v>
      </c>
      <c r="Z2630" s="4"/>
      <c r="AA2630" s="4"/>
      <c r="AB2630" s="4"/>
    </row>
    <row r="2631" spans="1:28" x14ac:dyDescent="0.25">
      <c r="A2631" s="4">
        <v>50</v>
      </c>
      <c r="B2631" s="4">
        <v>0</v>
      </c>
      <c r="C2631" s="4">
        <v>0</v>
      </c>
      <c r="D2631" s="4">
        <v>1</v>
      </c>
      <c r="E2631" s="4">
        <v>223</v>
      </c>
      <c r="F2631" s="4">
        <f>ROUND(Source!AQ2621,O2631)</f>
        <v>0</v>
      </c>
      <c r="G2631" s="4" t="s">
        <v>40</v>
      </c>
      <c r="H2631" s="4" t="s">
        <v>41</v>
      </c>
      <c r="I2631" s="4"/>
      <c r="J2631" s="4"/>
      <c r="K2631" s="4">
        <v>223</v>
      </c>
      <c r="L2631" s="4">
        <v>9</v>
      </c>
      <c r="M2631" s="4">
        <v>3</v>
      </c>
      <c r="N2631" s="4" t="s">
        <v>3</v>
      </c>
      <c r="O2631" s="4">
        <v>2</v>
      </c>
      <c r="P2631" s="4"/>
      <c r="Q2631" s="4"/>
      <c r="R2631" s="4"/>
      <c r="S2631" s="4"/>
      <c r="T2631" s="4"/>
      <c r="U2631" s="4"/>
      <c r="V2631" s="4"/>
      <c r="W2631" s="4">
        <v>0</v>
      </c>
      <c r="X2631" s="4">
        <v>1</v>
      </c>
      <c r="Y2631" s="4">
        <v>0</v>
      </c>
      <c r="Z2631" s="4"/>
      <c r="AA2631" s="4"/>
      <c r="AB2631" s="4"/>
    </row>
    <row r="2632" spans="1:28" x14ac:dyDescent="0.25">
      <c r="A2632" s="4">
        <v>50</v>
      </c>
      <c r="B2632" s="4">
        <v>0</v>
      </c>
      <c r="C2632" s="4">
        <v>0</v>
      </c>
      <c r="D2632" s="4">
        <v>1</v>
      </c>
      <c r="E2632" s="4">
        <v>229</v>
      </c>
      <c r="F2632" s="4">
        <f>ROUND(Source!AZ2621,O2632)</f>
        <v>0</v>
      </c>
      <c r="G2632" s="4" t="s">
        <v>42</v>
      </c>
      <c r="H2632" s="4" t="s">
        <v>43</v>
      </c>
      <c r="I2632" s="4"/>
      <c r="J2632" s="4"/>
      <c r="K2632" s="4">
        <v>229</v>
      </c>
      <c r="L2632" s="4">
        <v>10</v>
      </c>
      <c r="M2632" s="4">
        <v>3</v>
      </c>
      <c r="N2632" s="4" t="s">
        <v>3</v>
      </c>
      <c r="O2632" s="4">
        <v>2</v>
      </c>
      <c r="P2632" s="4"/>
      <c r="Q2632" s="4"/>
      <c r="R2632" s="4"/>
      <c r="S2632" s="4"/>
      <c r="T2632" s="4"/>
      <c r="U2632" s="4"/>
      <c r="V2632" s="4"/>
      <c r="W2632" s="4">
        <v>0</v>
      </c>
      <c r="X2632" s="4">
        <v>1</v>
      </c>
      <c r="Y2632" s="4">
        <v>0</v>
      </c>
      <c r="Z2632" s="4"/>
      <c r="AA2632" s="4"/>
      <c r="AB2632" s="4"/>
    </row>
    <row r="2633" spans="1:28" x14ac:dyDescent="0.25">
      <c r="A2633" s="4">
        <v>50</v>
      </c>
      <c r="B2633" s="4">
        <v>0</v>
      </c>
      <c r="C2633" s="4">
        <v>0</v>
      </c>
      <c r="D2633" s="4">
        <v>1</v>
      </c>
      <c r="E2633" s="4">
        <v>203</v>
      </c>
      <c r="F2633" s="4">
        <f>ROUND(Source!Q2621,O2633)</f>
        <v>13551.2</v>
      </c>
      <c r="G2633" s="4" t="s">
        <v>44</v>
      </c>
      <c r="H2633" s="4" t="s">
        <v>45</v>
      </c>
      <c r="I2633" s="4"/>
      <c r="J2633" s="4"/>
      <c r="K2633" s="4">
        <v>203</v>
      </c>
      <c r="L2633" s="4">
        <v>11</v>
      </c>
      <c r="M2633" s="4">
        <v>3</v>
      </c>
      <c r="N2633" s="4" t="s">
        <v>3</v>
      </c>
      <c r="O2633" s="4">
        <v>2</v>
      </c>
      <c r="P2633" s="4"/>
      <c r="Q2633" s="4"/>
      <c r="R2633" s="4"/>
      <c r="S2633" s="4"/>
      <c r="T2633" s="4"/>
      <c r="U2633" s="4"/>
      <c r="V2633" s="4"/>
      <c r="W2633" s="4">
        <v>13551.2</v>
      </c>
      <c r="X2633" s="4">
        <v>1</v>
      </c>
      <c r="Y2633" s="4">
        <v>13551.2</v>
      </c>
      <c r="Z2633" s="4"/>
      <c r="AA2633" s="4"/>
      <c r="AB2633" s="4"/>
    </row>
    <row r="2634" spans="1:28" x14ac:dyDescent="0.25">
      <c r="A2634" s="4">
        <v>50</v>
      </c>
      <c r="B2634" s="4">
        <v>0</v>
      </c>
      <c r="C2634" s="4">
        <v>0</v>
      </c>
      <c r="D2634" s="4">
        <v>1</v>
      </c>
      <c r="E2634" s="4">
        <v>231</v>
      </c>
      <c r="F2634" s="4">
        <f>ROUND(Source!BB2621,O2634)</f>
        <v>0</v>
      </c>
      <c r="G2634" s="4" t="s">
        <v>46</v>
      </c>
      <c r="H2634" s="4" t="s">
        <v>47</v>
      </c>
      <c r="I2634" s="4"/>
      <c r="J2634" s="4"/>
      <c r="K2634" s="4">
        <v>231</v>
      </c>
      <c r="L2634" s="4">
        <v>12</v>
      </c>
      <c r="M2634" s="4">
        <v>3</v>
      </c>
      <c r="N2634" s="4" t="s">
        <v>3</v>
      </c>
      <c r="O2634" s="4">
        <v>2</v>
      </c>
      <c r="P2634" s="4"/>
      <c r="Q2634" s="4"/>
      <c r="R2634" s="4"/>
      <c r="S2634" s="4"/>
      <c r="T2634" s="4"/>
      <c r="U2634" s="4"/>
      <c r="V2634" s="4"/>
      <c r="W2634" s="4">
        <v>0</v>
      </c>
      <c r="X2634" s="4">
        <v>1</v>
      </c>
      <c r="Y2634" s="4">
        <v>0</v>
      </c>
      <c r="Z2634" s="4"/>
      <c r="AA2634" s="4"/>
      <c r="AB2634" s="4"/>
    </row>
    <row r="2635" spans="1:28" x14ac:dyDescent="0.25">
      <c r="A2635" s="4">
        <v>50</v>
      </c>
      <c r="B2635" s="4">
        <v>0</v>
      </c>
      <c r="C2635" s="4">
        <v>0</v>
      </c>
      <c r="D2635" s="4">
        <v>1</v>
      </c>
      <c r="E2635" s="4">
        <v>204</v>
      </c>
      <c r="F2635" s="4">
        <f>ROUND(Source!R2621,O2635)</f>
        <v>8590.4</v>
      </c>
      <c r="G2635" s="4" t="s">
        <v>48</v>
      </c>
      <c r="H2635" s="4" t="s">
        <v>49</v>
      </c>
      <c r="I2635" s="4"/>
      <c r="J2635" s="4"/>
      <c r="K2635" s="4">
        <v>204</v>
      </c>
      <c r="L2635" s="4">
        <v>13</v>
      </c>
      <c r="M2635" s="4">
        <v>3</v>
      </c>
      <c r="N2635" s="4" t="s">
        <v>3</v>
      </c>
      <c r="O2635" s="4">
        <v>2</v>
      </c>
      <c r="P2635" s="4"/>
      <c r="Q2635" s="4"/>
      <c r="R2635" s="4"/>
      <c r="S2635" s="4"/>
      <c r="T2635" s="4"/>
      <c r="U2635" s="4"/>
      <c r="V2635" s="4"/>
      <c r="W2635" s="4">
        <v>8590.4</v>
      </c>
      <c r="X2635" s="4">
        <v>1</v>
      </c>
      <c r="Y2635" s="4">
        <v>8590.4</v>
      </c>
      <c r="Z2635" s="4"/>
      <c r="AA2635" s="4"/>
      <c r="AB2635" s="4"/>
    </row>
    <row r="2636" spans="1:28" x14ac:dyDescent="0.25">
      <c r="A2636" s="4">
        <v>50</v>
      </c>
      <c r="B2636" s="4">
        <v>0</v>
      </c>
      <c r="C2636" s="4">
        <v>0</v>
      </c>
      <c r="D2636" s="4">
        <v>1</v>
      </c>
      <c r="E2636" s="4">
        <v>205</v>
      </c>
      <c r="F2636" s="4">
        <f>ROUND(Source!S2621,O2636)</f>
        <v>4201533.5599999996</v>
      </c>
      <c r="G2636" s="4" t="s">
        <v>50</v>
      </c>
      <c r="H2636" s="4" t="s">
        <v>51</v>
      </c>
      <c r="I2636" s="4"/>
      <c r="J2636" s="4"/>
      <c r="K2636" s="4">
        <v>205</v>
      </c>
      <c r="L2636" s="4">
        <v>14</v>
      </c>
      <c r="M2636" s="4">
        <v>3</v>
      </c>
      <c r="N2636" s="4" t="s">
        <v>3</v>
      </c>
      <c r="O2636" s="4">
        <v>2</v>
      </c>
      <c r="P2636" s="4"/>
      <c r="Q2636" s="4"/>
      <c r="R2636" s="4"/>
      <c r="S2636" s="4"/>
      <c r="T2636" s="4"/>
      <c r="U2636" s="4"/>
      <c r="V2636" s="4"/>
      <c r="W2636" s="4">
        <v>4201533.5599999996</v>
      </c>
      <c r="X2636" s="4">
        <v>1</v>
      </c>
      <c r="Y2636" s="4">
        <v>4201533.5599999996</v>
      </c>
      <c r="Z2636" s="4"/>
      <c r="AA2636" s="4"/>
      <c r="AB2636" s="4"/>
    </row>
    <row r="2637" spans="1:28" x14ac:dyDescent="0.25">
      <c r="A2637" s="4">
        <v>50</v>
      </c>
      <c r="B2637" s="4">
        <v>0</v>
      </c>
      <c r="C2637" s="4">
        <v>0</v>
      </c>
      <c r="D2637" s="4">
        <v>1</v>
      </c>
      <c r="E2637" s="4">
        <v>232</v>
      </c>
      <c r="F2637" s="4">
        <f>ROUND(Source!BC2621,O2637)</f>
        <v>0</v>
      </c>
      <c r="G2637" s="4" t="s">
        <v>52</v>
      </c>
      <c r="H2637" s="4" t="s">
        <v>53</v>
      </c>
      <c r="I2637" s="4"/>
      <c r="J2637" s="4"/>
      <c r="K2637" s="4">
        <v>232</v>
      </c>
      <c r="L2637" s="4">
        <v>15</v>
      </c>
      <c r="M2637" s="4">
        <v>3</v>
      </c>
      <c r="N2637" s="4" t="s">
        <v>3</v>
      </c>
      <c r="O2637" s="4">
        <v>2</v>
      </c>
      <c r="P2637" s="4"/>
      <c r="Q2637" s="4"/>
      <c r="R2637" s="4"/>
      <c r="S2637" s="4"/>
      <c r="T2637" s="4"/>
      <c r="U2637" s="4"/>
      <c r="V2637" s="4"/>
      <c r="W2637" s="4">
        <v>0</v>
      </c>
      <c r="X2637" s="4">
        <v>1</v>
      </c>
      <c r="Y2637" s="4">
        <v>0</v>
      </c>
      <c r="Z2637" s="4"/>
      <c r="AA2637" s="4"/>
      <c r="AB2637" s="4"/>
    </row>
    <row r="2638" spans="1:28" x14ac:dyDescent="0.25">
      <c r="A2638" s="4">
        <v>50</v>
      </c>
      <c r="B2638" s="4">
        <v>0</v>
      </c>
      <c r="C2638" s="4">
        <v>0</v>
      </c>
      <c r="D2638" s="4">
        <v>1</v>
      </c>
      <c r="E2638" s="4">
        <v>214</v>
      </c>
      <c r="F2638" s="4">
        <f>ROUND(Source!AS2621,O2638)</f>
        <v>0</v>
      </c>
      <c r="G2638" s="4" t="s">
        <v>54</v>
      </c>
      <c r="H2638" s="4" t="s">
        <v>55</v>
      </c>
      <c r="I2638" s="4"/>
      <c r="J2638" s="4"/>
      <c r="K2638" s="4">
        <v>214</v>
      </c>
      <c r="L2638" s="4">
        <v>16</v>
      </c>
      <c r="M2638" s="4">
        <v>3</v>
      </c>
      <c r="N2638" s="4" t="s">
        <v>3</v>
      </c>
      <c r="O2638" s="4">
        <v>2</v>
      </c>
      <c r="P2638" s="4"/>
      <c r="Q2638" s="4"/>
      <c r="R2638" s="4"/>
      <c r="S2638" s="4"/>
      <c r="T2638" s="4"/>
      <c r="U2638" s="4"/>
      <c r="V2638" s="4"/>
      <c r="W2638" s="4">
        <v>0</v>
      </c>
      <c r="X2638" s="4">
        <v>1</v>
      </c>
      <c r="Y2638" s="4">
        <v>0</v>
      </c>
      <c r="Z2638" s="4"/>
      <c r="AA2638" s="4"/>
      <c r="AB2638" s="4"/>
    </row>
    <row r="2639" spans="1:28" x14ac:dyDescent="0.25">
      <c r="A2639" s="4">
        <v>50</v>
      </c>
      <c r="B2639" s="4">
        <v>0</v>
      </c>
      <c r="C2639" s="4">
        <v>0</v>
      </c>
      <c r="D2639" s="4">
        <v>1</v>
      </c>
      <c r="E2639" s="4">
        <v>215</v>
      </c>
      <c r="F2639" s="4">
        <f>ROUND(Source!AT2621,O2639)</f>
        <v>0</v>
      </c>
      <c r="G2639" s="4" t="s">
        <v>56</v>
      </c>
      <c r="H2639" s="4" t="s">
        <v>57</v>
      </c>
      <c r="I2639" s="4"/>
      <c r="J2639" s="4"/>
      <c r="K2639" s="4">
        <v>215</v>
      </c>
      <c r="L2639" s="4">
        <v>17</v>
      </c>
      <c r="M2639" s="4">
        <v>3</v>
      </c>
      <c r="N2639" s="4" t="s">
        <v>3</v>
      </c>
      <c r="O2639" s="4">
        <v>2</v>
      </c>
      <c r="P2639" s="4"/>
      <c r="Q2639" s="4"/>
      <c r="R2639" s="4"/>
      <c r="S2639" s="4"/>
      <c r="T2639" s="4"/>
      <c r="U2639" s="4"/>
      <c r="V2639" s="4"/>
      <c r="W2639" s="4">
        <v>0</v>
      </c>
      <c r="X2639" s="4">
        <v>1</v>
      </c>
      <c r="Y2639" s="4">
        <v>0</v>
      </c>
      <c r="Z2639" s="4"/>
      <c r="AA2639" s="4"/>
      <c r="AB2639" s="4"/>
    </row>
    <row r="2640" spans="1:28" x14ac:dyDescent="0.25">
      <c r="A2640" s="4">
        <v>50</v>
      </c>
      <c r="B2640" s="4">
        <v>0</v>
      </c>
      <c r="C2640" s="4">
        <v>0</v>
      </c>
      <c r="D2640" s="4">
        <v>1</v>
      </c>
      <c r="E2640" s="4">
        <v>217</v>
      </c>
      <c r="F2640" s="4">
        <f>ROUND(Source!AU2621,O2640)</f>
        <v>7585589.2400000002</v>
      </c>
      <c r="G2640" s="4" t="s">
        <v>58</v>
      </c>
      <c r="H2640" s="4" t="s">
        <v>59</v>
      </c>
      <c r="I2640" s="4"/>
      <c r="J2640" s="4"/>
      <c r="K2640" s="4">
        <v>217</v>
      </c>
      <c r="L2640" s="4">
        <v>18</v>
      </c>
      <c r="M2640" s="4">
        <v>3</v>
      </c>
      <c r="N2640" s="4" t="s">
        <v>3</v>
      </c>
      <c r="O2640" s="4">
        <v>2</v>
      </c>
      <c r="P2640" s="4"/>
      <c r="Q2640" s="4"/>
      <c r="R2640" s="4"/>
      <c r="S2640" s="4"/>
      <c r="T2640" s="4"/>
      <c r="U2640" s="4"/>
      <c r="V2640" s="4"/>
      <c r="W2640" s="4">
        <v>7585589.2400000002</v>
      </c>
      <c r="X2640" s="4">
        <v>1</v>
      </c>
      <c r="Y2640" s="4">
        <v>7585589.2400000002</v>
      </c>
      <c r="Z2640" s="4"/>
      <c r="AA2640" s="4"/>
      <c r="AB2640" s="4"/>
    </row>
    <row r="2641" spans="1:206" x14ac:dyDescent="0.25">
      <c r="A2641" s="4">
        <v>50</v>
      </c>
      <c r="B2641" s="4">
        <v>0</v>
      </c>
      <c r="C2641" s="4">
        <v>0</v>
      </c>
      <c r="D2641" s="4">
        <v>1</v>
      </c>
      <c r="E2641" s="4">
        <v>230</v>
      </c>
      <c r="F2641" s="4">
        <f>ROUND(Source!BA2621,O2641)</f>
        <v>0</v>
      </c>
      <c r="G2641" s="4" t="s">
        <v>60</v>
      </c>
      <c r="H2641" s="4" t="s">
        <v>61</v>
      </c>
      <c r="I2641" s="4"/>
      <c r="J2641" s="4"/>
      <c r="K2641" s="4">
        <v>230</v>
      </c>
      <c r="L2641" s="4">
        <v>19</v>
      </c>
      <c r="M2641" s="4">
        <v>3</v>
      </c>
      <c r="N2641" s="4" t="s">
        <v>3</v>
      </c>
      <c r="O2641" s="4">
        <v>2</v>
      </c>
      <c r="P2641" s="4"/>
      <c r="Q2641" s="4"/>
      <c r="R2641" s="4"/>
      <c r="S2641" s="4"/>
      <c r="T2641" s="4"/>
      <c r="U2641" s="4"/>
      <c r="V2641" s="4"/>
      <c r="W2641" s="4">
        <v>0</v>
      </c>
      <c r="X2641" s="4">
        <v>1</v>
      </c>
      <c r="Y2641" s="4">
        <v>0</v>
      </c>
      <c r="Z2641" s="4"/>
      <c r="AA2641" s="4"/>
      <c r="AB2641" s="4"/>
    </row>
    <row r="2642" spans="1:206" x14ac:dyDescent="0.25">
      <c r="A2642" s="4">
        <v>50</v>
      </c>
      <c r="B2642" s="4">
        <v>0</v>
      </c>
      <c r="C2642" s="4">
        <v>0</v>
      </c>
      <c r="D2642" s="4">
        <v>1</v>
      </c>
      <c r="E2642" s="4">
        <v>206</v>
      </c>
      <c r="F2642" s="4">
        <f>ROUND(Source!T2621,O2642)</f>
        <v>0</v>
      </c>
      <c r="G2642" s="4" t="s">
        <v>62</v>
      </c>
      <c r="H2642" s="4" t="s">
        <v>63</v>
      </c>
      <c r="I2642" s="4"/>
      <c r="J2642" s="4"/>
      <c r="K2642" s="4">
        <v>206</v>
      </c>
      <c r="L2642" s="4">
        <v>20</v>
      </c>
      <c r="M2642" s="4">
        <v>3</v>
      </c>
      <c r="N2642" s="4" t="s">
        <v>3</v>
      </c>
      <c r="O2642" s="4">
        <v>2</v>
      </c>
      <c r="P2642" s="4"/>
      <c r="Q2642" s="4"/>
      <c r="R2642" s="4"/>
      <c r="S2642" s="4"/>
      <c r="T2642" s="4"/>
      <c r="U2642" s="4"/>
      <c r="V2642" s="4"/>
      <c r="W2642" s="4">
        <v>0</v>
      </c>
      <c r="X2642" s="4">
        <v>1</v>
      </c>
      <c r="Y2642" s="4">
        <v>0</v>
      </c>
      <c r="Z2642" s="4"/>
      <c r="AA2642" s="4"/>
      <c r="AB2642" s="4"/>
    </row>
    <row r="2643" spans="1:206" x14ac:dyDescent="0.25">
      <c r="A2643" s="4">
        <v>50</v>
      </c>
      <c r="B2643" s="4">
        <v>0</v>
      </c>
      <c r="C2643" s="4">
        <v>0</v>
      </c>
      <c r="D2643" s="4">
        <v>1</v>
      </c>
      <c r="E2643" s="4">
        <v>207</v>
      </c>
      <c r="F2643" s="4">
        <f>Source!U2621</f>
        <v>4095.6</v>
      </c>
      <c r="G2643" s="4" t="s">
        <v>64</v>
      </c>
      <c r="H2643" s="4" t="s">
        <v>65</v>
      </c>
      <c r="I2643" s="4"/>
      <c r="J2643" s="4"/>
      <c r="K2643" s="4">
        <v>207</v>
      </c>
      <c r="L2643" s="4">
        <v>21</v>
      </c>
      <c r="M2643" s="4">
        <v>3</v>
      </c>
      <c r="N2643" s="4" t="s">
        <v>3</v>
      </c>
      <c r="O2643" s="4">
        <v>-1</v>
      </c>
      <c r="P2643" s="4"/>
      <c r="Q2643" s="4"/>
      <c r="R2643" s="4"/>
      <c r="S2643" s="4"/>
      <c r="T2643" s="4"/>
      <c r="U2643" s="4"/>
      <c r="V2643" s="4"/>
      <c r="W2643" s="4">
        <v>4095.6</v>
      </c>
      <c r="X2643" s="4">
        <v>1</v>
      </c>
      <c r="Y2643" s="4">
        <v>4095.6</v>
      </c>
      <c r="Z2643" s="4"/>
      <c r="AA2643" s="4"/>
      <c r="AB2643" s="4"/>
    </row>
    <row r="2644" spans="1:206" x14ac:dyDescent="0.25">
      <c r="A2644" s="4">
        <v>50</v>
      </c>
      <c r="B2644" s="4">
        <v>0</v>
      </c>
      <c r="C2644" s="4">
        <v>0</v>
      </c>
      <c r="D2644" s="4">
        <v>1</v>
      </c>
      <c r="E2644" s="4">
        <v>208</v>
      </c>
      <c r="F2644" s="4">
        <f>Source!V2621</f>
        <v>0</v>
      </c>
      <c r="G2644" s="4" t="s">
        <v>66</v>
      </c>
      <c r="H2644" s="4" t="s">
        <v>67</v>
      </c>
      <c r="I2644" s="4"/>
      <c r="J2644" s="4"/>
      <c r="K2644" s="4">
        <v>208</v>
      </c>
      <c r="L2644" s="4">
        <v>22</v>
      </c>
      <c r="M2644" s="4">
        <v>3</v>
      </c>
      <c r="N2644" s="4" t="s">
        <v>3</v>
      </c>
      <c r="O2644" s="4">
        <v>-1</v>
      </c>
      <c r="P2644" s="4"/>
      <c r="Q2644" s="4"/>
      <c r="R2644" s="4"/>
      <c r="S2644" s="4"/>
      <c r="T2644" s="4"/>
      <c r="U2644" s="4"/>
      <c r="V2644" s="4"/>
      <c r="W2644" s="4">
        <v>0</v>
      </c>
      <c r="X2644" s="4">
        <v>1</v>
      </c>
      <c r="Y2644" s="4">
        <v>0</v>
      </c>
      <c r="Z2644" s="4"/>
      <c r="AA2644" s="4"/>
      <c r="AB2644" s="4"/>
    </row>
    <row r="2645" spans="1:206" x14ac:dyDescent="0.25">
      <c r="A2645" s="4">
        <v>50</v>
      </c>
      <c r="B2645" s="4">
        <v>0</v>
      </c>
      <c r="C2645" s="4">
        <v>0</v>
      </c>
      <c r="D2645" s="4">
        <v>1</v>
      </c>
      <c r="E2645" s="4">
        <v>209</v>
      </c>
      <c r="F2645" s="4">
        <f>ROUND(Source!W2621,O2645)</f>
        <v>0</v>
      </c>
      <c r="G2645" s="4" t="s">
        <v>68</v>
      </c>
      <c r="H2645" s="4" t="s">
        <v>69</v>
      </c>
      <c r="I2645" s="4"/>
      <c r="J2645" s="4"/>
      <c r="K2645" s="4">
        <v>209</v>
      </c>
      <c r="L2645" s="4">
        <v>23</v>
      </c>
      <c r="M2645" s="4">
        <v>3</v>
      </c>
      <c r="N2645" s="4" t="s">
        <v>3</v>
      </c>
      <c r="O2645" s="4">
        <v>2</v>
      </c>
      <c r="P2645" s="4"/>
      <c r="Q2645" s="4"/>
      <c r="R2645" s="4"/>
      <c r="S2645" s="4"/>
      <c r="T2645" s="4"/>
      <c r="U2645" s="4"/>
      <c r="V2645" s="4"/>
      <c r="W2645" s="4">
        <v>0</v>
      </c>
      <c r="X2645" s="4">
        <v>1</v>
      </c>
      <c r="Y2645" s="4">
        <v>0</v>
      </c>
      <c r="Z2645" s="4"/>
      <c r="AA2645" s="4"/>
      <c r="AB2645" s="4"/>
    </row>
    <row r="2646" spans="1:206" x14ac:dyDescent="0.25">
      <c r="A2646" s="4">
        <v>50</v>
      </c>
      <c r="B2646" s="4">
        <v>0</v>
      </c>
      <c r="C2646" s="4">
        <v>0</v>
      </c>
      <c r="D2646" s="4">
        <v>1</v>
      </c>
      <c r="E2646" s="4">
        <v>233</v>
      </c>
      <c r="F2646" s="4">
        <f>ROUND(Source!BD2621,O2646)</f>
        <v>0</v>
      </c>
      <c r="G2646" s="4" t="s">
        <v>70</v>
      </c>
      <c r="H2646" s="4" t="s">
        <v>71</v>
      </c>
      <c r="I2646" s="4"/>
      <c r="J2646" s="4"/>
      <c r="K2646" s="4">
        <v>233</v>
      </c>
      <c r="L2646" s="4">
        <v>24</v>
      </c>
      <c r="M2646" s="4">
        <v>3</v>
      </c>
      <c r="N2646" s="4" t="s">
        <v>3</v>
      </c>
      <c r="O2646" s="4">
        <v>2</v>
      </c>
      <c r="P2646" s="4"/>
      <c r="Q2646" s="4"/>
      <c r="R2646" s="4"/>
      <c r="S2646" s="4"/>
      <c r="T2646" s="4"/>
      <c r="U2646" s="4"/>
      <c r="V2646" s="4"/>
      <c r="W2646" s="4">
        <v>0</v>
      </c>
      <c r="X2646" s="4">
        <v>1</v>
      </c>
      <c r="Y2646" s="4">
        <v>0</v>
      </c>
      <c r="Z2646" s="4"/>
      <c r="AA2646" s="4"/>
      <c r="AB2646" s="4"/>
    </row>
    <row r="2647" spans="1:206" x14ac:dyDescent="0.25">
      <c r="A2647" s="4">
        <v>50</v>
      </c>
      <c r="B2647" s="4">
        <v>0</v>
      </c>
      <c r="C2647" s="4">
        <v>0</v>
      </c>
      <c r="D2647" s="4">
        <v>1</v>
      </c>
      <c r="E2647" s="4">
        <v>210</v>
      </c>
      <c r="F2647" s="4">
        <f>ROUND(Source!X2621,O2647)</f>
        <v>2941073.49</v>
      </c>
      <c r="G2647" s="4" t="s">
        <v>72</v>
      </c>
      <c r="H2647" s="4" t="s">
        <v>73</v>
      </c>
      <c r="I2647" s="4"/>
      <c r="J2647" s="4"/>
      <c r="K2647" s="4">
        <v>210</v>
      </c>
      <c r="L2647" s="4">
        <v>25</v>
      </c>
      <c r="M2647" s="4">
        <v>3</v>
      </c>
      <c r="N2647" s="4" t="s">
        <v>3</v>
      </c>
      <c r="O2647" s="4">
        <v>2</v>
      </c>
      <c r="P2647" s="4"/>
      <c r="Q2647" s="4"/>
      <c r="R2647" s="4"/>
      <c r="S2647" s="4"/>
      <c r="T2647" s="4"/>
      <c r="U2647" s="4"/>
      <c r="V2647" s="4"/>
      <c r="W2647" s="4">
        <v>2941073.49</v>
      </c>
      <c r="X2647" s="4">
        <v>1</v>
      </c>
      <c r="Y2647" s="4">
        <v>2941073.49</v>
      </c>
      <c r="Z2647" s="4"/>
      <c r="AA2647" s="4"/>
      <c r="AB2647" s="4"/>
    </row>
    <row r="2648" spans="1:206" x14ac:dyDescent="0.25">
      <c r="A2648" s="4">
        <v>50</v>
      </c>
      <c r="B2648" s="4">
        <v>0</v>
      </c>
      <c r="C2648" s="4">
        <v>0</v>
      </c>
      <c r="D2648" s="4">
        <v>1</v>
      </c>
      <c r="E2648" s="4">
        <v>211</v>
      </c>
      <c r="F2648" s="4">
        <f>ROUND(Source!Y2621,O2648)</f>
        <v>420153.35</v>
      </c>
      <c r="G2648" s="4" t="s">
        <v>74</v>
      </c>
      <c r="H2648" s="4" t="s">
        <v>75</v>
      </c>
      <c r="I2648" s="4"/>
      <c r="J2648" s="4"/>
      <c r="K2648" s="4">
        <v>211</v>
      </c>
      <c r="L2648" s="4">
        <v>26</v>
      </c>
      <c r="M2648" s="4">
        <v>3</v>
      </c>
      <c r="N2648" s="4" t="s">
        <v>3</v>
      </c>
      <c r="O2648" s="4">
        <v>2</v>
      </c>
      <c r="P2648" s="4"/>
      <c r="Q2648" s="4"/>
      <c r="R2648" s="4"/>
      <c r="S2648" s="4"/>
      <c r="T2648" s="4"/>
      <c r="U2648" s="4"/>
      <c r="V2648" s="4"/>
      <c r="W2648" s="4">
        <v>420153.35</v>
      </c>
      <c r="X2648" s="4">
        <v>1</v>
      </c>
      <c r="Y2648" s="4">
        <v>420153.35</v>
      </c>
      <c r="Z2648" s="4"/>
      <c r="AA2648" s="4"/>
      <c r="AB2648" s="4"/>
    </row>
    <row r="2649" spans="1:206" x14ac:dyDescent="0.25">
      <c r="A2649" s="4">
        <v>50</v>
      </c>
      <c r="B2649" s="4">
        <v>0</v>
      </c>
      <c r="C2649" s="4">
        <v>0</v>
      </c>
      <c r="D2649" s="4">
        <v>1</v>
      </c>
      <c r="E2649" s="4">
        <v>224</v>
      </c>
      <c r="F2649" s="4">
        <f>ROUND(Source!AR2621,O2649)</f>
        <v>7585589.2400000002</v>
      </c>
      <c r="G2649" s="4" t="s">
        <v>76</v>
      </c>
      <c r="H2649" s="4" t="s">
        <v>77</v>
      </c>
      <c r="I2649" s="4"/>
      <c r="J2649" s="4"/>
      <c r="K2649" s="4">
        <v>224</v>
      </c>
      <c r="L2649" s="4">
        <v>27</v>
      </c>
      <c r="M2649" s="4">
        <v>3</v>
      </c>
      <c r="N2649" s="4" t="s">
        <v>3</v>
      </c>
      <c r="O2649" s="4">
        <v>2</v>
      </c>
      <c r="P2649" s="4"/>
      <c r="Q2649" s="4"/>
      <c r="R2649" s="4"/>
      <c r="S2649" s="4"/>
      <c r="T2649" s="4"/>
      <c r="U2649" s="4"/>
      <c r="V2649" s="4"/>
      <c r="W2649" s="4">
        <v>7585589.2400000002</v>
      </c>
      <c r="X2649" s="4">
        <v>1</v>
      </c>
      <c r="Y2649" s="4">
        <v>7585589.2400000002</v>
      </c>
      <c r="Z2649" s="4"/>
      <c r="AA2649" s="4"/>
      <c r="AB2649" s="4"/>
    </row>
    <row r="2651" spans="1:206" x14ac:dyDescent="0.25">
      <c r="A2651" s="1">
        <v>4</v>
      </c>
      <c r="B2651" s="1">
        <v>1</v>
      </c>
      <c r="C2651" s="1"/>
      <c r="D2651" s="1">
        <f>ROW(A2735)</f>
        <v>2735</v>
      </c>
      <c r="E2651" s="1"/>
      <c r="F2651" s="1" t="s">
        <v>208</v>
      </c>
      <c r="G2651" s="1" t="s">
        <v>397</v>
      </c>
      <c r="H2651" s="1" t="s">
        <v>3</v>
      </c>
      <c r="I2651" s="1">
        <v>0</v>
      </c>
      <c r="J2651" s="1"/>
      <c r="K2651" s="1">
        <v>-1</v>
      </c>
      <c r="L2651" s="1"/>
      <c r="M2651" s="1" t="s">
        <v>3</v>
      </c>
      <c r="N2651" s="1"/>
      <c r="O2651" s="1"/>
      <c r="P2651" s="1"/>
      <c r="Q2651" s="1"/>
      <c r="R2651" s="1"/>
      <c r="S2651" s="1">
        <v>0</v>
      </c>
      <c r="T2651" s="1"/>
      <c r="U2651" s="1" t="s">
        <v>3</v>
      </c>
      <c r="V2651" s="1">
        <v>0</v>
      </c>
      <c r="W2651" s="1"/>
      <c r="X2651" s="1"/>
      <c r="Y2651" s="1"/>
      <c r="Z2651" s="1"/>
      <c r="AA2651" s="1"/>
      <c r="AB2651" s="1" t="s">
        <v>3</v>
      </c>
      <c r="AC2651" s="1" t="s">
        <v>3</v>
      </c>
      <c r="AD2651" s="1" t="s">
        <v>3</v>
      </c>
      <c r="AE2651" s="1" t="s">
        <v>3</v>
      </c>
      <c r="AF2651" s="1" t="s">
        <v>3</v>
      </c>
      <c r="AG2651" s="1" t="s">
        <v>3</v>
      </c>
      <c r="AH2651" s="1"/>
      <c r="AI2651" s="1"/>
      <c r="AJ2651" s="1"/>
      <c r="AK2651" s="1"/>
      <c r="AL2651" s="1"/>
      <c r="AM2651" s="1"/>
      <c r="AN2651" s="1"/>
      <c r="AO2651" s="1"/>
      <c r="AP2651" s="1" t="s">
        <v>3</v>
      </c>
      <c r="AQ2651" s="1" t="s">
        <v>3</v>
      </c>
      <c r="AR2651" s="1" t="s">
        <v>3</v>
      </c>
      <c r="AS2651" s="1"/>
      <c r="AT2651" s="1"/>
      <c r="AU2651" s="1"/>
      <c r="AV2651" s="1"/>
      <c r="AW2651" s="1"/>
      <c r="AX2651" s="1"/>
      <c r="AY2651" s="1"/>
      <c r="AZ2651" s="1" t="s">
        <v>3</v>
      </c>
      <c r="BA2651" s="1"/>
      <c r="BB2651" s="1" t="s">
        <v>3</v>
      </c>
      <c r="BC2651" s="1" t="s">
        <v>3</v>
      </c>
      <c r="BD2651" s="1" t="s">
        <v>3</v>
      </c>
      <c r="BE2651" s="1" t="s">
        <v>3</v>
      </c>
      <c r="BF2651" s="1" t="s">
        <v>3</v>
      </c>
      <c r="BG2651" s="1" t="s">
        <v>3</v>
      </c>
      <c r="BH2651" s="1" t="s">
        <v>3</v>
      </c>
      <c r="BI2651" s="1" t="s">
        <v>3</v>
      </c>
      <c r="BJ2651" s="1" t="s">
        <v>3</v>
      </c>
      <c r="BK2651" s="1" t="s">
        <v>3</v>
      </c>
      <c r="BL2651" s="1" t="s">
        <v>3</v>
      </c>
      <c r="BM2651" s="1" t="s">
        <v>3</v>
      </c>
      <c r="BN2651" s="1" t="s">
        <v>3</v>
      </c>
      <c r="BO2651" s="1" t="s">
        <v>3</v>
      </c>
      <c r="BP2651" s="1" t="s">
        <v>3</v>
      </c>
      <c r="BQ2651" s="1"/>
      <c r="BR2651" s="1"/>
      <c r="BS2651" s="1"/>
      <c r="BT2651" s="1"/>
      <c r="BU2651" s="1"/>
      <c r="BV2651" s="1"/>
      <c r="BW2651" s="1"/>
      <c r="BX2651" s="1">
        <v>0</v>
      </c>
      <c r="BY2651" s="1"/>
      <c r="BZ2651" s="1"/>
      <c r="CA2651" s="1"/>
      <c r="CB2651" s="1"/>
      <c r="CC2651" s="1"/>
      <c r="CD2651" s="1"/>
      <c r="CE2651" s="1"/>
      <c r="CF2651" s="1"/>
      <c r="CG2651" s="1"/>
      <c r="CH2651" s="1"/>
      <c r="CI2651" s="1"/>
      <c r="CJ2651" s="1">
        <v>0</v>
      </c>
    </row>
    <row r="2653" spans="1:206" x14ac:dyDescent="0.25">
      <c r="A2653" s="2">
        <v>52</v>
      </c>
      <c r="B2653" s="2">
        <f t="shared" ref="B2653:G2653" si="1225">B2735</f>
        <v>1</v>
      </c>
      <c r="C2653" s="2">
        <f t="shared" si="1225"/>
        <v>4</v>
      </c>
      <c r="D2653" s="2">
        <f t="shared" si="1225"/>
        <v>2651</v>
      </c>
      <c r="E2653" s="2">
        <f t="shared" si="1225"/>
        <v>0</v>
      </c>
      <c r="F2653" s="2" t="str">
        <f t="shared" si="1225"/>
        <v>Новый раздел</v>
      </c>
      <c r="G2653" s="2" t="str">
        <f t="shared" si="1225"/>
        <v>Зона №1  -   14. Внутренние и внутриплощадочные слаботочные сети - доп. раздел №2 (ЦС)</v>
      </c>
      <c r="H2653" s="2"/>
      <c r="I2653" s="2"/>
      <c r="J2653" s="2"/>
      <c r="K2653" s="2"/>
      <c r="L2653" s="2"/>
      <c r="M2653" s="2"/>
      <c r="N2653" s="2"/>
      <c r="O2653" s="2">
        <f t="shared" ref="O2653:AT2653" si="1226">O2735</f>
        <v>1089200.8</v>
      </c>
      <c r="P2653" s="2">
        <f t="shared" si="1226"/>
        <v>0</v>
      </c>
      <c r="Q2653" s="2">
        <f t="shared" si="1226"/>
        <v>2371.46</v>
      </c>
      <c r="R2653" s="2">
        <f t="shared" si="1226"/>
        <v>1503.32</v>
      </c>
      <c r="S2653" s="2">
        <f t="shared" si="1226"/>
        <v>1086829.3400000001</v>
      </c>
      <c r="T2653" s="2">
        <f t="shared" si="1226"/>
        <v>0</v>
      </c>
      <c r="U2653" s="2">
        <f t="shared" si="1226"/>
        <v>1059.96</v>
      </c>
      <c r="V2653" s="2">
        <f t="shared" si="1226"/>
        <v>0</v>
      </c>
      <c r="W2653" s="2">
        <f t="shared" si="1226"/>
        <v>0</v>
      </c>
      <c r="X2653" s="2">
        <f t="shared" si="1226"/>
        <v>760780.53</v>
      </c>
      <c r="Y2653" s="2">
        <f t="shared" si="1226"/>
        <v>108682.93</v>
      </c>
      <c r="Z2653" s="2">
        <f t="shared" si="1226"/>
        <v>0</v>
      </c>
      <c r="AA2653" s="2">
        <f t="shared" si="1226"/>
        <v>0</v>
      </c>
      <c r="AB2653" s="2">
        <f t="shared" si="1226"/>
        <v>0</v>
      </c>
      <c r="AC2653" s="2">
        <f t="shared" si="1226"/>
        <v>0</v>
      </c>
      <c r="AD2653" s="2">
        <f t="shared" si="1226"/>
        <v>0</v>
      </c>
      <c r="AE2653" s="2">
        <f t="shared" si="1226"/>
        <v>0</v>
      </c>
      <c r="AF2653" s="2">
        <f t="shared" si="1226"/>
        <v>0</v>
      </c>
      <c r="AG2653" s="2">
        <f t="shared" si="1226"/>
        <v>0</v>
      </c>
      <c r="AH2653" s="2">
        <f t="shared" si="1226"/>
        <v>0</v>
      </c>
      <c r="AI2653" s="2">
        <f t="shared" si="1226"/>
        <v>0</v>
      </c>
      <c r="AJ2653" s="2">
        <f t="shared" si="1226"/>
        <v>0</v>
      </c>
      <c r="AK2653" s="2">
        <f t="shared" si="1226"/>
        <v>0</v>
      </c>
      <c r="AL2653" s="2">
        <f t="shared" si="1226"/>
        <v>0</v>
      </c>
      <c r="AM2653" s="2">
        <f t="shared" si="1226"/>
        <v>0</v>
      </c>
      <c r="AN2653" s="2">
        <f t="shared" si="1226"/>
        <v>0</v>
      </c>
      <c r="AO2653" s="2">
        <f t="shared" si="1226"/>
        <v>0</v>
      </c>
      <c r="AP2653" s="2">
        <f t="shared" si="1226"/>
        <v>0</v>
      </c>
      <c r="AQ2653" s="2">
        <f t="shared" si="1226"/>
        <v>0</v>
      </c>
      <c r="AR2653" s="2">
        <f t="shared" si="1226"/>
        <v>1960287.85</v>
      </c>
      <c r="AS2653" s="2">
        <f t="shared" si="1226"/>
        <v>0</v>
      </c>
      <c r="AT2653" s="2">
        <f t="shared" si="1226"/>
        <v>0</v>
      </c>
      <c r="AU2653" s="2">
        <f t="shared" ref="AU2653:BZ2653" si="1227">AU2735</f>
        <v>1960287.85</v>
      </c>
      <c r="AV2653" s="2">
        <f t="shared" si="1227"/>
        <v>0</v>
      </c>
      <c r="AW2653" s="2">
        <f t="shared" si="1227"/>
        <v>0</v>
      </c>
      <c r="AX2653" s="2">
        <f t="shared" si="1227"/>
        <v>0</v>
      </c>
      <c r="AY2653" s="2">
        <f t="shared" si="1227"/>
        <v>0</v>
      </c>
      <c r="AZ2653" s="2">
        <f t="shared" si="1227"/>
        <v>0</v>
      </c>
      <c r="BA2653" s="2">
        <f t="shared" si="1227"/>
        <v>0</v>
      </c>
      <c r="BB2653" s="2">
        <f t="shared" si="1227"/>
        <v>0</v>
      </c>
      <c r="BC2653" s="2">
        <f t="shared" si="1227"/>
        <v>0</v>
      </c>
      <c r="BD2653" s="2">
        <f t="shared" si="1227"/>
        <v>0</v>
      </c>
      <c r="BE2653" s="2">
        <f t="shared" si="1227"/>
        <v>0</v>
      </c>
      <c r="BF2653" s="2">
        <f t="shared" si="1227"/>
        <v>0</v>
      </c>
      <c r="BG2653" s="2">
        <f t="shared" si="1227"/>
        <v>0</v>
      </c>
      <c r="BH2653" s="2">
        <f t="shared" si="1227"/>
        <v>0</v>
      </c>
      <c r="BI2653" s="2">
        <f t="shared" si="1227"/>
        <v>0</v>
      </c>
      <c r="BJ2653" s="2">
        <f t="shared" si="1227"/>
        <v>0</v>
      </c>
      <c r="BK2653" s="2">
        <f t="shared" si="1227"/>
        <v>0</v>
      </c>
      <c r="BL2653" s="2">
        <f t="shared" si="1227"/>
        <v>0</v>
      </c>
      <c r="BM2653" s="2">
        <f t="shared" si="1227"/>
        <v>0</v>
      </c>
      <c r="BN2653" s="2">
        <f t="shared" si="1227"/>
        <v>0</v>
      </c>
      <c r="BO2653" s="2">
        <f t="shared" si="1227"/>
        <v>0</v>
      </c>
      <c r="BP2653" s="2">
        <f t="shared" si="1227"/>
        <v>0</v>
      </c>
      <c r="BQ2653" s="2">
        <f t="shared" si="1227"/>
        <v>0</v>
      </c>
      <c r="BR2653" s="2">
        <f t="shared" si="1227"/>
        <v>0</v>
      </c>
      <c r="BS2653" s="2">
        <f t="shared" si="1227"/>
        <v>0</v>
      </c>
      <c r="BT2653" s="2">
        <f t="shared" si="1227"/>
        <v>0</v>
      </c>
      <c r="BU2653" s="2">
        <f t="shared" si="1227"/>
        <v>0</v>
      </c>
      <c r="BV2653" s="2">
        <f t="shared" si="1227"/>
        <v>0</v>
      </c>
      <c r="BW2653" s="2">
        <f t="shared" si="1227"/>
        <v>0</v>
      </c>
      <c r="BX2653" s="2">
        <f t="shared" si="1227"/>
        <v>0</v>
      </c>
      <c r="BY2653" s="2">
        <f t="shared" si="1227"/>
        <v>0</v>
      </c>
      <c r="BZ2653" s="2">
        <f t="shared" si="1227"/>
        <v>0</v>
      </c>
      <c r="CA2653" s="2">
        <f t="shared" ref="CA2653:DF2653" si="1228">CA2735</f>
        <v>0</v>
      </c>
      <c r="CB2653" s="2">
        <f t="shared" si="1228"/>
        <v>0</v>
      </c>
      <c r="CC2653" s="2">
        <f t="shared" si="1228"/>
        <v>0</v>
      </c>
      <c r="CD2653" s="2">
        <f t="shared" si="1228"/>
        <v>0</v>
      </c>
      <c r="CE2653" s="2">
        <f t="shared" si="1228"/>
        <v>0</v>
      </c>
      <c r="CF2653" s="2">
        <f t="shared" si="1228"/>
        <v>0</v>
      </c>
      <c r="CG2653" s="2">
        <f t="shared" si="1228"/>
        <v>0</v>
      </c>
      <c r="CH2653" s="2">
        <f t="shared" si="1228"/>
        <v>0</v>
      </c>
      <c r="CI2653" s="2">
        <f t="shared" si="1228"/>
        <v>0</v>
      </c>
      <c r="CJ2653" s="2">
        <f t="shared" si="1228"/>
        <v>0</v>
      </c>
      <c r="CK2653" s="2">
        <f t="shared" si="1228"/>
        <v>0</v>
      </c>
      <c r="CL2653" s="2">
        <f t="shared" si="1228"/>
        <v>0</v>
      </c>
      <c r="CM2653" s="2">
        <f t="shared" si="1228"/>
        <v>0</v>
      </c>
      <c r="CN2653" s="2">
        <f t="shared" si="1228"/>
        <v>0</v>
      </c>
      <c r="CO2653" s="2">
        <f t="shared" si="1228"/>
        <v>0</v>
      </c>
      <c r="CP2653" s="2">
        <f t="shared" si="1228"/>
        <v>0</v>
      </c>
      <c r="CQ2653" s="2">
        <f t="shared" si="1228"/>
        <v>0</v>
      </c>
      <c r="CR2653" s="2">
        <f t="shared" si="1228"/>
        <v>0</v>
      </c>
      <c r="CS2653" s="2">
        <f t="shared" si="1228"/>
        <v>0</v>
      </c>
      <c r="CT2653" s="2">
        <f t="shared" si="1228"/>
        <v>0</v>
      </c>
      <c r="CU2653" s="2">
        <f t="shared" si="1228"/>
        <v>0</v>
      </c>
      <c r="CV2653" s="2">
        <f t="shared" si="1228"/>
        <v>0</v>
      </c>
      <c r="CW2653" s="2">
        <f t="shared" si="1228"/>
        <v>0</v>
      </c>
      <c r="CX2653" s="2">
        <f t="shared" si="1228"/>
        <v>0</v>
      </c>
      <c r="CY2653" s="2">
        <f t="shared" si="1228"/>
        <v>0</v>
      </c>
      <c r="CZ2653" s="2">
        <f t="shared" si="1228"/>
        <v>0</v>
      </c>
      <c r="DA2653" s="2">
        <f t="shared" si="1228"/>
        <v>0</v>
      </c>
      <c r="DB2653" s="2">
        <f t="shared" si="1228"/>
        <v>0</v>
      </c>
      <c r="DC2653" s="2">
        <f t="shared" si="1228"/>
        <v>0</v>
      </c>
      <c r="DD2653" s="2">
        <f t="shared" si="1228"/>
        <v>0</v>
      </c>
      <c r="DE2653" s="2">
        <f t="shared" si="1228"/>
        <v>0</v>
      </c>
      <c r="DF2653" s="2">
        <f t="shared" si="1228"/>
        <v>0</v>
      </c>
      <c r="DG2653" s="3">
        <f t="shared" ref="DG2653:EL2653" si="1229">DG2735</f>
        <v>0</v>
      </c>
      <c r="DH2653" s="3">
        <f t="shared" si="1229"/>
        <v>0</v>
      </c>
      <c r="DI2653" s="3">
        <f t="shared" si="1229"/>
        <v>0</v>
      </c>
      <c r="DJ2653" s="3">
        <f t="shared" si="1229"/>
        <v>0</v>
      </c>
      <c r="DK2653" s="3">
        <f t="shared" si="1229"/>
        <v>0</v>
      </c>
      <c r="DL2653" s="3">
        <f t="shared" si="1229"/>
        <v>0</v>
      </c>
      <c r="DM2653" s="3">
        <f t="shared" si="1229"/>
        <v>0</v>
      </c>
      <c r="DN2653" s="3">
        <f t="shared" si="1229"/>
        <v>0</v>
      </c>
      <c r="DO2653" s="3">
        <f t="shared" si="1229"/>
        <v>0</v>
      </c>
      <c r="DP2653" s="3">
        <f t="shared" si="1229"/>
        <v>0</v>
      </c>
      <c r="DQ2653" s="3">
        <f t="shared" si="1229"/>
        <v>0</v>
      </c>
      <c r="DR2653" s="3">
        <f t="shared" si="1229"/>
        <v>0</v>
      </c>
      <c r="DS2653" s="3">
        <f t="shared" si="1229"/>
        <v>0</v>
      </c>
      <c r="DT2653" s="3">
        <f t="shared" si="1229"/>
        <v>0</v>
      </c>
      <c r="DU2653" s="3">
        <f t="shared" si="1229"/>
        <v>0</v>
      </c>
      <c r="DV2653" s="3">
        <f t="shared" si="1229"/>
        <v>0</v>
      </c>
      <c r="DW2653" s="3">
        <f t="shared" si="1229"/>
        <v>0</v>
      </c>
      <c r="DX2653" s="3">
        <f t="shared" si="1229"/>
        <v>0</v>
      </c>
      <c r="DY2653" s="3">
        <f t="shared" si="1229"/>
        <v>0</v>
      </c>
      <c r="DZ2653" s="3">
        <f t="shared" si="1229"/>
        <v>0</v>
      </c>
      <c r="EA2653" s="3">
        <f t="shared" si="1229"/>
        <v>0</v>
      </c>
      <c r="EB2653" s="3">
        <f t="shared" si="1229"/>
        <v>0</v>
      </c>
      <c r="EC2653" s="3">
        <f t="shared" si="1229"/>
        <v>0</v>
      </c>
      <c r="ED2653" s="3">
        <f t="shared" si="1229"/>
        <v>0</v>
      </c>
      <c r="EE2653" s="3">
        <f t="shared" si="1229"/>
        <v>0</v>
      </c>
      <c r="EF2653" s="3">
        <f t="shared" si="1229"/>
        <v>0</v>
      </c>
      <c r="EG2653" s="3">
        <f t="shared" si="1229"/>
        <v>0</v>
      </c>
      <c r="EH2653" s="3">
        <f t="shared" si="1229"/>
        <v>0</v>
      </c>
      <c r="EI2653" s="3">
        <f t="shared" si="1229"/>
        <v>0</v>
      </c>
      <c r="EJ2653" s="3">
        <f t="shared" si="1229"/>
        <v>0</v>
      </c>
      <c r="EK2653" s="3">
        <f t="shared" si="1229"/>
        <v>0</v>
      </c>
      <c r="EL2653" s="3">
        <f t="shared" si="1229"/>
        <v>0</v>
      </c>
      <c r="EM2653" s="3">
        <f t="shared" ref="EM2653:FR2653" si="1230">EM2735</f>
        <v>0</v>
      </c>
      <c r="EN2653" s="3">
        <f t="shared" si="1230"/>
        <v>0</v>
      </c>
      <c r="EO2653" s="3">
        <f t="shared" si="1230"/>
        <v>0</v>
      </c>
      <c r="EP2653" s="3">
        <f t="shared" si="1230"/>
        <v>0</v>
      </c>
      <c r="EQ2653" s="3">
        <f t="shared" si="1230"/>
        <v>0</v>
      </c>
      <c r="ER2653" s="3">
        <f t="shared" si="1230"/>
        <v>0</v>
      </c>
      <c r="ES2653" s="3">
        <f t="shared" si="1230"/>
        <v>0</v>
      </c>
      <c r="ET2653" s="3">
        <f t="shared" si="1230"/>
        <v>0</v>
      </c>
      <c r="EU2653" s="3">
        <f t="shared" si="1230"/>
        <v>0</v>
      </c>
      <c r="EV2653" s="3">
        <f t="shared" si="1230"/>
        <v>0</v>
      </c>
      <c r="EW2653" s="3">
        <f t="shared" si="1230"/>
        <v>0</v>
      </c>
      <c r="EX2653" s="3">
        <f t="shared" si="1230"/>
        <v>0</v>
      </c>
      <c r="EY2653" s="3">
        <f t="shared" si="1230"/>
        <v>0</v>
      </c>
      <c r="EZ2653" s="3">
        <f t="shared" si="1230"/>
        <v>0</v>
      </c>
      <c r="FA2653" s="3">
        <f t="shared" si="1230"/>
        <v>0</v>
      </c>
      <c r="FB2653" s="3">
        <f t="shared" si="1230"/>
        <v>0</v>
      </c>
      <c r="FC2653" s="3">
        <f t="shared" si="1230"/>
        <v>0</v>
      </c>
      <c r="FD2653" s="3">
        <f t="shared" si="1230"/>
        <v>0</v>
      </c>
      <c r="FE2653" s="3">
        <f t="shared" si="1230"/>
        <v>0</v>
      </c>
      <c r="FF2653" s="3">
        <f t="shared" si="1230"/>
        <v>0</v>
      </c>
      <c r="FG2653" s="3">
        <f t="shared" si="1230"/>
        <v>0</v>
      </c>
      <c r="FH2653" s="3">
        <f t="shared" si="1230"/>
        <v>0</v>
      </c>
      <c r="FI2653" s="3">
        <f t="shared" si="1230"/>
        <v>0</v>
      </c>
      <c r="FJ2653" s="3">
        <f t="shared" si="1230"/>
        <v>0</v>
      </c>
      <c r="FK2653" s="3">
        <f t="shared" si="1230"/>
        <v>0</v>
      </c>
      <c r="FL2653" s="3">
        <f t="shared" si="1230"/>
        <v>0</v>
      </c>
      <c r="FM2653" s="3">
        <f t="shared" si="1230"/>
        <v>0</v>
      </c>
      <c r="FN2653" s="3">
        <f t="shared" si="1230"/>
        <v>0</v>
      </c>
      <c r="FO2653" s="3">
        <f t="shared" si="1230"/>
        <v>0</v>
      </c>
      <c r="FP2653" s="3">
        <f t="shared" si="1230"/>
        <v>0</v>
      </c>
      <c r="FQ2653" s="3">
        <f t="shared" si="1230"/>
        <v>0</v>
      </c>
      <c r="FR2653" s="3">
        <f t="shared" si="1230"/>
        <v>0</v>
      </c>
      <c r="FS2653" s="3">
        <f t="shared" ref="FS2653:GX2653" si="1231">FS2735</f>
        <v>0</v>
      </c>
      <c r="FT2653" s="3">
        <f t="shared" si="1231"/>
        <v>0</v>
      </c>
      <c r="FU2653" s="3">
        <f t="shared" si="1231"/>
        <v>0</v>
      </c>
      <c r="FV2653" s="3">
        <f t="shared" si="1231"/>
        <v>0</v>
      </c>
      <c r="FW2653" s="3">
        <f t="shared" si="1231"/>
        <v>0</v>
      </c>
      <c r="FX2653" s="3">
        <f t="shared" si="1231"/>
        <v>0</v>
      </c>
      <c r="FY2653" s="3">
        <f t="shared" si="1231"/>
        <v>0</v>
      </c>
      <c r="FZ2653" s="3">
        <f t="shared" si="1231"/>
        <v>0</v>
      </c>
      <c r="GA2653" s="3">
        <f t="shared" si="1231"/>
        <v>0</v>
      </c>
      <c r="GB2653" s="3">
        <f t="shared" si="1231"/>
        <v>0</v>
      </c>
      <c r="GC2653" s="3">
        <f t="shared" si="1231"/>
        <v>0</v>
      </c>
      <c r="GD2653" s="3">
        <f t="shared" si="1231"/>
        <v>0</v>
      </c>
      <c r="GE2653" s="3">
        <f t="shared" si="1231"/>
        <v>0</v>
      </c>
      <c r="GF2653" s="3">
        <f t="shared" si="1231"/>
        <v>0</v>
      </c>
      <c r="GG2653" s="3">
        <f t="shared" si="1231"/>
        <v>0</v>
      </c>
      <c r="GH2653" s="3">
        <f t="shared" si="1231"/>
        <v>0</v>
      </c>
      <c r="GI2653" s="3">
        <f t="shared" si="1231"/>
        <v>0</v>
      </c>
      <c r="GJ2653" s="3">
        <f t="shared" si="1231"/>
        <v>0</v>
      </c>
      <c r="GK2653" s="3">
        <f t="shared" si="1231"/>
        <v>0</v>
      </c>
      <c r="GL2653" s="3">
        <f t="shared" si="1231"/>
        <v>0</v>
      </c>
      <c r="GM2653" s="3">
        <f t="shared" si="1231"/>
        <v>0</v>
      </c>
      <c r="GN2653" s="3">
        <f t="shared" si="1231"/>
        <v>0</v>
      </c>
      <c r="GO2653" s="3">
        <f t="shared" si="1231"/>
        <v>0</v>
      </c>
      <c r="GP2653" s="3">
        <f t="shared" si="1231"/>
        <v>0</v>
      </c>
      <c r="GQ2653" s="3">
        <f t="shared" si="1231"/>
        <v>0</v>
      </c>
      <c r="GR2653" s="3">
        <f t="shared" si="1231"/>
        <v>0</v>
      </c>
      <c r="GS2653" s="3">
        <f t="shared" si="1231"/>
        <v>0</v>
      </c>
      <c r="GT2653" s="3">
        <f t="shared" si="1231"/>
        <v>0</v>
      </c>
      <c r="GU2653" s="3">
        <f t="shared" si="1231"/>
        <v>0</v>
      </c>
      <c r="GV2653" s="3">
        <f t="shared" si="1231"/>
        <v>0</v>
      </c>
      <c r="GW2653" s="3">
        <f t="shared" si="1231"/>
        <v>0</v>
      </c>
      <c r="GX2653" s="3">
        <f t="shared" si="1231"/>
        <v>0</v>
      </c>
    </row>
    <row r="2655" spans="1:206" x14ac:dyDescent="0.25">
      <c r="A2655" s="1">
        <v>5</v>
      </c>
      <c r="B2655" s="1">
        <v>1</v>
      </c>
      <c r="C2655" s="1"/>
      <c r="D2655" s="1">
        <f>ROW(A2668)</f>
        <v>2668</v>
      </c>
      <c r="E2655" s="1"/>
      <c r="F2655" s="1" t="s">
        <v>13</v>
      </c>
      <c r="G2655" s="1" t="s">
        <v>78</v>
      </c>
      <c r="H2655" s="1" t="s">
        <v>3</v>
      </c>
      <c r="I2655" s="1">
        <v>0</v>
      </c>
      <c r="J2655" s="1"/>
      <c r="K2655" s="1">
        <v>-1</v>
      </c>
      <c r="L2655" s="1"/>
      <c r="M2655" s="1" t="s">
        <v>3</v>
      </c>
      <c r="N2655" s="1"/>
      <c r="O2655" s="1"/>
      <c r="P2655" s="1"/>
      <c r="Q2655" s="1"/>
      <c r="R2655" s="1"/>
      <c r="S2655" s="1">
        <v>0</v>
      </c>
      <c r="T2655" s="1"/>
      <c r="U2655" s="1" t="s">
        <v>3</v>
      </c>
      <c r="V2655" s="1">
        <v>0</v>
      </c>
      <c r="W2655" s="1"/>
      <c r="X2655" s="1"/>
      <c r="Y2655" s="1"/>
      <c r="Z2655" s="1"/>
      <c r="AA2655" s="1"/>
      <c r="AB2655" s="1" t="s">
        <v>3</v>
      </c>
      <c r="AC2655" s="1" t="s">
        <v>3</v>
      </c>
      <c r="AD2655" s="1" t="s">
        <v>3</v>
      </c>
      <c r="AE2655" s="1" t="s">
        <v>3</v>
      </c>
      <c r="AF2655" s="1" t="s">
        <v>3</v>
      </c>
      <c r="AG2655" s="1" t="s">
        <v>3</v>
      </c>
      <c r="AH2655" s="1"/>
      <c r="AI2655" s="1"/>
      <c r="AJ2655" s="1"/>
      <c r="AK2655" s="1"/>
      <c r="AL2655" s="1"/>
      <c r="AM2655" s="1"/>
      <c r="AN2655" s="1"/>
      <c r="AO2655" s="1"/>
      <c r="AP2655" s="1" t="s">
        <v>3</v>
      </c>
      <c r="AQ2655" s="1" t="s">
        <v>3</v>
      </c>
      <c r="AR2655" s="1" t="s">
        <v>3</v>
      </c>
      <c r="AS2655" s="1"/>
      <c r="AT2655" s="1"/>
      <c r="AU2655" s="1"/>
      <c r="AV2655" s="1"/>
      <c r="AW2655" s="1"/>
      <c r="AX2655" s="1"/>
      <c r="AY2655" s="1"/>
      <c r="AZ2655" s="1" t="s">
        <v>3</v>
      </c>
      <c r="BA2655" s="1"/>
      <c r="BB2655" s="1" t="s">
        <v>3</v>
      </c>
      <c r="BC2655" s="1" t="s">
        <v>3</v>
      </c>
      <c r="BD2655" s="1" t="s">
        <v>3</v>
      </c>
      <c r="BE2655" s="1" t="s">
        <v>3</v>
      </c>
      <c r="BF2655" s="1" t="s">
        <v>3</v>
      </c>
      <c r="BG2655" s="1" t="s">
        <v>3</v>
      </c>
      <c r="BH2655" s="1" t="s">
        <v>3</v>
      </c>
      <c r="BI2655" s="1" t="s">
        <v>3</v>
      </c>
      <c r="BJ2655" s="1" t="s">
        <v>3</v>
      </c>
      <c r="BK2655" s="1" t="s">
        <v>3</v>
      </c>
      <c r="BL2655" s="1" t="s">
        <v>3</v>
      </c>
      <c r="BM2655" s="1" t="s">
        <v>3</v>
      </c>
      <c r="BN2655" s="1" t="s">
        <v>3</v>
      </c>
      <c r="BO2655" s="1" t="s">
        <v>3</v>
      </c>
      <c r="BP2655" s="1" t="s">
        <v>3</v>
      </c>
      <c r="BQ2655" s="1"/>
      <c r="BR2655" s="1"/>
      <c r="BS2655" s="1"/>
      <c r="BT2655" s="1"/>
      <c r="BU2655" s="1"/>
      <c r="BV2655" s="1"/>
      <c r="BW2655" s="1"/>
      <c r="BX2655" s="1">
        <v>0</v>
      </c>
      <c r="BY2655" s="1"/>
      <c r="BZ2655" s="1"/>
      <c r="CA2655" s="1"/>
      <c r="CB2655" s="1"/>
      <c r="CC2655" s="1"/>
      <c r="CD2655" s="1"/>
      <c r="CE2655" s="1"/>
      <c r="CF2655" s="1"/>
      <c r="CG2655" s="1"/>
      <c r="CH2655" s="1"/>
      <c r="CI2655" s="1"/>
      <c r="CJ2655" s="1">
        <v>0</v>
      </c>
    </row>
    <row r="2657" spans="1:245" x14ac:dyDescent="0.25">
      <c r="A2657" s="2">
        <v>52</v>
      </c>
      <c r="B2657" s="2">
        <f t="shared" ref="B2657:G2657" si="1232">B2668</f>
        <v>1</v>
      </c>
      <c r="C2657" s="2">
        <f t="shared" si="1232"/>
        <v>5</v>
      </c>
      <c r="D2657" s="2">
        <f t="shared" si="1232"/>
        <v>2655</v>
      </c>
      <c r="E2657" s="2">
        <f t="shared" si="1232"/>
        <v>0</v>
      </c>
      <c r="F2657" s="2" t="str">
        <f t="shared" si="1232"/>
        <v>Новый подраздел</v>
      </c>
      <c r="G2657" s="2" t="str">
        <f t="shared" si="1232"/>
        <v>ЛВС - Инженерные сооружения и коммуникации</v>
      </c>
      <c r="H2657" s="2"/>
      <c r="I2657" s="2"/>
      <c r="J2657" s="2"/>
      <c r="K2657" s="2"/>
      <c r="L2657" s="2"/>
      <c r="M2657" s="2"/>
      <c r="N2657" s="2"/>
      <c r="O2657" s="2">
        <f t="shared" ref="O2657:AT2657" si="1233">O2668</f>
        <v>970106.37</v>
      </c>
      <c r="P2657" s="2">
        <f t="shared" si="1233"/>
        <v>0</v>
      </c>
      <c r="Q2657" s="2">
        <f t="shared" si="1233"/>
        <v>2371.46</v>
      </c>
      <c r="R2657" s="2">
        <f t="shared" si="1233"/>
        <v>1503.32</v>
      </c>
      <c r="S2657" s="2">
        <f t="shared" si="1233"/>
        <v>967734.91</v>
      </c>
      <c r="T2657" s="2">
        <f t="shared" si="1233"/>
        <v>0</v>
      </c>
      <c r="U2657" s="2">
        <f t="shared" si="1233"/>
        <v>945.56</v>
      </c>
      <c r="V2657" s="2">
        <f t="shared" si="1233"/>
        <v>0</v>
      </c>
      <c r="W2657" s="2">
        <f t="shared" si="1233"/>
        <v>0</v>
      </c>
      <c r="X2657" s="2">
        <f t="shared" si="1233"/>
        <v>677414.43</v>
      </c>
      <c r="Y2657" s="2">
        <f t="shared" si="1233"/>
        <v>96773.49</v>
      </c>
      <c r="Z2657" s="2">
        <f t="shared" si="1233"/>
        <v>0</v>
      </c>
      <c r="AA2657" s="2">
        <f t="shared" si="1233"/>
        <v>0</v>
      </c>
      <c r="AB2657" s="2">
        <f t="shared" si="1233"/>
        <v>970106.37</v>
      </c>
      <c r="AC2657" s="2">
        <f t="shared" si="1233"/>
        <v>0</v>
      </c>
      <c r="AD2657" s="2">
        <f t="shared" si="1233"/>
        <v>2371.46</v>
      </c>
      <c r="AE2657" s="2">
        <f t="shared" si="1233"/>
        <v>1503.32</v>
      </c>
      <c r="AF2657" s="2">
        <f t="shared" si="1233"/>
        <v>967734.91</v>
      </c>
      <c r="AG2657" s="2">
        <f t="shared" si="1233"/>
        <v>0</v>
      </c>
      <c r="AH2657" s="2">
        <f t="shared" si="1233"/>
        <v>945.56</v>
      </c>
      <c r="AI2657" s="2">
        <f t="shared" si="1233"/>
        <v>0</v>
      </c>
      <c r="AJ2657" s="2">
        <f t="shared" si="1233"/>
        <v>0</v>
      </c>
      <c r="AK2657" s="2">
        <f t="shared" si="1233"/>
        <v>677414.43</v>
      </c>
      <c r="AL2657" s="2">
        <f t="shared" si="1233"/>
        <v>96773.49</v>
      </c>
      <c r="AM2657" s="2">
        <f t="shared" si="1233"/>
        <v>0</v>
      </c>
      <c r="AN2657" s="2">
        <f t="shared" si="1233"/>
        <v>0</v>
      </c>
      <c r="AO2657" s="2">
        <f t="shared" si="1233"/>
        <v>0</v>
      </c>
      <c r="AP2657" s="2">
        <f t="shared" si="1233"/>
        <v>0</v>
      </c>
      <c r="AQ2657" s="2">
        <f t="shared" si="1233"/>
        <v>0</v>
      </c>
      <c r="AR2657" s="2">
        <f t="shared" si="1233"/>
        <v>1745917.88</v>
      </c>
      <c r="AS2657" s="2">
        <f t="shared" si="1233"/>
        <v>0</v>
      </c>
      <c r="AT2657" s="2">
        <f t="shared" si="1233"/>
        <v>0</v>
      </c>
      <c r="AU2657" s="2">
        <f t="shared" ref="AU2657:BZ2657" si="1234">AU2668</f>
        <v>1745917.88</v>
      </c>
      <c r="AV2657" s="2">
        <f t="shared" si="1234"/>
        <v>0</v>
      </c>
      <c r="AW2657" s="2">
        <f t="shared" si="1234"/>
        <v>0</v>
      </c>
      <c r="AX2657" s="2">
        <f t="shared" si="1234"/>
        <v>0</v>
      </c>
      <c r="AY2657" s="2">
        <f t="shared" si="1234"/>
        <v>0</v>
      </c>
      <c r="AZ2657" s="2">
        <f t="shared" si="1234"/>
        <v>0</v>
      </c>
      <c r="BA2657" s="2">
        <f t="shared" si="1234"/>
        <v>0</v>
      </c>
      <c r="BB2657" s="2">
        <f t="shared" si="1234"/>
        <v>0</v>
      </c>
      <c r="BC2657" s="2">
        <f t="shared" si="1234"/>
        <v>0</v>
      </c>
      <c r="BD2657" s="2">
        <f t="shared" si="1234"/>
        <v>0</v>
      </c>
      <c r="BE2657" s="2">
        <f t="shared" si="1234"/>
        <v>0</v>
      </c>
      <c r="BF2657" s="2">
        <f t="shared" si="1234"/>
        <v>0</v>
      </c>
      <c r="BG2657" s="2">
        <f t="shared" si="1234"/>
        <v>0</v>
      </c>
      <c r="BH2657" s="2">
        <f t="shared" si="1234"/>
        <v>0</v>
      </c>
      <c r="BI2657" s="2">
        <f t="shared" si="1234"/>
        <v>0</v>
      </c>
      <c r="BJ2657" s="2">
        <f t="shared" si="1234"/>
        <v>0</v>
      </c>
      <c r="BK2657" s="2">
        <f t="shared" si="1234"/>
        <v>0</v>
      </c>
      <c r="BL2657" s="2">
        <f t="shared" si="1234"/>
        <v>0</v>
      </c>
      <c r="BM2657" s="2">
        <f t="shared" si="1234"/>
        <v>0</v>
      </c>
      <c r="BN2657" s="2">
        <f t="shared" si="1234"/>
        <v>0</v>
      </c>
      <c r="BO2657" s="2">
        <f t="shared" si="1234"/>
        <v>0</v>
      </c>
      <c r="BP2657" s="2">
        <f t="shared" si="1234"/>
        <v>0</v>
      </c>
      <c r="BQ2657" s="2">
        <f t="shared" si="1234"/>
        <v>0</v>
      </c>
      <c r="BR2657" s="2">
        <f t="shared" si="1234"/>
        <v>0</v>
      </c>
      <c r="BS2657" s="2">
        <f t="shared" si="1234"/>
        <v>0</v>
      </c>
      <c r="BT2657" s="2">
        <f t="shared" si="1234"/>
        <v>0</v>
      </c>
      <c r="BU2657" s="2">
        <f t="shared" si="1234"/>
        <v>0</v>
      </c>
      <c r="BV2657" s="2">
        <f t="shared" si="1234"/>
        <v>0</v>
      </c>
      <c r="BW2657" s="2">
        <f t="shared" si="1234"/>
        <v>0</v>
      </c>
      <c r="BX2657" s="2">
        <f t="shared" si="1234"/>
        <v>0</v>
      </c>
      <c r="BY2657" s="2">
        <f t="shared" si="1234"/>
        <v>0</v>
      </c>
      <c r="BZ2657" s="2">
        <f t="shared" si="1234"/>
        <v>0</v>
      </c>
      <c r="CA2657" s="2">
        <f t="shared" ref="CA2657:DF2657" si="1235">CA2668</f>
        <v>1745917.88</v>
      </c>
      <c r="CB2657" s="2">
        <f t="shared" si="1235"/>
        <v>0</v>
      </c>
      <c r="CC2657" s="2">
        <f t="shared" si="1235"/>
        <v>0</v>
      </c>
      <c r="CD2657" s="2">
        <f t="shared" si="1235"/>
        <v>1745917.88</v>
      </c>
      <c r="CE2657" s="2">
        <f t="shared" si="1235"/>
        <v>0</v>
      </c>
      <c r="CF2657" s="2">
        <f t="shared" si="1235"/>
        <v>0</v>
      </c>
      <c r="CG2657" s="2">
        <f t="shared" si="1235"/>
        <v>0</v>
      </c>
      <c r="CH2657" s="2">
        <f t="shared" si="1235"/>
        <v>0</v>
      </c>
      <c r="CI2657" s="2">
        <f t="shared" si="1235"/>
        <v>0</v>
      </c>
      <c r="CJ2657" s="2">
        <f t="shared" si="1235"/>
        <v>0</v>
      </c>
      <c r="CK2657" s="2">
        <f t="shared" si="1235"/>
        <v>0</v>
      </c>
      <c r="CL2657" s="2">
        <f t="shared" si="1235"/>
        <v>0</v>
      </c>
      <c r="CM2657" s="2">
        <f t="shared" si="1235"/>
        <v>0</v>
      </c>
      <c r="CN2657" s="2">
        <f t="shared" si="1235"/>
        <v>0</v>
      </c>
      <c r="CO2657" s="2">
        <f t="shared" si="1235"/>
        <v>0</v>
      </c>
      <c r="CP2657" s="2">
        <f t="shared" si="1235"/>
        <v>0</v>
      </c>
      <c r="CQ2657" s="2">
        <f t="shared" si="1235"/>
        <v>0</v>
      </c>
      <c r="CR2657" s="2">
        <f t="shared" si="1235"/>
        <v>0</v>
      </c>
      <c r="CS2657" s="2">
        <f t="shared" si="1235"/>
        <v>0</v>
      </c>
      <c r="CT2657" s="2">
        <f t="shared" si="1235"/>
        <v>0</v>
      </c>
      <c r="CU2657" s="2">
        <f t="shared" si="1235"/>
        <v>0</v>
      </c>
      <c r="CV2657" s="2">
        <f t="shared" si="1235"/>
        <v>0</v>
      </c>
      <c r="CW2657" s="2">
        <f t="shared" si="1235"/>
        <v>0</v>
      </c>
      <c r="CX2657" s="2">
        <f t="shared" si="1235"/>
        <v>0</v>
      </c>
      <c r="CY2657" s="2">
        <f t="shared" si="1235"/>
        <v>0</v>
      </c>
      <c r="CZ2657" s="2">
        <f t="shared" si="1235"/>
        <v>0</v>
      </c>
      <c r="DA2657" s="2">
        <f t="shared" si="1235"/>
        <v>0</v>
      </c>
      <c r="DB2657" s="2">
        <f t="shared" si="1235"/>
        <v>0</v>
      </c>
      <c r="DC2657" s="2">
        <f t="shared" si="1235"/>
        <v>0</v>
      </c>
      <c r="DD2657" s="2">
        <f t="shared" si="1235"/>
        <v>0</v>
      </c>
      <c r="DE2657" s="2">
        <f t="shared" si="1235"/>
        <v>0</v>
      </c>
      <c r="DF2657" s="2">
        <f t="shared" si="1235"/>
        <v>0</v>
      </c>
      <c r="DG2657" s="3">
        <f t="shared" ref="DG2657:EL2657" si="1236">DG2668</f>
        <v>0</v>
      </c>
      <c r="DH2657" s="3">
        <f t="shared" si="1236"/>
        <v>0</v>
      </c>
      <c r="DI2657" s="3">
        <f t="shared" si="1236"/>
        <v>0</v>
      </c>
      <c r="DJ2657" s="3">
        <f t="shared" si="1236"/>
        <v>0</v>
      </c>
      <c r="DK2657" s="3">
        <f t="shared" si="1236"/>
        <v>0</v>
      </c>
      <c r="DL2657" s="3">
        <f t="shared" si="1236"/>
        <v>0</v>
      </c>
      <c r="DM2657" s="3">
        <f t="shared" si="1236"/>
        <v>0</v>
      </c>
      <c r="DN2657" s="3">
        <f t="shared" si="1236"/>
        <v>0</v>
      </c>
      <c r="DO2657" s="3">
        <f t="shared" si="1236"/>
        <v>0</v>
      </c>
      <c r="DP2657" s="3">
        <f t="shared" si="1236"/>
        <v>0</v>
      </c>
      <c r="DQ2657" s="3">
        <f t="shared" si="1236"/>
        <v>0</v>
      </c>
      <c r="DR2657" s="3">
        <f t="shared" si="1236"/>
        <v>0</v>
      </c>
      <c r="DS2657" s="3">
        <f t="shared" si="1236"/>
        <v>0</v>
      </c>
      <c r="DT2657" s="3">
        <f t="shared" si="1236"/>
        <v>0</v>
      </c>
      <c r="DU2657" s="3">
        <f t="shared" si="1236"/>
        <v>0</v>
      </c>
      <c r="DV2657" s="3">
        <f t="shared" si="1236"/>
        <v>0</v>
      </c>
      <c r="DW2657" s="3">
        <f t="shared" si="1236"/>
        <v>0</v>
      </c>
      <c r="DX2657" s="3">
        <f t="shared" si="1236"/>
        <v>0</v>
      </c>
      <c r="DY2657" s="3">
        <f t="shared" si="1236"/>
        <v>0</v>
      </c>
      <c r="DZ2657" s="3">
        <f t="shared" si="1236"/>
        <v>0</v>
      </c>
      <c r="EA2657" s="3">
        <f t="shared" si="1236"/>
        <v>0</v>
      </c>
      <c r="EB2657" s="3">
        <f t="shared" si="1236"/>
        <v>0</v>
      </c>
      <c r="EC2657" s="3">
        <f t="shared" si="1236"/>
        <v>0</v>
      </c>
      <c r="ED2657" s="3">
        <f t="shared" si="1236"/>
        <v>0</v>
      </c>
      <c r="EE2657" s="3">
        <f t="shared" si="1236"/>
        <v>0</v>
      </c>
      <c r="EF2657" s="3">
        <f t="shared" si="1236"/>
        <v>0</v>
      </c>
      <c r="EG2657" s="3">
        <f t="shared" si="1236"/>
        <v>0</v>
      </c>
      <c r="EH2657" s="3">
        <f t="shared" si="1236"/>
        <v>0</v>
      </c>
      <c r="EI2657" s="3">
        <f t="shared" si="1236"/>
        <v>0</v>
      </c>
      <c r="EJ2657" s="3">
        <f t="shared" si="1236"/>
        <v>0</v>
      </c>
      <c r="EK2657" s="3">
        <f t="shared" si="1236"/>
        <v>0</v>
      </c>
      <c r="EL2657" s="3">
        <f t="shared" si="1236"/>
        <v>0</v>
      </c>
      <c r="EM2657" s="3">
        <f t="shared" ref="EM2657:FR2657" si="1237">EM2668</f>
        <v>0</v>
      </c>
      <c r="EN2657" s="3">
        <f t="shared" si="1237"/>
        <v>0</v>
      </c>
      <c r="EO2657" s="3">
        <f t="shared" si="1237"/>
        <v>0</v>
      </c>
      <c r="EP2657" s="3">
        <f t="shared" si="1237"/>
        <v>0</v>
      </c>
      <c r="EQ2657" s="3">
        <f t="shared" si="1237"/>
        <v>0</v>
      </c>
      <c r="ER2657" s="3">
        <f t="shared" si="1237"/>
        <v>0</v>
      </c>
      <c r="ES2657" s="3">
        <f t="shared" si="1237"/>
        <v>0</v>
      </c>
      <c r="ET2657" s="3">
        <f t="shared" si="1237"/>
        <v>0</v>
      </c>
      <c r="EU2657" s="3">
        <f t="shared" si="1237"/>
        <v>0</v>
      </c>
      <c r="EV2657" s="3">
        <f t="shared" si="1237"/>
        <v>0</v>
      </c>
      <c r="EW2657" s="3">
        <f t="shared" si="1237"/>
        <v>0</v>
      </c>
      <c r="EX2657" s="3">
        <f t="shared" si="1237"/>
        <v>0</v>
      </c>
      <c r="EY2657" s="3">
        <f t="shared" si="1237"/>
        <v>0</v>
      </c>
      <c r="EZ2657" s="3">
        <f t="shared" si="1237"/>
        <v>0</v>
      </c>
      <c r="FA2657" s="3">
        <f t="shared" si="1237"/>
        <v>0</v>
      </c>
      <c r="FB2657" s="3">
        <f t="shared" si="1237"/>
        <v>0</v>
      </c>
      <c r="FC2657" s="3">
        <f t="shared" si="1237"/>
        <v>0</v>
      </c>
      <c r="FD2657" s="3">
        <f t="shared" si="1237"/>
        <v>0</v>
      </c>
      <c r="FE2657" s="3">
        <f t="shared" si="1237"/>
        <v>0</v>
      </c>
      <c r="FF2657" s="3">
        <f t="shared" si="1237"/>
        <v>0</v>
      </c>
      <c r="FG2657" s="3">
        <f t="shared" si="1237"/>
        <v>0</v>
      </c>
      <c r="FH2657" s="3">
        <f t="shared" si="1237"/>
        <v>0</v>
      </c>
      <c r="FI2657" s="3">
        <f t="shared" si="1237"/>
        <v>0</v>
      </c>
      <c r="FJ2657" s="3">
        <f t="shared" si="1237"/>
        <v>0</v>
      </c>
      <c r="FK2657" s="3">
        <f t="shared" si="1237"/>
        <v>0</v>
      </c>
      <c r="FL2657" s="3">
        <f t="shared" si="1237"/>
        <v>0</v>
      </c>
      <c r="FM2657" s="3">
        <f t="shared" si="1237"/>
        <v>0</v>
      </c>
      <c r="FN2657" s="3">
        <f t="shared" si="1237"/>
        <v>0</v>
      </c>
      <c r="FO2657" s="3">
        <f t="shared" si="1237"/>
        <v>0</v>
      </c>
      <c r="FP2657" s="3">
        <f t="shared" si="1237"/>
        <v>0</v>
      </c>
      <c r="FQ2657" s="3">
        <f t="shared" si="1237"/>
        <v>0</v>
      </c>
      <c r="FR2657" s="3">
        <f t="shared" si="1237"/>
        <v>0</v>
      </c>
      <c r="FS2657" s="3">
        <f t="shared" ref="FS2657:GX2657" si="1238">FS2668</f>
        <v>0</v>
      </c>
      <c r="FT2657" s="3">
        <f t="shared" si="1238"/>
        <v>0</v>
      </c>
      <c r="FU2657" s="3">
        <f t="shared" si="1238"/>
        <v>0</v>
      </c>
      <c r="FV2657" s="3">
        <f t="shared" si="1238"/>
        <v>0</v>
      </c>
      <c r="FW2657" s="3">
        <f t="shared" si="1238"/>
        <v>0</v>
      </c>
      <c r="FX2657" s="3">
        <f t="shared" si="1238"/>
        <v>0</v>
      </c>
      <c r="FY2657" s="3">
        <f t="shared" si="1238"/>
        <v>0</v>
      </c>
      <c r="FZ2657" s="3">
        <f t="shared" si="1238"/>
        <v>0</v>
      </c>
      <c r="GA2657" s="3">
        <f t="shared" si="1238"/>
        <v>0</v>
      </c>
      <c r="GB2657" s="3">
        <f t="shared" si="1238"/>
        <v>0</v>
      </c>
      <c r="GC2657" s="3">
        <f t="shared" si="1238"/>
        <v>0</v>
      </c>
      <c r="GD2657" s="3">
        <f t="shared" si="1238"/>
        <v>0</v>
      </c>
      <c r="GE2657" s="3">
        <f t="shared" si="1238"/>
        <v>0</v>
      </c>
      <c r="GF2657" s="3">
        <f t="shared" si="1238"/>
        <v>0</v>
      </c>
      <c r="GG2657" s="3">
        <f t="shared" si="1238"/>
        <v>0</v>
      </c>
      <c r="GH2657" s="3">
        <f t="shared" si="1238"/>
        <v>0</v>
      </c>
      <c r="GI2657" s="3">
        <f t="shared" si="1238"/>
        <v>0</v>
      </c>
      <c r="GJ2657" s="3">
        <f t="shared" si="1238"/>
        <v>0</v>
      </c>
      <c r="GK2657" s="3">
        <f t="shared" si="1238"/>
        <v>0</v>
      </c>
      <c r="GL2657" s="3">
        <f t="shared" si="1238"/>
        <v>0</v>
      </c>
      <c r="GM2657" s="3">
        <f t="shared" si="1238"/>
        <v>0</v>
      </c>
      <c r="GN2657" s="3">
        <f t="shared" si="1238"/>
        <v>0</v>
      </c>
      <c r="GO2657" s="3">
        <f t="shared" si="1238"/>
        <v>0</v>
      </c>
      <c r="GP2657" s="3">
        <f t="shared" si="1238"/>
        <v>0</v>
      </c>
      <c r="GQ2657" s="3">
        <f t="shared" si="1238"/>
        <v>0</v>
      </c>
      <c r="GR2657" s="3">
        <f t="shared" si="1238"/>
        <v>0</v>
      </c>
      <c r="GS2657" s="3">
        <f t="shared" si="1238"/>
        <v>0</v>
      </c>
      <c r="GT2657" s="3">
        <f t="shared" si="1238"/>
        <v>0</v>
      </c>
      <c r="GU2657" s="3">
        <f t="shared" si="1238"/>
        <v>0</v>
      </c>
      <c r="GV2657" s="3">
        <f t="shared" si="1238"/>
        <v>0</v>
      </c>
      <c r="GW2657" s="3">
        <f t="shared" si="1238"/>
        <v>0</v>
      </c>
      <c r="GX2657" s="3">
        <f t="shared" si="1238"/>
        <v>0</v>
      </c>
    </row>
    <row r="2659" spans="1:245" x14ac:dyDescent="0.25">
      <c r="A2659">
        <v>17</v>
      </c>
      <c r="B2659">
        <v>1</v>
      </c>
      <c r="D2659">
        <f>ROW(EtalonRes!A348)</f>
        <v>348</v>
      </c>
      <c r="E2659" t="s">
        <v>398</v>
      </c>
      <c r="F2659" t="s">
        <v>84</v>
      </c>
      <c r="G2659" t="s">
        <v>85</v>
      </c>
      <c r="H2659" t="s">
        <v>18</v>
      </c>
      <c r="I2659">
        <v>7</v>
      </c>
      <c r="J2659">
        <v>0</v>
      </c>
      <c r="K2659">
        <v>7</v>
      </c>
      <c r="O2659">
        <f t="shared" ref="O2659:O2666" si="1239">ROUND(CP2659,2)</f>
        <v>6935.32</v>
      </c>
      <c r="P2659">
        <f t="shared" ref="P2659:P2666" si="1240">ROUND(CQ2659*I2659,2)</f>
        <v>0</v>
      </c>
      <c r="Q2659">
        <f t="shared" ref="Q2659:Q2666" si="1241">ROUND(CR2659*I2659,2)</f>
        <v>0</v>
      </c>
      <c r="R2659">
        <f t="shared" ref="R2659:R2666" si="1242">ROUND(CS2659*I2659,2)</f>
        <v>0</v>
      </c>
      <c r="S2659">
        <f t="shared" ref="S2659:S2666" si="1243">ROUND(CT2659*I2659,2)</f>
        <v>6935.32</v>
      </c>
      <c r="T2659">
        <f t="shared" ref="T2659:T2666" si="1244">ROUND(CU2659*I2659,2)</f>
        <v>0</v>
      </c>
      <c r="U2659">
        <f t="shared" ref="U2659:U2666" si="1245">CV2659*I2659</f>
        <v>7</v>
      </c>
      <c r="V2659">
        <f t="shared" ref="V2659:V2666" si="1246">CW2659*I2659</f>
        <v>0</v>
      </c>
      <c r="W2659">
        <f t="shared" ref="W2659:W2666" si="1247">ROUND(CX2659*I2659,2)</f>
        <v>0</v>
      </c>
      <c r="X2659">
        <f t="shared" ref="X2659:Y2666" si="1248">ROUND(CY2659,2)</f>
        <v>4854.72</v>
      </c>
      <c r="Y2659">
        <f t="shared" si="1248"/>
        <v>693.53</v>
      </c>
      <c r="AA2659">
        <v>288585831</v>
      </c>
      <c r="AB2659">
        <f t="shared" ref="AB2659:AB2666" si="1249">ROUND((AC2659+AD2659+AF2659),6)</f>
        <v>990.76</v>
      </c>
      <c r="AC2659">
        <f>ROUND(((ES2659*4)),6)</f>
        <v>0</v>
      </c>
      <c r="AD2659">
        <f>ROUND(((((ET2659*4))-((EU2659*4)))+AE2659),6)</f>
        <v>0</v>
      </c>
      <c r="AE2659">
        <f t="shared" ref="AE2659:AF2661" si="1250">ROUND(((EU2659*4)),6)</f>
        <v>0</v>
      </c>
      <c r="AF2659">
        <f t="shared" si="1250"/>
        <v>990.76</v>
      </c>
      <c r="AG2659">
        <f t="shared" ref="AG2659:AG2666" si="1251">ROUND((AP2659),6)</f>
        <v>0</v>
      </c>
      <c r="AH2659">
        <f t="shared" ref="AH2659:AI2661" si="1252">((EW2659*4))</f>
        <v>1</v>
      </c>
      <c r="AI2659">
        <f t="shared" si="1252"/>
        <v>0</v>
      </c>
      <c r="AJ2659">
        <f t="shared" ref="AJ2659:AJ2666" si="1253">(AS2659)</f>
        <v>0</v>
      </c>
      <c r="AK2659">
        <v>247.69</v>
      </c>
      <c r="AL2659">
        <v>0</v>
      </c>
      <c r="AM2659">
        <v>0</v>
      </c>
      <c r="AN2659">
        <v>0</v>
      </c>
      <c r="AO2659">
        <v>247.69</v>
      </c>
      <c r="AP2659">
        <v>0</v>
      </c>
      <c r="AQ2659">
        <v>0.25</v>
      </c>
      <c r="AR2659">
        <v>0</v>
      </c>
      <c r="AS2659">
        <v>0</v>
      </c>
      <c r="AT2659">
        <v>70</v>
      </c>
      <c r="AU2659">
        <v>10</v>
      </c>
      <c r="AV2659">
        <v>1</v>
      </c>
      <c r="AW2659">
        <v>1</v>
      </c>
      <c r="AZ2659">
        <v>1</v>
      </c>
      <c r="BA2659">
        <v>1</v>
      </c>
      <c r="BB2659">
        <v>1</v>
      </c>
      <c r="BC2659">
        <v>1</v>
      </c>
      <c r="BD2659" t="s">
        <v>3</v>
      </c>
      <c r="BE2659" t="s">
        <v>3</v>
      </c>
      <c r="BF2659" t="s">
        <v>3</v>
      </c>
      <c r="BG2659" t="s">
        <v>3</v>
      </c>
      <c r="BH2659">
        <v>0</v>
      </c>
      <c r="BI2659">
        <v>4</v>
      </c>
      <c r="BJ2659" t="s">
        <v>86</v>
      </c>
      <c r="BM2659">
        <v>0</v>
      </c>
      <c r="BN2659">
        <v>284416172</v>
      </c>
      <c r="BO2659" t="s">
        <v>3</v>
      </c>
      <c r="BP2659">
        <v>0</v>
      </c>
      <c r="BQ2659">
        <v>1</v>
      </c>
      <c r="BR2659">
        <v>0</v>
      </c>
      <c r="BS2659">
        <v>1</v>
      </c>
      <c r="BT2659">
        <v>1</v>
      </c>
      <c r="BU2659">
        <v>1</v>
      </c>
      <c r="BV2659">
        <v>1</v>
      </c>
      <c r="BW2659">
        <v>1</v>
      </c>
      <c r="BX2659">
        <v>1</v>
      </c>
      <c r="BY2659" t="s">
        <v>3</v>
      </c>
      <c r="BZ2659">
        <v>70</v>
      </c>
      <c r="CA2659">
        <v>10</v>
      </c>
      <c r="CB2659" t="s">
        <v>3</v>
      </c>
      <c r="CE2659">
        <v>0</v>
      </c>
      <c r="CF2659">
        <v>0</v>
      </c>
      <c r="CG2659">
        <v>0</v>
      </c>
      <c r="CM2659">
        <v>0</v>
      </c>
      <c r="CN2659" t="s">
        <v>3</v>
      </c>
      <c r="CO2659">
        <v>0</v>
      </c>
      <c r="CP2659">
        <f t="shared" ref="CP2659:CP2666" si="1254">(P2659+Q2659+S2659)</f>
        <v>6935.32</v>
      </c>
      <c r="CQ2659">
        <f t="shared" ref="CQ2659:CQ2666" si="1255">(AC2659*BC2659*AW2659)</f>
        <v>0</v>
      </c>
      <c r="CR2659">
        <f>(((((ET2659*4))*BB2659-((EU2659*4))*BS2659)+AE2659*BS2659)*AV2659)</f>
        <v>0</v>
      </c>
      <c r="CS2659">
        <f t="shared" ref="CS2659:CS2666" si="1256">(AE2659*BS2659*AV2659)</f>
        <v>0</v>
      </c>
      <c r="CT2659">
        <f t="shared" ref="CT2659:CT2666" si="1257">(AF2659*BA2659*AV2659)</f>
        <v>990.76</v>
      </c>
      <c r="CU2659">
        <f t="shared" ref="CU2659:CU2666" si="1258">AG2659</f>
        <v>0</v>
      </c>
      <c r="CV2659">
        <f t="shared" ref="CV2659:CV2666" si="1259">(AH2659*AV2659)</f>
        <v>1</v>
      </c>
      <c r="CW2659">
        <f t="shared" ref="CW2659:CX2666" si="1260">AI2659</f>
        <v>0</v>
      </c>
      <c r="CX2659">
        <f t="shared" si="1260"/>
        <v>0</v>
      </c>
      <c r="CY2659">
        <f t="shared" ref="CY2659:CY2666" si="1261">((S2659*BZ2659)/100)</f>
        <v>4854.7239999999993</v>
      </c>
      <c r="CZ2659">
        <f t="shared" ref="CZ2659:CZ2666" si="1262">((S2659*CA2659)/100)</f>
        <v>693.53199999999993</v>
      </c>
      <c r="DC2659" t="s">
        <v>3</v>
      </c>
      <c r="DD2659" t="s">
        <v>20</v>
      </c>
      <c r="DE2659" t="s">
        <v>20</v>
      </c>
      <c r="DF2659" t="s">
        <v>20</v>
      </c>
      <c r="DG2659" t="s">
        <v>20</v>
      </c>
      <c r="DH2659" t="s">
        <v>3</v>
      </c>
      <c r="DI2659" t="s">
        <v>20</v>
      </c>
      <c r="DJ2659" t="s">
        <v>20</v>
      </c>
      <c r="DK2659" t="s">
        <v>3</v>
      </c>
      <c r="DL2659" t="s">
        <v>3</v>
      </c>
      <c r="DM2659" t="s">
        <v>3</v>
      </c>
      <c r="DN2659">
        <v>0</v>
      </c>
      <c r="DO2659">
        <v>0</v>
      </c>
      <c r="DP2659">
        <v>1</v>
      </c>
      <c r="DQ2659">
        <v>1</v>
      </c>
      <c r="DU2659">
        <v>1010</v>
      </c>
      <c r="DV2659" t="s">
        <v>18</v>
      </c>
      <c r="DW2659" t="s">
        <v>18</v>
      </c>
      <c r="DX2659">
        <v>1</v>
      </c>
      <c r="DZ2659" t="s">
        <v>3</v>
      </c>
      <c r="EA2659" t="s">
        <v>3</v>
      </c>
      <c r="EB2659" t="s">
        <v>3</v>
      </c>
      <c r="EC2659" t="s">
        <v>3</v>
      </c>
      <c r="EE2659">
        <v>284416175</v>
      </c>
      <c r="EF2659">
        <v>1</v>
      </c>
      <c r="EG2659" t="s">
        <v>21</v>
      </c>
      <c r="EH2659">
        <v>0</v>
      </c>
      <c r="EI2659" t="s">
        <v>3</v>
      </c>
      <c r="EJ2659">
        <v>4</v>
      </c>
      <c r="EK2659">
        <v>0</v>
      </c>
      <c r="EL2659" t="s">
        <v>22</v>
      </c>
      <c r="EM2659" t="s">
        <v>23</v>
      </c>
      <c r="EO2659" t="s">
        <v>3</v>
      </c>
      <c r="EQ2659">
        <v>2228224</v>
      </c>
      <c r="ER2659">
        <v>247.69</v>
      </c>
      <c r="ES2659">
        <v>0</v>
      </c>
      <c r="ET2659">
        <v>0</v>
      </c>
      <c r="EU2659">
        <v>0</v>
      </c>
      <c r="EV2659">
        <v>247.69</v>
      </c>
      <c r="EW2659">
        <v>0.25</v>
      </c>
      <c r="EX2659">
        <v>0</v>
      </c>
      <c r="EY2659">
        <v>0</v>
      </c>
      <c r="FQ2659">
        <v>0</v>
      </c>
      <c r="FR2659">
        <v>0</v>
      </c>
      <c r="FS2659">
        <v>0</v>
      </c>
      <c r="FX2659">
        <v>70</v>
      </c>
      <c r="FY2659">
        <v>10</v>
      </c>
      <c r="GA2659" t="s">
        <v>3</v>
      </c>
      <c r="GD2659">
        <v>0</v>
      </c>
      <c r="GF2659">
        <v>412660737</v>
      </c>
      <c r="GG2659">
        <v>2</v>
      </c>
      <c r="GH2659">
        <v>1</v>
      </c>
      <c r="GI2659">
        <v>-2</v>
      </c>
      <c r="GJ2659">
        <v>0</v>
      </c>
      <c r="GK2659">
        <f>ROUND(R2659*(R12)/100,2)</f>
        <v>0</v>
      </c>
      <c r="GL2659">
        <f t="shared" ref="GL2659:GL2666" si="1263">ROUND(IF(AND(BH2659=3,BI2659=3,FS2659&lt;&gt;0),P2659,0),2)</f>
        <v>0</v>
      </c>
      <c r="GM2659">
        <f t="shared" ref="GM2659:GM2666" si="1264">ROUND(O2659+X2659+Y2659+GK2659,2)+GX2659</f>
        <v>12483.57</v>
      </c>
      <c r="GN2659">
        <f t="shared" ref="GN2659:GN2666" si="1265">IF(OR(BI2659=0,BI2659=1),GM2659-GX2659,0)</f>
        <v>0</v>
      </c>
      <c r="GO2659">
        <f t="shared" ref="GO2659:GO2666" si="1266">IF(BI2659=2,GM2659-GX2659,0)</f>
        <v>0</v>
      </c>
      <c r="GP2659">
        <f t="shared" ref="GP2659:GP2666" si="1267">IF(BI2659=4,GM2659-GX2659,0)</f>
        <v>12483.57</v>
      </c>
      <c r="GR2659">
        <v>0</v>
      </c>
      <c r="GS2659">
        <v>0</v>
      </c>
      <c r="GT2659">
        <v>0</v>
      </c>
      <c r="GU2659" t="s">
        <v>3</v>
      </c>
      <c r="GV2659">
        <f t="shared" ref="GV2659:GV2666" si="1268">ROUND((GT2659),6)</f>
        <v>0</v>
      </c>
      <c r="GW2659">
        <v>1</v>
      </c>
      <c r="GX2659">
        <f t="shared" ref="GX2659:GX2666" si="1269">ROUND(HC2659*I2659,2)</f>
        <v>0</v>
      </c>
      <c r="HA2659">
        <v>0</v>
      </c>
      <c r="HB2659">
        <v>0</v>
      </c>
      <c r="HC2659">
        <f t="shared" ref="HC2659:HC2666" si="1270">GV2659*GW2659</f>
        <v>0</v>
      </c>
      <c r="HE2659" t="s">
        <v>3</v>
      </c>
      <c r="HF2659" t="s">
        <v>3</v>
      </c>
      <c r="HM2659" t="s">
        <v>3</v>
      </c>
      <c r="HN2659" t="s">
        <v>3</v>
      </c>
      <c r="HO2659" t="s">
        <v>3</v>
      </c>
      <c r="HP2659" t="s">
        <v>3</v>
      </c>
      <c r="HQ2659" t="s">
        <v>3</v>
      </c>
      <c r="HS2659">
        <v>0</v>
      </c>
      <c r="IK2659">
        <v>0</v>
      </c>
    </row>
    <row r="2660" spans="1:245" x14ac:dyDescent="0.25">
      <c r="A2660">
        <v>17</v>
      </c>
      <c r="B2660">
        <v>1</v>
      </c>
      <c r="D2660">
        <f>ROW(EtalonRes!A349)</f>
        <v>349</v>
      </c>
      <c r="E2660" t="s">
        <v>399</v>
      </c>
      <c r="F2660" t="s">
        <v>80</v>
      </c>
      <c r="G2660" t="s">
        <v>81</v>
      </c>
      <c r="H2660" t="s">
        <v>18</v>
      </c>
      <c r="I2660">
        <v>59</v>
      </c>
      <c r="J2660">
        <v>0</v>
      </c>
      <c r="K2660">
        <v>59</v>
      </c>
      <c r="O2660">
        <f t="shared" si="1239"/>
        <v>95865.56</v>
      </c>
      <c r="P2660">
        <f t="shared" si="1240"/>
        <v>0</v>
      </c>
      <c r="Q2660">
        <f t="shared" si="1241"/>
        <v>0</v>
      </c>
      <c r="R2660">
        <f t="shared" si="1242"/>
        <v>0</v>
      </c>
      <c r="S2660">
        <f t="shared" si="1243"/>
        <v>95865.56</v>
      </c>
      <c r="T2660">
        <f t="shared" si="1244"/>
        <v>0</v>
      </c>
      <c r="U2660">
        <f t="shared" si="1245"/>
        <v>96.759999999999991</v>
      </c>
      <c r="V2660">
        <f t="shared" si="1246"/>
        <v>0</v>
      </c>
      <c r="W2660">
        <f t="shared" si="1247"/>
        <v>0</v>
      </c>
      <c r="X2660">
        <f t="shared" si="1248"/>
        <v>67105.89</v>
      </c>
      <c r="Y2660">
        <f t="shared" si="1248"/>
        <v>9586.56</v>
      </c>
      <c r="AA2660">
        <v>288585831</v>
      </c>
      <c r="AB2660">
        <f t="shared" si="1249"/>
        <v>1624.84</v>
      </c>
      <c r="AC2660">
        <f>ROUND(((ES2660*4)),6)</f>
        <v>0</v>
      </c>
      <c r="AD2660">
        <f>ROUND(((((ET2660*4))-((EU2660*4)))+AE2660),6)</f>
        <v>0</v>
      </c>
      <c r="AE2660">
        <f t="shared" si="1250"/>
        <v>0</v>
      </c>
      <c r="AF2660">
        <f t="shared" si="1250"/>
        <v>1624.84</v>
      </c>
      <c r="AG2660">
        <f t="shared" si="1251"/>
        <v>0</v>
      </c>
      <c r="AH2660">
        <f t="shared" si="1252"/>
        <v>1.64</v>
      </c>
      <c r="AI2660">
        <f t="shared" si="1252"/>
        <v>0</v>
      </c>
      <c r="AJ2660">
        <f t="shared" si="1253"/>
        <v>0</v>
      </c>
      <c r="AK2660">
        <v>406.21</v>
      </c>
      <c r="AL2660">
        <v>0</v>
      </c>
      <c r="AM2660">
        <v>0</v>
      </c>
      <c r="AN2660">
        <v>0</v>
      </c>
      <c r="AO2660">
        <v>406.21</v>
      </c>
      <c r="AP2660">
        <v>0</v>
      </c>
      <c r="AQ2660">
        <v>0.41</v>
      </c>
      <c r="AR2660">
        <v>0</v>
      </c>
      <c r="AS2660">
        <v>0</v>
      </c>
      <c r="AT2660">
        <v>70</v>
      </c>
      <c r="AU2660">
        <v>10</v>
      </c>
      <c r="AV2660">
        <v>1</v>
      </c>
      <c r="AW2660">
        <v>1</v>
      </c>
      <c r="AZ2660">
        <v>1</v>
      </c>
      <c r="BA2660">
        <v>1</v>
      </c>
      <c r="BB2660">
        <v>1</v>
      </c>
      <c r="BC2660">
        <v>1</v>
      </c>
      <c r="BD2660" t="s">
        <v>3</v>
      </c>
      <c r="BE2660" t="s">
        <v>3</v>
      </c>
      <c r="BF2660" t="s">
        <v>3</v>
      </c>
      <c r="BG2660" t="s">
        <v>3</v>
      </c>
      <c r="BH2660">
        <v>0</v>
      </c>
      <c r="BI2660">
        <v>4</v>
      </c>
      <c r="BJ2660" t="s">
        <v>82</v>
      </c>
      <c r="BM2660">
        <v>0</v>
      </c>
      <c r="BN2660">
        <v>284416172</v>
      </c>
      <c r="BO2660" t="s">
        <v>3</v>
      </c>
      <c r="BP2660">
        <v>0</v>
      </c>
      <c r="BQ2660">
        <v>1</v>
      </c>
      <c r="BR2660">
        <v>0</v>
      </c>
      <c r="BS2660">
        <v>1</v>
      </c>
      <c r="BT2660">
        <v>1</v>
      </c>
      <c r="BU2660">
        <v>1</v>
      </c>
      <c r="BV2660">
        <v>1</v>
      </c>
      <c r="BW2660">
        <v>1</v>
      </c>
      <c r="BX2660">
        <v>1</v>
      </c>
      <c r="BY2660" t="s">
        <v>3</v>
      </c>
      <c r="BZ2660">
        <v>70</v>
      </c>
      <c r="CA2660">
        <v>10</v>
      </c>
      <c r="CB2660" t="s">
        <v>3</v>
      </c>
      <c r="CE2660">
        <v>0</v>
      </c>
      <c r="CF2660">
        <v>0</v>
      </c>
      <c r="CG2660">
        <v>0</v>
      </c>
      <c r="CM2660">
        <v>0</v>
      </c>
      <c r="CN2660" t="s">
        <v>3</v>
      </c>
      <c r="CO2660">
        <v>0</v>
      </c>
      <c r="CP2660">
        <f t="shared" si="1254"/>
        <v>95865.56</v>
      </c>
      <c r="CQ2660">
        <f t="shared" si="1255"/>
        <v>0</v>
      </c>
      <c r="CR2660">
        <f>(((((ET2660*4))*BB2660-((EU2660*4))*BS2660)+AE2660*BS2660)*AV2660)</f>
        <v>0</v>
      </c>
      <c r="CS2660">
        <f t="shared" si="1256"/>
        <v>0</v>
      </c>
      <c r="CT2660">
        <f t="shared" si="1257"/>
        <v>1624.84</v>
      </c>
      <c r="CU2660">
        <f t="shared" si="1258"/>
        <v>0</v>
      </c>
      <c r="CV2660">
        <f t="shared" si="1259"/>
        <v>1.64</v>
      </c>
      <c r="CW2660">
        <f t="shared" si="1260"/>
        <v>0</v>
      </c>
      <c r="CX2660">
        <f t="shared" si="1260"/>
        <v>0</v>
      </c>
      <c r="CY2660">
        <f t="shared" si="1261"/>
        <v>67105.892000000007</v>
      </c>
      <c r="CZ2660">
        <f t="shared" si="1262"/>
        <v>9586.5560000000005</v>
      </c>
      <c r="DC2660" t="s">
        <v>3</v>
      </c>
      <c r="DD2660" t="s">
        <v>20</v>
      </c>
      <c r="DE2660" t="s">
        <v>20</v>
      </c>
      <c r="DF2660" t="s">
        <v>20</v>
      </c>
      <c r="DG2660" t="s">
        <v>20</v>
      </c>
      <c r="DH2660" t="s">
        <v>3</v>
      </c>
      <c r="DI2660" t="s">
        <v>20</v>
      </c>
      <c r="DJ2660" t="s">
        <v>20</v>
      </c>
      <c r="DK2660" t="s">
        <v>3</v>
      </c>
      <c r="DL2660" t="s">
        <v>3</v>
      </c>
      <c r="DM2660" t="s">
        <v>3</v>
      </c>
      <c r="DN2660">
        <v>0</v>
      </c>
      <c r="DO2660">
        <v>0</v>
      </c>
      <c r="DP2660">
        <v>1</v>
      </c>
      <c r="DQ2660">
        <v>1</v>
      </c>
      <c r="DU2660">
        <v>1010</v>
      </c>
      <c r="DV2660" t="s">
        <v>18</v>
      </c>
      <c r="DW2660" t="s">
        <v>18</v>
      </c>
      <c r="DX2660">
        <v>1</v>
      </c>
      <c r="DZ2660" t="s">
        <v>3</v>
      </c>
      <c r="EA2660" t="s">
        <v>3</v>
      </c>
      <c r="EB2660" t="s">
        <v>3</v>
      </c>
      <c r="EC2660" t="s">
        <v>3</v>
      </c>
      <c r="EE2660">
        <v>284416175</v>
      </c>
      <c r="EF2660">
        <v>1</v>
      </c>
      <c r="EG2660" t="s">
        <v>21</v>
      </c>
      <c r="EH2660">
        <v>0</v>
      </c>
      <c r="EI2660" t="s">
        <v>3</v>
      </c>
      <c r="EJ2660">
        <v>4</v>
      </c>
      <c r="EK2660">
        <v>0</v>
      </c>
      <c r="EL2660" t="s">
        <v>22</v>
      </c>
      <c r="EM2660" t="s">
        <v>23</v>
      </c>
      <c r="EO2660" t="s">
        <v>3</v>
      </c>
      <c r="EQ2660">
        <v>2228224</v>
      </c>
      <c r="ER2660">
        <v>406.21</v>
      </c>
      <c r="ES2660">
        <v>0</v>
      </c>
      <c r="ET2660">
        <v>0</v>
      </c>
      <c r="EU2660">
        <v>0</v>
      </c>
      <c r="EV2660">
        <v>406.21</v>
      </c>
      <c r="EW2660">
        <v>0.41</v>
      </c>
      <c r="EX2660">
        <v>0</v>
      </c>
      <c r="EY2660">
        <v>0</v>
      </c>
      <c r="FQ2660">
        <v>0</v>
      </c>
      <c r="FR2660">
        <v>0</v>
      </c>
      <c r="FS2660">
        <v>0</v>
      </c>
      <c r="FX2660">
        <v>70</v>
      </c>
      <c r="FY2660">
        <v>10</v>
      </c>
      <c r="GA2660" t="s">
        <v>3</v>
      </c>
      <c r="GD2660">
        <v>0</v>
      </c>
      <c r="GF2660">
        <v>-1253208674</v>
      </c>
      <c r="GG2660">
        <v>2</v>
      </c>
      <c r="GH2660">
        <v>1</v>
      </c>
      <c r="GI2660">
        <v>-2</v>
      </c>
      <c r="GJ2660">
        <v>0</v>
      </c>
      <c r="GK2660">
        <f>ROUND(R2660*(R12)/100,2)</f>
        <v>0</v>
      </c>
      <c r="GL2660">
        <f t="shared" si="1263"/>
        <v>0</v>
      </c>
      <c r="GM2660">
        <f t="shared" si="1264"/>
        <v>172558.01</v>
      </c>
      <c r="GN2660">
        <f t="shared" si="1265"/>
        <v>0</v>
      </c>
      <c r="GO2660">
        <f t="shared" si="1266"/>
        <v>0</v>
      </c>
      <c r="GP2660">
        <f t="shared" si="1267"/>
        <v>172558.01</v>
      </c>
      <c r="GR2660">
        <v>0</v>
      </c>
      <c r="GS2660">
        <v>0</v>
      </c>
      <c r="GT2660">
        <v>0</v>
      </c>
      <c r="GU2660" t="s">
        <v>3</v>
      </c>
      <c r="GV2660">
        <f t="shared" si="1268"/>
        <v>0</v>
      </c>
      <c r="GW2660">
        <v>1</v>
      </c>
      <c r="GX2660">
        <f t="shared" si="1269"/>
        <v>0</v>
      </c>
      <c r="HA2660">
        <v>0</v>
      </c>
      <c r="HB2660">
        <v>0</v>
      </c>
      <c r="HC2660">
        <f t="shared" si="1270"/>
        <v>0</v>
      </c>
      <c r="HE2660" t="s">
        <v>3</v>
      </c>
      <c r="HF2660" t="s">
        <v>3</v>
      </c>
      <c r="HM2660" t="s">
        <v>3</v>
      </c>
      <c r="HN2660" t="s">
        <v>3</v>
      </c>
      <c r="HO2660" t="s">
        <v>3</v>
      </c>
      <c r="HP2660" t="s">
        <v>3</v>
      </c>
      <c r="HQ2660" t="s">
        <v>3</v>
      </c>
      <c r="HS2660">
        <v>0</v>
      </c>
      <c r="IK2660">
        <v>0</v>
      </c>
    </row>
    <row r="2661" spans="1:245" x14ac:dyDescent="0.25">
      <c r="A2661">
        <v>17</v>
      </c>
      <c r="B2661">
        <v>1</v>
      </c>
      <c r="D2661">
        <f>ROW(EtalonRes!A350)</f>
        <v>350</v>
      </c>
      <c r="E2661" t="s">
        <v>400</v>
      </c>
      <c r="F2661" t="s">
        <v>93</v>
      </c>
      <c r="G2661" t="s">
        <v>94</v>
      </c>
      <c r="H2661" t="s">
        <v>95</v>
      </c>
      <c r="I2661">
        <v>9</v>
      </c>
      <c r="J2661">
        <v>0</v>
      </c>
      <c r="K2661">
        <v>9</v>
      </c>
      <c r="O2661">
        <f t="shared" si="1239"/>
        <v>53500.68</v>
      </c>
      <c r="P2661">
        <f t="shared" si="1240"/>
        <v>0</v>
      </c>
      <c r="Q2661">
        <f t="shared" si="1241"/>
        <v>0</v>
      </c>
      <c r="R2661">
        <f t="shared" si="1242"/>
        <v>0</v>
      </c>
      <c r="S2661">
        <f t="shared" si="1243"/>
        <v>53500.68</v>
      </c>
      <c r="T2661">
        <f t="shared" si="1244"/>
        <v>0</v>
      </c>
      <c r="U2661">
        <f t="shared" si="1245"/>
        <v>54</v>
      </c>
      <c r="V2661">
        <f t="shared" si="1246"/>
        <v>0</v>
      </c>
      <c r="W2661">
        <f t="shared" si="1247"/>
        <v>0</v>
      </c>
      <c r="X2661">
        <f t="shared" si="1248"/>
        <v>37450.480000000003</v>
      </c>
      <c r="Y2661">
        <f t="shared" si="1248"/>
        <v>5350.07</v>
      </c>
      <c r="AA2661">
        <v>288585831</v>
      </c>
      <c r="AB2661">
        <f t="shared" si="1249"/>
        <v>5944.52</v>
      </c>
      <c r="AC2661">
        <f>ROUND(((ES2661*4)),6)</f>
        <v>0</v>
      </c>
      <c r="AD2661">
        <f>ROUND(((((ET2661*4))-((EU2661*4)))+AE2661),6)</f>
        <v>0</v>
      </c>
      <c r="AE2661">
        <f t="shared" si="1250"/>
        <v>0</v>
      </c>
      <c r="AF2661">
        <f t="shared" si="1250"/>
        <v>5944.52</v>
      </c>
      <c r="AG2661">
        <f t="shared" si="1251"/>
        <v>0</v>
      </c>
      <c r="AH2661">
        <f t="shared" si="1252"/>
        <v>6</v>
      </c>
      <c r="AI2661">
        <f t="shared" si="1252"/>
        <v>0</v>
      </c>
      <c r="AJ2661">
        <f t="shared" si="1253"/>
        <v>0</v>
      </c>
      <c r="AK2661">
        <v>1486.13</v>
      </c>
      <c r="AL2661">
        <v>0</v>
      </c>
      <c r="AM2661">
        <v>0</v>
      </c>
      <c r="AN2661">
        <v>0</v>
      </c>
      <c r="AO2661">
        <v>1486.13</v>
      </c>
      <c r="AP2661">
        <v>0</v>
      </c>
      <c r="AQ2661">
        <v>1.5</v>
      </c>
      <c r="AR2661">
        <v>0</v>
      </c>
      <c r="AS2661">
        <v>0</v>
      </c>
      <c r="AT2661">
        <v>70</v>
      </c>
      <c r="AU2661">
        <v>10</v>
      </c>
      <c r="AV2661">
        <v>1</v>
      </c>
      <c r="AW2661">
        <v>1</v>
      </c>
      <c r="AZ2661">
        <v>1</v>
      </c>
      <c r="BA2661">
        <v>1</v>
      </c>
      <c r="BB2661">
        <v>1</v>
      </c>
      <c r="BC2661">
        <v>1</v>
      </c>
      <c r="BD2661" t="s">
        <v>3</v>
      </c>
      <c r="BE2661" t="s">
        <v>3</v>
      </c>
      <c r="BF2661" t="s">
        <v>3</v>
      </c>
      <c r="BG2661" t="s">
        <v>3</v>
      </c>
      <c r="BH2661">
        <v>0</v>
      </c>
      <c r="BI2661">
        <v>4</v>
      </c>
      <c r="BJ2661" t="s">
        <v>96</v>
      </c>
      <c r="BM2661">
        <v>0</v>
      </c>
      <c r="BN2661">
        <v>284416172</v>
      </c>
      <c r="BO2661" t="s">
        <v>3</v>
      </c>
      <c r="BP2661">
        <v>0</v>
      </c>
      <c r="BQ2661">
        <v>1</v>
      </c>
      <c r="BR2661">
        <v>0</v>
      </c>
      <c r="BS2661">
        <v>1</v>
      </c>
      <c r="BT2661">
        <v>1</v>
      </c>
      <c r="BU2661">
        <v>1</v>
      </c>
      <c r="BV2661">
        <v>1</v>
      </c>
      <c r="BW2661">
        <v>1</v>
      </c>
      <c r="BX2661">
        <v>1</v>
      </c>
      <c r="BY2661" t="s">
        <v>3</v>
      </c>
      <c r="BZ2661">
        <v>70</v>
      </c>
      <c r="CA2661">
        <v>10</v>
      </c>
      <c r="CB2661" t="s">
        <v>3</v>
      </c>
      <c r="CE2661">
        <v>0</v>
      </c>
      <c r="CF2661">
        <v>0</v>
      </c>
      <c r="CG2661">
        <v>0</v>
      </c>
      <c r="CM2661">
        <v>0</v>
      </c>
      <c r="CN2661" t="s">
        <v>3</v>
      </c>
      <c r="CO2661">
        <v>0</v>
      </c>
      <c r="CP2661">
        <f t="shared" si="1254"/>
        <v>53500.68</v>
      </c>
      <c r="CQ2661">
        <f t="shared" si="1255"/>
        <v>0</v>
      </c>
      <c r="CR2661">
        <f>(((((ET2661*4))*BB2661-((EU2661*4))*BS2661)+AE2661*BS2661)*AV2661)</f>
        <v>0</v>
      </c>
      <c r="CS2661">
        <f t="shared" si="1256"/>
        <v>0</v>
      </c>
      <c r="CT2661">
        <f t="shared" si="1257"/>
        <v>5944.52</v>
      </c>
      <c r="CU2661">
        <f t="shared" si="1258"/>
        <v>0</v>
      </c>
      <c r="CV2661">
        <f t="shared" si="1259"/>
        <v>6</v>
      </c>
      <c r="CW2661">
        <f t="shared" si="1260"/>
        <v>0</v>
      </c>
      <c r="CX2661">
        <f t="shared" si="1260"/>
        <v>0</v>
      </c>
      <c r="CY2661">
        <f t="shared" si="1261"/>
        <v>37450.476000000002</v>
      </c>
      <c r="CZ2661">
        <f t="shared" si="1262"/>
        <v>5350.0680000000002</v>
      </c>
      <c r="DC2661" t="s">
        <v>3</v>
      </c>
      <c r="DD2661" t="s">
        <v>20</v>
      </c>
      <c r="DE2661" t="s">
        <v>20</v>
      </c>
      <c r="DF2661" t="s">
        <v>20</v>
      </c>
      <c r="DG2661" t="s">
        <v>20</v>
      </c>
      <c r="DH2661" t="s">
        <v>3</v>
      </c>
      <c r="DI2661" t="s">
        <v>20</v>
      </c>
      <c r="DJ2661" t="s">
        <v>20</v>
      </c>
      <c r="DK2661" t="s">
        <v>3</v>
      </c>
      <c r="DL2661" t="s">
        <v>3</v>
      </c>
      <c r="DM2661" t="s">
        <v>3</v>
      </c>
      <c r="DN2661">
        <v>0</v>
      </c>
      <c r="DO2661">
        <v>0</v>
      </c>
      <c r="DP2661">
        <v>1</v>
      </c>
      <c r="DQ2661">
        <v>1</v>
      </c>
      <c r="DU2661">
        <v>1013</v>
      </c>
      <c r="DV2661" t="s">
        <v>95</v>
      </c>
      <c r="DW2661" t="s">
        <v>95</v>
      </c>
      <c r="DX2661">
        <v>1</v>
      </c>
      <c r="DZ2661" t="s">
        <v>3</v>
      </c>
      <c r="EA2661" t="s">
        <v>3</v>
      </c>
      <c r="EB2661" t="s">
        <v>3</v>
      </c>
      <c r="EC2661" t="s">
        <v>3</v>
      </c>
      <c r="EE2661">
        <v>284416175</v>
      </c>
      <c r="EF2661">
        <v>1</v>
      </c>
      <c r="EG2661" t="s">
        <v>21</v>
      </c>
      <c r="EH2661">
        <v>0</v>
      </c>
      <c r="EI2661" t="s">
        <v>3</v>
      </c>
      <c r="EJ2661">
        <v>4</v>
      </c>
      <c r="EK2661">
        <v>0</v>
      </c>
      <c r="EL2661" t="s">
        <v>22</v>
      </c>
      <c r="EM2661" t="s">
        <v>23</v>
      </c>
      <c r="EO2661" t="s">
        <v>3</v>
      </c>
      <c r="EQ2661">
        <v>2228224</v>
      </c>
      <c r="ER2661">
        <v>1486.13</v>
      </c>
      <c r="ES2661">
        <v>0</v>
      </c>
      <c r="ET2661">
        <v>0</v>
      </c>
      <c r="EU2661">
        <v>0</v>
      </c>
      <c r="EV2661">
        <v>1486.13</v>
      </c>
      <c r="EW2661">
        <v>1.5</v>
      </c>
      <c r="EX2661">
        <v>0</v>
      </c>
      <c r="EY2661">
        <v>0</v>
      </c>
      <c r="FQ2661">
        <v>0</v>
      </c>
      <c r="FR2661">
        <v>0</v>
      </c>
      <c r="FS2661">
        <v>0</v>
      </c>
      <c r="FX2661">
        <v>70</v>
      </c>
      <c r="FY2661">
        <v>10</v>
      </c>
      <c r="GA2661" t="s">
        <v>3</v>
      </c>
      <c r="GD2661">
        <v>0</v>
      </c>
      <c r="GF2661">
        <v>1426872193</v>
      </c>
      <c r="GG2661">
        <v>2</v>
      </c>
      <c r="GH2661">
        <v>1</v>
      </c>
      <c r="GI2661">
        <v>-2</v>
      </c>
      <c r="GJ2661">
        <v>0</v>
      </c>
      <c r="GK2661">
        <f>ROUND(R2661*(R12)/100,2)</f>
        <v>0</v>
      </c>
      <c r="GL2661">
        <f t="shared" si="1263"/>
        <v>0</v>
      </c>
      <c r="GM2661">
        <f t="shared" si="1264"/>
        <v>96301.23</v>
      </c>
      <c r="GN2661">
        <f t="shared" si="1265"/>
        <v>0</v>
      </c>
      <c r="GO2661">
        <f t="shared" si="1266"/>
        <v>0</v>
      </c>
      <c r="GP2661">
        <f t="shared" si="1267"/>
        <v>96301.23</v>
      </c>
      <c r="GR2661">
        <v>0</v>
      </c>
      <c r="GS2661">
        <v>0</v>
      </c>
      <c r="GT2661">
        <v>0</v>
      </c>
      <c r="GU2661" t="s">
        <v>3</v>
      </c>
      <c r="GV2661">
        <f t="shared" si="1268"/>
        <v>0</v>
      </c>
      <c r="GW2661">
        <v>1</v>
      </c>
      <c r="GX2661">
        <f t="shared" si="1269"/>
        <v>0</v>
      </c>
      <c r="HA2661">
        <v>0</v>
      </c>
      <c r="HB2661">
        <v>0</v>
      </c>
      <c r="HC2661">
        <f t="shared" si="1270"/>
        <v>0</v>
      </c>
      <c r="HE2661" t="s">
        <v>3</v>
      </c>
      <c r="HF2661" t="s">
        <v>3</v>
      </c>
      <c r="HM2661" t="s">
        <v>3</v>
      </c>
      <c r="HN2661" t="s">
        <v>3</v>
      </c>
      <c r="HO2661" t="s">
        <v>3</v>
      </c>
      <c r="HP2661" t="s">
        <v>3</v>
      </c>
      <c r="HQ2661" t="s">
        <v>3</v>
      </c>
      <c r="HS2661">
        <v>0</v>
      </c>
      <c r="IK2661">
        <v>0</v>
      </c>
    </row>
    <row r="2662" spans="1:245" x14ac:dyDescent="0.25">
      <c r="A2662">
        <v>17</v>
      </c>
      <c r="B2662">
        <v>1</v>
      </c>
      <c r="D2662">
        <f>ROW(EtalonRes!A352)</f>
        <v>352</v>
      </c>
      <c r="E2662" t="s">
        <v>401</v>
      </c>
      <c r="F2662" t="s">
        <v>116</v>
      </c>
      <c r="G2662" t="s">
        <v>117</v>
      </c>
      <c r="H2662" t="s">
        <v>118</v>
      </c>
      <c r="I2662">
        <v>7</v>
      </c>
      <c r="J2662">
        <v>0</v>
      </c>
      <c r="K2662">
        <v>7</v>
      </c>
      <c r="O2662">
        <f t="shared" si="1239"/>
        <v>38434.76</v>
      </c>
      <c r="P2662">
        <f t="shared" si="1240"/>
        <v>0</v>
      </c>
      <c r="Q2662">
        <f t="shared" si="1241"/>
        <v>2371.46</v>
      </c>
      <c r="R2662">
        <f t="shared" si="1242"/>
        <v>1503.32</v>
      </c>
      <c r="S2662">
        <f t="shared" si="1243"/>
        <v>36063.300000000003</v>
      </c>
      <c r="T2662">
        <f t="shared" si="1244"/>
        <v>0</v>
      </c>
      <c r="U2662">
        <f t="shared" si="1245"/>
        <v>36.4</v>
      </c>
      <c r="V2662">
        <f t="shared" si="1246"/>
        <v>0</v>
      </c>
      <c r="W2662">
        <f t="shared" si="1247"/>
        <v>0</v>
      </c>
      <c r="X2662">
        <f t="shared" si="1248"/>
        <v>25244.31</v>
      </c>
      <c r="Y2662">
        <f t="shared" si="1248"/>
        <v>3606.33</v>
      </c>
      <c r="AA2662">
        <v>288585831</v>
      </c>
      <c r="AB2662">
        <f t="shared" si="1249"/>
        <v>5490.68</v>
      </c>
      <c r="AC2662">
        <f>ROUND(((ES2662*13)),6)</f>
        <v>0</v>
      </c>
      <c r="AD2662">
        <f>ROUND(((((ET2662*13))-((EU2662*13)))+AE2662),6)</f>
        <v>338.78</v>
      </c>
      <c r="AE2662">
        <f t="shared" ref="AE2662:AF2666" si="1271">ROUND(((EU2662*13)),6)</f>
        <v>214.76</v>
      </c>
      <c r="AF2662">
        <f t="shared" si="1271"/>
        <v>5151.8999999999996</v>
      </c>
      <c r="AG2662">
        <f t="shared" si="1251"/>
        <v>0</v>
      </c>
      <c r="AH2662">
        <f t="shared" ref="AH2662:AI2666" si="1272">((EW2662*13))</f>
        <v>5.2</v>
      </c>
      <c r="AI2662">
        <f t="shared" si="1272"/>
        <v>0</v>
      </c>
      <c r="AJ2662">
        <f t="shared" si="1253"/>
        <v>0</v>
      </c>
      <c r="AK2662">
        <v>422.36</v>
      </c>
      <c r="AL2662">
        <v>0</v>
      </c>
      <c r="AM2662">
        <v>26.06</v>
      </c>
      <c r="AN2662">
        <v>16.52</v>
      </c>
      <c r="AO2662">
        <v>396.3</v>
      </c>
      <c r="AP2662">
        <v>0</v>
      </c>
      <c r="AQ2662">
        <v>0.4</v>
      </c>
      <c r="AR2662">
        <v>0</v>
      </c>
      <c r="AS2662">
        <v>0</v>
      </c>
      <c r="AT2662">
        <v>70</v>
      </c>
      <c r="AU2662">
        <v>10</v>
      </c>
      <c r="AV2662">
        <v>1</v>
      </c>
      <c r="AW2662">
        <v>1</v>
      </c>
      <c r="AZ2662">
        <v>1</v>
      </c>
      <c r="BA2662">
        <v>1</v>
      </c>
      <c r="BB2662">
        <v>1</v>
      </c>
      <c r="BC2662">
        <v>1</v>
      </c>
      <c r="BD2662" t="s">
        <v>3</v>
      </c>
      <c r="BE2662" t="s">
        <v>3</v>
      </c>
      <c r="BF2662" t="s">
        <v>3</v>
      </c>
      <c r="BG2662" t="s">
        <v>3</v>
      </c>
      <c r="BH2662">
        <v>0</v>
      </c>
      <c r="BI2662">
        <v>4</v>
      </c>
      <c r="BJ2662" t="s">
        <v>119</v>
      </c>
      <c r="BM2662">
        <v>0</v>
      </c>
      <c r="BN2662">
        <v>284416172</v>
      </c>
      <c r="BO2662" t="s">
        <v>3</v>
      </c>
      <c r="BP2662">
        <v>0</v>
      </c>
      <c r="BQ2662">
        <v>1</v>
      </c>
      <c r="BR2662">
        <v>0</v>
      </c>
      <c r="BS2662">
        <v>1</v>
      </c>
      <c r="BT2662">
        <v>1</v>
      </c>
      <c r="BU2662">
        <v>1</v>
      </c>
      <c r="BV2662">
        <v>1</v>
      </c>
      <c r="BW2662">
        <v>1</v>
      </c>
      <c r="BX2662">
        <v>1</v>
      </c>
      <c r="BY2662" t="s">
        <v>3</v>
      </c>
      <c r="BZ2662">
        <v>70</v>
      </c>
      <c r="CA2662">
        <v>10</v>
      </c>
      <c r="CB2662" t="s">
        <v>3</v>
      </c>
      <c r="CE2662">
        <v>0</v>
      </c>
      <c r="CF2662">
        <v>0</v>
      </c>
      <c r="CG2662">
        <v>0</v>
      </c>
      <c r="CM2662">
        <v>0</v>
      </c>
      <c r="CN2662" t="s">
        <v>3</v>
      </c>
      <c r="CO2662">
        <v>0</v>
      </c>
      <c r="CP2662">
        <f t="shared" si="1254"/>
        <v>38434.76</v>
      </c>
      <c r="CQ2662">
        <f t="shared" si="1255"/>
        <v>0</v>
      </c>
      <c r="CR2662">
        <f>(((((ET2662*13))*BB2662-((EU2662*13))*BS2662)+AE2662*BS2662)*AV2662)</f>
        <v>338.78</v>
      </c>
      <c r="CS2662">
        <f t="shared" si="1256"/>
        <v>214.76</v>
      </c>
      <c r="CT2662">
        <f t="shared" si="1257"/>
        <v>5151.8999999999996</v>
      </c>
      <c r="CU2662">
        <f t="shared" si="1258"/>
        <v>0</v>
      </c>
      <c r="CV2662">
        <f t="shared" si="1259"/>
        <v>5.2</v>
      </c>
      <c r="CW2662">
        <f t="shared" si="1260"/>
        <v>0</v>
      </c>
      <c r="CX2662">
        <f t="shared" si="1260"/>
        <v>0</v>
      </c>
      <c r="CY2662">
        <f t="shared" si="1261"/>
        <v>25244.31</v>
      </c>
      <c r="CZ2662">
        <f t="shared" si="1262"/>
        <v>3606.33</v>
      </c>
      <c r="DC2662" t="s">
        <v>3</v>
      </c>
      <c r="DD2662" t="s">
        <v>102</v>
      </c>
      <c r="DE2662" t="s">
        <v>102</v>
      </c>
      <c r="DF2662" t="s">
        <v>102</v>
      </c>
      <c r="DG2662" t="s">
        <v>102</v>
      </c>
      <c r="DH2662" t="s">
        <v>3</v>
      </c>
      <c r="DI2662" t="s">
        <v>102</v>
      </c>
      <c r="DJ2662" t="s">
        <v>102</v>
      </c>
      <c r="DK2662" t="s">
        <v>3</v>
      </c>
      <c r="DL2662" t="s">
        <v>3</v>
      </c>
      <c r="DM2662" t="s">
        <v>3</v>
      </c>
      <c r="DN2662">
        <v>0</v>
      </c>
      <c r="DO2662">
        <v>0</v>
      </c>
      <c r="DP2662">
        <v>1</v>
      </c>
      <c r="DQ2662">
        <v>1</v>
      </c>
      <c r="DU2662">
        <v>1013</v>
      </c>
      <c r="DV2662" t="s">
        <v>118</v>
      </c>
      <c r="DW2662" t="s">
        <v>118</v>
      </c>
      <c r="DX2662">
        <v>1</v>
      </c>
      <c r="DZ2662" t="s">
        <v>3</v>
      </c>
      <c r="EA2662" t="s">
        <v>3</v>
      </c>
      <c r="EB2662" t="s">
        <v>3</v>
      </c>
      <c r="EC2662" t="s">
        <v>3</v>
      </c>
      <c r="EE2662">
        <v>284416175</v>
      </c>
      <c r="EF2662">
        <v>1</v>
      </c>
      <c r="EG2662" t="s">
        <v>21</v>
      </c>
      <c r="EH2662">
        <v>0</v>
      </c>
      <c r="EI2662" t="s">
        <v>3</v>
      </c>
      <c r="EJ2662">
        <v>4</v>
      </c>
      <c r="EK2662">
        <v>0</v>
      </c>
      <c r="EL2662" t="s">
        <v>22</v>
      </c>
      <c r="EM2662" t="s">
        <v>23</v>
      </c>
      <c r="EO2662" t="s">
        <v>3</v>
      </c>
      <c r="EQ2662">
        <v>1441792</v>
      </c>
      <c r="ER2662">
        <v>422.36</v>
      </c>
      <c r="ES2662">
        <v>0</v>
      </c>
      <c r="ET2662">
        <v>26.06</v>
      </c>
      <c r="EU2662">
        <v>16.52</v>
      </c>
      <c r="EV2662">
        <v>396.3</v>
      </c>
      <c r="EW2662">
        <v>0.4</v>
      </c>
      <c r="EX2662">
        <v>0</v>
      </c>
      <c r="EY2662">
        <v>0</v>
      </c>
      <c r="FQ2662">
        <v>0</v>
      </c>
      <c r="FR2662">
        <v>0</v>
      </c>
      <c r="FS2662">
        <v>0</v>
      </c>
      <c r="FX2662">
        <v>70</v>
      </c>
      <c r="FY2662">
        <v>10</v>
      </c>
      <c r="GA2662" t="s">
        <v>3</v>
      </c>
      <c r="GD2662">
        <v>0</v>
      </c>
      <c r="GF2662">
        <v>469972417</v>
      </c>
      <c r="GG2662">
        <v>2</v>
      </c>
      <c r="GH2662">
        <v>1</v>
      </c>
      <c r="GI2662">
        <v>-2</v>
      </c>
      <c r="GJ2662">
        <v>0</v>
      </c>
      <c r="GK2662">
        <f>ROUND(R2662*(R12)/100,2)</f>
        <v>1623.59</v>
      </c>
      <c r="GL2662">
        <f t="shared" si="1263"/>
        <v>0</v>
      </c>
      <c r="GM2662">
        <f t="shared" si="1264"/>
        <v>68908.990000000005</v>
      </c>
      <c r="GN2662">
        <f t="shared" si="1265"/>
        <v>0</v>
      </c>
      <c r="GO2662">
        <f t="shared" si="1266"/>
        <v>0</v>
      </c>
      <c r="GP2662">
        <f t="shared" si="1267"/>
        <v>68908.990000000005</v>
      </c>
      <c r="GR2662">
        <v>0</v>
      </c>
      <c r="GS2662">
        <v>0</v>
      </c>
      <c r="GT2662">
        <v>0</v>
      </c>
      <c r="GU2662" t="s">
        <v>3</v>
      </c>
      <c r="GV2662">
        <f t="shared" si="1268"/>
        <v>0</v>
      </c>
      <c r="GW2662">
        <v>1</v>
      </c>
      <c r="GX2662">
        <f t="shared" si="1269"/>
        <v>0</v>
      </c>
      <c r="HA2662">
        <v>0</v>
      </c>
      <c r="HB2662">
        <v>0</v>
      </c>
      <c r="HC2662">
        <f t="shared" si="1270"/>
        <v>0</v>
      </c>
      <c r="HE2662" t="s">
        <v>3</v>
      </c>
      <c r="HF2662" t="s">
        <v>3</v>
      </c>
      <c r="HM2662" t="s">
        <v>3</v>
      </c>
      <c r="HN2662" t="s">
        <v>3</v>
      </c>
      <c r="HO2662" t="s">
        <v>3</v>
      </c>
      <c r="HP2662" t="s">
        <v>3</v>
      </c>
      <c r="HQ2662" t="s">
        <v>3</v>
      </c>
      <c r="HS2662">
        <v>0</v>
      </c>
      <c r="IK2662">
        <v>0</v>
      </c>
    </row>
    <row r="2663" spans="1:245" x14ac:dyDescent="0.25">
      <c r="A2663">
        <v>17</v>
      </c>
      <c r="B2663">
        <v>1</v>
      </c>
      <c r="D2663">
        <f>ROW(EtalonRes!A353)</f>
        <v>353</v>
      </c>
      <c r="E2663" t="s">
        <v>402</v>
      </c>
      <c r="F2663" t="s">
        <v>121</v>
      </c>
      <c r="G2663" t="s">
        <v>122</v>
      </c>
      <c r="H2663" t="s">
        <v>95</v>
      </c>
      <c r="I2663">
        <v>7</v>
      </c>
      <c r="J2663">
        <v>0</v>
      </c>
      <c r="K2663">
        <v>7</v>
      </c>
      <c r="O2663">
        <f t="shared" si="1239"/>
        <v>295642.62</v>
      </c>
      <c r="P2663">
        <f t="shared" si="1240"/>
        <v>0</v>
      </c>
      <c r="Q2663">
        <f t="shared" si="1241"/>
        <v>0</v>
      </c>
      <c r="R2663">
        <f t="shared" si="1242"/>
        <v>0</v>
      </c>
      <c r="S2663">
        <f t="shared" si="1243"/>
        <v>295642.62</v>
      </c>
      <c r="T2663">
        <f t="shared" si="1244"/>
        <v>0</v>
      </c>
      <c r="U2663">
        <f t="shared" si="1245"/>
        <v>273</v>
      </c>
      <c r="V2663">
        <f t="shared" si="1246"/>
        <v>0</v>
      </c>
      <c r="W2663">
        <f t="shared" si="1247"/>
        <v>0</v>
      </c>
      <c r="X2663">
        <f t="shared" si="1248"/>
        <v>206949.83</v>
      </c>
      <c r="Y2663">
        <f t="shared" si="1248"/>
        <v>29564.26</v>
      </c>
      <c r="AA2663">
        <v>288585831</v>
      </c>
      <c r="AB2663">
        <f t="shared" si="1249"/>
        <v>42234.66</v>
      </c>
      <c r="AC2663">
        <f>ROUND(((ES2663*13)),6)</f>
        <v>0</v>
      </c>
      <c r="AD2663">
        <f>ROUND(((((ET2663*13))-((EU2663*13)))+AE2663),6)</f>
        <v>0</v>
      </c>
      <c r="AE2663">
        <f t="shared" si="1271"/>
        <v>0</v>
      </c>
      <c r="AF2663">
        <f t="shared" si="1271"/>
        <v>42234.66</v>
      </c>
      <c r="AG2663">
        <f t="shared" si="1251"/>
        <v>0</v>
      </c>
      <c r="AH2663">
        <f t="shared" si="1272"/>
        <v>39</v>
      </c>
      <c r="AI2663">
        <f t="shared" si="1272"/>
        <v>0</v>
      </c>
      <c r="AJ2663">
        <f t="shared" si="1253"/>
        <v>0</v>
      </c>
      <c r="AK2663">
        <v>3248.82</v>
      </c>
      <c r="AL2663">
        <v>0</v>
      </c>
      <c r="AM2663">
        <v>0</v>
      </c>
      <c r="AN2663">
        <v>0</v>
      </c>
      <c r="AO2663">
        <v>3248.82</v>
      </c>
      <c r="AP2663">
        <v>0</v>
      </c>
      <c r="AQ2663">
        <v>3</v>
      </c>
      <c r="AR2663">
        <v>0</v>
      </c>
      <c r="AS2663">
        <v>0</v>
      </c>
      <c r="AT2663">
        <v>70</v>
      </c>
      <c r="AU2663">
        <v>10</v>
      </c>
      <c r="AV2663">
        <v>1</v>
      </c>
      <c r="AW2663">
        <v>1</v>
      </c>
      <c r="AZ2663">
        <v>1</v>
      </c>
      <c r="BA2663">
        <v>1</v>
      </c>
      <c r="BB2663">
        <v>1</v>
      </c>
      <c r="BC2663">
        <v>1</v>
      </c>
      <c r="BD2663" t="s">
        <v>3</v>
      </c>
      <c r="BE2663" t="s">
        <v>3</v>
      </c>
      <c r="BF2663" t="s">
        <v>3</v>
      </c>
      <c r="BG2663" t="s">
        <v>3</v>
      </c>
      <c r="BH2663">
        <v>0</v>
      </c>
      <c r="BI2663">
        <v>4</v>
      </c>
      <c r="BJ2663" t="s">
        <v>123</v>
      </c>
      <c r="BM2663">
        <v>0</v>
      </c>
      <c r="BN2663">
        <v>284416172</v>
      </c>
      <c r="BO2663" t="s">
        <v>3</v>
      </c>
      <c r="BP2663">
        <v>0</v>
      </c>
      <c r="BQ2663">
        <v>1</v>
      </c>
      <c r="BR2663">
        <v>0</v>
      </c>
      <c r="BS2663">
        <v>1</v>
      </c>
      <c r="BT2663">
        <v>1</v>
      </c>
      <c r="BU2663">
        <v>1</v>
      </c>
      <c r="BV2663">
        <v>1</v>
      </c>
      <c r="BW2663">
        <v>1</v>
      </c>
      <c r="BX2663">
        <v>1</v>
      </c>
      <c r="BY2663" t="s">
        <v>3</v>
      </c>
      <c r="BZ2663">
        <v>70</v>
      </c>
      <c r="CA2663">
        <v>10</v>
      </c>
      <c r="CB2663" t="s">
        <v>3</v>
      </c>
      <c r="CE2663">
        <v>0</v>
      </c>
      <c r="CF2663">
        <v>0</v>
      </c>
      <c r="CG2663">
        <v>0</v>
      </c>
      <c r="CM2663">
        <v>0</v>
      </c>
      <c r="CN2663" t="s">
        <v>3</v>
      </c>
      <c r="CO2663">
        <v>0</v>
      </c>
      <c r="CP2663">
        <f t="shared" si="1254"/>
        <v>295642.62</v>
      </c>
      <c r="CQ2663">
        <f t="shared" si="1255"/>
        <v>0</v>
      </c>
      <c r="CR2663">
        <f>(((((ET2663*13))*BB2663-((EU2663*13))*BS2663)+AE2663*BS2663)*AV2663)</f>
        <v>0</v>
      </c>
      <c r="CS2663">
        <f t="shared" si="1256"/>
        <v>0</v>
      </c>
      <c r="CT2663">
        <f t="shared" si="1257"/>
        <v>42234.66</v>
      </c>
      <c r="CU2663">
        <f t="shared" si="1258"/>
        <v>0</v>
      </c>
      <c r="CV2663">
        <f t="shared" si="1259"/>
        <v>39</v>
      </c>
      <c r="CW2663">
        <f t="shared" si="1260"/>
        <v>0</v>
      </c>
      <c r="CX2663">
        <f t="shared" si="1260"/>
        <v>0</v>
      </c>
      <c r="CY2663">
        <f t="shared" si="1261"/>
        <v>206949.83399999997</v>
      </c>
      <c r="CZ2663">
        <f t="shared" si="1262"/>
        <v>29564.262000000002</v>
      </c>
      <c r="DC2663" t="s">
        <v>3</v>
      </c>
      <c r="DD2663" t="s">
        <v>102</v>
      </c>
      <c r="DE2663" t="s">
        <v>102</v>
      </c>
      <c r="DF2663" t="s">
        <v>102</v>
      </c>
      <c r="DG2663" t="s">
        <v>102</v>
      </c>
      <c r="DH2663" t="s">
        <v>3</v>
      </c>
      <c r="DI2663" t="s">
        <v>102</v>
      </c>
      <c r="DJ2663" t="s">
        <v>102</v>
      </c>
      <c r="DK2663" t="s">
        <v>3</v>
      </c>
      <c r="DL2663" t="s">
        <v>3</v>
      </c>
      <c r="DM2663" t="s">
        <v>3</v>
      </c>
      <c r="DN2663">
        <v>0</v>
      </c>
      <c r="DO2663">
        <v>0</v>
      </c>
      <c r="DP2663">
        <v>1</v>
      </c>
      <c r="DQ2663">
        <v>1</v>
      </c>
      <c r="DU2663">
        <v>1013</v>
      </c>
      <c r="DV2663" t="s">
        <v>95</v>
      </c>
      <c r="DW2663" t="s">
        <v>95</v>
      </c>
      <c r="DX2663">
        <v>1</v>
      </c>
      <c r="DZ2663" t="s">
        <v>3</v>
      </c>
      <c r="EA2663" t="s">
        <v>3</v>
      </c>
      <c r="EB2663" t="s">
        <v>3</v>
      </c>
      <c r="EC2663" t="s">
        <v>3</v>
      </c>
      <c r="EE2663">
        <v>284416175</v>
      </c>
      <c r="EF2663">
        <v>1</v>
      </c>
      <c r="EG2663" t="s">
        <v>21</v>
      </c>
      <c r="EH2663">
        <v>0</v>
      </c>
      <c r="EI2663" t="s">
        <v>3</v>
      </c>
      <c r="EJ2663">
        <v>4</v>
      </c>
      <c r="EK2663">
        <v>0</v>
      </c>
      <c r="EL2663" t="s">
        <v>22</v>
      </c>
      <c r="EM2663" t="s">
        <v>23</v>
      </c>
      <c r="EO2663" t="s">
        <v>3</v>
      </c>
      <c r="EQ2663">
        <v>1441792</v>
      </c>
      <c r="ER2663">
        <v>3248.82</v>
      </c>
      <c r="ES2663">
        <v>0</v>
      </c>
      <c r="ET2663">
        <v>0</v>
      </c>
      <c r="EU2663">
        <v>0</v>
      </c>
      <c r="EV2663">
        <v>3248.82</v>
      </c>
      <c r="EW2663">
        <v>3</v>
      </c>
      <c r="EX2663">
        <v>0</v>
      </c>
      <c r="EY2663">
        <v>0</v>
      </c>
      <c r="FQ2663">
        <v>0</v>
      </c>
      <c r="FR2663">
        <v>0</v>
      </c>
      <c r="FS2663">
        <v>0</v>
      </c>
      <c r="FX2663">
        <v>70</v>
      </c>
      <c r="FY2663">
        <v>10</v>
      </c>
      <c r="GA2663" t="s">
        <v>3</v>
      </c>
      <c r="GD2663">
        <v>0</v>
      </c>
      <c r="GF2663">
        <v>-1850798320</v>
      </c>
      <c r="GG2663">
        <v>2</v>
      </c>
      <c r="GH2663">
        <v>1</v>
      </c>
      <c r="GI2663">
        <v>-2</v>
      </c>
      <c r="GJ2663">
        <v>0</v>
      </c>
      <c r="GK2663">
        <f>ROUND(R2663*(R12)/100,2)</f>
        <v>0</v>
      </c>
      <c r="GL2663">
        <f t="shared" si="1263"/>
        <v>0</v>
      </c>
      <c r="GM2663">
        <f t="shared" si="1264"/>
        <v>532156.71</v>
      </c>
      <c r="GN2663">
        <f t="shared" si="1265"/>
        <v>0</v>
      </c>
      <c r="GO2663">
        <f t="shared" si="1266"/>
        <v>0</v>
      </c>
      <c r="GP2663">
        <f t="shared" si="1267"/>
        <v>532156.71</v>
      </c>
      <c r="GR2663">
        <v>0</v>
      </c>
      <c r="GS2663">
        <v>0</v>
      </c>
      <c r="GT2663">
        <v>0</v>
      </c>
      <c r="GU2663" t="s">
        <v>3</v>
      </c>
      <c r="GV2663">
        <f t="shared" si="1268"/>
        <v>0</v>
      </c>
      <c r="GW2663">
        <v>1</v>
      </c>
      <c r="GX2663">
        <f t="shared" si="1269"/>
        <v>0</v>
      </c>
      <c r="HA2663">
        <v>0</v>
      </c>
      <c r="HB2663">
        <v>0</v>
      </c>
      <c r="HC2663">
        <f t="shared" si="1270"/>
        <v>0</v>
      </c>
      <c r="HE2663" t="s">
        <v>3</v>
      </c>
      <c r="HF2663" t="s">
        <v>3</v>
      </c>
      <c r="HM2663" t="s">
        <v>3</v>
      </c>
      <c r="HN2663" t="s">
        <v>3</v>
      </c>
      <c r="HO2663" t="s">
        <v>3</v>
      </c>
      <c r="HP2663" t="s">
        <v>3</v>
      </c>
      <c r="HQ2663" t="s">
        <v>3</v>
      </c>
      <c r="HS2663">
        <v>0</v>
      </c>
      <c r="IK2663">
        <v>0</v>
      </c>
    </row>
    <row r="2664" spans="1:245" x14ac:dyDescent="0.25">
      <c r="A2664">
        <v>17</v>
      </c>
      <c r="B2664">
        <v>1</v>
      </c>
      <c r="D2664">
        <f>ROW(EtalonRes!A354)</f>
        <v>354</v>
      </c>
      <c r="E2664" t="s">
        <v>403</v>
      </c>
      <c r="F2664" t="s">
        <v>125</v>
      </c>
      <c r="G2664" t="s">
        <v>126</v>
      </c>
      <c r="H2664" t="s">
        <v>95</v>
      </c>
      <c r="I2664">
        <v>7</v>
      </c>
      <c r="J2664">
        <v>0</v>
      </c>
      <c r="K2664">
        <v>7</v>
      </c>
      <c r="O2664">
        <f t="shared" si="1239"/>
        <v>360633</v>
      </c>
      <c r="P2664">
        <f t="shared" si="1240"/>
        <v>0</v>
      </c>
      <c r="Q2664">
        <f t="shared" si="1241"/>
        <v>0</v>
      </c>
      <c r="R2664">
        <f t="shared" si="1242"/>
        <v>0</v>
      </c>
      <c r="S2664">
        <f t="shared" si="1243"/>
        <v>360633</v>
      </c>
      <c r="T2664">
        <f t="shared" si="1244"/>
        <v>0</v>
      </c>
      <c r="U2664">
        <f t="shared" si="1245"/>
        <v>364</v>
      </c>
      <c r="V2664">
        <f t="shared" si="1246"/>
        <v>0</v>
      </c>
      <c r="W2664">
        <f t="shared" si="1247"/>
        <v>0</v>
      </c>
      <c r="X2664">
        <f t="shared" si="1248"/>
        <v>252443.1</v>
      </c>
      <c r="Y2664">
        <f t="shared" si="1248"/>
        <v>36063.300000000003</v>
      </c>
      <c r="AA2664">
        <v>288585831</v>
      </c>
      <c r="AB2664">
        <f t="shared" si="1249"/>
        <v>51519</v>
      </c>
      <c r="AC2664">
        <f>ROUND(((ES2664*13)),6)</f>
        <v>0</v>
      </c>
      <c r="AD2664">
        <f>ROUND(((((ET2664*13))-((EU2664*13)))+AE2664),6)</f>
        <v>0</v>
      </c>
      <c r="AE2664">
        <f t="shared" si="1271"/>
        <v>0</v>
      </c>
      <c r="AF2664">
        <f t="shared" si="1271"/>
        <v>51519</v>
      </c>
      <c r="AG2664">
        <f t="shared" si="1251"/>
        <v>0</v>
      </c>
      <c r="AH2664">
        <f t="shared" si="1272"/>
        <v>52</v>
      </c>
      <c r="AI2664">
        <f t="shared" si="1272"/>
        <v>0</v>
      </c>
      <c r="AJ2664">
        <f t="shared" si="1253"/>
        <v>0</v>
      </c>
      <c r="AK2664">
        <v>3963</v>
      </c>
      <c r="AL2664">
        <v>0</v>
      </c>
      <c r="AM2664">
        <v>0</v>
      </c>
      <c r="AN2664">
        <v>0</v>
      </c>
      <c r="AO2664">
        <v>3963</v>
      </c>
      <c r="AP2664">
        <v>0</v>
      </c>
      <c r="AQ2664">
        <v>4</v>
      </c>
      <c r="AR2664">
        <v>0</v>
      </c>
      <c r="AS2664">
        <v>0</v>
      </c>
      <c r="AT2664">
        <v>70</v>
      </c>
      <c r="AU2664">
        <v>10</v>
      </c>
      <c r="AV2664">
        <v>1</v>
      </c>
      <c r="AW2664">
        <v>1</v>
      </c>
      <c r="AZ2664">
        <v>1</v>
      </c>
      <c r="BA2664">
        <v>1</v>
      </c>
      <c r="BB2664">
        <v>1</v>
      </c>
      <c r="BC2664">
        <v>1</v>
      </c>
      <c r="BD2664" t="s">
        <v>3</v>
      </c>
      <c r="BE2664" t="s">
        <v>3</v>
      </c>
      <c r="BF2664" t="s">
        <v>3</v>
      </c>
      <c r="BG2664" t="s">
        <v>3</v>
      </c>
      <c r="BH2664">
        <v>0</v>
      </c>
      <c r="BI2664">
        <v>4</v>
      </c>
      <c r="BJ2664" t="s">
        <v>127</v>
      </c>
      <c r="BM2664">
        <v>0</v>
      </c>
      <c r="BN2664">
        <v>284416172</v>
      </c>
      <c r="BO2664" t="s">
        <v>3</v>
      </c>
      <c r="BP2664">
        <v>0</v>
      </c>
      <c r="BQ2664">
        <v>1</v>
      </c>
      <c r="BR2664">
        <v>0</v>
      </c>
      <c r="BS2664">
        <v>1</v>
      </c>
      <c r="BT2664">
        <v>1</v>
      </c>
      <c r="BU2664">
        <v>1</v>
      </c>
      <c r="BV2664">
        <v>1</v>
      </c>
      <c r="BW2664">
        <v>1</v>
      </c>
      <c r="BX2664">
        <v>1</v>
      </c>
      <c r="BY2664" t="s">
        <v>3</v>
      </c>
      <c r="BZ2664">
        <v>70</v>
      </c>
      <c r="CA2664">
        <v>10</v>
      </c>
      <c r="CB2664" t="s">
        <v>3</v>
      </c>
      <c r="CE2664">
        <v>0</v>
      </c>
      <c r="CF2664">
        <v>0</v>
      </c>
      <c r="CG2664">
        <v>0</v>
      </c>
      <c r="CM2664">
        <v>0</v>
      </c>
      <c r="CN2664" t="s">
        <v>3</v>
      </c>
      <c r="CO2664">
        <v>0</v>
      </c>
      <c r="CP2664">
        <f t="shared" si="1254"/>
        <v>360633</v>
      </c>
      <c r="CQ2664">
        <f t="shared" si="1255"/>
        <v>0</v>
      </c>
      <c r="CR2664">
        <f>(((((ET2664*13))*BB2664-((EU2664*13))*BS2664)+AE2664*BS2664)*AV2664)</f>
        <v>0</v>
      </c>
      <c r="CS2664">
        <f t="shared" si="1256"/>
        <v>0</v>
      </c>
      <c r="CT2664">
        <f t="shared" si="1257"/>
        <v>51519</v>
      </c>
      <c r="CU2664">
        <f t="shared" si="1258"/>
        <v>0</v>
      </c>
      <c r="CV2664">
        <f t="shared" si="1259"/>
        <v>52</v>
      </c>
      <c r="CW2664">
        <f t="shared" si="1260"/>
        <v>0</v>
      </c>
      <c r="CX2664">
        <f t="shared" si="1260"/>
        <v>0</v>
      </c>
      <c r="CY2664">
        <f t="shared" si="1261"/>
        <v>252443.1</v>
      </c>
      <c r="CZ2664">
        <f t="shared" si="1262"/>
        <v>36063.300000000003</v>
      </c>
      <c r="DC2664" t="s">
        <v>3</v>
      </c>
      <c r="DD2664" t="s">
        <v>102</v>
      </c>
      <c r="DE2664" t="s">
        <v>102</v>
      </c>
      <c r="DF2664" t="s">
        <v>102</v>
      </c>
      <c r="DG2664" t="s">
        <v>102</v>
      </c>
      <c r="DH2664" t="s">
        <v>3</v>
      </c>
      <c r="DI2664" t="s">
        <v>102</v>
      </c>
      <c r="DJ2664" t="s">
        <v>102</v>
      </c>
      <c r="DK2664" t="s">
        <v>3</v>
      </c>
      <c r="DL2664" t="s">
        <v>3</v>
      </c>
      <c r="DM2664" t="s">
        <v>3</v>
      </c>
      <c r="DN2664">
        <v>0</v>
      </c>
      <c r="DO2664">
        <v>0</v>
      </c>
      <c r="DP2664">
        <v>1</v>
      </c>
      <c r="DQ2664">
        <v>1</v>
      </c>
      <c r="DU2664">
        <v>1013</v>
      </c>
      <c r="DV2664" t="s">
        <v>95</v>
      </c>
      <c r="DW2664" t="s">
        <v>95</v>
      </c>
      <c r="DX2664">
        <v>1</v>
      </c>
      <c r="DZ2664" t="s">
        <v>3</v>
      </c>
      <c r="EA2664" t="s">
        <v>3</v>
      </c>
      <c r="EB2664" t="s">
        <v>3</v>
      </c>
      <c r="EC2664" t="s">
        <v>3</v>
      </c>
      <c r="EE2664">
        <v>284416175</v>
      </c>
      <c r="EF2664">
        <v>1</v>
      </c>
      <c r="EG2664" t="s">
        <v>21</v>
      </c>
      <c r="EH2664">
        <v>0</v>
      </c>
      <c r="EI2664" t="s">
        <v>3</v>
      </c>
      <c r="EJ2664">
        <v>4</v>
      </c>
      <c r="EK2664">
        <v>0</v>
      </c>
      <c r="EL2664" t="s">
        <v>22</v>
      </c>
      <c r="EM2664" t="s">
        <v>23</v>
      </c>
      <c r="EO2664" t="s">
        <v>3</v>
      </c>
      <c r="EQ2664">
        <v>1441792</v>
      </c>
      <c r="ER2664">
        <v>3963</v>
      </c>
      <c r="ES2664">
        <v>0</v>
      </c>
      <c r="ET2664">
        <v>0</v>
      </c>
      <c r="EU2664">
        <v>0</v>
      </c>
      <c r="EV2664">
        <v>3963</v>
      </c>
      <c r="EW2664">
        <v>4</v>
      </c>
      <c r="EX2664">
        <v>0</v>
      </c>
      <c r="EY2664">
        <v>0</v>
      </c>
      <c r="FQ2664">
        <v>0</v>
      </c>
      <c r="FR2664">
        <v>0</v>
      </c>
      <c r="FS2664">
        <v>0</v>
      </c>
      <c r="FX2664">
        <v>70</v>
      </c>
      <c r="FY2664">
        <v>10</v>
      </c>
      <c r="GA2664" t="s">
        <v>3</v>
      </c>
      <c r="GD2664">
        <v>0</v>
      </c>
      <c r="GF2664">
        <v>1288945035</v>
      </c>
      <c r="GG2664">
        <v>2</v>
      </c>
      <c r="GH2664">
        <v>1</v>
      </c>
      <c r="GI2664">
        <v>-2</v>
      </c>
      <c r="GJ2664">
        <v>0</v>
      </c>
      <c r="GK2664">
        <f>ROUND(R2664*(R12)/100,2)</f>
        <v>0</v>
      </c>
      <c r="GL2664">
        <f t="shared" si="1263"/>
        <v>0</v>
      </c>
      <c r="GM2664">
        <f t="shared" si="1264"/>
        <v>649139.4</v>
      </c>
      <c r="GN2664">
        <f t="shared" si="1265"/>
        <v>0</v>
      </c>
      <c r="GO2664">
        <f t="shared" si="1266"/>
        <v>0</v>
      </c>
      <c r="GP2664">
        <f t="shared" si="1267"/>
        <v>649139.4</v>
      </c>
      <c r="GR2664">
        <v>0</v>
      </c>
      <c r="GS2664">
        <v>0</v>
      </c>
      <c r="GT2664">
        <v>0</v>
      </c>
      <c r="GU2664" t="s">
        <v>3</v>
      </c>
      <c r="GV2664">
        <f t="shared" si="1268"/>
        <v>0</v>
      </c>
      <c r="GW2664">
        <v>1</v>
      </c>
      <c r="GX2664">
        <f t="shared" si="1269"/>
        <v>0</v>
      </c>
      <c r="HA2664">
        <v>0</v>
      </c>
      <c r="HB2664">
        <v>0</v>
      </c>
      <c r="HC2664">
        <f t="shared" si="1270"/>
        <v>0</v>
      </c>
      <c r="HE2664" t="s">
        <v>3</v>
      </c>
      <c r="HF2664" t="s">
        <v>3</v>
      </c>
      <c r="HM2664" t="s">
        <v>3</v>
      </c>
      <c r="HN2664" t="s">
        <v>3</v>
      </c>
      <c r="HO2664" t="s">
        <v>3</v>
      </c>
      <c r="HP2664" t="s">
        <v>3</v>
      </c>
      <c r="HQ2664" t="s">
        <v>3</v>
      </c>
      <c r="HS2664">
        <v>0</v>
      </c>
      <c r="IK2664">
        <v>0</v>
      </c>
    </row>
    <row r="2665" spans="1:245" x14ac:dyDescent="0.25">
      <c r="A2665">
        <v>17</v>
      </c>
      <c r="B2665">
        <v>1</v>
      </c>
      <c r="D2665">
        <f>ROW(EtalonRes!A355)</f>
        <v>355</v>
      </c>
      <c r="E2665" t="s">
        <v>404</v>
      </c>
      <c r="F2665" t="s">
        <v>104</v>
      </c>
      <c r="G2665" t="s">
        <v>105</v>
      </c>
      <c r="H2665" t="s">
        <v>106</v>
      </c>
      <c r="I2665">
        <v>1</v>
      </c>
      <c r="J2665">
        <v>0</v>
      </c>
      <c r="K2665">
        <v>1</v>
      </c>
      <c r="O2665">
        <f t="shared" si="1239"/>
        <v>67575.429999999993</v>
      </c>
      <c r="P2665">
        <f t="shared" si="1240"/>
        <v>0</v>
      </c>
      <c r="Q2665">
        <f t="shared" si="1241"/>
        <v>0</v>
      </c>
      <c r="R2665">
        <f t="shared" si="1242"/>
        <v>0</v>
      </c>
      <c r="S2665">
        <f t="shared" si="1243"/>
        <v>67575.429999999993</v>
      </c>
      <c r="T2665">
        <f t="shared" si="1244"/>
        <v>0</v>
      </c>
      <c r="U2665">
        <f t="shared" si="1245"/>
        <v>62.4</v>
      </c>
      <c r="V2665">
        <f t="shared" si="1246"/>
        <v>0</v>
      </c>
      <c r="W2665">
        <f t="shared" si="1247"/>
        <v>0</v>
      </c>
      <c r="X2665">
        <f t="shared" si="1248"/>
        <v>47302.8</v>
      </c>
      <c r="Y2665">
        <f t="shared" si="1248"/>
        <v>6757.54</v>
      </c>
      <c r="AA2665">
        <v>288585831</v>
      </c>
      <c r="AB2665">
        <f t="shared" si="1249"/>
        <v>67575.429999999993</v>
      </c>
      <c r="AC2665">
        <f>ROUND(((ES2665*13)),6)</f>
        <v>0</v>
      </c>
      <c r="AD2665">
        <f>ROUND(((((ET2665*13))-((EU2665*13)))+AE2665),6)</f>
        <v>0</v>
      </c>
      <c r="AE2665">
        <f t="shared" si="1271"/>
        <v>0</v>
      </c>
      <c r="AF2665">
        <f t="shared" si="1271"/>
        <v>67575.429999999993</v>
      </c>
      <c r="AG2665">
        <f t="shared" si="1251"/>
        <v>0</v>
      </c>
      <c r="AH2665">
        <f t="shared" si="1272"/>
        <v>62.4</v>
      </c>
      <c r="AI2665">
        <f t="shared" si="1272"/>
        <v>0</v>
      </c>
      <c r="AJ2665">
        <f t="shared" si="1253"/>
        <v>0</v>
      </c>
      <c r="AK2665">
        <v>5198.1099999999997</v>
      </c>
      <c r="AL2665">
        <v>0</v>
      </c>
      <c r="AM2665">
        <v>0</v>
      </c>
      <c r="AN2665">
        <v>0</v>
      </c>
      <c r="AO2665">
        <v>5198.1099999999997</v>
      </c>
      <c r="AP2665">
        <v>0</v>
      </c>
      <c r="AQ2665">
        <v>4.8</v>
      </c>
      <c r="AR2665">
        <v>0</v>
      </c>
      <c r="AS2665">
        <v>0</v>
      </c>
      <c r="AT2665">
        <v>70</v>
      </c>
      <c r="AU2665">
        <v>10</v>
      </c>
      <c r="AV2665">
        <v>1</v>
      </c>
      <c r="AW2665">
        <v>1</v>
      </c>
      <c r="AZ2665">
        <v>1</v>
      </c>
      <c r="BA2665">
        <v>1</v>
      </c>
      <c r="BB2665">
        <v>1</v>
      </c>
      <c r="BC2665">
        <v>1</v>
      </c>
      <c r="BD2665" t="s">
        <v>3</v>
      </c>
      <c r="BE2665" t="s">
        <v>3</v>
      </c>
      <c r="BF2665" t="s">
        <v>3</v>
      </c>
      <c r="BG2665" t="s">
        <v>3</v>
      </c>
      <c r="BH2665">
        <v>0</v>
      </c>
      <c r="BI2665">
        <v>4</v>
      </c>
      <c r="BJ2665" t="s">
        <v>107</v>
      </c>
      <c r="BM2665">
        <v>0</v>
      </c>
      <c r="BN2665">
        <v>284416172</v>
      </c>
      <c r="BO2665" t="s">
        <v>3</v>
      </c>
      <c r="BP2665">
        <v>0</v>
      </c>
      <c r="BQ2665">
        <v>1</v>
      </c>
      <c r="BR2665">
        <v>0</v>
      </c>
      <c r="BS2665">
        <v>1</v>
      </c>
      <c r="BT2665">
        <v>1</v>
      </c>
      <c r="BU2665">
        <v>1</v>
      </c>
      <c r="BV2665">
        <v>1</v>
      </c>
      <c r="BW2665">
        <v>1</v>
      </c>
      <c r="BX2665">
        <v>1</v>
      </c>
      <c r="BY2665" t="s">
        <v>3</v>
      </c>
      <c r="BZ2665">
        <v>70</v>
      </c>
      <c r="CA2665">
        <v>10</v>
      </c>
      <c r="CB2665" t="s">
        <v>3</v>
      </c>
      <c r="CE2665">
        <v>0</v>
      </c>
      <c r="CF2665">
        <v>0</v>
      </c>
      <c r="CG2665">
        <v>0</v>
      </c>
      <c r="CM2665">
        <v>0</v>
      </c>
      <c r="CN2665" t="s">
        <v>3</v>
      </c>
      <c r="CO2665">
        <v>0</v>
      </c>
      <c r="CP2665">
        <f t="shared" si="1254"/>
        <v>67575.429999999993</v>
      </c>
      <c r="CQ2665">
        <f t="shared" si="1255"/>
        <v>0</v>
      </c>
      <c r="CR2665">
        <f>(((((ET2665*13))*BB2665-((EU2665*13))*BS2665)+AE2665*BS2665)*AV2665)</f>
        <v>0</v>
      </c>
      <c r="CS2665">
        <f t="shared" si="1256"/>
        <v>0</v>
      </c>
      <c r="CT2665">
        <f t="shared" si="1257"/>
        <v>67575.429999999993</v>
      </c>
      <c r="CU2665">
        <f t="shared" si="1258"/>
        <v>0</v>
      </c>
      <c r="CV2665">
        <f t="shared" si="1259"/>
        <v>62.4</v>
      </c>
      <c r="CW2665">
        <f t="shared" si="1260"/>
        <v>0</v>
      </c>
      <c r="CX2665">
        <f t="shared" si="1260"/>
        <v>0</v>
      </c>
      <c r="CY2665">
        <f t="shared" si="1261"/>
        <v>47302.800999999999</v>
      </c>
      <c r="CZ2665">
        <f t="shared" si="1262"/>
        <v>6757.5429999999997</v>
      </c>
      <c r="DC2665" t="s">
        <v>3</v>
      </c>
      <c r="DD2665" t="s">
        <v>102</v>
      </c>
      <c r="DE2665" t="s">
        <v>102</v>
      </c>
      <c r="DF2665" t="s">
        <v>102</v>
      </c>
      <c r="DG2665" t="s">
        <v>102</v>
      </c>
      <c r="DH2665" t="s">
        <v>3</v>
      </c>
      <c r="DI2665" t="s">
        <v>102</v>
      </c>
      <c r="DJ2665" t="s">
        <v>102</v>
      </c>
      <c r="DK2665" t="s">
        <v>3</v>
      </c>
      <c r="DL2665" t="s">
        <v>3</v>
      </c>
      <c r="DM2665" t="s">
        <v>3</v>
      </c>
      <c r="DN2665">
        <v>0</v>
      </c>
      <c r="DO2665">
        <v>0</v>
      </c>
      <c r="DP2665">
        <v>1</v>
      </c>
      <c r="DQ2665">
        <v>1</v>
      </c>
      <c r="DU2665">
        <v>1013</v>
      </c>
      <c r="DV2665" t="s">
        <v>106</v>
      </c>
      <c r="DW2665" t="s">
        <v>106</v>
      </c>
      <c r="DX2665">
        <v>1</v>
      </c>
      <c r="DZ2665" t="s">
        <v>3</v>
      </c>
      <c r="EA2665" t="s">
        <v>3</v>
      </c>
      <c r="EB2665" t="s">
        <v>3</v>
      </c>
      <c r="EC2665" t="s">
        <v>3</v>
      </c>
      <c r="EE2665">
        <v>284416175</v>
      </c>
      <c r="EF2665">
        <v>1</v>
      </c>
      <c r="EG2665" t="s">
        <v>21</v>
      </c>
      <c r="EH2665">
        <v>0</v>
      </c>
      <c r="EI2665" t="s">
        <v>3</v>
      </c>
      <c r="EJ2665">
        <v>4</v>
      </c>
      <c r="EK2665">
        <v>0</v>
      </c>
      <c r="EL2665" t="s">
        <v>22</v>
      </c>
      <c r="EM2665" t="s">
        <v>23</v>
      </c>
      <c r="EO2665" t="s">
        <v>3</v>
      </c>
      <c r="EQ2665">
        <v>1441792</v>
      </c>
      <c r="ER2665">
        <v>5198.1099999999997</v>
      </c>
      <c r="ES2665">
        <v>0</v>
      </c>
      <c r="ET2665">
        <v>0</v>
      </c>
      <c r="EU2665">
        <v>0</v>
      </c>
      <c r="EV2665">
        <v>5198.1099999999997</v>
      </c>
      <c r="EW2665">
        <v>4.8</v>
      </c>
      <c r="EX2665">
        <v>0</v>
      </c>
      <c r="EY2665">
        <v>0</v>
      </c>
      <c r="FQ2665">
        <v>0</v>
      </c>
      <c r="FR2665">
        <v>0</v>
      </c>
      <c r="FS2665">
        <v>0</v>
      </c>
      <c r="FX2665">
        <v>70</v>
      </c>
      <c r="FY2665">
        <v>10</v>
      </c>
      <c r="GA2665" t="s">
        <v>3</v>
      </c>
      <c r="GD2665">
        <v>0</v>
      </c>
      <c r="GF2665">
        <v>-2056583804</v>
      </c>
      <c r="GG2665">
        <v>2</v>
      </c>
      <c r="GH2665">
        <v>1</v>
      </c>
      <c r="GI2665">
        <v>-2</v>
      </c>
      <c r="GJ2665">
        <v>0</v>
      </c>
      <c r="GK2665">
        <f>ROUND(R2665*(R12)/100,2)</f>
        <v>0</v>
      </c>
      <c r="GL2665">
        <f t="shared" si="1263"/>
        <v>0</v>
      </c>
      <c r="GM2665">
        <f t="shared" si="1264"/>
        <v>121635.77</v>
      </c>
      <c r="GN2665">
        <f t="shared" si="1265"/>
        <v>0</v>
      </c>
      <c r="GO2665">
        <f t="shared" si="1266"/>
        <v>0</v>
      </c>
      <c r="GP2665">
        <f t="shared" si="1267"/>
        <v>121635.77</v>
      </c>
      <c r="GR2665">
        <v>0</v>
      </c>
      <c r="GS2665">
        <v>0</v>
      </c>
      <c r="GT2665">
        <v>0</v>
      </c>
      <c r="GU2665" t="s">
        <v>3</v>
      </c>
      <c r="GV2665">
        <f t="shared" si="1268"/>
        <v>0</v>
      </c>
      <c r="GW2665">
        <v>1</v>
      </c>
      <c r="GX2665">
        <f t="shared" si="1269"/>
        <v>0</v>
      </c>
      <c r="HA2665">
        <v>0</v>
      </c>
      <c r="HB2665">
        <v>0</v>
      </c>
      <c r="HC2665">
        <f t="shared" si="1270"/>
        <v>0</v>
      </c>
      <c r="HE2665" t="s">
        <v>3</v>
      </c>
      <c r="HF2665" t="s">
        <v>3</v>
      </c>
      <c r="HM2665" t="s">
        <v>3</v>
      </c>
      <c r="HN2665" t="s">
        <v>3</v>
      </c>
      <c r="HO2665" t="s">
        <v>3</v>
      </c>
      <c r="HP2665" t="s">
        <v>3</v>
      </c>
      <c r="HQ2665" t="s">
        <v>3</v>
      </c>
      <c r="HS2665">
        <v>0</v>
      </c>
      <c r="IK2665">
        <v>0</v>
      </c>
    </row>
    <row r="2666" spans="1:245" x14ac:dyDescent="0.25">
      <c r="A2666">
        <v>17</v>
      </c>
      <c r="B2666">
        <v>1</v>
      </c>
      <c r="D2666">
        <f>ROW(EtalonRes!A356)</f>
        <v>356</v>
      </c>
      <c r="E2666" t="s">
        <v>405</v>
      </c>
      <c r="F2666" t="s">
        <v>109</v>
      </c>
      <c r="G2666" t="s">
        <v>110</v>
      </c>
      <c r="H2666" t="s">
        <v>106</v>
      </c>
      <c r="I2666">
        <v>1</v>
      </c>
      <c r="J2666">
        <v>0</v>
      </c>
      <c r="K2666">
        <v>1</v>
      </c>
      <c r="O2666">
        <f t="shared" si="1239"/>
        <v>51519</v>
      </c>
      <c r="P2666">
        <f t="shared" si="1240"/>
        <v>0</v>
      </c>
      <c r="Q2666">
        <f t="shared" si="1241"/>
        <v>0</v>
      </c>
      <c r="R2666">
        <f t="shared" si="1242"/>
        <v>0</v>
      </c>
      <c r="S2666">
        <f t="shared" si="1243"/>
        <v>51519</v>
      </c>
      <c r="T2666">
        <f t="shared" si="1244"/>
        <v>0</v>
      </c>
      <c r="U2666">
        <f t="shared" si="1245"/>
        <v>52</v>
      </c>
      <c r="V2666">
        <f t="shared" si="1246"/>
        <v>0</v>
      </c>
      <c r="W2666">
        <f t="shared" si="1247"/>
        <v>0</v>
      </c>
      <c r="X2666">
        <f t="shared" si="1248"/>
        <v>36063.300000000003</v>
      </c>
      <c r="Y2666">
        <f t="shared" si="1248"/>
        <v>5151.8999999999996</v>
      </c>
      <c r="AA2666">
        <v>288585831</v>
      </c>
      <c r="AB2666">
        <f t="shared" si="1249"/>
        <v>51519</v>
      </c>
      <c r="AC2666">
        <f>ROUND(((ES2666*13)),6)</f>
        <v>0</v>
      </c>
      <c r="AD2666">
        <f>ROUND(((((ET2666*13))-((EU2666*13)))+AE2666),6)</f>
        <v>0</v>
      </c>
      <c r="AE2666">
        <f t="shared" si="1271"/>
        <v>0</v>
      </c>
      <c r="AF2666">
        <f t="shared" si="1271"/>
        <v>51519</v>
      </c>
      <c r="AG2666">
        <f t="shared" si="1251"/>
        <v>0</v>
      </c>
      <c r="AH2666">
        <f t="shared" si="1272"/>
        <v>52</v>
      </c>
      <c r="AI2666">
        <f t="shared" si="1272"/>
        <v>0</v>
      </c>
      <c r="AJ2666">
        <f t="shared" si="1253"/>
        <v>0</v>
      </c>
      <c r="AK2666">
        <v>3963</v>
      </c>
      <c r="AL2666">
        <v>0</v>
      </c>
      <c r="AM2666">
        <v>0</v>
      </c>
      <c r="AN2666">
        <v>0</v>
      </c>
      <c r="AO2666">
        <v>3963</v>
      </c>
      <c r="AP2666">
        <v>0</v>
      </c>
      <c r="AQ2666">
        <v>4</v>
      </c>
      <c r="AR2666">
        <v>0</v>
      </c>
      <c r="AS2666">
        <v>0</v>
      </c>
      <c r="AT2666">
        <v>70</v>
      </c>
      <c r="AU2666">
        <v>10</v>
      </c>
      <c r="AV2666">
        <v>1</v>
      </c>
      <c r="AW2666">
        <v>1</v>
      </c>
      <c r="AZ2666">
        <v>1</v>
      </c>
      <c r="BA2666">
        <v>1</v>
      </c>
      <c r="BB2666">
        <v>1</v>
      </c>
      <c r="BC2666">
        <v>1</v>
      </c>
      <c r="BD2666" t="s">
        <v>3</v>
      </c>
      <c r="BE2666" t="s">
        <v>3</v>
      </c>
      <c r="BF2666" t="s">
        <v>3</v>
      </c>
      <c r="BG2666" t="s">
        <v>3</v>
      </c>
      <c r="BH2666">
        <v>0</v>
      </c>
      <c r="BI2666">
        <v>4</v>
      </c>
      <c r="BJ2666" t="s">
        <v>111</v>
      </c>
      <c r="BM2666">
        <v>0</v>
      </c>
      <c r="BN2666">
        <v>284416172</v>
      </c>
      <c r="BO2666" t="s">
        <v>3</v>
      </c>
      <c r="BP2666">
        <v>0</v>
      </c>
      <c r="BQ2666">
        <v>1</v>
      </c>
      <c r="BR2666">
        <v>0</v>
      </c>
      <c r="BS2666">
        <v>1</v>
      </c>
      <c r="BT2666">
        <v>1</v>
      </c>
      <c r="BU2666">
        <v>1</v>
      </c>
      <c r="BV2666">
        <v>1</v>
      </c>
      <c r="BW2666">
        <v>1</v>
      </c>
      <c r="BX2666">
        <v>1</v>
      </c>
      <c r="BY2666" t="s">
        <v>3</v>
      </c>
      <c r="BZ2666">
        <v>70</v>
      </c>
      <c r="CA2666">
        <v>10</v>
      </c>
      <c r="CB2666" t="s">
        <v>3</v>
      </c>
      <c r="CE2666">
        <v>0</v>
      </c>
      <c r="CF2666">
        <v>0</v>
      </c>
      <c r="CG2666">
        <v>0</v>
      </c>
      <c r="CM2666">
        <v>0</v>
      </c>
      <c r="CN2666" t="s">
        <v>3</v>
      </c>
      <c r="CO2666">
        <v>0</v>
      </c>
      <c r="CP2666">
        <f t="shared" si="1254"/>
        <v>51519</v>
      </c>
      <c r="CQ2666">
        <f t="shared" si="1255"/>
        <v>0</v>
      </c>
      <c r="CR2666">
        <f>(((((ET2666*13))*BB2666-((EU2666*13))*BS2666)+AE2666*BS2666)*AV2666)</f>
        <v>0</v>
      </c>
      <c r="CS2666">
        <f t="shared" si="1256"/>
        <v>0</v>
      </c>
      <c r="CT2666">
        <f t="shared" si="1257"/>
        <v>51519</v>
      </c>
      <c r="CU2666">
        <f t="shared" si="1258"/>
        <v>0</v>
      </c>
      <c r="CV2666">
        <f t="shared" si="1259"/>
        <v>52</v>
      </c>
      <c r="CW2666">
        <f t="shared" si="1260"/>
        <v>0</v>
      </c>
      <c r="CX2666">
        <f t="shared" si="1260"/>
        <v>0</v>
      </c>
      <c r="CY2666">
        <f t="shared" si="1261"/>
        <v>36063.300000000003</v>
      </c>
      <c r="CZ2666">
        <f t="shared" si="1262"/>
        <v>5151.8999999999996</v>
      </c>
      <c r="DC2666" t="s">
        <v>3</v>
      </c>
      <c r="DD2666" t="s">
        <v>102</v>
      </c>
      <c r="DE2666" t="s">
        <v>102</v>
      </c>
      <c r="DF2666" t="s">
        <v>102</v>
      </c>
      <c r="DG2666" t="s">
        <v>102</v>
      </c>
      <c r="DH2666" t="s">
        <v>3</v>
      </c>
      <c r="DI2666" t="s">
        <v>102</v>
      </c>
      <c r="DJ2666" t="s">
        <v>102</v>
      </c>
      <c r="DK2666" t="s">
        <v>3</v>
      </c>
      <c r="DL2666" t="s">
        <v>3</v>
      </c>
      <c r="DM2666" t="s">
        <v>3</v>
      </c>
      <c r="DN2666">
        <v>0</v>
      </c>
      <c r="DO2666">
        <v>0</v>
      </c>
      <c r="DP2666">
        <v>1</v>
      </c>
      <c r="DQ2666">
        <v>1</v>
      </c>
      <c r="DU2666">
        <v>1013</v>
      </c>
      <c r="DV2666" t="s">
        <v>106</v>
      </c>
      <c r="DW2666" t="s">
        <v>106</v>
      </c>
      <c r="DX2666">
        <v>1</v>
      </c>
      <c r="DZ2666" t="s">
        <v>3</v>
      </c>
      <c r="EA2666" t="s">
        <v>3</v>
      </c>
      <c r="EB2666" t="s">
        <v>3</v>
      </c>
      <c r="EC2666" t="s">
        <v>3</v>
      </c>
      <c r="EE2666">
        <v>284416175</v>
      </c>
      <c r="EF2666">
        <v>1</v>
      </c>
      <c r="EG2666" t="s">
        <v>21</v>
      </c>
      <c r="EH2666">
        <v>0</v>
      </c>
      <c r="EI2666" t="s">
        <v>3</v>
      </c>
      <c r="EJ2666">
        <v>4</v>
      </c>
      <c r="EK2666">
        <v>0</v>
      </c>
      <c r="EL2666" t="s">
        <v>22</v>
      </c>
      <c r="EM2666" t="s">
        <v>23</v>
      </c>
      <c r="EO2666" t="s">
        <v>3</v>
      </c>
      <c r="EQ2666">
        <v>1441792</v>
      </c>
      <c r="ER2666">
        <v>3963</v>
      </c>
      <c r="ES2666">
        <v>0</v>
      </c>
      <c r="ET2666">
        <v>0</v>
      </c>
      <c r="EU2666">
        <v>0</v>
      </c>
      <c r="EV2666">
        <v>3963</v>
      </c>
      <c r="EW2666">
        <v>4</v>
      </c>
      <c r="EX2666">
        <v>0</v>
      </c>
      <c r="EY2666">
        <v>0</v>
      </c>
      <c r="FQ2666">
        <v>0</v>
      </c>
      <c r="FR2666">
        <v>0</v>
      </c>
      <c r="FS2666">
        <v>0</v>
      </c>
      <c r="FX2666">
        <v>70</v>
      </c>
      <c r="FY2666">
        <v>10</v>
      </c>
      <c r="GA2666" t="s">
        <v>3</v>
      </c>
      <c r="GD2666">
        <v>0</v>
      </c>
      <c r="GF2666">
        <v>-1020808144</v>
      </c>
      <c r="GG2666">
        <v>2</v>
      </c>
      <c r="GH2666">
        <v>1</v>
      </c>
      <c r="GI2666">
        <v>-2</v>
      </c>
      <c r="GJ2666">
        <v>0</v>
      </c>
      <c r="GK2666">
        <f>ROUND(R2666*(R12)/100,2)</f>
        <v>0</v>
      </c>
      <c r="GL2666">
        <f t="shared" si="1263"/>
        <v>0</v>
      </c>
      <c r="GM2666">
        <f t="shared" si="1264"/>
        <v>92734.2</v>
      </c>
      <c r="GN2666">
        <f t="shared" si="1265"/>
        <v>0</v>
      </c>
      <c r="GO2666">
        <f t="shared" si="1266"/>
        <v>0</v>
      </c>
      <c r="GP2666">
        <f t="shared" si="1267"/>
        <v>92734.2</v>
      </c>
      <c r="GR2666">
        <v>0</v>
      </c>
      <c r="GS2666">
        <v>0</v>
      </c>
      <c r="GT2666">
        <v>0</v>
      </c>
      <c r="GU2666" t="s">
        <v>3</v>
      </c>
      <c r="GV2666">
        <f t="shared" si="1268"/>
        <v>0</v>
      </c>
      <c r="GW2666">
        <v>1</v>
      </c>
      <c r="GX2666">
        <f t="shared" si="1269"/>
        <v>0</v>
      </c>
      <c r="HA2666">
        <v>0</v>
      </c>
      <c r="HB2666">
        <v>0</v>
      </c>
      <c r="HC2666">
        <f t="shared" si="1270"/>
        <v>0</v>
      </c>
      <c r="HE2666" t="s">
        <v>3</v>
      </c>
      <c r="HF2666" t="s">
        <v>3</v>
      </c>
      <c r="HM2666" t="s">
        <v>3</v>
      </c>
      <c r="HN2666" t="s">
        <v>3</v>
      </c>
      <c r="HO2666" t="s">
        <v>3</v>
      </c>
      <c r="HP2666" t="s">
        <v>3</v>
      </c>
      <c r="HQ2666" t="s">
        <v>3</v>
      </c>
      <c r="HS2666">
        <v>0</v>
      </c>
      <c r="IK2666">
        <v>0</v>
      </c>
    </row>
    <row r="2668" spans="1:245" x14ac:dyDescent="0.25">
      <c r="A2668" s="2">
        <v>51</v>
      </c>
      <c r="B2668" s="2">
        <f>B2655</f>
        <v>1</v>
      </c>
      <c r="C2668" s="2">
        <f>A2655</f>
        <v>5</v>
      </c>
      <c r="D2668" s="2">
        <f>ROW(A2655)</f>
        <v>2655</v>
      </c>
      <c r="E2668" s="2"/>
      <c r="F2668" s="2" t="str">
        <f>IF(F2655&lt;&gt;"",F2655,"")</f>
        <v>Новый подраздел</v>
      </c>
      <c r="G2668" s="2" t="str">
        <f>IF(G2655&lt;&gt;"",G2655,"")</f>
        <v>ЛВС - Инженерные сооружения и коммуникации</v>
      </c>
      <c r="H2668" s="2">
        <v>0</v>
      </c>
      <c r="I2668" s="2"/>
      <c r="J2668" s="2"/>
      <c r="K2668" s="2"/>
      <c r="L2668" s="2"/>
      <c r="M2668" s="2"/>
      <c r="N2668" s="2"/>
      <c r="O2668" s="2">
        <f t="shared" ref="O2668:T2668" si="1273">ROUND(AB2668,2)</f>
        <v>970106.37</v>
      </c>
      <c r="P2668" s="2">
        <f t="shared" si="1273"/>
        <v>0</v>
      </c>
      <c r="Q2668" s="2">
        <f t="shared" si="1273"/>
        <v>2371.46</v>
      </c>
      <c r="R2668" s="2">
        <f t="shared" si="1273"/>
        <v>1503.32</v>
      </c>
      <c r="S2668" s="2">
        <f t="shared" si="1273"/>
        <v>967734.91</v>
      </c>
      <c r="T2668" s="2">
        <f t="shared" si="1273"/>
        <v>0</v>
      </c>
      <c r="U2668" s="2">
        <f>AH2668</f>
        <v>945.56</v>
      </c>
      <c r="V2668" s="2">
        <f>AI2668</f>
        <v>0</v>
      </c>
      <c r="W2668" s="2">
        <f>ROUND(AJ2668,2)</f>
        <v>0</v>
      </c>
      <c r="X2668" s="2">
        <f>ROUND(AK2668,2)</f>
        <v>677414.43</v>
      </c>
      <c r="Y2668" s="2">
        <f>ROUND(AL2668,2)</f>
        <v>96773.49</v>
      </c>
      <c r="Z2668" s="2"/>
      <c r="AA2668" s="2"/>
      <c r="AB2668" s="2">
        <f>ROUND(SUMIF(AA2659:AA2666,"=288585831",O2659:O2666),2)</f>
        <v>970106.37</v>
      </c>
      <c r="AC2668" s="2">
        <f>ROUND(SUMIF(AA2659:AA2666,"=288585831",P2659:P2666),2)</f>
        <v>0</v>
      </c>
      <c r="AD2668" s="2">
        <f>ROUND(SUMIF(AA2659:AA2666,"=288585831",Q2659:Q2666),2)</f>
        <v>2371.46</v>
      </c>
      <c r="AE2668" s="2">
        <f>ROUND(SUMIF(AA2659:AA2666,"=288585831",R2659:R2666),2)</f>
        <v>1503.32</v>
      </c>
      <c r="AF2668" s="2">
        <f>ROUND(SUMIF(AA2659:AA2666,"=288585831",S2659:S2666),2)</f>
        <v>967734.91</v>
      </c>
      <c r="AG2668" s="2">
        <f>ROUND(SUMIF(AA2659:AA2666,"=288585831",T2659:T2666),2)</f>
        <v>0</v>
      </c>
      <c r="AH2668" s="2">
        <f>SUMIF(AA2659:AA2666,"=288585831",U2659:U2666)</f>
        <v>945.56</v>
      </c>
      <c r="AI2668" s="2">
        <f>SUMIF(AA2659:AA2666,"=288585831",V2659:V2666)</f>
        <v>0</v>
      </c>
      <c r="AJ2668" s="2">
        <f>ROUND(SUMIF(AA2659:AA2666,"=288585831",W2659:W2666),2)</f>
        <v>0</v>
      </c>
      <c r="AK2668" s="2">
        <f>ROUND(SUMIF(AA2659:AA2666,"=288585831",X2659:X2666),2)</f>
        <v>677414.43</v>
      </c>
      <c r="AL2668" s="2">
        <f>ROUND(SUMIF(AA2659:AA2666,"=288585831",Y2659:Y2666),2)</f>
        <v>96773.49</v>
      </c>
      <c r="AM2668" s="2"/>
      <c r="AN2668" s="2"/>
      <c r="AO2668" s="2">
        <f t="shared" ref="AO2668:BD2668" si="1274">ROUND(BX2668,2)</f>
        <v>0</v>
      </c>
      <c r="AP2668" s="2">
        <f t="shared" si="1274"/>
        <v>0</v>
      </c>
      <c r="AQ2668" s="2">
        <f t="shared" si="1274"/>
        <v>0</v>
      </c>
      <c r="AR2668" s="2">
        <f t="shared" si="1274"/>
        <v>1745917.88</v>
      </c>
      <c r="AS2668" s="2">
        <f t="shared" si="1274"/>
        <v>0</v>
      </c>
      <c r="AT2668" s="2">
        <f t="shared" si="1274"/>
        <v>0</v>
      </c>
      <c r="AU2668" s="2">
        <f t="shared" si="1274"/>
        <v>1745917.88</v>
      </c>
      <c r="AV2668" s="2">
        <f t="shared" si="1274"/>
        <v>0</v>
      </c>
      <c r="AW2668" s="2">
        <f t="shared" si="1274"/>
        <v>0</v>
      </c>
      <c r="AX2668" s="2">
        <f t="shared" si="1274"/>
        <v>0</v>
      </c>
      <c r="AY2668" s="2">
        <f t="shared" si="1274"/>
        <v>0</v>
      </c>
      <c r="AZ2668" s="2">
        <f t="shared" si="1274"/>
        <v>0</v>
      </c>
      <c r="BA2668" s="2">
        <f t="shared" si="1274"/>
        <v>0</v>
      </c>
      <c r="BB2668" s="2">
        <f t="shared" si="1274"/>
        <v>0</v>
      </c>
      <c r="BC2668" s="2">
        <f t="shared" si="1274"/>
        <v>0</v>
      </c>
      <c r="BD2668" s="2">
        <f t="shared" si="1274"/>
        <v>0</v>
      </c>
      <c r="BE2668" s="2"/>
      <c r="BF2668" s="2"/>
      <c r="BG2668" s="2"/>
      <c r="BH2668" s="2"/>
      <c r="BI2668" s="2"/>
      <c r="BJ2668" s="2"/>
      <c r="BK2668" s="2"/>
      <c r="BL2668" s="2"/>
      <c r="BM2668" s="2"/>
      <c r="BN2668" s="2"/>
      <c r="BO2668" s="2"/>
      <c r="BP2668" s="2"/>
      <c r="BQ2668" s="2"/>
      <c r="BR2668" s="2"/>
      <c r="BS2668" s="2"/>
      <c r="BT2668" s="2"/>
      <c r="BU2668" s="2"/>
      <c r="BV2668" s="2"/>
      <c r="BW2668" s="2"/>
      <c r="BX2668" s="2">
        <f>ROUND(SUMIF(AA2659:AA2666,"=288585831",FQ2659:FQ2666),2)</f>
        <v>0</v>
      </c>
      <c r="BY2668" s="2">
        <f>ROUND(SUMIF(AA2659:AA2666,"=288585831",FR2659:FR2666),2)</f>
        <v>0</v>
      </c>
      <c r="BZ2668" s="2">
        <f>ROUND(SUMIF(AA2659:AA2666,"=288585831",GL2659:GL2666),2)</f>
        <v>0</v>
      </c>
      <c r="CA2668" s="2">
        <f>ROUND(SUMIF(AA2659:AA2666,"=288585831",GM2659:GM2666),2)</f>
        <v>1745917.88</v>
      </c>
      <c r="CB2668" s="2">
        <f>ROUND(SUMIF(AA2659:AA2666,"=288585831",GN2659:GN2666),2)</f>
        <v>0</v>
      </c>
      <c r="CC2668" s="2">
        <f>ROUND(SUMIF(AA2659:AA2666,"=288585831",GO2659:GO2666),2)</f>
        <v>0</v>
      </c>
      <c r="CD2668" s="2">
        <f>ROUND(SUMIF(AA2659:AA2666,"=288585831",GP2659:GP2666),2)</f>
        <v>1745917.88</v>
      </c>
      <c r="CE2668" s="2">
        <f>AC2668-BX2668</f>
        <v>0</v>
      </c>
      <c r="CF2668" s="2">
        <f>AC2668-BY2668</f>
        <v>0</v>
      </c>
      <c r="CG2668" s="2">
        <f>BX2668-BZ2668</f>
        <v>0</v>
      </c>
      <c r="CH2668" s="2">
        <f>AC2668-BX2668-BY2668+BZ2668</f>
        <v>0</v>
      </c>
      <c r="CI2668" s="2">
        <f>BY2668-BZ2668</f>
        <v>0</v>
      </c>
      <c r="CJ2668" s="2">
        <f>ROUND(SUMIF(AA2659:AA2666,"=288585831",GX2659:GX2666),2)</f>
        <v>0</v>
      </c>
      <c r="CK2668" s="2">
        <f>ROUND(SUMIF(AA2659:AA2666,"=288585831",GY2659:GY2666),2)</f>
        <v>0</v>
      </c>
      <c r="CL2668" s="2">
        <f>ROUND(SUMIF(AA2659:AA2666,"=288585831",GZ2659:GZ2666),2)</f>
        <v>0</v>
      </c>
      <c r="CM2668" s="2">
        <f>ROUND(SUMIF(AA2659:AA2666,"=288585831",HD2659:HD2666),2)</f>
        <v>0</v>
      </c>
      <c r="CN2668" s="2"/>
      <c r="CO2668" s="2"/>
      <c r="CP2668" s="2"/>
      <c r="CQ2668" s="2"/>
      <c r="CR2668" s="2"/>
      <c r="CS2668" s="2"/>
      <c r="CT2668" s="2"/>
      <c r="CU2668" s="2"/>
      <c r="CV2668" s="2"/>
      <c r="CW2668" s="2"/>
      <c r="CX2668" s="2"/>
      <c r="CY2668" s="2"/>
      <c r="CZ2668" s="2"/>
      <c r="DA2668" s="2"/>
      <c r="DB2668" s="2"/>
      <c r="DC2668" s="2"/>
      <c r="DD2668" s="2"/>
      <c r="DE2668" s="2"/>
      <c r="DF2668" s="2"/>
      <c r="DG2668" s="3"/>
      <c r="DH2668" s="3"/>
      <c r="DI2668" s="3"/>
      <c r="DJ2668" s="3"/>
      <c r="DK2668" s="3"/>
      <c r="DL2668" s="3"/>
      <c r="DM2668" s="3"/>
      <c r="DN2668" s="3"/>
      <c r="DO2668" s="3"/>
      <c r="DP2668" s="3"/>
      <c r="DQ2668" s="3"/>
      <c r="DR2668" s="3"/>
      <c r="DS2668" s="3"/>
      <c r="DT2668" s="3"/>
      <c r="DU2668" s="3"/>
      <c r="DV2668" s="3"/>
      <c r="DW2668" s="3"/>
      <c r="DX2668" s="3"/>
      <c r="DY2668" s="3"/>
      <c r="DZ2668" s="3"/>
      <c r="EA2668" s="3"/>
      <c r="EB2668" s="3"/>
      <c r="EC2668" s="3"/>
      <c r="ED2668" s="3"/>
      <c r="EE2668" s="3"/>
      <c r="EF2668" s="3"/>
      <c r="EG2668" s="3"/>
      <c r="EH2668" s="3"/>
      <c r="EI2668" s="3"/>
      <c r="EJ2668" s="3"/>
      <c r="EK2668" s="3"/>
      <c r="EL2668" s="3"/>
      <c r="EM2668" s="3"/>
      <c r="EN2668" s="3"/>
      <c r="EO2668" s="3"/>
      <c r="EP2668" s="3"/>
      <c r="EQ2668" s="3"/>
      <c r="ER2668" s="3"/>
      <c r="ES2668" s="3"/>
      <c r="ET2668" s="3"/>
      <c r="EU2668" s="3"/>
      <c r="EV2668" s="3"/>
      <c r="EW2668" s="3"/>
      <c r="EX2668" s="3"/>
      <c r="EY2668" s="3"/>
      <c r="EZ2668" s="3"/>
      <c r="FA2668" s="3"/>
      <c r="FB2668" s="3"/>
      <c r="FC2668" s="3"/>
      <c r="FD2668" s="3"/>
      <c r="FE2668" s="3"/>
      <c r="FF2668" s="3"/>
      <c r="FG2668" s="3"/>
      <c r="FH2668" s="3"/>
      <c r="FI2668" s="3"/>
      <c r="FJ2668" s="3"/>
      <c r="FK2668" s="3"/>
      <c r="FL2668" s="3"/>
      <c r="FM2668" s="3"/>
      <c r="FN2668" s="3"/>
      <c r="FO2668" s="3"/>
      <c r="FP2668" s="3"/>
      <c r="FQ2668" s="3"/>
      <c r="FR2668" s="3"/>
      <c r="FS2668" s="3"/>
      <c r="FT2668" s="3"/>
      <c r="FU2668" s="3"/>
      <c r="FV2668" s="3"/>
      <c r="FW2668" s="3"/>
      <c r="FX2668" s="3"/>
      <c r="FY2668" s="3"/>
      <c r="FZ2668" s="3"/>
      <c r="GA2668" s="3"/>
      <c r="GB2668" s="3"/>
      <c r="GC2668" s="3"/>
      <c r="GD2668" s="3"/>
      <c r="GE2668" s="3"/>
      <c r="GF2668" s="3"/>
      <c r="GG2668" s="3"/>
      <c r="GH2668" s="3"/>
      <c r="GI2668" s="3"/>
      <c r="GJ2668" s="3"/>
      <c r="GK2668" s="3"/>
      <c r="GL2668" s="3"/>
      <c r="GM2668" s="3"/>
      <c r="GN2668" s="3"/>
      <c r="GO2668" s="3"/>
      <c r="GP2668" s="3"/>
      <c r="GQ2668" s="3"/>
      <c r="GR2668" s="3"/>
      <c r="GS2668" s="3"/>
      <c r="GT2668" s="3"/>
      <c r="GU2668" s="3"/>
      <c r="GV2668" s="3"/>
      <c r="GW2668" s="3"/>
      <c r="GX2668" s="3">
        <v>0</v>
      </c>
    </row>
    <row r="2670" spans="1:245" x14ac:dyDescent="0.25">
      <c r="A2670" s="4">
        <v>50</v>
      </c>
      <c r="B2670" s="4">
        <v>0</v>
      </c>
      <c r="C2670" s="4">
        <v>0</v>
      </c>
      <c r="D2670" s="4">
        <v>1</v>
      </c>
      <c r="E2670" s="4">
        <v>201</v>
      </c>
      <c r="F2670" s="4">
        <f>ROUND(Source!O2668,O2670)</f>
        <v>970106.37</v>
      </c>
      <c r="G2670" s="4" t="s">
        <v>24</v>
      </c>
      <c r="H2670" s="4" t="s">
        <v>25</v>
      </c>
      <c r="I2670" s="4"/>
      <c r="J2670" s="4"/>
      <c r="K2670" s="4">
        <v>201</v>
      </c>
      <c r="L2670" s="4">
        <v>1</v>
      </c>
      <c r="M2670" s="4">
        <v>3</v>
      </c>
      <c r="N2670" s="4" t="s">
        <v>3</v>
      </c>
      <c r="O2670" s="4">
        <v>2</v>
      </c>
      <c r="P2670" s="4"/>
      <c r="Q2670" s="4"/>
      <c r="R2670" s="4"/>
      <c r="S2670" s="4"/>
      <c r="T2670" s="4"/>
      <c r="U2670" s="4"/>
      <c r="V2670" s="4"/>
      <c r="W2670" s="4">
        <v>970106.37</v>
      </c>
      <c r="X2670" s="4">
        <v>1</v>
      </c>
      <c r="Y2670" s="4">
        <v>970106.37</v>
      </c>
      <c r="Z2670" s="4"/>
      <c r="AA2670" s="4"/>
      <c r="AB2670" s="4"/>
    </row>
    <row r="2671" spans="1:245" x14ac:dyDescent="0.25">
      <c r="A2671" s="4">
        <v>50</v>
      </c>
      <c r="B2671" s="4">
        <v>0</v>
      </c>
      <c r="C2671" s="4">
        <v>0</v>
      </c>
      <c r="D2671" s="4">
        <v>1</v>
      </c>
      <c r="E2671" s="4">
        <v>202</v>
      </c>
      <c r="F2671" s="4">
        <f>ROUND(Source!P2668,O2671)</f>
        <v>0</v>
      </c>
      <c r="G2671" s="4" t="s">
        <v>26</v>
      </c>
      <c r="H2671" s="4" t="s">
        <v>27</v>
      </c>
      <c r="I2671" s="4"/>
      <c r="J2671" s="4"/>
      <c r="K2671" s="4">
        <v>202</v>
      </c>
      <c r="L2671" s="4">
        <v>2</v>
      </c>
      <c r="M2671" s="4">
        <v>3</v>
      </c>
      <c r="N2671" s="4" t="s">
        <v>3</v>
      </c>
      <c r="O2671" s="4">
        <v>2</v>
      </c>
      <c r="P2671" s="4"/>
      <c r="Q2671" s="4"/>
      <c r="R2671" s="4"/>
      <c r="S2671" s="4"/>
      <c r="T2671" s="4"/>
      <c r="U2671" s="4"/>
      <c r="V2671" s="4"/>
      <c r="W2671" s="4">
        <v>0</v>
      </c>
      <c r="X2671" s="4">
        <v>1</v>
      </c>
      <c r="Y2671" s="4">
        <v>0</v>
      </c>
      <c r="Z2671" s="4"/>
      <c r="AA2671" s="4"/>
      <c r="AB2671" s="4"/>
    </row>
    <row r="2672" spans="1:245" x14ac:dyDescent="0.25">
      <c r="A2672" s="4">
        <v>50</v>
      </c>
      <c r="B2672" s="4">
        <v>0</v>
      </c>
      <c r="C2672" s="4">
        <v>0</v>
      </c>
      <c r="D2672" s="4">
        <v>1</v>
      </c>
      <c r="E2672" s="4">
        <v>222</v>
      </c>
      <c r="F2672" s="4">
        <f>ROUND(Source!AO2668,O2672)</f>
        <v>0</v>
      </c>
      <c r="G2672" s="4" t="s">
        <v>28</v>
      </c>
      <c r="H2672" s="4" t="s">
        <v>29</v>
      </c>
      <c r="I2672" s="4"/>
      <c r="J2672" s="4"/>
      <c r="K2672" s="4">
        <v>222</v>
      </c>
      <c r="L2672" s="4">
        <v>3</v>
      </c>
      <c r="M2672" s="4">
        <v>3</v>
      </c>
      <c r="N2672" s="4" t="s">
        <v>3</v>
      </c>
      <c r="O2672" s="4">
        <v>2</v>
      </c>
      <c r="P2672" s="4"/>
      <c r="Q2672" s="4"/>
      <c r="R2672" s="4"/>
      <c r="S2672" s="4"/>
      <c r="T2672" s="4"/>
      <c r="U2672" s="4"/>
      <c r="V2672" s="4"/>
      <c r="W2672" s="4">
        <v>0</v>
      </c>
      <c r="X2672" s="4">
        <v>1</v>
      </c>
      <c r="Y2672" s="4">
        <v>0</v>
      </c>
      <c r="Z2672" s="4"/>
      <c r="AA2672" s="4"/>
      <c r="AB2672" s="4"/>
    </row>
    <row r="2673" spans="1:28" x14ac:dyDescent="0.25">
      <c r="A2673" s="4">
        <v>50</v>
      </c>
      <c r="B2673" s="4">
        <v>0</v>
      </c>
      <c r="C2673" s="4">
        <v>0</v>
      </c>
      <c r="D2673" s="4">
        <v>1</v>
      </c>
      <c r="E2673" s="4">
        <v>225</v>
      </c>
      <c r="F2673" s="4">
        <f>ROUND(Source!AV2668,O2673)</f>
        <v>0</v>
      </c>
      <c r="G2673" s="4" t="s">
        <v>30</v>
      </c>
      <c r="H2673" s="4" t="s">
        <v>31</v>
      </c>
      <c r="I2673" s="4"/>
      <c r="J2673" s="4"/>
      <c r="K2673" s="4">
        <v>225</v>
      </c>
      <c r="L2673" s="4">
        <v>4</v>
      </c>
      <c r="M2673" s="4">
        <v>3</v>
      </c>
      <c r="N2673" s="4" t="s">
        <v>3</v>
      </c>
      <c r="O2673" s="4">
        <v>2</v>
      </c>
      <c r="P2673" s="4"/>
      <c r="Q2673" s="4"/>
      <c r="R2673" s="4"/>
      <c r="S2673" s="4"/>
      <c r="T2673" s="4"/>
      <c r="U2673" s="4"/>
      <c r="V2673" s="4"/>
      <c r="W2673" s="4">
        <v>0</v>
      </c>
      <c r="X2673" s="4">
        <v>1</v>
      </c>
      <c r="Y2673" s="4">
        <v>0</v>
      </c>
      <c r="Z2673" s="4"/>
      <c r="AA2673" s="4"/>
      <c r="AB2673" s="4"/>
    </row>
    <row r="2674" spans="1:28" x14ac:dyDescent="0.25">
      <c r="A2674" s="4">
        <v>50</v>
      </c>
      <c r="B2674" s="4">
        <v>0</v>
      </c>
      <c r="C2674" s="4">
        <v>0</v>
      </c>
      <c r="D2674" s="4">
        <v>1</v>
      </c>
      <c r="E2674" s="4">
        <v>226</v>
      </c>
      <c r="F2674" s="4">
        <f>ROUND(Source!AW2668,O2674)</f>
        <v>0</v>
      </c>
      <c r="G2674" s="4" t="s">
        <v>32</v>
      </c>
      <c r="H2674" s="4" t="s">
        <v>33</v>
      </c>
      <c r="I2674" s="4"/>
      <c r="J2674" s="4"/>
      <c r="K2674" s="4">
        <v>226</v>
      </c>
      <c r="L2674" s="4">
        <v>5</v>
      </c>
      <c r="M2674" s="4">
        <v>3</v>
      </c>
      <c r="N2674" s="4" t="s">
        <v>3</v>
      </c>
      <c r="O2674" s="4">
        <v>2</v>
      </c>
      <c r="P2674" s="4"/>
      <c r="Q2674" s="4"/>
      <c r="R2674" s="4"/>
      <c r="S2674" s="4"/>
      <c r="T2674" s="4"/>
      <c r="U2674" s="4"/>
      <c r="V2674" s="4"/>
      <c r="W2674" s="4">
        <v>0</v>
      </c>
      <c r="X2674" s="4">
        <v>1</v>
      </c>
      <c r="Y2674" s="4">
        <v>0</v>
      </c>
      <c r="Z2674" s="4"/>
      <c r="AA2674" s="4"/>
      <c r="AB2674" s="4"/>
    </row>
    <row r="2675" spans="1:28" x14ac:dyDescent="0.25">
      <c r="A2675" s="4">
        <v>50</v>
      </c>
      <c r="B2675" s="4">
        <v>0</v>
      </c>
      <c r="C2675" s="4">
        <v>0</v>
      </c>
      <c r="D2675" s="4">
        <v>1</v>
      </c>
      <c r="E2675" s="4">
        <v>227</v>
      </c>
      <c r="F2675" s="4">
        <f>ROUND(Source!AX2668,O2675)</f>
        <v>0</v>
      </c>
      <c r="G2675" s="4" t="s">
        <v>34</v>
      </c>
      <c r="H2675" s="4" t="s">
        <v>35</v>
      </c>
      <c r="I2675" s="4"/>
      <c r="J2675" s="4"/>
      <c r="K2675" s="4">
        <v>227</v>
      </c>
      <c r="L2675" s="4">
        <v>6</v>
      </c>
      <c r="M2675" s="4">
        <v>3</v>
      </c>
      <c r="N2675" s="4" t="s">
        <v>3</v>
      </c>
      <c r="O2675" s="4">
        <v>2</v>
      </c>
      <c r="P2675" s="4"/>
      <c r="Q2675" s="4"/>
      <c r="R2675" s="4"/>
      <c r="S2675" s="4"/>
      <c r="T2675" s="4"/>
      <c r="U2675" s="4"/>
      <c r="V2675" s="4"/>
      <c r="W2675" s="4">
        <v>0</v>
      </c>
      <c r="X2675" s="4">
        <v>1</v>
      </c>
      <c r="Y2675" s="4">
        <v>0</v>
      </c>
      <c r="Z2675" s="4"/>
      <c r="AA2675" s="4"/>
      <c r="AB2675" s="4"/>
    </row>
    <row r="2676" spans="1:28" x14ac:dyDescent="0.25">
      <c r="A2676" s="4">
        <v>50</v>
      </c>
      <c r="B2676" s="4">
        <v>0</v>
      </c>
      <c r="C2676" s="4">
        <v>0</v>
      </c>
      <c r="D2676" s="4">
        <v>1</v>
      </c>
      <c r="E2676" s="4">
        <v>228</v>
      </c>
      <c r="F2676" s="4">
        <f>ROUND(Source!AY2668,O2676)</f>
        <v>0</v>
      </c>
      <c r="G2676" s="4" t="s">
        <v>36</v>
      </c>
      <c r="H2676" s="4" t="s">
        <v>37</v>
      </c>
      <c r="I2676" s="4"/>
      <c r="J2676" s="4"/>
      <c r="K2676" s="4">
        <v>228</v>
      </c>
      <c r="L2676" s="4">
        <v>7</v>
      </c>
      <c r="M2676" s="4">
        <v>3</v>
      </c>
      <c r="N2676" s="4" t="s">
        <v>3</v>
      </c>
      <c r="O2676" s="4">
        <v>2</v>
      </c>
      <c r="P2676" s="4"/>
      <c r="Q2676" s="4"/>
      <c r="R2676" s="4"/>
      <c r="S2676" s="4"/>
      <c r="T2676" s="4"/>
      <c r="U2676" s="4"/>
      <c r="V2676" s="4"/>
      <c r="W2676" s="4">
        <v>0</v>
      </c>
      <c r="X2676" s="4">
        <v>1</v>
      </c>
      <c r="Y2676" s="4">
        <v>0</v>
      </c>
      <c r="Z2676" s="4"/>
      <c r="AA2676" s="4"/>
      <c r="AB2676" s="4"/>
    </row>
    <row r="2677" spans="1:28" x14ac:dyDescent="0.25">
      <c r="A2677" s="4">
        <v>50</v>
      </c>
      <c r="B2677" s="4">
        <v>0</v>
      </c>
      <c r="C2677" s="4">
        <v>0</v>
      </c>
      <c r="D2677" s="4">
        <v>1</v>
      </c>
      <c r="E2677" s="4">
        <v>216</v>
      </c>
      <c r="F2677" s="4">
        <f>ROUND(Source!AP2668,O2677)</f>
        <v>0</v>
      </c>
      <c r="G2677" s="4" t="s">
        <v>38</v>
      </c>
      <c r="H2677" s="4" t="s">
        <v>39</v>
      </c>
      <c r="I2677" s="4"/>
      <c r="J2677" s="4"/>
      <c r="K2677" s="4">
        <v>216</v>
      </c>
      <c r="L2677" s="4">
        <v>8</v>
      </c>
      <c r="M2677" s="4">
        <v>3</v>
      </c>
      <c r="N2677" s="4" t="s">
        <v>3</v>
      </c>
      <c r="O2677" s="4">
        <v>2</v>
      </c>
      <c r="P2677" s="4"/>
      <c r="Q2677" s="4"/>
      <c r="R2677" s="4"/>
      <c r="S2677" s="4"/>
      <c r="T2677" s="4"/>
      <c r="U2677" s="4"/>
      <c r="V2677" s="4"/>
      <c r="W2677" s="4">
        <v>0</v>
      </c>
      <c r="X2677" s="4">
        <v>1</v>
      </c>
      <c r="Y2677" s="4">
        <v>0</v>
      </c>
      <c r="Z2677" s="4"/>
      <c r="AA2677" s="4"/>
      <c r="AB2677" s="4"/>
    </row>
    <row r="2678" spans="1:28" x14ac:dyDescent="0.25">
      <c r="A2678" s="4">
        <v>50</v>
      </c>
      <c r="B2678" s="4">
        <v>0</v>
      </c>
      <c r="C2678" s="4">
        <v>0</v>
      </c>
      <c r="D2678" s="4">
        <v>1</v>
      </c>
      <c r="E2678" s="4">
        <v>223</v>
      </c>
      <c r="F2678" s="4">
        <f>ROUND(Source!AQ2668,O2678)</f>
        <v>0</v>
      </c>
      <c r="G2678" s="4" t="s">
        <v>40</v>
      </c>
      <c r="H2678" s="4" t="s">
        <v>41</v>
      </c>
      <c r="I2678" s="4"/>
      <c r="J2678" s="4"/>
      <c r="K2678" s="4">
        <v>223</v>
      </c>
      <c r="L2678" s="4">
        <v>9</v>
      </c>
      <c r="M2678" s="4">
        <v>3</v>
      </c>
      <c r="N2678" s="4" t="s">
        <v>3</v>
      </c>
      <c r="O2678" s="4">
        <v>2</v>
      </c>
      <c r="P2678" s="4"/>
      <c r="Q2678" s="4"/>
      <c r="R2678" s="4"/>
      <c r="S2678" s="4"/>
      <c r="T2678" s="4"/>
      <c r="U2678" s="4"/>
      <c r="V2678" s="4"/>
      <c r="W2678" s="4">
        <v>0</v>
      </c>
      <c r="X2678" s="4">
        <v>1</v>
      </c>
      <c r="Y2678" s="4">
        <v>0</v>
      </c>
      <c r="Z2678" s="4"/>
      <c r="AA2678" s="4"/>
      <c r="AB2678" s="4"/>
    </row>
    <row r="2679" spans="1:28" x14ac:dyDescent="0.25">
      <c r="A2679" s="4">
        <v>50</v>
      </c>
      <c r="B2679" s="4">
        <v>0</v>
      </c>
      <c r="C2679" s="4">
        <v>0</v>
      </c>
      <c r="D2679" s="4">
        <v>1</v>
      </c>
      <c r="E2679" s="4">
        <v>229</v>
      </c>
      <c r="F2679" s="4">
        <f>ROUND(Source!AZ2668,O2679)</f>
        <v>0</v>
      </c>
      <c r="G2679" s="4" t="s">
        <v>42</v>
      </c>
      <c r="H2679" s="4" t="s">
        <v>43</v>
      </c>
      <c r="I2679" s="4"/>
      <c r="J2679" s="4"/>
      <c r="K2679" s="4">
        <v>229</v>
      </c>
      <c r="L2679" s="4">
        <v>10</v>
      </c>
      <c r="M2679" s="4">
        <v>3</v>
      </c>
      <c r="N2679" s="4" t="s">
        <v>3</v>
      </c>
      <c r="O2679" s="4">
        <v>2</v>
      </c>
      <c r="P2679" s="4"/>
      <c r="Q2679" s="4"/>
      <c r="R2679" s="4"/>
      <c r="S2679" s="4"/>
      <c r="T2679" s="4"/>
      <c r="U2679" s="4"/>
      <c r="V2679" s="4"/>
      <c r="W2679" s="4">
        <v>0</v>
      </c>
      <c r="X2679" s="4">
        <v>1</v>
      </c>
      <c r="Y2679" s="4">
        <v>0</v>
      </c>
      <c r="Z2679" s="4"/>
      <c r="AA2679" s="4"/>
      <c r="AB2679" s="4"/>
    </row>
    <row r="2680" spans="1:28" x14ac:dyDescent="0.25">
      <c r="A2680" s="4">
        <v>50</v>
      </c>
      <c r="B2680" s="4">
        <v>0</v>
      </c>
      <c r="C2680" s="4">
        <v>0</v>
      </c>
      <c r="D2680" s="4">
        <v>1</v>
      </c>
      <c r="E2680" s="4">
        <v>203</v>
      </c>
      <c r="F2680" s="4">
        <f>ROUND(Source!Q2668,O2680)</f>
        <v>2371.46</v>
      </c>
      <c r="G2680" s="4" t="s">
        <v>44</v>
      </c>
      <c r="H2680" s="4" t="s">
        <v>45</v>
      </c>
      <c r="I2680" s="4"/>
      <c r="J2680" s="4"/>
      <c r="K2680" s="4">
        <v>203</v>
      </c>
      <c r="L2680" s="4">
        <v>11</v>
      </c>
      <c r="M2680" s="4">
        <v>3</v>
      </c>
      <c r="N2680" s="4" t="s">
        <v>3</v>
      </c>
      <c r="O2680" s="4">
        <v>2</v>
      </c>
      <c r="P2680" s="4"/>
      <c r="Q2680" s="4"/>
      <c r="R2680" s="4"/>
      <c r="S2680" s="4"/>
      <c r="T2680" s="4"/>
      <c r="U2680" s="4"/>
      <c r="V2680" s="4"/>
      <c r="W2680" s="4">
        <v>2371.46</v>
      </c>
      <c r="X2680" s="4">
        <v>1</v>
      </c>
      <c r="Y2680" s="4">
        <v>2371.46</v>
      </c>
      <c r="Z2680" s="4"/>
      <c r="AA2680" s="4"/>
      <c r="AB2680" s="4"/>
    </row>
    <row r="2681" spans="1:28" x14ac:dyDescent="0.25">
      <c r="A2681" s="4">
        <v>50</v>
      </c>
      <c r="B2681" s="4">
        <v>0</v>
      </c>
      <c r="C2681" s="4">
        <v>0</v>
      </c>
      <c r="D2681" s="4">
        <v>1</v>
      </c>
      <c r="E2681" s="4">
        <v>231</v>
      </c>
      <c r="F2681" s="4">
        <f>ROUND(Source!BB2668,O2681)</f>
        <v>0</v>
      </c>
      <c r="G2681" s="4" t="s">
        <v>46</v>
      </c>
      <c r="H2681" s="4" t="s">
        <v>47</v>
      </c>
      <c r="I2681" s="4"/>
      <c r="J2681" s="4"/>
      <c r="K2681" s="4">
        <v>231</v>
      </c>
      <c r="L2681" s="4">
        <v>12</v>
      </c>
      <c r="M2681" s="4">
        <v>3</v>
      </c>
      <c r="N2681" s="4" t="s">
        <v>3</v>
      </c>
      <c r="O2681" s="4">
        <v>2</v>
      </c>
      <c r="P2681" s="4"/>
      <c r="Q2681" s="4"/>
      <c r="R2681" s="4"/>
      <c r="S2681" s="4"/>
      <c r="T2681" s="4"/>
      <c r="U2681" s="4"/>
      <c r="V2681" s="4"/>
      <c r="W2681" s="4">
        <v>0</v>
      </c>
      <c r="X2681" s="4">
        <v>1</v>
      </c>
      <c r="Y2681" s="4">
        <v>0</v>
      </c>
      <c r="Z2681" s="4"/>
      <c r="AA2681" s="4"/>
      <c r="AB2681" s="4"/>
    </row>
    <row r="2682" spans="1:28" x14ac:dyDescent="0.25">
      <c r="A2682" s="4">
        <v>50</v>
      </c>
      <c r="B2682" s="4">
        <v>0</v>
      </c>
      <c r="C2682" s="4">
        <v>0</v>
      </c>
      <c r="D2682" s="4">
        <v>1</v>
      </c>
      <c r="E2682" s="4">
        <v>204</v>
      </c>
      <c r="F2682" s="4">
        <f>ROUND(Source!R2668,O2682)</f>
        <v>1503.32</v>
      </c>
      <c r="G2682" s="4" t="s">
        <v>48</v>
      </c>
      <c r="H2682" s="4" t="s">
        <v>49</v>
      </c>
      <c r="I2682" s="4"/>
      <c r="J2682" s="4"/>
      <c r="K2682" s="4">
        <v>204</v>
      </c>
      <c r="L2682" s="4">
        <v>13</v>
      </c>
      <c r="M2682" s="4">
        <v>3</v>
      </c>
      <c r="N2682" s="4" t="s">
        <v>3</v>
      </c>
      <c r="O2682" s="4">
        <v>2</v>
      </c>
      <c r="P2682" s="4"/>
      <c r="Q2682" s="4"/>
      <c r="R2682" s="4"/>
      <c r="S2682" s="4"/>
      <c r="T2682" s="4"/>
      <c r="U2682" s="4"/>
      <c r="V2682" s="4"/>
      <c r="W2682" s="4">
        <v>1503.32</v>
      </c>
      <c r="X2682" s="4">
        <v>1</v>
      </c>
      <c r="Y2682" s="4">
        <v>1503.32</v>
      </c>
      <c r="Z2682" s="4"/>
      <c r="AA2682" s="4"/>
      <c r="AB2682" s="4"/>
    </row>
    <row r="2683" spans="1:28" x14ac:dyDescent="0.25">
      <c r="A2683" s="4">
        <v>50</v>
      </c>
      <c r="B2683" s="4">
        <v>0</v>
      </c>
      <c r="C2683" s="4">
        <v>0</v>
      </c>
      <c r="D2683" s="4">
        <v>1</v>
      </c>
      <c r="E2683" s="4">
        <v>205</v>
      </c>
      <c r="F2683" s="4">
        <f>ROUND(Source!S2668,O2683)</f>
        <v>967734.91</v>
      </c>
      <c r="G2683" s="4" t="s">
        <v>50</v>
      </c>
      <c r="H2683" s="4" t="s">
        <v>51</v>
      </c>
      <c r="I2683" s="4"/>
      <c r="J2683" s="4"/>
      <c r="K2683" s="4">
        <v>205</v>
      </c>
      <c r="L2683" s="4">
        <v>14</v>
      </c>
      <c r="M2683" s="4">
        <v>3</v>
      </c>
      <c r="N2683" s="4" t="s">
        <v>3</v>
      </c>
      <c r="O2683" s="4">
        <v>2</v>
      </c>
      <c r="P2683" s="4"/>
      <c r="Q2683" s="4"/>
      <c r="R2683" s="4"/>
      <c r="S2683" s="4"/>
      <c r="T2683" s="4"/>
      <c r="U2683" s="4"/>
      <c r="V2683" s="4"/>
      <c r="W2683" s="4">
        <v>967734.91</v>
      </c>
      <c r="X2683" s="4">
        <v>1</v>
      </c>
      <c r="Y2683" s="4">
        <v>967734.91</v>
      </c>
      <c r="Z2683" s="4"/>
      <c r="AA2683" s="4"/>
      <c r="AB2683" s="4"/>
    </row>
    <row r="2684" spans="1:28" x14ac:dyDescent="0.25">
      <c r="A2684" s="4">
        <v>50</v>
      </c>
      <c r="B2684" s="4">
        <v>0</v>
      </c>
      <c r="C2684" s="4">
        <v>0</v>
      </c>
      <c r="D2684" s="4">
        <v>1</v>
      </c>
      <c r="E2684" s="4">
        <v>232</v>
      </c>
      <c r="F2684" s="4">
        <f>ROUND(Source!BC2668,O2684)</f>
        <v>0</v>
      </c>
      <c r="G2684" s="4" t="s">
        <v>52</v>
      </c>
      <c r="H2684" s="4" t="s">
        <v>53</v>
      </c>
      <c r="I2684" s="4"/>
      <c r="J2684" s="4"/>
      <c r="K2684" s="4">
        <v>232</v>
      </c>
      <c r="L2684" s="4">
        <v>15</v>
      </c>
      <c r="M2684" s="4">
        <v>3</v>
      </c>
      <c r="N2684" s="4" t="s">
        <v>3</v>
      </c>
      <c r="O2684" s="4">
        <v>2</v>
      </c>
      <c r="P2684" s="4"/>
      <c r="Q2684" s="4"/>
      <c r="R2684" s="4"/>
      <c r="S2684" s="4"/>
      <c r="T2684" s="4"/>
      <c r="U2684" s="4"/>
      <c r="V2684" s="4"/>
      <c r="W2684" s="4">
        <v>0</v>
      </c>
      <c r="X2684" s="4">
        <v>1</v>
      </c>
      <c r="Y2684" s="4">
        <v>0</v>
      </c>
      <c r="Z2684" s="4"/>
      <c r="AA2684" s="4"/>
      <c r="AB2684" s="4"/>
    </row>
    <row r="2685" spans="1:28" x14ac:dyDescent="0.25">
      <c r="A2685" s="4">
        <v>50</v>
      </c>
      <c r="B2685" s="4">
        <v>0</v>
      </c>
      <c r="C2685" s="4">
        <v>0</v>
      </c>
      <c r="D2685" s="4">
        <v>1</v>
      </c>
      <c r="E2685" s="4">
        <v>214</v>
      </c>
      <c r="F2685" s="4">
        <f>ROUND(Source!AS2668,O2685)</f>
        <v>0</v>
      </c>
      <c r="G2685" s="4" t="s">
        <v>54</v>
      </c>
      <c r="H2685" s="4" t="s">
        <v>55</v>
      </c>
      <c r="I2685" s="4"/>
      <c r="J2685" s="4"/>
      <c r="K2685" s="4">
        <v>214</v>
      </c>
      <c r="L2685" s="4">
        <v>16</v>
      </c>
      <c r="M2685" s="4">
        <v>3</v>
      </c>
      <c r="N2685" s="4" t="s">
        <v>3</v>
      </c>
      <c r="O2685" s="4">
        <v>2</v>
      </c>
      <c r="P2685" s="4"/>
      <c r="Q2685" s="4"/>
      <c r="R2685" s="4"/>
      <c r="S2685" s="4"/>
      <c r="T2685" s="4"/>
      <c r="U2685" s="4"/>
      <c r="V2685" s="4"/>
      <c r="W2685" s="4">
        <v>0</v>
      </c>
      <c r="X2685" s="4">
        <v>1</v>
      </c>
      <c r="Y2685" s="4">
        <v>0</v>
      </c>
      <c r="Z2685" s="4"/>
      <c r="AA2685" s="4"/>
      <c r="AB2685" s="4"/>
    </row>
    <row r="2686" spans="1:28" x14ac:dyDescent="0.25">
      <c r="A2686" s="4">
        <v>50</v>
      </c>
      <c r="B2686" s="4">
        <v>0</v>
      </c>
      <c r="C2686" s="4">
        <v>0</v>
      </c>
      <c r="D2686" s="4">
        <v>1</v>
      </c>
      <c r="E2686" s="4">
        <v>215</v>
      </c>
      <c r="F2686" s="4">
        <f>ROUND(Source!AT2668,O2686)</f>
        <v>0</v>
      </c>
      <c r="G2686" s="4" t="s">
        <v>56</v>
      </c>
      <c r="H2686" s="4" t="s">
        <v>57</v>
      </c>
      <c r="I2686" s="4"/>
      <c r="J2686" s="4"/>
      <c r="K2686" s="4">
        <v>215</v>
      </c>
      <c r="L2686" s="4">
        <v>17</v>
      </c>
      <c r="M2686" s="4">
        <v>3</v>
      </c>
      <c r="N2686" s="4" t="s">
        <v>3</v>
      </c>
      <c r="O2686" s="4">
        <v>2</v>
      </c>
      <c r="P2686" s="4"/>
      <c r="Q2686" s="4"/>
      <c r="R2686" s="4"/>
      <c r="S2686" s="4"/>
      <c r="T2686" s="4"/>
      <c r="U2686" s="4"/>
      <c r="V2686" s="4"/>
      <c r="W2686" s="4">
        <v>0</v>
      </c>
      <c r="X2686" s="4">
        <v>1</v>
      </c>
      <c r="Y2686" s="4">
        <v>0</v>
      </c>
      <c r="Z2686" s="4"/>
      <c r="AA2686" s="4"/>
      <c r="AB2686" s="4"/>
    </row>
    <row r="2687" spans="1:28" x14ac:dyDescent="0.25">
      <c r="A2687" s="4">
        <v>50</v>
      </c>
      <c r="B2687" s="4">
        <v>0</v>
      </c>
      <c r="C2687" s="4">
        <v>0</v>
      </c>
      <c r="D2687" s="4">
        <v>1</v>
      </c>
      <c r="E2687" s="4">
        <v>217</v>
      </c>
      <c r="F2687" s="4">
        <f>ROUND(Source!AU2668,O2687)</f>
        <v>1745917.88</v>
      </c>
      <c r="G2687" s="4" t="s">
        <v>58</v>
      </c>
      <c r="H2687" s="4" t="s">
        <v>59</v>
      </c>
      <c r="I2687" s="4"/>
      <c r="J2687" s="4"/>
      <c r="K2687" s="4">
        <v>217</v>
      </c>
      <c r="L2687" s="4">
        <v>18</v>
      </c>
      <c r="M2687" s="4">
        <v>3</v>
      </c>
      <c r="N2687" s="4" t="s">
        <v>3</v>
      </c>
      <c r="O2687" s="4">
        <v>2</v>
      </c>
      <c r="P2687" s="4"/>
      <c r="Q2687" s="4"/>
      <c r="R2687" s="4"/>
      <c r="S2687" s="4"/>
      <c r="T2687" s="4"/>
      <c r="U2687" s="4"/>
      <c r="V2687" s="4"/>
      <c r="W2687" s="4">
        <v>1745917.88</v>
      </c>
      <c r="X2687" s="4">
        <v>1</v>
      </c>
      <c r="Y2687" s="4">
        <v>1745917.88</v>
      </c>
      <c r="Z2687" s="4"/>
      <c r="AA2687" s="4"/>
      <c r="AB2687" s="4"/>
    </row>
    <row r="2688" spans="1:28" x14ac:dyDescent="0.25">
      <c r="A2688" s="4">
        <v>50</v>
      </c>
      <c r="B2688" s="4">
        <v>0</v>
      </c>
      <c r="C2688" s="4">
        <v>0</v>
      </c>
      <c r="D2688" s="4">
        <v>1</v>
      </c>
      <c r="E2688" s="4">
        <v>230</v>
      </c>
      <c r="F2688" s="4">
        <f>ROUND(Source!BA2668,O2688)</f>
        <v>0</v>
      </c>
      <c r="G2688" s="4" t="s">
        <v>60</v>
      </c>
      <c r="H2688" s="4" t="s">
        <v>61</v>
      </c>
      <c r="I2688" s="4"/>
      <c r="J2688" s="4"/>
      <c r="K2688" s="4">
        <v>230</v>
      </c>
      <c r="L2688" s="4">
        <v>19</v>
      </c>
      <c r="M2688" s="4">
        <v>3</v>
      </c>
      <c r="N2688" s="4" t="s">
        <v>3</v>
      </c>
      <c r="O2688" s="4">
        <v>2</v>
      </c>
      <c r="P2688" s="4"/>
      <c r="Q2688" s="4"/>
      <c r="R2688" s="4"/>
      <c r="S2688" s="4"/>
      <c r="T2688" s="4"/>
      <c r="U2688" s="4"/>
      <c r="V2688" s="4"/>
      <c r="W2688" s="4">
        <v>0</v>
      </c>
      <c r="X2688" s="4">
        <v>1</v>
      </c>
      <c r="Y2688" s="4">
        <v>0</v>
      </c>
      <c r="Z2688" s="4"/>
      <c r="AA2688" s="4"/>
      <c r="AB2688" s="4"/>
    </row>
    <row r="2689" spans="1:245" x14ac:dyDescent="0.25">
      <c r="A2689" s="4">
        <v>50</v>
      </c>
      <c r="B2689" s="4">
        <v>0</v>
      </c>
      <c r="C2689" s="4">
        <v>0</v>
      </c>
      <c r="D2689" s="4">
        <v>1</v>
      </c>
      <c r="E2689" s="4">
        <v>206</v>
      </c>
      <c r="F2689" s="4">
        <f>ROUND(Source!T2668,O2689)</f>
        <v>0</v>
      </c>
      <c r="G2689" s="4" t="s">
        <v>62</v>
      </c>
      <c r="H2689" s="4" t="s">
        <v>63</v>
      </c>
      <c r="I2689" s="4"/>
      <c r="J2689" s="4"/>
      <c r="K2689" s="4">
        <v>206</v>
      </c>
      <c r="L2689" s="4">
        <v>20</v>
      </c>
      <c r="M2689" s="4">
        <v>3</v>
      </c>
      <c r="N2689" s="4" t="s">
        <v>3</v>
      </c>
      <c r="O2689" s="4">
        <v>2</v>
      </c>
      <c r="P2689" s="4"/>
      <c r="Q2689" s="4"/>
      <c r="R2689" s="4"/>
      <c r="S2689" s="4"/>
      <c r="T2689" s="4"/>
      <c r="U2689" s="4"/>
      <c r="V2689" s="4"/>
      <c r="W2689" s="4">
        <v>0</v>
      </c>
      <c r="X2689" s="4">
        <v>1</v>
      </c>
      <c r="Y2689" s="4">
        <v>0</v>
      </c>
      <c r="Z2689" s="4"/>
      <c r="AA2689" s="4"/>
      <c r="AB2689" s="4"/>
    </row>
    <row r="2690" spans="1:245" x14ac:dyDescent="0.25">
      <c r="A2690" s="4">
        <v>50</v>
      </c>
      <c r="B2690" s="4">
        <v>0</v>
      </c>
      <c r="C2690" s="4">
        <v>0</v>
      </c>
      <c r="D2690" s="4">
        <v>1</v>
      </c>
      <c r="E2690" s="4">
        <v>207</v>
      </c>
      <c r="F2690" s="4">
        <f>Source!U2668</f>
        <v>945.56</v>
      </c>
      <c r="G2690" s="4" t="s">
        <v>64</v>
      </c>
      <c r="H2690" s="4" t="s">
        <v>65</v>
      </c>
      <c r="I2690" s="4"/>
      <c r="J2690" s="4"/>
      <c r="K2690" s="4">
        <v>207</v>
      </c>
      <c r="L2690" s="4">
        <v>21</v>
      </c>
      <c r="M2690" s="4">
        <v>3</v>
      </c>
      <c r="N2690" s="4" t="s">
        <v>3</v>
      </c>
      <c r="O2690" s="4">
        <v>-1</v>
      </c>
      <c r="P2690" s="4"/>
      <c r="Q2690" s="4"/>
      <c r="R2690" s="4"/>
      <c r="S2690" s="4"/>
      <c r="T2690" s="4"/>
      <c r="U2690" s="4"/>
      <c r="V2690" s="4"/>
      <c r="W2690" s="4">
        <v>945.56</v>
      </c>
      <c r="X2690" s="4">
        <v>1</v>
      </c>
      <c r="Y2690" s="4">
        <v>945.56</v>
      </c>
      <c r="Z2690" s="4"/>
      <c r="AA2690" s="4"/>
      <c r="AB2690" s="4"/>
    </row>
    <row r="2691" spans="1:245" x14ac:dyDescent="0.25">
      <c r="A2691" s="4">
        <v>50</v>
      </c>
      <c r="B2691" s="4">
        <v>0</v>
      </c>
      <c r="C2691" s="4">
        <v>0</v>
      </c>
      <c r="D2691" s="4">
        <v>1</v>
      </c>
      <c r="E2691" s="4">
        <v>208</v>
      </c>
      <c r="F2691" s="4">
        <f>Source!V2668</f>
        <v>0</v>
      </c>
      <c r="G2691" s="4" t="s">
        <v>66</v>
      </c>
      <c r="H2691" s="4" t="s">
        <v>67</v>
      </c>
      <c r="I2691" s="4"/>
      <c r="J2691" s="4"/>
      <c r="K2691" s="4">
        <v>208</v>
      </c>
      <c r="L2691" s="4">
        <v>22</v>
      </c>
      <c r="M2691" s="4">
        <v>3</v>
      </c>
      <c r="N2691" s="4" t="s">
        <v>3</v>
      </c>
      <c r="O2691" s="4">
        <v>-1</v>
      </c>
      <c r="P2691" s="4"/>
      <c r="Q2691" s="4"/>
      <c r="R2691" s="4"/>
      <c r="S2691" s="4"/>
      <c r="T2691" s="4"/>
      <c r="U2691" s="4"/>
      <c r="V2691" s="4"/>
      <c r="W2691" s="4">
        <v>0</v>
      </c>
      <c r="X2691" s="4">
        <v>1</v>
      </c>
      <c r="Y2691" s="4">
        <v>0</v>
      </c>
      <c r="Z2691" s="4"/>
      <c r="AA2691" s="4"/>
      <c r="AB2691" s="4"/>
    </row>
    <row r="2692" spans="1:245" x14ac:dyDescent="0.25">
      <c r="A2692" s="4">
        <v>50</v>
      </c>
      <c r="B2692" s="4">
        <v>0</v>
      </c>
      <c r="C2692" s="4">
        <v>0</v>
      </c>
      <c r="D2692" s="4">
        <v>1</v>
      </c>
      <c r="E2692" s="4">
        <v>209</v>
      </c>
      <c r="F2692" s="4">
        <f>ROUND(Source!W2668,O2692)</f>
        <v>0</v>
      </c>
      <c r="G2692" s="4" t="s">
        <v>68</v>
      </c>
      <c r="H2692" s="4" t="s">
        <v>69</v>
      </c>
      <c r="I2692" s="4"/>
      <c r="J2692" s="4"/>
      <c r="K2692" s="4">
        <v>209</v>
      </c>
      <c r="L2692" s="4">
        <v>23</v>
      </c>
      <c r="M2692" s="4">
        <v>3</v>
      </c>
      <c r="N2692" s="4" t="s">
        <v>3</v>
      </c>
      <c r="O2692" s="4">
        <v>2</v>
      </c>
      <c r="P2692" s="4"/>
      <c r="Q2692" s="4"/>
      <c r="R2692" s="4"/>
      <c r="S2692" s="4"/>
      <c r="T2692" s="4"/>
      <c r="U2692" s="4"/>
      <c r="V2692" s="4"/>
      <c r="W2692" s="4">
        <v>0</v>
      </c>
      <c r="X2692" s="4">
        <v>1</v>
      </c>
      <c r="Y2692" s="4">
        <v>0</v>
      </c>
      <c r="Z2692" s="4"/>
      <c r="AA2692" s="4"/>
      <c r="AB2692" s="4"/>
    </row>
    <row r="2693" spans="1:245" x14ac:dyDescent="0.25">
      <c r="A2693" s="4">
        <v>50</v>
      </c>
      <c r="B2693" s="4">
        <v>0</v>
      </c>
      <c r="C2693" s="4">
        <v>0</v>
      </c>
      <c r="D2693" s="4">
        <v>1</v>
      </c>
      <c r="E2693" s="4">
        <v>233</v>
      </c>
      <c r="F2693" s="4">
        <f>ROUND(Source!BD2668,O2693)</f>
        <v>0</v>
      </c>
      <c r="G2693" s="4" t="s">
        <v>70</v>
      </c>
      <c r="H2693" s="4" t="s">
        <v>71</v>
      </c>
      <c r="I2693" s="4"/>
      <c r="J2693" s="4"/>
      <c r="K2693" s="4">
        <v>233</v>
      </c>
      <c r="L2693" s="4">
        <v>24</v>
      </c>
      <c r="M2693" s="4">
        <v>3</v>
      </c>
      <c r="N2693" s="4" t="s">
        <v>3</v>
      </c>
      <c r="O2693" s="4">
        <v>2</v>
      </c>
      <c r="P2693" s="4"/>
      <c r="Q2693" s="4"/>
      <c r="R2693" s="4"/>
      <c r="S2693" s="4"/>
      <c r="T2693" s="4"/>
      <c r="U2693" s="4"/>
      <c r="V2693" s="4"/>
      <c r="W2693" s="4">
        <v>0</v>
      </c>
      <c r="X2693" s="4">
        <v>1</v>
      </c>
      <c r="Y2693" s="4">
        <v>0</v>
      </c>
      <c r="Z2693" s="4"/>
      <c r="AA2693" s="4"/>
      <c r="AB2693" s="4"/>
    </row>
    <row r="2694" spans="1:245" x14ac:dyDescent="0.25">
      <c r="A2694" s="4">
        <v>50</v>
      </c>
      <c r="B2694" s="4">
        <v>0</v>
      </c>
      <c r="C2694" s="4">
        <v>0</v>
      </c>
      <c r="D2694" s="4">
        <v>1</v>
      </c>
      <c r="E2694" s="4">
        <v>210</v>
      </c>
      <c r="F2694" s="4">
        <f>ROUND(Source!X2668,O2694)</f>
        <v>677414.43</v>
      </c>
      <c r="G2694" s="4" t="s">
        <v>72</v>
      </c>
      <c r="H2694" s="4" t="s">
        <v>73</v>
      </c>
      <c r="I2694" s="4"/>
      <c r="J2694" s="4"/>
      <c r="K2694" s="4">
        <v>210</v>
      </c>
      <c r="L2694" s="4">
        <v>25</v>
      </c>
      <c r="M2694" s="4">
        <v>3</v>
      </c>
      <c r="N2694" s="4" t="s">
        <v>3</v>
      </c>
      <c r="O2694" s="4">
        <v>2</v>
      </c>
      <c r="P2694" s="4"/>
      <c r="Q2694" s="4"/>
      <c r="R2694" s="4"/>
      <c r="S2694" s="4"/>
      <c r="T2694" s="4"/>
      <c r="U2694" s="4"/>
      <c r="V2694" s="4"/>
      <c r="W2694" s="4">
        <v>677414.43</v>
      </c>
      <c r="X2694" s="4">
        <v>1</v>
      </c>
      <c r="Y2694" s="4">
        <v>677414.43</v>
      </c>
      <c r="Z2694" s="4"/>
      <c r="AA2694" s="4"/>
      <c r="AB2694" s="4"/>
    </row>
    <row r="2695" spans="1:245" x14ac:dyDescent="0.25">
      <c r="A2695" s="4">
        <v>50</v>
      </c>
      <c r="B2695" s="4">
        <v>0</v>
      </c>
      <c r="C2695" s="4">
        <v>0</v>
      </c>
      <c r="D2695" s="4">
        <v>1</v>
      </c>
      <c r="E2695" s="4">
        <v>211</v>
      </c>
      <c r="F2695" s="4">
        <f>ROUND(Source!Y2668,O2695)</f>
        <v>96773.49</v>
      </c>
      <c r="G2695" s="4" t="s">
        <v>74</v>
      </c>
      <c r="H2695" s="4" t="s">
        <v>75</v>
      </c>
      <c r="I2695" s="4"/>
      <c r="J2695" s="4"/>
      <c r="K2695" s="4">
        <v>211</v>
      </c>
      <c r="L2695" s="4">
        <v>26</v>
      </c>
      <c r="M2695" s="4">
        <v>3</v>
      </c>
      <c r="N2695" s="4" t="s">
        <v>3</v>
      </c>
      <c r="O2695" s="4">
        <v>2</v>
      </c>
      <c r="P2695" s="4"/>
      <c r="Q2695" s="4"/>
      <c r="R2695" s="4"/>
      <c r="S2695" s="4"/>
      <c r="T2695" s="4"/>
      <c r="U2695" s="4"/>
      <c r="V2695" s="4"/>
      <c r="W2695" s="4">
        <v>96773.49</v>
      </c>
      <c r="X2695" s="4">
        <v>1</v>
      </c>
      <c r="Y2695" s="4">
        <v>96773.49</v>
      </c>
      <c r="Z2695" s="4"/>
      <c r="AA2695" s="4"/>
      <c r="AB2695" s="4"/>
    </row>
    <row r="2696" spans="1:245" x14ac:dyDescent="0.25">
      <c r="A2696" s="4">
        <v>50</v>
      </c>
      <c r="B2696" s="4">
        <v>0</v>
      </c>
      <c r="C2696" s="4">
        <v>0</v>
      </c>
      <c r="D2696" s="4">
        <v>1</v>
      </c>
      <c r="E2696" s="4">
        <v>224</v>
      </c>
      <c r="F2696" s="4">
        <f>ROUND(Source!AR2668,O2696)</f>
        <v>1745917.88</v>
      </c>
      <c r="G2696" s="4" t="s">
        <v>76</v>
      </c>
      <c r="H2696" s="4" t="s">
        <v>77</v>
      </c>
      <c r="I2696" s="4"/>
      <c r="J2696" s="4"/>
      <c r="K2696" s="4">
        <v>224</v>
      </c>
      <c r="L2696" s="4">
        <v>27</v>
      </c>
      <c r="M2696" s="4">
        <v>3</v>
      </c>
      <c r="N2696" s="4" t="s">
        <v>3</v>
      </c>
      <c r="O2696" s="4">
        <v>2</v>
      </c>
      <c r="P2696" s="4"/>
      <c r="Q2696" s="4"/>
      <c r="R2696" s="4"/>
      <c r="S2696" s="4"/>
      <c r="T2696" s="4"/>
      <c r="U2696" s="4"/>
      <c r="V2696" s="4"/>
      <c r="W2696" s="4">
        <v>1745917.88</v>
      </c>
      <c r="X2696" s="4">
        <v>1</v>
      </c>
      <c r="Y2696" s="4">
        <v>1745917.88</v>
      </c>
      <c r="Z2696" s="4"/>
      <c r="AA2696" s="4"/>
      <c r="AB2696" s="4"/>
    </row>
    <row r="2698" spans="1:245" x14ac:dyDescent="0.25">
      <c r="A2698" s="1">
        <v>5</v>
      </c>
      <c r="B2698" s="1">
        <v>1</v>
      </c>
      <c r="C2698" s="1"/>
      <c r="D2698" s="1">
        <f>ROW(A2705)</f>
        <v>2705</v>
      </c>
      <c r="E2698" s="1"/>
      <c r="F2698" s="1" t="s">
        <v>13</v>
      </c>
      <c r="G2698" s="1" t="s">
        <v>112</v>
      </c>
      <c r="H2698" s="1" t="s">
        <v>3</v>
      </c>
      <c r="I2698" s="1">
        <v>0</v>
      </c>
      <c r="J2698" s="1"/>
      <c r="K2698" s="1">
        <v>-1</v>
      </c>
      <c r="L2698" s="1"/>
      <c r="M2698" s="1" t="s">
        <v>3</v>
      </c>
      <c r="N2698" s="1"/>
      <c r="O2698" s="1"/>
      <c r="P2698" s="1"/>
      <c r="Q2698" s="1"/>
      <c r="R2698" s="1"/>
      <c r="S2698" s="1">
        <v>0</v>
      </c>
      <c r="T2698" s="1"/>
      <c r="U2698" s="1" t="s">
        <v>3</v>
      </c>
      <c r="V2698" s="1">
        <v>0</v>
      </c>
      <c r="W2698" s="1"/>
      <c r="X2698" s="1"/>
      <c r="Y2698" s="1"/>
      <c r="Z2698" s="1"/>
      <c r="AA2698" s="1"/>
      <c r="AB2698" s="1" t="s">
        <v>3</v>
      </c>
      <c r="AC2698" s="1" t="s">
        <v>3</v>
      </c>
      <c r="AD2698" s="1" t="s">
        <v>3</v>
      </c>
      <c r="AE2698" s="1" t="s">
        <v>3</v>
      </c>
      <c r="AF2698" s="1" t="s">
        <v>3</v>
      </c>
      <c r="AG2698" s="1" t="s">
        <v>3</v>
      </c>
      <c r="AH2698" s="1"/>
      <c r="AI2698" s="1"/>
      <c r="AJ2698" s="1"/>
      <c r="AK2698" s="1"/>
      <c r="AL2698" s="1"/>
      <c r="AM2698" s="1"/>
      <c r="AN2698" s="1"/>
      <c r="AO2698" s="1"/>
      <c r="AP2698" s="1" t="s">
        <v>3</v>
      </c>
      <c r="AQ2698" s="1" t="s">
        <v>3</v>
      </c>
      <c r="AR2698" s="1" t="s">
        <v>3</v>
      </c>
      <c r="AS2698" s="1"/>
      <c r="AT2698" s="1"/>
      <c r="AU2698" s="1"/>
      <c r="AV2698" s="1"/>
      <c r="AW2698" s="1"/>
      <c r="AX2698" s="1"/>
      <c r="AY2698" s="1"/>
      <c r="AZ2698" s="1" t="s">
        <v>3</v>
      </c>
      <c r="BA2698" s="1"/>
      <c r="BB2698" s="1" t="s">
        <v>3</v>
      </c>
      <c r="BC2698" s="1" t="s">
        <v>3</v>
      </c>
      <c r="BD2698" s="1" t="s">
        <v>3</v>
      </c>
      <c r="BE2698" s="1" t="s">
        <v>3</v>
      </c>
      <c r="BF2698" s="1" t="s">
        <v>3</v>
      </c>
      <c r="BG2698" s="1" t="s">
        <v>3</v>
      </c>
      <c r="BH2698" s="1" t="s">
        <v>3</v>
      </c>
      <c r="BI2698" s="1" t="s">
        <v>3</v>
      </c>
      <c r="BJ2698" s="1" t="s">
        <v>3</v>
      </c>
      <c r="BK2698" s="1" t="s">
        <v>3</v>
      </c>
      <c r="BL2698" s="1" t="s">
        <v>3</v>
      </c>
      <c r="BM2698" s="1" t="s">
        <v>3</v>
      </c>
      <c r="BN2698" s="1" t="s">
        <v>3</v>
      </c>
      <c r="BO2698" s="1" t="s">
        <v>3</v>
      </c>
      <c r="BP2698" s="1" t="s">
        <v>3</v>
      </c>
      <c r="BQ2698" s="1"/>
      <c r="BR2698" s="1"/>
      <c r="BS2698" s="1"/>
      <c r="BT2698" s="1"/>
      <c r="BU2698" s="1"/>
      <c r="BV2698" s="1"/>
      <c r="BW2698" s="1"/>
      <c r="BX2698" s="1">
        <v>0</v>
      </c>
      <c r="BY2698" s="1"/>
      <c r="BZ2698" s="1"/>
      <c r="CA2698" s="1"/>
      <c r="CB2698" s="1"/>
      <c r="CC2698" s="1"/>
      <c r="CD2698" s="1"/>
      <c r="CE2698" s="1"/>
      <c r="CF2698" s="1"/>
      <c r="CG2698" s="1"/>
      <c r="CH2698" s="1"/>
      <c r="CI2698" s="1"/>
      <c r="CJ2698" s="1">
        <v>0</v>
      </c>
    </row>
    <row r="2700" spans="1:245" x14ac:dyDescent="0.25">
      <c r="A2700" s="2">
        <v>52</v>
      </c>
      <c r="B2700" s="2">
        <f t="shared" ref="B2700:G2700" si="1275">B2705</f>
        <v>1</v>
      </c>
      <c r="C2700" s="2">
        <f t="shared" si="1275"/>
        <v>5</v>
      </c>
      <c r="D2700" s="2">
        <f t="shared" si="1275"/>
        <v>2698</v>
      </c>
      <c r="E2700" s="2">
        <f t="shared" si="1275"/>
        <v>0</v>
      </c>
      <c r="F2700" s="2" t="str">
        <f t="shared" si="1275"/>
        <v>Новый подраздел</v>
      </c>
      <c r="G2700" s="2" t="str">
        <f t="shared" si="1275"/>
        <v>СТС - Инженерные сооружения и коммуникации</v>
      </c>
      <c r="H2700" s="2"/>
      <c r="I2700" s="2"/>
      <c r="J2700" s="2"/>
      <c r="K2700" s="2"/>
      <c r="L2700" s="2"/>
      <c r="M2700" s="2"/>
      <c r="N2700" s="2"/>
      <c r="O2700" s="2">
        <f t="shared" ref="O2700:AT2700" si="1276">O2705</f>
        <v>119094.43</v>
      </c>
      <c r="P2700" s="2">
        <f t="shared" si="1276"/>
        <v>0</v>
      </c>
      <c r="Q2700" s="2">
        <f t="shared" si="1276"/>
        <v>0</v>
      </c>
      <c r="R2700" s="2">
        <f t="shared" si="1276"/>
        <v>0</v>
      </c>
      <c r="S2700" s="2">
        <f t="shared" si="1276"/>
        <v>119094.43</v>
      </c>
      <c r="T2700" s="2">
        <f t="shared" si="1276"/>
        <v>0</v>
      </c>
      <c r="U2700" s="2">
        <f t="shared" si="1276"/>
        <v>114.4</v>
      </c>
      <c r="V2700" s="2">
        <f t="shared" si="1276"/>
        <v>0</v>
      </c>
      <c r="W2700" s="2">
        <f t="shared" si="1276"/>
        <v>0</v>
      </c>
      <c r="X2700" s="2">
        <f t="shared" si="1276"/>
        <v>83366.100000000006</v>
      </c>
      <c r="Y2700" s="2">
        <f t="shared" si="1276"/>
        <v>11909.44</v>
      </c>
      <c r="Z2700" s="2">
        <f t="shared" si="1276"/>
        <v>0</v>
      </c>
      <c r="AA2700" s="2">
        <f t="shared" si="1276"/>
        <v>0</v>
      </c>
      <c r="AB2700" s="2">
        <f t="shared" si="1276"/>
        <v>119094.43</v>
      </c>
      <c r="AC2700" s="2">
        <f t="shared" si="1276"/>
        <v>0</v>
      </c>
      <c r="AD2700" s="2">
        <f t="shared" si="1276"/>
        <v>0</v>
      </c>
      <c r="AE2700" s="2">
        <f t="shared" si="1276"/>
        <v>0</v>
      </c>
      <c r="AF2700" s="2">
        <f t="shared" si="1276"/>
        <v>119094.43</v>
      </c>
      <c r="AG2700" s="2">
        <f t="shared" si="1276"/>
        <v>0</v>
      </c>
      <c r="AH2700" s="2">
        <f t="shared" si="1276"/>
        <v>114.4</v>
      </c>
      <c r="AI2700" s="2">
        <f t="shared" si="1276"/>
        <v>0</v>
      </c>
      <c r="AJ2700" s="2">
        <f t="shared" si="1276"/>
        <v>0</v>
      </c>
      <c r="AK2700" s="2">
        <f t="shared" si="1276"/>
        <v>83366.100000000006</v>
      </c>
      <c r="AL2700" s="2">
        <f t="shared" si="1276"/>
        <v>11909.44</v>
      </c>
      <c r="AM2700" s="2">
        <f t="shared" si="1276"/>
        <v>0</v>
      </c>
      <c r="AN2700" s="2">
        <f t="shared" si="1276"/>
        <v>0</v>
      </c>
      <c r="AO2700" s="2">
        <f t="shared" si="1276"/>
        <v>0</v>
      </c>
      <c r="AP2700" s="2">
        <f t="shared" si="1276"/>
        <v>0</v>
      </c>
      <c r="AQ2700" s="2">
        <f t="shared" si="1276"/>
        <v>0</v>
      </c>
      <c r="AR2700" s="2">
        <f t="shared" si="1276"/>
        <v>214369.97</v>
      </c>
      <c r="AS2700" s="2">
        <f t="shared" si="1276"/>
        <v>0</v>
      </c>
      <c r="AT2700" s="2">
        <f t="shared" si="1276"/>
        <v>0</v>
      </c>
      <c r="AU2700" s="2">
        <f t="shared" ref="AU2700:BZ2700" si="1277">AU2705</f>
        <v>214369.97</v>
      </c>
      <c r="AV2700" s="2">
        <f t="shared" si="1277"/>
        <v>0</v>
      </c>
      <c r="AW2700" s="2">
        <f t="shared" si="1277"/>
        <v>0</v>
      </c>
      <c r="AX2700" s="2">
        <f t="shared" si="1277"/>
        <v>0</v>
      </c>
      <c r="AY2700" s="2">
        <f t="shared" si="1277"/>
        <v>0</v>
      </c>
      <c r="AZ2700" s="2">
        <f t="shared" si="1277"/>
        <v>0</v>
      </c>
      <c r="BA2700" s="2">
        <f t="shared" si="1277"/>
        <v>0</v>
      </c>
      <c r="BB2700" s="2">
        <f t="shared" si="1277"/>
        <v>0</v>
      </c>
      <c r="BC2700" s="2">
        <f t="shared" si="1277"/>
        <v>0</v>
      </c>
      <c r="BD2700" s="2">
        <f t="shared" si="1277"/>
        <v>0</v>
      </c>
      <c r="BE2700" s="2">
        <f t="shared" si="1277"/>
        <v>0</v>
      </c>
      <c r="BF2700" s="2">
        <f t="shared" si="1277"/>
        <v>0</v>
      </c>
      <c r="BG2700" s="2">
        <f t="shared" si="1277"/>
        <v>0</v>
      </c>
      <c r="BH2700" s="2">
        <f t="shared" si="1277"/>
        <v>0</v>
      </c>
      <c r="BI2700" s="2">
        <f t="shared" si="1277"/>
        <v>0</v>
      </c>
      <c r="BJ2700" s="2">
        <f t="shared" si="1277"/>
        <v>0</v>
      </c>
      <c r="BK2700" s="2">
        <f t="shared" si="1277"/>
        <v>0</v>
      </c>
      <c r="BL2700" s="2">
        <f t="shared" si="1277"/>
        <v>0</v>
      </c>
      <c r="BM2700" s="2">
        <f t="shared" si="1277"/>
        <v>0</v>
      </c>
      <c r="BN2700" s="2">
        <f t="shared" si="1277"/>
        <v>0</v>
      </c>
      <c r="BO2700" s="2">
        <f t="shared" si="1277"/>
        <v>0</v>
      </c>
      <c r="BP2700" s="2">
        <f t="shared" si="1277"/>
        <v>0</v>
      </c>
      <c r="BQ2700" s="2">
        <f t="shared" si="1277"/>
        <v>0</v>
      </c>
      <c r="BR2700" s="2">
        <f t="shared" si="1277"/>
        <v>0</v>
      </c>
      <c r="BS2700" s="2">
        <f t="shared" si="1277"/>
        <v>0</v>
      </c>
      <c r="BT2700" s="2">
        <f t="shared" si="1277"/>
        <v>0</v>
      </c>
      <c r="BU2700" s="2">
        <f t="shared" si="1277"/>
        <v>0</v>
      </c>
      <c r="BV2700" s="2">
        <f t="shared" si="1277"/>
        <v>0</v>
      </c>
      <c r="BW2700" s="2">
        <f t="shared" si="1277"/>
        <v>0</v>
      </c>
      <c r="BX2700" s="2">
        <f t="shared" si="1277"/>
        <v>0</v>
      </c>
      <c r="BY2700" s="2">
        <f t="shared" si="1277"/>
        <v>0</v>
      </c>
      <c r="BZ2700" s="2">
        <f t="shared" si="1277"/>
        <v>0</v>
      </c>
      <c r="CA2700" s="2">
        <f t="shared" ref="CA2700:DF2700" si="1278">CA2705</f>
        <v>214369.97</v>
      </c>
      <c r="CB2700" s="2">
        <f t="shared" si="1278"/>
        <v>0</v>
      </c>
      <c r="CC2700" s="2">
        <f t="shared" si="1278"/>
        <v>0</v>
      </c>
      <c r="CD2700" s="2">
        <f t="shared" si="1278"/>
        <v>214369.97</v>
      </c>
      <c r="CE2700" s="2">
        <f t="shared" si="1278"/>
        <v>0</v>
      </c>
      <c r="CF2700" s="2">
        <f t="shared" si="1278"/>
        <v>0</v>
      </c>
      <c r="CG2700" s="2">
        <f t="shared" si="1278"/>
        <v>0</v>
      </c>
      <c r="CH2700" s="2">
        <f t="shared" si="1278"/>
        <v>0</v>
      </c>
      <c r="CI2700" s="2">
        <f t="shared" si="1278"/>
        <v>0</v>
      </c>
      <c r="CJ2700" s="2">
        <f t="shared" si="1278"/>
        <v>0</v>
      </c>
      <c r="CK2700" s="2">
        <f t="shared" si="1278"/>
        <v>0</v>
      </c>
      <c r="CL2700" s="2">
        <f t="shared" si="1278"/>
        <v>0</v>
      </c>
      <c r="CM2700" s="2">
        <f t="shared" si="1278"/>
        <v>0</v>
      </c>
      <c r="CN2700" s="2">
        <f t="shared" si="1278"/>
        <v>0</v>
      </c>
      <c r="CO2700" s="2">
        <f t="shared" si="1278"/>
        <v>0</v>
      </c>
      <c r="CP2700" s="2">
        <f t="shared" si="1278"/>
        <v>0</v>
      </c>
      <c r="CQ2700" s="2">
        <f t="shared" si="1278"/>
        <v>0</v>
      </c>
      <c r="CR2700" s="2">
        <f t="shared" si="1278"/>
        <v>0</v>
      </c>
      <c r="CS2700" s="2">
        <f t="shared" si="1278"/>
        <v>0</v>
      </c>
      <c r="CT2700" s="2">
        <f t="shared" si="1278"/>
        <v>0</v>
      </c>
      <c r="CU2700" s="2">
        <f t="shared" si="1278"/>
        <v>0</v>
      </c>
      <c r="CV2700" s="2">
        <f t="shared" si="1278"/>
        <v>0</v>
      </c>
      <c r="CW2700" s="2">
        <f t="shared" si="1278"/>
        <v>0</v>
      </c>
      <c r="CX2700" s="2">
        <f t="shared" si="1278"/>
        <v>0</v>
      </c>
      <c r="CY2700" s="2">
        <f t="shared" si="1278"/>
        <v>0</v>
      </c>
      <c r="CZ2700" s="2">
        <f t="shared" si="1278"/>
        <v>0</v>
      </c>
      <c r="DA2700" s="2">
        <f t="shared" si="1278"/>
        <v>0</v>
      </c>
      <c r="DB2700" s="2">
        <f t="shared" si="1278"/>
        <v>0</v>
      </c>
      <c r="DC2700" s="2">
        <f t="shared" si="1278"/>
        <v>0</v>
      </c>
      <c r="DD2700" s="2">
        <f t="shared" si="1278"/>
        <v>0</v>
      </c>
      <c r="DE2700" s="2">
        <f t="shared" si="1278"/>
        <v>0</v>
      </c>
      <c r="DF2700" s="2">
        <f t="shared" si="1278"/>
        <v>0</v>
      </c>
      <c r="DG2700" s="3">
        <f t="shared" ref="DG2700:EL2700" si="1279">DG2705</f>
        <v>0</v>
      </c>
      <c r="DH2700" s="3">
        <f t="shared" si="1279"/>
        <v>0</v>
      </c>
      <c r="DI2700" s="3">
        <f t="shared" si="1279"/>
        <v>0</v>
      </c>
      <c r="DJ2700" s="3">
        <f t="shared" si="1279"/>
        <v>0</v>
      </c>
      <c r="DK2700" s="3">
        <f t="shared" si="1279"/>
        <v>0</v>
      </c>
      <c r="DL2700" s="3">
        <f t="shared" si="1279"/>
        <v>0</v>
      </c>
      <c r="DM2700" s="3">
        <f t="shared" si="1279"/>
        <v>0</v>
      </c>
      <c r="DN2700" s="3">
        <f t="shared" si="1279"/>
        <v>0</v>
      </c>
      <c r="DO2700" s="3">
        <f t="shared" si="1279"/>
        <v>0</v>
      </c>
      <c r="DP2700" s="3">
        <f t="shared" si="1279"/>
        <v>0</v>
      </c>
      <c r="DQ2700" s="3">
        <f t="shared" si="1279"/>
        <v>0</v>
      </c>
      <c r="DR2700" s="3">
        <f t="shared" si="1279"/>
        <v>0</v>
      </c>
      <c r="DS2700" s="3">
        <f t="shared" si="1279"/>
        <v>0</v>
      </c>
      <c r="DT2700" s="3">
        <f t="shared" si="1279"/>
        <v>0</v>
      </c>
      <c r="DU2700" s="3">
        <f t="shared" si="1279"/>
        <v>0</v>
      </c>
      <c r="DV2700" s="3">
        <f t="shared" si="1279"/>
        <v>0</v>
      </c>
      <c r="DW2700" s="3">
        <f t="shared" si="1279"/>
        <v>0</v>
      </c>
      <c r="DX2700" s="3">
        <f t="shared" si="1279"/>
        <v>0</v>
      </c>
      <c r="DY2700" s="3">
        <f t="shared" si="1279"/>
        <v>0</v>
      </c>
      <c r="DZ2700" s="3">
        <f t="shared" si="1279"/>
        <v>0</v>
      </c>
      <c r="EA2700" s="3">
        <f t="shared" si="1279"/>
        <v>0</v>
      </c>
      <c r="EB2700" s="3">
        <f t="shared" si="1279"/>
        <v>0</v>
      </c>
      <c r="EC2700" s="3">
        <f t="shared" si="1279"/>
        <v>0</v>
      </c>
      <c r="ED2700" s="3">
        <f t="shared" si="1279"/>
        <v>0</v>
      </c>
      <c r="EE2700" s="3">
        <f t="shared" si="1279"/>
        <v>0</v>
      </c>
      <c r="EF2700" s="3">
        <f t="shared" si="1279"/>
        <v>0</v>
      </c>
      <c r="EG2700" s="3">
        <f t="shared" si="1279"/>
        <v>0</v>
      </c>
      <c r="EH2700" s="3">
        <f t="shared" si="1279"/>
        <v>0</v>
      </c>
      <c r="EI2700" s="3">
        <f t="shared" si="1279"/>
        <v>0</v>
      </c>
      <c r="EJ2700" s="3">
        <f t="shared" si="1279"/>
        <v>0</v>
      </c>
      <c r="EK2700" s="3">
        <f t="shared" si="1279"/>
        <v>0</v>
      </c>
      <c r="EL2700" s="3">
        <f t="shared" si="1279"/>
        <v>0</v>
      </c>
      <c r="EM2700" s="3">
        <f t="shared" ref="EM2700:FR2700" si="1280">EM2705</f>
        <v>0</v>
      </c>
      <c r="EN2700" s="3">
        <f t="shared" si="1280"/>
        <v>0</v>
      </c>
      <c r="EO2700" s="3">
        <f t="shared" si="1280"/>
        <v>0</v>
      </c>
      <c r="EP2700" s="3">
        <f t="shared" si="1280"/>
        <v>0</v>
      </c>
      <c r="EQ2700" s="3">
        <f t="shared" si="1280"/>
        <v>0</v>
      </c>
      <c r="ER2700" s="3">
        <f t="shared" si="1280"/>
        <v>0</v>
      </c>
      <c r="ES2700" s="3">
        <f t="shared" si="1280"/>
        <v>0</v>
      </c>
      <c r="ET2700" s="3">
        <f t="shared" si="1280"/>
        <v>0</v>
      </c>
      <c r="EU2700" s="3">
        <f t="shared" si="1280"/>
        <v>0</v>
      </c>
      <c r="EV2700" s="3">
        <f t="shared" si="1280"/>
        <v>0</v>
      </c>
      <c r="EW2700" s="3">
        <f t="shared" si="1280"/>
        <v>0</v>
      </c>
      <c r="EX2700" s="3">
        <f t="shared" si="1280"/>
        <v>0</v>
      </c>
      <c r="EY2700" s="3">
        <f t="shared" si="1280"/>
        <v>0</v>
      </c>
      <c r="EZ2700" s="3">
        <f t="shared" si="1280"/>
        <v>0</v>
      </c>
      <c r="FA2700" s="3">
        <f t="shared" si="1280"/>
        <v>0</v>
      </c>
      <c r="FB2700" s="3">
        <f t="shared" si="1280"/>
        <v>0</v>
      </c>
      <c r="FC2700" s="3">
        <f t="shared" si="1280"/>
        <v>0</v>
      </c>
      <c r="FD2700" s="3">
        <f t="shared" si="1280"/>
        <v>0</v>
      </c>
      <c r="FE2700" s="3">
        <f t="shared" si="1280"/>
        <v>0</v>
      </c>
      <c r="FF2700" s="3">
        <f t="shared" si="1280"/>
        <v>0</v>
      </c>
      <c r="FG2700" s="3">
        <f t="shared" si="1280"/>
        <v>0</v>
      </c>
      <c r="FH2700" s="3">
        <f t="shared" si="1280"/>
        <v>0</v>
      </c>
      <c r="FI2700" s="3">
        <f t="shared" si="1280"/>
        <v>0</v>
      </c>
      <c r="FJ2700" s="3">
        <f t="shared" si="1280"/>
        <v>0</v>
      </c>
      <c r="FK2700" s="3">
        <f t="shared" si="1280"/>
        <v>0</v>
      </c>
      <c r="FL2700" s="3">
        <f t="shared" si="1280"/>
        <v>0</v>
      </c>
      <c r="FM2700" s="3">
        <f t="shared" si="1280"/>
        <v>0</v>
      </c>
      <c r="FN2700" s="3">
        <f t="shared" si="1280"/>
        <v>0</v>
      </c>
      <c r="FO2700" s="3">
        <f t="shared" si="1280"/>
        <v>0</v>
      </c>
      <c r="FP2700" s="3">
        <f t="shared" si="1280"/>
        <v>0</v>
      </c>
      <c r="FQ2700" s="3">
        <f t="shared" si="1280"/>
        <v>0</v>
      </c>
      <c r="FR2700" s="3">
        <f t="shared" si="1280"/>
        <v>0</v>
      </c>
      <c r="FS2700" s="3">
        <f t="shared" ref="FS2700:GX2700" si="1281">FS2705</f>
        <v>0</v>
      </c>
      <c r="FT2700" s="3">
        <f t="shared" si="1281"/>
        <v>0</v>
      </c>
      <c r="FU2700" s="3">
        <f t="shared" si="1281"/>
        <v>0</v>
      </c>
      <c r="FV2700" s="3">
        <f t="shared" si="1281"/>
        <v>0</v>
      </c>
      <c r="FW2700" s="3">
        <f t="shared" si="1281"/>
        <v>0</v>
      </c>
      <c r="FX2700" s="3">
        <f t="shared" si="1281"/>
        <v>0</v>
      </c>
      <c r="FY2700" s="3">
        <f t="shared" si="1281"/>
        <v>0</v>
      </c>
      <c r="FZ2700" s="3">
        <f t="shared" si="1281"/>
        <v>0</v>
      </c>
      <c r="GA2700" s="3">
        <f t="shared" si="1281"/>
        <v>0</v>
      </c>
      <c r="GB2700" s="3">
        <f t="shared" si="1281"/>
        <v>0</v>
      </c>
      <c r="GC2700" s="3">
        <f t="shared" si="1281"/>
        <v>0</v>
      </c>
      <c r="GD2700" s="3">
        <f t="shared" si="1281"/>
        <v>0</v>
      </c>
      <c r="GE2700" s="3">
        <f t="shared" si="1281"/>
        <v>0</v>
      </c>
      <c r="GF2700" s="3">
        <f t="shared" si="1281"/>
        <v>0</v>
      </c>
      <c r="GG2700" s="3">
        <f t="shared" si="1281"/>
        <v>0</v>
      </c>
      <c r="GH2700" s="3">
        <f t="shared" si="1281"/>
        <v>0</v>
      </c>
      <c r="GI2700" s="3">
        <f t="shared" si="1281"/>
        <v>0</v>
      </c>
      <c r="GJ2700" s="3">
        <f t="shared" si="1281"/>
        <v>0</v>
      </c>
      <c r="GK2700" s="3">
        <f t="shared" si="1281"/>
        <v>0</v>
      </c>
      <c r="GL2700" s="3">
        <f t="shared" si="1281"/>
        <v>0</v>
      </c>
      <c r="GM2700" s="3">
        <f t="shared" si="1281"/>
        <v>0</v>
      </c>
      <c r="GN2700" s="3">
        <f t="shared" si="1281"/>
        <v>0</v>
      </c>
      <c r="GO2700" s="3">
        <f t="shared" si="1281"/>
        <v>0</v>
      </c>
      <c r="GP2700" s="3">
        <f t="shared" si="1281"/>
        <v>0</v>
      </c>
      <c r="GQ2700" s="3">
        <f t="shared" si="1281"/>
        <v>0</v>
      </c>
      <c r="GR2700" s="3">
        <f t="shared" si="1281"/>
        <v>0</v>
      </c>
      <c r="GS2700" s="3">
        <f t="shared" si="1281"/>
        <v>0</v>
      </c>
      <c r="GT2700" s="3">
        <f t="shared" si="1281"/>
        <v>0</v>
      </c>
      <c r="GU2700" s="3">
        <f t="shared" si="1281"/>
        <v>0</v>
      </c>
      <c r="GV2700" s="3">
        <f t="shared" si="1281"/>
        <v>0</v>
      </c>
      <c r="GW2700" s="3">
        <f t="shared" si="1281"/>
        <v>0</v>
      </c>
      <c r="GX2700" s="3">
        <f t="shared" si="1281"/>
        <v>0</v>
      </c>
    </row>
    <row r="2702" spans="1:245" x14ac:dyDescent="0.25">
      <c r="A2702">
        <v>17</v>
      </c>
      <c r="B2702">
        <v>1</v>
      </c>
      <c r="D2702">
        <f>ROW(EtalonRes!A357)</f>
        <v>357</v>
      </c>
      <c r="E2702" t="s">
        <v>406</v>
      </c>
      <c r="F2702" t="s">
        <v>104</v>
      </c>
      <c r="G2702" t="s">
        <v>105</v>
      </c>
      <c r="H2702" t="s">
        <v>106</v>
      </c>
      <c r="I2702">
        <v>1</v>
      </c>
      <c r="J2702">
        <v>0</v>
      </c>
      <c r="K2702">
        <v>1</v>
      </c>
      <c r="O2702">
        <f>ROUND(CP2702,2)</f>
        <v>67575.429999999993</v>
      </c>
      <c r="P2702">
        <f>ROUND(CQ2702*I2702,2)</f>
        <v>0</v>
      </c>
      <c r="Q2702">
        <f>ROUND(CR2702*I2702,2)</f>
        <v>0</v>
      </c>
      <c r="R2702">
        <f>ROUND(CS2702*I2702,2)</f>
        <v>0</v>
      </c>
      <c r="S2702">
        <f>ROUND(CT2702*I2702,2)</f>
        <v>67575.429999999993</v>
      </c>
      <c r="T2702">
        <f>ROUND(CU2702*I2702,2)</f>
        <v>0</v>
      </c>
      <c r="U2702">
        <f>CV2702*I2702</f>
        <v>62.4</v>
      </c>
      <c r="V2702">
        <f>CW2702*I2702</f>
        <v>0</v>
      </c>
      <c r="W2702">
        <f>ROUND(CX2702*I2702,2)</f>
        <v>0</v>
      </c>
      <c r="X2702">
        <f>ROUND(CY2702,2)</f>
        <v>47302.8</v>
      </c>
      <c r="Y2702">
        <f>ROUND(CZ2702,2)</f>
        <v>6757.54</v>
      </c>
      <c r="AA2702">
        <v>288585831</v>
      </c>
      <c r="AB2702">
        <f>ROUND((AC2702+AD2702+AF2702),6)</f>
        <v>67575.429999999993</v>
      </c>
      <c r="AC2702">
        <f>ROUND(((ES2702*13)),6)</f>
        <v>0</v>
      </c>
      <c r="AD2702">
        <f>ROUND(((((ET2702*13))-((EU2702*13)))+AE2702),6)</f>
        <v>0</v>
      </c>
      <c r="AE2702">
        <f>ROUND(((EU2702*13)),6)</f>
        <v>0</v>
      </c>
      <c r="AF2702">
        <f>ROUND(((EV2702*13)),6)</f>
        <v>67575.429999999993</v>
      </c>
      <c r="AG2702">
        <f>ROUND((AP2702),6)</f>
        <v>0</v>
      </c>
      <c r="AH2702">
        <f>((EW2702*13))</f>
        <v>62.4</v>
      </c>
      <c r="AI2702">
        <f>((EX2702*13))</f>
        <v>0</v>
      </c>
      <c r="AJ2702">
        <f>(AS2702)</f>
        <v>0</v>
      </c>
      <c r="AK2702">
        <v>5198.1099999999997</v>
      </c>
      <c r="AL2702">
        <v>0</v>
      </c>
      <c r="AM2702">
        <v>0</v>
      </c>
      <c r="AN2702">
        <v>0</v>
      </c>
      <c r="AO2702">
        <v>5198.1099999999997</v>
      </c>
      <c r="AP2702">
        <v>0</v>
      </c>
      <c r="AQ2702">
        <v>4.8</v>
      </c>
      <c r="AR2702">
        <v>0</v>
      </c>
      <c r="AS2702">
        <v>0</v>
      </c>
      <c r="AT2702">
        <v>70</v>
      </c>
      <c r="AU2702">
        <v>10</v>
      </c>
      <c r="AV2702">
        <v>1</v>
      </c>
      <c r="AW2702">
        <v>1</v>
      </c>
      <c r="AZ2702">
        <v>1</v>
      </c>
      <c r="BA2702">
        <v>1</v>
      </c>
      <c r="BB2702">
        <v>1</v>
      </c>
      <c r="BC2702">
        <v>1</v>
      </c>
      <c r="BD2702" t="s">
        <v>3</v>
      </c>
      <c r="BE2702" t="s">
        <v>3</v>
      </c>
      <c r="BF2702" t="s">
        <v>3</v>
      </c>
      <c r="BG2702" t="s">
        <v>3</v>
      </c>
      <c r="BH2702">
        <v>0</v>
      </c>
      <c r="BI2702">
        <v>4</v>
      </c>
      <c r="BJ2702" t="s">
        <v>107</v>
      </c>
      <c r="BM2702">
        <v>0</v>
      </c>
      <c r="BN2702">
        <v>284416172</v>
      </c>
      <c r="BO2702" t="s">
        <v>3</v>
      </c>
      <c r="BP2702">
        <v>0</v>
      </c>
      <c r="BQ2702">
        <v>1</v>
      </c>
      <c r="BR2702">
        <v>0</v>
      </c>
      <c r="BS2702">
        <v>1</v>
      </c>
      <c r="BT2702">
        <v>1</v>
      </c>
      <c r="BU2702">
        <v>1</v>
      </c>
      <c r="BV2702">
        <v>1</v>
      </c>
      <c r="BW2702">
        <v>1</v>
      </c>
      <c r="BX2702">
        <v>1</v>
      </c>
      <c r="BY2702" t="s">
        <v>3</v>
      </c>
      <c r="BZ2702">
        <v>70</v>
      </c>
      <c r="CA2702">
        <v>10</v>
      </c>
      <c r="CB2702" t="s">
        <v>3</v>
      </c>
      <c r="CE2702">
        <v>0</v>
      </c>
      <c r="CF2702">
        <v>0</v>
      </c>
      <c r="CG2702">
        <v>0</v>
      </c>
      <c r="CM2702">
        <v>0</v>
      </c>
      <c r="CN2702" t="s">
        <v>3</v>
      </c>
      <c r="CO2702">
        <v>0</v>
      </c>
      <c r="CP2702">
        <f>(P2702+Q2702+S2702)</f>
        <v>67575.429999999993</v>
      </c>
      <c r="CQ2702">
        <f>(AC2702*BC2702*AW2702)</f>
        <v>0</v>
      </c>
      <c r="CR2702">
        <f>(((((ET2702*13))*BB2702-((EU2702*13))*BS2702)+AE2702*BS2702)*AV2702)</f>
        <v>0</v>
      </c>
      <c r="CS2702">
        <f>(AE2702*BS2702*AV2702)</f>
        <v>0</v>
      </c>
      <c r="CT2702">
        <f>(AF2702*BA2702*AV2702)</f>
        <v>67575.429999999993</v>
      </c>
      <c r="CU2702">
        <f>AG2702</f>
        <v>0</v>
      </c>
      <c r="CV2702">
        <f>(AH2702*AV2702)</f>
        <v>62.4</v>
      </c>
      <c r="CW2702">
        <f>AI2702</f>
        <v>0</v>
      </c>
      <c r="CX2702">
        <f>AJ2702</f>
        <v>0</v>
      </c>
      <c r="CY2702">
        <f>((S2702*BZ2702)/100)</f>
        <v>47302.800999999999</v>
      </c>
      <c r="CZ2702">
        <f>((S2702*CA2702)/100)</f>
        <v>6757.5429999999997</v>
      </c>
      <c r="DC2702" t="s">
        <v>3</v>
      </c>
      <c r="DD2702" t="s">
        <v>102</v>
      </c>
      <c r="DE2702" t="s">
        <v>102</v>
      </c>
      <c r="DF2702" t="s">
        <v>102</v>
      </c>
      <c r="DG2702" t="s">
        <v>102</v>
      </c>
      <c r="DH2702" t="s">
        <v>3</v>
      </c>
      <c r="DI2702" t="s">
        <v>102</v>
      </c>
      <c r="DJ2702" t="s">
        <v>102</v>
      </c>
      <c r="DK2702" t="s">
        <v>3</v>
      </c>
      <c r="DL2702" t="s">
        <v>3</v>
      </c>
      <c r="DM2702" t="s">
        <v>3</v>
      </c>
      <c r="DN2702">
        <v>0</v>
      </c>
      <c r="DO2702">
        <v>0</v>
      </c>
      <c r="DP2702">
        <v>1</v>
      </c>
      <c r="DQ2702">
        <v>1</v>
      </c>
      <c r="DU2702">
        <v>1013</v>
      </c>
      <c r="DV2702" t="s">
        <v>106</v>
      </c>
      <c r="DW2702" t="s">
        <v>106</v>
      </c>
      <c r="DX2702">
        <v>1</v>
      </c>
      <c r="DZ2702" t="s">
        <v>3</v>
      </c>
      <c r="EA2702" t="s">
        <v>3</v>
      </c>
      <c r="EB2702" t="s">
        <v>3</v>
      </c>
      <c r="EC2702" t="s">
        <v>3</v>
      </c>
      <c r="EE2702">
        <v>284416175</v>
      </c>
      <c r="EF2702">
        <v>1</v>
      </c>
      <c r="EG2702" t="s">
        <v>21</v>
      </c>
      <c r="EH2702">
        <v>0</v>
      </c>
      <c r="EI2702" t="s">
        <v>3</v>
      </c>
      <c r="EJ2702">
        <v>4</v>
      </c>
      <c r="EK2702">
        <v>0</v>
      </c>
      <c r="EL2702" t="s">
        <v>22</v>
      </c>
      <c r="EM2702" t="s">
        <v>23</v>
      </c>
      <c r="EO2702" t="s">
        <v>3</v>
      </c>
      <c r="EQ2702">
        <v>1441792</v>
      </c>
      <c r="ER2702">
        <v>5198.1099999999997</v>
      </c>
      <c r="ES2702">
        <v>0</v>
      </c>
      <c r="ET2702">
        <v>0</v>
      </c>
      <c r="EU2702">
        <v>0</v>
      </c>
      <c r="EV2702">
        <v>5198.1099999999997</v>
      </c>
      <c r="EW2702">
        <v>4.8</v>
      </c>
      <c r="EX2702">
        <v>0</v>
      </c>
      <c r="EY2702">
        <v>0</v>
      </c>
      <c r="FQ2702">
        <v>0</v>
      </c>
      <c r="FR2702">
        <v>0</v>
      </c>
      <c r="FS2702">
        <v>0</v>
      </c>
      <c r="FX2702">
        <v>70</v>
      </c>
      <c r="FY2702">
        <v>10</v>
      </c>
      <c r="GA2702" t="s">
        <v>3</v>
      </c>
      <c r="GD2702">
        <v>0</v>
      </c>
      <c r="GF2702">
        <v>-2056583804</v>
      </c>
      <c r="GG2702">
        <v>2</v>
      </c>
      <c r="GH2702">
        <v>1</v>
      </c>
      <c r="GI2702">
        <v>-2</v>
      </c>
      <c r="GJ2702">
        <v>0</v>
      </c>
      <c r="GK2702">
        <f>ROUND(R2702*(R12)/100,2)</f>
        <v>0</v>
      </c>
      <c r="GL2702">
        <f>ROUND(IF(AND(BH2702=3,BI2702=3,FS2702&lt;&gt;0),P2702,0),2)</f>
        <v>0</v>
      </c>
      <c r="GM2702">
        <f>ROUND(O2702+X2702+Y2702+GK2702,2)+GX2702</f>
        <v>121635.77</v>
      </c>
      <c r="GN2702">
        <f>IF(OR(BI2702=0,BI2702=1),GM2702-GX2702,0)</f>
        <v>0</v>
      </c>
      <c r="GO2702">
        <f>IF(BI2702=2,GM2702-GX2702,0)</f>
        <v>0</v>
      </c>
      <c r="GP2702">
        <f>IF(BI2702=4,GM2702-GX2702,0)</f>
        <v>121635.77</v>
      </c>
      <c r="GR2702">
        <v>0</v>
      </c>
      <c r="GS2702">
        <v>0</v>
      </c>
      <c r="GT2702">
        <v>0</v>
      </c>
      <c r="GU2702" t="s">
        <v>3</v>
      </c>
      <c r="GV2702">
        <f>ROUND((GT2702),6)</f>
        <v>0</v>
      </c>
      <c r="GW2702">
        <v>1</v>
      </c>
      <c r="GX2702">
        <f>ROUND(HC2702*I2702,2)</f>
        <v>0</v>
      </c>
      <c r="HA2702">
        <v>0</v>
      </c>
      <c r="HB2702">
        <v>0</v>
      </c>
      <c r="HC2702">
        <f>GV2702*GW2702</f>
        <v>0</v>
      </c>
      <c r="HE2702" t="s">
        <v>3</v>
      </c>
      <c r="HF2702" t="s">
        <v>3</v>
      </c>
      <c r="HM2702" t="s">
        <v>3</v>
      </c>
      <c r="HN2702" t="s">
        <v>3</v>
      </c>
      <c r="HO2702" t="s">
        <v>3</v>
      </c>
      <c r="HP2702" t="s">
        <v>3</v>
      </c>
      <c r="HQ2702" t="s">
        <v>3</v>
      </c>
      <c r="HS2702">
        <v>0</v>
      </c>
      <c r="IK2702">
        <v>0</v>
      </c>
    </row>
    <row r="2703" spans="1:245" x14ac:dyDescent="0.25">
      <c r="A2703">
        <v>17</v>
      </c>
      <c r="B2703">
        <v>1</v>
      </c>
      <c r="D2703">
        <f>ROW(EtalonRes!A358)</f>
        <v>358</v>
      </c>
      <c r="E2703" t="s">
        <v>407</v>
      </c>
      <c r="F2703" t="s">
        <v>109</v>
      </c>
      <c r="G2703" t="s">
        <v>110</v>
      </c>
      <c r="H2703" t="s">
        <v>106</v>
      </c>
      <c r="I2703">
        <v>1</v>
      </c>
      <c r="J2703">
        <v>0</v>
      </c>
      <c r="K2703">
        <v>1</v>
      </c>
      <c r="O2703">
        <f>ROUND(CP2703,2)</f>
        <v>51519</v>
      </c>
      <c r="P2703">
        <f>ROUND(CQ2703*I2703,2)</f>
        <v>0</v>
      </c>
      <c r="Q2703">
        <f>ROUND(CR2703*I2703,2)</f>
        <v>0</v>
      </c>
      <c r="R2703">
        <f>ROUND(CS2703*I2703,2)</f>
        <v>0</v>
      </c>
      <c r="S2703">
        <f>ROUND(CT2703*I2703,2)</f>
        <v>51519</v>
      </c>
      <c r="T2703">
        <f>ROUND(CU2703*I2703,2)</f>
        <v>0</v>
      </c>
      <c r="U2703">
        <f>CV2703*I2703</f>
        <v>52</v>
      </c>
      <c r="V2703">
        <f>CW2703*I2703</f>
        <v>0</v>
      </c>
      <c r="W2703">
        <f>ROUND(CX2703*I2703,2)</f>
        <v>0</v>
      </c>
      <c r="X2703">
        <f>ROUND(CY2703,2)</f>
        <v>36063.300000000003</v>
      </c>
      <c r="Y2703">
        <f>ROUND(CZ2703,2)</f>
        <v>5151.8999999999996</v>
      </c>
      <c r="AA2703">
        <v>288585831</v>
      </c>
      <c r="AB2703">
        <f>ROUND((AC2703+AD2703+AF2703),6)</f>
        <v>51519</v>
      </c>
      <c r="AC2703">
        <f>ROUND(((ES2703*13)),6)</f>
        <v>0</v>
      </c>
      <c r="AD2703">
        <f>ROUND(((((ET2703*13))-((EU2703*13)))+AE2703),6)</f>
        <v>0</v>
      </c>
      <c r="AE2703">
        <f>ROUND(((EU2703*13)),6)</f>
        <v>0</v>
      </c>
      <c r="AF2703">
        <f>ROUND(((EV2703*13)),6)</f>
        <v>51519</v>
      </c>
      <c r="AG2703">
        <f>ROUND((AP2703),6)</f>
        <v>0</v>
      </c>
      <c r="AH2703">
        <f>((EW2703*13))</f>
        <v>52</v>
      </c>
      <c r="AI2703">
        <f>((EX2703*13))</f>
        <v>0</v>
      </c>
      <c r="AJ2703">
        <f>(AS2703)</f>
        <v>0</v>
      </c>
      <c r="AK2703">
        <v>3963</v>
      </c>
      <c r="AL2703">
        <v>0</v>
      </c>
      <c r="AM2703">
        <v>0</v>
      </c>
      <c r="AN2703">
        <v>0</v>
      </c>
      <c r="AO2703">
        <v>3963</v>
      </c>
      <c r="AP2703">
        <v>0</v>
      </c>
      <c r="AQ2703">
        <v>4</v>
      </c>
      <c r="AR2703">
        <v>0</v>
      </c>
      <c r="AS2703">
        <v>0</v>
      </c>
      <c r="AT2703">
        <v>70</v>
      </c>
      <c r="AU2703">
        <v>10</v>
      </c>
      <c r="AV2703">
        <v>1</v>
      </c>
      <c r="AW2703">
        <v>1</v>
      </c>
      <c r="AZ2703">
        <v>1</v>
      </c>
      <c r="BA2703">
        <v>1</v>
      </c>
      <c r="BB2703">
        <v>1</v>
      </c>
      <c r="BC2703">
        <v>1</v>
      </c>
      <c r="BD2703" t="s">
        <v>3</v>
      </c>
      <c r="BE2703" t="s">
        <v>3</v>
      </c>
      <c r="BF2703" t="s">
        <v>3</v>
      </c>
      <c r="BG2703" t="s">
        <v>3</v>
      </c>
      <c r="BH2703">
        <v>0</v>
      </c>
      <c r="BI2703">
        <v>4</v>
      </c>
      <c r="BJ2703" t="s">
        <v>111</v>
      </c>
      <c r="BM2703">
        <v>0</v>
      </c>
      <c r="BN2703">
        <v>284416172</v>
      </c>
      <c r="BO2703" t="s">
        <v>3</v>
      </c>
      <c r="BP2703">
        <v>0</v>
      </c>
      <c r="BQ2703">
        <v>1</v>
      </c>
      <c r="BR2703">
        <v>0</v>
      </c>
      <c r="BS2703">
        <v>1</v>
      </c>
      <c r="BT2703">
        <v>1</v>
      </c>
      <c r="BU2703">
        <v>1</v>
      </c>
      <c r="BV2703">
        <v>1</v>
      </c>
      <c r="BW2703">
        <v>1</v>
      </c>
      <c r="BX2703">
        <v>1</v>
      </c>
      <c r="BY2703" t="s">
        <v>3</v>
      </c>
      <c r="BZ2703">
        <v>70</v>
      </c>
      <c r="CA2703">
        <v>10</v>
      </c>
      <c r="CB2703" t="s">
        <v>3</v>
      </c>
      <c r="CE2703">
        <v>0</v>
      </c>
      <c r="CF2703">
        <v>0</v>
      </c>
      <c r="CG2703">
        <v>0</v>
      </c>
      <c r="CM2703">
        <v>0</v>
      </c>
      <c r="CN2703" t="s">
        <v>3</v>
      </c>
      <c r="CO2703">
        <v>0</v>
      </c>
      <c r="CP2703">
        <f>(P2703+Q2703+S2703)</f>
        <v>51519</v>
      </c>
      <c r="CQ2703">
        <f>(AC2703*BC2703*AW2703)</f>
        <v>0</v>
      </c>
      <c r="CR2703">
        <f>(((((ET2703*13))*BB2703-((EU2703*13))*BS2703)+AE2703*BS2703)*AV2703)</f>
        <v>0</v>
      </c>
      <c r="CS2703">
        <f>(AE2703*BS2703*AV2703)</f>
        <v>0</v>
      </c>
      <c r="CT2703">
        <f>(AF2703*BA2703*AV2703)</f>
        <v>51519</v>
      </c>
      <c r="CU2703">
        <f>AG2703</f>
        <v>0</v>
      </c>
      <c r="CV2703">
        <f>(AH2703*AV2703)</f>
        <v>52</v>
      </c>
      <c r="CW2703">
        <f>AI2703</f>
        <v>0</v>
      </c>
      <c r="CX2703">
        <f>AJ2703</f>
        <v>0</v>
      </c>
      <c r="CY2703">
        <f>((S2703*BZ2703)/100)</f>
        <v>36063.300000000003</v>
      </c>
      <c r="CZ2703">
        <f>((S2703*CA2703)/100)</f>
        <v>5151.8999999999996</v>
      </c>
      <c r="DC2703" t="s">
        <v>3</v>
      </c>
      <c r="DD2703" t="s">
        <v>102</v>
      </c>
      <c r="DE2703" t="s">
        <v>102</v>
      </c>
      <c r="DF2703" t="s">
        <v>102</v>
      </c>
      <c r="DG2703" t="s">
        <v>102</v>
      </c>
      <c r="DH2703" t="s">
        <v>3</v>
      </c>
      <c r="DI2703" t="s">
        <v>102</v>
      </c>
      <c r="DJ2703" t="s">
        <v>102</v>
      </c>
      <c r="DK2703" t="s">
        <v>3</v>
      </c>
      <c r="DL2703" t="s">
        <v>3</v>
      </c>
      <c r="DM2703" t="s">
        <v>3</v>
      </c>
      <c r="DN2703">
        <v>0</v>
      </c>
      <c r="DO2703">
        <v>0</v>
      </c>
      <c r="DP2703">
        <v>1</v>
      </c>
      <c r="DQ2703">
        <v>1</v>
      </c>
      <c r="DU2703">
        <v>1013</v>
      </c>
      <c r="DV2703" t="s">
        <v>106</v>
      </c>
      <c r="DW2703" t="s">
        <v>106</v>
      </c>
      <c r="DX2703">
        <v>1</v>
      </c>
      <c r="DZ2703" t="s">
        <v>3</v>
      </c>
      <c r="EA2703" t="s">
        <v>3</v>
      </c>
      <c r="EB2703" t="s">
        <v>3</v>
      </c>
      <c r="EC2703" t="s">
        <v>3</v>
      </c>
      <c r="EE2703">
        <v>284416175</v>
      </c>
      <c r="EF2703">
        <v>1</v>
      </c>
      <c r="EG2703" t="s">
        <v>21</v>
      </c>
      <c r="EH2703">
        <v>0</v>
      </c>
      <c r="EI2703" t="s">
        <v>3</v>
      </c>
      <c r="EJ2703">
        <v>4</v>
      </c>
      <c r="EK2703">
        <v>0</v>
      </c>
      <c r="EL2703" t="s">
        <v>22</v>
      </c>
      <c r="EM2703" t="s">
        <v>23</v>
      </c>
      <c r="EO2703" t="s">
        <v>3</v>
      </c>
      <c r="EQ2703">
        <v>1441792</v>
      </c>
      <c r="ER2703">
        <v>3963</v>
      </c>
      <c r="ES2703">
        <v>0</v>
      </c>
      <c r="ET2703">
        <v>0</v>
      </c>
      <c r="EU2703">
        <v>0</v>
      </c>
      <c r="EV2703">
        <v>3963</v>
      </c>
      <c r="EW2703">
        <v>4</v>
      </c>
      <c r="EX2703">
        <v>0</v>
      </c>
      <c r="EY2703">
        <v>0</v>
      </c>
      <c r="FQ2703">
        <v>0</v>
      </c>
      <c r="FR2703">
        <v>0</v>
      </c>
      <c r="FS2703">
        <v>0</v>
      </c>
      <c r="FX2703">
        <v>70</v>
      </c>
      <c r="FY2703">
        <v>10</v>
      </c>
      <c r="GA2703" t="s">
        <v>3</v>
      </c>
      <c r="GD2703">
        <v>0</v>
      </c>
      <c r="GF2703">
        <v>-1020808144</v>
      </c>
      <c r="GG2703">
        <v>2</v>
      </c>
      <c r="GH2703">
        <v>1</v>
      </c>
      <c r="GI2703">
        <v>-2</v>
      </c>
      <c r="GJ2703">
        <v>0</v>
      </c>
      <c r="GK2703">
        <f>ROUND(R2703*(R12)/100,2)</f>
        <v>0</v>
      </c>
      <c r="GL2703">
        <f>ROUND(IF(AND(BH2703=3,BI2703=3,FS2703&lt;&gt;0),P2703,0),2)</f>
        <v>0</v>
      </c>
      <c r="GM2703">
        <f>ROUND(O2703+X2703+Y2703+GK2703,2)+GX2703</f>
        <v>92734.2</v>
      </c>
      <c r="GN2703">
        <f>IF(OR(BI2703=0,BI2703=1),GM2703-GX2703,0)</f>
        <v>0</v>
      </c>
      <c r="GO2703">
        <f>IF(BI2703=2,GM2703-GX2703,0)</f>
        <v>0</v>
      </c>
      <c r="GP2703">
        <f>IF(BI2703=4,GM2703-GX2703,0)</f>
        <v>92734.2</v>
      </c>
      <c r="GR2703">
        <v>0</v>
      </c>
      <c r="GS2703">
        <v>0</v>
      </c>
      <c r="GT2703">
        <v>0</v>
      </c>
      <c r="GU2703" t="s">
        <v>3</v>
      </c>
      <c r="GV2703">
        <f>ROUND((GT2703),6)</f>
        <v>0</v>
      </c>
      <c r="GW2703">
        <v>1</v>
      </c>
      <c r="GX2703">
        <f>ROUND(HC2703*I2703,2)</f>
        <v>0</v>
      </c>
      <c r="HA2703">
        <v>0</v>
      </c>
      <c r="HB2703">
        <v>0</v>
      </c>
      <c r="HC2703">
        <f>GV2703*GW2703</f>
        <v>0</v>
      </c>
      <c r="HE2703" t="s">
        <v>3</v>
      </c>
      <c r="HF2703" t="s">
        <v>3</v>
      </c>
      <c r="HM2703" t="s">
        <v>3</v>
      </c>
      <c r="HN2703" t="s">
        <v>3</v>
      </c>
      <c r="HO2703" t="s">
        <v>3</v>
      </c>
      <c r="HP2703" t="s">
        <v>3</v>
      </c>
      <c r="HQ2703" t="s">
        <v>3</v>
      </c>
      <c r="HS2703">
        <v>0</v>
      </c>
      <c r="IK2703">
        <v>0</v>
      </c>
    </row>
    <row r="2705" spans="1:206" x14ac:dyDescent="0.25">
      <c r="A2705" s="2">
        <v>51</v>
      </c>
      <c r="B2705" s="2">
        <f>B2698</f>
        <v>1</v>
      </c>
      <c r="C2705" s="2">
        <f>A2698</f>
        <v>5</v>
      </c>
      <c r="D2705" s="2">
        <f>ROW(A2698)</f>
        <v>2698</v>
      </c>
      <c r="E2705" s="2"/>
      <c r="F2705" s="2" t="str">
        <f>IF(F2698&lt;&gt;"",F2698,"")</f>
        <v>Новый подраздел</v>
      </c>
      <c r="G2705" s="2" t="str">
        <f>IF(G2698&lt;&gt;"",G2698,"")</f>
        <v>СТС - Инженерные сооружения и коммуникации</v>
      </c>
      <c r="H2705" s="2">
        <v>0</v>
      </c>
      <c r="I2705" s="2"/>
      <c r="J2705" s="2"/>
      <c r="K2705" s="2"/>
      <c r="L2705" s="2"/>
      <c r="M2705" s="2"/>
      <c r="N2705" s="2"/>
      <c r="O2705" s="2">
        <f t="shared" ref="O2705:T2705" si="1282">ROUND(AB2705,2)</f>
        <v>119094.43</v>
      </c>
      <c r="P2705" s="2">
        <f t="shared" si="1282"/>
        <v>0</v>
      </c>
      <c r="Q2705" s="2">
        <f t="shared" si="1282"/>
        <v>0</v>
      </c>
      <c r="R2705" s="2">
        <f t="shared" si="1282"/>
        <v>0</v>
      </c>
      <c r="S2705" s="2">
        <f t="shared" si="1282"/>
        <v>119094.43</v>
      </c>
      <c r="T2705" s="2">
        <f t="shared" si="1282"/>
        <v>0</v>
      </c>
      <c r="U2705" s="2">
        <f>AH2705</f>
        <v>114.4</v>
      </c>
      <c r="V2705" s="2">
        <f>AI2705</f>
        <v>0</v>
      </c>
      <c r="W2705" s="2">
        <f>ROUND(AJ2705,2)</f>
        <v>0</v>
      </c>
      <c r="X2705" s="2">
        <f>ROUND(AK2705,2)</f>
        <v>83366.100000000006</v>
      </c>
      <c r="Y2705" s="2">
        <f>ROUND(AL2705,2)</f>
        <v>11909.44</v>
      </c>
      <c r="Z2705" s="2"/>
      <c r="AA2705" s="2"/>
      <c r="AB2705" s="2">
        <f>ROUND(SUMIF(AA2702:AA2703,"=288585831",O2702:O2703),2)</f>
        <v>119094.43</v>
      </c>
      <c r="AC2705" s="2">
        <f>ROUND(SUMIF(AA2702:AA2703,"=288585831",P2702:P2703),2)</f>
        <v>0</v>
      </c>
      <c r="AD2705" s="2">
        <f>ROUND(SUMIF(AA2702:AA2703,"=288585831",Q2702:Q2703),2)</f>
        <v>0</v>
      </c>
      <c r="AE2705" s="2">
        <f>ROUND(SUMIF(AA2702:AA2703,"=288585831",R2702:R2703),2)</f>
        <v>0</v>
      </c>
      <c r="AF2705" s="2">
        <f>ROUND(SUMIF(AA2702:AA2703,"=288585831",S2702:S2703),2)</f>
        <v>119094.43</v>
      </c>
      <c r="AG2705" s="2">
        <f>ROUND(SUMIF(AA2702:AA2703,"=288585831",T2702:T2703),2)</f>
        <v>0</v>
      </c>
      <c r="AH2705" s="2">
        <f>SUMIF(AA2702:AA2703,"=288585831",U2702:U2703)</f>
        <v>114.4</v>
      </c>
      <c r="AI2705" s="2">
        <f>SUMIF(AA2702:AA2703,"=288585831",V2702:V2703)</f>
        <v>0</v>
      </c>
      <c r="AJ2705" s="2">
        <f>ROUND(SUMIF(AA2702:AA2703,"=288585831",W2702:W2703),2)</f>
        <v>0</v>
      </c>
      <c r="AK2705" s="2">
        <f>ROUND(SUMIF(AA2702:AA2703,"=288585831",X2702:X2703),2)</f>
        <v>83366.100000000006</v>
      </c>
      <c r="AL2705" s="2">
        <f>ROUND(SUMIF(AA2702:AA2703,"=288585831",Y2702:Y2703),2)</f>
        <v>11909.44</v>
      </c>
      <c r="AM2705" s="2"/>
      <c r="AN2705" s="2"/>
      <c r="AO2705" s="2">
        <f t="shared" ref="AO2705:BD2705" si="1283">ROUND(BX2705,2)</f>
        <v>0</v>
      </c>
      <c r="AP2705" s="2">
        <f t="shared" si="1283"/>
        <v>0</v>
      </c>
      <c r="AQ2705" s="2">
        <f t="shared" si="1283"/>
        <v>0</v>
      </c>
      <c r="AR2705" s="2">
        <f t="shared" si="1283"/>
        <v>214369.97</v>
      </c>
      <c r="AS2705" s="2">
        <f t="shared" si="1283"/>
        <v>0</v>
      </c>
      <c r="AT2705" s="2">
        <f t="shared" si="1283"/>
        <v>0</v>
      </c>
      <c r="AU2705" s="2">
        <f t="shared" si="1283"/>
        <v>214369.97</v>
      </c>
      <c r="AV2705" s="2">
        <f t="shared" si="1283"/>
        <v>0</v>
      </c>
      <c r="AW2705" s="2">
        <f t="shared" si="1283"/>
        <v>0</v>
      </c>
      <c r="AX2705" s="2">
        <f t="shared" si="1283"/>
        <v>0</v>
      </c>
      <c r="AY2705" s="2">
        <f t="shared" si="1283"/>
        <v>0</v>
      </c>
      <c r="AZ2705" s="2">
        <f t="shared" si="1283"/>
        <v>0</v>
      </c>
      <c r="BA2705" s="2">
        <f t="shared" si="1283"/>
        <v>0</v>
      </c>
      <c r="BB2705" s="2">
        <f t="shared" si="1283"/>
        <v>0</v>
      </c>
      <c r="BC2705" s="2">
        <f t="shared" si="1283"/>
        <v>0</v>
      </c>
      <c r="BD2705" s="2">
        <f t="shared" si="1283"/>
        <v>0</v>
      </c>
      <c r="BE2705" s="2"/>
      <c r="BF2705" s="2"/>
      <c r="BG2705" s="2"/>
      <c r="BH2705" s="2"/>
      <c r="BI2705" s="2"/>
      <c r="BJ2705" s="2"/>
      <c r="BK2705" s="2"/>
      <c r="BL2705" s="2"/>
      <c r="BM2705" s="2"/>
      <c r="BN2705" s="2"/>
      <c r="BO2705" s="2"/>
      <c r="BP2705" s="2"/>
      <c r="BQ2705" s="2"/>
      <c r="BR2705" s="2"/>
      <c r="BS2705" s="2"/>
      <c r="BT2705" s="2"/>
      <c r="BU2705" s="2"/>
      <c r="BV2705" s="2"/>
      <c r="BW2705" s="2"/>
      <c r="BX2705" s="2">
        <f>ROUND(SUMIF(AA2702:AA2703,"=288585831",FQ2702:FQ2703),2)</f>
        <v>0</v>
      </c>
      <c r="BY2705" s="2">
        <f>ROUND(SUMIF(AA2702:AA2703,"=288585831",FR2702:FR2703),2)</f>
        <v>0</v>
      </c>
      <c r="BZ2705" s="2">
        <f>ROUND(SUMIF(AA2702:AA2703,"=288585831",GL2702:GL2703),2)</f>
        <v>0</v>
      </c>
      <c r="CA2705" s="2">
        <f>ROUND(SUMIF(AA2702:AA2703,"=288585831",GM2702:GM2703),2)</f>
        <v>214369.97</v>
      </c>
      <c r="CB2705" s="2">
        <f>ROUND(SUMIF(AA2702:AA2703,"=288585831",GN2702:GN2703),2)</f>
        <v>0</v>
      </c>
      <c r="CC2705" s="2">
        <f>ROUND(SUMIF(AA2702:AA2703,"=288585831",GO2702:GO2703),2)</f>
        <v>0</v>
      </c>
      <c r="CD2705" s="2">
        <f>ROUND(SUMIF(AA2702:AA2703,"=288585831",GP2702:GP2703),2)</f>
        <v>214369.97</v>
      </c>
      <c r="CE2705" s="2">
        <f>AC2705-BX2705</f>
        <v>0</v>
      </c>
      <c r="CF2705" s="2">
        <f>AC2705-BY2705</f>
        <v>0</v>
      </c>
      <c r="CG2705" s="2">
        <f>BX2705-BZ2705</f>
        <v>0</v>
      </c>
      <c r="CH2705" s="2">
        <f>AC2705-BX2705-BY2705+BZ2705</f>
        <v>0</v>
      </c>
      <c r="CI2705" s="2">
        <f>BY2705-BZ2705</f>
        <v>0</v>
      </c>
      <c r="CJ2705" s="2">
        <f>ROUND(SUMIF(AA2702:AA2703,"=288585831",GX2702:GX2703),2)</f>
        <v>0</v>
      </c>
      <c r="CK2705" s="2">
        <f>ROUND(SUMIF(AA2702:AA2703,"=288585831",GY2702:GY2703),2)</f>
        <v>0</v>
      </c>
      <c r="CL2705" s="2">
        <f>ROUND(SUMIF(AA2702:AA2703,"=288585831",GZ2702:GZ2703),2)</f>
        <v>0</v>
      </c>
      <c r="CM2705" s="2">
        <f>ROUND(SUMIF(AA2702:AA2703,"=288585831",HD2702:HD2703),2)</f>
        <v>0</v>
      </c>
      <c r="CN2705" s="2"/>
      <c r="CO2705" s="2"/>
      <c r="CP2705" s="2"/>
      <c r="CQ2705" s="2"/>
      <c r="CR2705" s="2"/>
      <c r="CS2705" s="2"/>
      <c r="CT2705" s="2"/>
      <c r="CU2705" s="2"/>
      <c r="CV2705" s="2"/>
      <c r="CW2705" s="2"/>
      <c r="CX2705" s="2"/>
      <c r="CY2705" s="2"/>
      <c r="CZ2705" s="2"/>
      <c r="DA2705" s="2"/>
      <c r="DB2705" s="2"/>
      <c r="DC2705" s="2"/>
      <c r="DD2705" s="2"/>
      <c r="DE2705" s="2"/>
      <c r="DF2705" s="2"/>
      <c r="DG2705" s="3"/>
      <c r="DH2705" s="3"/>
      <c r="DI2705" s="3"/>
      <c r="DJ2705" s="3"/>
      <c r="DK2705" s="3"/>
      <c r="DL2705" s="3"/>
      <c r="DM2705" s="3"/>
      <c r="DN2705" s="3"/>
      <c r="DO2705" s="3"/>
      <c r="DP2705" s="3"/>
      <c r="DQ2705" s="3"/>
      <c r="DR2705" s="3"/>
      <c r="DS2705" s="3"/>
      <c r="DT2705" s="3"/>
      <c r="DU2705" s="3"/>
      <c r="DV2705" s="3"/>
      <c r="DW2705" s="3"/>
      <c r="DX2705" s="3"/>
      <c r="DY2705" s="3"/>
      <c r="DZ2705" s="3"/>
      <c r="EA2705" s="3"/>
      <c r="EB2705" s="3"/>
      <c r="EC2705" s="3"/>
      <c r="ED2705" s="3"/>
      <c r="EE2705" s="3"/>
      <c r="EF2705" s="3"/>
      <c r="EG2705" s="3"/>
      <c r="EH2705" s="3"/>
      <c r="EI2705" s="3"/>
      <c r="EJ2705" s="3"/>
      <c r="EK2705" s="3"/>
      <c r="EL2705" s="3"/>
      <c r="EM2705" s="3"/>
      <c r="EN2705" s="3"/>
      <c r="EO2705" s="3"/>
      <c r="EP2705" s="3"/>
      <c r="EQ2705" s="3"/>
      <c r="ER2705" s="3"/>
      <c r="ES2705" s="3"/>
      <c r="ET2705" s="3"/>
      <c r="EU2705" s="3"/>
      <c r="EV2705" s="3"/>
      <c r="EW2705" s="3"/>
      <c r="EX2705" s="3"/>
      <c r="EY2705" s="3"/>
      <c r="EZ2705" s="3"/>
      <c r="FA2705" s="3"/>
      <c r="FB2705" s="3"/>
      <c r="FC2705" s="3"/>
      <c r="FD2705" s="3"/>
      <c r="FE2705" s="3"/>
      <c r="FF2705" s="3"/>
      <c r="FG2705" s="3"/>
      <c r="FH2705" s="3"/>
      <c r="FI2705" s="3"/>
      <c r="FJ2705" s="3"/>
      <c r="FK2705" s="3"/>
      <c r="FL2705" s="3"/>
      <c r="FM2705" s="3"/>
      <c r="FN2705" s="3"/>
      <c r="FO2705" s="3"/>
      <c r="FP2705" s="3"/>
      <c r="FQ2705" s="3"/>
      <c r="FR2705" s="3"/>
      <c r="FS2705" s="3"/>
      <c r="FT2705" s="3"/>
      <c r="FU2705" s="3"/>
      <c r="FV2705" s="3"/>
      <c r="FW2705" s="3"/>
      <c r="FX2705" s="3"/>
      <c r="FY2705" s="3"/>
      <c r="FZ2705" s="3"/>
      <c r="GA2705" s="3"/>
      <c r="GB2705" s="3"/>
      <c r="GC2705" s="3"/>
      <c r="GD2705" s="3"/>
      <c r="GE2705" s="3"/>
      <c r="GF2705" s="3"/>
      <c r="GG2705" s="3"/>
      <c r="GH2705" s="3"/>
      <c r="GI2705" s="3"/>
      <c r="GJ2705" s="3"/>
      <c r="GK2705" s="3"/>
      <c r="GL2705" s="3"/>
      <c r="GM2705" s="3"/>
      <c r="GN2705" s="3"/>
      <c r="GO2705" s="3"/>
      <c r="GP2705" s="3"/>
      <c r="GQ2705" s="3"/>
      <c r="GR2705" s="3"/>
      <c r="GS2705" s="3"/>
      <c r="GT2705" s="3"/>
      <c r="GU2705" s="3"/>
      <c r="GV2705" s="3"/>
      <c r="GW2705" s="3"/>
      <c r="GX2705" s="3">
        <v>0</v>
      </c>
    </row>
    <row r="2707" spans="1:206" x14ac:dyDescent="0.25">
      <c r="A2707" s="4">
        <v>50</v>
      </c>
      <c r="B2707" s="4">
        <v>0</v>
      </c>
      <c r="C2707" s="4">
        <v>0</v>
      </c>
      <c r="D2707" s="4">
        <v>1</v>
      </c>
      <c r="E2707" s="4">
        <v>201</v>
      </c>
      <c r="F2707" s="4">
        <f>ROUND(Source!O2705,O2707)</f>
        <v>119094.43</v>
      </c>
      <c r="G2707" s="4" t="s">
        <v>24</v>
      </c>
      <c r="H2707" s="4" t="s">
        <v>25</v>
      </c>
      <c r="I2707" s="4"/>
      <c r="J2707" s="4"/>
      <c r="K2707" s="4">
        <v>201</v>
      </c>
      <c r="L2707" s="4">
        <v>1</v>
      </c>
      <c r="M2707" s="4">
        <v>3</v>
      </c>
      <c r="N2707" s="4" t="s">
        <v>3</v>
      </c>
      <c r="O2707" s="4">
        <v>2</v>
      </c>
      <c r="P2707" s="4"/>
      <c r="Q2707" s="4"/>
      <c r="R2707" s="4"/>
      <c r="S2707" s="4"/>
      <c r="T2707" s="4"/>
      <c r="U2707" s="4"/>
      <c r="V2707" s="4"/>
      <c r="W2707" s="4">
        <v>119094.43</v>
      </c>
      <c r="X2707" s="4">
        <v>1</v>
      </c>
      <c r="Y2707" s="4">
        <v>119094.43</v>
      </c>
      <c r="Z2707" s="4"/>
      <c r="AA2707" s="4"/>
      <c r="AB2707" s="4"/>
    </row>
    <row r="2708" spans="1:206" x14ac:dyDescent="0.25">
      <c r="A2708" s="4">
        <v>50</v>
      </c>
      <c r="B2708" s="4">
        <v>0</v>
      </c>
      <c r="C2708" s="4">
        <v>0</v>
      </c>
      <c r="D2708" s="4">
        <v>1</v>
      </c>
      <c r="E2708" s="4">
        <v>202</v>
      </c>
      <c r="F2708" s="4">
        <f>ROUND(Source!P2705,O2708)</f>
        <v>0</v>
      </c>
      <c r="G2708" s="4" t="s">
        <v>26</v>
      </c>
      <c r="H2708" s="4" t="s">
        <v>27</v>
      </c>
      <c r="I2708" s="4"/>
      <c r="J2708" s="4"/>
      <c r="K2708" s="4">
        <v>202</v>
      </c>
      <c r="L2708" s="4">
        <v>2</v>
      </c>
      <c r="M2708" s="4">
        <v>3</v>
      </c>
      <c r="N2708" s="4" t="s">
        <v>3</v>
      </c>
      <c r="O2708" s="4">
        <v>2</v>
      </c>
      <c r="P2708" s="4"/>
      <c r="Q2708" s="4"/>
      <c r="R2708" s="4"/>
      <c r="S2708" s="4"/>
      <c r="T2708" s="4"/>
      <c r="U2708" s="4"/>
      <c r="V2708" s="4"/>
      <c r="W2708" s="4">
        <v>0</v>
      </c>
      <c r="X2708" s="4">
        <v>1</v>
      </c>
      <c r="Y2708" s="4">
        <v>0</v>
      </c>
      <c r="Z2708" s="4"/>
      <c r="AA2708" s="4"/>
      <c r="AB2708" s="4"/>
    </row>
    <row r="2709" spans="1:206" x14ac:dyDescent="0.25">
      <c r="A2709" s="4">
        <v>50</v>
      </c>
      <c r="B2709" s="4">
        <v>0</v>
      </c>
      <c r="C2709" s="4">
        <v>0</v>
      </c>
      <c r="D2709" s="4">
        <v>1</v>
      </c>
      <c r="E2709" s="4">
        <v>222</v>
      </c>
      <c r="F2709" s="4">
        <f>ROUND(Source!AO2705,O2709)</f>
        <v>0</v>
      </c>
      <c r="G2709" s="4" t="s">
        <v>28</v>
      </c>
      <c r="H2709" s="4" t="s">
        <v>29</v>
      </c>
      <c r="I2709" s="4"/>
      <c r="J2709" s="4"/>
      <c r="K2709" s="4">
        <v>222</v>
      </c>
      <c r="L2709" s="4">
        <v>3</v>
      </c>
      <c r="M2709" s="4">
        <v>3</v>
      </c>
      <c r="N2709" s="4" t="s">
        <v>3</v>
      </c>
      <c r="O2709" s="4">
        <v>2</v>
      </c>
      <c r="P2709" s="4"/>
      <c r="Q2709" s="4"/>
      <c r="R2709" s="4"/>
      <c r="S2709" s="4"/>
      <c r="T2709" s="4"/>
      <c r="U2709" s="4"/>
      <c r="V2709" s="4"/>
      <c r="W2709" s="4">
        <v>0</v>
      </c>
      <c r="X2709" s="4">
        <v>1</v>
      </c>
      <c r="Y2709" s="4">
        <v>0</v>
      </c>
      <c r="Z2709" s="4"/>
      <c r="AA2709" s="4"/>
      <c r="AB2709" s="4"/>
    </row>
    <row r="2710" spans="1:206" x14ac:dyDescent="0.25">
      <c r="A2710" s="4">
        <v>50</v>
      </c>
      <c r="B2710" s="4">
        <v>0</v>
      </c>
      <c r="C2710" s="4">
        <v>0</v>
      </c>
      <c r="D2710" s="4">
        <v>1</v>
      </c>
      <c r="E2710" s="4">
        <v>225</v>
      </c>
      <c r="F2710" s="4">
        <f>ROUND(Source!AV2705,O2710)</f>
        <v>0</v>
      </c>
      <c r="G2710" s="4" t="s">
        <v>30</v>
      </c>
      <c r="H2710" s="4" t="s">
        <v>31</v>
      </c>
      <c r="I2710" s="4"/>
      <c r="J2710" s="4"/>
      <c r="K2710" s="4">
        <v>225</v>
      </c>
      <c r="L2710" s="4">
        <v>4</v>
      </c>
      <c r="M2710" s="4">
        <v>3</v>
      </c>
      <c r="N2710" s="4" t="s">
        <v>3</v>
      </c>
      <c r="O2710" s="4">
        <v>2</v>
      </c>
      <c r="P2710" s="4"/>
      <c r="Q2710" s="4"/>
      <c r="R2710" s="4"/>
      <c r="S2710" s="4"/>
      <c r="T2710" s="4"/>
      <c r="U2710" s="4"/>
      <c r="V2710" s="4"/>
      <c r="W2710" s="4">
        <v>0</v>
      </c>
      <c r="X2710" s="4">
        <v>1</v>
      </c>
      <c r="Y2710" s="4">
        <v>0</v>
      </c>
      <c r="Z2710" s="4"/>
      <c r="AA2710" s="4"/>
      <c r="AB2710" s="4"/>
    </row>
    <row r="2711" spans="1:206" x14ac:dyDescent="0.25">
      <c r="A2711" s="4">
        <v>50</v>
      </c>
      <c r="B2711" s="4">
        <v>0</v>
      </c>
      <c r="C2711" s="4">
        <v>0</v>
      </c>
      <c r="D2711" s="4">
        <v>1</v>
      </c>
      <c r="E2711" s="4">
        <v>226</v>
      </c>
      <c r="F2711" s="4">
        <f>ROUND(Source!AW2705,O2711)</f>
        <v>0</v>
      </c>
      <c r="G2711" s="4" t="s">
        <v>32</v>
      </c>
      <c r="H2711" s="4" t="s">
        <v>33</v>
      </c>
      <c r="I2711" s="4"/>
      <c r="J2711" s="4"/>
      <c r="K2711" s="4">
        <v>226</v>
      </c>
      <c r="L2711" s="4">
        <v>5</v>
      </c>
      <c r="M2711" s="4">
        <v>3</v>
      </c>
      <c r="N2711" s="4" t="s">
        <v>3</v>
      </c>
      <c r="O2711" s="4">
        <v>2</v>
      </c>
      <c r="P2711" s="4"/>
      <c r="Q2711" s="4"/>
      <c r="R2711" s="4"/>
      <c r="S2711" s="4"/>
      <c r="T2711" s="4"/>
      <c r="U2711" s="4"/>
      <c r="V2711" s="4"/>
      <c r="W2711" s="4">
        <v>0</v>
      </c>
      <c r="X2711" s="4">
        <v>1</v>
      </c>
      <c r="Y2711" s="4">
        <v>0</v>
      </c>
      <c r="Z2711" s="4"/>
      <c r="AA2711" s="4"/>
      <c r="AB2711" s="4"/>
    </row>
    <row r="2712" spans="1:206" x14ac:dyDescent="0.25">
      <c r="A2712" s="4">
        <v>50</v>
      </c>
      <c r="B2712" s="4">
        <v>0</v>
      </c>
      <c r="C2712" s="4">
        <v>0</v>
      </c>
      <c r="D2712" s="4">
        <v>1</v>
      </c>
      <c r="E2712" s="4">
        <v>227</v>
      </c>
      <c r="F2712" s="4">
        <f>ROUND(Source!AX2705,O2712)</f>
        <v>0</v>
      </c>
      <c r="G2712" s="4" t="s">
        <v>34</v>
      </c>
      <c r="H2712" s="4" t="s">
        <v>35</v>
      </c>
      <c r="I2712" s="4"/>
      <c r="J2712" s="4"/>
      <c r="K2712" s="4">
        <v>227</v>
      </c>
      <c r="L2712" s="4">
        <v>6</v>
      </c>
      <c r="M2712" s="4">
        <v>3</v>
      </c>
      <c r="N2712" s="4" t="s">
        <v>3</v>
      </c>
      <c r="O2712" s="4">
        <v>2</v>
      </c>
      <c r="P2712" s="4"/>
      <c r="Q2712" s="4"/>
      <c r="R2712" s="4"/>
      <c r="S2712" s="4"/>
      <c r="T2712" s="4"/>
      <c r="U2712" s="4"/>
      <c r="V2712" s="4"/>
      <c r="W2712" s="4">
        <v>0</v>
      </c>
      <c r="X2712" s="4">
        <v>1</v>
      </c>
      <c r="Y2712" s="4">
        <v>0</v>
      </c>
      <c r="Z2712" s="4"/>
      <c r="AA2712" s="4"/>
      <c r="AB2712" s="4"/>
    </row>
    <row r="2713" spans="1:206" x14ac:dyDescent="0.25">
      <c r="A2713" s="4">
        <v>50</v>
      </c>
      <c r="B2713" s="4">
        <v>0</v>
      </c>
      <c r="C2713" s="4">
        <v>0</v>
      </c>
      <c r="D2713" s="4">
        <v>1</v>
      </c>
      <c r="E2713" s="4">
        <v>228</v>
      </c>
      <c r="F2713" s="4">
        <f>ROUND(Source!AY2705,O2713)</f>
        <v>0</v>
      </c>
      <c r="G2713" s="4" t="s">
        <v>36</v>
      </c>
      <c r="H2713" s="4" t="s">
        <v>37</v>
      </c>
      <c r="I2713" s="4"/>
      <c r="J2713" s="4"/>
      <c r="K2713" s="4">
        <v>228</v>
      </c>
      <c r="L2713" s="4">
        <v>7</v>
      </c>
      <c r="M2713" s="4">
        <v>3</v>
      </c>
      <c r="N2713" s="4" t="s">
        <v>3</v>
      </c>
      <c r="O2713" s="4">
        <v>2</v>
      </c>
      <c r="P2713" s="4"/>
      <c r="Q2713" s="4"/>
      <c r="R2713" s="4"/>
      <c r="S2713" s="4"/>
      <c r="T2713" s="4"/>
      <c r="U2713" s="4"/>
      <c r="V2713" s="4"/>
      <c r="W2713" s="4">
        <v>0</v>
      </c>
      <c r="X2713" s="4">
        <v>1</v>
      </c>
      <c r="Y2713" s="4">
        <v>0</v>
      </c>
      <c r="Z2713" s="4"/>
      <c r="AA2713" s="4"/>
      <c r="AB2713" s="4"/>
    </row>
    <row r="2714" spans="1:206" x14ac:dyDescent="0.25">
      <c r="A2714" s="4">
        <v>50</v>
      </c>
      <c r="B2714" s="4">
        <v>0</v>
      </c>
      <c r="C2714" s="4">
        <v>0</v>
      </c>
      <c r="D2714" s="4">
        <v>1</v>
      </c>
      <c r="E2714" s="4">
        <v>216</v>
      </c>
      <c r="F2714" s="4">
        <f>ROUND(Source!AP2705,O2714)</f>
        <v>0</v>
      </c>
      <c r="G2714" s="4" t="s">
        <v>38</v>
      </c>
      <c r="H2714" s="4" t="s">
        <v>39</v>
      </c>
      <c r="I2714" s="4"/>
      <c r="J2714" s="4"/>
      <c r="K2714" s="4">
        <v>216</v>
      </c>
      <c r="L2714" s="4">
        <v>8</v>
      </c>
      <c r="M2714" s="4">
        <v>3</v>
      </c>
      <c r="N2714" s="4" t="s">
        <v>3</v>
      </c>
      <c r="O2714" s="4">
        <v>2</v>
      </c>
      <c r="P2714" s="4"/>
      <c r="Q2714" s="4"/>
      <c r="R2714" s="4"/>
      <c r="S2714" s="4"/>
      <c r="T2714" s="4"/>
      <c r="U2714" s="4"/>
      <c r="V2714" s="4"/>
      <c r="W2714" s="4">
        <v>0</v>
      </c>
      <c r="X2714" s="4">
        <v>1</v>
      </c>
      <c r="Y2714" s="4">
        <v>0</v>
      </c>
      <c r="Z2714" s="4"/>
      <c r="AA2714" s="4"/>
      <c r="AB2714" s="4"/>
    </row>
    <row r="2715" spans="1:206" x14ac:dyDescent="0.25">
      <c r="A2715" s="4">
        <v>50</v>
      </c>
      <c r="B2715" s="4">
        <v>0</v>
      </c>
      <c r="C2715" s="4">
        <v>0</v>
      </c>
      <c r="D2715" s="4">
        <v>1</v>
      </c>
      <c r="E2715" s="4">
        <v>223</v>
      </c>
      <c r="F2715" s="4">
        <f>ROUND(Source!AQ2705,O2715)</f>
        <v>0</v>
      </c>
      <c r="G2715" s="4" t="s">
        <v>40</v>
      </c>
      <c r="H2715" s="4" t="s">
        <v>41</v>
      </c>
      <c r="I2715" s="4"/>
      <c r="J2715" s="4"/>
      <c r="K2715" s="4">
        <v>223</v>
      </c>
      <c r="L2715" s="4">
        <v>9</v>
      </c>
      <c r="M2715" s="4">
        <v>3</v>
      </c>
      <c r="N2715" s="4" t="s">
        <v>3</v>
      </c>
      <c r="O2715" s="4">
        <v>2</v>
      </c>
      <c r="P2715" s="4"/>
      <c r="Q2715" s="4"/>
      <c r="R2715" s="4"/>
      <c r="S2715" s="4"/>
      <c r="T2715" s="4"/>
      <c r="U2715" s="4"/>
      <c r="V2715" s="4"/>
      <c r="W2715" s="4">
        <v>0</v>
      </c>
      <c r="X2715" s="4">
        <v>1</v>
      </c>
      <c r="Y2715" s="4">
        <v>0</v>
      </c>
      <c r="Z2715" s="4"/>
      <c r="AA2715" s="4"/>
      <c r="AB2715" s="4"/>
    </row>
    <row r="2716" spans="1:206" x14ac:dyDescent="0.25">
      <c r="A2716" s="4">
        <v>50</v>
      </c>
      <c r="B2716" s="4">
        <v>0</v>
      </c>
      <c r="C2716" s="4">
        <v>0</v>
      </c>
      <c r="D2716" s="4">
        <v>1</v>
      </c>
      <c r="E2716" s="4">
        <v>229</v>
      </c>
      <c r="F2716" s="4">
        <f>ROUND(Source!AZ2705,O2716)</f>
        <v>0</v>
      </c>
      <c r="G2716" s="4" t="s">
        <v>42</v>
      </c>
      <c r="H2716" s="4" t="s">
        <v>43</v>
      </c>
      <c r="I2716" s="4"/>
      <c r="J2716" s="4"/>
      <c r="K2716" s="4">
        <v>229</v>
      </c>
      <c r="L2716" s="4">
        <v>10</v>
      </c>
      <c r="M2716" s="4">
        <v>3</v>
      </c>
      <c r="N2716" s="4" t="s">
        <v>3</v>
      </c>
      <c r="O2716" s="4">
        <v>2</v>
      </c>
      <c r="P2716" s="4"/>
      <c r="Q2716" s="4"/>
      <c r="R2716" s="4"/>
      <c r="S2716" s="4"/>
      <c r="T2716" s="4"/>
      <c r="U2716" s="4"/>
      <c r="V2716" s="4"/>
      <c r="W2716" s="4">
        <v>0</v>
      </c>
      <c r="X2716" s="4">
        <v>1</v>
      </c>
      <c r="Y2716" s="4">
        <v>0</v>
      </c>
      <c r="Z2716" s="4"/>
      <c r="AA2716" s="4"/>
      <c r="AB2716" s="4"/>
    </row>
    <row r="2717" spans="1:206" x14ac:dyDescent="0.25">
      <c r="A2717" s="4">
        <v>50</v>
      </c>
      <c r="B2717" s="4">
        <v>0</v>
      </c>
      <c r="C2717" s="4">
        <v>0</v>
      </c>
      <c r="D2717" s="4">
        <v>1</v>
      </c>
      <c r="E2717" s="4">
        <v>203</v>
      </c>
      <c r="F2717" s="4">
        <f>ROUND(Source!Q2705,O2717)</f>
        <v>0</v>
      </c>
      <c r="G2717" s="4" t="s">
        <v>44</v>
      </c>
      <c r="H2717" s="4" t="s">
        <v>45</v>
      </c>
      <c r="I2717" s="4"/>
      <c r="J2717" s="4"/>
      <c r="K2717" s="4">
        <v>203</v>
      </c>
      <c r="L2717" s="4">
        <v>11</v>
      </c>
      <c r="M2717" s="4">
        <v>3</v>
      </c>
      <c r="N2717" s="4" t="s">
        <v>3</v>
      </c>
      <c r="O2717" s="4">
        <v>2</v>
      </c>
      <c r="P2717" s="4"/>
      <c r="Q2717" s="4"/>
      <c r="R2717" s="4"/>
      <c r="S2717" s="4"/>
      <c r="T2717" s="4"/>
      <c r="U2717" s="4"/>
      <c r="V2717" s="4"/>
      <c r="W2717" s="4">
        <v>0</v>
      </c>
      <c r="X2717" s="4">
        <v>1</v>
      </c>
      <c r="Y2717" s="4">
        <v>0</v>
      </c>
      <c r="Z2717" s="4"/>
      <c r="AA2717" s="4"/>
      <c r="AB2717" s="4"/>
    </row>
    <row r="2718" spans="1:206" x14ac:dyDescent="0.25">
      <c r="A2718" s="4">
        <v>50</v>
      </c>
      <c r="B2718" s="4">
        <v>0</v>
      </c>
      <c r="C2718" s="4">
        <v>0</v>
      </c>
      <c r="D2718" s="4">
        <v>1</v>
      </c>
      <c r="E2718" s="4">
        <v>231</v>
      </c>
      <c r="F2718" s="4">
        <f>ROUND(Source!BB2705,O2718)</f>
        <v>0</v>
      </c>
      <c r="G2718" s="4" t="s">
        <v>46</v>
      </c>
      <c r="H2718" s="4" t="s">
        <v>47</v>
      </c>
      <c r="I2718" s="4"/>
      <c r="J2718" s="4"/>
      <c r="K2718" s="4">
        <v>231</v>
      </c>
      <c r="L2718" s="4">
        <v>12</v>
      </c>
      <c r="M2718" s="4">
        <v>3</v>
      </c>
      <c r="N2718" s="4" t="s">
        <v>3</v>
      </c>
      <c r="O2718" s="4">
        <v>2</v>
      </c>
      <c r="P2718" s="4"/>
      <c r="Q2718" s="4"/>
      <c r="R2718" s="4"/>
      <c r="S2718" s="4"/>
      <c r="T2718" s="4"/>
      <c r="U2718" s="4"/>
      <c r="V2718" s="4"/>
      <c r="W2718" s="4">
        <v>0</v>
      </c>
      <c r="X2718" s="4">
        <v>1</v>
      </c>
      <c r="Y2718" s="4">
        <v>0</v>
      </c>
      <c r="Z2718" s="4"/>
      <c r="AA2718" s="4"/>
      <c r="AB2718" s="4"/>
    </row>
    <row r="2719" spans="1:206" x14ac:dyDescent="0.25">
      <c r="A2719" s="4">
        <v>50</v>
      </c>
      <c r="B2719" s="4">
        <v>0</v>
      </c>
      <c r="C2719" s="4">
        <v>0</v>
      </c>
      <c r="D2719" s="4">
        <v>1</v>
      </c>
      <c r="E2719" s="4">
        <v>204</v>
      </c>
      <c r="F2719" s="4">
        <f>ROUND(Source!R2705,O2719)</f>
        <v>0</v>
      </c>
      <c r="G2719" s="4" t="s">
        <v>48</v>
      </c>
      <c r="H2719" s="4" t="s">
        <v>49</v>
      </c>
      <c r="I2719" s="4"/>
      <c r="J2719" s="4"/>
      <c r="K2719" s="4">
        <v>204</v>
      </c>
      <c r="L2719" s="4">
        <v>13</v>
      </c>
      <c r="M2719" s="4">
        <v>3</v>
      </c>
      <c r="N2719" s="4" t="s">
        <v>3</v>
      </c>
      <c r="O2719" s="4">
        <v>2</v>
      </c>
      <c r="P2719" s="4"/>
      <c r="Q2719" s="4"/>
      <c r="R2719" s="4"/>
      <c r="S2719" s="4"/>
      <c r="T2719" s="4"/>
      <c r="U2719" s="4"/>
      <c r="V2719" s="4"/>
      <c r="W2719" s="4">
        <v>0</v>
      </c>
      <c r="X2719" s="4">
        <v>1</v>
      </c>
      <c r="Y2719" s="4">
        <v>0</v>
      </c>
      <c r="Z2719" s="4"/>
      <c r="AA2719" s="4"/>
      <c r="AB2719" s="4"/>
    </row>
    <row r="2720" spans="1:206" x14ac:dyDescent="0.25">
      <c r="A2720" s="4">
        <v>50</v>
      </c>
      <c r="B2720" s="4">
        <v>0</v>
      </c>
      <c r="C2720" s="4">
        <v>0</v>
      </c>
      <c r="D2720" s="4">
        <v>1</v>
      </c>
      <c r="E2720" s="4">
        <v>205</v>
      </c>
      <c r="F2720" s="4">
        <f>ROUND(Source!S2705,O2720)</f>
        <v>119094.43</v>
      </c>
      <c r="G2720" s="4" t="s">
        <v>50</v>
      </c>
      <c r="H2720" s="4" t="s">
        <v>51</v>
      </c>
      <c r="I2720" s="4"/>
      <c r="J2720" s="4"/>
      <c r="K2720" s="4">
        <v>205</v>
      </c>
      <c r="L2720" s="4">
        <v>14</v>
      </c>
      <c r="M2720" s="4">
        <v>3</v>
      </c>
      <c r="N2720" s="4" t="s">
        <v>3</v>
      </c>
      <c r="O2720" s="4">
        <v>2</v>
      </c>
      <c r="P2720" s="4"/>
      <c r="Q2720" s="4"/>
      <c r="R2720" s="4"/>
      <c r="S2720" s="4"/>
      <c r="T2720" s="4"/>
      <c r="U2720" s="4"/>
      <c r="V2720" s="4"/>
      <c r="W2720" s="4">
        <v>119094.43</v>
      </c>
      <c r="X2720" s="4">
        <v>1</v>
      </c>
      <c r="Y2720" s="4">
        <v>119094.43</v>
      </c>
      <c r="Z2720" s="4"/>
      <c r="AA2720" s="4"/>
      <c r="AB2720" s="4"/>
    </row>
    <row r="2721" spans="1:206" x14ac:dyDescent="0.25">
      <c r="A2721" s="4">
        <v>50</v>
      </c>
      <c r="B2721" s="4">
        <v>0</v>
      </c>
      <c r="C2721" s="4">
        <v>0</v>
      </c>
      <c r="D2721" s="4">
        <v>1</v>
      </c>
      <c r="E2721" s="4">
        <v>232</v>
      </c>
      <c r="F2721" s="4">
        <f>ROUND(Source!BC2705,O2721)</f>
        <v>0</v>
      </c>
      <c r="G2721" s="4" t="s">
        <v>52</v>
      </c>
      <c r="H2721" s="4" t="s">
        <v>53</v>
      </c>
      <c r="I2721" s="4"/>
      <c r="J2721" s="4"/>
      <c r="K2721" s="4">
        <v>232</v>
      </c>
      <c r="L2721" s="4">
        <v>15</v>
      </c>
      <c r="M2721" s="4">
        <v>3</v>
      </c>
      <c r="N2721" s="4" t="s">
        <v>3</v>
      </c>
      <c r="O2721" s="4">
        <v>2</v>
      </c>
      <c r="P2721" s="4"/>
      <c r="Q2721" s="4"/>
      <c r="R2721" s="4"/>
      <c r="S2721" s="4"/>
      <c r="T2721" s="4"/>
      <c r="U2721" s="4"/>
      <c r="V2721" s="4"/>
      <c r="W2721" s="4">
        <v>0</v>
      </c>
      <c r="X2721" s="4">
        <v>1</v>
      </c>
      <c r="Y2721" s="4">
        <v>0</v>
      </c>
      <c r="Z2721" s="4"/>
      <c r="AA2721" s="4"/>
      <c r="AB2721" s="4"/>
    </row>
    <row r="2722" spans="1:206" x14ac:dyDescent="0.25">
      <c r="A2722" s="4">
        <v>50</v>
      </c>
      <c r="B2722" s="4">
        <v>0</v>
      </c>
      <c r="C2722" s="4">
        <v>0</v>
      </c>
      <c r="D2722" s="4">
        <v>1</v>
      </c>
      <c r="E2722" s="4">
        <v>214</v>
      </c>
      <c r="F2722" s="4">
        <f>ROUND(Source!AS2705,O2722)</f>
        <v>0</v>
      </c>
      <c r="G2722" s="4" t="s">
        <v>54</v>
      </c>
      <c r="H2722" s="4" t="s">
        <v>55</v>
      </c>
      <c r="I2722" s="4"/>
      <c r="J2722" s="4"/>
      <c r="K2722" s="4">
        <v>214</v>
      </c>
      <c r="L2722" s="4">
        <v>16</v>
      </c>
      <c r="M2722" s="4">
        <v>3</v>
      </c>
      <c r="N2722" s="4" t="s">
        <v>3</v>
      </c>
      <c r="O2722" s="4">
        <v>2</v>
      </c>
      <c r="P2722" s="4"/>
      <c r="Q2722" s="4"/>
      <c r="R2722" s="4"/>
      <c r="S2722" s="4"/>
      <c r="T2722" s="4"/>
      <c r="U2722" s="4"/>
      <c r="V2722" s="4"/>
      <c r="W2722" s="4">
        <v>0</v>
      </c>
      <c r="X2722" s="4">
        <v>1</v>
      </c>
      <c r="Y2722" s="4">
        <v>0</v>
      </c>
      <c r="Z2722" s="4"/>
      <c r="AA2722" s="4"/>
      <c r="AB2722" s="4"/>
    </row>
    <row r="2723" spans="1:206" x14ac:dyDescent="0.25">
      <c r="A2723" s="4">
        <v>50</v>
      </c>
      <c r="B2723" s="4">
        <v>0</v>
      </c>
      <c r="C2723" s="4">
        <v>0</v>
      </c>
      <c r="D2723" s="4">
        <v>1</v>
      </c>
      <c r="E2723" s="4">
        <v>215</v>
      </c>
      <c r="F2723" s="4">
        <f>ROUND(Source!AT2705,O2723)</f>
        <v>0</v>
      </c>
      <c r="G2723" s="4" t="s">
        <v>56</v>
      </c>
      <c r="H2723" s="4" t="s">
        <v>57</v>
      </c>
      <c r="I2723" s="4"/>
      <c r="J2723" s="4"/>
      <c r="K2723" s="4">
        <v>215</v>
      </c>
      <c r="L2723" s="4">
        <v>17</v>
      </c>
      <c r="M2723" s="4">
        <v>3</v>
      </c>
      <c r="N2723" s="4" t="s">
        <v>3</v>
      </c>
      <c r="O2723" s="4">
        <v>2</v>
      </c>
      <c r="P2723" s="4"/>
      <c r="Q2723" s="4"/>
      <c r="R2723" s="4"/>
      <c r="S2723" s="4"/>
      <c r="T2723" s="4"/>
      <c r="U2723" s="4"/>
      <c r="V2723" s="4"/>
      <c r="W2723" s="4">
        <v>0</v>
      </c>
      <c r="X2723" s="4">
        <v>1</v>
      </c>
      <c r="Y2723" s="4">
        <v>0</v>
      </c>
      <c r="Z2723" s="4"/>
      <c r="AA2723" s="4"/>
      <c r="AB2723" s="4"/>
    </row>
    <row r="2724" spans="1:206" x14ac:dyDescent="0.25">
      <c r="A2724" s="4">
        <v>50</v>
      </c>
      <c r="B2724" s="4">
        <v>0</v>
      </c>
      <c r="C2724" s="4">
        <v>0</v>
      </c>
      <c r="D2724" s="4">
        <v>1</v>
      </c>
      <c r="E2724" s="4">
        <v>217</v>
      </c>
      <c r="F2724" s="4">
        <f>ROUND(Source!AU2705,O2724)</f>
        <v>214369.97</v>
      </c>
      <c r="G2724" s="4" t="s">
        <v>58</v>
      </c>
      <c r="H2724" s="4" t="s">
        <v>59</v>
      </c>
      <c r="I2724" s="4"/>
      <c r="J2724" s="4"/>
      <c r="K2724" s="4">
        <v>217</v>
      </c>
      <c r="L2724" s="4">
        <v>18</v>
      </c>
      <c r="M2724" s="4">
        <v>3</v>
      </c>
      <c r="N2724" s="4" t="s">
        <v>3</v>
      </c>
      <c r="O2724" s="4">
        <v>2</v>
      </c>
      <c r="P2724" s="4"/>
      <c r="Q2724" s="4"/>
      <c r="R2724" s="4"/>
      <c r="S2724" s="4"/>
      <c r="T2724" s="4"/>
      <c r="U2724" s="4"/>
      <c r="V2724" s="4"/>
      <c r="W2724" s="4">
        <v>214369.97</v>
      </c>
      <c r="X2724" s="4">
        <v>1</v>
      </c>
      <c r="Y2724" s="4">
        <v>214369.97</v>
      </c>
      <c r="Z2724" s="4"/>
      <c r="AA2724" s="4"/>
      <c r="AB2724" s="4"/>
    </row>
    <row r="2725" spans="1:206" x14ac:dyDescent="0.25">
      <c r="A2725" s="4">
        <v>50</v>
      </c>
      <c r="B2725" s="4">
        <v>0</v>
      </c>
      <c r="C2725" s="4">
        <v>0</v>
      </c>
      <c r="D2725" s="4">
        <v>1</v>
      </c>
      <c r="E2725" s="4">
        <v>230</v>
      </c>
      <c r="F2725" s="4">
        <f>ROUND(Source!BA2705,O2725)</f>
        <v>0</v>
      </c>
      <c r="G2725" s="4" t="s">
        <v>60</v>
      </c>
      <c r="H2725" s="4" t="s">
        <v>61</v>
      </c>
      <c r="I2725" s="4"/>
      <c r="J2725" s="4"/>
      <c r="K2725" s="4">
        <v>230</v>
      </c>
      <c r="L2725" s="4">
        <v>19</v>
      </c>
      <c r="M2725" s="4">
        <v>3</v>
      </c>
      <c r="N2725" s="4" t="s">
        <v>3</v>
      </c>
      <c r="O2725" s="4">
        <v>2</v>
      </c>
      <c r="P2725" s="4"/>
      <c r="Q2725" s="4"/>
      <c r="R2725" s="4"/>
      <c r="S2725" s="4"/>
      <c r="T2725" s="4"/>
      <c r="U2725" s="4"/>
      <c r="V2725" s="4"/>
      <c r="W2725" s="4">
        <v>0</v>
      </c>
      <c r="X2725" s="4">
        <v>1</v>
      </c>
      <c r="Y2725" s="4">
        <v>0</v>
      </c>
      <c r="Z2725" s="4"/>
      <c r="AA2725" s="4"/>
      <c r="AB2725" s="4"/>
    </row>
    <row r="2726" spans="1:206" x14ac:dyDescent="0.25">
      <c r="A2726" s="4">
        <v>50</v>
      </c>
      <c r="B2726" s="4">
        <v>0</v>
      </c>
      <c r="C2726" s="4">
        <v>0</v>
      </c>
      <c r="D2726" s="4">
        <v>1</v>
      </c>
      <c r="E2726" s="4">
        <v>206</v>
      </c>
      <c r="F2726" s="4">
        <f>ROUND(Source!T2705,O2726)</f>
        <v>0</v>
      </c>
      <c r="G2726" s="4" t="s">
        <v>62</v>
      </c>
      <c r="H2726" s="4" t="s">
        <v>63</v>
      </c>
      <c r="I2726" s="4"/>
      <c r="J2726" s="4"/>
      <c r="K2726" s="4">
        <v>206</v>
      </c>
      <c r="L2726" s="4">
        <v>20</v>
      </c>
      <c r="M2726" s="4">
        <v>3</v>
      </c>
      <c r="N2726" s="4" t="s">
        <v>3</v>
      </c>
      <c r="O2726" s="4">
        <v>2</v>
      </c>
      <c r="P2726" s="4"/>
      <c r="Q2726" s="4"/>
      <c r="R2726" s="4"/>
      <c r="S2726" s="4"/>
      <c r="T2726" s="4"/>
      <c r="U2726" s="4"/>
      <c r="V2726" s="4"/>
      <c r="W2726" s="4">
        <v>0</v>
      </c>
      <c r="X2726" s="4">
        <v>1</v>
      </c>
      <c r="Y2726" s="4">
        <v>0</v>
      </c>
      <c r="Z2726" s="4"/>
      <c r="AA2726" s="4"/>
      <c r="AB2726" s="4"/>
    </row>
    <row r="2727" spans="1:206" x14ac:dyDescent="0.25">
      <c r="A2727" s="4">
        <v>50</v>
      </c>
      <c r="B2727" s="4">
        <v>0</v>
      </c>
      <c r="C2727" s="4">
        <v>0</v>
      </c>
      <c r="D2727" s="4">
        <v>1</v>
      </c>
      <c r="E2727" s="4">
        <v>207</v>
      </c>
      <c r="F2727" s="4">
        <f>Source!U2705</f>
        <v>114.4</v>
      </c>
      <c r="G2727" s="4" t="s">
        <v>64</v>
      </c>
      <c r="H2727" s="4" t="s">
        <v>65</v>
      </c>
      <c r="I2727" s="4"/>
      <c r="J2727" s="4"/>
      <c r="K2727" s="4">
        <v>207</v>
      </c>
      <c r="L2727" s="4">
        <v>21</v>
      </c>
      <c r="M2727" s="4">
        <v>3</v>
      </c>
      <c r="N2727" s="4" t="s">
        <v>3</v>
      </c>
      <c r="O2727" s="4">
        <v>-1</v>
      </c>
      <c r="P2727" s="4"/>
      <c r="Q2727" s="4"/>
      <c r="R2727" s="4"/>
      <c r="S2727" s="4"/>
      <c r="T2727" s="4"/>
      <c r="U2727" s="4"/>
      <c r="V2727" s="4"/>
      <c r="W2727" s="4">
        <v>114.4</v>
      </c>
      <c r="X2727" s="4">
        <v>1</v>
      </c>
      <c r="Y2727" s="4">
        <v>114.4</v>
      </c>
      <c r="Z2727" s="4"/>
      <c r="AA2727" s="4"/>
      <c r="AB2727" s="4"/>
    </row>
    <row r="2728" spans="1:206" x14ac:dyDescent="0.25">
      <c r="A2728" s="4">
        <v>50</v>
      </c>
      <c r="B2728" s="4">
        <v>0</v>
      </c>
      <c r="C2728" s="4">
        <v>0</v>
      </c>
      <c r="D2728" s="4">
        <v>1</v>
      </c>
      <c r="E2728" s="4">
        <v>208</v>
      </c>
      <c r="F2728" s="4">
        <f>Source!V2705</f>
        <v>0</v>
      </c>
      <c r="G2728" s="4" t="s">
        <v>66</v>
      </c>
      <c r="H2728" s="4" t="s">
        <v>67</v>
      </c>
      <c r="I2728" s="4"/>
      <c r="J2728" s="4"/>
      <c r="K2728" s="4">
        <v>208</v>
      </c>
      <c r="L2728" s="4">
        <v>22</v>
      </c>
      <c r="M2728" s="4">
        <v>3</v>
      </c>
      <c r="N2728" s="4" t="s">
        <v>3</v>
      </c>
      <c r="O2728" s="4">
        <v>-1</v>
      </c>
      <c r="P2728" s="4"/>
      <c r="Q2728" s="4"/>
      <c r="R2728" s="4"/>
      <c r="S2728" s="4"/>
      <c r="T2728" s="4"/>
      <c r="U2728" s="4"/>
      <c r="V2728" s="4"/>
      <c r="W2728" s="4">
        <v>0</v>
      </c>
      <c r="X2728" s="4">
        <v>1</v>
      </c>
      <c r="Y2728" s="4">
        <v>0</v>
      </c>
      <c r="Z2728" s="4"/>
      <c r="AA2728" s="4"/>
      <c r="AB2728" s="4"/>
    </row>
    <row r="2729" spans="1:206" x14ac:dyDescent="0.25">
      <c r="A2729" s="4">
        <v>50</v>
      </c>
      <c r="B2729" s="4">
        <v>0</v>
      </c>
      <c r="C2729" s="4">
        <v>0</v>
      </c>
      <c r="D2729" s="4">
        <v>1</v>
      </c>
      <c r="E2729" s="4">
        <v>209</v>
      </c>
      <c r="F2729" s="4">
        <f>ROUND(Source!W2705,O2729)</f>
        <v>0</v>
      </c>
      <c r="G2729" s="4" t="s">
        <v>68</v>
      </c>
      <c r="H2729" s="4" t="s">
        <v>69</v>
      </c>
      <c r="I2729" s="4"/>
      <c r="J2729" s="4"/>
      <c r="K2729" s="4">
        <v>209</v>
      </c>
      <c r="L2729" s="4">
        <v>23</v>
      </c>
      <c r="M2729" s="4">
        <v>3</v>
      </c>
      <c r="N2729" s="4" t="s">
        <v>3</v>
      </c>
      <c r="O2729" s="4">
        <v>2</v>
      </c>
      <c r="P2729" s="4"/>
      <c r="Q2729" s="4"/>
      <c r="R2729" s="4"/>
      <c r="S2729" s="4"/>
      <c r="T2729" s="4"/>
      <c r="U2729" s="4"/>
      <c r="V2729" s="4"/>
      <c r="W2729" s="4">
        <v>0</v>
      </c>
      <c r="X2729" s="4">
        <v>1</v>
      </c>
      <c r="Y2729" s="4">
        <v>0</v>
      </c>
      <c r="Z2729" s="4"/>
      <c r="AA2729" s="4"/>
      <c r="AB2729" s="4"/>
    </row>
    <row r="2730" spans="1:206" x14ac:dyDescent="0.25">
      <c r="A2730" s="4">
        <v>50</v>
      </c>
      <c r="B2730" s="4">
        <v>0</v>
      </c>
      <c r="C2730" s="4">
        <v>0</v>
      </c>
      <c r="D2730" s="4">
        <v>1</v>
      </c>
      <c r="E2730" s="4">
        <v>233</v>
      </c>
      <c r="F2730" s="4">
        <f>ROUND(Source!BD2705,O2730)</f>
        <v>0</v>
      </c>
      <c r="G2730" s="4" t="s">
        <v>70</v>
      </c>
      <c r="H2730" s="4" t="s">
        <v>71</v>
      </c>
      <c r="I2730" s="4"/>
      <c r="J2730" s="4"/>
      <c r="K2730" s="4">
        <v>233</v>
      </c>
      <c r="L2730" s="4">
        <v>24</v>
      </c>
      <c r="M2730" s="4">
        <v>3</v>
      </c>
      <c r="N2730" s="4" t="s">
        <v>3</v>
      </c>
      <c r="O2730" s="4">
        <v>2</v>
      </c>
      <c r="P2730" s="4"/>
      <c r="Q2730" s="4"/>
      <c r="R2730" s="4"/>
      <c r="S2730" s="4"/>
      <c r="T2730" s="4"/>
      <c r="U2730" s="4"/>
      <c r="V2730" s="4"/>
      <c r="W2730" s="4">
        <v>0</v>
      </c>
      <c r="X2730" s="4">
        <v>1</v>
      </c>
      <c r="Y2730" s="4">
        <v>0</v>
      </c>
      <c r="Z2730" s="4"/>
      <c r="AA2730" s="4"/>
      <c r="AB2730" s="4"/>
    </row>
    <row r="2731" spans="1:206" x14ac:dyDescent="0.25">
      <c r="A2731" s="4">
        <v>50</v>
      </c>
      <c r="B2731" s="4">
        <v>0</v>
      </c>
      <c r="C2731" s="4">
        <v>0</v>
      </c>
      <c r="D2731" s="4">
        <v>1</v>
      </c>
      <c r="E2731" s="4">
        <v>210</v>
      </c>
      <c r="F2731" s="4">
        <f>ROUND(Source!X2705,O2731)</f>
        <v>83366.100000000006</v>
      </c>
      <c r="G2731" s="4" t="s">
        <v>72</v>
      </c>
      <c r="H2731" s="4" t="s">
        <v>73</v>
      </c>
      <c r="I2731" s="4"/>
      <c r="J2731" s="4"/>
      <c r="K2731" s="4">
        <v>210</v>
      </c>
      <c r="L2731" s="4">
        <v>25</v>
      </c>
      <c r="M2731" s="4">
        <v>3</v>
      </c>
      <c r="N2731" s="4" t="s">
        <v>3</v>
      </c>
      <c r="O2731" s="4">
        <v>2</v>
      </c>
      <c r="P2731" s="4"/>
      <c r="Q2731" s="4"/>
      <c r="R2731" s="4"/>
      <c r="S2731" s="4"/>
      <c r="T2731" s="4"/>
      <c r="U2731" s="4"/>
      <c r="V2731" s="4"/>
      <c r="W2731" s="4">
        <v>83366.100000000006</v>
      </c>
      <c r="X2731" s="4">
        <v>1</v>
      </c>
      <c r="Y2731" s="4">
        <v>83366.100000000006</v>
      </c>
      <c r="Z2731" s="4"/>
      <c r="AA2731" s="4"/>
      <c r="AB2731" s="4"/>
    </row>
    <row r="2732" spans="1:206" x14ac:dyDescent="0.25">
      <c r="A2732" s="4">
        <v>50</v>
      </c>
      <c r="B2732" s="4">
        <v>0</v>
      </c>
      <c r="C2732" s="4">
        <v>0</v>
      </c>
      <c r="D2732" s="4">
        <v>1</v>
      </c>
      <c r="E2732" s="4">
        <v>211</v>
      </c>
      <c r="F2732" s="4">
        <f>ROUND(Source!Y2705,O2732)</f>
        <v>11909.44</v>
      </c>
      <c r="G2732" s="4" t="s">
        <v>74</v>
      </c>
      <c r="H2732" s="4" t="s">
        <v>75</v>
      </c>
      <c r="I2732" s="4"/>
      <c r="J2732" s="4"/>
      <c r="K2732" s="4">
        <v>211</v>
      </c>
      <c r="L2732" s="4">
        <v>26</v>
      </c>
      <c r="M2732" s="4">
        <v>3</v>
      </c>
      <c r="N2732" s="4" t="s">
        <v>3</v>
      </c>
      <c r="O2732" s="4">
        <v>2</v>
      </c>
      <c r="P2732" s="4"/>
      <c r="Q2732" s="4"/>
      <c r="R2732" s="4"/>
      <c r="S2732" s="4"/>
      <c r="T2732" s="4"/>
      <c r="U2732" s="4"/>
      <c r="V2732" s="4"/>
      <c r="W2732" s="4">
        <v>11909.44</v>
      </c>
      <c r="X2732" s="4">
        <v>1</v>
      </c>
      <c r="Y2732" s="4">
        <v>11909.44</v>
      </c>
      <c r="Z2732" s="4"/>
      <c r="AA2732" s="4"/>
      <c r="AB2732" s="4"/>
    </row>
    <row r="2733" spans="1:206" x14ac:dyDescent="0.25">
      <c r="A2733" s="4">
        <v>50</v>
      </c>
      <c r="B2733" s="4">
        <v>0</v>
      </c>
      <c r="C2733" s="4">
        <v>0</v>
      </c>
      <c r="D2733" s="4">
        <v>1</v>
      </c>
      <c r="E2733" s="4">
        <v>224</v>
      </c>
      <c r="F2733" s="4">
        <f>ROUND(Source!AR2705,O2733)</f>
        <v>214369.97</v>
      </c>
      <c r="G2733" s="4" t="s">
        <v>76</v>
      </c>
      <c r="H2733" s="4" t="s">
        <v>77</v>
      </c>
      <c r="I2733" s="4"/>
      <c r="J2733" s="4"/>
      <c r="K2733" s="4">
        <v>224</v>
      </c>
      <c r="L2733" s="4">
        <v>27</v>
      </c>
      <c r="M2733" s="4">
        <v>3</v>
      </c>
      <c r="N2733" s="4" t="s">
        <v>3</v>
      </c>
      <c r="O2733" s="4">
        <v>2</v>
      </c>
      <c r="P2733" s="4"/>
      <c r="Q2733" s="4"/>
      <c r="R2733" s="4"/>
      <c r="S2733" s="4"/>
      <c r="T2733" s="4"/>
      <c r="U2733" s="4"/>
      <c r="V2733" s="4"/>
      <c r="W2733" s="4">
        <v>214369.97</v>
      </c>
      <c r="X2733" s="4">
        <v>1</v>
      </c>
      <c r="Y2733" s="4">
        <v>214369.97</v>
      </c>
      <c r="Z2733" s="4"/>
      <c r="AA2733" s="4"/>
      <c r="AB2733" s="4"/>
    </row>
    <row r="2735" spans="1:206" x14ac:dyDescent="0.25">
      <c r="A2735" s="2">
        <v>51</v>
      </c>
      <c r="B2735" s="2">
        <f>B2651</f>
        <v>1</v>
      </c>
      <c r="C2735" s="2">
        <f>A2651</f>
        <v>4</v>
      </c>
      <c r="D2735" s="2">
        <f>ROW(A2651)</f>
        <v>2651</v>
      </c>
      <c r="E2735" s="2"/>
      <c r="F2735" s="2" t="str">
        <f>IF(F2651&lt;&gt;"",F2651,"")</f>
        <v>Новый раздел</v>
      </c>
      <c r="G2735" s="2" t="str">
        <f>IF(G2651&lt;&gt;"",G2651,"")</f>
        <v>Зона №1  -   14. Внутренние и внутриплощадочные слаботочные сети - доп. раздел №2 (ЦС)</v>
      </c>
      <c r="H2735" s="2">
        <v>0</v>
      </c>
      <c r="I2735" s="2"/>
      <c r="J2735" s="2"/>
      <c r="K2735" s="2"/>
      <c r="L2735" s="2"/>
      <c r="M2735" s="2"/>
      <c r="N2735" s="2"/>
      <c r="O2735" s="2">
        <f t="shared" ref="O2735:T2735" si="1284">ROUND(O2668+O2705+AB2735,2)</f>
        <v>1089200.8</v>
      </c>
      <c r="P2735" s="2">
        <f t="shared" si="1284"/>
        <v>0</v>
      </c>
      <c r="Q2735" s="2">
        <f t="shared" si="1284"/>
        <v>2371.46</v>
      </c>
      <c r="R2735" s="2">
        <f t="shared" si="1284"/>
        <v>1503.32</v>
      </c>
      <c r="S2735" s="2">
        <f t="shared" si="1284"/>
        <v>1086829.3400000001</v>
      </c>
      <c r="T2735" s="2">
        <f t="shared" si="1284"/>
        <v>0</v>
      </c>
      <c r="U2735" s="2">
        <f>U2668+U2705+AH2735</f>
        <v>1059.96</v>
      </c>
      <c r="V2735" s="2">
        <f>V2668+V2705+AI2735</f>
        <v>0</v>
      </c>
      <c r="W2735" s="2">
        <f>ROUND(W2668+W2705+AJ2735,2)</f>
        <v>0</v>
      </c>
      <c r="X2735" s="2">
        <f>ROUND(X2668+X2705+AK2735,2)</f>
        <v>760780.53</v>
      </c>
      <c r="Y2735" s="2">
        <f>ROUND(Y2668+Y2705+AL2735,2)</f>
        <v>108682.93</v>
      </c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>
        <f t="shared" ref="AO2735:BD2735" si="1285">ROUND(AO2668+AO2705+BX2735,2)</f>
        <v>0</v>
      </c>
      <c r="AP2735" s="2">
        <f t="shared" si="1285"/>
        <v>0</v>
      </c>
      <c r="AQ2735" s="2">
        <f t="shared" si="1285"/>
        <v>0</v>
      </c>
      <c r="AR2735" s="2">
        <f t="shared" si="1285"/>
        <v>1960287.85</v>
      </c>
      <c r="AS2735" s="2">
        <f t="shared" si="1285"/>
        <v>0</v>
      </c>
      <c r="AT2735" s="2">
        <f t="shared" si="1285"/>
        <v>0</v>
      </c>
      <c r="AU2735" s="2">
        <f t="shared" si="1285"/>
        <v>1960287.85</v>
      </c>
      <c r="AV2735" s="2">
        <f t="shared" si="1285"/>
        <v>0</v>
      </c>
      <c r="AW2735" s="2">
        <f t="shared" si="1285"/>
        <v>0</v>
      </c>
      <c r="AX2735" s="2">
        <f t="shared" si="1285"/>
        <v>0</v>
      </c>
      <c r="AY2735" s="2">
        <f t="shared" si="1285"/>
        <v>0</v>
      </c>
      <c r="AZ2735" s="2">
        <f t="shared" si="1285"/>
        <v>0</v>
      </c>
      <c r="BA2735" s="2">
        <f t="shared" si="1285"/>
        <v>0</v>
      </c>
      <c r="BB2735" s="2">
        <f t="shared" si="1285"/>
        <v>0</v>
      </c>
      <c r="BC2735" s="2">
        <f t="shared" si="1285"/>
        <v>0</v>
      </c>
      <c r="BD2735" s="2">
        <f t="shared" si="1285"/>
        <v>0</v>
      </c>
      <c r="BE2735" s="2"/>
      <c r="BF2735" s="2"/>
      <c r="BG2735" s="2"/>
      <c r="BH2735" s="2"/>
      <c r="BI2735" s="2"/>
      <c r="BJ2735" s="2"/>
      <c r="BK2735" s="2"/>
      <c r="BL2735" s="2"/>
      <c r="BM2735" s="2"/>
      <c r="BN2735" s="2"/>
      <c r="BO2735" s="2"/>
      <c r="BP2735" s="2"/>
      <c r="BQ2735" s="2"/>
      <c r="BR2735" s="2"/>
      <c r="BS2735" s="2"/>
      <c r="BT2735" s="2"/>
      <c r="BU2735" s="2"/>
      <c r="BV2735" s="2"/>
      <c r="BW2735" s="2"/>
      <c r="BX2735" s="2"/>
      <c r="BY2735" s="2"/>
      <c r="BZ2735" s="2"/>
      <c r="CA2735" s="2"/>
      <c r="CB2735" s="2"/>
      <c r="CC2735" s="2"/>
      <c r="CD2735" s="2"/>
      <c r="CE2735" s="2"/>
      <c r="CF2735" s="2"/>
      <c r="CG2735" s="2"/>
      <c r="CH2735" s="2"/>
      <c r="CI2735" s="2"/>
      <c r="CJ2735" s="2"/>
      <c r="CK2735" s="2"/>
      <c r="CL2735" s="2"/>
      <c r="CM2735" s="2"/>
      <c r="CN2735" s="2"/>
      <c r="CO2735" s="2"/>
      <c r="CP2735" s="2"/>
      <c r="CQ2735" s="2"/>
      <c r="CR2735" s="2"/>
      <c r="CS2735" s="2"/>
      <c r="CT2735" s="2"/>
      <c r="CU2735" s="2"/>
      <c r="CV2735" s="2"/>
      <c r="CW2735" s="2"/>
      <c r="CX2735" s="2"/>
      <c r="CY2735" s="2"/>
      <c r="CZ2735" s="2"/>
      <c r="DA2735" s="2"/>
      <c r="DB2735" s="2"/>
      <c r="DC2735" s="2"/>
      <c r="DD2735" s="2"/>
      <c r="DE2735" s="2"/>
      <c r="DF2735" s="2"/>
      <c r="DG2735" s="3"/>
      <c r="DH2735" s="3"/>
      <c r="DI2735" s="3"/>
      <c r="DJ2735" s="3"/>
      <c r="DK2735" s="3"/>
      <c r="DL2735" s="3"/>
      <c r="DM2735" s="3"/>
      <c r="DN2735" s="3"/>
      <c r="DO2735" s="3"/>
      <c r="DP2735" s="3"/>
      <c r="DQ2735" s="3"/>
      <c r="DR2735" s="3"/>
      <c r="DS2735" s="3"/>
      <c r="DT2735" s="3"/>
      <c r="DU2735" s="3"/>
      <c r="DV2735" s="3"/>
      <c r="DW2735" s="3"/>
      <c r="DX2735" s="3"/>
      <c r="DY2735" s="3"/>
      <c r="DZ2735" s="3"/>
      <c r="EA2735" s="3"/>
      <c r="EB2735" s="3"/>
      <c r="EC2735" s="3"/>
      <c r="ED2735" s="3"/>
      <c r="EE2735" s="3"/>
      <c r="EF2735" s="3"/>
      <c r="EG2735" s="3"/>
      <c r="EH2735" s="3"/>
      <c r="EI2735" s="3"/>
      <c r="EJ2735" s="3"/>
      <c r="EK2735" s="3"/>
      <c r="EL2735" s="3"/>
      <c r="EM2735" s="3"/>
      <c r="EN2735" s="3"/>
      <c r="EO2735" s="3"/>
      <c r="EP2735" s="3"/>
      <c r="EQ2735" s="3"/>
      <c r="ER2735" s="3"/>
      <c r="ES2735" s="3"/>
      <c r="ET2735" s="3"/>
      <c r="EU2735" s="3"/>
      <c r="EV2735" s="3"/>
      <c r="EW2735" s="3"/>
      <c r="EX2735" s="3"/>
      <c r="EY2735" s="3"/>
      <c r="EZ2735" s="3"/>
      <c r="FA2735" s="3"/>
      <c r="FB2735" s="3"/>
      <c r="FC2735" s="3"/>
      <c r="FD2735" s="3"/>
      <c r="FE2735" s="3"/>
      <c r="FF2735" s="3"/>
      <c r="FG2735" s="3"/>
      <c r="FH2735" s="3"/>
      <c r="FI2735" s="3"/>
      <c r="FJ2735" s="3"/>
      <c r="FK2735" s="3"/>
      <c r="FL2735" s="3"/>
      <c r="FM2735" s="3"/>
      <c r="FN2735" s="3"/>
      <c r="FO2735" s="3"/>
      <c r="FP2735" s="3"/>
      <c r="FQ2735" s="3"/>
      <c r="FR2735" s="3"/>
      <c r="FS2735" s="3"/>
      <c r="FT2735" s="3"/>
      <c r="FU2735" s="3"/>
      <c r="FV2735" s="3"/>
      <c r="FW2735" s="3"/>
      <c r="FX2735" s="3"/>
      <c r="FY2735" s="3"/>
      <c r="FZ2735" s="3"/>
      <c r="GA2735" s="3"/>
      <c r="GB2735" s="3"/>
      <c r="GC2735" s="3"/>
      <c r="GD2735" s="3"/>
      <c r="GE2735" s="3"/>
      <c r="GF2735" s="3"/>
      <c r="GG2735" s="3"/>
      <c r="GH2735" s="3"/>
      <c r="GI2735" s="3"/>
      <c r="GJ2735" s="3"/>
      <c r="GK2735" s="3"/>
      <c r="GL2735" s="3"/>
      <c r="GM2735" s="3"/>
      <c r="GN2735" s="3"/>
      <c r="GO2735" s="3"/>
      <c r="GP2735" s="3"/>
      <c r="GQ2735" s="3"/>
      <c r="GR2735" s="3"/>
      <c r="GS2735" s="3"/>
      <c r="GT2735" s="3"/>
      <c r="GU2735" s="3"/>
      <c r="GV2735" s="3"/>
      <c r="GW2735" s="3"/>
      <c r="GX2735" s="3">
        <v>0</v>
      </c>
    </row>
    <row r="2737" spans="1:28" x14ac:dyDescent="0.25">
      <c r="A2737" s="4">
        <v>50</v>
      </c>
      <c r="B2737" s="4">
        <v>0</v>
      </c>
      <c r="C2737" s="4">
        <v>0</v>
      </c>
      <c r="D2737" s="4">
        <v>1</v>
      </c>
      <c r="E2737" s="4">
        <v>201</v>
      </c>
      <c r="F2737" s="4">
        <f>ROUND(Source!O2735,O2737)</f>
        <v>1089200.8</v>
      </c>
      <c r="G2737" s="4" t="s">
        <v>24</v>
      </c>
      <c r="H2737" s="4" t="s">
        <v>25</v>
      </c>
      <c r="I2737" s="4"/>
      <c r="J2737" s="4"/>
      <c r="K2737" s="4">
        <v>201</v>
      </c>
      <c r="L2737" s="4">
        <v>1</v>
      </c>
      <c r="M2737" s="4">
        <v>3</v>
      </c>
      <c r="N2737" s="4" t="s">
        <v>3</v>
      </c>
      <c r="O2737" s="4">
        <v>2</v>
      </c>
      <c r="P2737" s="4"/>
      <c r="Q2737" s="4"/>
      <c r="R2737" s="4"/>
      <c r="S2737" s="4"/>
      <c r="T2737" s="4"/>
      <c r="U2737" s="4"/>
      <c r="V2737" s="4"/>
      <c r="W2737" s="4">
        <v>1089200.8</v>
      </c>
      <c r="X2737" s="4">
        <v>1</v>
      </c>
      <c r="Y2737" s="4">
        <v>1089200.8</v>
      </c>
      <c r="Z2737" s="4"/>
      <c r="AA2737" s="4"/>
      <c r="AB2737" s="4"/>
    </row>
    <row r="2738" spans="1:28" x14ac:dyDescent="0.25">
      <c r="A2738" s="4">
        <v>50</v>
      </c>
      <c r="B2738" s="4">
        <v>0</v>
      </c>
      <c r="C2738" s="4">
        <v>0</v>
      </c>
      <c r="D2738" s="4">
        <v>1</v>
      </c>
      <c r="E2738" s="4">
        <v>202</v>
      </c>
      <c r="F2738" s="4">
        <f>ROUND(Source!P2735,O2738)</f>
        <v>0</v>
      </c>
      <c r="G2738" s="4" t="s">
        <v>26</v>
      </c>
      <c r="H2738" s="4" t="s">
        <v>27</v>
      </c>
      <c r="I2738" s="4"/>
      <c r="J2738" s="4"/>
      <c r="K2738" s="4">
        <v>202</v>
      </c>
      <c r="L2738" s="4">
        <v>2</v>
      </c>
      <c r="M2738" s="4">
        <v>3</v>
      </c>
      <c r="N2738" s="4" t="s">
        <v>3</v>
      </c>
      <c r="O2738" s="4">
        <v>2</v>
      </c>
      <c r="P2738" s="4"/>
      <c r="Q2738" s="4"/>
      <c r="R2738" s="4"/>
      <c r="S2738" s="4"/>
      <c r="T2738" s="4"/>
      <c r="U2738" s="4"/>
      <c r="V2738" s="4"/>
      <c r="W2738" s="4">
        <v>0</v>
      </c>
      <c r="X2738" s="4">
        <v>1</v>
      </c>
      <c r="Y2738" s="4">
        <v>0</v>
      </c>
      <c r="Z2738" s="4"/>
      <c r="AA2738" s="4"/>
      <c r="AB2738" s="4"/>
    </row>
    <row r="2739" spans="1:28" x14ac:dyDescent="0.25">
      <c r="A2739" s="4">
        <v>50</v>
      </c>
      <c r="B2739" s="4">
        <v>0</v>
      </c>
      <c r="C2739" s="4">
        <v>0</v>
      </c>
      <c r="D2739" s="4">
        <v>1</v>
      </c>
      <c r="E2739" s="4">
        <v>222</v>
      </c>
      <c r="F2739" s="4">
        <f>ROUND(Source!AO2735,O2739)</f>
        <v>0</v>
      </c>
      <c r="G2739" s="4" t="s">
        <v>28</v>
      </c>
      <c r="H2739" s="4" t="s">
        <v>29</v>
      </c>
      <c r="I2739" s="4"/>
      <c r="J2739" s="4"/>
      <c r="K2739" s="4">
        <v>222</v>
      </c>
      <c r="L2739" s="4">
        <v>3</v>
      </c>
      <c r="M2739" s="4">
        <v>3</v>
      </c>
      <c r="N2739" s="4" t="s">
        <v>3</v>
      </c>
      <c r="O2739" s="4">
        <v>2</v>
      </c>
      <c r="P2739" s="4"/>
      <c r="Q2739" s="4"/>
      <c r="R2739" s="4"/>
      <c r="S2739" s="4"/>
      <c r="T2739" s="4"/>
      <c r="U2739" s="4"/>
      <c r="V2739" s="4"/>
      <c r="W2739" s="4">
        <v>0</v>
      </c>
      <c r="X2739" s="4">
        <v>1</v>
      </c>
      <c r="Y2739" s="4">
        <v>0</v>
      </c>
      <c r="Z2739" s="4"/>
      <c r="AA2739" s="4"/>
      <c r="AB2739" s="4"/>
    </row>
    <row r="2740" spans="1:28" x14ac:dyDescent="0.25">
      <c r="A2740" s="4">
        <v>50</v>
      </c>
      <c r="B2740" s="4">
        <v>0</v>
      </c>
      <c r="C2740" s="4">
        <v>0</v>
      </c>
      <c r="D2740" s="4">
        <v>1</v>
      </c>
      <c r="E2740" s="4">
        <v>225</v>
      </c>
      <c r="F2740" s="4">
        <f>ROUND(Source!AV2735,O2740)</f>
        <v>0</v>
      </c>
      <c r="G2740" s="4" t="s">
        <v>30</v>
      </c>
      <c r="H2740" s="4" t="s">
        <v>31</v>
      </c>
      <c r="I2740" s="4"/>
      <c r="J2740" s="4"/>
      <c r="K2740" s="4">
        <v>225</v>
      </c>
      <c r="L2740" s="4">
        <v>4</v>
      </c>
      <c r="M2740" s="4">
        <v>3</v>
      </c>
      <c r="N2740" s="4" t="s">
        <v>3</v>
      </c>
      <c r="O2740" s="4">
        <v>2</v>
      </c>
      <c r="P2740" s="4"/>
      <c r="Q2740" s="4"/>
      <c r="R2740" s="4"/>
      <c r="S2740" s="4"/>
      <c r="T2740" s="4"/>
      <c r="U2740" s="4"/>
      <c r="V2740" s="4"/>
      <c r="W2740" s="4">
        <v>0</v>
      </c>
      <c r="X2740" s="4">
        <v>1</v>
      </c>
      <c r="Y2740" s="4">
        <v>0</v>
      </c>
      <c r="Z2740" s="4"/>
      <c r="AA2740" s="4"/>
      <c r="AB2740" s="4"/>
    </row>
    <row r="2741" spans="1:28" x14ac:dyDescent="0.25">
      <c r="A2741" s="4">
        <v>50</v>
      </c>
      <c r="B2741" s="4">
        <v>0</v>
      </c>
      <c r="C2741" s="4">
        <v>0</v>
      </c>
      <c r="D2741" s="4">
        <v>1</v>
      </c>
      <c r="E2741" s="4">
        <v>226</v>
      </c>
      <c r="F2741" s="4">
        <f>ROUND(Source!AW2735,O2741)</f>
        <v>0</v>
      </c>
      <c r="G2741" s="4" t="s">
        <v>32</v>
      </c>
      <c r="H2741" s="4" t="s">
        <v>33</v>
      </c>
      <c r="I2741" s="4"/>
      <c r="J2741" s="4"/>
      <c r="K2741" s="4">
        <v>226</v>
      </c>
      <c r="L2741" s="4">
        <v>5</v>
      </c>
      <c r="M2741" s="4">
        <v>3</v>
      </c>
      <c r="N2741" s="4" t="s">
        <v>3</v>
      </c>
      <c r="O2741" s="4">
        <v>2</v>
      </c>
      <c r="P2741" s="4"/>
      <c r="Q2741" s="4"/>
      <c r="R2741" s="4"/>
      <c r="S2741" s="4"/>
      <c r="T2741" s="4"/>
      <c r="U2741" s="4"/>
      <c r="V2741" s="4"/>
      <c r="W2741" s="4">
        <v>0</v>
      </c>
      <c r="X2741" s="4">
        <v>1</v>
      </c>
      <c r="Y2741" s="4">
        <v>0</v>
      </c>
      <c r="Z2741" s="4"/>
      <c r="AA2741" s="4"/>
      <c r="AB2741" s="4"/>
    </row>
    <row r="2742" spans="1:28" x14ac:dyDescent="0.25">
      <c r="A2742" s="4">
        <v>50</v>
      </c>
      <c r="B2742" s="4">
        <v>0</v>
      </c>
      <c r="C2742" s="4">
        <v>0</v>
      </c>
      <c r="D2742" s="4">
        <v>1</v>
      </c>
      <c r="E2742" s="4">
        <v>227</v>
      </c>
      <c r="F2742" s="4">
        <f>ROUND(Source!AX2735,O2742)</f>
        <v>0</v>
      </c>
      <c r="G2742" s="4" t="s">
        <v>34</v>
      </c>
      <c r="H2742" s="4" t="s">
        <v>35</v>
      </c>
      <c r="I2742" s="4"/>
      <c r="J2742" s="4"/>
      <c r="K2742" s="4">
        <v>227</v>
      </c>
      <c r="L2742" s="4">
        <v>6</v>
      </c>
      <c r="M2742" s="4">
        <v>3</v>
      </c>
      <c r="N2742" s="4" t="s">
        <v>3</v>
      </c>
      <c r="O2742" s="4">
        <v>2</v>
      </c>
      <c r="P2742" s="4"/>
      <c r="Q2742" s="4"/>
      <c r="R2742" s="4"/>
      <c r="S2742" s="4"/>
      <c r="T2742" s="4"/>
      <c r="U2742" s="4"/>
      <c r="V2742" s="4"/>
      <c r="W2742" s="4">
        <v>0</v>
      </c>
      <c r="X2742" s="4">
        <v>1</v>
      </c>
      <c r="Y2742" s="4">
        <v>0</v>
      </c>
      <c r="Z2742" s="4"/>
      <c r="AA2742" s="4"/>
      <c r="AB2742" s="4"/>
    </row>
    <row r="2743" spans="1:28" x14ac:dyDescent="0.25">
      <c r="A2743" s="4">
        <v>50</v>
      </c>
      <c r="B2743" s="4">
        <v>0</v>
      </c>
      <c r="C2743" s="4">
        <v>0</v>
      </c>
      <c r="D2743" s="4">
        <v>1</v>
      </c>
      <c r="E2743" s="4">
        <v>228</v>
      </c>
      <c r="F2743" s="4">
        <f>ROUND(Source!AY2735,O2743)</f>
        <v>0</v>
      </c>
      <c r="G2743" s="4" t="s">
        <v>36</v>
      </c>
      <c r="H2743" s="4" t="s">
        <v>37</v>
      </c>
      <c r="I2743" s="4"/>
      <c r="J2743" s="4"/>
      <c r="K2743" s="4">
        <v>228</v>
      </c>
      <c r="L2743" s="4">
        <v>7</v>
      </c>
      <c r="M2743" s="4">
        <v>3</v>
      </c>
      <c r="N2743" s="4" t="s">
        <v>3</v>
      </c>
      <c r="O2743" s="4">
        <v>2</v>
      </c>
      <c r="P2743" s="4"/>
      <c r="Q2743" s="4"/>
      <c r="R2743" s="4"/>
      <c r="S2743" s="4"/>
      <c r="T2743" s="4"/>
      <c r="U2743" s="4"/>
      <c r="V2743" s="4"/>
      <c r="W2743" s="4">
        <v>0</v>
      </c>
      <c r="X2743" s="4">
        <v>1</v>
      </c>
      <c r="Y2743" s="4">
        <v>0</v>
      </c>
      <c r="Z2743" s="4"/>
      <c r="AA2743" s="4"/>
      <c r="AB2743" s="4"/>
    </row>
    <row r="2744" spans="1:28" x14ac:dyDescent="0.25">
      <c r="A2744" s="4">
        <v>50</v>
      </c>
      <c r="B2744" s="4">
        <v>0</v>
      </c>
      <c r="C2744" s="4">
        <v>0</v>
      </c>
      <c r="D2744" s="4">
        <v>1</v>
      </c>
      <c r="E2744" s="4">
        <v>216</v>
      </c>
      <c r="F2744" s="4">
        <f>ROUND(Source!AP2735,O2744)</f>
        <v>0</v>
      </c>
      <c r="G2744" s="4" t="s">
        <v>38</v>
      </c>
      <c r="H2744" s="4" t="s">
        <v>39</v>
      </c>
      <c r="I2744" s="4"/>
      <c r="J2744" s="4"/>
      <c r="K2744" s="4">
        <v>216</v>
      </c>
      <c r="L2744" s="4">
        <v>8</v>
      </c>
      <c r="M2744" s="4">
        <v>3</v>
      </c>
      <c r="N2744" s="4" t="s">
        <v>3</v>
      </c>
      <c r="O2744" s="4">
        <v>2</v>
      </c>
      <c r="P2744" s="4"/>
      <c r="Q2744" s="4"/>
      <c r="R2744" s="4"/>
      <c r="S2744" s="4"/>
      <c r="T2744" s="4"/>
      <c r="U2744" s="4"/>
      <c r="V2744" s="4"/>
      <c r="W2744" s="4">
        <v>0</v>
      </c>
      <c r="X2744" s="4">
        <v>1</v>
      </c>
      <c r="Y2744" s="4">
        <v>0</v>
      </c>
      <c r="Z2744" s="4"/>
      <c r="AA2744" s="4"/>
      <c r="AB2744" s="4"/>
    </row>
    <row r="2745" spans="1:28" x14ac:dyDescent="0.25">
      <c r="A2745" s="4">
        <v>50</v>
      </c>
      <c r="B2745" s="4">
        <v>0</v>
      </c>
      <c r="C2745" s="4">
        <v>0</v>
      </c>
      <c r="D2745" s="4">
        <v>1</v>
      </c>
      <c r="E2745" s="4">
        <v>223</v>
      </c>
      <c r="F2745" s="4">
        <f>ROUND(Source!AQ2735,O2745)</f>
        <v>0</v>
      </c>
      <c r="G2745" s="4" t="s">
        <v>40</v>
      </c>
      <c r="H2745" s="4" t="s">
        <v>41</v>
      </c>
      <c r="I2745" s="4"/>
      <c r="J2745" s="4"/>
      <c r="K2745" s="4">
        <v>223</v>
      </c>
      <c r="L2745" s="4">
        <v>9</v>
      </c>
      <c r="M2745" s="4">
        <v>3</v>
      </c>
      <c r="N2745" s="4" t="s">
        <v>3</v>
      </c>
      <c r="O2745" s="4">
        <v>2</v>
      </c>
      <c r="P2745" s="4"/>
      <c r="Q2745" s="4"/>
      <c r="R2745" s="4"/>
      <c r="S2745" s="4"/>
      <c r="T2745" s="4"/>
      <c r="U2745" s="4"/>
      <c r="V2745" s="4"/>
      <c r="W2745" s="4">
        <v>0</v>
      </c>
      <c r="X2745" s="4">
        <v>1</v>
      </c>
      <c r="Y2745" s="4">
        <v>0</v>
      </c>
      <c r="Z2745" s="4"/>
      <c r="AA2745" s="4"/>
      <c r="AB2745" s="4"/>
    </row>
    <row r="2746" spans="1:28" x14ac:dyDescent="0.25">
      <c r="A2746" s="4">
        <v>50</v>
      </c>
      <c r="B2746" s="4">
        <v>0</v>
      </c>
      <c r="C2746" s="4">
        <v>0</v>
      </c>
      <c r="D2746" s="4">
        <v>1</v>
      </c>
      <c r="E2746" s="4">
        <v>229</v>
      </c>
      <c r="F2746" s="4">
        <f>ROUND(Source!AZ2735,O2746)</f>
        <v>0</v>
      </c>
      <c r="G2746" s="4" t="s">
        <v>42</v>
      </c>
      <c r="H2746" s="4" t="s">
        <v>43</v>
      </c>
      <c r="I2746" s="4"/>
      <c r="J2746" s="4"/>
      <c r="K2746" s="4">
        <v>229</v>
      </c>
      <c r="L2746" s="4">
        <v>10</v>
      </c>
      <c r="M2746" s="4">
        <v>3</v>
      </c>
      <c r="N2746" s="4" t="s">
        <v>3</v>
      </c>
      <c r="O2746" s="4">
        <v>2</v>
      </c>
      <c r="P2746" s="4"/>
      <c r="Q2746" s="4"/>
      <c r="R2746" s="4"/>
      <c r="S2746" s="4"/>
      <c r="T2746" s="4"/>
      <c r="U2746" s="4"/>
      <c r="V2746" s="4"/>
      <c r="W2746" s="4">
        <v>0</v>
      </c>
      <c r="X2746" s="4">
        <v>1</v>
      </c>
      <c r="Y2746" s="4">
        <v>0</v>
      </c>
      <c r="Z2746" s="4"/>
      <c r="AA2746" s="4"/>
      <c r="AB2746" s="4"/>
    </row>
    <row r="2747" spans="1:28" x14ac:dyDescent="0.25">
      <c r="A2747" s="4">
        <v>50</v>
      </c>
      <c r="B2747" s="4">
        <v>0</v>
      </c>
      <c r="C2747" s="4">
        <v>0</v>
      </c>
      <c r="D2747" s="4">
        <v>1</v>
      </c>
      <c r="E2747" s="4">
        <v>203</v>
      </c>
      <c r="F2747" s="4">
        <f>ROUND(Source!Q2735,O2747)</f>
        <v>2371.46</v>
      </c>
      <c r="G2747" s="4" t="s">
        <v>44</v>
      </c>
      <c r="H2747" s="4" t="s">
        <v>45</v>
      </c>
      <c r="I2747" s="4"/>
      <c r="J2747" s="4"/>
      <c r="K2747" s="4">
        <v>203</v>
      </c>
      <c r="L2747" s="4">
        <v>11</v>
      </c>
      <c r="M2747" s="4">
        <v>3</v>
      </c>
      <c r="N2747" s="4" t="s">
        <v>3</v>
      </c>
      <c r="O2747" s="4">
        <v>2</v>
      </c>
      <c r="P2747" s="4"/>
      <c r="Q2747" s="4"/>
      <c r="R2747" s="4"/>
      <c r="S2747" s="4"/>
      <c r="T2747" s="4"/>
      <c r="U2747" s="4"/>
      <c r="V2747" s="4"/>
      <c r="W2747" s="4">
        <v>2371.46</v>
      </c>
      <c r="X2747" s="4">
        <v>1</v>
      </c>
      <c r="Y2747" s="4">
        <v>2371.46</v>
      </c>
      <c r="Z2747" s="4"/>
      <c r="AA2747" s="4"/>
      <c r="AB2747" s="4"/>
    </row>
    <row r="2748" spans="1:28" x14ac:dyDescent="0.25">
      <c r="A2748" s="4">
        <v>50</v>
      </c>
      <c r="B2748" s="4">
        <v>0</v>
      </c>
      <c r="C2748" s="4">
        <v>0</v>
      </c>
      <c r="D2748" s="4">
        <v>1</v>
      </c>
      <c r="E2748" s="4">
        <v>231</v>
      </c>
      <c r="F2748" s="4">
        <f>ROUND(Source!BB2735,O2748)</f>
        <v>0</v>
      </c>
      <c r="G2748" s="4" t="s">
        <v>46</v>
      </c>
      <c r="H2748" s="4" t="s">
        <v>47</v>
      </c>
      <c r="I2748" s="4"/>
      <c r="J2748" s="4"/>
      <c r="K2748" s="4">
        <v>231</v>
      </c>
      <c r="L2748" s="4">
        <v>12</v>
      </c>
      <c r="M2748" s="4">
        <v>3</v>
      </c>
      <c r="N2748" s="4" t="s">
        <v>3</v>
      </c>
      <c r="O2748" s="4">
        <v>2</v>
      </c>
      <c r="P2748" s="4"/>
      <c r="Q2748" s="4"/>
      <c r="R2748" s="4"/>
      <c r="S2748" s="4"/>
      <c r="T2748" s="4"/>
      <c r="U2748" s="4"/>
      <c r="V2748" s="4"/>
      <c r="W2748" s="4">
        <v>0</v>
      </c>
      <c r="X2748" s="4">
        <v>1</v>
      </c>
      <c r="Y2748" s="4">
        <v>0</v>
      </c>
      <c r="Z2748" s="4"/>
      <c r="AA2748" s="4"/>
      <c r="AB2748" s="4"/>
    </row>
    <row r="2749" spans="1:28" x14ac:dyDescent="0.25">
      <c r="A2749" s="4">
        <v>50</v>
      </c>
      <c r="B2749" s="4">
        <v>0</v>
      </c>
      <c r="C2749" s="4">
        <v>0</v>
      </c>
      <c r="D2749" s="4">
        <v>1</v>
      </c>
      <c r="E2749" s="4">
        <v>204</v>
      </c>
      <c r="F2749" s="4">
        <f>ROUND(Source!R2735,O2749)</f>
        <v>1503.32</v>
      </c>
      <c r="G2749" s="4" t="s">
        <v>48</v>
      </c>
      <c r="H2749" s="4" t="s">
        <v>49</v>
      </c>
      <c r="I2749" s="4"/>
      <c r="J2749" s="4"/>
      <c r="K2749" s="4">
        <v>204</v>
      </c>
      <c r="L2749" s="4">
        <v>13</v>
      </c>
      <c r="M2749" s="4">
        <v>3</v>
      </c>
      <c r="N2749" s="4" t="s">
        <v>3</v>
      </c>
      <c r="O2749" s="4">
        <v>2</v>
      </c>
      <c r="P2749" s="4"/>
      <c r="Q2749" s="4"/>
      <c r="R2749" s="4"/>
      <c r="S2749" s="4"/>
      <c r="T2749" s="4"/>
      <c r="U2749" s="4"/>
      <c r="V2749" s="4"/>
      <c r="W2749" s="4">
        <v>1503.32</v>
      </c>
      <c r="X2749" s="4">
        <v>1</v>
      </c>
      <c r="Y2749" s="4">
        <v>1503.32</v>
      </c>
      <c r="Z2749" s="4"/>
      <c r="AA2749" s="4"/>
      <c r="AB2749" s="4"/>
    </row>
    <row r="2750" spans="1:28" x14ac:dyDescent="0.25">
      <c r="A2750" s="4">
        <v>50</v>
      </c>
      <c r="B2750" s="4">
        <v>0</v>
      </c>
      <c r="C2750" s="4">
        <v>0</v>
      </c>
      <c r="D2750" s="4">
        <v>1</v>
      </c>
      <c r="E2750" s="4">
        <v>205</v>
      </c>
      <c r="F2750" s="4">
        <f>ROUND(Source!S2735,O2750)</f>
        <v>1086829.3400000001</v>
      </c>
      <c r="G2750" s="4" t="s">
        <v>50</v>
      </c>
      <c r="H2750" s="4" t="s">
        <v>51</v>
      </c>
      <c r="I2750" s="4"/>
      <c r="J2750" s="4"/>
      <c r="K2750" s="4">
        <v>205</v>
      </c>
      <c r="L2750" s="4">
        <v>14</v>
      </c>
      <c r="M2750" s="4">
        <v>3</v>
      </c>
      <c r="N2750" s="4" t="s">
        <v>3</v>
      </c>
      <c r="O2750" s="4">
        <v>2</v>
      </c>
      <c r="P2750" s="4"/>
      <c r="Q2750" s="4"/>
      <c r="R2750" s="4"/>
      <c r="S2750" s="4"/>
      <c r="T2750" s="4"/>
      <c r="U2750" s="4"/>
      <c r="V2750" s="4"/>
      <c r="W2750" s="4">
        <v>1086829.3400000001</v>
      </c>
      <c r="X2750" s="4">
        <v>1</v>
      </c>
      <c r="Y2750" s="4">
        <v>1086829.3400000001</v>
      </c>
      <c r="Z2750" s="4"/>
      <c r="AA2750" s="4"/>
      <c r="AB2750" s="4"/>
    </row>
    <row r="2751" spans="1:28" x14ac:dyDescent="0.25">
      <c r="A2751" s="4">
        <v>50</v>
      </c>
      <c r="B2751" s="4">
        <v>0</v>
      </c>
      <c r="C2751" s="4">
        <v>0</v>
      </c>
      <c r="D2751" s="4">
        <v>1</v>
      </c>
      <c r="E2751" s="4">
        <v>232</v>
      </c>
      <c r="F2751" s="4">
        <f>ROUND(Source!BC2735,O2751)</f>
        <v>0</v>
      </c>
      <c r="G2751" s="4" t="s">
        <v>52</v>
      </c>
      <c r="H2751" s="4" t="s">
        <v>53</v>
      </c>
      <c r="I2751" s="4"/>
      <c r="J2751" s="4"/>
      <c r="K2751" s="4">
        <v>232</v>
      </c>
      <c r="L2751" s="4">
        <v>15</v>
      </c>
      <c r="M2751" s="4">
        <v>3</v>
      </c>
      <c r="N2751" s="4" t="s">
        <v>3</v>
      </c>
      <c r="O2751" s="4">
        <v>2</v>
      </c>
      <c r="P2751" s="4"/>
      <c r="Q2751" s="4"/>
      <c r="R2751" s="4"/>
      <c r="S2751" s="4"/>
      <c r="T2751" s="4"/>
      <c r="U2751" s="4"/>
      <c r="V2751" s="4"/>
      <c r="W2751" s="4">
        <v>0</v>
      </c>
      <c r="X2751" s="4">
        <v>1</v>
      </c>
      <c r="Y2751" s="4">
        <v>0</v>
      </c>
      <c r="Z2751" s="4"/>
      <c r="AA2751" s="4"/>
      <c r="AB2751" s="4"/>
    </row>
    <row r="2752" spans="1:28" x14ac:dyDescent="0.25">
      <c r="A2752" s="4">
        <v>50</v>
      </c>
      <c r="B2752" s="4">
        <v>0</v>
      </c>
      <c r="C2752" s="4">
        <v>0</v>
      </c>
      <c r="D2752" s="4">
        <v>1</v>
      </c>
      <c r="E2752" s="4">
        <v>214</v>
      </c>
      <c r="F2752" s="4">
        <f>ROUND(Source!AS2735,O2752)</f>
        <v>0</v>
      </c>
      <c r="G2752" s="4" t="s">
        <v>54</v>
      </c>
      <c r="H2752" s="4" t="s">
        <v>55</v>
      </c>
      <c r="I2752" s="4"/>
      <c r="J2752" s="4"/>
      <c r="K2752" s="4">
        <v>214</v>
      </c>
      <c r="L2752" s="4">
        <v>16</v>
      </c>
      <c r="M2752" s="4">
        <v>3</v>
      </c>
      <c r="N2752" s="4" t="s">
        <v>3</v>
      </c>
      <c r="O2752" s="4">
        <v>2</v>
      </c>
      <c r="P2752" s="4"/>
      <c r="Q2752" s="4"/>
      <c r="R2752" s="4"/>
      <c r="S2752" s="4"/>
      <c r="T2752" s="4"/>
      <c r="U2752" s="4"/>
      <c r="V2752" s="4"/>
      <c r="W2752" s="4">
        <v>0</v>
      </c>
      <c r="X2752" s="4">
        <v>1</v>
      </c>
      <c r="Y2752" s="4">
        <v>0</v>
      </c>
      <c r="Z2752" s="4"/>
      <c r="AA2752" s="4"/>
      <c r="AB2752" s="4"/>
    </row>
    <row r="2753" spans="1:206" x14ac:dyDescent="0.25">
      <c r="A2753" s="4">
        <v>50</v>
      </c>
      <c r="B2753" s="4">
        <v>0</v>
      </c>
      <c r="C2753" s="4">
        <v>0</v>
      </c>
      <c r="D2753" s="4">
        <v>1</v>
      </c>
      <c r="E2753" s="4">
        <v>215</v>
      </c>
      <c r="F2753" s="4">
        <f>ROUND(Source!AT2735,O2753)</f>
        <v>0</v>
      </c>
      <c r="G2753" s="4" t="s">
        <v>56</v>
      </c>
      <c r="H2753" s="4" t="s">
        <v>57</v>
      </c>
      <c r="I2753" s="4"/>
      <c r="J2753" s="4"/>
      <c r="K2753" s="4">
        <v>215</v>
      </c>
      <c r="L2753" s="4">
        <v>17</v>
      </c>
      <c r="M2753" s="4">
        <v>3</v>
      </c>
      <c r="N2753" s="4" t="s">
        <v>3</v>
      </c>
      <c r="O2753" s="4">
        <v>2</v>
      </c>
      <c r="P2753" s="4"/>
      <c r="Q2753" s="4"/>
      <c r="R2753" s="4"/>
      <c r="S2753" s="4"/>
      <c r="T2753" s="4"/>
      <c r="U2753" s="4"/>
      <c r="V2753" s="4"/>
      <c r="W2753" s="4">
        <v>0</v>
      </c>
      <c r="X2753" s="4">
        <v>1</v>
      </c>
      <c r="Y2753" s="4">
        <v>0</v>
      </c>
      <c r="Z2753" s="4"/>
      <c r="AA2753" s="4"/>
      <c r="AB2753" s="4"/>
    </row>
    <row r="2754" spans="1:206" x14ac:dyDescent="0.25">
      <c r="A2754" s="4">
        <v>50</v>
      </c>
      <c r="B2754" s="4">
        <v>0</v>
      </c>
      <c r="C2754" s="4">
        <v>0</v>
      </c>
      <c r="D2754" s="4">
        <v>1</v>
      </c>
      <c r="E2754" s="4">
        <v>217</v>
      </c>
      <c r="F2754" s="4">
        <f>ROUND(Source!AU2735,O2754)</f>
        <v>1960287.85</v>
      </c>
      <c r="G2754" s="4" t="s">
        <v>58</v>
      </c>
      <c r="H2754" s="4" t="s">
        <v>59</v>
      </c>
      <c r="I2754" s="4"/>
      <c r="J2754" s="4"/>
      <c r="K2754" s="4">
        <v>217</v>
      </c>
      <c r="L2754" s="4">
        <v>18</v>
      </c>
      <c r="M2754" s="4">
        <v>3</v>
      </c>
      <c r="N2754" s="4" t="s">
        <v>3</v>
      </c>
      <c r="O2754" s="4">
        <v>2</v>
      </c>
      <c r="P2754" s="4"/>
      <c r="Q2754" s="4"/>
      <c r="R2754" s="4"/>
      <c r="S2754" s="4"/>
      <c r="T2754" s="4"/>
      <c r="U2754" s="4"/>
      <c r="V2754" s="4"/>
      <c r="W2754" s="4">
        <v>1960287.85</v>
      </c>
      <c r="X2754" s="4">
        <v>1</v>
      </c>
      <c r="Y2754" s="4">
        <v>1960287.85</v>
      </c>
      <c r="Z2754" s="4"/>
      <c r="AA2754" s="4"/>
      <c r="AB2754" s="4"/>
    </row>
    <row r="2755" spans="1:206" x14ac:dyDescent="0.25">
      <c r="A2755" s="4">
        <v>50</v>
      </c>
      <c r="B2755" s="4">
        <v>0</v>
      </c>
      <c r="C2755" s="4">
        <v>0</v>
      </c>
      <c r="D2755" s="4">
        <v>1</v>
      </c>
      <c r="E2755" s="4">
        <v>230</v>
      </c>
      <c r="F2755" s="4">
        <f>ROUND(Source!BA2735,O2755)</f>
        <v>0</v>
      </c>
      <c r="G2755" s="4" t="s">
        <v>60</v>
      </c>
      <c r="H2755" s="4" t="s">
        <v>61</v>
      </c>
      <c r="I2755" s="4"/>
      <c r="J2755" s="4"/>
      <c r="K2755" s="4">
        <v>230</v>
      </c>
      <c r="L2755" s="4">
        <v>19</v>
      </c>
      <c r="M2755" s="4">
        <v>3</v>
      </c>
      <c r="N2755" s="4" t="s">
        <v>3</v>
      </c>
      <c r="O2755" s="4">
        <v>2</v>
      </c>
      <c r="P2755" s="4"/>
      <c r="Q2755" s="4"/>
      <c r="R2755" s="4"/>
      <c r="S2755" s="4"/>
      <c r="T2755" s="4"/>
      <c r="U2755" s="4"/>
      <c r="V2755" s="4"/>
      <c r="W2755" s="4">
        <v>0</v>
      </c>
      <c r="X2755" s="4">
        <v>1</v>
      </c>
      <c r="Y2755" s="4">
        <v>0</v>
      </c>
      <c r="Z2755" s="4"/>
      <c r="AA2755" s="4"/>
      <c r="AB2755" s="4"/>
    </row>
    <row r="2756" spans="1:206" x14ac:dyDescent="0.25">
      <c r="A2756" s="4">
        <v>50</v>
      </c>
      <c r="B2756" s="4">
        <v>0</v>
      </c>
      <c r="C2756" s="4">
        <v>0</v>
      </c>
      <c r="D2756" s="4">
        <v>1</v>
      </c>
      <c r="E2756" s="4">
        <v>206</v>
      </c>
      <c r="F2756" s="4">
        <f>ROUND(Source!T2735,O2756)</f>
        <v>0</v>
      </c>
      <c r="G2756" s="4" t="s">
        <v>62</v>
      </c>
      <c r="H2756" s="4" t="s">
        <v>63</v>
      </c>
      <c r="I2756" s="4"/>
      <c r="J2756" s="4"/>
      <c r="K2756" s="4">
        <v>206</v>
      </c>
      <c r="L2756" s="4">
        <v>20</v>
      </c>
      <c r="M2756" s="4">
        <v>3</v>
      </c>
      <c r="N2756" s="4" t="s">
        <v>3</v>
      </c>
      <c r="O2756" s="4">
        <v>2</v>
      </c>
      <c r="P2756" s="4"/>
      <c r="Q2756" s="4"/>
      <c r="R2756" s="4"/>
      <c r="S2756" s="4"/>
      <c r="T2756" s="4"/>
      <c r="U2756" s="4"/>
      <c r="V2756" s="4"/>
      <c r="W2756" s="4">
        <v>0</v>
      </c>
      <c r="X2756" s="4">
        <v>1</v>
      </c>
      <c r="Y2756" s="4">
        <v>0</v>
      </c>
      <c r="Z2756" s="4"/>
      <c r="AA2756" s="4"/>
      <c r="AB2756" s="4"/>
    </row>
    <row r="2757" spans="1:206" x14ac:dyDescent="0.25">
      <c r="A2757" s="4">
        <v>50</v>
      </c>
      <c r="B2757" s="4">
        <v>0</v>
      </c>
      <c r="C2757" s="4">
        <v>0</v>
      </c>
      <c r="D2757" s="4">
        <v>1</v>
      </c>
      <c r="E2757" s="4">
        <v>207</v>
      </c>
      <c r="F2757" s="4">
        <f>Source!U2735</f>
        <v>1059.96</v>
      </c>
      <c r="G2757" s="4" t="s">
        <v>64</v>
      </c>
      <c r="H2757" s="4" t="s">
        <v>65</v>
      </c>
      <c r="I2757" s="4"/>
      <c r="J2757" s="4"/>
      <c r="K2757" s="4">
        <v>207</v>
      </c>
      <c r="L2757" s="4">
        <v>21</v>
      </c>
      <c r="M2757" s="4">
        <v>3</v>
      </c>
      <c r="N2757" s="4" t="s">
        <v>3</v>
      </c>
      <c r="O2757" s="4">
        <v>-1</v>
      </c>
      <c r="P2757" s="4"/>
      <c r="Q2757" s="4"/>
      <c r="R2757" s="4"/>
      <c r="S2757" s="4"/>
      <c r="T2757" s="4"/>
      <c r="U2757" s="4"/>
      <c r="V2757" s="4"/>
      <c r="W2757" s="4">
        <v>1059.96</v>
      </c>
      <c r="X2757" s="4">
        <v>1</v>
      </c>
      <c r="Y2757" s="4">
        <v>1059.96</v>
      </c>
      <c r="Z2757" s="4"/>
      <c r="AA2757" s="4"/>
      <c r="AB2757" s="4"/>
    </row>
    <row r="2758" spans="1:206" x14ac:dyDescent="0.25">
      <c r="A2758" s="4">
        <v>50</v>
      </c>
      <c r="B2758" s="4">
        <v>0</v>
      </c>
      <c r="C2758" s="4">
        <v>0</v>
      </c>
      <c r="D2758" s="4">
        <v>1</v>
      </c>
      <c r="E2758" s="4">
        <v>208</v>
      </c>
      <c r="F2758" s="4">
        <f>Source!V2735</f>
        <v>0</v>
      </c>
      <c r="G2758" s="4" t="s">
        <v>66</v>
      </c>
      <c r="H2758" s="4" t="s">
        <v>67</v>
      </c>
      <c r="I2758" s="4"/>
      <c r="J2758" s="4"/>
      <c r="K2758" s="4">
        <v>208</v>
      </c>
      <c r="L2758" s="4">
        <v>22</v>
      </c>
      <c r="M2758" s="4">
        <v>3</v>
      </c>
      <c r="N2758" s="4" t="s">
        <v>3</v>
      </c>
      <c r="O2758" s="4">
        <v>-1</v>
      </c>
      <c r="P2758" s="4"/>
      <c r="Q2758" s="4"/>
      <c r="R2758" s="4"/>
      <c r="S2758" s="4"/>
      <c r="T2758" s="4"/>
      <c r="U2758" s="4"/>
      <c r="V2758" s="4"/>
      <c r="W2758" s="4">
        <v>0</v>
      </c>
      <c r="X2758" s="4">
        <v>1</v>
      </c>
      <c r="Y2758" s="4">
        <v>0</v>
      </c>
      <c r="Z2758" s="4"/>
      <c r="AA2758" s="4"/>
      <c r="AB2758" s="4"/>
    </row>
    <row r="2759" spans="1:206" x14ac:dyDescent="0.25">
      <c r="A2759" s="4">
        <v>50</v>
      </c>
      <c r="B2759" s="4">
        <v>0</v>
      </c>
      <c r="C2759" s="4">
        <v>0</v>
      </c>
      <c r="D2759" s="4">
        <v>1</v>
      </c>
      <c r="E2759" s="4">
        <v>209</v>
      </c>
      <c r="F2759" s="4">
        <f>ROUND(Source!W2735,O2759)</f>
        <v>0</v>
      </c>
      <c r="G2759" s="4" t="s">
        <v>68</v>
      </c>
      <c r="H2759" s="4" t="s">
        <v>69</v>
      </c>
      <c r="I2759" s="4"/>
      <c r="J2759" s="4"/>
      <c r="K2759" s="4">
        <v>209</v>
      </c>
      <c r="L2759" s="4">
        <v>23</v>
      </c>
      <c r="M2759" s="4">
        <v>3</v>
      </c>
      <c r="N2759" s="4" t="s">
        <v>3</v>
      </c>
      <c r="O2759" s="4">
        <v>2</v>
      </c>
      <c r="P2759" s="4"/>
      <c r="Q2759" s="4"/>
      <c r="R2759" s="4"/>
      <c r="S2759" s="4"/>
      <c r="T2759" s="4"/>
      <c r="U2759" s="4"/>
      <c r="V2759" s="4"/>
      <c r="W2759" s="4">
        <v>0</v>
      </c>
      <c r="X2759" s="4">
        <v>1</v>
      </c>
      <c r="Y2759" s="4">
        <v>0</v>
      </c>
      <c r="Z2759" s="4"/>
      <c r="AA2759" s="4"/>
      <c r="AB2759" s="4"/>
    </row>
    <row r="2760" spans="1:206" x14ac:dyDescent="0.25">
      <c r="A2760" s="4">
        <v>50</v>
      </c>
      <c r="B2760" s="4">
        <v>0</v>
      </c>
      <c r="C2760" s="4">
        <v>0</v>
      </c>
      <c r="D2760" s="4">
        <v>1</v>
      </c>
      <c r="E2760" s="4">
        <v>233</v>
      </c>
      <c r="F2760" s="4">
        <f>ROUND(Source!BD2735,O2760)</f>
        <v>0</v>
      </c>
      <c r="G2760" s="4" t="s">
        <v>70</v>
      </c>
      <c r="H2760" s="4" t="s">
        <v>71</v>
      </c>
      <c r="I2760" s="4"/>
      <c r="J2760" s="4"/>
      <c r="K2760" s="4">
        <v>233</v>
      </c>
      <c r="L2760" s="4">
        <v>24</v>
      </c>
      <c r="M2760" s="4">
        <v>3</v>
      </c>
      <c r="N2760" s="4" t="s">
        <v>3</v>
      </c>
      <c r="O2760" s="4">
        <v>2</v>
      </c>
      <c r="P2760" s="4"/>
      <c r="Q2760" s="4"/>
      <c r="R2760" s="4"/>
      <c r="S2760" s="4"/>
      <c r="T2760" s="4"/>
      <c r="U2760" s="4"/>
      <c r="V2760" s="4"/>
      <c r="W2760" s="4">
        <v>0</v>
      </c>
      <c r="X2760" s="4">
        <v>1</v>
      </c>
      <c r="Y2760" s="4">
        <v>0</v>
      </c>
      <c r="Z2760" s="4"/>
      <c r="AA2760" s="4"/>
      <c r="AB2760" s="4"/>
    </row>
    <row r="2761" spans="1:206" x14ac:dyDescent="0.25">
      <c r="A2761" s="4">
        <v>50</v>
      </c>
      <c r="B2761" s="4">
        <v>0</v>
      </c>
      <c r="C2761" s="4">
        <v>0</v>
      </c>
      <c r="D2761" s="4">
        <v>1</v>
      </c>
      <c r="E2761" s="4">
        <v>210</v>
      </c>
      <c r="F2761" s="4">
        <f>ROUND(Source!X2735,O2761)</f>
        <v>760780.53</v>
      </c>
      <c r="G2761" s="4" t="s">
        <v>72</v>
      </c>
      <c r="H2761" s="4" t="s">
        <v>73</v>
      </c>
      <c r="I2761" s="4"/>
      <c r="J2761" s="4"/>
      <c r="K2761" s="4">
        <v>210</v>
      </c>
      <c r="L2761" s="4">
        <v>25</v>
      </c>
      <c r="M2761" s="4">
        <v>3</v>
      </c>
      <c r="N2761" s="4" t="s">
        <v>3</v>
      </c>
      <c r="O2761" s="4">
        <v>2</v>
      </c>
      <c r="P2761" s="4"/>
      <c r="Q2761" s="4"/>
      <c r="R2761" s="4"/>
      <c r="S2761" s="4"/>
      <c r="T2761" s="4"/>
      <c r="U2761" s="4"/>
      <c r="V2761" s="4"/>
      <c r="W2761" s="4">
        <v>760780.53</v>
      </c>
      <c r="X2761" s="4">
        <v>1</v>
      </c>
      <c r="Y2761" s="4">
        <v>760780.53</v>
      </c>
      <c r="Z2761" s="4"/>
      <c r="AA2761" s="4"/>
      <c r="AB2761" s="4"/>
    </row>
    <row r="2762" spans="1:206" x14ac:dyDescent="0.25">
      <c r="A2762" s="4">
        <v>50</v>
      </c>
      <c r="B2762" s="4">
        <v>0</v>
      </c>
      <c r="C2762" s="4">
        <v>0</v>
      </c>
      <c r="D2762" s="4">
        <v>1</v>
      </c>
      <c r="E2762" s="4">
        <v>211</v>
      </c>
      <c r="F2762" s="4">
        <f>ROUND(Source!Y2735,O2762)</f>
        <v>108682.93</v>
      </c>
      <c r="G2762" s="4" t="s">
        <v>74</v>
      </c>
      <c r="H2762" s="4" t="s">
        <v>75</v>
      </c>
      <c r="I2762" s="4"/>
      <c r="J2762" s="4"/>
      <c r="K2762" s="4">
        <v>211</v>
      </c>
      <c r="L2762" s="4">
        <v>26</v>
      </c>
      <c r="M2762" s="4">
        <v>3</v>
      </c>
      <c r="N2762" s="4" t="s">
        <v>3</v>
      </c>
      <c r="O2762" s="4">
        <v>2</v>
      </c>
      <c r="P2762" s="4"/>
      <c r="Q2762" s="4"/>
      <c r="R2762" s="4"/>
      <c r="S2762" s="4"/>
      <c r="T2762" s="4"/>
      <c r="U2762" s="4"/>
      <c r="V2762" s="4"/>
      <c r="W2762" s="4">
        <v>108682.93</v>
      </c>
      <c r="X2762" s="4">
        <v>1</v>
      </c>
      <c r="Y2762" s="4">
        <v>108682.93</v>
      </c>
      <c r="Z2762" s="4"/>
      <c r="AA2762" s="4"/>
      <c r="AB2762" s="4"/>
    </row>
    <row r="2763" spans="1:206" x14ac:dyDescent="0.25">
      <c r="A2763" s="4">
        <v>50</v>
      </c>
      <c r="B2763" s="4">
        <v>0</v>
      </c>
      <c r="C2763" s="4">
        <v>0</v>
      </c>
      <c r="D2763" s="4">
        <v>1</v>
      </c>
      <c r="E2763" s="4">
        <v>224</v>
      </c>
      <c r="F2763" s="4">
        <f>ROUND(Source!AR2735,O2763)</f>
        <v>1960287.85</v>
      </c>
      <c r="G2763" s="4" t="s">
        <v>76</v>
      </c>
      <c r="H2763" s="4" t="s">
        <v>77</v>
      </c>
      <c r="I2763" s="4"/>
      <c r="J2763" s="4"/>
      <c r="K2763" s="4">
        <v>224</v>
      </c>
      <c r="L2763" s="4">
        <v>27</v>
      </c>
      <c r="M2763" s="4">
        <v>3</v>
      </c>
      <c r="N2763" s="4" t="s">
        <v>3</v>
      </c>
      <c r="O2763" s="4">
        <v>2</v>
      </c>
      <c r="P2763" s="4"/>
      <c r="Q2763" s="4"/>
      <c r="R2763" s="4"/>
      <c r="S2763" s="4"/>
      <c r="T2763" s="4"/>
      <c r="U2763" s="4"/>
      <c r="V2763" s="4"/>
      <c r="W2763" s="4">
        <v>1960287.85</v>
      </c>
      <c r="X2763" s="4">
        <v>1</v>
      </c>
      <c r="Y2763" s="4">
        <v>1960287.85</v>
      </c>
      <c r="Z2763" s="4"/>
      <c r="AA2763" s="4"/>
      <c r="AB2763" s="4"/>
    </row>
    <row r="2765" spans="1:206" x14ac:dyDescent="0.25">
      <c r="A2765" s="1">
        <v>4</v>
      </c>
      <c r="B2765" s="1">
        <v>1</v>
      </c>
      <c r="C2765" s="1"/>
      <c r="D2765" s="1">
        <f>ROW(A2883)</f>
        <v>2883</v>
      </c>
      <c r="E2765" s="1"/>
      <c r="F2765" s="1" t="s">
        <v>11</v>
      </c>
      <c r="G2765" s="1" t="s">
        <v>408</v>
      </c>
      <c r="H2765" s="1" t="s">
        <v>3</v>
      </c>
      <c r="I2765" s="1">
        <v>0</v>
      </c>
      <c r="J2765" s="1"/>
      <c r="K2765" s="1">
        <v>-1</v>
      </c>
      <c r="L2765" s="1"/>
      <c r="M2765" s="1" t="s">
        <v>3</v>
      </c>
      <c r="N2765" s="1"/>
      <c r="O2765" s="1"/>
      <c r="P2765" s="1"/>
      <c r="Q2765" s="1"/>
      <c r="R2765" s="1"/>
      <c r="S2765" s="1">
        <v>0</v>
      </c>
      <c r="T2765" s="1"/>
      <c r="U2765" s="1" t="s">
        <v>3</v>
      </c>
      <c r="V2765" s="1">
        <v>0</v>
      </c>
      <c r="W2765" s="1"/>
      <c r="X2765" s="1"/>
      <c r="Y2765" s="1"/>
      <c r="Z2765" s="1"/>
      <c r="AA2765" s="1"/>
      <c r="AB2765" s="1" t="s">
        <v>3</v>
      </c>
      <c r="AC2765" s="1" t="s">
        <v>3</v>
      </c>
      <c r="AD2765" s="1" t="s">
        <v>3</v>
      </c>
      <c r="AE2765" s="1" t="s">
        <v>3</v>
      </c>
      <c r="AF2765" s="1" t="s">
        <v>3</v>
      </c>
      <c r="AG2765" s="1" t="s">
        <v>3</v>
      </c>
      <c r="AH2765" s="1"/>
      <c r="AI2765" s="1"/>
      <c r="AJ2765" s="1"/>
      <c r="AK2765" s="1"/>
      <c r="AL2765" s="1"/>
      <c r="AM2765" s="1"/>
      <c r="AN2765" s="1"/>
      <c r="AO2765" s="1"/>
      <c r="AP2765" s="1" t="s">
        <v>3</v>
      </c>
      <c r="AQ2765" s="1" t="s">
        <v>3</v>
      </c>
      <c r="AR2765" s="1" t="s">
        <v>3</v>
      </c>
      <c r="AS2765" s="1"/>
      <c r="AT2765" s="1"/>
      <c r="AU2765" s="1"/>
      <c r="AV2765" s="1"/>
      <c r="AW2765" s="1"/>
      <c r="AX2765" s="1"/>
      <c r="AY2765" s="1"/>
      <c r="AZ2765" s="1" t="s">
        <v>3</v>
      </c>
      <c r="BA2765" s="1"/>
      <c r="BB2765" s="1" t="s">
        <v>3</v>
      </c>
      <c r="BC2765" s="1" t="s">
        <v>3</v>
      </c>
      <c r="BD2765" s="1" t="s">
        <v>3</v>
      </c>
      <c r="BE2765" s="1" t="s">
        <v>3</v>
      </c>
      <c r="BF2765" s="1" t="s">
        <v>3</v>
      </c>
      <c r="BG2765" s="1" t="s">
        <v>3</v>
      </c>
      <c r="BH2765" s="1" t="s">
        <v>3</v>
      </c>
      <c r="BI2765" s="1" t="s">
        <v>3</v>
      </c>
      <c r="BJ2765" s="1" t="s">
        <v>3</v>
      </c>
      <c r="BK2765" s="1" t="s">
        <v>3</v>
      </c>
      <c r="BL2765" s="1" t="s">
        <v>3</v>
      </c>
      <c r="BM2765" s="1" t="s">
        <v>3</v>
      </c>
      <c r="BN2765" s="1" t="s">
        <v>3</v>
      </c>
      <c r="BO2765" s="1" t="s">
        <v>3</v>
      </c>
      <c r="BP2765" s="1" t="s">
        <v>3</v>
      </c>
      <c r="BQ2765" s="1"/>
      <c r="BR2765" s="1"/>
      <c r="BS2765" s="1"/>
      <c r="BT2765" s="1"/>
      <c r="BU2765" s="1"/>
      <c r="BV2765" s="1"/>
      <c r="BW2765" s="1"/>
      <c r="BX2765" s="1">
        <v>0</v>
      </c>
      <c r="BY2765" s="1"/>
      <c r="BZ2765" s="1"/>
      <c r="CA2765" s="1"/>
      <c r="CB2765" s="1"/>
      <c r="CC2765" s="1"/>
      <c r="CD2765" s="1"/>
      <c r="CE2765" s="1"/>
      <c r="CF2765" s="1"/>
      <c r="CG2765" s="1"/>
      <c r="CH2765" s="1"/>
      <c r="CI2765" s="1"/>
      <c r="CJ2765" s="1">
        <v>0</v>
      </c>
    </row>
    <row r="2767" spans="1:206" x14ac:dyDescent="0.25">
      <c r="A2767" s="2">
        <v>52</v>
      </c>
      <c r="B2767" s="2">
        <f t="shared" ref="B2767:G2767" si="1286">B2883</f>
        <v>1</v>
      </c>
      <c r="C2767" s="2">
        <f t="shared" si="1286"/>
        <v>4</v>
      </c>
      <c r="D2767" s="2">
        <f t="shared" si="1286"/>
        <v>2765</v>
      </c>
      <c r="E2767" s="2">
        <f t="shared" si="1286"/>
        <v>0</v>
      </c>
      <c r="F2767" s="2" t="str">
        <f t="shared" si="1286"/>
        <v>Раздел.5.5 Сети связи</v>
      </c>
      <c r="G2767" s="2" t="str">
        <f t="shared" si="1286"/>
        <v>Зона №1  -   15. Внутренние и внутриплощадочные слаботочные сети "ТО, проверка и технический осмотр ГГС"</v>
      </c>
      <c r="H2767" s="2"/>
      <c r="I2767" s="2"/>
      <c r="J2767" s="2"/>
      <c r="K2767" s="2"/>
      <c r="L2767" s="2"/>
      <c r="M2767" s="2"/>
      <c r="N2767" s="2"/>
      <c r="O2767" s="2">
        <f t="shared" ref="O2767:AT2767" si="1287">O2883</f>
        <v>1752168.32</v>
      </c>
      <c r="P2767" s="2">
        <f t="shared" si="1287"/>
        <v>197.73</v>
      </c>
      <c r="Q2767" s="2">
        <f t="shared" si="1287"/>
        <v>6021.74</v>
      </c>
      <c r="R2767" s="2">
        <f t="shared" si="1287"/>
        <v>3818.08</v>
      </c>
      <c r="S2767" s="2">
        <f t="shared" si="1287"/>
        <v>1745948.85</v>
      </c>
      <c r="T2767" s="2">
        <f t="shared" si="1287"/>
        <v>0</v>
      </c>
      <c r="U2767" s="2">
        <f t="shared" si="1287"/>
        <v>1747.6911600000001</v>
      </c>
      <c r="V2767" s="2">
        <f t="shared" si="1287"/>
        <v>0</v>
      </c>
      <c r="W2767" s="2">
        <f t="shared" si="1287"/>
        <v>0</v>
      </c>
      <c r="X2767" s="2">
        <f t="shared" si="1287"/>
        <v>1222164.19</v>
      </c>
      <c r="Y2767" s="2">
        <f t="shared" si="1287"/>
        <v>174594.9</v>
      </c>
      <c r="Z2767" s="2">
        <f t="shared" si="1287"/>
        <v>0</v>
      </c>
      <c r="AA2767" s="2">
        <f t="shared" si="1287"/>
        <v>0</v>
      </c>
      <c r="AB2767" s="2">
        <f t="shared" si="1287"/>
        <v>0</v>
      </c>
      <c r="AC2767" s="2">
        <f t="shared" si="1287"/>
        <v>0</v>
      </c>
      <c r="AD2767" s="2">
        <f t="shared" si="1287"/>
        <v>0</v>
      </c>
      <c r="AE2767" s="2">
        <f t="shared" si="1287"/>
        <v>0</v>
      </c>
      <c r="AF2767" s="2">
        <f t="shared" si="1287"/>
        <v>0</v>
      </c>
      <c r="AG2767" s="2">
        <f t="shared" si="1287"/>
        <v>0</v>
      </c>
      <c r="AH2767" s="2">
        <f t="shared" si="1287"/>
        <v>0</v>
      </c>
      <c r="AI2767" s="2">
        <f t="shared" si="1287"/>
        <v>0</v>
      </c>
      <c r="AJ2767" s="2">
        <f t="shared" si="1287"/>
        <v>0</v>
      </c>
      <c r="AK2767" s="2">
        <f t="shared" si="1287"/>
        <v>0</v>
      </c>
      <c r="AL2767" s="2">
        <f t="shared" si="1287"/>
        <v>0</v>
      </c>
      <c r="AM2767" s="2">
        <f t="shared" si="1287"/>
        <v>0</v>
      </c>
      <c r="AN2767" s="2">
        <f t="shared" si="1287"/>
        <v>0</v>
      </c>
      <c r="AO2767" s="2">
        <f t="shared" si="1287"/>
        <v>0</v>
      </c>
      <c r="AP2767" s="2">
        <f t="shared" si="1287"/>
        <v>0</v>
      </c>
      <c r="AQ2767" s="2">
        <f t="shared" si="1287"/>
        <v>0</v>
      </c>
      <c r="AR2767" s="2">
        <f t="shared" si="1287"/>
        <v>3153050.94</v>
      </c>
      <c r="AS2767" s="2">
        <f t="shared" si="1287"/>
        <v>0</v>
      </c>
      <c r="AT2767" s="2">
        <f t="shared" si="1287"/>
        <v>0</v>
      </c>
      <c r="AU2767" s="2">
        <f t="shared" ref="AU2767:BZ2767" si="1288">AU2883</f>
        <v>3153050.94</v>
      </c>
      <c r="AV2767" s="2">
        <f t="shared" si="1288"/>
        <v>197.73</v>
      </c>
      <c r="AW2767" s="2">
        <f t="shared" si="1288"/>
        <v>197.73</v>
      </c>
      <c r="AX2767" s="2">
        <f t="shared" si="1288"/>
        <v>0</v>
      </c>
      <c r="AY2767" s="2">
        <f t="shared" si="1288"/>
        <v>197.73</v>
      </c>
      <c r="AZ2767" s="2">
        <f t="shared" si="1288"/>
        <v>0</v>
      </c>
      <c r="BA2767" s="2">
        <f t="shared" si="1288"/>
        <v>0</v>
      </c>
      <c r="BB2767" s="2">
        <f t="shared" si="1288"/>
        <v>0</v>
      </c>
      <c r="BC2767" s="2">
        <f t="shared" si="1288"/>
        <v>0</v>
      </c>
      <c r="BD2767" s="2">
        <f t="shared" si="1288"/>
        <v>0</v>
      </c>
      <c r="BE2767" s="2">
        <f t="shared" si="1288"/>
        <v>0</v>
      </c>
      <c r="BF2767" s="2">
        <f t="shared" si="1288"/>
        <v>0</v>
      </c>
      <c r="BG2767" s="2">
        <f t="shared" si="1288"/>
        <v>0</v>
      </c>
      <c r="BH2767" s="2">
        <f t="shared" si="1288"/>
        <v>0</v>
      </c>
      <c r="BI2767" s="2">
        <f t="shared" si="1288"/>
        <v>0</v>
      </c>
      <c r="BJ2767" s="2">
        <f t="shared" si="1288"/>
        <v>0</v>
      </c>
      <c r="BK2767" s="2">
        <f t="shared" si="1288"/>
        <v>0</v>
      </c>
      <c r="BL2767" s="2">
        <f t="shared" si="1288"/>
        <v>0</v>
      </c>
      <c r="BM2767" s="2">
        <f t="shared" si="1288"/>
        <v>0</v>
      </c>
      <c r="BN2767" s="2">
        <f t="shared" si="1288"/>
        <v>0</v>
      </c>
      <c r="BO2767" s="2">
        <f t="shared" si="1288"/>
        <v>0</v>
      </c>
      <c r="BP2767" s="2">
        <f t="shared" si="1288"/>
        <v>0</v>
      </c>
      <c r="BQ2767" s="2">
        <f t="shared" si="1288"/>
        <v>0</v>
      </c>
      <c r="BR2767" s="2">
        <f t="shared" si="1288"/>
        <v>0</v>
      </c>
      <c r="BS2767" s="2">
        <f t="shared" si="1288"/>
        <v>0</v>
      </c>
      <c r="BT2767" s="2">
        <f t="shared" si="1288"/>
        <v>0</v>
      </c>
      <c r="BU2767" s="2">
        <f t="shared" si="1288"/>
        <v>0</v>
      </c>
      <c r="BV2767" s="2">
        <f t="shared" si="1288"/>
        <v>0</v>
      </c>
      <c r="BW2767" s="2">
        <f t="shared" si="1288"/>
        <v>0</v>
      </c>
      <c r="BX2767" s="2">
        <f t="shared" si="1288"/>
        <v>0</v>
      </c>
      <c r="BY2767" s="2">
        <f t="shared" si="1288"/>
        <v>0</v>
      </c>
      <c r="BZ2767" s="2">
        <f t="shared" si="1288"/>
        <v>0</v>
      </c>
      <c r="CA2767" s="2">
        <f t="shared" ref="CA2767:DF2767" si="1289">CA2883</f>
        <v>0</v>
      </c>
      <c r="CB2767" s="2">
        <f t="shared" si="1289"/>
        <v>0</v>
      </c>
      <c r="CC2767" s="2">
        <f t="shared" si="1289"/>
        <v>0</v>
      </c>
      <c r="CD2767" s="2">
        <f t="shared" si="1289"/>
        <v>0</v>
      </c>
      <c r="CE2767" s="2">
        <f t="shared" si="1289"/>
        <v>0</v>
      </c>
      <c r="CF2767" s="2">
        <f t="shared" si="1289"/>
        <v>0</v>
      </c>
      <c r="CG2767" s="2">
        <f t="shared" si="1289"/>
        <v>0</v>
      </c>
      <c r="CH2767" s="2">
        <f t="shared" si="1289"/>
        <v>0</v>
      </c>
      <c r="CI2767" s="2">
        <f t="shared" si="1289"/>
        <v>0</v>
      </c>
      <c r="CJ2767" s="2">
        <f t="shared" si="1289"/>
        <v>0</v>
      </c>
      <c r="CK2767" s="2">
        <f t="shared" si="1289"/>
        <v>0</v>
      </c>
      <c r="CL2767" s="2">
        <f t="shared" si="1289"/>
        <v>0</v>
      </c>
      <c r="CM2767" s="2">
        <f t="shared" si="1289"/>
        <v>0</v>
      </c>
      <c r="CN2767" s="2">
        <f t="shared" si="1289"/>
        <v>0</v>
      </c>
      <c r="CO2767" s="2">
        <f t="shared" si="1289"/>
        <v>0</v>
      </c>
      <c r="CP2767" s="2">
        <f t="shared" si="1289"/>
        <v>0</v>
      </c>
      <c r="CQ2767" s="2">
        <f t="shared" si="1289"/>
        <v>0</v>
      </c>
      <c r="CR2767" s="2">
        <f t="shared" si="1289"/>
        <v>0</v>
      </c>
      <c r="CS2767" s="2">
        <f t="shared" si="1289"/>
        <v>0</v>
      </c>
      <c r="CT2767" s="2">
        <f t="shared" si="1289"/>
        <v>0</v>
      </c>
      <c r="CU2767" s="2">
        <f t="shared" si="1289"/>
        <v>0</v>
      </c>
      <c r="CV2767" s="2">
        <f t="shared" si="1289"/>
        <v>0</v>
      </c>
      <c r="CW2767" s="2">
        <f t="shared" si="1289"/>
        <v>0</v>
      </c>
      <c r="CX2767" s="2">
        <f t="shared" si="1289"/>
        <v>0</v>
      </c>
      <c r="CY2767" s="2">
        <f t="shared" si="1289"/>
        <v>0</v>
      </c>
      <c r="CZ2767" s="2">
        <f t="shared" si="1289"/>
        <v>0</v>
      </c>
      <c r="DA2767" s="2">
        <f t="shared" si="1289"/>
        <v>0</v>
      </c>
      <c r="DB2767" s="2">
        <f t="shared" si="1289"/>
        <v>0</v>
      </c>
      <c r="DC2767" s="2">
        <f t="shared" si="1289"/>
        <v>0</v>
      </c>
      <c r="DD2767" s="2">
        <f t="shared" si="1289"/>
        <v>0</v>
      </c>
      <c r="DE2767" s="2">
        <f t="shared" si="1289"/>
        <v>0</v>
      </c>
      <c r="DF2767" s="2">
        <f t="shared" si="1289"/>
        <v>0</v>
      </c>
      <c r="DG2767" s="3">
        <f t="shared" ref="DG2767:EL2767" si="1290">DG2883</f>
        <v>0</v>
      </c>
      <c r="DH2767" s="3">
        <f t="shared" si="1290"/>
        <v>0</v>
      </c>
      <c r="DI2767" s="3">
        <f t="shared" si="1290"/>
        <v>0</v>
      </c>
      <c r="DJ2767" s="3">
        <f t="shared" si="1290"/>
        <v>0</v>
      </c>
      <c r="DK2767" s="3">
        <f t="shared" si="1290"/>
        <v>0</v>
      </c>
      <c r="DL2767" s="3">
        <f t="shared" si="1290"/>
        <v>0</v>
      </c>
      <c r="DM2767" s="3">
        <f t="shared" si="1290"/>
        <v>0</v>
      </c>
      <c r="DN2767" s="3">
        <f t="shared" si="1290"/>
        <v>0</v>
      </c>
      <c r="DO2767" s="3">
        <f t="shared" si="1290"/>
        <v>0</v>
      </c>
      <c r="DP2767" s="3">
        <f t="shared" si="1290"/>
        <v>0</v>
      </c>
      <c r="DQ2767" s="3">
        <f t="shared" si="1290"/>
        <v>0</v>
      </c>
      <c r="DR2767" s="3">
        <f t="shared" si="1290"/>
        <v>0</v>
      </c>
      <c r="DS2767" s="3">
        <f t="shared" si="1290"/>
        <v>0</v>
      </c>
      <c r="DT2767" s="3">
        <f t="shared" si="1290"/>
        <v>0</v>
      </c>
      <c r="DU2767" s="3">
        <f t="shared" si="1290"/>
        <v>0</v>
      </c>
      <c r="DV2767" s="3">
        <f t="shared" si="1290"/>
        <v>0</v>
      </c>
      <c r="DW2767" s="3">
        <f t="shared" si="1290"/>
        <v>0</v>
      </c>
      <c r="DX2767" s="3">
        <f t="shared" si="1290"/>
        <v>0</v>
      </c>
      <c r="DY2767" s="3">
        <f t="shared" si="1290"/>
        <v>0</v>
      </c>
      <c r="DZ2767" s="3">
        <f t="shared" si="1290"/>
        <v>0</v>
      </c>
      <c r="EA2767" s="3">
        <f t="shared" si="1290"/>
        <v>0</v>
      </c>
      <c r="EB2767" s="3">
        <f t="shared" si="1290"/>
        <v>0</v>
      </c>
      <c r="EC2767" s="3">
        <f t="shared" si="1290"/>
        <v>0</v>
      </c>
      <c r="ED2767" s="3">
        <f t="shared" si="1290"/>
        <v>0</v>
      </c>
      <c r="EE2767" s="3">
        <f t="shared" si="1290"/>
        <v>0</v>
      </c>
      <c r="EF2767" s="3">
        <f t="shared" si="1290"/>
        <v>0</v>
      </c>
      <c r="EG2767" s="3">
        <f t="shared" si="1290"/>
        <v>0</v>
      </c>
      <c r="EH2767" s="3">
        <f t="shared" si="1290"/>
        <v>0</v>
      </c>
      <c r="EI2767" s="3">
        <f t="shared" si="1290"/>
        <v>0</v>
      </c>
      <c r="EJ2767" s="3">
        <f t="shared" si="1290"/>
        <v>0</v>
      </c>
      <c r="EK2767" s="3">
        <f t="shared" si="1290"/>
        <v>0</v>
      </c>
      <c r="EL2767" s="3">
        <f t="shared" si="1290"/>
        <v>0</v>
      </c>
      <c r="EM2767" s="3">
        <f t="shared" ref="EM2767:FR2767" si="1291">EM2883</f>
        <v>0</v>
      </c>
      <c r="EN2767" s="3">
        <f t="shared" si="1291"/>
        <v>0</v>
      </c>
      <c r="EO2767" s="3">
        <f t="shared" si="1291"/>
        <v>0</v>
      </c>
      <c r="EP2767" s="3">
        <f t="shared" si="1291"/>
        <v>0</v>
      </c>
      <c r="EQ2767" s="3">
        <f t="shared" si="1291"/>
        <v>0</v>
      </c>
      <c r="ER2767" s="3">
        <f t="shared" si="1291"/>
        <v>0</v>
      </c>
      <c r="ES2767" s="3">
        <f t="shared" si="1291"/>
        <v>0</v>
      </c>
      <c r="ET2767" s="3">
        <f t="shared" si="1291"/>
        <v>0</v>
      </c>
      <c r="EU2767" s="3">
        <f t="shared" si="1291"/>
        <v>0</v>
      </c>
      <c r="EV2767" s="3">
        <f t="shared" si="1291"/>
        <v>0</v>
      </c>
      <c r="EW2767" s="3">
        <f t="shared" si="1291"/>
        <v>0</v>
      </c>
      <c r="EX2767" s="3">
        <f t="shared" si="1291"/>
        <v>0</v>
      </c>
      <c r="EY2767" s="3">
        <f t="shared" si="1291"/>
        <v>0</v>
      </c>
      <c r="EZ2767" s="3">
        <f t="shared" si="1291"/>
        <v>0</v>
      </c>
      <c r="FA2767" s="3">
        <f t="shared" si="1291"/>
        <v>0</v>
      </c>
      <c r="FB2767" s="3">
        <f t="shared" si="1291"/>
        <v>0</v>
      </c>
      <c r="FC2767" s="3">
        <f t="shared" si="1291"/>
        <v>0</v>
      </c>
      <c r="FD2767" s="3">
        <f t="shared" si="1291"/>
        <v>0</v>
      </c>
      <c r="FE2767" s="3">
        <f t="shared" si="1291"/>
        <v>0</v>
      </c>
      <c r="FF2767" s="3">
        <f t="shared" si="1291"/>
        <v>0</v>
      </c>
      <c r="FG2767" s="3">
        <f t="shared" si="1291"/>
        <v>0</v>
      </c>
      <c r="FH2767" s="3">
        <f t="shared" si="1291"/>
        <v>0</v>
      </c>
      <c r="FI2767" s="3">
        <f t="shared" si="1291"/>
        <v>0</v>
      </c>
      <c r="FJ2767" s="3">
        <f t="shared" si="1291"/>
        <v>0</v>
      </c>
      <c r="FK2767" s="3">
        <f t="shared" si="1291"/>
        <v>0</v>
      </c>
      <c r="FL2767" s="3">
        <f t="shared" si="1291"/>
        <v>0</v>
      </c>
      <c r="FM2767" s="3">
        <f t="shared" si="1291"/>
        <v>0</v>
      </c>
      <c r="FN2767" s="3">
        <f t="shared" si="1291"/>
        <v>0</v>
      </c>
      <c r="FO2767" s="3">
        <f t="shared" si="1291"/>
        <v>0</v>
      </c>
      <c r="FP2767" s="3">
        <f t="shared" si="1291"/>
        <v>0</v>
      </c>
      <c r="FQ2767" s="3">
        <f t="shared" si="1291"/>
        <v>0</v>
      </c>
      <c r="FR2767" s="3">
        <f t="shared" si="1291"/>
        <v>0</v>
      </c>
      <c r="FS2767" s="3">
        <f t="shared" ref="FS2767:GX2767" si="1292">FS2883</f>
        <v>0</v>
      </c>
      <c r="FT2767" s="3">
        <f t="shared" si="1292"/>
        <v>0</v>
      </c>
      <c r="FU2767" s="3">
        <f t="shared" si="1292"/>
        <v>0</v>
      </c>
      <c r="FV2767" s="3">
        <f t="shared" si="1292"/>
        <v>0</v>
      </c>
      <c r="FW2767" s="3">
        <f t="shared" si="1292"/>
        <v>0</v>
      </c>
      <c r="FX2767" s="3">
        <f t="shared" si="1292"/>
        <v>0</v>
      </c>
      <c r="FY2767" s="3">
        <f t="shared" si="1292"/>
        <v>0</v>
      </c>
      <c r="FZ2767" s="3">
        <f t="shared" si="1292"/>
        <v>0</v>
      </c>
      <c r="GA2767" s="3">
        <f t="shared" si="1292"/>
        <v>0</v>
      </c>
      <c r="GB2767" s="3">
        <f t="shared" si="1292"/>
        <v>0</v>
      </c>
      <c r="GC2767" s="3">
        <f t="shared" si="1292"/>
        <v>0</v>
      </c>
      <c r="GD2767" s="3">
        <f t="shared" si="1292"/>
        <v>0</v>
      </c>
      <c r="GE2767" s="3">
        <f t="shared" si="1292"/>
        <v>0</v>
      </c>
      <c r="GF2767" s="3">
        <f t="shared" si="1292"/>
        <v>0</v>
      </c>
      <c r="GG2767" s="3">
        <f t="shared" si="1292"/>
        <v>0</v>
      </c>
      <c r="GH2767" s="3">
        <f t="shared" si="1292"/>
        <v>0</v>
      </c>
      <c r="GI2767" s="3">
        <f t="shared" si="1292"/>
        <v>0</v>
      </c>
      <c r="GJ2767" s="3">
        <f t="shared" si="1292"/>
        <v>0</v>
      </c>
      <c r="GK2767" s="3">
        <f t="shared" si="1292"/>
        <v>0</v>
      </c>
      <c r="GL2767" s="3">
        <f t="shared" si="1292"/>
        <v>0</v>
      </c>
      <c r="GM2767" s="3">
        <f t="shared" si="1292"/>
        <v>0</v>
      </c>
      <c r="GN2767" s="3">
        <f t="shared" si="1292"/>
        <v>0</v>
      </c>
      <c r="GO2767" s="3">
        <f t="shared" si="1292"/>
        <v>0</v>
      </c>
      <c r="GP2767" s="3">
        <f t="shared" si="1292"/>
        <v>0</v>
      </c>
      <c r="GQ2767" s="3">
        <f t="shared" si="1292"/>
        <v>0</v>
      </c>
      <c r="GR2767" s="3">
        <f t="shared" si="1292"/>
        <v>0</v>
      </c>
      <c r="GS2767" s="3">
        <f t="shared" si="1292"/>
        <v>0</v>
      </c>
      <c r="GT2767" s="3">
        <f t="shared" si="1292"/>
        <v>0</v>
      </c>
      <c r="GU2767" s="3">
        <f t="shared" si="1292"/>
        <v>0</v>
      </c>
      <c r="GV2767" s="3">
        <f t="shared" si="1292"/>
        <v>0</v>
      </c>
      <c r="GW2767" s="3">
        <f t="shared" si="1292"/>
        <v>0</v>
      </c>
      <c r="GX2767" s="3">
        <f t="shared" si="1292"/>
        <v>0</v>
      </c>
    </row>
    <row r="2769" spans="1:245" x14ac:dyDescent="0.25">
      <c r="A2769" s="1">
        <v>5</v>
      </c>
      <c r="B2769" s="1">
        <v>1</v>
      </c>
      <c r="C2769" s="1"/>
      <c r="D2769" s="1">
        <f>ROW(A2776)</f>
        <v>2776</v>
      </c>
      <c r="E2769" s="1"/>
      <c r="F2769" s="1" t="s">
        <v>13</v>
      </c>
      <c r="G2769" s="1" t="s">
        <v>409</v>
      </c>
      <c r="H2769" s="1" t="s">
        <v>3</v>
      </c>
      <c r="I2769" s="1">
        <v>0</v>
      </c>
      <c r="J2769" s="1"/>
      <c r="K2769" s="1">
        <v>0</v>
      </c>
      <c r="L2769" s="1"/>
      <c r="M2769" s="1" t="s">
        <v>3</v>
      </c>
      <c r="N2769" s="1"/>
      <c r="O2769" s="1"/>
      <c r="P2769" s="1"/>
      <c r="Q2769" s="1"/>
      <c r="R2769" s="1"/>
      <c r="S2769" s="1">
        <v>0</v>
      </c>
      <c r="T2769" s="1"/>
      <c r="U2769" s="1" t="s">
        <v>3</v>
      </c>
      <c r="V2769" s="1">
        <v>0</v>
      </c>
      <c r="W2769" s="1"/>
      <c r="X2769" s="1"/>
      <c r="Y2769" s="1"/>
      <c r="Z2769" s="1"/>
      <c r="AA2769" s="1"/>
      <c r="AB2769" s="1" t="s">
        <v>3</v>
      </c>
      <c r="AC2769" s="1" t="s">
        <v>3</v>
      </c>
      <c r="AD2769" s="1" t="s">
        <v>3</v>
      </c>
      <c r="AE2769" s="1" t="s">
        <v>3</v>
      </c>
      <c r="AF2769" s="1" t="s">
        <v>3</v>
      </c>
      <c r="AG2769" s="1" t="s">
        <v>3</v>
      </c>
      <c r="AH2769" s="1"/>
      <c r="AI2769" s="1"/>
      <c r="AJ2769" s="1"/>
      <c r="AK2769" s="1"/>
      <c r="AL2769" s="1"/>
      <c r="AM2769" s="1"/>
      <c r="AN2769" s="1"/>
      <c r="AO2769" s="1"/>
      <c r="AP2769" s="1" t="s">
        <v>3</v>
      </c>
      <c r="AQ2769" s="1" t="s">
        <v>3</v>
      </c>
      <c r="AR2769" s="1" t="s">
        <v>3</v>
      </c>
      <c r="AS2769" s="1"/>
      <c r="AT2769" s="1"/>
      <c r="AU2769" s="1"/>
      <c r="AV2769" s="1"/>
      <c r="AW2769" s="1"/>
      <c r="AX2769" s="1"/>
      <c r="AY2769" s="1"/>
      <c r="AZ2769" s="1" t="s">
        <v>3</v>
      </c>
      <c r="BA2769" s="1"/>
      <c r="BB2769" s="1" t="s">
        <v>3</v>
      </c>
      <c r="BC2769" s="1" t="s">
        <v>3</v>
      </c>
      <c r="BD2769" s="1" t="s">
        <v>3</v>
      </c>
      <c r="BE2769" s="1" t="s">
        <v>3</v>
      </c>
      <c r="BF2769" s="1" t="s">
        <v>3</v>
      </c>
      <c r="BG2769" s="1" t="s">
        <v>3</v>
      </c>
      <c r="BH2769" s="1" t="s">
        <v>3</v>
      </c>
      <c r="BI2769" s="1" t="s">
        <v>3</v>
      </c>
      <c r="BJ2769" s="1" t="s">
        <v>3</v>
      </c>
      <c r="BK2769" s="1" t="s">
        <v>3</v>
      </c>
      <c r="BL2769" s="1" t="s">
        <v>3</v>
      </c>
      <c r="BM2769" s="1" t="s">
        <v>3</v>
      </c>
      <c r="BN2769" s="1" t="s">
        <v>3</v>
      </c>
      <c r="BO2769" s="1" t="s">
        <v>3</v>
      </c>
      <c r="BP2769" s="1" t="s">
        <v>3</v>
      </c>
      <c r="BQ2769" s="1"/>
      <c r="BR2769" s="1"/>
      <c r="BS2769" s="1"/>
      <c r="BT2769" s="1"/>
      <c r="BU2769" s="1"/>
      <c r="BV2769" s="1"/>
      <c r="BW2769" s="1"/>
      <c r="BX2769" s="1">
        <v>0</v>
      </c>
      <c r="BY2769" s="1"/>
      <c r="BZ2769" s="1"/>
      <c r="CA2769" s="1"/>
      <c r="CB2769" s="1"/>
      <c r="CC2769" s="1"/>
      <c r="CD2769" s="1"/>
      <c r="CE2769" s="1"/>
      <c r="CF2769" s="1"/>
      <c r="CG2769" s="1"/>
      <c r="CH2769" s="1"/>
      <c r="CI2769" s="1"/>
      <c r="CJ2769" s="1">
        <v>0</v>
      </c>
    </row>
    <row r="2771" spans="1:245" x14ac:dyDescent="0.25">
      <c r="A2771" s="2">
        <v>52</v>
      </c>
      <c r="B2771" s="2">
        <f t="shared" ref="B2771:G2771" si="1293">B2776</f>
        <v>1</v>
      </c>
      <c r="C2771" s="2">
        <f t="shared" si="1293"/>
        <v>5</v>
      </c>
      <c r="D2771" s="2">
        <f t="shared" si="1293"/>
        <v>2769</v>
      </c>
      <c r="E2771" s="2">
        <f t="shared" si="1293"/>
        <v>0</v>
      </c>
      <c r="F2771" s="2" t="str">
        <f t="shared" si="1293"/>
        <v>Новый подраздел</v>
      </c>
      <c r="G2771" s="2" t="str">
        <f t="shared" si="1293"/>
        <v>ГГС - Здания</v>
      </c>
      <c r="H2771" s="2"/>
      <c r="I2771" s="2"/>
      <c r="J2771" s="2"/>
      <c r="K2771" s="2"/>
      <c r="L2771" s="2"/>
      <c r="M2771" s="2"/>
      <c r="N2771" s="2"/>
      <c r="O2771" s="2">
        <f t="shared" ref="O2771:AT2771" si="1294">O2776</f>
        <v>62188.66</v>
      </c>
      <c r="P2771" s="2">
        <f t="shared" si="1294"/>
        <v>173.85</v>
      </c>
      <c r="Q2771" s="2">
        <f t="shared" si="1294"/>
        <v>0</v>
      </c>
      <c r="R2771" s="2">
        <f t="shared" si="1294"/>
        <v>0</v>
      </c>
      <c r="S2771" s="2">
        <f t="shared" si="1294"/>
        <v>62014.81</v>
      </c>
      <c r="T2771" s="2">
        <f t="shared" si="1294"/>
        <v>0</v>
      </c>
      <c r="U2771" s="2">
        <f t="shared" si="1294"/>
        <v>87.387000000000015</v>
      </c>
      <c r="V2771" s="2">
        <f t="shared" si="1294"/>
        <v>0</v>
      </c>
      <c r="W2771" s="2">
        <f t="shared" si="1294"/>
        <v>0</v>
      </c>
      <c r="X2771" s="2">
        <f t="shared" si="1294"/>
        <v>43410.37</v>
      </c>
      <c r="Y2771" s="2">
        <f t="shared" si="1294"/>
        <v>6201.49</v>
      </c>
      <c r="Z2771" s="2">
        <f t="shared" si="1294"/>
        <v>0</v>
      </c>
      <c r="AA2771" s="2">
        <f t="shared" si="1294"/>
        <v>0</v>
      </c>
      <c r="AB2771" s="2">
        <f t="shared" si="1294"/>
        <v>62188.66</v>
      </c>
      <c r="AC2771" s="2">
        <f t="shared" si="1294"/>
        <v>173.85</v>
      </c>
      <c r="AD2771" s="2">
        <f t="shared" si="1294"/>
        <v>0</v>
      </c>
      <c r="AE2771" s="2">
        <f t="shared" si="1294"/>
        <v>0</v>
      </c>
      <c r="AF2771" s="2">
        <f t="shared" si="1294"/>
        <v>62014.81</v>
      </c>
      <c r="AG2771" s="2">
        <f t="shared" si="1294"/>
        <v>0</v>
      </c>
      <c r="AH2771" s="2">
        <f t="shared" si="1294"/>
        <v>87.387000000000015</v>
      </c>
      <c r="AI2771" s="2">
        <f t="shared" si="1294"/>
        <v>0</v>
      </c>
      <c r="AJ2771" s="2">
        <f t="shared" si="1294"/>
        <v>0</v>
      </c>
      <c r="AK2771" s="2">
        <f t="shared" si="1294"/>
        <v>43410.37</v>
      </c>
      <c r="AL2771" s="2">
        <f t="shared" si="1294"/>
        <v>6201.49</v>
      </c>
      <c r="AM2771" s="2">
        <f t="shared" si="1294"/>
        <v>0</v>
      </c>
      <c r="AN2771" s="2">
        <f t="shared" si="1294"/>
        <v>0</v>
      </c>
      <c r="AO2771" s="2">
        <f t="shared" si="1294"/>
        <v>0</v>
      </c>
      <c r="AP2771" s="2">
        <f t="shared" si="1294"/>
        <v>0</v>
      </c>
      <c r="AQ2771" s="2">
        <f t="shared" si="1294"/>
        <v>0</v>
      </c>
      <c r="AR2771" s="2">
        <f t="shared" si="1294"/>
        <v>111800.52</v>
      </c>
      <c r="AS2771" s="2">
        <f t="shared" si="1294"/>
        <v>0</v>
      </c>
      <c r="AT2771" s="2">
        <f t="shared" si="1294"/>
        <v>0</v>
      </c>
      <c r="AU2771" s="2">
        <f t="shared" ref="AU2771:BZ2771" si="1295">AU2776</f>
        <v>111800.52</v>
      </c>
      <c r="AV2771" s="2">
        <f t="shared" si="1295"/>
        <v>173.85</v>
      </c>
      <c r="AW2771" s="2">
        <f t="shared" si="1295"/>
        <v>173.85</v>
      </c>
      <c r="AX2771" s="2">
        <f t="shared" si="1295"/>
        <v>0</v>
      </c>
      <c r="AY2771" s="2">
        <f t="shared" si="1295"/>
        <v>173.85</v>
      </c>
      <c r="AZ2771" s="2">
        <f t="shared" si="1295"/>
        <v>0</v>
      </c>
      <c r="BA2771" s="2">
        <f t="shared" si="1295"/>
        <v>0</v>
      </c>
      <c r="BB2771" s="2">
        <f t="shared" si="1295"/>
        <v>0</v>
      </c>
      <c r="BC2771" s="2">
        <f t="shared" si="1295"/>
        <v>0</v>
      </c>
      <c r="BD2771" s="2">
        <f t="shared" si="1295"/>
        <v>0</v>
      </c>
      <c r="BE2771" s="2">
        <f t="shared" si="1295"/>
        <v>0</v>
      </c>
      <c r="BF2771" s="2">
        <f t="shared" si="1295"/>
        <v>0</v>
      </c>
      <c r="BG2771" s="2">
        <f t="shared" si="1295"/>
        <v>0</v>
      </c>
      <c r="BH2771" s="2">
        <f t="shared" si="1295"/>
        <v>0</v>
      </c>
      <c r="BI2771" s="2">
        <f t="shared" si="1295"/>
        <v>0</v>
      </c>
      <c r="BJ2771" s="2">
        <f t="shared" si="1295"/>
        <v>0</v>
      </c>
      <c r="BK2771" s="2">
        <f t="shared" si="1295"/>
        <v>0</v>
      </c>
      <c r="BL2771" s="2">
        <f t="shared" si="1295"/>
        <v>0</v>
      </c>
      <c r="BM2771" s="2">
        <f t="shared" si="1295"/>
        <v>0</v>
      </c>
      <c r="BN2771" s="2">
        <f t="shared" si="1295"/>
        <v>0</v>
      </c>
      <c r="BO2771" s="2">
        <f t="shared" si="1295"/>
        <v>0</v>
      </c>
      <c r="BP2771" s="2">
        <f t="shared" si="1295"/>
        <v>0</v>
      </c>
      <c r="BQ2771" s="2">
        <f t="shared" si="1295"/>
        <v>0</v>
      </c>
      <c r="BR2771" s="2">
        <f t="shared" si="1295"/>
        <v>0</v>
      </c>
      <c r="BS2771" s="2">
        <f t="shared" si="1295"/>
        <v>0</v>
      </c>
      <c r="BT2771" s="2">
        <f t="shared" si="1295"/>
        <v>0</v>
      </c>
      <c r="BU2771" s="2">
        <f t="shared" si="1295"/>
        <v>0</v>
      </c>
      <c r="BV2771" s="2">
        <f t="shared" si="1295"/>
        <v>0</v>
      </c>
      <c r="BW2771" s="2">
        <f t="shared" si="1295"/>
        <v>0</v>
      </c>
      <c r="BX2771" s="2">
        <f t="shared" si="1295"/>
        <v>0</v>
      </c>
      <c r="BY2771" s="2">
        <f t="shared" si="1295"/>
        <v>0</v>
      </c>
      <c r="BZ2771" s="2">
        <f t="shared" si="1295"/>
        <v>0</v>
      </c>
      <c r="CA2771" s="2">
        <f t="shared" ref="CA2771:DF2771" si="1296">CA2776</f>
        <v>111800.52</v>
      </c>
      <c r="CB2771" s="2">
        <f t="shared" si="1296"/>
        <v>0</v>
      </c>
      <c r="CC2771" s="2">
        <f t="shared" si="1296"/>
        <v>0</v>
      </c>
      <c r="CD2771" s="2">
        <f t="shared" si="1296"/>
        <v>111800.52</v>
      </c>
      <c r="CE2771" s="2">
        <f t="shared" si="1296"/>
        <v>173.85</v>
      </c>
      <c r="CF2771" s="2">
        <f t="shared" si="1296"/>
        <v>173.85</v>
      </c>
      <c r="CG2771" s="2">
        <f t="shared" si="1296"/>
        <v>0</v>
      </c>
      <c r="CH2771" s="2">
        <f t="shared" si="1296"/>
        <v>173.85</v>
      </c>
      <c r="CI2771" s="2">
        <f t="shared" si="1296"/>
        <v>0</v>
      </c>
      <c r="CJ2771" s="2">
        <f t="shared" si="1296"/>
        <v>0</v>
      </c>
      <c r="CK2771" s="2">
        <f t="shared" si="1296"/>
        <v>0</v>
      </c>
      <c r="CL2771" s="2">
        <f t="shared" si="1296"/>
        <v>0</v>
      </c>
      <c r="CM2771" s="2">
        <f t="shared" si="1296"/>
        <v>0</v>
      </c>
      <c r="CN2771" s="2">
        <f t="shared" si="1296"/>
        <v>0</v>
      </c>
      <c r="CO2771" s="2">
        <f t="shared" si="1296"/>
        <v>0</v>
      </c>
      <c r="CP2771" s="2">
        <f t="shared" si="1296"/>
        <v>0</v>
      </c>
      <c r="CQ2771" s="2">
        <f t="shared" si="1296"/>
        <v>0</v>
      </c>
      <c r="CR2771" s="2">
        <f t="shared" si="1296"/>
        <v>0</v>
      </c>
      <c r="CS2771" s="2">
        <f t="shared" si="1296"/>
        <v>0</v>
      </c>
      <c r="CT2771" s="2">
        <f t="shared" si="1296"/>
        <v>0</v>
      </c>
      <c r="CU2771" s="2">
        <f t="shared" si="1296"/>
        <v>0</v>
      </c>
      <c r="CV2771" s="2">
        <f t="shared" si="1296"/>
        <v>0</v>
      </c>
      <c r="CW2771" s="2">
        <f t="shared" si="1296"/>
        <v>0</v>
      </c>
      <c r="CX2771" s="2">
        <f t="shared" si="1296"/>
        <v>0</v>
      </c>
      <c r="CY2771" s="2">
        <f t="shared" si="1296"/>
        <v>0</v>
      </c>
      <c r="CZ2771" s="2">
        <f t="shared" si="1296"/>
        <v>0</v>
      </c>
      <c r="DA2771" s="2">
        <f t="shared" si="1296"/>
        <v>0</v>
      </c>
      <c r="DB2771" s="2">
        <f t="shared" si="1296"/>
        <v>0</v>
      </c>
      <c r="DC2771" s="2">
        <f t="shared" si="1296"/>
        <v>0</v>
      </c>
      <c r="DD2771" s="2">
        <f t="shared" si="1296"/>
        <v>0</v>
      </c>
      <c r="DE2771" s="2">
        <f t="shared" si="1296"/>
        <v>0</v>
      </c>
      <c r="DF2771" s="2">
        <f t="shared" si="1296"/>
        <v>0</v>
      </c>
      <c r="DG2771" s="3">
        <f t="shared" ref="DG2771:EL2771" si="1297">DG2776</f>
        <v>0</v>
      </c>
      <c r="DH2771" s="3">
        <f t="shared" si="1297"/>
        <v>0</v>
      </c>
      <c r="DI2771" s="3">
        <f t="shared" si="1297"/>
        <v>0</v>
      </c>
      <c r="DJ2771" s="3">
        <f t="shared" si="1297"/>
        <v>0</v>
      </c>
      <c r="DK2771" s="3">
        <f t="shared" si="1297"/>
        <v>0</v>
      </c>
      <c r="DL2771" s="3">
        <f t="shared" si="1297"/>
        <v>0</v>
      </c>
      <c r="DM2771" s="3">
        <f t="shared" si="1297"/>
        <v>0</v>
      </c>
      <c r="DN2771" s="3">
        <f t="shared" si="1297"/>
        <v>0</v>
      </c>
      <c r="DO2771" s="3">
        <f t="shared" si="1297"/>
        <v>0</v>
      </c>
      <c r="DP2771" s="3">
        <f t="shared" si="1297"/>
        <v>0</v>
      </c>
      <c r="DQ2771" s="3">
        <f t="shared" si="1297"/>
        <v>0</v>
      </c>
      <c r="DR2771" s="3">
        <f t="shared" si="1297"/>
        <v>0</v>
      </c>
      <c r="DS2771" s="3">
        <f t="shared" si="1297"/>
        <v>0</v>
      </c>
      <c r="DT2771" s="3">
        <f t="shared" si="1297"/>
        <v>0</v>
      </c>
      <c r="DU2771" s="3">
        <f t="shared" si="1297"/>
        <v>0</v>
      </c>
      <c r="DV2771" s="3">
        <f t="shared" si="1297"/>
        <v>0</v>
      </c>
      <c r="DW2771" s="3">
        <f t="shared" si="1297"/>
        <v>0</v>
      </c>
      <c r="DX2771" s="3">
        <f t="shared" si="1297"/>
        <v>0</v>
      </c>
      <c r="DY2771" s="3">
        <f t="shared" si="1297"/>
        <v>0</v>
      </c>
      <c r="DZ2771" s="3">
        <f t="shared" si="1297"/>
        <v>0</v>
      </c>
      <c r="EA2771" s="3">
        <f t="shared" si="1297"/>
        <v>0</v>
      </c>
      <c r="EB2771" s="3">
        <f t="shared" si="1297"/>
        <v>0</v>
      </c>
      <c r="EC2771" s="3">
        <f t="shared" si="1297"/>
        <v>0</v>
      </c>
      <c r="ED2771" s="3">
        <f t="shared" si="1297"/>
        <v>0</v>
      </c>
      <c r="EE2771" s="3">
        <f t="shared" si="1297"/>
        <v>0</v>
      </c>
      <c r="EF2771" s="3">
        <f t="shared" si="1297"/>
        <v>0</v>
      </c>
      <c r="EG2771" s="3">
        <f t="shared" si="1297"/>
        <v>0</v>
      </c>
      <c r="EH2771" s="3">
        <f t="shared" si="1297"/>
        <v>0</v>
      </c>
      <c r="EI2771" s="3">
        <f t="shared" si="1297"/>
        <v>0</v>
      </c>
      <c r="EJ2771" s="3">
        <f t="shared" si="1297"/>
        <v>0</v>
      </c>
      <c r="EK2771" s="3">
        <f t="shared" si="1297"/>
        <v>0</v>
      </c>
      <c r="EL2771" s="3">
        <f t="shared" si="1297"/>
        <v>0</v>
      </c>
      <c r="EM2771" s="3">
        <f t="shared" ref="EM2771:FR2771" si="1298">EM2776</f>
        <v>0</v>
      </c>
      <c r="EN2771" s="3">
        <f t="shared" si="1298"/>
        <v>0</v>
      </c>
      <c r="EO2771" s="3">
        <f t="shared" si="1298"/>
        <v>0</v>
      </c>
      <c r="EP2771" s="3">
        <f t="shared" si="1298"/>
        <v>0</v>
      </c>
      <c r="EQ2771" s="3">
        <f t="shared" si="1298"/>
        <v>0</v>
      </c>
      <c r="ER2771" s="3">
        <f t="shared" si="1298"/>
        <v>0</v>
      </c>
      <c r="ES2771" s="3">
        <f t="shared" si="1298"/>
        <v>0</v>
      </c>
      <c r="ET2771" s="3">
        <f t="shared" si="1298"/>
        <v>0</v>
      </c>
      <c r="EU2771" s="3">
        <f t="shared" si="1298"/>
        <v>0</v>
      </c>
      <c r="EV2771" s="3">
        <f t="shared" si="1298"/>
        <v>0</v>
      </c>
      <c r="EW2771" s="3">
        <f t="shared" si="1298"/>
        <v>0</v>
      </c>
      <c r="EX2771" s="3">
        <f t="shared" si="1298"/>
        <v>0</v>
      </c>
      <c r="EY2771" s="3">
        <f t="shared" si="1298"/>
        <v>0</v>
      </c>
      <c r="EZ2771" s="3">
        <f t="shared" si="1298"/>
        <v>0</v>
      </c>
      <c r="FA2771" s="3">
        <f t="shared" si="1298"/>
        <v>0</v>
      </c>
      <c r="FB2771" s="3">
        <f t="shared" si="1298"/>
        <v>0</v>
      </c>
      <c r="FC2771" s="3">
        <f t="shared" si="1298"/>
        <v>0</v>
      </c>
      <c r="FD2771" s="3">
        <f t="shared" si="1298"/>
        <v>0</v>
      </c>
      <c r="FE2771" s="3">
        <f t="shared" si="1298"/>
        <v>0</v>
      </c>
      <c r="FF2771" s="3">
        <f t="shared" si="1298"/>
        <v>0</v>
      </c>
      <c r="FG2771" s="3">
        <f t="shared" si="1298"/>
        <v>0</v>
      </c>
      <c r="FH2771" s="3">
        <f t="shared" si="1298"/>
        <v>0</v>
      </c>
      <c r="FI2771" s="3">
        <f t="shared" si="1298"/>
        <v>0</v>
      </c>
      <c r="FJ2771" s="3">
        <f t="shared" si="1298"/>
        <v>0</v>
      </c>
      <c r="FK2771" s="3">
        <f t="shared" si="1298"/>
        <v>0</v>
      </c>
      <c r="FL2771" s="3">
        <f t="shared" si="1298"/>
        <v>0</v>
      </c>
      <c r="FM2771" s="3">
        <f t="shared" si="1298"/>
        <v>0</v>
      </c>
      <c r="FN2771" s="3">
        <f t="shared" si="1298"/>
        <v>0</v>
      </c>
      <c r="FO2771" s="3">
        <f t="shared" si="1298"/>
        <v>0</v>
      </c>
      <c r="FP2771" s="3">
        <f t="shared" si="1298"/>
        <v>0</v>
      </c>
      <c r="FQ2771" s="3">
        <f t="shared" si="1298"/>
        <v>0</v>
      </c>
      <c r="FR2771" s="3">
        <f t="shared" si="1298"/>
        <v>0</v>
      </c>
      <c r="FS2771" s="3">
        <f t="shared" ref="FS2771:GX2771" si="1299">FS2776</f>
        <v>0</v>
      </c>
      <c r="FT2771" s="3">
        <f t="shared" si="1299"/>
        <v>0</v>
      </c>
      <c r="FU2771" s="3">
        <f t="shared" si="1299"/>
        <v>0</v>
      </c>
      <c r="FV2771" s="3">
        <f t="shared" si="1299"/>
        <v>0</v>
      </c>
      <c r="FW2771" s="3">
        <f t="shared" si="1299"/>
        <v>0</v>
      </c>
      <c r="FX2771" s="3">
        <f t="shared" si="1299"/>
        <v>0</v>
      </c>
      <c r="FY2771" s="3">
        <f t="shared" si="1299"/>
        <v>0</v>
      </c>
      <c r="FZ2771" s="3">
        <f t="shared" si="1299"/>
        <v>0</v>
      </c>
      <c r="GA2771" s="3">
        <f t="shared" si="1299"/>
        <v>0</v>
      </c>
      <c r="GB2771" s="3">
        <f t="shared" si="1299"/>
        <v>0</v>
      </c>
      <c r="GC2771" s="3">
        <f t="shared" si="1299"/>
        <v>0</v>
      </c>
      <c r="GD2771" s="3">
        <f t="shared" si="1299"/>
        <v>0</v>
      </c>
      <c r="GE2771" s="3">
        <f t="shared" si="1299"/>
        <v>0</v>
      </c>
      <c r="GF2771" s="3">
        <f t="shared" si="1299"/>
        <v>0</v>
      </c>
      <c r="GG2771" s="3">
        <f t="shared" si="1299"/>
        <v>0</v>
      </c>
      <c r="GH2771" s="3">
        <f t="shared" si="1299"/>
        <v>0</v>
      </c>
      <c r="GI2771" s="3">
        <f t="shared" si="1299"/>
        <v>0</v>
      </c>
      <c r="GJ2771" s="3">
        <f t="shared" si="1299"/>
        <v>0</v>
      </c>
      <c r="GK2771" s="3">
        <f t="shared" si="1299"/>
        <v>0</v>
      </c>
      <c r="GL2771" s="3">
        <f t="shared" si="1299"/>
        <v>0</v>
      </c>
      <c r="GM2771" s="3">
        <f t="shared" si="1299"/>
        <v>0</v>
      </c>
      <c r="GN2771" s="3">
        <f t="shared" si="1299"/>
        <v>0</v>
      </c>
      <c r="GO2771" s="3">
        <f t="shared" si="1299"/>
        <v>0</v>
      </c>
      <c r="GP2771" s="3">
        <f t="shared" si="1299"/>
        <v>0</v>
      </c>
      <c r="GQ2771" s="3">
        <f t="shared" si="1299"/>
        <v>0</v>
      </c>
      <c r="GR2771" s="3">
        <f t="shared" si="1299"/>
        <v>0</v>
      </c>
      <c r="GS2771" s="3">
        <f t="shared" si="1299"/>
        <v>0</v>
      </c>
      <c r="GT2771" s="3">
        <f t="shared" si="1299"/>
        <v>0</v>
      </c>
      <c r="GU2771" s="3">
        <f t="shared" si="1299"/>
        <v>0</v>
      </c>
      <c r="GV2771" s="3">
        <f t="shared" si="1299"/>
        <v>0</v>
      </c>
      <c r="GW2771" s="3">
        <f t="shared" si="1299"/>
        <v>0</v>
      </c>
      <c r="GX2771" s="3">
        <f t="shared" si="1299"/>
        <v>0</v>
      </c>
    </row>
    <row r="2773" spans="1:245" x14ac:dyDescent="0.25">
      <c r="A2773">
        <v>17</v>
      </c>
      <c r="B2773">
        <v>1</v>
      </c>
      <c r="D2773">
        <f>ROW(EtalonRes!A361)</f>
        <v>361</v>
      </c>
      <c r="E2773" t="s">
        <v>410</v>
      </c>
      <c r="F2773" t="s">
        <v>156</v>
      </c>
      <c r="G2773" t="s">
        <v>157</v>
      </c>
      <c r="H2773" t="s">
        <v>18</v>
      </c>
      <c r="I2773">
        <v>1</v>
      </c>
      <c r="J2773">
        <v>0</v>
      </c>
      <c r="K2773">
        <v>1</v>
      </c>
      <c r="O2773">
        <f>ROUND(CP2773,2)</f>
        <v>2631.44</v>
      </c>
      <c r="P2773">
        <f>ROUND(CQ2773*I2773,2)</f>
        <v>19.88</v>
      </c>
      <c r="Q2773">
        <f>ROUND(CR2773*I2773,2)</f>
        <v>0</v>
      </c>
      <c r="R2773">
        <f>ROUND(CS2773*I2773,2)</f>
        <v>0</v>
      </c>
      <c r="S2773">
        <f>ROUND(CT2773*I2773,2)</f>
        <v>2611.56</v>
      </c>
      <c r="T2773">
        <f>ROUND(CU2773*I2773,2)</f>
        <v>0</v>
      </c>
      <c r="U2773">
        <f>CV2773*I2773</f>
        <v>3.68</v>
      </c>
      <c r="V2773">
        <f>CW2773*I2773</f>
        <v>0</v>
      </c>
      <c r="W2773">
        <f>ROUND(CX2773*I2773,2)</f>
        <v>0</v>
      </c>
      <c r="X2773">
        <f>ROUND(CY2773,2)</f>
        <v>1828.09</v>
      </c>
      <c r="Y2773">
        <f>ROUND(CZ2773,2)</f>
        <v>261.16000000000003</v>
      </c>
      <c r="AA2773">
        <v>288585831</v>
      </c>
      <c r="AB2773">
        <f>ROUND((AC2773+AD2773+AF2773),6)</f>
        <v>2631.44</v>
      </c>
      <c r="AC2773">
        <f>ROUND(((ES2773*4)),6)</f>
        <v>19.88</v>
      </c>
      <c r="AD2773">
        <f>ROUND(((((ET2773*4))-((EU2773*4)))+AE2773),6)</f>
        <v>0</v>
      </c>
      <c r="AE2773">
        <f>ROUND(((EU2773*4)),6)</f>
        <v>0</v>
      </c>
      <c r="AF2773">
        <f>ROUND(((EV2773*4)),6)</f>
        <v>2611.56</v>
      </c>
      <c r="AG2773">
        <f>ROUND((AP2773),6)</f>
        <v>0</v>
      </c>
      <c r="AH2773">
        <f>((EW2773*4))</f>
        <v>3.68</v>
      </c>
      <c r="AI2773">
        <f>((EX2773*4))</f>
        <v>0</v>
      </c>
      <c r="AJ2773">
        <f>(AS2773)</f>
        <v>0</v>
      </c>
      <c r="AK2773">
        <v>657.86</v>
      </c>
      <c r="AL2773">
        <v>4.97</v>
      </c>
      <c r="AM2773">
        <v>0</v>
      </c>
      <c r="AN2773">
        <v>0</v>
      </c>
      <c r="AO2773">
        <v>652.89</v>
      </c>
      <c r="AP2773">
        <v>0</v>
      </c>
      <c r="AQ2773">
        <v>0.92</v>
      </c>
      <c r="AR2773">
        <v>0</v>
      </c>
      <c r="AS2773">
        <v>0</v>
      </c>
      <c r="AT2773">
        <v>70</v>
      </c>
      <c r="AU2773">
        <v>10</v>
      </c>
      <c r="AV2773">
        <v>1</v>
      </c>
      <c r="AW2773">
        <v>1</v>
      </c>
      <c r="AZ2773">
        <v>1</v>
      </c>
      <c r="BA2773">
        <v>1</v>
      </c>
      <c r="BB2773">
        <v>1</v>
      </c>
      <c r="BC2773">
        <v>1</v>
      </c>
      <c r="BD2773" t="s">
        <v>3</v>
      </c>
      <c r="BE2773" t="s">
        <v>3</v>
      </c>
      <c r="BF2773" t="s">
        <v>3</v>
      </c>
      <c r="BG2773" t="s">
        <v>3</v>
      </c>
      <c r="BH2773">
        <v>0</v>
      </c>
      <c r="BI2773">
        <v>4</v>
      </c>
      <c r="BJ2773" t="s">
        <v>158</v>
      </c>
      <c r="BM2773">
        <v>0</v>
      </c>
      <c r="BN2773">
        <v>284416172</v>
      </c>
      <c r="BO2773" t="s">
        <v>3</v>
      </c>
      <c r="BP2773">
        <v>0</v>
      </c>
      <c r="BQ2773">
        <v>1</v>
      </c>
      <c r="BR2773">
        <v>0</v>
      </c>
      <c r="BS2773">
        <v>1</v>
      </c>
      <c r="BT2773">
        <v>1</v>
      </c>
      <c r="BU2773">
        <v>1</v>
      </c>
      <c r="BV2773">
        <v>1</v>
      </c>
      <c r="BW2773">
        <v>1</v>
      </c>
      <c r="BX2773">
        <v>1</v>
      </c>
      <c r="BY2773" t="s">
        <v>3</v>
      </c>
      <c r="BZ2773">
        <v>70</v>
      </c>
      <c r="CA2773">
        <v>10</v>
      </c>
      <c r="CB2773" t="s">
        <v>3</v>
      </c>
      <c r="CE2773">
        <v>0</v>
      </c>
      <c r="CF2773">
        <v>0</v>
      </c>
      <c r="CG2773">
        <v>0</v>
      </c>
      <c r="CM2773">
        <v>0</v>
      </c>
      <c r="CN2773" t="s">
        <v>3</v>
      </c>
      <c r="CO2773">
        <v>0</v>
      </c>
      <c r="CP2773">
        <f>(P2773+Q2773+S2773)</f>
        <v>2631.44</v>
      </c>
      <c r="CQ2773">
        <f>(AC2773*BC2773*AW2773)</f>
        <v>19.88</v>
      </c>
      <c r="CR2773">
        <f>(((((ET2773*4))*BB2773-((EU2773*4))*BS2773)+AE2773*BS2773)*AV2773)</f>
        <v>0</v>
      </c>
      <c r="CS2773">
        <f>(AE2773*BS2773*AV2773)</f>
        <v>0</v>
      </c>
      <c r="CT2773">
        <f>(AF2773*BA2773*AV2773)</f>
        <v>2611.56</v>
      </c>
      <c r="CU2773">
        <f>AG2773</f>
        <v>0</v>
      </c>
      <c r="CV2773">
        <f>(AH2773*AV2773)</f>
        <v>3.68</v>
      </c>
      <c r="CW2773">
        <f>AI2773</f>
        <v>0</v>
      </c>
      <c r="CX2773">
        <f>AJ2773</f>
        <v>0</v>
      </c>
      <c r="CY2773">
        <f>((S2773*BZ2773)/100)</f>
        <v>1828.0919999999999</v>
      </c>
      <c r="CZ2773">
        <f>((S2773*CA2773)/100)</f>
        <v>261.15600000000001</v>
      </c>
      <c r="DC2773" t="s">
        <v>3</v>
      </c>
      <c r="DD2773" t="s">
        <v>20</v>
      </c>
      <c r="DE2773" t="s">
        <v>20</v>
      </c>
      <c r="DF2773" t="s">
        <v>20</v>
      </c>
      <c r="DG2773" t="s">
        <v>20</v>
      </c>
      <c r="DH2773" t="s">
        <v>3</v>
      </c>
      <c r="DI2773" t="s">
        <v>20</v>
      </c>
      <c r="DJ2773" t="s">
        <v>20</v>
      </c>
      <c r="DK2773" t="s">
        <v>3</v>
      </c>
      <c r="DL2773" t="s">
        <v>3</v>
      </c>
      <c r="DM2773" t="s">
        <v>3</v>
      </c>
      <c r="DN2773">
        <v>0</v>
      </c>
      <c r="DO2773">
        <v>0</v>
      </c>
      <c r="DP2773">
        <v>1</v>
      </c>
      <c r="DQ2773">
        <v>1</v>
      </c>
      <c r="DU2773">
        <v>1010</v>
      </c>
      <c r="DV2773" t="s">
        <v>18</v>
      </c>
      <c r="DW2773" t="s">
        <v>18</v>
      </c>
      <c r="DX2773">
        <v>1</v>
      </c>
      <c r="DZ2773" t="s">
        <v>3</v>
      </c>
      <c r="EA2773" t="s">
        <v>3</v>
      </c>
      <c r="EB2773" t="s">
        <v>3</v>
      </c>
      <c r="EC2773" t="s">
        <v>3</v>
      </c>
      <c r="EE2773">
        <v>284416175</v>
      </c>
      <c r="EF2773">
        <v>1</v>
      </c>
      <c r="EG2773" t="s">
        <v>21</v>
      </c>
      <c r="EH2773">
        <v>0</v>
      </c>
      <c r="EI2773" t="s">
        <v>3</v>
      </c>
      <c r="EJ2773">
        <v>4</v>
      </c>
      <c r="EK2773">
        <v>0</v>
      </c>
      <c r="EL2773" t="s">
        <v>22</v>
      </c>
      <c r="EM2773" t="s">
        <v>23</v>
      </c>
      <c r="EO2773" t="s">
        <v>3</v>
      </c>
      <c r="EQ2773">
        <v>2228224</v>
      </c>
      <c r="ER2773">
        <v>657.86</v>
      </c>
      <c r="ES2773">
        <v>4.97</v>
      </c>
      <c r="ET2773">
        <v>0</v>
      </c>
      <c r="EU2773">
        <v>0</v>
      </c>
      <c r="EV2773">
        <v>652.89</v>
      </c>
      <c r="EW2773">
        <v>0.92</v>
      </c>
      <c r="EX2773">
        <v>0</v>
      </c>
      <c r="EY2773">
        <v>0</v>
      </c>
      <c r="FQ2773">
        <v>0</v>
      </c>
      <c r="FR2773">
        <v>0</v>
      </c>
      <c r="FS2773">
        <v>0</v>
      </c>
      <c r="FX2773">
        <v>70</v>
      </c>
      <c r="FY2773">
        <v>10</v>
      </c>
      <c r="GA2773" t="s">
        <v>3</v>
      </c>
      <c r="GD2773">
        <v>0</v>
      </c>
      <c r="GF2773">
        <v>1796128698</v>
      </c>
      <c r="GG2773">
        <v>2</v>
      </c>
      <c r="GH2773">
        <v>1</v>
      </c>
      <c r="GI2773">
        <v>-2</v>
      </c>
      <c r="GJ2773">
        <v>0</v>
      </c>
      <c r="GK2773">
        <f>ROUND(R2773*(R12)/100,2)</f>
        <v>0</v>
      </c>
      <c r="GL2773">
        <f>ROUND(IF(AND(BH2773=3,BI2773=3,FS2773&lt;&gt;0),P2773,0),2)</f>
        <v>0</v>
      </c>
      <c r="GM2773">
        <f>ROUND(O2773+X2773+Y2773+GK2773,2)+GX2773</f>
        <v>4720.6899999999996</v>
      </c>
      <c r="GN2773">
        <f>IF(OR(BI2773=0,BI2773=1),GM2773-GX2773,0)</f>
        <v>0</v>
      </c>
      <c r="GO2773">
        <f>IF(BI2773=2,GM2773-GX2773,0)</f>
        <v>0</v>
      </c>
      <c r="GP2773">
        <f>IF(BI2773=4,GM2773-GX2773,0)</f>
        <v>4720.6899999999996</v>
      </c>
      <c r="GR2773">
        <v>0</v>
      </c>
      <c r="GS2773">
        <v>0</v>
      </c>
      <c r="GT2773">
        <v>0</v>
      </c>
      <c r="GU2773" t="s">
        <v>3</v>
      </c>
      <c r="GV2773">
        <f>ROUND((GT2773),6)</f>
        <v>0</v>
      </c>
      <c r="GW2773">
        <v>1</v>
      </c>
      <c r="GX2773">
        <f>ROUND(HC2773*I2773,2)</f>
        <v>0</v>
      </c>
      <c r="HA2773">
        <v>0</v>
      </c>
      <c r="HB2773">
        <v>0</v>
      </c>
      <c r="HC2773">
        <f>GV2773*GW2773</f>
        <v>0</v>
      </c>
      <c r="HE2773" t="s">
        <v>3</v>
      </c>
      <c r="HF2773" t="s">
        <v>3</v>
      </c>
      <c r="HM2773" t="s">
        <v>3</v>
      </c>
      <c r="HN2773" t="s">
        <v>3</v>
      </c>
      <c r="HO2773" t="s">
        <v>3</v>
      </c>
      <c r="HP2773" t="s">
        <v>3</v>
      </c>
      <c r="HQ2773" t="s">
        <v>3</v>
      </c>
      <c r="HS2773">
        <v>0</v>
      </c>
      <c r="IK2773">
        <v>0</v>
      </c>
    </row>
    <row r="2774" spans="1:245" x14ac:dyDescent="0.25">
      <c r="A2774">
        <v>17</v>
      </c>
      <c r="B2774">
        <v>1</v>
      </c>
      <c r="C2774">
        <f>ROW(SmtRes!A23)</f>
        <v>23</v>
      </c>
      <c r="D2774">
        <f>ROW(EtalonRes!A363)</f>
        <v>363</v>
      </c>
      <c r="E2774" t="s">
        <v>411</v>
      </c>
      <c r="F2774" t="s">
        <v>412</v>
      </c>
      <c r="G2774" t="s">
        <v>413</v>
      </c>
      <c r="H2774" t="s">
        <v>147</v>
      </c>
      <c r="I2774">
        <f>ROUND(47/10,9)</f>
        <v>4.7</v>
      </c>
      <c r="J2774">
        <v>0</v>
      </c>
      <c r="K2774">
        <f>ROUND(47/10,9)</f>
        <v>4.7</v>
      </c>
      <c r="O2774">
        <f>ROUND(CP2774,2)</f>
        <v>59557.22</v>
      </c>
      <c r="P2774">
        <f>ROUND(CQ2774*I2774,2)</f>
        <v>153.97</v>
      </c>
      <c r="Q2774">
        <f>ROUND(CR2774*I2774,2)</f>
        <v>0</v>
      </c>
      <c r="R2774">
        <f>ROUND(CS2774*I2774,2)</f>
        <v>0</v>
      </c>
      <c r="S2774">
        <f>ROUND(CT2774*I2774,2)</f>
        <v>59403.25</v>
      </c>
      <c r="T2774">
        <f>ROUND(CU2774*I2774,2)</f>
        <v>0</v>
      </c>
      <c r="U2774">
        <f>CV2774*I2774</f>
        <v>83.707000000000008</v>
      </c>
      <c r="V2774">
        <f>CW2774*I2774</f>
        <v>0</v>
      </c>
      <c r="W2774">
        <f>ROUND(CX2774*I2774,2)</f>
        <v>0</v>
      </c>
      <c r="X2774">
        <f>ROUND(CY2774,2)</f>
        <v>41582.28</v>
      </c>
      <c r="Y2774">
        <f>ROUND(CZ2774,2)</f>
        <v>5940.33</v>
      </c>
      <c r="AA2774">
        <v>288585831</v>
      </c>
      <c r="AB2774">
        <f>ROUND((AC2774+AD2774+AF2774),6)</f>
        <v>12671.75</v>
      </c>
      <c r="AC2774">
        <f>ROUND(((ES2774*13)),6)</f>
        <v>32.76</v>
      </c>
      <c r="AD2774">
        <f>ROUND(((((ET2774*13))-((EU2774*13)))+AE2774),6)</f>
        <v>0</v>
      </c>
      <c r="AE2774">
        <f>ROUND(((EU2774*13)),6)</f>
        <v>0</v>
      </c>
      <c r="AF2774">
        <f>ROUND(((EV2774*13)),6)</f>
        <v>12638.99</v>
      </c>
      <c r="AG2774">
        <f>ROUND((AP2774),6)</f>
        <v>0</v>
      </c>
      <c r="AH2774">
        <f>((EW2774*13))</f>
        <v>17.810000000000002</v>
      </c>
      <c r="AI2774">
        <f>((EX2774*13))</f>
        <v>0</v>
      </c>
      <c r="AJ2774">
        <f>(AS2774)</f>
        <v>0</v>
      </c>
      <c r="AK2774">
        <v>974.75</v>
      </c>
      <c r="AL2774">
        <v>2.52</v>
      </c>
      <c r="AM2774">
        <v>0</v>
      </c>
      <c r="AN2774">
        <v>0</v>
      </c>
      <c r="AO2774">
        <v>972.23</v>
      </c>
      <c r="AP2774">
        <v>0</v>
      </c>
      <c r="AQ2774">
        <v>1.37</v>
      </c>
      <c r="AR2774">
        <v>0</v>
      </c>
      <c r="AS2774">
        <v>0</v>
      </c>
      <c r="AT2774">
        <v>70</v>
      </c>
      <c r="AU2774">
        <v>10</v>
      </c>
      <c r="AV2774">
        <v>1</v>
      </c>
      <c r="AW2774">
        <v>1</v>
      </c>
      <c r="AZ2774">
        <v>1</v>
      </c>
      <c r="BA2774">
        <v>1</v>
      </c>
      <c r="BB2774">
        <v>1</v>
      </c>
      <c r="BC2774">
        <v>1</v>
      </c>
      <c r="BD2774" t="s">
        <v>3</v>
      </c>
      <c r="BE2774" t="s">
        <v>3</v>
      </c>
      <c r="BF2774" t="s">
        <v>3</v>
      </c>
      <c r="BG2774" t="s">
        <v>3</v>
      </c>
      <c r="BH2774">
        <v>0</v>
      </c>
      <c r="BI2774">
        <v>4</v>
      </c>
      <c r="BJ2774" t="s">
        <v>414</v>
      </c>
      <c r="BM2774">
        <v>0</v>
      </c>
      <c r="BN2774">
        <v>284416172</v>
      </c>
      <c r="BO2774" t="s">
        <v>3</v>
      </c>
      <c r="BP2774">
        <v>0</v>
      </c>
      <c r="BQ2774">
        <v>1</v>
      </c>
      <c r="BR2774">
        <v>0</v>
      </c>
      <c r="BS2774">
        <v>1</v>
      </c>
      <c r="BT2774">
        <v>1</v>
      </c>
      <c r="BU2774">
        <v>1</v>
      </c>
      <c r="BV2774">
        <v>1</v>
      </c>
      <c r="BW2774">
        <v>1</v>
      </c>
      <c r="BX2774">
        <v>1</v>
      </c>
      <c r="BY2774" t="s">
        <v>3</v>
      </c>
      <c r="BZ2774">
        <v>70</v>
      </c>
      <c r="CA2774">
        <v>10</v>
      </c>
      <c r="CB2774" t="s">
        <v>3</v>
      </c>
      <c r="CE2774">
        <v>0</v>
      </c>
      <c r="CF2774">
        <v>0</v>
      </c>
      <c r="CG2774">
        <v>0</v>
      </c>
      <c r="CM2774">
        <v>0</v>
      </c>
      <c r="CN2774" t="s">
        <v>3</v>
      </c>
      <c r="CO2774">
        <v>0</v>
      </c>
      <c r="CP2774">
        <f>(P2774+Q2774+S2774)</f>
        <v>59557.22</v>
      </c>
      <c r="CQ2774">
        <f>(AC2774*BC2774*AW2774)</f>
        <v>32.76</v>
      </c>
      <c r="CR2774">
        <f>(((((ET2774*13))*BB2774-((EU2774*13))*BS2774)+AE2774*BS2774)*AV2774)</f>
        <v>0</v>
      </c>
      <c r="CS2774">
        <f>(AE2774*BS2774*AV2774)</f>
        <v>0</v>
      </c>
      <c r="CT2774">
        <f>(AF2774*BA2774*AV2774)</f>
        <v>12638.99</v>
      </c>
      <c r="CU2774">
        <f>AG2774</f>
        <v>0</v>
      </c>
      <c r="CV2774">
        <f>(AH2774*AV2774)</f>
        <v>17.810000000000002</v>
      </c>
      <c r="CW2774">
        <f>AI2774</f>
        <v>0</v>
      </c>
      <c r="CX2774">
        <f>AJ2774</f>
        <v>0</v>
      </c>
      <c r="CY2774">
        <f>((S2774*BZ2774)/100)</f>
        <v>41582.275000000001</v>
      </c>
      <c r="CZ2774">
        <f>((S2774*CA2774)/100)</f>
        <v>5940.3249999999998</v>
      </c>
      <c r="DC2774" t="s">
        <v>3</v>
      </c>
      <c r="DD2774" t="s">
        <v>102</v>
      </c>
      <c r="DE2774" t="s">
        <v>102</v>
      </c>
      <c r="DF2774" t="s">
        <v>102</v>
      </c>
      <c r="DG2774" t="s">
        <v>102</v>
      </c>
      <c r="DH2774" t="s">
        <v>3</v>
      </c>
      <c r="DI2774" t="s">
        <v>102</v>
      </c>
      <c r="DJ2774" t="s">
        <v>102</v>
      </c>
      <c r="DK2774" t="s">
        <v>3</v>
      </c>
      <c r="DL2774" t="s">
        <v>3</v>
      </c>
      <c r="DM2774" t="s">
        <v>3</v>
      </c>
      <c r="DN2774">
        <v>0</v>
      </c>
      <c r="DO2774">
        <v>0</v>
      </c>
      <c r="DP2774">
        <v>1</v>
      </c>
      <c r="DQ2774">
        <v>1</v>
      </c>
      <c r="DU2774">
        <v>1010</v>
      </c>
      <c r="DV2774" t="s">
        <v>147</v>
      </c>
      <c r="DW2774" t="s">
        <v>147</v>
      </c>
      <c r="DX2774">
        <v>10</v>
      </c>
      <c r="DZ2774" t="s">
        <v>3</v>
      </c>
      <c r="EA2774" t="s">
        <v>3</v>
      </c>
      <c r="EB2774" t="s">
        <v>3</v>
      </c>
      <c r="EC2774" t="s">
        <v>3</v>
      </c>
      <c r="EE2774">
        <v>284416175</v>
      </c>
      <c r="EF2774">
        <v>1</v>
      </c>
      <c r="EG2774" t="s">
        <v>21</v>
      </c>
      <c r="EH2774">
        <v>0</v>
      </c>
      <c r="EI2774" t="s">
        <v>3</v>
      </c>
      <c r="EJ2774">
        <v>4</v>
      </c>
      <c r="EK2774">
        <v>0</v>
      </c>
      <c r="EL2774" t="s">
        <v>22</v>
      </c>
      <c r="EM2774" t="s">
        <v>23</v>
      </c>
      <c r="EO2774" t="s">
        <v>3</v>
      </c>
      <c r="EQ2774">
        <v>1441792</v>
      </c>
      <c r="ER2774">
        <v>974.75</v>
      </c>
      <c r="ES2774">
        <v>2.52</v>
      </c>
      <c r="ET2774">
        <v>0</v>
      </c>
      <c r="EU2774">
        <v>0</v>
      </c>
      <c r="EV2774">
        <v>972.23</v>
      </c>
      <c r="EW2774">
        <v>1.37</v>
      </c>
      <c r="EX2774">
        <v>0</v>
      </c>
      <c r="EY2774">
        <v>0</v>
      </c>
      <c r="FQ2774">
        <v>0</v>
      </c>
      <c r="FR2774">
        <v>0</v>
      </c>
      <c r="FS2774">
        <v>0</v>
      </c>
      <c r="FX2774">
        <v>70</v>
      </c>
      <c r="FY2774">
        <v>10</v>
      </c>
      <c r="GA2774" t="s">
        <v>3</v>
      </c>
      <c r="GD2774">
        <v>0</v>
      </c>
      <c r="GF2774">
        <v>1752798978</v>
      </c>
      <c r="GG2774">
        <v>2</v>
      </c>
      <c r="GH2774">
        <v>1</v>
      </c>
      <c r="GI2774">
        <v>-2</v>
      </c>
      <c r="GJ2774">
        <v>0</v>
      </c>
      <c r="GK2774">
        <f>ROUND(R2774*(R12)/100,2)</f>
        <v>0</v>
      </c>
      <c r="GL2774">
        <f>ROUND(IF(AND(BH2774=3,BI2774=3,FS2774&lt;&gt;0),P2774,0),2)</f>
        <v>0</v>
      </c>
      <c r="GM2774">
        <f>ROUND(O2774+X2774+Y2774+GK2774,2)+GX2774</f>
        <v>107079.83</v>
      </c>
      <c r="GN2774">
        <f>IF(OR(BI2774=0,BI2774=1),GM2774-GX2774,0)</f>
        <v>0</v>
      </c>
      <c r="GO2774">
        <f>IF(BI2774=2,GM2774-GX2774,0)</f>
        <v>0</v>
      </c>
      <c r="GP2774">
        <f>IF(BI2774=4,GM2774-GX2774,0)</f>
        <v>107079.83</v>
      </c>
      <c r="GR2774">
        <v>0</v>
      </c>
      <c r="GS2774">
        <v>0</v>
      </c>
      <c r="GT2774">
        <v>0</v>
      </c>
      <c r="GU2774" t="s">
        <v>3</v>
      </c>
      <c r="GV2774">
        <f>ROUND((GT2774),6)</f>
        <v>0</v>
      </c>
      <c r="GW2774">
        <v>1</v>
      </c>
      <c r="GX2774">
        <f>ROUND(HC2774*I2774,2)</f>
        <v>0</v>
      </c>
      <c r="HA2774">
        <v>0</v>
      </c>
      <c r="HB2774">
        <v>0</v>
      </c>
      <c r="HC2774">
        <f>GV2774*GW2774</f>
        <v>0</v>
      </c>
      <c r="HE2774" t="s">
        <v>3</v>
      </c>
      <c r="HF2774" t="s">
        <v>3</v>
      </c>
      <c r="HM2774" t="s">
        <v>3</v>
      </c>
      <c r="HN2774" t="s">
        <v>3</v>
      </c>
      <c r="HO2774" t="s">
        <v>3</v>
      </c>
      <c r="HP2774" t="s">
        <v>3</v>
      </c>
      <c r="HQ2774" t="s">
        <v>3</v>
      </c>
      <c r="HS2774">
        <v>0</v>
      </c>
      <c r="IK2774">
        <v>0</v>
      </c>
    </row>
    <row r="2776" spans="1:245" x14ac:dyDescent="0.25">
      <c r="A2776" s="2">
        <v>51</v>
      </c>
      <c r="B2776" s="2">
        <f>B2769</f>
        <v>1</v>
      </c>
      <c r="C2776" s="2">
        <f>A2769</f>
        <v>5</v>
      </c>
      <c r="D2776" s="2">
        <f>ROW(A2769)</f>
        <v>2769</v>
      </c>
      <c r="E2776" s="2"/>
      <c r="F2776" s="2" t="str">
        <f>IF(F2769&lt;&gt;"",F2769,"")</f>
        <v>Новый подраздел</v>
      </c>
      <c r="G2776" s="2" t="str">
        <f>IF(G2769&lt;&gt;"",G2769,"")</f>
        <v>ГГС - Здания</v>
      </c>
      <c r="H2776" s="2">
        <v>0</v>
      </c>
      <c r="I2776" s="2"/>
      <c r="J2776" s="2"/>
      <c r="K2776" s="2"/>
      <c r="L2776" s="2"/>
      <c r="M2776" s="2"/>
      <c r="N2776" s="2"/>
      <c r="O2776" s="2">
        <f t="shared" ref="O2776:T2776" si="1300">ROUND(AB2776,2)</f>
        <v>62188.66</v>
      </c>
      <c r="P2776" s="2">
        <f t="shared" si="1300"/>
        <v>173.85</v>
      </c>
      <c r="Q2776" s="2">
        <f t="shared" si="1300"/>
        <v>0</v>
      </c>
      <c r="R2776" s="2">
        <f t="shared" si="1300"/>
        <v>0</v>
      </c>
      <c r="S2776" s="2">
        <f t="shared" si="1300"/>
        <v>62014.81</v>
      </c>
      <c r="T2776" s="2">
        <f t="shared" si="1300"/>
        <v>0</v>
      </c>
      <c r="U2776" s="2">
        <f>AH2776</f>
        <v>87.387000000000015</v>
      </c>
      <c r="V2776" s="2">
        <f>AI2776</f>
        <v>0</v>
      </c>
      <c r="W2776" s="2">
        <f>ROUND(AJ2776,2)</f>
        <v>0</v>
      </c>
      <c r="X2776" s="2">
        <f>ROUND(AK2776,2)</f>
        <v>43410.37</v>
      </c>
      <c r="Y2776" s="2">
        <f>ROUND(AL2776,2)</f>
        <v>6201.49</v>
      </c>
      <c r="Z2776" s="2"/>
      <c r="AA2776" s="2"/>
      <c r="AB2776" s="2">
        <f>ROUND(SUMIF(AA2773:AA2774,"=288585831",O2773:O2774),2)</f>
        <v>62188.66</v>
      </c>
      <c r="AC2776" s="2">
        <f>ROUND(SUMIF(AA2773:AA2774,"=288585831",P2773:P2774),2)</f>
        <v>173.85</v>
      </c>
      <c r="AD2776" s="2">
        <f>ROUND(SUMIF(AA2773:AA2774,"=288585831",Q2773:Q2774),2)</f>
        <v>0</v>
      </c>
      <c r="AE2776" s="2">
        <f>ROUND(SUMIF(AA2773:AA2774,"=288585831",R2773:R2774),2)</f>
        <v>0</v>
      </c>
      <c r="AF2776" s="2">
        <f>ROUND(SUMIF(AA2773:AA2774,"=288585831",S2773:S2774),2)</f>
        <v>62014.81</v>
      </c>
      <c r="AG2776" s="2">
        <f>ROUND(SUMIF(AA2773:AA2774,"=288585831",T2773:T2774),2)</f>
        <v>0</v>
      </c>
      <c r="AH2776" s="2">
        <f>SUMIF(AA2773:AA2774,"=288585831",U2773:U2774)</f>
        <v>87.387000000000015</v>
      </c>
      <c r="AI2776" s="2">
        <f>SUMIF(AA2773:AA2774,"=288585831",V2773:V2774)</f>
        <v>0</v>
      </c>
      <c r="AJ2776" s="2">
        <f>ROUND(SUMIF(AA2773:AA2774,"=288585831",W2773:W2774),2)</f>
        <v>0</v>
      </c>
      <c r="AK2776" s="2">
        <f>ROUND(SUMIF(AA2773:AA2774,"=288585831",X2773:X2774),2)</f>
        <v>43410.37</v>
      </c>
      <c r="AL2776" s="2">
        <f>ROUND(SUMIF(AA2773:AA2774,"=288585831",Y2773:Y2774),2)</f>
        <v>6201.49</v>
      </c>
      <c r="AM2776" s="2"/>
      <c r="AN2776" s="2"/>
      <c r="AO2776" s="2">
        <f t="shared" ref="AO2776:BD2776" si="1301">ROUND(BX2776,2)</f>
        <v>0</v>
      </c>
      <c r="AP2776" s="2">
        <f t="shared" si="1301"/>
        <v>0</v>
      </c>
      <c r="AQ2776" s="2">
        <f t="shared" si="1301"/>
        <v>0</v>
      </c>
      <c r="AR2776" s="2">
        <f t="shared" si="1301"/>
        <v>111800.52</v>
      </c>
      <c r="AS2776" s="2">
        <f t="shared" si="1301"/>
        <v>0</v>
      </c>
      <c r="AT2776" s="2">
        <f t="shared" si="1301"/>
        <v>0</v>
      </c>
      <c r="AU2776" s="2">
        <f t="shared" si="1301"/>
        <v>111800.52</v>
      </c>
      <c r="AV2776" s="2">
        <f t="shared" si="1301"/>
        <v>173.85</v>
      </c>
      <c r="AW2776" s="2">
        <f t="shared" si="1301"/>
        <v>173.85</v>
      </c>
      <c r="AX2776" s="2">
        <f t="shared" si="1301"/>
        <v>0</v>
      </c>
      <c r="AY2776" s="2">
        <f t="shared" si="1301"/>
        <v>173.85</v>
      </c>
      <c r="AZ2776" s="2">
        <f t="shared" si="1301"/>
        <v>0</v>
      </c>
      <c r="BA2776" s="2">
        <f t="shared" si="1301"/>
        <v>0</v>
      </c>
      <c r="BB2776" s="2">
        <f t="shared" si="1301"/>
        <v>0</v>
      </c>
      <c r="BC2776" s="2">
        <f t="shared" si="1301"/>
        <v>0</v>
      </c>
      <c r="BD2776" s="2">
        <f t="shared" si="1301"/>
        <v>0</v>
      </c>
      <c r="BE2776" s="2"/>
      <c r="BF2776" s="2"/>
      <c r="BG2776" s="2"/>
      <c r="BH2776" s="2"/>
      <c r="BI2776" s="2"/>
      <c r="BJ2776" s="2"/>
      <c r="BK2776" s="2"/>
      <c r="BL2776" s="2"/>
      <c r="BM2776" s="2"/>
      <c r="BN2776" s="2"/>
      <c r="BO2776" s="2"/>
      <c r="BP2776" s="2"/>
      <c r="BQ2776" s="2"/>
      <c r="BR2776" s="2"/>
      <c r="BS2776" s="2"/>
      <c r="BT2776" s="2"/>
      <c r="BU2776" s="2"/>
      <c r="BV2776" s="2"/>
      <c r="BW2776" s="2"/>
      <c r="BX2776" s="2">
        <f>ROUND(SUMIF(AA2773:AA2774,"=288585831",FQ2773:FQ2774),2)</f>
        <v>0</v>
      </c>
      <c r="BY2776" s="2">
        <f>ROUND(SUMIF(AA2773:AA2774,"=288585831",FR2773:FR2774),2)</f>
        <v>0</v>
      </c>
      <c r="BZ2776" s="2">
        <f>ROUND(SUMIF(AA2773:AA2774,"=288585831",GL2773:GL2774),2)</f>
        <v>0</v>
      </c>
      <c r="CA2776" s="2">
        <f>ROUND(SUMIF(AA2773:AA2774,"=288585831",GM2773:GM2774),2)</f>
        <v>111800.52</v>
      </c>
      <c r="CB2776" s="2">
        <f>ROUND(SUMIF(AA2773:AA2774,"=288585831",GN2773:GN2774),2)</f>
        <v>0</v>
      </c>
      <c r="CC2776" s="2">
        <f>ROUND(SUMIF(AA2773:AA2774,"=288585831",GO2773:GO2774),2)</f>
        <v>0</v>
      </c>
      <c r="CD2776" s="2">
        <f>ROUND(SUMIF(AA2773:AA2774,"=288585831",GP2773:GP2774),2)</f>
        <v>111800.52</v>
      </c>
      <c r="CE2776" s="2">
        <f>AC2776-BX2776</f>
        <v>173.85</v>
      </c>
      <c r="CF2776" s="2">
        <f>AC2776-BY2776</f>
        <v>173.85</v>
      </c>
      <c r="CG2776" s="2">
        <f>BX2776-BZ2776</f>
        <v>0</v>
      </c>
      <c r="CH2776" s="2">
        <f>AC2776-BX2776-BY2776+BZ2776</f>
        <v>173.85</v>
      </c>
      <c r="CI2776" s="2">
        <f>BY2776-BZ2776</f>
        <v>0</v>
      </c>
      <c r="CJ2776" s="2">
        <f>ROUND(SUMIF(AA2773:AA2774,"=288585831",GX2773:GX2774),2)</f>
        <v>0</v>
      </c>
      <c r="CK2776" s="2">
        <f>ROUND(SUMIF(AA2773:AA2774,"=288585831",GY2773:GY2774),2)</f>
        <v>0</v>
      </c>
      <c r="CL2776" s="2">
        <f>ROUND(SUMIF(AA2773:AA2774,"=288585831",GZ2773:GZ2774),2)</f>
        <v>0</v>
      </c>
      <c r="CM2776" s="2">
        <f>ROUND(SUMIF(AA2773:AA2774,"=288585831",HD2773:HD2774),2)</f>
        <v>0</v>
      </c>
      <c r="CN2776" s="2"/>
      <c r="CO2776" s="2"/>
      <c r="CP2776" s="2"/>
      <c r="CQ2776" s="2"/>
      <c r="CR2776" s="2"/>
      <c r="CS2776" s="2"/>
      <c r="CT2776" s="2"/>
      <c r="CU2776" s="2"/>
      <c r="CV2776" s="2"/>
      <c r="CW2776" s="2"/>
      <c r="CX2776" s="2"/>
      <c r="CY2776" s="2"/>
      <c r="CZ2776" s="2"/>
      <c r="DA2776" s="2"/>
      <c r="DB2776" s="2"/>
      <c r="DC2776" s="2"/>
      <c r="DD2776" s="2"/>
      <c r="DE2776" s="2"/>
      <c r="DF2776" s="2"/>
      <c r="DG2776" s="3"/>
      <c r="DH2776" s="3"/>
      <c r="DI2776" s="3"/>
      <c r="DJ2776" s="3"/>
      <c r="DK2776" s="3"/>
      <c r="DL2776" s="3"/>
      <c r="DM2776" s="3"/>
      <c r="DN2776" s="3"/>
      <c r="DO2776" s="3"/>
      <c r="DP2776" s="3"/>
      <c r="DQ2776" s="3"/>
      <c r="DR2776" s="3"/>
      <c r="DS2776" s="3"/>
      <c r="DT2776" s="3"/>
      <c r="DU2776" s="3"/>
      <c r="DV2776" s="3"/>
      <c r="DW2776" s="3"/>
      <c r="DX2776" s="3"/>
      <c r="DY2776" s="3"/>
      <c r="DZ2776" s="3"/>
      <c r="EA2776" s="3"/>
      <c r="EB2776" s="3"/>
      <c r="EC2776" s="3"/>
      <c r="ED2776" s="3"/>
      <c r="EE2776" s="3"/>
      <c r="EF2776" s="3"/>
      <c r="EG2776" s="3"/>
      <c r="EH2776" s="3"/>
      <c r="EI2776" s="3"/>
      <c r="EJ2776" s="3"/>
      <c r="EK2776" s="3"/>
      <c r="EL2776" s="3"/>
      <c r="EM2776" s="3"/>
      <c r="EN2776" s="3"/>
      <c r="EO2776" s="3"/>
      <c r="EP2776" s="3"/>
      <c r="EQ2776" s="3"/>
      <c r="ER2776" s="3"/>
      <c r="ES2776" s="3"/>
      <c r="ET2776" s="3"/>
      <c r="EU2776" s="3"/>
      <c r="EV2776" s="3"/>
      <c r="EW2776" s="3"/>
      <c r="EX2776" s="3"/>
      <c r="EY2776" s="3"/>
      <c r="EZ2776" s="3"/>
      <c r="FA2776" s="3"/>
      <c r="FB2776" s="3"/>
      <c r="FC2776" s="3"/>
      <c r="FD2776" s="3"/>
      <c r="FE2776" s="3"/>
      <c r="FF2776" s="3"/>
      <c r="FG2776" s="3"/>
      <c r="FH2776" s="3"/>
      <c r="FI2776" s="3"/>
      <c r="FJ2776" s="3"/>
      <c r="FK2776" s="3"/>
      <c r="FL2776" s="3"/>
      <c r="FM2776" s="3"/>
      <c r="FN2776" s="3"/>
      <c r="FO2776" s="3"/>
      <c r="FP2776" s="3"/>
      <c r="FQ2776" s="3"/>
      <c r="FR2776" s="3"/>
      <c r="FS2776" s="3"/>
      <c r="FT2776" s="3"/>
      <c r="FU2776" s="3"/>
      <c r="FV2776" s="3"/>
      <c r="FW2776" s="3"/>
      <c r="FX2776" s="3"/>
      <c r="FY2776" s="3"/>
      <c r="FZ2776" s="3"/>
      <c r="GA2776" s="3"/>
      <c r="GB2776" s="3"/>
      <c r="GC2776" s="3"/>
      <c r="GD2776" s="3"/>
      <c r="GE2776" s="3"/>
      <c r="GF2776" s="3"/>
      <c r="GG2776" s="3"/>
      <c r="GH2776" s="3"/>
      <c r="GI2776" s="3"/>
      <c r="GJ2776" s="3"/>
      <c r="GK2776" s="3"/>
      <c r="GL2776" s="3"/>
      <c r="GM2776" s="3"/>
      <c r="GN2776" s="3"/>
      <c r="GO2776" s="3"/>
      <c r="GP2776" s="3"/>
      <c r="GQ2776" s="3"/>
      <c r="GR2776" s="3"/>
      <c r="GS2776" s="3"/>
      <c r="GT2776" s="3"/>
      <c r="GU2776" s="3"/>
      <c r="GV2776" s="3"/>
      <c r="GW2776" s="3"/>
      <c r="GX2776" s="3">
        <v>0</v>
      </c>
    </row>
    <row r="2778" spans="1:245" x14ac:dyDescent="0.25">
      <c r="A2778" s="4">
        <v>50</v>
      </c>
      <c r="B2778" s="4">
        <v>0</v>
      </c>
      <c r="C2778" s="4">
        <v>0</v>
      </c>
      <c r="D2778" s="4">
        <v>1</v>
      </c>
      <c r="E2778" s="4">
        <v>201</v>
      </c>
      <c r="F2778" s="4">
        <f>ROUND(Source!O2776,O2778)</f>
        <v>62188.66</v>
      </c>
      <c r="G2778" s="4" t="s">
        <v>24</v>
      </c>
      <c r="H2778" s="4" t="s">
        <v>25</v>
      </c>
      <c r="I2778" s="4"/>
      <c r="J2778" s="4"/>
      <c r="K2778" s="4">
        <v>201</v>
      </c>
      <c r="L2778" s="4">
        <v>1</v>
      </c>
      <c r="M2778" s="4">
        <v>3</v>
      </c>
      <c r="N2778" s="4" t="s">
        <v>3</v>
      </c>
      <c r="O2778" s="4">
        <v>2</v>
      </c>
      <c r="P2778" s="4"/>
      <c r="Q2778" s="4"/>
      <c r="R2778" s="4"/>
      <c r="S2778" s="4"/>
      <c r="T2778" s="4"/>
      <c r="U2778" s="4"/>
      <c r="V2778" s="4"/>
      <c r="W2778" s="4">
        <v>62188.66</v>
      </c>
      <c r="X2778" s="4">
        <v>1</v>
      </c>
      <c r="Y2778" s="4">
        <v>62188.66</v>
      </c>
      <c r="Z2778" s="4"/>
      <c r="AA2778" s="4"/>
      <c r="AB2778" s="4"/>
    </row>
    <row r="2779" spans="1:245" x14ac:dyDescent="0.25">
      <c r="A2779" s="4">
        <v>50</v>
      </c>
      <c r="B2779" s="4">
        <v>0</v>
      </c>
      <c r="C2779" s="4">
        <v>0</v>
      </c>
      <c r="D2779" s="4">
        <v>1</v>
      </c>
      <c r="E2779" s="4">
        <v>202</v>
      </c>
      <c r="F2779" s="4">
        <f>ROUND(Source!P2776,O2779)</f>
        <v>173.85</v>
      </c>
      <c r="G2779" s="4" t="s">
        <v>26</v>
      </c>
      <c r="H2779" s="4" t="s">
        <v>27</v>
      </c>
      <c r="I2779" s="4"/>
      <c r="J2779" s="4"/>
      <c r="K2779" s="4">
        <v>202</v>
      </c>
      <c r="L2779" s="4">
        <v>2</v>
      </c>
      <c r="M2779" s="4">
        <v>3</v>
      </c>
      <c r="N2779" s="4" t="s">
        <v>3</v>
      </c>
      <c r="O2779" s="4">
        <v>2</v>
      </c>
      <c r="P2779" s="4"/>
      <c r="Q2779" s="4"/>
      <c r="R2779" s="4"/>
      <c r="S2779" s="4"/>
      <c r="T2779" s="4"/>
      <c r="U2779" s="4"/>
      <c r="V2779" s="4"/>
      <c r="W2779" s="4">
        <v>173.85</v>
      </c>
      <c r="X2779" s="4">
        <v>1</v>
      </c>
      <c r="Y2779" s="4">
        <v>173.85</v>
      </c>
      <c r="Z2779" s="4"/>
      <c r="AA2779" s="4"/>
      <c r="AB2779" s="4"/>
    </row>
    <row r="2780" spans="1:245" x14ac:dyDescent="0.25">
      <c r="A2780" s="4">
        <v>50</v>
      </c>
      <c r="B2780" s="4">
        <v>0</v>
      </c>
      <c r="C2780" s="4">
        <v>0</v>
      </c>
      <c r="D2780" s="4">
        <v>1</v>
      </c>
      <c r="E2780" s="4">
        <v>222</v>
      </c>
      <c r="F2780" s="4">
        <f>ROUND(Source!AO2776,O2780)</f>
        <v>0</v>
      </c>
      <c r="G2780" s="4" t="s">
        <v>28</v>
      </c>
      <c r="H2780" s="4" t="s">
        <v>29</v>
      </c>
      <c r="I2780" s="4"/>
      <c r="J2780" s="4"/>
      <c r="K2780" s="4">
        <v>222</v>
      </c>
      <c r="L2780" s="4">
        <v>3</v>
      </c>
      <c r="M2780" s="4">
        <v>3</v>
      </c>
      <c r="N2780" s="4" t="s">
        <v>3</v>
      </c>
      <c r="O2780" s="4">
        <v>2</v>
      </c>
      <c r="P2780" s="4"/>
      <c r="Q2780" s="4"/>
      <c r="R2780" s="4"/>
      <c r="S2780" s="4"/>
      <c r="T2780" s="4"/>
      <c r="U2780" s="4"/>
      <c r="V2780" s="4"/>
      <c r="W2780" s="4">
        <v>0</v>
      </c>
      <c r="X2780" s="4">
        <v>1</v>
      </c>
      <c r="Y2780" s="4">
        <v>0</v>
      </c>
      <c r="Z2780" s="4"/>
      <c r="AA2780" s="4"/>
      <c r="AB2780" s="4"/>
    </row>
    <row r="2781" spans="1:245" x14ac:dyDescent="0.25">
      <c r="A2781" s="4">
        <v>50</v>
      </c>
      <c r="B2781" s="4">
        <v>0</v>
      </c>
      <c r="C2781" s="4">
        <v>0</v>
      </c>
      <c r="D2781" s="4">
        <v>1</v>
      </c>
      <c r="E2781" s="4">
        <v>225</v>
      </c>
      <c r="F2781" s="4">
        <f>ROUND(Source!AV2776,O2781)</f>
        <v>173.85</v>
      </c>
      <c r="G2781" s="4" t="s">
        <v>30</v>
      </c>
      <c r="H2781" s="4" t="s">
        <v>31</v>
      </c>
      <c r="I2781" s="4"/>
      <c r="J2781" s="4"/>
      <c r="K2781" s="4">
        <v>225</v>
      </c>
      <c r="L2781" s="4">
        <v>4</v>
      </c>
      <c r="M2781" s="4">
        <v>3</v>
      </c>
      <c r="N2781" s="4" t="s">
        <v>3</v>
      </c>
      <c r="O2781" s="4">
        <v>2</v>
      </c>
      <c r="P2781" s="4"/>
      <c r="Q2781" s="4"/>
      <c r="R2781" s="4"/>
      <c r="S2781" s="4"/>
      <c r="T2781" s="4"/>
      <c r="U2781" s="4"/>
      <c r="V2781" s="4"/>
      <c r="W2781" s="4">
        <v>173.85</v>
      </c>
      <c r="X2781" s="4">
        <v>1</v>
      </c>
      <c r="Y2781" s="4">
        <v>173.85</v>
      </c>
      <c r="Z2781" s="4"/>
      <c r="AA2781" s="4"/>
      <c r="AB2781" s="4"/>
    </row>
    <row r="2782" spans="1:245" x14ac:dyDescent="0.25">
      <c r="A2782" s="4">
        <v>50</v>
      </c>
      <c r="B2782" s="4">
        <v>0</v>
      </c>
      <c r="C2782" s="4">
        <v>0</v>
      </c>
      <c r="D2782" s="4">
        <v>1</v>
      </c>
      <c r="E2782" s="4">
        <v>226</v>
      </c>
      <c r="F2782" s="4">
        <f>ROUND(Source!AW2776,O2782)</f>
        <v>173.85</v>
      </c>
      <c r="G2782" s="4" t="s">
        <v>32</v>
      </c>
      <c r="H2782" s="4" t="s">
        <v>33</v>
      </c>
      <c r="I2782" s="4"/>
      <c r="J2782" s="4"/>
      <c r="K2782" s="4">
        <v>226</v>
      </c>
      <c r="L2782" s="4">
        <v>5</v>
      </c>
      <c r="M2782" s="4">
        <v>3</v>
      </c>
      <c r="N2782" s="4" t="s">
        <v>3</v>
      </c>
      <c r="O2782" s="4">
        <v>2</v>
      </c>
      <c r="P2782" s="4"/>
      <c r="Q2782" s="4"/>
      <c r="R2782" s="4"/>
      <c r="S2782" s="4"/>
      <c r="T2782" s="4"/>
      <c r="U2782" s="4"/>
      <c r="V2782" s="4"/>
      <c r="W2782" s="4">
        <v>173.85</v>
      </c>
      <c r="X2782" s="4">
        <v>1</v>
      </c>
      <c r="Y2782" s="4">
        <v>173.85</v>
      </c>
      <c r="Z2782" s="4"/>
      <c r="AA2782" s="4"/>
      <c r="AB2782" s="4"/>
    </row>
    <row r="2783" spans="1:245" x14ac:dyDescent="0.25">
      <c r="A2783" s="4">
        <v>50</v>
      </c>
      <c r="B2783" s="4">
        <v>0</v>
      </c>
      <c r="C2783" s="4">
        <v>0</v>
      </c>
      <c r="D2783" s="4">
        <v>1</v>
      </c>
      <c r="E2783" s="4">
        <v>227</v>
      </c>
      <c r="F2783" s="4">
        <f>ROUND(Source!AX2776,O2783)</f>
        <v>0</v>
      </c>
      <c r="G2783" s="4" t="s">
        <v>34</v>
      </c>
      <c r="H2783" s="4" t="s">
        <v>35</v>
      </c>
      <c r="I2783" s="4"/>
      <c r="J2783" s="4"/>
      <c r="K2783" s="4">
        <v>227</v>
      </c>
      <c r="L2783" s="4">
        <v>6</v>
      </c>
      <c r="M2783" s="4">
        <v>3</v>
      </c>
      <c r="N2783" s="4" t="s">
        <v>3</v>
      </c>
      <c r="O2783" s="4">
        <v>2</v>
      </c>
      <c r="P2783" s="4"/>
      <c r="Q2783" s="4"/>
      <c r="R2783" s="4"/>
      <c r="S2783" s="4"/>
      <c r="T2783" s="4"/>
      <c r="U2783" s="4"/>
      <c r="V2783" s="4"/>
      <c r="W2783" s="4">
        <v>0</v>
      </c>
      <c r="X2783" s="4">
        <v>1</v>
      </c>
      <c r="Y2783" s="4">
        <v>0</v>
      </c>
      <c r="Z2783" s="4"/>
      <c r="AA2783" s="4"/>
      <c r="AB2783" s="4"/>
    </row>
    <row r="2784" spans="1:245" x14ac:dyDescent="0.25">
      <c r="A2784" s="4">
        <v>50</v>
      </c>
      <c r="B2784" s="4">
        <v>0</v>
      </c>
      <c r="C2784" s="4">
        <v>0</v>
      </c>
      <c r="D2784" s="4">
        <v>1</v>
      </c>
      <c r="E2784" s="4">
        <v>228</v>
      </c>
      <c r="F2784" s="4">
        <f>ROUND(Source!AY2776,O2784)</f>
        <v>173.85</v>
      </c>
      <c r="G2784" s="4" t="s">
        <v>36</v>
      </c>
      <c r="H2784" s="4" t="s">
        <v>37</v>
      </c>
      <c r="I2784" s="4"/>
      <c r="J2784" s="4"/>
      <c r="K2784" s="4">
        <v>228</v>
      </c>
      <c r="L2784" s="4">
        <v>7</v>
      </c>
      <c r="M2784" s="4">
        <v>3</v>
      </c>
      <c r="N2784" s="4" t="s">
        <v>3</v>
      </c>
      <c r="O2784" s="4">
        <v>2</v>
      </c>
      <c r="P2784" s="4"/>
      <c r="Q2784" s="4"/>
      <c r="R2784" s="4"/>
      <c r="S2784" s="4"/>
      <c r="T2784" s="4"/>
      <c r="U2784" s="4"/>
      <c r="V2784" s="4"/>
      <c r="W2784" s="4">
        <v>173.85</v>
      </c>
      <c r="X2784" s="4">
        <v>1</v>
      </c>
      <c r="Y2784" s="4">
        <v>173.85</v>
      </c>
      <c r="Z2784" s="4"/>
      <c r="AA2784" s="4"/>
      <c r="AB2784" s="4"/>
    </row>
    <row r="2785" spans="1:28" x14ac:dyDescent="0.25">
      <c r="A2785" s="4">
        <v>50</v>
      </c>
      <c r="B2785" s="4">
        <v>0</v>
      </c>
      <c r="C2785" s="4">
        <v>0</v>
      </c>
      <c r="D2785" s="4">
        <v>1</v>
      </c>
      <c r="E2785" s="4">
        <v>216</v>
      </c>
      <c r="F2785" s="4">
        <f>ROUND(Source!AP2776,O2785)</f>
        <v>0</v>
      </c>
      <c r="G2785" s="4" t="s">
        <v>38</v>
      </c>
      <c r="H2785" s="4" t="s">
        <v>39</v>
      </c>
      <c r="I2785" s="4"/>
      <c r="J2785" s="4"/>
      <c r="K2785" s="4">
        <v>216</v>
      </c>
      <c r="L2785" s="4">
        <v>8</v>
      </c>
      <c r="M2785" s="4">
        <v>3</v>
      </c>
      <c r="N2785" s="4" t="s">
        <v>3</v>
      </c>
      <c r="O2785" s="4">
        <v>2</v>
      </c>
      <c r="P2785" s="4"/>
      <c r="Q2785" s="4"/>
      <c r="R2785" s="4"/>
      <c r="S2785" s="4"/>
      <c r="T2785" s="4"/>
      <c r="U2785" s="4"/>
      <c r="V2785" s="4"/>
      <c r="W2785" s="4">
        <v>0</v>
      </c>
      <c r="X2785" s="4">
        <v>1</v>
      </c>
      <c r="Y2785" s="4">
        <v>0</v>
      </c>
      <c r="Z2785" s="4"/>
      <c r="AA2785" s="4"/>
      <c r="AB2785" s="4"/>
    </row>
    <row r="2786" spans="1:28" x14ac:dyDescent="0.25">
      <c r="A2786" s="4">
        <v>50</v>
      </c>
      <c r="B2786" s="4">
        <v>0</v>
      </c>
      <c r="C2786" s="4">
        <v>0</v>
      </c>
      <c r="D2786" s="4">
        <v>1</v>
      </c>
      <c r="E2786" s="4">
        <v>223</v>
      </c>
      <c r="F2786" s="4">
        <f>ROUND(Source!AQ2776,O2786)</f>
        <v>0</v>
      </c>
      <c r="G2786" s="4" t="s">
        <v>40</v>
      </c>
      <c r="H2786" s="4" t="s">
        <v>41</v>
      </c>
      <c r="I2786" s="4"/>
      <c r="J2786" s="4"/>
      <c r="K2786" s="4">
        <v>223</v>
      </c>
      <c r="L2786" s="4">
        <v>9</v>
      </c>
      <c r="M2786" s="4">
        <v>3</v>
      </c>
      <c r="N2786" s="4" t="s">
        <v>3</v>
      </c>
      <c r="O2786" s="4">
        <v>2</v>
      </c>
      <c r="P2786" s="4"/>
      <c r="Q2786" s="4"/>
      <c r="R2786" s="4"/>
      <c r="S2786" s="4"/>
      <c r="T2786" s="4"/>
      <c r="U2786" s="4"/>
      <c r="V2786" s="4"/>
      <c r="W2786" s="4">
        <v>0</v>
      </c>
      <c r="X2786" s="4">
        <v>1</v>
      </c>
      <c r="Y2786" s="4">
        <v>0</v>
      </c>
      <c r="Z2786" s="4"/>
      <c r="AA2786" s="4"/>
      <c r="AB2786" s="4"/>
    </row>
    <row r="2787" spans="1:28" x14ac:dyDescent="0.25">
      <c r="A2787" s="4">
        <v>50</v>
      </c>
      <c r="B2787" s="4">
        <v>0</v>
      </c>
      <c r="C2787" s="4">
        <v>0</v>
      </c>
      <c r="D2787" s="4">
        <v>1</v>
      </c>
      <c r="E2787" s="4">
        <v>229</v>
      </c>
      <c r="F2787" s="4">
        <f>ROUND(Source!AZ2776,O2787)</f>
        <v>0</v>
      </c>
      <c r="G2787" s="4" t="s">
        <v>42</v>
      </c>
      <c r="H2787" s="4" t="s">
        <v>43</v>
      </c>
      <c r="I2787" s="4"/>
      <c r="J2787" s="4"/>
      <c r="K2787" s="4">
        <v>229</v>
      </c>
      <c r="L2787" s="4">
        <v>10</v>
      </c>
      <c r="M2787" s="4">
        <v>3</v>
      </c>
      <c r="N2787" s="4" t="s">
        <v>3</v>
      </c>
      <c r="O2787" s="4">
        <v>2</v>
      </c>
      <c r="P2787" s="4"/>
      <c r="Q2787" s="4"/>
      <c r="R2787" s="4"/>
      <c r="S2787" s="4"/>
      <c r="T2787" s="4"/>
      <c r="U2787" s="4"/>
      <c r="V2787" s="4"/>
      <c r="W2787" s="4">
        <v>0</v>
      </c>
      <c r="X2787" s="4">
        <v>1</v>
      </c>
      <c r="Y2787" s="4">
        <v>0</v>
      </c>
      <c r="Z2787" s="4"/>
      <c r="AA2787" s="4"/>
      <c r="AB2787" s="4"/>
    </row>
    <row r="2788" spans="1:28" x14ac:dyDescent="0.25">
      <c r="A2788" s="4">
        <v>50</v>
      </c>
      <c r="B2788" s="4">
        <v>0</v>
      </c>
      <c r="C2788" s="4">
        <v>0</v>
      </c>
      <c r="D2788" s="4">
        <v>1</v>
      </c>
      <c r="E2788" s="4">
        <v>203</v>
      </c>
      <c r="F2788" s="4">
        <f>ROUND(Source!Q2776,O2788)</f>
        <v>0</v>
      </c>
      <c r="G2788" s="4" t="s">
        <v>44</v>
      </c>
      <c r="H2788" s="4" t="s">
        <v>45</v>
      </c>
      <c r="I2788" s="4"/>
      <c r="J2788" s="4"/>
      <c r="K2788" s="4">
        <v>203</v>
      </c>
      <c r="L2788" s="4">
        <v>11</v>
      </c>
      <c r="M2788" s="4">
        <v>3</v>
      </c>
      <c r="N2788" s="4" t="s">
        <v>3</v>
      </c>
      <c r="O2788" s="4">
        <v>2</v>
      </c>
      <c r="P2788" s="4"/>
      <c r="Q2788" s="4"/>
      <c r="R2788" s="4"/>
      <c r="S2788" s="4"/>
      <c r="T2788" s="4"/>
      <c r="U2788" s="4"/>
      <c r="V2788" s="4"/>
      <c r="W2788" s="4">
        <v>0</v>
      </c>
      <c r="X2788" s="4">
        <v>1</v>
      </c>
      <c r="Y2788" s="4">
        <v>0</v>
      </c>
      <c r="Z2788" s="4"/>
      <c r="AA2788" s="4"/>
      <c r="AB2788" s="4"/>
    </row>
    <row r="2789" spans="1:28" x14ac:dyDescent="0.25">
      <c r="A2789" s="4">
        <v>50</v>
      </c>
      <c r="B2789" s="4">
        <v>0</v>
      </c>
      <c r="C2789" s="4">
        <v>0</v>
      </c>
      <c r="D2789" s="4">
        <v>1</v>
      </c>
      <c r="E2789" s="4">
        <v>231</v>
      </c>
      <c r="F2789" s="4">
        <f>ROUND(Source!BB2776,O2789)</f>
        <v>0</v>
      </c>
      <c r="G2789" s="4" t="s">
        <v>46</v>
      </c>
      <c r="H2789" s="4" t="s">
        <v>47</v>
      </c>
      <c r="I2789" s="4"/>
      <c r="J2789" s="4"/>
      <c r="K2789" s="4">
        <v>231</v>
      </c>
      <c r="L2789" s="4">
        <v>12</v>
      </c>
      <c r="M2789" s="4">
        <v>3</v>
      </c>
      <c r="N2789" s="4" t="s">
        <v>3</v>
      </c>
      <c r="O2789" s="4">
        <v>2</v>
      </c>
      <c r="P2789" s="4"/>
      <c r="Q2789" s="4"/>
      <c r="R2789" s="4"/>
      <c r="S2789" s="4"/>
      <c r="T2789" s="4"/>
      <c r="U2789" s="4"/>
      <c r="V2789" s="4"/>
      <c r="W2789" s="4">
        <v>0</v>
      </c>
      <c r="X2789" s="4">
        <v>1</v>
      </c>
      <c r="Y2789" s="4">
        <v>0</v>
      </c>
      <c r="Z2789" s="4"/>
      <c r="AA2789" s="4"/>
      <c r="AB2789" s="4"/>
    </row>
    <row r="2790" spans="1:28" x14ac:dyDescent="0.25">
      <c r="A2790" s="4">
        <v>50</v>
      </c>
      <c r="B2790" s="4">
        <v>0</v>
      </c>
      <c r="C2790" s="4">
        <v>0</v>
      </c>
      <c r="D2790" s="4">
        <v>1</v>
      </c>
      <c r="E2790" s="4">
        <v>204</v>
      </c>
      <c r="F2790" s="4">
        <f>ROUND(Source!R2776,O2790)</f>
        <v>0</v>
      </c>
      <c r="G2790" s="4" t="s">
        <v>48</v>
      </c>
      <c r="H2790" s="4" t="s">
        <v>49</v>
      </c>
      <c r="I2790" s="4"/>
      <c r="J2790" s="4"/>
      <c r="K2790" s="4">
        <v>204</v>
      </c>
      <c r="L2790" s="4">
        <v>13</v>
      </c>
      <c r="M2790" s="4">
        <v>3</v>
      </c>
      <c r="N2790" s="4" t="s">
        <v>3</v>
      </c>
      <c r="O2790" s="4">
        <v>2</v>
      </c>
      <c r="P2790" s="4"/>
      <c r="Q2790" s="4"/>
      <c r="R2790" s="4"/>
      <c r="S2790" s="4"/>
      <c r="T2790" s="4"/>
      <c r="U2790" s="4"/>
      <c r="V2790" s="4"/>
      <c r="W2790" s="4">
        <v>0</v>
      </c>
      <c r="X2790" s="4">
        <v>1</v>
      </c>
      <c r="Y2790" s="4">
        <v>0</v>
      </c>
      <c r="Z2790" s="4"/>
      <c r="AA2790" s="4"/>
      <c r="AB2790" s="4"/>
    </row>
    <row r="2791" spans="1:28" x14ac:dyDescent="0.25">
      <c r="A2791" s="4">
        <v>50</v>
      </c>
      <c r="B2791" s="4">
        <v>0</v>
      </c>
      <c r="C2791" s="4">
        <v>0</v>
      </c>
      <c r="D2791" s="4">
        <v>1</v>
      </c>
      <c r="E2791" s="4">
        <v>205</v>
      </c>
      <c r="F2791" s="4">
        <f>ROUND(Source!S2776,O2791)</f>
        <v>62014.81</v>
      </c>
      <c r="G2791" s="4" t="s">
        <v>50</v>
      </c>
      <c r="H2791" s="4" t="s">
        <v>51</v>
      </c>
      <c r="I2791" s="4"/>
      <c r="J2791" s="4"/>
      <c r="K2791" s="4">
        <v>205</v>
      </c>
      <c r="L2791" s="4">
        <v>14</v>
      </c>
      <c r="M2791" s="4">
        <v>3</v>
      </c>
      <c r="N2791" s="4" t="s">
        <v>3</v>
      </c>
      <c r="O2791" s="4">
        <v>2</v>
      </c>
      <c r="P2791" s="4"/>
      <c r="Q2791" s="4"/>
      <c r="R2791" s="4"/>
      <c r="S2791" s="4"/>
      <c r="T2791" s="4"/>
      <c r="U2791" s="4"/>
      <c r="V2791" s="4"/>
      <c r="W2791" s="4">
        <v>62014.81</v>
      </c>
      <c r="X2791" s="4">
        <v>1</v>
      </c>
      <c r="Y2791" s="4">
        <v>62014.81</v>
      </c>
      <c r="Z2791" s="4"/>
      <c r="AA2791" s="4"/>
      <c r="AB2791" s="4"/>
    </row>
    <row r="2792" spans="1:28" x14ac:dyDescent="0.25">
      <c r="A2792" s="4">
        <v>50</v>
      </c>
      <c r="B2792" s="4">
        <v>0</v>
      </c>
      <c r="C2792" s="4">
        <v>0</v>
      </c>
      <c r="D2792" s="4">
        <v>1</v>
      </c>
      <c r="E2792" s="4">
        <v>232</v>
      </c>
      <c r="F2792" s="4">
        <f>ROUND(Source!BC2776,O2792)</f>
        <v>0</v>
      </c>
      <c r="G2792" s="4" t="s">
        <v>52</v>
      </c>
      <c r="H2792" s="4" t="s">
        <v>53</v>
      </c>
      <c r="I2792" s="4"/>
      <c r="J2792" s="4"/>
      <c r="K2792" s="4">
        <v>232</v>
      </c>
      <c r="L2792" s="4">
        <v>15</v>
      </c>
      <c r="M2792" s="4">
        <v>3</v>
      </c>
      <c r="N2792" s="4" t="s">
        <v>3</v>
      </c>
      <c r="O2792" s="4">
        <v>2</v>
      </c>
      <c r="P2792" s="4"/>
      <c r="Q2792" s="4"/>
      <c r="R2792" s="4"/>
      <c r="S2792" s="4"/>
      <c r="T2792" s="4"/>
      <c r="U2792" s="4"/>
      <c r="V2792" s="4"/>
      <c r="W2792" s="4">
        <v>0</v>
      </c>
      <c r="X2792" s="4">
        <v>1</v>
      </c>
      <c r="Y2792" s="4">
        <v>0</v>
      </c>
      <c r="Z2792" s="4"/>
      <c r="AA2792" s="4"/>
      <c r="AB2792" s="4"/>
    </row>
    <row r="2793" spans="1:28" x14ac:dyDescent="0.25">
      <c r="A2793" s="4">
        <v>50</v>
      </c>
      <c r="B2793" s="4">
        <v>0</v>
      </c>
      <c r="C2793" s="4">
        <v>0</v>
      </c>
      <c r="D2793" s="4">
        <v>1</v>
      </c>
      <c r="E2793" s="4">
        <v>214</v>
      </c>
      <c r="F2793" s="4">
        <f>ROUND(Source!AS2776,O2793)</f>
        <v>0</v>
      </c>
      <c r="G2793" s="4" t="s">
        <v>54</v>
      </c>
      <c r="H2793" s="4" t="s">
        <v>55</v>
      </c>
      <c r="I2793" s="4"/>
      <c r="J2793" s="4"/>
      <c r="K2793" s="4">
        <v>214</v>
      </c>
      <c r="L2793" s="4">
        <v>16</v>
      </c>
      <c r="M2793" s="4">
        <v>3</v>
      </c>
      <c r="N2793" s="4" t="s">
        <v>3</v>
      </c>
      <c r="O2793" s="4">
        <v>2</v>
      </c>
      <c r="P2793" s="4"/>
      <c r="Q2793" s="4"/>
      <c r="R2793" s="4"/>
      <c r="S2793" s="4"/>
      <c r="T2793" s="4"/>
      <c r="U2793" s="4"/>
      <c r="V2793" s="4"/>
      <c r="W2793" s="4">
        <v>0</v>
      </c>
      <c r="X2793" s="4">
        <v>1</v>
      </c>
      <c r="Y2793" s="4">
        <v>0</v>
      </c>
      <c r="Z2793" s="4"/>
      <c r="AA2793" s="4"/>
      <c r="AB2793" s="4"/>
    </row>
    <row r="2794" spans="1:28" x14ac:dyDescent="0.25">
      <c r="A2794" s="4">
        <v>50</v>
      </c>
      <c r="B2794" s="4">
        <v>0</v>
      </c>
      <c r="C2794" s="4">
        <v>0</v>
      </c>
      <c r="D2794" s="4">
        <v>1</v>
      </c>
      <c r="E2794" s="4">
        <v>215</v>
      </c>
      <c r="F2794" s="4">
        <f>ROUND(Source!AT2776,O2794)</f>
        <v>0</v>
      </c>
      <c r="G2794" s="4" t="s">
        <v>56</v>
      </c>
      <c r="H2794" s="4" t="s">
        <v>57</v>
      </c>
      <c r="I2794" s="4"/>
      <c r="J2794" s="4"/>
      <c r="K2794" s="4">
        <v>215</v>
      </c>
      <c r="L2794" s="4">
        <v>17</v>
      </c>
      <c r="M2794" s="4">
        <v>3</v>
      </c>
      <c r="N2794" s="4" t="s">
        <v>3</v>
      </c>
      <c r="O2794" s="4">
        <v>2</v>
      </c>
      <c r="P2794" s="4"/>
      <c r="Q2794" s="4"/>
      <c r="R2794" s="4"/>
      <c r="S2794" s="4"/>
      <c r="T2794" s="4"/>
      <c r="U2794" s="4"/>
      <c r="V2794" s="4"/>
      <c r="W2794" s="4">
        <v>0</v>
      </c>
      <c r="X2794" s="4">
        <v>1</v>
      </c>
      <c r="Y2794" s="4">
        <v>0</v>
      </c>
      <c r="Z2794" s="4"/>
      <c r="AA2794" s="4"/>
      <c r="AB2794" s="4"/>
    </row>
    <row r="2795" spans="1:28" x14ac:dyDescent="0.25">
      <c r="A2795" s="4">
        <v>50</v>
      </c>
      <c r="B2795" s="4">
        <v>0</v>
      </c>
      <c r="C2795" s="4">
        <v>0</v>
      </c>
      <c r="D2795" s="4">
        <v>1</v>
      </c>
      <c r="E2795" s="4">
        <v>217</v>
      </c>
      <c r="F2795" s="4">
        <f>ROUND(Source!AU2776,O2795)</f>
        <v>111800.52</v>
      </c>
      <c r="G2795" s="4" t="s">
        <v>58</v>
      </c>
      <c r="H2795" s="4" t="s">
        <v>59</v>
      </c>
      <c r="I2795" s="4"/>
      <c r="J2795" s="4"/>
      <c r="K2795" s="4">
        <v>217</v>
      </c>
      <c r="L2795" s="4">
        <v>18</v>
      </c>
      <c r="M2795" s="4">
        <v>3</v>
      </c>
      <c r="N2795" s="4" t="s">
        <v>3</v>
      </c>
      <c r="O2795" s="4">
        <v>2</v>
      </c>
      <c r="P2795" s="4"/>
      <c r="Q2795" s="4"/>
      <c r="R2795" s="4"/>
      <c r="S2795" s="4"/>
      <c r="T2795" s="4"/>
      <c r="U2795" s="4"/>
      <c r="V2795" s="4"/>
      <c r="W2795" s="4">
        <v>111800.52</v>
      </c>
      <c r="X2795" s="4">
        <v>1</v>
      </c>
      <c r="Y2795" s="4">
        <v>111800.52</v>
      </c>
      <c r="Z2795" s="4"/>
      <c r="AA2795" s="4"/>
      <c r="AB2795" s="4"/>
    </row>
    <row r="2796" spans="1:28" x14ac:dyDescent="0.25">
      <c r="A2796" s="4">
        <v>50</v>
      </c>
      <c r="B2796" s="4">
        <v>0</v>
      </c>
      <c r="C2796" s="4">
        <v>0</v>
      </c>
      <c r="D2796" s="4">
        <v>1</v>
      </c>
      <c r="E2796" s="4">
        <v>230</v>
      </c>
      <c r="F2796" s="4">
        <f>ROUND(Source!BA2776,O2796)</f>
        <v>0</v>
      </c>
      <c r="G2796" s="4" t="s">
        <v>60</v>
      </c>
      <c r="H2796" s="4" t="s">
        <v>61</v>
      </c>
      <c r="I2796" s="4"/>
      <c r="J2796" s="4"/>
      <c r="K2796" s="4">
        <v>230</v>
      </c>
      <c r="L2796" s="4">
        <v>19</v>
      </c>
      <c r="M2796" s="4">
        <v>3</v>
      </c>
      <c r="N2796" s="4" t="s">
        <v>3</v>
      </c>
      <c r="O2796" s="4">
        <v>2</v>
      </c>
      <c r="P2796" s="4"/>
      <c r="Q2796" s="4"/>
      <c r="R2796" s="4"/>
      <c r="S2796" s="4"/>
      <c r="T2796" s="4"/>
      <c r="U2796" s="4"/>
      <c r="V2796" s="4"/>
      <c r="W2796" s="4">
        <v>0</v>
      </c>
      <c r="X2796" s="4">
        <v>1</v>
      </c>
      <c r="Y2796" s="4">
        <v>0</v>
      </c>
      <c r="Z2796" s="4"/>
      <c r="AA2796" s="4"/>
      <c r="AB2796" s="4"/>
    </row>
    <row r="2797" spans="1:28" x14ac:dyDescent="0.25">
      <c r="A2797" s="4">
        <v>50</v>
      </c>
      <c r="B2797" s="4">
        <v>0</v>
      </c>
      <c r="C2797" s="4">
        <v>0</v>
      </c>
      <c r="D2797" s="4">
        <v>1</v>
      </c>
      <c r="E2797" s="4">
        <v>206</v>
      </c>
      <c r="F2797" s="4">
        <f>ROUND(Source!T2776,O2797)</f>
        <v>0</v>
      </c>
      <c r="G2797" s="4" t="s">
        <v>62</v>
      </c>
      <c r="H2797" s="4" t="s">
        <v>63</v>
      </c>
      <c r="I2797" s="4"/>
      <c r="J2797" s="4"/>
      <c r="K2797" s="4">
        <v>206</v>
      </c>
      <c r="L2797" s="4">
        <v>20</v>
      </c>
      <c r="M2797" s="4">
        <v>3</v>
      </c>
      <c r="N2797" s="4" t="s">
        <v>3</v>
      </c>
      <c r="O2797" s="4">
        <v>2</v>
      </c>
      <c r="P2797" s="4"/>
      <c r="Q2797" s="4"/>
      <c r="R2797" s="4"/>
      <c r="S2797" s="4"/>
      <c r="T2797" s="4"/>
      <c r="U2797" s="4"/>
      <c r="V2797" s="4"/>
      <c r="W2797" s="4">
        <v>0</v>
      </c>
      <c r="X2797" s="4">
        <v>1</v>
      </c>
      <c r="Y2797" s="4">
        <v>0</v>
      </c>
      <c r="Z2797" s="4"/>
      <c r="AA2797" s="4"/>
      <c r="AB2797" s="4"/>
    </row>
    <row r="2798" spans="1:28" x14ac:dyDescent="0.25">
      <c r="A2798" s="4">
        <v>50</v>
      </c>
      <c r="B2798" s="4">
        <v>0</v>
      </c>
      <c r="C2798" s="4">
        <v>0</v>
      </c>
      <c r="D2798" s="4">
        <v>1</v>
      </c>
      <c r="E2798" s="4">
        <v>207</v>
      </c>
      <c r="F2798" s="4">
        <f>Source!U2776</f>
        <v>87.387000000000015</v>
      </c>
      <c r="G2798" s="4" t="s">
        <v>64</v>
      </c>
      <c r="H2798" s="4" t="s">
        <v>65</v>
      </c>
      <c r="I2798" s="4"/>
      <c r="J2798" s="4"/>
      <c r="K2798" s="4">
        <v>207</v>
      </c>
      <c r="L2798" s="4">
        <v>21</v>
      </c>
      <c r="M2798" s="4">
        <v>3</v>
      </c>
      <c r="N2798" s="4" t="s">
        <v>3</v>
      </c>
      <c r="O2798" s="4">
        <v>-1</v>
      </c>
      <c r="P2798" s="4"/>
      <c r="Q2798" s="4"/>
      <c r="R2798" s="4"/>
      <c r="S2798" s="4"/>
      <c r="T2798" s="4"/>
      <c r="U2798" s="4"/>
      <c r="V2798" s="4"/>
      <c r="W2798" s="4">
        <v>87.387</v>
      </c>
      <c r="X2798" s="4">
        <v>1</v>
      </c>
      <c r="Y2798" s="4">
        <v>87.387</v>
      </c>
      <c r="Z2798" s="4"/>
      <c r="AA2798" s="4"/>
      <c r="AB2798" s="4"/>
    </row>
    <row r="2799" spans="1:28" x14ac:dyDescent="0.25">
      <c r="A2799" s="4">
        <v>50</v>
      </c>
      <c r="B2799" s="4">
        <v>0</v>
      </c>
      <c r="C2799" s="4">
        <v>0</v>
      </c>
      <c r="D2799" s="4">
        <v>1</v>
      </c>
      <c r="E2799" s="4">
        <v>208</v>
      </c>
      <c r="F2799" s="4">
        <f>Source!V2776</f>
        <v>0</v>
      </c>
      <c r="G2799" s="4" t="s">
        <v>66</v>
      </c>
      <c r="H2799" s="4" t="s">
        <v>67</v>
      </c>
      <c r="I2799" s="4"/>
      <c r="J2799" s="4"/>
      <c r="K2799" s="4">
        <v>208</v>
      </c>
      <c r="L2799" s="4">
        <v>22</v>
      </c>
      <c r="M2799" s="4">
        <v>3</v>
      </c>
      <c r="N2799" s="4" t="s">
        <v>3</v>
      </c>
      <c r="O2799" s="4">
        <v>-1</v>
      </c>
      <c r="P2799" s="4"/>
      <c r="Q2799" s="4"/>
      <c r="R2799" s="4"/>
      <c r="S2799" s="4"/>
      <c r="T2799" s="4"/>
      <c r="U2799" s="4"/>
      <c r="V2799" s="4"/>
      <c r="W2799" s="4">
        <v>0</v>
      </c>
      <c r="X2799" s="4">
        <v>1</v>
      </c>
      <c r="Y2799" s="4">
        <v>0</v>
      </c>
      <c r="Z2799" s="4"/>
      <c r="AA2799" s="4"/>
      <c r="AB2799" s="4"/>
    </row>
    <row r="2800" spans="1:28" x14ac:dyDescent="0.25">
      <c r="A2800" s="4">
        <v>50</v>
      </c>
      <c r="B2800" s="4">
        <v>0</v>
      </c>
      <c r="C2800" s="4">
        <v>0</v>
      </c>
      <c r="D2800" s="4">
        <v>1</v>
      </c>
      <c r="E2800" s="4">
        <v>209</v>
      </c>
      <c r="F2800" s="4">
        <f>ROUND(Source!W2776,O2800)</f>
        <v>0</v>
      </c>
      <c r="G2800" s="4" t="s">
        <v>68</v>
      </c>
      <c r="H2800" s="4" t="s">
        <v>69</v>
      </c>
      <c r="I2800" s="4"/>
      <c r="J2800" s="4"/>
      <c r="K2800" s="4">
        <v>209</v>
      </c>
      <c r="L2800" s="4">
        <v>23</v>
      </c>
      <c r="M2800" s="4">
        <v>3</v>
      </c>
      <c r="N2800" s="4" t="s">
        <v>3</v>
      </c>
      <c r="O2800" s="4">
        <v>2</v>
      </c>
      <c r="P2800" s="4"/>
      <c r="Q2800" s="4"/>
      <c r="R2800" s="4"/>
      <c r="S2800" s="4"/>
      <c r="T2800" s="4"/>
      <c r="U2800" s="4"/>
      <c r="V2800" s="4"/>
      <c r="W2800" s="4">
        <v>0</v>
      </c>
      <c r="X2800" s="4">
        <v>1</v>
      </c>
      <c r="Y2800" s="4">
        <v>0</v>
      </c>
      <c r="Z2800" s="4"/>
      <c r="AA2800" s="4"/>
      <c r="AB2800" s="4"/>
    </row>
    <row r="2801" spans="1:245" x14ac:dyDescent="0.25">
      <c r="A2801" s="4">
        <v>50</v>
      </c>
      <c r="B2801" s="4">
        <v>0</v>
      </c>
      <c r="C2801" s="4">
        <v>0</v>
      </c>
      <c r="D2801" s="4">
        <v>1</v>
      </c>
      <c r="E2801" s="4">
        <v>233</v>
      </c>
      <c r="F2801" s="4">
        <f>ROUND(Source!BD2776,O2801)</f>
        <v>0</v>
      </c>
      <c r="G2801" s="4" t="s">
        <v>70</v>
      </c>
      <c r="H2801" s="4" t="s">
        <v>71</v>
      </c>
      <c r="I2801" s="4"/>
      <c r="J2801" s="4"/>
      <c r="K2801" s="4">
        <v>233</v>
      </c>
      <c r="L2801" s="4">
        <v>24</v>
      </c>
      <c r="M2801" s="4">
        <v>3</v>
      </c>
      <c r="N2801" s="4" t="s">
        <v>3</v>
      </c>
      <c r="O2801" s="4">
        <v>2</v>
      </c>
      <c r="P2801" s="4"/>
      <c r="Q2801" s="4"/>
      <c r="R2801" s="4"/>
      <c r="S2801" s="4"/>
      <c r="T2801" s="4"/>
      <c r="U2801" s="4"/>
      <c r="V2801" s="4"/>
      <c r="W2801" s="4">
        <v>0</v>
      </c>
      <c r="X2801" s="4">
        <v>1</v>
      </c>
      <c r="Y2801" s="4">
        <v>0</v>
      </c>
      <c r="Z2801" s="4"/>
      <c r="AA2801" s="4"/>
      <c r="AB2801" s="4"/>
    </row>
    <row r="2802" spans="1:245" x14ac:dyDescent="0.25">
      <c r="A2802" s="4">
        <v>50</v>
      </c>
      <c r="B2802" s="4">
        <v>0</v>
      </c>
      <c r="C2802" s="4">
        <v>0</v>
      </c>
      <c r="D2802" s="4">
        <v>1</v>
      </c>
      <c r="E2802" s="4">
        <v>210</v>
      </c>
      <c r="F2802" s="4">
        <f>ROUND(Source!X2776,O2802)</f>
        <v>43410.37</v>
      </c>
      <c r="G2802" s="4" t="s">
        <v>72</v>
      </c>
      <c r="H2802" s="4" t="s">
        <v>73</v>
      </c>
      <c r="I2802" s="4"/>
      <c r="J2802" s="4"/>
      <c r="K2802" s="4">
        <v>210</v>
      </c>
      <c r="L2802" s="4">
        <v>25</v>
      </c>
      <c r="M2802" s="4">
        <v>3</v>
      </c>
      <c r="N2802" s="4" t="s">
        <v>3</v>
      </c>
      <c r="O2802" s="4">
        <v>2</v>
      </c>
      <c r="P2802" s="4"/>
      <c r="Q2802" s="4"/>
      <c r="R2802" s="4"/>
      <c r="S2802" s="4"/>
      <c r="T2802" s="4"/>
      <c r="U2802" s="4"/>
      <c r="V2802" s="4"/>
      <c r="W2802" s="4">
        <v>43410.37</v>
      </c>
      <c r="X2802" s="4">
        <v>1</v>
      </c>
      <c r="Y2802" s="4">
        <v>43410.37</v>
      </c>
      <c r="Z2802" s="4"/>
      <c r="AA2802" s="4"/>
      <c r="AB2802" s="4"/>
    </row>
    <row r="2803" spans="1:245" x14ac:dyDescent="0.25">
      <c r="A2803" s="4">
        <v>50</v>
      </c>
      <c r="B2803" s="4">
        <v>0</v>
      </c>
      <c r="C2803" s="4">
        <v>0</v>
      </c>
      <c r="D2803" s="4">
        <v>1</v>
      </c>
      <c r="E2803" s="4">
        <v>211</v>
      </c>
      <c r="F2803" s="4">
        <f>ROUND(Source!Y2776,O2803)</f>
        <v>6201.49</v>
      </c>
      <c r="G2803" s="4" t="s">
        <v>74</v>
      </c>
      <c r="H2803" s="4" t="s">
        <v>75</v>
      </c>
      <c r="I2803" s="4"/>
      <c r="J2803" s="4"/>
      <c r="K2803" s="4">
        <v>211</v>
      </c>
      <c r="L2803" s="4">
        <v>26</v>
      </c>
      <c r="M2803" s="4">
        <v>3</v>
      </c>
      <c r="N2803" s="4" t="s">
        <v>3</v>
      </c>
      <c r="O2803" s="4">
        <v>2</v>
      </c>
      <c r="P2803" s="4"/>
      <c r="Q2803" s="4"/>
      <c r="R2803" s="4"/>
      <c r="S2803" s="4"/>
      <c r="T2803" s="4"/>
      <c r="U2803" s="4"/>
      <c r="V2803" s="4"/>
      <c r="W2803" s="4">
        <v>6201.49</v>
      </c>
      <c r="X2803" s="4">
        <v>1</v>
      </c>
      <c r="Y2803" s="4">
        <v>6201.49</v>
      </c>
      <c r="Z2803" s="4"/>
      <c r="AA2803" s="4"/>
      <c r="AB2803" s="4"/>
    </row>
    <row r="2804" spans="1:245" x14ac:dyDescent="0.25">
      <c r="A2804" s="4">
        <v>50</v>
      </c>
      <c r="B2804" s="4">
        <v>0</v>
      </c>
      <c r="C2804" s="4">
        <v>0</v>
      </c>
      <c r="D2804" s="4">
        <v>1</v>
      </c>
      <c r="E2804" s="4">
        <v>224</v>
      </c>
      <c r="F2804" s="4">
        <f>ROUND(Source!AR2776,O2804)</f>
        <v>111800.52</v>
      </c>
      <c r="G2804" s="4" t="s">
        <v>76</v>
      </c>
      <c r="H2804" s="4" t="s">
        <v>77</v>
      </c>
      <c r="I2804" s="4"/>
      <c r="J2804" s="4"/>
      <c r="K2804" s="4">
        <v>224</v>
      </c>
      <c r="L2804" s="4">
        <v>27</v>
      </c>
      <c r="M2804" s="4">
        <v>3</v>
      </c>
      <c r="N2804" s="4" t="s">
        <v>3</v>
      </c>
      <c r="O2804" s="4">
        <v>2</v>
      </c>
      <c r="P2804" s="4"/>
      <c r="Q2804" s="4"/>
      <c r="R2804" s="4"/>
      <c r="S2804" s="4"/>
      <c r="T2804" s="4"/>
      <c r="U2804" s="4"/>
      <c r="V2804" s="4"/>
      <c r="W2804" s="4">
        <v>111800.52</v>
      </c>
      <c r="X2804" s="4">
        <v>1</v>
      </c>
      <c r="Y2804" s="4">
        <v>111800.52</v>
      </c>
      <c r="Z2804" s="4"/>
      <c r="AA2804" s="4"/>
      <c r="AB2804" s="4"/>
    </row>
    <row r="2806" spans="1:245" x14ac:dyDescent="0.25">
      <c r="A2806" s="1">
        <v>5</v>
      </c>
      <c r="B2806" s="1">
        <v>1</v>
      </c>
      <c r="C2806" s="1"/>
      <c r="D2806" s="1">
        <f>ROW(A2817)</f>
        <v>2817</v>
      </c>
      <c r="E2806" s="1"/>
      <c r="F2806" s="1" t="s">
        <v>13</v>
      </c>
      <c r="G2806" s="1" t="s">
        <v>415</v>
      </c>
      <c r="H2806" s="1" t="s">
        <v>3</v>
      </c>
      <c r="I2806" s="1">
        <v>0</v>
      </c>
      <c r="J2806" s="1"/>
      <c r="K2806" s="1">
        <v>0</v>
      </c>
      <c r="L2806" s="1"/>
      <c r="M2806" s="1" t="s">
        <v>3</v>
      </c>
      <c r="N2806" s="1"/>
      <c r="O2806" s="1"/>
      <c r="P2806" s="1"/>
      <c r="Q2806" s="1"/>
      <c r="R2806" s="1"/>
      <c r="S2806" s="1">
        <v>0</v>
      </c>
      <c r="T2806" s="1"/>
      <c r="U2806" s="1" t="s">
        <v>3</v>
      </c>
      <c r="V2806" s="1">
        <v>0</v>
      </c>
      <c r="W2806" s="1"/>
      <c r="X2806" s="1"/>
      <c r="Y2806" s="1"/>
      <c r="Z2806" s="1"/>
      <c r="AA2806" s="1"/>
      <c r="AB2806" s="1" t="s">
        <v>3</v>
      </c>
      <c r="AC2806" s="1" t="s">
        <v>3</v>
      </c>
      <c r="AD2806" s="1" t="s">
        <v>3</v>
      </c>
      <c r="AE2806" s="1" t="s">
        <v>3</v>
      </c>
      <c r="AF2806" s="1" t="s">
        <v>3</v>
      </c>
      <c r="AG2806" s="1" t="s">
        <v>3</v>
      </c>
      <c r="AH2806" s="1"/>
      <c r="AI2806" s="1"/>
      <c r="AJ2806" s="1"/>
      <c r="AK2806" s="1"/>
      <c r="AL2806" s="1"/>
      <c r="AM2806" s="1"/>
      <c r="AN2806" s="1"/>
      <c r="AO2806" s="1"/>
      <c r="AP2806" s="1" t="s">
        <v>3</v>
      </c>
      <c r="AQ2806" s="1" t="s">
        <v>3</v>
      </c>
      <c r="AR2806" s="1" t="s">
        <v>3</v>
      </c>
      <c r="AS2806" s="1"/>
      <c r="AT2806" s="1"/>
      <c r="AU2806" s="1"/>
      <c r="AV2806" s="1"/>
      <c r="AW2806" s="1"/>
      <c r="AX2806" s="1"/>
      <c r="AY2806" s="1"/>
      <c r="AZ2806" s="1" t="s">
        <v>3</v>
      </c>
      <c r="BA2806" s="1"/>
      <c r="BB2806" s="1" t="s">
        <v>3</v>
      </c>
      <c r="BC2806" s="1" t="s">
        <v>3</v>
      </c>
      <c r="BD2806" s="1" t="s">
        <v>3</v>
      </c>
      <c r="BE2806" s="1" t="s">
        <v>3</v>
      </c>
      <c r="BF2806" s="1" t="s">
        <v>3</v>
      </c>
      <c r="BG2806" s="1" t="s">
        <v>3</v>
      </c>
      <c r="BH2806" s="1" t="s">
        <v>3</v>
      </c>
      <c r="BI2806" s="1" t="s">
        <v>3</v>
      </c>
      <c r="BJ2806" s="1" t="s">
        <v>3</v>
      </c>
      <c r="BK2806" s="1" t="s">
        <v>3</v>
      </c>
      <c r="BL2806" s="1" t="s">
        <v>3</v>
      </c>
      <c r="BM2806" s="1" t="s">
        <v>3</v>
      </c>
      <c r="BN2806" s="1" t="s">
        <v>3</v>
      </c>
      <c r="BO2806" s="1" t="s">
        <v>3</v>
      </c>
      <c r="BP2806" s="1" t="s">
        <v>3</v>
      </c>
      <c r="BQ2806" s="1"/>
      <c r="BR2806" s="1"/>
      <c r="BS2806" s="1"/>
      <c r="BT2806" s="1"/>
      <c r="BU2806" s="1"/>
      <c r="BV2806" s="1"/>
      <c r="BW2806" s="1"/>
      <c r="BX2806" s="1">
        <v>0</v>
      </c>
      <c r="BY2806" s="1"/>
      <c r="BZ2806" s="1"/>
      <c r="CA2806" s="1"/>
      <c r="CB2806" s="1"/>
      <c r="CC2806" s="1"/>
      <c r="CD2806" s="1"/>
      <c r="CE2806" s="1"/>
      <c r="CF2806" s="1"/>
      <c r="CG2806" s="1"/>
      <c r="CH2806" s="1"/>
      <c r="CI2806" s="1"/>
      <c r="CJ2806" s="1">
        <v>0</v>
      </c>
    </row>
    <row r="2808" spans="1:245" x14ac:dyDescent="0.25">
      <c r="A2808" s="2">
        <v>52</v>
      </c>
      <c r="B2808" s="2">
        <f t="shared" ref="B2808:G2808" si="1302">B2817</f>
        <v>1</v>
      </c>
      <c r="C2808" s="2">
        <f t="shared" si="1302"/>
        <v>5</v>
      </c>
      <c r="D2808" s="2">
        <f t="shared" si="1302"/>
        <v>2806</v>
      </c>
      <c r="E2808" s="2">
        <f t="shared" si="1302"/>
        <v>0</v>
      </c>
      <c r="F2808" s="2" t="str">
        <f t="shared" si="1302"/>
        <v>Новый подраздел</v>
      </c>
      <c r="G2808" s="2" t="str">
        <f t="shared" si="1302"/>
        <v>ГГС - Инженерные сооружения и коммуникации</v>
      </c>
      <c r="H2808" s="2"/>
      <c r="I2808" s="2"/>
      <c r="J2808" s="2"/>
      <c r="K2808" s="2"/>
      <c r="L2808" s="2"/>
      <c r="M2808" s="2"/>
      <c r="N2808" s="2"/>
      <c r="O2808" s="2">
        <f t="shared" ref="O2808:AT2808" si="1303">O2817</f>
        <v>1659606.78</v>
      </c>
      <c r="P2808" s="2">
        <f t="shared" si="1303"/>
        <v>0</v>
      </c>
      <c r="Q2808" s="2">
        <f t="shared" si="1303"/>
        <v>0</v>
      </c>
      <c r="R2808" s="2">
        <f t="shared" si="1303"/>
        <v>0</v>
      </c>
      <c r="S2808" s="2">
        <f t="shared" si="1303"/>
        <v>1659606.78</v>
      </c>
      <c r="T2808" s="2">
        <f t="shared" si="1303"/>
        <v>0</v>
      </c>
      <c r="U2808" s="2">
        <f t="shared" si="1303"/>
        <v>1614.8600000000001</v>
      </c>
      <c r="V2808" s="2">
        <f t="shared" si="1303"/>
        <v>0</v>
      </c>
      <c r="W2808" s="2">
        <f t="shared" si="1303"/>
        <v>0</v>
      </c>
      <c r="X2808" s="2">
        <f t="shared" si="1303"/>
        <v>1161724.74</v>
      </c>
      <c r="Y2808" s="2">
        <f t="shared" si="1303"/>
        <v>165960.68</v>
      </c>
      <c r="Z2808" s="2">
        <f t="shared" si="1303"/>
        <v>0</v>
      </c>
      <c r="AA2808" s="2">
        <f t="shared" si="1303"/>
        <v>0</v>
      </c>
      <c r="AB2808" s="2">
        <f t="shared" si="1303"/>
        <v>1659606.78</v>
      </c>
      <c r="AC2808" s="2">
        <f t="shared" si="1303"/>
        <v>0</v>
      </c>
      <c r="AD2808" s="2">
        <f t="shared" si="1303"/>
        <v>0</v>
      </c>
      <c r="AE2808" s="2">
        <f t="shared" si="1303"/>
        <v>0</v>
      </c>
      <c r="AF2808" s="2">
        <f t="shared" si="1303"/>
        <v>1659606.78</v>
      </c>
      <c r="AG2808" s="2">
        <f t="shared" si="1303"/>
        <v>0</v>
      </c>
      <c r="AH2808" s="2">
        <f t="shared" si="1303"/>
        <v>1614.8600000000001</v>
      </c>
      <c r="AI2808" s="2">
        <f t="shared" si="1303"/>
        <v>0</v>
      </c>
      <c r="AJ2808" s="2">
        <f t="shared" si="1303"/>
        <v>0</v>
      </c>
      <c r="AK2808" s="2">
        <f t="shared" si="1303"/>
        <v>1161724.74</v>
      </c>
      <c r="AL2808" s="2">
        <f t="shared" si="1303"/>
        <v>165960.68</v>
      </c>
      <c r="AM2808" s="2">
        <f t="shared" si="1303"/>
        <v>0</v>
      </c>
      <c r="AN2808" s="2">
        <f t="shared" si="1303"/>
        <v>0</v>
      </c>
      <c r="AO2808" s="2">
        <f t="shared" si="1303"/>
        <v>0</v>
      </c>
      <c r="AP2808" s="2">
        <f t="shared" si="1303"/>
        <v>0</v>
      </c>
      <c r="AQ2808" s="2">
        <f t="shared" si="1303"/>
        <v>0</v>
      </c>
      <c r="AR2808" s="2">
        <f t="shared" si="1303"/>
        <v>2987292.2</v>
      </c>
      <c r="AS2808" s="2">
        <f t="shared" si="1303"/>
        <v>0</v>
      </c>
      <c r="AT2808" s="2">
        <f t="shared" si="1303"/>
        <v>0</v>
      </c>
      <c r="AU2808" s="2">
        <f t="shared" ref="AU2808:BZ2808" si="1304">AU2817</f>
        <v>2987292.2</v>
      </c>
      <c r="AV2808" s="2">
        <f t="shared" si="1304"/>
        <v>0</v>
      </c>
      <c r="AW2808" s="2">
        <f t="shared" si="1304"/>
        <v>0</v>
      </c>
      <c r="AX2808" s="2">
        <f t="shared" si="1304"/>
        <v>0</v>
      </c>
      <c r="AY2808" s="2">
        <f t="shared" si="1304"/>
        <v>0</v>
      </c>
      <c r="AZ2808" s="2">
        <f t="shared" si="1304"/>
        <v>0</v>
      </c>
      <c r="BA2808" s="2">
        <f t="shared" si="1304"/>
        <v>0</v>
      </c>
      <c r="BB2808" s="2">
        <f t="shared" si="1304"/>
        <v>0</v>
      </c>
      <c r="BC2808" s="2">
        <f t="shared" si="1304"/>
        <v>0</v>
      </c>
      <c r="BD2808" s="2">
        <f t="shared" si="1304"/>
        <v>0</v>
      </c>
      <c r="BE2808" s="2">
        <f t="shared" si="1304"/>
        <v>0</v>
      </c>
      <c r="BF2808" s="2">
        <f t="shared" si="1304"/>
        <v>0</v>
      </c>
      <c r="BG2808" s="2">
        <f t="shared" si="1304"/>
        <v>0</v>
      </c>
      <c r="BH2808" s="2">
        <f t="shared" si="1304"/>
        <v>0</v>
      </c>
      <c r="BI2808" s="2">
        <f t="shared" si="1304"/>
        <v>0</v>
      </c>
      <c r="BJ2808" s="2">
        <f t="shared" si="1304"/>
        <v>0</v>
      </c>
      <c r="BK2808" s="2">
        <f t="shared" si="1304"/>
        <v>0</v>
      </c>
      <c r="BL2808" s="2">
        <f t="shared" si="1304"/>
        <v>0</v>
      </c>
      <c r="BM2808" s="2">
        <f t="shared" si="1304"/>
        <v>0</v>
      </c>
      <c r="BN2808" s="2">
        <f t="shared" si="1304"/>
        <v>0</v>
      </c>
      <c r="BO2808" s="2">
        <f t="shared" si="1304"/>
        <v>0</v>
      </c>
      <c r="BP2808" s="2">
        <f t="shared" si="1304"/>
        <v>0</v>
      </c>
      <c r="BQ2808" s="2">
        <f t="shared" si="1304"/>
        <v>0</v>
      </c>
      <c r="BR2808" s="2">
        <f t="shared" si="1304"/>
        <v>0</v>
      </c>
      <c r="BS2808" s="2">
        <f t="shared" si="1304"/>
        <v>0</v>
      </c>
      <c r="BT2808" s="2">
        <f t="shared" si="1304"/>
        <v>0</v>
      </c>
      <c r="BU2808" s="2">
        <f t="shared" si="1304"/>
        <v>0</v>
      </c>
      <c r="BV2808" s="2">
        <f t="shared" si="1304"/>
        <v>0</v>
      </c>
      <c r="BW2808" s="2">
        <f t="shared" si="1304"/>
        <v>0</v>
      </c>
      <c r="BX2808" s="2">
        <f t="shared" si="1304"/>
        <v>0</v>
      </c>
      <c r="BY2808" s="2">
        <f t="shared" si="1304"/>
        <v>0</v>
      </c>
      <c r="BZ2808" s="2">
        <f t="shared" si="1304"/>
        <v>0</v>
      </c>
      <c r="CA2808" s="2">
        <f t="shared" ref="CA2808:DF2808" si="1305">CA2817</f>
        <v>2987292.2</v>
      </c>
      <c r="CB2808" s="2">
        <f t="shared" si="1305"/>
        <v>0</v>
      </c>
      <c r="CC2808" s="2">
        <f t="shared" si="1305"/>
        <v>0</v>
      </c>
      <c r="CD2808" s="2">
        <f t="shared" si="1305"/>
        <v>2987292.2</v>
      </c>
      <c r="CE2808" s="2">
        <f t="shared" si="1305"/>
        <v>0</v>
      </c>
      <c r="CF2808" s="2">
        <f t="shared" si="1305"/>
        <v>0</v>
      </c>
      <c r="CG2808" s="2">
        <f t="shared" si="1305"/>
        <v>0</v>
      </c>
      <c r="CH2808" s="2">
        <f t="shared" si="1305"/>
        <v>0</v>
      </c>
      <c r="CI2808" s="2">
        <f t="shared" si="1305"/>
        <v>0</v>
      </c>
      <c r="CJ2808" s="2">
        <f t="shared" si="1305"/>
        <v>0</v>
      </c>
      <c r="CK2808" s="2">
        <f t="shared" si="1305"/>
        <v>0</v>
      </c>
      <c r="CL2808" s="2">
        <f t="shared" si="1305"/>
        <v>0</v>
      </c>
      <c r="CM2808" s="2">
        <f t="shared" si="1305"/>
        <v>0</v>
      </c>
      <c r="CN2808" s="2">
        <f t="shared" si="1305"/>
        <v>0</v>
      </c>
      <c r="CO2808" s="2">
        <f t="shared" si="1305"/>
        <v>0</v>
      </c>
      <c r="CP2808" s="2">
        <f t="shared" si="1305"/>
        <v>0</v>
      </c>
      <c r="CQ2808" s="2">
        <f t="shared" si="1305"/>
        <v>0</v>
      </c>
      <c r="CR2808" s="2">
        <f t="shared" si="1305"/>
        <v>0</v>
      </c>
      <c r="CS2808" s="2">
        <f t="shared" si="1305"/>
        <v>0</v>
      </c>
      <c r="CT2808" s="2">
        <f t="shared" si="1305"/>
        <v>0</v>
      </c>
      <c r="CU2808" s="2">
        <f t="shared" si="1305"/>
        <v>0</v>
      </c>
      <c r="CV2808" s="2">
        <f t="shared" si="1305"/>
        <v>0</v>
      </c>
      <c r="CW2808" s="2">
        <f t="shared" si="1305"/>
        <v>0</v>
      </c>
      <c r="CX2808" s="2">
        <f t="shared" si="1305"/>
        <v>0</v>
      </c>
      <c r="CY2808" s="2">
        <f t="shared" si="1305"/>
        <v>0</v>
      </c>
      <c r="CZ2808" s="2">
        <f t="shared" si="1305"/>
        <v>0</v>
      </c>
      <c r="DA2808" s="2">
        <f t="shared" si="1305"/>
        <v>0</v>
      </c>
      <c r="DB2808" s="2">
        <f t="shared" si="1305"/>
        <v>0</v>
      </c>
      <c r="DC2808" s="2">
        <f t="shared" si="1305"/>
        <v>0</v>
      </c>
      <c r="DD2808" s="2">
        <f t="shared" si="1305"/>
        <v>0</v>
      </c>
      <c r="DE2808" s="2">
        <f t="shared" si="1305"/>
        <v>0</v>
      </c>
      <c r="DF2808" s="2">
        <f t="shared" si="1305"/>
        <v>0</v>
      </c>
      <c r="DG2808" s="3">
        <f t="shared" ref="DG2808:EL2808" si="1306">DG2817</f>
        <v>0</v>
      </c>
      <c r="DH2808" s="3">
        <f t="shared" si="1306"/>
        <v>0</v>
      </c>
      <c r="DI2808" s="3">
        <f t="shared" si="1306"/>
        <v>0</v>
      </c>
      <c r="DJ2808" s="3">
        <f t="shared" si="1306"/>
        <v>0</v>
      </c>
      <c r="DK2808" s="3">
        <f t="shared" si="1306"/>
        <v>0</v>
      </c>
      <c r="DL2808" s="3">
        <f t="shared" si="1306"/>
        <v>0</v>
      </c>
      <c r="DM2808" s="3">
        <f t="shared" si="1306"/>
        <v>0</v>
      </c>
      <c r="DN2808" s="3">
        <f t="shared" si="1306"/>
        <v>0</v>
      </c>
      <c r="DO2808" s="3">
        <f t="shared" si="1306"/>
        <v>0</v>
      </c>
      <c r="DP2808" s="3">
        <f t="shared" si="1306"/>
        <v>0</v>
      </c>
      <c r="DQ2808" s="3">
        <f t="shared" si="1306"/>
        <v>0</v>
      </c>
      <c r="DR2808" s="3">
        <f t="shared" si="1306"/>
        <v>0</v>
      </c>
      <c r="DS2808" s="3">
        <f t="shared" si="1306"/>
        <v>0</v>
      </c>
      <c r="DT2808" s="3">
        <f t="shared" si="1306"/>
        <v>0</v>
      </c>
      <c r="DU2808" s="3">
        <f t="shared" si="1306"/>
        <v>0</v>
      </c>
      <c r="DV2808" s="3">
        <f t="shared" si="1306"/>
        <v>0</v>
      </c>
      <c r="DW2808" s="3">
        <f t="shared" si="1306"/>
        <v>0</v>
      </c>
      <c r="DX2808" s="3">
        <f t="shared" si="1306"/>
        <v>0</v>
      </c>
      <c r="DY2808" s="3">
        <f t="shared" si="1306"/>
        <v>0</v>
      </c>
      <c r="DZ2808" s="3">
        <f t="shared" si="1306"/>
        <v>0</v>
      </c>
      <c r="EA2808" s="3">
        <f t="shared" si="1306"/>
        <v>0</v>
      </c>
      <c r="EB2808" s="3">
        <f t="shared" si="1306"/>
        <v>0</v>
      </c>
      <c r="EC2808" s="3">
        <f t="shared" si="1306"/>
        <v>0</v>
      </c>
      <c r="ED2808" s="3">
        <f t="shared" si="1306"/>
        <v>0</v>
      </c>
      <c r="EE2808" s="3">
        <f t="shared" si="1306"/>
        <v>0</v>
      </c>
      <c r="EF2808" s="3">
        <f t="shared" si="1306"/>
        <v>0</v>
      </c>
      <c r="EG2808" s="3">
        <f t="shared" si="1306"/>
        <v>0</v>
      </c>
      <c r="EH2808" s="3">
        <f t="shared" si="1306"/>
        <v>0</v>
      </c>
      <c r="EI2808" s="3">
        <f t="shared" si="1306"/>
        <v>0</v>
      </c>
      <c r="EJ2808" s="3">
        <f t="shared" si="1306"/>
        <v>0</v>
      </c>
      <c r="EK2808" s="3">
        <f t="shared" si="1306"/>
        <v>0</v>
      </c>
      <c r="EL2808" s="3">
        <f t="shared" si="1306"/>
        <v>0</v>
      </c>
      <c r="EM2808" s="3">
        <f t="shared" ref="EM2808:FR2808" si="1307">EM2817</f>
        <v>0</v>
      </c>
      <c r="EN2808" s="3">
        <f t="shared" si="1307"/>
        <v>0</v>
      </c>
      <c r="EO2808" s="3">
        <f t="shared" si="1307"/>
        <v>0</v>
      </c>
      <c r="EP2808" s="3">
        <f t="shared" si="1307"/>
        <v>0</v>
      </c>
      <c r="EQ2808" s="3">
        <f t="shared" si="1307"/>
        <v>0</v>
      </c>
      <c r="ER2808" s="3">
        <f t="shared" si="1307"/>
        <v>0</v>
      </c>
      <c r="ES2808" s="3">
        <f t="shared" si="1307"/>
        <v>0</v>
      </c>
      <c r="ET2808" s="3">
        <f t="shared" si="1307"/>
        <v>0</v>
      </c>
      <c r="EU2808" s="3">
        <f t="shared" si="1307"/>
        <v>0</v>
      </c>
      <c r="EV2808" s="3">
        <f t="shared" si="1307"/>
        <v>0</v>
      </c>
      <c r="EW2808" s="3">
        <f t="shared" si="1307"/>
        <v>0</v>
      </c>
      <c r="EX2808" s="3">
        <f t="shared" si="1307"/>
        <v>0</v>
      </c>
      <c r="EY2808" s="3">
        <f t="shared" si="1307"/>
        <v>0</v>
      </c>
      <c r="EZ2808" s="3">
        <f t="shared" si="1307"/>
        <v>0</v>
      </c>
      <c r="FA2808" s="3">
        <f t="shared" si="1307"/>
        <v>0</v>
      </c>
      <c r="FB2808" s="3">
        <f t="shared" si="1307"/>
        <v>0</v>
      </c>
      <c r="FC2808" s="3">
        <f t="shared" si="1307"/>
        <v>0</v>
      </c>
      <c r="FD2808" s="3">
        <f t="shared" si="1307"/>
        <v>0</v>
      </c>
      <c r="FE2808" s="3">
        <f t="shared" si="1307"/>
        <v>0</v>
      </c>
      <c r="FF2808" s="3">
        <f t="shared" si="1307"/>
        <v>0</v>
      </c>
      <c r="FG2808" s="3">
        <f t="shared" si="1307"/>
        <v>0</v>
      </c>
      <c r="FH2808" s="3">
        <f t="shared" si="1307"/>
        <v>0</v>
      </c>
      <c r="FI2808" s="3">
        <f t="shared" si="1307"/>
        <v>0</v>
      </c>
      <c r="FJ2808" s="3">
        <f t="shared" si="1307"/>
        <v>0</v>
      </c>
      <c r="FK2808" s="3">
        <f t="shared" si="1307"/>
        <v>0</v>
      </c>
      <c r="FL2808" s="3">
        <f t="shared" si="1307"/>
        <v>0</v>
      </c>
      <c r="FM2808" s="3">
        <f t="shared" si="1307"/>
        <v>0</v>
      </c>
      <c r="FN2808" s="3">
        <f t="shared" si="1307"/>
        <v>0</v>
      </c>
      <c r="FO2808" s="3">
        <f t="shared" si="1307"/>
        <v>0</v>
      </c>
      <c r="FP2808" s="3">
        <f t="shared" si="1307"/>
        <v>0</v>
      </c>
      <c r="FQ2808" s="3">
        <f t="shared" si="1307"/>
        <v>0</v>
      </c>
      <c r="FR2808" s="3">
        <f t="shared" si="1307"/>
        <v>0</v>
      </c>
      <c r="FS2808" s="3">
        <f t="shared" ref="FS2808:GX2808" si="1308">FS2817</f>
        <v>0</v>
      </c>
      <c r="FT2808" s="3">
        <f t="shared" si="1308"/>
        <v>0</v>
      </c>
      <c r="FU2808" s="3">
        <f t="shared" si="1308"/>
        <v>0</v>
      </c>
      <c r="FV2808" s="3">
        <f t="shared" si="1308"/>
        <v>0</v>
      </c>
      <c r="FW2808" s="3">
        <f t="shared" si="1308"/>
        <v>0</v>
      </c>
      <c r="FX2808" s="3">
        <f t="shared" si="1308"/>
        <v>0</v>
      </c>
      <c r="FY2808" s="3">
        <f t="shared" si="1308"/>
        <v>0</v>
      </c>
      <c r="FZ2808" s="3">
        <f t="shared" si="1308"/>
        <v>0</v>
      </c>
      <c r="GA2808" s="3">
        <f t="shared" si="1308"/>
        <v>0</v>
      </c>
      <c r="GB2808" s="3">
        <f t="shared" si="1308"/>
        <v>0</v>
      </c>
      <c r="GC2808" s="3">
        <f t="shared" si="1308"/>
        <v>0</v>
      </c>
      <c r="GD2808" s="3">
        <f t="shared" si="1308"/>
        <v>0</v>
      </c>
      <c r="GE2808" s="3">
        <f t="shared" si="1308"/>
        <v>0</v>
      </c>
      <c r="GF2808" s="3">
        <f t="shared" si="1308"/>
        <v>0</v>
      </c>
      <c r="GG2808" s="3">
        <f t="shared" si="1308"/>
        <v>0</v>
      </c>
      <c r="GH2808" s="3">
        <f t="shared" si="1308"/>
        <v>0</v>
      </c>
      <c r="GI2808" s="3">
        <f t="shared" si="1308"/>
        <v>0</v>
      </c>
      <c r="GJ2808" s="3">
        <f t="shared" si="1308"/>
        <v>0</v>
      </c>
      <c r="GK2808" s="3">
        <f t="shared" si="1308"/>
        <v>0</v>
      </c>
      <c r="GL2808" s="3">
        <f t="shared" si="1308"/>
        <v>0</v>
      </c>
      <c r="GM2808" s="3">
        <f t="shared" si="1308"/>
        <v>0</v>
      </c>
      <c r="GN2808" s="3">
        <f t="shared" si="1308"/>
        <v>0</v>
      </c>
      <c r="GO2808" s="3">
        <f t="shared" si="1308"/>
        <v>0</v>
      </c>
      <c r="GP2808" s="3">
        <f t="shared" si="1308"/>
        <v>0</v>
      </c>
      <c r="GQ2808" s="3">
        <f t="shared" si="1308"/>
        <v>0</v>
      </c>
      <c r="GR2808" s="3">
        <f t="shared" si="1308"/>
        <v>0</v>
      </c>
      <c r="GS2808" s="3">
        <f t="shared" si="1308"/>
        <v>0</v>
      </c>
      <c r="GT2808" s="3">
        <f t="shared" si="1308"/>
        <v>0</v>
      </c>
      <c r="GU2808" s="3">
        <f t="shared" si="1308"/>
        <v>0</v>
      </c>
      <c r="GV2808" s="3">
        <f t="shared" si="1308"/>
        <v>0</v>
      </c>
      <c r="GW2808" s="3">
        <f t="shared" si="1308"/>
        <v>0</v>
      </c>
      <c r="GX2808" s="3">
        <f t="shared" si="1308"/>
        <v>0</v>
      </c>
    </row>
    <row r="2810" spans="1:245" x14ac:dyDescent="0.25">
      <c r="A2810">
        <v>17</v>
      </c>
      <c r="B2810">
        <v>1</v>
      </c>
      <c r="D2810">
        <f>ROW(EtalonRes!A364)</f>
        <v>364</v>
      </c>
      <c r="E2810" t="s">
        <v>416</v>
      </c>
      <c r="F2810" t="s">
        <v>80</v>
      </c>
      <c r="G2810" t="s">
        <v>81</v>
      </c>
      <c r="H2810" t="s">
        <v>18</v>
      </c>
      <c r="I2810">
        <v>39</v>
      </c>
      <c r="J2810">
        <v>0</v>
      </c>
      <c r="K2810">
        <v>39</v>
      </c>
      <c r="O2810">
        <f t="shared" ref="O2810:O2815" si="1309">ROUND(CP2810,2)</f>
        <v>63368.76</v>
      </c>
      <c r="P2810">
        <f t="shared" ref="P2810:P2815" si="1310">ROUND(CQ2810*I2810,2)</f>
        <v>0</v>
      </c>
      <c r="Q2810">
        <f t="shared" ref="Q2810:Q2815" si="1311">ROUND(CR2810*I2810,2)</f>
        <v>0</v>
      </c>
      <c r="R2810">
        <f t="shared" ref="R2810:R2815" si="1312">ROUND(CS2810*I2810,2)</f>
        <v>0</v>
      </c>
      <c r="S2810">
        <f t="shared" ref="S2810:S2815" si="1313">ROUND(CT2810*I2810,2)</f>
        <v>63368.76</v>
      </c>
      <c r="T2810">
        <f t="shared" ref="T2810:T2815" si="1314">ROUND(CU2810*I2810,2)</f>
        <v>0</v>
      </c>
      <c r="U2810">
        <f t="shared" ref="U2810:U2815" si="1315">CV2810*I2810</f>
        <v>63.959999999999994</v>
      </c>
      <c r="V2810">
        <f t="shared" ref="V2810:V2815" si="1316">CW2810*I2810</f>
        <v>0</v>
      </c>
      <c r="W2810">
        <f t="shared" ref="W2810:W2815" si="1317">ROUND(CX2810*I2810,2)</f>
        <v>0</v>
      </c>
      <c r="X2810">
        <f t="shared" ref="X2810:Y2815" si="1318">ROUND(CY2810,2)</f>
        <v>44358.13</v>
      </c>
      <c r="Y2810">
        <f t="shared" si="1318"/>
        <v>6336.88</v>
      </c>
      <c r="AA2810">
        <v>288585831</v>
      </c>
      <c r="AB2810">
        <f t="shared" ref="AB2810:AB2815" si="1319">ROUND((AC2810+AD2810+AF2810),6)</f>
        <v>1624.84</v>
      </c>
      <c r="AC2810">
        <f>ROUND(((ES2810*4)),6)</f>
        <v>0</v>
      </c>
      <c r="AD2810">
        <f>ROUND(((((ET2810*4))-((EU2810*4)))+AE2810),6)</f>
        <v>0</v>
      </c>
      <c r="AE2810">
        <f>ROUND(((EU2810*4)),6)</f>
        <v>0</v>
      </c>
      <c r="AF2810">
        <f>ROUND(((EV2810*4)),6)</f>
        <v>1624.84</v>
      </c>
      <c r="AG2810">
        <f t="shared" ref="AG2810:AG2815" si="1320">ROUND((AP2810),6)</f>
        <v>0</v>
      </c>
      <c r="AH2810">
        <f>((EW2810*4))</f>
        <v>1.64</v>
      </c>
      <c r="AI2810">
        <f>((EX2810*4))</f>
        <v>0</v>
      </c>
      <c r="AJ2810">
        <f t="shared" ref="AJ2810:AJ2815" si="1321">(AS2810)</f>
        <v>0</v>
      </c>
      <c r="AK2810">
        <v>406.21</v>
      </c>
      <c r="AL2810">
        <v>0</v>
      </c>
      <c r="AM2810">
        <v>0</v>
      </c>
      <c r="AN2810">
        <v>0</v>
      </c>
      <c r="AO2810">
        <v>406.21</v>
      </c>
      <c r="AP2810">
        <v>0</v>
      </c>
      <c r="AQ2810">
        <v>0.41</v>
      </c>
      <c r="AR2810">
        <v>0</v>
      </c>
      <c r="AS2810">
        <v>0</v>
      </c>
      <c r="AT2810">
        <v>70</v>
      </c>
      <c r="AU2810">
        <v>10</v>
      </c>
      <c r="AV2810">
        <v>1</v>
      </c>
      <c r="AW2810">
        <v>1</v>
      </c>
      <c r="AZ2810">
        <v>1</v>
      </c>
      <c r="BA2810">
        <v>1</v>
      </c>
      <c r="BB2810">
        <v>1</v>
      </c>
      <c r="BC2810">
        <v>1</v>
      </c>
      <c r="BD2810" t="s">
        <v>3</v>
      </c>
      <c r="BE2810" t="s">
        <v>3</v>
      </c>
      <c r="BF2810" t="s">
        <v>3</v>
      </c>
      <c r="BG2810" t="s">
        <v>3</v>
      </c>
      <c r="BH2810">
        <v>0</v>
      </c>
      <c r="BI2810">
        <v>4</v>
      </c>
      <c r="BJ2810" t="s">
        <v>82</v>
      </c>
      <c r="BM2810">
        <v>0</v>
      </c>
      <c r="BN2810">
        <v>284416172</v>
      </c>
      <c r="BO2810" t="s">
        <v>3</v>
      </c>
      <c r="BP2810">
        <v>0</v>
      </c>
      <c r="BQ2810">
        <v>1</v>
      </c>
      <c r="BR2810">
        <v>0</v>
      </c>
      <c r="BS2810">
        <v>1</v>
      </c>
      <c r="BT2810">
        <v>1</v>
      </c>
      <c r="BU2810">
        <v>1</v>
      </c>
      <c r="BV2810">
        <v>1</v>
      </c>
      <c r="BW2810">
        <v>1</v>
      </c>
      <c r="BX2810">
        <v>1</v>
      </c>
      <c r="BY2810" t="s">
        <v>3</v>
      </c>
      <c r="BZ2810">
        <v>70</v>
      </c>
      <c r="CA2810">
        <v>10</v>
      </c>
      <c r="CB2810" t="s">
        <v>3</v>
      </c>
      <c r="CE2810">
        <v>0</v>
      </c>
      <c r="CF2810">
        <v>0</v>
      </c>
      <c r="CG2810">
        <v>0</v>
      </c>
      <c r="CM2810">
        <v>0</v>
      </c>
      <c r="CN2810" t="s">
        <v>3</v>
      </c>
      <c r="CO2810">
        <v>0</v>
      </c>
      <c r="CP2810">
        <f t="shared" ref="CP2810:CP2815" si="1322">(P2810+Q2810+S2810)</f>
        <v>63368.76</v>
      </c>
      <c r="CQ2810">
        <f t="shared" ref="CQ2810:CQ2815" si="1323">(AC2810*BC2810*AW2810)</f>
        <v>0</v>
      </c>
      <c r="CR2810">
        <f>(((((ET2810*4))*BB2810-((EU2810*4))*BS2810)+AE2810*BS2810)*AV2810)</f>
        <v>0</v>
      </c>
      <c r="CS2810">
        <f t="shared" ref="CS2810:CS2815" si="1324">(AE2810*BS2810*AV2810)</f>
        <v>0</v>
      </c>
      <c r="CT2810">
        <f t="shared" ref="CT2810:CT2815" si="1325">(AF2810*BA2810*AV2810)</f>
        <v>1624.84</v>
      </c>
      <c r="CU2810">
        <f t="shared" ref="CU2810:CU2815" si="1326">AG2810</f>
        <v>0</v>
      </c>
      <c r="CV2810">
        <f t="shared" ref="CV2810:CV2815" si="1327">(AH2810*AV2810)</f>
        <v>1.64</v>
      </c>
      <c r="CW2810">
        <f t="shared" ref="CW2810:CX2815" si="1328">AI2810</f>
        <v>0</v>
      </c>
      <c r="CX2810">
        <f t="shared" si="1328"/>
        <v>0</v>
      </c>
      <c r="CY2810">
        <f t="shared" ref="CY2810:CY2815" si="1329">((S2810*BZ2810)/100)</f>
        <v>44358.132000000005</v>
      </c>
      <c r="CZ2810">
        <f t="shared" ref="CZ2810:CZ2815" si="1330">((S2810*CA2810)/100)</f>
        <v>6336.8760000000002</v>
      </c>
      <c r="DC2810" t="s">
        <v>3</v>
      </c>
      <c r="DD2810" t="s">
        <v>20</v>
      </c>
      <c r="DE2810" t="s">
        <v>20</v>
      </c>
      <c r="DF2810" t="s">
        <v>20</v>
      </c>
      <c r="DG2810" t="s">
        <v>20</v>
      </c>
      <c r="DH2810" t="s">
        <v>3</v>
      </c>
      <c r="DI2810" t="s">
        <v>20</v>
      </c>
      <c r="DJ2810" t="s">
        <v>20</v>
      </c>
      <c r="DK2810" t="s">
        <v>3</v>
      </c>
      <c r="DL2810" t="s">
        <v>3</v>
      </c>
      <c r="DM2810" t="s">
        <v>3</v>
      </c>
      <c r="DN2810">
        <v>0</v>
      </c>
      <c r="DO2810">
        <v>0</v>
      </c>
      <c r="DP2810">
        <v>1</v>
      </c>
      <c r="DQ2810">
        <v>1</v>
      </c>
      <c r="DU2810">
        <v>1010</v>
      </c>
      <c r="DV2810" t="s">
        <v>18</v>
      </c>
      <c r="DW2810" t="s">
        <v>18</v>
      </c>
      <c r="DX2810">
        <v>1</v>
      </c>
      <c r="DZ2810" t="s">
        <v>3</v>
      </c>
      <c r="EA2810" t="s">
        <v>3</v>
      </c>
      <c r="EB2810" t="s">
        <v>3</v>
      </c>
      <c r="EC2810" t="s">
        <v>3</v>
      </c>
      <c r="EE2810">
        <v>284416175</v>
      </c>
      <c r="EF2810">
        <v>1</v>
      </c>
      <c r="EG2810" t="s">
        <v>21</v>
      </c>
      <c r="EH2810">
        <v>0</v>
      </c>
      <c r="EI2810" t="s">
        <v>3</v>
      </c>
      <c r="EJ2810">
        <v>4</v>
      </c>
      <c r="EK2810">
        <v>0</v>
      </c>
      <c r="EL2810" t="s">
        <v>22</v>
      </c>
      <c r="EM2810" t="s">
        <v>23</v>
      </c>
      <c r="EO2810" t="s">
        <v>3</v>
      </c>
      <c r="EQ2810">
        <v>2228224</v>
      </c>
      <c r="ER2810">
        <v>406.21</v>
      </c>
      <c r="ES2810">
        <v>0</v>
      </c>
      <c r="ET2810">
        <v>0</v>
      </c>
      <c r="EU2810">
        <v>0</v>
      </c>
      <c r="EV2810">
        <v>406.21</v>
      </c>
      <c r="EW2810">
        <v>0.41</v>
      </c>
      <c r="EX2810">
        <v>0</v>
      </c>
      <c r="EY2810">
        <v>0</v>
      </c>
      <c r="FQ2810">
        <v>0</v>
      </c>
      <c r="FR2810">
        <v>0</v>
      </c>
      <c r="FS2810">
        <v>0</v>
      </c>
      <c r="FX2810">
        <v>70</v>
      </c>
      <c r="FY2810">
        <v>10</v>
      </c>
      <c r="GA2810" t="s">
        <v>3</v>
      </c>
      <c r="GD2810">
        <v>0</v>
      </c>
      <c r="GF2810">
        <v>-1253208674</v>
      </c>
      <c r="GG2810">
        <v>2</v>
      </c>
      <c r="GH2810">
        <v>1</v>
      </c>
      <c r="GI2810">
        <v>-2</v>
      </c>
      <c r="GJ2810">
        <v>0</v>
      </c>
      <c r="GK2810">
        <f>ROUND(R2810*(R12)/100,2)</f>
        <v>0</v>
      </c>
      <c r="GL2810">
        <f t="shared" ref="GL2810:GL2815" si="1331">ROUND(IF(AND(BH2810=3,BI2810=3,FS2810&lt;&gt;0),P2810,0),2)</f>
        <v>0</v>
      </c>
      <c r="GM2810">
        <f t="shared" ref="GM2810:GM2815" si="1332">ROUND(O2810+X2810+Y2810+GK2810,2)+GX2810</f>
        <v>114063.77</v>
      </c>
      <c r="GN2810">
        <f t="shared" ref="GN2810:GN2815" si="1333">IF(OR(BI2810=0,BI2810=1),GM2810-GX2810,0)</f>
        <v>0</v>
      </c>
      <c r="GO2810">
        <f t="shared" ref="GO2810:GO2815" si="1334">IF(BI2810=2,GM2810-GX2810,0)</f>
        <v>0</v>
      </c>
      <c r="GP2810">
        <f t="shared" ref="GP2810:GP2815" si="1335">IF(BI2810=4,GM2810-GX2810,0)</f>
        <v>114063.77</v>
      </c>
      <c r="GR2810">
        <v>0</v>
      </c>
      <c r="GS2810">
        <v>0</v>
      </c>
      <c r="GT2810">
        <v>0</v>
      </c>
      <c r="GU2810" t="s">
        <v>3</v>
      </c>
      <c r="GV2810">
        <f t="shared" ref="GV2810:GV2815" si="1336">ROUND((GT2810),6)</f>
        <v>0</v>
      </c>
      <c r="GW2810">
        <v>1</v>
      </c>
      <c r="GX2810">
        <f t="shared" ref="GX2810:GX2815" si="1337">ROUND(HC2810*I2810,2)</f>
        <v>0</v>
      </c>
      <c r="HA2810">
        <v>0</v>
      </c>
      <c r="HB2810">
        <v>0</v>
      </c>
      <c r="HC2810">
        <f t="shared" ref="HC2810:HC2815" si="1338">GV2810*GW2810</f>
        <v>0</v>
      </c>
      <c r="HE2810" t="s">
        <v>3</v>
      </c>
      <c r="HF2810" t="s">
        <v>3</v>
      </c>
      <c r="HM2810" t="s">
        <v>3</v>
      </c>
      <c r="HN2810" t="s">
        <v>3</v>
      </c>
      <c r="HO2810" t="s">
        <v>3</v>
      </c>
      <c r="HP2810" t="s">
        <v>3</v>
      </c>
      <c r="HQ2810" t="s">
        <v>3</v>
      </c>
      <c r="HS2810">
        <v>0</v>
      </c>
      <c r="IK2810">
        <v>0</v>
      </c>
    </row>
    <row r="2811" spans="1:245" x14ac:dyDescent="0.25">
      <c r="A2811">
        <v>17</v>
      </c>
      <c r="B2811">
        <v>1</v>
      </c>
      <c r="D2811">
        <f>ROW(EtalonRes!A365)</f>
        <v>365</v>
      </c>
      <c r="E2811" t="s">
        <v>417</v>
      </c>
      <c r="F2811" t="s">
        <v>121</v>
      </c>
      <c r="G2811" t="s">
        <v>122</v>
      </c>
      <c r="H2811" t="s">
        <v>95</v>
      </c>
      <c r="I2811">
        <v>15</v>
      </c>
      <c r="J2811">
        <v>0</v>
      </c>
      <c r="K2811">
        <v>15</v>
      </c>
      <c r="O2811">
        <f t="shared" si="1309"/>
        <v>633519.9</v>
      </c>
      <c r="P2811">
        <f t="shared" si="1310"/>
        <v>0</v>
      </c>
      <c r="Q2811">
        <f t="shared" si="1311"/>
        <v>0</v>
      </c>
      <c r="R2811">
        <f t="shared" si="1312"/>
        <v>0</v>
      </c>
      <c r="S2811">
        <f t="shared" si="1313"/>
        <v>633519.9</v>
      </c>
      <c r="T2811">
        <f t="shared" si="1314"/>
        <v>0</v>
      </c>
      <c r="U2811">
        <f t="shared" si="1315"/>
        <v>585</v>
      </c>
      <c r="V2811">
        <f t="shared" si="1316"/>
        <v>0</v>
      </c>
      <c r="W2811">
        <f t="shared" si="1317"/>
        <v>0</v>
      </c>
      <c r="X2811">
        <f t="shared" si="1318"/>
        <v>443463.93</v>
      </c>
      <c r="Y2811">
        <f t="shared" si="1318"/>
        <v>63351.99</v>
      </c>
      <c r="AA2811">
        <v>288585831</v>
      </c>
      <c r="AB2811">
        <f t="shared" si="1319"/>
        <v>42234.66</v>
      </c>
      <c r="AC2811">
        <f>ROUND(((ES2811*13)),6)</f>
        <v>0</v>
      </c>
      <c r="AD2811">
        <f>ROUND(((((ET2811*13))-((EU2811*13)))+AE2811),6)</f>
        <v>0</v>
      </c>
      <c r="AE2811">
        <f t="shared" ref="AE2811:AF2815" si="1339">ROUND(((EU2811*13)),6)</f>
        <v>0</v>
      </c>
      <c r="AF2811">
        <f t="shared" si="1339"/>
        <v>42234.66</v>
      </c>
      <c r="AG2811">
        <f t="shared" si="1320"/>
        <v>0</v>
      </c>
      <c r="AH2811">
        <f t="shared" ref="AH2811:AI2815" si="1340">((EW2811*13))</f>
        <v>39</v>
      </c>
      <c r="AI2811">
        <f t="shared" si="1340"/>
        <v>0</v>
      </c>
      <c r="AJ2811">
        <f t="shared" si="1321"/>
        <v>0</v>
      </c>
      <c r="AK2811">
        <v>3248.82</v>
      </c>
      <c r="AL2811">
        <v>0</v>
      </c>
      <c r="AM2811">
        <v>0</v>
      </c>
      <c r="AN2811">
        <v>0</v>
      </c>
      <c r="AO2811">
        <v>3248.82</v>
      </c>
      <c r="AP2811">
        <v>0</v>
      </c>
      <c r="AQ2811">
        <v>3</v>
      </c>
      <c r="AR2811">
        <v>0</v>
      </c>
      <c r="AS2811">
        <v>0</v>
      </c>
      <c r="AT2811">
        <v>70</v>
      </c>
      <c r="AU2811">
        <v>10</v>
      </c>
      <c r="AV2811">
        <v>1</v>
      </c>
      <c r="AW2811">
        <v>1</v>
      </c>
      <c r="AZ2811">
        <v>1</v>
      </c>
      <c r="BA2811">
        <v>1</v>
      </c>
      <c r="BB2811">
        <v>1</v>
      </c>
      <c r="BC2811">
        <v>1</v>
      </c>
      <c r="BD2811" t="s">
        <v>3</v>
      </c>
      <c r="BE2811" t="s">
        <v>3</v>
      </c>
      <c r="BF2811" t="s">
        <v>3</v>
      </c>
      <c r="BG2811" t="s">
        <v>3</v>
      </c>
      <c r="BH2811">
        <v>0</v>
      </c>
      <c r="BI2811">
        <v>4</v>
      </c>
      <c r="BJ2811" t="s">
        <v>123</v>
      </c>
      <c r="BM2811">
        <v>0</v>
      </c>
      <c r="BN2811">
        <v>284416172</v>
      </c>
      <c r="BO2811" t="s">
        <v>3</v>
      </c>
      <c r="BP2811">
        <v>0</v>
      </c>
      <c r="BQ2811">
        <v>1</v>
      </c>
      <c r="BR2811">
        <v>0</v>
      </c>
      <c r="BS2811">
        <v>1</v>
      </c>
      <c r="BT2811">
        <v>1</v>
      </c>
      <c r="BU2811">
        <v>1</v>
      </c>
      <c r="BV2811">
        <v>1</v>
      </c>
      <c r="BW2811">
        <v>1</v>
      </c>
      <c r="BX2811">
        <v>1</v>
      </c>
      <c r="BY2811" t="s">
        <v>3</v>
      </c>
      <c r="BZ2811">
        <v>70</v>
      </c>
      <c r="CA2811">
        <v>10</v>
      </c>
      <c r="CB2811" t="s">
        <v>3</v>
      </c>
      <c r="CE2811">
        <v>0</v>
      </c>
      <c r="CF2811">
        <v>0</v>
      </c>
      <c r="CG2811">
        <v>0</v>
      </c>
      <c r="CM2811">
        <v>0</v>
      </c>
      <c r="CN2811" t="s">
        <v>3</v>
      </c>
      <c r="CO2811">
        <v>0</v>
      </c>
      <c r="CP2811">
        <f t="shared" si="1322"/>
        <v>633519.9</v>
      </c>
      <c r="CQ2811">
        <f t="shared" si="1323"/>
        <v>0</v>
      </c>
      <c r="CR2811">
        <f>(((((ET2811*13))*BB2811-((EU2811*13))*BS2811)+AE2811*BS2811)*AV2811)</f>
        <v>0</v>
      </c>
      <c r="CS2811">
        <f t="shared" si="1324"/>
        <v>0</v>
      </c>
      <c r="CT2811">
        <f t="shared" si="1325"/>
        <v>42234.66</v>
      </c>
      <c r="CU2811">
        <f t="shared" si="1326"/>
        <v>0</v>
      </c>
      <c r="CV2811">
        <f t="shared" si="1327"/>
        <v>39</v>
      </c>
      <c r="CW2811">
        <f t="shared" si="1328"/>
        <v>0</v>
      </c>
      <c r="CX2811">
        <f t="shared" si="1328"/>
        <v>0</v>
      </c>
      <c r="CY2811">
        <f t="shared" si="1329"/>
        <v>443463.93</v>
      </c>
      <c r="CZ2811">
        <f t="shared" si="1330"/>
        <v>63351.99</v>
      </c>
      <c r="DC2811" t="s">
        <v>3</v>
      </c>
      <c r="DD2811" t="s">
        <v>102</v>
      </c>
      <c r="DE2811" t="s">
        <v>102</v>
      </c>
      <c r="DF2811" t="s">
        <v>102</v>
      </c>
      <c r="DG2811" t="s">
        <v>102</v>
      </c>
      <c r="DH2811" t="s">
        <v>3</v>
      </c>
      <c r="DI2811" t="s">
        <v>102</v>
      </c>
      <c r="DJ2811" t="s">
        <v>102</v>
      </c>
      <c r="DK2811" t="s">
        <v>3</v>
      </c>
      <c r="DL2811" t="s">
        <v>3</v>
      </c>
      <c r="DM2811" t="s">
        <v>3</v>
      </c>
      <c r="DN2811">
        <v>0</v>
      </c>
      <c r="DO2811">
        <v>0</v>
      </c>
      <c r="DP2811">
        <v>1</v>
      </c>
      <c r="DQ2811">
        <v>1</v>
      </c>
      <c r="DU2811">
        <v>1013</v>
      </c>
      <c r="DV2811" t="s">
        <v>95</v>
      </c>
      <c r="DW2811" t="s">
        <v>95</v>
      </c>
      <c r="DX2811">
        <v>1</v>
      </c>
      <c r="DZ2811" t="s">
        <v>3</v>
      </c>
      <c r="EA2811" t="s">
        <v>3</v>
      </c>
      <c r="EB2811" t="s">
        <v>3</v>
      </c>
      <c r="EC2811" t="s">
        <v>3</v>
      </c>
      <c r="EE2811">
        <v>284416175</v>
      </c>
      <c r="EF2811">
        <v>1</v>
      </c>
      <c r="EG2811" t="s">
        <v>21</v>
      </c>
      <c r="EH2811">
        <v>0</v>
      </c>
      <c r="EI2811" t="s">
        <v>3</v>
      </c>
      <c r="EJ2811">
        <v>4</v>
      </c>
      <c r="EK2811">
        <v>0</v>
      </c>
      <c r="EL2811" t="s">
        <v>22</v>
      </c>
      <c r="EM2811" t="s">
        <v>23</v>
      </c>
      <c r="EO2811" t="s">
        <v>3</v>
      </c>
      <c r="EQ2811">
        <v>1441792</v>
      </c>
      <c r="ER2811">
        <v>3248.82</v>
      </c>
      <c r="ES2811">
        <v>0</v>
      </c>
      <c r="ET2811">
        <v>0</v>
      </c>
      <c r="EU2811">
        <v>0</v>
      </c>
      <c r="EV2811">
        <v>3248.82</v>
      </c>
      <c r="EW2811">
        <v>3</v>
      </c>
      <c r="EX2811">
        <v>0</v>
      </c>
      <c r="EY2811">
        <v>0</v>
      </c>
      <c r="FQ2811">
        <v>0</v>
      </c>
      <c r="FR2811">
        <v>0</v>
      </c>
      <c r="FS2811">
        <v>0</v>
      </c>
      <c r="FX2811">
        <v>70</v>
      </c>
      <c r="FY2811">
        <v>10</v>
      </c>
      <c r="GA2811" t="s">
        <v>3</v>
      </c>
      <c r="GD2811">
        <v>0</v>
      </c>
      <c r="GF2811">
        <v>-1850798320</v>
      </c>
      <c r="GG2811">
        <v>2</v>
      </c>
      <c r="GH2811">
        <v>1</v>
      </c>
      <c r="GI2811">
        <v>-2</v>
      </c>
      <c r="GJ2811">
        <v>0</v>
      </c>
      <c r="GK2811">
        <f>ROUND(R2811*(R12)/100,2)</f>
        <v>0</v>
      </c>
      <c r="GL2811">
        <f t="shared" si="1331"/>
        <v>0</v>
      </c>
      <c r="GM2811">
        <f t="shared" si="1332"/>
        <v>1140335.82</v>
      </c>
      <c r="GN2811">
        <f t="shared" si="1333"/>
        <v>0</v>
      </c>
      <c r="GO2811">
        <f t="shared" si="1334"/>
        <v>0</v>
      </c>
      <c r="GP2811">
        <f t="shared" si="1335"/>
        <v>1140335.82</v>
      </c>
      <c r="GR2811">
        <v>0</v>
      </c>
      <c r="GS2811">
        <v>0</v>
      </c>
      <c r="GT2811">
        <v>0</v>
      </c>
      <c r="GU2811" t="s">
        <v>3</v>
      </c>
      <c r="GV2811">
        <f t="shared" si="1336"/>
        <v>0</v>
      </c>
      <c r="GW2811">
        <v>1</v>
      </c>
      <c r="GX2811">
        <f t="shared" si="1337"/>
        <v>0</v>
      </c>
      <c r="HA2811">
        <v>0</v>
      </c>
      <c r="HB2811">
        <v>0</v>
      </c>
      <c r="HC2811">
        <f t="shared" si="1338"/>
        <v>0</v>
      </c>
      <c r="HE2811" t="s">
        <v>3</v>
      </c>
      <c r="HF2811" t="s">
        <v>3</v>
      </c>
      <c r="HM2811" t="s">
        <v>3</v>
      </c>
      <c r="HN2811" t="s">
        <v>3</v>
      </c>
      <c r="HO2811" t="s">
        <v>3</v>
      </c>
      <c r="HP2811" t="s">
        <v>3</v>
      </c>
      <c r="HQ2811" t="s">
        <v>3</v>
      </c>
      <c r="HS2811">
        <v>0</v>
      </c>
      <c r="IK2811">
        <v>0</v>
      </c>
    </row>
    <row r="2812" spans="1:245" x14ac:dyDescent="0.25">
      <c r="A2812">
        <v>17</v>
      </c>
      <c r="B2812">
        <v>1</v>
      </c>
      <c r="D2812">
        <f>ROW(EtalonRes!A366)</f>
        <v>366</v>
      </c>
      <c r="E2812" t="s">
        <v>418</v>
      </c>
      <c r="F2812" t="s">
        <v>125</v>
      </c>
      <c r="G2812" t="s">
        <v>126</v>
      </c>
      <c r="H2812" t="s">
        <v>95</v>
      </c>
      <c r="I2812">
        <v>15</v>
      </c>
      <c r="J2812">
        <v>0</v>
      </c>
      <c r="K2812">
        <v>15</v>
      </c>
      <c r="O2812">
        <f t="shared" si="1309"/>
        <v>772785</v>
      </c>
      <c r="P2812">
        <f t="shared" si="1310"/>
        <v>0</v>
      </c>
      <c r="Q2812">
        <f t="shared" si="1311"/>
        <v>0</v>
      </c>
      <c r="R2812">
        <f t="shared" si="1312"/>
        <v>0</v>
      </c>
      <c r="S2812">
        <f t="shared" si="1313"/>
        <v>772785</v>
      </c>
      <c r="T2812">
        <f t="shared" si="1314"/>
        <v>0</v>
      </c>
      <c r="U2812">
        <f t="shared" si="1315"/>
        <v>780</v>
      </c>
      <c r="V2812">
        <f t="shared" si="1316"/>
        <v>0</v>
      </c>
      <c r="W2812">
        <f t="shared" si="1317"/>
        <v>0</v>
      </c>
      <c r="X2812">
        <f t="shared" si="1318"/>
        <v>540949.5</v>
      </c>
      <c r="Y2812">
        <f t="shared" si="1318"/>
        <v>77278.5</v>
      </c>
      <c r="AA2812">
        <v>288585831</v>
      </c>
      <c r="AB2812">
        <f t="shared" si="1319"/>
        <v>51519</v>
      </c>
      <c r="AC2812">
        <f>ROUND(((ES2812*13)),6)</f>
        <v>0</v>
      </c>
      <c r="AD2812">
        <f>ROUND(((((ET2812*13))-((EU2812*13)))+AE2812),6)</f>
        <v>0</v>
      </c>
      <c r="AE2812">
        <f t="shared" si="1339"/>
        <v>0</v>
      </c>
      <c r="AF2812">
        <f t="shared" si="1339"/>
        <v>51519</v>
      </c>
      <c r="AG2812">
        <f t="shared" si="1320"/>
        <v>0</v>
      </c>
      <c r="AH2812">
        <f t="shared" si="1340"/>
        <v>52</v>
      </c>
      <c r="AI2812">
        <f t="shared" si="1340"/>
        <v>0</v>
      </c>
      <c r="AJ2812">
        <f t="shared" si="1321"/>
        <v>0</v>
      </c>
      <c r="AK2812">
        <v>3963</v>
      </c>
      <c r="AL2812">
        <v>0</v>
      </c>
      <c r="AM2812">
        <v>0</v>
      </c>
      <c r="AN2812">
        <v>0</v>
      </c>
      <c r="AO2812">
        <v>3963</v>
      </c>
      <c r="AP2812">
        <v>0</v>
      </c>
      <c r="AQ2812">
        <v>4</v>
      </c>
      <c r="AR2812">
        <v>0</v>
      </c>
      <c r="AS2812">
        <v>0</v>
      </c>
      <c r="AT2812">
        <v>70</v>
      </c>
      <c r="AU2812">
        <v>10</v>
      </c>
      <c r="AV2812">
        <v>1</v>
      </c>
      <c r="AW2812">
        <v>1</v>
      </c>
      <c r="AZ2812">
        <v>1</v>
      </c>
      <c r="BA2812">
        <v>1</v>
      </c>
      <c r="BB2812">
        <v>1</v>
      </c>
      <c r="BC2812">
        <v>1</v>
      </c>
      <c r="BD2812" t="s">
        <v>3</v>
      </c>
      <c r="BE2812" t="s">
        <v>3</v>
      </c>
      <c r="BF2812" t="s">
        <v>3</v>
      </c>
      <c r="BG2812" t="s">
        <v>3</v>
      </c>
      <c r="BH2812">
        <v>0</v>
      </c>
      <c r="BI2812">
        <v>4</v>
      </c>
      <c r="BJ2812" t="s">
        <v>127</v>
      </c>
      <c r="BM2812">
        <v>0</v>
      </c>
      <c r="BN2812">
        <v>284416172</v>
      </c>
      <c r="BO2812" t="s">
        <v>3</v>
      </c>
      <c r="BP2812">
        <v>0</v>
      </c>
      <c r="BQ2812">
        <v>1</v>
      </c>
      <c r="BR2812">
        <v>0</v>
      </c>
      <c r="BS2812">
        <v>1</v>
      </c>
      <c r="BT2812">
        <v>1</v>
      </c>
      <c r="BU2812">
        <v>1</v>
      </c>
      <c r="BV2812">
        <v>1</v>
      </c>
      <c r="BW2812">
        <v>1</v>
      </c>
      <c r="BX2812">
        <v>1</v>
      </c>
      <c r="BY2812" t="s">
        <v>3</v>
      </c>
      <c r="BZ2812">
        <v>70</v>
      </c>
      <c r="CA2812">
        <v>10</v>
      </c>
      <c r="CB2812" t="s">
        <v>3</v>
      </c>
      <c r="CE2812">
        <v>0</v>
      </c>
      <c r="CF2812">
        <v>0</v>
      </c>
      <c r="CG2812">
        <v>0</v>
      </c>
      <c r="CM2812">
        <v>0</v>
      </c>
      <c r="CN2812" t="s">
        <v>3</v>
      </c>
      <c r="CO2812">
        <v>0</v>
      </c>
      <c r="CP2812">
        <f t="shared" si="1322"/>
        <v>772785</v>
      </c>
      <c r="CQ2812">
        <f t="shared" si="1323"/>
        <v>0</v>
      </c>
      <c r="CR2812">
        <f>(((((ET2812*13))*BB2812-((EU2812*13))*BS2812)+AE2812*BS2812)*AV2812)</f>
        <v>0</v>
      </c>
      <c r="CS2812">
        <f t="shared" si="1324"/>
        <v>0</v>
      </c>
      <c r="CT2812">
        <f t="shared" si="1325"/>
        <v>51519</v>
      </c>
      <c r="CU2812">
        <f t="shared" si="1326"/>
        <v>0</v>
      </c>
      <c r="CV2812">
        <f t="shared" si="1327"/>
        <v>52</v>
      </c>
      <c r="CW2812">
        <f t="shared" si="1328"/>
        <v>0</v>
      </c>
      <c r="CX2812">
        <f t="shared" si="1328"/>
        <v>0</v>
      </c>
      <c r="CY2812">
        <f t="shared" si="1329"/>
        <v>540949.5</v>
      </c>
      <c r="CZ2812">
        <f t="shared" si="1330"/>
        <v>77278.5</v>
      </c>
      <c r="DC2812" t="s">
        <v>3</v>
      </c>
      <c r="DD2812" t="s">
        <v>102</v>
      </c>
      <c r="DE2812" t="s">
        <v>102</v>
      </c>
      <c r="DF2812" t="s">
        <v>102</v>
      </c>
      <c r="DG2812" t="s">
        <v>102</v>
      </c>
      <c r="DH2812" t="s">
        <v>3</v>
      </c>
      <c r="DI2812" t="s">
        <v>102</v>
      </c>
      <c r="DJ2812" t="s">
        <v>102</v>
      </c>
      <c r="DK2812" t="s">
        <v>3</v>
      </c>
      <c r="DL2812" t="s">
        <v>3</v>
      </c>
      <c r="DM2812" t="s">
        <v>3</v>
      </c>
      <c r="DN2812">
        <v>0</v>
      </c>
      <c r="DO2812">
        <v>0</v>
      </c>
      <c r="DP2812">
        <v>1</v>
      </c>
      <c r="DQ2812">
        <v>1</v>
      </c>
      <c r="DU2812">
        <v>1013</v>
      </c>
      <c r="DV2812" t="s">
        <v>95</v>
      </c>
      <c r="DW2812" t="s">
        <v>95</v>
      </c>
      <c r="DX2812">
        <v>1</v>
      </c>
      <c r="DZ2812" t="s">
        <v>3</v>
      </c>
      <c r="EA2812" t="s">
        <v>3</v>
      </c>
      <c r="EB2812" t="s">
        <v>3</v>
      </c>
      <c r="EC2812" t="s">
        <v>3</v>
      </c>
      <c r="EE2812">
        <v>284416175</v>
      </c>
      <c r="EF2812">
        <v>1</v>
      </c>
      <c r="EG2812" t="s">
        <v>21</v>
      </c>
      <c r="EH2812">
        <v>0</v>
      </c>
      <c r="EI2812" t="s">
        <v>3</v>
      </c>
      <c r="EJ2812">
        <v>4</v>
      </c>
      <c r="EK2812">
        <v>0</v>
      </c>
      <c r="EL2812" t="s">
        <v>22</v>
      </c>
      <c r="EM2812" t="s">
        <v>23</v>
      </c>
      <c r="EO2812" t="s">
        <v>3</v>
      </c>
      <c r="EQ2812">
        <v>1441792</v>
      </c>
      <c r="ER2812">
        <v>3963</v>
      </c>
      <c r="ES2812">
        <v>0</v>
      </c>
      <c r="ET2812">
        <v>0</v>
      </c>
      <c r="EU2812">
        <v>0</v>
      </c>
      <c r="EV2812">
        <v>3963</v>
      </c>
      <c r="EW2812">
        <v>4</v>
      </c>
      <c r="EX2812">
        <v>0</v>
      </c>
      <c r="EY2812">
        <v>0</v>
      </c>
      <c r="FQ2812">
        <v>0</v>
      </c>
      <c r="FR2812">
        <v>0</v>
      </c>
      <c r="FS2812">
        <v>0</v>
      </c>
      <c r="FX2812">
        <v>70</v>
      </c>
      <c r="FY2812">
        <v>10</v>
      </c>
      <c r="GA2812" t="s">
        <v>3</v>
      </c>
      <c r="GD2812">
        <v>0</v>
      </c>
      <c r="GF2812">
        <v>1288945035</v>
      </c>
      <c r="GG2812">
        <v>2</v>
      </c>
      <c r="GH2812">
        <v>1</v>
      </c>
      <c r="GI2812">
        <v>-2</v>
      </c>
      <c r="GJ2812">
        <v>0</v>
      </c>
      <c r="GK2812">
        <f>ROUND(R2812*(R12)/100,2)</f>
        <v>0</v>
      </c>
      <c r="GL2812">
        <f t="shared" si="1331"/>
        <v>0</v>
      </c>
      <c r="GM2812">
        <f t="shared" si="1332"/>
        <v>1391013</v>
      </c>
      <c r="GN2812">
        <f t="shared" si="1333"/>
        <v>0</v>
      </c>
      <c r="GO2812">
        <f t="shared" si="1334"/>
        <v>0</v>
      </c>
      <c r="GP2812">
        <f t="shared" si="1335"/>
        <v>1391013</v>
      </c>
      <c r="GR2812">
        <v>0</v>
      </c>
      <c r="GS2812">
        <v>0</v>
      </c>
      <c r="GT2812">
        <v>0</v>
      </c>
      <c r="GU2812" t="s">
        <v>3</v>
      </c>
      <c r="GV2812">
        <f t="shared" si="1336"/>
        <v>0</v>
      </c>
      <c r="GW2812">
        <v>1</v>
      </c>
      <c r="GX2812">
        <f t="shared" si="1337"/>
        <v>0</v>
      </c>
      <c r="HA2812">
        <v>0</v>
      </c>
      <c r="HB2812">
        <v>0</v>
      </c>
      <c r="HC2812">
        <f t="shared" si="1338"/>
        <v>0</v>
      </c>
      <c r="HE2812" t="s">
        <v>3</v>
      </c>
      <c r="HF2812" t="s">
        <v>3</v>
      </c>
      <c r="HM2812" t="s">
        <v>3</v>
      </c>
      <c r="HN2812" t="s">
        <v>3</v>
      </c>
      <c r="HO2812" t="s">
        <v>3</v>
      </c>
      <c r="HP2812" t="s">
        <v>3</v>
      </c>
      <c r="HQ2812" t="s">
        <v>3</v>
      </c>
      <c r="HS2812">
        <v>0</v>
      </c>
      <c r="IK2812">
        <v>0</v>
      </c>
    </row>
    <row r="2813" spans="1:245" x14ac:dyDescent="0.25">
      <c r="A2813">
        <v>17</v>
      </c>
      <c r="B2813">
        <v>1</v>
      </c>
      <c r="D2813">
        <f>ROW(EtalonRes!A367)</f>
        <v>367</v>
      </c>
      <c r="E2813" t="s">
        <v>419</v>
      </c>
      <c r="F2813" t="s">
        <v>104</v>
      </c>
      <c r="G2813" t="s">
        <v>105</v>
      </c>
      <c r="H2813" t="s">
        <v>106</v>
      </c>
      <c r="I2813">
        <v>1</v>
      </c>
      <c r="J2813">
        <v>0</v>
      </c>
      <c r="K2813">
        <v>1</v>
      </c>
      <c r="O2813">
        <f t="shared" si="1309"/>
        <v>67575.429999999993</v>
      </c>
      <c r="P2813">
        <f t="shared" si="1310"/>
        <v>0</v>
      </c>
      <c r="Q2813">
        <f t="shared" si="1311"/>
        <v>0</v>
      </c>
      <c r="R2813">
        <f t="shared" si="1312"/>
        <v>0</v>
      </c>
      <c r="S2813">
        <f t="shared" si="1313"/>
        <v>67575.429999999993</v>
      </c>
      <c r="T2813">
        <f t="shared" si="1314"/>
        <v>0</v>
      </c>
      <c r="U2813">
        <f t="shared" si="1315"/>
        <v>62.4</v>
      </c>
      <c r="V2813">
        <f t="shared" si="1316"/>
        <v>0</v>
      </c>
      <c r="W2813">
        <f t="shared" si="1317"/>
        <v>0</v>
      </c>
      <c r="X2813">
        <f t="shared" si="1318"/>
        <v>47302.8</v>
      </c>
      <c r="Y2813">
        <f t="shared" si="1318"/>
        <v>6757.54</v>
      </c>
      <c r="AA2813">
        <v>288585831</v>
      </c>
      <c r="AB2813">
        <f t="shared" si="1319"/>
        <v>67575.429999999993</v>
      </c>
      <c r="AC2813">
        <f>ROUND(((ES2813*13)),6)</f>
        <v>0</v>
      </c>
      <c r="AD2813">
        <f>ROUND(((((ET2813*13))-((EU2813*13)))+AE2813),6)</f>
        <v>0</v>
      </c>
      <c r="AE2813">
        <f t="shared" si="1339"/>
        <v>0</v>
      </c>
      <c r="AF2813">
        <f t="shared" si="1339"/>
        <v>67575.429999999993</v>
      </c>
      <c r="AG2813">
        <f t="shared" si="1320"/>
        <v>0</v>
      </c>
      <c r="AH2813">
        <f t="shared" si="1340"/>
        <v>62.4</v>
      </c>
      <c r="AI2813">
        <f t="shared" si="1340"/>
        <v>0</v>
      </c>
      <c r="AJ2813">
        <f t="shared" si="1321"/>
        <v>0</v>
      </c>
      <c r="AK2813">
        <v>5198.1099999999997</v>
      </c>
      <c r="AL2813">
        <v>0</v>
      </c>
      <c r="AM2813">
        <v>0</v>
      </c>
      <c r="AN2813">
        <v>0</v>
      </c>
      <c r="AO2813">
        <v>5198.1099999999997</v>
      </c>
      <c r="AP2813">
        <v>0</v>
      </c>
      <c r="AQ2813">
        <v>4.8</v>
      </c>
      <c r="AR2813">
        <v>0</v>
      </c>
      <c r="AS2813">
        <v>0</v>
      </c>
      <c r="AT2813">
        <v>70</v>
      </c>
      <c r="AU2813">
        <v>10</v>
      </c>
      <c r="AV2813">
        <v>1</v>
      </c>
      <c r="AW2813">
        <v>1</v>
      </c>
      <c r="AZ2813">
        <v>1</v>
      </c>
      <c r="BA2813">
        <v>1</v>
      </c>
      <c r="BB2813">
        <v>1</v>
      </c>
      <c r="BC2813">
        <v>1</v>
      </c>
      <c r="BD2813" t="s">
        <v>3</v>
      </c>
      <c r="BE2813" t="s">
        <v>3</v>
      </c>
      <c r="BF2813" t="s">
        <v>3</v>
      </c>
      <c r="BG2813" t="s">
        <v>3</v>
      </c>
      <c r="BH2813">
        <v>0</v>
      </c>
      <c r="BI2813">
        <v>4</v>
      </c>
      <c r="BJ2813" t="s">
        <v>107</v>
      </c>
      <c r="BM2813">
        <v>0</v>
      </c>
      <c r="BN2813">
        <v>284416172</v>
      </c>
      <c r="BO2813" t="s">
        <v>3</v>
      </c>
      <c r="BP2813">
        <v>0</v>
      </c>
      <c r="BQ2813">
        <v>1</v>
      </c>
      <c r="BR2813">
        <v>0</v>
      </c>
      <c r="BS2813">
        <v>1</v>
      </c>
      <c r="BT2813">
        <v>1</v>
      </c>
      <c r="BU2813">
        <v>1</v>
      </c>
      <c r="BV2813">
        <v>1</v>
      </c>
      <c r="BW2813">
        <v>1</v>
      </c>
      <c r="BX2813">
        <v>1</v>
      </c>
      <c r="BY2813" t="s">
        <v>3</v>
      </c>
      <c r="BZ2813">
        <v>70</v>
      </c>
      <c r="CA2813">
        <v>10</v>
      </c>
      <c r="CB2813" t="s">
        <v>3</v>
      </c>
      <c r="CE2813">
        <v>0</v>
      </c>
      <c r="CF2813">
        <v>0</v>
      </c>
      <c r="CG2813">
        <v>0</v>
      </c>
      <c r="CM2813">
        <v>0</v>
      </c>
      <c r="CN2813" t="s">
        <v>3</v>
      </c>
      <c r="CO2813">
        <v>0</v>
      </c>
      <c r="CP2813">
        <f t="shared" si="1322"/>
        <v>67575.429999999993</v>
      </c>
      <c r="CQ2813">
        <f t="shared" si="1323"/>
        <v>0</v>
      </c>
      <c r="CR2813">
        <f>(((((ET2813*13))*BB2813-((EU2813*13))*BS2813)+AE2813*BS2813)*AV2813)</f>
        <v>0</v>
      </c>
      <c r="CS2813">
        <f t="shared" si="1324"/>
        <v>0</v>
      </c>
      <c r="CT2813">
        <f t="shared" si="1325"/>
        <v>67575.429999999993</v>
      </c>
      <c r="CU2813">
        <f t="shared" si="1326"/>
        <v>0</v>
      </c>
      <c r="CV2813">
        <f t="shared" si="1327"/>
        <v>62.4</v>
      </c>
      <c r="CW2813">
        <f t="shared" si="1328"/>
        <v>0</v>
      </c>
      <c r="CX2813">
        <f t="shared" si="1328"/>
        <v>0</v>
      </c>
      <c r="CY2813">
        <f t="shared" si="1329"/>
        <v>47302.800999999999</v>
      </c>
      <c r="CZ2813">
        <f t="shared" si="1330"/>
        <v>6757.5429999999997</v>
      </c>
      <c r="DC2813" t="s">
        <v>3</v>
      </c>
      <c r="DD2813" t="s">
        <v>102</v>
      </c>
      <c r="DE2813" t="s">
        <v>102</v>
      </c>
      <c r="DF2813" t="s">
        <v>102</v>
      </c>
      <c r="DG2813" t="s">
        <v>102</v>
      </c>
      <c r="DH2813" t="s">
        <v>3</v>
      </c>
      <c r="DI2813" t="s">
        <v>102</v>
      </c>
      <c r="DJ2813" t="s">
        <v>102</v>
      </c>
      <c r="DK2813" t="s">
        <v>3</v>
      </c>
      <c r="DL2813" t="s">
        <v>3</v>
      </c>
      <c r="DM2813" t="s">
        <v>3</v>
      </c>
      <c r="DN2813">
        <v>0</v>
      </c>
      <c r="DO2813">
        <v>0</v>
      </c>
      <c r="DP2813">
        <v>1</v>
      </c>
      <c r="DQ2813">
        <v>1</v>
      </c>
      <c r="DU2813">
        <v>1013</v>
      </c>
      <c r="DV2813" t="s">
        <v>106</v>
      </c>
      <c r="DW2813" t="s">
        <v>106</v>
      </c>
      <c r="DX2813">
        <v>1</v>
      </c>
      <c r="DZ2813" t="s">
        <v>3</v>
      </c>
      <c r="EA2813" t="s">
        <v>3</v>
      </c>
      <c r="EB2813" t="s">
        <v>3</v>
      </c>
      <c r="EC2813" t="s">
        <v>3</v>
      </c>
      <c r="EE2813">
        <v>284416175</v>
      </c>
      <c r="EF2813">
        <v>1</v>
      </c>
      <c r="EG2813" t="s">
        <v>21</v>
      </c>
      <c r="EH2813">
        <v>0</v>
      </c>
      <c r="EI2813" t="s">
        <v>3</v>
      </c>
      <c r="EJ2813">
        <v>4</v>
      </c>
      <c r="EK2813">
        <v>0</v>
      </c>
      <c r="EL2813" t="s">
        <v>22</v>
      </c>
      <c r="EM2813" t="s">
        <v>23</v>
      </c>
      <c r="EO2813" t="s">
        <v>3</v>
      </c>
      <c r="EQ2813">
        <v>1441792</v>
      </c>
      <c r="ER2813">
        <v>5198.1099999999997</v>
      </c>
      <c r="ES2813">
        <v>0</v>
      </c>
      <c r="ET2813">
        <v>0</v>
      </c>
      <c r="EU2813">
        <v>0</v>
      </c>
      <c r="EV2813">
        <v>5198.1099999999997</v>
      </c>
      <c r="EW2813">
        <v>4.8</v>
      </c>
      <c r="EX2813">
        <v>0</v>
      </c>
      <c r="EY2813">
        <v>0</v>
      </c>
      <c r="FQ2813">
        <v>0</v>
      </c>
      <c r="FR2813">
        <v>0</v>
      </c>
      <c r="FS2813">
        <v>0</v>
      </c>
      <c r="FX2813">
        <v>70</v>
      </c>
      <c r="FY2813">
        <v>10</v>
      </c>
      <c r="GA2813" t="s">
        <v>3</v>
      </c>
      <c r="GD2813">
        <v>0</v>
      </c>
      <c r="GF2813">
        <v>-2056583804</v>
      </c>
      <c r="GG2813">
        <v>2</v>
      </c>
      <c r="GH2813">
        <v>1</v>
      </c>
      <c r="GI2813">
        <v>-2</v>
      </c>
      <c r="GJ2813">
        <v>0</v>
      </c>
      <c r="GK2813">
        <f>ROUND(R2813*(R12)/100,2)</f>
        <v>0</v>
      </c>
      <c r="GL2813">
        <f t="shared" si="1331"/>
        <v>0</v>
      </c>
      <c r="GM2813">
        <f t="shared" si="1332"/>
        <v>121635.77</v>
      </c>
      <c r="GN2813">
        <f t="shared" si="1333"/>
        <v>0</v>
      </c>
      <c r="GO2813">
        <f t="shared" si="1334"/>
        <v>0</v>
      </c>
      <c r="GP2813">
        <f t="shared" si="1335"/>
        <v>121635.77</v>
      </c>
      <c r="GR2813">
        <v>0</v>
      </c>
      <c r="GS2813">
        <v>0</v>
      </c>
      <c r="GT2813">
        <v>0</v>
      </c>
      <c r="GU2813" t="s">
        <v>3</v>
      </c>
      <c r="GV2813">
        <f t="shared" si="1336"/>
        <v>0</v>
      </c>
      <c r="GW2813">
        <v>1</v>
      </c>
      <c r="GX2813">
        <f t="shared" si="1337"/>
        <v>0</v>
      </c>
      <c r="HA2813">
        <v>0</v>
      </c>
      <c r="HB2813">
        <v>0</v>
      </c>
      <c r="HC2813">
        <f t="shared" si="1338"/>
        <v>0</v>
      </c>
      <c r="HE2813" t="s">
        <v>3</v>
      </c>
      <c r="HF2813" t="s">
        <v>3</v>
      </c>
      <c r="HM2813" t="s">
        <v>3</v>
      </c>
      <c r="HN2813" t="s">
        <v>3</v>
      </c>
      <c r="HO2813" t="s">
        <v>3</v>
      </c>
      <c r="HP2813" t="s">
        <v>3</v>
      </c>
      <c r="HQ2813" t="s">
        <v>3</v>
      </c>
      <c r="HS2813">
        <v>0</v>
      </c>
      <c r="IK2813">
        <v>0</v>
      </c>
    </row>
    <row r="2814" spans="1:245" x14ac:dyDescent="0.25">
      <c r="A2814">
        <v>17</v>
      </c>
      <c r="B2814">
        <v>1</v>
      </c>
      <c r="D2814">
        <f>ROW(EtalonRes!A368)</f>
        <v>368</v>
      </c>
      <c r="E2814" t="s">
        <v>420</v>
      </c>
      <c r="F2814" t="s">
        <v>109</v>
      </c>
      <c r="G2814" t="s">
        <v>110</v>
      </c>
      <c r="H2814" t="s">
        <v>106</v>
      </c>
      <c r="I2814">
        <v>1</v>
      </c>
      <c r="J2814">
        <v>0</v>
      </c>
      <c r="K2814">
        <v>1</v>
      </c>
      <c r="O2814">
        <f t="shared" si="1309"/>
        <v>51519</v>
      </c>
      <c r="P2814">
        <f t="shared" si="1310"/>
        <v>0</v>
      </c>
      <c r="Q2814">
        <f t="shared" si="1311"/>
        <v>0</v>
      </c>
      <c r="R2814">
        <f t="shared" si="1312"/>
        <v>0</v>
      </c>
      <c r="S2814">
        <f t="shared" si="1313"/>
        <v>51519</v>
      </c>
      <c r="T2814">
        <f t="shared" si="1314"/>
        <v>0</v>
      </c>
      <c r="U2814">
        <f t="shared" si="1315"/>
        <v>52</v>
      </c>
      <c r="V2814">
        <f t="shared" si="1316"/>
        <v>0</v>
      </c>
      <c r="W2814">
        <f t="shared" si="1317"/>
        <v>0</v>
      </c>
      <c r="X2814">
        <f t="shared" si="1318"/>
        <v>36063.300000000003</v>
      </c>
      <c r="Y2814">
        <f t="shared" si="1318"/>
        <v>5151.8999999999996</v>
      </c>
      <c r="AA2814">
        <v>288585831</v>
      </c>
      <c r="AB2814">
        <f t="shared" si="1319"/>
        <v>51519</v>
      </c>
      <c r="AC2814">
        <f>ROUND(((ES2814*13)),6)</f>
        <v>0</v>
      </c>
      <c r="AD2814">
        <f>ROUND(((((ET2814*13))-((EU2814*13)))+AE2814),6)</f>
        <v>0</v>
      </c>
      <c r="AE2814">
        <f t="shared" si="1339"/>
        <v>0</v>
      </c>
      <c r="AF2814">
        <f t="shared" si="1339"/>
        <v>51519</v>
      </c>
      <c r="AG2814">
        <f t="shared" si="1320"/>
        <v>0</v>
      </c>
      <c r="AH2814">
        <f t="shared" si="1340"/>
        <v>52</v>
      </c>
      <c r="AI2814">
        <f t="shared" si="1340"/>
        <v>0</v>
      </c>
      <c r="AJ2814">
        <f t="shared" si="1321"/>
        <v>0</v>
      </c>
      <c r="AK2814">
        <v>3963</v>
      </c>
      <c r="AL2814">
        <v>0</v>
      </c>
      <c r="AM2814">
        <v>0</v>
      </c>
      <c r="AN2814">
        <v>0</v>
      </c>
      <c r="AO2814">
        <v>3963</v>
      </c>
      <c r="AP2814">
        <v>0</v>
      </c>
      <c r="AQ2814">
        <v>4</v>
      </c>
      <c r="AR2814">
        <v>0</v>
      </c>
      <c r="AS2814">
        <v>0</v>
      </c>
      <c r="AT2814">
        <v>70</v>
      </c>
      <c r="AU2814">
        <v>10</v>
      </c>
      <c r="AV2814">
        <v>1</v>
      </c>
      <c r="AW2814">
        <v>1</v>
      </c>
      <c r="AZ2814">
        <v>1</v>
      </c>
      <c r="BA2814">
        <v>1</v>
      </c>
      <c r="BB2814">
        <v>1</v>
      </c>
      <c r="BC2814">
        <v>1</v>
      </c>
      <c r="BD2814" t="s">
        <v>3</v>
      </c>
      <c r="BE2814" t="s">
        <v>3</v>
      </c>
      <c r="BF2814" t="s">
        <v>3</v>
      </c>
      <c r="BG2814" t="s">
        <v>3</v>
      </c>
      <c r="BH2814">
        <v>0</v>
      </c>
      <c r="BI2814">
        <v>4</v>
      </c>
      <c r="BJ2814" t="s">
        <v>111</v>
      </c>
      <c r="BM2814">
        <v>0</v>
      </c>
      <c r="BN2814">
        <v>284416172</v>
      </c>
      <c r="BO2814" t="s">
        <v>3</v>
      </c>
      <c r="BP2814">
        <v>0</v>
      </c>
      <c r="BQ2814">
        <v>1</v>
      </c>
      <c r="BR2814">
        <v>0</v>
      </c>
      <c r="BS2814">
        <v>1</v>
      </c>
      <c r="BT2814">
        <v>1</v>
      </c>
      <c r="BU2814">
        <v>1</v>
      </c>
      <c r="BV2814">
        <v>1</v>
      </c>
      <c r="BW2814">
        <v>1</v>
      </c>
      <c r="BX2814">
        <v>1</v>
      </c>
      <c r="BY2814" t="s">
        <v>3</v>
      </c>
      <c r="BZ2814">
        <v>70</v>
      </c>
      <c r="CA2814">
        <v>10</v>
      </c>
      <c r="CB2814" t="s">
        <v>3</v>
      </c>
      <c r="CE2814">
        <v>0</v>
      </c>
      <c r="CF2814">
        <v>0</v>
      </c>
      <c r="CG2814">
        <v>0</v>
      </c>
      <c r="CM2814">
        <v>0</v>
      </c>
      <c r="CN2814" t="s">
        <v>3</v>
      </c>
      <c r="CO2814">
        <v>0</v>
      </c>
      <c r="CP2814">
        <f t="shared" si="1322"/>
        <v>51519</v>
      </c>
      <c r="CQ2814">
        <f t="shared" si="1323"/>
        <v>0</v>
      </c>
      <c r="CR2814">
        <f>(((((ET2814*13))*BB2814-((EU2814*13))*BS2814)+AE2814*BS2814)*AV2814)</f>
        <v>0</v>
      </c>
      <c r="CS2814">
        <f t="shared" si="1324"/>
        <v>0</v>
      </c>
      <c r="CT2814">
        <f t="shared" si="1325"/>
        <v>51519</v>
      </c>
      <c r="CU2814">
        <f t="shared" si="1326"/>
        <v>0</v>
      </c>
      <c r="CV2814">
        <f t="shared" si="1327"/>
        <v>52</v>
      </c>
      <c r="CW2814">
        <f t="shared" si="1328"/>
        <v>0</v>
      </c>
      <c r="CX2814">
        <f t="shared" si="1328"/>
        <v>0</v>
      </c>
      <c r="CY2814">
        <f t="shared" si="1329"/>
        <v>36063.300000000003</v>
      </c>
      <c r="CZ2814">
        <f t="shared" si="1330"/>
        <v>5151.8999999999996</v>
      </c>
      <c r="DC2814" t="s">
        <v>3</v>
      </c>
      <c r="DD2814" t="s">
        <v>102</v>
      </c>
      <c r="DE2814" t="s">
        <v>102</v>
      </c>
      <c r="DF2814" t="s">
        <v>102</v>
      </c>
      <c r="DG2814" t="s">
        <v>102</v>
      </c>
      <c r="DH2814" t="s">
        <v>3</v>
      </c>
      <c r="DI2814" t="s">
        <v>102</v>
      </c>
      <c r="DJ2814" t="s">
        <v>102</v>
      </c>
      <c r="DK2814" t="s">
        <v>3</v>
      </c>
      <c r="DL2814" t="s">
        <v>3</v>
      </c>
      <c r="DM2814" t="s">
        <v>3</v>
      </c>
      <c r="DN2814">
        <v>0</v>
      </c>
      <c r="DO2814">
        <v>0</v>
      </c>
      <c r="DP2814">
        <v>1</v>
      </c>
      <c r="DQ2814">
        <v>1</v>
      </c>
      <c r="DU2814">
        <v>1013</v>
      </c>
      <c r="DV2814" t="s">
        <v>106</v>
      </c>
      <c r="DW2814" t="s">
        <v>106</v>
      </c>
      <c r="DX2814">
        <v>1</v>
      </c>
      <c r="DZ2814" t="s">
        <v>3</v>
      </c>
      <c r="EA2814" t="s">
        <v>3</v>
      </c>
      <c r="EB2814" t="s">
        <v>3</v>
      </c>
      <c r="EC2814" t="s">
        <v>3</v>
      </c>
      <c r="EE2814">
        <v>284416175</v>
      </c>
      <c r="EF2814">
        <v>1</v>
      </c>
      <c r="EG2814" t="s">
        <v>21</v>
      </c>
      <c r="EH2814">
        <v>0</v>
      </c>
      <c r="EI2814" t="s">
        <v>3</v>
      </c>
      <c r="EJ2814">
        <v>4</v>
      </c>
      <c r="EK2814">
        <v>0</v>
      </c>
      <c r="EL2814" t="s">
        <v>22</v>
      </c>
      <c r="EM2814" t="s">
        <v>23</v>
      </c>
      <c r="EO2814" t="s">
        <v>3</v>
      </c>
      <c r="EQ2814">
        <v>1441792</v>
      </c>
      <c r="ER2814">
        <v>3963</v>
      </c>
      <c r="ES2814">
        <v>0</v>
      </c>
      <c r="ET2814">
        <v>0</v>
      </c>
      <c r="EU2814">
        <v>0</v>
      </c>
      <c r="EV2814">
        <v>3963</v>
      </c>
      <c r="EW2814">
        <v>4</v>
      </c>
      <c r="EX2814">
        <v>0</v>
      </c>
      <c r="EY2814">
        <v>0</v>
      </c>
      <c r="FQ2814">
        <v>0</v>
      </c>
      <c r="FR2814">
        <v>0</v>
      </c>
      <c r="FS2814">
        <v>0</v>
      </c>
      <c r="FX2814">
        <v>70</v>
      </c>
      <c r="FY2814">
        <v>10</v>
      </c>
      <c r="GA2814" t="s">
        <v>3</v>
      </c>
      <c r="GD2814">
        <v>0</v>
      </c>
      <c r="GF2814">
        <v>-1020808144</v>
      </c>
      <c r="GG2814">
        <v>2</v>
      </c>
      <c r="GH2814">
        <v>1</v>
      </c>
      <c r="GI2814">
        <v>-2</v>
      </c>
      <c r="GJ2814">
        <v>0</v>
      </c>
      <c r="GK2814">
        <f>ROUND(R2814*(R12)/100,2)</f>
        <v>0</v>
      </c>
      <c r="GL2814">
        <f t="shared" si="1331"/>
        <v>0</v>
      </c>
      <c r="GM2814">
        <f t="shared" si="1332"/>
        <v>92734.2</v>
      </c>
      <c r="GN2814">
        <f t="shared" si="1333"/>
        <v>0</v>
      </c>
      <c r="GO2814">
        <f t="shared" si="1334"/>
        <v>0</v>
      </c>
      <c r="GP2814">
        <f t="shared" si="1335"/>
        <v>92734.2</v>
      </c>
      <c r="GR2814">
        <v>0</v>
      </c>
      <c r="GS2814">
        <v>0</v>
      </c>
      <c r="GT2814">
        <v>0</v>
      </c>
      <c r="GU2814" t="s">
        <v>3</v>
      </c>
      <c r="GV2814">
        <f t="shared" si="1336"/>
        <v>0</v>
      </c>
      <c r="GW2814">
        <v>1</v>
      </c>
      <c r="GX2814">
        <f t="shared" si="1337"/>
        <v>0</v>
      </c>
      <c r="HA2814">
        <v>0</v>
      </c>
      <c r="HB2814">
        <v>0</v>
      </c>
      <c r="HC2814">
        <f t="shared" si="1338"/>
        <v>0</v>
      </c>
      <c r="HE2814" t="s">
        <v>3</v>
      </c>
      <c r="HF2814" t="s">
        <v>3</v>
      </c>
      <c r="HM2814" t="s">
        <v>3</v>
      </c>
      <c r="HN2814" t="s">
        <v>3</v>
      </c>
      <c r="HO2814" t="s">
        <v>3</v>
      </c>
      <c r="HP2814" t="s">
        <v>3</v>
      </c>
      <c r="HQ2814" t="s">
        <v>3</v>
      </c>
      <c r="HS2814">
        <v>0</v>
      </c>
      <c r="IK2814">
        <v>0</v>
      </c>
    </row>
    <row r="2815" spans="1:245" x14ac:dyDescent="0.25">
      <c r="A2815">
        <v>17</v>
      </c>
      <c r="B2815">
        <v>1</v>
      </c>
      <c r="D2815">
        <f>ROW(EtalonRes!A369)</f>
        <v>369</v>
      </c>
      <c r="E2815" t="s">
        <v>421</v>
      </c>
      <c r="F2815" t="s">
        <v>98</v>
      </c>
      <c r="G2815" t="s">
        <v>99</v>
      </c>
      <c r="H2815" t="s">
        <v>100</v>
      </c>
      <c r="I2815">
        <v>1</v>
      </c>
      <c r="J2815">
        <v>0</v>
      </c>
      <c r="K2815">
        <v>1</v>
      </c>
      <c r="O2815">
        <f t="shared" si="1309"/>
        <v>70838.69</v>
      </c>
      <c r="P2815">
        <f t="shared" si="1310"/>
        <v>0</v>
      </c>
      <c r="Q2815">
        <f t="shared" si="1311"/>
        <v>0</v>
      </c>
      <c r="R2815">
        <f t="shared" si="1312"/>
        <v>0</v>
      </c>
      <c r="S2815">
        <f t="shared" si="1313"/>
        <v>70838.69</v>
      </c>
      <c r="T2815">
        <f t="shared" si="1314"/>
        <v>0</v>
      </c>
      <c r="U2815">
        <f t="shared" si="1315"/>
        <v>71.5</v>
      </c>
      <c r="V2815">
        <f t="shared" si="1316"/>
        <v>0</v>
      </c>
      <c r="W2815">
        <f t="shared" si="1317"/>
        <v>0</v>
      </c>
      <c r="X2815">
        <f t="shared" si="1318"/>
        <v>49587.08</v>
      </c>
      <c r="Y2815">
        <f t="shared" si="1318"/>
        <v>7083.87</v>
      </c>
      <c r="AA2815">
        <v>288585831</v>
      </c>
      <c r="AB2815">
        <f t="shared" si="1319"/>
        <v>70838.69</v>
      </c>
      <c r="AC2815">
        <f>ROUND(((ES2815*13)),6)</f>
        <v>0</v>
      </c>
      <c r="AD2815">
        <f>ROUND(((((ET2815*13))-((EU2815*13)))+AE2815),6)</f>
        <v>0</v>
      </c>
      <c r="AE2815">
        <f t="shared" si="1339"/>
        <v>0</v>
      </c>
      <c r="AF2815">
        <f t="shared" si="1339"/>
        <v>70838.69</v>
      </c>
      <c r="AG2815">
        <f t="shared" si="1320"/>
        <v>0</v>
      </c>
      <c r="AH2815">
        <f t="shared" si="1340"/>
        <v>71.5</v>
      </c>
      <c r="AI2815">
        <f t="shared" si="1340"/>
        <v>0</v>
      </c>
      <c r="AJ2815">
        <f t="shared" si="1321"/>
        <v>0</v>
      </c>
      <c r="AK2815">
        <v>5449.13</v>
      </c>
      <c r="AL2815">
        <v>0</v>
      </c>
      <c r="AM2815">
        <v>0</v>
      </c>
      <c r="AN2815">
        <v>0</v>
      </c>
      <c r="AO2815">
        <v>5449.13</v>
      </c>
      <c r="AP2815">
        <v>0</v>
      </c>
      <c r="AQ2815">
        <v>5.5</v>
      </c>
      <c r="AR2815">
        <v>0</v>
      </c>
      <c r="AS2815">
        <v>0</v>
      </c>
      <c r="AT2815">
        <v>70</v>
      </c>
      <c r="AU2815">
        <v>10</v>
      </c>
      <c r="AV2815">
        <v>1</v>
      </c>
      <c r="AW2815">
        <v>1</v>
      </c>
      <c r="AZ2815">
        <v>1</v>
      </c>
      <c r="BA2815">
        <v>1</v>
      </c>
      <c r="BB2815">
        <v>1</v>
      </c>
      <c r="BC2815">
        <v>1</v>
      </c>
      <c r="BD2815" t="s">
        <v>3</v>
      </c>
      <c r="BE2815" t="s">
        <v>3</v>
      </c>
      <c r="BF2815" t="s">
        <v>3</v>
      </c>
      <c r="BG2815" t="s">
        <v>3</v>
      </c>
      <c r="BH2815">
        <v>0</v>
      </c>
      <c r="BI2815">
        <v>4</v>
      </c>
      <c r="BJ2815" t="s">
        <v>101</v>
      </c>
      <c r="BM2815">
        <v>0</v>
      </c>
      <c r="BN2815">
        <v>284416172</v>
      </c>
      <c r="BO2815" t="s">
        <v>3</v>
      </c>
      <c r="BP2815">
        <v>0</v>
      </c>
      <c r="BQ2815">
        <v>1</v>
      </c>
      <c r="BR2815">
        <v>0</v>
      </c>
      <c r="BS2815">
        <v>1</v>
      </c>
      <c r="BT2815">
        <v>1</v>
      </c>
      <c r="BU2815">
        <v>1</v>
      </c>
      <c r="BV2815">
        <v>1</v>
      </c>
      <c r="BW2815">
        <v>1</v>
      </c>
      <c r="BX2815">
        <v>1</v>
      </c>
      <c r="BY2815" t="s">
        <v>3</v>
      </c>
      <c r="BZ2815">
        <v>70</v>
      </c>
      <c r="CA2815">
        <v>10</v>
      </c>
      <c r="CB2815" t="s">
        <v>3</v>
      </c>
      <c r="CE2815">
        <v>0</v>
      </c>
      <c r="CF2815">
        <v>0</v>
      </c>
      <c r="CG2815">
        <v>0</v>
      </c>
      <c r="CM2815">
        <v>0</v>
      </c>
      <c r="CN2815" t="s">
        <v>3</v>
      </c>
      <c r="CO2815">
        <v>0</v>
      </c>
      <c r="CP2815">
        <f t="shared" si="1322"/>
        <v>70838.69</v>
      </c>
      <c r="CQ2815">
        <f t="shared" si="1323"/>
        <v>0</v>
      </c>
      <c r="CR2815">
        <f>(((((ET2815*13))*BB2815-((EU2815*13))*BS2815)+AE2815*BS2815)*AV2815)</f>
        <v>0</v>
      </c>
      <c r="CS2815">
        <f t="shared" si="1324"/>
        <v>0</v>
      </c>
      <c r="CT2815">
        <f t="shared" si="1325"/>
        <v>70838.69</v>
      </c>
      <c r="CU2815">
        <f t="shared" si="1326"/>
        <v>0</v>
      </c>
      <c r="CV2815">
        <f t="shared" si="1327"/>
        <v>71.5</v>
      </c>
      <c r="CW2815">
        <f t="shared" si="1328"/>
        <v>0</v>
      </c>
      <c r="CX2815">
        <f t="shared" si="1328"/>
        <v>0</v>
      </c>
      <c r="CY2815">
        <f t="shared" si="1329"/>
        <v>49587.082999999999</v>
      </c>
      <c r="CZ2815">
        <f t="shared" si="1330"/>
        <v>7083.8690000000006</v>
      </c>
      <c r="DC2815" t="s">
        <v>3</v>
      </c>
      <c r="DD2815" t="s">
        <v>102</v>
      </c>
      <c r="DE2815" t="s">
        <v>102</v>
      </c>
      <c r="DF2815" t="s">
        <v>102</v>
      </c>
      <c r="DG2815" t="s">
        <v>102</v>
      </c>
      <c r="DH2815" t="s">
        <v>3</v>
      </c>
      <c r="DI2815" t="s">
        <v>102</v>
      </c>
      <c r="DJ2815" t="s">
        <v>102</v>
      </c>
      <c r="DK2815" t="s">
        <v>3</v>
      </c>
      <c r="DL2815" t="s">
        <v>3</v>
      </c>
      <c r="DM2815" t="s">
        <v>3</v>
      </c>
      <c r="DN2815">
        <v>0</v>
      </c>
      <c r="DO2815">
        <v>0</v>
      </c>
      <c r="DP2815">
        <v>1</v>
      </c>
      <c r="DQ2815">
        <v>1</v>
      </c>
      <c r="DU2815">
        <v>1013</v>
      </c>
      <c r="DV2815" t="s">
        <v>100</v>
      </c>
      <c r="DW2815" t="s">
        <v>100</v>
      </c>
      <c r="DX2815">
        <v>1</v>
      </c>
      <c r="DZ2815" t="s">
        <v>3</v>
      </c>
      <c r="EA2815" t="s">
        <v>3</v>
      </c>
      <c r="EB2815" t="s">
        <v>3</v>
      </c>
      <c r="EC2815" t="s">
        <v>3</v>
      </c>
      <c r="EE2815">
        <v>284416175</v>
      </c>
      <c r="EF2815">
        <v>1</v>
      </c>
      <c r="EG2815" t="s">
        <v>21</v>
      </c>
      <c r="EH2815">
        <v>0</v>
      </c>
      <c r="EI2815" t="s">
        <v>3</v>
      </c>
      <c r="EJ2815">
        <v>4</v>
      </c>
      <c r="EK2815">
        <v>0</v>
      </c>
      <c r="EL2815" t="s">
        <v>22</v>
      </c>
      <c r="EM2815" t="s">
        <v>23</v>
      </c>
      <c r="EO2815" t="s">
        <v>3</v>
      </c>
      <c r="EQ2815">
        <v>1441792</v>
      </c>
      <c r="ER2815">
        <v>5449.13</v>
      </c>
      <c r="ES2815">
        <v>0</v>
      </c>
      <c r="ET2815">
        <v>0</v>
      </c>
      <c r="EU2815">
        <v>0</v>
      </c>
      <c r="EV2815">
        <v>5449.13</v>
      </c>
      <c r="EW2815">
        <v>5.5</v>
      </c>
      <c r="EX2815">
        <v>0</v>
      </c>
      <c r="EY2815">
        <v>0</v>
      </c>
      <c r="FQ2815">
        <v>0</v>
      </c>
      <c r="FR2815">
        <v>0</v>
      </c>
      <c r="FS2815">
        <v>0</v>
      </c>
      <c r="FX2815">
        <v>70</v>
      </c>
      <c r="FY2815">
        <v>10</v>
      </c>
      <c r="GA2815" t="s">
        <v>3</v>
      </c>
      <c r="GD2815">
        <v>0</v>
      </c>
      <c r="GF2815">
        <v>644953633</v>
      </c>
      <c r="GG2815">
        <v>2</v>
      </c>
      <c r="GH2815">
        <v>1</v>
      </c>
      <c r="GI2815">
        <v>-2</v>
      </c>
      <c r="GJ2815">
        <v>0</v>
      </c>
      <c r="GK2815">
        <f>ROUND(R2815*(R12)/100,2)</f>
        <v>0</v>
      </c>
      <c r="GL2815">
        <f t="shared" si="1331"/>
        <v>0</v>
      </c>
      <c r="GM2815">
        <f t="shared" si="1332"/>
        <v>127509.64</v>
      </c>
      <c r="GN2815">
        <f t="shared" si="1333"/>
        <v>0</v>
      </c>
      <c r="GO2815">
        <f t="shared" si="1334"/>
        <v>0</v>
      </c>
      <c r="GP2815">
        <f t="shared" si="1335"/>
        <v>127509.64</v>
      </c>
      <c r="GR2815">
        <v>0</v>
      </c>
      <c r="GS2815">
        <v>0</v>
      </c>
      <c r="GT2815">
        <v>0</v>
      </c>
      <c r="GU2815" t="s">
        <v>3</v>
      </c>
      <c r="GV2815">
        <f t="shared" si="1336"/>
        <v>0</v>
      </c>
      <c r="GW2815">
        <v>1</v>
      </c>
      <c r="GX2815">
        <f t="shared" si="1337"/>
        <v>0</v>
      </c>
      <c r="HA2815">
        <v>0</v>
      </c>
      <c r="HB2815">
        <v>0</v>
      </c>
      <c r="HC2815">
        <f t="shared" si="1338"/>
        <v>0</v>
      </c>
      <c r="HE2815" t="s">
        <v>3</v>
      </c>
      <c r="HF2815" t="s">
        <v>3</v>
      </c>
      <c r="HM2815" t="s">
        <v>3</v>
      </c>
      <c r="HN2815" t="s">
        <v>3</v>
      </c>
      <c r="HO2815" t="s">
        <v>3</v>
      </c>
      <c r="HP2815" t="s">
        <v>3</v>
      </c>
      <c r="HQ2815" t="s">
        <v>3</v>
      </c>
      <c r="HS2815">
        <v>0</v>
      </c>
      <c r="IK2815">
        <v>0</v>
      </c>
    </row>
    <row r="2817" spans="1:206" x14ac:dyDescent="0.25">
      <c r="A2817" s="2">
        <v>51</v>
      </c>
      <c r="B2817" s="2">
        <f>B2806</f>
        <v>1</v>
      </c>
      <c r="C2817" s="2">
        <f>A2806</f>
        <v>5</v>
      </c>
      <c r="D2817" s="2">
        <f>ROW(A2806)</f>
        <v>2806</v>
      </c>
      <c r="E2817" s="2"/>
      <c r="F2817" s="2" t="str">
        <f>IF(F2806&lt;&gt;"",F2806,"")</f>
        <v>Новый подраздел</v>
      </c>
      <c r="G2817" s="2" t="str">
        <f>IF(G2806&lt;&gt;"",G2806,"")</f>
        <v>ГГС - Инженерные сооружения и коммуникации</v>
      </c>
      <c r="H2817" s="2">
        <v>0</v>
      </c>
      <c r="I2817" s="2"/>
      <c r="J2817" s="2"/>
      <c r="K2817" s="2"/>
      <c r="L2817" s="2"/>
      <c r="M2817" s="2"/>
      <c r="N2817" s="2"/>
      <c r="O2817" s="2">
        <f t="shared" ref="O2817:T2817" si="1341">ROUND(AB2817,2)</f>
        <v>1659606.78</v>
      </c>
      <c r="P2817" s="2">
        <f t="shared" si="1341"/>
        <v>0</v>
      </c>
      <c r="Q2817" s="2">
        <f t="shared" si="1341"/>
        <v>0</v>
      </c>
      <c r="R2817" s="2">
        <f t="shared" si="1341"/>
        <v>0</v>
      </c>
      <c r="S2817" s="2">
        <f t="shared" si="1341"/>
        <v>1659606.78</v>
      </c>
      <c r="T2817" s="2">
        <f t="shared" si="1341"/>
        <v>0</v>
      </c>
      <c r="U2817" s="2">
        <f>AH2817</f>
        <v>1614.8600000000001</v>
      </c>
      <c r="V2817" s="2">
        <f>AI2817</f>
        <v>0</v>
      </c>
      <c r="W2817" s="2">
        <f>ROUND(AJ2817,2)</f>
        <v>0</v>
      </c>
      <c r="X2817" s="2">
        <f>ROUND(AK2817,2)</f>
        <v>1161724.74</v>
      </c>
      <c r="Y2817" s="2">
        <f>ROUND(AL2817,2)</f>
        <v>165960.68</v>
      </c>
      <c r="Z2817" s="2"/>
      <c r="AA2817" s="2"/>
      <c r="AB2817" s="2">
        <f>ROUND(SUMIF(AA2810:AA2815,"=288585831",O2810:O2815),2)</f>
        <v>1659606.78</v>
      </c>
      <c r="AC2817" s="2">
        <f>ROUND(SUMIF(AA2810:AA2815,"=288585831",P2810:P2815),2)</f>
        <v>0</v>
      </c>
      <c r="AD2817" s="2">
        <f>ROUND(SUMIF(AA2810:AA2815,"=288585831",Q2810:Q2815),2)</f>
        <v>0</v>
      </c>
      <c r="AE2817" s="2">
        <f>ROUND(SUMIF(AA2810:AA2815,"=288585831",R2810:R2815),2)</f>
        <v>0</v>
      </c>
      <c r="AF2817" s="2">
        <f>ROUND(SUMIF(AA2810:AA2815,"=288585831",S2810:S2815),2)</f>
        <v>1659606.78</v>
      </c>
      <c r="AG2817" s="2">
        <f>ROUND(SUMIF(AA2810:AA2815,"=288585831",T2810:T2815),2)</f>
        <v>0</v>
      </c>
      <c r="AH2817" s="2">
        <f>SUMIF(AA2810:AA2815,"=288585831",U2810:U2815)</f>
        <v>1614.8600000000001</v>
      </c>
      <c r="AI2817" s="2">
        <f>SUMIF(AA2810:AA2815,"=288585831",V2810:V2815)</f>
        <v>0</v>
      </c>
      <c r="AJ2817" s="2">
        <f>ROUND(SUMIF(AA2810:AA2815,"=288585831",W2810:W2815),2)</f>
        <v>0</v>
      </c>
      <c r="AK2817" s="2">
        <f>ROUND(SUMIF(AA2810:AA2815,"=288585831",X2810:X2815),2)</f>
        <v>1161724.74</v>
      </c>
      <c r="AL2817" s="2">
        <f>ROUND(SUMIF(AA2810:AA2815,"=288585831",Y2810:Y2815),2)</f>
        <v>165960.68</v>
      </c>
      <c r="AM2817" s="2"/>
      <c r="AN2817" s="2"/>
      <c r="AO2817" s="2">
        <f t="shared" ref="AO2817:BD2817" si="1342">ROUND(BX2817,2)</f>
        <v>0</v>
      </c>
      <c r="AP2817" s="2">
        <f t="shared" si="1342"/>
        <v>0</v>
      </c>
      <c r="AQ2817" s="2">
        <f t="shared" si="1342"/>
        <v>0</v>
      </c>
      <c r="AR2817" s="2">
        <f t="shared" si="1342"/>
        <v>2987292.2</v>
      </c>
      <c r="AS2817" s="2">
        <f t="shared" si="1342"/>
        <v>0</v>
      </c>
      <c r="AT2817" s="2">
        <f t="shared" si="1342"/>
        <v>0</v>
      </c>
      <c r="AU2817" s="2">
        <f t="shared" si="1342"/>
        <v>2987292.2</v>
      </c>
      <c r="AV2817" s="2">
        <f t="shared" si="1342"/>
        <v>0</v>
      </c>
      <c r="AW2817" s="2">
        <f t="shared" si="1342"/>
        <v>0</v>
      </c>
      <c r="AX2817" s="2">
        <f t="shared" si="1342"/>
        <v>0</v>
      </c>
      <c r="AY2817" s="2">
        <f t="shared" si="1342"/>
        <v>0</v>
      </c>
      <c r="AZ2817" s="2">
        <f t="shared" si="1342"/>
        <v>0</v>
      </c>
      <c r="BA2817" s="2">
        <f t="shared" si="1342"/>
        <v>0</v>
      </c>
      <c r="BB2817" s="2">
        <f t="shared" si="1342"/>
        <v>0</v>
      </c>
      <c r="BC2817" s="2">
        <f t="shared" si="1342"/>
        <v>0</v>
      </c>
      <c r="BD2817" s="2">
        <f t="shared" si="1342"/>
        <v>0</v>
      </c>
      <c r="BE2817" s="2"/>
      <c r="BF2817" s="2"/>
      <c r="BG2817" s="2"/>
      <c r="BH2817" s="2"/>
      <c r="BI2817" s="2"/>
      <c r="BJ2817" s="2"/>
      <c r="BK2817" s="2"/>
      <c r="BL2817" s="2"/>
      <c r="BM2817" s="2"/>
      <c r="BN2817" s="2"/>
      <c r="BO2817" s="2"/>
      <c r="BP2817" s="2"/>
      <c r="BQ2817" s="2"/>
      <c r="BR2817" s="2"/>
      <c r="BS2817" s="2"/>
      <c r="BT2817" s="2"/>
      <c r="BU2817" s="2"/>
      <c r="BV2817" s="2"/>
      <c r="BW2817" s="2"/>
      <c r="BX2817" s="2">
        <f>ROUND(SUMIF(AA2810:AA2815,"=288585831",FQ2810:FQ2815),2)</f>
        <v>0</v>
      </c>
      <c r="BY2817" s="2">
        <f>ROUND(SUMIF(AA2810:AA2815,"=288585831",FR2810:FR2815),2)</f>
        <v>0</v>
      </c>
      <c r="BZ2817" s="2">
        <f>ROUND(SUMIF(AA2810:AA2815,"=288585831",GL2810:GL2815),2)</f>
        <v>0</v>
      </c>
      <c r="CA2817" s="2">
        <f>ROUND(SUMIF(AA2810:AA2815,"=288585831",GM2810:GM2815),2)</f>
        <v>2987292.2</v>
      </c>
      <c r="CB2817" s="2">
        <f>ROUND(SUMIF(AA2810:AA2815,"=288585831",GN2810:GN2815),2)</f>
        <v>0</v>
      </c>
      <c r="CC2817" s="2">
        <f>ROUND(SUMIF(AA2810:AA2815,"=288585831",GO2810:GO2815),2)</f>
        <v>0</v>
      </c>
      <c r="CD2817" s="2">
        <f>ROUND(SUMIF(AA2810:AA2815,"=288585831",GP2810:GP2815),2)</f>
        <v>2987292.2</v>
      </c>
      <c r="CE2817" s="2">
        <f>AC2817-BX2817</f>
        <v>0</v>
      </c>
      <c r="CF2817" s="2">
        <f>AC2817-BY2817</f>
        <v>0</v>
      </c>
      <c r="CG2817" s="2">
        <f>BX2817-BZ2817</f>
        <v>0</v>
      </c>
      <c r="CH2817" s="2">
        <f>AC2817-BX2817-BY2817+BZ2817</f>
        <v>0</v>
      </c>
      <c r="CI2817" s="2">
        <f>BY2817-BZ2817</f>
        <v>0</v>
      </c>
      <c r="CJ2817" s="2">
        <f>ROUND(SUMIF(AA2810:AA2815,"=288585831",GX2810:GX2815),2)</f>
        <v>0</v>
      </c>
      <c r="CK2817" s="2">
        <f>ROUND(SUMIF(AA2810:AA2815,"=288585831",GY2810:GY2815),2)</f>
        <v>0</v>
      </c>
      <c r="CL2817" s="2">
        <f>ROUND(SUMIF(AA2810:AA2815,"=288585831",GZ2810:GZ2815),2)</f>
        <v>0</v>
      </c>
      <c r="CM2817" s="2">
        <f>ROUND(SUMIF(AA2810:AA2815,"=288585831",HD2810:HD2815),2)</f>
        <v>0</v>
      </c>
      <c r="CN2817" s="2"/>
      <c r="CO2817" s="2"/>
      <c r="CP2817" s="2"/>
      <c r="CQ2817" s="2"/>
      <c r="CR2817" s="2"/>
      <c r="CS2817" s="2"/>
      <c r="CT2817" s="2"/>
      <c r="CU2817" s="2"/>
      <c r="CV2817" s="2"/>
      <c r="CW2817" s="2"/>
      <c r="CX2817" s="2"/>
      <c r="CY2817" s="2"/>
      <c r="CZ2817" s="2"/>
      <c r="DA2817" s="2"/>
      <c r="DB2817" s="2"/>
      <c r="DC2817" s="2"/>
      <c r="DD2817" s="2"/>
      <c r="DE2817" s="2"/>
      <c r="DF2817" s="2"/>
      <c r="DG2817" s="3"/>
      <c r="DH2817" s="3"/>
      <c r="DI2817" s="3"/>
      <c r="DJ2817" s="3"/>
      <c r="DK2817" s="3"/>
      <c r="DL2817" s="3"/>
      <c r="DM2817" s="3"/>
      <c r="DN2817" s="3"/>
      <c r="DO2817" s="3"/>
      <c r="DP2817" s="3"/>
      <c r="DQ2817" s="3"/>
      <c r="DR2817" s="3"/>
      <c r="DS2817" s="3"/>
      <c r="DT2817" s="3"/>
      <c r="DU2817" s="3"/>
      <c r="DV2817" s="3"/>
      <c r="DW2817" s="3"/>
      <c r="DX2817" s="3"/>
      <c r="DY2817" s="3"/>
      <c r="DZ2817" s="3"/>
      <c r="EA2817" s="3"/>
      <c r="EB2817" s="3"/>
      <c r="EC2817" s="3"/>
      <c r="ED2817" s="3"/>
      <c r="EE2817" s="3"/>
      <c r="EF2817" s="3"/>
      <c r="EG2817" s="3"/>
      <c r="EH2817" s="3"/>
      <c r="EI2817" s="3"/>
      <c r="EJ2817" s="3"/>
      <c r="EK2817" s="3"/>
      <c r="EL2817" s="3"/>
      <c r="EM2817" s="3"/>
      <c r="EN2817" s="3"/>
      <c r="EO2817" s="3"/>
      <c r="EP2817" s="3"/>
      <c r="EQ2817" s="3"/>
      <c r="ER2817" s="3"/>
      <c r="ES2817" s="3"/>
      <c r="ET2817" s="3"/>
      <c r="EU2817" s="3"/>
      <c r="EV2817" s="3"/>
      <c r="EW2817" s="3"/>
      <c r="EX2817" s="3"/>
      <c r="EY2817" s="3"/>
      <c r="EZ2817" s="3"/>
      <c r="FA2817" s="3"/>
      <c r="FB2817" s="3"/>
      <c r="FC2817" s="3"/>
      <c r="FD2817" s="3"/>
      <c r="FE2817" s="3"/>
      <c r="FF2817" s="3"/>
      <c r="FG2817" s="3"/>
      <c r="FH2817" s="3"/>
      <c r="FI2817" s="3"/>
      <c r="FJ2817" s="3"/>
      <c r="FK2817" s="3"/>
      <c r="FL2817" s="3"/>
      <c r="FM2817" s="3"/>
      <c r="FN2817" s="3"/>
      <c r="FO2817" s="3"/>
      <c r="FP2817" s="3"/>
      <c r="FQ2817" s="3"/>
      <c r="FR2817" s="3"/>
      <c r="FS2817" s="3"/>
      <c r="FT2817" s="3"/>
      <c r="FU2817" s="3"/>
      <c r="FV2817" s="3"/>
      <c r="FW2817" s="3"/>
      <c r="FX2817" s="3"/>
      <c r="FY2817" s="3"/>
      <c r="FZ2817" s="3"/>
      <c r="GA2817" s="3"/>
      <c r="GB2817" s="3"/>
      <c r="GC2817" s="3"/>
      <c r="GD2817" s="3"/>
      <c r="GE2817" s="3"/>
      <c r="GF2817" s="3"/>
      <c r="GG2817" s="3"/>
      <c r="GH2817" s="3"/>
      <c r="GI2817" s="3"/>
      <c r="GJ2817" s="3"/>
      <c r="GK2817" s="3"/>
      <c r="GL2817" s="3"/>
      <c r="GM2817" s="3"/>
      <c r="GN2817" s="3"/>
      <c r="GO2817" s="3"/>
      <c r="GP2817" s="3"/>
      <c r="GQ2817" s="3"/>
      <c r="GR2817" s="3"/>
      <c r="GS2817" s="3"/>
      <c r="GT2817" s="3"/>
      <c r="GU2817" s="3"/>
      <c r="GV2817" s="3"/>
      <c r="GW2817" s="3"/>
      <c r="GX2817" s="3">
        <v>0</v>
      </c>
    </row>
    <row r="2819" spans="1:206" x14ac:dyDescent="0.25">
      <c r="A2819" s="4">
        <v>50</v>
      </c>
      <c r="B2819" s="4">
        <v>0</v>
      </c>
      <c r="C2819" s="4">
        <v>0</v>
      </c>
      <c r="D2819" s="4">
        <v>1</v>
      </c>
      <c r="E2819" s="4">
        <v>201</v>
      </c>
      <c r="F2819" s="4">
        <f>ROUND(Source!O2817,O2819)</f>
        <v>1659606.78</v>
      </c>
      <c r="G2819" s="4" t="s">
        <v>24</v>
      </c>
      <c r="H2819" s="4" t="s">
        <v>25</v>
      </c>
      <c r="I2819" s="4"/>
      <c r="J2819" s="4"/>
      <c r="K2819" s="4">
        <v>201</v>
      </c>
      <c r="L2819" s="4">
        <v>1</v>
      </c>
      <c r="M2819" s="4">
        <v>3</v>
      </c>
      <c r="N2819" s="4" t="s">
        <v>3</v>
      </c>
      <c r="O2819" s="4">
        <v>2</v>
      </c>
      <c r="P2819" s="4"/>
      <c r="Q2819" s="4"/>
      <c r="R2819" s="4"/>
      <c r="S2819" s="4"/>
      <c r="T2819" s="4"/>
      <c r="U2819" s="4"/>
      <c r="V2819" s="4"/>
      <c r="W2819" s="4">
        <v>1659606.78</v>
      </c>
      <c r="X2819" s="4">
        <v>1</v>
      </c>
      <c r="Y2819" s="4">
        <v>1659606.78</v>
      </c>
      <c r="Z2819" s="4"/>
      <c r="AA2819" s="4"/>
      <c r="AB2819" s="4"/>
    </row>
    <row r="2820" spans="1:206" x14ac:dyDescent="0.25">
      <c r="A2820" s="4">
        <v>50</v>
      </c>
      <c r="B2820" s="4">
        <v>0</v>
      </c>
      <c r="C2820" s="4">
        <v>0</v>
      </c>
      <c r="D2820" s="4">
        <v>1</v>
      </c>
      <c r="E2820" s="4">
        <v>202</v>
      </c>
      <c r="F2820" s="4">
        <f>ROUND(Source!P2817,O2820)</f>
        <v>0</v>
      </c>
      <c r="G2820" s="4" t="s">
        <v>26</v>
      </c>
      <c r="H2820" s="4" t="s">
        <v>27</v>
      </c>
      <c r="I2820" s="4"/>
      <c r="J2820" s="4"/>
      <c r="K2820" s="4">
        <v>202</v>
      </c>
      <c r="L2820" s="4">
        <v>2</v>
      </c>
      <c r="M2820" s="4">
        <v>3</v>
      </c>
      <c r="N2820" s="4" t="s">
        <v>3</v>
      </c>
      <c r="O2820" s="4">
        <v>2</v>
      </c>
      <c r="P2820" s="4"/>
      <c r="Q2820" s="4"/>
      <c r="R2820" s="4"/>
      <c r="S2820" s="4"/>
      <c r="T2820" s="4"/>
      <c r="U2820" s="4"/>
      <c r="V2820" s="4"/>
      <c r="W2820" s="4">
        <v>0</v>
      </c>
      <c r="X2820" s="4">
        <v>1</v>
      </c>
      <c r="Y2820" s="4">
        <v>0</v>
      </c>
      <c r="Z2820" s="4"/>
      <c r="AA2820" s="4"/>
      <c r="AB2820" s="4"/>
    </row>
    <row r="2821" spans="1:206" x14ac:dyDescent="0.25">
      <c r="A2821" s="4">
        <v>50</v>
      </c>
      <c r="B2821" s="4">
        <v>0</v>
      </c>
      <c r="C2821" s="4">
        <v>0</v>
      </c>
      <c r="D2821" s="4">
        <v>1</v>
      </c>
      <c r="E2821" s="4">
        <v>222</v>
      </c>
      <c r="F2821" s="4">
        <f>ROUND(Source!AO2817,O2821)</f>
        <v>0</v>
      </c>
      <c r="G2821" s="4" t="s">
        <v>28</v>
      </c>
      <c r="H2821" s="4" t="s">
        <v>29</v>
      </c>
      <c r="I2821" s="4"/>
      <c r="J2821" s="4"/>
      <c r="K2821" s="4">
        <v>222</v>
      </c>
      <c r="L2821" s="4">
        <v>3</v>
      </c>
      <c r="M2821" s="4">
        <v>3</v>
      </c>
      <c r="N2821" s="4" t="s">
        <v>3</v>
      </c>
      <c r="O2821" s="4">
        <v>2</v>
      </c>
      <c r="P2821" s="4"/>
      <c r="Q2821" s="4"/>
      <c r="R2821" s="4"/>
      <c r="S2821" s="4"/>
      <c r="T2821" s="4"/>
      <c r="U2821" s="4"/>
      <c r="V2821" s="4"/>
      <c r="W2821" s="4">
        <v>0</v>
      </c>
      <c r="X2821" s="4">
        <v>1</v>
      </c>
      <c r="Y2821" s="4">
        <v>0</v>
      </c>
      <c r="Z2821" s="4"/>
      <c r="AA2821" s="4"/>
      <c r="AB2821" s="4"/>
    </row>
    <row r="2822" spans="1:206" x14ac:dyDescent="0.25">
      <c r="A2822" s="4">
        <v>50</v>
      </c>
      <c r="B2822" s="4">
        <v>0</v>
      </c>
      <c r="C2822" s="4">
        <v>0</v>
      </c>
      <c r="D2822" s="4">
        <v>1</v>
      </c>
      <c r="E2822" s="4">
        <v>225</v>
      </c>
      <c r="F2822" s="4">
        <f>ROUND(Source!AV2817,O2822)</f>
        <v>0</v>
      </c>
      <c r="G2822" s="4" t="s">
        <v>30</v>
      </c>
      <c r="H2822" s="4" t="s">
        <v>31</v>
      </c>
      <c r="I2822" s="4"/>
      <c r="J2822" s="4"/>
      <c r="K2822" s="4">
        <v>225</v>
      </c>
      <c r="L2822" s="4">
        <v>4</v>
      </c>
      <c r="M2822" s="4">
        <v>3</v>
      </c>
      <c r="N2822" s="4" t="s">
        <v>3</v>
      </c>
      <c r="O2822" s="4">
        <v>2</v>
      </c>
      <c r="P2822" s="4"/>
      <c r="Q2822" s="4"/>
      <c r="R2822" s="4"/>
      <c r="S2822" s="4"/>
      <c r="T2822" s="4"/>
      <c r="U2822" s="4"/>
      <c r="V2822" s="4"/>
      <c r="W2822" s="4">
        <v>0</v>
      </c>
      <c r="X2822" s="4">
        <v>1</v>
      </c>
      <c r="Y2822" s="4">
        <v>0</v>
      </c>
      <c r="Z2822" s="4"/>
      <c r="AA2822" s="4"/>
      <c r="AB2822" s="4"/>
    </row>
    <row r="2823" spans="1:206" x14ac:dyDescent="0.25">
      <c r="A2823" s="4">
        <v>50</v>
      </c>
      <c r="B2823" s="4">
        <v>0</v>
      </c>
      <c r="C2823" s="4">
        <v>0</v>
      </c>
      <c r="D2823" s="4">
        <v>1</v>
      </c>
      <c r="E2823" s="4">
        <v>226</v>
      </c>
      <c r="F2823" s="4">
        <f>ROUND(Source!AW2817,O2823)</f>
        <v>0</v>
      </c>
      <c r="G2823" s="4" t="s">
        <v>32</v>
      </c>
      <c r="H2823" s="4" t="s">
        <v>33</v>
      </c>
      <c r="I2823" s="4"/>
      <c r="J2823" s="4"/>
      <c r="K2823" s="4">
        <v>226</v>
      </c>
      <c r="L2823" s="4">
        <v>5</v>
      </c>
      <c r="M2823" s="4">
        <v>3</v>
      </c>
      <c r="N2823" s="4" t="s">
        <v>3</v>
      </c>
      <c r="O2823" s="4">
        <v>2</v>
      </c>
      <c r="P2823" s="4"/>
      <c r="Q2823" s="4"/>
      <c r="R2823" s="4"/>
      <c r="S2823" s="4"/>
      <c r="T2823" s="4"/>
      <c r="U2823" s="4"/>
      <c r="V2823" s="4"/>
      <c r="W2823" s="4">
        <v>0</v>
      </c>
      <c r="X2823" s="4">
        <v>1</v>
      </c>
      <c r="Y2823" s="4">
        <v>0</v>
      </c>
      <c r="Z2823" s="4"/>
      <c r="AA2823" s="4"/>
      <c r="AB2823" s="4"/>
    </row>
    <row r="2824" spans="1:206" x14ac:dyDescent="0.25">
      <c r="A2824" s="4">
        <v>50</v>
      </c>
      <c r="B2824" s="4">
        <v>0</v>
      </c>
      <c r="C2824" s="4">
        <v>0</v>
      </c>
      <c r="D2824" s="4">
        <v>1</v>
      </c>
      <c r="E2824" s="4">
        <v>227</v>
      </c>
      <c r="F2824" s="4">
        <f>ROUND(Source!AX2817,O2824)</f>
        <v>0</v>
      </c>
      <c r="G2824" s="4" t="s">
        <v>34</v>
      </c>
      <c r="H2824" s="4" t="s">
        <v>35</v>
      </c>
      <c r="I2824" s="4"/>
      <c r="J2824" s="4"/>
      <c r="K2824" s="4">
        <v>227</v>
      </c>
      <c r="L2824" s="4">
        <v>6</v>
      </c>
      <c r="M2824" s="4">
        <v>3</v>
      </c>
      <c r="N2824" s="4" t="s">
        <v>3</v>
      </c>
      <c r="O2824" s="4">
        <v>2</v>
      </c>
      <c r="P2824" s="4"/>
      <c r="Q2824" s="4"/>
      <c r="R2824" s="4"/>
      <c r="S2824" s="4"/>
      <c r="T2824" s="4"/>
      <c r="U2824" s="4"/>
      <c r="V2824" s="4"/>
      <c r="W2824" s="4">
        <v>0</v>
      </c>
      <c r="X2824" s="4">
        <v>1</v>
      </c>
      <c r="Y2824" s="4">
        <v>0</v>
      </c>
      <c r="Z2824" s="4"/>
      <c r="AA2824" s="4"/>
      <c r="AB2824" s="4"/>
    </row>
    <row r="2825" spans="1:206" x14ac:dyDescent="0.25">
      <c r="A2825" s="4">
        <v>50</v>
      </c>
      <c r="B2825" s="4">
        <v>0</v>
      </c>
      <c r="C2825" s="4">
        <v>0</v>
      </c>
      <c r="D2825" s="4">
        <v>1</v>
      </c>
      <c r="E2825" s="4">
        <v>228</v>
      </c>
      <c r="F2825" s="4">
        <f>ROUND(Source!AY2817,O2825)</f>
        <v>0</v>
      </c>
      <c r="G2825" s="4" t="s">
        <v>36</v>
      </c>
      <c r="H2825" s="4" t="s">
        <v>37</v>
      </c>
      <c r="I2825" s="4"/>
      <c r="J2825" s="4"/>
      <c r="K2825" s="4">
        <v>228</v>
      </c>
      <c r="L2825" s="4">
        <v>7</v>
      </c>
      <c r="M2825" s="4">
        <v>3</v>
      </c>
      <c r="N2825" s="4" t="s">
        <v>3</v>
      </c>
      <c r="O2825" s="4">
        <v>2</v>
      </c>
      <c r="P2825" s="4"/>
      <c r="Q2825" s="4"/>
      <c r="R2825" s="4"/>
      <c r="S2825" s="4"/>
      <c r="T2825" s="4"/>
      <c r="U2825" s="4"/>
      <c r="V2825" s="4"/>
      <c r="W2825" s="4">
        <v>0</v>
      </c>
      <c r="X2825" s="4">
        <v>1</v>
      </c>
      <c r="Y2825" s="4">
        <v>0</v>
      </c>
      <c r="Z2825" s="4"/>
      <c r="AA2825" s="4"/>
      <c r="AB2825" s="4"/>
    </row>
    <row r="2826" spans="1:206" x14ac:dyDescent="0.25">
      <c r="A2826" s="4">
        <v>50</v>
      </c>
      <c r="B2826" s="4">
        <v>0</v>
      </c>
      <c r="C2826" s="4">
        <v>0</v>
      </c>
      <c r="D2826" s="4">
        <v>1</v>
      </c>
      <c r="E2826" s="4">
        <v>216</v>
      </c>
      <c r="F2826" s="4">
        <f>ROUND(Source!AP2817,O2826)</f>
        <v>0</v>
      </c>
      <c r="G2826" s="4" t="s">
        <v>38</v>
      </c>
      <c r="H2826" s="4" t="s">
        <v>39</v>
      </c>
      <c r="I2826" s="4"/>
      <c r="J2826" s="4"/>
      <c r="K2826" s="4">
        <v>216</v>
      </c>
      <c r="L2826" s="4">
        <v>8</v>
      </c>
      <c r="M2826" s="4">
        <v>3</v>
      </c>
      <c r="N2826" s="4" t="s">
        <v>3</v>
      </c>
      <c r="O2826" s="4">
        <v>2</v>
      </c>
      <c r="P2826" s="4"/>
      <c r="Q2826" s="4"/>
      <c r="R2826" s="4"/>
      <c r="S2826" s="4"/>
      <c r="T2826" s="4"/>
      <c r="U2826" s="4"/>
      <c r="V2826" s="4"/>
      <c r="W2826" s="4">
        <v>0</v>
      </c>
      <c r="X2826" s="4">
        <v>1</v>
      </c>
      <c r="Y2826" s="4">
        <v>0</v>
      </c>
      <c r="Z2826" s="4"/>
      <c r="AA2826" s="4"/>
      <c r="AB2826" s="4"/>
    </row>
    <row r="2827" spans="1:206" x14ac:dyDescent="0.25">
      <c r="A2827" s="4">
        <v>50</v>
      </c>
      <c r="B2827" s="4">
        <v>0</v>
      </c>
      <c r="C2827" s="4">
        <v>0</v>
      </c>
      <c r="D2827" s="4">
        <v>1</v>
      </c>
      <c r="E2827" s="4">
        <v>223</v>
      </c>
      <c r="F2827" s="4">
        <f>ROUND(Source!AQ2817,O2827)</f>
        <v>0</v>
      </c>
      <c r="G2827" s="4" t="s">
        <v>40</v>
      </c>
      <c r="H2827" s="4" t="s">
        <v>41</v>
      </c>
      <c r="I2827" s="4"/>
      <c r="J2827" s="4"/>
      <c r="K2827" s="4">
        <v>223</v>
      </c>
      <c r="L2827" s="4">
        <v>9</v>
      </c>
      <c r="M2827" s="4">
        <v>3</v>
      </c>
      <c r="N2827" s="4" t="s">
        <v>3</v>
      </c>
      <c r="O2827" s="4">
        <v>2</v>
      </c>
      <c r="P2827" s="4"/>
      <c r="Q2827" s="4"/>
      <c r="R2827" s="4"/>
      <c r="S2827" s="4"/>
      <c r="T2827" s="4"/>
      <c r="U2827" s="4"/>
      <c r="V2827" s="4"/>
      <c r="W2827" s="4">
        <v>0</v>
      </c>
      <c r="X2827" s="4">
        <v>1</v>
      </c>
      <c r="Y2827" s="4">
        <v>0</v>
      </c>
      <c r="Z2827" s="4"/>
      <c r="AA2827" s="4"/>
      <c r="AB2827" s="4"/>
    </row>
    <row r="2828" spans="1:206" x14ac:dyDescent="0.25">
      <c r="A2828" s="4">
        <v>50</v>
      </c>
      <c r="B2828" s="4">
        <v>0</v>
      </c>
      <c r="C2828" s="4">
        <v>0</v>
      </c>
      <c r="D2828" s="4">
        <v>1</v>
      </c>
      <c r="E2828" s="4">
        <v>229</v>
      </c>
      <c r="F2828" s="4">
        <f>ROUND(Source!AZ2817,O2828)</f>
        <v>0</v>
      </c>
      <c r="G2828" s="4" t="s">
        <v>42</v>
      </c>
      <c r="H2828" s="4" t="s">
        <v>43</v>
      </c>
      <c r="I2828" s="4"/>
      <c r="J2828" s="4"/>
      <c r="K2828" s="4">
        <v>229</v>
      </c>
      <c r="L2828" s="4">
        <v>10</v>
      </c>
      <c r="M2828" s="4">
        <v>3</v>
      </c>
      <c r="N2828" s="4" t="s">
        <v>3</v>
      </c>
      <c r="O2828" s="4">
        <v>2</v>
      </c>
      <c r="P2828" s="4"/>
      <c r="Q2828" s="4"/>
      <c r="R2828" s="4"/>
      <c r="S2828" s="4"/>
      <c r="T2828" s="4"/>
      <c r="U2828" s="4"/>
      <c r="V2828" s="4"/>
      <c r="W2828" s="4">
        <v>0</v>
      </c>
      <c r="X2828" s="4">
        <v>1</v>
      </c>
      <c r="Y2828" s="4">
        <v>0</v>
      </c>
      <c r="Z2828" s="4"/>
      <c r="AA2828" s="4"/>
      <c r="AB2828" s="4"/>
    </row>
    <row r="2829" spans="1:206" x14ac:dyDescent="0.25">
      <c r="A2829" s="4">
        <v>50</v>
      </c>
      <c r="B2829" s="4">
        <v>0</v>
      </c>
      <c r="C2829" s="4">
        <v>0</v>
      </c>
      <c r="D2829" s="4">
        <v>1</v>
      </c>
      <c r="E2829" s="4">
        <v>203</v>
      </c>
      <c r="F2829" s="4">
        <f>ROUND(Source!Q2817,O2829)</f>
        <v>0</v>
      </c>
      <c r="G2829" s="4" t="s">
        <v>44</v>
      </c>
      <c r="H2829" s="4" t="s">
        <v>45</v>
      </c>
      <c r="I2829" s="4"/>
      <c r="J2829" s="4"/>
      <c r="K2829" s="4">
        <v>203</v>
      </c>
      <c r="L2829" s="4">
        <v>11</v>
      </c>
      <c r="M2829" s="4">
        <v>3</v>
      </c>
      <c r="N2829" s="4" t="s">
        <v>3</v>
      </c>
      <c r="O2829" s="4">
        <v>2</v>
      </c>
      <c r="P2829" s="4"/>
      <c r="Q2829" s="4"/>
      <c r="R2829" s="4"/>
      <c r="S2829" s="4"/>
      <c r="T2829" s="4"/>
      <c r="U2829" s="4"/>
      <c r="V2829" s="4"/>
      <c r="W2829" s="4">
        <v>0</v>
      </c>
      <c r="X2829" s="4">
        <v>1</v>
      </c>
      <c r="Y2829" s="4">
        <v>0</v>
      </c>
      <c r="Z2829" s="4"/>
      <c r="AA2829" s="4"/>
      <c r="AB2829" s="4"/>
    </row>
    <row r="2830" spans="1:206" x14ac:dyDescent="0.25">
      <c r="A2830" s="4">
        <v>50</v>
      </c>
      <c r="B2830" s="4">
        <v>0</v>
      </c>
      <c r="C2830" s="4">
        <v>0</v>
      </c>
      <c r="D2830" s="4">
        <v>1</v>
      </c>
      <c r="E2830" s="4">
        <v>231</v>
      </c>
      <c r="F2830" s="4">
        <f>ROUND(Source!BB2817,O2830)</f>
        <v>0</v>
      </c>
      <c r="G2830" s="4" t="s">
        <v>46</v>
      </c>
      <c r="H2830" s="4" t="s">
        <v>47</v>
      </c>
      <c r="I2830" s="4"/>
      <c r="J2830" s="4"/>
      <c r="K2830" s="4">
        <v>231</v>
      </c>
      <c r="L2830" s="4">
        <v>12</v>
      </c>
      <c r="M2830" s="4">
        <v>3</v>
      </c>
      <c r="N2830" s="4" t="s">
        <v>3</v>
      </c>
      <c r="O2830" s="4">
        <v>2</v>
      </c>
      <c r="P2830" s="4"/>
      <c r="Q2830" s="4"/>
      <c r="R2830" s="4"/>
      <c r="S2830" s="4"/>
      <c r="T2830" s="4"/>
      <c r="U2830" s="4"/>
      <c r="V2830" s="4"/>
      <c r="W2830" s="4">
        <v>0</v>
      </c>
      <c r="X2830" s="4">
        <v>1</v>
      </c>
      <c r="Y2830" s="4">
        <v>0</v>
      </c>
      <c r="Z2830" s="4"/>
      <c r="AA2830" s="4"/>
      <c r="AB2830" s="4"/>
    </row>
    <row r="2831" spans="1:206" x14ac:dyDescent="0.25">
      <c r="A2831" s="4">
        <v>50</v>
      </c>
      <c r="B2831" s="4">
        <v>0</v>
      </c>
      <c r="C2831" s="4">
        <v>0</v>
      </c>
      <c r="D2831" s="4">
        <v>1</v>
      </c>
      <c r="E2831" s="4">
        <v>204</v>
      </c>
      <c r="F2831" s="4">
        <f>ROUND(Source!R2817,O2831)</f>
        <v>0</v>
      </c>
      <c r="G2831" s="4" t="s">
        <v>48</v>
      </c>
      <c r="H2831" s="4" t="s">
        <v>49</v>
      </c>
      <c r="I2831" s="4"/>
      <c r="J2831" s="4"/>
      <c r="K2831" s="4">
        <v>204</v>
      </c>
      <c r="L2831" s="4">
        <v>13</v>
      </c>
      <c r="M2831" s="4">
        <v>3</v>
      </c>
      <c r="N2831" s="4" t="s">
        <v>3</v>
      </c>
      <c r="O2831" s="4">
        <v>2</v>
      </c>
      <c r="P2831" s="4"/>
      <c r="Q2831" s="4"/>
      <c r="R2831" s="4"/>
      <c r="S2831" s="4"/>
      <c r="T2831" s="4"/>
      <c r="U2831" s="4"/>
      <c r="V2831" s="4"/>
      <c r="W2831" s="4">
        <v>0</v>
      </c>
      <c r="X2831" s="4">
        <v>1</v>
      </c>
      <c r="Y2831" s="4">
        <v>0</v>
      </c>
      <c r="Z2831" s="4"/>
      <c r="AA2831" s="4"/>
      <c r="AB2831" s="4"/>
    </row>
    <row r="2832" spans="1:206" x14ac:dyDescent="0.25">
      <c r="A2832" s="4">
        <v>50</v>
      </c>
      <c r="B2832" s="4">
        <v>0</v>
      </c>
      <c r="C2832" s="4">
        <v>0</v>
      </c>
      <c r="D2832" s="4">
        <v>1</v>
      </c>
      <c r="E2832" s="4">
        <v>205</v>
      </c>
      <c r="F2832" s="4">
        <f>ROUND(Source!S2817,O2832)</f>
        <v>1659606.78</v>
      </c>
      <c r="G2832" s="4" t="s">
        <v>50</v>
      </c>
      <c r="H2832" s="4" t="s">
        <v>51</v>
      </c>
      <c r="I2832" s="4"/>
      <c r="J2832" s="4"/>
      <c r="K2832" s="4">
        <v>205</v>
      </c>
      <c r="L2832" s="4">
        <v>14</v>
      </c>
      <c r="M2832" s="4">
        <v>3</v>
      </c>
      <c r="N2832" s="4" t="s">
        <v>3</v>
      </c>
      <c r="O2832" s="4">
        <v>2</v>
      </c>
      <c r="P2832" s="4"/>
      <c r="Q2832" s="4"/>
      <c r="R2832" s="4"/>
      <c r="S2832" s="4"/>
      <c r="T2832" s="4"/>
      <c r="U2832" s="4"/>
      <c r="V2832" s="4"/>
      <c r="W2832" s="4">
        <v>1659606.78</v>
      </c>
      <c r="X2832" s="4">
        <v>1</v>
      </c>
      <c r="Y2832" s="4">
        <v>1659606.78</v>
      </c>
      <c r="Z2832" s="4"/>
      <c r="AA2832" s="4"/>
      <c r="AB2832" s="4"/>
    </row>
    <row r="2833" spans="1:88" x14ac:dyDescent="0.25">
      <c r="A2833" s="4">
        <v>50</v>
      </c>
      <c r="B2833" s="4">
        <v>0</v>
      </c>
      <c r="C2833" s="4">
        <v>0</v>
      </c>
      <c r="D2833" s="4">
        <v>1</v>
      </c>
      <c r="E2833" s="4">
        <v>232</v>
      </c>
      <c r="F2833" s="4">
        <f>ROUND(Source!BC2817,O2833)</f>
        <v>0</v>
      </c>
      <c r="G2833" s="4" t="s">
        <v>52</v>
      </c>
      <c r="H2833" s="4" t="s">
        <v>53</v>
      </c>
      <c r="I2833" s="4"/>
      <c r="J2833" s="4"/>
      <c r="K2833" s="4">
        <v>232</v>
      </c>
      <c r="L2833" s="4">
        <v>15</v>
      </c>
      <c r="M2833" s="4">
        <v>3</v>
      </c>
      <c r="N2833" s="4" t="s">
        <v>3</v>
      </c>
      <c r="O2833" s="4">
        <v>2</v>
      </c>
      <c r="P2833" s="4"/>
      <c r="Q2833" s="4"/>
      <c r="R2833" s="4"/>
      <c r="S2833" s="4"/>
      <c r="T2833" s="4"/>
      <c r="U2833" s="4"/>
      <c r="V2833" s="4"/>
      <c r="W2833" s="4">
        <v>0</v>
      </c>
      <c r="X2833" s="4">
        <v>1</v>
      </c>
      <c r="Y2833" s="4">
        <v>0</v>
      </c>
      <c r="Z2833" s="4"/>
      <c r="AA2833" s="4"/>
      <c r="AB2833" s="4"/>
    </row>
    <row r="2834" spans="1:88" x14ac:dyDescent="0.25">
      <c r="A2834" s="4">
        <v>50</v>
      </c>
      <c r="B2834" s="4">
        <v>0</v>
      </c>
      <c r="C2834" s="4">
        <v>0</v>
      </c>
      <c r="D2834" s="4">
        <v>1</v>
      </c>
      <c r="E2834" s="4">
        <v>214</v>
      </c>
      <c r="F2834" s="4">
        <f>ROUND(Source!AS2817,O2834)</f>
        <v>0</v>
      </c>
      <c r="G2834" s="4" t="s">
        <v>54</v>
      </c>
      <c r="H2834" s="4" t="s">
        <v>55</v>
      </c>
      <c r="I2834" s="4"/>
      <c r="J2834" s="4"/>
      <c r="K2834" s="4">
        <v>214</v>
      </c>
      <c r="L2834" s="4">
        <v>16</v>
      </c>
      <c r="M2834" s="4">
        <v>3</v>
      </c>
      <c r="N2834" s="4" t="s">
        <v>3</v>
      </c>
      <c r="O2834" s="4">
        <v>2</v>
      </c>
      <c r="P2834" s="4"/>
      <c r="Q2834" s="4"/>
      <c r="R2834" s="4"/>
      <c r="S2834" s="4"/>
      <c r="T2834" s="4"/>
      <c r="U2834" s="4"/>
      <c r="V2834" s="4"/>
      <c r="W2834" s="4">
        <v>0</v>
      </c>
      <c r="X2834" s="4">
        <v>1</v>
      </c>
      <c r="Y2834" s="4">
        <v>0</v>
      </c>
      <c r="Z2834" s="4"/>
      <c r="AA2834" s="4"/>
      <c r="AB2834" s="4"/>
    </row>
    <row r="2835" spans="1:88" x14ac:dyDescent="0.25">
      <c r="A2835" s="4">
        <v>50</v>
      </c>
      <c r="B2835" s="4">
        <v>0</v>
      </c>
      <c r="C2835" s="4">
        <v>0</v>
      </c>
      <c r="D2835" s="4">
        <v>1</v>
      </c>
      <c r="E2835" s="4">
        <v>215</v>
      </c>
      <c r="F2835" s="4">
        <f>ROUND(Source!AT2817,O2835)</f>
        <v>0</v>
      </c>
      <c r="G2835" s="4" t="s">
        <v>56</v>
      </c>
      <c r="H2835" s="4" t="s">
        <v>57</v>
      </c>
      <c r="I2835" s="4"/>
      <c r="J2835" s="4"/>
      <c r="K2835" s="4">
        <v>215</v>
      </c>
      <c r="L2835" s="4">
        <v>17</v>
      </c>
      <c r="M2835" s="4">
        <v>3</v>
      </c>
      <c r="N2835" s="4" t="s">
        <v>3</v>
      </c>
      <c r="O2835" s="4">
        <v>2</v>
      </c>
      <c r="P2835" s="4"/>
      <c r="Q2835" s="4"/>
      <c r="R2835" s="4"/>
      <c r="S2835" s="4"/>
      <c r="T2835" s="4"/>
      <c r="U2835" s="4"/>
      <c r="V2835" s="4"/>
      <c r="W2835" s="4">
        <v>0</v>
      </c>
      <c r="X2835" s="4">
        <v>1</v>
      </c>
      <c r="Y2835" s="4">
        <v>0</v>
      </c>
      <c r="Z2835" s="4"/>
      <c r="AA2835" s="4"/>
      <c r="AB2835" s="4"/>
    </row>
    <row r="2836" spans="1:88" x14ac:dyDescent="0.25">
      <c r="A2836" s="4">
        <v>50</v>
      </c>
      <c r="B2836" s="4">
        <v>0</v>
      </c>
      <c r="C2836" s="4">
        <v>0</v>
      </c>
      <c r="D2836" s="4">
        <v>1</v>
      </c>
      <c r="E2836" s="4">
        <v>217</v>
      </c>
      <c r="F2836" s="4">
        <f>ROUND(Source!AU2817,O2836)</f>
        <v>2987292.2</v>
      </c>
      <c r="G2836" s="4" t="s">
        <v>58</v>
      </c>
      <c r="H2836" s="4" t="s">
        <v>59</v>
      </c>
      <c r="I2836" s="4"/>
      <c r="J2836" s="4"/>
      <c r="K2836" s="4">
        <v>217</v>
      </c>
      <c r="L2836" s="4">
        <v>18</v>
      </c>
      <c r="M2836" s="4">
        <v>3</v>
      </c>
      <c r="N2836" s="4" t="s">
        <v>3</v>
      </c>
      <c r="O2836" s="4">
        <v>2</v>
      </c>
      <c r="P2836" s="4"/>
      <c r="Q2836" s="4"/>
      <c r="R2836" s="4"/>
      <c r="S2836" s="4"/>
      <c r="T2836" s="4"/>
      <c r="U2836" s="4"/>
      <c r="V2836" s="4"/>
      <c r="W2836" s="4">
        <v>2987292.2</v>
      </c>
      <c r="X2836" s="4">
        <v>1</v>
      </c>
      <c r="Y2836" s="4">
        <v>2987292.2</v>
      </c>
      <c r="Z2836" s="4"/>
      <c r="AA2836" s="4"/>
      <c r="AB2836" s="4"/>
    </row>
    <row r="2837" spans="1:88" x14ac:dyDescent="0.25">
      <c r="A2837" s="4">
        <v>50</v>
      </c>
      <c r="B2837" s="4">
        <v>0</v>
      </c>
      <c r="C2837" s="4">
        <v>0</v>
      </c>
      <c r="D2837" s="4">
        <v>1</v>
      </c>
      <c r="E2837" s="4">
        <v>230</v>
      </c>
      <c r="F2837" s="4">
        <f>ROUND(Source!BA2817,O2837)</f>
        <v>0</v>
      </c>
      <c r="G2837" s="4" t="s">
        <v>60</v>
      </c>
      <c r="H2837" s="4" t="s">
        <v>61</v>
      </c>
      <c r="I2837" s="4"/>
      <c r="J2837" s="4"/>
      <c r="K2837" s="4">
        <v>230</v>
      </c>
      <c r="L2837" s="4">
        <v>19</v>
      </c>
      <c r="M2837" s="4">
        <v>3</v>
      </c>
      <c r="N2837" s="4" t="s">
        <v>3</v>
      </c>
      <c r="O2837" s="4">
        <v>2</v>
      </c>
      <c r="P2837" s="4"/>
      <c r="Q2837" s="4"/>
      <c r="R2837" s="4"/>
      <c r="S2837" s="4"/>
      <c r="T2837" s="4"/>
      <c r="U2837" s="4"/>
      <c r="V2837" s="4"/>
      <c r="W2837" s="4">
        <v>0</v>
      </c>
      <c r="X2837" s="4">
        <v>1</v>
      </c>
      <c r="Y2837" s="4">
        <v>0</v>
      </c>
      <c r="Z2837" s="4"/>
      <c r="AA2837" s="4"/>
      <c r="AB2837" s="4"/>
    </row>
    <row r="2838" spans="1:88" x14ac:dyDescent="0.25">
      <c r="A2838" s="4">
        <v>50</v>
      </c>
      <c r="B2838" s="4">
        <v>0</v>
      </c>
      <c r="C2838" s="4">
        <v>0</v>
      </c>
      <c r="D2838" s="4">
        <v>1</v>
      </c>
      <c r="E2838" s="4">
        <v>206</v>
      </c>
      <c r="F2838" s="4">
        <f>ROUND(Source!T2817,O2838)</f>
        <v>0</v>
      </c>
      <c r="G2838" s="4" t="s">
        <v>62</v>
      </c>
      <c r="H2838" s="4" t="s">
        <v>63</v>
      </c>
      <c r="I2838" s="4"/>
      <c r="J2838" s="4"/>
      <c r="K2838" s="4">
        <v>206</v>
      </c>
      <c r="L2838" s="4">
        <v>20</v>
      </c>
      <c r="M2838" s="4">
        <v>3</v>
      </c>
      <c r="N2838" s="4" t="s">
        <v>3</v>
      </c>
      <c r="O2838" s="4">
        <v>2</v>
      </c>
      <c r="P2838" s="4"/>
      <c r="Q2838" s="4"/>
      <c r="R2838" s="4"/>
      <c r="S2838" s="4"/>
      <c r="T2838" s="4"/>
      <c r="U2838" s="4"/>
      <c r="V2838" s="4"/>
      <c r="W2838" s="4">
        <v>0</v>
      </c>
      <c r="X2838" s="4">
        <v>1</v>
      </c>
      <c r="Y2838" s="4">
        <v>0</v>
      </c>
      <c r="Z2838" s="4"/>
      <c r="AA2838" s="4"/>
      <c r="AB2838" s="4"/>
    </row>
    <row r="2839" spans="1:88" x14ac:dyDescent="0.25">
      <c r="A2839" s="4">
        <v>50</v>
      </c>
      <c r="B2839" s="4">
        <v>0</v>
      </c>
      <c r="C2839" s="4">
        <v>0</v>
      </c>
      <c r="D2839" s="4">
        <v>1</v>
      </c>
      <c r="E2839" s="4">
        <v>207</v>
      </c>
      <c r="F2839" s="4">
        <f>Source!U2817</f>
        <v>1614.8600000000001</v>
      </c>
      <c r="G2839" s="4" t="s">
        <v>64</v>
      </c>
      <c r="H2839" s="4" t="s">
        <v>65</v>
      </c>
      <c r="I2839" s="4"/>
      <c r="J2839" s="4"/>
      <c r="K2839" s="4">
        <v>207</v>
      </c>
      <c r="L2839" s="4">
        <v>21</v>
      </c>
      <c r="M2839" s="4">
        <v>3</v>
      </c>
      <c r="N2839" s="4" t="s">
        <v>3</v>
      </c>
      <c r="O2839" s="4">
        <v>-1</v>
      </c>
      <c r="P2839" s="4"/>
      <c r="Q2839" s="4"/>
      <c r="R2839" s="4"/>
      <c r="S2839" s="4"/>
      <c r="T2839" s="4"/>
      <c r="U2839" s="4"/>
      <c r="V2839" s="4"/>
      <c r="W2839" s="4">
        <v>1614.8600000000001</v>
      </c>
      <c r="X2839" s="4">
        <v>1</v>
      </c>
      <c r="Y2839" s="4">
        <v>1614.8600000000001</v>
      </c>
      <c r="Z2839" s="4"/>
      <c r="AA2839" s="4"/>
      <c r="AB2839" s="4"/>
    </row>
    <row r="2840" spans="1:88" x14ac:dyDescent="0.25">
      <c r="A2840" s="4">
        <v>50</v>
      </c>
      <c r="B2840" s="4">
        <v>0</v>
      </c>
      <c r="C2840" s="4">
        <v>0</v>
      </c>
      <c r="D2840" s="4">
        <v>1</v>
      </c>
      <c r="E2840" s="4">
        <v>208</v>
      </c>
      <c r="F2840" s="4">
        <f>Source!V2817</f>
        <v>0</v>
      </c>
      <c r="G2840" s="4" t="s">
        <v>66</v>
      </c>
      <c r="H2840" s="4" t="s">
        <v>67</v>
      </c>
      <c r="I2840" s="4"/>
      <c r="J2840" s="4"/>
      <c r="K2840" s="4">
        <v>208</v>
      </c>
      <c r="L2840" s="4">
        <v>22</v>
      </c>
      <c r="M2840" s="4">
        <v>3</v>
      </c>
      <c r="N2840" s="4" t="s">
        <v>3</v>
      </c>
      <c r="O2840" s="4">
        <v>-1</v>
      </c>
      <c r="P2840" s="4"/>
      <c r="Q2840" s="4"/>
      <c r="R2840" s="4"/>
      <c r="S2840" s="4"/>
      <c r="T2840" s="4"/>
      <c r="U2840" s="4"/>
      <c r="V2840" s="4"/>
      <c r="W2840" s="4">
        <v>0</v>
      </c>
      <c r="X2840" s="4">
        <v>1</v>
      </c>
      <c r="Y2840" s="4">
        <v>0</v>
      </c>
      <c r="Z2840" s="4"/>
      <c r="AA2840" s="4"/>
      <c r="AB2840" s="4"/>
    </row>
    <row r="2841" spans="1:88" x14ac:dyDescent="0.25">
      <c r="A2841" s="4">
        <v>50</v>
      </c>
      <c r="B2841" s="4">
        <v>0</v>
      </c>
      <c r="C2841" s="4">
        <v>0</v>
      </c>
      <c r="D2841" s="4">
        <v>1</v>
      </c>
      <c r="E2841" s="4">
        <v>209</v>
      </c>
      <c r="F2841" s="4">
        <f>ROUND(Source!W2817,O2841)</f>
        <v>0</v>
      </c>
      <c r="G2841" s="4" t="s">
        <v>68</v>
      </c>
      <c r="H2841" s="4" t="s">
        <v>69</v>
      </c>
      <c r="I2841" s="4"/>
      <c r="J2841" s="4"/>
      <c r="K2841" s="4">
        <v>209</v>
      </c>
      <c r="L2841" s="4">
        <v>23</v>
      </c>
      <c r="M2841" s="4">
        <v>3</v>
      </c>
      <c r="N2841" s="4" t="s">
        <v>3</v>
      </c>
      <c r="O2841" s="4">
        <v>2</v>
      </c>
      <c r="P2841" s="4"/>
      <c r="Q2841" s="4"/>
      <c r="R2841" s="4"/>
      <c r="S2841" s="4"/>
      <c r="T2841" s="4"/>
      <c r="U2841" s="4"/>
      <c r="V2841" s="4"/>
      <c r="W2841" s="4">
        <v>0</v>
      </c>
      <c r="X2841" s="4">
        <v>1</v>
      </c>
      <c r="Y2841" s="4">
        <v>0</v>
      </c>
      <c r="Z2841" s="4"/>
      <c r="AA2841" s="4"/>
      <c r="AB2841" s="4"/>
    </row>
    <row r="2842" spans="1:88" x14ac:dyDescent="0.25">
      <c r="A2842" s="4">
        <v>50</v>
      </c>
      <c r="B2842" s="4">
        <v>0</v>
      </c>
      <c r="C2842" s="4">
        <v>0</v>
      </c>
      <c r="D2842" s="4">
        <v>1</v>
      </c>
      <c r="E2842" s="4">
        <v>233</v>
      </c>
      <c r="F2842" s="4">
        <f>ROUND(Source!BD2817,O2842)</f>
        <v>0</v>
      </c>
      <c r="G2842" s="4" t="s">
        <v>70</v>
      </c>
      <c r="H2842" s="4" t="s">
        <v>71</v>
      </c>
      <c r="I2842" s="4"/>
      <c r="J2842" s="4"/>
      <c r="K2842" s="4">
        <v>233</v>
      </c>
      <c r="L2842" s="4">
        <v>24</v>
      </c>
      <c r="M2842" s="4">
        <v>3</v>
      </c>
      <c r="N2842" s="4" t="s">
        <v>3</v>
      </c>
      <c r="O2842" s="4">
        <v>2</v>
      </c>
      <c r="P2842" s="4"/>
      <c r="Q2842" s="4"/>
      <c r="R2842" s="4"/>
      <c r="S2842" s="4"/>
      <c r="T2842" s="4"/>
      <c r="U2842" s="4"/>
      <c r="V2842" s="4"/>
      <c r="W2842" s="4">
        <v>0</v>
      </c>
      <c r="X2842" s="4">
        <v>1</v>
      </c>
      <c r="Y2842" s="4">
        <v>0</v>
      </c>
      <c r="Z2842" s="4"/>
      <c r="AA2842" s="4"/>
      <c r="AB2842" s="4"/>
    </row>
    <row r="2843" spans="1:88" x14ac:dyDescent="0.25">
      <c r="A2843" s="4">
        <v>50</v>
      </c>
      <c r="B2843" s="4">
        <v>0</v>
      </c>
      <c r="C2843" s="4">
        <v>0</v>
      </c>
      <c r="D2843" s="4">
        <v>1</v>
      </c>
      <c r="E2843" s="4">
        <v>210</v>
      </c>
      <c r="F2843" s="4">
        <f>ROUND(Source!X2817,O2843)</f>
        <v>1161724.74</v>
      </c>
      <c r="G2843" s="4" t="s">
        <v>72</v>
      </c>
      <c r="H2843" s="4" t="s">
        <v>73</v>
      </c>
      <c r="I2843" s="4"/>
      <c r="J2843" s="4"/>
      <c r="K2843" s="4">
        <v>210</v>
      </c>
      <c r="L2843" s="4">
        <v>25</v>
      </c>
      <c r="M2843" s="4">
        <v>3</v>
      </c>
      <c r="N2843" s="4" t="s">
        <v>3</v>
      </c>
      <c r="O2843" s="4">
        <v>2</v>
      </c>
      <c r="P2843" s="4"/>
      <c r="Q2843" s="4"/>
      <c r="R2843" s="4"/>
      <c r="S2843" s="4"/>
      <c r="T2843" s="4"/>
      <c r="U2843" s="4"/>
      <c r="V2843" s="4"/>
      <c r="W2843" s="4">
        <v>1161724.74</v>
      </c>
      <c r="X2843" s="4">
        <v>1</v>
      </c>
      <c r="Y2843" s="4">
        <v>1161724.74</v>
      </c>
      <c r="Z2843" s="4"/>
      <c r="AA2843" s="4"/>
      <c r="AB2843" s="4"/>
    </row>
    <row r="2844" spans="1:88" x14ac:dyDescent="0.25">
      <c r="A2844" s="4">
        <v>50</v>
      </c>
      <c r="B2844" s="4">
        <v>0</v>
      </c>
      <c r="C2844" s="4">
        <v>0</v>
      </c>
      <c r="D2844" s="4">
        <v>1</v>
      </c>
      <c r="E2844" s="4">
        <v>211</v>
      </c>
      <c r="F2844" s="4">
        <f>ROUND(Source!Y2817,O2844)</f>
        <v>165960.68</v>
      </c>
      <c r="G2844" s="4" t="s">
        <v>74</v>
      </c>
      <c r="H2844" s="4" t="s">
        <v>75</v>
      </c>
      <c r="I2844" s="4"/>
      <c r="J2844" s="4"/>
      <c r="K2844" s="4">
        <v>211</v>
      </c>
      <c r="L2844" s="4">
        <v>26</v>
      </c>
      <c r="M2844" s="4">
        <v>3</v>
      </c>
      <c r="N2844" s="4" t="s">
        <v>3</v>
      </c>
      <c r="O2844" s="4">
        <v>2</v>
      </c>
      <c r="P2844" s="4"/>
      <c r="Q2844" s="4"/>
      <c r="R2844" s="4"/>
      <c r="S2844" s="4"/>
      <c r="T2844" s="4"/>
      <c r="U2844" s="4"/>
      <c r="V2844" s="4"/>
      <c r="W2844" s="4">
        <v>165960.68</v>
      </c>
      <c r="X2844" s="4">
        <v>1</v>
      </c>
      <c r="Y2844" s="4">
        <v>165960.68</v>
      </c>
      <c r="Z2844" s="4"/>
      <c r="AA2844" s="4"/>
      <c r="AB2844" s="4"/>
    </row>
    <row r="2845" spans="1:88" x14ac:dyDescent="0.25">
      <c r="A2845" s="4">
        <v>50</v>
      </c>
      <c r="B2845" s="4">
        <v>0</v>
      </c>
      <c r="C2845" s="4">
        <v>0</v>
      </c>
      <c r="D2845" s="4">
        <v>1</v>
      </c>
      <c r="E2845" s="4">
        <v>224</v>
      </c>
      <c r="F2845" s="4">
        <f>ROUND(Source!AR2817,O2845)</f>
        <v>2987292.2</v>
      </c>
      <c r="G2845" s="4" t="s">
        <v>76</v>
      </c>
      <c r="H2845" s="4" t="s">
        <v>77</v>
      </c>
      <c r="I2845" s="4"/>
      <c r="J2845" s="4"/>
      <c r="K2845" s="4">
        <v>224</v>
      </c>
      <c r="L2845" s="4">
        <v>27</v>
      </c>
      <c r="M2845" s="4">
        <v>3</v>
      </c>
      <c r="N2845" s="4" t="s">
        <v>3</v>
      </c>
      <c r="O2845" s="4">
        <v>2</v>
      </c>
      <c r="P2845" s="4"/>
      <c r="Q2845" s="4"/>
      <c r="R2845" s="4"/>
      <c r="S2845" s="4"/>
      <c r="T2845" s="4"/>
      <c r="U2845" s="4"/>
      <c r="V2845" s="4"/>
      <c r="W2845" s="4">
        <v>2987292.2</v>
      </c>
      <c r="X2845" s="4">
        <v>1</v>
      </c>
      <c r="Y2845" s="4">
        <v>2987292.2</v>
      </c>
      <c r="Z2845" s="4"/>
      <c r="AA2845" s="4"/>
      <c r="AB2845" s="4"/>
    </row>
    <row r="2847" spans="1:88" x14ac:dyDescent="0.25">
      <c r="A2847" s="1">
        <v>5</v>
      </c>
      <c r="B2847" s="1">
        <v>1</v>
      </c>
      <c r="C2847" s="1"/>
      <c r="D2847" s="1">
        <f>ROW(A2853)</f>
        <v>2853</v>
      </c>
      <c r="E2847" s="1"/>
      <c r="F2847" s="1" t="s">
        <v>13</v>
      </c>
      <c r="G2847" s="1" t="s">
        <v>422</v>
      </c>
      <c r="H2847" s="1" t="s">
        <v>3</v>
      </c>
      <c r="I2847" s="1">
        <v>0</v>
      </c>
      <c r="J2847" s="1"/>
      <c r="K2847" s="1">
        <v>0</v>
      </c>
      <c r="L2847" s="1"/>
      <c r="M2847" s="1" t="s">
        <v>3</v>
      </c>
      <c r="N2847" s="1"/>
      <c r="O2847" s="1"/>
      <c r="P2847" s="1"/>
      <c r="Q2847" s="1"/>
      <c r="R2847" s="1"/>
      <c r="S2847" s="1">
        <v>0</v>
      </c>
      <c r="T2847" s="1"/>
      <c r="U2847" s="1" t="s">
        <v>3</v>
      </c>
      <c r="V2847" s="1">
        <v>0</v>
      </c>
      <c r="W2847" s="1"/>
      <c r="X2847" s="1"/>
      <c r="Y2847" s="1"/>
      <c r="Z2847" s="1"/>
      <c r="AA2847" s="1"/>
      <c r="AB2847" s="1" t="s">
        <v>3</v>
      </c>
      <c r="AC2847" s="1" t="s">
        <v>3</v>
      </c>
      <c r="AD2847" s="1" t="s">
        <v>3</v>
      </c>
      <c r="AE2847" s="1" t="s">
        <v>3</v>
      </c>
      <c r="AF2847" s="1" t="s">
        <v>3</v>
      </c>
      <c r="AG2847" s="1" t="s">
        <v>3</v>
      </c>
      <c r="AH2847" s="1"/>
      <c r="AI2847" s="1"/>
      <c r="AJ2847" s="1"/>
      <c r="AK2847" s="1"/>
      <c r="AL2847" s="1"/>
      <c r="AM2847" s="1"/>
      <c r="AN2847" s="1"/>
      <c r="AO2847" s="1"/>
      <c r="AP2847" s="1" t="s">
        <v>3</v>
      </c>
      <c r="AQ2847" s="1" t="s">
        <v>3</v>
      </c>
      <c r="AR2847" s="1" t="s">
        <v>3</v>
      </c>
      <c r="AS2847" s="1"/>
      <c r="AT2847" s="1"/>
      <c r="AU2847" s="1"/>
      <c r="AV2847" s="1"/>
      <c r="AW2847" s="1"/>
      <c r="AX2847" s="1"/>
      <c r="AY2847" s="1"/>
      <c r="AZ2847" s="1" t="s">
        <v>3</v>
      </c>
      <c r="BA2847" s="1"/>
      <c r="BB2847" s="1" t="s">
        <v>3</v>
      </c>
      <c r="BC2847" s="1" t="s">
        <v>3</v>
      </c>
      <c r="BD2847" s="1" t="s">
        <v>3</v>
      </c>
      <c r="BE2847" s="1" t="s">
        <v>3</v>
      </c>
      <c r="BF2847" s="1" t="s">
        <v>3</v>
      </c>
      <c r="BG2847" s="1" t="s">
        <v>3</v>
      </c>
      <c r="BH2847" s="1" t="s">
        <v>3</v>
      </c>
      <c r="BI2847" s="1" t="s">
        <v>3</v>
      </c>
      <c r="BJ2847" s="1" t="s">
        <v>3</v>
      </c>
      <c r="BK2847" s="1" t="s">
        <v>3</v>
      </c>
      <c r="BL2847" s="1" t="s">
        <v>3</v>
      </c>
      <c r="BM2847" s="1" t="s">
        <v>3</v>
      </c>
      <c r="BN2847" s="1" t="s">
        <v>3</v>
      </c>
      <c r="BO2847" s="1" t="s">
        <v>3</v>
      </c>
      <c r="BP2847" s="1" t="s">
        <v>3</v>
      </c>
      <c r="BQ2847" s="1"/>
      <c r="BR2847" s="1"/>
      <c r="BS2847" s="1"/>
      <c r="BT2847" s="1"/>
      <c r="BU2847" s="1"/>
      <c r="BV2847" s="1"/>
      <c r="BW2847" s="1"/>
      <c r="BX2847" s="1">
        <v>0</v>
      </c>
      <c r="BY2847" s="1"/>
      <c r="BZ2847" s="1"/>
      <c r="CA2847" s="1"/>
      <c r="CB2847" s="1"/>
      <c r="CC2847" s="1"/>
      <c r="CD2847" s="1"/>
      <c r="CE2847" s="1"/>
      <c r="CF2847" s="1"/>
      <c r="CG2847" s="1"/>
      <c r="CH2847" s="1"/>
      <c r="CI2847" s="1"/>
      <c r="CJ2847" s="1">
        <v>0</v>
      </c>
    </row>
    <row r="2849" spans="1:245" x14ac:dyDescent="0.25">
      <c r="A2849" s="2">
        <v>52</v>
      </c>
      <c r="B2849" s="2">
        <f t="shared" ref="B2849:G2849" si="1343">B2853</f>
        <v>1</v>
      </c>
      <c r="C2849" s="2">
        <f t="shared" si="1343"/>
        <v>5</v>
      </c>
      <c r="D2849" s="2">
        <f t="shared" si="1343"/>
        <v>2847</v>
      </c>
      <c r="E2849" s="2">
        <f t="shared" si="1343"/>
        <v>0</v>
      </c>
      <c r="F2849" s="2" t="str">
        <f t="shared" si="1343"/>
        <v>Новый подраздел</v>
      </c>
      <c r="G2849" s="2" t="str">
        <f t="shared" si="1343"/>
        <v>ГГС - Сети связи</v>
      </c>
      <c r="H2849" s="2"/>
      <c r="I2849" s="2"/>
      <c r="J2849" s="2"/>
      <c r="K2849" s="2"/>
      <c r="L2849" s="2"/>
      <c r="M2849" s="2"/>
      <c r="N2849" s="2"/>
      <c r="O2849" s="2">
        <f t="shared" ref="O2849:AT2849" si="1344">O2853</f>
        <v>30372.880000000001</v>
      </c>
      <c r="P2849" s="2">
        <f t="shared" si="1344"/>
        <v>23.88</v>
      </c>
      <c r="Q2849" s="2">
        <f t="shared" si="1344"/>
        <v>6021.74</v>
      </c>
      <c r="R2849" s="2">
        <f t="shared" si="1344"/>
        <v>3818.08</v>
      </c>
      <c r="S2849" s="2">
        <f t="shared" si="1344"/>
        <v>24327.26</v>
      </c>
      <c r="T2849" s="2">
        <f t="shared" si="1344"/>
        <v>0</v>
      </c>
      <c r="U2849" s="2">
        <f t="shared" si="1344"/>
        <v>45.444159999999997</v>
      </c>
      <c r="V2849" s="2">
        <f t="shared" si="1344"/>
        <v>0</v>
      </c>
      <c r="W2849" s="2">
        <f t="shared" si="1344"/>
        <v>0</v>
      </c>
      <c r="X2849" s="2">
        <f t="shared" si="1344"/>
        <v>17029.080000000002</v>
      </c>
      <c r="Y2849" s="2">
        <f t="shared" si="1344"/>
        <v>2432.73</v>
      </c>
      <c r="Z2849" s="2">
        <f t="shared" si="1344"/>
        <v>0</v>
      </c>
      <c r="AA2849" s="2">
        <f t="shared" si="1344"/>
        <v>0</v>
      </c>
      <c r="AB2849" s="2">
        <f t="shared" si="1344"/>
        <v>30372.880000000001</v>
      </c>
      <c r="AC2849" s="2">
        <f t="shared" si="1344"/>
        <v>23.88</v>
      </c>
      <c r="AD2849" s="2">
        <f t="shared" si="1344"/>
        <v>6021.74</v>
      </c>
      <c r="AE2849" s="2">
        <f t="shared" si="1344"/>
        <v>3818.08</v>
      </c>
      <c r="AF2849" s="2">
        <f t="shared" si="1344"/>
        <v>24327.26</v>
      </c>
      <c r="AG2849" s="2">
        <f t="shared" si="1344"/>
        <v>0</v>
      </c>
      <c r="AH2849" s="2">
        <f t="shared" si="1344"/>
        <v>45.444159999999997</v>
      </c>
      <c r="AI2849" s="2">
        <f t="shared" si="1344"/>
        <v>0</v>
      </c>
      <c r="AJ2849" s="2">
        <f t="shared" si="1344"/>
        <v>0</v>
      </c>
      <c r="AK2849" s="2">
        <f t="shared" si="1344"/>
        <v>17029.080000000002</v>
      </c>
      <c r="AL2849" s="2">
        <f t="shared" si="1344"/>
        <v>2432.73</v>
      </c>
      <c r="AM2849" s="2">
        <f t="shared" si="1344"/>
        <v>0</v>
      </c>
      <c r="AN2849" s="2">
        <f t="shared" si="1344"/>
        <v>0</v>
      </c>
      <c r="AO2849" s="2">
        <f t="shared" si="1344"/>
        <v>0</v>
      </c>
      <c r="AP2849" s="2">
        <f t="shared" si="1344"/>
        <v>0</v>
      </c>
      <c r="AQ2849" s="2">
        <f t="shared" si="1344"/>
        <v>0</v>
      </c>
      <c r="AR2849" s="2">
        <f t="shared" si="1344"/>
        <v>53958.22</v>
      </c>
      <c r="AS2849" s="2">
        <f t="shared" si="1344"/>
        <v>0</v>
      </c>
      <c r="AT2849" s="2">
        <f t="shared" si="1344"/>
        <v>0</v>
      </c>
      <c r="AU2849" s="2">
        <f t="shared" ref="AU2849:BZ2849" si="1345">AU2853</f>
        <v>53958.22</v>
      </c>
      <c r="AV2849" s="2">
        <f t="shared" si="1345"/>
        <v>23.88</v>
      </c>
      <c r="AW2849" s="2">
        <f t="shared" si="1345"/>
        <v>23.88</v>
      </c>
      <c r="AX2849" s="2">
        <f t="shared" si="1345"/>
        <v>0</v>
      </c>
      <c r="AY2849" s="2">
        <f t="shared" si="1345"/>
        <v>23.88</v>
      </c>
      <c r="AZ2849" s="2">
        <f t="shared" si="1345"/>
        <v>0</v>
      </c>
      <c r="BA2849" s="2">
        <f t="shared" si="1345"/>
        <v>0</v>
      </c>
      <c r="BB2849" s="2">
        <f t="shared" si="1345"/>
        <v>0</v>
      </c>
      <c r="BC2849" s="2">
        <f t="shared" si="1345"/>
        <v>0</v>
      </c>
      <c r="BD2849" s="2">
        <f t="shared" si="1345"/>
        <v>0</v>
      </c>
      <c r="BE2849" s="2">
        <f t="shared" si="1345"/>
        <v>0</v>
      </c>
      <c r="BF2849" s="2">
        <f t="shared" si="1345"/>
        <v>0</v>
      </c>
      <c r="BG2849" s="2">
        <f t="shared" si="1345"/>
        <v>0</v>
      </c>
      <c r="BH2849" s="2">
        <f t="shared" si="1345"/>
        <v>0</v>
      </c>
      <c r="BI2849" s="2">
        <f t="shared" si="1345"/>
        <v>0</v>
      </c>
      <c r="BJ2849" s="2">
        <f t="shared" si="1345"/>
        <v>0</v>
      </c>
      <c r="BK2849" s="2">
        <f t="shared" si="1345"/>
        <v>0</v>
      </c>
      <c r="BL2849" s="2">
        <f t="shared" si="1345"/>
        <v>0</v>
      </c>
      <c r="BM2849" s="2">
        <f t="shared" si="1345"/>
        <v>0</v>
      </c>
      <c r="BN2849" s="2">
        <f t="shared" si="1345"/>
        <v>0</v>
      </c>
      <c r="BO2849" s="2">
        <f t="shared" si="1345"/>
        <v>0</v>
      </c>
      <c r="BP2849" s="2">
        <f t="shared" si="1345"/>
        <v>0</v>
      </c>
      <c r="BQ2849" s="2">
        <f t="shared" si="1345"/>
        <v>0</v>
      </c>
      <c r="BR2849" s="2">
        <f t="shared" si="1345"/>
        <v>0</v>
      </c>
      <c r="BS2849" s="2">
        <f t="shared" si="1345"/>
        <v>0</v>
      </c>
      <c r="BT2849" s="2">
        <f t="shared" si="1345"/>
        <v>0</v>
      </c>
      <c r="BU2849" s="2">
        <f t="shared" si="1345"/>
        <v>0</v>
      </c>
      <c r="BV2849" s="2">
        <f t="shared" si="1345"/>
        <v>0</v>
      </c>
      <c r="BW2849" s="2">
        <f t="shared" si="1345"/>
        <v>0</v>
      </c>
      <c r="BX2849" s="2">
        <f t="shared" si="1345"/>
        <v>0</v>
      </c>
      <c r="BY2849" s="2">
        <f t="shared" si="1345"/>
        <v>0</v>
      </c>
      <c r="BZ2849" s="2">
        <f t="shared" si="1345"/>
        <v>0</v>
      </c>
      <c r="CA2849" s="2">
        <f t="shared" ref="CA2849:DF2849" si="1346">CA2853</f>
        <v>53958.22</v>
      </c>
      <c r="CB2849" s="2">
        <f t="shared" si="1346"/>
        <v>0</v>
      </c>
      <c r="CC2849" s="2">
        <f t="shared" si="1346"/>
        <v>0</v>
      </c>
      <c r="CD2849" s="2">
        <f t="shared" si="1346"/>
        <v>53958.22</v>
      </c>
      <c r="CE2849" s="2">
        <f t="shared" si="1346"/>
        <v>23.88</v>
      </c>
      <c r="CF2849" s="2">
        <f t="shared" si="1346"/>
        <v>23.88</v>
      </c>
      <c r="CG2849" s="2">
        <f t="shared" si="1346"/>
        <v>0</v>
      </c>
      <c r="CH2849" s="2">
        <f t="shared" si="1346"/>
        <v>23.88</v>
      </c>
      <c r="CI2849" s="2">
        <f t="shared" si="1346"/>
        <v>0</v>
      </c>
      <c r="CJ2849" s="2">
        <f t="shared" si="1346"/>
        <v>0</v>
      </c>
      <c r="CK2849" s="2">
        <f t="shared" si="1346"/>
        <v>0</v>
      </c>
      <c r="CL2849" s="2">
        <f t="shared" si="1346"/>
        <v>0</v>
      </c>
      <c r="CM2849" s="2">
        <f t="shared" si="1346"/>
        <v>0</v>
      </c>
      <c r="CN2849" s="2">
        <f t="shared" si="1346"/>
        <v>0</v>
      </c>
      <c r="CO2849" s="2">
        <f t="shared" si="1346"/>
        <v>0</v>
      </c>
      <c r="CP2849" s="2">
        <f t="shared" si="1346"/>
        <v>0</v>
      </c>
      <c r="CQ2849" s="2">
        <f t="shared" si="1346"/>
        <v>0</v>
      </c>
      <c r="CR2849" s="2">
        <f t="shared" si="1346"/>
        <v>0</v>
      </c>
      <c r="CS2849" s="2">
        <f t="shared" si="1346"/>
        <v>0</v>
      </c>
      <c r="CT2849" s="2">
        <f t="shared" si="1346"/>
        <v>0</v>
      </c>
      <c r="CU2849" s="2">
        <f t="shared" si="1346"/>
        <v>0</v>
      </c>
      <c r="CV2849" s="2">
        <f t="shared" si="1346"/>
        <v>0</v>
      </c>
      <c r="CW2849" s="2">
        <f t="shared" si="1346"/>
        <v>0</v>
      </c>
      <c r="CX2849" s="2">
        <f t="shared" si="1346"/>
        <v>0</v>
      </c>
      <c r="CY2849" s="2">
        <f t="shared" si="1346"/>
        <v>0</v>
      </c>
      <c r="CZ2849" s="2">
        <f t="shared" si="1346"/>
        <v>0</v>
      </c>
      <c r="DA2849" s="2">
        <f t="shared" si="1346"/>
        <v>0</v>
      </c>
      <c r="DB2849" s="2">
        <f t="shared" si="1346"/>
        <v>0</v>
      </c>
      <c r="DC2849" s="2">
        <f t="shared" si="1346"/>
        <v>0</v>
      </c>
      <c r="DD2849" s="2">
        <f t="shared" si="1346"/>
        <v>0</v>
      </c>
      <c r="DE2849" s="2">
        <f t="shared" si="1346"/>
        <v>0</v>
      </c>
      <c r="DF2849" s="2">
        <f t="shared" si="1346"/>
        <v>0</v>
      </c>
      <c r="DG2849" s="3">
        <f t="shared" ref="DG2849:EL2849" si="1347">DG2853</f>
        <v>0</v>
      </c>
      <c r="DH2849" s="3">
        <f t="shared" si="1347"/>
        <v>0</v>
      </c>
      <c r="DI2849" s="3">
        <f t="shared" si="1347"/>
        <v>0</v>
      </c>
      <c r="DJ2849" s="3">
        <f t="shared" si="1347"/>
        <v>0</v>
      </c>
      <c r="DK2849" s="3">
        <f t="shared" si="1347"/>
        <v>0</v>
      </c>
      <c r="DL2849" s="3">
        <f t="shared" si="1347"/>
        <v>0</v>
      </c>
      <c r="DM2849" s="3">
        <f t="shared" si="1347"/>
        <v>0</v>
      </c>
      <c r="DN2849" s="3">
        <f t="shared" si="1347"/>
        <v>0</v>
      </c>
      <c r="DO2849" s="3">
        <f t="shared" si="1347"/>
        <v>0</v>
      </c>
      <c r="DP2849" s="3">
        <f t="shared" si="1347"/>
        <v>0</v>
      </c>
      <c r="DQ2849" s="3">
        <f t="shared" si="1347"/>
        <v>0</v>
      </c>
      <c r="DR2849" s="3">
        <f t="shared" si="1347"/>
        <v>0</v>
      </c>
      <c r="DS2849" s="3">
        <f t="shared" si="1347"/>
        <v>0</v>
      </c>
      <c r="DT2849" s="3">
        <f t="shared" si="1347"/>
        <v>0</v>
      </c>
      <c r="DU2849" s="3">
        <f t="shared" si="1347"/>
        <v>0</v>
      </c>
      <c r="DV2849" s="3">
        <f t="shared" si="1347"/>
        <v>0</v>
      </c>
      <c r="DW2849" s="3">
        <f t="shared" si="1347"/>
        <v>0</v>
      </c>
      <c r="DX2849" s="3">
        <f t="shared" si="1347"/>
        <v>0</v>
      </c>
      <c r="DY2849" s="3">
        <f t="shared" si="1347"/>
        <v>0</v>
      </c>
      <c r="DZ2849" s="3">
        <f t="shared" si="1347"/>
        <v>0</v>
      </c>
      <c r="EA2849" s="3">
        <f t="shared" si="1347"/>
        <v>0</v>
      </c>
      <c r="EB2849" s="3">
        <f t="shared" si="1347"/>
        <v>0</v>
      </c>
      <c r="EC2849" s="3">
        <f t="shared" si="1347"/>
        <v>0</v>
      </c>
      <c r="ED2849" s="3">
        <f t="shared" si="1347"/>
        <v>0</v>
      </c>
      <c r="EE2849" s="3">
        <f t="shared" si="1347"/>
        <v>0</v>
      </c>
      <c r="EF2849" s="3">
        <f t="shared" si="1347"/>
        <v>0</v>
      </c>
      <c r="EG2849" s="3">
        <f t="shared" si="1347"/>
        <v>0</v>
      </c>
      <c r="EH2849" s="3">
        <f t="shared" si="1347"/>
        <v>0</v>
      </c>
      <c r="EI2849" s="3">
        <f t="shared" si="1347"/>
        <v>0</v>
      </c>
      <c r="EJ2849" s="3">
        <f t="shared" si="1347"/>
        <v>0</v>
      </c>
      <c r="EK2849" s="3">
        <f t="shared" si="1347"/>
        <v>0</v>
      </c>
      <c r="EL2849" s="3">
        <f t="shared" si="1347"/>
        <v>0</v>
      </c>
      <c r="EM2849" s="3">
        <f t="shared" ref="EM2849:FR2849" si="1348">EM2853</f>
        <v>0</v>
      </c>
      <c r="EN2849" s="3">
        <f t="shared" si="1348"/>
        <v>0</v>
      </c>
      <c r="EO2849" s="3">
        <f t="shared" si="1348"/>
        <v>0</v>
      </c>
      <c r="EP2849" s="3">
        <f t="shared" si="1348"/>
        <v>0</v>
      </c>
      <c r="EQ2849" s="3">
        <f t="shared" si="1348"/>
        <v>0</v>
      </c>
      <c r="ER2849" s="3">
        <f t="shared" si="1348"/>
        <v>0</v>
      </c>
      <c r="ES2849" s="3">
        <f t="shared" si="1348"/>
        <v>0</v>
      </c>
      <c r="ET2849" s="3">
        <f t="shared" si="1348"/>
        <v>0</v>
      </c>
      <c r="EU2849" s="3">
        <f t="shared" si="1348"/>
        <v>0</v>
      </c>
      <c r="EV2849" s="3">
        <f t="shared" si="1348"/>
        <v>0</v>
      </c>
      <c r="EW2849" s="3">
        <f t="shared" si="1348"/>
        <v>0</v>
      </c>
      <c r="EX2849" s="3">
        <f t="shared" si="1348"/>
        <v>0</v>
      </c>
      <c r="EY2849" s="3">
        <f t="shared" si="1348"/>
        <v>0</v>
      </c>
      <c r="EZ2849" s="3">
        <f t="shared" si="1348"/>
        <v>0</v>
      </c>
      <c r="FA2849" s="3">
        <f t="shared" si="1348"/>
        <v>0</v>
      </c>
      <c r="FB2849" s="3">
        <f t="shared" si="1348"/>
        <v>0</v>
      </c>
      <c r="FC2849" s="3">
        <f t="shared" si="1348"/>
        <v>0</v>
      </c>
      <c r="FD2849" s="3">
        <f t="shared" si="1348"/>
        <v>0</v>
      </c>
      <c r="FE2849" s="3">
        <f t="shared" si="1348"/>
        <v>0</v>
      </c>
      <c r="FF2849" s="3">
        <f t="shared" si="1348"/>
        <v>0</v>
      </c>
      <c r="FG2849" s="3">
        <f t="shared" si="1348"/>
        <v>0</v>
      </c>
      <c r="FH2849" s="3">
        <f t="shared" si="1348"/>
        <v>0</v>
      </c>
      <c r="FI2849" s="3">
        <f t="shared" si="1348"/>
        <v>0</v>
      </c>
      <c r="FJ2849" s="3">
        <f t="shared" si="1348"/>
        <v>0</v>
      </c>
      <c r="FK2849" s="3">
        <f t="shared" si="1348"/>
        <v>0</v>
      </c>
      <c r="FL2849" s="3">
        <f t="shared" si="1348"/>
        <v>0</v>
      </c>
      <c r="FM2849" s="3">
        <f t="shared" si="1348"/>
        <v>0</v>
      </c>
      <c r="FN2849" s="3">
        <f t="shared" si="1348"/>
        <v>0</v>
      </c>
      <c r="FO2849" s="3">
        <f t="shared" si="1348"/>
        <v>0</v>
      </c>
      <c r="FP2849" s="3">
        <f t="shared" si="1348"/>
        <v>0</v>
      </c>
      <c r="FQ2849" s="3">
        <f t="shared" si="1348"/>
        <v>0</v>
      </c>
      <c r="FR2849" s="3">
        <f t="shared" si="1348"/>
        <v>0</v>
      </c>
      <c r="FS2849" s="3">
        <f t="shared" ref="FS2849:GX2849" si="1349">FS2853</f>
        <v>0</v>
      </c>
      <c r="FT2849" s="3">
        <f t="shared" si="1349"/>
        <v>0</v>
      </c>
      <c r="FU2849" s="3">
        <f t="shared" si="1349"/>
        <v>0</v>
      </c>
      <c r="FV2849" s="3">
        <f t="shared" si="1349"/>
        <v>0</v>
      </c>
      <c r="FW2849" s="3">
        <f t="shared" si="1349"/>
        <v>0</v>
      </c>
      <c r="FX2849" s="3">
        <f t="shared" si="1349"/>
        <v>0</v>
      </c>
      <c r="FY2849" s="3">
        <f t="shared" si="1349"/>
        <v>0</v>
      </c>
      <c r="FZ2849" s="3">
        <f t="shared" si="1349"/>
        <v>0</v>
      </c>
      <c r="GA2849" s="3">
        <f t="shared" si="1349"/>
        <v>0</v>
      </c>
      <c r="GB2849" s="3">
        <f t="shared" si="1349"/>
        <v>0</v>
      </c>
      <c r="GC2849" s="3">
        <f t="shared" si="1349"/>
        <v>0</v>
      </c>
      <c r="GD2849" s="3">
        <f t="shared" si="1349"/>
        <v>0</v>
      </c>
      <c r="GE2849" s="3">
        <f t="shared" si="1349"/>
        <v>0</v>
      </c>
      <c r="GF2849" s="3">
        <f t="shared" si="1349"/>
        <v>0</v>
      </c>
      <c r="GG2849" s="3">
        <f t="shared" si="1349"/>
        <v>0</v>
      </c>
      <c r="GH2849" s="3">
        <f t="shared" si="1349"/>
        <v>0</v>
      </c>
      <c r="GI2849" s="3">
        <f t="shared" si="1349"/>
        <v>0</v>
      </c>
      <c r="GJ2849" s="3">
        <f t="shared" si="1349"/>
        <v>0</v>
      </c>
      <c r="GK2849" s="3">
        <f t="shared" si="1349"/>
        <v>0</v>
      </c>
      <c r="GL2849" s="3">
        <f t="shared" si="1349"/>
        <v>0</v>
      </c>
      <c r="GM2849" s="3">
        <f t="shared" si="1349"/>
        <v>0</v>
      </c>
      <c r="GN2849" s="3">
        <f t="shared" si="1349"/>
        <v>0</v>
      </c>
      <c r="GO2849" s="3">
        <f t="shared" si="1349"/>
        <v>0</v>
      </c>
      <c r="GP2849" s="3">
        <f t="shared" si="1349"/>
        <v>0</v>
      </c>
      <c r="GQ2849" s="3">
        <f t="shared" si="1349"/>
        <v>0</v>
      </c>
      <c r="GR2849" s="3">
        <f t="shared" si="1349"/>
        <v>0</v>
      </c>
      <c r="GS2849" s="3">
        <f t="shared" si="1349"/>
        <v>0</v>
      </c>
      <c r="GT2849" s="3">
        <f t="shared" si="1349"/>
        <v>0</v>
      </c>
      <c r="GU2849" s="3">
        <f t="shared" si="1349"/>
        <v>0</v>
      </c>
      <c r="GV2849" s="3">
        <f t="shared" si="1349"/>
        <v>0</v>
      </c>
      <c r="GW2849" s="3">
        <f t="shared" si="1349"/>
        <v>0</v>
      </c>
      <c r="GX2849" s="3">
        <f t="shared" si="1349"/>
        <v>0</v>
      </c>
    </row>
    <row r="2851" spans="1:245" x14ac:dyDescent="0.25">
      <c r="A2851">
        <v>17</v>
      </c>
      <c r="B2851">
        <v>1</v>
      </c>
      <c r="C2851">
        <f>ROW(SmtRes!A26)</f>
        <v>26</v>
      </c>
      <c r="D2851">
        <f>ROW(EtalonRes!A372)</f>
        <v>372</v>
      </c>
      <c r="E2851" t="s">
        <v>423</v>
      </c>
      <c r="F2851" t="s">
        <v>424</v>
      </c>
      <c r="G2851" t="s">
        <v>425</v>
      </c>
      <c r="H2851" t="s">
        <v>90</v>
      </c>
      <c r="I2851">
        <f>ROUND(1925.6/100,9)</f>
        <v>19.256</v>
      </c>
      <c r="J2851">
        <v>0</v>
      </c>
      <c r="K2851">
        <f>ROUND(1925.6/100,9)</f>
        <v>19.256</v>
      </c>
      <c r="O2851">
        <f>ROUND(CP2851,2)</f>
        <v>30372.880000000001</v>
      </c>
      <c r="P2851">
        <f>ROUND(CQ2851*I2851,2)</f>
        <v>23.88</v>
      </c>
      <c r="Q2851">
        <f>ROUND(CR2851*I2851,2)</f>
        <v>6021.74</v>
      </c>
      <c r="R2851">
        <f>ROUND(CS2851*I2851,2)</f>
        <v>3818.08</v>
      </c>
      <c r="S2851">
        <f>ROUND(CT2851*I2851,2)</f>
        <v>24327.26</v>
      </c>
      <c r="T2851">
        <f>ROUND(CU2851*I2851,2)</f>
        <v>0</v>
      </c>
      <c r="U2851">
        <f>CV2851*I2851</f>
        <v>45.444159999999997</v>
      </c>
      <c r="V2851">
        <f>CW2851*I2851</f>
        <v>0</v>
      </c>
      <c r="W2851">
        <f>ROUND(CX2851*I2851,2)</f>
        <v>0</v>
      </c>
      <c r="X2851">
        <f>ROUND(CY2851,2)</f>
        <v>17029.080000000002</v>
      </c>
      <c r="Y2851">
        <f>ROUND(CZ2851,2)</f>
        <v>2432.73</v>
      </c>
      <c r="AA2851">
        <v>288585831</v>
      </c>
      <c r="AB2851">
        <f>ROUND((AC2851+AD2851+AF2851),6)</f>
        <v>1577.32</v>
      </c>
      <c r="AC2851">
        <f>ROUND(((ES2851*4)),6)</f>
        <v>1.24</v>
      </c>
      <c r="AD2851">
        <f>ROUND(((((ET2851*4))-((EU2851*4)))+AE2851),6)</f>
        <v>312.72000000000003</v>
      </c>
      <c r="AE2851">
        <f>ROUND(((EU2851*4)),6)</f>
        <v>198.28</v>
      </c>
      <c r="AF2851">
        <f>ROUND(((EV2851*4)),6)</f>
        <v>1263.3599999999999</v>
      </c>
      <c r="AG2851">
        <f>ROUND((AP2851),6)</f>
        <v>0</v>
      </c>
      <c r="AH2851">
        <f>((EW2851*4))</f>
        <v>2.36</v>
      </c>
      <c r="AI2851">
        <f>((EX2851*4))</f>
        <v>0</v>
      </c>
      <c r="AJ2851">
        <f>(AS2851)</f>
        <v>0</v>
      </c>
      <c r="AK2851">
        <v>394.33</v>
      </c>
      <c r="AL2851">
        <v>0.31</v>
      </c>
      <c r="AM2851">
        <v>78.180000000000007</v>
      </c>
      <c r="AN2851">
        <v>49.57</v>
      </c>
      <c r="AO2851">
        <v>315.83999999999997</v>
      </c>
      <c r="AP2851">
        <v>0</v>
      </c>
      <c r="AQ2851">
        <v>0.59</v>
      </c>
      <c r="AR2851">
        <v>0</v>
      </c>
      <c r="AS2851">
        <v>0</v>
      </c>
      <c r="AT2851">
        <v>70</v>
      </c>
      <c r="AU2851">
        <v>10</v>
      </c>
      <c r="AV2851">
        <v>1</v>
      </c>
      <c r="AW2851">
        <v>1</v>
      </c>
      <c r="AZ2851">
        <v>1</v>
      </c>
      <c r="BA2851">
        <v>1</v>
      </c>
      <c r="BB2851">
        <v>1</v>
      </c>
      <c r="BC2851">
        <v>1</v>
      </c>
      <c r="BD2851" t="s">
        <v>3</v>
      </c>
      <c r="BE2851" t="s">
        <v>3</v>
      </c>
      <c r="BF2851" t="s">
        <v>3</v>
      </c>
      <c r="BG2851" t="s">
        <v>3</v>
      </c>
      <c r="BH2851">
        <v>0</v>
      </c>
      <c r="BI2851">
        <v>4</v>
      </c>
      <c r="BJ2851" t="s">
        <v>426</v>
      </c>
      <c r="BM2851">
        <v>0</v>
      </c>
      <c r="BN2851">
        <v>284416172</v>
      </c>
      <c r="BO2851" t="s">
        <v>3</v>
      </c>
      <c r="BP2851">
        <v>0</v>
      </c>
      <c r="BQ2851">
        <v>1</v>
      </c>
      <c r="BR2851">
        <v>0</v>
      </c>
      <c r="BS2851">
        <v>1</v>
      </c>
      <c r="BT2851">
        <v>1</v>
      </c>
      <c r="BU2851">
        <v>1</v>
      </c>
      <c r="BV2851">
        <v>1</v>
      </c>
      <c r="BW2851">
        <v>1</v>
      </c>
      <c r="BX2851">
        <v>1</v>
      </c>
      <c r="BY2851" t="s">
        <v>3</v>
      </c>
      <c r="BZ2851">
        <v>70</v>
      </c>
      <c r="CA2851">
        <v>10</v>
      </c>
      <c r="CB2851" t="s">
        <v>3</v>
      </c>
      <c r="CE2851">
        <v>0</v>
      </c>
      <c r="CF2851">
        <v>0</v>
      </c>
      <c r="CG2851">
        <v>0</v>
      </c>
      <c r="CM2851">
        <v>0</v>
      </c>
      <c r="CN2851" t="s">
        <v>3</v>
      </c>
      <c r="CO2851">
        <v>0</v>
      </c>
      <c r="CP2851">
        <f>(P2851+Q2851+S2851)</f>
        <v>30372.879999999997</v>
      </c>
      <c r="CQ2851">
        <f>(AC2851*BC2851*AW2851)</f>
        <v>1.24</v>
      </c>
      <c r="CR2851">
        <f>(((((ET2851*4))*BB2851-((EU2851*4))*BS2851)+AE2851*BS2851)*AV2851)</f>
        <v>312.72000000000003</v>
      </c>
      <c r="CS2851">
        <f>(AE2851*BS2851*AV2851)</f>
        <v>198.28</v>
      </c>
      <c r="CT2851">
        <f>(AF2851*BA2851*AV2851)</f>
        <v>1263.3599999999999</v>
      </c>
      <c r="CU2851">
        <f>AG2851</f>
        <v>0</v>
      </c>
      <c r="CV2851">
        <f>(AH2851*AV2851)</f>
        <v>2.36</v>
      </c>
      <c r="CW2851">
        <f>AI2851</f>
        <v>0</v>
      </c>
      <c r="CX2851">
        <f>AJ2851</f>
        <v>0</v>
      </c>
      <c r="CY2851">
        <f>((S2851*BZ2851)/100)</f>
        <v>17029.081999999999</v>
      </c>
      <c r="CZ2851">
        <f>((S2851*CA2851)/100)</f>
        <v>2432.7259999999997</v>
      </c>
      <c r="DC2851" t="s">
        <v>3</v>
      </c>
      <c r="DD2851" t="s">
        <v>20</v>
      </c>
      <c r="DE2851" t="s">
        <v>20</v>
      </c>
      <c r="DF2851" t="s">
        <v>20</v>
      </c>
      <c r="DG2851" t="s">
        <v>20</v>
      </c>
      <c r="DH2851" t="s">
        <v>3</v>
      </c>
      <c r="DI2851" t="s">
        <v>20</v>
      </c>
      <c r="DJ2851" t="s">
        <v>20</v>
      </c>
      <c r="DK2851" t="s">
        <v>3</v>
      </c>
      <c r="DL2851" t="s">
        <v>3</v>
      </c>
      <c r="DM2851" t="s">
        <v>3</v>
      </c>
      <c r="DN2851">
        <v>0</v>
      </c>
      <c r="DO2851">
        <v>0</v>
      </c>
      <c r="DP2851">
        <v>1</v>
      </c>
      <c r="DQ2851">
        <v>1</v>
      </c>
      <c r="DU2851">
        <v>1003</v>
      </c>
      <c r="DV2851" t="s">
        <v>90</v>
      </c>
      <c r="DW2851" t="s">
        <v>90</v>
      </c>
      <c r="DX2851">
        <v>100</v>
      </c>
      <c r="DZ2851" t="s">
        <v>3</v>
      </c>
      <c r="EA2851" t="s">
        <v>3</v>
      </c>
      <c r="EB2851" t="s">
        <v>3</v>
      </c>
      <c r="EC2851" t="s">
        <v>3</v>
      </c>
      <c r="EE2851">
        <v>284416175</v>
      </c>
      <c r="EF2851">
        <v>1</v>
      </c>
      <c r="EG2851" t="s">
        <v>21</v>
      </c>
      <c r="EH2851">
        <v>0</v>
      </c>
      <c r="EI2851" t="s">
        <v>3</v>
      </c>
      <c r="EJ2851">
        <v>4</v>
      </c>
      <c r="EK2851">
        <v>0</v>
      </c>
      <c r="EL2851" t="s">
        <v>22</v>
      </c>
      <c r="EM2851" t="s">
        <v>23</v>
      </c>
      <c r="EO2851" t="s">
        <v>3</v>
      </c>
      <c r="EQ2851">
        <v>2228224</v>
      </c>
      <c r="ER2851">
        <v>394.33</v>
      </c>
      <c r="ES2851">
        <v>0.31</v>
      </c>
      <c r="ET2851">
        <v>78.180000000000007</v>
      </c>
      <c r="EU2851">
        <v>49.57</v>
      </c>
      <c r="EV2851">
        <v>315.83999999999997</v>
      </c>
      <c r="EW2851">
        <v>0.59</v>
      </c>
      <c r="EX2851">
        <v>0</v>
      </c>
      <c r="EY2851">
        <v>0</v>
      </c>
      <c r="FQ2851">
        <v>0</v>
      </c>
      <c r="FR2851">
        <v>0</v>
      </c>
      <c r="FS2851">
        <v>0</v>
      </c>
      <c r="FX2851">
        <v>70</v>
      </c>
      <c r="FY2851">
        <v>10</v>
      </c>
      <c r="GA2851" t="s">
        <v>3</v>
      </c>
      <c r="GD2851">
        <v>0</v>
      </c>
      <c r="GF2851">
        <v>274502107</v>
      </c>
      <c r="GG2851">
        <v>2</v>
      </c>
      <c r="GH2851">
        <v>1</v>
      </c>
      <c r="GI2851">
        <v>-2</v>
      </c>
      <c r="GJ2851">
        <v>0</v>
      </c>
      <c r="GK2851">
        <f>ROUND(R2851*(R12)/100,2)</f>
        <v>4123.53</v>
      </c>
      <c r="GL2851">
        <f>ROUND(IF(AND(BH2851=3,BI2851=3,FS2851&lt;&gt;0),P2851,0),2)</f>
        <v>0</v>
      </c>
      <c r="GM2851">
        <f>ROUND(O2851+X2851+Y2851+GK2851,2)+GX2851</f>
        <v>53958.22</v>
      </c>
      <c r="GN2851">
        <f>IF(OR(BI2851=0,BI2851=1),GM2851-GX2851,0)</f>
        <v>0</v>
      </c>
      <c r="GO2851">
        <f>IF(BI2851=2,GM2851-GX2851,0)</f>
        <v>0</v>
      </c>
      <c r="GP2851">
        <f>IF(BI2851=4,GM2851-GX2851,0)</f>
        <v>53958.22</v>
      </c>
      <c r="GR2851">
        <v>0</v>
      </c>
      <c r="GS2851">
        <v>0</v>
      </c>
      <c r="GT2851">
        <v>0</v>
      </c>
      <c r="GU2851" t="s">
        <v>3</v>
      </c>
      <c r="GV2851">
        <f>ROUND((GT2851),6)</f>
        <v>0</v>
      </c>
      <c r="GW2851">
        <v>1</v>
      </c>
      <c r="GX2851">
        <f>ROUND(HC2851*I2851,2)</f>
        <v>0</v>
      </c>
      <c r="HA2851">
        <v>0</v>
      </c>
      <c r="HB2851">
        <v>0</v>
      </c>
      <c r="HC2851">
        <f>GV2851*GW2851</f>
        <v>0</v>
      </c>
      <c r="HE2851" t="s">
        <v>3</v>
      </c>
      <c r="HF2851" t="s">
        <v>3</v>
      </c>
      <c r="HM2851" t="s">
        <v>3</v>
      </c>
      <c r="HN2851" t="s">
        <v>3</v>
      </c>
      <c r="HO2851" t="s">
        <v>3</v>
      </c>
      <c r="HP2851" t="s">
        <v>3</v>
      </c>
      <c r="HQ2851" t="s">
        <v>3</v>
      </c>
      <c r="HS2851">
        <v>0</v>
      </c>
      <c r="IK2851">
        <v>0</v>
      </c>
    </row>
    <row r="2853" spans="1:245" x14ac:dyDescent="0.25">
      <c r="A2853" s="2">
        <v>51</v>
      </c>
      <c r="B2853" s="2">
        <f>B2847</f>
        <v>1</v>
      </c>
      <c r="C2853" s="2">
        <f>A2847</f>
        <v>5</v>
      </c>
      <c r="D2853" s="2">
        <f>ROW(A2847)</f>
        <v>2847</v>
      </c>
      <c r="E2853" s="2"/>
      <c r="F2853" s="2" t="str">
        <f>IF(F2847&lt;&gt;"",F2847,"")</f>
        <v>Новый подраздел</v>
      </c>
      <c r="G2853" s="2" t="str">
        <f>IF(G2847&lt;&gt;"",G2847,"")</f>
        <v>ГГС - Сети связи</v>
      </c>
      <c r="H2853" s="2">
        <v>0</v>
      </c>
      <c r="I2853" s="2"/>
      <c r="J2853" s="2"/>
      <c r="K2853" s="2"/>
      <c r="L2853" s="2"/>
      <c r="M2853" s="2"/>
      <c r="N2853" s="2"/>
      <c r="O2853" s="2">
        <f t="shared" ref="O2853:T2853" si="1350">ROUND(AB2853,2)</f>
        <v>30372.880000000001</v>
      </c>
      <c r="P2853" s="2">
        <f t="shared" si="1350"/>
        <v>23.88</v>
      </c>
      <c r="Q2853" s="2">
        <f t="shared" si="1350"/>
        <v>6021.74</v>
      </c>
      <c r="R2853" s="2">
        <f t="shared" si="1350"/>
        <v>3818.08</v>
      </c>
      <c r="S2853" s="2">
        <f t="shared" si="1350"/>
        <v>24327.26</v>
      </c>
      <c r="T2853" s="2">
        <f t="shared" si="1350"/>
        <v>0</v>
      </c>
      <c r="U2853" s="2">
        <f>AH2853</f>
        <v>45.444159999999997</v>
      </c>
      <c r="V2853" s="2">
        <f>AI2853</f>
        <v>0</v>
      </c>
      <c r="W2853" s="2">
        <f>ROUND(AJ2853,2)</f>
        <v>0</v>
      </c>
      <c r="X2853" s="2">
        <f>ROUND(AK2853,2)</f>
        <v>17029.080000000002</v>
      </c>
      <c r="Y2853" s="2">
        <f>ROUND(AL2853,2)</f>
        <v>2432.73</v>
      </c>
      <c r="Z2853" s="2"/>
      <c r="AA2853" s="2"/>
      <c r="AB2853" s="2">
        <f>ROUND(SUMIF(AA2851:AA2851,"=288585831",O2851:O2851),2)</f>
        <v>30372.880000000001</v>
      </c>
      <c r="AC2853" s="2">
        <f>ROUND(SUMIF(AA2851:AA2851,"=288585831",P2851:P2851),2)</f>
        <v>23.88</v>
      </c>
      <c r="AD2853" s="2">
        <f>ROUND(SUMIF(AA2851:AA2851,"=288585831",Q2851:Q2851),2)</f>
        <v>6021.74</v>
      </c>
      <c r="AE2853" s="2">
        <f>ROUND(SUMIF(AA2851:AA2851,"=288585831",R2851:R2851),2)</f>
        <v>3818.08</v>
      </c>
      <c r="AF2853" s="2">
        <f>ROUND(SUMIF(AA2851:AA2851,"=288585831",S2851:S2851),2)</f>
        <v>24327.26</v>
      </c>
      <c r="AG2853" s="2">
        <f>ROUND(SUMIF(AA2851:AA2851,"=288585831",T2851:T2851),2)</f>
        <v>0</v>
      </c>
      <c r="AH2853" s="2">
        <f>SUMIF(AA2851:AA2851,"=288585831",U2851:U2851)</f>
        <v>45.444159999999997</v>
      </c>
      <c r="AI2853" s="2">
        <f>SUMIF(AA2851:AA2851,"=288585831",V2851:V2851)</f>
        <v>0</v>
      </c>
      <c r="AJ2853" s="2">
        <f>ROUND(SUMIF(AA2851:AA2851,"=288585831",W2851:W2851),2)</f>
        <v>0</v>
      </c>
      <c r="AK2853" s="2">
        <f>ROUND(SUMIF(AA2851:AA2851,"=288585831",X2851:X2851),2)</f>
        <v>17029.080000000002</v>
      </c>
      <c r="AL2853" s="2">
        <f>ROUND(SUMIF(AA2851:AA2851,"=288585831",Y2851:Y2851),2)</f>
        <v>2432.73</v>
      </c>
      <c r="AM2853" s="2"/>
      <c r="AN2853" s="2"/>
      <c r="AO2853" s="2">
        <f t="shared" ref="AO2853:BD2853" si="1351">ROUND(BX2853,2)</f>
        <v>0</v>
      </c>
      <c r="AP2853" s="2">
        <f t="shared" si="1351"/>
        <v>0</v>
      </c>
      <c r="AQ2853" s="2">
        <f t="shared" si="1351"/>
        <v>0</v>
      </c>
      <c r="AR2853" s="2">
        <f t="shared" si="1351"/>
        <v>53958.22</v>
      </c>
      <c r="AS2853" s="2">
        <f t="shared" si="1351"/>
        <v>0</v>
      </c>
      <c r="AT2853" s="2">
        <f t="shared" si="1351"/>
        <v>0</v>
      </c>
      <c r="AU2853" s="2">
        <f t="shared" si="1351"/>
        <v>53958.22</v>
      </c>
      <c r="AV2853" s="2">
        <f t="shared" si="1351"/>
        <v>23.88</v>
      </c>
      <c r="AW2853" s="2">
        <f t="shared" si="1351"/>
        <v>23.88</v>
      </c>
      <c r="AX2853" s="2">
        <f t="shared" si="1351"/>
        <v>0</v>
      </c>
      <c r="AY2853" s="2">
        <f t="shared" si="1351"/>
        <v>23.88</v>
      </c>
      <c r="AZ2853" s="2">
        <f t="shared" si="1351"/>
        <v>0</v>
      </c>
      <c r="BA2853" s="2">
        <f t="shared" si="1351"/>
        <v>0</v>
      </c>
      <c r="BB2853" s="2">
        <f t="shared" si="1351"/>
        <v>0</v>
      </c>
      <c r="BC2853" s="2">
        <f t="shared" si="1351"/>
        <v>0</v>
      </c>
      <c r="BD2853" s="2">
        <f t="shared" si="1351"/>
        <v>0</v>
      </c>
      <c r="BE2853" s="2"/>
      <c r="BF2853" s="2"/>
      <c r="BG2853" s="2"/>
      <c r="BH2853" s="2"/>
      <c r="BI2853" s="2"/>
      <c r="BJ2853" s="2"/>
      <c r="BK2853" s="2"/>
      <c r="BL2853" s="2"/>
      <c r="BM2853" s="2"/>
      <c r="BN2853" s="2"/>
      <c r="BO2853" s="2"/>
      <c r="BP2853" s="2"/>
      <c r="BQ2853" s="2"/>
      <c r="BR2853" s="2"/>
      <c r="BS2853" s="2"/>
      <c r="BT2853" s="2"/>
      <c r="BU2853" s="2"/>
      <c r="BV2853" s="2"/>
      <c r="BW2853" s="2"/>
      <c r="BX2853" s="2">
        <f>ROUND(SUMIF(AA2851:AA2851,"=288585831",FQ2851:FQ2851),2)</f>
        <v>0</v>
      </c>
      <c r="BY2853" s="2">
        <f>ROUND(SUMIF(AA2851:AA2851,"=288585831",FR2851:FR2851),2)</f>
        <v>0</v>
      </c>
      <c r="BZ2853" s="2">
        <f>ROUND(SUMIF(AA2851:AA2851,"=288585831",GL2851:GL2851),2)</f>
        <v>0</v>
      </c>
      <c r="CA2853" s="2">
        <f>ROUND(SUMIF(AA2851:AA2851,"=288585831",GM2851:GM2851),2)</f>
        <v>53958.22</v>
      </c>
      <c r="CB2853" s="2">
        <f>ROUND(SUMIF(AA2851:AA2851,"=288585831",GN2851:GN2851),2)</f>
        <v>0</v>
      </c>
      <c r="CC2853" s="2">
        <f>ROUND(SUMIF(AA2851:AA2851,"=288585831",GO2851:GO2851),2)</f>
        <v>0</v>
      </c>
      <c r="CD2853" s="2">
        <f>ROUND(SUMIF(AA2851:AA2851,"=288585831",GP2851:GP2851),2)</f>
        <v>53958.22</v>
      </c>
      <c r="CE2853" s="2">
        <f>AC2853-BX2853</f>
        <v>23.88</v>
      </c>
      <c r="CF2853" s="2">
        <f>AC2853-BY2853</f>
        <v>23.88</v>
      </c>
      <c r="CG2853" s="2">
        <f>BX2853-BZ2853</f>
        <v>0</v>
      </c>
      <c r="CH2853" s="2">
        <f>AC2853-BX2853-BY2853+BZ2853</f>
        <v>23.88</v>
      </c>
      <c r="CI2853" s="2">
        <f>BY2853-BZ2853</f>
        <v>0</v>
      </c>
      <c r="CJ2853" s="2">
        <f>ROUND(SUMIF(AA2851:AA2851,"=288585831",GX2851:GX2851),2)</f>
        <v>0</v>
      </c>
      <c r="CK2853" s="2">
        <f>ROUND(SUMIF(AA2851:AA2851,"=288585831",GY2851:GY2851),2)</f>
        <v>0</v>
      </c>
      <c r="CL2853" s="2">
        <f>ROUND(SUMIF(AA2851:AA2851,"=288585831",GZ2851:GZ2851),2)</f>
        <v>0</v>
      </c>
      <c r="CM2853" s="2">
        <f>ROUND(SUMIF(AA2851:AA2851,"=288585831",HD2851:HD2851),2)</f>
        <v>0</v>
      </c>
      <c r="CN2853" s="2"/>
      <c r="CO2853" s="2"/>
      <c r="CP2853" s="2"/>
      <c r="CQ2853" s="2"/>
      <c r="CR2853" s="2"/>
      <c r="CS2853" s="2"/>
      <c r="CT2853" s="2"/>
      <c r="CU2853" s="2"/>
      <c r="CV2853" s="2"/>
      <c r="CW2853" s="2"/>
      <c r="CX2853" s="2"/>
      <c r="CY2853" s="2"/>
      <c r="CZ2853" s="2"/>
      <c r="DA2853" s="2"/>
      <c r="DB2853" s="2"/>
      <c r="DC2853" s="2"/>
      <c r="DD2853" s="2"/>
      <c r="DE2853" s="2"/>
      <c r="DF2853" s="2"/>
      <c r="DG2853" s="3"/>
      <c r="DH2853" s="3"/>
      <c r="DI2853" s="3"/>
      <c r="DJ2853" s="3"/>
      <c r="DK2853" s="3"/>
      <c r="DL2853" s="3"/>
      <c r="DM2853" s="3"/>
      <c r="DN2853" s="3"/>
      <c r="DO2853" s="3"/>
      <c r="DP2853" s="3"/>
      <c r="DQ2853" s="3"/>
      <c r="DR2853" s="3"/>
      <c r="DS2853" s="3"/>
      <c r="DT2853" s="3"/>
      <c r="DU2853" s="3"/>
      <c r="DV2853" s="3"/>
      <c r="DW2853" s="3"/>
      <c r="DX2853" s="3"/>
      <c r="DY2853" s="3"/>
      <c r="DZ2853" s="3"/>
      <c r="EA2853" s="3"/>
      <c r="EB2853" s="3"/>
      <c r="EC2853" s="3"/>
      <c r="ED2853" s="3"/>
      <c r="EE2853" s="3"/>
      <c r="EF2853" s="3"/>
      <c r="EG2853" s="3"/>
      <c r="EH2853" s="3"/>
      <c r="EI2853" s="3"/>
      <c r="EJ2853" s="3"/>
      <c r="EK2853" s="3"/>
      <c r="EL2853" s="3"/>
      <c r="EM2853" s="3"/>
      <c r="EN2853" s="3"/>
      <c r="EO2853" s="3"/>
      <c r="EP2853" s="3"/>
      <c r="EQ2853" s="3"/>
      <c r="ER2853" s="3"/>
      <c r="ES2853" s="3"/>
      <c r="ET2853" s="3"/>
      <c r="EU2853" s="3"/>
      <c r="EV2853" s="3"/>
      <c r="EW2853" s="3"/>
      <c r="EX2853" s="3"/>
      <c r="EY2853" s="3"/>
      <c r="EZ2853" s="3"/>
      <c r="FA2853" s="3"/>
      <c r="FB2853" s="3"/>
      <c r="FC2853" s="3"/>
      <c r="FD2853" s="3"/>
      <c r="FE2853" s="3"/>
      <c r="FF2853" s="3"/>
      <c r="FG2853" s="3"/>
      <c r="FH2853" s="3"/>
      <c r="FI2853" s="3"/>
      <c r="FJ2853" s="3"/>
      <c r="FK2853" s="3"/>
      <c r="FL2853" s="3"/>
      <c r="FM2853" s="3"/>
      <c r="FN2853" s="3"/>
      <c r="FO2853" s="3"/>
      <c r="FP2853" s="3"/>
      <c r="FQ2853" s="3"/>
      <c r="FR2853" s="3"/>
      <c r="FS2853" s="3"/>
      <c r="FT2853" s="3"/>
      <c r="FU2853" s="3"/>
      <c r="FV2853" s="3"/>
      <c r="FW2853" s="3"/>
      <c r="FX2853" s="3"/>
      <c r="FY2853" s="3"/>
      <c r="FZ2853" s="3"/>
      <c r="GA2853" s="3"/>
      <c r="GB2853" s="3"/>
      <c r="GC2853" s="3"/>
      <c r="GD2853" s="3"/>
      <c r="GE2853" s="3"/>
      <c r="GF2853" s="3"/>
      <c r="GG2853" s="3"/>
      <c r="GH2853" s="3"/>
      <c r="GI2853" s="3"/>
      <c r="GJ2853" s="3"/>
      <c r="GK2853" s="3"/>
      <c r="GL2853" s="3"/>
      <c r="GM2853" s="3"/>
      <c r="GN2853" s="3"/>
      <c r="GO2853" s="3"/>
      <c r="GP2853" s="3"/>
      <c r="GQ2853" s="3"/>
      <c r="GR2853" s="3"/>
      <c r="GS2853" s="3"/>
      <c r="GT2853" s="3"/>
      <c r="GU2853" s="3"/>
      <c r="GV2853" s="3"/>
      <c r="GW2853" s="3"/>
      <c r="GX2853" s="3">
        <v>0</v>
      </c>
    </row>
    <row r="2855" spans="1:245" x14ac:dyDescent="0.25">
      <c r="A2855" s="4">
        <v>50</v>
      </c>
      <c r="B2855" s="4">
        <v>0</v>
      </c>
      <c r="C2855" s="4">
        <v>0</v>
      </c>
      <c r="D2855" s="4">
        <v>1</v>
      </c>
      <c r="E2855" s="4">
        <v>201</v>
      </c>
      <c r="F2855" s="4">
        <f>ROUND(Source!O2853,O2855)</f>
        <v>30372.880000000001</v>
      </c>
      <c r="G2855" s="4" t="s">
        <v>24</v>
      </c>
      <c r="H2855" s="4" t="s">
        <v>25</v>
      </c>
      <c r="I2855" s="4"/>
      <c r="J2855" s="4"/>
      <c r="K2855" s="4">
        <v>201</v>
      </c>
      <c r="L2855" s="4">
        <v>1</v>
      </c>
      <c r="M2855" s="4">
        <v>3</v>
      </c>
      <c r="N2855" s="4" t="s">
        <v>3</v>
      </c>
      <c r="O2855" s="4">
        <v>2</v>
      </c>
      <c r="P2855" s="4"/>
      <c r="Q2855" s="4"/>
      <c r="R2855" s="4"/>
      <c r="S2855" s="4"/>
      <c r="T2855" s="4"/>
      <c r="U2855" s="4"/>
      <c r="V2855" s="4"/>
      <c r="W2855" s="4">
        <v>30372.880000000001</v>
      </c>
      <c r="X2855" s="4">
        <v>1</v>
      </c>
      <c r="Y2855" s="4">
        <v>30372.880000000001</v>
      </c>
      <c r="Z2855" s="4"/>
      <c r="AA2855" s="4"/>
      <c r="AB2855" s="4"/>
    </row>
    <row r="2856" spans="1:245" x14ac:dyDescent="0.25">
      <c r="A2856" s="4">
        <v>50</v>
      </c>
      <c r="B2856" s="4">
        <v>0</v>
      </c>
      <c r="C2856" s="4">
        <v>0</v>
      </c>
      <c r="D2856" s="4">
        <v>1</v>
      </c>
      <c r="E2856" s="4">
        <v>202</v>
      </c>
      <c r="F2856" s="4">
        <f>ROUND(Source!P2853,O2856)</f>
        <v>23.88</v>
      </c>
      <c r="G2856" s="4" t="s">
        <v>26</v>
      </c>
      <c r="H2856" s="4" t="s">
        <v>27</v>
      </c>
      <c r="I2856" s="4"/>
      <c r="J2856" s="4"/>
      <c r="K2856" s="4">
        <v>202</v>
      </c>
      <c r="L2856" s="4">
        <v>2</v>
      </c>
      <c r="M2856" s="4">
        <v>3</v>
      </c>
      <c r="N2856" s="4" t="s">
        <v>3</v>
      </c>
      <c r="O2856" s="4">
        <v>2</v>
      </c>
      <c r="P2856" s="4"/>
      <c r="Q2856" s="4"/>
      <c r="R2856" s="4"/>
      <c r="S2856" s="4"/>
      <c r="T2856" s="4"/>
      <c r="U2856" s="4"/>
      <c r="V2856" s="4"/>
      <c r="W2856" s="4">
        <v>23.88</v>
      </c>
      <c r="X2856" s="4">
        <v>1</v>
      </c>
      <c r="Y2856" s="4">
        <v>23.88</v>
      </c>
      <c r="Z2856" s="4"/>
      <c r="AA2856" s="4"/>
      <c r="AB2856" s="4"/>
    </row>
    <row r="2857" spans="1:245" x14ac:dyDescent="0.25">
      <c r="A2857" s="4">
        <v>50</v>
      </c>
      <c r="B2857" s="4">
        <v>0</v>
      </c>
      <c r="C2857" s="4">
        <v>0</v>
      </c>
      <c r="D2857" s="4">
        <v>1</v>
      </c>
      <c r="E2857" s="4">
        <v>222</v>
      </c>
      <c r="F2857" s="4">
        <f>ROUND(Source!AO2853,O2857)</f>
        <v>0</v>
      </c>
      <c r="G2857" s="4" t="s">
        <v>28</v>
      </c>
      <c r="H2857" s="4" t="s">
        <v>29</v>
      </c>
      <c r="I2857" s="4"/>
      <c r="J2857" s="4"/>
      <c r="K2857" s="4">
        <v>222</v>
      </c>
      <c r="L2857" s="4">
        <v>3</v>
      </c>
      <c r="M2857" s="4">
        <v>3</v>
      </c>
      <c r="N2857" s="4" t="s">
        <v>3</v>
      </c>
      <c r="O2857" s="4">
        <v>2</v>
      </c>
      <c r="P2857" s="4"/>
      <c r="Q2857" s="4"/>
      <c r="R2857" s="4"/>
      <c r="S2857" s="4"/>
      <c r="T2857" s="4"/>
      <c r="U2857" s="4"/>
      <c r="V2857" s="4"/>
      <c r="W2857" s="4">
        <v>0</v>
      </c>
      <c r="X2857" s="4">
        <v>1</v>
      </c>
      <c r="Y2857" s="4">
        <v>0</v>
      </c>
      <c r="Z2857" s="4"/>
      <c r="AA2857" s="4"/>
      <c r="AB2857" s="4"/>
    </row>
    <row r="2858" spans="1:245" x14ac:dyDescent="0.25">
      <c r="A2858" s="4">
        <v>50</v>
      </c>
      <c r="B2858" s="4">
        <v>0</v>
      </c>
      <c r="C2858" s="4">
        <v>0</v>
      </c>
      <c r="D2858" s="4">
        <v>1</v>
      </c>
      <c r="E2858" s="4">
        <v>225</v>
      </c>
      <c r="F2858" s="4">
        <f>ROUND(Source!AV2853,O2858)</f>
        <v>23.88</v>
      </c>
      <c r="G2858" s="4" t="s">
        <v>30</v>
      </c>
      <c r="H2858" s="4" t="s">
        <v>31</v>
      </c>
      <c r="I2858" s="4"/>
      <c r="J2858" s="4"/>
      <c r="K2858" s="4">
        <v>225</v>
      </c>
      <c r="L2858" s="4">
        <v>4</v>
      </c>
      <c r="M2858" s="4">
        <v>3</v>
      </c>
      <c r="N2858" s="4" t="s">
        <v>3</v>
      </c>
      <c r="O2858" s="4">
        <v>2</v>
      </c>
      <c r="P2858" s="4"/>
      <c r="Q2858" s="4"/>
      <c r="R2858" s="4"/>
      <c r="S2858" s="4"/>
      <c r="T2858" s="4"/>
      <c r="U2858" s="4"/>
      <c r="V2858" s="4"/>
      <c r="W2858" s="4">
        <v>23.88</v>
      </c>
      <c r="X2858" s="4">
        <v>1</v>
      </c>
      <c r="Y2858" s="4">
        <v>23.88</v>
      </c>
      <c r="Z2858" s="4"/>
      <c r="AA2858" s="4"/>
      <c r="AB2858" s="4"/>
    </row>
    <row r="2859" spans="1:245" x14ac:dyDescent="0.25">
      <c r="A2859" s="4">
        <v>50</v>
      </c>
      <c r="B2859" s="4">
        <v>0</v>
      </c>
      <c r="C2859" s="4">
        <v>0</v>
      </c>
      <c r="D2859" s="4">
        <v>1</v>
      </c>
      <c r="E2859" s="4">
        <v>226</v>
      </c>
      <c r="F2859" s="4">
        <f>ROUND(Source!AW2853,O2859)</f>
        <v>23.88</v>
      </c>
      <c r="G2859" s="4" t="s">
        <v>32</v>
      </c>
      <c r="H2859" s="4" t="s">
        <v>33</v>
      </c>
      <c r="I2859" s="4"/>
      <c r="J2859" s="4"/>
      <c r="K2859" s="4">
        <v>226</v>
      </c>
      <c r="L2859" s="4">
        <v>5</v>
      </c>
      <c r="M2859" s="4">
        <v>3</v>
      </c>
      <c r="N2859" s="4" t="s">
        <v>3</v>
      </c>
      <c r="O2859" s="4">
        <v>2</v>
      </c>
      <c r="P2859" s="4"/>
      <c r="Q2859" s="4"/>
      <c r="R2859" s="4"/>
      <c r="S2859" s="4"/>
      <c r="T2859" s="4"/>
      <c r="U2859" s="4"/>
      <c r="V2859" s="4"/>
      <c r="W2859" s="4">
        <v>23.88</v>
      </c>
      <c r="X2859" s="4">
        <v>1</v>
      </c>
      <c r="Y2859" s="4">
        <v>23.88</v>
      </c>
      <c r="Z2859" s="4"/>
      <c r="AA2859" s="4"/>
      <c r="AB2859" s="4"/>
    </row>
    <row r="2860" spans="1:245" x14ac:dyDescent="0.25">
      <c r="A2860" s="4">
        <v>50</v>
      </c>
      <c r="B2860" s="4">
        <v>0</v>
      </c>
      <c r="C2860" s="4">
        <v>0</v>
      </c>
      <c r="D2860" s="4">
        <v>1</v>
      </c>
      <c r="E2860" s="4">
        <v>227</v>
      </c>
      <c r="F2860" s="4">
        <f>ROUND(Source!AX2853,O2860)</f>
        <v>0</v>
      </c>
      <c r="G2860" s="4" t="s">
        <v>34</v>
      </c>
      <c r="H2860" s="4" t="s">
        <v>35</v>
      </c>
      <c r="I2860" s="4"/>
      <c r="J2860" s="4"/>
      <c r="K2860" s="4">
        <v>227</v>
      </c>
      <c r="L2860" s="4">
        <v>6</v>
      </c>
      <c r="M2860" s="4">
        <v>3</v>
      </c>
      <c r="N2860" s="4" t="s">
        <v>3</v>
      </c>
      <c r="O2860" s="4">
        <v>2</v>
      </c>
      <c r="P2860" s="4"/>
      <c r="Q2860" s="4"/>
      <c r="R2860" s="4"/>
      <c r="S2860" s="4"/>
      <c r="T2860" s="4"/>
      <c r="U2860" s="4"/>
      <c r="V2860" s="4"/>
      <c r="W2860" s="4">
        <v>0</v>
      </c>
      <c r="X2860" s="4">
        <v>1</v>
      </c>
      <c r="Y2860" s="4">
        <v>0</v>
      </c>
      <c r="Z2860" s="4"/>
      <c r="AA2860" s="4"/>
      <c r="AB2860" s="4"/>
    </row>
    <row r="2861" spans="1:245" x14ac:dyDescent="0.25">
      <c r="A2861" s="4">
        <v>50</v>
      </c>
      <c r="B2861" s="4">
        <v>0</v>
      </c>
      <c r="C2861" s="4">
        <v>0</v>
      </c>
      <c r="D2861" s="4">
        <v>1</v>
      </c>
      <c r="E2861" s="4">
        <v>228</v>
      </c>
      <c r="F2861" s="4">
        <f>ROUND(Source!AY2853,O2861)</f>
        <v>23.88</v>
      </c>
      <c r="G2861" s="4" t="s">
        <v>36</v>
      </c>
      <c r="H2861" s="4" t="s">
        <v>37</v>
      </c>
      <c r="I2861" s="4"/>
      <c r="J2861" s="4"/>
      <c r="K2861" s="4">
        <v>228</v>
      </c>
      <c r="L2861" s="4">
        <v>7</v>
      </c>
      <c r="M2861" s="4">
        <v>3</v>
      </c>
      <c r="N2861" s="4" t="s">
        <v>3</v>
      </c>
      <c r="O2861" s="4">
        <v>2</v>
      </c>
      <c r="P2861" s="4"/>
      <c r="Q2861" s="4"/>
      <c r="R2861" s="4"/>
      <c r="S2861" s="4"/>
      <c r="T2861" s="4"/>
      <c r="U2861" s="4"/>
      <c r="V2861" s="4"/>
      <c r="W2861" s="4">
        <v>23.88</v>
      </c>
      <c r="X2861" s="4">
        <v>1</v>
      </c>
      <c r="Y2861" s="4">
        <v>23.88</v>
      </c>
      <c r="Z2861" s="4"/>
      <c r="AA2861" s="4"/>
      <c r="AB2861" s="4"/>
    </row>
    <row r="2862" spans="1:245" x14ac:dyDescent="0.25">
      <c r="A2862" s="4">
        <v>50</v>
      </c>
      <c r="B2862" s="4">
        <v>0</v>
      </c>
      <c r="C2862" s="4">
        <v>0</v>
      </c>
      <c r="D2862" s="4">
        <v>1</v>
      </c>
      <c r="E2862" s="4">
        <v>216</v>
      </c>
      <c r="F2862" s="4">
        <f>ROUND(Source!AP2853,O2862)</f>
        <v>0</v>
      </c>
      <c r="G2862" s="4" t="s">
        <v>38</v>
      </c>
      <c r="H2862" s="4" t="s">
        <v>39</v>
      </c>
      <c r="I2862" s="4"/>
      <c r="J2862" s="4"/>
      <c r="K2862" s="4">
        <v>216</v>
      </c>
      <c r="L2862" s="4">
        <v>8</v>
      </c>
      <c r="M2862" s="4">
        <v>3</v>
      </c>
      <c r="N2862" s="4" t="s">
        <v>3</v>
      </c>
      <c r="O2862" s="4">
        <v>2</v>
      </c>
      <c r="P2862" s="4"/>
      <c r="Q2862" s="4"/>
      <c r="R2862" s="4"/>
      <c r="S2862" s="4"/>
      <c r="T2862" s="4"/>
      <c r="U2862" s="4"/>
      <c r="V2862" s="4"/>
      <c r="W2862" s="4">
        <v>0</v>
      </c>
      <c r="X2862" s="4">
        <v>1</v>
      </c>
      <c r="Y2862" s="4">
        <v>0</v>
      </c>
      <c r="Z2862" s="4"/>
      <c r="AA2862" s="4"/>
      <c r="AB2862" s="4"/>
    </row>
    <row r="2863" spans="1:245" x14ac:dyDescent="0.25">
      <c r="A2863" s="4">
        <v>50</v>
      </c>
      <c r="B2863" s="4">
        <v>0</v>
      </c>
      <c r="C2863" s="4">
        <v>0</v>
      </c>
      <c r="D2863" s="4">
        <v>1</v>
      </c>
      <c r="E2863" s="4">
        <v>223</v>
      </c>
      <c r="F2863" s="4">
        <f>ROUND(Source!AQ2853,O2863)</f>
        <v>0</v>
      </c>
      <c r="G2863" s="4" t="s">
        <v>40</v>
      </c>
      <c r="H2863" s="4" t="s">
        <v>41</v>
      </c>
      <c r="I2863" s="4"/>
      <c r="J2863" s="4"/>
      <c r="K2863" s="4">
        <v>223</v>
      </c>
      <c r="L2863" s="4">
        <v>9</v>
      </c>
      <c r="M2863" s="4">
        <v>3</v>
      </c>
      <c r="N2863" s="4" t="s">
        <v>3</v>
      </c>
      <c r="O2863" s="4">
        <v>2</v>
      </c>
      <c r="P2863" s="4"/>
      <c r="Q2863" s="4"/>
      <c r="R2863" s="4"/>
      <c r="S2863" s="4"/>
      <c r="T2863" s="4"/>
      <c r="U2863" s="4"/>
      <c r="V2863" s="4"/>
      <c r="W2863" s="4">
        <v>0</v>
      </c>
      <c r="X2863" s="4">
        <v>1</v>
      </c>
      <c r="Y2863" s="4">
        <v>0</v>
      </c>
      <c r="Z2863" s="4"/>
      <c r="AA2863" s="4"/>
      <c r="AB2863" s="4"/>
    </row>
    <row r="2864" spans="1:245" x14ac:dyDescent="0.25">
      <c r="A2864" s="4">
        <v>50</v>
      </c>
      <c r="B2864" s="4">
        <v>0</v>
      </c>
      <c r="C2864" s="4">
        <v>0</v>
      </c>
      <c r="D2864" s="4">
        <v>1</v>
      </c>
      <c r="E2864" s="4">
        <v>229</v>
      </c>
      <c r="F2864" s="4">
        <f>ROUND(Source!AZ2853,O2864)</f>
        <v>0</v>
      </c>
      <c r="G2864" s="4" t="s">
        <v>42</v>
      </c>
      <c r="H2864" s="4" t="s">
        <v>43</v>
      </c>
      <c r="I2864" s="4"/>
      <c r="J2864" s="4"/>
      <c r="K2864" s="4">
        <v>229</v>
      </c>
      <c r="L2864" s="4">
        <v>10</v>
      </c>
      <c r="M2864" s="4">
        <v>3</v>
      </c>
      <c r="N2864" s="4" t="s">
        <v>3</v>
      </c>
      <c r="O2864" s="4">
        <v>2</v>
      </c>
      <c r="P2864" s="4"/>
      <c r="Q2864" s="4"/>
      <c r="R2864" s="4"/>
      <c r="S2864" s="4"/>
      <c r="T2864" s="4"/>
      <c r="U2864" s="4"/>
      <c r="V2864" s="4"/>
      <c r="W2864" s="4">
        <v>0</v>
      </c>
      <c r="X2864" s="4">
        <v>1</v>
      </c>
      <c r="Y2864" s="4">
        <v>0</v>
      </c>
      <c r="Z2864" s="4"/>
      <c r="AA2864" s="4"/>
      <c r="AB2864" s="4"/>
    </row>
    <row r="2865" spans="1:28" x14ac:dyDescent="0.25">
      <c r="A2865" s="4">
        <v>50</v>
      </c>
      <c r="B2865" s="4">
        <v>0</v>
      </c>
      <c r="C2865" s="4">
        <v>0</v>
      </c>
      <c r="D2865" s="4">
        <v>1</v>
      </c>
      <c r="E2865" s="4">
        <v>203</v>
      </c>
      <c r="F2865" s="4">
        <f>ROUND(Source!Q2853,O2865)</f>
        <v>6021.74</v>
      </c>
      <c r="G2865" s="4" t="s">
        <v>44</v>
      </c>
      <c r="H2865" s="4" t="s">
        <v>45</v>
      </c>
      <c r="I2865" s="4"/>
      <c r="J2865" s="4"/>
      <c r="K2865" s="4">
        <v>203</v>
      </c>
      <c r="L2865" s="4">
        <v>11</v>
      </c>
      <c r="M2865" s="4">
        <v>3</v>
      </c>
      <c r="N2865" s="4" t="s">
        <v>3</v>
      </c>
      <c r="O2865" s="4">
        <v>2</v>
      </c>
      <c r="P2865" s="4"/>
      <c r="Q2865" s="4"/>
      <c r="R2865" s="4"/>
      <c r="S2865" s="4"/>
      <c r="T2865" s="4"/>
      <c r="U2865" s="4"/>
      <c r="V2865" s="4"/>
      <c r="W2865" s="4">
        <v>6021.74</v>
      </c>
      <c r="X2865" s="4">
        <v>1</v>
      </c>
      <c r="Y2865" s="4">
        <v>6021.74</v>
      </c>
      <c r="Z2865" s="4"/>
      <c r="AA2865" s="4"/>
      <c r="AB2865" s="4"/>
    </row>
    <row r="2866" spans="1:28" x14ac:dyDescent="0.25">
      <c r="A2866" s="4">
        <v>50</v>
      </c>
      <c r="B2866" s="4">
        <v>0</v>
      </c>
      <c r="C2866" s="4">
        <v>0</v>
      </c>
      <c r="D2866" s="4">
        <v>1</v>
      </c>
      <c r="E2866" s="4">
        <v>231</v>
      </c>
      <c r="F2866" s="4">
        <f>ROUND(Source!BB2853,O2866)</f>
        <v>0</v>
      </c>
      <c r="G2866" s="4" t="s">
        <v>46</v>
      </c>
      <c r="H2866" s="4" t="s">
        <v>47</v>
      </c>
      <c r="I2866" s="4"/>
      <c r="J2866" s="4"/>
      <c r="K2866" s="4">
        <v>231</v>
      </c>
      <c r="L2866" s="4">
        <v>12</v>
      </c>
      <c r="M2866" s="4">
        <v>3</v>
      </c>
      <c r="N2866" s="4" t="s">
        <v>3</v>
      </c>
      <c r="O2866" s="4">
        <v>2</v>
      </c>
      <c r="P2866" s="4"/>
      <c r="Q2866" s="4"/>
      <c r="R2866" s="4"/>
      <c r="S2866" s="4"/>
      <c r="T2866" s="4"/>
      <c r="U2866" s="4"/>
      <c r="V2866" s="4"/>
      <c r="W2866" s="4">
        <v>0</v>
      </c>
      <c r="X2866" s="4">
        <v>1</v>
      </c>
      <c r="Y2866" s="4">
        <v>0</v>
      </c>
      <c r="Z2866" s="4"/>
      <c r="AA2866" s="4"/>
      <c r="AB2866" s="4"/>
    </row>
    <row r="2867" spans="1:28" x14ac:dyDescent="0.25">
      <c r="A2867" s="4">
        <v>50</v>
      </c>
      <c r="B2867" s="4">
        <v>0</v>
      </c>
      <c r="C2867" s="4">
        <v>0</v>
      </c>
      <c r="D2867" s="4">
        <v>1</v>
      </c>
      <c r="E2867" s="4">
        <v>204</v>
      </c>
      <c r="F2867" s="4">
        <f>ROUND(Source!R2853,O2867)</f>
        <v>3818.08</v>
      </c>
      <c r="G2867" s="4" t="s">
        <v>48</v>
      </c>
      <c r="H2867" s="4" t="s">
        <v>49</v>
      </c>
      <c r="I2867" s="4"/>
      <c r="J2867" s="4"/>
      <c r="K2867" s="4">
        <v>204</v>
      </c>
      <c r="L2867" s="4">
        <v>13</v>
      </c>
      <c r="M2867" s="4">
        <v>3</v>
      </c>
      <c r="N2867" s="4" t="s">
        <v>3</v>
      </c>
      <c r="O2867" s="4">
        <v>2</v>
      </c>
      <c r="P2867" s="4"/>
      <c r="Q2867" s="4"/>
      <c r="R2867" s="4"/>
      <c r="S2867" s="4"/>
      <c r="T2867" s="4"/>
      <c r="U2867" s="4"/>
      <c r="V2867" s="4"/>
      <c r="W2867" s="4">
        <v>3818.08</v>
      </c>
      <c r="X2867" s="4">
        <v>1</v>
      </c>
      <c r="Y2867" s="4">
        <v>3818.08</v>
      </c>
      <c r="Z2867" s="4"/>
      <c r="AA2867" s="4"/>
      <c r="AB2867" s="4"/>
    </row>
    <row r="2868" spans="1:28" x14ac:dyDescent="0.25">
      <c r="A2868" s="4">
        <v>50</v>
      </c>
      <c r="B2868" s="4">
        <v>0</v>
      </c>
      <c r="C2868" s="4">
        <v>0</v>
      </c>
      <c r="D2868" s="4">
        <v>1</v>
      </c>
      <c r="E2868" s="4">
        <v>205</v>
      </c>
      <c r="F2868" s="4">
        <f>ROUND(Source!S2853,O2868)</f>
        <v>24327.26</v>
      </c>
      <c r="G2868" s="4" t="s">
        <v>50</v>
      </c>
      <c r="H2868" s="4" t="s">
        <v>51</v>
      </c>
      <c r="I2868" s="4"/>
      <c r="J2868" s="4"/>
      <c r="K2868" s="4">
        <v>205</v>
      </c>
      <c r="L2868" s="4">
        <v>14</v>
      </c>
      <c r="M2868" s="4">
        <v>3</v>
      </c>
      <c r="N2868" s="4" t="s">
        <v>3</v>
      </c>
      <c r="O2868" s="4">
        <v>2</v>
      </c>
      <c r="P2868" s="4"/>
      <c r="Q2868" s="4"/>
      <c r="R2868" s="4"/>
      <c r="S2868" s="4"/>
      <c r="T2868" s="4"/>
      <c r="U2868" s="4"/>
      <c r="V2868" s="4"/>
      <c r="W2868" s="4">
        <v>24327.26</v>
      </c>
      <c r="X2868" s="4">
        <v>1</v>
      </c>
      <c r="Y2868" s="4">
        <v>24327.26</v>
      </c>
      <c r="Z2868" s="4"/>
      <c r="AA2868" s="4"/>
      <c r="AB2868" s="4"/>
    </row>
    <row r="2869" spans="1:28" x14ac:dyDescent="0.25">
      <c r="A2869" s="4">
        <v>50</v>
      </c>
      <c r="B2869" s="4">
        <v>0</v>
      </c>
      <c r="C2869" s="4">
        <v>0</v>
      </c>
      <c r="D2869" s="4">
        <v>1</v>
      </c>
      <c r="E2869" s="4">
        <v>232</v>
      </c>
      <c r="F2869" s="4">
        <f>ROUND(Source!BC2853,O2869)</f>
        <v>0</v>
      </c>
      <c r="G2869" s="4" t="s">
        <v>52</v>
      </c>
      <c r="H2869" s="4" t="s">
        <v>53</v>
      </c>
      <c r="I2869" s="4"/>
      <c r="J2869" s="4"/>
      <c r="K2869" s="4">
        <v>232</v>
      </c>
      <c r="L2869" s="4">
        <v>15</v>
      </c>
      <c r="M2869" s="4">
        <v>3</v>
      </c>
      <c r="N2869" s="4" t="s">
        <v>3</v>
      </c>
      <c r="O2869" s="4">
        <v>2</v>
      </c>
      <c r="P2869" s="4"/>
      <c r="Q2869" s="4"/>
      <c r="R2869" s="4"/>
      <c r="S2869" s="4"/>
      <c r="T2869" s="4"/>
      <c r="U2869" s="4"/>
      <c r="V2869" s="4"/>
      <c r="W2869" s="4">
        <v>0</v>
      </c>
      <c r="X2869" s="4">
        <v>1</v>
      </c>
      <c r="Y2869" s="4">
        <v>0</v>
      </c>
      <c r="Z2869" s="4"/>
      <c r="AA2869" s="4"/>
      <c r="AB2869" s="4"/>
    </row>
    <row r="2870" spans="1:28" x14ac:dyDescent="0.25">
      <c r="A2870" s="4">
        <v>50</v>
      </c>
      <c r="B2870" s="4">
        <v>0</v>
      </c>
      <c r="C2870" s="4">
        <v>0</v>
      </c>
      <c r="D2870" s="4">
        <v>1</v>
      </c>
      <c r="E2870" s="4">
        <v>214</v>
      </c>
      <c r="F2870" s="4">
        <f>ROUND(Source!AS2853,O2870)</f>
        <v>0</v>
      </c>
      <c r="G2870" s="4" t="s">
        <v>54</v>
      </c>
      <c r="H2870" s="4" t="s">
        <v>55</v>
      </c>
      <c r="I2870" s="4"/>
      <c r="J2870" s="4"/>
      <c r="K2870" s="4">
        <v>214</v>
      </c>
      <c r="L2870" s="4">
        <v>16</v>
      </c>
      <c r="M2870" s="4">
        <v>3</v>
      </c>
      <c r="N2870" s="4" t="s">
        <v>3</v>
      </c>
      <c r="O2870" s="4">
        <v>2</v>
      </c>
      <c r="P2870" s="4"/>
      <c r="Q2870" s="4"/>
      <c r="R2870" s="4"/>
      <c r="S2870" s="4"/>
      <c r="T2870" s="4"/>
      <c r="U2870" s="4"/>
      <c r="V2870" s="4"/>
      <c r="W2870" s="4">
        <v>0</v>
      </c>
      <c r="X2870" s="4">
        <v>1</v>
      </c>
      <c r="Y2870" s="4">
        <v>0</v>
      </c>
      <c r="Z2870" s="4"/>
      <c r="AA2870" s="4"/>
      <c r="AB2870" s="4"/>
    </row>
    <row r="2871" spans="1:28" x14ac:dyDescent="0.25">
      <c r="A2871" s="4">
        <v>50</v>
      </c>
      <c r="B2871" s="4">
        <v>0</v>
      </c>
      <c r="C2871" s="4">
        <v>0</v>
      </c>
      <c r="D2871" s="4">
        <v>1</v>
      </c>
      <c r="E2871" s="4">
        <v>215</v>
      </c>
      <c r="F2871" s="4">
        <f>ROUND(Source!AT2853,O2871)</f>
        <v>0</v>
      </c>
      <c r="G2871" s="4" t="s">
        <v>56</v>
      </c>
      <c r="H2871" s="4" t="s">
        <v>57</v>
      </c>
      <c r="I2871" s="4"/>
      <c r="J2871" s="4"/>
      <c r="K2871" s="4">
        <v>215</v>
      </c>
      <c r="L2871" s="4">
        <v>17</v>
      </c>
      <c r="M2871" s="4">
        <v>3</v>
      </c>
      <c r="N2871" s="4" t="s">
        <v>3</v>
      </c>
      <c r="O2871" s="4">
        <v>2</v>
      </c>
      <c r="P2871" s="4"/>
      <c r="Q2871" s="4"/>
      <c r="R2871" s="4"/>
      <c r="S2871" s="4"/>
      <c r="T2871" s="4"/>
      <c r="U2871" s="4"/>
      <c r="V2871" s="4"/>
      <c r="W2871" s="4">
        <v>0</v>
      </c>
      <c r="X2871" s="4">
        <v>1</v>
      </c>
      <c r="Y2871" s="4">
        <v>0</v>
      </c>
      <c r="Z2871" s="4"/>
      <c r="AA2871" s="4"/>
      <c r="AB2871" s="4"/>
    </row>
    <row r="2872" spans="1:28" x14ac:dyDescent="0.25">
      <c r="A2872" s="4">
        <v>50</v>
      </c>
      <c r="B2872" s="4">
        <v>0</v>
      </c>
      <c r="C2872" s="4">
        <v>0</v>
      </c>
      <c r="D2872" s="4">
        <v>1</v>
      </c>
      <c r="E2872" s="4">
        <v>217</v>
      </c>
      <c r="F2872" s="4">
        <f>ROUND(Source!AU2853,O2872)</f>
        <v>53958.22</v>
      </c>
      <c r="G2872" s="4" t="s">
        <v>58</v>
      </c>
      <c r="H2872" s="4" t="s">
        <v>59</v>
      </c>
      <c r="I2872" s="4"/>
      <c r="J2872" s="4"/>
      <c r="K2872" s="4">
        <v>217</v>
      </c>
      <c r="L2872" s="4">
        <v>18</v>
      </c>
      <c r="M2872" s="4">
        <v>3</v>
      </c>
      <c r="N2872" s="4" t="s">
        <v>3</v>
      </c>
      <c r="O2872" s="4">
        <v>2</v>
      </c>
      <c r="P2872" s="4"/>
      <c r="Q2872" s="4"/>
      <c r="R2872" s="4"/>
      <c r="S2872" s="4"/>
      <c r="T2872" s="4"/>
      <c r="U2872" s="4"/>
      <c r="V2872" s="4"/>
      <c r="W2872" s="4">
        <v>53958.22</v>
      </c>
      <c r="X2872" s="4">
        <v>1</v>
      </c>
      <c r="Y2872" s="4">
        <v>53958.22</v>
      </c>
      <c r="Z2872" s="4"/>
      <c r="AA2872" s="4"/>
      <c r="AB2872" s="4"/>
    </row>
    <row r="2873" spans="1:28" x14ac:dyDescent="0.25">
      <c r="A2873" s="4">
        <v>50</v>
      </c>
      <c r="B2873" s="4">
        <v>0</v>
      </c>
      <c r="C2873" s="4">
        <v>0</v>
      </c>
      <c r="D2873" s="4">
        <v>1</v>
      </c>
      <c r="E2873" s="4">
        <v>230</v>
      </c>
      <c r="F2873" s="4">
        <f>ROUND(Source!BA2853,O2873)</f>
        <v>0</v>
      </c>
      <c r="G2873" s="4" t="s">
        <v>60</v>
      </c>
      <c r="H2873" s="4" t="s">
        <v>61</v>
      </c>
      <c r="I2873" s="4"/>
      <c r="J2873" s="4"/>
      <c r="K2873" s="4">
        <v>230</v>
      </c>
      <c r="L2873" s="4">
        <v>19</v>
      </c>
      <c r="M2873" s="4">
        <v>3</v>
      </c>
      <c r="N2873" s="4" t="s">
        <v>3</v>
      </c>
      <c r="O2873" s="4">
        <v>2</v>
      </c>
      <c r="P2873" s="4"/>
      <c r="Q2873" s="4"/>
      <c r="R2873" s="4"/>
      <c r="S2873" s="4"/>
      <c r="T2873" s="4"/>
      <c r="U2873" s="4"/>
      <c r="V2873" s="4"/>
      <c r="W2873" s="4">
        <v>0</v>
      </c>
      <c r="X2873" s="4">
        <v>1</v>
      </c>
      <c r="Y2873" s="4">
        <v>0</v>
      </c>
      <c r="Z2873" s="4"/>
      <c r="AA2873" s="4"/>
      <c r="AB2873" s="4"/>
    </row>
    <row r="2874" spans="1:28" x14ac:dyDescent="0.25">
      <c r="A2874" s="4">
        <v>50</v>
      </c>
      <c r="B2874" s="4">
        <v>0</v>
      </c>
      <c r="C2874" s="4">
        <v>0</v>
      </c>
      <c r="D2874" s="4">
        <v>1</v>
      </c>
      <c r="E2874" s="4">
        <v>206</v>
      </c>
      <c r="F2874" s="4">
        <f>ROUND(Source!T2853,O2874)</f>
        <v>0</v>
      </c>
      <c r="G2874" s="4" t="s">
        <v>62</v>
      </c>
      <c r="H2874" s="4" t="s">
        <v>63</v>
      </c>
      <c r="I2874" s="4"/>
      <c r="J2874" s="4"/>
      <c r="K2874" s="4">
        <v>206</v>
      </c>
      <c r="L2874" s="4">
        <v>20</v>
      </c>
      <c r="M2874" s="4">
        <v>3</v>
      </c>
      <c r="N2874" s="4" t="s">
        <v>3</v>
      </c>
      <c r="O2874" s="4">
        <v>2</v>
      </c>
      <c r="P2874" s="4"/>
      <c r="Q2874" s="4"/>
      <c r="R2874" s="4"/>
      <c r="S2874" s="4"/>
      <c r="T2874" s="4"/>
      <c r="U2874" s="4"/>
      <c r="V2874" s="4"/>
      <c r="W2874" s="4">
        <v>0</v>
      </c>
      <c r="X2874" s="4">
        <v>1</v>
      </c>
      <c r="Y2874" s="4">
        <v>0</v>
      </c>
      <c r="Z2874" s="4"/>
      <c r="AA2874" s="4"/>
      <c r="AB2874" s="4"/>
    </row>
    <row r="2875" spans="1:28" x14ac:dyDescent="0.25">
      <c r="A2875" s="4">
        <v>50</v>
      </c>
      <c r="B2875" s="4">
        <v>0</v>
      </c>
      <c r="C2875" s="4">
        <v>0</v>
      </c>
      <c r="D2875" s="4">
        <v>1</v>
      </c>
      <c r="E2875" s="4">
        <v>207</v>
      </c>
      <c r="F2875" s="4">
        <f>Source!U2853</f>
        <v>45.444159999999997</v>
      </c>
      <c r="G2875" s="4" t="s">
        <v>64</v>
      </c>
      <c r="H2875" s="4" t="s">
        <v>65</v>
      </c>
      <c r="I2875" s="4"/>
      <c r="J2875" s="4"/>
      <c r="K2875" s="4">
        <v>207</v>
      </c>
      <c r="L2875" s="4">
        <v>21</v>
      </c>
      <c r="M2875" s="4">
        <v>3</v>
      </c>
      <c r="N2875" s="4" t="s">
        <v>3</v>
      </c>
      <c r="O2875" s="4">
        <v>-1</v>
      </c>
      <c r="P2875" s="4"/>
      <c r="Q2875" s="4"/>
      <c r="R2875" s="4"/>
      <c r="S2875" s="4"/>
      <c r="T2875" s="4"/>
      <c r="U2875" s="4"/>
      <c r="V2875" s="4"/>
      <c r="W2875" s="4">
        <v>45.444159999999997</v>
      </c>
      <c r="X2875" s="4">
        <v>1</v>
      </c>
      <c r="Y2875" s="4">
        <v>45.444159999999997</v>
      </c>
      <c r="Z2875" s="4"/>
      <c r="AA2875" s="4"/>
      <c r="AB2875" s="4"/>
    </row>
    <row r="2876" spans="1:28" x14ac:dyDescent="0.25">
      <c r="A2876" s="4">
        <v>50</v>
      </c>
      <c r="B2876" s="4">
        <v>0</v>
      </c>
      <c r="C2876" s="4">
        <v>0</v>
      </c>
      <c r="D2876" s="4">
        <v>1</v>
      </c>
      <c r="E2876" s="4">
        <v>208</v>
      </c>
      <c r="F2876" s="4">
        <f>Source!V2853</f>
        <v>0</v>
      </c>
      <c r="G2876" s="4" t="s">
        <v>66</v>
      </c>
      <c r="H2876" s="4" t="s">
        <v>67</v>
      </c>
      <c r="I2876" s="4"/>
      <c r="J2876" s="4"/>
      <c r="K2876" s="4">
        <v>208</v>
      </c>
      <c r="L2876" s="4">
        <v>22</v>
      </c>
      <c r="M2876" s="4">
        <v>3</v>
      </c>
      <c r="N2876" s="4" t="s">
        <v>3</v>
      </c>
      <c r="O2876" s="4">
        <v>-1</v>
      </c>
      <c r="P2876" s="4"/>
      <c r="Q2876" s="4"/>
      <c r="R2876" s="4"/>
      <c r="S2876" s="4"/>
      <c r="T2876" s="4"/>
      <c r="U2876" s="4"/>
      <c r="V2876" s="4"/>
      <c r="W2876" s="4">
        <v>0</v>
      </c>
      <c r="X2876" s="4">
        <v>1</v>
      </c>
      <c r="Y2876" s="4">
        <v>0</v>
      </c>
      <c r="Z2876" s="4"/>
      <c r="AA2876" s="4"/>
      <c r="AB2876" s="4"/>
    </row>
    <row r="2877" spans="1:28" x14ac:dyDescent="0.25">
      <c r="A2877" s="4">
        <v>50</v>
      </c>
      <c r="B2877" s="4">
        <v>0</v>
      </c>
      <c r="C2877" s="4">
        <v>0</v>
      </c>
      <c r="D2877" s="4">
        <v>1</v>
      </c>
      <c r="E2877" s="4">
        <v>209</v>
      </c>
      <c r="F2877" s="4">
        <f>ROUND(Source!W2853,O2877)</f>
        <v>0</v>
      </c>
      <c r="G2877" s="4" t="s">
        <v>68</v>
      </c>
      <c r="H2877" s="4" t="s">
        <v>69</v>
      </c>
      <c r="I2877" s="4"/>
      <c r="J2877" s="4"/>
      <c r="K2877" s="4">
        <v>209</v>
      </c>
      <c r="L2877" s="4">
        <v>23</v>
      </c>
      <c r="M2877" s="4">
        <v>3</v>
      </c>
      <c r="N2877" s="4" t="s">
        <v>3</v>
      </c>
      <c r="O2877" s="4">
        <v>2</v>
      </c>
      <c r="P2877" s="4"/>
      <c r="Q2877" s="4"/>
      <c r="R2877" s="4"/>
      <c r="S2877" s="4"/>
      <c r="T2877" s="4"/>
      <c r="U2877" s="4"/>
      <c r="V2877" s="4"/>
      <c r="W2877" s="4">
        <v>0</v>
      </c>
      <c r="X2877" s="4">
        <v>1</v>
      </c>
      <c r="Y2877" s="4">
        <v>0</v>
      </c>
      <c r="Z2877" s="4"/>
      <c r="AA2877" s="4"/>
      <c r="AB2877" s="4"/>
    </row>
    <row r="2878" spans="1:28" x14ac:dyDescent="0.25">
      <c r="A2878" s="4">
        <v>50</v>
      </c>
      <c r="B2878" s="4">
        <v>0</v>
      </c>
      <c r="C2878" s="4">
        <v>0</v>
      </c>
      <c r="D2878" s="4">
        <v>1</v>
      </c>
      <c r="E2878" s="4">
        <v>233</v>
      </c>
      <c r="F2878" s="4">
        <f>ROUND(Source!BD2853,O2878)</f>
        <v>0</v>
      </c>
      <c r="G2878" s="4" t="s">
        <v>70</v>
      </c>
      <c r="H2878" s="4" t="s">
        <v>71</v>
      </c>
      <c r="I2878" s="4"/>
      <c r="J2878" s="4"/>
      <c r="K2878" s="4">
        <v>233</v>
      </c>
      <c r="L2878" s="4">
        <v>24</v>
      </c>
      <c r="M2878" s="4">
        <v>3</v>
      </c>
      <c r="N2878" s="4" t="s">
        <v>3</v>
      </c>
      <c r="O2878" s="4">
        <v>2</v>
      </c>
      <c r="P2878" s="4"/>
      <c r="Q2878" s="4"/>
      <c r="R2878" s="4"/>
      <c r="S2878" s="4"/>
      <c r="T2878" s="4"/>
      <c r="U2878" s="4"/>
      <c r="V2878" s="4"/>
      <c r="W2878" s="4">
        <v>0</v>
      </c>
      <c r="X2878" s="4">
        <v>1</v>
      </c>
      <c r="Y2878" s="4">
        <v>0</v>
      </c>
      <c r="Z2878" s="4"/>
      <c r="AA2878" s="4"/>
      <c r="AB2878" s="4"/>
    </row>
    <row r="2879" spans="1:28" x14ac:dyDescent="0.25">
      <c r="A2879" s="4">
        <v>50</v>
      </c>
      <c r="B2879" s="4">
        <v>0</v>
      </c>
      <c r="C2879" s="4">
        <v>0</v>
      </c>
      <c r="D2879" s="4">
        <v>1</v>
      </c>
      <c r="E2879" s="4">
        <v>210</v>
      </c>
      <c r="F2879" s="4">
        <f>ROUND(Source!X2853,O2879)</f>
        <v>17029.080000000002</v>
      </c>
      <c r="G2879" s="4" t="s">
        <v>72</v>
      </c>
      <c r="H2879" s="4" t="s">
        <v>73</v>
      </c>
      <c r="I2879" s="4"/>
      <c r="J2879" s="4"/>
      <c r="K2879" s="4">
        <v>210</v>
      </c>
      <c r="L2879" s="4">
        <v>25</v>
      </c>
      <c r="M2879" s="4">
        <v>3</v>
      </c>
      <c r="N2879" s="4" t="s">
        <v>3</v>
      </c>
      <c r="O2879" s="4">
        <v>2</v>
      </c>
      <c r="P2879" s="4"/>
      <c r="Q2879" s="4"/>
      <c r="R2879" s="4"/>
      <c r="S2879" s="4"/>
      <c r="T2879" s="4"/>
      <c r="U2879" s="4"/>
      <c r="V2879" s="4"/>
      <c r="W2879" s="4">
        <v>17029.080000000002</v>
      </c>
      <c r="X2879" s="4">
        <v>1</v>
      </c>
      <c r="Y2879" s="4">
        <v>17029.080000000002</v>
      </c>
      <c r="Z2879" s="4"/>
      <c r="AA2879" s="4"/>
      <c r="AB2879" s="4"/>
    </row>
    <row r="2880" spans="1:28" x14ac:dyDescent="0.25">
      <c r="A2880" s="4">
        <v>50</v>
      </c>
      <c r="B2880" s="4">
        <v>0</v>
      </c>
      <c r="C2880" s="4">
        <v>0</v>
      </c>
      <c r="D2880" s="4">
        <v>1</v>
      </c>
      <c r="E2880" s="4">
        <v>211</v>
      </c>
      <c r="F2880" s="4">
        <f>ROUND(Source!Y2853,O2880)</f>
        <v>2432.73</v>
      </c>
      <c r="G2880" s="4" t="s">
        <v>74</v>
      </c>
      <c r="H2880" s="4" t="s">
        <v>75</v>
      </c>
      <c r="I2880" s="4"/>
      <c r="J2880" s="4"/>
      <c r="K2880" s="4">
        <v>211</v>
      </c>
      <c r="L2880" s="4">
        <v>26</v>
      </c>
      <c r="M2880" s="4">
        <v>3</v>
      </c>
      <c r="N2880" s="4" t="s">
        <v>3</v>
      </c>
      <c r="O2880" s="4">
        <v>2</v>
      </c>
      <c r="P2880" s="4"/>
      <c r="Q2880" s="4"/>
      <c r="R2880" s="4"/>
      <c r="S2880" s="4"/>
      <c r="T2880" s="4"/>
      <c r="U2880" s="4"/>
      <c r="V2880" s="4"/>
      <c r="W2880" s="4">
        <v>2432.73</v>
      </c>
      <c r="X2880" s="4">
        <v>1</v>
      </c>
      <c r="Y2880" s="4">
        <v>2432.73</v>
      </c>
      <c r="Z2880" s="4"/>
      <c r="AA2880" s="4"/>
      <c r="AB2880" s="4"/>
    </row>
    <row r="2881" spans="1:206" x14ac:dyDescent="0.25">
      <c r="A2881" s="4">
        <v>50</v>
      </c>
      <c r="B2881" s="4">
        <v>0</v>
      </c>
      <c r="C2881" s="4">
        <v>0</v>
      </c>
      <c r="D2881" s="4">
        <v>1</v>
      </c>
      <c r="E2881" s="4">
        <v>224</v>
      </c>
      <c r="F2881" s="4">
        <f>ROUND(Source!AR2853,O2881)</f>
        <v>53958.22</v>
      </c>
      <c r="G2881" s="4" t="s">
        <v>76</v>
      </c>
      <c r="H2881" s="4" t="s">
        <v>77</v>
      </c>
      <c r="I2881" s="4"/>
      <c r="J2881" s="4"/>
      <c r="K2881" s="4">
        <v>224</v>
      </c>
      <c r="L2881" s="4">
        <v>27</v>
      </c>
      <c r="M2881" s="4">
        <v>3</v>
      </c>
      <c r="N2881" s="4" t="s">
        <v>3</v>
      </c>
      <c r="O2881" s="4">
        <v>2</v>
      </c>
      <c r="P2881" s="4"/>
      <c r="Q2881" s="4"/>
      <c r="R2881" s="4"/>
      <c r="S2881" s="4"/>
      <c r="T2881" s="4"/>
      <c r="U2881" s="4"/>
      <c r="V2881" s="4"/>
      <c r="W2881" s="4">
        <v>53958.22</v>
      </c>
      <c r="X2881" s="4">
        <v>1</v>
      </c>
      <c r="Y2881" s="4">
        <v>53958.22</v>
      </c>
      <c r="Z2881" s="4"/>
      <c r="AA2881" s="4"/>
      <c r="AB2881" s="4"/>
    </row>
    <row r="2883" spans="1:206" x14ac:dyDescent="0.25">
      <c r="A2883" s="2">
        <v>51</v>
      </c>
      <c r="B2883" s="2">
        <f>B2765</f>
        <v>1</v>
      </c>
      <c r="C2883" s="2">
        <f>A2765</f>
        <v>4</v>
      </c>
      <c r="D2883" s="2">
        <f>ROW(A2765)</f>
        <v>2765</v>
      </c>
      <c r="E2883" s="2"/>
      <c r="F2883" s="2" t="str">
        <f>IF(F2765&lt;&gt;"",F2765,"")</f>
        <v>Раздел.5.5 Сети связи</v>
      </c>
      <c r="G2883" s="2" t="str">
        <f>IF(G2765&lt;&gt;"",G2765,"")</f>
        <v>Зона №1  -   15. Внутренние и внутриплощадочные слаботочные сети "ТО, проверка и технический осмотр ГГС"</v>
      </c>
      <c r="H2883" s="2">
        <v>0</v>
      </c>
      <c r="I2883" s="2"/>
      <c r="J2883" s="2"/>
      <c r="K2883" s="2"/>
      <c r="L2883" s="2"/>
      <c r="M2883" s="2"/>
      <c r="N2883" s="2"/>
      <c r="O2883" s="2">
        <f t="shared" ref="O2883:T2883" si="1352">ROUND(O2776+O2817+O2853+AB2883,2)</f>
        <v>1752168.32</v>
      </c>
      <c r="P2883" s="2">
        <f t="shared" si="1352"/>
        <v>197.73</v>
      </c>
      <c r="Q2883" s="2">
        <f t="shared" si="1352"/>
        <v>6021.74</v>
      </c>
      <c r="R2883" s="2">
        <f t="shared" si="1352"/>
        <v>3818.08</v>
      </c>
      <c r="S2883" s="2">
        <f t="shared" si="1352"/>
        <v>1745948.85</v>
      </c>
      <c r="T2883" s="2">
        <f t="shared" si="1352"/>
        <v>0</v>
      </c>
      <c r="U2883" s="2">
        <f>U2776+U2817+U2853+AH2883</f>
        <v>1747.6911600000001</v>
      </c>
      <c r="V2883" s="2">
        <f>V2776+V2817+V2853+AI2883</f>
        <v>0</v>
      </c>
      <c r="W2883" s="2">
        <f>ROUND(W2776+W2817+W2853+AJ2883,2)</f>
        <v>0</v>
      </c>
      <c r="X2883" s="2">
        <f>ROUND(X2776+X2817+X2853+AK2883,2)</f>
        <v>1222164.19</v>
      </c>
      <c r="Y2883" s="2">
        <f>ROUND(Y2776+Y2817+Y2853+AL2883,2)</f>
        <v>174594.9</v>
      </c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>
        <f t="shared" ref="AO2883:BD2883" si="1353">ROUND(AO2776+AO2817+AO2853+BX2883,2)</f>
        <v>0</v>
      </c>
      <c r="AP2883" s="2">
        <f t="shared" si="1353"/>
        <v>0</v>
      </c>
      <c r="AQ2883" s="2">
        <f t="shared" si="1353"/>
        <v>0</v>
      </c>
      <c r="AR2883" s="2">
        <f t="shared" si="1353"/>
        <v>3153050.94</v>
      </c>
      <c r="AS2883" s="2">
        <f t="shared" si="1353"/>
        <v>0</v>
      </c>
      <c r="AT2883" s="2">
        <f t="shared" si="1353"/>
        <v>0</v>
      </c>
      <c r="AU2883" s="2">
        <f t="shared" si="1353"/>
        <v>3153050.94</v>
      </c>
      <c r="AV2883" s="2">
        <f t="shared" si="1353"/>
        <v>197.73</v>
      </c>
      <c r="AW2883" s="2">
        <f t="shared" si="1353"/>
        <v>197.73</v>
      </c>
      <c r="AX2883" s="2">
        <f t="shared" si="1353"/>
        <v>0</v>
      </c>
      <c r="AY2883" s="2">
        <f t="shared" si="1353"/>
        <v>197.73</v>
      </c>
      <c r="AZ2883" s="2">
        <f t="shared" si="1353"/>
        <v>0</v>
      </c>
      <c r="BA2883" s="2">
        <f t="shared" si="1353"/>
        <v>0</v>
      </c>
      <c r="BB2883" s="2">
        <f t="shared" si="1353"/>
        <v>0</v>
      </c>
      <c r="BC2883" s="2">
        <f t="shared" si="1353"/>
        <v>0</v>
      </c>
      <c r="BD2883" s="2">
        <f t="shared" si="1353"/>
        <v>0</v>
      </c>
      <c r="BE2883" s="2"/>
      <c r="BF2883" s="2"/>
      <c r="BG2883" s="2"/>
      <c r="BH2883" s="2"/>
      <c r="BI2883" s="2"/>
      <c r="BJ2883" s="2"/>
      <c r="BK2883" s="2"/>
      <c r="BL2883" s="2"/>
      <c r="BM2883" s="2"/>
      <c r="BN2883" s="2"/>
      <c r="BO2883" s="2"/>
      <c r="BP2883" s="2"/>
      <c r="BQ2883" s="2"/>
      <c r="BR2883" s="2"/>
      <c r="BS2883" s="2"/>
      <c r="BT2883" s="2"/>
      <c r="BU2883" s="2"/>
      <c r="BV2883" s="2"/>
      <c r="BW2883" s="2"/>
      <c r="BX2883" s="2"/>
      <c r="BY2883" s="2"/>
      <c r="BZ2883" s="2"/>
      <c r="CA2883" s="2"/>
      <c r="CB2883" s="2"/>
      <c r="CC2883" s="2"/>
      <c r="CD2883" s="2"/>
      <c r="CE2883" s="2"/>
      <c r="CF2883" s="2"/>
      <c r="CG2883" s="2"/>
      <c r="CH2883" s="2"/>
      <c r="CI2883" s="2"/>
      <c r="CJ2883" s="2"/>
      <c r="CK2883" s="2"/>
      <c r="CL2883" s="2"/>
      <c r="CM2883" s="2"/>
      <c r="CN2883" s="2"/>
      <c r="CO2883" s="2"/>
      <c r="CP2883" s="2"/>
      <c r="CQ2883" s="2"/>
      <c r="CR2883" s="2"/>
      <c r="CS2883" s="2"/>
      <c r="CT2883" s="2"/>
      <c r="CU2883" s="2"/>
      <c r="CV2883" s="2"/>
      <c r="CW2883" s="2"/>
      <c r="CX2883" s="2"/>
      <c r="CY2883" s="2"/>
      <c r="CZ2883" s="2"/>
      <c r="DA2883" s="2"/>
      <c r="DB2883" s="2"/>
      <c r="DC2883" s="2"/>
      <c r="DD2883" s="2"/>
      <c r="DE2883" s="2"/>
      <c r="DF2883" s="2"/>
      <c r="DG2883" s="3"/>
      <c r="DH2883" s="3"/>
      <c r="DI2883" s="3"/>
      <c r="DJ2883" s="3"/>
      <c r="DK2883" s="3"/>
      <c r="DL2883" s="3"/>
      <c r="DM2883" s="3"/>
      <c r="DN2883" s="3"/>
      <c r="DO2883" s="3"/>
      <c r="DP2883" s="3"/>
      <c r="DQ2883" s="3"/>
      <c r="DR2883" s="3"/>
      <c r="DS2883" s="3"/>
      <c r="DT2883" s="3"/>
      <c r="DU2883" s="3"/>
      <c r="DV2883" s="3"/>
      <c r="DW2883" s="3"/>
      <c r="DX2883" s="3"/>
      <c r="DY2883" s="3"/>
      <c r="DZ2883" s="3"/>
      <c r="EA2883" s="3"/>
      <c r="EB2883" s="3"/>
      <c r="EC2883" s="3"/>
      <c r="ED2883" s="3"/>
      <c r="EE2883" s="3"/>
      <c r="EF2883" s="3"/>
      <c r="EG2883" s="3"/>
      <c r="EH2883" s="3"/>
      <c r="EI2883" s="3"/>
      <c r="EJ2883" s="3"/>
      <c r="EK2883" s="3"/>
      <c r="EL2883" s="3"/>
      <c r="EM2883" s="3"/>
      <c r="EN2883" s="3"/>
      <c r="EO2883" s="3"/>
      <c r="EP2883" s="3"/>
      <c r="EQ2883" s="3"/>
      <c r="ER2883" s="3"/>
      <c r="ES2883" s="3"/>
      <c r="ET2883" s="3"/>
      <c r="EU2883" s="3"/>
      <c r="EV2883" s="3"/>
      <c r="EW2883" s="3"/>
      <c r="EX2883" s="3"/>
      <c r="EY2883" s="3"/>
      <c r="EZ2883" s="3"/>
      <c r="FA2883" s="3"/>
      <c r="FB2883" s="3"/>
      <c r="FC2883" s="3"/>
      <c r="FD2883" s="3"/>
      <c r="FE2883" s="3"/>
      <c r="FF2883" s="3"/>
      <c r="FG2883" s="3"/>
      <c r="FH2883" s="3"/>
      <c r="FI2883" s="3"/>
      <c r="FJ2883" s="3"/>
      <c r="FK2883" s="3"/>
      <c r="FL2883" s="3"/>
      <c r="FM2883" s="3"/>
      <c r="FN2883" s="3"/>
      <c r="FO2883" s="3"/>
      <c r="FP2883" s="3"/>
      <c r="FQ2883" s="3"/>
      <c r="FR2883" s="3"/>
      <c r="FS2883" s="3"/>
      <c r="FT2883" s="3"/>
      <c r="FU2883" s="3"/>
      <c r="FV2883" s="3"/>
      <c r="FW2883" s="3"/>
      <c r="FX2883" s="3"/>
      <c r="FY2883" s="3"/>
      <c r="FZ2883" s="3"/>
      <c r="GA2883" s="3"/>
      <c r="GB2883" s="3"/>
      <c r="GC2883" s="3"/>
      <c r="GD2883" s="3"/>
      <c r="GE2883" s="3"/>
      <c r="GF2883" s="3"/>
      <c r="GG2883" s="3"/>
      <c r="GH2883" s="3"/>
      <c r="GI2883" s="3"/>
      <c r="GJ2883" s="3"/>
      <c r="GK2883" s="3"/>
      <c r="GL2883" s="3"/>
      <c r="GM2883" s="3"/>
      <c r="GN2883" s="3"/>
      <c r="GO2883" s="3"/>
      <c r="GP2883" s="3"/>
      <c r="GQ2883" s="3"/>
      <c r="GR2883" s="3"/>
      <c r="GS2883" s="3"/>
      <c r="GT2883" s="3"/>
      <c r="GU2883" s="3"/>
      <c r="GV2883" s="3"/>
      <c r="GW2883" s="3"/>
      <c r="GX2883" s="3">
        <v>0</v>
      </c>
    </row>
    <row r="2885" spans="1:206" x14ac:dyDescent="0.25">
      <c r="A2885" s="4">
        <v>50</v>
      </c>
      <c r="B2885" s="4">
        <v>0</v>
      </c>
      <c r="C2885" s="4">
        <v>0</v>
      </c>
      <c r="D2885" s="4">
        <v>1</v>
      </c>
      <c r="E2885" s="4">
        <v>201</v>
      </c>
      <c r="F2885" s="4">
        <f>ROUND(Source!O2883,O2885)</f>
        <v>1752168.32</v>
      </c>
      <c r="G2885" s="4" t="s">
        <v>24</v>
      </c>
      <c r="H2885" s="4" t="s">
        <v>25</v>
      </c>
      <c r="I2885" s="4"/>
      <c r="J2885" s="4"/>
      <c r="K2885" s="4">
        <v>201</v>
      </c>
      <c r="L2885" s="4">
        <v>1</v>
      </c>
      <c r="M2885" s="4">
        <v>3</v>
      </c>
      <c r="N2885" s="4" t="s">
        <v>3</v>
      </c>
      <c r="O2885" s="4">
        <v>2</v>
      </c>
      <c r="P2885" s="4"/>
      <c r="Q2885" s="4"/>
      <c r="R2885" s="4"/>
      <c r="S2885" s="4"/>
      <c r="T2885" s="4"/>
      <c r="U2885" s="4"/>
      <c r="V2885" s="4"/>
      <c r="W2885" s="4">
        <v>1752168.32</v>
      </c>
      <c r="X2885" s="4">
        <v>1</v>
      </c>
      <c r="Y2885" s="4">
        <v>1752168.32</v>
      </c>
      <c r="Z2885" s="4"/>
      <c r="AA2885" s="4"/>
      <c r="AB2885" s="4"/>
    </row>
    <row r="2886" spans="1:206" x14ac:dyDescent="0.25">
      <c r="A2886" s="4">
        <v>50</v>
      </c>
      <c r="B2886" s="4">
        <v>0</v>
      </c>
      <c r="C2886" s="4">
        <v>0</v>
      </c>
      <c r="D2886" s="4">
        <v>1</v>
      </c>
      <c r="E2886" s="4">
        <v>202</v>
      </c>
      <c r="F2886" s="4">
        <f>ROUND(Source!P2883,O2886)</f>
        <v>197.73</v>
      </c>
      <c r="G2886" s="4" t="s">
        <v>26</v>
      </c>
      <c r="H2886" s="4" t="s">
        <v>27</v>
      </c>
      <c r="I2886" s="4"/>
      <c r="J2886" s="4"/>
      <c r="K2886" s="4">
        <v>202</v>
      </c>
      <c r="L2886" s="4">
        <v>2</v>
      </c>
      <c r="M2886" s="4">
        <v>3</v>
      </c>
      <c r="N2886" s="4" t="s">
        <v>3</v>
      </c>
      <c r="O2886" s="4">
        <v>2</v>
      </c>
      <c r="P2886" s="4"/>
      <c r="Q2886" s="4"/>
      <c r="R2886" s="4"/>
      <c r="S2886" s="4"/>
      <c r="T2886" s="4"/>
      <c r="U2886" s="4"/>
      <c r="V2886" s="4"/>
      <c r="W2886" s="4">
        <v>197.73</v>
      </c>
      <c r="X2886" s="4">
        <v>1</v>
      </c>
      <c r="Y2886" s="4">
        <v>197.73</v>
      </c>
      <c r="Z2886" s="4"/>
      <c r="AA2886" s="4"/>
      <c r="AB2886" s="4"/>
    </row>
    <row r="2887" spans="1:206" x14ac:dyDescent="0.25">
      <c r="A2887" s="4">
        <v>50</v>
      </c>
      <c r="B2887" s="4">
        <v>0</v>
      </c>
      <c r="C2887" s="4">
        <v>0</v>
      </c>
      <c r="D2887" s="4">
        <v>1</v>
      </c>
      <c r="E2887" s="4">
        <v>222</v>
      </c>
      <c r="F2887" s="4">
        <f>ROUND(Source!AO2883,O2887)</f>
        <v>0</v>
      </c>
      <c r="G2887" s="4" t="s">
        <v>28</v>
      </c>
      <c r="H2887" s="4" t="s">
        <v>29</v>
      </c>
      <c r="I2887" s="4"/>
      <c r="J2887" s="4"/>
      <c r="K2887" s="4">
        <v>222</v>
      </c>
      <c r="L2887" s="4">
        <v>3</v>
      </c>
      <c r="M2887" s="4">
        <v>3</v>
      </c>
      <c r="N2887" s="4" t="s">
        <v>3</v>
      </c>
      <c r="O2887" s="4">
        <v>2</v>
      </c>
      <c r="P2887" s="4"/>
      <c r="Q2887" s="4"/>
      <c r="R2887" s="4"/>
      <c r="S2887" s="4"/>
      <c r="T2887" s="4"/>
      <c r="U2887" s="4"/>
      <c r="V2887" s="4"/>
      <c r="W2887" s="4">
        <v>0</v>
      </c>
      <c r="X2887" s="4">
        <v>1</v>
      </c>
      <c r="Y2887" s="4">
        <v>0</v>
      </c>
      <c r="Z2887" s="4"/>
      <c r="AA2887" s="4"/>
      <c r="AB2887" s="4"/>
    </row>
    <row r="2888" spans="1:206" x14ac:dyDescent="0.25">
      <c r="A2888" s="4">
        <v>50</v>
      </c>
      <c r="B2888" s="4">
        <v>0</v>
      </c>
      <c r="C2888" s="4">
        <v>0</v>
      </c>
      <c r="D2888" s="4">
        <v>1</v>
      </c>
      <c r="E2888" s="4">
        <v>225</v>
      </c>
      <c r="F2888" s="4">
        <f>ROUND(Source!AV2883,O2888)</f>
        <v>197.73</v>
      </c>
      <c r="G2888" s="4" t="s">
        <v>30</v>
      </c>
      <c r="H2888" s="4" t="s">
        <v>31</v>
      </c>
      <c r="I2888" s="4"/>
      <c r="J2888" s="4"/>
      <c r="K2888" s="4">
        <v>225</v>
      </c>
      <c r="L2888" s="4">
        <v>4</v>
      </c>
      <c r="M2888" s="4">
        <v>3</v>
      </c>
      <c r="N2888" s="4" t="s">
        <v>3</v>
      </c>
      <c r="O2888" s="4">
        <v>2</v>
      </c>
      <c r="P2888" s="4"/>
      <c r="Q2888" s="4"/>
      <c r="R2888" s="4"/>
      <c r="S2888" s="4"/>
      <c r="T2888" s="4"/>
      <c r="U2888" s="4"/>
      <c r="V2888" s="4"/>
      <c r="W2888" s="4">
        <v>197.73</v>
      </c>
      <c r="X2888" s="4">
        <v>1</v>
      </c>
      <c r="Y2888" s="4">
        <v>197.73</v>
      </c>
      <c r="Z2888" s="4"/>
      <c r="AA2888" s="4"/>
      <c r="AB2888" s="4"/>
    </row>
    <row r="2889" spans="1:206" x14ac:dyDescent="0.25">
      <c r="A2889" s="4">
        <v>50</v>
      </c>
      <c r="B2889" s="4">
        <v>0</v>
      </c>
      <c r="C2889" s="4">
        <v>0</v>
      </c>
      <c r="D2889" s="4">
        <v>1</v>
      </c>
      <c r="E2889" s="4">
        <v>226</v>
      </c>
      <c r="F2889" s="4">
        <f>ROUND(Source!AW2883,O2889)</f>
        <v>197.73</v>
      </c>
      <c r="G2889" s="4" t="s">
        <v>32</v>
      </c>
      <c r="H2889" s="4" t="s">
        <v>33</v>
      </c>
      <c r="I2889" s="4"/>
      <c r="J2889" s="4"/>
      <c r="K2889" s="4">
        <v>226</v>
      </c>
      <c r="L2889" s="4">
        <v>5</v>
      </c>
      <c r="M2889" s="4">
        <v>3</v>
      </c>
      <c r="N2889" s="4" t="s">
        <v>3</v>
      </c>
      <c r="O2889" s="4">
        <v>2</v>
      </c>
      <c r="P2889" s="4"/>
      <c r="Q2889" s="4"/>
      <c r="R2889" s="4"/>
      <c r="S2889" s="4"/>
      <c r="T2889" s="4"/>
      <c r="U2889" s="4"/>
      <c r="V2889" s="4"/>
      <c r="W2889" s="4">
        <v>197.73</v>
      </c>
      <c r="X2889" s="4">
        <v>1</v>
      </c>
      <c r="Y2889" s="4">
        <v>197.73</v>
      </c>
      <c r="Z2889" s="4"/>
      <c r="AA2889" s="4"/>
      <c r="AB2889" s="4"/>
    </row>
    <row r="2890" spans="1:206" x14ac:dyDescent="0.25">
      <c r="A2890" s="4">
        <v>50</v>
      </c>
      <c r="B2890" s="4">
        <v>0</v>
      </c>
      <c r="C2890" s="4">
        <v>0</v>
      </c>
      <c r="D2890" s="4">
        <v>1</v>
      </c>
      <c r="E2890" s="4">
        <v>227</v>
      </c>
      <c r="F2890" s="4">
        <f>ROUND(Source!AX2883,O2890)</f>
        <v>0</v>
      </c>
      <c r="G2890" s="4" t="s">
        <v>34</v>
      </c>
      <c r="H2890" s="4" t="s">
        <v>35</v>
      </c>
      <c r="I2890" s="4"/>
      <c r="J2890" s="4"/>
      <c r="K2890" s="4">
        <v>227</v>
      </c>
      <c r="L2890" s="4">
        <v>6</v>
      </c>
      <c r="M2890" s="4">
        <v>3</v>
      </c>
      <c r="N2890" s="4" t="s">
        <v>3</v>
      </c>
      <c r="O2890" s="4">
        <v>2</v>
      </c>
      <c r="P2890" s="4"/>
      <c r="Q2890" s="4"/>
      <c r="R2890" s="4"/>
      <c r="S2890" s="4"/>
      <c r="T2890" s="4"/>
      <c r="U2890" s="4"/>
      <c r="V2890" s="4"/>
      <c r="W2890" s="4">
        <v>0</v>
      </c>
      <c r="X2890" s="4">
        <v>1</v>
      </c>
      <c r="Y2890" s="4">
        <v>0</v>
      </c>
      <c r="Z2890" s="4"/>
      <c r="AA2890" s="4"/>
      <c r="AB2890" s="4"/>
    </row>
    <row r="2891" spans="1:206" x14ac:dyDescent="0.25">
      <c r="A2891" s="4">
        <v>50</v>
      </c>
      <c r="B2891" s="4">
        <v>0</v>
      </c>
      <c r="C2891" s="4">
        <v>0</v>
      </c>
      <c r="D2891" s="4">
        <v>1</v>
      </c>
      <c r="E2891" s="4">
        <v>228</v>
      </c>
      <c r="F2891" s="4">
        <f>ROUND(Source!AY2883,O2891)</f>
        <v>197.73</v>
      </c>
      <c r="G2891" s="4" t="s">
        <v>36</v>
      </c>
      <c r="H2891" s="4" t="s">
        <v>37</v>
      </c>
      <c r="I2891" s="4"/>
      <c r="J2891" s="4"/>
      <c r="K2891" s="4">
        <v>228</v>
      </c>
      <c r="L2891" s="4">
        <v>7</v>
      </c>
      <c r="M2891" s="4">
        <v>3</v>
      </c>
      <c r="N2891" s="4" t="s">
        <v>3</v>
      </c>
      <c r="O2891" s="4">
        <v>2</v>
      </c>
      <c r="P2891" s="4"/>
      <c r="Q2891" s="4"/>
      <c r="R2891" s="4"/>
      <c r="S2891" s="4"/>
      <c r="T2891" s="4"/>
      <c r="U2891" s="4"/>
      <c r="V2891" s="4"/>
      <c r="W2891" s="4">
        <v>197.73</v>
      </c>
      <c r="X2891" s="4">
        <v>1</v>
      </c>
      <c r="Y2891" s="4">
        <v>197.73</v>
      </c>
      <c r="Z2891" s="4"/>
      <c r="AA2891" s="4"/>
      <c r="AB2891" s="4"/>
    </row>
    <row r="2892" spans="1:206" x14ac:dyDescent="0.25">
      <c r="A2892" s="4">
        <v>50</v>
      </c>
      <c r="B2892" s="4">
        <v>0</v>
      </c>
      <c r="C2892" s="4">
        <v>0</v>
      </c>
      <c r="D2892" s="4">
        <v>1</v>
      </c>
      <c r="E2892" s="4">
        <v>216</v>
      </c>
      <c r="F2892" s="4">
        <f>ROUND(Source!AP2883,O2892)</f>
        <v>0</v>
      </c>
      <c r="G2892" s="4" t="s">
        <v>38</v>
      </c>
      <c r="H2892" s="4" t="s">
        <v>39</v>
      </c>
      <c r="I2892" s="4"/>
      <c r="J2892" s="4"/>
      <c r="K2892" s="4">
        <v>216</v>
      </c>
      <c r="L2892" s="4">
        <v>8</v>
      </c>
      <c r="M2892" s="4">
        <v>3</v>
      </c>
      <c r="N2892" s="4" t="s">
        <v>3</v>
      </c>
      <c r="O2892" s="4">
        <v>2</v>
      </c>
      <c r="P2892" s="4"/>
      <c r="Q2892" s="4"/>
      <c r="R2892" s="4"/>
      <c r="S2892" s="4"/>
      <c r="T2892" s="4"/>
      <c r="U2892" s="4"/>
      <c r="V2892" s="4"/>
      <c r="W2892" s="4">
        <v>0</v>
      </c>
      <c r="X2892" s="4">
        <v>1</v>
      </c>
      <c r="Y2892" s="4">
        <v>0</v>
      </c>
      <c r="Z2892" s="4"/>
      <c r="AA2892" s="4"/>
      <c r="AB2892" s="4"/>
    </row>
    <row r="2893" spans="1:206" x14ac:dyDescent="0.25">
      <c r="A2893" s="4">
        <v>50</v>
      </c>
      <c r="B2893" s="4">
        <v>0</v>
      </c>
      <c r="C2893" s="4">
        <v>0</v>
      </c>
      <c r="D2893" s="4">
        <v>1</v>
      </c>
      <c r="E2893" s="4">
        <v>223</v>
      </c>
      <c r="F2893" s="4">
        <f>ROUND(Source!AQ2883,O2893)</f>
        <v>0</v>
      </c>
      <c r="G2893" s="4" t="s">
        <v>40</v>
      </c>
      <c r="H2893" s="4" t="s">
        <v>41</v>
      </c>
      <c r="I2893" s="4"/>
      <c r="J2893" s="4"/>
      <c r="K2893" s="4">
        <v>223</v>
      </c>
      <c r="L2893" s="4">
        <v>9</v>
      </c>
      <c r="M2893" s="4">
        <v>3</v>
      </c>
      <c r="N2893" s="4" t="s">
        <v>3</v>
      </c>
      <c r="O2893" s="4">
        <v>2</v>
      </c>
      <c r="P2893" s="4"/>
      <c r="Q2893" s="4"/>
      <c r="R2893" s="4"/>
      <c r="S2893" s="4"/>
      <c r="T2893" s="4"/>
      <c r="U2893" s="4"/>
      <c r="V2893" s="4"/>
      <c r="W2893" s="4">
        <v>0</v>
      </c>
      <c r="X2893" s="4">
        <v>1</v>
      </c>
      <c r="Y2893" s="4">
        <v>0</v>
      </c>
      <c r="Z2893" s="4"/>
      <c r="AA2893" s="4"/>
      <c r="AB2893" s="4"/>
    </row>
    <row r="2894" spans="1:206" x14ac:dyDescent="0.25">
      <c r="A2894" s="4">
        <v>50</v>
      </c>
      <c r="B2894" s="4">
        <v>0</v>
      </c>
      <c r="C2894" s="4">
        <v>0</v>
      </c>
      <c r="D2894" s="4">
        <v>1</v>
      </c>
      <c r="E2894" s="4">
        <v>229</v>
      </c>
      <c r="F2894" s="4">
        <f>ROUND(Source!AZ2883,O2894)</f>
        <v>0</v>
      </c>
      <c r="G2894" s="4" t="s">
        <v>42</v>
      </c>
      <c r="H2894" s="4" t="s">
        <v>43</v>
      </c>
      <c r="I2894" s="4"/>
      <c r="J2894" s="4"/>
      <c r="K2894" s="4">
        <v>229</v>
      </c>
      <c r="L2894" s="4">
        <v>10</v>
      </c>
      <c r="M2894" s="4">
        <v>3</v>
      </c>
      <c r="N2894" s="4" t="s">
        <v>3</v>
      </c>
      <c r="O2894" s="4">
        <v>2</v>
      </c>
      <c r="P2894" s="4"/>
      <c r="Q2894" s="4"/>
      <c r="R2894" s="4"/>
      <c r="S2894" s="4"/>
      <c r="T2894" s="4"/>
      <c r="U2894" s="4"/>
      <c r="V2894" s="4"/>
      <c r="W2894" s="4">
        <v>0</v>
      </c>
      <c r="X2894" s="4">
        <v>1</v>
      </c>
      <c r="Y2894" s="4">
        <v>0</v>
      </c>
      <c r="Z2894" s="4"/>
      <c r="AA2894" s="4"/>
      <c r="AB2894" s="4"/>
    </row>
    <row r="2895" spans="1:206" x14ac:dyDescent="0.25">
      <c r="A2895" s="4">
        <v>50</v>
      </c>
      <c r="B2895" s="4">
        <v>0</v>
      </c>
      <c r="C2895" s="4">
        <v>0</v>
      </c>
      <c r="D2895" s="4">
        <v>1</v>
      </c>
      <c r="E2895" s="4">
        <v>203</v>
      </c>
      <c r="F2895" s="4">
        <f>ROUND(Source!Q2883,O2895)</f>
        <v>6021.74</v>
      </c>
      <c r="G2895" s="4" t="s">
        <v>44</v>
      </c>
      <c r="H2895" s="4" t="s">
        <v>45</v>
      </c>
      <c r="I2895" s="4"/>
      <c r="J2895" s="4"/>
      <c r="K2895" s="4">
        <v>203</v>
      </c>
      <c r="L2895" s="4">
        <v>11</v>
      </c>
      <c r="M2895" s="4">
        <v>3</v>
      </c>
      <c r="N2895" s="4" t="s">
        <v>3</v>
      </c>
      <c r="O2895" s="4">
        <v>2</v>
      </c>
      <c r="P2895" s="4"/>
      <c r="Q2895" s="4"/>
      <c r="R2895" s="4"/>
      <c r="S2895" s="4"/>
      <c r="T2895" s="4"/>
      <c r="U2895" s="4"/>
      <c r="V2895" s="4"/>
      <c r="W2895" s="4">
        <v>6021.74</v>
      </c>
      <c r="X2895" s="4">
        <v>1</v>
      </c>
      <c r="Y2895" s="4">
        <v>6021.74</v>
      </c>
      <c r="Z2895" s="4"/>
      <c r="AA2895" s="4"/>
      <c r="AB2895" s="4"/>
    </row>
    <row r="2896" spans="1:206" x14ac:dyDescent="0.25">
      <c r="A2896" s="4">
        <v>50</v>
      </c>
      <c r="B2896" s="4">
        <v>0</v>
      </c>
      <c r="C2896" s="4">
        <v>0</v>
      </c>
      <c r="D2896" s="4">
        <v>1</v>
      </c>
      <c r="E2896" s="4">
        <v>231</v>
      </c>
      <c r="F2896" s="4">
        <f>ROUND(Source!BB2883,O2896)</f>
        <v>0</v>
      </c>
      <c r="G2896" s="4" t="s">
        <v>46</v>
      </c>
      <c r="H2896" s="4" t="s">
        <v>47</v>
      </c>
      <c r="I2896" s="4"/>
      <c r="J2896" s="4"/>
      <c r="K2896" s="4">
        <v>231</v>
      </c>
      <c r="L2896" s="4">
        <v>12</v>
      </c>
      <c r="M2896" s="4">
        <v>3</v>
      </c>
      <c r="N2896" s="4" t="s">
        <v>3</v>
      </c>
      <c r="O2896" s="4">
        <v>2</v>
      </c>
      <c r="P2896" s="4"/>
      <c r="Q2896" s="4"/>
      <c r="R2896" s="4"/>
      <c r="S2896" s="4"/>
      <c r="T2896" s="4"/>
      <c r="U2896" s="4"/>
      <c r="V2896" s="4"/>
      <c r="W2896" s="4">
        <v>0</v>
      </c>
      <c r="X2896" s="4">
        <v>1</v>
      </c>
      <c r="Y2896" s="4">
        <v>0</v>
      </c>
      <c r="Z2896" s="4"/>
      <c r="AA2896" s="4"/>
      <c r="AB2896" s="4"/>
    </row>
    <row r="2897" spans="1:28" x14ac:dyDescent="0.25">
      <c r="A2897" s="4">
        <v>50</v>
      </c>
      <c r="B2897" s="4">
        <v>0</v>
      </c>
      <c r="C2897" s="4">
        <v>0</v>
      </c>
      <c r="D2897" s="4">
        <v>1</v>
      </c>
      <c r="E2897" s="4">
        <v>204</v>
      </c>
      <c r="F2897" s="4">
        <f>ROUND(Source!R2883,O2897)</f>
        <v>3818.08</v>
      </c>
      <c r="G2897" s="4" t="s">
        <v>48</v>
      </c>
      <c r="H2897" s="4" t="s">
        <v>49</v>
      </c>
      <c r="I2897" s="4"/>
      <c r="J2897" s="4"/>
      <c r="K2897" s="4">
        <v>204</v>
      </c>
      <c r="L2897" s="4">
        <v>13</v>
      </c>
      <c r="M2897" s="4">
        <v>3</v>
      </c>
      <c r="N2897" s="4" t="s">
        <v>3</v>
      </c>
      <c r="O2897" s="4">
        <v>2</v>
      </c>
      <c r="P2897" s="4"/>
      <c r="Q2897" s="4"/>
      <c r="R2897" s="4"/>
      <c r="S2897" s="4"/>
      <c r="T2897" s="4"/>
      <c r="U2897" s="4"/>
      <c r="V2897" s="4"/>
      <c r="W2897" s="4">
        <v>3818.08</v>
      </c>
      <c r="X2897" s="4">
        <v>1</v>
      </c>
      <c r="Y2897" s="4">
        <v>3818.08</v>
      </c>
      <c r="Z2897" s="4"/>
      <c r="AA2897" s="4"/>
      <c r="AB2897" s="4"/>
    </row>
    <row r="2898" spans="1:28" x14ac:dyDescent="0.25">
      <c r="A2898" s="4">
        <v>50</v>
      </c>
      <c r="B2898" s="4">
        <v>0</v>
      </c>
      <c r="C2898" s="4">
        <v>0</v>
      </c>
      <c r="D2898" s="4">
        <v>1</v>
      </c>
      <c r="E2898" s="4">
        <v>205</v>
      </c>
      <c r="F2898" s="4">
        <f>ROUND(Source!S2883,O2898)</f>
        <v>1745948.85</v>
      </c>
      <c r="G2898" s="4" t="s">
        <v>50</v>
      </c>
      <c r="H2898" s="4" t="s">
        <v>51</v>
      </c>
      <c r="I2898" s="4"/>
      <c r="J2898" s="4"/>
      <c r="K2898" s="4">
        <v>205</v>
      </c>
      <c r="L2898" s="4">
        <v>14</v>
      </c>
      <c r="M2898" s="4">
        <v>3</v>
      </c>
      <c r="N2898" s="4" t="s">
        <v>3</v>
      </c>
      <c r="O2898" s="4">
        <v>2</v>
      </c>
      <c r="P2898" s="4"/>
      <c r="Q2898" s="4"/>
      <c r="R2898" s="4"/>
      <c r="S2898" s="4"/>
      <c r="T2898" s="4"/>
      <c r="U2898" s="4"/>
      <c r="V2898" s="4"/>
      <c r="W2898" s="4">
        <v>1745948.85</v>
      </c>
      <c r="X2898" s="4">
        <v>1</v>
      </c>
      <c r="Y2898" s="4">
        <v>1745948.85</v>
      </c>
      <c r="Z2898" s="4"/>
      <c r="AA2898" s="4"/>
      <c r="AB2898" s="4"/>
    </row>
    <row r="2899" spans="1:28" x14ac:dyDescent="0.25">
      <c r="A2899" s="4">
        <v>50</v>
      </c>
      <c r="B2899" s="4">
        <v>0</v>
      </c>
      <c r="C2899" s="4">
        <v>0</v>
      </c>
      <c r="D2899" s="4">
        <v>1</v>
      </c>
      <c r="E2899" s="4">
        <v>232</v>
      </c>
      <c r="F2899" s="4">
        <f>ROUND(Source!BC2883,O2899)</f>
        <v>0</v>
      </c>
      <c r="G2899" s="4" t="s">
        <v>52</v>
      </c>
      <c r="H2899" s="4" t="s">
        <v>53</v>
      </c>
      <c r="I2899" s="4"/>
      <c r="J2899" s="4"/>
      <c r="K2899" s="4">
        <v>232</v>
      </c>
      <c r="L2899" s="4">
        <v>15</v>
      </c>
      <c r="M2899" s="4">
        <v>3</v>
      </c>
      <c r="N2899" s="4" t="s">
        <v>3</v>
      </c>
      <c r="O2899" s="4">
        <v>2</v>
      </c>
      <c r="P2899" s="4"/>
      <c r="Q2899" s="4"/>
      <c r="R2899" s="4"/>
      <c r="S2899" s="4"/>
      <c r="T2899" s="4"/>
      <c r="U2899" s="4"/>
      <c r="V2899" s="4"/>
      <c r="W2899" s="4">
        <v>0</v>
      </c>
      <c r="X2899" s="4">
        <v>1</v>
      </c>
      <c r="Y2899" s="4">
        <v>0</v>
      </c>
      <c r="Z2899" s="4"/>
      <c r="AA2899" s="4"/>
      <c r="AB2899" s="4"/>
    </row>
    <row r="2900" spans="1:28" x14ac:dyDescent="0.25">
      <c r="A2900" s="4">
        <v>50</v>
      </c>
      <c r="B2900" s="4">
        <v>0</v>
      </c>
      <c r="C2900" s="4">
        <v>0</v>
      </c>
      <c r="D2900" s="4">
        <v>1</v>
      </c>
      <c r="E2900" s="4">
        <v>214</v>
      </c>
      <c r="F2900" s="4">
        <f>ROUND(Source!AS2883,O2900)</f>
        <v>0</v>
      </c>
      <c r="G2900" s="4" t="s">
        <v>54</v>
      </c>
      <c r="H2900" s="4" t="s">
        <v>55</v>
      </c>
      <c r="I2900" s="4"/>
      <c r="J2900" s="4"/>
      <c r="K2900" s="4">
        <v>214</v>
      </c>
      <c r="L2900" s="4">
        <v>16</v>
      </c>
      <c r="M2900" s="4">
        <v>3</v>
      </c>
      <c r="N2900" s="4" t="s">
        <v>3</v>
      </c>
      <c r="O2900" s="4">
        <v>2</v>
      </c>
      <c r="P2900" s="4"/>
      <c r="Q2900" s="4"/>
      <c r="R2900" s="4"/>
      <c r="S2900" s="4"/>
      <c r="T2900" s="4"/>
      <c r="U2900" s="4"/>
      <c r="V2900" s="4"/>
      <c r="W2900" s="4">
        <v>0</v>
      </c>
      <c r="X2900" s="4">
        <v>1</v>
      </c>
      <c r="Y2900" s="4">
        <v>0</v>
      </c>
      <c r="Z2900" s="4"/>
      <c r="AA2900" s="4"/>
      <c r="AB2900" s="4"/>
    </row>
    <row r="2901" spans="1:28" x14ac:dyDescent="0.25">
      <c r="A2901" s="4">
        <v>50</v>
      </c>
      <c r="B2901" s="4">
        <v>0</v>
      </c>
      <c r="C2901" s="4">
        <v>0</v>
      </c>
      <c r="D2901" s="4">
        <v>1</v>
      </c>
      <c r="E2901" s="4">
        <v>215</v>
      </c>
      <c r="F2901" s="4">
        <f>ROUND(Source!AT2883,O2901)</f>
        <v>0</v>
      </c>
      <c r="G2901" s="4" t="s">
        <v>56</v>
      </c>
      <c r="H2901" s="4" t="s">
        <v>57</v>
      </c>
      <c r="I2901" s="4"/>
      <c r="J2901" s="4"/>
      <c r="K2901" s="4">
        <v>215</v>
      </c>
      <c r="L2901" s="4">
        <v>17</v>
      </c>
      <c r="M2901" s="4">
        <v>3</v>
      </c>
      <c r="N2901" s="4" t="s">
        <v>3</v>
      </c>
      <c r="O2901" s="4">
        <v>2</v>
      </c>
      <c r="P2901" s="4"/>
      <c r="Q2901" s="4"/>
      <c r="R2901" s="4"/>
      <c r="S2901" s="4"/>
      <c r="T2901" s="4"/>
      <c r="U2901" s="4"/>
      <c r="V2901" s="4"/>
      <c r="W2901" s="4">
        <v>0</v>
      </c>
      <c r="X2901" s="4">
        <v>1</v>
      </c>
      <c r="Y2901" s="4">
        <v>0</v>
      </c>
      <c r="Z2901" s="4"/>
      <c r="AA2901" s="4"/>
      <c r="AB2901" s="4"/>
    </row>
    <row r="2902" spans="1:28" x14ac:dyDescent="0.25">
      <c r="A2902" s="4">
        <v>50</v>
      </c>
      <c r="B2902" s="4">
        <v>0</v>
      </c>
      <c r="C2902" s="4">
        <v>0</v>
      </c>
      <c r="D2902" s="4">
        <v>1</v>
      </c>
      <c r="E2902" s="4">
        <v>217</v>
      </c>
      <c r="F2902" s="4">
        <f>ROUND(Source!AU2883,O2902)</f>
        <v>3153050.94</v>
      </c>
      <c r="G2902" s="4" t="s">
        <v>58</v>
      </c>
      <c r="H2902" s="4" t="s">
        <v>59</v>
      </c>
      <c r="I2902" s="4"/>
      <c r="J2902" s="4"/>
      <c r="K2902" s="4">
        <v>217</v>
      </c>
      <c r="L2902" s="4">
        <v>18</v>
      </c>
      <c r="M2902" s="4">
        <v>3</v>
      </c>
      <c r="N2902" s="4" t="s">
        <v>3</v>
      </c>
      <c r="O2902" s="4">
        <v>2</v>
      </c>
      <c r="P2902" s="4"/>
      <c r="Q2902" s="4"/>
      <c r="R2902" s="4"/>
      <c r="S2902" s="4"/>
      <c r="T2902" s="4"/>
      <c r="U2902" s="4"/>
      <c r="V2902" s="4"/>
      <c r="W2902" s="4">
        <v>3153050.94</v>
      </c>
      <c r="X2902" s="4">
        <v>1</v>
      </c>
      <c r="Y2902" s="4">
        <v>3153050.94</v>
      </c>
      <c r="Z2902" s="4"/>
      <c r="AA2902" s="4"/>
      <c r="AB2902" s="4"/>
    </row>
    <row r="2903" spans="1:28" x14ac:dyDescent="0.25">
      <c r="A2903" s="4">
        <v>50</v>
      </c>
      <c r="B2903" s="4">
        <v>0</v>
      </c>
      <c r="C2903" s="4">
        <v>0</v>
      </c>
      <c r="D2903" s="4">
        <v>1</v>
      </c>
      <c r="E2903" s="4">
        <v>230</v>
      </c>
      <c r="F2903" s="4">
        <f>ROUND(Source!BA2883,O2903)</f>
        <v>0</v>
      </c>
      <c r="G2903" s="4" t="s">
        <v>60</v>
      </c>
      <c r="H2903" s="4" t="s">
        <v>61</v>
      </c>
      <c r="I2903" s="4"/>
      <c r="J2903" s="4"/>
      <c r="K2903" s="4">
        <v>230</v>
      </c>
      <c r="L2903" s="4">
        <v>19</v>
      </c>
      <c r="M2903" s="4">
        <v>3</v>
      </c>
      <c r="N2903" s="4" t="s">
        <v>3</v>
      </c>
      <c r="O2903" s="4">
        <v>2</v>
      </c>
      <c r="P2903" s="4"/>
      <c r="Q2903" s="4"/>
      <c r="R2903" s="4"/>
      <c r="S2903" s="4"/>
      <c r="T2903" s="4"/>
      <c r="U2903" s="4"/>
      <c r="V2903" s="4"/>
      <c r="W2903" s="4">
        <v>0</v>
      </c>
      <c r="X2903" s="4">
        <v>1</v>
      </c>
      <c r="Y2903" s="4">
        <v>0</v>
      </c>
      <c r="Z2903" s="4"/>
      <c r="AA2903" s="4"/>
      <c r="AB2903" s="4"/>
    </row>
    <row r="2904" spans="1:28" x14ac:dyDescent="0.25">
      <c r="A2904" s="4">
        <v>50</v>
      </c>
      <c r="B2904" s="4">
        <v>0</v>
      </c>
      <c r="C2904" s="4">
        <v>0</v>
      </c>
      <c r="D2904" s="4">
        <v>1</v>
      </c>
      <c r="E2904" s="4">
        <v>206</v>
      </c>
      <c r="F2904" s="4">
        <f>ROUND(Source!T2883,O2904)</f>
        <v>0</v>
      </c>
      <c r="G2904" s="4" t="s">
        <v>62</v>
      </c>
      <c r="H2904" s="4" t="s">
        <v>63</v>
      </c>
      <c r="I2904" s="4"/>
      <c r="J2904" s="4"/>
      <c r="K2904" s="4">
        <v>206</v>
      </c>
      <c r="L2904" s="4">
        <v>20</v>
      </c>
      <c r="M2904" s="4">
        <v>3</v>
      </c>
      <c r="N2904" s="4" t="s">
        <v>3</v>
      </c>
      <c r="O2904" s="4">
        <v>2</v>
      </c>
      <c r="P2904" s="4"/>
      <c r="Q2904" s="4"/>
      <c r="R2904" s="4"/>
      <c r="S2904" s="4"/>
      <c r="T2904" s="4"/>
      <c r="U2904" s="4"/>
      <c r="V2904" s="4"/>
      <c r="W2904" s="4">
        <v>0</v>
      </c>
      <c r="X2904" s="4">
        <v>1</v>
      </c>
      <c r="Y2904" s="4">
        <v>0</v>
      </c>
      <c r="Z2904" s="4"/>
      <c r="AA2904" s="4"/>
      <c r="AB2904" s="4"/>
    </row>
    <row r="2905" spans="1:28" x14ac:dyDescent="0.25">
      <c r="A2905" s="4">
        <v>50</v>
      </c>
      <c r="B2905" s="4">
        <v>0</v>
      </c>
      <c r="C2905" s="4">
        <v>0</v>
      </c>
      <c r="D2905" s="4">
        <v>1</v>
      </c>
      <c r="E2905" s="4">
        <v>207</v>
      </c>
      <c r="F2905" s="4">
        <f>Source!U2883</f>
        <v>1747.6911600000001</v>
      </c>
      <c r="G2905" s="4" t="s">
        <v>64</v>
      </c>
      <c r="H2905" s="4" t="s">
        <v>65</v>
      </c>
      <c r="I2905" s="4"/>
      <c r="J2905" s="4"/>
      <c r="K2905" s="4">
        <v>207</v>
      </c>
      <c r="L2905" s="4">
        <v>21</v>
      </c>
      <c r="M2905" s="4">
        <v>3</v>
      </c>
      <c r="N2905" s="4" t="s">
        <v>3</v>
      </c>
      <c r="O2905" s="4">
        <v>-1</v>
      </c>
      <c r="P2905" s="4"/>
      <c r="Q2905" s="4"/>
      <c r="R2905" s="4"/>
      <c r="S2905" s="4"/>
      <c r="T2905" s="4"/>
      <c r="U2905" s="4"/>
      <c r="V2905" s="4"/>
      <c r="W2905" s="4">
        <v>1747.6911600000001</v>
      </c>
      <c r="X2905" s="4">
        <v>1</v>
      </c>
      <c r="Y2905" s="4">
        <v>1747.6911600000001</v>
      </c>
      <c r="Z2905" s="4"/>
      <c r="AA2905" s="4"/>
      <c r="AB2905" s="4"/>
    </row>
    <row r="2906" spans="1:28" x14ac:dyDescent="0.25">
      <c r="A2906" s="4">
        <v>50</v>
      </c>
      <c r="B2906" s="4">
        <v>0</v>
      </c>
      <c r="C2906" s="4">
        <v>0</v>
      </c>
      <c r="D2906" s="4">
        <v>1</v>
      </c>
      <c r="E2906" s="4">
        <v>208</v>
      </c>
      <c r="F2906" s="4">
        <f>Source!V2883</f>
        <v>0</v>
      </c>
      <c r="G2906" s="4" t="s">
        <v>66</v>
      </c>
      <c r="H2906" s="4" t="s">
        <v>67</v>
      </c>
      <c r="I2906" s="4"/>
      <c r="J2906" s="4"/>
      <c r="K2906" s="4">
        <v>208</v>
      </c>
      <c r="L2906" s="4">
        <v>22</v>
      </c>
      <c r="M2906" s="4">
        <v>3</v>
      </c>
      <c r="N2906" s="4" t="s">
        <v>3</v>
      </c>
      <c r="O2906" s="4">
        <v>-1</v>
      </c>
      <c r="P2906" s="4"/>
      <c r="Q2906" s="4"/>
      <c r="R2906" s="4"/>
      <c r="S2906" s="4"/>
      <c r="T2906" s="4"/>
      <c r="U2906" s="4"/>
      <c r="V2906" s="4"/>
      <c r="W2906" s="4">
        <v>0</v>
      </c>
      <c r="X2906" s="4">
        <v>1</v>
      </c>
      <c r="Y2906" s="4">
        <v>0</v>
      </c>
      <c r="Z2906" s="4"/>
      <c r="AA2906" s="4"/>
      <c r="AB2906" s="4"/>
    </row>
    <row r="2907" spans="1:28" x14ac:dyDescent="0.25">
      <c r="A2907" s="4">
        <v>50</v>
      </c>
      <c r="B2907" s="4">
        <v>0</v>
      </c>
      <c r="C2907" s="4">
        <v>0</v>
      </c>
      <c r="D2907" s="4">
        <v>1</v>
      </c>
      <c r="E2907" s="4">
        <v>209</v>
      </c>
      <c r="F2907" s="4">
        <f>ROUND(Source!W2883,O2907)</f>
        <v>0</v>
      </c>
      <c r="G2907" s="4" t="s">
        <v>68</v>
      </c>
      <c r="H2907" s="4" t="s">
        <v>69</v>
      </c>
      <c r="I2907" s="4"/>
      <c r="J2907" s="4"/>
      <c r="K2907" s="4">
        <v>209</v>
      </c>
      <c r="L2907" s="4">
        <v>23</v>
      </c>
      <c r="M2907" s="4">
        <v>3</v>
      </c>
      <c r="N2907" s="4" t="s">
        <v>3</v>
      </c>
      <c r="O2907" s="4">
        <v>2</v>
      </c>
      <c r="P2907" s="4"/>
      <c r="Q2907" s="4"/>
      <c r="R2907" s="4"/>
      <c r="S2907" s="4"/>
      <c r="T2907" s="4"/>
      <c r="U2907" s="4"/>
      <c r="V2907" s="4"/>
      <c r="W2907" s="4">
        <v>0</v>
      </c>
      <c r="X2907" s="4">
        <v>1</v>
      </c>
      <c r="Y2907" s="4">
        <v>0</v>
      </c>
      <c r="Z2907" s="4"/>
      <c r="AA2907" s="4"/>
      <c r="AB2907" s="4"/>
    </row>
    <row r="2908" spans="1:28" x14ac:dyDescent="0.25">
      <c r="A2908" s="4">
        <v>50</v>
      </c>
      <c r="B2908" s="4">
        <v>0</v>
      </c>
      <c r="C2908" s="4">
        <v>0</v>
      </c>
      <c r="D2908" s="4">
        <v>1</v>
      </c>
      <c r="E2908" s="4">
        <v>233</v>
      </c>
      <c r="F2908" s="4">
        <f>ROUND(Source!BD2883,O2908)</f>
        <v>0</v>
      </c>
      <c r="G2908" s="4" t="s">
        <v>70</v>
      </c>
      <c r="H2908" s="4" t="s">
        <v>71</v>
      </c>
      <c r="I2908" s="4"/>
      <c r="J2908" s="4"/>
      <c r="K2908" s="4">
        <v>233</v>
      </c>
      <c r="L2908" s="4">
        <v>24</v>
      </c>
      <c r="M2908" s="4">
        <v>3</v>
      </c>
      <c r="N2908" s="4" t="s">
        <v>3</v>
      </c>
      <c r="O2908" s="4">
        <v>2</v>
      </c>
      <c r="P2908" s="4"/>
      <c r="Q2908" s="4"/>
      <c r="R2908" s="4"/>
      <c r="S2908" s="4"/>
      <c r="T2908" s="4"/>
      <c r="U2908" s="4"/>
      <c r="V2908" s="4"/>
      <c r="W2908" s="4">
        <v>0</v>
      </c>
      <c r="X2908" s="4">
        <v>1</v>
      </c>
      <c r="Y2908" s="4">
        <v>0</v>
      </c>
      <c r="Z2908" s="4"/>
      <c r="AA2908" s="4"/>
      <c r="AB2908" s="4"/>
    </row>
    <row r="2909" spans="1:28" x14ac:dyDescent="0.25">
      <c r="A2909" s="4">
        <v>50</v>
      </c>
      <c r="B2909" s="4">
        <v>0</v>
      </c>
      <c r="C2909" s="4">
        <v>0</v>
      </c>
      <c r="D2909" s="4">
        <v>1</v>
      </c>
      <c r="E2909" s="4">
        <v>210</v>
      </c>
      <c r="F2909" s="4">
        <f>ROUND(Source!X2883,O2909)</f>
        <v>1222164.19</v>
      </c>
      <c r="G2909" s="4" t="s">
        <v>72</v>
      </c>
      <c r="H2909" s="4" t="s">
        <v>73</v>
      </c>
      <c r="I2909" s="4"/>
      <c r="J2909" s="4"/>
      <c r="K2909" s="4">
        <v>210</v>
      </c>
      <c r="L2909" s="4">
        <v>25</v>
      </c>
      <c r="M2909" s="4">
        <v>3</v>
      </c>
      <c r="N2909" s="4" t="s">
        <v>3</v>
      </c>
      <c r="O2909" s="4">
        <v>2</v>
      </c>
      <c r="P2909" s="4"/>
      <c r="Q2909" s="4"/>
      <c r="R2909" s="4"/>
      <c r="S2909" s="4"/>
      <c r="T2909" s="4"/>
      <c r="U2909" s="4"/>
      <c r="V2909" s="4"/>
      <c r="W2909" s="4">
        <v>1222164.19</v>
      </c>
      <c r="X2909" s="4">
        <v>1</v>
      </c>
      <c r="Y2909" s="4">
        <v>1222164.19</v>
      </c>
      <c r="Z2909" s="4"/>
      <c r="AA2909" s="4"/>
      <c r="AB2909" s="4"/>
    </row>
    <row r="2910" spans="1:28" x14ac:dyDescent="0.25">
      <c r="A2910" s="4">
        <v>50</v>
      </c>
      <c r="B2910" s="4">
        <v>0</v>
      </c>
      <c r="C2910" s="4">
        <v>0</v>
      </c>
      <c r="D2910" s="4">
        <v>1</v>
      </c>
      <c r="E2910" s="4">
        <v>211</v>
      </c>
      <c r="F2910" s="4">
        <f>ROUND(Source!Y2883,O2910)</f>
        <v>174594.9</v>
      </c>
      <c r="G2910" s="4" t="s">
        <v>74</v>
      </c>
      <c r="H2910" s="4" t="s">
        <v>75</v>
      </c>
      <c r="I2910" s="4"/>
      <c r="J2910" s="4"/>
      <c r="K2910" s="4">
        <v>211</v>
      </c>
      <c r="L2910" s="4">
        <v>26</v>
      </c>
      <c r="M2910" s="4">
        <v>3</v>
      </c>
      <c r="N2910" s="4" t="s">
        <v>3</v>
      </c>
      <c r="O2910" s="4">
        <v>2</v>
      </c>
      <c r="P2910" s="4"/>
      <c r="Q2910" s="4"/>
      <c r="R2910" s="4"/>
      <c r="S2910" s="4"/>
      <c r="T2910" s="4"/>
      <c r="U2910" s="4"/>
      <c r="V2910" s="4"/>
      <c r="W2910" s="4">
        <v>174594.9</v>
      </c>
      <c r="X2910" s="4">
        <v>1</v>
      </c>
      <c r="Y2910" s="4">
        <v>174594.9</v>
      </c>
      <c r="Z2910" s="4"/>
      <c r="AA2910" s="4"/>
      <c r="AB2910" s="4"/>
    </row>
    <row r="2911" spans="1:28" x14ac:dyDescent="0.25">
      <c r="A2911" s="4">
        <v>50</v>
      </c>
      <c r="B2911" s="4">
        <v>0</v>
      </c>
      <c r="C2911" s="4">
        <v>0</v>
      </c>
      <c r="D2911" s="4">
        <v>1</v>
      </c>
      <c r="E2911" s="4">
        <v>224</v>
      </c>
      <c r="F2911" s="4">
        <f>ROUND(Source!AR2883,O2911)</f>
        <v>3153050.94</v>
      </c>
      <c r="G2911" s="4" t="s">
        <v>76</v>
      </c>
      <c r="H2911" s="4" t="s">
        <v>77</v>
      </c>
      <c r="I2911" s="4"/>
      <c r="J2911" s="4"/>
      <c r="K2911" s="4">
        <v>224</v>
      </c>
      <c r="L2911" s="4">
        <v>27</v>
      </c>
      <c r="M2911" s="4">
        <v>3</v>
      </c>
      <c r="N2911" s="4" t="s">
        <v>3</v>
      </c>
      <c r="O2911" s="4">
        <v>2</v>
      </c>
      <c r="P2911" s="4"/>
      <c r="Q2911" s="4"/>
      <c r="R2911" s="4"/>
      <c r="S2911" s="4"/>
      <c r="T2911" s="4"/>
      <c r="U2911" s="4"/>
      <c r="V2911" s="4"/>
      <c r="W2911" s="4">
        <v>3153050.94</v>
      </c>
      <c r="X2911" s="4">
        <v>1</v>
      </c>
      <c r="Y2911" s="4">
        <v>3153050.94</v>
      </c>
      <c r="Z2911" s="4"/>
      <c r="AA2911" s="4"/>
      <c r="AB2911" s="4"/>
    </row>
    <row r="2913" spans="1:245" x14ac:dyDescent="0.25">
      <c r="A2913" s="1">
        <v>4</v>
      </c>
      <c r="B2913" s="1">
        <v>1</v>
      </c>
      <c r="C2913" s="1"/>
      <c r="D2913" s="1">
        <f>ROW(A3034)</f>
        <v>3034</v>
      </c>
      <c r="E2913" s="1"/>
      <c r="F2913" s="1" t="s">
        <v>208</v>
      </c>
      <c r="G2913" s="1" t="s">
        <v>427</v>
      </c>
      <c r="H2913" s="1" t="s">
        <v>3</v>
      </c>
      <c r="I2913" s="1">
        <v>0</v>
      </c>
      <c r="J2913" s="1"/>
      <c r="K2913" s="1">
        <v>-1</v>
      </c>
      <c r="L2913" s="1"/>
      <c r="M2913" s="1" t="s">
        <v>3</v>
      </c>
      <c r="N2913" s="1"/>
      <c r="O2913" s="1"/>
      <c r="P2913" s="1"/>
      <c r="Q2913" s="1"/>
      <c r="R2913" s="1"/>
      <c r="S2913" s="1">
        <v>0</v>
      </c>
      <c r="T2913" s="1"/>
      <c r="U2913" s="1" t="s">
        <v>3</v>
      </c>
      <c r="V2913" s="1">
        <v>0</v>
      </c>
      <c r="W2913" s="1"/>
      <c r="X2913" s="1"/>
      <c r="Y2913" s="1"/>
      <c r="Z2913" s="1"/>
      <c r="AA2913" s="1"/>
      <c r="AB2913" s="1" t="s">
        <v>3</v>
      </c>
      <c r="AC2913" s="1" t="s">
        <v>3</v>
      </c>
      <c r="AD2913" s="1" t="s">
        <v>3</v>
      </c>
      <c r="AE2913" s="1" t="s">
        <v>3</v>
      </c>
      <c r="AF2913" s="1" t="s">
        <v>3</v>
      </c>
      <c r="AG2913" s="1" t="s">
        <v>3</v>
      </c>
      <c r="AH2913" s="1"/>
      <c r="AI2913" s="1"/>
      <c r="AJ2913" s="1"/>
      <c r="AK2913" s="1"/>
      <c r="AL2913" s="1"/>
      <c r="AM2913" s="1"/>
      <c r="AN2913" s="1"/>
      <c r="AO2913" s="1"/>
      <c r="AP2913" s="1" t="s">
        <v>3</v>
      </c>
      <c r="AQ2913" s="1" t="s">
        <v>3</v>
      </c>
      <c r="AR2913" s="1" t="s">
        <v>3</v>
      </c>
      <c r="AS2913" s="1"/>
      <c r="AT2913" s="1"/>
      <c r="AU2913" s="1"/>
      <c r="AV2913" s="1"/>
      <c r="AW2913" s="1"/>
      <c r="AX2913" s="1"/>
      <c r="AY2913" s="1"/>
      <c r="AZ2913" s="1" t="s">
        <v>3</v>
      </c>
      <c r="BA2913" s="1"/>
      <c r="BB2913" s="1" t="s">
        <v>3</v>
      </c>
      <c r="BC2913" s="1" t="s">
        <v>3</v>
      </c>
      <c r="BD2913" s="1" t="s">
        <v>3</v>
      </c>
      <c r="BE2913" s="1" t="s">
        <v>3</v>
      </c>
      <c r="BF2913" s="1" t="s">
        <v>3</v>
      </c>
      <c r="BG2913" s="1" t="s">
        <v>3</v>
      </c>
      <c r="BH2913" s="1" t="s">
        <v>3</v>
      </c>
      <c r="BI2913" s="1" t="s">
        <v>3</v>
      </c>
      <c r="BJ2913" s="1" t="s">
        <v>3</v>
      </c>
      <c r="BK2913" s="1" t="s">
        <v>3</v>
      </c>
      <c r="BL2913" s="1" t="s">
        <v>3</v>
      </c>
      <c r="BM2913" s="1" t="s">
        <v>3</v>
      </c>
      <c r="BN2913" s="1" t="s">
        <v>3</v>
      </c>
      <c r="BO2913" s="1" t="s">
        <v>3</v>
      </c>
      <c r="BP2913" s="1" t="s">
        <v>3</v>
      </c>
      <c r="BQ2913" s="1"/>
      <c r="BR2913" s="1"/>
      <c r="BS2913" s="1"/>
      <c r="BT2913" s="1"/>
      <c r="BU2913" s="1"/>
      <c r="BV2913" s="1"/>
      <c r="BW2913" s="1"/>
      <c r="BX2913" s="1">
        <v>0</v>
      </c>
      <c r="BY2913" s="1"/>
      <c r="BZ2913" s="1"/>
      <c r="CA2913" s="1"/>
      <c r="CB2913" s="1"/>
      <c r="CC2913" s="1"/>
      <c r="CD2913" s="1"/>
      <c r="CE2913" s="1"/>
      <c r="CF2913" s="1"/>
      <c r="CG2913" s="1"/>
      <c r="CH2913" s="1"/>
      <c r="CI2913" s="1"/>
      <c r="CJ2913" s="1">
        <v>0</v>
      </c>
    </row>
    <row r="2915" spans="1:245" x14ac:dyDescent="0.25">
      <c r="A2915" s="2">
        <v>52</v>
      </c>
      <c r="B2915" s="2">
        <f t="shared" ref="B2915:G2915" si="1354">B3034</f>
        <v>1</v>
      </c>
      <c r="C2915" s="2">
        <f t="shared" si="1354"/>
        <v>4</v>
      </c>
      <c r="D2915" s="2">
        <f t="shared" si="1354"/>
        <v>2913</v>
      </c>
      <c r="E2915" s="2">
        <f t="shared" si="1354"/>
        <v>0</v>
      </c>
      <c r="F2915" s="2" t="str">
        <f t="shared" si="1354"/>
        <v>Новый раздел</v>
      </c>
      <c r="G2915" s="2" t="str">
        <f t="shared" si="1354"/>
        <v>Зона №1  -   16. Внутренние и внутриплощадочные слаботочные сети "Крытый исторический манеж"</v>
      </c>
      <c r="H2915" s="2"/>
      <c r="I2915" s="2"/>
      <c r="J2915" s="2"/>
      <c r="K2915" s="2"/>
      <c r="L2915" s="2"/>
      <c r="M2915" s="2"/>
      <c r="N2915" s="2"/>
      <c r="O2915" s="2">
        <f t="shared" ref="O2915:AT2915" si="1355">O3034</f>
        <v>5150297.4000000004</v>
      </c>
      <c r="P2915" s="2">
        <f t="shared" si="1355"/>
        <v>12621.96</v>
      </c>
      <c r="Q2915" s="2">
        <f t="shared" si="1355"/>
        <v>9485.84</v>
      </c>
      <c r="R2915" s="2">
        <f t="shared" si="1355"/>
        <v>6013.28</v>
      </c>
      <c r="S2915" s="2">
        <f t="shared" si="1355"/>
        <v>5128189.5999999996</v>
      </c>
      <c r="T2915" s="2">
        <f t="shared" si="1355"/>
        <v>0</v>
      </c>
      <c r="U2915" s="2">
        <f t="shared" si="1355"/>
        <v>5857.4</v>
      </c>
      <c r="V2915" s="2">
        <f t="shared" si="1355"/>
        <v>0</v>
      </c>
      <c r="W2915" s="2">
        <f t="shared" si="1355"/>
        <v>0</v>
      </c>
      <c r="X2915" s="2">
        <f t="shared" si="1355"/>
        <v>3589732.73</v>
      </c>
      <c r="Y2915" s="2">
        <f t="shared" si="1355"/>
        <v>512818.96</v>
      </c>
      <c r="Z2915" s="2">
        <f t="shared" si="1355"/>
        <v>0</v>
      </c>
      <c r="AA2915" s="2">
        <f t="shared" si="1355"/>
        <v>0</v>
      </c>
      <c r="AB2915" s="2">
        <f t="shared" si="1355"/>
        <v>0</v>
      </c>
      <c r="AC2915" s="2">
        <f t="shared" si="1355"/>
        <v>0</v>
      </c>
      <c r="AD2915" s="2">
        <f t="shared" si="1355"/>
        <v>0</v>
      </c>
      <c r="AE2915" s="2">
        <f t="shared" si="1355"/>
        <v>0</v>
      </c>
      <c r="AF2915" s="2">
        <f t="shared" si="1355"/>
        <v>0</v>
      </c>
      <c r="AG2915" s="2">
        <f t="shared" si="1355"/>
        <v>0</v>
      </c>
      <c r="AH2915" s="2">
        <f t="shared" si="1355"/>
        <v>0</v>
      </c>
      <c r="AI2915" s="2">
        <f t="shared" si="1355"/>
        <v>0</v>
      </c>
      <c r="AJ2915" s="2">
        <f t="shared" si="1355"/>
        <v>0</v>
      </c>
      <c r="AK2915" s="2">
        <f t="shared" si="1355"/>
        <v>0</v>
      </c>
      <c r="AL2915" s="2">
        <f t="shared" si="1355"/>
        <v>0</v>
      </c>
      <c r="AM2915" s="2">
        <f t="shared" si="1355"/>
        <v>0</v>
      </c>
      <c r="AN2915" s="2">
        <f t="shared" si="1355"/>
        <v>0</v>
      </c>
      <c r="AO2915" s="2">
        <f t="shared" si="1355"/>
        <v>0</v>
      </c>
      <c r="AP2915" s="2">
        <f t="shared" si="1355"/>
        <v>0</v>
      </c>
      <c r="AQ2915" s="2">
        <f t="shared" si="1355"/>
        <v>0</v>
      </c>
      <c r="AR2915" s="2">
        <f t="shared" si="1355"/>
        <v>9259343.4399999995</v>
      </c>
      <c r="AS2915" s="2">
        <f t="shared" si="1355"/>
        <v>0</v>
      </c>
      <c r="AT2915" s="2">
        <f t="shared" si="1355"/>
        <v>0</v>
      </c>
      <c r="AU2915" s="2">
        <f t="shared" ref="AU2915:BZ2915" si="1356">AU3034</f>
        <v>9259343.4399999995</v>
      </c>
      <c r="AV2915" s="2">
        <f t="shared" si="1356"/>
        <v>12621.96</v>
      </c>
      <c r="AW2915" s="2">
        <f t="shared" si="1356"/>
        <v>12621.96</v>
      </c>
      <c r="AX2915" s="2">
        <f t="shared" si="1356"/>
        <v>0</v>
      </c>
      <c r="AY2915" s="2">
        <f t="shared" si="1356"/>
        <v>12621.96</v>
      </c>
      <c r="AZ2915" s="2">
        <f t="shared" si="1356"/>
        <v>0</v>
      </c>
      <c r="BA2915" s="2">
        <f t="shared" si="1356"/>
        <v>0</v>
      </c>
      <c r="BB2915" s="2">
        <f t="shared" si="1356"/>
        <v>0</v>
      </c>
      <c r="BC2915" s="2">
        <f t="shared" si="1356"/>
        <v>0</v>
      </c>
      <c r="BD2915" s="2">
        <f t="shared" si="1356"/>
        <v>0</v>
      </c>
      <c r="BE2915" s="2">
        <f t="shared" si="1356"/>
        <v>0</v>
      </c>
      <c r="BF2915" s="2">
        <f t="shared" si="1356"/>
        <v>0</v>
      </c>
      <c r="BG2915" s="2">
        <f t="shared" si="1356"/>
        <v>0</v>
      </c>
      <c r="BH2915" s="2">
        <f t="shared" si="1356"/>
        <v>0</v>
      </c>
      <c r="BI2915" s="2">
        <f t="shared" si="1356"/>
        <v>0</v>
      </c>
      <c r="BJ2915" s="2">
        <f t="shared" si="1356"/>
        <v>0</v>
      </c>
      <c r="BK2915" s="2">
        <f t="shared" si="1356"/>
        <v>0</v>
      </c>
      <c r="BL2915" s="2">
        <f t="shared" si="1356"/>
        <v>0</v>
      </c>
      <c r="BM2915" s="2">
        <f t="shared" si="1356"/>
        <v>0</v>
      </c>
      <c r="BN2915" s="2">
        <f t="shared" si="1356"/>
        <v>0</v>
      </c>
      <c r="BO2915" s="2">
        <f t="shared" si="1356"/>
        <v>0</v>
      </c>
      <c r="BP2915" s="2">
        <f t="shared" si="1356"/>
        <v>0</v>
      </c>
      <c r="BQ2915" s="2">
        <f t="shared" si="1356"/>
        <v>0</v>
      </c>
      <c r="BR2915" s="2">
        <f t="shared" si="1356"/>
        <v>0</v>
      </c>
      <c r="BS2915" s="2">
        <f t="shared" si="1356"/>
        <v>0</v>
      </c>
      <c r="BT2915" s="2">
        <f t="shared" si="1356"/>
        <v>0</v>
      </c>
      <c r="BU2915" s="2">
        <f t="shared" si="1356"/>
        <v>0</v>
      </c>
      <c r="BV2915" s="2">
        <f t="shared" si="1356"/>
        <v>0</v>
      </c>
      <c r="BW2915" s="2">
        <f t="shared" si="1356"/>
        <v>0</v>
      </c>
      <c r="BX2915" s="2">
        <f t="shared" si="1356"/>
        <v>0</v>
      </c>
      <c r="BY2915" s="2">
        <f t="shared" si="1356"/>
        <v>0</v>
      </c>
      <c r="BZ2915" s="2">
        <f t="shared" si="1356"/>
        <v>0</v>
      </c>
      <c r="CA2915" s="2">
        <f t="shared" ref="CA2915:DF2915" si="1357">CA3034</f>
        <v>0</v>
      </c>
      <c r="CB2915" s="2">
        <f t="shared" si="1357"/>
        <v>0</v>
      </c>
      <c r="CC2915" s="2">
        <f t="shared" si="1357"/>
        <v>0</v>
      </c>
      <c r="CD2915" s="2">
        <f t="shared" si="1357"/>
        <v>0</v>
      </c>
      <c r="CE2915" s="2">
        <f t="shared" si="1357"/>
        <v>0</v>
      </c>
      <c r="CF2915" s="2">
        <f t="shared" si="1357"/>
        <v>0</v>
      </c>
      <c r="CG2915" s="2">
        <f t="shared" si="1357"/>
        <v>0</v>
      </c>
      <c r="CH2915" s="2">
        <f t="shared" si="1357"/>
        <v>0</v>
      </c>
      <c r="CI2915" s="2">
        <f t="shared" si="1357"/>
        <v>0</v>
      </c>
      <c r="CJ2915" s="2">
        <f t="shared" si="1357"/>
        <v>0</v>
      </c>
      <c r="CK2915" s="2">
        <f t="shared" si="1357"/>
        <v>0</v>
      </c>
      <c r="CL2915" s="2">
        <f t="shared" si="1357"/>
        <v>0</v>
      </c>
      <c r="CM2915" s="2">
        <f t="shared" si="1357"/>
        <v>0</v>
      </c>
      <c r="CN2915" s="2">
        <f t="shared" si="1357"/>
        <v>0</v>
      </c>
      <c r="CO2915" s="2">
        <f t="shared" si="1357"/>
        <v>0</v>
      </c>
      <c r="CP2915" s="2">
        <f t="shared" si="1357"/>
        <v>0</v>
      </c>
      <c r="CQ2915" s="2">
        <f t="shared" si="1357"/>
        <v>0</v>
      </c>
      <c r="CR2915" s="2">
        <f t="shared" si="1357"/>
        <v>0</v>
      </c>
      <c r="CS2915" s="2">
        <f t="shared" si="1357"/>
        <v>0</v>
      </c>
      <c r="CT2915" s="2">
        <f t="shared" si="1357"/>
        <v>0</v>
      </c>
      <c r="CU2915" s="2">
        <f t="shared" si="1357"/>
        <v>0</v>
      </c>
      <c r="CV2915" s="2">
        <f t="shared" si="1357"/>
        <v>0</v>
      </c>
      <c r="CW2915" s="2">
        <f t="shared" si="1357"/>
        <v>0</v>
      </c>
      <c r="CX2915" s="2">
        <f t="shared" si="1357"/>
        <v>0</v>
      </c>
      <c r="CY2915" s="2">
        <f t="shared" si="1357"/>
        <v>0</v>
      </c>
      <c r="CZ2915" s="2">
        <f t="shared" si="1357"/>
        <v>0</v>
      </c>
      <c r="DA2915" s="2">
        <f t="shared" si="1357"/>
        <v>0</v>
      </c>
      <c r="DB2915" s="2">
        <f t="shared" si="1357"/>
        <v>0</v>
      </c>
      <c r="DC2915" s="2">
        <f t="shared" si="1357"/>
        <v>0</v>
      </c>
      <c r="DD2915" s="2">
        <f t="shared" si="1357"/>
        <v>0</v>
      </c>
      <c r="DE2915" s="2">
        <f t="shared" si="1357"/>
        <v>0</v>
      </c>
      <c r="DF2915" s="2">
        <f t="shared" si="1357"/>
        <v>0</v>
      </c>
      <c r="DG2915" s="3">
        <f t="shared" ref="DG2915:EL2915" si="1358">DG3034</f>
        <v>0</v>
      </c>
      <c r="DH2915" s="3">
        <f t="shared" si="1358"/>
        <v>0</v>
      </c>
      <c r="DI2915" s="3">
        <f t="shared" si="1358"/>
        <v>0</v>
      </c>
      <c r="DJ2915" s="3">
        <f t="shared" si="1358"/>
        <v>0</v>
      </c>
      <c r="DK2915" s="3">
        <f t="shared" si="1358"/>
        <v>0</v>
      </c>
      <c r="DL2915" s="3">
        <f t="shared" si="1358"/>
        <v>0</v>
      </c>
      <c r="DM2915" s="3">
        <f t="shared" si="1358"/>
        <v>0</v>
      </c>
      <c r="DN2915" s="3">
        <f t="shared" si="1358"/>
        <v>0</v>
      </c>
      <c r="DO2915" s="3">
        <f t="shared" si="1358"/>
        <v>0</v>
      </c>
      <c r="DP2915" s="3">
        <f t="shared" si="1358"/>
        <v>0</v>
      </c>
      <c r="DQ2915" s="3">
        <f t="shared" si="1358"/>
        <v>0</v>
      </c>
      <c r="DR2915" s="3">
        <f t="shared" si="1358"/>
        <v>0</v>
      </c>
      <c r="DS2915" s="3">
        <f t="shared" si="1358"/>
        <v>0</v>
      </c>
      <c r="DT2915" s="3">
        <f t="shared" si="1358"/>
        <v>0</v>
      </c>
      <c r="DU2915" s="3">
        <f t="shared" si="1358"/>
        <v>0</v>
      </c>
      <c r="DV2915" s="3">
        <f t="shared" si="1358"/>
        <v>0</v>
      </c>
      <c r="DW2915" s="3">
        <f t="shared" si="1358"/>
        <v>0</v>
      </c>
      <c r="DX2915" s="3">
        <f t="shared" si="1358"/>
        <v>0</v>
      </c>
      <c r="DY2915" s="3">
        <f t="shared" si="1358"/>
        <v>0</v>
      </c>
      <c r="DZ2915" s="3">
        <f t="shared" si="1358"/>
        <v>0</v>
      </c>
      <c r="EA2915" s="3">
        <f t="shared" si="1358"/>
        <v>0</v>
      </c>
      <c r="EB2915" s="3">
        <f t="shared" si="1358"/>
        <v>0</v>
      </c>
      <c r="EC2915" s="3">
        <f t="shared" si="1358"/>
        <v>0</v>
      </c>
      <c r="ED2915" s="3">
        <f t="shared" si="1358"/>
        <v>0</v>
      </c>
      <c r="EE2915" s="3">
        <f t="shared" si="1358"/>
        <v>0</v>
      </c>
      <c r="EF2915" s="3">
        <f t="shared" si="1358"/>
        <v>0</v>
      </c>
      <c r="EG2915" s="3">
        <f t="shared" si="1358"/>
        <v>0</v>
      </c>
      <c r="EH2915" s="3">
        <f t="shared" si="1358"/>
        <v>0</v>
      </c>
      <c r="EI2915" s="3">
        <f t="shared" si="1358"/>
        <v>0</v>
      </c>
      <c r="EJ2915" s="3">
        <f t="shared" si="1358"/>
        <v>0</v>
      </c>
      <c r="EK2915" s="3">
        <f t="shared" si="1358"/>
        <v>0</v>
      </c>
      <c r="EL2915" s="3">
        <f t="shared" si="1358"/>
        <v>0</v>
      </c>
      <c r="EM2915" s="3">
        <f t="shared" ref="EM2915:FR2915" si="1359">EM3034</f>
        <v>0</v>
      </c>
      <c r="EN2915" s="3">
        <f t="shared" si="1359"/>
        <v>0</v>
      </c>
      <c r="EO2915" s="3">
        <f t="shared" si="1359"/>
        <v>0</v>
      </c>
      <c r="EP2915" s="3">
        <f t="shared" si="1359"/>
        <v>0</v>
      </c>
      <c r="EQ2915" s="3">
        <f t="shared" si="1359"/>
        <v>0</v>
      </c>
      <c r="ER2915" s="3">
        <f t="shared" si="1359"/>
        <v>0</v>
      </c>
      <c r="ES2915" s="3">
        <f t="shared" si="1359"/>
        <v>0</v>
      </c>
      <c r="ET2915" s="3">
        <f t="shared" si="1359"/>
        <v>0</v>
      </c>
      <c r="EU2915" s="3">
        <f t="shared" si="1359"/>
        <v>0</v>
      </c>
      <c r="EV2915" s="3">
        <f t="shared" si="1359"/>
        <v>0</v>
      </c>
      <c r="EW2915" s="3">
        <f t="shared" si="1359"/>
        <v>0</v>
      </c>
      <c r="EX2915" s="3">
        <f t="shared" si="1359"/>
        <v>0</v>
      </c>
      <c r="EY2915" s="3">
        <f t="shared" si="1359"/>
        <v>0</v>
      </c>
      <c r="EZ2915" s="3">
        <f t="shared" si="1359"/>
        <v>0</v>
      </c>
      <c r="FA2915" s="3">
        <f t="shared" si="1359"/>
        <v>0</v>
      </c>
      <c r="FB2915" s="3">
        <f t="shared" si="1359"/>
        <v>0</v>
      </c>
      <c r="FC2915" s="3">
        <f t="shared" si="1359"/>
        <v>0</v>
      </c>
      <c r="FD2915" s="3">
        <f t="shared" si="1359"/>
        <v>0</v>
      </c>
      <c r="FE2915" s="3">
        <f t="shared" si="1359"/>
        <v>0</v>
      </c>
      <c r="FF2915" s="3">
        <f t="shared" si="1359"/>
        <v>0</v>
      </c>
      <c r="FG2915" s="3">
        <f t="shared" si="1359"/>
        <v>0</v>
      </c>
      <c r="FH2915" s="3">
        <f t="shared" si="1359"/>
        <v>0</v>
      </c>
      <c r="FI2915" s="3">
        <f t="shared" si="1359"/>
        <v>0</v>
      </c>
      <c r="FJ2915" s="3">
        <f t="shared" si="1359"/>
        <v>0</v>
      </c>
      <c r="FK2915" s="3">
        <f t="shared" si="1359"/>
        <v>0</v>
      </c>
      <c r="FL2915" s="3">
        <f t="shared" si="1359"/>
        <v>0</v>
      </c>
      <c r="FM2915" s="3">
        <f t="shared" si="1359"/>
        <v>0</v>
      </c>
      <c r="FN2915" s="3">
        <f t="shared" si="1359"/>
        <v>0</v>
      </c>
      <c r="FO2915" s="3">
        <f t="shared" si="1359"/>
        <v>0</v>
      </c>
      <c r="FP2915" s="3">
        <f t="shared" si="1359"/>
        <v>0</v>
      </c>
      <c r="FQ2915" s="3">
        <f t="shared" si="1359"/>
        <v>0</v>
      </c>
      <c r="FR2915" s="3">
        <f t="shared" si="1359"/>
        <v>0</v>
      </c>
      <c r="FS2915" s="3">
        <f t="shared" ref="FS2915:GX2915" si="1360">FS3034</f>
        <v>0</v>
      </c>
      <c r="FT2915" s="3">
        <f t="shared" si="1360"/>
        <v>0</v>
      </c>
      <c r="FU2915" s="3">
        <f t="shared" si="1360"/>
        <v>0</v>
      </c>
      <c r="FV2915" s="3">
        <f t="shared" si="1360"/>
        <v>0</v>
      </c>
      <c r="FW2915" s="3">
        <f t="shared" si="1360"/>
        <v>0</v>
      </c>
      <c r="FX2915" s="3">
        <f t="shared" si="1360"/>
        <v>0</v>
      </c>
      <c r="FY2915" s="3">
        <f t="shared" si="1360"/>
        <v>0</v>
      </c>
      <c r="FZ2915" s="3">
        <f t="shared" si="1360"/>
        <v>0</v>
      </c>
      <c r="GA2915" s="3">
        <f t="shared" si="1360"/>
        <v>0</v>
      </c>
      <c r="GB2915" s="3">
        <f t="shared" si="1360"/>
        <v>0</v>
      </c>
      <c r="GC2915" s="3">
        <f t="shared" si="1360"/>
        <v>0</v>
      </c>
      <c r="GD2915" s="3">
        <f t="shared" si="1360"/>
        <v>0</v>
      </c>
      <c r="GE2915" s="3">
        <f t="shared" si="1360"/>
        <v>0</v>
      </c>
      <c r="GF2915" s="3">
        <f t="shared" si="1360"/>
        <v>0</v>
      </c>
      <c r="GG2915" s="3">
        <f t="shared" si="1360"/>
        <v>0</v>
      </c>
      <c r="GH2915" s="3">
        <f t="shared" si="1360"/>
        <v>0</v>
      </c>
      <c r="GI2915" s="3">
        <f t="shared" si="1360"/>
        <v>0</v>
      </c>
      <c r="GJ2915" s="3">
        <f t="shared" si="1360"/>
        <v>0</v>
      </c>
      <c r="GK2915" s="3">
        <f t="shared" si="1360"/>
        <v>0</v>
      </c>
      <c r="GL2915" s="3">
        <f t="shared" si="1360"/>
        <v>0</v>
      </c>
      <c r="GM2915" s="3">
        <f t="shared" si="1360"/>
        <v>0</v>
      </c>
      <c r="GN2915" s="3">
        <f t="shared" si="1360"/>
        <v>0</v>
      </c>
      <c r="GO2915" s="3">
        <f t="shared" si="1360"/>
        <v>0</v>
      </c>
      <c r="GP2915" s="3">
        <f t="shared" si="1360"/>
        <v>0</v>
      </c>
      <c r="GQ2915" s="3">
        <f t="shared" si="1360"/>
        <v>0</v>
      </c>
      <c r="GR2915" s="3">
        <f t="shared" si="1360"/>
        <v>0</v>
      </c>
      <c r="GS2915" s="3">
        <f t="shared" si="1360"/>
        <v>0</v>
      </c>
      <c r="GT2915" s="3">
        <f t="shared" si="1360"/>
        <v>0</v>
      </c>
      <c r="GU2915" s="3">
        <f t="shared" si="1360"/>
        <v>0</v>
      </c>
      <c r="GV2915" s="3">
        <f t="shared" si="1360"/>
        <v>0</v>
      </c>
      <c r="GW2915" s="3">
        <f t="shared" si="1360"/>
        <v>0</v>
      </c>
      <c r="GX2915" s="3">
        <f t="shared" si="1360"/>
        <v>0</v>
      </c>
    </row>
    <row r="2917" spans="1:245" x14ac:dyDescent="0.25">
      <c r="A2917" s="1">
        <v>5</v>
      </c>
      <c r="B2917" s="1">
        <v>1</v>
      </c>
      <c r="C2917" s="1"/>
      <c r="D2917" s="1">
        <f>ROW(A2928)</f>
        <v>2928</v>
      </c>
      <c r="E2917" s="1"/>
      <c r="F2917" s="1" t="s">
        <v>13</v>
      </c>
      <c r="G2917" s="1" t="s">
        <v>78</v>
      </c>
      <c r="H2917" s="1" t="s">
        <v>3</v>
      </c>
      <c r="I2917" s="1">
        <v>0</v>
      </c>
      <c r="J2917" s="1"/>
      <c r="K2917" s="1">
        <v>-1</v>
      </c>
      <c r="L2917" s="1"/>
      <c r="M2917" s="1" t="s">
        <v>3</v>
      </c>
      <c r="N2917" s="1"/>
      <c r="O2917" s="1"/>
      <c r="P2917" s="1"/>
      <c r="Q2917" s="1"/>
      <c r="R2917" s="1"/>
      <c r="S2917" s="1">
        <v>0</v>
      </c>
      <c r="T2917" s="1"/>
      <c r="U2917" s="1" t="s">
        <v>3</v>
      </c>
      <c r="V2917" s="1">
        <v>0</v>
      </c>
      <c r="W2917" s="1"/>
      <c r="X2917" s="1"/>
      <c r="Y2917" s="1"/>
      <c r="Z2917" s="1"/>
      <c r="AA2917" s="1"/>
      <c r="AB2917" s="1" t="s">
        <v>3</v>
      </c>
      <c r="AC2917" s="1" t="s">
        <v>3</v>
      </c>
      <c r="AD2917" s="1" t="s">
        <v>3</v>
      </c>
      <c r="AE2917" s="1" t="s">
        <v>3</v>
      </c>
      <c r="AF2917" s="1" t="s">
        <v>3</v>
      </c>
      <c r="AG2917" s="1" t="s">
        <v>3</v>
      </c>
      <c r="AH2917" s="1"/>
      <c r="AI2917" s="1"/>
      <c r="AJ2917" s="1"/>
      <c r="AK2917" s="1"/>
      <c r="AL2917" s="1"/>
      <c r="AM2917" s="1"/>
      <c r="AN2917" s="1"/>
      <c r="AO2917" s="1"/>
      <c r="AP2917" s="1" t="s">
        <v>3</v>
      </c>
      <c r="AQ2917" s="1" t="s">
        <v>3</v>
      </c>
      <c r="AR2917" s="1" t="s">
        <v>3</v>
      </c>
      <c r="AS2917" s="1"/>
      <c r="AT2917" s="1"/>
      <c r="AU2917" s="1"/>
      <c r="AV2917" s="1"/>
      <c r="AW2917" s="1"/>
      <c r="AX2917" s="1"/>
      <c r="AY2917" s="1"/>
      <c r="AZ2917" s="1" t="s">
        <v>3</v>
      </c>
      <c r="BA2917" s="1"/>
      <c r="BB2917" s="1" t="s">
        <v>3</v>
      </c>
      <c r="BC2917" s="1" t="s">
        <v>3</v>
      </c>
      <c r="BD2917" s="1" t="s">
        <v>3</v>
      </c>
      <c r="BE2917" s="1" t="s">
        <v>3</v>
      </c>
      <c r="BF2917" s="1" t="s">
        <v>3</v>
      </c>
      <c r="BG2917" s="1" t="s">
        <v>3</v>
      </c>
      <c r="BH2917" s="1" t="s">
        <v>3</v>
      </c>
      <c r="BI2917" s="1" t="s">
        <v>3</v>
      </c>
      <c r="BJ2917" s="1" t="s">
        <v>3</v>
      </c>
      <c r="BK2917" s="1" t="s">
        <v>3</v>
      </c>
      <c r="BL2917" s="1" t="s">
        <v>3</v>
      </c>
      <c r="BM2917" s="1" t="s">
        <v>3</v>
      </c>
      <c r="BN2917" s="1" t="s">
        <v>3</v>
      </c>
      <c r="BO2917" s="1" t="s">
        <v>3</v>
      </c>
      <c r="BP2917" s="1" t="s">
        <v>3</v>
      </c>
      <c r="BQ2917" s="1"/>
      <c r="BR2917" s="1"/>
      <c r="BS2917" s="1"/>
      <c r="BT2917" s="1"/>
      <c r="BU2917" s="1"/>
      <c r="BV2917" s="1"/>
      <c r="BW2917" s="1"/>
      <c r="BX2917" s="1">
        <v>0</v>
      </c>
      <c r="BY2917" s="1"/>
      <c r="BZ2917" s="1"/>
      <c r="CA2917" s="1"/>
      <c r="CB2917" s="1"/>
      <c r="CC2917" s="1"/>
      <c r="CD2917" s="1"/>
      <c r="CE2917" s="1"/>
      <c r="CF2917" s="1"/>
      <c r="CG2917" s="1"/>
      <c r="CH2917" s="1"/>
      <c r="CI2917" s="1"/>
      <c r="CJ2917" s="1">
        <v>0</v>
      </c>
    </row>
    <row r="2919" spans="1:245" x14ac:dyDescent="0.25">
      <c r="A2919" s="2">
        <v>52</v>
      </c>
      <c r="B2919" s="2">
        <f t="shared" ref="B2919:G2919" si="1361">B2928</f>
        <v>1</v>
      </c>
      <c r="C2919" s="2">
        <f t="shared" si="1361"/>
        <v>5</v>
      </c>
      <c r="D2919" s="2">
        <f t="shared" si="1361"/>
        <v>2917</v>
      </c>
      <c r="E2919" s="2">
        <f t="shared" si="1361"/>
        <v>0</v>
      </c>
      <c r="F2919" s="2" t="str">
        <f t="shared" si="1361"/>
        <v>Новый подраздел</v>
      </c>
      <c r="G2919" s="2" t="str">
        <f t="shared" si="1361"/>
        <v>ЛВС - Инженерные сооружения и коммуникации</v>
      </c>
      <c r="H2919" s="2"/>
      <c r="I2919" s="2"/>
      <c r="J2919" s="2"/>
      <c r="K2919" s="2"/>
      <c r="L2919" s="2"/>
      <c r="M2919" s="2"/>
      <c r="N2919" s="2"/>
      <c r="O2919" s="2">
        <f t="shared" ref="O2919:AT2919" si="1362">O2928</f>
        <v>2060976.88</v>
      </c>
      <c r="P2919" s="2">
        <f t="shared" si="1362"/>
        <v>0</v>
      </c>
      <c r="Q2919" s="2">
        <f t="shared" si="1362"/>
        <v>6775.6</v>
      </c>
      <c r="R2919" s="2">
        <f t="shared" si="1362"/>
        <v>4295.2</v>
      </c>
      <c r="S2919" s="2">
        <f t="shared" si="1362"/>
        <v>2054201.28</v>
      </c>
      <c r="T2919" s="2">
        <f t="shared" si="1362"/>
        <v>0</v>
      </c>
      <c r="U2919" s="2">
        <f t="shared" si="1362"/>
        <v>2000.8</v>
      </c>
      <c r="V2919" s="2">
        <f t="shared" si="1362"/>
        <v>0</v>
      </c>
      <c r="W2919" s="2">
        <f t="shared" si="1362"/>
        <v>0</v>
      </c>
      <c r="X2919" s="2">
        <f t="shared" si="1362"/>
        <v>1437940.9</v>
      </c>
      <c r="Y2919" s="2">
        <f t="shared" si="1362"/>
        <v>205420.13</v>
      </c>
      <c r="Z2919" s="2">
        <f t="shared" si="1362"/>
        <v>0</v>
      </c>
      <c r="AA2919" s="2">
        <f t="shared" si="1362"/>
        <v>0</v>
      </c>
      <c r="AB2919" s="2">
        <f t="shared" si="1362"/>
        <v>2060976.88</v>
      </c>
      <c r="AC2919" s="2">
        <f t="shared" si="1362"/>
        <v>0</v>
      </c>
      <c r="AD2919" s="2">
        <f t="shared" si="1362"/>
        <v>6775.6</v>
      </c>
      <c r="AE2919" s="2">
        <f t="shared" si="1362"/>
        <v>4295.2</v>
      </c>
      <c r="AF2919" s="2">
        <f t="shared" si="1362"/>
        <v>2054201.28</v>
      </c>
      <c r="AG2919" s="2">
        <f t="shared" si="1362"/>
        <v>0</v>
      </c>
      <c r="AH2919" s="2">
        <f t="shared" si="1362"/>
        <v>2000.8</v>
      </c>
      <c r="AI2919" s="2">
        <f t="shared" si="1362"/>
        <v>0</v>
      </c>
      <c r="AJ2919" s="2">
        <f t="shared" si="1362"/>
        <v>0</v>
      </c>
      <c r="AK2919" s="2">
        <f t="shared" si="1362"/>
        <v>1437940.9</v>
      </c>
      <c r="AL2919" s="2">
        <f t="shared" si="1362"/>
        <v>205420.13</v>
      </c>
      <c r="AM2919" s="2">
        <f t="shared" si="1362"/>
        <v>0</v>
      </c>
      <c r="AN2919" s="2">
        <f t="shared" si="1362"/>
        <v>0</v>
      </c>
      <c r="AO2919" s="2">
        <f t="shared" si="1362"/>
        <v>0</v>
      </c>
      <c r="AP2919" s="2">
        <f t="shared" si="1362"/>
        <v>0</v>
      </c>
      <c r="AQ2919" s="2">
        <f t="shared" si="1362"/>
        <v>0</v>
      </c>
      <c r="AR2919" s="2">
        <f t="shared" si="1362"/>
        <v>3708976.73</v>
      </c>
      <c r="AS2919" s="2">
        <f t="shared" si="1362"/>
        <v>0</v>
      </c>
      <c r="AT2919" s="2">
        <f t="shared" si="1362"/>
        <v>0</v>
      </c>
      <c r="AU2919" s="2">
        <f t="shared" ref="AU2919:BZ2919" si="1363">AU2928</f>
        <v>3708976.73</v>
      </c>
      <c r="AV2919" s="2">
        <f t="shared" si="1363"/>
        <v>0</v>
      </c>
      <c r="AW2919" s="2">
        <f t="shared" si="1363"/>
        <v>0</v>
      </c>
      <c r="AX2919" s="2">
        <f t="shared" si="1363"/>
        <v>0</v>
      </c>
      <c r="AY2919" s="2">
        <f t="shared" si="1363"/>
        <v>0</v>
      </c>
      <c r="AZ2919" s="2">
        <f t="shared" si="1363"/>
        <v>0</v>
      </c>
      <c r="BA2919" s="2">
        <f t="shared" si="1363"/>
        <v>0</v>
      </c>
      <c r="BB2919" s="2">
        <f t="shared" si="1363"/>
        <v>0</v>
      </c>
      <c r="BC2919" s="2">
        <f t="shared" si="1363"/>
        <v>0</v>
      </c>
      <c r="BD2919" s="2">
        <f t="shared" si="1363"/>
        <v>0</v>
      </c>
      <c r="BE2919" s="2">
        <f t="shared" si="1363"/>
        <v>0</v>
      </c>
      <c r="BF2919" s="2">
        <f t="shared" si="1363"/>
        <v>0</v>
      </c>
      <c r="BG2919" s="2">
        <f t="shared" si="1363"/>
        <v>0</v>
      </c>
      <c r="BH2919" s="2">
        <f t="shared" si="1363"/>
        <v>0</v>
      </c>
      <c r="BI2919" s="2">
        <f t="shared" si="1363"/>
        <v>0</v>
      </c>
      <c r="BJ2919" s="2">
        <f t="shared" si="1363"/>
        <v>0</v>
      </c>
      <c r="BK2919" s="2">
        <f t="shared" si="1363"/>
        <v>0</v>
      </c>
      <c r="BL2919" s="2">
        <f t="shared" si="1363"/>
        <v>0</v>
      </c>
      <c r="BM2919" s="2">
        <f t="shared" si="1363"/>
        <v>0</v>
      </c>
      <c r="BN2919" s="2">
        <f t="shared" si="1363"/>
        <v>0</v>
      </c>
      <c r="BO2919" s="2">
        <f t="shared" si="1363"/>
        <v>0</v>
      </c>
      <c r="BP2919" s="2">
        <f t="shared" si="1363"/>
        <v>0</v>
      </c>
      <c r="BQ2919" s="2">
        <f t="shared" si="1363"/>
        <v>0</v>
      </c>
      <c r="BR2919" s="2">
        <f t="shared" si="1363"/>
        <v>0</v>
      </c>
      <c r="BS2919" s="2">
        <f t="shared" si="1363"/>
        <v>0</v>
      </c>
      <c r="BT2919" s="2">
        <f t="shared" si="1363"/>
        <v>0</v>
      </c>
      <c r="BU2919" s="2">
        <f t="shared" si="1363"/>
        <v>0</v>
      </c>
      <c r="BV2919" s="2">
        <f t="shared" si="1363"/>
        <v>0</v>
      </c>
      <c r="BW2919" s="2">
        <f t="shared" si="1363"/>
        <v>0</v>
      </c>
      <c r="BX2919" s="2">
        <f t="shared" si="1363"/>
        <v>0</v>
      </c>
      <c r="BY2919" s="2">
        <f t="shared" si="1363"/>
        <v>0</v>
      </c>
      <c r="BZ2919" s="2">
        <f t="shared" si="1363"/>
        <v>0</v>
      </c>
      <c r="CA2919" s="2">
        <f t="shared" ref="CA2919:DF2919" si="1364">CA2928</f>
        <v>3708976.73</v>
      </c>
      <c r="CB2919" s="2">
        <f t="shared" si="1364"/>
        <v>0</v>
      </c>
      <c r="CC2919" s="2">
        <f t="shared" si="1364"/>
        <v>0</v>
      </c>
      <c r="CD2919" s="2">
        <f t="shared" si="1364"/>
        <v>3708976.73</v>
      </c>
      <c r="CE2919" s="2">
        <f t="shared" si="1364"/>
        <v>0</v>
      </c>
      <c r="CF2919" s="2">
        <f t="shared" si="1364"/>
        <v>0</v>
      </c>
      <c r="CG2919" s="2">
        <f t="shared" si="1364"/>
        <v>0</v>
      </c>
      <c r="CH2919" s="2">
        <f t="shared" si="1364"/>
        <v>0</v>
      </c>
      <c r="CI2919" s="2">
        <f t="shared" si="1364"/>
        <v>0</v>
      </c>
      <c r="CJ2919" s="2">
        <f t="shared" si="1364"/>
        <v>0</v>
      </c>
      <c r="CK2919" s="2">
        <f t="shared" si="1364"/>
        <v>0</v>
      </c>
      <c r="CL2919" s="2">
        <f t="shared" si="1364"/>
        <v>0</v>
      </c>
      <c r="CM2919" s="2">
        <f t="shared" si="1364"/>
        <v>0</v>
      </c>
      <c r="CN2919" s="2">
        <f t="shared" si="1364"/>
        <v>0</v>
      </c>
      <c r="CO2919" s="2">
        <f t="shared" si="1364"/>
        <v>0</v>
      </c>
      <c r="CP2919" s="2">
        <f t="shared" si="1364"/>
        <v>0</v>
      </c>
      <c r="CQ2919" s="2">
        <f t="shared" si="1364"/>
        <v>0</v>
      </c>
      <c r="CR2919" s="2">
        <f t="shared" si="1364"/>
        <v>0</v>
      </c>
      <c r="CS2919" s="2">
        <f t="shared" si="1364"/>
        <v>0</v>
      </c>
      <c r="CT2919" s="2">
        <f t="shared" si="1364"/>
        <v>0</v>
      </c>
      <c r="CU2919" s="2">
        <f t="shared" si="1364"/>
        <v>0</v>
      </c>
      <c r="CV2919" s="2">
        <f t="shared" si="1364"/>
        <v>0</v>
      </c>
      <c r="CW2919" s="2">
        <f t="shared" si="1364"/>
        <v>0</v>
      </c>
      <c r="CX2919" s="2">
        <f t="shared" si="1364"/>
        <v>0</v>
      </c>
      <c r="CY2919" s="2">
        <f t="shared" si="1364"/>
        <v>0</v>
      </c>
      <c r="CZ2919" s="2">
        <f t="shared" si="1364"/>
        <v>0</v>
      </c>
      <c r="DA2919" s="2">
        <f t="shared" si="1364"/>
        <v>0</v>
      </c>
      <c r="DB2919" s="2">
        <f t="shared" si="1364"/>
        <v>0</v>
      </c>
      <c r="DC2919" s="2">
        <f t="shared" si="1364"/>
        <v>0</v>
      </c>
      <c r="DD2919" s="2">
        <f t="shared" si="1364"/>
        <v>0</v>
      </c>
      <c r="DE2919" s="2">
        <f t="shared" si="1364"/>
        <v>0</v>
      </c>
      <c r="DF2919" s="2">
        <f t="shared" si="1364"/>
        <v>0</v>
      </c>
      <c r="DG2919" s="3">
        <f t="shared" ref="DG2919:EL2919" si="1365">DG2928</f>
        <v>0</v>
      </c>
      <c r="DH2919" s="3">
        <f t="shared" si="1365"/>
        <v>0</v>
      </c>
      <c r="DI2919" s="3">
        <f t="shared" si="1365"/>
        <v>0</v>
      </c>
      <c r="DJ2919" s="3">
        <f t="shared" si="1365"/>
        <v>0</v>
      </c>
      <c r="DK2919" s="3">
        <f t="shared" si="1365"/>
        <v>0</v>
      </c>
      <c r="DL2919" s="3">
        <f t="shared" si="1365"/>
        <v>0</v>
      </c>
      <c r="DM2919" s="3">
        <f t="shared" si="1365"/>
        <v>0</v>
      </c>
      <c r="DN2919" s="3">
        <f t="shared" si="1365"/>
        <v>0</v>
      </c>
      <c r="DO2919" s="3">
        <f t="shared" si="1365"/>
        <v>0</v>
      </c>
      <c r="DP2919" s="3">
        <f t="shared" si="1365"/>
        <v>0</v>
      </c>
      <c r="DQ2919" s="3">
        <f t="shared" si="1365"/>
        <v>0</v>
      </c>
      <c r="DR2919" s="3">
        <f t="shared" si="1365"/>
        <v>0</v>
      </c>
      <c r="DS2919" s="3">
        <f t="shared" si="1365"/>
        <v>0</v>
      </c>
      <c r="DT2919" s="3">
        <f t="shared" si="1365"/>
        <v>0</v>
      </c>
      <c r="DU2919" s="3">
        <f t="shared" si="1365"/>
        <v>0</v>
      </c>
      <c r="DV2919" s="3">
        <f t="shared" si="1365"/>
        <v>0</v>
      </c>
      <c r="DW2919" s="3">
        <f t="shared" si="1365"/>
        <v>0</v>
      </c>
      <c r="DX2919" s="3">
        <f t="shared" si="1365"/>
        <v>0</v>
      </c>
      <c r="DY2919" s="3">
        <f t="shared" si="1365"/>
        <v>0</v>
      </c>
      <c r="DZ2919" s="3">
        <f t="shared" si="1365"/>
        <v>0</v>
      </c>
      <c r="EA2919" s="3">
        <f t="shared" si="1365"/>
        <v>0</v>
      </c>
      <c r="EB2919" s="3">
        <f t="shared" si="1365"/>
        <v>0</v>
      </c>
      <c r="EC2919" s="3">
        <f t="shared" si="1365"/>
        <v>0</v>
      </c>
      <c r="ED2919" s="3">
        <f t="shared" si="1365"/>
        <v>0</v>
      </c>
      <c r="EE2919" s="3">
        <f t="shared" si="1365"/>
        <v>0</v>
      </c>
      <c r="EF2919" s="3">
        <f t="shared" si="1365"/>
        <v>0</v>
      </c>
      <c r="EG2919" s="3">
        <f t="shared" si="1365"/>
        <v>0</v>
      </c>
      <c r="EH2919" s="3">
        <f t="shared" si="1365"/>
        <v>0</v>
      </c>
      <c r="EI2919" s="3">
        <f t="shared" si="1365"/>
        <v>0</v>
      </c>
      <c r="EJ2919" s="3">
        <f t="shared" si="1365"/>
        <v>0</v>
      </c>
      <c r="EK2919" s="3">
        <f t="shared" si="1365"/>
        <v>0</v>
      </c>
      <c r="EL2919" s="3">
        <f t="shared" si="1365"/>
        <v>0</v>
      </c>
      <c r="EM2919" s="3">
        <f t="shared" ref="EM2919:FR2919" si="1366">EM2928</f>
        <v>0</v>
      </c>
      <c r="EN2919" s="3">
        <f t="shared" si="1366"/>
        <v>0</v>
      </c>
      <c r="EO2919" s="3">
        <f t="shared" si="1366"/>
        <v>0</v>
      </c>
      <c r="EP2919" s="3">
        <f t="shared" si="1366"/>
        <v>0</v>
      </c>
      <c r="EQ2919" s="3">
        <f t="shared" si="1366"/>
        <v>0</v>
      </c>
      <c r="ER2919" s="3">
        <f t="shared" si="1366"/>
        <v>0</v>
      </c>
      <c r="ES2919" s="3">
        <f t="shared" si="1366"/>
        <v>0</v>
      </c>
      <c r="ET2919" s="3">
        <f t="shared" si="1366"/>
        <v>0</v>
      </c>
      <c r="EU2919" s="3">
        <f t="shared" si="1366"/>
        <v>0</v>
      </c>
      <c r="EV2919" s="3">
        <f t="shared" si="1366"/>
        <v>0</v>
      </c>
      <c r="EW2919" s="3">
        <f t="shared" si="1366"/>
        <v>0</v>
      </c>
      <c r="EX2919" s="3">
        <f t="shared" si="1366"/>
        <v>0</v>
      </c>
      <c r="EY2919" s="3">
        <f t="shared" si="1366"/>
        <v>0</v>
      </c>
      <c r="EZ2919" s="3">
        <f t="shared" si="1366"/>
        <v>0</v>
      </c>
      <c r="FA2919" s="3">
        <f t="shared" si="1366"/>
        <v>0</v>
      </c>
      <c r="FB2919" s="3">
        <f t="shared" si="1366"/>
        <v>0</v>
      </c>
      <c r="FC2919" s="3">
        <f t="shared" si="1366"/>
        <v>0</v>
      </c>
      <c r="FD2919" s="3">
        <f t="shared" si="1366"/>
        <v>0</v>
      </c>
      <c r="FE2919" s="3">
        <f t="shared" si="1366"/>
        <v>0</v>
      </c>
      <c r="FF2919" s="3">
        <f t="shared" si="1366"/>
        <v>0</v>
      </c>
      <c r="FG2919" s="3">
        <f t="shared" si="1366"/>
        <v>0</v>
      </c>
      <c r="FH2919" s="3">
        <f t="shared" si="1366"/>
        <v>0</v>
      </c>
      <c r="FI2919" s="3">
        <f t="shared" si="1366"/>
        <v>0</v>
      </c>
      <c r="FJ2919" s="3">
        <f t="shared" si="1366"/>
        <v>0</v>
      </c>
      <c r="FK2919" s="3">
        <f t="shared" si="1366"/>
        <v>0</v>
      </c>
      <c r="FL2919" s="3">
        <f t="shared" si="1366"/>
        <v>0</v>
      </c>
      <c r="FM2919" s="3">
        <f t="shared" si="1366"/>
        <v>0</v>
      </c>
      <c r="FN2919" s="3">
        <f t="shared" si="1366"/>
        <v>0</v>
      </c>
      <c r="FO2919" s="3">
        <f t="shared" si="1366"/>
        <v>0</v>
      </c>
      <c r="FP2919" s="3">
        <f t="shared" si="1366"/>
        <v>0</v>
      </c>
      <c r="FQ2919" s="3">
        <f t="shared" si="1366"/>
        <v>0</v>
      </c>
      <c r="FR2919" s="3">
        <f t="shared" si="1366"/>
        <v>0</v>
      </c>
      <c r="FS2919" s="3">
        <f t="shared" ref="FS2919:GX2919" si="1367">FS2928</f>
        <v>0</v>
      </c>
      <c r="FT2919" s="3">
        <f t="shared" si="1367"/>
        <v>0</v>
      </c>
      <c r="FU2919" s="3">
        <f t="shared" si="1367"/>
        <v>0</v>
      </c>
      <c r="FV2919" s="3">
        <f t="shared" si="1367"/>
        <v>0</v>
      </c>
      <c r="FW2919" s="3">
        <f t="shared" si="1367"/>
        <v>0</v>
      </c>
      <c r="FX2919" s="3">
        <f t="shared" si="1367"/>
        <v>0</v>
      </c>
      <c r="FY2919" s="3">
        <f t="shared" si="1367"/>
        <v>0</v>
      </c>
      <c r="FZ2919" s="3">
        <f t="shared" si="1367"/>
        <v>0</v>
      </c>
      <c r="GA2919" s="3">
        <f t="shared" si="1367"/>
        <v>0</v>
      </c>
      <c r="GB2919" s="3">
        <f t="shared" si="1367"/>
        <v>0</v>
      </c>
      <c r="GC2919" s="3">
        <f t="shared" si="1367"/>
        <v>0</v>
      </c>
      <c r="GD2919" s="3">
        <f t="shared" si="1367"/>
        <v>0</v>
      </c>
      <c r="GE2919" s="3">
        <f t="shared" si="1367"/>
        <v>0</v>
      </c>
      <c r="GF2919" s="3">
        <f t="shared" si="1367"/>
        <v>0</v>
      </c>
      <c r="GG2919" s="3">
        <f t="shared" si="1367"/>
        <v>0</v>
      </c>
      <c r="GH2919" s="3">
        <f t="shared" si="1367"/>
        <v>0</v>
      </c>
      <c r="GI2919" s="3">
        <f t="shared" si="1367"/>
        <v>0</v>
      </c>
      <c r="GJ2919" s="3">
        <f t="shared" si="1367"/>
        <v>0</v>
      </c>
      <c r="GK2919" s="3">
        <f t="shared" si="1367"/>
        <v>0</v>
      </c>
      <c r="GL2919" s="3">
        <f t="shared" si="1367"/>
        <v>0</v>
      </c>
      <c r="GM2919" s="3">
        <f t="shared" si="1367"/>
        <v>0</v>
      </c>
      <c r="GN2919" s="3">
        <f t="shared" si="1367"/>
        <v>0</v>
      </c>
      <c r="GO2919" s="3">
        <f t="shared" si="1367"/>
        <v>0</v>
      </c>
      <c r="GP2919" s="3">
        <f t="shared" si="1367"/>
        <v>0</v>
      </c>
      <c r="GQ2919" s="3">
        <f t="shared" si="1367"/>
        <v>0</v>
      </c>
      <c r="GR2919" s="3">
        <f t="shared" si="1367"/>
        <v>0</v>
      </c>
      <c r="GS2919" s="3">
        <f t="shared" si="1367"/>
        <v>0</v>
      </c>
      <c r="GT2919" s="3">
        <f t="shared" si="1367"/>
        <v>0</v>
      </c>
      <c r="GU2919" s="3">
        <f t="shared" si="1367"/>
        <v>0</v>
      </c>
      <c r="GV2919" s="3">
        <f t="shared" si="1367"/>
        <v>0</v>
      </c>
      <c r="GW2919" s="3">
        <f t="shared" si="1367"/>
        <v>0</v>
      </c>
      <c r="GX2919" s="3">
        <f t="shared" si="1367"/>
        <v>0</v>
      </c>
    </row>
    <row r="2921" spans="1:245" x14ac:dyDescent="0.25">
      <c r="A2921">
        <v>17</v>
      </c>
      <c r="B2921">
        <v>1</v>
      </c>
      <c r="D2921">
        <f>ROW(EtalonRes!A373)</f>
        <v>373</v>
      </c>
      <c r="E2921" t="s">
        <v>428</v>
      </c>
      <c r="F2921" t="s">
        <v>84</v>
      </c>
      <c r="G2921" t="s">
        <v>85</v>
      </c>
      <c r="H2921" t="s">
        <v>18</v>
      </c>
      <c r="I2921">
        <v>20</v>
      </c>
      <c r="J2921">
        <v>0</v>
      </c>
      <c r="K2921">
        <v>20</v>
      </c>
      <c r="O2921">
        <f t="shared" ref="O2921:O2926" si="1368">ROUND(CP2921,2)</f>
        <v>19815.2</v>
      </c>
      <c r="P2921">
        <f t="shared" ref="P2921:P2926" si="1369">ROUND(CQ2921*I2921,2)</f>
        <v>0</v>
      </c>
      <c r="Q2921">
        <f t="shared" ref="Q2921:Q2926" si="1370">ROUND(CR2921*I2921,2)</f>
        <v>0</v>
      </c>
      <c r="R2921">
        <f t="shared" ref="R2921:R2926" si="1371">ROUND(CS2921*I2921,2)</f>
        <v>0</v>
      </c>
      <c r="S2921">
        <f t="shared" ref="S2921:S2926" si="1372">ROUND(CT2921*I2921,2)</f>
        <v>19815.2</v>
      </c>
      <c r="T2921">
        <f t="shared" ref="T2921:T2926" si="1373">ROUND(CU2921*I2921,2)</f>
        <v>0</v>
      </c>
      <c r="U2921">
        <f t="shared" ref="U2921:U2926" si="1374">CV2921*I2921</f>
        <v>20</v>
      </c>
      <c r="V2921">
        <f t="shared" ref="V2921:V2926" si="1375">CW2921*I2921</f>
        <v>0</v>
      </c>
      <c r="W2921">
        <f t="shared" ref="W2921:W2926" si="1376">ROUND(CX2921*I2921,2)</f>
        <v>0</v>
      </c>
      <c r="X2921">
        <f t="shared" ref="X2921:Y2926" si="1377">ROUND(CY2921,2)</f>
        <v>13870.64</v>
      </c>
      <c r="Y2921">
        <f t="shared" si="1377"/>
        <v>1981.52</v>
      </c>
      <c r="AA2921">
        <v>288585831</v>
      </c>
      <c r="AB2921">
        <f t="shared" ref="AB2921:AB2926" si="1378">ROUND((AC2921+AD2921+AF2921),6)</f>
        <v>990.76</v>
      </c>
      <c r="AC2921">
        <f>ROUND(((ES2921*4)),6)</f>
        <v>0</v>
      </c>
      <c r="AD2921">
        <f>ROUND(((((ET2921*4))-((EU2921*4)))+AE2921),6)</f>
        <v>0</v>
      </c>
      <c r="AE2921">
        <f t="shared" ref="AE2921:AF2923" si="1379">ROUND(((EU2921*4)),6)</f>
        <v>0</v>
      </c>
      <c r="AF2921">
        <f t="shared" si="1379"/>
        <v>990.76</v>
      </c>
      <c r="AG2921">
        <f t="shared" ref="AG2921:AG2926" si="1380">ROUND((AP2921),6)</f>
        <v>0</v>
      </c>
      <c r="AH2921">
        <f t="shared" ref="AH2921:AI2923" si="1381">((EW2921*4))</f>
        <v>1</v>
      </c>
      <c r="AI2921">
        <f t="shared" si="1381"/>
        <v>0</v>
      </c>
      <c r="AJ2921">
        <f t="shared" ref="AJ2921:AJ2926" si="1382">(AS2921)</f>
        <v>0</v>
      </c>
      <c r="AK2921">
        <v>247.69</v>
      </c>
      <c r="AL2921">
        <v>0</v>
      </c>
      <c r="AM2921">
        <v>0</v>
      </c>
      <c r="AN2921">
        <v>0</v>
      </c>
      <c r="AO2921">
        <v>247.69</v>
      </c>
      <c r="AP2921">
        <v>0</v>
      </c>
      <c r="AQ2921">
        <v>0.25</v>
      </c>
      <c r="AR2921">
        <v>0</v>
      </c>
      <c r="AS2921">
        <v>0</v>
      </c>
      <c r="AT2921">
        <v>70</v>
      </c>
      <c r="AU2921">
        <v>10</v>
      </c>
      <c r="AV2921">
        <v>1</v>
      </c>
      <c r="AW2921">
        <v>1</v>
      </c>
      <c r="AZ2921">
        <v>1</v>
      </c>
      <c r="BA2921">
        <v>1</v>
      </c>
      <c r="BB2921">
        <v>1</v>
      </c>
      <c r="BC2921">
        <v>1</v>
      </c>
      <c r="BD2921" t="s">
        <v>3</v>
      </c>
      <c r="BE2921" t="s">
        <v>3</v>
      </c>
      <c r="BF2921" t="s">
        <v>3</v>
      </c>
      <c r="BG2921" t="s">
        <v>3</v>
      </c>
      <c r="BH2921">
        <v>0</v>
      </c>
      <c r="BI2921">
        <v>4</v>
      </c>
      <c r="BJ2921" t="s">
        <v>86</v>
      </c>
      <c r="BM2921">
        <v>0</v>
      </c>
      <c r="BN2921">
        <v>284416172</v>
      </c>
      <c r="BO2921" t="s">
        <v>3</v>
      </c>
      <c r="BP2921">
        <v>0</v>
      </c>
      <c r="BQ2921">
        <v>1</v>
      </c>
      <c r="BR2921">
        <v>0</v>
      </c>
      <c r="BS2921">
        <v>1</v>
      </c>
      <c r="BT2921">
        <v>1</v>
      </c>
      <c r="BU2921">
        <v>1</v>
      </c>
      <c r="BV2921">
        <v>1</v>
      </c>
      <c r="BW2921">
        <v>1</v>
      </c>
      <c r="BX2921">
        <v>1</v>
      </c>
      <c r="BY2921" t="s">
        <v>3</v>
      </c>
      <c r="BZ2921">
        <v>70</v>
      </c>
      <c r="CA2921">
        <v>10</v>
      </c>
      <c r="CB2921" t="s">
        <v>3</v>
      </c>
      <c r="CE2921">
        <v>0</v>
      </c>
      <c r="CF2921">
        <v>0</v>
      </c>
      <c r="CG2921">
        <v>0</v>
      </c>
      <c r="CM2921">
        <v>0</v>
      </c>
      <c r="CN2921" t="s">
        <v>3</v>
      </c>
      <c r="CO2921">
        <v>0</v>
      </c>
      <c r="CP2921">
        <f t="shared" ref="CP2921:CP2926" si="1383">(P2921+Q2921+S2921)</f>
        <v>19815.2</v>
      </c>
      <c r="CQ2921">
        <f t="shared" ref="CQ2921:CQ2926" si="1384">(AC2921*BC2921*AW2921)</f>
        <v>0</v>
      </c>
      <c r="CR2921">
        <f>(((((ET2921*4))*BB2921-((EU2921*4))*BS2921)+AE2921*BS2921)*AV2921)</f>
        <v>0</v>
      </c>
      <c r="CS2921">
        <f t="shared" ref="CS2921:CS2926" si="1385">(AE2921*BS2921*AV2921)</f>
        <v>0</v>
      </c>
      <c r="CT2921">
        <f t="shared" ref="CT2921:CT2926" si="1386">(AF2921*BA2921*AV2921)</f>
        <v>990.76</v>
      </c>
      <c r="CU2921">
        <f t="shared" ref="CU2921:CU2926" si="1387">AG2921</f>
        <v>0</v>
      </c>
      <c r="CV2921">
        <f t="shared" ref="CV2921:CV2926" si="1388">(AH2921*AV2921)</f>
        <v>1</v>
      </c>
      <c r="CW2921">
        <f t="shared" ref="CW2921:CX2926" si="1389">AI2921</f>
        <v>0</v>
      </c>
      <c r="CX2921">
        <f t="shared" si="1389"/>
        <v>0</v>
      </c>
      <c r="CY2921">
        <f t="shared" ref="CY2921:CY2926" si="1390">((S2921*BZ2921)/100)</f>
        <v>13870.64</v>
      </c>
      <c r="CZ2921">
        <f t="shared" ref="CZ2921:CZ2926" si="1391">((S2921*CA2921)/100)</f>
        <v>1981.52</v>
      </c>
      <c r="DC2921" t="s">
        <v>3</v>
      </c>
      <c r="DD2921" t="s">
        <v>20</v>
      </c>
      <c r="DE2921" t="s">
        <v>20</v>
      </c>
      <c r="DF2921" t="s">
        <v>20</v>
      </c>
      <c r="DG2921" t="s">
        <v>20</v>
      </c>
      <c r="DH2921" t="s">
        <v>3</v>
      </c>
      <c r="DI2921" t="s">
        <v>20</v>
      </c>
      <c r="DJ2921" t="s">
        <v>20</v>
      </c>
      <c r="DK2921" t="s">
        <v>3</v>
      </c>
      <c r="DL2921" t="s">
        <v>3</v>
      </c>
      <c r="DM2921" t="s">
        <v>3</v>
      </c>
      <c r="DN2921">
        <v>0</v>
      </c>
      <c r="DO2921">
        <v>0</v>
      </c>
      <c r="DP2921">
        <v>1</v>
      </c>
      <c r="DQ2921">
        <v>1</v>
      </c>
      <c r="DU2921">
        <v>1010</v>
      </c>
      <c r="DV2921" t="s">
        <v>18</v>
      </c>
      <c r="DW2921" t="s">
        <v>18</v>
      </c>
      <c r="DX2921">
        <v>1</v>
      </c>
      <c r="DZ2921" t="s">
        <v>3</v>
      </c>
      <c r="EA2921" t="s">
        <v>3</v>
      </c>
      <c r="EB2921" t="s">
        <v>3</v>
      </c>
      <c r="EC2921" t="s">
        <v>3</v>
      </c>
      <c r="EE2921">
        <v>284416175</v>
      </c>
      <c r="EF2921">
        <v>1</v>
      </c>
      <c r="EG2921" t="s">
        <v>21</v>
      </c>
      <c r="EH2921">
        <v>0</v>
      </c>
      <c r="EI2921" t="s">
        <v>3</v>
      </c>
      <c r="EJ2921">
        <v>4</v>
      </c>
      <c r="EK2921">
        <v>0</v>
      </c>
      <c r="EL2921" t="s">
        <v>22</v>
      </c>
      <c r="EM2921" t="s">
        <v>23</v>
      </c>
      <c r="EO2921" t="s">
        <v>3</v>
      </c>
      <c r="EQ2921">
        <v>2228224</v>
      </c>
      <c r="ER2921">
        <v>247.69</v>
      </c>
      <c r="ES2921">
        <v>0</v>
      </c>
      <c r="ET2921">
        <v>0</v>
      </c>
      <c r="EU2921">
        <v>0</v>
      </c>
      <c r="EV2921">
        <v>247.69</v>
      </c>
      <c r="EW2921">
        <v>0.25</v>
      </c>
      <c r="EX2921">
        <v>0</v>
      </c>
      <c r="EY2921">
        <v>0</v>
      </c>
      <c r="FQ2921">
        <v>0</v>
      </c>
      <c r="FR2921">
        <v>0</v>
      </c>
      <c r="FS2921">
        <v>0</v>
      </c>
      <c r="FX2921">
        <v>70</v>
      </c>
      <c r="FY2921">
        <v>10</v>
      </c>
      <c r="GA2921" t="s">
        <v>3</v>
      </c>
      <c r="GD2921">
        <v>0</v>
      </c>
      <c r="GF2921">
        <v>412660737</v>
      </c>
      <c r="GG2921">
        <v>2</v>
      </c>
      <c r="GH2921">
        <v>1</v>
      </c>
      <c r="GI2921">
        <v>-2</v>
      </c>
      <c r="GJ2921">
        <v>0</v>
      </c>
      <c r="GK2921">
        <f>ROUND(R2921*(R12)/100,2)</f>
        <v>0</v>
      </c>
      <c r="GL2921">
        <f t="shared" ref="GL2921:GL2926" si="1392">ROUND(IF(AND(BH2921=3,BI2921=3,FS2921&lt;&gt;0),P2921,0),2)</f>
        <v>0</v>
      </c>
      <c r="GM2921">
        <f t="shared" ref="GM2921:GM2926" si="1393">ROUND(O2921+X2921+Y2921+GK2921,2)+GX2921</f>
        <v>35667.360000000001</v>
      </c>
      <c r="GN2921">
        <f t="shared" ref="GN2921:GN2926" si="1394">IF(OR(BI2921=0,BI2921=1),GM2921-GX2921,0)</f>
        <v>0</v>
      </c>
      <c r="GO2921">
        <f t="shared" ref="GO2921:GO2926" si="1395">IF(BI2921=2,GM2921-GX2921,0)</f>
        <v>0</v>
      </c>
      <c r="GP2921">
        <f t="shared" ref="GP2921:GP2926" si="1396">IF(BI2921=4,GM2921-GX2921,0)</f>
        <v>35667.360000000001</v>
      </c>
      <c r="GR2921">
        <v>0</v>
      </c>
      <c r="GS2921">
        <v>0</v>
      </c>
      <c r="GT2921">
        <v>0</v>
      </c>
      <c r="GU2921" t="s">
        <v>3</v>
      </c>
      <c r="GV2921">
        <f t="shared" ref="GV2921:GV2926" si="1397">ROUND((GT2921),6)</f>
        <v>0</v>
      </c>
      <c r="GW2921">
        <v>1</v>
      </c>
      <c r="GX2921">
        <f t="shared" ref="GX2921:GX2926" si="1398">ROUND(HC2921*I2921,2)</f>
        <v>0</v>
      </c>
      <c r="HA2921">
        <v>0</v>
      </c>
      <c r="HB2921">
        <v>0</v>
      </c>
      <c r="HC2921">
        <f t="shared" ref="HC2921:HC2926" si="1399">GV2921*GW2921</f>
        <v>0</v>
      </c>
      <c r="HE2921" t="s">
        <v>3</v>
      </c>
      <c r="HF2921" t="s">
        <v>3</v>
      </c>
      <c r="HM2921" t="s">
        <v>3</v>
      </c>
      <c r="HN2921" t="s">
        <v>3</v>
      </c>
      <c r="HO2921" t="s">
        <v>3</v>
      </c>
      <c r="HP2921" t="s">
        <v>3</v>
      </c>
      <c r="HQ2921" t="s">
        <v>3</v>
      </c>
      <c r="HS2921">
        <v>0</v>
      </c>
      <c r="IK2921">
        <v>0</v>
      </c>
    </row>
    <row r="2922" spans="1:245" x14ac:dyDescent="0.25">
      <c r="A2922">
        <v>17</v>
      </c>
      <c r="B2922">
        <v>1</v>
      </c>
      <c r="D2922">
        <f>ROW(EtalonRes!A374)</f>
        <v>374</v>
      </c>
      <c r="E2922" t="s">
        <v>429</v>
      </c>
      <c r="F2922" t="s">
        <v>80</v>
      </c>
      <c r="G2922" t="s">
        <v>81</v>
      </c>
      <c r="H2922" t="s">
        <v>18</v>
      </c>
      <c r="I2922">
        <v>20</v>
      </c>
      <c r="J2922">
        <v>0</v>
      </c>
      <c r="K2922">
        <v>20</v>
      </c>
      <c r="O2922">
        <f t="shared" si="1368"/>
        <v>32496.799999999999</v>
      </c>
      <c r="P2922">
        <f t="shared" si="1369"/>
        <v>0</v>
      </c>
      <c r="Q2922">
        <f t="shared" si="1370"/>
        <v>0</v>
      </c>
      <c r="R2922">
        <f t="shared" si="1371"/>
        <v>0</v>
      </c>
      <c r="S2922">
        <f t="shared" si="1372"/>
        <v>32496.799999999999</v>
      </c>
      <c r="T2922">
        <f t="shared" si="1373"/>
        <v>0</v>
      </c>
      <c r="U2922">
        <f t="shared" si="1374"/>
        <v>32.799999999999997</v>
      </c>
      <c r="V2922">
        <f t="shared" si="1375"/>
        <v>0</v>
      </c>
      <c r="W2922">
        <f t="shared" si="1376"/>
        <v>0</v>
      </c>
      <c r="X2922">
        <f t="shared" si="1377"/>
        <v>22747.759999999998</v>
      </c>
      <c r="Y2922">
        <f t="shared" si="1377"/>
        <v>3249.68</v>
      </c>
      <c r="AA2922">
        <v>288585831</v>
      </c>
      <c r="AB2922">
        <f t="shared" si="1378"/>
        <v>1624.84</v>
      </c>
      <c r="AC2922">
        <f>ROUND(((ES2922*4)),6)</f>
        <v>0</v>
      </c>
      <c r="AD2922">
        <f>ROUND(((((ET2922*4))-((EU2922*4)))+AE2922),6)</f>
        <v>0</v>
      </c>
      <c r="AE2922">
        <f t="shared" si="1379"/>
        <v>0</v>
      </c>
      <c r="AF2922">
        <f t="shared" si="1379"/>
        <v>1624.84</v>
      </c>
      <c r="AG2922">
        <f t="shared" si="1380"/>
        <v>0</v>
      </c>
      <c r="AH2922">
        <f t="shared" si="1381"/>
        <v>1.64</v>
      </c>
      <c r="AI2922">
        <f t="shared" si="1381"/>
        <v>0</v>
      </c>
      <c r="AJ2922">
        <f t="shared" si="1382"/>
        <v>0</v>
      </c>
      <c r="AK2922">
        <v>406.21</v>
      </c>
      <c r="AL2922">
        <v>0</v>
      </c>
      <c r="AM2922">
        <v>0</v>
      </c>
      <c r="AN2922">
        <v>0</v>
      </c>
      <c r="AO2922">
        <v>406.21</v>
      </c>
      <c r="AP2922">
        <v>0</v>
      </c>
      <c r="AQ2922">
        <v>0.41</v>
      </c>
      <c r="AR2922">
        <v>0</v>
      </c>
      <c r="AS2922">
        <v>0</v>
      </c>
      <c r="AT2922">
        <v>70</v>
      </c>
      <c r="AU2922">
        <v>10</v>
      </c>
      <c r="AV2922">
        <v>1</v>
      </c>
      <c r="AW2922">
        <v>1</v>
      </c>
      <c r="AZ2922">
        <v>1</v>
      </c>
      <c r="BA2922">
        <v>1</v>
      </c>
      <c r="BB2922">
        <v>1</v>
      </c>
      <c r="BC2922">
        <v>1</v>
      </c>
      <c r="BD2922" t="s">
        <v>3</v>
      </c>
      <c r="BE2922" t="s">
        <v>3</v>
      </c>
      <c r="BF2922" t="s">
        <v>3</v>
      </c>
      <c r="BG2922" t="s">
        <v>3</v>
      </c>
      <c r="BH2922">
        <v>0</v>
      </c>
      <c r="BI2922">
        <v>4</v>
      </c>
      <c r="BJ2922" t="s">
        <v>82</v>
      </c>
      <c r="BM2922">
        <v>0</v>
      </c>
      <c r="BN2922">
        <v>284416172</v>
      </c>
      <c r="BO2922" t="s">
        <v>3</v>
      </c>
      <c r="BP2922">
        <v>0</v>
      </c>
      <c r="BQ2922">
        <v>1</v>
      </c>
      <c r="BR2922">
        <v>0</v>
      </c>
      <c r="BS2922">
        <v>1</v>
      </c>
      <c r="BT2922">
        <v>1</v>
      </c>
      <c r="BU2922">
        <v>1</v>
      </c>
      <c r="BV2922">
        <v>1</v>
      </c>
      <c r="BW2922">
        <v>1</v>
      </c>
      <c r="BX2922">
        <v>1</v>
      </c>
      <c r="BY2922" t="s">
        <v>3</v>
      </c>
      <c r="BZ2922">
        <v>70</v>
      </c>
      <c r="CA2922">
        <v>10</v>
      </c>
      <c r="CB2922" t="s">
        <v>3</v>
      </c>
      <c r="CE2922">
        <v>0</v>
      </c>
      <c r="CF2922">
        <v>0</v>
      </c>
      <c r="CG2922">
        <v>0</v>
      </c>
      <c r="CM2922">
        <v>0</v>
      </c>
      <c r="CN2922" t="s">
        <v>3</v>
      </c>
      <c r="CO2922">
        <v>0</v>
      </c>
      <c r="CP2922">
        <f t="shared" si="1383"/>
        <v>32496.799999999999</v>
      </c>
      <c r="CQ2922">
        <f t="shared" si="1384"/>
        <v>0</v>
      </c>
      <c r="CR2922">
        <f>(((((ET2922*4))*BB2922-((EU2922*4))*BS2922)+AE2922*BS2922)*AV2922)</f>
        <v>0</v>
      </c>
      <c r="CS2922">
        <f t="shared" si="1385"/>
        <v>0</v>
      </c>
      <c r="CT2922">
        <f t="shared" si="1386"/>
        <v>1624.84</v>
      </c>
      <c r="CU2922">
        <f t="shared" si="1387"/>
        <v>0</v>
      </c>
      <c r="CV2922">
        <f t="shared" si="1388"/>
        <v>1.64</v>
      </c>
      <c r="CW2922">
        <f t="shared" si="1389"/>
        <v>0</v>
      </c>
      <c r="CX2922">
        <f t="shared" si="1389"/>
        <v>0</v>
      </c>
      <c r="CY2922">
        <f t="shared" si="1390"/>
        <v>22747.759999999998</v>
      </c>
      <c r="CZ2922">
        <f t="shared" si="1391"/>
        <v>3249.68</v>
      </c>
      <c r="DC2922" t="s">
        <v>3</v>
      </c>
      <c r="DD2922" t="s">
        <v>20</v>
      </c>
      <c r="DE2922" t="s">
        <v>20</v>
      </c>
      <c r="DF2922" t="s">
        <v>20</v>
      </c>
      <c r="DG2922" t="s">
        <v>20</v>
      </c>
      <c r="DH2922" t="s">
        <v>3</v>
      </c>
      <c r="DI2922" t="s">
        <v>20</v>
      </c>
      <c r="DJ2922" t="s">
        <v>20</v>
      </c>
      <c r="DK2922" t="s">
        <v>3</v>
      </c>
      <c r="DL2922" t="s">
        <v>3</v>
      </c>
      <c r="DM2922" t="s">
        <v>3</v>
      </c>
      <c r="DN2922">
        <v>0</v>
      </c>
      <c r="DO2922">
        <v>0</v>
      </c>
      <c r="DP2922">
        <v>1</v>
      </c>
      <c r="DQ2922">
        <v>1</v>
      </c>
      <c r="DU2922">
        <v>1010</v>
      </c>
      <c r="DV2922" t="s">
        <v>18</v>
      </c>
      <c r="DW2922" t="s">
        <v>18</v>
      </c>
      <c r="DX2922">
        <v>1</v>
      </c>
      <c r="DZ2922" t="s">
        <v>3</v>
      </c>
      <c r="EA2922" t="s">
        <v>3</v>
      </c>
      <c r="EB2922" t="s">
        <v>3</v>
      </c>
      <c r="EC2922" t="s">
        <v>3</v>
      </c>
      <c r="EE2922">
        <v>284416175</v>
      </c>
      <c r="EF2922">
        <v>1</v>
      </c>
      <c r="EG2922" t="s">
        <v>21</v>
      </c>
      <c r="EH2922">
        <v>0</v>
      </c>
      <c r="EI2922" t="s">
        <v>3</v>
      </c>
      <c r="EJ2922">
        <v>4</v>
      </c>
      <c r="EK2922">
        <v>0</v>
      </c>
      <c r="EL2922" t="s">
        <v>22</v>
      </c>
      <c r="EM2922" t="s">
        <v>23</v>
      </c>
      <c r="EO2922" t="s">
        <v>3</v>
      </c>
      <c r="EQ2922">
        <v>2228224</v>
      </c>
      <c r="ER2922">
        <v>406.21</v>
      </c>
      <c r="ES2922">
        <v>0</v>
      </c>
      <c r="ET2922">
        <v>0</v>
      </c>
      <c r="EU2922">
        <v>0</v>
      </c>
      <c r="EV2922">
        <v>406.21</v>
      </c>
      <c r="EW2922">
        <v>0.41</v>
      </c>
      <c r="EX2922">
        <v>0</v>
      </c>
      <c r="EY2922">
        <v>0</v>
      </c>
      <c r="FQ2922">
        <v>0</v>
      </c>
      <c r="FR2922">
        <v>0</v>
      </c>
      <c r="FS2922">
        <v>0</v>
      </c>
      <c r="FX2922">
        <v>70</v>
      </c>
      <c r="FY2922">
        <v>10</v>
      </c>
      <c r="GA2922" t="s">
        <v>3</v>
      </c>
      <c r="GD2922">
        <v>0</v>
      </c>
      <c r="GF2922">
        <v>-1253208674</v>
      </c>
      <c r="GG2922">
        <v>2</v>
      </c>
      <c r="GH2922">
        <v>1</v>
      </c>
      <c r="GI2922">
        <v>-2</v>
      </c>
      <c r="GJ2922">
        <v>0</v>
      </c>
      <c r="GK2922">
        <f>ROUND(R2922*(R12)/100,2)</f>
        <v>0</v>
      </c>
      <c r="GL2922">
        <f t="shared" si="1392"/>
        <v>0</v>
      </c>
      <c r="GM2922">
        <f t="shared" si="1393"/>
        <v>58494.239999999998</v>
      </c>
      <c r="GN2922">
        <f t="shared" si="1394"/>
        <v>0</v>
      </c>
      <c r="GO2922">
        <f t="shared" si="1395"/>
        <v>0</v>
      </c>
      <c r="GP2922">
        <f t="shared" si="1396"/>
        <v>58494.239999999998</v>
      </c>
      <c r="GR2922">
        <v>0</v>
      </c>
      <c r="GS2922">
        <v>0</v>
      </c>
      <c r="GT2922">
        <v>0</v>
      </c>
      <c r="GU2922" t="s">
        <v>3</v>
      </c>
      <c r="GV2922">
        <f t="shared" si="1397"/>
        <v>0</v>
      </c>
      <c r="GW2922">
        <v>1</v>
      </c>
      <c r="GX2922">
        <f t="shared" si="1398"/>
        <v>0</v>
      </c>
      <c r="HA2922">
        <v>0</v>
      </c>
      <c r="HB2922">
        <v>0</v>
      </c>
      <c r="HC2922">
        <f t="shared" si="1399"/>
        <v>0</v>
      </c>
      <c r="HE2922" t="s">
        <v>3</v>
      </c>
      <c r="HF2922" t="s">
        <v>3</v>
      </c>
      <c r="HM2922" t="s">
        <v>3</v>
      </c>
      <c r="HN2922" t="s">
        <v>3</v>
      </c>
      <c r="HO2922" t="s">
        <v>3</v>
      </c>
      <c r="HP2922" t="s">
        <v>3</v>
      </c>
      <c r="HQ2922" t="s">
        <v>3</v>
      </c>
      <c r="HS2922">
        <v>0</v>
      </c>
      <c r="IK2922">
        <v>0</v>
      </c>
    </row>
    <row r="2923" spans="1:245" x14ac:dyDescent="0.25">
      <c r="A2923">
        <v>17</v>
      </c>
      <c r="B2923">
        <v>1</v>
      </c>
      <c r="D2923">
        <f>ROW(EtalonRes!A375)</f>
        <v>375</v>
      </c>
      <c r="E2923" t="s">
        <v>430</v>
      </c>
      <c r="F2923" t="s">
        <v>93</v>
      </c>
      <c r="G2923" t="s">
        <v>94</v>
      </c>
      <c r="H2923" t="s">
        <v>95</v>
      </c>
      <c r="I2923">
        <v>4</v>
      </c>
      <c r="J2923">
        <v>0</v>
      </c>
      <c r="K2923">
        <v>4</v>
      </c>
      <c r="O2923">
        <f t="shared" si="1368"/>
        <v>23778.080000000002</v>
      </c>
      <c r="P2923">
        <f t="shared" si="1369"/>
        <v>0</v>
      </c>
      <c r="Q2923">
        <f t="shared" si="1370"/>
        <v>0</v>
      </c>
      <c r="R2923">
        <f t="shared" si="1371"/>
        <v>0</v>
      </c>
      <c r="S2923">
        <f t="shared" si="1372"/>
        <v>23778.080000000002</v>
      </c>
      <c r="T2923">
        <f t="shared" si="1373"/>
        <v>0</v>
      </c>
      <c r="U2923">
        <f t="shared" si="1374"/>
        <v>24</v>
      </c>
      <c r="V2923">
        <f t="shared" si="1375"/>
        <v>0</v>
      </c>
      <c r="W2923">
        <f t="shared" si="1376"/>
        <v>0</v>
      </c>
      <c r="X2923">
        <f t="shared" si="1377"/>
        <v>16644.66</v>
      </c>
      <c r="Y2923">
        <f t="shared" si="1377"/>
        <v>2377.81</v>
      </c>
      <c r="AA2923">
        <v>288585831</v>
      </c>
      <c r="AB2923">
        <f t="shared" si="1378"/>
        <v>5944.52</v>
      </c>
      <c r="AC2923">
        <f>ROUND(((ES2923*4)),6)</f>
        <v>0</v>
      </c>
      <c r="AD2923">
        <f>ROUND(((((ET2923*4))-((EU2923*4)))+AE2923),6)</f>
        <v>0</v>
      </c>
      <c r="AE2923">
        <f t="shared" si="1379"/>
        <v>0</v>
      </c>
      <c r="AF2923">
        <f t="shared" si="1379"/>
        <v>5944.52</v>
      </c>
      <c r="AG2923">
        <f t="shared" si="1380"/>
        <v>0</v>
      </c>
      <c r="AH2923">
        <f t="shared" si="1381"/>
        <v>6</v>
      </c>
      <c r="AI2923">
        <f t="shared" si="1381"/>
        <v>0</v>
      </c>
      <c r="AJ2923">
        <f t="shared" si="1382"/>
        <v>0</v>
      </c>
      <c r="AK2923">
        <v>1486.13</v>
      </c>
      <c r="AL2923">
        <v>0</v>
      </c>
      <c r="AM2923">
        <v>0</v>
      </c>
      <c r="AN2923">
        <v>0</v>
      </c>
      <c r="AO2923">
        <v>1486.13</v>
      </c>
      <c r="AP2923">
        <v>0</v>
      </c>
      <c r="AQ2923">
        <v>1.5</v>
      </c>
      <c r="AR2923">
        <v>0</v>
      </c>
      <c r="AS2923">
        <v>0</v>
      </c>
      <c r="AT2923">
        <v>70</v>
      </c>
      <c r="AU2923">
        <v>10</v>
      </c>
      <c r="AV2923">
        <v>1</v>
      </c>
      <c r="AW2923">
        <v>1</v>
      </c>
      <c r="AZ2923">
        <v>1</v>
      </c>
      <c r="BA2923">
        <v>1</v>
      </c>
      <c r="BB2923">
        <v>1</v>
      </c>
      <c r="BC2923">
        <v>1</v>
      </c>
      <c r="BD2923" t="s">
        <v>3</v>
      </c>
      <c r="BE2923" t="s">
        <v>3</v>
      </c>
      <c r="BF2923" t="s">
        <v>3</v>
      </c>
      <c r="BG2923" t="s">
        <v>3</v>
      </c>
      <c r="BH2923">
        <v>0</v>
      </c>
      <c r="BI2923">
        <v>4</v>
      </c>
      <c r="BJ2923" t="s">
        <v>96</v>
      </c>
      <c r="BM2923">
        <v>0</v>
      </c>
      <c r="BN2923">
        <v>284416172</v>
      </c>
      <c r="BO2923" t="s">
        <v>3</v>
      </c>
      <c r="BP2923">
        <v>0</v>
      </c>
      <c r="BQ2923">
        <v>1</v>
      </c>
      <c r="BR2923">
        <v>0</v>
      </c>
      <c r="BS2923">
        <v>1</v>
      </c>
      <c r="BT2923">
        <v>1</v>
      </c>
      <c r="BU2923">
        <v>1</v>
      </c>
      <c r="BV2923">
        <v>1</v>
      </c>
      <c r="BW2923">
        <v>1</v>
      </c>
      <c r="BX2923">
        <v>1</v>
      </c>
      <c r="BY2923" t="s">
        <v>3</v>
      </c>
      <c r="BZ2923">
        <v>70</v>
      </c>
      <c r="CA2923">
        <v>10</v>
      </c>
      <c r="CB2923" t="s">
        <v>3</v>
      </c>
      <c r="CE2923">
        <v>0</v>
      </c>
      <c r="CF2923">
        <v>0</v>
      </c>
      <c r="CG2923">
        <v>0</v>
      </c>
      <c r="CM2923">
        <v>0</v>
      </c>
      <c r="CN2923" t="s">
        <v>3</v>
      </c>
      <c r="CO2923">
        <v>0</v>
      </c>
      <c r="CP2923">
        <f t="shared" si="1383"/>
        <v>23778.080000000002</v>
      </c>
      <c r="CQ2923">
        <f t="shared" si="1384"/>
        <v>0</v>
      </c>
      <c r="CR2923">
        <f>(((((ET2923*4))*BB2923-((EU2923*4))*BS2923)+AE2923*BS2923)*AV2923)</f>
        <v>0</v>
      </c>
      <c r="CS2923">
        <f t="shared" si="1385"/>
        <v>0</v>
      </c>
      <c r="CT2923">
        <f t="shared" si="1386"/>
        <v>5944.52</v>
      </c>
      <c r="CU2923">
        <f t="shared" si="1387"/>
        <v>0</v>
      </c>
      <c r="CV2923">
        <f t="shared" si="1388"/>
        <v>6</v>
      </c>
      <c r="CW2923">
        <f t="shared" si="1389"/>
        <v>0</v>
      </c>
      <c r="CX2923">
        <f t="shared" si="1389"/>
        <v>0</v>
      </c>
      <c r="CY2923">
        <f t="shared" si="1390"/>
        <v>16644.656000000003</v>
      </c>
      <c r="CZ2923">
        <f t="shared" si="1391"/>
        <v>2377.808</v>
      </c>
      <c r="DC2923" t="s">
        <v>3</v>
      </c>
      <c r="DD2923" t="s">
        <v>20</v>
      </c>
      <c r="DE2923" t="s">
        <v>20</v>
      </c>
      <c r="DF2923" t="s">
        <v>20</v>
      </c>
      <c r="DG2923" t="s">
        <v>20</v>
      </c>
      <c r="DH2923" t="s">
        <v>3</v>
      </c>
      <c r="DI2923" t="s">
        <v>20</v>
      </c>
      <c r="DJ2923" t="s">
        <v>20</v>
      </c>
      <c r="DK2923" t="s">
        <v>3</v>
      </c>
      <c r="DL2923" t="s">
        <v>3</v>
      </c>
      <c r="DM2923" t="s">
        <v>3</v>
      </c>
      <c r="DN2923">
        <v>0</v>
      </c>
      <c r="DO2923">
        <v>0</v>
      </c>
      <c r="DP2923">
        <v>1</v>
      </c>
      <c r="DQ2923">
        <v>1</v>
      </c>
      <c r="DU2923">
        <v>1013</v>
      </c>
      <c r="DV2923" t="s">
        <v>95</v>
      </c>
      <c r="DW2923" t="s">
        <v>95</v>
      </c>
      <c r="DX2923">
        <v>1</v>
      </c>
      <c r="DZ2923" t="s">
        <v>3</v>
      </c>
      <c r="EA2923" t="s">
        <v>3</v>
      </c>
      <c r="EB2923" t="s">
        <v>3</v>
      </c>
      <c r="EC2923" t="s">
        <v>3</v>
      </c>
      <c r="EE2923">
        <v>284416175</v>
      </c>
      <c r="EF2923">
        <v>1</v>
      </c>
      <c r="EG2923" t="s">
        <v>21</v>
      </c>
      <c r="EH2923">
        <v>0</v>
      </c>
      <c r="EI2923" t="s">
        <v>3</v>
      </c>
      <c r="EJ2923">
        <v>4</v>
      </c>
      <c r="EK2923">
        <v>0</v>
      </c>
      <c r="EL2923" t="s">
        <v>22</v>
      </c>
      <c r="EM2923" t="s">
        <v>23</v>
      </c>
      <c r="EO2923" t="s">
        <v>3</v>
      </c>
      <c r="EQ2923">
        <v>2228224</v>
      </c>
      <c r="ER2923">
        <v>1486.13</v>
      </c>
      <c r="ES2923">
        <v>0</v>
      </c>
      <c r="ET2923">
        <v>0</v>
      </c>
      <c r="EU2923">
        <v>0</v>
      </c>
      <c r="EV2923">
        <v>1486.13</v>
      </c>
      <c r="EW2923">
        <v>1.5</v>
      </c>
      <c r="EX2923">
        <v>0</v>
      </c>
      <c r="EY2923">
        <v>0</v>
      </c>
      <c r="FQ2923">
        <v>0</v>
      </c>
      <c r="FR2923">
        <v>0</v>
      </c>
      <c r="FS2923">
        <v>0</v>
      </c>
      <c r="FX2923">
        <v>70</v>
      </c>
      <c r="FY2923">
        <v>10</v>
      </c>
      <c r="GA2923" t="s">
        <v>3</v>
      </c>
      <c r="GD2923">
        <v>0</v>
      </c>
      <c r="GF2923">
        <v>1426872193</v>
      </c>
      <c r="GG2923">
        <v>2</v>
      </c>
      <c r="GH2923">
        <v>1</v>
      </c>
      <c r="GI2923">
        <v>-2</v>
      </c>
      <c r="GJ2923">
        <v>0</v>
      </c>
      <c r="GK2923">
        <f>ROUND(R2923*(R12)/100,2)</f>
        <v>0</v>
      </c>
      <c r="GL2923">
        <f t="shared" si="1392"/>
        <v>0</v>
      </c>
      <c r="GM2923">
        <f t="shared" si="1393"/>
        <v>42800.55</v>
      </c>
      <c r="GN2923">
        <f t="shared" si="1394"/>
        <v>0</v>
      </c>
      <c r="GO2923">
        <f t="shared" si="1395"/>
        <v>0</v>
      </c>
      <c r="GP2923">
        <f t="shared" si="1396"/>
        <v>42800.55</v>
      </c>
      <c r="GR2923">
        <v>0</v>
      </c>
      <c r="GS2923">
        <v>0</v>
      </c>
      <c r="GT2923">
        <v>0</v>
      </c>
      <c r="GU2923" t="s">
        <v>3</v>
      </c>
      <c r="GV2923">
        <f t="shared" si="1397"/>
        <v>0</v>
      </c>
      <c r="GW2923">
        <v>1</v>
      </c>
      <c r="GX2923">
        <f t="shared" si="1398"/>
        <v>0</v>
      </c>
      <c r="HA2923">
        <v>0</v>
      </c>
      <c r="HB2923">
        <v>0</v>
      </c>
      <c r="HC2923">
        <f t="shared" si="1399"/>
        <v>0</v>
      </c>
      <c r="HE2923" t="s">
        <v>3</v>
      </c>
      <c r="HF2923" t="s">
        <v>3</v>
      </c>
      <c r="HM2923" t="s">
        <v>3</v>
      </c>
      <c r="HN2923" t="s">
        <v>3</v>
      </c>
      <c r="HO2923" t="s">
        <v>3</v>
      </c>
      <c r="HP2923" t="s">
        <v>3</v>
      </c>
      <c r="HQ2923" t="s">
        <v>3</v>
      </c>
      <c r="HS2923">
        <v>0</v>
      </c>
      <c r="IK2923">
        <v>0</v>
      </c>
    </row>
    <row r="2924" spans="1:245" x14ac:dyDescent="0.25">
      <c r="A2924">
        <v>17</v>
      </c>
      <c r="B2924">
        <v>1</v>
      </c>
      <c r="D2924">
        <f>ROW(EtalonRes!A377)</f>
        <v>377</v>
      </c>
      <c r="E2924" t="s">
        <v>431</v>
      </c>
      <c r="F2924" t="s">
        <v>116</v>
      </c>
      <c r="G2924" t="s">
        <v>117</v>
      </c>
      <c r="H2924" t="s">
        <v>118</v>
      </c>
      <c r="I2924">
        <v>20</v>
      </c>
      <c r="J2924">
        <v>0</v>
      </c>
      <c r="K2924">
        <v>20</v>
      </c>
      <c r="O2924">
        <f t="shared" si="1368"/>
        <v>109813.6</v>
      </c>
      <c r="P2924">
        <f t="shared" si="1369"/>
        <v>0</v>
      </c>
      <c r="Q2924">
        <f t="shared" si="1370"/>
        <v>6775.6</v>
      </c>
      <c r="R2924">
        <f t="shared" si="1371"/>
        <v>4295.2</v>
      </c>
      <c r="S2924">
        <f t="shared" si="1372"/>
        <v>103038</v>
      </c>
      <c r="T2924">
        <f t="shared" si="1373"/>
        <v>0</v>
      </c>
      <c r="U2924">
        <f t="shared" si="1374"/>
        <v>104</v>
      </c>
      <c r="V2924">
        <f t="shared" si="1375"/>
        <v>0</v>
      </c>
      <c r="W2924">
        <f t="shared" si="1376"/>
        <v>0</v>
      </c>
      <c r="X2924">
        <f t="shared" si="1377"/>
        <v>72126.600000000006</v>
      </c>
      <c r="Y2924">
        <f t="shared" si="1377"/>
        <v>10303.799999999999</v>
      </c>
      <c r="AA2924">
        <v>288585831</v>
      </c>
      <c r="AB2924">
        <f t="shared" si="1378"/>
        <v>5490.68</v>
      </c>
      <c r="AC2924">
        <f>ROUND(((ES2924*13)),6)</f>
        <v>0</v>
      </c>
      <c r="AD2924">
        <f>ROUND(((((ET2924*13))-((EU2924*13)))+AE2924),6)</f>
        <v>338.78</v>
      </c>
      <c r="AE2924">
        <f t="shared" ref="AE2924:AF2926" si="1400">ROUND(((EU2924*13)),6)</f>
        <v>214.76</v>
      </c>
      <c r="AF2924">
        <f t="shared" si="1400"/>
        <v>5151.8999999999996</v>
      </c>
      <c r="AG2924">
        <f t="shared" si="1380"/>
        <v>0</v>
      </c>
      <c r="AH2924">
        <f t="shared" ref="AH2924:AI2926" si="1401">((EW2924*13))</f>
        <v>5.2</v>
      </c>
      <c r="AI2924">
        <f t="shared" si="1401"/>
        <v>0</v>
      </c>
      <c r="AJ2924">
        <f t="shared" si="1382"/>
        <v>0</v>
      </c>
      <c r="AK2924">
        <v>422.36</v>
      </c>
      <c r="AL2924">
        <v>0</v>
      </c>
      <c r="AM2924">
        <v>26.06</v>
      </c>
      <c r="AN2924">
        <v>16.52</v>
      </c>
      <c r="AO2924">
        <v>396.3</v>
      </c>
      <c r="AP2924">
        <v>0</v>
      </c>
      <c r="AQ2924">
        <v>0.4</v>
      </c>
      <c r="AR2924">
        <v>0</v>
      </c>
      <c r="AS2924">
        <v>0</v>
      </c>
      <c r="AT2924">
        <v>70</v>
      </c>
      <c r="AU2924">
        <v>10</v>
      </c>
      <c r="AV2924">
        <v>1</v>
      </c>
      <c r="AW2924">
        <v>1</v>
      </c>
      <c r="AZ2924">
        <v>1</v>
      </c>
      <c r="BA2924">
        <v>1</v>
      </c>
      <c r="BB2924">
        <v>1</v>
      </c>
      <c r="BC2924">
        <v>1</v>
      </c>
      <c r="BD2924" t="s">
        <v>3</v>
      </c>
      <c r="BE2924" t="s">
        <v>3</v>
      </c>
      <c r="BF2924" t="s">
        <v>3</v>
      </c>
      <c r="BG2924" t="s">
        <v>3</v>
      </c>
      <c r="BH2924">
        <v>0</v>
      </c>
      <c r="BI2924">
        <v>4</v>
      </c>
      <c r="BJ2924" t="s">
        <v>119</v>
      </c>
      <c r="BM2924">
        <v>0</v>
      </c>
      <c r="BN2924">
        <v>284416172</v>
      </c>
      <c r="BO2924" t="s">
        <v>3</v>
      </c>
      <c r="BP2924">
        <v>0</v>
      </c>
      <c r="BQ2924">
        <v>1</v>
      </c>
      <c r="BR2924">
        <v>0</v>
      </c>
      <c r="BS2924">
        <v>1</v>
      </c>
      <c r="BT2924">
        <v>1</v>
      </c>
      <c r="BU2924">
        <v>1</v>
      </c>
      <c r="BV2924">
        <v>1</v>
      </c>
      <c r="BW2924">
        <v>1</v>
      </c>
      <c r="BX2924">
        <v>1</v>
      </c>
      <c r="BY2924" t="s">
        <v>3</v>
      </c>
      <c r="BZ2924">
        <v>70</v>
      </c>
      <c r="CA2924">
        <v>10</v>
      </c>
      <c r="CB2924" t="s">
        <v>3</v>
      </c>
      <c r="CE2924">
        <v>0</v>
      </c>
      <c r="CF2924">
        <v>0</v>
      </c>
      <c r="CG2924">
        <v>0</v>
      </c>
      <c r="CM2924">
        <v>0</v>
      </c>
      <c r="CN2924" t="s">
        <v>3</v>
      </c>
      <c r="CO2924">
        <v>0</v>
      </c>
      <c r="CP2924">
        <f t="shared" si="1383"/>
        <v>109813.6</v>
      </c>
      <c r="CQ2924">
        <f t="shared" si="1384"/>
        <v>0</v>
      </c>
      <c r="CR2924">
        <f>(((((ET2924*13))*BB2924-((EU2924*13))*BS2924)+AE2924*BS2924)*AV2924)</f>
        <v>338.78</v>
      </c>
      <c r="CS2924">
        <f t="shared" si="1385"/>
        <v>214.76</v>
      </c>
      <c r="CT2924">
        <f t="shared" si="1386"/>
        <v>5151.8999999999996</v>
      </c>
      <c r="CU2924">
        <f t="shared" si="1387"/>
        <v>0</v>
      </c>
      <c r="CV2924">
        <f t="shared" si="1388"/>
        <v>5.2</v>
      </c>
      <c r="CW2924">
        <f t="shared" si="1389"/>
        <v>0</v>
      </c>
      <c r="CX2924">
        <f t="shared" si="1389"/>
        <v>0</v>
      </c>
      <c r="CY2924">
        <f t="shared" si="1390"/>
        <v>72126.600000000006</v>
      </c>
      <c r="CZ2924">
        <f t="shared" si="1391"/>
        <v>10303.799999999999</v>
      </c>
      <c r="DC2924" t="s">
        <v>3</v>
      </c>
      <c r="DD2924" t="s">
        <v>102</v>
      </c>
      <c r="DE2924" t="s">
        <v>102</v>
      </c>
      <c r="DF2924" t="s">
        <v>102</v>
      </c>
      <c r="DG2924" t="s">
        <v>102</v>
      </c>
      <c r="DH2924" t="s">
        <v>3</v>
      </c>
      <c r="DI2924" t="s">
        <v>102</v>
      </c>
      <c r="DJ2924" t="s">
        <v>102</v>
      </c>
      <c r="DK2924" t="s">
        <v>3</v>
      </c>
      <c r="DL2924" t="s">
        <v>3</v>
      </c>
      <c r="DM2924" t="s">
        <v>3</v>
      </c>
      <c r="DN2924">
        <v>0</v>
      </c>
      <c r="DO2924">
        <v>0</v>
      </c>
      <c r="DP2924">
        <v>1</v>
      </c>
      <c r="DQ2924">
        <v>1</v>
      </c>
      <c r="DU2924">
        <v>1013</v>
      </c>
      <c r="DV2924" t="s">
        <v>118</v>
      </c>
      <c r="DW2924" t="s">
        <v>118</v>
      </c>
      <c r="DX2924">
        <v>1</v>
      </c>
      <c r="DZ2924" t="s">
        <v>3</v>
      </c>
      <c r="EA2924" t="s">
        <v>3</v>
      </c>
      <c r="EB2924" t="s">
        <v>3</v>
      </c>
      <c r="EC2924" t="s">
        <v>3</v>
      </c>
      <c r="EE2924">
        <v>284416175</v>
      </c>
      <c r="EF2924">
        <v>1</v>
      </c>
      <c r="EG2924" t="s">
        <v>21</v>
      </c>
      <c r="EH2924">
        <v>0</v>
      </c>
      <c r="EI2924" t="s">
        <v>3</v>
      </c>
      <c r="EJ2924">
        <v>4</v>
      </c>
      <c r="EK2924">
        <v>0</v>
      </c>
      <c r="EL2924" t="s">
        <v>22</v>
      </c>
      <c r="EM2924" t="s">
        <v>23</v>
      </c>
      <c r="EO2924" t="s">
        <v>3</v>
      </c>
      <c r="EQ2924">
        <v>1441792</v>
      </c>
      <c r="ER2924">
        <v>422.36</v>
      </c>
      <c r="ES2924">
        <v>0</v>
      </c>
      <c r="ET2924">
        <v>26.06</v>
      </c>
      <c r="EU2924">
        <v>16.52</v>
      </c>
      <c r="EV2924">
        <v>396.3</v>
      </c>
      <c r="EW2924">
        <v>0.4</v>
      </c>
      <c r="EX2924">
        <v>0</v>
      </c>
      <c r="EY2924">
        <v>0</v>
      </c>
      <c r="FQ2924">
        <v>0</v>
      </c>
      <c r="FR2924">
        <v>0</v>
      </c>
      <c r="FS2924">
        <v>0</v>
      </c>
      <c r="FX2924">
        <v>70</v>
      </c>
      <c r="FY2924">
        <v>10</v>
      </c>
      <c r="GA2924" t="s">
        <v>3</v>
      </c>
      <c r="GD2924">
        <v>0</v>
      </c>
      <c r="GF2924">
        <v>469972417</v>
      </c>
      <c r="GG2924">
        <v>2</v>
      </c>
      <c r="GH2924">
        <v>1</v>
      </c>
      <c r="GI2924">
        <v>-2</v>
      </c>
      <c r="GJ2924">
        <v>0</v>
      </c>
      <c r="GK2924">
        <f>ROUND(R2924*(R12)/100,2)</f>
        <v>4638.82</v>
      </c>
      <c r="GL2924">
        <f t="shared" si="1392"/>
        <v>0</v>
      </c>
      <c r="GM2924">
        <f t="shared" si="1393"/>
        <v>196882.82</v>
      </c>
      <c r="GN2924">
        <f t="shared" si="1394"/>
        <v>0</v>
      </c>
      <c r="GO2924">
        <f t="shared" si="1395"/>
        <v>0</v>
      </c>
      <c r="GP2924">
        <f t="shared" si="1396"/>
        <v>196882.82</v>
      </c>
      <c r="GR2924">
        <v>0</v>
      </c>
      <c r="GS2924">
        <v>0</v>
      </c>
      <c r="GT2924">
        <v>0</v>
      </c>
      <c r="GU2924" t="s">
        <v>3</v>
      </c>
      <c r="GV2924">
        <f t="shared" si="1397"/>
        <v>0</v>
      </c>
      <c r="GW2924">
        <v>1</v>
      </c>
      <c r="GX2924">
        <f t="shared" si="1398"/>
        <v>0</v>
      </c>
      <c r="HA2924">
        <v>0</v>
      </c>
      <c r="HB2924">
        <v>0</v>
      </c>
      <c r="HC2924">
        <f t="shared" si="1399"/>
        <v>0</v>
      </c>
      <c r="HE2924" t="s">
        <v>3</v>
      </c>
      <c r="HF2924" t="s">
        <v>3</v>
      </c>
      <c r="HM2924" t="s">
        <v>3</v>
      </c>
      <c r="HN2924" t="s">
        <v>3</v>
      </c>
      <c r="HO2924" t="s">
        <v>3</v>
      </c>
      <c r="HP2924" t="s">
        <v>3</v>
      </c>
      <c r="HQ2924" t="s">
        <v>3</v>
      </c>
      <c r="HS2924">
        <v>0</v>
      </c>
      <c r="IK2924">
        <v>0</v>
      </c>
    </row>
    <row r="2925" spans="1:245" x14ac:dyDescent="0.25">
      <c r="A2925">
        <v>17</v>
      </c>
      <c r="B2925">
        <v>1</v>
      </c>
      <c r="D2925">
        <f>ROW(EtalonRes!A378)</f>
        <v>378</v>
      </c>
      <c r="E2925" t="s">
        <v>432</v>
      </c>
      <c r="F2925" t="s">
        <v>121</v>
      </c>
      <c r="G2925" t="s">
        <v>122</v>
      </c>
      <c r="H2925" t="s">
        <v>95</v>
      </c>
      <c r="I2925">
        <v>20</v>
      </c>
      <c r="J2925">
        <v>0</v>
      </c>
      <c r="K2925">
        <v>20</v>
      </c>
      <c r="O2925">
        <f t="shared" si="1368"/>
        <v>844693.2</v>
      </c>
      <c r="P2925">
        <f t="shared" si="1369"/>
        <v>0</v>
      </c>
      <c r="Q2925">
        <f t="shared" si="1370"/>
        <v>0</v>
      </c>
      <c r="R2925">
        <f t="shared" si="1371"/>
        <v>0</v>
      </c>
      <c r="S2925">
        <f t="shared" si="1372"/>
        <v>844693.2</v>
      </c>
      <c r="T2925">
        <f t="shared" si="1373"/>
        <v>0</v>
      </c>
      <c r="U2925">
        <f t="shared" si="1374"/>
        <v>780</v>
      </c>
      <c r="V2925">
        <f t="shared" si="1375"/>
        <v>0</v>
      </c>
      <c r="W2925">
        <f t="shared" si="1376"/>
        <v>0</v>
      </c>
      <c r="X2925">
        <f t="shared" si="1377"/>
        <v>591285.24</v>
      </c>
      <c r="Y2925">
        <f t="shared" si="1377"/>
        <v>84469.32</v>
      </c>
      <c r="AA2925">
        <v>288585831</v>
      </c>
      <c r="AB2925">
        <f t="shared" si="1378"/>
        <v>42234.66</v>
      </c>
      <c r="AC2925">
        <f>ROUND(((ES2925*13)),6)</f>
        <v>0</v>
      </c>
      <c r="AD2925">
        <f>ROUND(((((ET2925*13))-((EU2925*13)))+AE2925),6)</f>
        <v>0</v>
      </c>
      <c r="AE2925">
        <f t="shared" si="1400"/>
        <v>0</v>
      </c>
      <c r="AF2925">
        <f t="shared" si="1400"/>
        <v>42234.66</v>
      </c>
      <c r="AG2925">
        <f t="shared" si="1380"/>
        <v>0</v>
      </c>
      <c r="AH2925">
        <f t="shared" si="1401"/>
        <v>39</v>
      </c>
      <c r="AI2925">
        <f t="shared" si="1401"/>
        <v>0</v>
      </c>
      <c r="AJ2925">
        <f t="shared" si="1382"/>
        <v>0</v>
      </c>
      <c r="AK2925">
        <v>3248.82</v>
      </c>
      <c r="AL2925">
        <v>0</v>
      </c>
      <c r="AM2925">
        <v>0</v>
      </c>
      <c r="AN2925">
        <v>0</v>
      </c>
      <c r="AO2925">
        <v>3248.82</v>
      </c>
      <c r="AP2925">
        <v>0</v>
      </c>
      <c r="AQ2925">
        <v>3</v>
      </c>
      <c r="AR2925">
        <v>0</v>
      </c>
      <c r="AS2925">
        <v>0</v>
      </c>
      <c r="AT2925">
        <v>70</v>
      </c>
      <c r="AU2925">
        <v>10</v>
      </c>
      <c r="AV2925">
        <v>1</v>
      </c>
      <c r="AW2925">
        <v>1</v>
      </c>
      <c r="AZ2925">
        <v>1</v>
      </c>
      <c r="BA2925">
        <v>1</v>
      </c>
      <c r="BB2925">
        <v>1</v>
      </c>
      <c r="BC2925">
        <v>1</v>
      </c>
      <c r="BD2925" t="s">
        <v>3</v>
      </c>
      <c r="BE2925" t="s">
        <v>3</v>
      </c>
      <c r="BF2925" t="s">
        <v>3</v>
      </c>
      <c r="BG2925" t="s">
        <v>3</v>
      </c>
      <c r="BH2925">
        <v>0</v>
      </c>
      <c r="BI2925">
        <v>4</v>
      </c>
      <c r="BJ2925" t="s">
        <v>123</v>
      </c>
      <c r="BM2925">
        <v>0</v>
      </c>
      <c r="BN2925">
        <v>284416172</v>
      </c>
      <c r="BO2925" t="s">
        <v>3</v>
      </c>
      <c r="BP2925">
        <v>0</v>
      </c>
      <c r="BQ2925">
        <v>1</v>
      </c>
      <c r="BR2925">
        <v>0</v>
      </c>
      <c r="BS2925">
        <v>1</v>
      </c>
      <c r="BT2925">
        <v>1</v>
      </c>
      <c r="BU2925">
        <v>1</v>
      </c>
      <c r="BV2925">
        <v>1</v>
      </c>
      <c r="BW2925">
        <v>1</v>
      </c>
      <c r="BX2925">
        <v>1</v>
      </c>
      <c r="BY2925" t="s">
        <v>3</v>
      </c>
      <c r="BZ2925">
        <v>70</v>
      </c>
      <c r="CA2925">
        <v>10</v>
      </c>
      <c r="CB2925" t="s">
        <v>3</v>
      </c>
      <c r="CE2925">
        <v>0</v>
      </c>
      <c r="CF2925">
        <v>0</v>
      </c>
      <c r="CG2925">
        <v>0</v>
      </c>
      <c r="CM2925">
        <v>0</v>
      </c>
      <c r="CN2925" t="s">
        <v>3</v>
      </c>
      <c r="CO2925">
        <v>0</v>
      </c>
      <c r="CP2925">
        <f t="shared" si="1383"/>
        <v>844693.2</v>
      </c>
      <c r="CQ2925">
        <f t="shared" si="1384"/>
        <v>0</v>
      </c>
      <c r="CR2925">
        <f>(((((ET2925*13))*BB2925-((EU2925*13))*BS2925)+AE2925*BS2925)*AV2925)</f>
        <v>0</v>
      </c>
      <c r="CS2925">
        <f t="shared" si="1385"/>
        <v>0</v>
      </c>
      <c r="CT2925">
        <f t="shared" si="1386"/>
        <v>42234.66</v>
      </c>
      <c r="CU2925">
        <f t="shared" si="1387"/>
        <v>0</v>
      </c>
      <c r="CV2925">
        <f t="shared" si="1388"/>
        <v>39</v>
      </c>
      <c r="CW2925">
        <f t="shared" si="1389"/>
        <v>0</v>
      </c>
      <c r="CX2925">
        <f t="shared" si="1389"/>
        <v>0</v>
      </c>
      <c r="CY2925">
        <f t="shared" si="1390"/>
        <v>591285.24</v>
      </c>
      <c r="CZ2925">
        <f t="shared" si="1391"/>
        <v>84469.32</v>
      </c>
      <c r="DC2925" t="s">
        <v>3</v>
      </c>
      <c r="DD2925" t="s">
        <v>102</v>
      </c>
      <c r="DE2925" t="s">
        <v>102</v>
      </c>
      <c r="DF2925" t="s">
        <v>102</v>
      </c>
      <c r="DG2925" t="s">
        <v>102</v>
      </c>
      <c r="DH2925" t="s">
        <v>3</v>
      </c>
      <c r="DI2925" t="s">
        <v>102</v>
      </c>
      <c r="DJ2925" t="s">
        <v>102</v>
      </c>
      <c r="DK2925" t="s">
        <v>3</v>
      </c>
      <c r="DL2925" t="s">
        <v>3</v>
      </c>
      <c r="DM2925" t="s">
        <v>3</v>
      </c>
      <c r="DN2925">
        <v>0</v>
      </c>
      <c r="DO2925">
        <v>0</v>
      </c>
      <c r="DP2925">
        <v>1</v>
      </c>
      <c r="DQ2925">
        <v>1</v>
      </c>
      <c r="DU2925">
        <v>1013</v>
      </c>
      <c r="DV2925" t="s">
        <v>95</v>
      </c>
      <c r="DW2925" t="s">
        <v>95</v>
      </c>
      <c r="DX2925">
        <v>1</v>
      </c>
      <c r="DZ2925" t="s">
        <v>3</v>
      </c>
      <c r="EA2925" t="s">
        <v>3</v>
      </c>
      <c r="EB2925" t="s">
        <v>3</v>
      </c>
      <c r="EC2925" t="s">
        <v>3</v>
      </c>
      <c r="EE2925">
        <v>284416175</v>
      </c>
      <c r="EF2925">
        <v>1</v>
      </c>
      <c r="EG2925" t="s">
        <v>21</v>
      </c>
      <c r="EH2925">
        <v>0</v>
      </c>
      <c r="EI2925" t="s">
        <v>3</v>
      </c>
      <c r="EJ2925">
        <v>4</v>
      </c>
      <c r="EK2925">
        <v>0</v>
      </c>
      <c r="EL2925" t="s">
        <v>22</v>
      </c>
      <c r="EM2925" t="s">
        <v>23</v>
      </c>
      <c r="EO2925" t="s">
        <v>3</v>
      </c>
      <c r="EQ2925">
        <v>1441792</v>
      </c>
      <c r="ER2925">
        <v>3248.82</v>
      </c>
      <c r="ES2925">
        <v>0</v>
      </c>
      <c r="ET2925">
        <v>0</v>
      </c>
      <c r="EU2925">
        <v>0</v>
      </c>
      <c r="EV2925">
        <v>3248.82</v>
      </c>
      <c r="EW2925">
        <v>3</v>
      </c>
      <c r="EX2925">
        <v>0</v>
      </c>
      <c r="EY2925">
        <v>0</v>
      </c>
      <c r="FQ2925">
        <v>0</v>
      </c>
      <c r="FR2925">
        <v>0</v>
      </c>
      <c r="FS2925">
        <v>0</v>
      </c>
      <c r="FX2925">
        <v>70</v>
      </c>
      <c r="FY2925">
        <v>10</v>
      </c>
      <c r="GA2925" t="s">
        <v>3</v>
      </c>
      <c r="GD2925">
        <v>0</v>
      </c>
      <c r="GF2925">
        <v>-1850798320</v>
      </c>
      <c r="GG2925">
        <v>2</v>
      </c>
      <c r="GH2925">
        <v>1</v>
      </c>
      <c r="GI2925">
        <v>-2</v>
      </c>
      <c r="GJ2925">
        <v>0</v>
      </c>
      <c r="GK2925">
        <f>ROUND(R2925*(R12)/100,2)</f>
        <v>0</v>
      </c>
      <c r="GL2925">
        <f t="shared" si="1392"/>
        <v>0</v>
      </c>
      <c r="GM2925">
        <f t="shared" si="1393"/>
        <v>1520447.76</v>
      </c>
      <c r="GN2925">
        <f t="shared" si="1394"/>
        <v>0</v>
      </c>
      <c r="GO2925">
        <f t="shared" si="1395"/>
        <v>0</v>
      </c>
      <c r="GP2925">
        <f t="shared" si="1396"/>
        <v>1520447.76</v>
      </c>
      <c r="GR2925">
        <v>0</v>
      </c>
      <c r="GS2925">
        <v>0</v>
      </c>
      <c r="GT2925">
        <v>0</v>
      </c>
      <c r="GU2925" t="s">
        <v>3</v>
      </c>
      <c r="GV2925">
        <f t="shared" si="1397"/>
        <v>0</v>
      </c>
      <c r="GW2925">
        <v>1</v>
      </c>
      <c r="GX2925">
        <f t="shared" si="1398"/>
        <v>0</v>
      </c>
      <c r="HA2925">
        <v>0</v>
      </c>
      <c r="HB2925">
        <v>0</v>
      </c>
      <c r="HC2925">
        <f t="shared" si="1399"/>
        <v>0</v>
      </c>
      <c r="HE2925" t="s">
        <v>3</v>
      </c>
      <c r="HF2925" t="s">
        <v>3</v>
      </c>
      <c r="HM2925" t="s">
        <v>3</v>
      </c>
      <c r="HN2925" t="s">
        <v>3</v>
      </c>
      <c r="HO2925" t="s">
        <v>3</v>
      </c>
      <c r="HP2925" t="s">
        <v>3</v>
      </c>
      <c r="HQ2925" t="s">
        <v>3</v>
      </c>
      <c r="HS2925">
        <v>0</v>
      </c>
      <c r="IK2925">
        <v>0</v>
      </c>
    </row>
    <row r="2926" spans="1:245" x14ac:dyDescent="0.25">
      <c r="A2926">
        <v>17</v>
      </c>
      <c r="B2926">
        <v>1</v>
      </c>
      <c r="D2926">
        <f>ROW(EtalonRes!A379)</f>
        <v>379</v>
      </c>
      <c r="E2926" t="s">
        <v>433</v>
      </c>
      <c r="F2926" t="s">
        <v>125</v>
      </c>
      <c r="G2926" t="s">
        <v>126</v>
      </c>
      <c r="H2926" t="s">
        <v>95</v>
      </c>
      <c r="I2926">
        <v>20</v>
      </c>
      <c r="J2926">
        <v>0</v>
      </c>
      <c r="K2926">
        <v>20</v>
      </c>
      <c r="O2926">
        <f t="shared" si="1368"/>
        <v>1030380</v>
      </c>
      <c r="P2926">
        <f t="shared" si="1369"/>
        <v>0</v>
      </c>
      <c r="Q2926">
        <f t="shared" si="1370"/>
        <v>0</v>
      </c>
      <c r="R2926">
        <f t="shared" si="1371"/>
        <v>0</v>
      </c>
      <c r="S2926">
        <f t="shared" si="1372"/>
        <v>1030380</v>
      </c>
      <c r="T2926">
        <f t="shared" si="1373"/>
        <v>0</v>
      </c>
      <c r="U2926">
        <f t="shared" si="1374"/>
        <v>1040</v>
      </c>
      <c r="V2926">
        <f t="shared" si="1375"/>
        <v>0</v>
      </c>
      <c r="W2926">
        <f t="shared" si="1376"/>
        <v>0</v>
      </c>
      <c r="X2926">
        <f t="shared" si="1377"/>
        <v>721266</v>
      </c>
      <c r="Y2926">
        <f t="shared" si="1377"/>
        <v>103038</v>
      </c>
      <c r="AA2926">
        <v>288585831</v>
      </c>
      <c r="AB2926">
        <f t="shared" si="1378"/>
        <v>51519</v>
      </c>
      <c r="AC2926">
        <f>ROUND(((ES2926*13)),6)</f>
        <v>0</v>
      </c>
      <c r="AD2926">
        <f>ROUND(((((ET2926*13))-((EU2926*13)))+AE2926),6)</f>
        <v>0</v>
      </c>
      <c r="AE2926">
        <f t="shared" si="1400"/>
        <v>0</v>
      </c>
      <c r="AF2926">
        <f t="shared" si="1400"/>
        <v>51519</v>
      </c>
      <c r="AG2926">
        <f t="shared" si="1380"/>
        <v>0</v>
      </c>
      <c r="AH2926">
        <f t="shared" si="1401"/>
        <v>52</v>
      </c>
      <c r="AI2926">
        <f t="shared" si="1401"/>
        <v>0</v>
      </c>
      <c r="AJ2926">
        <f t="shared" si="1382"/>
        <v>0</v>
      </c>
      <c r="AK2926">
        <v>3963</v>
      </c>
      <c r="AL2926">
        <v>0</v>
      </c>
      <c r="AM2926">
        <v>0</v>
      </c>
      <c r="AN2926">
        <v>0</v>
      </c>
      <c r="AO2926">
        <v>3963</v>
      </c>
      <c r="AP2926">
        <v>0</v>
      </c>
      <c r="AQ2926">
        <v>4</v>
      </c>
      <c r="AR2926">
        <v>0</v>
      </c>
      <c r="AS2926">
        <v>0</v>
      </c>
      <c r="AT2926">
        <v>70</v>
      </c>
      <c r="AU2926">
        <v>10</v>
      </c>
      <c r="AV2926">
        <v>1</v>
      </c>
      <c r="AW2926">
        <v>1</v>
      </c>
      <c r="AZ2926">
        <v>1</v>
      </c>
      <c r="BA2926">
        <v>1</v>
      </c>
      <c r="BB2926">
        <v>1</v>
      </c>
      <c r="BC2926">
        <v>1</v>
      </c>
      <c r="BD2926" t="s">
        <v>3</v>
      </c>
      <c r="BE2926" t="s">
        <v>3</v>
      </c>
      <c r="BF2926" t="s">
        <v>3</v>
      </c>
      <c r="BG2926" t="s">
        <v>3</v>
      </c>
      <c r="BH2926">
        <v>0</v>
      </c>
      <c r="BI2926">
        <v>4</v>
      </c>
      <c r="BJ2926" t="s">
        <v>127</v>
      </c>
      <c r="BM2926">
        <v>0</v>
      </c>
      <c r="BN2926">
        <v>284416172</v>
      </c>
      <c r="BO2926" t="s">
        <v>3</v>
      </c>
      <c r="BP2926">
        <v>0</v>
      </c>
      <c r="BQ2926">
        <v>1</v>
      </c>
      <c r="BR2926">
        <v>0</v>
      </c>
      <c r="BS2926">
        <v>1</v>
      </c>
      <c r="BT2926">
        <v>1</v>
      </c>
      <c r="BU2926">
        <v>1</v>
      </c>
      <c r="BV2926">
        <v>1</v>
      </c>
      <c r="BW2926">
        <v>1</v>
      </c>
      <c r="BX2926">
        <v>1</v>
      </c>
      <c r="BY2926" t="s">
        <v>3</v>
      </c>
      <c r="BZ2926">
        <v>70</v>
      </c>
      <c r="CA2926">
        <v>10</v>
      </c>
      <c r="CB2926" t="s">
        <v>3</v>
      </c>
      <c r="CE2926">
        <v>0</v>
      </c>
      <c r="CF2926">
        <v>0</v>
      </c>
      <c r="CG2926">
        <v>0</v>
      </c>
      <c r="CM2926">
        <v>0</v>
      </c>
      <c r="CN2926" t="s">
        <v>3</v>
      </c>
      <c r="CO2926">
        <v>0</v>
      </c>
      <c r="CP2926">
        <f t="shared" si="1383"/>
        <v>1030380</v>
      </c>
      <c r="CQ2926">
        <f t="shared" si="1384"/>
        <v>0</v>
      </c>
      <c r="CR2926">
        <f>(((((ET2926*13))*BB2926-((EU2926*13))*BS2926)+AE2926*BS2926)*AV2926)</f>
        <v>0</v>
      </c>
      <c r="CS2926">
        <f t="shared" si="1385"/>
        <v>0</v>
      </c>
      <c r="CT2926">
        <f t="shared" si="1386"/>
        <v>51519</v>
      </c>
      <c r="CU2926">
        <f t="shared" si="1387"/>
        <v>0</v>
      </c>
      <c r="CV2926">
        <f t="shared" si="1388"/>
        <v>52</v>
      </c>
      <c r="CW2926">
        <f t="shared" si="1389"/>
        <v>0</v>
      </c>
      <c r="CX2926">
        <f t="shared" si="1389"/>
        <v>0</v>
      </c>
      <c r="CY2926">
        <f t="shared" si="1390"/>
        <v>721266</v>
      </c>
      <c r="CZ2926">
        <f t="shared" si="1391"/>
        <v>103038</v>
      </c>
      <c r="DC2926" t="s">
        <v>3</v>
      </c>
      <c r="DD2926" t="s">
        <v>102</v>
      </c>
      <c r="DE2926" t="s">
        <v>102</v>
      </c>
      <c r="DF2926" t="s">
        <v>102</v>
      </c>
      <c r="DG2926" t="s">
        <v>102</v>
      </c>
      <c r="DH2926" t="s">
        <v>3</v>
      </c>
      <c r="DI2926" t="s">
        <v>102</v>
      </c>
      <c r="DJ2926" t="s">
        <v>102</v>
      </c>
      <c r="DK2926" t="s">
        <v>3</v>
      </c>
      <c r="DL2926" t="s">
        <v>3</v>
      </c>
      <c r="DM2926" t="s">
        <v>3</v>
      </c>
      <c r="DN2926">
        <v>0</v>
      </c>
      <c r="DO2926">
        <v>0</v>
      </c>
      <c r="DP2926">
        <v>1</v>
      </c>
      <c r="DQ2926">
        <v>1</v>
      </c>
      <c r="DU2926">
        <v>1013</v>
      </c>
      <c r="DV2926" t="s">
        <v>95</v>
      </c>
      <c r="DW2926" t="s">
        <v>95</v>
      </c>
      <c r="DX2926">
        <v>1</v>
      </c>
      <c r="DZ2926" t="s">
        <v>3</v>
      </c>
      <c r="EA2926" t="s">
        <v>3</v>
      </c>
      <c r="EB2926" t="s">
        <v>3</v>
      </c>
      <c r="EC2926" t="s">
        <v>3</v>
      </c>
      <c r="EE2926">
        <v>284416175</v>
      </c>
      <c r="EF2926">
        <v>1</v>
      </c>
      <c r="EG2926" t="s">
        <v>21</v>
      </c>
      <c r="EH2926">
        <v>0</v>
      </c>
      <c r="EI2926" t="s">
        <v>3</v>
      </c>
      <c r="EJ2926">
        <v>4</v>
      </c>
      <c r="EK2926">
        <v>0</v>
      </c>
      <c r="EL2926" t="s">
        <v>22</v>
      </c>
      <c r="EM2926" t="s">
        <v>23</v>
      </c>
      <c r="EO2926" t="s">
        <v>3</v>
      </c>
      <c r="EQ2926">
        <v>1441792</v>
      </c>
      <c r="ER2926">
        <v>3963</v>
      </c>
      <c r="ES2926">
        <v>0</v>
      </c>
      <c r="ET2926">
        <v>0</v>
      </c>
      <c r="EU2926">
        <v>0</v>
      </c>
      <c r="EV2926">
        <v>3963</v>
      </c>
      <c r="EW2926">
        <v>4</v>
      </c>
      <c r="EX2926">
        <v>0</v>
      </c>
      <c r="EY2926">
        <v>0</v>
      </c>
      <c r="FQ2926">
        <v>0</v>
      </c>
      <c r="FR2926">
        <v>0</v>
      </c>
      <c r="FS2926">
        <v>0</v>
      </c>
      <c r="FX2926">
        <v>70</v>
      </c>
      <c r="FY2926">
        <v>10</v>
      </c>
      <c r="GA2926" t="s">
        <v>3</v>
      </c>
      <c r="GD2926">
        <v>0</v>
      </c>
      <c r="GF2926">
        <v>1288945035</v>
      </c>
      <c r="GG2926">
        <v>2</v>
      </c>
      <c r="GH2926">
        <v>1</v>
      </c>
      <c r="GI2926">
        <v>-2</v>
      </c>
      <c r="GJ2926">
        <v>0</v>
      </c>
      <c r="GK2926">
        <f>ROUND(R2926*(R12)/100,2)</f>
        <v>0</v>
      </c>
      <c r="GL2926">
        <f t="shared" si="1392"/>
        <v>0</v>
      </c>
      <c r="GM2926">
        <f t="shared" si="1393"/>
        <v>1854684</v>
      </c>
      <c r="GN2926">
        <f t="shared" si="1394"/>
        <v>0</v>
      </c>
      <c r="GO2926">
        <f t="shared" si="1395"/>
        <v>0</v>
      </c>
      <c r="GP2926">
        <f t="shared" si="1396"/>
        <v>1854684</v>
      </c>
      <c r="GR2926">
        <v>0</v>
      </c>
      <c r="GS2926">
        <v>0</v>
      </c>
      <c r="GT2926">
        <v>0</v>
      </c>
      <c r="GU2926" t="s">
        <v>3</v>
      </c>
      <c r="GV2926">
        <f t="shared" si="1397"/>
        <v>0</v>
      </c>
      <c r="GW2926">
        <v>1</v>
      </c>
      <c r="GX2926">
        <f t="shared" si="1398"/>
        <v>0</v>
      </c>
      <c r="HA2926">
        <v>0</v>
      </c>
      <c r="HB2926">
        <v>0</v>
      </c>
      <c r="HC2926">
        <f t="shared" si="1399"/>
        <v>0</v>
      </c>
      <c r="HE2926" t="s">
        <v>3</v>
      </c>
      <c r="HF2926" t="s">
        <v>3</v>
      </c>
      <c r="HM2926" t="s">
        <v>3</v>
      </c>
      <c r="HN2926" t="s">
        <v>3</v>
      </c>
      <c r="HO2926" t="s">
        <v>3</v>
      </c>
      <c r="HP2926" t="s">
        <v>3</v>
      </c>
      <c r="HQ2926" t="s">
        <v>3</v>
      </c>
      <c r="HS2926">
        <v>0</v>
      </c>
      <c r="IK2926">
        <v>0</v>
      </c>
    </row>
    <row r="2928" spans="1:245" x14ac:dyDescent="0.25">
      <c r="A2928" s="2">
        <v>51</v>
      </c>
      <c r="B2928" s="2">
        <f>B2917</f>
        <v>1</v>
      </c>
      <c r="C2928" s="2">
        <f>A2917</f>
        <v>5</v>
      </c>
      <c r="D2928" s="2">
        <f>ROW(A2917)</f>
        <v>2917</v>
      </c>
      <c r="E2928" s="2"/>
      <c r="F2928" s="2" t="str">
        <f>IF(F2917&lt;&gt;"",F2917,"")</f>
        <v>Новый подраздел</v>
      </c>
      <c r="G2928" s="2" t="str">
        <f>IF(G2917&lt;&gt;"",G2917,"")</f>
        <v>ЛВС - Инженерные сооружения и коммуникации</v>
      </c>
      <c r="H2928" s="2">
        <v>0</v>
      </c>
      <c r="I2928" s="2"/>
      <c r="J2928" s="2"/>
      <c r="K2928" s="2"/>
      <c r="L2928" s="2"/>
      <c r="M2928" s="2"/>
      <c r="N2928" s="2"/>
      <c r="O2928" s="2">
        <f t="shared" ref="O2928:T2928" si="1402">ROUND(AB2928,2)</f>
        <v>2060976.88</v>
      </c>
      <c r="P2928" s="2">
        <f t="shared" si="1402"/>
        <v>0</v>
      </c>
      <c r="Q2928" s="2">
        <f t="shared" si="1402"/>
        <v>6775.6</v>
      </c>
      <c r="R2928" s="2">
        <f t="shared" si="1402"/>
        <v>4295.2</v>
      </c>
      <c r="S2928" s="2">
        <f t="shared" si="1402"/>
        <v>2054201.28</v>
      </c>
      <c r="T2928" s="2">
        <f t="shared" si="1402"/>
        <v>0</v>
      </c>
      <c r="U2928" s="2">
        <f>AH2928</f>
        <v>2000.8</v>
      </c>
      <c r="V2928" s="2">
        <f>AI2928</f>
        <v>0</v>
      </c>
      <c r="W2928" s="2">
        <f>ROUND(AJ2928,2)</f>
        <v>0</v>
      </c>
      <c r="X2928" s="2">
        <f>ROUND(AK2928,2)</f>
        <v>1437940.9</v>
      </c>
      <c r="Y2928" s="2">
        <f>ROUND(AL2928,2)</f>
        <v>205420.13</v>
      </c>
      <c r="Z2928" s="2"/>
      <c r="AA2928" s="2"/>
      <c r="AB2928" s="2">
        <f>ROUND(SUMIF(AA2921:AA2926,"=288585831",O2921:O2926),2)</f>
        <v>2060976.88</v>
      </c>
      <c r="AC2928" s="2">
        <f>ROUND(SUMIF(AA2921:AA2926,"=288585831",P2921:P2926),2)</f>
        <v>0</v>
      </c>
      <c r="AD2928" s="2">
        <f>ROUND(SUMIF(AA2921:AA2926,"=288585831",Q2921:Q2926),2)</f>
        <v>6775.6</v>
      </c>
      <c r="AE2928" s="2">
        <f>ROUND(SUMIF(AA2921:AA2926,"=288585831",R2921:R2926),2)</f>
        <v>4295.2</v>
      </c>
      <c r="AF2928" s="2">
        <f>ROUND(SUMIF(AA2921:AA2926,"=288585831",S2921:S2926),2)</f>
        <v>2054201.28</v>
      </c>
      <c r="AG2928" s="2">
        <f>ROUND(SUMIF(AA2921:AA2926,"=288585831",T2921:T2926),2)</f>
        <v>0</v>
      </c>
      <c r="AH2928" s="2">
        <f>SUMIF(AA2921:AA2926,"=288585831",U2921:U2926)</f>
        <v>2000.8</v>
      </c>
      <c r="AI2928" s="2">
        <f>SUMIF(AA2921:AA2926,"=288585831",V2921:V2926)</f>
        <v>0</v>
      </c>
      <c r="AJ2928" s="2">
        <f>ROUND(SUMIF(AA2921:AA2926,"=288585831",W2921:W2926),2)</f>
        <v>0</v>
      </c>
      <c r="AK2928" s="2">
        <f>ROUND(SUMIF(AA2921:AA2926,"=288585831",X2921:X2926),2)</f>
        <v>1437940.9</v>
      </c>
      <c r="AL2928" s="2">
        <f>ROUND(SUMIF(AA2921:AA2926,"=288585831",Y2921:Y2926),2)</f>
        <v>205420.13</v>
      </c>
      <c r="AM2928" s="2"/>
      <c r="AN2928" s="2"/>
      <c r="AO2928" s="2">
        <f t="shared" ref="AO2928:BD2928" si="1403">ROUND(BX2928,2)</f>
        <v>0</v>
      </c>
      <c r="AP2928" s="2">
        <f t="shared" si="1403"/>
        <v>0</v>
      </c>
      <c r="AQ2928" s="2">
        <f t="shared" si="1403"/>
        <v>0</v>
      </c>
      <c r="AR2928" s="2">
        <f t="shared" si="1403"/>
        <v>3708976.73</v>
      </c>
      <c r="AS2928" s="2">
        <f t="shared" si="1403"/>
        <v>0</v>
      </c>
      <c r="AT2928" s="2">
        <f t="shared" si="1403"/>
        <v>0</v>
      </c>
      <c r="AU2928" s="2">
        <f t="shared" si="1403"/>
        <v>3708976.73</v>
      </c>
      <c r="AV2928" s="2">
        <f t="shared" si="1403"/>
        <v>0</v>
      </c>
      <c r="AW2928" s="2">
        <f t="shared" si="1403"/>
        <v>0</v>
      </c>
      <c r="AX2928" s="2">
        <f t="shared" si="1403"/>
        <v>0</v>
      </c>
      <c r="AY2928" s="2">
        <f t="shared" si="1403"/>
        <v>0</v>
      </c>
      <c r="AZ2928" s="2">
        <f t="shared" si="1403"/>
        <v>0</v>
      </c>
      <c r="BA2928" s="2">
        <f t="shared" si="1403"/>
        <v>0</v>
      </c>
      <c r="BB2928" s="2">
        <f t="shared" si="1403"/>
        <v>0</v>
      </c>
      <c r="BC2928" s="2">
        <f t="shared" si="1403"/>
        <v>0</v>
      </c>
      <c r="BD2928" s="2">
        <f t="shared" si="1403"/>
        <v>0</v>
      </c>
      <c r="BE2928" s="2"/>
      <c r="BF2928" s="2"/>
      <c r="BG2928" s="2"/>
      <c r="BH2928" s="2"/>
      <c r="BI2928" s="2"/>
      <c r="BJ2928" s="2"/>
      <c r="BK2928" s="2"/>
      <c r="BL2928" s="2"/>
      <c r="BM2928" s="2"/>
      <c r="BN2928" s="2"/>
      <c r="BO2928" s="2"/>
      <c r="BP2928" s="2"/>
      <c r="BQ2928" s="2"/>
      <c r="BR2928" s="2"/>
      <c r="BS2928" s="2"/>
      <c r="BT2928" s="2"/>
      <c r="BU2928" s="2"/>
      <c r="BV2928" s="2"/>
      <c r="BW2928" s="2"/>
      <c r="BX2928" s="2">
        <f>ROUND(SUMIF(AA2921:AA2926,"=288585831",FQ2921:FQ2926),2)</f>
        <v>0</v>
      </c>
      <c r="BY2928" s="2">
        <f>ROUND(SUMIF(AA2921:AA2926,"=288585831",FR2921:FR2926),2)</f>
        <v>0</v>
      </c>
      <c r="BZ2928" s="2">
        <f>ROUND(SUMIF(AA2921:AA2926,"=288585831",GL2921:GL2926),2)</f>
        <v>0</v>
      </c>
      <c r="CA2928" s="2">
        <f>ROUND(SUMIF(AA2921:AA2926,"=288585831",GM2921:GM2926),2)</f>
        <v>3708976.73</v>
      </c>
      <c r="CB2928" s="2">
        <f>ROUND(SUMIF(AA2921:AA2926,"=288585831",GN2921:GN2926),2)</f>
        <v>0</v>
      </c>
      <c r="CC2928" s="2">
        <f>ROUND(SUMIF(AA2921:AA2926,"=288585831",GO2921:GO2926),2)</f>
        <v>0</v>
      </c>
      <c r="CD2928" s="2">
        <f>ROUND(SUMIF(AA2921:AA2926,"=288585831",GP2921:GP2926),2)</f>
        <v>3708976.73</v>
      </c>
      <c r="CE2928" s="2">
        <f>AC2928-BX2928</f>
        <v>0</v>
      </c>
      <c r="CF2928" s="2">
        <f>AC2928-BY2928</f>
        <v>0</v>
      </c>
      <c r="CG2928" s="2">
        <f>BX2928-BZ2928</f>
        <v>0</v>
      </c>
      <c r="CH2928" s="2">
        <f>AC2928-BX2928-BY2928+BZ2928</f>
        <v>0</v>
      </c>
      <c r="CI2928" s="2">
        <f>BY2928-BZ2928</f>
        <v>0</v>
      </c>
      <c r="CJ2928" s="2">
        <f>ROUND(SUMIF(AA2921:AA2926,"=288585831",GX2921:GX2926),2)</f>
        <v>0</v>
      </c>
      <c r="CK2928" s="2">
        <f>ROUND(SUMIF(AA2921:AA2926,"=288585831",GY2921:GY2926),2)</f>
        <v>0</v>
      </c>
      <c r="CL2928" s="2">
        <f>ROUND(SUMIF(AA2921:AA2926,"=288585831",GZ2921:GZ2926),2)</f>
        <v>0</v>
      </c>
      <c r="CM2928" s="2">
        <f>ROUND(SUMIF(AA2921:AA2926,"=288585831",HD2921:HD2926),2)</f>
        <v>0</v>
      </c>
      <c r="CN2928" s="2"/>
      <c r="CO2928" s="2"/>
      <c r="CP2928" s="2"/>
      <c r="CQ2928" s="2"/>
      <c r="CR2928" s="2"/>
      <c r="CS2928" s="2"/>
      <c r="CT2928" s="2"/>
      <c r="CU2928" s="2"/>
      <c r="CV2928" s="2"/>
      <c r="CW2928" s="2"/>
      <c r="CX2928" s="2"/>
      <c r="CY2928" s="2"/>
      <c r="CZ2928" s="2"/>
      <c r="DA2928" s="2"/>
      <c r="DB2928" s="2"/>
      <c r="DC2928" s="2"/>
      <c r="DD2928" s="2"/>
      <c r="DE2928" s="2"/>
      <c r="DF2928" s="2"/>
      <c r="DG2928" s="3"/>
      <c r="DH2928" s="3"/>
      <c r="DI2928" s="3"/>
      <c r="DJ2928" s="3"/>
      <c r="DK2928" s="3"/>
      <c r="DL2928" s="3"/>
      <c r="DM2928" s="3"/>
      <c r="DN2928" s="3"/>
      <c r="DO2928" s="3"/>
      <c r="DP2928" s="3"/>
      <c r="DQ2928" s="3"/>
      <c r="DR2928" s="3"/>
      <c r="DS2928" s="3"/>
      <c r="DT2928" s="3"/>
      <c r="DU2928" s="3"/>
      <c r="DV2928" s="3"/>
      <c r="DW2928" s="3"/>
      <c r="DX2928" s="3"/>
      <c r="DY2928" s="3"/>
      <c r="DZ2928" s="3"/>
      <c r="EA2928" s="3"/>
      <c r="EB2928" s="3"/>
      <c r="EC2928" s="3"/>
      <c r="ED2928" s="3"/>
      <c r="EE2928" s="3"/>
      <c r="EF2928" s="3"/>
      <c r="EG2928" s="3"/>
      <c r="EH2928" s="3"/>
      <c r="EI2928" s="3"/>
      <c r="EJ2928" s="3"/>
      <c r="EK2928" s="3"/>
      <c r="EL2928" s="3"/>
      <c r="EM2928" s="3"/>
      <c r="EN2928" s="3"/>
      <c r="EO2928" s="3"/>
      <c r="EP2928" s="3"/>
      <c r="EQ2928" s="3"/>
      <c r="ER2928" s="3"/>
      <c r="ES2928" s="3"/>
      <c r="ET2928" s="3"/>
      <c r="EU2928" s="3"/>
      <c r="EV2928" s="3"/>
      <c r="EW2928" s="3"/>
      <c r="EX2928" s="3"/>
      <c r="EY2928" s="3"/>
      <c r="EZ2928" s="3"/>
      <c r="FA2928" s="3"/>
      <c r="FB2928" s="3"/>
      <c r="FC2928" s="3"/>
      <c r="FD2928" s="3"/>
      <c r="FE2928" s="3"/>
      <c r="FF2928" s="3"/>
      <c r="FG2928" s="3"/>
      <c r="FH2928" s="3"/>
      <c r="FI2928" s="3"/>
      <c r="FJ2928" s="3"/>
      <c r="FK2928" s="3"/>
      <c r="FL2928" s="3"/>
      <c r="FM2928" s="3"/>
      <c r="FN2928" s="3"/>
      <c r="FO2928" s="3"/>
      <c r="FP2928" s="3"/>
      <c r="FQ2928" s="3"/>
      <c r="FR2928" s="3"/>
      <c r="FS2928" s="3"/>
      <c r="FT2928" s="3"/>
      <c r="FU2928" s="3"/>
      <c r="FV2928" s="3"/>
      <c r="FW2928" s="3"/>
      <c r="FX2928" s="3"/>
      <c r="FY2928" s="3"/>
      <c r="FZ2928" s="3"/>
      <c r="GA2928" s="3"/>
      <c r="GB2928" s="3"/>
      <c r="GC2928" s="3"/>
      <c r="GD2928" s="3"/>
      <c r="GE2928" s="3"/>
      <c r="GF2928" s="3"/>
      <c r="GG2928" s="3"/>
      <c r="GH2928" s="3"/>
      <c r="GI2928" s="3"/>
      <c r="GJ2928" s="3"/>
      <c r="GK2928" s="3"/>
      <c r="GL2928" s="3"/>
      <c r="GM2928" s="3"/>
      <c r="GN2928" s="3"/>
      <c r="GO2928" s="3"/>
      <c r="GP2928" s="3"/>
      <c r="GQ2928" s="3"/>
      <c r="GR2928" s="3"/>
      <c r="GS2928" s="3"/>
      <c r="GT2928" s="3"/>
      <c r="GU2928" s="3"/>
      <c r="GV2928" s="3"/>
      <c r="GW2928" s="3"/>
      <c r="GX2928" s="3">
        <v>0</v>
      </c>
    </row>
    <row r="2930" spans="1:28" x14ac:dyDescent="0.25">
      <c r="A2930" s="4">
        <v>50</v>
      </c>
      <c r="B2930" s="4">
        <v>0</v>
      </c>
      <c r="C2930" s="4">
        <v>0</v>
      </c>
      <c r="D2930" s="4">
        <v>1</v>
      </c>
      <c r="E2930" s="4">
        <v>201</v>
      </c>
      <c r="F2930" s="4">
        <f>ROUND(Source!O2928,O2930)</f>
        <v>2060976.88</v>
      </c>
      <c r="G2930" s="4" t="s">
        <v>24</v>
      </c>
      <c r="H2930" s="4" t="s">
        <v>25</v>
      </c>
      <c r="I2930" s="4"/>
      <c r="J2930" s="4"/>
      <c r="K2930" s="4">
        <v>201</v>
      </c>
      <c r="L2930" s="4">
        <v>1</v>
      </c>
      <c r="M2930" s="4">
        <v>3</v>
      </c>
      <c r="N2930" s="4" t="s">
        <v>3</v>
      </c>
      <c r="O2930" s="4">
        <v>2</v>
      </c>
      <c r="P2930" s="4"/>
      <c r="Q2930" s="4"/>
      <c r="R2930" s="4"/>
      <c r="S2930" s="4"/>
      <c r="T2930" s="4"/>
      <c r="U2930" s="4"/>
      <c r="V2930" s="4"/>
      <c r="W2930" s="4">
        <v>2060976.88</v>
      </c>
      <c r="X2930" s="4">
        <v>1</v>
      </c>
      <c r="Y2930" s="4">
        <v>2060976.88</v>
      </c>
      <c r="Z2930" s="4"/>
      <c r="AA2930" s="4"/>
      <c r="AB2930" s="4"/>
    </row>
    <row r="2931" spans="1:28" x14ac:dyDescent="0.25">
      <c r="A2931" s="4">
        <v>50</v>
      </c>
      <c r="B2931" s="4">
        <v>0</v>
      </c>
      <c r="C2931" s="4">
        <v>0</v>
      </c>
      <c r="D2931" s="4">
        <v>1</v>
      </c>
      <c r="E2931" s="4">
        <v>202</v>
      </c>
      <c r="F2931" s="4">
        <f>ROUND(Source!P2928,O2931)</f>
        <v>0</v>
      </c>
      <c r="G2931" s="4" t="s">
        <v>26</v>
      </c>
      <c r="H2931" s="4" t="s">
        <v>27</v>
      </c>
      <c r="I2931" s="4"/>
      <c r="J2931" s="4"/>
      <c r="K2931" s="4">
        <v>202</v>
      </c>
      <c r="L2931" s="4">
        <v>2</v>
      </c>
      <c r="M2931" s="4">
        <v>3</v>
      </c>
      <c r="N2931" s="4" t="s">
        <v>3</v>
      </c>
      <c r="O2931" s="4">
        <v>2</v>
      </c>
      <c r="P2931" s="4"/>
      <c r="Q2931" s="4"/>
      <c r="R2931" s="4"/>
      <c r="S2931" s="4"/>
      <c r="T2931" s="4"/>
      <c r="U2931" s="4"/>
      <c r="V2931" s="4"/>
      <c r="W2931" s="4">
        <v>0</v>
      </c>
      <c r="X2931" s="4">
        <v>1</v>
      </c>
      <c r="Y2931" s="4">
        <v>0</v>
      </c>
      <c r="Z2931" s="4"/>
      <c r="AA2931" s="4"/>
      <c r="AB2931" s="4"/>
    </row>
    <row r="2932" spans="1:28" x14ac:dyDescent="0.25">
      <c r="A2932" s="4">
        <v>50</v>
      </c>
      <c r="B2932" s="4">
        <v>0</v>
      </c>
      <c r="C2932" s="4">
        <v>0</v>
      </c>
      <c r="D2932" s="4">
        <v>1</v>
      </c>
      <c r="E2932" s="4">
        <v>222</v>
      </c>
      <c r="F2932" s="4">
        <f>ROUND(Source!AO2928,O2932)</f>
        <v>0</v>
      </c>
      <c r="G2932" s="4" t="s">
        <v>28</v>
      </c>
      <c r="H2932" s="4" t="s">
        <v>29</v>
      </c>
      <c r="I2932" s="4"/>
      <c r="J2932" s="4"/>
      <c r="K2932" s="4">
        <v>222</v>
      </c>
      <c r="L2932" s="4">
        <v>3</v>
      </c>
      <c r="M2932" s="4">
        <v>3</v>
      </c>
      <c r="N2932" s="4" t="s">
        <v>3</v>
      </c>
      <c r="O2932" s="4">
        <v>2</v>
      </c>
      <c r="P2932" s="4"/>
      <c r="Q2932" s="4"/>
      <c r="R2932" s="4"/>
      <c r="S2932" s="4"/>
      <c r="T2932" s="4"/>
      <c r="U2932" s="4"/>
      <c r="V2932" s="4"/>
      <c r="W2932" s="4">
        <v>0</v>
      </c>
      <c r="X2932" s="4">
        <v>1</v>
      </c>
      <c r="Y2932" s="4">
        <v>0</v>
      </c>
      <c r="Z2932" s="4"/>
      <c r="AA2932" s="4"/>
      <c r="AB2932" s="4"/>
    </row>
    <row r="2933" spans="1:28" x14ac:dyDescent="0.25">
      <c r="A2933" s="4">
        <v>50</v>
      </c>
      <c r="B2933" s="4">
        <v>0</v>
      </c>
      <c r="C2933" s="4">
        <v>0</v>
      </c>
      <c r="D2933" s="4">
        <v>1</v>
      </c>
      <c r="E2933" s="4">
        <v>225</v>
      </c>
      <c r="F2933" s="4">
        <f>ROUND(Source!AV2928,O2933)</f>
        <v>0</v>
      </c>
      <c r="G2933" s="4" t="s">
        <v>30</v>
      </c>
      <c r="H2933" s="4" t="s">
        <v>31</v>
      </c>
      <c r="I2933" s="4"/>
      <c r="J2933" s="4"/>
      <c r="K2933" s="4">
        <v>225</v>
      </c>
      <c r="L2933" s="4">
        <v>4</v>
      </c>
      <c r="M2933" s="4">
        <v>3</v>
      </c>
      <c r="N2933" s="4" t="s">
        <v>3</v>
      </c>
      <c r="O2933" s="4">
        <v>2</v>
      </c>
      <c r="P2933" s="4"/>
      <c r="Q2933" s="4"/>
      <c r="R2933" s="4"/>
      <c r="S2933" s="4"/>
      <c r="T2933" s="4"/>
      <c r="U2933" s="4"/>
      <c r="V2933" s="4"/>
      <c r="W2933" s="4">
        <v>0</v>
      </c>
      <c r="X2933" s="4">
        <v>1</v>
      </c>
      <c r="Y2933" s="4">
        <v>0</v>
      </c>
      <c r="Z2933" s="4"/>
      <c r="AA2933" s="4"/>
      <c r="AB2933" s="4"/>
    </row>
    <row r="2934" spans="1:28" x14ac:dyDescent="0.25">
      <c r="A2934" s="4">
        <v>50</v>
      </c>
      <c r="B2934" s="4">
        <v>0</v>
      </c>
      <c r="C2934" s="4">
        <v>0</v>
      </c>
      <c r="D2934" s="4">
        <v>1</v>
      </c>
      <c r="E2934" s="4">
        <v>226</v>
      </c>
      <c r="F2934" s="4">
        <f>ROUND(Source!AW2928,O2934)</f>
        <v>0</v>
      </c>
      <c r="G2934" s="4" t="s">
        <v>32</v>
      </c>
      <c r="H2934" s="4" t="s">
        <v>33</v>
      </c>
      <c r="I2934" s="4"/>
      <c r="J2934" s="4"/>
      <c r="K2934" s="4">
        <v>226</v>
      </c>
      <c r="L2934" s="4">
        <v>5</v>
      </c>
      <c r="M2934" s="4">
        <v>3</v>
      </c>
      <c r="N2934" s="4" t="s">
        <v>3</v>
      </c>
      <c r="O2934" s="4">
        <v>2</v>
      </c>
      <c r="P2934" s="4"/>
      <c r="Q2934" s="4"/>
      <c r="R2934" s="4"/>
      <c r="S2934" s="4"/>
      <c r="T2934" s="4"/>
      <c r="U2934" s="4"/>
      <c r="V2934" s="4"/>
      <c r="W2934" s="4">
        <v>0</v>
      </c>
      <c r="X2934" s="4">
        <v>1</v>
      </c>
      <c r="Y2934" s="4">
        <v>0</v>
      </c>
      <c r="Z2934" s="4"/>
      <c r="AA2934" s="4"/>
      <c r="AB2934" s="4"/>
    </row>
    <row r="2935" spans="1:28" x14ac:dyDescent="0.25">
      <c r="A2935" s="4">
        <v>50</v>
      </c>
      <c r="B2935" s="4">
        <v>0</v>
      </c>
      <c r="C2935" s="4">
        <v>0</v>
      </c>
      <c r="D2935" s="4">
        <v>1</v>
      </c>
      <c r="E2935" s="4">
        <v>227</v>
      </c>
      <c r="F2935" s="4">
        <f>ROUND(Source!AX2928,O2935)</f>
        <v>0</v>
      </c>
      <c r="G2935" s="4" t="s">
        <v>34</v>
      </c>
      <c r="H2935" s="4" t="s">
        <v>35</v>
      </c>
      <c r="I2935" s="4"/>
      <c r="J2935" s="4"/>
      <c r="K2935" s="4">
        <v>227</v>
      </c>
      <c r="L2935" s="4">
        <v>6</v>
      </c>
      <c r="M2935" s="4">
        <v>3</v>
      </c>
      <c r="N2935" s="4" t="s">
        <v>3</v>
      </c>
      <c r="O2935" s="4">
        <v>2</v>
      </c>
      <c r="P2935" s="4"/>
      <c r="Q2935" s="4"/>
      <c r="R2935" s="4"/>
      <c r="S2935" s="4"/>
      <c r="T2935" s="4"/>
      <c r="U2935" s="4"/>
      <c r="V2935" s="4"/>
      <c r="W2935" s="4">
        <v>0</v>
      </c>
      <c r="X2935" s="4">
        <v>1</v>
      </c>
      <c r="Y2935" s="4">
        <v>0</v>
      </c>
      <c r="Z2935" s="4"/>
      <c r="AA2935" s="4"/>
      <c r="AB2935" s="4"/>
    </row>
    <row r="2936" spans="1:28" x14ac:dyDescent="0.25">
      <c r="A2936" s="4">
        <v>50</v>
      </c>
      <c r="B2936" s="4">
        <v>0</v>
      </c>
      <c r="C2936" s="4">
        <v>0</v>
      </c>
      <c r="D2936" s="4">
        <v>1</v>
      </c>
      <c r="E2936" s="4">
        <v>228</v>
      </c>
      <c r="F2936" s="4">
        <f>ROUND(Source!AY2928,O2936)</f>
        <v>0</v>
      </c>
      <c r="G2936" s="4" t="s">
        <v>36</v>
      </c>
      <c r="H2936" s="4" t="s">
        <v>37</v>
      </c>
      <c r="I2936" s="4"/>
      <c r="J2936" s="4"/>
      <c r="K2936" s="4">
        <v>228</v>
      </c>
      <c r="L2936" s="4">
        <v>7</v>
      </c>
      <c r="M2936" s="4">
        <v>3</v>
      </c>
      <c r="N2936" s="4" t="s">
        <v>3</v>
      </c>
      <c r="O2936" s="4">
        <v>2</v>
      </c>
      <c r="P2936" s="4"/>
      <c r="Q2936" s="4"/>
      <c r="R2936" s="4"/>
      <c r="S2936" s="4"/>
      <c r="T2936" s="4"/>
      <c r="U2936" s="4"/>
      <c r="V2936" s="4"/>
      <c r="W2936" s="4">
        <v>0</v>
      </c>
      <c r="X2936" s="4">
        <v>1</v>
      </c>
      <c r="Y2936" s="4">
        <v>0</v>
      </c>
      <c r="Z2936" s="4"/>
      <c r="AA2936" s="4"/>
      <c r="AB2936" s="4"/>
    </row>
    <row r="2937" spans="1:28" x14ac:dyDescent="0.25">
      <c r="A2937" s="4">
        <v>50</v>
      </c>
      <c r="B2937" s="4">
        <v>0</v>
      </c>
      <c r="C2937" s="4">
        <v>0</v>
      </c>
      <c r="D2937" s="4">
        <v>1</v>
      </c>
      <c r="E2937" s="4">
        <v>216</v>
      </c>
      <c r="F2937" s="4">
        <f>ROUND(Source!AP2928,O2937)</f>
        <v>0</v>
      </c>
      <c r="G2937" s="4" t="s">
        <v>38</v>
      </c>
      <c r="H2937" s="4" t="s">
        <v>39</v>
      </c>
      <c r="I2937" s="4"/>
      <c r="J2937" s="4"/>
      <c r="K2937" s="4">
        <v>216</v>
      </c>
      <c r="L2937" s="4">
        <v>8</v>
      </c>
      <c r="M2937" s="4">
        <v>3</v>
      </c>
      <c r="N2937" s="4" t="s">
        <v>3</v>
      </c>
      <c r="O2937" s="4">
        <v>2</v>
      </c>
      <c r="P2937" s="4"/>
      <c r="Q2937" s="4"/>
      <c r="R2937" s="4"/>
      <c r="S2937" s="4"/>
      <c r="T2937" s="4"/>
      <c r="U2937" s="4"/>
      <c r="V2937" s="4"/>
      <c r="W2937" s="4">
        <v>0</v>
      </c>
      <c r="X2937" s="4">
        <v>1</v>
      </c>
      <c r="Y2937" s="4">
        <v>0</v>
      </c>
      <c r="Z2937" s="4"/>
      <c r="AA2937" s="4"/>
      <c r="AB2937" s="4"/>
    </row>
    <row r="2938" spans="1:28" x14ac:dyDescent="0.25">
      <c r="A2938" s="4">
        <v>50</v>
      </c>
      <c r="B2938" s="4">
        <v>0</v>
      </c>
      <c r="C2938" s="4">
        <v>0</v>
      </c>
      <c r="D2938" s="4">
        <v>1</v>
      </c>
      <c r="E2938" s="4">
        <v>223</v>
      </c>
      <c r="F2938" s="4">
        <f>ROUND(Source!AQ2928,O2938)</f>
        <v>0</v>
      </c>
      <c r="G2938" s="4" t="s">
        <v>40</v>
      </c>
      <c r="H2938" s="4" t="s">
        <v>41</v>
      </c>
      <c r="I2938" s="4"/>
      <c r="J2938" s="4"/>
      <c r="K2938" s="4">
        <v>223</v>
      </c>
      <c r="L2938" s="4">
        <v>9</v>
      </c>
      <c r="M2938" s="4">
        <v>3</v>
      </c>
      <c r="N2938" s="4" t="s">
        <v>3</v>
      </c>
      <c r="O2938" s="4">
        <v>2</v>
      </c>
      <c r="P2938" s="4"/>
      <c r="Q2938" s="4"/>
      <c r="R2938" s="4"/>
      <c r="S2938" s="4"/>
      <c r="T2938" s="4"/>
      <c r="U2938" s="4"/>
      <c r="V2938" s="4"/>
      <c r="W2938" s="4">
        <v>0</v>
      </c>
      <c r="X2938" s="4">
        <v>1</v>
      </c>
      <c r="Y2938" s="4">
        <v>0</v>
      </c>
      <c r="Z2938" s="4"/>
      <c r="AA2938" s="4"/>
      <c r="AB2938" s="4"/>
    </row>
    <row r="2939" spans="1:28" x14ac:dyDescent="0.25">
      <c r="A2939" s="4">
        <v>50</v>
      </c>
      <c r="B2939" s="4">
        <v>0</v>
      </c>
      <c r="C2939" s="4">
        <v>0</v>
      </c>
      <c r="D2939" s="4">
        <v>1</v>
      </c>
      <c r="E2939" s="4">
        <v>229</v>
      </c>
      <c r="F2939" s="4">
        <f>ROUND(Source!AZ2928,O2939)</f>
        <v>0</v>
      </c>
      <c r="G2939" s="4" t="s">
        <v>42</v>
      </c>
      <c r="H2939" s="4" t="s">
        <v>43</v>
      </c>
      <c r="I2939" s="4"/>
      <c r="J2939" s="4"/>
      <c r="K2939" s="4">
        <v>229</v>
      </c>
      <c r="L2939" s="4">
        <v>10</v>
      </c>
      <c r="M2939" s="4">
        <v>3</v>
      </c>
      <c r="N2939" s="4" t="s">
        <v>3</v>
      </c>
      <c r="O2939" s="4">
        <v>2</v>
      </c>
      <c r="P2939" s="4"/>
      <c r="Q2939" s="4"/>
      <c r="R2939" s="4"/>
      <c r="S2939" s="4"/>
      <c r="T2939" s="4"/>
      <c r="U2939" s="4"/>
      <c r="V2939" s="4"/>
      <c r="W2939" s="4">
        <v>0</v>
      </c>
      <c r="X2939" s="4">
        <v>1</v>
      </c>
      <c r="Y2939" s="4">
        <v>0</v>
      </c>
      <c r="Z2939" s="4"/>
      <c r="AA2939" s="4"/>
      <c r="AB2939" s="4"/>
    </row>
    <row r="2940" spans="1:28" x14ac:dyDescent="0.25">
      <c r="A2940" s="4">
        <v>50</v>
      </c>
      <c r="B2940" s="4">
        <v>0</v>
      </c>
      <c r="C2940" s="4">
        <v>0</v>
      </c>
      <c r="D2940" s="4">
        <v>1</v>
      </c>
      <c r="E2940" s="4">
        <v>203</v>
      </c>
      <c r="F2940" s="4">
        <f>ROUND(Source!Q2928,O2940)</f>
        <v>6775.6</v>
      </c>
      <c r="G2940" s="4" t="s">
        <v>44</v>
      </c>
      <c r="H2940" s="4" t="s">
        <v>45</v>
      </c>
      <c r="I2940" s="4"/>
      <c r="J2940" s="4"/>
      <c r="K2940" s="4">
        <v>203</v>
      </c>
      <c r="L2940" s="4">
        <v>11</v>
      </c>
      <c r="M2940" s="4">
        <v>3</v>
      </c>
      <c r="N2940" s="4" t="s">
        <v>3</v>
      </c>
      <c r="O2940" s="4">
        <v>2</v>
      </c>
      <c r="P2940" s="4"/>
      <c r="Q2940" s="4"/>
      <c r="R2940" s="4"/>
      <c r="S2940" s="4"/>
      <c r="T2940" s="4"/>
      <c r="U2940" s="4"/>
      <c r="V2940" s="4"/>
      <c r="W2940" s="4">
        <v>6775.6</v>
      </c>
      <c r="X2940" s="4">
        <v>1</v>
      </c>
      <c r="Y2940" s="4">
        <v>6775.6</v>
      </c>
      <c r="Z2940" s="4"/>
      <c r="AA2940" s="4"/>
      <c r="AB2940" s="4"/>
    </row>
    <row r="2941" spans="1:28" x14ac:dyDescent="0.25">
      <c r="A2941" s="4">
        <v>50</v>
      </c>
      <c r="B2941" s="4">
        <v>0</v>
      </c>
      <c r="C2941" s="4">
        <v>0</v>
      </c>
      <c r="D2941" s="4">
        <v>1</v>
      </c>
      <c r="E2941" s="4">
        <v>231</v>
      </c>
      <c r="F2941" s="4">
        <f>ROUND(Source!BB2928,O2941)</f>
        <v>0</v>
      </c>
      <c r="G2941" s="4" t="s">
        <v>46</v>
      </c>
      <c r="H2941" s="4" t="s">
        <v>47</v>
      </c>
      <c r="I2941" s="4"/>
      <c r="J2941" s="4"/>
      <c r="K2941" s="4">
        <v>231</v>
      </c>
      <c r="L2941" s="4">
        <v>12</v>
      </c>
      <c r="M2941" s="4">
        <v>3</v>
      </c>
      <c r="N2941" s="4" t="s">
        <v>3</v>
      </c>
      <c r="O2941" s="4">
        <v>2</v>
      </c>
      <c r="P2941" s="4"/>
      <c r="Q2941" s="4"/>
      <c r="R2941" s="4"/>
      <c r="S2941" s="4"/>
      <c r="T2941" s="4"/>
      <c r="U2941" s="4"/>
      <c r="V2941" s="4"/>
      <c r="W2941" s="4">
        <v>0</v>
      </c>
      <c r="X2941" s="4">
        <v>1</v>
      </c>
      <c r="Y2941" s="4">
        <v>0</v>
      </c>
      <c r="Z2941" s="4"/>
      <c r="AA2941" s="4"/>
      <c r="AB2941" s="4"/>
    </row>
    <row r="2942" spans="1:28" x14ac:dyDescent="0.25">
      <c r="A2942" s="4">
        <v>50</v>
      </c>
      <c r="B2942" s="4">
        <v>0</v>
      </c>
      <c r="C2942" s="4">
        <v>0</v>
      </c>
      <c r="D2942" s="4">
        <v>1</v>
      </c>
      <c r="E2942" s="4">
        <v>204</v>
      </c>
      <c r="F2942" s="4">
        <f>ROUND(Source!R2928,O2942)</f>
        <v>4295.2</v>
      </c>
      <c r="G2942" s="4" t="s">
        <v>48</v>
      </c>
      <c r="H2942" s="4" t="s">
        <v>49</v>
      </c>
      <c r="I2942" s="4"/>
      <c r="J2942" s="4"/>
      <c r="K2942" s="4">
        <v>204</v>
      </c>
      <c r="L2942" s="4">
        <v>13</v>
      </c>
      <c r="M2942" s="4">
        <v>3</v>
      </c>
      <c r="N2942" s="4" t="s">
        <v>3</v>
      </c>
      <c r="O2942" s="4">
        <v>2</v>
      </c>
      <c r="P2942" s="4"/>
      <c r="Q2942" s="4"/>
      <c r="R2942" s="4"/>
      <c r="S2942" s="4"/>
      <c r="T2942" s="4"/>
      <c r="U2942" s="4"/>
      <c r="V2942" s="4"/>
      <c r="W2942" s="4">
        <v>4295.2</v>
      </c>
      <c r="X2942" s="4">
        <v>1</v>
      </c>
      <c r="Y2942" s="4">
        <v>4295.2</v>
      </c>
      <c r="Z2942" s="4"/>
      <c r="AA2942" s="4"/>
      <c r="AB2942" s="4"/>
    </row>
    <row r="2943" spans="1:28" x14ac:dyDescent="0.25">
      <c r="A2943" s="4">
        <v>50</v>
      </c>
      <c r="B2943" s="4">
        <v>0</v>
      </c>
      <c r="C2943" s="4">
        <v>0</v>
      </c>
      <c r="D2943" s="4">
        <v>1</v>
      </c>
      <c r="E2943" s="4">
        <v>205</v>
      </c>
      <c r="F2943" s="4">
        <f>ROUND(Source!S2928,O2943)</f>
        <v>2054201.28</v>
      </c>
      <c r="G2943" s="4" t="s">
        <v>50</v>
      </c>
      <c r="H2943" s="4" t="s">
        <v>51</v>
      </c>
      <c r="I2943" s="4"/>
      <c r="J2943" s="4"/>
      <c r="K2943" s="4">
        <v>205</v>
      </c>
      <c r="L2943" s="4">
        <v>14</v>
      </c>
      <c r="M2943" s="4">
        <v>3</v>
      </c>
      <c r="N2943" s="4" t="s">
        <v>3</v>
      </c>
      <c r="O2943" s="4">
        <v>2</v>
      </c>
      <c r="P2943" s="4"/>
      <c r="Q2943" s="4"/>
      <c r="R2943" s="4"/>
      <c r="S2943" s="4"/>
      <c r="T2943" s="4"/>
      <c r="U2943" s="4"/>
      <c r="V2943" s="4"/>
      <c r="W2943" s="4">
        <v>2054201.28</v>
      </c>
      <c r="X2943" s="4">
        <v>1</v>
      </c>
      <c r="Y2943" s="4">
        <v>2054201.28</v>
      </c>
      <c r="Z2943" s="4"/>
      <c r="AA2943" s="4"/>
      <c r="AB2943" s="4"/>
    </row>
    <row r="2944" spans="1:28" x14ac:dyDescent="0.25">
      <c r="A2944" s="4">
        <v>50</v>
      </c>
      <c r="B2944" s="4">
        <v>0</v>
      </c>
      <c r="C2944" s="4">
        <v>0</v>
      </c>
      <c r="D2944" s="4">
        <v>1</v>
      </c>
      <c r="E2944" s="4">
        <v>232</v>
      </c>
      <c r="F2944" s="4">
        <f>ROUND(Source!BC2928,O2944)</f>
        <v>0</v>
      </c>
      <c r="G2944" s="4" t="s">
        <v>52</v>
      </c>
      <c r="H2944" s="4" t="s">
        <v>53</v>
      </c>
      <c r="I2944" s="4"/>
      <c r="J2944" s="4"/>
      <c r="K2944" s="4">
        <v>232</v>
      </c>
      <c r="L2944" s="4">
        <v>15</v>
      </c>
      <c r="M2944" s="4">
        <v>3</v>
      </c>
      <c r="N2944" s="4" t="s">
        <v>3</v>
      </c>
      <c r="O2944" s="4">
        <v>2</v>
      </c>
      <c r="P2944" s="4"/>
      <c r="Q2944" s="4"/>
      <c r="R2944" s="4"/>
      <c r="S2944" s="4"/>
      <c r="T2944" s="4"/>
      <c r="U2944" s="4"/>
      <c r="V2944" s="4"/>
      <c r="W2944" s="4">
        <v>0</v>
      </c>
      <c r="X2944" s="4">
        <v>1</v>
      </c>
      <c r="Y2944" s="4">
        <v>0</v>
      </c>
      <c r="Z2944" s="4"/>
      <c r="AA2944" s="4"/>
      <c r="AB2944" s="4"/>
    </row>
    <row r="2945" spans="1:206" x14ac:dyDescent="0.25">
      <c r="A2945" s="4">
        <v>50</v>
      </c>
      <c r="B2945" s="4">
        <v>0</v>
      </c>
      <c r="C2945" s="4">
        <v>0</v>
      </c>
      <c r="D2945" s="4">
        <v>1</v>
      </c>
      <c r="E2945" s="4">
        <v>214</v>
      </c>
      <c r="F2945" s="4">
        <f>ROUND(Source!AS2928,O2945)</f>
        <v>0</v>
      </c>
      <c r="G2945" s="4" t="s">
        <v>54</v>
      </c>
      <c r="H2945" s="4" t="s">
        <v>55</v>
      </c>
      <c r="I2945" s="4"/>
      <c r="J2945" s="4"/>
      <c r="K2945" s="4">
        <v>214</v>
      </c>
      <c r="L2945" s="4">
        <v>16</v>
      </c>
      <c r="M2945" s="4">
        <v>3</v>
      </c>
      <c r="N2945" s="4" t="s">
        <v>3</v>
      </c>
      <c r="O2945" s="4">
        <v>2</v>
      </c>
      <c r="P2945" s="4"/>
      <c r="Q2945" s="4"/>
      <c r="R2945" s="4"/>
      <c r="S2945" s="4"/>
      <c r="T2945" s="4"/>
      <c r="U2945" s="4"/>
      <c r="V2945" s="4"/>
      <c r="W2945" s="4">
        <v>0</v>
      </c>
      <c r="X2945" s="4">
        <v>1</v>
      </c>
      <c r="Y2945" s="4">
        <v>0</v>
      </c>
      <c r="Z2945" s="4"/>
      <c r="AA2945" s="4"/>
      <c r="AB2945" s="4"/>
    </row>
    <row r="2946" spans="1:206" x14ac:dyDescent="0.25">
      <c r="A2946" s="4">
        <v>50</v>
      </c>
      <c r="B2946" s="4">
        <v>0</v>
      </c>
      <c r="C2946" s="4">
        <v>0</v>
      </c>
      <c r="D2946" s="4">
        <v>1</v>
      </c>
      <c r="E2946" s="4">
        <v>215</v>
      </c>
      <c r="F2946" s="4">
        <f>ROUND(Source!AT2928,O2946)</f>
        <v>0</v>
      </c>
      <c r="G2946" s="4" t="s">
        <v>56</v>
      </c>
      <c r="H2946" s="4" t="s">
        <v>57</v>
      </c>
      <c r="I2946" s="4"/>
      <c r="J2946" s="4"/>
      <c r="K2946" s="4">
        <v>215</v>
      </c>
      <c r="L2946" s="4">
        <v>17</v>
      </c>
      <c r="M2946" s="4">
        <v>3</v>
      </c>
      <c r="N2946" s="4" t="s">
        <v>3</v>
      </c>
      <c r="O2946" s="4">
        <v>2</v>
      </c>
      <c r="P2946" s="4"/>
      <c r="Q2946" s="4"/>
      <c r="R2946" s="4"/>
      <c r="S2946" s="4"/>
      <c r="T2946" s="4"/>
      <c r="U2946" s="4"/>
      <c r="V2946" s="4"/>
      <c r="W2946" s="4">
        <v>0</v>
      </c>
      <c r="X2946" s="4">
        <v>1</v>
      </c>
      <c r="Y2946" s="4">
        <v>0</v>
      </c>
      <c r="Z2946" s="4"/>
      <c r="AA2946" s="4"/>
      <c r="AB2946" s="4"/>
    </row>
    <row r="2947" spans="1:206" x14ac:dyDescent="0.25">
      <c r="A2947" s="4">
        <v>50</v>
      </c>
      <c r="B2947" s="4">
        <v>0</v>
      </c>
      <c r="C2947" s="4">
        <v>0</v>
      </c>
      <c r="D2947" s="4">
        <v>1</v>
      </c>
      <c r="E2947" s="4">
        <v>217</v>
      </c>
      <c r="F2947" s="4">
        <f>ROUND(Source!AU2928,O2947)</f>
        <v>3708976.73</v>
      </c>
      <c r="G2947" s="4" t="s">
        <v>58</v>
      </c>
      <c r="H2947" s="4" t="s">
        <v>59</v>
      </c>
      <c r="I2947" s="4"/>
      <c r="J2947" s="4"/>
      <c r="K2947" s="4">
        <v>217</v>
      </c>
      <c r="L2947" s="4">
        <v>18</v>
      </c>
      <c r="M2947" s="4">
        <v>3</v>
      </c>
      <c r="N2947" s="4" t="s">
        <v>3</v>
      </c>
      <c r="O2947" s="4">
        <v>2</v>
      </c>
      <c r="P2947" s="4"/>
      <c r="Q2947" s="4"/>
      <c r="R2947" s="4"/>
      <c r="S2947" s="4"/>
      <c r="T2947" s="4"/>
      <c r="U2947" s="4"/>
      <c r="V2947" s="4"/>
      <c r="W2947" s="4">
        <v>3708976.73</v>
      </c>
      <c r="X2947" s="4">
        <v>1</v>
      </c>
      <c r="Y2947" s="4">
        <v>3708976.73</v>
      </c>
      <c r="Z2947" s="4"/>
      <c r="AA2947" s="4"/>
      <c r="AB2947" s="4"/>
    </row>
    <row r="2948" spans="1:206" x14ac:dyDescent="0.25">
      <c r="A2948" s="4">
        <v>50</v>
      </c>
      <c r="B2948" s="4">
        <v>0</v>
      </c>
      <c r="C2948" s="4">
        <v>0</v>
      </c>
      <c r="D2948" s="4">
        <v>1</v>
      </c>
      <c r="E2948" s="4">
        <v>230</v>
      </c>
      <c r="F2948" s="4">
        <f>ROUND(Source!BA2928,O2948)</f>
        <v>0</v>
      </c>
      <c r="G2948" s="4" t="s">
        <v>60</v>
      </c>
      <c r="H2948" s="4" t="s">
        <v>61</v>
      </c>
      <c r="I2948" s="4"/>
      <c r="J2948" s="4"/>
      <c r="K2948" s="4">
        <v>230</v>
      </c>
      <c r="L2948" s="4">
        <v>19</v>
      </c>
      <c r="M2948" s="4">
        <v>3</v>
      </c>
      <c r="N2948" s="4" t="s">
        <v>3</v>
      </c>
      <c r="O2948" s="4">
        <v>2</v>
      </c>
      <c r="P2948" s="4"/>
      <c r="Q2948" s="4"/>
      <c r="R2948" s="4"/>
      <c r="S2948" s="4"/>
      <c r="T2948" s="4"/>
      <c r="U2948" s="4"/>
      <c r="V2948" s="4"/>
      <c r="W2948" s="4">
        <v>0</v>
      </c>
      <c r="X2948" s="4">
        <v>1</v>
      </c>
      <c r="Y2948" s="4">
        <v>0</v>
      </c>
      <c r="Z2948" s="4"/>
      <c r="AA2948" s="4"/>
      <c r="AB2948" s="4"/>
    </row>
    <row r="2949" spans="1:206" x14ac:dyDescent="0.25">
      <c r="A2949" s="4">
        <v>50</v>
      </c>
      <c r="B2949" s="4">
        <v>0</v>
      </c>
      <c r="C2949" s="4">
        <v>0</v>
      </c>
      <c r="D2949" s="4">
        <v>1</v>
      </c>
      <c r="E2949" s="4">
        <v>206</v>
      </c>
      <c r="F2949" s="4">
        <f>ROUND(Source!T2928,O2949)</f>
        <v>0</v>
      </c>
      <c r="G2949" s="4" t="s">
        <v>62</v>
      </c>
      <c r="H2949" s="4" t="s">
        <v>63</v>
      </c>
      <c r="I2949" s="4"/>
      <c r="J2949" s="4"/>
      <c r="K2949" s="4">
        <v>206</v>
      </c>
      <c r="L2949" s="4">
        <v>20</v>
      </c>
      <c r="M2949" s="4">
        <v>3</v>
      </c>
      <c r="N2949" s="4" t="s">
        <v>3</v>
      </c>
      <c r="O2949" s="4">
        <v>2</v>
      </c>
      <c r="P2949" s="4"/>
      <c r="Q2949" s="4"/>
      <c r="R2949" s="4"/>
      <c r="S2949" s="4"/>
      <c r="T2949" s="4"/>
      <c r="U2949" s="4"/>
      <c r="V2949" s="4"/>
      <c r="W2949" s="4">
        <v>0</v>
      </c>
      <c r="X2949" s="4">
        <v>1</v>
      </c>
      <c r="Y2949" s="4">
        <v>0</v>
      </c>
      <c r="Z2949" s="4"/>
      <c r="AA2949" s="4"/>
      <c r="AB2949" s="4"/>
    </row>
    <row r="2950" spans="1:206" x14ac:dyDescent="0.25">
      <c r="A2950" s="4">
        <v>50</v>
      </c>
      <c r="B2950" s="4">
        <v>0</v>
      </c>
      <c r="C2950" s="4">
        <v>0</v>
      </c>
      <c r="D2950" s="4">
        <v>1</v>
      </c>
      <c r="E2950" s="4">
        <v>207</v>
      </c>
      <c r="F2950" s="4">
        <f>Source!U2928</f>
        <v>2000.8</v>
      </c>
      <c r="G2950" s="4" t="s">
        <v>64</v>
      </c>
      <c r="H2950" s="4" t="s">
        <v>65</v>
      </c>
      <c r="I2950" s="4"/>
      <c r="J2950" s="4"/>
      <c r="K2950" s="4">
        <v>207</v>
      </c>
      <c r="L2950" s="4">
        <v>21</v>
      </c>
      <c r="M2950" s="4">
        <v>3</v>
      </c>
      <c r="N2950" s="4" t="s">
        <v>3</v>
      </c>
      <c r="O2950" s="4">
        <v>-1</v>
      </c>
      <c r="P2950" s="4"/>
      <c r="Q2950" s="4"/>
      <c r="R2950" s="4"/>
      <c r="S2950" s="4"/>
      <c r="T2950" s="4"/>
      <c r="U2950" s="4"/>
      <c r="V2950" s="4"/>
      <c r="W2950" s="4">
        <v>2000.8</v>
      </c>
      <c r="X2950" s="4">
        <v>1</v>
      </c>
      <c r="Y2950" s="4">
        <v>2000.8</v>
      </c>
      <c r="Z2950" s="4"/>
      <c r="AA2950" s="4"/>
      <c r="AB2950" s="4"/>
    </row>
    <row r="2951" spans="1:206" x14ac:dyDescent="0.25">
      <c r="A2951" s="4">
        <v>50</v>
      </c>
      <c r="B2951" s="4">
        <v>0</v>
      </c>
      <c r="C2951" s="4">
        <v>0</v>
      </c>
      <c r="D2951" s="4">
        <v>1</v>
      </c>
      <c r="E2951" s="4">
        <v>208</v>
      </c>
      <c r="F2951" s="4">
        <f>Source!V2928</f>
        <v>0</v>
      </c>
      <c r="G2951" s="4" t="s">
        <v>66</v>
      </c>
      <c r="H2951" s="4" t="s">
        <v>67</v>
      </c>
      <c r="I2951" s="4"/>
      <c r="J2951" s="4"/>
      <c r="K2951" s="4">
        <v>208</v>
      </c>
      <c r="L2951" s="4">
        <v>22</v>
      </c>
      <c r="M2951" s="4">
        <v>3</v>
      </c>
      <c r="N2951" s="4" t="s">
        <v>3</v>
      </c>
      <c r="O2951" s="4">
        <v>-1</v>
      </c>
      <c r="P2951" s="4"/>
      <c r="Q2951" s="4"/>
      <c r="R2951" s="4"/>
      <c r="S2951" s="4"/>
      <c r="T2951" s="4"/>
      <c r="U2951" s="4"/>
      <c r="V2951" s="4"/>
      <c r="W2951" s="4">
        <v>0</v>
      </c>
      <c r="X2951" s="4">
        <v>1</v>
      </c>
      <c r="Y2951" s="4">
        <v>0</v>
      </c>
      <c r="Z2951" s="4"/>
      <c r="AA2951" s="4"/>
      <c r="AB2951" s="4"/>
    </row>
    <row r="2952" spans="1:206" x14ac:dyDescent="0.25">
      <c r="A2952" s="4">
        <v>50</v>
      </c>
      <c r="B2952" s="4">
        <v>0</v>
      </c>
      <c r="C2952" s="4">
        <v>0</v>
      </c>
      <c r="D2952" s="4">
        <v>1</v>
      </c>
      <c r="E2952" s="4">
        <v>209</v>
      </c>
      <c r="F2952" s="4">
        <f>ROUND(Source!W2928,O2952)</f>
        <v>0</v>
      </c>
      <c r="G2952" s="4" t="s">
        <v>68</v>
      </c>
      <c r="H2952" s="4" t="s">
        <v>69</v>
      </c>
      <c r="I2952" s="4"/>
      <c r="J2952" s="4"/>
      <c r="K2952" s="4">
        <v>209</v>
      </c>
      <c r="L2952" s="4">
        <v>23</v>
      </c>
      <c r="M2952" s="4">
        <v>3</v>
      </c>
      <c r="N2952" s="4" t="s">
        <v>3</v>
      </c>
      <c r="O2952" s="4">
        <v>2</v>
      </c>
      <c r="P2952" s="4"/>
      <c r="Q2952" s="4"/>
      <c r="R2952" s="4"/>
      <c r="S2952" s="4"/>
      <c r="T2952" s="4"/>
      <c r="U2952" s="4"/>
      <c r="V2952" s="4"/>
      <c r="W2952" s="4">
        <v>0</v>
      </c>
      <c r="X2952" s="4">
        <v>1</v>
      </c>
      <c r="Y2952" s="4">
        <v>0</v>
      </c>
      <c r="Z2952" s="4"/>
      <c r="AA2952" s="4"/>
      <c r="AB2952" s="4"/>
    </row>
    <row r="2953" spans="1:206" x14ac:dyDescent="0.25">
      <c r="A2953" s="4">
        <v>50</v>
      </c>
      <c r="B2953" s="4">
        <v>0</v>
      </c>
      <c r="C2953" s="4">
        <v>0</v>
      </c>
      <c r="D2953" s="4">
        <v>1</v>
      </c>
      <c r="E2953" s="4">
        <v>233</v>
      </c>
      <c r="F2953" s="4">
        <f>ROUND(Source!BD2928,O2953)</f>
        <v>0</v>
      </c>
      <c r="G2953" s="4" t="s">
        <v>70</v>
      </c>
      <c r="H2953" s="4" t="s">
        <v>71</v>
      </c>
      <c r="I2953" s="4"/>
      <c r="J2953" s="4"/>
      <c r="K2953" s="4">
        <v>233</v>
      </c>
      <c r="L2953" s="4">
        <v>24</v>
      </c>
      <c r="M2953" s="4">
        <v>3</v>
      </c>
      <c r="N2953" s="4" t="s">
        <v>3</v>
      </c>
      <c r="O2953" s="4">
        <v>2</v>
      </c>
      <c r="P2953" s="4"/>
      <c r="Q2953" s="4"/>
      <c r="R2953" s="4"/>
      <c r="S2953" s="4"/>
      <c r="T2953" s="4"/>
      <c r="U2953" s="4"/>
      <c r="V2953" s="4"/>
      <c r="W2953" s="4">
        <v>0</v>
      </c>
      <c r="X2953" s="4">
        <v>1</v>
      </c>
      <c r="Y2953" s="4">
        <v>0</v>
      </c>
      <c r="Z2953" s="4"/>
      <c r="AA2953" s="4"/>
      <c r="AB2953" s="4"/>
    </row>
    <row r="2954" spans="1:206" x14ac:dyDescent="0.25">
      <c r="A2954" s="4">
        <v>50</v>
      </c>
      <c r="B2954" s="4">
        <v>0</v>
      </c>
      <c r="C2954" s="4">
        <v>0</v>
      </c>
      <c r="D2954" s="4">
        <v>1</v>
      </c>
      <c r="E2954" s="4">
        <v>210</v>
      </c>
      <c r="F2954" s="4">
        <f>ROUND(Source!X2928,O2954)</f>
        <v>1437940.9</v>
      </c>
      <c r="G2954" s="4" t="s">
        <v>72</v>
      </c>
      <c r="H2954" s="4" t="s">
        <v>73</v>
      </c>
      <c r="I2954" s="4"/>
      <c r="J2954" s="4"/>
      <c r="K2954" s="4">
        <v>210</v>
      </c>
      <c r="L2954" s="4">
        <v>25</v>
      </c>
      <c r="M2954" s="4">
        <v>3</v>
      </c>
      <c r="N2954" s="4" t="s">
        <v>3</v>
      </c>
      <c r="O2954" s="4">
        <v>2</v>
      </c>
      <c r="P2954" s="4"/>
      <c r="Q2954" s="4"/>
      <c r="R2954" s="4"/>
      <c r="S2954" s="4"/>
      <c r="T2954" s="4"/>
      <c r="U2954" s="4"/>
      <c r="V2954" s="4"/>
      <c r="W2954" s="4">
        <v>1437940.9</v>
      </c>
      <c r="X2954" s="4">
        <v>1</v>
      </c>
      <c r="Y2954" s="4">
        <v>1437940.9</v>
      </c>
      <c r="Z2954" s="4"/>
      <c r="AA2954" s="4"/>
      <c r="AB2954" s="4"/>
    </row>
    <row r="2955" spans="1:206" x14ac:dyDescent="0.25">
      <c r="A2955" s="4">
        <v>50</v>
      </c>
      <c r="B2955" s="4">
        <v>0</v>
      </c>
      <c r="C2955" s="4">
        <v>0</v>
      </c>
      <c r="D2955" s="4">
        <v>1</v>
      </c>
      <c r="E2955" s="4">
        <v>211</v>
      </c>
      <c r="F2955" s="4">
        <f>ROUND(Source!Y2928,O2955)</f>
        <v>205420.13</v>
      </c>
      <c r="G2955" s="4" t="s">
        <v>74</v>
      </c>
      <c r="H2955" s="4" t="s">
        <v>75</v>
      </c>
      <c r="I2955" s="4"/>
      <c r="J2955" s="4"/>
      <c r="K2955" s="4">
        <v>211</v>
      </c>
      <c r="L2955" s="4">
        <v>26</v>
      </c>
      <c r="M2955" s="4">
        <v>3</v>
      </c>
      <c r="N2955" s="4" t="s">
        <v>3</v>
      </c>
      <c r="O2955" s="4">
        <v>2</v>
      </c>
      <c r="P2955" s="4"/>
      <c r="Q2955" s="4"/>
      <c r="R2955" s="4"/>
      <c r="S2955" s="4"/>
      <c r="T2955" s="4"/>
      <c r="U2955" s="4"/>
      <c r="V2955" s="4"/>
      <c r="W2955" s="4">
        <v>205420.13</v>
      </c>
      <c r="X2955" s="4">
        <v>1</v>
      </c>
      <c r="Y2955" s="4">
        <v>205420.13</v>
      </c>
      <c r="Z2955" s="4"/>
      <c r="AA2955" s="4"/>
      <c r="AB2955" s="4"/>
    </row>
    <row r="2956" spans="1:206" x14ac:dyDescent="0.25">
      <c r="A2956" s="4">
        <v>50</v>
      </c>
      <c r="B2956" s="4">
        <v>0</v>
      </c>
      <c r="C2956" s="4">
        <v>0</v>
      </c>
      <c r="D2956" s="4">
        <v>1</v>
      </c>
      <c r="E2956" s="4">
        <v>224</v>
      </c>
      <c r="F2956" s="4">
        <f>ROUND(Source!AR2928,O2956)</f>
        <v>3708976.73</v>
      </c>
      <c r="G2956" s="4" t="s">
        <v>76</v>
      </c>
      <c r="H2956" s="4" t="s">
        <v>77</v>
      </c>
      <c r="I2956" s="4"/>
      <c r="J2956" s="4"/>
      <c r="K2956" s="4">
        <v>224</v>
      </c>
      <c r="L2956" s="4">
        <v>27</v>
      </c>
      <c r="M2956" s="4">
        <v>3</v>
      </c>
      <c r="N2956" s="4" t="s">
        <v>3</v>
      </c>
      <c r="O2956" s="4">
        <v>2</v>
      </c>
      <c r="P2956" s="4"/>
      <c r="Q2956" s="4"/>
      <c r="R2956" s="4"/>
      <c r="S2956" s="4"/>
      <c r="T2956" s="4"/>
      <c r="U2956" s="4"/>
      <c r="V2956" s="4"/>
      <c r="W2956" s="4">
        <v>3708976.73</v>
      </c>
      <c r="X2956" s="4">
        <v>1</v>
      </c>
      <c r="Y2956" s="4">
        <v>3708976.73</v>
      </c>
      <c r="Z2956" s="4"/>
      <c r="AA2956" s="4"/>
      <c r="AB2956" s="4"/>
    </row>
    <row r="2958" spans="1:206" x14ac:dyDescent="0.25">
      <c r="A2958" s="1">
        <v>5</v>
      </c>
      <c r="B2958" s="1">
        <v>1</v>
      </c>
      <c r="C2958" s="1"/>
      <c r="D2958" s="1">
        <f>ROW(A2964)</f>
        <v>2964</v>
      </c>
      <c r="E2958" s="1"/>
      <c r="F2958" s="1" t="s">
        <v>13</v>
      </c>
      <c r="G2958" s="1" t="s">
        <v>188</v>
      </c>
      <c r="H2958" s="1" t="s">
        <v>3</v>
      </c>
      <c r="I2958" s="1">
        <v>0</v>
      </c>
      <c r="J2958" s="1"/>
      <c r="K2958" s="1">
        <v>0</v>
      </c>
      <c r="L2958" s="1"/>
      <c r="M2958" s="1" t="s">
        <v>3</v>
      </c>
      <c r="N2958" s="1"/>
      <c r="O2958" s="1"/>
      <c r="P2958" s="1"/>
      <c r="Q2958" s="1"/>
      <c r="R2958" s="1"/>
      <c r="S2958" s="1">
        <v>0</v>
      </c>
      <c r="T2958" s="1"/>
      <c r="U2958" s="1" t="s">
        <v>3</v>
      </c>
      <c r="V2958" s="1">
        <v>0</v>
      </c>
      <c r="W2958" s="1"/>
      <c r="X2958" s="1"/>
      <c r="Y2958" s="1"/>
      <c r="Z2958" s="1"/>
      <c r="AA2958" s="1"/>
      <c r="AB2958" s="1" t="s">
        <v>3</v>
      </c>
      <c r="AC2958" s="1" t="s">
        <v>3</v>
      </c>
      <c r="AD2958" s="1" t="s">
        <v>3</v>
      </c>
      <c r="AE2958" s="1" t="s">
        <v>3</v>
      </c>
      <c r="AF2958" s="1" t="s">
        <v>3</v>
      </c>
      <c r="AG2958" s="1" t="s">
        <v>3</v>
      </c>
      <c r="AH2958" s="1"/>
      <c r="AI2958" s="1"/>
      <c r="AJ2958" s="1"/>
      <c r="AK2958" s="1"/>
      <c r="AL2958" s="1"/>
      <c r="AM2958" s="1"/>
      <c r="AN2958" s="1"/>
      <c r="AO2958" s="1"/>
      <c r="AP2958" s="1" t="s">
        <v>3</v>
      </c>
      <c r="AQ2958" s="1" t="s">
        <v>3</v>
      </c>
      <c r="AR2958" s="1" t="s">
        <v>3</v>
      </c>
      <c r="AS2958" s="1"/>
      <c r="AT2958" s="1"/>
      <c r="AU2958" s="1"/>
      <c r="AV2958" s="1"/>
      <c r="AW2958" s="1"/>
      <c r="AX2958" s="1"/>
      <c r="AY2958" s="1"/>
      <c r="AZ2958" s="1" t="s">
        <v>3</v>
      </c>
      <c r="BA2958" s="1"/>
      <c r="BB2958" s="1" t="s">
        <v>3</v>
      </c>
      <c r="BC2958" s="1" t="s">
        <v>3</v>
      </c>
      <c r="BD2958" s="1" t="s">
        <v>3</v>
      </c>
      <c r="BE2958" s="1" t="s">
        <v>3</v>
      </c>
      <c r="BF2958" s="1" t="s">
        <v>3</v>
      </c>
      <c r="BG2958" s="1" t="s">
        <v>3</v>
      </c>
      <c r="BH2958" s="1" t="s">
        <v>3</v>
      </c>
      <c r="BI2958" s="1" t="s">
        <v>3</v>
      </c>
      <c r="BJ2958" s="1" t="s">
        <v>3</v>
      </c>
      <c r="BK2958" s="1" t="s">
        <v>3</v>
      </c>
      <c r="BL2958" s="1" t="s">
        <v>3</v>
      </c>
      <c r="BM2958" s="1" t="s">
        <v>3</v>
      </c>
      <c r="BN2958" s="1" t="s">
        <v>3</v>
      </c>
      <c r="BO2958" s="1" t="s">
        <v>3</v>
      </c>
      <c r="BP2958" s="1" t="s">
        <v>3</v>
      </c>
      <c r="BQ2958" s="1"/>
      <c r="BR2958" s="1"/>
      <c r="BS2958" s="1"/>
      <c r="BT2958" s="1"/>
      <c r="BU2958" s="1"/>
      <c r="BV2958" s="1"/>
      <c r="BW2958" s="1"/>
      <c r="BX2958" s="1">
        <v>0</v>
      </c>
      <c r="BY2958" s="1"/>
      <c r="BZ2958" s="1"/>
      <c r="CA2958" s="1"/>
      <c r="CB2958" s="1"/>
      <c r="CC2958" s="1"/>
      <c r="CD2958" s="1"/>
      <c r="CE2958" s="1"/>
      <c r="CF2958" s="1"/>
      <c r="CG2958" s="1"/>
      <c r="CH2958" s="1"/>
      <c r="CI2958" s="1"/>
      <c r="CJ2958" s="1">
        <v>0</v>
      </c>
    </row>
    <row r="2960" spans="1:206" x14ac:dyDescent="0.25">
      <c r="A2960" s="2">
        <v>52</v>
      </c>
      <c r="B2960" s="2">
        <f t="shared" ref="B2960:G2960" si="1404">B2964</f>
        <v>1</v>
      </c>
      <c r="C2960" s="2">
        <f t="shared" si="1404"/>
        <v>5</v>
      </c>
      <c r="D2960" s="2">
        <f t="shared" si="1404"/>
        <v>2958</v>
      </c>
      <c r="E2960" s="2">
        <f t="shared" si="1404"/>
        <v>0</v>
      </c>
      <c r="F2960" s="2" t="str">
        <f t="shared" si="1404"/>
        <v>Новый подраздел</v>
      </c>
      <c r="G2960" s="2" t="str">
        <f t="shared" si="1404"/>
        <v>СВН - Здания</v>
      </c>
      <c r="H2960" s="2"/>
      <c r="I2960" s="2"/>
      <c r="J2960" s="2"/>
      <c r="K2960" s="2"/>
      <c r="L2960" s="2"/>
      <c r="M2960" s="2"/>
      <c r="N2960" s="2"/>
      <c r="O2960" s="2">
        <f t="shared" ref="O2960:AT2960" si="1405">O2964</f>
        <v>1971031.4</v>
      </c>
      <c r="P2960" s="2">
        <f t="shared" si="1405"/>
        <v>12621.96</v>
      </c>
      <c r="Q2960" s="2">
        <f t="shared" si="1405"/>
        <v>0</v>
      </c>
      <c r="R2960" s="2">
        <f t="shared" si="1405"/>
        <v>0</v>
      </c>
      <c r="S2960" s="2">
        <f t="shared" si="1405"/>
        <v>1958409.44</v>
      </c>
      <c r="T2960" s="2">
        <f t="shared" si="1405"/>
        <v>0</v>
      </c>
      <c r="U2960" s="2">
        <f t="shared" si="1405"/>
        <v>2759.64</v>
      </c>
      <c r="V2960" s="2">
        <f t="shared" si="1405"/>
        <v>0</v>
      </c>
      <c r="W2960" s="2">
        <f t="shared" si="1405"/>
        <v>0</v>
      </c>
      <c r="X2960" s="2">
        <f t="shared" si="1405"/>
        <v>1370886.61</v>
      </c>
      <c r="Y2960" s="2">
        <f t="shared" si="1405"/>
        <v>195840.94</v>
      </c>
      <c r="Z2960" s="2">
        <f t="shared" si="1405"/>
        <v>0</v>
      </c>
      <c r="AA2960" s="2">
        <f t="shared" si="1405"/>
        <v>0</v>
      </c>
      <c r="AB2960" s="2">
        <f t="shared" si="1405"/>
        <v>1971031.4</v>
      </c>
      <c r="AC2960" s="2">
        <f t="shared" si="1405"/>
        <v>12621.96</v>
      </c>
      <c r="AD2960" s="2">
        <f t="shared" si="1405"/>
        <v>0</v>
      </c>
      <c r="AE2960" s="2">
        <f t="shared" si="1405"/>
        <v>0</v>
      </c>
      <c r="AF2960" s="2">
        <f t="shared" si="1405"/>
        <v>1958409.44</v>
      </c>
      <c r="AG2960" s="2">
        <f t="shared" si="1405"/>
        <v>0</v>
      </c>
      <c r="AH2960" s="2">
        <f t="shared" si="1405"/>
        <v>2759.64</v>
      </c>
      <c r="AI2960" s="2">
        <f t="shared" si="1405"/>
        <v>0</v>
      </c>
      <c r="AJ2960" s="2">
        <f t="shared" si="1405"/>
        <v>0</v>
      </c>
      <c r="AK2960" s="2">
        <f t="shared" si="1405"/>
        <v>1370886.61</v>
      </c>
      <c r="AL2960" s="2">
        <f t="shared" si="1405"/>
        <v>195840.94</v>
      </c>
      <c r="AM2960" s="2">
        <f t="shared" si="1405"/>
        <v>0</v>
      </c>
      <c r="AN2960" s="2">
        <f t="shared" si="1405"/>
        <v>0</v>
      </c>
      <c r="AO2960" s="2">
        <f t="shared" si="1405"/>
        <v>0</v>
      </c>
      <c r="AP2960" s="2">
        <f t="shared" si="1405"/>
        <v>0</v>
      </c>
      <c r="AQ2960" s="2">
        <f t="shared" si="1405"/>
        <v>0</v>
      </c>
      <c r="AR2960" s="2">
        <f t="shared" si="1405"/>
        <v>3537758.95</v>
      </c>
      <c r="AS2960" s="2">
        <f t="shared" si="1405"/>
        <v>0</v>
      </c>
      <c r="AT2960" s="2">
        <f t="shared" si="1405"/>
        <v>0</v>
      </c>
      <c r="AU2960" s="2">
        <f t="shared" ref="AU2960:BZ2960" si="1406">AU2964</f>
        <v>3537758.95</v>
      </c>
      <c r="AV2960" s="2">
        <f t="shared" si="1406"/>
        <v>12621.96</v>
      </c>
      <c r="AW2960" s="2">
        <f t="shared" si="1406"/>
        <v>12621.96</v>
      </c>
      <c r="AX2960" s="2">
        <f t="shared" si="1406"/>
        <v>0</v>
      </c>
      <c r="AY2960" s="2">
        <f t="shared" si="1406"/>
        <v>12621.96</v>
      </c>
      <c r="AZ2960" s="2">
        <f t="shared" si="1406"/>
        <v>0</v>
      </c>
      <c r="BA2960" s="2">
        <f t="shared" si="1406"/>
        <v>0</v>
      </c>
      <c r="BB2960" s="2">
        <f t="shared" si="1406"/>
        <v>0</v>
      </c>
      <c r="BC2960" s="2">
        <f t="shared" si="1406"/>
        <v>0</v>
      </c>
      <c r="BD2960" s="2">
        <f t="shared" si="1406"/>
        <v>0</v>
      </c>
      <c r="BE2960" s="2">
        <f t="shared" si="1406"/>
        <v>0</v>
      </c>
      <c r="BF2960" s="2">
        <f t="shared" si="1406"/>
        <v>0</v>
      </c>
      <c r="BG2960" s="2">
        <f t="shared" si="1406"/>
        <v>0</v>
      </c>
      <c r="BH2960" s="2">
        <f t="shared" si="1406"/>
        <v>0</v>
      </c>
      <c r="BI2960" s="2">
        <f t="shared" si="1406"/>
        <v>0</v>
      </c>
      <c r="BJ2960" s="2">
        <f t="shared" si="1406"/>
        <v>0</v>
      </c>
      <c r="BK2960" s="2">
        <f t="shared" si="1406"/>
        <v>0</v>
      </c>
      <c r="BL2960" s="2">
        <f t="shared" si="1406"/>
        <v>0</v>
      </c>
      <c r="BM2960" s="2">
        <f t="shared" si="1406"/>
        <v>0</v>
      </c>
      <c r="BN2960" s="2">
        <f t="shared" si="1406"/>
        <v>0</v>
      </c>
      <c r="BO2960" s="2">
        <f t="shared" si="1406"/>
        <v>0</v>
      </c>
      <c r="BP2960" s="2">
        <f t="shared" si="1406"/>
        <v>0</v>
      </c>
      <c r="BQ2960" s="2">
        <f t="shared" si="1406"/>
        <v>0</v>
      </c>
      <c r="BR2960" s="2">
        <f t="shared" si="1406"/>
        <v>0</v>
      </c>
      <c r="BS2960" s="2">
        <f t="shared" si="1406"/>
        <v>0</v>
      </c>
      <c r="BT2960" s="2">
        <f t="shared" si="1406"/>
        <v>0</v>
      </c>
      <c r="BU2960" s="2">
        <f t="shared" si="1406"/>
        <v>0</v>
      </c>
      <c r="BV2960" s="2">
        <f t="shared" si="1406"/>
        <v>0</v>
      </c>
      <c r="BW2960" s="2">
        <f t="shared" si="1406"/>
        <v>0</v>
      </c>
      <c r="BX2960" s="2">
        <f t="shared" si="1406"/>
        <v>0</v>
      </c>
      <c r="BY2960" s="2">
        <f t="shared" si="1406"/>
        <v>0</v>
      </c>
      <c r="BZ2960" s="2">
        <f t="shared" si="1406"/>
        <v>0</v>
      </c>
      <c r="CA2960" s="2">
        <f t="shared" ref="CA2960:DF2960" si="1407">CA2964</f>
        <v>3537758.95</v>
      </c>
      <c r="CB2960" s="2">
        <f t="shared" si="1407"/>
        <v>0</v>
      </c>
      <c r="CC2960" s="2">
        <f t="shared" si="1407"/>
        <v>0</v>
      </c>
      <c r="CD2960" s="2">
        <f t="shared" si="1407"/>
        <v>3537758.95</v>
      </c>
      <c r="CE2960" s="2">
        <f t="shared" si="1407"/>
        <v>12621.96</v>
      </c>
      <c r="CF2960" s="2">
        <f t="shared" si="1407"/>
        <v>12621.96</v>
      </c>
      <c r="CG2960" s="2">
        <f t="shared" si="1407"/>
        <v>0</v>
      </c>
      <c r="CH2960" s="2">
        <f t="shared" si="1407"/>
        <v>12621.96</v>
      </c>
      <c r="CI2960" s="2">
        <f t="shared" si="1407"/>
        <v>0</v>
      </c>
      <c r="CJ2960" s="2">
        <f t="shared" si="1407"/>
        <v>0</v>
      </c>
      <c r="CK2960" s="2">
        <f t="shared" si="1407"/>
        <v>0</v>
      </c>
      <c r="CL2960" s="2">
        <f t="shared" si="1407"/>
        <v>0</v>
      </c>
      <c r="CM2960" s="2">
        <f t="shared" si="1407"/>
        <v>0</v>
      </c>
      <c r="CN2960" s="2">
        <f t="shared" si="1407"/>
        <v>0</v>
      </c>
      <c r="CO2960" s="2">
        <f t="shared" si="1407"/>
        <v>0</v>
      </c>
      <c r="CP2960" s="2">
        <f t="shared" si="1407"/>
        <v>0</v>
      </c>
      <c r="CQ2960" s="2">
        <f t="shared" si="1407"/>
        <v>0</v>
      </c>
      <c r="CR2960" s="2">
        <f t="shared" si="1407"/>
        <v>0</v>
      </c>
      <c r="CS2960" s="2">
        <f t="shared" si="1407"/>
        <v>0</v>
      </c>
      <c r="CT2960" s="2">
        <f t="shared" si="1407"/>
        <v>0</v>
      </c>
      <c r="CU2960" s="2">
        <f t="shared" si="1407"/>
        <v>0</v>
      </c>
      <c r="CV2960" s="2">
        <f t="shared" si="1407"/>
        <v>0</v>
      </c>
      <c r="CW2960" s="2">
        <f t="shared" si="1407"/>
        <v>0</v>
      </c>
      <c r="CX2960" s="2">
        <f t="shared" si="1407"/>
        <v>0</v>
      </c>
      <c r="CY2960" s="2">
        <f t="shared" si="1407"/>
        <v>0</v>
      </c>
      <c r="CZ2960" s="2">
        <f t="shared" si="1407"/>
        <v>0</v>
      </c>
      <c r="DA2960" s="2">
        <f t="shared" si="1407"/>
        <v>0</v>
      </c>
      <c r="DB2960" s="2">
        <f t="shared" si="1407"/>
        <v>0</v>
      </c>
      <c r="DC2960" s="2">
        <f t="shared" si="1407"/>
        <v>0</v>
      </c>
      <c r="DD2960" s="2">
        <f t="shared" si="1407"/>
        <v>0</v>
      </c>
      <c r="DE2960" s="2">
        <f t="shared" si="1407"/>
        <v>0</v>
      </c>
      <c r="DF2960" s="2">
        <f t="shared" si="1407"/>
        <v>0</v>
      </c>
      <c r="DG2960" s="3">
        <f t="shared" ref="DG2960:EL2960" si="1408">DG2964</f>
        <v>0</v>
      </c>
      <c r="DH2960" s="3">
        <f t="shared" si="1408"/>
        <v>0</v>
      </c>
      <c r="DI2960" s="3">
        <f t="shared" si="1408"/>
        <v>0</v>
      </c>
      <c r="DJ2960" s="3">
        <f t="shared" si="1408"/>
        <v>0</v>
      </c>
      <c r="DK2960" s="3">
        <f t="shared" si="1408"/>
        <v>0</v>
      </c>
      <c r="DL2960" s="3">
        <f t="shared" si="1408"/>
        <v>0</v>
      </c>
      <c r="DM2960" s="3">
        <f t="shared" si="1408"/>
        <v>0</v>
      </c>
      <c r="DN2960" s="3">
        <f t="shared" si="1408"/>
        <v>0</v>
      </c>
      <c r="DO2960" s="3">
        <f t="shared" si="1408"/>
        <v>0</v>
      </c>
      <c r="DP2960" s="3">
        <f t="shared" si="1408"/>
        <v>0</v>
      </c>
      <c r="DQ2960" s="3">
        <f t="shared" si="1408"/>
        <v>0</v>
      </c>
      <c r="DR2960" s="3">
        <f t="shared" si="1408"/>
        <v>0</v>
      </c>
      <c r="DS2960" s="3">
        <f t="shared" si="1408"/>
        <v>0</v>
      </c>
      <c r="DT2960" s="3">
        <f t="shared" si="1408"/>
        <v>0</v>
      </c>
      <c r="DU2960" s="3">
        <f t="shared" si="1408"/>
        <v>0</v>
      </c>
      <c r="DV2960" s="3">
        <f t="shared" si="1408"/>
        <v>0</v>
      </c>
      <c r="DW2960" s="3">
        <f t="shared" si="1408"/>
        <v>0</v>
      </c>
      <c r="DX2960" s="3">
        <f t="shared" si="1408"/>
        <v>0</v>
      </c>
      <c r="DY2960" s="3">
        <f t="shared" si="1408"/>
        <v>0</v>
      </c>
      <c r="DZ2960" s="3">
        <f t="shared" si="1408"/>
        <v>0</v>
      </c>
      <c r="EA2960" s="3">
        <f t="shared" si="1408"/>
        <v>0</v>
      </c>
      <c r="EB2960" s="3">
        <f t="shared" si="1408"/>
        <v>0</v>
      </c>
      <c r="EC2960" s="3">
        <f t="shared" si="1408"/>
        <v>0</v>
      </c>
      <c r="ED2960" s="3">
        <f t="shared" si="1408"/>
        <v>0</v>
      </c>
      <c r="EE2960" s="3">
        <f t="shared" si="1408"/>
        <v>0</v>
      </c>
      <c r="EF2960" s="3">
        <f t="shared" si="1408"/>
        <v>0</v>
      </c>
      <c r="EG2960" s="3">
        <f t="shared" si="1408"/>
        <v>0</v>
      </c>
      <c r="EH2960" s="3">
        <f t="shared" si="1408"/>
        <v>0</v>
      </c>
      <c r="EI2960" s="3">
        <f t="shared" si="1408"/>
        <v>0</v>
      </c>
      <c r="EJ2960" s="3">
        <f t="shared" si="1408"/>
        <v>0</v>
      </c>
      <c r="EK2960" s="3">
        <f t="shared" si="1408"/>
        <v>0</v>
      </c>
      <c r="EL2960" s="3">
        <f t="shared" si="1408"/>
        <v>0</v>
      </c>
      <c r="EM2960" s="3">
        <f t="shared" ref="EM2960:FR2960" si="1409">EM2964</f>
        <v>0</v>
      </c>
      <c r="EN2960" s="3">
        <f t="shared" si="1409"/>
        <v>0</v>
      </c>
      <c r="EO2960" s="3">
        <f t="shared" si="1409"/>
        <v>0</v>
      </c>
      <c r="EP2960" s="3">
        <f t="shared" si="1409"/>
        <v>0</v>
      </c>
      <c r="EQ2960" s="3">
        <f t="shared" si="1409"/>
        <v>0</v>
      </c>
      <c r="ER2960" s="3">
        <f t="shared" si="1409"/>
        <v>0</v>
      </c>
      <c r="ES2960" s="3">
        <f t="shared" si="1409"/>
        <v>0</v>
      </c>
      <c r="ET2960" s="3">
        <f t="shared" si="1409"/>
        <v>0</v>
      </c>
      <c r="EU2960" s="3">
        <f t="shared" si="1409"/>
        <v>0</v>
      </c>
      <c r="EV2960" s="3">
        <f t="shared" si="1409"/>
        <v>0</v>
      </c>
      <c r="EW2960" s="3">
        <f t="shared" si="1409"/>
        <v>0</v>
      </c>
      <c r="EX2960" s="3">
        <f t="shared" si="1409"/>
        <v>0</v>
      </c>
      <c r="EY2960" s="3">
        <f t="shared" si="1409"/>
        <v>0</v>
      </c>
      <c r="EZ2960" s="3">
        <f t="shared" si="1409"/>
        <v>0</v>
      </c>
      <c r="FA2960" s="3">
        <f t="shared" si="1409"/>
        <v>0</v>
      </c>
      <c r="FB2960" s="3">
        <f t="shared" si="1409"/>
        <v>0</v>
      </c>
      <c r="FC2960" s="3">
        <f t="shared" si="1409"/>
        <v>0</v>
      </c>
      <c r="FD2960" s="3">
        <f t="shared" si="1409"/>
        <v>0</v>
      </c>
      <c r="FE2960" s="3">
        <f t="shared" si="1409"/>
        <v>0</v>
      </c>
      <c r="FF2960" s="3">
        <f t="shared" si="1409"/>
        <v>0</v>
      </c>
      <c r="FG2960" s="3">
        <f t="shared" si="1409"/>
        <v>0</v>
      </c>
      <c r="FH2960" s="3">
        <f t="shared" si="1409"/>
        <v>0</v>
      </c>
      <c r="FI2960" s="3">
        <f t="shared" si="1409"/>
        <v>0</v>
      </c>
      <c r="FJ2960" s="3">
        <f t="shared" si="1409"/>
        <v>0</v>
      </c>
      <c r="FK2960" s="3">
        <f t="shared" si="1409"/>
        <v>0</v>
      </c>
      <c r="FL2960" s="3">
        <f t="shared" si="1409"/>
        <v>0</v>
      </c>
      <c r="FM2960" s="3">
        <f t="shared" si="1409"/>
        <v>0</v>
      </c>
      <c r="FN2960" s="3">
        <f t="shared" si="1409"/>
        <v>0</v>
      </c>
      <c r="FO2960" s="3">
        <f t="shared" si="1409"/>
        <v>0</v>
      </c>
      <c r="FP2960" s="3">
        <f t="shared" si="1409"/>
        <v>0</v>
      </c>
      <c r="FQ2960" s="3">
        <f t="shared" si="1409"/>
        <v>0</v>
      </c>
      <c r="FR2960" s="3">
        <f t="shared" si="1409"/>
        <v>0</v>
      </c>
      <c r="FS2960" s="3">
        <f t="shared" ref="FS2960:GX2960" si="1410">FS2964</f>
        <v>0</v>
      </c>
      <c r="FT2960" s="3">
        <f t="shared" si="1410"/>
        <v>0</v>
      </c>
      <c r="FU2960" s="3">
        <f t="shared" si="1410"/>
        <v>0</v>
      </c>
      <c r="FV2960" s="3">
        <f t="shared" si="1410"/>
        <v>0</v>
      </c>
      <c r="FW2960" s="3">
        <f t="shared" si="1410"/>
        <v>0</v>
      </c>
      <c r="FX2960" s="3">
        <f t="shared" si="1410"/>
        <v>0</v>
      </c>
      <c r="FY2960" s="3">
        <f t="shared" si="1410"/>
        <v>0</v>
      </c>
      <c r="FZ2960" s="3">
        <f t="shared" si="1410"/>
        <v>0</v>
      </c>
      <c r="GA2960" s="3">
        <f t="shared" si="1410"/>
        <v>0</v>
      </c>
      <c r="GB2960" s="3">
        <f t="shared" si="1410"/>
        <v>0</v>
      </c>
      <c r="GC2960" s="3">
        <f t="shared" si="1410"/>
        <v>0</v>
      </c>
      <c r="GD2960" s="3">
        <f t="shared" si="1410"/>
        <v>0</v>
      </c>
      <c r="GE2960" s="3">
        <f t="shared" si="1410"/>
        <v>0</v>
      </c>
      <c r="GF2960" s="3">
        <f t="shared" si="1410"/>
        <v>0</v>
      </c>
      <c r="GG2960" s="3">
        <f t="shared" si="1410"/>
        <v>0</v>
      </c>
      <c r="GH2960" s="3">
        <f t="shared" si="1410"/>
        <v>0</v>
      </c>
      <c r="GI2960" s="3">
        <f t="shared" si="1410"/>
        <v>0</v>
      </c>
      <c r="GJ2960" s="3">
        <f t="shared" si="1410"/>
        <v>0</v>
      </c>
      <c r="GK2960" s="3">
        <f t="shared" si="1410"/>
        <v>0</v>
      </c>
      <c r="GL2960" s="3">
        <f t="shared" si="1410"/>
        <v>0</v>
      </c>
      <c r="GM2960" s="3">
        <f t="shared" si="1410"/>
        <v>0</v>
      </c>
      <c r="GN2960" s="3">
        <f t="shared" si="1410"/>
        <v>0</v>
      </c>
      <c r="GO2960" s="3">
        <f t="shared" si="1410"/>
        <v>0</v>
      </c>
      <c r="GP2960" s="3">
        <f t="shared" si="1410"/>
        <v>0</v>
      </c>
      <c r="GQ2960" s="3">
        <f t="shared" si="1410"/>
        <v>0</v>
      </c>
      <c r="GR2960" s="3">
        <f t="shared" si="1410"/>
        <v>0</v>
      </c>
      <c r="GS2960" s="3">
        <f t="shared" si="1410"/>
        <v>0</v>
      </c>
      <c r="GT2960" s="3">
        <f t="shared" si="1410"/>
        <v>0</v>
      </c>
      <c r="GU2960" s="3">
        <f t="shared" si="1410"/>
        <v>0</v>
      </c>
      <c r="GV2960" s="3">
        <f t="shared" si="1410"/>
        <v>0</v>
      </c>
      <c r="GW2960" s="3">
        <f t="shared" si="1410"/>
        <v>0</v>
      </c>
      <c r="GX2960" s="3">
        <f t="shared" si="1410"/>
        <v>0</v>
      </c>
    </row>
    <row r="2962" spans="1:245" x14ac:dyDescent="0.25">
      <c r="A2962">
        <v>17</v>
      </c>
      <c r="B2962">
        <v>1</v>
      </c>
      <c r="D2962">
        <f>ROW(EtalonRes!A382)</f>
        <v>382</v>
      </c>
      <c r="E2962" t="s">
        <v>434</v>
      </c>
      <c r="F2962" t="s">
        <v>190</v>
      </c>
      <c r="G2962" t="s">
        <v>201</v>
      </c>
      <c r="H2962" t="s">
        <v>18</v>
      </c>
      <c r="I2962">
        <v>116</v>
      </c>
      <c r="J2962">
        <v>0</v>
      </c>
      <c r="K2962">
        <v>116</v>
      </c>
      <c r="O2962">
        <f>ROUND(CP2962,2)</f>
        <v>1971031.4</v>
      </c>
      <c r="P2962">
        <f>ROUND(CQ2962*I2962,2)</f>
        <v>12621.96</v>
      </c>
      <c r="Q2962">
        <f>ROUND(CR2962*I2962,2)</f>
        <v>0</v>
      </c>
      <c r="R2962">
        <f>ROUND(CS2962*I2962,2)</f>
        <v>0</v>
      </c>
      <c r="S2962">
        <f>ROUND(CT2962*I2962,2)</f>
        <v>1958409.44</v>
      </c>
      <c r="T2962">
        <f>ROUND(CU2962*I2962,2)</f>
        <v>0</v>
      </c>
      <c r="U2962">
        <f>CV2962*I2962</f>
        <v>2759.64</v>
      </c>
      <c r="V2962">
        <f>CW2962*I2962</f>
        <v>0</v>
      </c>
      <c r="W2962">
        <f>ROUND(CX2962*I2962,2)</f>
        <v>0</v>
      </c>
      <c r="X2962">
        <f>ROUND(CY2962,2)</f>
        <v>1370886.61</v>
      </c>
      <c r="Y2962">
        <f>ROUND(CZ2962,2)</f>
        <v>195840.94</v>
      </c>
      <c r="AA2962">
        <v>288585831</v>
      </c>
      <c r="AB2962">
        <f>ROUND((AC2962+AD2962+AF2962),6)</f>
        <v>16991.650000000001</v>
      </c>
      <c r="AC2962">
        <f>ROUND(((ES2962*13)),6)</f>
        <v>108.81</v>
      </c>
      <c r="AD2962">
        <f>ROUND(((((ET2962*13))-((EU2962*13)))+AE2962),6)</f>
        <v>0</v>
      </c>
      <c r="AE2962">
        <f>ROUND(((EU2962*13)),6)</f>
        <v>0</v>
      </c>
      <c r="AF2962">
        <f>ROUND(((EV2962*13)),6)</f>
        <v>16882.84</v>
      </c>
      <c r="AG2962">
        <f>ROUND((AP2962),6)</f>
        <v>0</v>
      </c>
      <c r="AH2962">
        <f>((EW2962*13))</f>
        <v>23.79</v>
      </c>
      <c r="AI2962">
        <f>((EX2962*13))</f>
        <v>0</v>
      </c>
      <c r="AJ2962">
        <f>(AS2962)</f>
        <v>0</v>
      </c>
      <c r="AK2962">
        <v>1307.05</v>
      </c>
      <c r="AL2962">
        <v>8.3699999999999992</v>
      </c>
      <c r="AM2962">
        <v>0</v>
      </c>
      <c r="AN2962">
        <v>0</v>
      </c>
      <c r="AO2962">
        <v>1298.68</v>
      </c>
      <c r="AP2962">
        <v>0</v>
      </c>
      <c r="AQ2962">
        <v>1.83</v>
      </c>
      <c r="AR2962">
        <v>0</v>
      </c>
      <c r="AS2962">
        <v>0</v>
      </c>
      <c r="AT2962">
        <v>70</v>
      </c>
      <c r="AU2962">
        <v>10</v>
      </c>
      <c r="AV2962">
        <v>1</v>
      </c>
      <c r="AW2962">
        <v>1</v>
      </c>
      <c r="AZ2962">
        <v>1</v>
      </c>
      <c r="BA2962">
        <v>1</v>
      </c>
      <c r="BB2962">
        <v>1</v>
      </c>
      <c r="BC2962">
        <v>1</v>
      </c>
      <c r="BD2962" t="s">
        <v>3</v>
      </c>
      <c r="BE2962" t="s">
        <v>3</v>
      </c>
      <c r="BF2962" t="s">
        <v>3</v>
      </c>
      <c r="BG2962" t="s">
        <v>3</v>
      </c>
      <c r="BH2962">
        <v>0</v>
      </c>
      <c r="BI2962">
        <v>4</v>
      </c>
      <c r="BJ2962" t="s">
        <v>192</v>
      </c>
      <c r="BM2962">
        <v>0</v>
      </c>
      <c r="BN2962">
        <v>284416172</v>
      </c>
      <c r="BO2962" t="s">
        <v>3</v>
      </c>
      <c r="BP2962">
        <v>0</v>
      </c>
      <c r="BQ2962">
        <v>1</v>
      </c>
      <c r="BR2962">
        <v>0</v>
      </c>
      <c r="BS2962">
        <v>1</v>
      </c>
      <c r="BT2962">
        <v>1</v>
      </c>
      <c r="BU2962">
        <v>1</v>
      </c>
      <c r="BV2962">
        <v>1</v>
      </c>
      <c r="BW2962">
        <v>1</v>
      </c>
      <c r="BX2962">
        <v>1</v>
      </c>
      <c r="BY2962" t="s">
        <v>3</v>
      </c>
      <c r="BZ2962">
        <v>70</v>
      </c>
      <c r="CA2962">
        <v>10</v>
      </c>
      <c r="CB2962" t="s">
        <v>3</v>
      </c>
      <c r="CE2962">
        <v>0</v>
      </c>
      <c r="CF2962">
        <v>0</v>
      </c>
      <c r="CG2962">
        <v>0</v>
      </c>
      <c r="CM2962">
        <v>0</v>
      </c>
      <c r="CN2962" t="s">
        <v>3</v>
      </c>
      <c r="CO2962">
        <v>0</v>
      </c>
      <c r="CP2962">
        <f>(P2962+Q2962+S2962)</f>
        <v>1971031.4</v>
      </c>
      <c r="CQ2962">
        <f>(AC2962*BC2962*AW2962)</f>
        <v>108.81</v>
      </c>
      <c r="CR2962">
        <f>(((((ET2962*13))*BB2962-((EU2962*13))*BS2962)+AE2962*BS2962)*AV2962)</f>
        <v>0</v>
      </c>
      <c r="CS2962">
        <f>(AE2962*BS2962*AV2962)</f>
        <v>0</v>
      </c>
      <c r="CT2962">
        <f>(AF2962*BA2962*AV2962)</f>
        <v>16882.84</v>
      </c>
      <c r="CU2962">
        <f>AG2962</f>
        <v>0</v>
      </c>
      <c r="CV2962">
        <f>(AH2962*AV2962)</f>
        <v>23.79</v>
      </c>
      <c r="CW2962">
        <f>AI2962</f>
        <v>0</v>
      </c>
      <c r="CX2962">
        <f>AJ2962</f>
        <v>0</v>
      </c>
      <c r="CY2962">
        <f>((S2962*BZ2962)/100)</f>
        <v>1370886.6079999998</v>
      </c>
      <c r="CZ2962">
        <f>((S2962*CA2962)/100)</f>
        <v>195840.94399999999</v>
      </c>
      <c r="DC2962" t="s">
        <v>3</v>
      </c>
      <c r="DD2962" t="s">
        <v>102</v>
      </c>
      <c r="DE2962" t="s">
        <v>102</v>
      </c>
      <c r="DF2962" t="s">
        <v>102</v>
      </c>
      <c r="DG2962" t="s">
        <v>102</v>
      </c>
      <c r="DH2962" t="s">
        <v>3</v>
      </c>
      <c r="DI2962" t="s">
        <v>102</v>
      </c>
      <c r="DJ2962" t="s">
        <v>102</v>
      </c>
      <c r="DK2962" t="s">
        <v>3</v>
      </c>
      <c r="DL2962" t="s">
        <v>3</v>
      </c>
      <c r="DM2962" t="s">
        <v>3</v>
      </c>
      <c r="DN2962">
        <v>0</v>
      </c>
      <c r="DO2962">
        <v>0</v>
      </c>
      <c r="DP2962">
        <v>1</v>
      </c>
      <c r="DQ2962">
        <v>1</v>
      </c>
      <c r="DU2962">
        <v>1010</v>
      </c>
      <c r="DV2962" t="s">
        <v>18</v>
      </c>
      <c r="DW2962" t="s">
        <v>18</v>
      </c>
      <c r="DX2962">
        <v>1</v>
      </c>
      <c r="DZ2962" t="s">
        <v>3</v>
      </c>
      <c r="EA2962" t="s">
        <v>3</v>
      </c>
      <c r="EB2962" t="s">
        <v>3</v>
      </c>
      <c r="EC2962" t="s">
        <v>3</v>
      </c>
      <c r="EE2962">
        <v>284416175</v>
      </c>
      <c r="EF2962">
        <v>1</v>
      </c>
      <c r="EG2962" t="s">
        <v>21</v>
      </c>
      <c r="EH2962">
        <v>0</v>
      </c>
      <c r="EI2962" t="s">
        <v>3</v>
      </c>
      <c r="EJ2962">
        <v>4</v>
      </c>
      <c r="EK2962">
        <v>0</v>
      </c>
      <c r="EL2962" t="s">
        <v>22</v>
      </c>
      <c r="EM2962" t="s">
        <v>23</v>
      </c>
      <c r="EO2962" t="s">
        <v>3</v>
      </c>
      <c r="EQ2962">
        <v>1441792</v>
      </c>
      <c r="ER2962">
        <v>1307.05</v>
      </c>
      <c r="ES2962">
        <v>8.3699999999999992</v>
      </c>
      <c r="ET2962">
        <v>0</v>
      </c>
      <c r="EU2962">
        <v>0</v>
      </c>
      <c r="EV2962">
        <v>1298.68</v>
      </c>
      <c r="EW2962">
        <v>1.83</v>
      </c>
      <c r="EX2962">
        <v>0</v>
      </c>
      <c r="EY2962">
        <v>0</v>
      </c>
      <c r="FQ2962">
        <v>0</v>
      </c>
      <c r="FR2962">
        <v>0</v>
      </c>
      <c r="FS2962">
        <v>0</v>
      </c>
      <c r="FX2962">
        <v>70</v>
      </c>
      <c r="FY2962">
        <v>10</v>
      </c>
      <c r="GA2962" t="s">
        <v>3</v>
      </c>
      <c r="GD2962">
        <v>0</v>
      </c>
      <c r="GF2962">
        <v>368213878</v>
      </c>
      <c r="GG2962">
        <v>2</v>
      </c>
      <c r="GH2962">
        <v>1</v>
      </c>
      <c r="GI2962">
        <v>-2</v>
      </c>
      <c r="GJ2962">
        <v>0</v>
      </c>
      <c r="GK2962">
        <f>ROUND(R2962*(R12)/100,2)</f>
        <v>0</v>
      </c>
      <c r="GL2962">
        <f>ROUND(IF(AND(BH2962=3,BI2962=3,FS2962&lt;&gt;0),P2962,0),2)</f>
        <v>0</v>
      </c>
      <c r="GM2962">
        <f>ROUND(O2962+X2962+Y2962+GK2962,2)+GX2962</f>
        <v>3537758.95</v>
      </c>
      <c r="GN2962">
        <f>IF(OR(BI2962=0,BI2962=1),GM2962-GX2962,0)</f>
        <v>0</v>
      </c>
      <c r="GO2962">
        <f>IF(BI2962=2,GM2962-GX2962,0)</f>
        <v>0</v>
      </c>
      <c r="GP2962">
        <f>IF(BI2962=4,GM2962-GX2962,0)</f>
        <v>3537758.95</v>
      </c>
      <c r="GR2962">
        <v>0</v>
      </c>
      <c r="GS2962">
        <v>0</v>
      </c>
      <c r="GT2962">
        <v>0</v>
      </c>
      <c r="GU2962" t="s">
        <v>3</v>
      </c>
      <c r="GV2962">
        <f>ROUND((GT2962),6)</f>
        <v>0</v>
      </c>
      <c r="GW2962">
        <v>1</v>
      </c>
      <c r="GX2962">
        <f>ROUND(HC2962*I2962,2)</f>
        <v>0</v>
      </c>
      <c r="HA2962">
        <v>0</v>
      </c>
      <c r="HB2962">
        <v>0</v>
      </c>
      <c r="HC2962">
        <f>GV2962*GW2962</f>
        <v>0</v>
      </c>
      <c r="HE2962" t="s">
        <v>3</v>
      </c>
      <c r="HF2962" t="s">
        <v>3</v>
      </c>
      <c r="HM2962" t="s">
        <v>3</v>
      </c>
      <c r="HN2962" t="s">
        <v>3</v>
      </c>
      <c r="HO2962" t="s">
        <v>3</v>
      </c>
      <c r="HP2962" t="s">
        <v>3</v>
      </c>
      <c r="HQ2962" t="s">
        <v>3</v>
      </c>
      <c r="HS2962">
        <v>0</v>
      </c>
      <c r="IK2962">
        <v>0</v>
      </c>
    </row>
    <row r="2964" spans="1:245" x14ac:dyDescent="0.25">
      <c r="A2964" s="2">
        <v>51</v>
      </c>
      <c r="B2964" s="2">
        <f>B2958</f>
        <v>1</v>
      </c>
      <c r="C2964" s="2">
        <f>A2958</f>
        <v>5</v>
      </c>
      <c r="D2964" s="2">
        <f>ROW(A2958)</f>
        <v>2958</v>
      </c>
      <c r="E2964" s="2"/>
      <c r="F2964" s="2" t="str">
        <f>IF(F2958&lt;&gt;"",F2958,"")</f>
        <v>Новый подраздел</v>
      </c>
      <c r="G2964" s="2" t="str">
        <f>IF(G2958&lt;&gt;"",G2958,"")</f>
        <v>СВН - Здания</v>
      </c>
      <c r="H2964" s="2">
        <v>0</v>
      </c>
      <c r="I2964" s="2"/>
      <c r="J2964" s="2"/>
      <c r="K2964" s="2"/>
      <c r="L2964" s="2"/>
      <c r="M2964" s="2"/>
      <c r="N2964" s="2"/>
      <c r="O2964" s="2">
        <f t="shared" ref="O2964:T2964" si="1411">ROUND(AB2964,2)</f>
        <v>1971031.4</v>
      </c>
      <c r="P2964" s="2">
        <f t="shared" si="1411"/>
        <v>12621.96</v>
      </c>
      <c r="Q2964" s="2">
        <f t="shared" si="1411"/>
        <v>0</v>
      </c>
      <c r="R2964" s="2">
        <f t="shared" si="1411"/>
        <v>0</v>
      </c>
      <c r="S2964" s="2">
        <f t="shared" si="1411"/>
        <v>1958409.44</v>
      </c>
      <c r="T2964" s="2">
        <f t="shared" si="1411"/>
        <v>0</v>
      </c>
      <c r="U2964" s="2">
        <f>AH2964</f>
        <v>2759.64</v>
      </c>
      <c r="V2964" s="2">
        <f>AI2964</f>
        <v>0</v>
      </c>
      <c r="W2964" s="2">
        <f>ROUND(AJ2964,2)</f>
        <v>0</v>
      </c>
      <c r="X2964" s="2">
        <f>ROUND(AK2964,2)</f>
        <v>1370886.61</v>
      </c>
      <c r="Y2964" s="2">
        <f>ROUND(AL2964,2)</f>
        <v>195840.94</v>
      </c>
      <c r="Z2964" s="2"/>
      <c r="AA2964" s="2"/>
      <c r="AB2964" s="2">
        <f>ROUND(SUMIF(AA2962:AA2962,"=288585831",O2962:O2962),2)</f>
        <v>1971031.4</v>
      </c>
      <c r="AC2964" s="2">
        <f>ROUND(SUMIF(AA2962:AA2962,"=288585831",P2962:P2962),2)</f>
        <v>12621.96</v>
      </c>
      <c r="AD2964" s="2">
        <f>ROUND(SUMIF(AA2962:AA2962,"=288585831",Q2962:Q2962),2)</f>
        <v>0</v>
      </c>
      <c r="AE2964" s="2">
        <f>ROUND(SUMIF(AA2962:AA2962,"=288585831",R2962:R2962),2)</f>
        <v>0</v>
      </c>
      <c r="AF2964" s="2">
        <f>ROUND(SUMIF(AA2962:AA2962,"=288585831",S2962:S2962),2)</f>
        <v>1958409.44</v>
      </c>
      <c r="AG2964" s="2">
        <f>ROUND(SUMIF(AA2962:AA2962,"=288585831",T2962:T2962),2)</f>
        <v>0</v>
      </c>
      <c r="AH2964" s="2">
        <f>SUMIF(AA2962:AA2962,"=288585831",U2962:U2962)</f>
        <v>2759.64</v>
      </c>
      <c r="AI2964" s="2">
        <f>SUMIF(AA2962:AA2962,"=288585831",V2962:V2962)</f>
        <v>0</v>
      </c>
      <c r="AJ2964" s="2">
        <f>ROUND(SUMIF(AA2962:AA2962,"=288585831",W2962:W2962),2)</f>
        <v>0</v>
      </c>
      <c r="AK2964" s="2">
        <f>ROUND(SUMIF(AA2962:AA2962,"=288585831",X2962:X2962),2)</f>
        <v>1370886.61</v>
      </c>
      <c r="AL2964" s="2">
        <f>ROUND(SUMIF(AA2962:AA2962,"=288585831",Y2962:Y2962),2)</f>
        <v>195840.94</v>
      </c>
      <c r="AM2964" s="2"/>
      <c r="AN2964" s="2"/>
      <c r="AO2964" s="2">
        <f t="shared" ref="AO2964:BD2964" si="1412">ROUND(BX2964,2)</f>
        <v>0</v>
      </c>
      <c r="AP2964" s="2">
        <f t="shared" si="1412"/>
        <v>0</v>
      </c>
      <c r="AQ2964" s="2">
        <f t="shared" si="1412"/>
        <v>0</v>
      </c>
      <c r="AR2964" s="2">
        <f t="shared" si="1412"/>
        <v>3537758.95</v>
      </c>
      <c r="AS2964" s="2">
        <f t="shared" si="1412"/>
        <v>0</v>
      </c>
      <c r="AT2964" s="2">
        <f t="shared" si="1412"/>
        <v>0</v>
      </c>
      <c r="AU2964" s="2">
        <f t="shared" si="1412"/>
        <v>3537758.95</v>
      </c>
      <c r="AV2964" s="2">
        <f t="shared" si="1412"/>
        <v>12621.96</v>
      </c>
      <c r="AW2964" s="2">
        <f t="shared" si="1412"/>
        <v>12621.96</v>
      </c>
      <c r="AX2964" s="2">
        <f t="shared" si="1412"/>
        <v>0</v>
      </c>
      <c r="AY2964" s="2">
        <f t="shared" si="1412"/>
        <v>12621.96</v>
      </c>
      <c r="AZ2964" s="2">
        <f t="shared" si="1412"/>
        <v>0</v>
      </c>
      <c r="BA2964" s="2">
        <f t="shared" si="1412"/>
        <v>0</v>
      </c>
      <c r="BB2964" s="2">
        <f t="shared" si="1412"/>
        <v>0</v>
      </c>
      <c r="BC2964" s="2">
        <f t="shared" si="1412"/>
        <v>0</v>
      </c>
      <c r="BD2964" s="2">
        <f t="shared" si="1412"/>
        <v>0</v>
      </c>
      <c r="BE2964" s="2"/>
      <c r="BF2964" s="2"/>
      <c r="BG2964" s="2"/>
      <c r="BH2964" s="2"/>
      <c r="BI2964" s="2"/>
      <c r="BJ2964" s="2"/>
      <c r="BK2964" s="2"/>
      <c r="BL2964" s="2"/>
      <c r="BM2964" s="2"/>
      <c r="BN2964" s="2"/>
      <c r="BO2964" s="2"/>
      <c r="BP2964" s="2"/>
      <c r="BQ2964" s="2"/>
      <c r="BR2964" s="2"/>
      <c r="BS2964" s="2"/>
      <c r="BT2964" s="2"/>
      <c r="BU2964" s="2"/>
      <c r="BV2964" s="2"/>
      <c r="BW2964" s="2"/>
      <c r="BX2964" s="2">
        <f>ROUND(SUMIF(AA2962:AA2962,"=288585831",FQ2962:FQ2962),2)</f>
        <v>0</v>
      </c>
      <c r="BY2964" s="2">
        <f>ROUND(SUMIF(AA2962:AA2962,"=288585831",FR2962:FR2962),2)</f>
        <v>0</v>
      </c>
      <c r="BZ2964" s="2">
        <f>ROUND(SUMIF(AA2962:AA2962,"=288585831",GL2962:GL2962),2)</f>
        <v>0</v>
      </c>
      <c r="CA2964" s="2">
        <f>ROUND(SUMIF(AA2962:AA2962,"=288585831",GM2962:GM2962),2)</f>
        <v>3537758.95</v>
      </c>
      <c r="CB2964" s="2">
        <f>ROUND(SUMIF(AA2962:AA2962,"=288585831",GN2962:GN2962),2)</f>
        <v>0</v>
      </c>
      <c r="CC2964" s="2">
        <f>ROUND(SUMIF(AA2962:AA2962,"=288585831",GO2962:GO2962),2)</f>
        <v>0</v>
      </c>
      <c r="CD2964" s="2">
        <f>ROUND(SUMIF(AA2962:AA2962,"=288585831",GP2962:GP2962),2)</f>
        <v>3537758.95</v>
      </c>
      <c r="CE2964" s="2">
        <f>AC2964-BX2964</f>
        <v>12621.96</v>
      </c>
      <c r="CF2964" s="2">
        <f>AC2964-BY2964</f>
        <v>12621.96</v>
      </c>
      <c r="CG2964" s="2">
        <f>BX2964-BZ2964</f>
        <v>0</v>
      </c>
      <c r="CH2964" s="2">
        <f>AC2964-BX2964-BY2964+BZ2964</f>
        <v>12621.96</v>
      </c>
      <c r="CI2964" s="2">
        <f>BY2964-BZ2964</f>
        <v>0</v>
      </c>
      <c r="CJ2964" s="2">
        <f>ROUND(SUMIF(AA2962:AA2962,"=288585831",GX2962:GX2962),2)</f>
        <v>0</v>
      </c>
      <c r="CK2964" s="2">
        <f>ROUND(SUMIF(AA2962:AA2962,"=288585831",GY2962:GY2962),2)</f>
        <v>0</v>
      </c>
      <c r="CL2964" s="2">
        <f>ROUND(SUMIF(AA2962:AA2962,"=288585831",GZ2962:GZ2962),2)</f>
        <v>0</v>
      </c>
      <c r="CM2964" s="2">
        <f>ROUND(SUMIF(AA2962:AA2962,"=288585831",HD2962:HD2962),2)</f>
        <v>0</v>
      </c>
      <c r="CN2964" s="2"/>
      <c r="CO2964" s="2"/>
      <c r="CP2964" s="2"/>
      <c r="CQ2964" s="2"/>
      <c r="CR2964" s="2"/>
      <c r="CS2964" s="2"/>
      <c r="CT2964" s="2"/>
      <c r="CU2964" s="2"/>
      <c r="CV2964" s="2"/>
      <c r="CW2964" s="2"/>
      <c r="CX2964" s="2"/>
      <c r="CY2964" s="2"/>
      <c r="CZ2964" s="2"/>
      <c r="DA2964" s="2"/>
      <c r="DB2964" s="2"/>
      <c r="DC2964" s="2"/>
      <c r="DD2964" s="2"/>
      <c r="DE2964" s="2"/>
      <c r="DF2964" s="2"/>
      <c r="DG2964" s="3"/>
      <c r="DH2964" s="3"/>
      <c r="DI2964" s="3"/>
      <c r="DJ2964" s="3"/>
      <c r="DK2964" s="3"/>
      <c r="DL2964" s="3"/>
      <c r="DM2964" s="3"/>
      <c r="DN2964" s="3"/>
      <c r="DO2964" s="3"/>
      <c r="DP2964" s="3"/>
      <c r="DQ2964" s="3"/>
      <c r="DR2964" s="3"/>
      <c r="DS2964" s="3"/>
      <c r="DT2964" s="3"/>
      <c r="DU2964" s="3"/>
      <c r="DV2964" s="3"/>
      <c r="DW2964" s="3"/>
      <c r="DX2964" s="3"/>
      <c r="DY2964" s="3"/>
      <c r="DZ2964" s="3"/>
      <c r="EA2964" s="3"/>
      <c r="EB2964" s="3"/>
      <c r="EC2964" s="3"/>
      <c r="ED2964" s="3"/>
      <c r="EE2964" s="3"/>
      <c r="EF2964" s="3"/>
      <c r="EG2964" s="3"/>
      <c r="EH2964" s="3"/>
      <c r="EI2964" s="3"/>
      <c r="EJ2964" s="3"/>
      <c r="EK2964" s="3"/>
      <c r="EL2964" s="3"/>
      <c r="EM2964" s="3"/>
      <c r="EN2964" s="3"/>
      <c r="EO2964" s="3"/>
      <c r="EP2964" s="3"/>
      <c r="EQ2964" s="3"/>
      <c r="ER2964" s="3"/>
      <c r="ES2964" s="3"/>
      <c r="ET2964" s="3"/>
      <c r="EU2964" s="3"/>
      <c r="EV2964" s="3"/>
      <c r="EW2964" s="3"/>
      <c r="EX2964" s="3"/>
      <c r="EY2964" s="3"/>
      <c r="EZ2964" s="3"/>
      <c r="FA2964" s="3"/>
      <c r="FB2964" s="3"/>
      <c r="FC2964" s="3"/>
      <c r="FD2964" s="3"/>
      <c r="FE2964" s="3"/>
      <c r="FF2964" s="3"/>
      <c r="FG2964" s="3"/>
      <c r="FH2964" s="3"/>
      <c r="FI2964" s="3"/>
      <c r="FJ2964" s="3"/>
      <c r="FK2964" s="3"/>
      <c r="FL2964" s="3"/>
      <c r="FM2964" s="3"/>
      <c r="FN2964" s="3"/>
      <c r="FO2964" s="3"/>
      <c r="FP2964" s="3"/>
      <c r="FQ2964" s="3"/>
      <c r="FR2964" s="3"/>
      <c r="FS2964" s="3"/>
      <c r="FT2964" s="3"/>
      <c r="FU2964" s="3"/>
      <c r="FV2964" s="3"/>
      <c r="FW2964" s="3"/>
      <c r="FX2964" s="3"/>
      <c r="FY2964" s="3"/>
      <c r="FZ2964" s="3"/>
      <c r="GA2964" s="3"/>
      <c r="GB2964" s="3"/>
      <c r="GC2964" s="3"/>
      <c r="GD2964" s="3"/>
      <c r="GE2964" s="3"/>
      <c r="GF2964" s="3"/>
      <c r="GG2964" s="3"/>
      <c r="GH2964" s="3"/>
      <c r="GI2964" s="3"/>
      <c r="GJ2964" s="3"/>
      <c r="GK2964" s="3"/>
      <c r="GL2964" s="3"/>
      <c r="GM2964" s="3"/>
      <c r="GN2964" s="3"/>
      <c r="GO2964" s="3"/>
      <c r="GP2964" s="3"/>
      <c r="GQ2964" s="3"/>
      <c r="GR2964" s="3"/>
      <c r="GS2964" s="3"/>
      <c r="GT2964" s="3"/>
      <c r="GU2964" s="3"/>
      <c r="GV2964" s="3"/>
      <c r="GW2964" s="3"/>
      <c r="GX2964" s="3">
        <v>0</v>
      </c>
    </row>
    <row r="2966" spans="1:245" x14ac:dyDescent="0.25">
      <c r="A2966" s="4">
        <v>50</v>
      </c>
      <c r="B2966" s="4">
        <v>0</v>
      </c>
      <c r="C2966" s="4">
        <v>0</v>
      </c>
      <c r="D2966" s="4">
        <v>1</v>
      </c>
      <c r="E2966" s="4">
        <v>201</v>
      </c>
      <c r="F2966" s="4">
        <f>ROUND(Source!O2964,O2966)</f>
        <v>1971031.4</v>
      </c>
      <c r="G2966" s="4" t="s">
        <v>24</v>
      </c>
      <c r="H2966" s="4" t="s">
        <v>25</v>
      </c>
      <c r="I2966" s="4"/>
      <c r="J2966" s="4"/>
      <c r="K2966" s="4">
        <v>201</v>
      </c>
      <c r="L2966" s="4">
        <v>1</v>
      </c>
      <c r="M2966" s="4">
        <v>3</v>
      </c>
      <c r="N2966" s="4" t="s">
        <v>3</v>
      </c>
      <c r="O2966" s="4">
        <v>2</v>
      </c>
      <c r="P2966" s="4"/>
      <c r="Q2966" s="4"/>
      <c r="R2966" s="4"/>
      <c r="S2966" s="4"/>
      <c r="T2966" s="4"/>
      <c r="U2966" s="4"/>
      <c r="V2966" s="4"/>
      <c r="W2966" s="4">
        <v>1971031.4</v>
      </c>
      <c r="X2966" s="4">
        <v>1</v>
      </c>
      <c r="Y2966" s="4">
        <v>1971031.4</v>
      </c>
      <c r="Z2966" s="4"/>
      <c r="AA2966" s="4"/>
      <c r="AB2966" s="4"/>
    </row>
    <row r="2967" spans="1:245" x14ac:dyDescent="0.25">
      <c r="A2967" s="4">
        <v>50</v>
      </c>
      <c r="B2967" s="4">
        <v>0</v>
      </c>
      <c r="C2967" s="4">
        <v>0</v>
      </c>
      <c r="D2967" s="4">
        <v>1</v>
      </c>
      <c r="E2967" s="4">
        <v>202</v>
      </c>
      <c r="F2967" s="4">
        <f>ROUND(Source!P2964,O2967)</f>
        <v>12621.96</v>
      </c>
      <c r="G2967" s="4" t="s">
        <v>26</v>
      </c>
      <c r="H2967" s="4" t="s">
        <v>27</v>
      </c>
      <c r="I2967" s="4"/>
      <c r="J2967" s="4"/>
      <c r="K2967" s="4">
        <v>202</v>
      </c>
      <c r="L2967" s="4">
        <v>2</v>
      </c>
      <c r="M2967" s="4">
        <v>3</v>
      </c>
      <c r="N2967" s="4" t="s">
        <v>3</v>
      </c>
      <c r="O2967" s="4">
        <v>2</v>
      </c>
      <c r="P2967" s="4"/>
      <c r="Q2967" s="4"/>
      <c r="R2967" s="4"/>
      <c r="S2967" s="4"/>
      <c r="T2967" s="4"/>
      <c r="U2967" s="4"/>
      <c r="V2967" s="4"/>
      <c r="W2967" s="4">
        <v>12621.96</v>
      </c>
      <c r="X2967" s="4">
        <v>1</v>
      </c>
      <c r="Y2967" s="4">
        <v>12621.96</v>
      </c>
      <c r="Z2967" s="4"/>
      <c r="AA2967" s="4"/>
      <c r="AB2967" s="4"/>
    </row>
    <row r="2968" spans="1:245" x14ac:dyDescent="0.25">
      <c r="A2968" s="4">
        <v>50</v>
      </c>
      <c r="B2968" s="4">
        <v>0</v>
      </c>
      <c r="C2968" s="4">
        <v>0</v>
      </c>
      <c r="D2968" s="4">
        <v>1</v>
      </c>
      <c r="E2968" s="4">
        <v>222</v>
      </c>
      <c r="F2968" s="4">
        <f>ROUND(Source!AO2964,O2968)</f>
        <v>0</v>
      </c>
      <c r="G2968" s="4" t="s">
        <v>28</v>
      </c>
      <c r="H2968" s="4" t="s">
        <v>29</v>
      </c>
      <c r="I2968" s="4"/>
      <c r="J2968" s="4"/>
      <c r="K2968" s="4">
        <v>222</v>
      </c>
      <c r="L2968" s="4">
        <v>3</v>
      </c>
      <c r="M2968" s="4">
        <v>3</v>
      </c>
      <c r="N2968" s="4" t="s">
        <v>3</v>
      </c>
      <c r="O2968" s="4">
        <v>2</v>
      </c>
      <c r="P2968" s="4"/>
      <c r="Q2968" s="4"/>
      <c r="R2968" s="4"/>
      <c r="S2968" s="4"/>
      <c r="T2968" s="4"/>
      <c r="U2968" s="4"/>
      <c r="V2968" s="4"/>
      <c r="W2968" s="4">
        <v>0</v>
      </c>
      <c r="X2968" s="4">
        <v>1</v>
      </c>
      <c r="Y2968" s="4">
        <v>0</v>
      </c>
      <c r="Z2968" s="4"/>
      <c r="AA2968" s="4"/>
      <c r="AB2968" s="4"/>
    </row>
    <row r="2969" spans="1:245" x14ac:dyDescent="0.25">
      <c r="A2969" s="4">
        <v>50</v>
      </c>
      <c r="B2969" s="4">
        <v>0</v>
      </c>
      <c r="C2969" s="4">
        <v>0</v>
      </c>
      <c r="D2969" s="4">
        <v>1</v>
      </c>
      <c r="E2969" s="4">
        <v>225</v>
      </c>
      <c r="F2969" s="4">
        <f>ROUND(Source!AV2964,O2969)</f>
        <v>12621.96</v>
      </c>
      <c r="G2969" s="4" t="s">
        <v>30</v>
      </c>
      <c r="H2969" s="4" t="s">
        <v>31</v>
      </c>
      <c r="I2969" s="4"/>
      <c r="J2969" s="4"/>
      <c r="K2969" s="4">
        <v>225</v>
      </c>
      <c r="L2969" s="4">
        <v>4</v>
      </c>
      <c r="M2969" s="4">
        <v>3</v>
      </c>
      <c r="N2969" s="4" t="s">
        <v>3</v>
      </c>
      <c r="O2969" s="4">
        <v>2</v>
      </c>
      <c r="P2969" s="4"/>
      <c r="Q2969" s="4"/>
      <c r="R2969" s="4"/>
      <c r="S2969" s="4"/>
      <c r="T2969" s="4"/>
      <c r="U2969" s="4"/>
      <c r="V2969" s="4"/>
      <c r="W2969" s="4">
        <v>12621.96</v>
      </c>
      <c r="X2969" s="4">
        <v>1</v>
      </c>
      <c r="Y2969" s="4">
        <v>12621.96</v>
      </c>
      <c r="Z2969" s="4"/>
      <c r="AA2969" s="4"/>
      <c r="AB2969" s="4"/>
    </row>
    <row r="2970" spans="1:245" x14ac:dyDescent="0.25">
      <c r="A2970" s="4">
        <v>50</v>
      </c>
      <c r="B2970" s="4">
        <v>0</v>
      </c>
      <c r="C2970" s="4">
        <v>0</v>
      </c>
      <c r="D2970" s="4">
        <v>1</v>
      </c>
      <c r="E2970" s="4">
        <v>226</v>
      </c>
      <c r="F2970" s="4">
        <f>ROUND(Source!AW2964,O2970)</f>
        <v>12621.96</v>
      </c>
      <c r="G2970" s="4" t="s">
        <v>32</v>
      </c>
      <c r="H2970" s="4" t="s">
        <v>33</v>
      </c>
      <c r="I2970" s="4"/>
      <c r="J2970" s="4"/>
      <c r="K2970" s="4">
        <v>226</v>
      </c>
      <c r="L2970" s="4">
        <v>5</v>
      </c>
      <c r="M2970" s="4">
        <v>3</v>
      </c>
      <c r="N2970" s="4" t="s">
        <v>3</v>
      </c>
      <c r="O2970" s="4">
        <v>2</v>
      </c>
      <c r="P2970" s="4"/>
      <c r="Q2970" s="4"/>
      <c r="R2970" s="4"/>
      <c r="S2970" s="4"/>
      <c r="T2970" s="4"/>
      <c r="U2970" s="4"/>
      <c r="V2970" s="4"/>
      <c r="W2970" s="4">
        <v>12621.96</v>
      </c>
      <c r="X2970" s="4">
        <v>1</v>
      </c>
      <c r="Y2970" s="4">
        <v>12621.96</v>
      </c>
      <c r="Z2970" s="4"/>
      <c r="AA2970" s="4"/>
      <c r="AB2970" s="4"/>
    </row>
    <row r="2971" spans="1:245" x14ac:dyDescent="0.25">
      <c r="A2971" s="4">
        <v>50</v>
      </c>
      <c r="B2971" s="4">
        <v>0</v>
      </c>
      <c r="C2971" s="4">
        <v>0</v>
      </c>
      <c r="D2971" s="4">
        <v>1</v>
      </c>
      <c r="E2971" s="4">
        <v>227</v>
      </c>
      <c r="F2971" s="4">
        <f>ROUND(Source!AX2964,O2971)</f>
        <v>0</v>
      </c>
      <c r="G2971" s="4" t="s">
        <v>34</v>
      </c>
      <c r="H2971" s="4" t="s">
        <v>35</v>
      </c>
      <c r="I2971" s="4"/>
      <c r="J2971" s="4"/>
      <c r="K2971" s="4">
        <v>227</v>
      </c>
      <c r="L2971" s="4">
        <v>6</v>
      </c>
      <c r="M2971" s="4">
        <v>3</v>
      </c>
      <c r="N2971" s="4" t="s">
        <v>3</v>
      </c>
      <c r="O2971" s="4">
        <v>2</v>
      </c>
      <c r="P2971" s="4"/>
      <c r="Q2971" s="4"/>
      <c r="R2971" s="4"/>
      <c r="S2971" s="4"/>
      <c r="T2971" s="4"/>
      <c r="U2971" s="4"/>
      <c r="V2971" s="4"/>
      <c r="W2971" s="4">
        <v>0</v>
      </c>
      <c r="X2971" s="4">
        <v>1</v>
      </c>
      <c r="Y2971" s="4">
        <v>0</v>
      </c>
      <c r="Z2971" s="4"/>
      <c r="AA2971" s="4"/>
      <c r="AB2971" s="4"/>
    </row>
    <row r="2972" spans="1:245" x14ac:dyDescent="0.25">
      <c r="A2972" s="4">
        <v>50</v>
      </c>
      <c r="B2972" s="4">
        <v>0</v>
      </c>
      <c r="C2972" s="4">
        <v>0</v>
      </c>
      <c r="D2972" s="4">
        <v>1</v>
      </c>
      <c r="E2972" s="4">
        <v>228</v>
      </c>
      <c r="F2972" s="4">
        <f>ROUND(Source!AY2964,O2972)</f>
        <v>12621.96</v>
      </c>
      <c r="G2972" s="4" t="s">
        <v>36</v>
      </c>
      <c r="H2972" s="4" t="s">
        <v>37</v>
      </c>
      <c r="I2972" s="4"/>
      <c r="J2972" s="4"/>
      <c r="K2972" s="4">
        <v>228</v>
      </c>
      <c r="L2972" s="4">
        <v>7</v>
      </c>
      <c r="M2972" s="4">
        <v>3</v>
      </c>
      <c r="N2972" s="4" t="s">
        <v>3</v>
      </c>
      <c r="O2972" s="4">
        <v>2</v>
      </c>
      <c r="P2972" s="4"/>
      <c r="Q2972" s="4"/>
      <c r="R2972" s="4"/>
      <c r="S2972" s="4"/>
      <c r="T2972" s="4"/>
      <c r="U2972" s="4"/>
      <c r="V2972" s="4"/>
      <c r="W2972" s="4">
        <v>12621.96</v>
      </c>
      <c r="X2972" s="4">
        <v>1</v>
      </c>
      <c r="Y2972" s="4">
        <v>12621.96</v>
      </c>
      <c r="Z2972" s="4"/>
      <c r="AA2972" s="4"/>
      <c r="AB2972" s="4"/>
    </row>
    <row r="2973" spans="1:245" x14ac:dyDescent="0.25">
      <c r="A2973" s="4">
        <v>50</v>
      </c>
      <c r="B2973" s="4">
        <v>0</v>
      </c>
      <c r="C2973" s="4">
        <v>0</v>
      </c>
      <c r="D2973" s="4">
        <v>1</v>
      </c>
      <c r="E2973" s="4">
        <v>216</v>
      </c>
      <c r="F2973" s="4">
        <f>ROUND(Source!AP2964,O2973)</f>
        <v>0</v>
      </c>
      <c r="G2973" s="4" t="s">
        <v>38</v>
      </c>
      <c r="H2973" s="4" t="s">
        <v>39</v>
      </c>
      <c r="I2973" s="4"/>
      <c r="J2973" s="4"/>
      <c r="K2973" s="4">
        <v>216</v>
      </c>
      <c r="L2973" s="4">
        <v>8</v>
      </c>
      <c r="M2973" s="4">
        <v>3</v>
      </c>
      <c r="N2973" s="4" t="s">
        <v>3</v>
      </c>
      <c r="O2973" s="4">
        <v>2</v>
      </c>
      <c r="P2973" s="4"/>
      <c r="Q2973" s="4"/>
      <c r="R2973" s="4"/>
      <c r="S2973" s="4"/>
      <c r="T2973" s="4"/>
      <c r="U2973" s="4"/>
      <c r="V2973" s="4"/>
      <c r="W2973" s="4">
        <v>0</v>
      </c>
      <c r="X2973" s="4">
        <v>1</v>
      </c>
      <c r="Y2973" s="4">
        <v>0</v>
      </c>
      <c r="Z2973" s="4"/>
      <c r="AA2973" s="4"/>
      <c r="AB2973" s="4"/>
    </row>
    <row r="2974" spans="1:245" x14ac:dyDescent="0.25">
      <c r="A2974" s="4">
        <v>50</v>
      </c>
      <c r="B2974" s="4">
        <v>0</v>
      </c>
      <c r="C2974" s="4">
        <v>0</v>
      </c>
      <c r="D2974" s="4">
        <v>1</v>
      </c>
      <c r="E2974" s="4">
        <v>223</v>
      </c>
      <c r="F2974" s="4">
        <f>ROUND(Source!AQ2964,O2974)</f>
        <v>0</v>
      </c>
      <c r="G2974" s="4" t="s">
        <v>40</v>
      </c>
      <c r="H2974" s="4" t="s">
        <v>41</v>
      </c>
      <c r="I2974" s="4"/>
      <c r="J2974" s="4"/>
      <c r="K2974" s="4">
        <v>223</v>
      </c>
      <c r="L2974" s="4">
        <v>9</v>
      </c>
      <c r="M2974" s="4">
        <v>3</v>
      </c>
      <c r="N2974" s="4" t="s">
        <v>3</v>
      </c>
      <c r="O2974" s="4">
        <v>2</v>
      </c>
      <c r="P2974" s="4"/>
      <c r="Q2974" s="4"/>
      <c r="R2974" s="4"/>
      <c r="S2974" s="4"/>
      <c r="T2974" s="4"/>
      <c r="U2974" s="4"/>
      <c r="V2974" s="4"/>
      <c r="W2974" s="4">
        <v>0</v>
      </c>
      <c r="X2974" s="4">
        <v>1</v>
      </c>
      <c r="Y2974" s="4">
        <v>0</v>
      </c>
      <c r="Z2974" s="4"/>
      <c r="AA2974" s="4"/>
      <c r="AB2974" s="4"/>
    </row>
    <row r="2975" spans="1:245" x14ac:dyDescent="0.25">
      <c r="A2975" s="4">
        <v>50</v>
      </c>
      <c r="B2975" s="4">
        <v>0</v>
      </c>
      <c r="C2975" s="4">
        <v>0</v>
      </c>
      <c r="D2975" s="4">
        <v>1</v>
      </c>
      <c r="E2975" s="4">
        <v>229</v>
      </c>
      <c r="F2975" s="4">
        <f>ROUND(Source!AZ2964,O2975)</f>
        <v>0</v>
      </c>
      <c r="G2975" s="4" t="s">
        <v>42</v>
      </c>
      <c r="H2975" s="4" t="s">
        <v>43</v>
      </c>
      <c r="I2975" s="4"/>
      <c r="J2975" s="4"/>
      <c r="K2975" s="4">
        <v>229</v>
      </c>
      <c r="L2975" s="4">
        <v>10</v>
      </c>
      <c r="M2975" s="4">
        <v>3</v>
      </c>
      <c r="N2975" s="4" t="s">
        <v>3</v>
      </c>
      <c r="O2975" s="4">
        <v>2</v>
      </c>
      <c r="P2975" s="4"/>
      <c r="Q2975" s="4"/>
      <c r="R2975" s="4"/>
      <c r="S2975" s="4"/>
      <c r="T2975" s="4"/>
      <c r="U2975" s="4"/>
      <c r="V2975" s="4"/>
      <c r="W2975" s="4">
        <v>0</v>
      </c>
      <c r="X2975" s="4">
        <v>1</v>
      </c>
      <c r="Y2975" s="4">
        <v>0</v>
      </c>
      <c r="Z2975" s="4"/>
      <c r="AA2975" s="4"/>
      <c r="AB2975" s="4"/>
    </row>
    <row r="2976" spans="1:245" x14ac:dyDescent="0.25">
      <c r="A2976" s="4">
        <v>50</v>
      </c>
      <c r="B2976" s="4">
        <v>0</v>
      </c>
      <c r="C2976" s="4">
        <v>0</v>
      </c>
      <c r="D2976" s="4">
        <v>1</v>
      </c>
      <c r="E2976" s="4">
        <v>203</v>
      </c>
      <c r="F2976" s="4">
        <f>ROUND(Source!Q2964,O2976)</f>
        <v>0</v>
      </c>
      <c r="G2976" s="4" t="s">
        <v>44</v>
      </c>
      <c r="H2976" s="4" t="s">
        <v>45</v>
      </c>
      <c r="I2976" s="4"/>
      <c r="J2976" s="4"/>
      <c r="K2976" s="4">
        <v>203</v>
      </c>
      <c r="L2976" s="4">
        <v>11</v>
      </c>
      <c r="M2976" s="4">
        <v>3</v>
      </c>
      <c r="N2976" s="4" t="s">
        <v>3</v>
      </c>
      <c r="O2976" s="4">
        <v>2</v>
      </c>
      <c r="P2976" s="4"/>
      <c r="Q2976" s="4"/>
      <c r="R2976" s="4"/>
      <c r="S2976" s="4"/>
      <c r="T2976" s="4"/>
      <c r="U2976" s="4"/>
      <c r="V2976" s="4"/>
      <c r="W2976" s="4">
        <v>0</v>
      </c>
      <c r="X2976" s="4">
        <v>1</v>
      </c>
      <c r="Y2976" s="4">
        <v>0</v>
      </c>
      <c r="Z2976" s="4"/>
      <c r="AA2976" s="4"/>
      <c r="AB2976" s="4"/>
    </row>
    <row r="2977" spans="1:28" x14ac:dyDescent="0.25">
      <c r="A2977" s="4">
        <v>50</v>
      </c>
      <c r="B2977" s="4">
        <v>0</v>
      </c>
      <c r="C2977" s="4">
        <v>0</v>
      </c>
      <c r="D2977" s="4">
        <v>1</v>
      </c>
      <c r="E2977" s="4">
        <v>231</v>
      </c>
      <c r="F2977" s="4">
        <f>ROUND(Source!BB2964,O2977)</f>
        <v>0</v>
      </c>
      <c r="G2977" s="4" t="s">
        <v>46</v>
      </c>
      <c r="H2977" s="4" t="s">
        <v>47</v>
      </c>
      <c r="I2977" s="4"/>
      <c r="J2977" s="4"/>
      <c r="K2977" s="4">
        <v>231</v>
      </c>
      <c r="L2977" s="4">
        <v>12</v>
      </c>
      <c r="M2977" s="4">
        <v>3</v>
      </c>
      <c r="N2977" s="4" t="s">
        <v>3</v>
      </c>
      <c r="O2977" s="4">
        <v>2</v>
      </c>
      <c r="P2977" s="4"/>
      <c r="Q2977" s="4"/>
      <c r="R2977" s="4"/>
      <c r="S2977" s="4"/>
      <c r="T2977" s="4"/>
      <c r="U2977" s="4"/>
      <c r="V2977" s="4"/>
      <c r="W2977" s="4">
        <v>0</v>
      </c>
      <c r="X2977" s="4">
        <v>1</v>
      </c>
      <c r="Y2977" s="4">
        <v>0</v>
      </c>
      <c r="Z2977" s="4"/>
      <c r="AA2977" s="4"/>
      <c r="AB2977" s="4"/>
    </row>
    <row r="2978" spans="1:28" x14ac:dyDescent="0.25">
      <c r="A2978" s="4">
        <v>50</v>
      </c>
      <c r="B2978" s="4">
        <v>0</v>
      </c>
      <c r="C2978" s="4">
        <v>0</v>
      </c>
      <c r="D2978" s="4">
        <v>1</v>
      </c>
      <c r="E2978" s="4">
        <v>204</v>
      </c>
      <c r="F2978" s="4">
        <f>ROUND(Source!R2964,O2978)</f>
        <v>0</v>
      </c>
      <c r="G2978" s="4" t="s">
        <v>48</v>
      </c>
      <c r="H2978" s="4" t="s">
        <v>49</v>
      </c>
      <c r="I2978" s="4"/>
      <c r="J2978" s="4"/>
      <c r="K2978" s="4">
        <v>204</v>
      </c>
      <c r="L2978" s="4">
        <v>13</v>
      </c>
      <c r="M2978" s="4">
        <v>3</v>
      </c>
      <c r="N2978" s="4" t="s">
        <v>3</v>
      </c>
      <c r="O2978" s="4">
        <v>2</v>
      </c>
      <c r="P2978" s="4"/>
      <c r="Q2978" s="4"/>
      <c r="R2978" s="4"/>
      <c r="S2978" s="4"/>
      <c r="T2978" s="4"/>
      <c r="U2978" s="4"/>
      <c r="V2978" s="4"/>
      <c r="W2978" s="4">
        <v>0</v>
      </c>
      <c r="X2978" s="4">
        <v>1</v>
      </c>
      <c r="Y2978" s="4">
        <v>0</v>
      </c>
      <c r="Z2978" s="4"/>
      <c r="AA2978" s="4"/>
      <c r="AB2978" s="4"/>
    </row>
    <row r="2979" spans="1:28" x14ac:dyDescent="0.25">
      <c r="A2979" s="4">
        <v>50</v>
      </c>
      <c r="B2979" s="4">
        <v>0</v>
      </c>
      <c r="C2979" s="4">
        <v>0</v>
      </c>
      <c r="D2979" s="4">
        <v>1</v>
      </c>
      <c r="E2979" s="4">
        <v>205</v>
      </c>
      <c r="F2979" s="4">
        <f>ROUND(Source!S2964,O2979)</f>
        <v>1958409.44</v>
      </c>
      <c r="G2979" s="4" t="s">
        <v>50</v>
      </c>
      <c r="H2979" s="4" t="s">
        <v>51</v>
      </c>
      <c r="I2979" s="4"/>
      <c r="J2979" s="4"/>
      <c r="K2979" s="4">
        <v>205</v>
      </c>
      <c r="L2979" s="4">
        <v>14</v>
      </c>
      <c r="M2979" s="4">
        <v>3</v>
      </c>
      <c r="N2979" s="4" t="s">
        <v>3</v>
      </c>
      <c r="O2979" s="4">
        <v>2</v>
      </c>
      <c r="P2979" s="4"/>
      <c r="Q2979" s="4"/>
      <c r="R2979" s="4"/>
      <c r="S2979" s="4"/>
      <c r="T2979" s="4"/>
      <c r="U2979" s="4"/>
      <c r="V2979" s="4"/>
      <c r="W2979" s="4">
        <v>1958409.44</v>
      </c>
      <c r="X2979" s="4">
        <v>1</v>
      </c>
      <c r="Y2979" s="4">
        <v>1958409.44</v>
      </c>
      <c r="Z2979" s="4"/>
      <c r="AA2979" s="4"/>
      <c r="AB2979" s="4"/>
    </row>
    <row r="2980" spans="1:28" x14ac:dyDescent="0.25">
      <c r="A2980" s="4">
        <v>50</v>
      </c>
      <c r="B2980" s="4">
        <v>0</v>
      </c>
      <c r="C2980" s="4">
        <v>0</v>
      </c>
      <c r="D2980" s="4">
        <v>1</v>
      </c>
      <c r="E2980" s="4">
        <v>232</v>
      </c>
      <c r="F2980" s="4">
        <f>ROUND(Source!BC2964,O2980)</f>
        <v>0</v>
      </c>
      <c r="G2980" s="4" t="s">
        <v>52</v>
      </c>
      <c r="H2980" s="4" t="s">
        <v>53</v>
      </c>
      <c r="I2980" s="4"/>
      <c r="J2980" s="4"/>
      <c r="K2980" s="4">
        <v>232</v>
      </c>
      <c r="L2980" s="4">
        <v>15</v>
      </c>
      <c r="M2980" s="4">
        <v>3</v>
      </c>
      <c r="N2980" s="4" t="s">
        <v>3</v>
      </c>
      <c r="O2980" s="4">
        <v>2</v>
      </c>
      <c r="P2980" s="4"/>
      <c r="Q2980" s="4"/>
      <c r="R2980" s="4"/>
      <c r="S2980" s="4"/>
      <c r="T2980" s="4"/>
      <c r="U2980" s="4"/>
      <c r="V2980" s="4"/>
      <c r="W2980" s="4">
        <v>0</v>
      </c>
      <c r="X2980" s="4">
        <v>1</v>
      </c>
      <c r="Y2980" s="4">
        <v>0</v>
      </c>
      <c r="Z2980" s="4"/>
      <c r="AA2980" s="4"/>
      <c r="AB2980" s="4"/>
    </row>
    <row r="2981" spans="1:28" x14ac:dyDescent="0.25">
      <c r="A2981" s="4">
        <v>50</v>
      </c>
      <c r="B2981" s="4">
        <v>0</v>
      </c>
      <c r="C2981" s="4">
        <v>0</v>
      </c>
      <c r="D2981" s="4">
        <v>1</v>
      </c>
      <c r="E2981" s="4">
        <v>214</v>
      </c>
      <c r="F2981" s="4">
        <f>ROUND(Source!AS2964,O2981)</f>
        <v>0</v>
      </c>
      <c r="G2981" s="4" t="s">
        <v>54</v>
      </c>
      <c r="H2981" s="4" t="s">
        <v>55</v>
      </c>
      <c r="I2981" s="4"/>
      <c r="J2981" s="4"/>
      <c r="K2981" s="4">
        <v>214</v>
      </c>
      <c r="L2981" s="4">
        <v>16</v>
      </c>
      <c r="M2981" s="4">
        <v>3</v>
      </c>
      <c r="N2981" s="4" t="s">
        <v>3</v>
      </c>
      <c r="O2981" s="4">
        <v>2</v>
      </c>
      <c r="P2981" s="4"/>
      <c r="Q2981" s="4"/>
      <c r="R2981" s="4"/>
      <c r="S2981" s="4"/>
      <c r="T2981" s="4"/>
      <c r="U2981" s="4"/>
      <c r="V2981" s="4"/>
      <c r="W2981" s="4">
        <v>0</v>
      </c>
      <c r="X2981" s="4">
        <v>1</v>
      </c>
      <c r="Y2981" s="4">
        <v>0</v>
      </c>
      <c r="Z2981" s="4"/>
      <c r="AA2981" s="4"/>
      <c r="AB2981" s="4"/>
    </row>
    <row r="2982" spans="1:28" x14ac:dyDescent="0.25">
      <c r="A2982" s="4">
        <v>50</v>
      </c>
      <c r="B2982" s="4">
        <v>0</v>
      </c>
      <c r="C2982" s="4">
        <v>0</v>
      </c>
      <c r="D2982" s="4">
        <v>1</v>
      </c>
      <c r="E2982" s="4">
        <v>215</v>
      </c>
      <c r="F2982" s="4">
        <f>ROUND(Source!AT2964,O2982)</f>
        <v>0</v>
      </c>
      <c r="G2982" s="4" t="s">
        <v>56</v>
      </c>
      <c r="H2982" s="4" t="s">
        <v>57</v>
      </c>
      <c r="I2982" s="4"/>
      <c r="J2982" s="4"/>
      <c r="K2982" s="4">
        <v>215</v>
      </c>
      <c r="L2982" s="4">
        <v>17</v>
      </c>
      <c r="M2982" s="4">
        <v>3</v>
      </c>
      <c r="N2982" s="4" t="s">
        <v>3</v>
      </c>
      <c r="O2982" s="4">
        <v>2</v>
      </c>
      <c r="P2982" s="4"/>
      <c r="Q2982" s="4"/>
      <c r="R2982" s="4"/>
      <c r="S2982" s="4"/>
      <c r="T2982" s="4"/>
      <c r="U2982" s="4"/>
      <c r="V2982" s="4"/>
      <c r="W2982" s="4">
        <v>0</v>
      </c>
      <c r="X2982" s="4">
        <v>1</v>
      </c>
      <c r="Y2982" s="4">
        <v>0</v>
      </c>
      <c r="Z2982" s="4"/>
      <c r="AA2982" s="4"/>
      <c r="AB2982" s="4"/>
    </row>
    <row r="2983" spans="1:28" x14ac:dyDescent="0.25">
      <c r="A2983" s="4">
        <v>50</v>
      </c>
      <c r="B2983" s="4">
        <v>0</v>
      </c>
      <c r="C2983" s="4">
        <v>0</v>
      </c>
      <c r="D2983" s="4">
        <v>1</v>
      </c>
      <c r="E2983" s="4">
        <v>217</v>
      </c>
      <c r="F2983" s="4">
        <f>ROUND(Source!AU2964,O2983)</f>
        <v>3537758.95</v>
      </c>
      <c r="G2983" s="4" t="s">
        <v>58</v>
      </c>
      <c r="H2983" s="4" t="s">
        <v>59</v>
      </c>
      <c r="I2983" s="4"/>
      <c r="J2983" s="4"/>
      <c r="K2983" s="4">
        <v>217</v>
      </c>
      <c r="L2983" s="4">
        <v>18</v>
      </c>
      <c r="M2983" s="4">
        <v>3</v>
      </c>
      <c r="N2983" s="4" t="s">
        <v>3</v>
      </c>
      <c r="O2983" s="4">
        <v>2</v>
      </c>
      <c r="P2983" s="4"/>
      <c r="Q2983" s="4"/>
      <c r="R2983" s="4"/>
      <c r="S2983" s="4"/>
      <c r="T2983" s="4"/>
      <c r="U2983" s="4"/>
      <c r="V2983" s="4"/>
      <c r="W2983" s="4">
        <v>3537758.95</v>
      </c>
      <c r="X2983" s="4">
        <v>1</v>
      </c>
      <c r="Y2983" s="4">
        <v>3537758.95</v>
      </c>
      <c r="Z2983" s="4"/>
      <c r="AA2983" s="4"/>
      <c r="AB2983" s="4"/>
    </row>
    <row r="2984" spans="1:28" x14ac:dyDescent="0.25">
      <c r="A2984" s="4">
        <v>50</v>
      </c>
      <c r="B2984" s="4">
        <v>0</v>
      </c>
      <c r="C2984" s="4">
        <v>0</v>
      </c>
      <c r="D2984" s="4">
        <v>1</v>
      </c>
      <c r="E2984" s="4">
        <v>230</v>
      </c>
      <c r="F2984" s="4">
        <f>ROUND(Source!BA2964,O2984)</f>
        <v>0</v>
      </c>
      <c r="G2984" s="4" t="s">
        <v>60</v>
      </c>
      <c r="H2984" s="4" t="s">
        <v>61</v>
      </c>
      <c r="I2984" s="4"/>
      <c r="J2984" s="4"/>
      <c r="K2984" s="4">
        <v>230</v>
      </c>
      <c r="L2984" s="4">
        <v>19</v>
      </c>
      <c r="M2984" s="4">
        <v>3</v>
      </c>
      <c r="N2984" s="4" t="s">
        <v>3</v>
      </c>
      <c r="O2984" s="4">
        <v>2</v>
      </c>
      <c r="P2984" s="4"/>
      <c r="Q2984" s="4"/>
      <c r="R2984" s="4"/>
      <c r="S2984" s="4"/>
      <c r="T2984" s="4"/>
      <c r="U2984" s="4"/>
      <c r="V2984" s="4"/>
      <c r="W2984" s="4">
        <v>0</v>
      </c>
      <c r="X2984" s="4">
        <v>1</v>
      </c>
      <c r="Y2984" s="4">
        <v>0</v>
      </c>
      <c r="Z2984" s="4"/>
      <c r="AA2984" s="4"/>
      <c r="AB2984" s="4"/>
    </row>
    <row r="2985" spans="1:28" x14ac:dyDescent="0.25">
      <c r="A2985" s="4">
        <v>50</v>
      </c>
      <c r="B2985" s="4">
        <v>0</v>
      </c>
      <c r="C2985" s="4">
        <v>0</v>
      </c>
      <c r="D2985" s="4">
        <v>1</v>
      </c>
      <c r="E2985" s="4">
        <v>206</v>
      </c>
      <c r="F2985" s="4">
        <f>ROUND(Source!T2964,O2985)</f>
        <v>0</v>
      </c>
      <c r="G2985" s="4" t="s">
        <v>62</v>
      </c>
      <c r="H2985" s="4" t="s">
        <v>63</v>
      </c>
      <c r="I2985" s="4"/>
      <c r="J2985" s="4"/>
      <c r="K2985" s="4">
        <v>206</v>
      </c>
      <c r="L2985" s="4">
        <v>20</v>
      </c>
      <c r="M2985" s="4">
        <v>3</v>
      </c>
      <c r="N2985" s="4" t="s">
        <v>3</v>
      </c>
      <c r="O2985" s="4">
        <v>2</v>
      </c>
      <c r="P2985" s="4"/>
      <c r="Q2985" s="4"/>
      <c r="R2985" s="4"/>
      <c r="S2985" s="4"/>
      <c r="T2985" s="4"/>
      <c r="U2985" s="4"/>
      <c r="V2985" s="4"/>
      <c r="W2985" s="4">
        <v>0</v>
      </c>
      <c r="X2985" s="4">
        <v>1</v>
      </c>
      <c r="Y2985" s="4">
        <v>0</v>
      </c>
      <c r="Z2985" s="4"/>
      <c r="AA2985" s="4"/>
      <c r="AB2985" s="4"/>
    </row>
    <row r="2986" spans="1:28" x14ac:dyDescent="0.25">
      <c r="A2986" s="4">
        <v>50</v>
      </c>
      <c r="B2986" s="4">
        <v>0</v>
      </c>
      <c r="C2986" s="4">
        <v>0</v>
      </c>
      <c r="D2986" s="4">
        <v>1</v>
      </c>
      <c r="E2986" s="4">
        <v>207</v>
      </c>
      <c r="F2986" s="4">
        <f>Source!U2964</f>
        <v>2759.64</v>
      </c>
      <c r="G2986" s="4" t="s">
        <v>64</v>
      </c>
      <c r="H2986" s="4" t="s">
        <v>65</v>
      </c>
      <c r="I2986" s="4"/>
      <c r="J2986" s="4"/>
      <c r="K2986" s="4">
        <v>207</v>
      </c>
      <c r="L2986" s="4">
        <v>21</v>
      </c>
      <c r="M2986" s="4">
        <v>3</v>
      </c>
      <c r="N2986" s="4" t="s">
        <v>3</v>
      </c>
      <c r="O2986" s="4">
        <v>-1</v>
      </c>
      <c r="P2986" s="4"/>
      <c r="Q2986" s="4"/>
      <c r="R2986" s="4"/>
      <c r="S2986" s="4"/>
      <c r="T2986" s="4"/>
      <c r="U2986" s="4"/>
      <c r="V2986" s="4"/>
      <c r="W2986" s="4">
        <v>2759.64</v>
      </c>
      <c r="X2986" s="4">
        <v>1</v>
      </c>
      <c r="Y2986" s="4">
        <v>2759.64</v>
      </c>
      <c r="Z2986" s="4"/>
      <c r="AA2986" s="4"/>
      <c r="AB2986" s="4"/>
    </row>
    <row r="2987" spans="1:28" x14ac:dyDescent="0.25">
      <c r="A2987" s="4">
        <v>50</v>
      </c>
      <c r="B2987" s="4">
        <v>0</v>
      </c>
      <c r="C2987" s="4">
        <v>0</v>
      </c>
      <c r="D2987" s="4">
        <v>1</v>
      </c>
      <c r="E2987" s="4">
        <v>208</v>
      </c>
      <c r="F2987" s="4">
        <f>Source!V2964</f>
        <v>0</v>
      </c>
      <c r="G2987" s="4" t="s">
        <v>66</v>
      </c>
      <c r="H2987" s="4" t="s">
        <v>67</v>
      </c>
      <c r="I2987" s="4"/>
      <c r="J2987" s="4"/>
      <c r="K2987" s="4">
        <v>208</v>
      </c>
      <c r="L2987" s="4">
        <v>22</v>
      </c>
      <c r="M2987" s="4">
        <v>3</v>
      </c>
      <c r="N2987" s="4" t="s">
        <v>3</v>
      </c>
      <c r="O2987" s="4">
        <v>-1</v>
      </c>
      <c r="P2987" s="4"/>
      <c r="Q2987" s="4"/>
      <c r="R2987" s="4"/>
      <c r="S2987" s="4"/>
      <c r="T2987" s="4"/>
      <c r="U2987" s="4"/>
      <c r="V2987" s="4"/>
      <c r="W2987" s="4">
        <v>0</v>
      </c>
      <c r="X2987" s="4">
        <v>1</v>
      </c>
      <c r="Y2987" s="4">
        <v>0</v>
      </c>
      <c r="Z2987" s="4"/>
      <c r="AA2987" s="4"/>
      <c r="AB2987" s="4"/>
    </row>
    <row r="2988" spans="1:28" x14ac:dyDescent="0.25">
      <c r="A2988" s="4">
        <v>50</v>
      </c>
      <c r="B2988" s="4">
        <v>0</v>
      </c>
      <c r="C2988" s="4">
        <v>0</v>
      </c>
      <c r="D2988" s="4">
        <v>1</v>
      </c>
      <c r="E2988" s="4">
        <v>209</v>
      </c>
      <c r="F2988" s="4">
        <f>ROUND(Source!W2964,O2988)</f>
        <v>0</v>
      </c>
      <c r="G2988" s="4" t="s">
        <v>68</v>
      </c>
      <c r="H2988" s="4" t="s">
        <v>69</v>
      </c>
      <c r="I2988" s="4"/>
      <c r="J2988" s="4"/>
      <c r="K2988" s="4">
        <v>209</v>
      </c>
      <c r="L2988" s="4">
        <v>23</v>
      </c>
      <c r="M2988" s="4">
        <v>3</v>
      </c>
      <c r="N2988" s="4" t="s">
        <v>3</v>
      </c>
      <c r="O2988" s="4">
        <v>2</v>
      </c>
      <c r="P2988" s="4"/>
      <c r="Q2988" s="4"/>
      <c r="R2988" s="4"/>
      <c r="S2988" s="4"/>
      <c r="T2988" s="4"/>
      <c r="U2988" s="4"/>
      <c r="V2988" s="4"/>
      <c r="W2988" s="4">
        <v>0</v>
      </c>
      <c r="X2988" s="4">
        <v>1</v>
      </c>
      <c r="Y2988" s="4">
        <v>0</v>
      </c>
      <c r="Z2988" s="4"/>
      <c r="AA2988" s="4"/>
      <c r="AB2988" s="4"/>
    </row>
    <row r="2989" spans="1:28" x14ac:dyDescent="0.25">
      <c r="A2989" s="4">
        <v>50</v>
      </c>
      <c r="B2989" s="4">
        <v>0</v>
      </c>
      <c r="C2989" s="4">
        <v>0</v>
      </c>
      <c r="D2989" s="4">
        <v>1</v>
      </c>
      <c r="E2989" s="4">
        <v>233</v>
      </c>
      <c r="F2989" s="4">
        <f>ROUND(Source!BD2964,O2989)</f>
        <v>0</v>
      </c>
      <c r="G2989" s="4" t="s">
        <v>70</v>
      </c>
      <c r="H2989" s="4" t="s">
        <v>71</v>
      </c>
      <c r="I2989" s="4"/>
      <c r="J2989" s="4"/>
      <c r="K2989" s="4">
        <v>233</v>
      </c>
      <c r="L2989" s="4">
        <v>24</v>
      </c>
      <c r="M2989" s="4">
        <v>3</v>
      </c>
      <c r="N2989" s="4" t="s">
        <v>3</v>
      </c>
      <c r="O2989" s="4">
        <v>2</v>
      </c>
      <c r="P2989" s="4"/>
      <c r="Q2989" s="4"/>
      <c r="R2989" s="4"/>
      <c r="S2989" s="4"/>
      <c r="T2989" s="4"/>
      <c r="U2989" s="4"/>
      <c r="V2989" s="4"/>
      <c r="W2989" s="4">
        <v>0</v>
      </c>
      <c r="X2989" s="4">
        <v>1</v>
      </c>
      <c r="Y2989" s="4">
        <v>0</v>
      </c>
      <c r="Z2989" s="4"/>
      <c r="AA2989" s="4"/>
      <c r="AB2989" s="4"/>
    </row>
    <row r="2990" spans="1:28" x14ac:dyDescent="0.25">
      <c r="A2990" s="4">
        <v>50</v>
      </c>
      <c r="B2990" s="4">
        <v>0</v>
      </c>
      <c r="C2990" s="4">
        <v>0</v>
      </c>
      <c r="D2990" s="4">
        <v>1</v>
      </c>
      <c r="E2990" s="4">
        <v>210</v>
      </c>
      <c r="F2990" s="4">
        <f>ROUND(Source!X2964,O2990)</f>
        <v>1370886.61</v>
      </c>
      <c r="G2990" s="4" t="s">
        <v>72</v>
      </c>
      <c r="H2990" s="4" t="s">
        <v>73</v>
      </c>
      <c r="I2990" s="4"/>
      <c r="J2990" s="4"/>
      <c r="K2990" s="4">
        <v>210</v>
      </c>
      <c r="L2990" s="4">
        <v>25</v>
      </c>
      <c r="M2990" s="4">
        <v>3</v>
      </c>
      <c r="N2990" s="4" t="s">
        <v>3</v>
      </c>
      <c r="O2990" s="4">
        <v>2</v>
      </c>
      <c r="P2990" s="4"/>
      <c r="Q2990" s="4"/>
      <c r="R2990" s="4"/>
      <c r="S2990" s="4"/>
      <c r="T2990" s="4"/>
      <c r="U2990" s="4"/>
      <c r="V2990" s="4"/>
      <c r="W2990" s="4">
        <v>1370886.61</v>
      </c>
      <c r="X2990" s="4">
        <v>1</v>
      </c>
      <c r="Y2990" s="4">
        <v>1370886.61</v>
      </c>
      <c r="Z2990" s="4"/>
      <c r="AA2990" s="4"/>
      <c r="AB2990" s="4"/>
    </row>
    <row r="2991" spans="1:28" x14ac:dyDescent="0.25">
      <c r="A2991" s="4">
        <v>50</v>
      </c>
      <c r="B2991" s="4">
        <v>0</v>
      </c>
      <c r="C2991" s="4">
        <v>0</v>
      </c>
      <c r="D2991" s="4">
        <v>1</v>
      </c>
      <c r="E2991" s="4">
        <v>211</v>
      </c>
      <c r="F2991" s="4">
        <f>ROUND(Source!Y2964,O2991)</f>
        <v>195840.94</v>
      </c>
      <c r="G2991" s="4" t="s">
        <v>74</v>
      </c>
      <c r="H2991" s="4" t="s">
        <v>75</v>
      </c>
      <c r="I2991" s="4"/>
      <c r="J2991" s="4"/>
      <c r="K2991" s="4">
        <v>211</v>
      </c>
      <c r="L2991" s="4">
        <v>26</v>
      </c>
      <c r="M2991" s="4">
        <v>3</v>
      </c>
      <c r="N2991" s="4" t="s">
        <v>3</v>
      </c>
      <c r="O2991" s="4">
        <v>2</v>
      </c>
      <c r="P2991" s="4"/>
      <c r="Q2991" s="4"/>
      <c r="R2991" s="4"/>
      <c r="S2991" s="4"/>
      <c r="T2991" s="4"/>
      <c r="U2991" s="4"/>
      <c r="V2991" s="4"/>
      <c r="W2991" s="4">
        <v>195840.94</v>
      </c>
      <c r="X2991" s="4">
        <v>1</v>
      </c>
      <c r="Y2991" s="4">
        <v>195840.94</v>
      </c>
      <c r="Z2991" s="4"/>
      <c r="AA2991" s="4"/>
      <c r="AB2991" s="4"/>
    </row>
    <row r="2992" spans="1:28" x14ac:dyDescent="0.25">
      <c r="A2992" s="4">
        <v>50</v>
      </c>
      <c r="B2992" s="4">
        <v>0</v>
      </c>
      <c r="C2992" s="4">
        <v>0</v>
      </c>
      <c r="D2992" s="4">
        <v>1</v>
      </c>
      <c r="E2992" s="4">
        <v>224</v>
      </c>
      <c r="F2992" s="4">
        <f>ROUND(Source!AR2964,O2992)</f>
        <v>3537758.95</v>
      </c>
      <c r="G2992" s="4" t="s">
        <v>76</v>
      </c>
      <c r="H2992" s="4" t="s">
        <v>77</v>
      </c>
      <c r="I2992" s="4"/>
      <c r="J2992" s="4"/>
      <c r="K2992" s="4">
        <v>224</v>
      </c>
      <c r="L2992" s="4">
        <v>27</v>
      </c>
      <c r="M2992" s="4">
        <v>3</v>
      </c>
      <c r="N2992" s="4" t="s">
        <v>3</v>
      </c>
      <c r="O2992" s="4">
        <v>2</v>
      </c>
      <c r="P2992" s="4"/>
      <c r="Q2992" s="4"/>
      <c r="R2992" s="4"/>
      <c r="S2992" s="4"/>
      <c r="T2992" s="4"/>
      <c r="U2992" s="4"/>
      <c r="V2992" s="4"/>
      <c r="W2992" s="4">
        <v>3537758.95</v>
      </c>
      <c r="X2992" s="4">
        <v>1</v>
      </c>
      <c r="Y2992" s="4">
        <v>3537758.95</v>
      </c>
      <c r="Z2992" s="4"/>
      <c r="AA2992" s="4"/>
      <c r="AB2992" s="4"/>
    </row>
    <row r="2994" spans="1:245" x14ac:dyDescent="0.25">
      <c r="A2994" s="1">
        <v>5</v>
      </c>
      <c r="B2994" s="1">
        <v>1</v>
      </c>
      <c r="C2994" s="1"/>
      <c r="D2994" s="1">
        <f>ROW(A3004)</f>
        <v>3004</v>
      </c>
      <c r="E2994" s="1"/>
      <c r="F2994" s="1" t="s">
        <v>13</v>
      </c>
      <c r="G2994" s="1" t="s">
        <v>172</v>
      </c>
      <c r="H2994" s="1" t="s">
        <v>3</v>
      </c>
      <c r="I2994" s="1">
        <v>0</v>
      </c>
      <c r="J2994" s="1"/>
      <c r="K2994" s="1">
        <v>-1</v>
      </c>
      <c r="L2994" s="1"/>
      <c r="M2994" s="1" t="s">
        <v>3</v>
      </c>
      <c r="N2994" s="1"/>
      <c r="O2994" s="1"/>
      <c r="P2994" s="1"/>
      <c r="Q2994" s="1"/>
      <c r="R2994" s="1"/>
      <c r="S2994" s="1">
        <v>0</v>
      </c>
      <c r="T2994" s="1"/>
      <c r="U2994" s="1" t="s">
        <v>3</v>
      </c>
      <c r="V2994" s="1">
        <v>0</v>
      </c>
      <c r="W2994" s="1"/>
      <c r="X2994" s="1"/>
      <c r="Y2994" s="1"/>
      <c r="Z2994" s="1"/>
      <c r="AA2994" s="1"/>
      <c r="AB2994" s="1" t="s">
        <v>3</v>
      </c>
      <c r="AC2994" s="1" t="s">
        <v>3</v>
      </c>
      <c r="AD2994" s="1" t="s">
        <v>3</v>
      </c>
      <c r="AE2994" s="1" t="s">
        <v>3</v>
      </c>
      <c r="AF2994" s="1" t="s">
        <v>3</v>
      </c>
      <c r="AG2994" s="1" t="s">
        <v>3</v>
      </c>
      <c r="AH2994" s="1"/>
      <c r="AI2994" s="1"/>
      <c r="AJ2994" s="1"/>
      <c r="AK2994" s="1"/>
      <c r="AL2994" s="1"/>
      <c r="AM2994" s="1"/>
      <c r="AN2994" s="1"/>
      <c r="AO2994" s="1"/>
      <c r="AP2994" s="1" t="s">
        <v>3</v>
      </c>
      <c r="AQ2994" s="1" t="s">
        <v>3</v>
      </c>
      <c r="AR2994" s="1" t="s">
        <v>3</v>
      </c>
      <c r="AS2994" s="1"/>
      <c r="AT2994" s="1"/>
      <c r="AU2994" s="1"/>
      <c r="AV2994" s="1"/>
      <c r="AW2994" s="1"/>
      <c r="AX2994" s="1"/>
      <c r="AY2994" s="1"/>
      <c r="AZ2994" s="1" t="s">
        <v>3</v>
      </c>
      <c r="BA2994" s="1"/>
      <c r="BB2994" s="1" t="s">
        <v>3</v>
      </c>
      <c r="BC2994" s="1" t="s">
        <v>3</v>
      </c>
      <c r="BD2994" s="1" t="s">
        <v>3</v>
      </c>
      <c r="BE2994" s="1" t="s">
        <v>3</v>
      </c>
      <c r="BF2994" s="1" t="s">
        <v>3</v>
      </c>
      <c r="BG2994" s="1" t="s">
        <v>3</v>
      </c>
      <c r="BH2994" s="1" t="s">
        <v>3</v>
      </c>
      <c r="BI2994" s="1" t="s">
        <v>3</v>
      </c>
      <c r="BJ2994" s="1" t="s">
        <v>3</v>
      </c>
      <c r="BK2994" s="1" t="s">
        <v>3</v>
      </c>
      <c r="BL2994" s="1" t="s">
        <v>3</v>
      </c>
      <c r="BM2994" s="1" t="s">
        <v>3</v>
      </c>
      <c r="BN2994" s="1" t="s">
        <v>3</v>
      </c>
      <c r="BO2994" s="1" t="s">
        <v>3</v>
      </c>
      <c r="BP2994" s="1" t="s">
        <v>3</v>
      </c>
      <c r="BQ2994" s="1"/>
      <c r="BR2994" s="1"/>
      <c r="BS2994" s="1"/>
      <c r="BT2994" s="1"/>
      <c r="BU2994" s="1"/>
      <c r="BV2994" s="1"/>
      <c r="BW2994" s="1"/>
      <c r="BX2994" s="1">
        <v>0</v>
      </c>
      <c r="BY2994" s="1"/>
      <c r="BZ2994" s="1"/>
      <c r="CA2994" s="1"/>
      <c r="CB2994" s="1"/>
      <c r="CC2994" s="1"/>
      <c r="CD2994" s="1"/>
      <c r="CE2994" s="1"/>
      <c r="CF2994" s="1"/>
      <c r="CG2994" s="1"/>
      <c r="CH2994" s="1"/>
      <c r="CI2994" s="1"/>
      <c r="CJ2994" s="1">
        <v>0</v>
      </c>
    </row>
    <row r="2996" spans="1:245" x14ac:dyDescent="0.25">
      <c r="A2996" s="2">
        <v>52</v>
      </c>
      <c r="B2996" s="2">
        <f t="shared" ref="B2996:G2996" si="1413">B3004</f>
        <v>1</v>
      </c>
      <c r="C2996" s="2">
        <f t="shared" si="1413"/>
        <v>5</v>
      </c>
      <c r="D2996" s="2">
        <f t="shared" si="1413"/>
        <v>2994</v>
      </c>
      <c r="E2996" s="2">
        <f t="shared" si="1413"/>
        <v>0</v>
      </c>
      <c r="F2996" s="2" t="str">
        <f t="shared" si="1413"/>
        <v>Новый подраздел</v>
      </c>
      <c r="G2996" s="2" t="str">
        <f t="shared" si="1413"/>
        <v>СВН - Инженерные сооружения и коммуникации</v>
      </c>
      <c r="H2996" s="2"/>
      <c r="I2996" s="2"/>
      <c r="J2996" s="2"/>
      <c r="K2996" s="2"/>
      <c r="L2996" s="2"/>
      <c r="M2996" s="2"/>
      <c r="N2996" s="2"/>
      <c r="O2996" s="2">
        <f t="shared" ref="O2996:AT2996" si="1414">O3004</f>
        <v>1118289.1200000001</v>
      </c>
      <c r="P2996" s="2">
        <f t="shared" si="1414"/>
        <v>0</v>
      </c>
      <c r="Q2996" s="2">
        <f t="shared" si="1414"/>
        <v>2710.24</v>
      </c>
      <c r="R2996" s="2">
        <f t="shared" si="1414"/>
        <v>1718.08</v>
      </c>
      <c r="S2996" s="2">
        <f t="shared" si="1414"/>
        <v>1115578.8799999999</v>
      </c>
      <c r="T2996" s="2">
        <f t="shared" si="1414"/>
        <v>0</v>
      </c>
      <c r="U2996" s="2">
        <f t="shared" si="1414"/>
        <v>1096.96</v>
      </c>
      <c r="V2996" s="2">
        <f t="shared" si="1414"/>
        <v>0</v>
      </c>
      <c r="W2996" s="2">
        <f t="shared" si="1414"/>
        <v>0</v>
      </c>
      <c r="X2996" s="2">
        <f t="shared" si="1414"/>
        <v>780905.22</v>
      </c>
      <c r="Y2996" s="2">
        <f t="shared" si="1414"/>
        <v>111557.89</v>
      </c>
      <c r="Z2996" s="2">
        <f t="shared" si="1414"/>
        <v>0</v>
      </c>
      <c r="AA2996" s="2">
        <f t="shared" si="1414"/>
        <v>0</v>
      </c>
      <c r="AB2996" s="2">
        <f t="shared" si="1414"/>
        <v>1118289.1200000001</v>
      </c>
      <c r="AC2996" s="2">
        <f t="shared" si="1414"/>
        <v>0</v>
      </c>
      <c r="AD2996" s="2">
        <f t="shared" si="1414"/>
        <v>2710.24</v>
      </c>
      <c r="AE2996" s="2">
        <f t="shared" si="1414"/>
        <v>1718.08</v>
      </c>
      <c r="AF2996" s="2">
        <f t="shared" si="1414"/>
        <v>1115578.8799999999</v>
      </c>
      <c r="AG2996" s="2">
        <f t="shared" si="1414"/>
        <v>0</v>
      </c>
      <c r="AH2996" s="2">
        <f t="shared" si="1414"/>
        <v>1096.96</v>
      </c>
      <c r="AI2996" s="2">
        <f t="shared" si="1414"/>
        <v>0</v>
      </c>
      <c r="AJ2996" s="2">
        <f t="shared" si="1414"/>
        <v>0</v>
      </c>
      <c r="AK2996" s="2">
        <f t="shared" si="1414"/>
        <v>780905.22</v>
      </c>
      <c r="AL2996" s="2">
        <f t="shared" si="1414"/>
        <v>111557.89</v>
      </c>
      <c r="AM2996" s="2">
        <f t="shared" si="1414"/>
        <v>0</v>
      </c>
      <c r="AN2996" s="2">
        <f t="shared" si="1414"/>
        <v>0</v>
      </c>
      <c r="AO2996" s="2">
        <f t="shared" si="1414"/>
        <v>0</v>
      </c>
      <c r="AP2996" s="2">
        <f t="shared" si="1414"/>
        <v>0</v>
      </c>
      <c r="AQ2996" s="2">
        <f t="shared" si="1414"/>
        <v>0</v>
      </c>
      <c r="AR2996" s="2">
        <f t="shared" si="1414"/>
        <v>2012607.76</v>
      </c>
      <c r="AS2996" s="2">
        <f t="shared" si="1414"/>
        <v>0</v>
      </c>
      <c r="AT2996" s="2">
        <f t="shared" si="1414"/>
        <v>0</v>
      </c>
      <c r="AU2996" s="2">
        <f t="shared" ref="AU2996:BZ2996" si="1415">AU3004</f>
        <v>2012607.76</v>
      </c>
      <c r="AV2996" s="2">
        <f t="shared" si="1415"/>
        <v>0</v>
      </c>
      <c r="AW2996" s="2">
        <f t="shared" si="1415"/>
        <v>0</v>
      </c>
      <c r="AX2996" s="2">
        <f t="shared" si="1415"/>
        <v>0</v>
      </c>
      <c r="AY2996" s="2">
        <f t="shared" si="1415"/>
        <v>0</v>
      </c>
      <c r="AZ2996" s="2">
        <f t="shared" si="1415"/>
        <v>0</v>
      </c>
      <c r="BA2996" s="2">
        <f t="shared" si="1415"/>
        <v>0</v>
      </c>
      <c r="BB2996" s="2">
        <f t="shared" si="1415"/>
        <v>0</v>
      </c>
      <c r="BC2996" s="2">
        <f t="shared" si="1415"/>
        <v>0</v>
      </c>
      <c r="BD2996" s="2">
        <f t="shared" si="1415"/>
        <v>0</v>
      </c>
      <c r="BE2996" s="2">
        <f t="shared" si="1415"/>
        <v>0</v>
      </c>
      <c r="BF2996" s="2">
        <f t="shared" si="1415"/>
        <v>0</v>
      </c>
      <c r="BG2996" s="2">
        <f t="shared" si="1415"/>
        <v>0</v>
      </c>
      <c r="BH2996" s="2">
        <f t="shared" si="1415"/>
        <v>0</v>
      </c>
      <c r="BI2996" s="2">
        <f t="shared" si="1415"/>
        <v>0</v>
      </c>
      <c r="BJ2996" s="2">
        <f t="shared" si="1415"/>
        <v>0</v>
      </c>
      <c r="BK2996" s="2">
        <f t="shared" si="1415"/>
        <v>0</v>
      </c>
      <c r="BL2996" s="2">
        <f t="shared" si="1415"/>
        <v>0</v>
      </c>
      <c r="BM2996" s="2">
        <f t="shared" si="1415"/>
        <v>0</v>
      </c>
      <c r="BN2996" s="2">
        <f t="shared" si="1415"/>
        <v>0</v>
      </c>
      <c r="BO2996" s="2">
        <f t="shared" si="1415"/>
        <v>0</v>
      </c>
      <c r="BP2996" s="2">
        <f t="shared" si="1415"/>
        <v>0</v>
      </c>
      <c r="BQ2996" s="2">
        <f t="shared" si="1415"/>
        <v>0</v>
      </c>
      <c r="BR2996" s="2">
        <f t="shared" si="1415"/>
        <v>0</v>
      </c>
      <c r="BS2996" s="2">
        <f t="shared" si="1415"/>
        <v>0</v>
      </c>
      <c r="BT2996" s="2">
        <f t="shared" si="1415"/>
        <v>0</v>
      </c>
      <c r="BU2996" s="2">
        <f t="shared" si="1415"/>
        <v>0</v>
      </c>
      <c r="BV2996" s="2">
        <f t="shared" si="1415"/>
        <v>0</v>
      </c>
      <c r="BW2996" s="2">
        <f t="shared" si="1415"/>
        <v>0</v>
      </c>
      <c r="BX2996" s="2">
        <f t="shared" si="1415"/>
        <v>0</v>
      </c>
      <c r="BY2996" s="2">
        <f t="shared" si="1415"/>
        <v>0</v>
      </c>
      <c r="BZ2996" s="2">
        <f t="shared" si="1415"/>
        <v>0</v>
      </c>
      <c r="CA2996" s="2">
        <f t="shared" ref="CA2996:DF2996" si="1416">CA3004</f>
        <v>2012607.76</v>
      </c>
      <c r="CB2996" s="2">
        <f t="shared" si="1416"/>
        <v>0</v>
      </c>
      <c r="CC2996" s="2">
        <f t="shared" si="1416"/>
        <v>0</v>
      </c>
      <c r="CD2996" s="2">
        <f t="shared" si="1416"/>
        <v>2012607.76</v>
      </c>
      <c r="CE2996" s="2">
        <f t="shared" si="1416"/>
        <v>0</v>
      </c>
      <c r="CF2996" s="2">
        <f t="shared" si="1416"/>
        <v>0</v>
      </c>
      <c r="CG2996" s="2">
        <f t="shared" si="1416"/>
        <v>0</v>
      </c>
      <c r="CH2996" s="2">
        <f t="shared" si="1416"/>
        <v>0</v>
      </c>
      <c r="CI2996" s="2">
        <f t="shared" si="1416"/>
        <v>0</v>
      </c>
      <c r="CJ2996" s="2">
        <f t="shared" si="1416"/>
        <v>0</v>
      </c>
      <c r="CK2996" s="2">
        <f t="shared" si="1416"/>
        <v>0</v>
      </c>
      <c r="CL2996" s="2">
        <f t="shared" si="1416"/>
        <v>0</v>
      </c>
      <c r="CM2996" s="2">
        <f t="shared" si="1416"/>
        <v>0</v>
      </c>
      <c r="CN2996" s="2">
        <f t="shared" si="1416"/>
        <v>0</v>
      </c>
      <c r="CO2996" s="2">
        <f t="shared" si="1416"/>
        <v>0</v>
      </c>
      <c r="CP2996" s="2">
        <f t="shared" si="1416"/>
        <v>0</v>
      </c>
      <c r="CQ2996" s="2">
        <f t="shared" si="1416"/>
        <v>0</v>
      </c>
      <c r="CR2996" s="2">
        <f t="shared" si="1416"/>
        <v>0</v>
      </c>
      <c r="CS2996" s="2">
        <f t="shared" si="1416"/>
        <v>0</v>
      </c>
      <c r="CT2996" s="2">
        <f t="shared" si="1416"/>
        <v>0</v>
      </c>
      <c r="CU2996" s="2">
        <f t="shared" si="1416"/>
        <v>0</v>
      </c>
      <c r="CV2996" s="2">
        <f t="shared" si="1416"/>
        <v>0</v>
      </c>
      <c r="CW2996" s="2">
        <f t="shared" si="1416"/>
        <v>0</v>
      </c>
      <c r="CX2996" s="2">
        <f t="shared" si="1416"/>
        <v>0</v>
      </c>
      <c r="CY2996" s="2">
        <f t="shared" si="1416"/>
        <v>0</v>
      </c>
      <c r="CZ2996" s="2">
        <f t="shared" si="1416"/>
        <v>0</v>
      </c>
      <c r="DA2996" s="2">
        <f t="shared" si="1416"/>
        <v>0</v>
      </c>
      <c r="DB2996" s="2">
        <f t="shared" si="1416"/>
        <v>0</v>
      </c>
      <c r="DC2996" s="2">
        <f t="shared" si="1416"/>
        <v>0</v>
      </c>
      <c r="DD2996" s="2">
        <f t="shared" si="1416"/>
        <v>0</v>
      </c>
      <c r="DE2996" s="2">
        <f t="shared" si="1416"/>
        <v>0</v>
      </c>
      <c r="DF2996" s="2">
        <f t="shared" si="1416"/>
        <v>0</v>
      </c>
      <c r="DG2996" s="3">
        <f t="shared" ref="DG2996:EL2996" si="1417">DG3004</f>
        <v>0</v>
      </c>
      <c r="DH2996" s="3">
        <f t="shared" si="1417"/>
        <v>0</v>
      </c>
      <c r="DI2996" s="3">
        <f t="shared" si="1417"/>
        <v>0</v>
      </c>
      <c r="DJ2996" s="3">
        <f t="shared" si="1417"/>
        <v>0</v>
      </c>
      <c r="DK2996" s="3">
        <f t="shared" si="1417"/>
        <v>0</v>
      </c>
      <c r="DL2996" s="3">
        <f t="shared" si="1417"/>
        <v>0</v>
      </c>
      <c r="DM2996" s="3">
        <f t="shared" si="1417"/>
        <v>0</v>
      </c>
      <c r="DN2996" s="3">
        <f t="shared" si="1417"/>
        <v>0</v>
      </c>
      <c r="DO2996" s="3">
        <f t="shared" si="1417"/>
        <v>0</v>
      </c>
      <c r="DP2996" s="3">
        <f t="shared" si="1417"/>
        <v>0</v>
      </c>
      <c r="DQ2996" s="3">
        <f t="shared" si="1417"/>
        <v>0</v>
      </c>
      <c r="DR2996" s="3">
        <f t="shared" si="1417"/>
        <v>0</v>
      </c>
      <c r="DS2996" s="3">
        <f t="shared" si="1417"/>
        <v>0</v>
      </c>
      <c r="DT2996" s="3">
        <f t="shared" si="1417"/>
        <v>0</v>
      </c>
      <c r="DU2996" s="3">
        <f t="shared" si="1417"/>
        <v>0</v>
      </c>
      <c r="DV2996" s="3">
        <f t="shared" si="1417"/>
        <v>0</v>
      </c>
      <c r="DW2996" s="3">
        <f t="shared" si="1417"/>
        <v>0</v>
      </c>
      <c r="DX2996" s="3">
        <f t="shared" si="1417"/>
        <v>0</v>
      </c>
      <c r="DY2996" s="3">
        <f t="shared" si="1417"/>
        <v>0</v>
      </c>
      <c r="DZ2996" s="3">
        <f t="shared" si="1417"/>
        <v>0</v>
      </c>
      <c r="EA2996" s="3">
        <f t="shared" si="1417"/>
        <v>0</v>
      </c>
      <c r="EB2996" s="3">
        <f t="shared" si="1417"/>
        <v>0</v>
      </c>
      <c r="EC2996" s="3">
        <f t="shared" si="1417"/>
        <v>0</v>
      </c>
      <c r="ED2996" s="3">
        <f t="shared" si="1417"/>
        <v>0</v>
      </c>
      <c r="EE2996" s="3">
        <f t="shared" si="1417"/>
        <v>0</v>
      </c>
      <c r="EF2996" s="3">
        <f t="shared" si="1417"/>
        <v>0</v>
      </c>
      <c r="EG2996" s="3">
        <f t="shared" si="1417"/>
        <v>0</v>
      </c>
      <c r="EH2996" s="3">
        <f t="shared" si="1417"/>
        <v>0</v>
      </c>
      <c r="EI2996" s="3">
        <f t="shared" si="1417"/>
        <v>0</v>
      </c>
      <c r="EJ2996" s="3">
        <f t="shared" si="1417"/>
        <v>0</v>
      </c>
      <c r="EK2996" s="3">
        <f t="shared" si="1417"/>
        <v>0</v>
      </c>
      <c r="EL2996" s="3">
        <f t="shared" si="1417"/>
        <v>0</v>
      </c>
      <c r="EM2996" s="3">
        <f t="shared" ref="EM2996:FR2996" si="1418">EM3004</f>
        <v>0</v>
      </c>
      <c r="EN2996" s="3">
        <f t="shared" si="1418"/>
        <v>0</v>
      </c>
      <c r="EO2996" s="3">
        <f t="shared" si="1418"/>
        <v>0</v>
      </c>
      <c r="EP2996" s="3">
        <f t="shared" si="1418"/>
        <v>0</v>
      </c>
      <c r="EQ2996" s="3">
        <f t="shared" si="1418"/>
        <v>0</v>
      </c>
      <c r="ER2996" s="3">
        <f t="shared" si="1418"/>
        <v>0</v>
      </c>
      <c r="ES2996" s="3">
        <f t="shared" si="1418"/>
        <v>0</v>
      </c>
      <c r="ET2996" s="3">
        <f t="shared" si="1418"/>
        <v>0</v>
      </c>
      <c r="EU2996" s="3">
        <f t="shared" si="1418"/>
        <v>0</v>
      </c>
      <c r="EV2996" s="3">
        <f t="shared" si="1418"/>
        <v>0</v>
      </c>
      <c r="EW2996" s="3">
        <f t="shared" si="1418"/>
        <v>0</v>
      </c>
      <c r="EX2996" s="3">
        <f t="shared" si="1418"/>
        <v>0</v>
      </c>
      <c r="EY2996" s="3">
        <f t="shared" si="1418"/>
        <v>0</v>
      </c>
      <c r="EZ2996" s="3">
        <f t="shared" si="1418"/>
        <v>0</v>
      </c>
      <c r="FA2996" s="3">
        <f t="shared" si="1418"/>
        <v>0</v>
      </c>
      <c r="FB2996" s="3">
        <f t="shared" si="1418"/>
        <v>0</v>
      </c>
      <c r="FC2996" s="3">
        <f t="shared" si="1418"/>
        <v>0</v>
      </c>
      <c r="FD2996" s="3">
        <f t="shared" si="1418"/>
        <v>0</v>
      </c>
      <c r="FE2996" s="3">
        <f t="shared" si="1418"/>
        <v>0</v>
      </c>
      <c r="FF2996" s="3">
        <f t="shared" si="1418"/>
        <v>0</v>
      </c>
      <c r="FG2996" s="3">
        <f t="shared" si="1418"/>
        <v>0</v>
      </c>
      <c r="FH2996" s="3">
        <f t="shared" si="1418"/>
        <v>0</v>
      </c>
      <c r="FI2996" s="3">
        <f t="shared" si="1418"/>
        <v>0</v>
      </c>
      <c r="FJ2996" s="3">
        <f t="shared" si="1418"/>
        <v>0</v>
      </c>
      <c r="FK2996" s="3">
        <f t="shared" si="1418"/>
        <v>0</v>
      </c>
      <c r="FL2996" s="3">
        <f t="shared" si="1418"/>
        <v>0</v>
      </c>
      <c r="FM2996" s="3">
        <f t="shared" si="1418"/>
        <v>0</v>
      </c>
      <c r="FN2996" s="3">
        <f t="shared" si="1418"/>
        <v>0</v>
      </c>
      <c r="FO2996" s="3">
        <f t="shared" si="1418"/>
        <v>0</v>
      </c>
      <c r="FP2996" s="3">
        <f t="shared" si="1418"/>
        <v>0</v>
      </c>
      <c r="FQ2996" s="3">
        <f t="shared" si="1418"/>
        <v>0</v>
      </c>
      <c r="FR2996" s="3">
        <f t="shared" si="1418"/>
        <v>0</v>
      </c>
      <c r="FS2996" s="3">
        <f t="shared" ref="FS2996:GX2996" si="1419">FS3004</f>
        <v>0</v>
      </c>
      <c r="FT2996" s="3">
        <f t="shared" si="1419"/>
        <v>0</v>
      </c>
      <c r="FU2996" s="3">
        <f t="shared" si="1419"/>
        <v>0</v>
      </c>
      <c r="FV2996" s="3">
        <f t="shared" si="1419"/>
        <v>0</v>
      </c>
      <c r="FW2996" s="3">
        <f t="shared" si="1419"/>
        <v>0</v>
      </c>
      <c r="FX2996" s="3">
        <f t="shared" si="1419"/>
        <v>0</v>
      </c>
      <c r="FY2996" s="3">
        <f t="shared" si="1419"/>
        <v>0</v>
      </c>
      <c r="FZ2996" s="3">
        <f t="shared" si="1419"/>
        <v>0</v>
      </c>
      <c r="GA2996" s="3">
        <f t="shared" si="1419"/>
        <v>0</v>
      </c>
      <c r="GB2996" s="3">
        <f t="shared" si="1419"/>
        <v>0</v>
      </c>
      <c r="GC2996" s="3">
        <f t="shared" si="1419"/>
        <v>0</v>
      </c>
      <c r="GD2996" s="3">
        <f t="shared" si="1419"/>
        <v>0</v>
      </c>
      <c r="GE2996" s="3">
        <f t="shared" si="1419"/>
        <v>0</v>
      </c>
      <c r="GF2996" s="3">
        <f t="shared" si="1419"/>
        <v>0</v>
      </c>
      <c r="GG2996" s="3">
        <f t="shared" si="1419"/>
        <v>0</v>
      </c>
      <c r="GH2996" s="3">
        <f t="shared" si="1419"/>
        <v>0</v>
      </c>
      <c r="GI2996" s="3">
        <f t="shared" si="1419"/>
        <v>0</v>
      </c>
      <c r="GJ2996" s="3">
        <f t="shared" si="1419"/>
        <v>0</v>
      </c>
      <c r="GK2996" s="3">
        <f t="shared" si="1419"/>
        <v>0</v>
      </c>
      <c r="GL2996" s="3">
        <f t="shared" si="1419"/>
        <v>0</v>
      </c>
      <c r="GM2996" s="3">
        <f t="shared" si="1419"/>
        <v>0</v>
      </c>
      <c r="GN2996" s="3">
        <f t="shared" si="1419"/>
        <v>0</v>
      </c>
      <c r="GO2996" s="3">
        <f t="shared" si="1419"/>
        <v>0</v>
      </c>
      <c r="GP2996" s="3">
        <f t="shared" si="1419"/>
        <v>0</v>
      </c>
      <c r="GQ2996" s="3">
        <f t="shared" si="1419"/>
        <v>0</v>
      </c>
      <c r="GR2996" s="3">
        <f t="shared" si="1419"/>
        <v>0</v>
      </c>
      <c r="GS2996" s="3">
        <f t="shared" si="1419"/>
        <v>0</v>
      </c>
      <c r="GT2996" s="3">
        <f t="shared" si="1419"/>
        <v>0</v>
      </c>
      <c r="GU2996" s="3">
        <f t="shared" si="1419"/>
        <v>0</v>
      </c>
      <c r="GV2996" s="3">
        <f t="shared" si="1419"/>
        <v>0</v>
      </c>
      <c r="GW2996" s="3">
        <f t="shared" si="1419"/>
        <v>0</v>
      </c>
      <c r="GX2996" s="3">
        <f t="shared" si="1419"/>
        <v>0</v>
      </c>
    </row>
    <row r="2998" spans="1:245" x14ac:dyDescent="0.25">
      <c r="A2998">
        <v>17</v>
      </c>
      <c r="B2998">
        <v>1</v>
      </c>
      <c r="D2998">
        <f>ROW(EtalonRes!A383)</f>
        <v>383</v>
      </c>
      <c r="E2998" t="s">
        <v>435</v>
      </c>
      <c r="F2998" t="s">
        <v>84</v>
      </c>
      <c r="G2998" t="s">
        <v>85</v>
      </c>
      <c r="H2998" t="s">
        <v>18</v>
      </c>
      <c r="I2998">
        <v>124</v>
      </c>
      <c r="J2998">
        <v>0</v>
      </c>
      <c r="K2998">
        <v>124</v>
      </c>
      <c r="O2998">
        <f>ROUND(CP2998,2)</f>
        <v>122854.24</v>
      </c>
      <c r="P2998">
        <f>ROUND(CQ2998*I2998,2)</f>
        <v>0</v>
      </c>
      <c r="Q2998">
        <f>ROUND(CR2998*I2998,2)</f>
        <v>0</v>
      </c>
      <c r="R2998">
        <f>ROUND(CS2998*I2998,2)</f>
        <v>0</v>
      </c>
      <c r="S2998">
        <f>ROUND(CT2998*I2998,2)</f>
        <v>122854.24</v>
      </c>
      <c r="T2998">
        <f>ROUND(CU2998*I2998,2)</f>
        <v>0</v>
      </c>
      <c r="U2998">
        <f>CV2998*I2998</f>
        <v>124</v>
      </c>
      <c r="V2998">
        <f>CW2998*I2998</f>
        <v>0</v>
      </c>
      <c r="W2998">
        <f>ROUND(CX2998*I2998,2)</f>
        <v>0</v>
      </c>
      <c r="X2998">
        <f t="shared" ref="X2998:Y3002" si="1420">ROUND(CY2998,2)</f>
        <v>85997.97</v>
      </c>
      <c r="Y2998">
        <f t="shared" si="1420"/>
        <v>12285.42</v>
      </c>
      <c r="AA2998">
        <v>288585831</v>
      </c>
      <c r="AB2998">
        <f>ROUND((AC2998+AD2998+AF2998),6)</f>
        <v>990.76</v>
      </c>
      <c r="AC2998">
        <f>ROUND(((ES2998*4)),6)</f>
        <v>0</v>
      </c>
      <c r="AD2998">
        <f>ROUND(((((ET2998*4))-((EU2998*4)))+AE2998),6)</f>
        <v>0</v>
      </c>
      <c r="AE2998">
        <f>ROUND(((EU2998*4)),6)</f>
        <v>0</v>
      </c>
      <c r="AF2998">
        <f>ROUND(((EV2998*4)),6)</f>
        <v>990.76</v>
      </c>
      <c r="AG2998">
        <f>ROUND((AP2998),6)</f>
        <v>0</v>
      </c>
      <c r="AH2998">
        <f>((EW2998*4))</f>
        <v>1</v>
      </c>
      <c r="AI2998">
        <f>((EX2998*4))</f>
        <v>0</v>
      </c>
      <c r="AJ2998">
        <f>(AS2998)</f>
        <v>0</v>
      </c>
      <c r="AK2998">
        <v>247.69</v>
      </c>
      <c r="AL2998">
        <v>0</v>
      </c>
      <c r="AM2998">
        <v>0</v>
      </c>
      <c r="AN2998">
        <v>0</v>
      </c>
      <c r="AO2998">
        <v>247.69</v>
      </c>
      <c r="AP2998">
        <v>0</v>
      </c>
      <c r="AQ2998">
        <v>0.25</v>
      </c>
      <c r="AR2998">
        <v>0</v>
      </c>
      <c r="AS2998">
        <v>0</v>
      </c>
      <c r="AT2998">
        <v>70</v>
      </c>
      <c r="AU2998">
        <v>10</v>
      </c>
      <c r="AV2998">
        <v>1</v>
      </c>
      <c r="AW2998">
        <v>1</v>
      </c>
      <c r="AZ2998">
        <v>1</v>
      </c>
      <c r="BA2998">
        <v>1</v>
      </c>
      <c r="BB2998">
        <v>1</v>
      </c>
      <c r="BC2998">
        <v>1</v>
      </c>
      <c r="BD2998" t="s">
        <v>3</v>
      </c>
      <c r="BE2998" t="s">
        <v>3</v>
      </c>
      <c r="BF2998" t="s">
        <v>3</v>
      </c>
      <c r="BG2998" t="s">
        <v>3</v>
      </c>
      <c r="BH2998">
        <v>0</v>
      </c>
      <c r="BI2998">
        <v>4</v>
      </c>
      <c r="BJ2998" t="s">
        <v>86</v>
      </c>
      <c r="BM2998">
        <v>0</v>
      </c>
      <c r="BN2998">
        <v>284416172</v>
      </c>
      <c r="BO2998" t="s">
        <v>3</v>
      </c>
      <c r="BP2998">
        <v>0</v>
      </c>
      <c r="BQ2998">
        <v>1</v>
      </c>
      <c r="BR2998">
        <v>0</v>
      </c>
      <c r="BS2998">
        <v>1</v>
      </c>
      <c r="BT2998">
        <v>1</v>
      </c>
      <c r="BU2998">
        <v>1</v>
      </c>
      <c r="BV2998">
        <v>1</v>
      </c>
      <c r="BW2998">
        <v>1</v>
      </c>
      <c r="BX2998">
        <v>1</v>
      </c>
      <c r="BY2998" t="s">
        <v>3</v>
      </c>
      <c r="BZ2998">
        <v>70</v>
      </c>
      <c r="CA2998">
        <v>10</v>
      </c>
      <c r="CB2998" t="s">
        <v>3</v>
      </c>
      <c r="CE2998">
        <v>0</v>
      </c>
      <c r="CF2998">
        <v>0</v>
      </c>
      <c r="CG2998">
        <v>0</v>
      </c>
      <c r="CM2998">
        <v>0</v>
      </c>
      <c r="CN2998" t="s">
        <v>3</v>
      </c>
      <c r="CO2998">
        <v>0</v>
      </c>
      <c r="CP2998">
        <f>(P2998+Q2998+S2998)</f>
        <v>122854.24</v>
      </c>
      <c r="CQ2998">
        <f>(AC2998*BC2998*AW2998)</f>
        <v>0</v>
      </c>
      <c r="CR2998">
        <f>(((((ET2998*4))*BB2998-((EU2998*4))*BS2998)+AE2998*BS2998)*AV2998)</f>
        <v>0</v>
      </c>
      <c r="CS2998">
        <f>(AE2998*BS2998*AV2998)</f>
        <v>0</v>
      </c>
      <c r="CT2998">
        <f>(AF2998*BA2998*AV2998)</f>
        <v>990.76</v>
      </c>
      <c r="CU2998">
        <f>AG2998</f>
        <v>0</v>
      </c>
      <c r="CV2998">
        <f>(AH2998*AV2998)</f>
        <v>1</v>
      </c>
      <c r="CW2998">
        <f t="shared" ref="CW2998:CX3002" si="1421">AI2998</f>
        <v>0</v>
      </c>
      <c r="CX2998">
        <f t="shared" si="1421"/>
        <v>0</v>
      </c>
      <c r="CY2998">
        <f>((S2998*BZ2998)/100)</f>
        <v>85997.968000000008</v>
      </c>
      <c r="CZ2998">
        <f>((S2998*CA2998)/100)</f>
        <v>12285.424000000001</v>
      </c>
      <c r="DC2998" t="s">
        <v>3</v>
      </c>
      <c r="DD2998" t="s">
        <v>20</v>
      </c>
      <c r="DE2998" t="s">
        <v>20</v>
      </c>
      <c r="DF2998" t="s">
        <v>20</v>
      </c>
      <c r="DG2998" t="s">
        <v>20</v>
      </c>
      <c r="DH2998" t="s">
        <v>3</v>
      </c>
      <c r="DI2998" t="s">
        <v>20</v>
      </c>
      <c r="DJ2998" t="s">
        <v>20</v>
      </c>
      <c r="DK2998" t="s">
        <v>3</v>
      </c>
      <c r="DL2998" t="s">
        <v>3</v>
      </c>
      <c r="DM2998" t="s">
        <v>3</v>
      </c>
      <c r="DN2998">
        <v>0</v>
      </c>
      <c r="DO2998">
        <v>0</v>
      </c>
      <c r="DP2998">
        <v>1</v>
      </c>
      <c r="DQ2998">
        <v>1</v>
      </c>
      <c r="DU2998">
        <v>1010</v>
      </c>
      <c r="DV2998" t="s">
        <v>18</v>
      </c>
      <c r="DW2998" t="s">
        <v>18</v>
      </c>
      <c r="DX2998">
        <v>1</v>
      </c>
      <c r="DZ2998" t="s">
        <v>3</v>
      </c>
      <c r="EA2998" t="s">
        <v>3</v>
      </c>
      <c r="EB2998" t="s">
        <v>3</v>
      </c>
      <c r="EC2998" t="s">
        <v>3</v>
      </c>
      <c r="EE2998">
        <v>284416175</v>
      </c>
      <c r="EF2998">
        <v>1</v>
      </c>
      <c r="EG2998" t="s">
        <v>21</v>
      </c>
      <c r="EH2998">
        <v>0</v>
      </c>
      <c r="EI2998" t="s">
        <v>3</v>
      </c>
      <c r="EJ2998">
        <v>4</v>
      </c>
      <c r="EK2998">
        <v>0</v>
      </c>
      <c r="EL2998" t="s">
        <v>22</v>
      </c>
      <c r="EM2998" t="s">
        <v>23</v>
      </c>
      <c r="EO2998" t="s">
        <v>3</v>
      </c>
      <c r="EQ2998">
        <v>2228224</v>
      </c>
      <c r="ER2998">
        <v>247.69</v>
      </c>
      <c r="ES2998">
        <v>0</v>
      </c>
      <c r="ET2998">
        <v>0</v>
      </c>
      <c r="EU2998">
        <v>0</v>
      </c>
      <c r="EV2998">
        <v>247.69</v>
      </c>
      <c r="EW2998">
        <v>0.25</v>
      </c>
      <c r="EX2998">
        <v>0</v>
      </c>
      <c r="EY2998">
        <v>0</v>
      </c>
      <c r="FQ2998">
        <v>0</v>
      </c>
      <c r="FR2998">
        <v>0</v>
      </c>
      <c r="FS2998">
        <v>0</v>
      </c>
      <c r="FX2998">
        <v>70</v>
      </c>
      <c r="FY2998">
        <v>10</v>
      </c>
      <c r="GA2998" t="s">
        <v>3</v>
      </c>
      <c r="GD2998">
        <v>0</v>
      </c>
      <c r="GF2998">
        <v>412660737</v>
      </c>
      <c r="GG2998">
        <v>2</v>
      </c>
      <c r="GH2998">
        <v>1</v>
      </c>
      <c r="GI2998">
        <v>-2</v>
      </c>
      <c r="GJ2998">
        <v>0</v>
      </c>
      <c r="GK2998">
        <f>ROUND(R2998*(R12)/100,2)</f>
        <v>0</v>
      </c>
      <c r="GL2998">
        <f>ROUND(IF(AND(BH2998=3,BI2998=3,FS2998&lt;&gt;0),P2998,0),2)</f>
        <v>0</v>
      </c>
      <c r="GM2998">
        <f>ROUND(O2998+X2998+Y2998+GK2998,2)+GX2998</f>
        <v>221137.63</v>
      </c>
      <c r="GN2998">
        <f>IF(OR(BI2998=0,BI2998=1),GM2998-GX2998,0)</f>
        <v>0</v>
      </c>
      <c r="GO2998">
        <f>IF(BI2998=2,GM2998-GX2998,0)</f>
        <v>0</v>
      </c>
      <c r="GP2998">
        <f>IF(BI2998=4,GM2998-GX2998,0)</f>
        <v>221137.63</v>
      </c>
      <c r="GR2998">
        <v>0</v>
      </c>
      <c r="GS2998">
        <v>0</v>
      </c>
      <c r="GT2998">
        <v>0</v>
      </c>
      <c r="GU2998" t="s">
        <v>3</v>
      </c>
      <c r="GV2998">
        <f>ROUND((GT2998),6)</f>
        <v>0</v>
      </c>
      <c r="GW2998">
        <v>1</v>
      </c>
      <c r="GX2998">
        <f>ROUND(HC2998*I2998,2)</f>
        <v>0</v>
      </c>
      <c r="HA2998">
        <v>0</v>
      </c>
      <c r="HB2998">
        <v>0</v>
      </c>
      <c r="HC2998">
        <f>GV2998*GW2998</f>
        <v>0</v>
      </c>
      <c r="HE2998" t="s">
        <v>3</v>
      </c>
      <c r="HF2998" t="s">
        <v>3</v>
      </c>
      <c r="HM2998" t="s">
        <v>3</v>
      </c>
      <c r="HN2998" t="s">
        <v>3</v>
      </c>
      <c r="HO2998" t="s">
        <v>3</v>
      </c>
      <c r="HP2998" t="s">
        <v>3</v>
      </c>
      <c r="HQ2998" t="s">
        <v>3</v>
      </c>
      <c r="HS2998">
        <v>0</v>
      </c>
      <c r="IK2998">
        <v>0</v>
      </c>
    </row>
    <row r="2999" spans="1:245" x14ac:dyDescent="0.25">
      <c r="A2999">
        <v>17</v>
      </c>
      <c r="B2999">
        <v>1</v>
      </c>
      <c r="D2999">
        <f>ROW(EtalonRes!A384)</f>
        <v>384</v>
      </c>
      <c r="E2999" t="s">
        <v>436</v>
      </c>
      <c r="F2999" t="s">
        <v>80</v>
      </c>
      <c r="G2999" t="s">
        <v>81</v>
      </c>
      <c r="H2999" t="s">
        <v>18</v>
      </c>
      <c r="I2999">
        <v>124</v>
      </c>
      <c r="J2999">
        <v>0</v>
      </c>
      <c r="K2999">
        <v>124</v>
      </c>
      <c r="O2999">
        <f>ROUND(CP2999,2)</f>
        <v>201480.16</v>
      </c>
      <c r="P2999">
        <f>ROUND(CQ2999*I2999,2)</f>
        <v>0</v>
      </c>
      <c r="Q2999">
        <f>ROUND(CR2999*I2999,2)</f>
        <v>0</v>
      </c>
      <c r="R2999">
        <f>ROUND(CS2999*I2999,2)</f>
        <v>0</v>
      </c>
      <c r="S2999">
        <f>ROUND(CT2999*I2999,2)</f>
        <v>201480.16</v>
      </c>
      <c r="T2999">
        <f>ROUND(CU2999*I2999,2)</f>
        <v>0</v>
      </c>
      <c r="U2999">
        <f>CV2999*I2999</f>
        <v>203.35999999999999</v>
      </c>
      <c r="V2999">
        <f>CW2999*I2999</f>
        <v>0</v>
      </c>
      <c r="W2999">
        <f>ROUND(CX2999*I2999,2)</f>
        <v>0</v>
      </c>
      <c r="X2999">
        <f t="shared" si="1420"/>
        <v>141036.10999999999</v>
      </c>
      <c r="Y2999">
        <f t="shared" si="1420"/>
        <v>20148.02</v>
      </c>
      <c r="AA2999">
        <v>288585831</v>
      </c>
      <c r="AB2999">
        <f>ROUND((AC2999+AD2999+AF2999),6)</f>
        <v>1624.84</v>
      </c>
      <c r="AC2999">
        <f>ROUND(((ES2999*4)),6)</f>
        <v>0</v>
      </c>
      <c r="AD2999">
        <f>ROUND(((((ET2999*4))-((EU2999*4)))+AE2999),6)</f>
        <v>0</v>
      </c>
      <c r="AE2999">
        <f>ROUND(((EU2999*4)),6)</f>
        <v>0</v>
      </c>
      <c r="AF2999">
        <f>ROUND(((EV2999*4)),6)</f>
        <v>1624.84</v>
      </c>
      <c r="AG2999">
        <f>ROUND((AP2999),6)</f>
        <v>0</v>
      </c>
      <c r="AH2999">
        <f>((EW2999*4))</f>
        <v>1.64</v>
      </c>
      <c r="AI2999">
        <f>((EX2999*4))</f>
        <v>0</v>
      </c>
      <c r="AJ2999">
        <f>(AS2999)</f>
        <v>0</v>
      </c>
      <c r="AK2999">
        <v>406.21</v>
      </c>
      <c r="AL2999">
        <v>0</v>
      </c>
      <c r="AM2999">
        <v>0</v>
      </c>
      <c r="AN2999">
        <v>0</v>
      </c>
      <c r="AO2999">
        <v>406.21</v>
      </c>
      <c r="AP2999">
        <v>0</v>
      </c>
      <c r="AQ2999">
        <v>0.41</v>
      </c>
      <c r="AR2999">
        <v>0</v>
      </c>
      <c r="AS2999">
        <v>0</v>
      </c>
      <c r="AT2999">
        <v>70</v>
      </c>
      <c r="AU2999">
        <v>10</v>
      </c>
      <c r="AV2999">
        <v>1</v>
      </c>
      <c r="AW2999">
        <v>1</v>
      </c>
      <c r="AZ2999">
        <v>1</v>
      </c>
      <c r="BA2999">
        <v>1</v>
      </c>
      <c r="BB2999">
        <v>1</v>
      </c>
      <c r="BC2999">
        <v>1</v>
      </c>
      <c r="BD2999" t="s">
        <v>3</v>
      </c>
      <c r="BE2999" t="s">
        <v>3</v>
      </c>
      <c r="BF2999" t="s">
        <v>3</v>
      </c>
      <c r="BG2999" t="s">
        <v>3</v>
      </c>
      <c r="BH2999">
        <v>0</v>
      </c>
      <c r="BI2999">
        <v>4</v>
      </c>
      <c r="BJ2999" t="s">
        <v>82</v>
      </c>
      <c r="BM2999">
        <v>0</v>
      </c>
      <c r="BN2999">
        <v>284416172</v>
      </c>
      <c r="BO2999" t="s">
        <v>3</v>
      </c>
      <c r="BP2999">
        <v>0</v>
      </c>
      <c r="BQ2999">
        <v>1</v>
      </c>
      <c r="BR2999">
        <v>0</v>
      </c>
      <c r="BS2999">
        <v>1</v>
      </c>
      <c r="BT2999">
        <v>1</v>
      </c>
      <c r="BU2999">
        <v>1</v>
      </c>
      <c r="BV2999">
        <v>1</v>
      </c>
      <c r="BW2999">
        <v>1</v>
      </c>
      <c r="BX2999">
        <v>1</v>
      </c>
      <c r="BY2999" t="s">
        <v>3</v>
      </c>
      <c r="BZ2999">
        <v>70</v>
      </c>
      <c r="CA2999">
        <v>10</v>
      </c>
      <c r="CB2999" t="s">
        <v>3</v>
      </c>
      <c r="CE2999">
        <v>0</v>
      </c>
      <c r="CF2999">
        <v>0</v>
      </c>
      <c r="CG2999">
        <v>0</v>
      </c>
      <c r="CM2999">
        <v>0</v>
      </c>
      <c r="CN2999" t="s">
        <v>3</v>
      </c>
      <c r="CO2999">
        <v>0</v>
      </c>
      <c r="CP2999">
        <f>(P2999+Q2999+S2999)</f>
        <v>201480.16</v>
      </c>
      <c r="CQ2999">
        <f>(AC2999*BC2999*AW2999)</f>
        <v>0</v>
      </c>
      <c r="CR2999">
        <f>(((((ET2999*4))*BB2999-((EU2999*4))*BS2999)+AE2999*BS2999)*AV2999)</f>
        <v>0</v>
      </c>
      <c r="CS2999">
        <f>(AE2999*BS2999*AV2999)</f>
        <v>0</v>
      </c>
      <c r="CT2999">
        <f>(AF2999*BA2999*AV2999)</f>
        <v>1624.84</v>
      </c>
      <c r="CU2999">
        <f>AG2999</f>
        <v>0</v>
      </c>
      <c r="CV2999">
        <f>(AH2999*AV2999)</f>
        <v>1.64</v>
      </c>
      <c r="CW2999">
        <f t="shared" si="1421"/>
        <v>0</v>
      </c>
      <c r="CX2999">
        <f t="shared" si="1421"/>
        <v>0</v>
      </c>
      <c r="CY2999">
        <f>((S2999*BZ2999)/100)</f>
        <v>141036.11200000002</v>
      </c>
      <c r="CZ2999">
        <f>((S2999*CA2999)/100)</f>
        <v>20148.016</v>
      </c>
      <c r="DC2999" t="s">
        <v>3</v>
      </c>
      <c r="DD2999" t="s">
        <v>20</v>
      </c>
      <c r="DE2999" t="s">
        <v>20</v>
      </c>
      <c r="DF2999" t="s">
        <v>20</v>
      </c>
      <c r="DG2999" t="s">
        <v>20</v>
      </c>
      <c r="DH2999" t="s">
        <v>3</v>
      </c>
      <c r="DI2999" t="s">
        <v>20</v>
      </c>
      <c r="DJ2999" t="s">
        <v>20</v>
      </c>
      <c r="DK2999" t="s">
        <v>3</v>
      </c>
      <c r="DL2999" t="s">
        <v>3</v>
      </c>
      <c r="DM2999" t="s">
        <v>3</v>
      </c>
      <c r="DN2999">
        <v>0</v>
      </c>
      <c r="DO2999">
        <v>0</v>
      </c>
      <c r="DP2999">
        <v>1</v>
      </c>
      <c r="DQ2999">
        <v>1</v>
      </c>
      <c r="DU2999">
        <v>1010</v>
      </c>
      <c r="DV2999" t="s">
        <v>18</v>
      </c>
      <c r="DW2999" t="s">
        <v>18</v>
      </c>
      <c r="DX2999">
        <v>1</v>
      </c>
      <c r="DZ2999" t="s">
        <v>3</v>
      </c>
      <c r="EA2999" t="s">
        <v>3</v>
      </c>
      <c r="EB2999" t="s">
        <v>3</v>
      </c>
      <c r="EC2999" t="s">
        <v>3</v>
      </c>
      <c r="EE2999">
        <v>284416175</v>
      </c>
      <c r="EF2999">
        <v>1</v>
      </c>
      <c r="EG2999" t="s">
        <v>21</v>
      </c>
      <c r="EH2999">
        <v>0</v>
      </c>
      <c r="EI2999" t="s">
        <v>3</v>
      </c>
      <c r="EJ2999">
        <v>4</v>
      </c>
      <c r="EK2999">
        <v>0</v>
      </c>
      <c r="EL2999" t="s">
        <v>22</v>
      </c>
      <c r="EM2999" t="s">
        <v>23</v>
      </c>
      <c r="EO2999" t="s">
        <v>3</v>
      </c>
      <c r="EQ2999">
        <v>2228224</v>
      </c>
      <c r="ER2999">
        <v>406.21</v>
      </c>
      <c r="ES2999">
        <v>0</v>
      </c>
      <c r="ET2999">
        <v>0</v>
      </c>
      <c r="EU2999">
        <v>0</v>
      </c>
      <c r="EV2999">
        <v>406.21</v>
      </c>
      <c r="EW2999">
        <v>0.41</v>
      </c>
      <c r="EX2999">
        <v>0</v>
      </c>
      <c r="EY2999">
        <v>0</v>
      </c>
      <c r="FQ2999">
        <v>0</v>
      </c>
      <c r="FR2999">
        <v>0</v>
      </c>
      <c r="FS2999">
        <v>0</v>
      </c>
      <c r="FX2999">
        <v>70</v>
      </c>
      <c r="FY2999">
        <v>10</v>
      </c>
      <c r="GA2999" t="s">
        <v>3</v>
      </c>
      <c r="GD2999">
        <v>0</v>
      </c>
      <c r="GF2999">
        <v>-1253208674</v>
      </c>
      <c r="GG2999">
        <v>2</v>
      </c>
      <c r="GH2999">
        <v>1</v>
      </c>
      <c r="GI2999">
        <v>-2</v>
      </c>
      <c r="GJ2999">
        <v>0</v>
      </c>
      <c r="GK2999">
        <f>ROUND(R2999*(R12)/100,2)</f>
        <v>0</v>
      </c>
      <c r="GL2999">
        <f>ROUND(IF(AND(BH2999=3,BI2999=3,FS2999&lt;&gt;0),P2999,0),2)</f>
        <v>0</v>
      </c>
      <c r="GM2999">
        <f>ROUND(O2999+X2999+Y2999+GK2999,2)+GX2999</f>
        <v>362664.29</v>
      </c>
      <c r="GN2999">
        <f>IF(OR(BI2999=0,BI2999=1),GM2999-GX2999,0)</f>
        <v>0</v>
      </c>
      <c r="GO2999">
        <f>IF(BI2999=2,GM2999-GX2999,0)</f>
        <v>0</v>
      </c>
      <c r="GP2999">
        <f>IF(BI2999=4,GM2999-GX2999,0)</f>
        <v>362664.29</v>
      </c>
      <c r="GR2999">
        <v>0</v>
      </c>
      <c r="GS2999">
        <v>0</v>
      </c>
      <c r="GT2999">
        <v>0</v>
      </c>
      <c r="GU2999" t="s">
        <v>3</v>
      </c>
      <c r="GV2999">
        <f>ROUND((GT2999),6)</f>
        <v>0</v>
      </c>
      <c r="GW2999">
        <v>1</v>
      </c>
      <c r="GX2999">
        <f>ROUND(HC2999*I2999,2)</f>
        <v>0</v>
      </c>
      <c r="HA2999">
        <v>0</v>
      </c>
      <c r="HB2999">
        <v>0</v>
      </c>
      <c r="HC2999">
        <f>GV2999*GW2999</f>
        <v>0</v>
      </c>
      <c r="HE2999" t="s">
        <v>3</v>
      </c>
      <c r="HF2999" t="s">
        <v>3</v>
      </c>
      <c r="HM2999" t="s">
        <v>3</v>
      </c>
      <c r="HN2999" t="s">
        <v>3</v>
      </c>
      <c r="HO2999" t="s">
        <v>3</v>
      </c>
      <c r="HP2999" t="s">
        <v>3</v>
      </c>
      <c r="HQ2999" t="s">
        <v>3</v>
      </c>
      <c r="HS2999">
        <v>0</v>
      </c>
      <c r="IK2999">
        <v>0</v>
      </c>
    </row>
    <row r="3000" spans="1:245" x14ac:dyDescent="0.25">
      <c r="A3000">
        <v>17</v>
      </c>
      <c r="B3000">
        <v>1</v>
      </c>
      <c r="D3000">
        <f>ROW(EtalonRes!A386)</f>
        <v>386</v>
      </c>
      <c r="E3000" t="s">
        <v>437</v>
      </c>
      <c r="F3000" t="s">
        <v>116</v>
      </c>
      <c r="G3000" t="s">
        <v>117</v>
      </c>
      <c r="H3000" t="s">
        <v>118</v>
      </c>
      <c r="I3000">
        <v>8</v>
      </c>
      <c r="J3000">
        <v>0</v>
      </c>
      <c r="K3000">
        <v>8</v>
      </c>
      <c r="O3000">
        <f>ROUND(CP3000,2)</f>
        <v>43925.440000000002</v>
      </c>
      <c r="P3000">
        <f>ROUND(CQ3000*I3000,2)</f>
        <v>0</v>
      </c>
      <c r="Q3000">
        <f>ROUND(CR3000*I3000,2)</f>
        <v>2710.24</v>
      </c>
      <c r="R3000">
        <f>ROUND(CS3000*I3000,2)</f>
        <v>1718.08</v>
      </c>
      <c r="S3000">
        <f>ROUND(CT3000*I3000,2)</f>
        <v>41215.199999999997</v>
      </c>
      <c r="T3000">
        <f>ROUND(CU3000*I3000,2)</f>
        <v>0</v>
      </c>
      <c r="U3000">
        <f>CV3000*I3000</f>
        <v>41.6</v>
      </c>
      <c r="V3000">
        <f>CW3000*I3000</f>
        <v>0</v>
      </c>
      <c r="W3000">
        <f>ROUND(CX3000*I3000,2)</f>
        <v>0</v>
      </c>
      <c r="X3000">
        <f t="shared" si="1420"/>
        <v>28850.639999999999</v>
      </c>
      <c r="Y3000">
        <f t="shared" si="1420"/>
        <v>4121.5200000000004</v>
      </c>
      <c r="AA3000">
        <v>288585831</v>
      </c>
      <c r="AB3000">
        <f>ROUND((AC3000+AD3000+AF3000),6)</f>
        <v>5490.68</v>
      </c>
      <c r="AC3000">
        <f>ROUND(((ES3000*13)),6)</f>
        <v>0</v>
      </c>
      <c r="AD3000">
        <f>ROUND(((((ET3000*13))-((EU3000*13)))+AE3000),6)</f>
        <v>338.78</v>
      </c>
      <c r="AE3000">
        <f t="shared" ref="AE3000:AF3002" si="1422">ROUND(((EU3000*13)),6)</f>
        <v>214.76</v>
      </c>
      <c r="AF3000">
        <f t="shared" si="1422"/>
        <v>5151.8999999999996</v>
      </c>
      <c r="AG3000">
        <f>ROUND((AP3000),6)</f>
        <v>0</v>
      </c>
      <c r="AH3000">
        <f t="shared" ref="AH3000:AI3002" si="1423">((EW3000*13))</f>
        <v>5.2</v>
      </c>
      <c r="AI3000">
        <f t="shared" si="1423"/>
        <v>0</v>
      </c>
      <c r="AJ3000">
        <f>(AS3000)</f>
        <v>0</v>
      </c>
      <c r="AK3000">
        <v>422.36</v>
      </c>
      <c r="AL3000">
        <v>0</v>
      </c>
      <c r="AM3000">
        <v>26.06</v>
      </c>
      <c r="AN3000">
        <v>16.52</v>
      </c>
      <c r="AO3000">
        <v>396.3</v>
      </c>
      <c r="AP3000">
        <v>0</v>
      </c>
      <c r="AQ3000">
        <v>0.4</v>
      </c>
      <c r="AR3000">
        <v>0</v>
      </c>
      <c r="AS3000">
        <v>0</v>
      </c>
      <c r="AT3000">
        <v>70</v>
      </c>
      <c r="AU3000">
        <v>10</v>
      </c>
      <c r="AV3000">
        <v>1</v>
      </c>
      <c r="AW3000">
        <v>1</v>
      </c>
      <c r="AZ3000">
        <v>1</v>
      </c>
      <c r="BA3000">
        <v>1</v>
      </c>
      <c r="BB3000">
        <v>1</v>
      </c>
      <c r="BC3000">
        <v>1</v>
      </c>
      <c r="BD3000" t="s">
        <v>3</v>
      </c>
      <c r="BE3000" t="s">
        <v>3</v>
      </c>
      <c r="BF3000" t="s">
        <v>3</v>
      </c>
      <c r="BG3000" t="s">
        <v>3</v>
      </c>
      <c r="BH3000">
        <v>0</v>
      </c>
      <c r="BI3000">
        <v>4</v>
      </c>
      <c r="BJ3000" t="s">
        <v>119</v>
      </c>
      <c r="BM3000">
        <v>0</v>
      </c>
      <c r="BN3000">
        <v>284416172</v>
      </c>
      <c r="BO3000" t="s">
        <v>3</v>
      </c>
      <c r="BP3000">
        <v>0</v>
      </c>
      <c r="BQ3000">
        <v>1</v>
      </c>
      <c r="BR3000">
        <v>0</v>
      </c>
      <c r="BS3000">
        <v>1</v>
      </c>
      <c r="BT3000">
        <v>1</v>
      </c>
      <c r="BU3000">
        <v>1</v>
      </c>
      <c r="BV3000">
        <v>1</v>
      </c>
      <c r="BW3000">
        <v>1</v>
      </c>
      <c r="BX3000">
        <v>1</v>
      </c>
      <c r="BY3000" t="s">
        <v>3</v>
      </c>
      <c r="BZ3000">
        <v>70</v>
      </c>
      <c r="CA3000">
        <v>10</v>
      </c>
      <c r="CB3000" t="s">
        <v>3</v>
      </c>
      <c r="CE3000">
        <v>0</v>
      </c>
      <c r="CF3000">
        <v>0</v>
      </c>
      <c r="CG3000">
        <v>0</v>
      </c>
      <c r="CM3000">
        <v>0</v>
      </c>
      <c r="CN3000" t="s">
        <v>3</v>
      </c>
      <c r="CO3000">
        <v>0</v>
      </c>
      <c r="CP3000">
        <f>(P3000+Q3000+S3000)</f>
        <v>43925.439999999995</v>
      </c>
      <c r="CQ3000">
        <f>(AC3000*BC3000*AW3000)</f>
        <v>0</v>
      </c>
      <c r="CR3000">
        <f>(((((ET3000*13))*BB3000-((EU3000*13))*BS3000)+AE3000*BS3000)*AV3000)</f>
        <v>338.78</v>
      </c>
      <c r="CS3000">
        <f>(AE3000*BS3000*AV3000)</f>
        <v>214.76</v>
      </c>
      <c r="CT3000">
        <f>(AF3000*BA3000*AV3000)</f>
        <v>5151.8999999999996</v>
      </c>
      <c r="CU3000">
        <f>AG3000</f>
        <v>0</v>
      </c>
      <c r="CV3000">
        <f>(AH3000*AV3000)</f>
        <v>5.2</v>
      </c>
      <c r="CW3000">
        <f t="shared" si="1421"/>
        <v>0</v>
      </c>
      <c r="CX3000">
        <f t="shared" si="1421"/>
        <v>0</v>
      </c>
      <c r="CY3000">
        <f>((S3000*BZ3000)/100)</f>
        <v>28850.639999999999</v>
      </c>
      <c r="CZ3000">
        <f>((S3000*CA3000)/100)</f>
        <v>4121.5200000000004</v>
      </c>
      <c r="DC3000" t="s">
        <v>3</v>
      </c>
      <c r="DD3000" t="s">
        <v>102</v>
      </c>
      <c r="DE3000" t="s">
        <v>102</v>
      </c>
      <c r="DF3000" t="s">
        <v>102</v>
      </c>
      <c r="DG3000" t="s">
        <v>102</v>
      </c>
      <c r="DH3000" t="s">
        <v>3</v>
      </c>
      <c r="DI3000" t="s">
        <v>102</v>
      </c>
      <c r="DJ3000" t="s">
        <v>102</v>
      </c>
      <c r="DK3000" t="s">
        <v>3</v>
      </c>
      <c r="DL3000" t="s">
        <v>3</v>
      </c>
      <c r="DM3000" t="s">
        <v>3</v>
      </c>
      <c r="DN3000">
        <v>0</v>
      </c>
      <c r="DO3000">
        <v>0</v>
      </c>
      <c r="DP3000">
        <v>1</v>
      </c>
      <c r="DQ3000">
        <v>1</v>
      </c>
      <c r="DU3000">
        <v>1013</v>
      </c>
      <c r="DV3000" t="s">
        <v>118</v>
      </c>
      <c r="DW3000" t="s">
        <v>118</v>
      </c>
      <c r="DX3000">
        <v>1</v>
      </c>
      <c r="DZ3000" t="s">
        <v>3</v>
      </c>
      <c r="EA3000" t="s">
        <v>3</v>
      </c>
      <c r="EB3000" t="s">
        <v>3</v>
      </c>
      <c r="EC3000" t="s">
        <v>3</v>
      </c>
      <c r="EE3000">
        <v>284416175</v>
      </c>
      <c r="EF3000">
        <v>1</v>
      </c>
      <c r="EG3000" t="s">
        <v>21</v>
      </c>
      <c r="EH3000">
        <v>0</v>
      </c>
      <c r="EI3000" t="s">
        <v>3</v>
      </c>
      <c r="EJ3000">
        <v>4</v>
      </c>
      <c r="EK3000">
        <v>0</v>
      </c>
      <c r="EL3000" t="s">
        <v>22</v>
      </c>
      <c r="EM3000" t="s">
        <v>23</v>
      </c>
      <c r="EO3000" t="s">
        <v>3</v>
      </c>
      <c r="EQ3000">
        <v>1441792</v>
      </c>
      <c r="ER3000">
        <v>422.36</v>
      </c>
      <c r="ES3000">
        <v>0</v>
      </c>
      <c r="ET3000">
        <v>26.06</v>
      </c>
      <c r="EU3000">
        <v>16.52</v>
      </c>
      <c r="EV3000">
        <v>396.3</v>
      </c>
      <c r="EW3000">
        <v>0.4</v>
      </c>
      <c r="EX3000">
        <v>0</v>
      </c>
      <c r="EY3000">
        <v>0</v>
      </c>
      <c r="FQ3000">
        <v>0</v>
      </c>
      <c r="FR3000">
        <v>0</v>
      </c>
      <c r="FS3000">
        <v>0</v>
      </c>
      <c r="FX3000">
        <v>70</v>
      </c>
      <c r="FY3000">
        <v>10</v>
      </c>
      <c r="GA3000" t="s">
        <v>3</v>
      </c>
      <c r="GD3000">
        <v>0</v>
      </c>
      <c r="GF3000">
        <v>469972417</v>
      </c>
      <c r="GG3000">
        <v>2</v>
      </c>
      <c r="GH3000">
        <v>1</v>
      </c>
      <c r="GI3000">
        <v>-2</v>
      </c>
      <c r="GJ3000">
        <v>0</v>
      </c>
      <c r="GK3000">
        <f>ROUND(R3000*(R12)/100,2)</f>
        <v>1855.53</v>
      </c>
      <c r="GL3000">
        <f>ROUND(IF(AND(BH3000=3,BI3000=3,FS3000&lt;&gt;0),P3000,0),2)</f>
        <v>0</v>
      </c>
      <c r="GM3000">
        <f>ROUND(O3000+X3000+Y3000+GK3000,2)+GX3000</f>
        <v>78753.13</v>
      </c>
      <c r="GN3000">
        <f>IF(OR(BI3000=0,BI3000=1),GM3000-GX3000,0)</f>
        <v>0</v>
      </c>
      <c r="GO3000">
        <f>IF(BI3000=2,GM3000-GX3000,0)</f>
        <v>0</v>
      </c>
      <c r="GP3000">
        <f>IF(BI3000=4,GM3000-GX3000,0)</f>
        <v>78753.13</v>
      </c>
      <c r="GR3000">
        <v>0</v>
      </c>
      <c r="GS3000">
        <v>0</v>
      </c>
      <c r="GT3000">
        <v>0</v>
      </c>
      <c r="GU3000" t="s">
        <v>3</v>
      </c>
      <c r="GV3000">
        <f>ROUND((GT3000),6)</f>
        <v>0</v>
      </c>
      <c r="GW3000">
        <v>1</v>
      </c>
      <c r="GX3000">
        <f>ROUND(HC3000*I3000,2)</f>
        <v>0</v>
      </c>
      <c r="HA3000">
        <v>0</v>
      </c>
      <c r="HB3000">
        <v>0</v>
      </c>
      <c r="HC3000">
        <f>GV3000*GW3000</f>
        <v>0</v>
      </c>
      <c r="HE3000" t="s">
        <v>3</v>
      </c>
      <c r="HF3000" t="s">
        <v>3</v>
      </c>
      <c r="HM3000" t="s">
        <v>3</v>
      </c>
      <c r="HN3000" t="s">
        <v>3</v>
      </c>
      <c r="HO3000" t="s">
        <v>3</v>
      </c>
      <c r="HP3000" t="s">
        <v>3</v>
      </c>
      <c r="HQ3000" t="s">
        <v>3</v>
      </c>
      <c r="HS3000">
        <v>0</v>
      </c>
      <c r="IK3000">
        <v>0</v>
      </c>
    </row>
    <row r="3001" spans="1:245" x14ac:dyDescent="0.25">
      <c r="A3001">
        <v>17</v>
      </c>
      <c r="B3001">
        <v>1</v>
      </c>
      <c r="D3001">
        <f>ROW(EtalonRes!A387)</f>
        <v>387</v>
      </c>
      <c r="E3001" t="s">
        <v>438</v>
      </c>
      <c r="F3001" t="s">
        <v>121</v>
      </c>
      <c r="G3001" t="s">
        <v>122</v>
      </c>
      <c r="H3001" t="s">
        <v>95</v>
      </c>
      <c r="I3001">
        <v>8</v>
      </c>
      <c r="J3001">
        <v>0</v>
      </c>
      <c r="K3001">
        <v>8</v>
      </c>
      <c r="O3001">
        <f>ROUND(CP3001,2)</f>
        <v>337877.28</v>
      </c>
      <c r="P3001">
        <f>ROUND(CQ3001*I3001,2)</f>
        <v>0</v>
      </c>
      <c r="Q3001">
        <f>ROUND(CR3001*I3001,2)</f>
        <v>0</v>
      </c>
      <c r="R3001">
        <f>ROUND(CS3001*I3001,2)</f>
        <v>0</v>
      </c>
      <c r="S3001">
        <f>ROUND(CT3001*I3001,2)</f>
        <v>337877.28</v>
      </c>
      <c r="T3001">
        <f>ROUND(CU3001*I3001,2)</f>
        <v>0</v>
      </c>
      <c r="U3001">
        <f>CV3001*I3001</f>
        <v>312</v>
      </c>
      <c r="V3001">
        <f>CW3001*I3001</f>
        <v>0</v>
      </c>
      <c r="W3001">
        <f>ROUND(CX3001*I3001,2)</f>
        <v>0</v>
      </c>
      <c r="X3001">
        <f t="shared" si="1420"/>
        <v>236514.1</v>
      </c>
      <c r="Y3001">
        <f t="shared" si="1420"/>
        <v>33787.730000000003</v>
      </c>
      <c r="AA3001">
        <v>288585831</v>
      </c>
      <c r="AB3001">
        <f>ROUND((AC3001+AD3001+AF3001),6)</f>
        <v>42234.66</v>
      </c>
      <c r="AC3001">
        <f>ROUND(((ES3001*13)),6)</f>
        <v>0</v>
      </c>
      <c r="AD3001">
        <f>ROUND(((((ET3001*13))-((EU3001*13)))+AE3001),6)</f>
        <v>0</v>
      </c>
      <c r="AE3001">
        <f t="shared" si="1422"/>
        <v>0</v>
      </c>
      <c r="AF3001">
        <f t="shared" si="1422"/>
        <v>42234.66</v>
      </c>
      <c r="AG3001">
        <f>ROUND((AP3001),6)</f>
        <v>0</v>
      </c>
      <c r="AH3001">
        <f t="shared" si="1423"/>
        <v>39</v>
      </c>
      <c r="AI3001">
        <f t="shared" si="1423"/>
        <v>0</v>
      </c>
      <c r="AJ3001">
        <f>(AS3001)</f>
        <v>0</v>
      </c>
      <c r="AK3001">
        <v>3248.82</v>
      </c>
      <c r="AL3001">
        <v>0</v>
      </c>
      <c r="AM3001">
        <v>0</v>
      </c>
      <c r="AN3001">
        <v>0</v>
      </c>
      <c r="AO3001">
        <v>3248.82</v>
      </c>
      <c r="AP3001">
        <v>0</v>
      </c>
      <c r="AQ3001">
        <v>3</v>
      </c>
      <c r="AR3001">
        <v>0</v>
      </c>
      <c r="AS3001">
        <v>0</v>
      </c>
      <c r="AT3001">
        <v>70</v>
      </c>
      <c r="AU3001">
        <v>10</v>
      </c>
      <c r="AV3001">
        <v>1</v>
      </c>
      <c r="AW3001">
        <v>1</v>
      </c>
      <c r="AZ3001">
        <v>1</v>
      </c>
      <c r="BA3001">
        <v>1</v>
      </c>
      <c r="BB3001">
        <v>1</v>
      </c>
      <c r="BC3001">
        <v>1</v>
      </c>
      <c r="BD3001" t="s">
        <v>3</v>
      </c>
      <c r="BE3001" t="s">
        <v>3</v>
      </c>
      <c r="BF3001" t="s">
        <v>3</v>
      </c>
      <c r="BG3001" t="s">
        <v>3</v>
      </c>
      <c r="BH3001">
        <v>0</v>
      </c>
      <c r="BI3001">
        <v>4</v>
      </c>
      <c r="BJ3001" t="s">
        <v>123</v>
      </c>
      <c r="BM3001">
        <v>0</v>
      </c>
      <c r="BN3001">
        <v>284416172</v>
      </c>
      <c r="BO3001" t="s">
        <v>3</v>
      </c>
      <c r="BP3001">
        <v>0</v>
      </c>
      <c r="BQ3001">
        <v>1</v>
      </c>
      <c r="BR3001">
        <v>0</v>
      </c>
      <c r="BS3001">
        <v>1</v>
      </c>
      <c r="BT3001">
        <v>1</v>
      </c>
      <c r="BU3001">
        <v>1</v>
      </c>
      <c r="BV3001">
        <v>1</v>
      </c>
      <c r="BW3001">
        <v>1</v>
      </c>
      <c r="BX3001">
        <v>1</v>
      </c>
      <c r="BY3001" t="s">
        <v>3</v>
      </c>
      <c r="BZ3001">
        <v>70</v>
      </c>
      <c r="CA3001">
        <v>10</v>
      </c>
      <c r="CB3001" t="s">
        <v>3</v>
      </c>
      <c r="CE3001">
        <v>0</v>
      </c>
      <c r="CF3001">
        <v>0</v>
      </c>
      <c r="CG3001">
        <v>0</v>
      </c>
      <c r="CM3001">
        <v>0</v>
      </c>
      <c r="CN3001" t="s">
        <v>3</v>
      </c>
      <c r="CO3001">
        <v>0</v>
      </c>
      <c r="CP3001">
        <f>(P3001+Q3001+S3001)</f>
        <v>337877.28</v>
      </c>
      <c r="CQ3001">
        <f>(AC3001*BC3001*AW3001)</f>
        <v>0</v>
      </c>
      <c r="CR3001">
        <f>(((((ET3001*13))*BB3001-((EU3001*13))*BS3001)+AE3001*BS3001)*AV3001)</f>
        <v>0</v>
      </c>
      <c r="CS3001">
        <f>(AE3001*BS3001*AV3001)</f>
        <v>0</v>
      </c>
      <c r="CT3001">
        <f>(AF3001*BA3001*AV3001)</f>
        <v>42234.66</v>
      </c>
      <c r="CU3001">
        <f>AG3001</f>
        <v>0</v>
      </c>
      <c r="CV3001">
        <f>(AH3001*AV3001)</f>
        <v>39</v>
      </c>
      <c r="CW3001">
        <f t="shared" si="1421"/>
        <v>0</v>
      </c>
      <c r="CX3001">
        <f t="shared" si="1421"/>
        <v>0</v>
      </c>
      <c r="CY3001">
        <f>((S3001*BZ3001)/100)</f>
        <v>236514.09600000002</v>
      </c>
      <c r="CZ3001">
        <f>((S3001*CA3001)/100)</f>
        <v>33787.728000000003</v>
      </c>
      <c r="DC3001" t="s">
        <v>3</v>
      </c>
      <c r="DD3001" t="s">
        <v>102</v>
      </c>
      <c r="DE3001" t="s">
        <v>102</v>
      </c>
      <c r="DF3001" t="s">
        <v>102</v>
      </c>
      <c r="DG3001" t="s">
        <v>102</v>
      </c>
      <c r="DH3001" t="s">
        <v>3</v>
      </c>
      <c r="DI3001" t="s">
        <v>102</v>
      </c>
      <c r="DJ3001" t="s">
        <v>102</v>
      </c>
      <c r="DK3001" t="s">
        <v>3</v>
      </c>
      <c r="DL3001" t="s">
        <v>3</v>
      </c>
      <c r="DM3001" t="s">
        <v>3</v>
      </c>
      <c r="DN3001">
        <v>0</v>
      </c>
      <c r="DO3001">
        <v>0</v>
      </c>
      <c r="DP3001">
        <v>1</v>
      </c>
      <c r="DQ3001">
        <v>1</v>
      </c>
      <c r="DU3001">
        <v>1013</v>
      </c>
      <c r="DV3001" t="s">
        <v>95</v>
      </c>
      <c r="DW3001" t="s">
        <v>95</v>
      </c>
      <c r="DX3001">
        <v>1</v>
      </c>
      <c r="DZ3001" t="s">
        <v>3</v>
      </c>
      <c r="EA3001" t="s">
        <v>3</v>
      </c>
      <c r="EB3001" t="s">
        <v>3</v>
      </c>
      <c r="EC3001" t="s">
        <v>3</v>
      </c>
      <c r="EE3001">
        <v>284416175</v>
      </c>
      <c r="EF3001">
        <v>1</v>
      </c>
      <c r="EG3001" t="s">
        <v>21</v>
      </c>
      <c r="EH3001">
        <v>0</v>
      </c>
      <c r="EI3001" t="s">
        <v>3</v>
      </c>
      <c r="EJ3001">
        <v>4</v>
      </c>
      <c r="EK3001">
        <v>0</v>
      </c>
      <c r="EL3001" t="s">
        <v>22</v>
      </c>
      <c r="EM3001" t="s">
        <v>23</v>
      </c>
      <c r="EO3001" t="s">
        <v>3</v>
      </c>
      <c r="EQ3001">
        <v>1441792</v>
      </c>
      <c r="ER3001">
        <v>3248.82</v>
      </c>
      <c r="ES3001">
        <v>0</v>
      </c>
      <c r="ET3001">
        <v>0</v>
      </c>
      <c r="EU3001">
        <v>0</v>
      </c>
      <c r="EV3001">
        <v>3248.82</v>
      </c>
      <c r="EW3001">
        <v>3</v>
      </c>
      <c r="EX3001">
        <v>0</v>
      </c>
      <c r="EY3001">
        <v>0</v>
      </c>
      <c r="FQ3001">
        <v>0</v>
      </c>
      <c r="FR3001">
        <v>0</v>
      </c>
      <c r="FS3001">
        <v>0</v>
      </c>
      <c r="FX3001">
        <v>70</v>
      </c>
      <c r="FY3001">
        <v>10</v>
      </c>
      <c r="GA3001" t="s">
        <v>3</v>
      </c>
      <c r="GD3001">
        <v>0</v>
      </c>
      <c r="GF3001">
        <v>-1850798320</v>
      </c>
      <c r="GG3001">
        <v>2</v>
      </c>
      <c r="GH3001">
        <v>1</v>
      </c>
      <c r="GI3001">
        <v>-2</v>
      </c>
      <c r="GJ3001">
        <v>0</v>
      </c>
      <c r="GK3001">
        <f>ROUND(R3001*(R12)/100,2)</f>
        <v>0</v>
      </c>
      <c r="GL3001">
        <f>ROUND(IF(AND(BH3001=3,BI3001=3,FS3001&lt;&gt;0),P3001,0),2)</f>
        <v>0</v>
      </c>
      <c r="GM3001">
        <f>ROUND(O3001+X3001+Y3001+GK3001,2)+GX3001</f>
        <v>608179.11</v>
      </c>
      <c r="GN3001">
        <f>IF(OR(BI3001=0,BI3001=1),GM3001-GX3001,0)</f>
        <v>0</v>
      </c>
      <c r="GO3001">
        <f>IF(BI3001=2,GM3001-GX3001,0)</f>
        <v>0</v>
      </c>
      <c r="GP3001">
        <f>IF(BI3001=4,GM3001-GX3001,0)</f>
        <v>608179.11</v>
      </c>
      <c r="GR3001">
        <v>0</v>
      </c>
      <c r="GS3001">
        <v>0</v>
      </c>
      <c r="GT3001">
        <v>0</v>
      </c>
      <c r="GU3001" t="s">
        <v>3</v>
      </c>
      <c r="GV3001">
        <f>ROUND((GT3001),6)</f>
        <v>0</v>
      </c>
      <c r="GW3001">
        <v>1</v>
      </c>
      <c r="GX3001">
        <f>ROUND(HC3001*I3001,2)</f>
        <v>0</v>
      </c>
      <c r="HA3001">
        <v>0</v>
      </c>
      <c r="HB3001">
        <v>0</v>
      </c>
      <c r="HC3001">
        <f>GV3001*GW3001</f>
        <v>0</v>
      </c>
      <c r="HE3001" t="s">
        <v>3</v>
      </c>
      <c r="HF3001" t="s">
        <v>3</v>
      </c>
      <c r="HM3001" t="s">
        <v>3</v>
      </c>
      <c r="HN3001" t="s">
        <v>3</v>
      </c>
      <c r="HO3001" t="s">
        <v>3</v>
      </c>
      <c r="HP3001" t="s">
        <v>3</v>
      </c>
      <c r="HQ3001" t="s">
        <v>3</v>
      </c>
      <c r="HS3001">
        <v>0</v>
      </c>
      <c r="IK3001">
        <v>0</v>
      </c>
    </row>
    <row r="3002" spans="1:245" x14ac:dyDescent="0.25">
      <c r="A3002">
        <v>17</v>
      </c>
      <c r="B3002">
        <v>1</v>
      </c>
      <c r="D3002">
        <f>ROW(EtalonRes!A388)</f>
        <v>388</v>
      </c>
      <c r="E3002" t="s">
        <v>439</v>
      </c>
      <c r="F3002" t="s">
        <v>125</v>
      </c>
      <c r="G3002" t="s">
        <v>126</v>
      </c>
      <c r="H3002" t="s">
        <v>95</v>
      </c>
      <c r="I3002">
        <v>8</v>
      </c>
      <c r="J3002">
        <v>0</v>
      </c>
      <c r="K3002">
        <v>8</v>
      </c>
      <c r="O3002">
        <f>ROUND(CP3002,2)</f>
        <v>412152</v>
      </c>
      <c r="P3002">
        <f>ROUND(CQ3002*I3002,2)</f>
        <v>0</v>
      </c>
      <c r="Q3002">
        <f>ROUND(CR3002*I3002,2)</f>
        <v>0</v>
      </c>
      <c r="R3002">
        <f>ROUND(CS3002*I3002,2)</f>
        <v>0</v>
      </c>
      <c r="S3002">
        <f>ROUND(CT3002*I3002,2)</f>
        <v>412152</v>
      </c>
      <c r="T3002">
        <f>ROUND(CU3002*I3002,2)</f>
        <v>0</v>
      </c>
      <c r="U3002">
        <f>CV3002*I3002</f>
        <v>416</v>
      </c>
      <c r="V3002">
        <f>CW3002*I3002</f>
        <v>0</v>
      </c>
      <c r="W3002">
        <f>ROUND(CX3002*I3002,2)</f>
        <v>0</v>
      </c>
      <c r="X3002">
        <f t="shared" si="1420"/>
        <v>288506.40000000002</v>
      </c>
      <c r="Y3002">
        <f t="shared" si="1420"/>
        <v>41215.199999999997</v>
      </c>
      <c r="AA3002">
        <v>288585831</v>
      </c>
      <c r="AB3002">
        <f>ROUND((AC3002+AD3002+AF3002),6)</f>
        <v>51519</v>
      </c>
      <c r="AC3002">
        <f>ROUND(((ES3002*13)),6)</f>
        <v>0</v>
      </c>
      <c r="AD3002">
        <f>ROUND(((((ET3002*13))-((EU3002*13)))+AE3002),6)</f>
        <v>0</v>
      </c>
      <c r="AE3002">
        <f t="shared" si="1422"/>
        <v>0</v>
      </c>
      <c r="AF3002">
        <f t="shared" si="1422"/>
        <v>51519</v>
      </c>
      <c r="AG3002">
        <f>ROUND((AP3002),6)</f>
        <v>0</v>
      </c>
      <c r="AH3002">
        <f t="shared" si="1423"/>
        <v>52</v>
      </c>
      <c r="AI3002">
        <f t="shared" si="1423"/>
        <v>0</v>
      </c>
      <c r="AJ3002">
        <f>(AS3002)</f>
        <v>0</v>
      </c>
      <c r="AK3002">
        <v>3963</v>
      </c>
      <c r="AL3002">
        <v>0</v>
      </c>
      <c r="AM3002">
        <v>0</v>
      </c>
      <c r="AN3002">
        <v>0</v>
      </c>
      <c r="AO3002">
        <v>3963</v>
      </c>
      <c r="AP3002">
        <v>0</v>
      </c>
      <c r="AQ3002">
        <v>4</v>
      </c>
      <c r="AR3002">
        <v>0</v>
      </c>
      <c r="AS3002">
        <v>0</v>
      </c>
      <c r="AT3002">
        <v>70</v>
      </c>
      <c r="AU3002">
        <v>10</v>
      </c>
      <c r="AV3002">
        <v>1</v>
      </c>
      <c r="AW3002">
        <v>1</v>
      </c>
      <c r="AZ3002">
        <v>1</v>
      </c>
      <c r="BA3002">
        <v>1</v>
      </c>
      <c r="BB3002">
        <v>1</v>
      </c>
      <c r="BC3002">
        <v>1</v>
      </c>
      <c r="BD3002" t="s">
        <v>3</v>
      </c>
      <c r="BE3002" t="s">
        <v>3</v>
      </c>
      <c r="BF3002" t="s">
        <v>3</v>
      </c>
      <c r="BG3002" t="s">
        <v>3</v>
      </c>
      <c r="BH3002">
        <v>0</v>
      </c>
      <c r="BI3002">
        <v>4</v>
      </c>
      <c r="BJ3002" t="s">
        <v>127</v>
      </c>
      <c r="BM3002">
        <v>0</v>
      </c>
      <c r="BN3002">
        <v>284416172</v>
      </c>
      <c r="BO3002" t="s">
        <v>3</v>
      </c>
      <c r="BP3002">
        <v>0</v>
      </c>
      <c r="BQ3002">
        <v>1</v>
      </c>
      <c r="BR3002">
        <v>0</v>
      </c>
      <c r="BS3002">
        <v>1</v>
      </c>
      <c r="BT3002">
        <v>1</v>
      </c>
      <c r="BU3002">
        <v>1</v>
      </c>
      <c r="BV3002">
        <v>1</v>
      </c>
      <c r="BW3002">
        <v>1</v>
      </c>
      <c r="BX3002">
        <v>1</v>
      </c>
      <c r="BY3002" t="s">
        <v>3</v>
      </c>
      <c r="BZ3002">
        <v>70</v>
      </c>
      <c r="CA3002">
        <v>10</v>
      </c>
      <c r="CB3002" t="s">
        <v>3</v>
      </c>
      <c r="CE3002">
        <v>0</v>
      </c>
      <c r="CF3002">
        <v>0</v>
      </c>
      <c r="CG3002">
        <v>0</v>
      </c>
      <c r="CM3002">
        <v>0</v>
      </c>
      <c r="CN3002" t="s">
        <v>3</v>
      </c>
      <c r="CO3002">
        <v>0</v>
      </c>
      <c r="CP3002">
        <f>(P3002+Q3002+S3002)</f>
        <v>412152</v>
      </c>
      <c r="CQ3002">
        <f>(AC3002*BC3002*AW3002)</f>
        <v>0</v>
      </c>
      <c r="CR3002">
        <f>(((((ET3002*13))*BB3002-((EU3002*13))*BS3002)+AE3002*BS3002)*AV3002)</f>
        <v>0</v>
      </c>
      <c r="CS3002">
        <f>(AE3002*BS3002*AV3002)</f>
        <v>0</v>
      </c>
      <c r="CT3002">
        <f>(AF3002*BA3002*AV3002)</f>
        <v>51519</v>
      </c>
      <c r="CU3002">
        <f>AG3002</f>
        <v>0</v>
      </c>
      <c r="CV3002">
        <f>(AH3002*AV3002)</f>
        <v>52</v>
      </c>
      <c r="CW3002">
        <f t="shared" si="1421"/>
        <v>0</v>
      </c>
      <c r="CX3002">
        <f t="shared" si="1421"/>
        <v>0</v>
      </c>
      <c r="CY3002">
        <f>((S3002*BZ3002)/100)</f>
        <v>288506.40000000002</v>
      </c>
      <c r="CZ3002">
        <f>((S3002*CA3002)/100)</f>
        <v>41215.199999999997</v>
      </c>
      <c r="DC3002" t="s">
        <v>3</v>
      </c>
      <c r="DD3002" t="s">
        <v>102</v>
      </c>
      <c r="DE3002" t="s">
        <v>102</v>
      </c>
      <c r="DF3002" t="s">
        <v>102</v>
      </c>
      <c r="DG3002" t="s">
        <v>102</v>
      </c>
      <c r="DH3002" t="s">
        <v>3</v>
      </c>
      <c r="DI3002" t="s">
        <v>102</v>
      </c>
      <c r="DJ3002" t="s">
        <v>102</v>
      </c>
      <c r="DK3002" t="s">
        <v>3</v>
      </c>
      <c r="DL3002" t="s">
        <v>3</v>
      </c>
      <c r="DM3002" t="s">
        <v>3</v>
      </c>
      <c r="DN3002">
        <v>0</v>
      </c>
      <c r="DO3002">
        <v>0</v>
      </c>
      <c r="DP3002">
        <v>1</v>
      </c>
      <c r="DQ3002">
        <v>1</v>
      </c>
      <c r="DU3002">
        <v>1013</v>
      </c>
      <c r="DV3002" t="s">
        <v>95</v>
      </c>
      <c r="DW3002" t="s">
        <v>95</v>
      </c>
      <c r="DX3002">
        <v>1</v>
      </c>
      <c r="DZ3002" t="s">
        <v>3</v>
      </c>
      <c r="EA3002" t="s">
        <v>3</v>
      </c>
      <c r="EB3002" t="s">
        <v>3</v>
      </c>
      <c r="EC3002" t="s">
        <v>3</v>
      </c>
      <c r="EE3002">
        <v>284416175</v>
      </c>
      <c r="EF3002">
        <v>1</v>
      </c>
      <c r="EG3002" t="s">
        <v>21</v>
      </c>
      <c r="EH3002">
        <v>0</v>
      </c>
      <c r="EI3002" t="s">
        <v>3</v>
      </c>
      <c r="EJ3002">
        <v>4</v>
      </c>
      <c r="EK3002">
        <v>0</v>
      </c>
      <c r="EL3002" t="s">
        <v>22</v>
      </c>
      <c r="EM3002" t="s">
        <v>23</v>
      </c>
      <c r="EO3002" t="s">
        <v>3</v>
      </c>
      <c r="EQ3002">
        <v>1441792</v>
      </c>
      <c r="ER3002">
        <v>3963</v>
      </c>
      <c r="ES3002">
        <v>0</v>
      </c>
      <c r="ET3002">
        <v>0</v>
      </c>
      <c r="EU3002">
        <v>0</v>
      </c>
      <c r="EV3002">
        <v>3963</v>
      </c>
      <c r="EW3002">
        <v>4</v>
      </c>
      <c r="EX3002">
        <v>0</v>
      </c>
      <c r="EY3002">
        <v>0</v>
      </c>
      <c r="FQ3002">
        <v>0</v>
      </c>
      <c r="FR3002">
        <v>0</v>
      </c>
      <c r="FS3002">
        <v>0</v>
      </c>
      <c r="FX3002">
        <v>70</v>
      </c>
      <c r="FY3002">
        <v>10</v>
      </c>
      <c r="GA3002" t="s">
        <v>3</v>
      </c>
      <c r="GD3002">
        <v>0</v>
      </c>
      <c r="GF3002">
        <v>1288945035</v>
      </c>
      <c r="GG3002">
        <v>2</v>
      </c>
      <c r="GH3002">
        <v>1</v>
      </c>
      <c r="GI3002">
        <v>-2</v>
      </c>
      <c r="GJ3002">
        <v>0</v>
      </c>
      <c r="GK3002">
        <f>ROUND(R3002*(R12)/100,2)</f>
        <v>0</v>
      </c>
      <c r="GL3002">
        <f>ROUND(IF(AND(BH3002=3,BI3002=3,FS3002&lt;&gt;0),P3002,0),2)</f>
        <v>0</v>
      </c>
      <c r="GM3002">
        <f>ROUND(O3002+X3002+Y3002+GK3002,2)+GX3002</f>
        <v>741873.6</v>
      </c>
      <c r="GN3002">
        <f>IF(OR(BI3002=0,BI3002=1),GM3002-GX3002,0)</f>
        <v>0</v>
      </c>
      <c r="GO3002">
        <f>IF(BI3002=2,GM3002-GX3002,0)</f>
        <v>0</v>
      </c>
      <c r="GP3002">
        <f>IF(BI3002=4,GM3002-GX3002,0)</f>
        <v>741873.6</v>
      </c>
      <c r="GR3002">
        <v>0</v>
      </c>
      <c r="GS3002">
        <v>0</v>
      </c>
      <c r="GT3002">
        <v>0</v>
      </c>
      <c r="GU3002" t="s">
        <v>3</v>
      </c>
      <c r="GV3002">
        <f>ROUND((GT3002),6)</f>
        <v>0</v>
      </c>
      <c r="GW3002">
        <v>1</v>
      </c>
      <c r="GX3002">
        <f>ROUND(HC3002*I3002,2)</f>
        <v>0</v>
      </c>
      <c r="HA3002">
        <v>0</v>
      </c>
      <c r="HB3002">
        <v>0</v>
      </c>
      <c r="HC3002">
        <f>GV3002*GW3002</f>
        <v>0</v>
      </c>
      <c r="HE3002" t="s">
        <v>3</v>
      </c>
      <c r="HF3002" t="s">
        <v>3</v>
      </c>
      <c r="HM3002" t="s">
        <v>3</v>
      </c>
      <c r="HN3002" t="s">
        <v>3</v>
      </c>
      <c r="HO3002" t="s">
        <v>3</v>
      </c>
      <c r="HP3002" t="s">
        <v>3</v>
      </c>
      <c r="HQ3002" t="s">
        <v>3</v>
      </c>
      <c r="HS3002">
        <v>0</v>
      </c>
      <c r="IK3002">
        <v>0</v>
      </c>
    </row>
    <row r="3004" spans="1:245" x14ac:dyDescent="0.25">
      <c r="A3004" s="2">
        <v>51</v>
      </c>
      <c r="B3004" s="2">
        <f>B2994</f>
        <v>1</v>
      </c>
      <c r="C3004" s="2">
        <f>A2994</f>
        <v>5</v>
      </c>
      <c r="D3004" s="2">
        <f>ROW(A2994)</f>
        <v>2994</v>
      </c>
      <c r="E3004" s="2"/>
      <c r="F3004" s="2" t="str">
        <f>IF(F2994&lt;&gt;"",F2994,"")</f>
        <v>Новый подраздел</v>
      </c>
      <c r="G3004" s="2" t="str">
        <f>IF(G2994&lt;&gt;"",G2994,"")</f>
        <v>СВН - Инженерные сооружения и коммуникации</v>
      </c>
      <c r="H3004" s="2">
        <v>0</v>
      </c>
      <c r="I3004" s="2"/>
      <c r="J3004" s="2"/>
      <c r="K3004" s="2"/>
      <c r="L3004" s="2"/>
      <c r="M3004" s="2"/>
      <c r="N3004" s="2"/>
      <c r="O3004" s="2">
        <f t="shared" ref="O3004:T3004" si="1424">ROUND(AB3004,2)</f>
        <v>1118289.1200000001</v>
      </c>
      <c r="P3004" s="2">
        <f t="shared" si="1424"/>
        <v>0</v>
      </c>
      <c r="Q3004" s="2">
        <f t="shared" si="1424"/>
        <v>2710.24</v>
      </c>
      <c r="R3004" s="2">
        <f t="shared" si="1424"/>
        <v>1718.08</v>
      </c>
      <c r="S3004" s="2">
        <f t="shared" si="1424"/>
        <v>1115578.8799999999</v>
      </c>
      <c r="T3004" s="2">
        <f t="shared" si="1424"/>
        <v>0</v>
      </c>
      <c r="U3004" s="2">
        <f>AH3004</f>
        <v>1096.96</v>
      </c>
      <c r="V3004" s="2">
        <f>AI3004</f>
        <v>0</v>
      </c>
      <c r="W3004" s="2">
        <f>ROUND(AJ3004,2)</f>
        <v>0</v>
      </c>
      <c r="X3004" s="2">
        <f>ROUND(AK3004,2)</f>
        <v>780905.22</v>
      </c>
      <c r="Y3004" s="2">
        <f>ROUND(AL3004,2)</f>
        <v>111557.89</v>
      </c>
      <c r="Z3004" s="2"/>
      <c r="AA3004" s="2"/>
      <c r="AB3004" s="2">
        <f>ROUND(SUMIF(AA2998:AA3002,"=288585831",O2998:O3002),2)</f>
        <v>1118289.1200000001</v>
      </c>
      <c r="AC3004" s="2">
        <f>ROUND(SUMIF(AA2998:AA3002,"=288585831",P2998:P3002),2)</f>
        <v>0</v>
      </c>
      <c r="AD3004" s="2">
        <f>ROUND(SUMIF(AA2998:AA3002,"=288585831",Q2998:Q3002),2)</f>
        <v>2710.24</v>
      </c>
      <c r="AE3004" s="2">
        <f>ROUND(SUMIF(AA2998:AA3002,"=288585831",R2998:R3002),2)</f>
        <v>1718.08</v>
      </c>
      <c r="AF3004" s="2">
        <f>ROUND(SUMIF(AA2998:AA3002,"=288585831",S2998:S3002),2)</f>
        <v>1115578.8799999999</v>
      </c>
      <c r="AG3004" s="2">
        <f>ROUND(SUMIF(AA2998:AA3002,"=288585831",T2998:T3002),2)</f>
        <v>0</v>
      </c>
      <c r="AH3004" s="2">
        <f>SUMIF(AA2998:AA3002,"=288585831",U2998:U3002)</f>
        <v>1096.96</v>
      </c>
      <c r="AI3004" s="2">
        <f>SUMIF(AA2998:AA3002,"=288585831",V2998:V3002)</f>
        <v>0</v>
      </c>
      <c r="AJ3004" s="2">
        <f>ROUND(SUMIF(AA2998:AA3002,"=288585831",W2998:W3002),2)</f>
        <v>0</v>
      </c>
      <c r="AK3004" s="2">
        <f>ROUND(SUMIF(AA2998:AA3002,"=288585831",X2998:X3002),2)</f>
        <v>780905.22</v>
      </c>
      <c r="AL3004" s="2">
        <f>ROUND(SUMIF(AA2998:AA3002,"=288585831",Y2998:Y3002),2)</f>
        <v>111557.89</v>
      </c>
      <c r="AM3004" s="2"/>
      <c r="AN3004" s="2"/>
      <c r="AO3004" s="2">
        <f t="shared" ref="AO3004:BD3004" si="1425">ROUND(BX3004,2)</f>
        <v>0</v>
      </c>
      <c r="AP3004" s="2">
        <f t="shared" si="1425"/>
        <v>0</v>
      </c>
      <c r="AQ3004" s="2">
        <f t="shared" si="1425"/>
        <v>0</v>
      </c>
      <c r="AR3004" s="2">
        <f t="shared" si="1425"/>
        <v>2012607.76</v>
      </c>
      <c r="AS3004" s="2">
        <f t="shared" si="1425"/>
        <v>0</v>
      </c>
      <c r="AT3004" s="2">
        <f t="shared" si="1425"/>
        <v>0</v>
      </c>
      <c r="AU3004" s="2">
        <f t="shared" si="1425"/>
        <v>2012607.76</v>
      </c>
      <c r="AV3004" s="2">
        <f t="shared" si="1425"/>
        <v>0</v>
      </c>
      <c r="AW3004" s="2">
        <f t="shared" si="1425"/>
        <v>0</v>
      </c>
      <c r="AX3004" s="2">
        <f t="shared" si="1425"/>
        <v>0</v>
      </c>
      <c r="AY3004" s="2">
        <f t="shared" si="1425"/>
        <v>0</v>
      </c>
      <c r="AZ3004" s="2">
        <f t="shared" si="1425"/>
        <v>0</v>
      </c>
      <c r="BA3004" s="2">
        <f t="shared" si="1425"/>
        <v>0</v>
      </c>
      <c r="BB3004" s="2">
        <f t="shared" si="1425"/>
        <v>0</v>
      </c>
      <c r="BC3004" s="2">
        <f t="shared" si="1425"/>
        <v>0</v>
      </c>
      <c r="BD3004" s="2">
        <f t="shared" si="1425"/>
        <v>0</v>
      </c>
      <c r="BE3004" s="2"/>
      <c r="BF3004" s="2"/>
      <c r="BG3004" s="2"/>
      <c r="BH3004" s="2"/>
      <c r="BI3004" s="2"/>
      <c r="BJ3004" s="2"/>
      <c r="BK3004" s="2"/>
      <c r="BL3004" s="2"/>
      <c r="BM3004" s="2"/>
      <c r="BN3004" s="2"/>
      <c r="BO3004" s="2"/>
      <c r="BP3004" s="2"/>
      <c r="BQ3004" s="2"/>
      <c r="BR3004" s="2"/>
      <c r="BS3004" s="2"/>
      <c r="BT3004" s="2"/>
      <c r="BU3004" s="2"/>
      <c r="BV3004" s="2"/>
      <c r="BW3004" s="2"/>
      <c r="BX3004" s="2">
        <f>ROUND(SUMIF(AA2998:AA3002,"=288585831",FQ2998:FQ3002),2)</f>
        <v>0</v>
      </c>
      <c r="BY3004" s="2">
        <f>ROUND(SUMIF(AA2998:AA3002,"=288585831",FR2998:FR3002),2)</f>
        <v>0</v>
      </c>
      <c r="BZ3004" s="2">
        <f>ROUND(SUMIF(AA2998:AA3002,"=288585831",GL2998:GL3002),2)</f>
        <v>0</v>
      </c>
      <c r="CA3004" s="2">
        <f>ROUND(SUMIF(AA2998:AA3002,"=288585831",GM2998:GM3002),2)</f>
        <v>2012607.76</v>
      </c>
      <c r="CB3004" s="2">
        <f>ROUND(SUMIF(AA2998:AA3002,"=288585831",GN2998:GN3002),2)</f>
        <v>0</v>
      </c>
      <c r="CC3004" s="2">
        <f>ROUND(SUMIF(AA2998:AA3002,"=288585831",GO2998:GO3002),2)</f>
        <v>0</v>
      </c>
      <c r="CD3004" s="2">
        <f>ROUND(SUMIF(AA2998:AA3002,"=288585831",GP2998:GP3002),2)</f>
        <v>2012607.76</v>
      </c>
      <c r="CE3004" s="2">
        <f>AC3004-BX3004</f>
        <v>0</v>
      </c>
      <c r="CF3004" s="2">
        <f>AC3004-BY3004</f>
        <v>0</v>
      </c>
      <c r="CG3004" s="2">
        <f>BX3004-BZ3004</f>
        <v>0</v>
      </c>
      <c r="CH3004" s="2">
        <f>AC3004-BX3004-BY3004+BZ3004</f>
        <v>0</v>
      </c>
      <c r="CI3004" s="2">
        <f>BY3004-BZ3004</f>
        <v>0</v>
      </c>
      <c r="CJ3004" s="2">
        <f>ROUND(SUMIF(AA2998:AA3002,"=288585831",GX2998:GX3002),2)</f>
        <v>0</v>
      </c>
      <c r="CK3004" s="2">
        <f>ROUND(SUMIF(AA2998:AA3002,"=288585831",GY2998:GY3002),2)</f>
        <v>0</v>
      </c>
      <c r="CL3004" s="2">
        <f>ROUND(SUMIF(AA2998:AA3002,"=288585831",GZ2998:GZ3002),2)</f>
        <v>0</v>
      </c>
      <c r="CM3004" s="2">
        <f>ROUND(SUMIF(AA2998:AA3002,"=288585831",HD2998:HD3002),2)</f>
        <v>0</v>
      </c>
      <c r="CN3004" s="2"/>
      <c r="CO3004" s="2"/>
      <c r="CP3004" s="2"/>
      <c r="CQ3004" s="2"/>
      <c r="CR3004" s="2"/>
      <c r="CS3004" s="2"/>
      <c r="CT3004" s="2"/>
      <c r="CU3004" s="2"/>
      <c r="CV3004" s="2"/>
      <c r="CW3004" s="2"/>
      <c r="CX3004" s="2"/>
      <c r="CY3004" s="2"/>
      <c r="CZ3004" s="2"/>
      <c r="DA3004" s="2"/>
      <c r="DB3004" s="2"/>
      <c r="DC3004" s="2"/>
      <c r="DD3004" s="2"/>
      <c r="DE3004" s="2"/>
      <c r="DF3004" s="2"/>
      <c r="DG3004" s="3"/>
      <c r="DH3004" s="3"/>
      <c r="DI3004" s="3"/>
      <c r="DJ3004" s="3"/>
      <c r="DK3004" s="3"/>
      <c r="DL3004" s="3"/>
      <c r="DM3004" s="3"/>
      <c r="DN3004" s="3"/>
      <c r="DO3004" s="3"/>
      <c r="DP3004" s="3"/>
      <c r="DQ3004" s="3"/>
      <c r="DR3004" s="3"/>
      <c r="DS3004" s="3"/>
      <c r="DT3004" s="3"/>
      <c r="DU3004" s="3"/>
      <c r="DV3004" s="3"/>
      <c r="DW3004" s="3"/>
      <c r="DX3004" s="3"/>
      <c r="DY3004" s="3"/>
      <c r="DZ3004" s="3"/>
      <c r="EA3004" s="3"/>
      <c r="EB3004" s="3"/>
      <c r="EC3004" s="3"/>
      <c r="ED3004" s="3"/>
      <c r="EE3004" s="3"/>
      <c r="EF3004" s="3"/>
      <c r="EG3004" s="3"/>
      <c r="EH3004" s="3"/>
      <c r="EI3004" s="3"/>
      <c r="EJ3004" s="3"/>
      <c r="EK3004" s="3"/>
      <c r="EL3004" s="3"/>
      <c r="EM3004" s="3"/>
      <c r="EN3004" s="3"/>
      <c r="EO3004" s="3"/>
      <c r="EP3004" s="3"/>
      <c r="EQ3004" s="3"/>
      <c r="ER3004" s="3"/>
      <c r="ES3004" s="3"/>
      <c r="ET3004" s="3"/>
      <c r="EU3004" s="3"/>
      <c r="EV3004" s="3"/>
      <c r="EW3004" s="3"/>
      <c r="EX3004" s="3"/>
      <c r="EY3004" s="3"/>
      <c r="EZ3004" s="3"/>
      <c r="FA3004" s="3"/>
      <c r="FB3004" s="3"/>
      <c r="FC3004" s="3"/>
      <c r="FD3004" s="3"/>
      <c r="FE3004" s="3"/>
      <c r="FF3004" s="3"/>
      <c r="FG3004" s="3"/>
      <c r="FH3004" s="3"/>
      <c r="FI3004" s="3"/>
      <c r="FJ3004" s="3"/>
      <c r="FK3004" s="3"/>
      <c r="FL3004" s="3"/>
      <c r="FM3004" s="3"/>
      <c r="FN3004" s="3"/>
      <c r="FO3004" s="3"/>
      <c r="FP3004" s="3"/>
      <c r="FQ3004" s="3"/>
      <c r="FR3004" s="3"/>
      <c r="FS3004" s="3"/>
      <c r="FT3004" s="3"/>
      <c r="FU3004" s="3"/>
      <c r="FV3004" s="3"/>
      <c r="FW3004" s="3"/>
      <c r="FX3004" s="3"/>
      <c r="FY3004" s="3"/>
      <c r="FZ3004" s="3"/>
      <c r="GA3004" s="3"/>
      <c r="GB3004" s="3"/>
      <c r="GC3004" s="3"/>
      <c r="GD3004" s="3"/>
      <c r="GE3004" s="3"/>
      <c r="GF3004" s="3"/>
      <c r="GG3004" s="3"/>
      <c r="GH3004" s="3"/>
      <c r="GI3004" s="3"/>
      <c r="GJ3004" s="3"/>
      <c r="GK3004" s="3"/>
      <c r="GL3004" s="3"/>
      <c r="GM3004" s="3"/>
      <c r="GN3004" s="3"/>
      <c r="GO3004" s="3"/>
      <c r="GP3004" s="3"/>
      <c r="GQ3004" s="3"/>
      <c r="GR3004" s="3"/>
      <c r="GS3004" s="3"/>
      <c r="GT3004" s="3"/>
      <c r="GU3004" s="3"/>
      <c r="GV3004" s="3"/>
      <c r="GW3004" s="3"/>
      <c r="GX3004" s="3">
        <v>0</v>
      </c>
    </row>
    <row r="3006" spans="1:245" x14ac:dyDescent="0.25">
      <c r="A3006" s="4">
        <v>50</v>
      </c>
      <c r="B3006" s="4">
        <v>0</v>
      </c>
      <c r="C3006" s="4">
        <v>0</v>
      </c>
      <c r="D3006" s="4">
        <v>1</v>
      </c>
      <c r="E3006" s="4">
        <v>201</v>
      </c>
      <c r="F3006" s="4">
        <f>ROUND(Source!O3004,O3006)</f>
        <v>1118289.1200000001</v>
      </c>
      <c r="G3006" s="4" t="s">
        <v>24</v>
      </c>
      <c r="H3006" s="4" t="s">
        <v>25</v>
      </c>
      <c r="I3006" s="4"/>
      <c r="J3006" s="4"/>
      <c r="K3006" s="4">
        <v>201</v>
      </c>
      <c r="L3006" s="4">
        <v>1</v>
      </c>
      <c r="M3006" s="4">
        <v>3</v>
      </c>
      <c r="N3006" s="4" t="s">
        <v>3</v>
      </c>
      <c r="O3006" s="4">
        <v>2</v>
      </c>
      <c r="P3006" s="4"/>
      <c r="Q3006" s="4"/>
      <c r="R3006" s="4"/>
      <c r="S3006" s="4"/>
      <c r="T3006" s="4"/>
      <c r="U3006" s="4"/>
      <c r="V3006" s="4"/>
      <c r="W3006" s="4">
        <v>1118289.1200000001</v>
      </c>
      <c r="X3006" s="4">
        <v>1</v>
      </c>
      <c r="Y3006" s="4">
        <v>1118289.1200000001</v>
      </c>
      <c r="Z3006" s="4"/>
      <c r="AA3006" s="4"/>
      <c r="AB3006" s="4"/>
    </row>
    <row r="3007" spans="1:245" x14ac:dyDescent="0.25">
      <c r="A3007" s="4">
        <v>50</v>
      </c>
      <c r="B3007" s="4">
        <v>0</v>
      </c>
      <c r="C3007" s="4">
        <v>0</v>
      </c>
      <c r="D3007" s="4">
        <v>1</v>
      </c>
      <c r="E3007" s="4">
        <v>202</v>
      </c>
      <c r="F3007" s="4">
        <f>ROUND(Source!P3004,O3007)</f>
        <v>0</v>
      </c>
      <c r="G3007" s="4" t="s">
        <v>26</v>
      </c>
      <c r="H3007" s="4" t="s">
        <v>27</v>
      </c>
      <c r="I3007" s="4"/>
      <c r="J3007" s="4"/>
      <c r="K3007" s="4">
        <v>202</v>
      </c>
      <c r="L3007" s="4">
        <v>2</v>
      </c>
      <c r="M3007" s="4">
        <v>3</v>
      </c>
      <c r="N3007" s="4" t="s">
        <v>3</v>
      </c>
      <c r="O3007" s="4">
        <v>2</v>
      </c>
      <c r="P3007" s="4"/>
      <c r="Q3007" s="4"/>
      <c r="R3007" s="4"/>
      <c r="S3007" s="4"/>
      <c r="T3007" s="4"/>
      <c r="U3007" s="4"/>
      <c r="V3007" s="4"/>
      <c r="W3007" s="4">
        <v>0</v>
      </c>
      <c r="X3007" s="4">
        <v>1</v>
      </c>
      <c r="Y3007" s="4">
        <v>0</v>
      </c>
      <c r="Z3007" s="4"/>
      <c r="AA3007" s="4"/>
      <c r="AB3007" s="4"/>
    </row>
    <row r="3008" spans="1:245" x14ac:dyDescent="0.25">
      <c r="A3008" s="4">
        <v>50</v>
      </c>
      <c r="B3008" s="4">
        <v>0</v>
      </c>
      <c r="C3008" s="4">
        <v>0</v>
      </c>
      <c r="D3008" s="4">
        <v>1</v>
      </c>
      <c r="E3008" s="4">
        <v>222</v>
      </c>
      <c r="F3008" s="4">
        <f>ROUND(Source!AO3004,O3008)</f>
        <v>0</v>
      </c>
      <c r="G3008" s="4" t="s">
        <v>28</v>
      </c>
      <c r="H3008" s="4" t="s">
        <v>29</v>
      </c>
      <c r="I3008" s="4"/>
      <c r="J3008" s="4"/>
      <c r="K3008" s="4">
        <v>222</v>
      </c>
      <c r="L3008" s="4">
        <v>3</v>
      </c>
      <c r="M3008" s="4">
        <v>3</v>
      </c>
      <c r="N3008" s="4" t="s">
        <v>3</v>
      </c>
      <c r="O3008" s="4">
        <v>2</v>
      </c>
      <c r="P3008" s="4"/>
      <c r="Q3008" s="4"/>
      <c r="R3008" s="4"/>
      <c r="S3008" s="4"/>
      <c r="T3008" s="4"/>
      <c r="U3008" s="4"/>
      <c r="V3008" s="4"/>
      <c r="W3008" s="4">
        <v>0</v>
      </c>
      <c r="X3008" s="4">
        <v>1</v>
      </c>
      <c r="Y3008" s="4">
        <v>0</v>
      </c>
      <c r="Z3008" s="4"/>
      <c r="AA3008" s="4"/>
      <c r="AB3008" s="4"/>
    </row>
    <row r="3009" spans="1:28" x14ac:dyDescent="0.25">
      <c r="A3009" s="4">
        <v>50</v>
      </c>
      <c r="B3009" s="4">
        <v>0</v>
      </c>
      <c r="C3009" s="4">
        <v>0</v>
      </c>
      <c r="D3009" s="4">
        <v>1</v>
      </c>
      <c r="E3009" s="4">
        <v>225</v>
      </c>
      <c r="F3009" s="4">
        <f>ROUND(Source!AV3004,O3009)</f>
        <v>0</v>
      </c>
      <c r="G3009" s="4" t="s">
        <v>30</v>
      </c>
      <c r="H3009" s="4" t="s">
        <v>31</v>
      </c>
      <c r="I3009" s="4"/>
      <c r="J3009" s="4"/>
      <c r="K3009" s="4">
        <v>225</v>
      </c>
      <c r="L3009" s="4">
        <v>4</v>
      </c>
      <c r="M3009" s="4">
        <v>3</v>
      </c>
      <c r="N3009" s="4" t="s">
        <v>3</v>
      </c>
      <c r="O3009" s="4">
        <v>2</v>
      </c>
      <c r="P3009" s="4"/>
      <c r="Q3009" s="4"/>
      <c r="R3009" s="4"/>
      <c r="S3009" s="4"/>
      <c r="T3009" s="4"/>
      <c r="U3009" s="4"/>
      <c r="V3009" s="4"/>
      <c r="W3009" s="4">
        <v>0</v>
      </c>
      <c r="X3009" s="4">
        <v>1</v>
      </c>
      <c r="Y3009" s="4">
        <v>0</v>
      </c>
      <c r="Z3009" s="4"/>
      <c r="AA3009" s="4"/>
      <c r="AB3009" s="4"/>
    </row>
    <row r="3010" spans="1:28" x14ac:dyDescent="0.25">
      <c r="A3010" s="4">
        <v>50</v>
      </c>
      <c r="B3010" s="4">
        <v>0</v>
      </c>
      <c r="C3010" s="4">
        <v>0</v>
      </c>
      <c r="D3010" s="4">
        <v>1</v>
      </c>
      <c r="E3010" s="4">
        <v>226</v>
      </c>
      <c r="F3010" s="4">
        <f>ROUND(Source!AW3004,O3010)</f>
        <v>0</v>
      </c>
      <c r="G3010" s="4" t="s">
        <v>32</v>
      </c>
      <c r="H3010" s="4" t="s">
        <v>33</v>
      </c>
      <c r="I3010" s="4"/>
      <c r="J3010" s="4"/>
      <c r="K3010" s="4">
        <v>226</v>
      </c>
      <c r="L3010" s="4">
        <v>5</v>
      </c>
      <c r="M3010" s="4">
        <v>3</v>
      </c>
      <c r="N3010" s="4" t="s">
        <v>3</v>
      </c>
      <c r="O3010" s="4">
        <v>2</v>
      </c>
      <c r="P3010" s="4"/>
      <c r="Q3010" s="4"/>
      <c r="R3010" s="4"/>
      <c r="S3010" s="4"/>
      <c r="T3010" s="4"/>
      <c r="U3010" s="4"/>
      <c r="V3010" s="4"/>
      <c r="W3010" s="4">
        <v>0</v>
      </c>
      <c r="X3010" s="4">
        <v>1</v>
      </c>
      <c r="Y3010" s="4">
        <v>0</v>
      </c>
      <c r="Z3010" s="4"/>
      <c r="AA3010" s="4"/>
      <c r="AB3010" s="4"/>
    </row>
    <row r="3011" spans="1:28" x14ac:dyDescent="0.25">
      <c r="A3011" s="4">
        <v>50</v>
      </c>
      <c r="B3011" s="4">
        <v>0</v>
      </c>
      <c r="C3011" s="4">
        <v>0</v>
      </c>
      <c r="D3011" s="4">
        <v>1</v>
      </c>
      <c r="E3011" s="4">
        <v>227</v>
      </c>
      <c r="F3011" s="4">
        <f>ROUND(Source!AX3004,O3011)</f>
        <v>0</v>
      </c>
      <c r="G3011" s="4" t="s">
        <v>34</v>
      </c>
      <c r="H3011" s="4" t="s">
        <v>35</v>
      </c>
      <c r="I3011" s="4"/>
      <c r="J3011" s="4"/>
      <c r="K3011" s="4">
        <v>227</v>
      </c>
      <c r="L3011" s="4">
        <v>6</v>
      </c>
      <c r="M3011" s="4">
        <v>3</v>
      </c>
      <c r="N3011" s="4" t="s">
        <v>3</v>
      </c>
      <c r="O3011" s="4">
        <v>2</v>
      </c>
      <c r="P3011" s="4"/>
      <c r="Q3011" s="4"/>
      <c r="R3011" s="4"/>
      <c r="S3011" s="4"/>
      <c r="T3011" s="4"/>
      <c r="U3011" s="4"/>
      <c r="V3011" s="4"/>
      <c r="W3011" s="4">
        <v>0</v>
      </c>
      <c r="X3011" s="4">
        <v>1</v>
      </c>
      <c r="Y3011" s="4">
        <v>0</v>
      </c>
      <c r="Z3011" s="4"/>
      <c r="AA3011" s="4"/>
      <c r="AB3011" s="4"/>
    </row>
    <row r="3012" spans="1:28" x14ac:dyDescent="0.25">
      <c r="A3012" s="4">
        <v>50</v>
      </c>
      <c r="B3012" s="4">
        <v>0</v>
      </c>
      <c r="C3012" s="4">
        <v>0</v>
      </c>
      <c r="D3012" s="4">
        <v>1</v>
      </c>
      <c r="E3012" s="4">
        <v>228</v>
      </c>
      <c r="F3012" s="4">
        <f>ROUND(Source!AY3004,O3012)</f>
        <v>0</v>
      </c>
      <c r="G3012" s="4" t="s">
        <v>36</v>
      </c>
      <c r="H3012" s="4" t="s">
        <v>37</v>
      </c>
      <c r="I3012" s="4"/>
      <c r="J3012" s="4"/>
      <c r="K3012" s="4">
        <v>228</v>
      </c>
      <c r="L3012" s="4">
        <v>7</v>
      </c>
      <c r="M3012" s="4">
        <v>3</v>
      </c>
      <c r="N3012" s="4" t="s">
        <v>3</v>
      </c>
      <c r="O3012" s="4">
        <v>2</v>
      </c>
      <c r="P3012" s="4"/>
      <c r="Q3012" s="4"/>
      <c r="R3012" s="4"/>
      <c r="S3012" s="4"/>
      <c r="T3012" s="4"/>
      <c r="U3012" s="4"/>
      <c r="V3012" s="4"/>
      <c r="W3012" s="4">
        <v>0</v>
      </c>
      <c r="X3012" s="4">
        <v>1</v>
      </c>
      <c r="Y3012" s="4">
        <v>0</v>
      </c>
      <c r="Z3012" s="4"/>
      <c r="AA3012" s="4"/>
      <c r="AB3012" s="4"/>
    </row>
    <row r="3013" spans="1:28" x14ac:dyDescent="0.25">
      <c r="A3013" s="4">
        <v>50</v>
      </c>
      <c r="B3013" s="4">
        <v>0</v>
      </c>
      <c r="C3013" s="4">
        <v>0</v>
      </c>
      <c r="D3013" s="4">
        <v>1</v>
      </c>
      <c r="E3013" s="4">
        <v>216</v>
      </c>
      <c r="F3013" s="4">
        <f>ROUND(Source!AP3004,O3013)</f>
        <v>0</v>
      </c>
      <c r="G3013" s="4" t="s">
        <v>38</v>
      </c>
      <c r="H3013" s="4" t="s">
        <v>39</v>
      </c>
      <c r="I3013" s="4"/>
      <c r="J3013" s="4"/>
      <c r="K3013" s="4">
        <v>216</v>
      </c>
      <c r="L3013" s="4">
        <v>8</v>
      </c>
      <c r="M3013" s="4">
        <v>3</v>
      </c>
      <c r="N3013" s="4" t="s">
        <v>3</v>
      </c>
      <c r="O3013" s="4">
        <v>2</v>
      </c>
      <c r="P3013" s="4"/>
      <c r="Q3013" s="4"/>
      <c r="R3013" s="4"/>
      <c r="S3013" s="4"/>
      <c r="T3013" s="4"/>
      <c r="U3013" s="4"/>
      <c r="V3013" s="4"/>
      <c r="W3013" s="4">
        <v>0</v>
      </c>
      <c r="X3013" s="4">
        <v>1</v>
      </c>
      <c r="Y3013" s="4">
        <v>0</v>
      </c>
      <c r="Z3013" s="4"/>
      <c r="AA3013" s="4"/>
      <c r="AB3013" s="4"/>
    </row>
    <row r="3014" spans="1:28" x14ac:dyDescent="0.25">
      <c r="A3014" s="4">
        <v>50</v>
      </c>
      <c r="B3014" s="4">
        <v>0</v>
      </c>
      <c r="C3014" s="4">
        <v>0</v>
      </c>
      <c r="D3014" s="4">
        <v>1</v>
      </c>
      <c r="E3014" s="4">
        <v>223</v>
      </c>
      <c r="F3014" s="4">
        <f>ROUND(Source!AQ3004,O3014)</f>
        <v>0</v>
      </c>
      <c r="G3014" s="4" t="s">
        <v>40</v>
      </c>
      <c r="H3014" s="4" t="s">
        <v>41</v>
      </c>
      <c r="I3014" s="4"/>
      <c r="J3014" s="4"/>
      <c r="K3014" s="4">
        <v>223</v>
      </c>
      <c r="L3014" s="4">
        <v>9</v>
      </c>
      <c r="M3014" s="4">
        <v>3</v>
      </c>
      <c r="N3014" s="4" t="s">
        <v>3</v>
      </c>
      <c r="O3014" s="4">
        <v>2</v>
      </c>
      <c r="P3014" s="4"/>
      <c r="Q3014" s="4"/>
      <c r="R3014" s="4"/>
      <c r="S3014" s="4"/>
      <c r="T3014" s="4"/>
      <c r="U3014" s="4"/>
      <c r="V3014" s="4"/>
      <c r="W3014" s="4">
        <v>0</v>
      </c>
      <c r="X3014" s="4">
        <v>1</v>
      </c>
      <c r="Y3014" s="4">
        <v>0</v>
      </c>
      <c r="Z3014" s="4"/>
      <c r="AA3014" s="4"/>
      <c r="AB3014" s="4"/>
    </row>
    <row r="3015" spans="1:28" x14ac:dyDescent="0.25">
      <c r="A3015" s="4">
        <v>50</v>
      </c>
      <c r="B3015" s="4">
        <v>0</v>
      </c>
      <c r="C3015" s="4">
        <v>0</v>
      </c>
      <c r="D3015" s="4">
        <v>1</v>
      </c>
      <c r="E3015" s="4">
        <v>229</v>
      </c>
      <c r="F3015" s="4">
        <f>ROUND(Source!AZ3004,O3015)</f>
        <v>0</v>
      </c>
      <c r="G3015" s="4" t="s">
        <v>42</v>
      </c>
      <c r="H3015" s="4" t="s">
        <v>43</v>
      </c>
      <c r="I3015" s="4"/>
      <c r="J3015" s="4"/>
      <c r="K3015" s="4">
        <v>229</v>
      </c>
      <c r="L3015" s="4">
        <v>10</v>
      </c>
      <c r="M3015" s="4">
        <v>3</v>
      </c>
      <c r="N3015" s="4" t="s">
        <v>3</v>
      </c>
      <c r="O3015" s="4">
        <v>2</v>
      </c>
      <c r="P3015" s="4"/>
      <c r="Q3015" s="4"/>
      <c r="R3015" s="4"/>
      <c r="S3015" s="4"/>
      <c r="T3015" s="4"/>
      <c r="U3015" s="4"/>
      <c r="V3015" s="4"/>
      <c r="W3015" s="4">
        <v>0</v>
      </c>
      <c r="X3015" s="4">
        <v>1</v>
      </c>
      <c r="Y3015" s="4">
        <v>0</v>
      </c>
      <c r="Z3015" s="4"/>
      <c r="AA3015" s="4"/>
      <c r="AB3015" s="4"/>
    </row>
    <row r="3016" spans="1:28" x14ac:dyDescent="0.25">
      <c r="A3016" s="4">
        <v>50</v>
      </c>
      <c r="B3016" s="4">
        <v>0</v>
      </c>
      <c r="C3016" s="4">
        <v>0</v>
      </c>
      <c r="D3016" s="4">
        <v>1</v>
      </c>
      <c r="E3016" s="4">
        <v>203</v>
      </c>
      <c r="F3016" s="4">
        <f>ROUND(Source!Q3004,O3016)</f>
        <v>2710.24</v>
      </c>
      <c r="G3016" s="4" t="s">
        <v>44</v>
      </c>
      <c r="H3016" s="4" t="s">
        <v>45</v>
      </c>
      <c r="I3016" s="4"/>
      <c r="J3016" s="4"/>
      <c r="K3016" s="4">
        <v>203</v>
      </c>
      <c r="L3016" s="4">
        <v>11</v>
      </c>
      <c r="M3016" s="4">
        <v>3</v>
      </c>
      <c r="N3016" s="4" t="s">
        <v>3</v>
      </c>
      <c r="O3016" s="4">
        <v>2</v>
      </c>
      <c r="P3016" s="4"/>
      <c r="Q3016" s="4"/>
      <c r="R3016" s="4"/>
      <c r="S3016" s="4"/>
      <c r="T3016" s="4"/>
      <c r="U3016" s="4"/>
      <c r="V3016" s="4"/>
      <c r="W3016" s="4">
        <v>2710.24</v>
      </c>
      <c r="X3016" s="4">
        <v>1</v>
      </c>
      <c r="Y3016" s="4">
        <v>2710.24</v>
      </c>
      <c r="Z3016" s="4"/>
      <c r="AA3016" s="4"/>
      <c r="AB3016" s="4"/>
    </row>
    <row r="3017" spans="1:28" x14ac:dyDescent="0.25">
      <c r="A3017" s="4">
        <v>50</v>
      </c>
      <c r="B3017" s="4">
        <v>0</v>
      </c>
      <c r="C3017" s="4">
        <v>0</v>
      </c>
      <c r="D3017" s="4">
        <v>1</v>
      </c>
      <c r="E3017" s="4">
        <v>231</v>
      </c>
      <c r="F3017" s="4">
        <f>ROUND(Source!BB3004,O3017)</f>
        <v>0</v>
      </c>
      <c r="G3017" s="4" t="s">
        <v>46</v>
      </c>
      <c r="H3017" s="4" t="s">
        <v>47</v>
      </c>
      <c r="I3017" s="4"/>
      <c r="J3017" s="4"/>
      <c r="K3017" s="4">
        <v>231</v>
      </c>
      <c r="L3017" s="4">
        <v>12</v>
      </c>
      <c r="M3017" s="4">
        <v>3</v>
      </c>
      <c r="N3017" s="4" t="s">
        <v>3</v>
      </c>
      <c r="O3017" s="4">
        <v>2</v>
      </c>
      <c r="P3017" s="4"/>
      <c r="Q3017" s="4"/>
      <c r="R3017" s="4"/>
      <c r="S3017" s="4"/>
      <c r="T3017" s="4"/>
      <c r="U3017" s="4"/>
      <c r="V3017" s="4"/>
      <c r="W3017" s="4">
        <v>0</v>
      </c>
      <c r="X3017" s="4">
        <v>1</v>
      </c>
      <c r="Y3017" s="4">
        <v>0</v>
      </c>
      <c r="Z3017" s="4"/>
      <c r="AA3017" s="4"/>
      <c r="AB3017" s="4"/>
    </row>
    <row r="3018" spans="1:28" x14ac:dyDescent="0.25">
      <c r="A3018" s="4">
        <v>50</v>
      </c>
      <c r="B3018" s="4">
        <v>0</v>
      </c>
      <c r="C3018" s="4">
        <v>0</v>
      </c>
      <c r="D3018" s="4">
        <v>1</v>
      </c>
      <c r="E3018" s="4">
        <v>204</v>
      </c>
      <c r="F3018" s="4">
        <f>ROUND(Source!R3004,O3018)</f>
        <v>1718.08</v>
      </c>
      <c r="G3018" s="4" t="s">
        <v>48</v>
      </c>
      <c r="H3018" s="4" t="s">
        <v>49</v>
      </c>
      <c r="I3018" s="4"/>
      <c r="J3018" s="4"/>
      <c r="K3018" s="4">
        <v>204</v>
      </c>
      <c r="L3018" s="4">
        <v>13</v>
      </c>
      <c r="M3018" s="4">
        <v>3</v>
      </c>
      <c r="N3018" s="4" t="s">
        <v>3</v>
      </c>
      <c r="O3018" s="4">
        <v>2</v>
      </c>
      <c r="P3018" s="4"/>
      <c r="Q3018" s="4"/>
      <c r="R3018" s="4"/>
      <c r="S3018" s="4"/>
      <c r="T3018" s="4"/>
      <c r="U3018" s="4"/>
      <c r="V3018" s="4"/>
      <c r="W3018" s="4">
        <v>1718.08</v>
      </c>
      <c r="X3018" s="4">
        <v>1</v>
      </c>
      <c r="Y3018" s="4">
        <v>1718.08</v>
      </c>
      <c r="Z3018" s="4"/>
      <c r="AA3018" s="4"/>
      <c r="AB3018" s="4"/>
    </row>
    <row r="3019" spans="1:28" x14ac:dyDescent="0.25">
      <c r="A3019" s="4">
        <v>50</v>
      </c>
      <c r="B3019" s="4">
        <v>0</v>
      </c>
      <c r="C3019" s="4">
        <v>0</v>
      </c>
      <c r="D3019" s="4">
        <v>1</v>
      </c>
      <c r="E3019" s="4">
        <v>205</v>
      </c>
      <c r="F3019" s="4">
        <f>ROUND(Source!S3004,O3019)</f>
        <v>1115578.8799999999</v>
      </c>
      <c r="G3019" s="4" t="s">
        <v>50</v>
      </c>
      <c r="H3019" s="4" t="s">
        <v>51</v>
      </c>
      <c r="I3019" s="4"/>
      <c r="J3019" s="4"/>
      <c r="K3019" s="4">
        <v>205</v>
      </c>
      <c r="L3019" s="4">
        <v>14</v>
      </c>
      <c r="M3019" s="4">
        <v>3</v>
      </c>
      <c r="N3019" s="4" t="s">
        <v>3</v>
      </c>
      <c r="O3019" s="4">
        <v>2</v>
      </c>
      <c r="P3019" s="4"/>
      <c r="Q3019" s="4"/>
      <c r="R3019" s="4"/>
      <c r="S3019" s="4"/>
      <c r="T3019" s="4"/>
      <c r="U3019" s="4"/>
      <c r="V3019" s="4"/>
      <c r="W3019" s="4">
        <v>1115578.8799999999</v>
      </c>
      <c r="X3019" s="4">
        <v>1</v>
      </c>
      <c r="Y3019" s="4">
        <v>1115578.8799999999</v>
      </c>
      <c r="Z3019" s="4"/>
      <c r="AA3019" s="4"/>
      <c r="AB3019" s="4"/>
    </row>
    <row r="3020" spans="1:28" x14ac:dyDescent="0.25">
      <c r="A3020" s="4">
        <v>50</v>
      </c>
      <c r="B3020" s="4">
        <v>0</v>
      </c>
      <c r="C3020" s="4">
        <v>0</v>
      </c>
      <c r="D3020" s="4">
        <v>1</v>
      </c>
      <c r="E3020" s="4">
        <v>232</v>
      </c>
      <c r="F3020" s="4">
        <f>ROUND(Source!BC3004,O3020)</f>
        <v>0</v>
      </c>
      <c r="G3020" s="4" t="s">
        <v>52</v>
      </c>
      <c r="H3020" s="4" t="s">
        <v>53</v>
      </c>
      <c r="I3020" s="4"/>
      <c r="J3020" s="4"/>
      <c r="K3020" s="4">
        <v>232</v>
      </c>
      <c r="L3020" s="4">
        <v>15</v>
      </c>
      <c r="M3020" s="4">
        <v>3</v>
      </c>
      <c r="N3020" s="4" t="s">
        <v>3</v>
      </c>
      <c r="O3020" s="4">
        <v>2</v>
      </c>
      <c r="P3020" s="4"/>
      <c r="Q3020" s="4"/>
      <c r="R3020" s="4"/>
      <c r="S3020" s="4"/>
      <c r="T3020" s="4"/>
      <c r="U3020" s="4"/>
      <c r="V3020" s="4"/>
      <c r="W3020" s="4">
        <v>0</v>
      </c>
      <c r="X3020" s="4">
        <v>1</v>
      </c>
      <c r="Y3020" s="4">
        <v>0</v>
      </c>
      <c r="Z3020" s="4"/>
      <c r="AA3020" s="4"/>
      <c r="AB3020" s="4"/>
    </row>
    <row r="3021" spans="1:28" x14ac:dyDescent="0.25">
      <c r="A3021" s="4">
        <v>50</v>
      </c>
      <c r="B3021" s="4">
        <v>0</v>
      </c>
      <c r="C3021" s="4">
        <v>0</v>
      </c>
      <c r="D3021" s="4">
        <v>1</v>
      </c>
      <c r="E3021" s="4">
        <v>214</v>
      </c>
      <c r="F3021" s="4">
        <f>ROUND(Source!AS3004,O3021)</f>
        <v>0</v>
      </c>
      <c r="G3021" s="4" t="s">
        <v>54</v>
      </c>
      <c r="H3021" s="4" t="s">
        <v>55</v>
      </c>
      <c r="I3021" s="4"/>
      <c r="J3021" s="4"/>
      <c r="K3021" s="4">
        <v>214</v>
      </c>
      <c r="L3021" s="4">
        <v>16</v>
      </c>
      <c r="M3021" s="4">
        <v>3</v>
      </c>
      <c r="N3021" s="4" t="s">
        <v>3</v>
      </c>
      <c r="O3021" s="4">
        <v>2</v>
      </c>
      <c r="P3021" s="4"/>
      <c r="Q3021" s="4"/>
      <c r="R3021" s="4"/>
      <c r="S3021" s="4"/>
      <c r="T3021" s="4"/>
      <c r="U3021" s="4"/>
      <c r="V3021" s="4"/>
      <c r="W3021" s="4">
        <v>0</v>
      </c>
      <c r="X3021" s="4">
        <v>1</v>
      </c>
      <c r="Y3021" s="4">
        <v>0</v>
      </c>
      <c r="Z3021" s="4"/>
      <c r="AA3021" s="4"/>
      <c r="AB3021" s="4"/>
    </row>
    <row r="3022" spans="1:28" x14ac:dyDescent="0.25">
      <c r="A3022" s="4">
        <v>50</v>
      </c>
      <c r="B3022" s="4">
        <v>0</v>
      </c>
      <c r="C3022" s="4">
        <v>0</v>
      </c>
      <c r="D3022" s="4">
        <v>1</v>
      </c>
      <c r="E3022" s="4">
        <v>215</v>
      </c>
      <c r="F3022" s="4">
        <f>ROUND(Source!AT3004,O3022)</f>
        <v>0</v>
      </c>
      <c r="G3022" s="4" t="s">
        <v>56</v>
      </c>
      <c r="H3022" s="4" t="s">
        <v>57</v>
      </c>
      <c r="I3022" s="4"/>
      <c r="J3022" s="4"/>
      <c r="K3022" s="4">
        <v>215</v>
      </c>
      <c r="L3022" s="4">
        <v>17</v>
      </c>
      <c r="M3022" s="4">
        <v>3</v>
      </c>
      <c r="N3022" s="4" t="s">
        <v>3</v>
      </c>
      <c r="O3022" s="4">
        <v>2</v>
      </c>
      <c r="P3022" s="4"/>
      <c r="Q3022" s="4"/>
      <c r="R3022" s="4"/>
      <c r="S3022" s="4"/>
      <c r="T3022" s="4"/>
      <c r="U3022" s="4"/>
      <c r="V3022" s="4"/>
      <c r="W3022" s="4">
        <v>0</v>
      </c>
      <c r="X3022" s="4">
        <v>1</v>
      </c>
      <c r="Y3022" s="4">
        <v>0</v>
      </c>
      <c r="Z3022" s="4"/>
      <c r="AA3022" s="4"/>
      <c r="AB3022" s="4"/>
    </row>
    <row r="3023" spans="1:28" x14ac:dyDescent="0.25">
      <c r="A3023" s="4">
        <v>50</v>
      </c>
      <c r="B3023" s="4">
        <v>0</v>
      </c>
      <c r="C3023" s="4">
        <v>0</v>
      </c>
      <c r="D3023" s="4">
        <v>1</v>
      </c>
      <c r="E3023" s="4">
        <v>217</v>
      </c>
      <c r="F3023" s="4">
        <f>ROUND(Source!AU3004,O3023)</f>
        <v>2012607.76</v>
      </c>
      <c r="G3023" s="4" t="s">
        <v>58</v>
      </c>
      <c r="H3023" s="4" t="s">
        <v>59</v>
      </c>
      <c r="I3023" s="4"/>
      <c r="J3023" s="4"/>
      <c r="K3023" s="4">
        <v>217</v>
      </c>
      <c r="L3023" s="4">
        <v>18</v>
      </c>
      <c r="M3023" s="4">
        <v>3</v>
      </c>
      <c r="N3023" s="4" t="s">
        <v>3</v>
      </c>
      <c r="O3023" s="4">
        <v>2</v>
      </c>
      <c r="P3023" s="4"/>
      <c r="Q3023" s="4"/>
      <c r="R3023" s="4"/>
      <c r="S3023" s="4"/>
      <c r="T3023" s="4"/>
      <c r="U3023" s="4"/>
      <c r="V3023" s="4"/>
      <c r="W3023" s="4">
        <v>2012607.76</v>
      </c>
      <c r="X3023" s="4">
        <v>1</v>
      </c>
      <c r="Y3023" s="4">
        <v>2012607.76</v>
      </c>
      <c r="Z3023" s="4"/>
      <c r="AA3023" s="4"/>
      <c r="AB3023" s="4"/>
    </row>
    <row r="3024" spans="1:28" x14ac:dyDescent="0.25">
      <c r="A3024" s="4">
        <v>50</v>
      </c>
      <c r="B3024" s="4">
        <v>0</v>
      </c>
      <c r="C3024" s="4">
        <v>0</v>
      </c>
      <c r="D3024" s="4">
        <v>1</v>
      </c>
      <c r="E3024" s="4">
        <v>230</v>
      </c>
      <c r="F3024" s="4">
        <f>ROUND(Source!BA3004,O3024)</f>
        <v>0</v>
      </c>
      <c r="G3024" s="4" t="s">
        <v>60</v>
      </c>
      <c r="H3024" s="4" t="s">
        <v>61</v>
      </c>
      <c r="I3024" s="4"/>
      <c r="J3024" s="4"/>
      <c r="K3024" s="4">
        <v>230</v>
      </c>
      <c r="L3024" s="4">
        <v>19</v>
      </c>
      <c r="M3024" s="4">
        <v>3</v>
      </c>
      <c r="N3024" s="4" t="s">
        <v>3</v>
      </c>
      <c r="O3024" s="4">
        <v>2</v>
      </c>
      <c r="P3024" s="4"/>
      <c r="Q3024" s="4"/>
      <c r="R3024" s="4"/>
      <c r="S3024" s="4"/>
      <c r="T3024" s="4"/>
      <c r="U3024" s="4"/>
      <c r="V3024" s="4"/>
      <c r="W3024" s="4">
        <v>0</v>
      </c>
      <c r="X3024" s="4">
        <v>1</v>
      </c>
      <c r="Y3024" s="4">
        <v>0</v>
      </c>
      <c r="Z3024" s="4"/>
      <c r="AA3024" s="4"/>
      <c r="AB3024" s="4"/>
    </row>
    <row r="3025" spans="1:206" x14ac:dyDescent="0.25">
      <c r="A3025" s="4">
        <v>50</v>
      </c>
      <c r="B3025" s="4">
        <v>0</v>
      </c>
      <c r="C3025" s="4">
        <v>0</v>
      </c>
      <c r="D3025" s="4">
        <v>1</v>
      </c>
      <c r="E3025" s="4">
        <v>206</v>
      </c>
      <c r="F3025" s="4">
        <f>ROUND(Source!T3004,O3025)</f>
        <v>0</v>
      </c>
      <c r="G3025" s="4" t="s">
        <v>62</v>
      </c>
      <c r="H3025" s="4" t="s">
        <v>63</v>
      </c>
      <c r="I3025" s="4"/>
      <c r="J3025" s="4"/>
      <c r="K3025" s="4">
        <v>206</v>
      </c>
      <c r="L3025" s="4">
        <v>20</v>
      </c>
      <c r="M3025" s="4">
        <v>3</v>
      </c>
      <c r="N3025" s="4" t="s">
        <v>3</v>
      </c>
      <c r="O3025" s="4">
        <v>2</v>
      </c>
      <c r="P3025" s="4"/>
      <c r="Q3025" s="4"/>
      <c r="R3025" s="4"/>
      <c r="S3025" s="4"/>
      <c r="T3025" s="4"/>
      <c r="U3025" s="4"/>
      <c r="V3025" s="4"/>
      <c r="W3025" s="4">
        <v>0</v>
      </c>
      <c r="X3025" s="4">
        <v>1</v>
      </c>
      <c r="Y3025" s="4">
        <v>0</v>
      </c>
      <c r="Z3025" s="4"/>
      <c r="AA3025" s="4"/>
      <c r="AB3025" s="4"/>
    </row>
    <row r="3026" spans="1:206" x14ac:dyDescent="0.25">
      <c r="A3026" s="4">
        <v>50</v>
      </c>
      <c r="B3026" s="4">
        <v>0</v>
      </c>
      <c r="C3026" s="4">
        <v>0</v>
      </c>
      <c r="D3026" s="4">
        <v>1</v>
      </c>
      <c r="E3026" s="4">
        <v>207</v>
      </c>
      <c r="F3026" s="4">
        <f>Source!U3004</f>
        <v>1096.96</v>
      </c>
      <c r="G3026" s="4" t="s">
        <v>64</v>
      </c>
      <c r="H3026" s="4" t="s">
        <v>65</v>
      </c>
      <c r="I3026" s="4"/>
      <c r="J3026" s="4"/>
      <c r="K3026" s="4">
        <v>207</v>
      </c>
      <c r="L3026" s="4">
        <v>21</v>
      </c>
      <c r="M3026" s="4">
        <v>3</v>
      </c>
      <c r="N3026" s="4" t="s">
        <v>3</v>
      </c>
      <c r="O3026" s="4">
        <v>-1</v>
      </c>
      <c r="P3026" s="4"/>
      <c r="Q3026" s="4"/>
      <c r="R3026" s="4"/>
      <c r="S3026" s="4"/>
      <c r="T3026" s="4"/>
      <c r="U3026" s="4"/>
      <c r="V3026" s="4"/>
      <c r="W3026" s="4">
        <v>1096.96</v>
      </c>
      <c r="X3026" s="4">
        <v>1</v>
      </c>
      <c r="Y3026" s="4">
        <v>1096.96</v>
      </c>
      <c r="Z3026" s="4"/>
      <c r="AA3026" s="4"/>
      <c r="AB3026" s="4"/>
    </row>
    <row r="3027" spans="1:206" x14ac:dyDescent="0.25">
      <c r="A3027" s="4">
        <v>50</v>
      </c>
      <c r="B3027" s="4">
        <v>0</v>
      </c>
      <c r="C3027" s="4">
        <v>0</v>
      </c>
      <c r="D3027" s="4">
        <v>1</v>
      </c>
      <c r="E3027" s="4">
        <v>208</v>
      </c>
      <c r="F3027" s="4">
        <f>Source!V3004</f>
        <v>0</v>
      </c>
      <c r="G3027" s="4" t="s">
        <v>66</v>
      </c>
      <c r="H3027" s="4" t="s">
        <v>67</v>
      </c>
      <c r="I3027" s="4"/>
      <c r="J3027" s="4"/>
      <c r="K3027" s="4">
        <v>208</v>
      </c>
      <c r="L3027" s="4">
        <v>22</v>
      </c>
      <c r="M3027" s="4">
        <v>3</v>
      </c>
      <c r="N3027" s="4" t="s">
        <v>3</v>
      </c>
      <c r="O3027" s="4">
        <v>-1</v>
      </c>
      <c r="P3027" s="4"/>
      <c r="Q3027" s="4"/>
      <c r="R3027" s="4"/>
      <c r="S3027" s="4"/>
      <c r="T3027" s="4"/>
      <c r="U3027" s="4"/>
      <c r="V3027" s="4"/>
      <c r="W3027" s="4">
        <v>0</v>
      </c>
      <c r="X3027" s="4">
        <v>1</v>
      </c>
      <c r="Y3027" s="4">
        <v>0</v>
      </c>
      <c r="Z3027" s="4"/>
      <c r="AA3027" s="4"/>
      <c r="AB3027" s="4"/>
    </row>
    <row r="3028" spans="1:206" x14ac:dyDescent="0.25">
      <c r="A3028" s="4">
        <v>50</v>
      </c>
      <c r="B3028" s="4">
        <v>0</v>
      </c>
      <c r="C3028" s="4">
        <v>0</v>
      </c>
      <c r="D3028" s="4">
        <v>1</v>
      </c>
      <c r="E3028" s="4">
        <v>209</v>
      </c>
      <c r="F3028" s="4">
        <f>ROUND(Source!W3004,O3028)</f>
        <v>0</v>
      </c>
      <c r="G3028" s="4" t="s">
        <v>68</v>
      </c>
      <c r="H3028" s="4" t="s">
        <v>69</v>
      </c>
      <c r="I3028" s="4"/>
      <c r="J3028" s="4"/>
      <c r="K3028" s="4">
        <v>209</v>
      </c>
      <c r="L3028" s="4">
        <v>23</v>
      </c>
      <c r="M3028" s="4">
        <v>3</v>
      </c>
      <c r="N3028" s="4" t="s">
        <v>3</v>
      </c>
      <c r="O3028" s="4">
        <v>2</v>
      </c>
      <c r="P3028" s="4"/>
      <c r="Q3028" s="4"/>
      <c r="R3028" s="4"/>
      <c r="S3028" s="4"/>
      <c r="T3028" s="4"/>
      <c r="U3028" s="4"/>
      <c r="V3028" s="4"/>
      <c r="W3028" s="4">
        <v>0</v>
      </c>
      <c r="X3028" s="4">
        <v>1</v>
      </c>
      <c r="Y3028" s="4">
        <v>0</v>
      </c>
      <c r="Z3028" s="4"/>
      <c r="AA3028" s="4"/>
      <c r="AB3028" s="4"/>
    </row>
    <row r="3029" spans="1:206" x14ac:dyDescent="0.25">
      <c r="A3029" s="4">
        <v>50</v>
      </c>
      <c r="B3029" s="4">
        <v>0</v>
      </c>
      <c r="C3029" s="4">
        <v>0</v>
      </c>
      <c r="D3029" s="4">
        <v>1</v>
      </c>
      <c r="E3029" s="4">
        <v>233</v>
      </c>
      <c r="F3029" s="4">
        <f>ROUND(Source!BD3004,O3029)</f>
        <v>0</v>
      </c>
      <c r="G3029" s="4" t="s">
        <v>70</v>
      </c>
      <c r="H3029" s="4" t="s">
        <v>71</v>
      </c>
      <c r="I3029" s="4"/>
      <c r="J3029" s="4"/>
      <c r="K3029" s="4">
        <v>233</v>
      </c>
      <c r="L3029" s="4">
        <v>24</v>
      </c>
      <c r="M3029" s="4">
        <v>3</v>
      </c>
      <c r="N3029" s="4" t="s">
        <v>3</v>
      </c>
      <c r="O3029" s="4">
        <v>2</v>
      </c>
      <c r="P3029" s="4"/>
      <c r="Q3029" s="4"/>
      <c r="R3029" s="4"/>
      <c r="S3029" s="4"/>
      <c r="T3029" s="4"/>
      <c r="U3029" s="4"/>
      <c r="V3029" s="4"/>
      <c r="W3029" s="4">
        <v>0</v>
      </c>
      <c r="X3029" s="4">
        <v>1</v>
      </c>
      <c r="Y3029" s="4">
        <v>0</v>
      </c>
      <c r="Z3029" s="4"/>
      <c r="AA3029" s="4"/>
      <c r="AB3029" s="4"/>
    </row>
    <row r="3030" spans="1:206" x14ac:dyDescent="0.25">
      <c r="A3030" s="4">
        <v>50</v>
      </c>
      <c r="B3030" s="4">
        <v>0</v>
      </c>
      <c r="C3030" s="4">
        <v>0</v>
      </c>
      <c r="D3030" s="4">
        <v>1</v>
      </c>
      <c r="E3030" s="4">
        <v>210</v>
      </c>
      <c r="F3030" s="4">
        <f>ROUND(Source!X3004,O3030)</f>
        <v>780905.22</v>
      </c>
      <c r="G3030" s="4" t="s">
        <v>72</v>
      </c>
      <c r="H3030" s="4" t="s">
        <v>73</v>
      </c>
      <c r="I3030" s="4"/>
      <c r="J3030" s="4"/>
      <c r="K3030" s="4">
        <v>210</v>
      </c>
      <c r="L3030" s="4">
        <v>25</v>
      </c>
      <c r="M3030" s="4">
        <v>3</v>
      </c>
      <c r="N3030" s="4" t="s">
        <v>3</v>
      </c>
      <c r="O3030" s="4">
        <v>2</v>
      </c>
      <c r="P3030" s="4"/>
      <c r="Q3030" s="4"/>
      <c r="R3030" s="4"/>
      <c r="S3030" s="4"/>
      <c r="T3030" s="4"/>
      <c r="U3030" s="4"/>
      <c r="V3030" s="4"/>
      <c r="W3030" s="4">
        <v>780905.22</v>
      </c>
      <c r="X3030" s="4">
        <v>1</v>
      </c>
      <c r="Y3030" s="4">
        <v>780905.22</v>
      </c>
      <c r="Z3030" s="4"/>
      <c r="AA3030" s="4"/>
      <c r="AB3030" s="4"/>
    </row>
    <row r="3031" spans="1:206" x14ac:dyDescent="0.25">
      <c r="A3031" s="4">
        <v>50</v>
      </c>
      <c r="B3031" s="4">
        <v>0</v>
      </c>
      <c r="C3031" s="4">
        <v>0</v>
      </c>
      <c r="D3031" s="4">
        <v>1</v>
      </c>
      <c r="E3031" s="4">
        <v>211</v>
      </c>
      <c r="F3031" s="4">
        <f>ROUND(Source!Y3004,O3031)</f>
        <v>111557.89</v>
      </c>
      <c r="G3031" s="4" t="s">
        <v>74</v>
      </c>
      <c r="H3031" s="4" t="s">
        <v>75</v>
      </c>
      <c r="I3031" s="4"/>
      <c r="J3031" s="4"/>
      <c r="K3031" s="4">
        <v>211</v>
      </c>
      <c r="L3031" s="4">
        <v>26</v>
      </c>
      <c r="M3031" s="4">
        <v>3</v>
      </c>
      <c r="N3031" s="4" t="s">
        <v>3</v>
      </c>
      <c r="O3031" s="4">
        <v>2</v>
      </c>
      <c r="P3031" s="4"/>
      <c r="Q3031" s="4"/>
      <c r="R3031" s="4"/>
      <c r="S3031" s="4"/>
      <c r="T3031" s="4"/>
      <c r="U3031" s="4"/>
      <c r="V3031" s="4"/>
      <c r="W3031" s="4">
        <v>111557.89</v>
      </c>
      <c r="X3031" s="4">
        <v>1</v>
      </c>
      <c r="Y3031" s="4">
        <v>111557.89</v>
      </c>
      <c r="Z3031" s="4"/>
      <c r="AA3031" s="4"/>
      <c r="AB3031" s="4"/>
    </row>
    <row r="3032" spans="1:206" x14ac:dyDescent="0.25">
      <c r="A3032" s="4">
        <v>50</v>
      </c>
      <c r="B3032" s="4">
        <v>0</v>
      </c>
      <c r="C3032" s="4">
        <v>0</v>
      </c>
      <c r="D3032" s="4">
        <v>1</v>
      </c>
      <c r="E3032" s="4">
        <v>224</v>
      </c>
      <c r="F3032" s="4">
        <f>ROUND(Source!AR3004,O3032)</f>
        <v>2012607.76</v>
      </c>
      <c r="G3032" s="4" t="s">
        <v>76</v>
      </c>
      <c r="H3032" s="4" t="s">
        <v>77</v>
      </c>
      <c r="I3032" s="4"/>
      <c r="J3032" s="4"/>
      <c r="K3032" s="4">
        <v>224</v>
      </c>
      <c r="L3032" s="4">
        <v>27</v>
      </c>
      <c r="M3032" s="4">
        <v>3</v>
      </c>
      <c r="N3032" s="4" t="s">
        <v>3</v>
      </c>
      <c r="O3032" s="4">
        <v>2</v>
      </c>
      <c r="P3032" s="4"/>
      <c r="Q3032" s="4"/>
      <c r="R3032" s="4"/>
      <c r="S3032" s="4"/>
      <c r="T3032" s="4"/>
      <c r="U3032" s="4"/>
      <c r="V3032" s="4"/>
      <c r="W3032" s="4">
        <v>2012607.76</v>
      </c>
      <c r="X3032" s="4">
        <v>1</v>
      </c>
      <c r="Y3032" s="4">
        <v>2012607.76</v>
      </c>
      <c r="Z3032" s="4"/>
      <c r="AA3032" s="4"/>
      <c r="AB3032" s="4"/>
    </row>
    <row r="3034" spans="1:206" x14ac:dyDescent="0.25">
      <c r="A3034" s="2">
        <v>51</v>
      </c>
      <c r="B3034" s="2">
        <f>B2913</f>
        <v>1</v>
      </c>
      <c r="C3034" s="2">
        <f>A2913</f>
        <v>4</v>
      </c>
      <c r="D3034" s="2">
        <f>ROW(A2913)</f>
        <v>2913</v>
      </c>
      <c r="E3034" s="2"/>
      <c r="F3034" s="2" t="str">
        <f>IF(F2913&lt;&gt;"",F2913,"")</f>
        <v>Новый раздел</v>
      </c>
      <c r="G3034" s="2" t="str">
        <f>IF(G2913&lt;&gt;"",G2913,"")</f>
        <v>Зона №1  -   16. Внутренние и внутриплощадочные слаботочные сети "Крытый исторический манеж"</v>
      </c>
      <c r="H3034" s="2">
        <v>0</v>
      </c>
      <c r="I3034" s="2"/>
      <c r="J3034" s="2"/>
      <c r="K3034" s="2"/>
      <c r="L3034" s="2"/>
      <c r="M3034" s="2"/>
      <c r="N3034" s="2"/>
      <c r="O3034" s="2">
        <f t="shared" ref="O3034:T3034" si="1426">ROUND(O2928+O2964+O3004+AB3034,2)</f>
        <v>5150297.4000000004</v>
      </c>
      <c r="P3034" s="2">
        <f t="shared" si="1426"/>
        <v>12621.96</v>
      </c>
      <c r="Q3034" s="2">
        <f t="shared" si="1426"/>
        <v>9485.84</v>
      </c>
      <c r="R3034" s="2">
        <f t="shared" si="1426"/>
        <v>6013.28</v>
      </c>
      <c r="S3034" s="2">
        <f t="shared" si="1426"/>
        <v>5128189.5999999996</v>
      </c>
      <c r="T3034" s="2">
        <f t="shared" si="1426"/>
        <v>0</v>
      </c>
      <c r="U3034" s="2">
        <f>U2928+U2964+U3004+AH3034</f>
        <v>5857.4</v>
      </c>
      <c r="V3034" s="2">
        <f>V2928+V2964+V3004+AI3034</f>
        <v>0</v>
      </c>
      <c r="W3034" s="2">
        <f>ROUND(W2928+W2964+W3004+AJ3034,2)</f>
        <v>0</v>
      </c>
      <c r="X3034" s="2">
        <f>ROUND(X2928+X2964+X3004+AK3034,2)</f>
        <v>3589732.73</v>
      </c>
      <c r="Y3034" s="2">
        <f>ROUND(Y2928+Y2964+Y3004+AL3034,2)</f>
        <v>512818.96</v>
      </c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>
        <f t="shared" ref="AO3034:BD3034" si="1427">ROUND(AO2928+AO2964+AO3004+BX3034,2)</f>
        <v>0</v>
      </c>
      <c r="AP3034" s="2">
        <f t="shared" si="1427"/>
        <v>0</v>
      </c>
      <c r="AQ3034" s="2">
        <f t="shared" si="1427"/>
        <v>0</v>
      </c>
      <c r="AR3034" s="2">
        <f t="shared" si="1427"/>
        <v>9259343.4399999995</v>
      </c>
      <c r="AS3034" s="2">
        <f t="shared" si="1427"/>
        <v>0</v>
      </c>
      <c r="AT3034" s="2">
        <f t="shared" si="1427"/>
        <v>0</v>
      </c>
      <c r="AU3034" s="2">
        <f t="shared" si="1427"/>
        <v>9259343.4399999995</v>
      </c>
      <c r="AV3034" s="2">
        <f t="shared" si="1427"/>
        <v>12621.96</v>
      </c>
      <c r="AW3034" s="2">
        <f t="shared" si="1427"/>
        <v>12621.96</v>
      </c>
      <c r="AX3034" s="2">
        <f t="shared" si="1427"/>
        <v>0</v>
      </c>
      <c r="AY3034" s="2">
        <f t="shared" si="1427"/>
        <v>12621.96</v>
      </c>
      <c r="AZ3034" s="2">
        <f t="shared" si="1427"/>
        <v>0</v>
      </c>
      <c r="BA3034" s="2">
        <f t="shared" si="1427"/>
        <v>0</v>
      </c>
      <c r="BB3034" s="2">
        <f t="shared" si="1427"/>
        <v>0</v>
      </c>
      <c r="BC3034" s="2">
        <f t="shared" si="1427"/>
        <v>0</v>
      </c>
      <c r="BD3034" s="2">
        <f t="shared" si="1427"/>
        <v>0</v>
      </c>
      <c r="BE3034" s="2"/>
      <c r="BF3034" s="2"/>
      <c r="BG3034" s="2"/>
      <c r="BH3034" s="2"/>
      <c r="BI3034" s="2"/>
      <c r="BJ3034" s="2"/>
      <c r="BK3034" s="2"/>
      <c r="BL3034" s="2"/>
      <c r="BM3034" s="2"/>
      <c r="BN3034" s="2"/>
      <c r="BO3034" s="2"/>
      <c r="BP3034" s="2"/>
      <c r="BQ3034" s="2"/>
      <c r="BR3034" s="2"/>
      <c r="BS3034" s="2"/>
      <c r="BT3034" s="2"/>
      <c r="BU3034" s="2"/>
      <c r="BV3034" s="2"/>
      <c r="BW3034" s="2"/>
      <c r="BX3034" s="2"/>
      <c r="BY3034" s="2"/>
      <c r="BZ3034" s="2"/>
      <c r="CA3034" s="2"/>
      <c r="CB3034" s="2"/>
      <c r="CC3034" s="2"/>
      <c r="CD3034" s="2"/>
      <c r="CE3034" s="2"/>
      <c r="CF3034" s="2"/>
      <c r="CG3034" s="2"/>
      <c r="CH3034" s="2"/>
      <c r="CI3034" s="2"/>
      <c r="CJ3034" s="2"/>
      <c r="CK3034" s="2"/>
      <c r="CL3034" s="2"/>
      <c r="CM3034" s="2"/>
      <c r="CN3034" s="2"/>
      <c r="CO3034" s="2"/>
      <c r="CP3034" s="2"/>
      <c r="CQ3034" s="2"/>
      <c r="CR3034" s="2"/>
      <c r="CS3034" s="2"/>
      <c r="CT3034" s="2"/>
      <c r="CU3034" s="2"/>
      <c r="CV3034" s="2"/>
      <c r="CW3034" s="2"/>
      <c r="CX3034" s="2"/>
      <c r="CY3034" s="2"/>
      <c r="CZ3034" s="2"/>
      <c r="DA3034" s="2"/>
      <c r="DB3034" s="2"/>
      <c r="DC3034" s="2"/>
      <c r="DD3034" s="2"/>
      <c r="DE3034" s="2"/>
      <c r="DF3034" s="2"/>
      <c r="DG3034" s="3"/>
      <c r="DH3034" s="3"/>
      <c r="DI3034" s="3"/>
      <c r="DJ3034" s="3"/>
      <c r="DK3034" s="3"/>
      <c r="DL3034" s="3"/>
      <c r="DM3034" s="3"/>
      <c r="DN3034" s="3"/>
      <c r="DO3034" s="3"/>
      <c r="DP3034" s="3"/>
      <c r="DQ3034" s="3"/>
      <c r="DR3034" s="3"/>
      <c r="DS3034" s="3"/>
      <c r="DT3034" s="3"/>
      <c r="DU3034" s="3"/>
      <c r="DV3034" s="3"/>
      <c r="DW3034" s="3"/>
      <c r="DX3034" s="3"/>
      <c r="DY3034" s="3"/>
      <c r="DZ3034" s="3"/>
      <c r="EA3034" s="3"/>
      <c r="EB3034" s="3"/>
      <c r="EC3034" s="3"/>
      <c r="ED3034" s="3"/>
      <c r="EE3034" s="3"/>
      <c r="EF3034" s="3"/>
      <c r="EG3034" s="3"/>
      <c r="EH3034" s="3"/>
      <c r="EI3034" s="3"/>
      <c r="EJ3034" s="3"/>
      <c r="EK3034" s="3"/>
      <c r="EL3034" s="3"/>
      <c r="EM3034" s="3"/>
      <c r="EN3034" s="3"/>
      <c r="EO3034" s="3"/>
      <c r="EP3034" s="3"/>
      <c r="EQ3034" s="3"/>
      <c r="ER3034" s="3"/>
      <c r="ES3034" s="3"/>
      <c r="ET3034" s="3"/>
      <c r="EU3034" s="3"/>
      <c r="EV3034" s="3"/>
      <c r="EW3034" s="3"/>
      <c r="EX3034" s="3"/>
      <c r="EY3034" s="3"/>
      <c r="EZ3034" s="3"/>
      <c r="FA3034" s="3"/>
      <c r="FB3034" s="3"/>
      <c r="FC3034" s="3"/>
      <c r="FD3034" s="3"/>
      <c r="FE3034" s="3"/>
      <c r="FF3034" s="3"/>
      <c r="FG3034" s="3"/>
      <c r="FH3034" s="3"/>
      <c r="FI3034" s="3"/>
      <c r="FJ3034" s="3"/>
      <c r="FK3034" s="3"/>
      <c r="FL3034" s="3"/>
      <c r="FM3034" s="3"/>
      <c r="FN3034" s="3"/>
      <c r="FO3034" s="3"/>
      <c r="FP3034" s="3"/>
      <c r="FQ3034" s="3"/>
      <c r="FR3034" s="3"/>
      <c r="FS3034" s="3"/>
      <c r="FT3034" s="3"/>
      <c r="FU3034" s="3"/>
      <c r="FV3034" s="3"/>
      <c r="FW3034" s="3"/>
      <c r="FX3034" s="3"/>
      <c r="FY3034" s="3"/>
      <c r="FZ3034" s="3"/>
      <c r="GA3034" s="3"/>
      <c r="GB3034" s="3"/>
      <c r="GC3034" s="3"/>
      <c r="GD3034" s="3"/>
      <c r="GE3034" s="3"/>
      <c r="GF3034" s="3"/>
      <c r="GG3034" s="3"/>
      <c r="GH3034" s="3"/>
      <c r="GI3034" s="3"/>
      <c r="GJ3034" s="3"/>
      <c r="GK3034" s="3"/>
      <c r="GL3034" s="3"/>
      <c r="GM3034" s="3"/>
      <c r="GN3034" s="3"/>
      <c r="GO3034" s="3"/>
      <c r="GP3034" s="3"/>
      <c r="GQ3034" s="3"/>
      <c r="GR3034" s="3"/>
      <c r="GS3034" s="3"/>
      <c r="GT3034" s="3"/>
      <c r="GU3034" s="3"/>
      <c r="GV3034" s="3"/>
      <c r="GW3034" s="3"/>
      <c r="GX3034" s="3">
        <v>0</v>
      </c>
    </row>
    <row r="3036" spans="1:206" x14ac:dyDescent="0.25">
      <c r="A3036" s="4">
        <v>50</v>
      </c>
      <c r="B3036" s="4">
        <v>0</v>
      </c>
      <c r="C3036" s="4">
        <v>0</v>
      </c>
      <c r="D3036" s="4">
        <v>1</v>
      </c>
      <c r="E3036" s="4">
        <v>201</v>
      </c>
      <c r="F3036" s="4">
        <f>ROUND(Source!O3034,O3036)</f>
        <v>5150297.4000000004</v>
      </c>
      <c r="G3036" s="4" t="s">
        <v>24</v>
      </c>
      <c r="H3036" s="4" t="s">
        <v>25</v>
      </c>
      <c r="I3036" s="4"/>
      <c r="J3036" s="4"/>
      <c r="K3036" s="4">
        <v>201</v>
      </c>
      <c r="L3036" s="4">
        <v>1</v>
      </c>
      <c r="M3036" s="4">
        <v>3</v>
      </c>
      <c r="N3036" s="4" t="s">
        <v>3</v>
      </c>
      <c r="O3036" s="4">
        <v>2</v>
      </c>
      <c r="P3036" s="4"/>
      <c r="Q3036" s="4"/>
      <c r="R3036" s="4"/>
      <c r="S3036" s="4"/>
      <c r="T3036" s="4"/>
      <c r="U3036" s="4"/>
      <c r="V3036" s="4"/>
      <c r="W3036" s="4">
        <v>5150297.4000000004</v>
      </c>
      <c r="X3036" s="4">
        <v>1</v>
      </c>
      <c r="Y3036" s="4">
        <v>5150297.4000000004</v>
      </c>
      <c r="Z3036" s="4"/>
      <c r="AA3036" s="4"/>
      <c r="AB3036" s="4"/>
    </row>
    <row r="3037" spans="1:206" x14ac:dyDescent="0.25">
      <c r="A3037" s="4">
        <v>50</v>
      </c>
      <c r="B3037" s="4">
        <v>0</v>
      </c>
      <c r="C3037" s="4">
        <v>0</v>
      </c>
      <c r="D3037" s="4">
        <v>1</v>
      </c>
      <c r="E3037" s="4">
        <v>202</v>
      </c>
      <c r="F3037" s="4">
        <f>ROUND(Source!P3034,O3037)</f>
        <v>12621.96</v>
      </c>
      <c r="G3037" s="4" t="s">
        <v>26</v>
      </c>
      <c r="H3037" s="4" t="s">
        <v>27</v>
      </c>
      <c r="I3037" s="4"/>
      <c r="J3037" s="4"/>
      <c r="K3037" s="4">
        <v>202</v>
      </c>
      <c r="L3037" s="4">
        <v>2</v>
      </c>
      <c r="M3037" s="4">
        <v>3</v>
      </c>
      <c r="N3037" s="4" t="s">
        <v>3</v>
      </c>
      <c r="O3037" s="4">
        <v>2</v>
      </c>
      <c r="P3037" s="4"/>
      <c r="Q3037" s="4"/>
      <c r="R3037" s="4"/>
      <c r="S3037" s="4"/>
      <c r="T3037" s="4"/>
      <c r="U3037" s="4"/>
      <c r="V3037" s="4"/>
      <c r="W3037" s="4">
        <v>12621.96</v>
      </c>
      <c r="X3037" s="4">
        <v>1</v>
      </c>
      <c r="Y3037" s="4">
        <v>12621.96</v>
      </c>
      <c r="Z3037" s="4"/>
      <c r="AA3037" s="4"/>
      <c r="AB3037" s="4"/>
    </row>
    <row r="3038" spans="1:206" x14ac:dyDescent="0.25">
      <c r="A3038" s="4">
        <v>50</v>
      </c>
      <c r="B3038" s="4">
        <v>0</v>
      </c>
      <c r="C3038" s="4">
        <v>0</v>
      </c>
      <c r="D3038" s="4">
        <v>1</v>
      </c>
      <c r="E3038" s="4">
        <v>222</v>
      </c>
      <c r="F3038" s="4">
        <f>ROUND(Source!AO3034,O3038)</f>
        <v>0</v>
      </c>
      <c r="G3038" s="4" t="s">
        <v>28</v>
      </c>
      <c r="H3038" s="4" t="s">
        <v>29</v>
      </c>
      <c r="I3038" s="4"/>
      <c r="J3038" s="4"/>
      <c r="K3038" s="4">
        <v>222</v>
      </c>
      <c r="L3038" s="4">
        <v>3</v>
      </c>
      <c r="M3038" s="4">
        <v>3</v>
      </c>
      <c r="N3038" s="4" t="s">
        <v>3</v>
      </c>
      <c r="O3038" s="4">
        <v>2</v>
      </c>
      <c r="P3038" s="4"/>
      <c r="Q3038" s="4"/>
      <c r="R3038" s="4"/>
      <c r="S3038" s="4"/>
      <c r="T3038" s="4"/>
      <c r="U3038" s="4"/>
      <c r="V3038" s="4"/>
      <c r="W3038" s="4">
        <v>0</v>
      </c>
      <c r="X3038" s="4">
        <v>1</v>
      </c>
      <c r="Y3038" s="4">
        <v>0</v>
      </c>
      <c r="Z3038" s="4"/>
      <c r="AA3038" s="4"/>
      <c r="AB3038" s="4"/>
    </row>
    <row r="3039" spans="1:206" x14ac:dyDescent="0.25">
      <c r="A3039" s="4">
        <v>50</v>
      </c>
      <c r="B3039" s="4">
        <v>0</v>
      </c>
      <c r="C3039" s="4">
        <v>0</v>
      </c>
      <c r="D3039" s="4">
        <v>1</v>
      </c>
      <c r="E3039" s="4">
        <v>225</v>
      </c>
      <c r="F3039" s="4">
        <f>ROUND(Source!AV3034,O3039)</f>
        <v>12621.96</v>
      </c>
      <c r="G3039" s="4" t="s">
        <v>30</v>
      </c>
      <c r="H3039" s="4" t="s">
        <v>31</v>
      </c>
      <c r="I3039" s="4"/>
      <c r="J3039" s="4"/>
      <c r="K3039" s="4">
        <v>225</v>
      </c>
      <c r="L3039" s="4">
        <v>4</v>
      </c>
      <c r="M3039" s="4">
        <v>3</v>
      </c>
      <c r="N3039" s="4" t="s">
        <v>3</v>
      </c>
      <c r="O3039" s="4">
        <v>2</v>
      </c>
      <c r="P3039" s="4"/>
      <c r="Q3039" s="4"/>
      <c r="R3039" s="4"/>
      <c r="S3039" s="4"/>
      <c r="T3039" s="4"/>
      <c r="U3039" s="4"/>
      <c r="V3039" s="4"/>
      <c r="W3039" s="4">
        <v>12621.96</v>
      </c>
      <c r="X3039" s="4">
        <v>1</v>
      </c>
      <c r="Y3039" s="4">
        <v>12621.96</v>
      </c>
      <c r="Z3039" s="4"/>
      <c r="AA3039" s="4"/>
      <c r="AB3039" s="4"/>
    </row>
    <row r="3040" spans="1:206" x14ac:dyDescent="0.25">
      <c r="A3040" s="4">
        <v>50</v>
      </c>
      <c r="B3040" s="4">
        <v>0</v>
      </c>
      <c r="C3040" s="4">
        <v>0</v>
      </c>
      <c r="D3040" s="4">
        <v>1</v>
      </c>
      <c r="E3040" s="4">
        <v>226</v>
      </c>
      <c r="F3040" s="4">
        <f>ROUND(Source!AW3034,O3040)</f>
        <v>12621.96</v>
      </c>
      <c r="G3040" s="4" t="s">
        <v>32</v>
      </c>
      <c r="H3040" s="4" t="s">
        <v>33</v>
      </c>
      <c r="I3040" s="4"/>
      <c r="J3040" s="4"/>
      <c r="K3040" s="4">
        <v>226</v>
      </c>
      <c r="L3040" s="4">
        <v>5</v>
      </c>
      <c r="M3040" s="4">
        <v>3</v>
      </c>
      <c r="N3040" s="4" t="s">
        <v>3</v>
      </c>
      <c r="O3040" s="4">
        <v>2</v>
      </c>
      <c r="P3040" s="4"/>
      <c r="Q3040" s="4"/>
      <c r="R3040" s="4"/>
      <c r="S3040" s="4"/>
      <c r="T3040" s="4"/>
      <c r="U3040" s="4"/>
      <c r="V3040" s="4"/>
      <c r="W3040" s="4">
        <v>12621.96</v>
      </c>
      <c r="X3040" s="4">
        <v>1</v>
      </c>
      <c r="Y3040" s="4">
        <v>12621.96</v>
      </c>
      <c r="Z3040" s="4"/>
      <c r="AA3040" s="4"/>
      <c r="AB3040" s="4"/>
    </row>
    <row r="3041" spans="1:28" x14ac:dyDescent="0.25">
      <c r="A3041" s="4">
        <v>50</v>
      </c>
      <c r="B3041" s="4">
        <v>0</v>
      </c>
      <c r="C3041" s="4">
        <v>0</v>
      </c>
      <c r="D3041" s="4">
        <v>1</v>
      </c>
      <c r="E3041" s="4">
        <v>227</v>
      </c>
      <c r="F3041" s="4">
        <f>ROUND(Source!AX3034,O3041)</f>
        <v>0</v>
      </c>
      <c r="G3041" s="4" t="s">
        <v>34</v>
      </c>
      <c r="H3041" s="4" t="s">
        <v>35</v>
      </c>
      <c r="I3041" s="4"/>
      <c r="J3041" s="4"/>
      <c r="K3041" s="4">
        <v>227</v>
      </c>
      <c r="L3041" s="4">
        <v>6</v>
      </c>
      <c r="M3041" s="4">
        <v>3</v>
      </c>
      <c r="N3041" s="4" t="s">
        <v>3</v>
      </c>
      <c r="O3041" s="4">
        <v>2</v>
      </c>
      <c r="P3041" s="4"/>
      <c r="Q3041" s="4"/>
      <c r="R3041" s="4"/>
      <c r="S3041" s="4"/>
      <c r="T3041" s="4"/>
      <c r="U3041" s="4"/>
      <c r="V3041" s="4"/>
      <c r="W3041" s="4">
        <v>0</v>
      </c>
      <c r="X3041" s="4">
        <v>1</v>
      </c>
      <c r="Y3041" s="4">
        <v>0</v>
      </c>
      <c r="Z3041" s="4"/>
      <c r="AA3041" s="4"/>
      <c r="AB3041" s="4"/>
    </row>
    <row r="3042" spans="1:28" x14ac:dyDescent="0.25">
      <c r="A3042" s="4">
        <v>50</v>
      </c>
      <c r="B3042" s="4">
        <v>0</v>
      </c>
      <c r="C3042" s="4">
        <v>0</v>
      </c>
      <c r="D3042" s="4">
        <v>1</v>
      </c>
      <c r="E3042" s="4">
        <v>228</v>
      </c>
      <c r="F3042" s="4">
        <f>ROUND(Source!AY3034,O3042)</f>
        <v>12621.96</v>
      </c>
      <c r="G3042" s="4" t="s">
        <v>36</v>
      </c>
      <c r="H3042" s="4" t="s">
        <v>37</v>
      </c>
      <c r="I3042" s="4"/>
      <c r="J3042" s="4"/>
      <c r="K3042" s="4">
        <v>228</v>
      </c>
      <c r="L3042" s="4">
        <v>7</v>
      </c>
      <c r="M3042" s="4">
        <v>3</v>
      </c>
      <c r="N3042" s="4" t="s">
        <v>3</v>
      </c>
      <c r="O3042" s="4">
        <v>2</v>
      </c>
      <c r="P3042" s="4"/>
      <c r="Q3042" s="4"/>
      <c r="R3042" s="4"/>
      <c r="S3042" s="4"/>
      <c r="T3042" s="4"/>
      <c r="U3042" s="4"/>
      <c r="V3042" s="4"/>
      <c r="W3042" s="4">
        <v>12621.96</v>
      </c>
      <c r="X3042" s="4">
        <v>1</v>
      </c>
      <c r="Y3042" s="4">
        <v>12621.96</v>
      </c>
      <c r="Z3042" s="4"/>
      <c r="AA3042" s="4"/>
      <c r="AB3042" s="4"/>
    </row>
    <row r="3043" spans="1:28" x14ac:dyDescent="0.25">
      <c r="A3043" s="4">
        <v>50</v>
      </c>
      <c r="B3043" s="4">
        <v>0</v>
      </c>
      <c r="C3043" s="4">
        <v>0</v>
      </c>
      <c r="D3043" s="4">
        <v>1</v>
      </c>
      <c r="E3043" s="4">
        <v>216</v>
      </c>
      <c r="F3043" s="4">
        <f>ROUND(Source!AP3034,O3043)</f>
        <v>0</v>
      </c>
      <c r="G3043" s="4" t="s">
        <v>38</v>
      </c>
      <c r="H3043" s="4" t="s">
        <v>39</v>
      </c>
      <c r="I3043" s="4"/>
      <c r="J3043" s="4"/>
      <c r="K3043" s="4">
        <v>216</v>
      </c>
      <c r="L3043" s="4">
        <v>8</v>
      </c>
      <c r="M3043" s="4">
        <v>3</v>
      </c>
      <c r="N3043" s="4" t="s">
        <v>3</v>
      </c>
      <c r="O3043" s="4">
        <v>2</v>
      </c>
      <c r="P3043" s="4"/>
      <c r="Q3043" s="4"/>
      <c r="R3043" s="4"/>
      <c r="S3043" s="4"/>
      <c r="T3043" s="4"/>
      <c r="U3043" s="4"/>
      <c r="V3043" s="4"/>
      <c r="W3043" s="4">
        <v>0</v>
      </c>
      <c r="X3043" s="4">
        <v>1</v>
      </c>
      <c r="Y3043" s="4">
        <v>0</v>
      </c>
      <c r="Z3043" s="4"/>
      <c r="AA3043" s="4"/>
      <c r="AB3043" s="4"/>
    </row>
    <row r="3044" spans="1:28" x14ac:dyDescent="0.25">
      <c r="A3044" s="4">
        <v>50</v>
      </c>
      <c r="B3044" s="4">
        <v>0</v>
      </c>
      <c r="C3044" s="4">
        <v>0</v>
      </c>
      <c r="D3044" s="4">
        <v>1</v>
      </c>
      <c r="E3044" s="4">
        <v>223</v>
      </c>
      <c r="F3044" s="4">
        <f>ROUND(Source!AQ3034,O3044)</f>
        <v>0</v>
      </c>
      <c r="G3044" s="4" t="s">
        <v>40</v>
      </c>
      <c r="H3044" s="4" t="s">
        <v>41</v>
      </c>
      <c r="I3044" s="4"/>
      <c r="J3044" s="4"/>
      <c r="K3044" s="4">
        <v>223</v>
      </c>
      <c r="L3044" s="4">
        <v>9</v>
      </c>
      <c r="M3044" s="4">
        <v>3</v>
      </c>
      <c r="N3044" s="4" t="s">
        <v>3</v>
      </c>
      <c r="O3044" s="4">
        <v>2</v>
      </c>
      <c r="P3044" s="4"/>
      <c r="Q3044" s="4"/>
      <c r="R3044" s="4"/>
      <c r="S3044" s="4"/>
      <c r="T3044" s="4"/>
      <c r="U3044" s="4"/>
      <c r="V3044" s="4"/>
      <c r="W3044" s="4">
        <v>0</v>
      </c>
      <c r="X3044" s="4">
        <v>1</v>
      </c>
      <c r="Y3044" s="4">
        <v>0</v>
      </c>
      <c r="Z3044" s="4"/>
      <c r="AA3044" s="4"/>
      <c r="AB3044" s="4"/>
    </row>
    <row r="3045" spans="1:28" x14ac:dyDescent="0.25">
      <c r="A3045" s="4">
        <v>50</v>
      </c>
      <c r="B3045" s="4">
        <v>0</v>
      </c>
      <c r="C3045" s="4">
        <v>0</v>
      </c>
      <c r="D3045" s="4">
        <v>1</v>
      </c>
      <c r="E3045" s="4">
        <v>229</v>
      </c>
      <c r="F3045" s="4">
        <f>ROUND(Source!AZ3034,O3045)</f>
        <v>0</v>
      </c>
      <c r="G3045" s="4" t="s">
        <v>42</v>
      </c>
      <c r="H3045" s="4" t="s">
        <v>43</v>
      </c>
      <c r="I3045" s="4"/>
      <c r="J3045" s="4"/>
      <c r="K3045" s="4">
        <v>229</v>
      </c>
      <c r="L3045" s="4">
        <v>10</v>
      </c>
      <c r="M3045" s="4">
        <v>3</v>
      </c>
      <c r="N3045" s="4" t="s">
        <v>3</v>
      </c>
      <c r="O3045" s="4">
        <v>2</v>
      </c>
      <c r="P3045" s="4"/>
      <c r="Q3045" s="4"/>
      <c r="R3045" s="4"/>
      <c r="S3045" s="4"/>
      <c r="T3045" s="4"/>
      <c r="U3045" s="4"/>
      <c r="V3045" s="4"/>
      <c r="W3045" s="4">
        <v>0</v>
      </c>
      <c r="X3045" s="4">
        <v>1</v>
      </c>
      <c r="Y3045" s="4">
        <v>0</v>
      </c>
      <c r="Z3045" s="4"/>
      <c r="AA3045" s="4"/>
      <c r="AB3045" s="4"/>
    </row>
    <row r="3046" spans="1:28" x14ac:dyDescent="0.25">
      <c r="A3046" s="4">
        <v>50</v>
      </c>
      <c r="B3046" s="4">
        <v>0</v>
      </c>
      <c r="C3046" s="4">
        <v>0</v>
      </c>
      <c r="D3046" s="4">
        <v>1</v>
      </c>
      <c r="E3046" s="4">
        <v>203</v>
      </c>
      <c r="F3046" s="4">
        <f>ROUND(Source!Q3034,O3046)</f>
        <v>9485.84</v>
      </c>
      <c r="G3046" s="4" t="s">
        <v>44</v>
      </c>
      <c r="H3046" s="4" t="s">
        <v>45</v>
      </c>
      <c r="I3046" s="4"/>
      <c r="J3046" s="4"/>
      <c r="K3046" s="4">
        <v>203</v>
      </c>
      <c r="L3046" s="4">
        <v>11</v>
      </c>
      <c r="M3046" s="4">
        <v>3</v>
      </c>
      <c r="N3046" s="4" t="s">
        <v>3</v>
      </c>
      <c r="O3046" s="4">
        <v>2</v>
      </c>
      <c r="P3046" s="4"/>
      <c r="Q3046" s="4"/>
      <c r="R3046" s="4"/>
      <c r="S3046" s="4"/>
      <c r="T3046" s="4"/>
      <c r="U3046" s="4"/>
      <c r="V3046" s="4"/>
      <c r="W3046" s="4">
        <v>9485.84</v>
      </c>
      <c r="X3046" s="4">
        <v>1</v>
      </c>
      <c r="Y3046" s="4">
        <v>9485.84</v>
      </c>
      <c r="Z3046" s="4"/>
      <c r="AA3046" s="4"/>
      <c r="AB3046" s="4"/>
    </row>
    <row r="3047" spans="1:28" x14ac:dyDescent="0.25">
      <c r="A3047" s="4">
        <v>50</v>
      </c>
      <c r="B3047" s="4">
        <v>0</v>
      </c>
      <c r="C3047" s="4">
        <v>0</v>
      </c>
      <c r="D3047" s="4">
        <v>1</v>
      </c>
      <c r="E3047" s="4">
        <v>231</v>
      </c>
      <c r="F3047" s="4">
        <f>ROUND(Source!BB3034,O3047)</f>
        <v>0</v>
      </c>
      <c r="G3047" s="4" t="s">
        <v>46</v>
      </c>
      <c r="H3047" s="4" t="s">
        <v>47</v>
      </c>
      <c r="I3047" s="4"/>
      <c r="J3047" s="4"/>
      <c r="K3047" s="4">
        <v>231</v>
      </c>
      <c r="L3047" s="4">
        <v>12</v>
      </c>
      <c r="M3047" s="4">
        <v>3</v>
      </c>
      <c r="N3047" s="4" t="s">
        <v>3</v>
      </c>
      <c r="O3047" s="4">
        <v>2</v>
      </c>
      <c r="P3047" s="4"/>
      <c r="Q3047" s="4"/>
      <c r="R3047" s="4"/>
      <c r="S3047" s="4"/>
      <c r="T3047" s="4"/>
      <c r="U3047" s="4"/>
      <c r="V3047" s="4"/>
      <c r="W3047" s="4">
        <v>0</v>
      </c>
      <c r="X3047" s="4">
        <v>1</v>
      </c>
      <c r="Y3047" s="4">
        <v>0</v>
      </c>
      <c r="Z3047" s="4"/>
      <c r="AA3047" s="4"/>
      <c r="AB3047" s="4"/>
    </row>
    <row r="3048" spans="1:28" x14ac:dyDescent="0.25">
      <c r="A3048" s="4">
        <v>50</v>
      </c>
      <c r="B3048" s="4">
        <v>0</v>
      </c>
      <c r="C3048" s="4">
        <v>0</v>
      </c>
      <c r="D3048" s="4">
        <v>1</v>
      </c>
      <c r="E3048" s="4">
        <v>204</v>
      </c>
      <c r="F3048" s="4">
        <f>ROUND(Source!R3034,O3048)</f>
        <v>6013.28</v>
      </c>
      <c r="G3048" s="4" t="s">
        <v>48</v>
      </c>
      <c r="H3048" s="4" t="s">
        <v>49</v>
      </c>
      <c r="I3048" s="4"/>
      <c r="J3048" s="4"/>
      <c r="K3048" s="4">
        <v>204</v>
      </c>
      <c r="L3048" s="4">
        <v>13</v>
      </c>
      <c r="M3048" s="4">
        <v>3</v>
      </c>
      <c r="N3048" s="4" t="s">
        <v>3</v>
      </c>
      <c r="O3048" s="4">
        <v>2</v>
      </c>
      <c r="P3048" s="4"/>
      <c r="Q3048" s="4"/>
      <c r="R3048" s="4"/>
      <c r="S3048" s="4"/>
      <c r="T3048" s="4"/>
      <c r="U3048" s="4"/>
      <c r="V3048" s="4"/>
      <c r="W3048" s="4">
        <v>6013.28</v>
      </c>
      <c r="X3048" s="4">
        <v>1</v>
      </c>
      <c r="Y3048" s="4">
        <v>6013.28</v>
      </c>
      <c r="Z3048" s="4"/>
      <c r="AA3048" s="4"/>
      <c r="AB3048" s="4"/>
    </row>
    <row r="3049" spans="1:28" x14ac:dyDescent="0.25">
      <c r="A3049" s="4">
        <v>50</v>
      </c>
      <c r="B3049" s="4">
        <v>0</v>
      </c>
      <c r="C3049" s="4">
        <v>0</v>
      </c>
      <c r="D3049" s="4">
        <v>1</v>
      </c>
      <c r="E3049" s="4">
        <v>205</v>
      </c>
      <c r="F3049" s="4">
        <f>ROUND(Source!S3034,O3049)</f>
        <v>5128189.5999999996</v>
      </c>
      <c r="G3049" s="4" t="s">
        <v>50</v>
      </c>
      <c r="H3049" s="4" t="s">
        <v>51</v>
      </c>
      <c r="I3049" s="4"/>
      <c r="J3049" s="4"/>
      <c r="K3049" s="4">
        <v>205</v>
      </c>
      <c r="L3049" s="4">
        <v>14</v>
      </c>
      <c r="M3049" s="4">
        <v>3</v>
      </c>
      <c r="N3049" s="4" t="s">
        <v>3</v>
      </c>
      <c r="O3049" s="4">
        <v>2</v>
      </c>
      <c r="P3049" s="4"/>
      <c r="Q3049" s="4"/>
      <c r="R3049" s="4"/>
      <c r="S3049" s="4"/>
      <c r="T3049" s="4"/>
      <c r="U3049" s="4"/>
      <c r="V3049" s="4"/>
      <c r="W3049" s="4">
        <v>5128189.5999999996</v>
      </c>
      <c r="X3049" s="4">
        <v>1</v>
      </c>
      <c r="Y3049" s="4">
        <v>5128189.5999999996</v>
      </c>
      <c r="Z3049" s="4"/>
      <c r="AA3049" s="4"/>
      <c r="AB3049" s="4"/>
    </row>
    <row r="3050" spans="1:28" x14ac:dyDescent="0.25">
      <c r="A3050" s="4">
        <v>50</v>
      </c>
      <c r="B3050" s="4">
        <v>0</v>
      </c>
      <c r="C3050" s="4">
        <v>0</v>
      </c>
      <c r="D3050" s="4">
        <v>1</v>
      </c>
      <c r="E3050" s="4">
        <v>232</v>
      </c>
      <c r="F3050" s="4">
        <f>ROUND(Source!BC3034,O3050)</f>
        <v>0</v>
      </c>
      <c r="G3050" s="4" t="s">
        <v>52</v>
      </c>
      <c r="H3050" s="4" t="s">
        <v>53</v>
      </c>
      <c r="I3050" s="4"/>
      <c r="J3050" s="4"/>
      <c r="K3050" s="4">
        <v>232</v>
      </c>
      <c r="L3050" s="4">
        <v>15</v>
      </c>
      <c r="M3050" s="4">
        <v>3</v>
      </c>
      <c r="N3050" s="4" t="s">
        <v>3</v>
      </c>
      <c r="O3050" s="4">
        <v>2</v>
      </c>
      <c r="P3050" s="4"/>
      <c r="Q3050" s="4"/>
      <c r="R3050" s="4"/>
      <c r="S3050" s="4"/>
      <c r="T3050" s="4"/>
      <c r="U3050" s="4"/>
      <c r="V3050" s="4"/>
      <c r="W3050" s="4">
        <v>0</v>
      </c>
      <c r="X3050" s="4">
        <v>1</v>
      </c>
      <c r="Y3050" s="4">
        <v>0</v>
      </c>
      <c r="Z3050" s="4"/>
      <c r="AA3050" s="4"/>
      <c r="AB3050" s="4"/>
    </row>
    <row r="3051" spans="1:28" x14ac:dyDescent="0.25">
      <c r="A3051" s="4">
        <v>50</v>
      </c>
      <c r="B3051" s="4">
        <v>0</v>
      </c>
      <c r="C3051" s="4">
        <v>0</v>
      </c>
      <c r="D3051" s="4">
        <v>1</v>
      </c>
      <c r="E3051" s="4">
        <v>214</v>
      </c>
      <c r="F3051" s="4">
        <f>ROUND(Source!AS3034,O3051)</f>
        <v>0</v>
      </c>
      <c r="G3051" s="4" t="s">
        <v>54</v>
      </c>
      <c r="H3051" s="4" t="s">
        <v>55</v>
      </c>
      <c r="I3051" s="4"/>
      <c r="J3051" s="4"/>
      <c r="K3051" s="4">
        <v>214</v>
      </c>
      <c r="L3051" s="4">
        <v>16</v>
      </c>
      <c r="M3051" s="4">
        <v>3</v>
      </c>
      <c r="N3051" s="4" t="s">
        <v>3</v>
      </c>
      <c r="O3051" s="4">
        <v>2</v>
      </c>
      <c r="P3051" s="4"/>
      <c r="Q3051" s="4"/>
      <c r="R3051" s="4"/>
      <c r="S3051" s="4"/>
      <c r="T3051" s="4"/>
      <c r="U3051" s="4"/>
      <c r="V3051" s="4"/>
      <c r="W3051" s="4">
        <v>0</v>
      </c>
      <c r="X3051" s="4">
        <v>1</v>
      </c>
      <c r="Y3051" s="4">
        <v>0</v>
      </c>
      <c r="Z3051" s="4"/>
      <c r="AA3051" s="4"/>
      <c r="AB3051" s="4"/>
    </row>
    <row r="3052" spans="1:28" x14ac:dyDescent="0.25">
      <c r="A3052" s="4">
        <v>50</v>
      </c>
      <c r="B3052" s="4">
        <v>0</v>
      </c>
      <c r="C3052" s="4">
        <v>0</v>
      </c>
      <c r="D3052" s="4">
        <v>1</v>
      </c>
      <c r="E3052" s="4">
        <v>215</v>
      </c>
      <c r="F3052" s="4">
        <f>ROUND(Source!AT3034,O3052)</f>
        <v>0</v>
      </c>
      <c r="G3052" s="4" t="s">
        <v>56</v>
      </c>
      <c r="H3052" s="4" t="s">
        <v>57</v>
      </c>
      <c r="I3052" s="4"/>
      <c r="J3052" s="4"/>
      <c r="K3052" s="4">
        <v>215</v>
      </c>
      <c r="L3052" s="4">
        <v>17</v>
      </c>
      <c r="M3052" s="4">
        <v>3</v>
      </c>
      <c r="N3052" s="4" t="s">
        <v>3</v>
      </c>
      <c r="O3052" s="4">
        <v>2</v>
      </c>
      <c r="P3052" s="4"/>
      <c r="Q3052" s="4"/>
      <c r="R3052" s="4"/>
      <c r="S3052" s="4"/>
      <c r="T3052" s="4"/>
      <c r="U3052" s="4"/>
      <c r="V3052" s="4"/>
      <c r="W3052" s="4">
        <v>0</v>
      </c>
      <c r="X3052" s="4">
        <v>1</v>
      </c>
      <c r="Y3052" s="4">
        <v>0</v>
      </c>
      <c r="Z3052" s="4"/>
      <c r="AA3052" s="4"/>
      <c r="AB3052" s="4"/>
    </row>
    <row r="3053" spans="1:28" x14ac:dyDescent="0.25">
      <c r="A3053" s="4">
        <v>50</v>
      </c>
      <c r="B3053" s="4">
        <v>0</v>
      </c>
      <c r="C3053" s="4">
        <v>0</v>
      </c>
      <c r="D3053" s="4">
        <v>1</v>
      </c>
      <c r="E3053" s="4">
        <v>217</v>
      </c>
      <c r="F3053" s="4">
        <f>ROUND(Source!AU3034,O3053)</f>
        <v>9259343.4399999995</v>
      </c>
      <c r="G3053" s="4" t="s">
        <v>58</v>
      </c>
      <c r="H3053" s="4" t="s">
        <v>59</v>
      </c>
      <c r="I3053" s="4"/>
      <c r="J3053" s="4"/>
      <c r="K3053" s="4">
        <v>217</v>
      </c>
      <c r="L3053" s="4">
        <v>18</v>
      </c>
      <c r="M3053" s="4">
        <v>3</v>
      </c>
      <c r="N3053" s="4" t="s">
        <v>3</v>
      </c>
      <c r="O3053" s="4">
        <v>2</v>
      </c>
      <c r="P3053" s="4"/>
      <c r="Q3053" s="4"/>
      <c r="R3053" s="4"/>
      <c r="S3053" s="4"/>
      <c r="T3053" s="4"/>
      <c r="U3053" s="4"/>
      <c r="V3053" s="4"/>
      <c r="W3053" s="4">
        <v>9259343.4399999995</v>
      </c>
      <c r="X3053" s="4">
        <v>1</v>
      </c>
      <c r="Y3053" s="4">
        <v>9259343.4399999995</v>
      </c>
      <c r="Z3053" s="4"/>
      <c r="AA3053" s="4"/>
      <c r="AB3053" s="4"/>
    </row>
    <row r="3054" spans="1:28" x14ac:dyDescent="0.25">
      <c r="A3054" s="4">
        <v>50</v>
      </c>
      <c r="B3054" s="4">
        <v>0</v>
      </c>
      <c r="C3054" s="4">
        <v>0</v>
      </c>
      <c r="D3054" s="4">
        <v>1</v>
      </c>
      <c r="E3054" s="4">
        <v>230</v>
      </c>
      <c r="F3054" s="4">
        <f>ROUND(Source!BA3034,O3054)</f>
        <v>0</v>
      </c>
      <c r="G3054" s="4" t="s">
        <v>60</v>
      </c>
      <c r="H3054" s="4" t="s">
        <v>61</v>
      </c>
      <c r="I3054" s="4"/>
      <c r="J3054" s="4"/>
      <c r="K3054" s="4">
        <v>230</v>
      </c>
      <c r="L3054" s="4">
        <v>19</v>
      </c>
      <c r="M3054" s="4">
        <v>3</v>
      </c>
      <c r="N3054" s="4" t="s">
        <v>3</v>
      </c>
      <c r="O3054" s="4">
        <v>2</v>
      </c>
      <c r="P3054" s="4"/>
      <c r="Q3054" s="4"/>
      <c r="R3054" s="4"/>
      <c r="S3054" s="4"/>
      <c r="T3054" s="4"/>
      <c r="U3054" s="4"/>
      <c r="V3054" s="4"/>
      <c r="W3054" s="4">
        <v>0</v>
      </c>
      <c r="X3054" s="4">
        <v>1</v>
      </c>
      <c r="Y3054" s="4">
        <v>0</v>
      </c>
      <c r="Z3054" s="4"/>
      <c r="AA3054" s="4"/>
      <c r="AB3054" s="4"/>
    </row>
    <row r="3055" spans="1:28" x14ac:dyDescent="0.25">
      <c r="A3055" s="4">
        <v>50</v>
      </c>
      <c r="B3055" s="4">
        <v>0</v>
      </c>
      <c r="C3055" s="4">
        <v>0</v>
      </c>
      <c r="D3055" s="4">
        <v>1</v>
      </c>
      <c r="E3055" s="4">
        <v>206</v>
      </c>
      <c r="F3055" s="4">
        <f>ROUND(Source!T3034,O3055)</f>
        <v>0</v>
      </c>
      <c r="G3055" s="4" t="s">
        <v>62</v>
      </c>
      <c r="H3055" s="4" t="s">
        <v>63</v>
      </c>
      <c r="I3055" s="4"/>
      <c r="J3055" s="4"/>
      <c r="K3055" s="4">
        <v>206</v>
      </c>
      <c r="L3055" s="4">
        <v>20</v>
      </c>
      <c r="M3055" s="4">
        <v>3</v>
      </c>
      <c r="N3055" s="4" t="s">
        <v>3</v>
      </c>
      <c r="O3055" s="4">
        <v>2</v>
      </c>
      <c r="P3055" s="4"/>
      <c r="Q3055" s="4"/>
      <c r="R3055" s="4"/>
      <c r="S3055" s="4"/>
      <c r="T3055" s="4"/>
      <c r="U3055" s="4"/>
      <c r="V3055" s="4"/>
      <c r="W3055" s="4">
        <v>0</v>
      </c>
      <c r="X3055" s="4">
        <v>1</v>
      </c>
      <c r="Y3055" s="4">
        <v>0</v>
      </c>
      <c r="Z3055" s="4"/>
      <c r="AA3055" s="4"/>
      <c r="AB3055" s="4"/>
    </row>
    <row r="3056" spans="1:28" x14ac:dyDescent="0.25">
      <c r="A3056" s="4">
        <v>50</v>
      </c>
      <c r="B3056" s="4">
        <v>0</v>
      </c>
      <c r="C3056" s="4">
        <v>0</v>
      </c>
      <c r="D3056" s="4">
        <v>1</v>
      </c>
      <c r="E3056" s="4">
        <v>207</v>
      </c>
      <c r="F3056" s="4">
        <f>Source!U3034</f>
        <v>5857.4</v>
      </c>
      <c r="G3056" s="4" t="s">
        <v>64</v>
      </c>
      <c r="H3056" s="4" t="s">
        <v>65</v>
      </c>
      <c r="I3056" s="4"/>
      <c r="J3056" s="4"/>
      <c r="K3056" s="4">
        <v>207</v>
      </c>
      <c r="L3056" s="4">
        <v>21</v>
      </c>
      <c r="M3056" s="4">
        <v>3</v>
      </c>
      <c r="N3056" s="4" t="s">
        <v>3</v>
      </c>
      <c r="O3056" s="4">
        <v>-1</v>
      </c>
      <c r="P3056" s="4"/>
      <c r="Q3056" s="4"/>
      <c r="R3056" s="4"/>
      <c r="S3056" s="4"/>
      <c r="T3056" s="4"/>
      <c r="U3056" s="4"/>
      <c r="V3056" s="4"/>
      <c r="W3056" s="4">
        <v>5857.4</v>
      </c>
      <c r="X3056" s="4">
        <v>1</v>
      </c>
      <c r="Y3056" s="4">
        <v>5857.4</v>
      </c>
      <c r="Z3056" s="4"/>
      <c r="AA3056" s="4"/>
      <c r="AB3056" s="4"/>
    </row>
    <row r="3057" spans="1:245" x14ac:dyDescent="0.25">
      <c r="A3057" s="4">
        <v>50</v>
      </c>
      <c r="B3057" s="4">
        <v>0</v>
      </c>
      <c r="C3057" s="4">
        <v>0</v>
      </c>
      <c r="D3057" s="4">
        <v>1</v>
      </c>
      <c r="E3057" s="4">
        <v>208</v>
      </c>
      <c r="F3057" s="4">
        <f>Source!V3034</f>
        <v>0</v>
      </c>
      <c r="G3057" s="4" t="s">
        <v>66</v>
      </c>
      <c r="H3057" s="4" t="s">
        <v>67</v>
      </c>
      <c r="I3057" s="4"/>
      <c r="J3057" s="4"/>
      <c r="K3057" s="4">
        <v>208</v>
      </c>
      <c r="L3057" s="4">
        <v>22</v>
      </c>
      <c r="M3057" s="4">
        <v>3</v>
      </c>
      <c r="N3057" s="4" t="s">
        <v>3</v>
      </c>
      <c r="O3057" s="4">
        <v>-1</v>
      </c>
      <c r="P3057" s="4"/>
      <c r="Q3057" s="4"/>
      <c r="R3057" s="4"/>
      <c r="S3057" s="4"/>
      <c r="T3057" s="4"/>
      <c r="U3057" s="4"/>
      <c r="V3057" s="4"/>
      <c r="W3057" s="4">
        <v>0</v>
      </c>
      <c r="X3057" s="4">
        <v>1</v>
      </c>
      <c r="Y3057" s="4">
        <v>0</v>
      </c>
      <c r="Z3057" s="4"/>
      <c r="AA3057" s="4"/>
      <c r="AB3057" s="4"/>
    </row>
    <row r="3058" spans="1:245" x14ac:dyDescent="0.25">
      <c r="A3058" s="4">
        <v>50</v>
      </c>
      <c r="B3058" s="4">
        <v>0</v>
      </c>
      <c r="C3058" s="4">
        <v>0</v>
      </c>
      <c r="D3058" s="4">
        <v>1</v>
      </c>
      <c r="E3058" s="4">
        <v>209</v>
      </c>
      <c r="F3058" s="4">
        <f>ROUND(Source!W3034,O3058)</f>
        <v>0</v>
      </c>
      <c r="G3058" s="4" t="s">
        <v>68</v>
      </c>
      <c r="H3058" s="4" t="s">
        <v>69</v>
      </c>
      <c r="I3058" s="4"/>
      <c r="J3058" s="4"/>
      <c r="K3058" s="4">
        <v>209</v>
      </c>
      <c r="L3058" s="4">
        <v>23</v>
      </c>
      <c r="M3058" s="4">
        <v>3</v>
      </c>
      <c r="N3058" s="4" t="s">
        <v>3</v>
      </c>
      <c r="O3058" s="4">
        <v>2</v>
      </c>
      <c r="P3058" s="4"/>
      <c r="Q3058" s="4"/>
      <c r="R3058" s="4"/>
      <c r="S3058" s="4"/>
      <c r="T3058" s="4"/>
      <c r="U3058" s="4"/>
      <c r="V3058" s="4"/>
      <c r="W3058" s="4">
        <v>0</v>
      </c>
      <c r="X3058" s="4">
        <v>1</v>
      </c>
      <c r="Y3058" s="4">
        <v>0</v>
      </c>
      <c r="Z3058" s="4"/>
      <c r="AA3058" s="4"/>
      <c r="AB3058" s="4"/>
    </row>
    <row r="3059" spans="1:245" x14ac:dyDescent="0.25">
      <c r="A3059" s="4">
        <v>50</v>
      </c>
      <c r="B3059" s="4">
        <v>0</v>
      </c>
      <c r="C3059" s="4">
        <v>0</v>
      </c>
      <c r="D3059" s="4">
        <v>1</v>
      </c>
      <c r="E3059" s="4">
        <v>233</v>
      </c>
      <c r="F3059" s="4">
        <f>ROUND(Source!BD3034,O3059)</f>
        <v>0</v>
      </c>
      <c r="G3059" s="4" t="s">
        <v>70</v>
      </c>
      <c r="H3059" s="4" t="s">
        <v>71</v>
      </c>
      <c r="I3059" s="4"/>
      <c r="J3059" s="4"/>
      <c r="K3059" s="4">
        <v>233</v>
      </c>
      <c r="L3059" s="4">
        <v>24</v>
      </c>
      <c r="M3059" s="4">
        <v>3</v>
      </c>
      <c r="N3059" s="4" t="s">
        <v>3</v>
      </c>
      <c r="O3059" s="4">
        <v>2</v>
      </c>
      <c r="P3059" s="4"/>
      <c r="Q3059" s="4"/>
      <c r="R3059" s="4"/>
      <c r="S3059" s="4"/>
      <c r="T3059" s="4"/>
      <c r="U3059" s="4"/>
      <c r="V3059" s="4"/>
      <c r="W3059" s="4">
        <v>0</v>
      </c>
      <c r="X3059" s="4">
        <v>1</v>
      </c>
      <c r="Y3059" s="4">
        <v>0</v>
      </c>
      <c r="Z3059" s="4"/>
      <c r="AA3059" s="4"/>
      <c r="AB3059" s="4"/>
    </row>
    <row r="3060" spans="1:245" x14ac:dyDescent="0.25">
      <c r="A3060" s="4">
        <v>50</v>
      </c>
      <c r="B3060" s="4">
        <v>0</v>
      </c>
      <c r="C3060" s="4">
        <v>0</v>
      </c>
      <c r="D3060" s="4">
        <v>1</v>
      </c>
      <c r="E3060" s="4">
        <v>210</v>
      </c>
      <c r="F3060" s="4">
        <f>ROUND(Source!X3034,O3060)</f>
        <v>3589732.73</v>
      </c>
      <c r="G3060" s="4" t="s">
        <v>72</v>
      </c>
      <c r="H3060" s="4" t="s">
        <v>73</v>
      </c>
      <c r="I3060" s="4"/>
      <c r="J3060" s="4"/>
      <c r="K3060" s="4">
        <v>210</v>
      </c>
      <c r="L3060" s="4">
        <v>25</v>
      </c>
      <c r="M3060" s="4">
        <v>3</v>
      </c>
      <c r="N3060" s="4" t="s">
        <v>3</v>
      </c>
      <c r="O3060" s="4">
        <v>2</v>
      </c>
      <c r="P3060" s="4"/>
      <c r="Q3060" s="4"/>
      <c r="R3060" s="4"/>
      <c r="S3060" s="4"/>
      <c r="T3060" s="4"/>
      <c r="U3060" s="4"/>
      <c r="V3060" s="4"/>
      <c r="W3060" s="4">
        <v>3589732.73</v>
      </c>
      <c r="X3060" s="4">
        <v>1</v>
      </c>
      <c r="Y3060" s="4">
        <v>3589732.73</v>
      </c>
      <c r="Z3060" s="4"/>
      <c r="AA3060" s="4"/>
      <c r="AB3060" s="4"/>
    </row>
    <row r="3061" spans="1:245" x14ac:dyDescent="0.25">
      <c r="A3061" s="4">
        <v>50</v>
      </c>
      <c r="B3061" s="4">
        <v>0</v>
      </c>
      <c r="C3061" s="4">
        <v>0</v>
      </c>
      <c r="D3061" s="4">
        <v>1</v>
      </c>
      <c r="E3061" s="4">
        <v>211</v>
      </c>
      <c r="F3061" s="4">
        <f>ROUND(Source!Y3034,O3061)</f>
        <v>512818.96</v>
      </c>
      <c r="G3061" s="4" t="s">
        <v>74</v>
      </c>
      <c r="H3061" s="4" t="s">
        <v>75</v>
      </c>
      <c r="I3061" s="4"/>
      <c r="J3061" s="4"/>
      <c r="K3061" s="4">
        <v>211</v>
      </c>
      <c r="L3061" s="4">
        <v>26</v>
      </c>
      <c r="M3061" s="4">
        <v>3</v>
      </c>
      <c r="N3061" s="4" t="s">
        <v>3</v>
      </c>
      <c r="O3061" s="4">
        <v>2</v>
      </c>
      <c r="P3061" s="4"/>
      <c r="Q3061" s="4"/>
      <c r="R3061" s="4"/>
      <c r="S3061" s="4"/>
      <c r="T3061" s="4"/>
      <c r="U3061" s="4"/>
      <c r="V3061" s="4"/>
      <c r="W3061" s="4">
        <v>512818.96</v>
      </c>
      <c r="X3061" s="4">
        <v>1</v>
      </c>
      <c r="Y3061" s="4">
        <v>512818.96</v>
      </c>
      <c r="Z3061" s="4"/>
      <c r="AA3061" s="4"/>
      <c r="AB3061" s="4"/>
    </row>
    <row r="3062" spans="1:245" x14ac:dyDescent="0.25">
      <c r="A3062" s="4">
        <v>50</v>
      </c>
      <c r="B3062" s="4">
        <v>0</v>
      </c>
      <c r="C3062" s="4">
        <v>0</v>
      </c>
      <c r="D3062" s="4">
        <v>1</v>
      </c>
      <c r="E3062" s="4">
        <v>224</v>
      </c>
      <c r="F3062" s="4">
        <f>ROUND(Source!AR3034,O3062)</f>
        <v>9259343.4399999995</v>
      </c>
      <c r="G3062" s="4" t="s">
        <v>76</v>
      </c>
      <c r="H3062" s="4" t="s">
        <v>77</v>
      </c>
      <c r="I3062" s="4"/>
      <c r="J3062" s="4"/>
      <c r="K3062" s="4">
        <v>224</v>
      </c>
      <c r="L3062" s="4">
        <v>27</v>
      </c>
      <c r="M3062" s="4">
        <v>3</v>
      </c>
      <c r="N3062" s="4" t="s">
        <v>3</v>
      </c>
      <c r="O3062" s="4">
        <v>2</v>
      </c>
      <c r="P3062" s="4"/>
      <c r="Q3062" s="4"/>
      <c r="R3062" s="4"/>
      <c r="S3062" s="4"/>
      <c r="T3062" s="4"/>
      <c r="U3062" s="4"/>
      <c r="V3062" s="4"/>
      <c r="W3062" s="4">
        <v>9259343.4399999995</v>
      </c>
      <c r="X3062" s="4">
        <v>1</v>
      </c>
      <c r="Y3062" s="4">
        <v>9259343.4399999995</v>
      </c>
      <c r="Z3062" s="4"/>
      <c r="AA3062" s="4"/>
      <c r="AB3062" s="4"/>
    </row>
    <row r="3064" spans="1:245" x14ac:dyDescent="0.25">
      <c r="A3064" s="1">
        <v>4</v>
      </c>
      <c r="B3064" s="1">
        <v>1</v>
      </c>
      <c r="C3064" s="1"/>
      <c r="D3064" s="1">
        <f>ROW(A3187)</f>
        <v>3187</v>
      </c>
      <c r="E3064" s="1"/>
      <c r="F3064" s="1" t="s">
        <v>208</v>
      </c>
      <c r="G3064" s="1" t="s">
        <v>440</v>
      </c>
      <c r="H3064" s="1" t="s">
        <v>3</v>
      </c>
      <c r="I3064" s="1">
        <v>0</v>
      </c>
      <c r="J3064" s="1"/>
      <c r="K3064" s="1">
        <v>-1</v>
      </c>
      <c r="L3064" s="1"/>
      <c r="M3064" s="1" t="s">
        <v>3</v>
      </c>
      <c r="N3064" s="1"/>
      <c r="O3064" s="1"/>
      <c r="P3064" s="1"/>
      <c r="Q3064" s="1"/>
      <c r="R3064" s="1"/>
      <c r="S3064" s="1">
        <v>0</v>
      </c>
      <c r="T3064" s="1"/>
      <c r="U3064" s="1" t="s">
        <v>3</v>
      </c>
      <c r="V3064" s="1">
        <v>0</v>
      </c>
      <c r="W3064" s="1"/>
      <c r="X3064" s="1"/>
      <c r="Y3064" s="1"/>
      <c r="Z3064" s="1"/>
      <c r="AA3064" s="1"/>
      <c r="AB3064" s="1" t="s">
        <v>3</v>
      </c>
      <c r="AC3064" s="1" t="s">
        <v>3</v>
      </c>
      <c r="AD3064" s="1" t="s">
        <v>3</v>
      </c>
      <c r="AE3064" s="1" t="s">
        <v>3</v>
      </c>
      <c r="AF3064" s="1" t="s">
        <v>3</v>
      </c>
      <c r="AG3064" s="1" t="s">
        <v>3</v>
      </c>
      <c r="AH3064" s="1"/>
      <c r="AI3064" s="1"/>
      <c r="AJ3064" s="1"/>
      <c r="AK3064" s="1"/>
      <c r="AL3064" s="1"/>
      <c r="AM3064" s="1"/>
      <c r="AN3064" s="1"/>
      <c r="AO3064" s="1"/>
      <c r="AP3064" s="1" t="s">
        <v>3</v>
      </c>
      <c r="AQ3064" s="1" t="s">
        <v>3</v>
      </c>
      <c r="AR3064" s="1" t="s">
        <v>3</v>
      </c>
      <c r="AS3064" s="1"/>
      <c r="AT3064" s="1"/>
      <c r="AU3064" s="1"/>
      <c r="AV3064" s="1"/>
      <c r="AW3064" s="1"/>
      <c r="AX3064" s="1"/>
      <c r="AY3064" s="1"/>
      <c r="AZ3064" s="1" t="s">
        <v>3</v>
      </c>
      <c r="BA3064" s="1"/>
      <c r="BB3064" s="1" t="s">
        <v>3</v>
      </c>
      <c r="BC3064" s="1" t="s">
        <v>3</v>
      </c>
      <c r="BD3064" s="1" t="s">
        <v>3</v>
      </c>
      <c r="BE3064" s="1" t="s">
        <v>3</v>
      </c>
      <c r="BF3064" s="1" t="s">
        <v>3</v>
      </c>
      <c r="BG3064" s="1" t="s">
        <v>3</v>
      </c>
      <c r="BH3064" s="1" t="s">
        <v>3</v>
      </c>
      <c r="BI3064" s="1" t="s">
        <v>3</v>
      </c>
      <c r="BJ3064" s="1" t="s">
        <v>3</v>
      </c>
      <c r="BK3064" s="1" t="s">
        <v>3</v>
      </c>
      <c r="BL3064" s="1" t="s">
        <v>3</v>
      </c>
      <c r="BM3064" s="1" t="s">
        <v>3</v>
      </c>
      <c r="BN3064" s="1" t="s">
        <v>3</v>
      </c>
      <c r="BO3064" s="1" t="s">
        <v>3</v>
      </c>
      <c r="BP3064" s="1" t="s">
        <v>3</v>
      </c>
      <c r="BQ3064" s="1"/>
      <c r="BR3064" s="1"/>
      <c r="BS3064" s="1"/>
      <c r="BT3064" s="1"/>
      <c r="BU3064" s="1"/>
      <c r="BV3064" s="1"/>
      <c r="BW3064" s="1"/>
      <c r="BX3064" s="1">
        <v>0</v>
      </c>
      <c r="BY3064" s="1"/>
      <c r="BZ3064" s="1"/>
      <c r="CA3064" s="1"/>
      <c r="CB3064" s="1"/>
      <c r="CC3064" s="1"/>
      <c r="CD3064" s="1"/>
      <c r="CE3064" s="1"/>
      <c r="CF3064" s="1"/>
      <c r="CG3064" s="1"/>
      <c r="CH3064" s="1"/>
      <c r="CI3064" s="1"/>
      <c r="CJ3064" s="1">
        <v>0</v>
      </c>
    </row>
    <row r="3066" spans="1:245" x14ac:dyDescent="0.25">
      <c r="A3066" s="2">
        <v>52</v>
      </c>
      <c r="B3066" s="2">
        <f t="shared" ref="B3066:G3066" si="1428">B3187</f>
        <v>1</v>
      </c>
      <c r="C3066" s="2">
        <f t="shared" si="1428"/>
        <v>4</v>
      </c>
      <c r="D3066" s="2">
        <f t="shared" si="1428"/>
        <v>3064</v>
      </c>
      <c r="E3066" s="2">
        <f t="shared" si="1428"/>
        <v>0</v>
      </c>
      <c r="F3066" s="2" t="str">
        <f t="shared" si="1428"/>
        <v>Новый раздел</v>
      </c>
      <c r="G3066" s="2" t="str">
        <f t="shared" si="1428"/>
        <v>Зона №1  -   17. Внутренние и внутриплощадочные слаботочные сети "Музей гужевой техники"</v>
      </c>
      <c r="H3066" s="2"/>
      <c r="I3066" s="2"/>
      <c r="J3066" s="2"/>
      <c r="K3066" s="2"/>
      <c r="L3066" s="2"/>
      <c r="M3066" s="2"/>
      <c r="N3066" s="2"/>
      <c r="O3066" s="2">
        <f t="shared" ref="O3066:AT3066" si="1429">O3187</f>
        <v>2310234.31</v>
      </c>
      <c r="P3066" s="2">
        <f t="shared" si="1429"/>
        <v>5875.74</v>
      </c>
      <c r="Q3066" s="2">
        <f t="shared" si="1429"/>
        <v>3726.58</v>
      </c>
      <c r="R3066" s="2">
        <f t="shared" si="1429"/>
        <v>2362.36</v>
      </c>
      <c r="S3066" s="2">
        <f t="shared" si="1429"/>
        <v>2300631.9900000002</v>
      </c>
      <c r="T3066" s="2">
        <f t="shared" si="1429"/>
        <v>0</v>
      </c>
      <c r="U3066" s="2">
        <f t="shared" si="1429"/>
        <v>2640.8599999999997</v>
      </c>
      <c r="V3066" s="2">
        <f t="shared" si="1429"/>
        <v>0</v>
      </c>
      <c r="W3066" s="2">
        <f t="shared" si="1429"/>
        <v>0</v>
      </c>
      <c r="X3066" s="2">
        <f t="shared" si="1429"/>
        <v>1610442.39</v>
      </c>
      <c r="Y3066" s="2">
        <f t="shared" si="1429"/>
        <v>230063.19</v>
      </c>
      <c r="Z3066" s="2">
        <f t="shared" si="1429"/>
        <v>0</v>
      </c>
      <c r="AA3066" s="2">
        <f t="shared" si="1429"/>
        <v>0</v>
      </c>
      <c r="AB3066" s="2">
        <f t="shared" si="1429"/>
        <v>0</v>
      </c>
      <c r="AC3066" s="2">
        <f t="shared" si="1429"/>
        <v>0</v>
      </c>
      <c r="AD3066" s="2">
        <f t="shared" si="1429"/>
        <v>0</v>
      </c>
      <c r="AE3066" s="2">
        <f t="shared" si="1429"/>
        <v>0</v>
      </c>
      <c r="AF3066" s="2">
        <f t="shared" si="1429"/>
        <v>0</v>
      </c>
      <c r="AG3066" s="2">
        <f t="shared" si="1429"/>
        <v>0</v>
      </c>
      <c r="AH3066" s="2">
        <f t="shared" si="1429"/>
        <v>0</v>
      </c>
      <c r="AI3066" s="2">
        <f t="shared" si="1429"/>
        <v>0</v>
      </c>
      <c r="AJ3066" s="2">
        <f t="shared" si="1429"/>
        <v>0</v>
      </c>
      <c r="AK3066" s="2">
        <f t="shared" si="1429"/>
        <v>0</v>
      </c>
      <c r="AL3066" s="2">
        <f t="shared" si="1429"/>
        <v>0</v>
      </c>
      <c r="AM3066" s="2">
        <f t="shared" si="1429"/>
        <v>0</v>
      </c>
      <c r="AN3066" s="2">
        <f t="shared" si="1429"/>
        <v>0</v>
      </c>
      <c r="AO3066" s="2">
        <f t="shared" si="1429"/>
        <v>0</v>
      </c>
      <c r="AP3066" s="2">
        <f t="shared" si="1429"/>
        <v>0</v>
      </c>
      <c r="AQ3066" s="2">
        <f t="shared" si="1429"/>
        <v>0</v>
      </c>
      <c r="AR3066" s="2">
        <f t="shared" si="1429"/>
        <v>4153291.24</v>
      </c>
      <c r="AS3066" s="2">
        <f t="shared" si="1429"/>
        <v>0</v>
      </c>
      <c r="AT3066" s="2">
        <f t="shared" si="1429"/>
        <v>0</v>
      </c>
      <c r="AU3066" s="2">
        <f t="shared" ref="AU3066:BZ3066" si="1430">AU3187</f>
        <v>4153291.24</v>
      </c>
      <c r="AV3066" s="2">
        <f t="shared" si="1430"/>
        <v>5875.74</v>
      </c>
      <c r="AW3066" s="2">
        <f t="shared" si="1430"/>
        <v>5875.74</v>
      </c>
      <c r="AX3066" s="2">
        <f t="shared" si="1430"/>
        <v>0</v>
      </c>
      <c r="AY3066" s="2">
        <f t="shared" si="1430"/>
        <v>5875.74</v>
      </c>
      <c r="AZ3066" s="2">
        <f t="shared" si="1430"/>
        <v>0</v>
      </c>
      <c r="BA3066" s="2">
        <f t="shared" si="1430"/>
        <v>0</v>
      </c>
      <c r="BB3066" s="2">
        <f t="shared" si="1430"/>
        <v>0</v>
      </c>
      <c r="BC3066" s="2">
        <f t="shared" si="1430"/>
        <v>0</v>
      </c>
      <c r="BD3066" s="2">
        <f t="shared" si="1430"/>
        <v>0</v>
      </c>
      <c r="BE3066" s="2">
        <f t="shared" si="1430"/>
        <v>0</v>
      </c>
      <c r="BF3066" s="2">
        <f t="shared" si="1430"/>
        <v>0</v>
      </c>
      <c r="BG3066" s="2">
        <f t="shared" si="1430"/>
        <v>0</v>
      </c>
      <c r="BH3066" s="2">
        <f t="shared" si="1430"/>
        <v>0</v>
      </c>
      <c r="BI3066" s="2">
        <f t="shared" si="1430"/>
        <v>0</v>
      </c>
      <c r="BJ3066" s="2">
        <f t="shared" si="1430"/>
        <v>0</v>
      </c>
      <c r="BK3066" s="2">
        <f t="shared" si="1430"/>
        <v>0</v>
      </c>
      <c r="BL3066" s="2">
        <f t="shared" si="1430"/>
        <v>0</v>
      </c>
      <c r="BM3066" s="2">
        <f t="shared" si="1430"/>
        <v>0</v>
      </c>
      <c r="BN3066" s="2">
        <f t="shared" si="1430"/>
        <v>0</v>
      </c>
      <c r="BO3066" s="2">
        <f t="shared" si="1430"/>
        <v>0</v>
      </c>
      <c r="BP3066" s="2">
        <f t="shared" si="1430"/>
        <v>0</v>
      </c>
      <c r="BQ3066" s="2">
        <f t="shared" si="1430"/>
        <v>0</v>
      </c>
      <c r="BR3066" s="2">
        <f t="shared" si="1430"/>
        <v>0</v>
      </c>
      <c r="BS3066" s="2">
        <f t="shared" si="1430"/>
        <v>0</v>
      </c>
      <c r="BT3066" s="2">
        <f t="shared" si="1430"/>
        <v>0</v>
      </c>
      <c r="BU3066" s="2">
        <f t="shared" si="1430"/>
        <v>0</v>
      </c>
      <c r="BV3066" s="2">
        <f t="shared" si="1430"/>
        <v>0</v>
      </c>
      <c r="BW3066" s="2">
        <f t="shared" si="1430"/>
        <v>0</v>
      </c>
      <c r="BX3066" s="2">
        <f t="shared" si="1430"/>
        <v>0</v>
      </c>
      <c r="BY3066" s="2">
        <f t="shared" si="1430"/>
        <v>0</v>
      </c>
      <c r="BZ3066" s="2">
        <f t="shared" si="1430"/>
        <v>0</v>
      </c>
      <c r="CA3066" s="2">
        <f t="shared" ref="CA3066:DF3066" si="1431">CA3187</f>
        <v>0</v>
      </c>
      <c r="CB3066" s="2">
        <f t="shared" si="1431"/>
        <v>0</v>
      </c>
      <c r="CC3066" s="2">
        <f t="shared" si="1431"/>
        <v>0</v>
      </c>
      <c r="CD3066" s="2">
        <f t="shared" si="1431"/>
        <v>0</v>
      </c>
      <c r="CE3066" s="2">
        <f t="shared" si="1431"/>
        <v>0</v>
      </c>
      <c r="CF3066" s="2">
        <f t="shared" si="1431"/>
        <v>0</v>
      </c>
      <c r="CG3066" s="2">
        <f t="shared" si="1431"/>
        <v>0</v>
      </c>
      <c r="CH3066" s="2">
        <f t="shared" si="1431"/>
        <v>0</v>
      </c>
      <c r="CI3066" s="2">
        <f t="shared" si="1431"/>
        <v>0</v>
      </c>
      <c r="CJ3066" s="2">
        <f t="shared" si="1431"/>
        <v>0</v>
      </c>
      <c r="CK3066" s="2">
        <f t="shared" si="1431"/>
        <v>0</v>
      </c>
      <c r="CL3066" s="2">
        <f t="shared" si="1431"/>
        <v>0</v>
      </c>
      <c r="CM3066" s="2">
        <f t="shared" si="1431"/>
        <v>0</v>
      </c>
      <c r="CN3066" s="2">
        <f t="shared" si="1431"/>
        <v>0</v>
      </c>
      <c r="CO3066" s="2">
        <f t="shared" si="1431"/>
        <v>0</v>
      </c>
      <c r="CP3066" s="2">
        <f t="shared" si="1431"/>
        <v>0</v>
      </c>
      <c r="CQ3066" s="2">
        <f t="shared" si="1431"/>
        <v>0</v>
      </c>
      <c r="CR3066" s="2">
        <f t="shared" si="1431"/>
        <v>0</v>
      </c>
      <c r="CS3066" s="2">
        <f t="shared" si="1431"/>
        <v>0</v>
      </c>
      <c r="CT3066" s="2">
        <f t="shared" si="1431"/>
        <v>0</v>
      </c>
      <c r="CU3066" s="2">
        <f t="shared" si="1431"/>
        <v>0</v>
      </c>
      <c r="CV3066" s="2">
        <f t="shared" si="1431"/>
        <v>0</v>
      </c>
      <c r="CW3066" s="2">
        <f t="shared" si="1431"/>
        <v>0</v>
      </c>
      <c r="CX3066" s="2">
        <f t="shared" si="1431"/>
        <v>0</v>
      </c>
      <c r="CY3066" s="2">
        <f t="shared" si="1431"/>
        <v>0</v>
      </c>
      <c r="CZ3066" s="2">
        <f t="shared" si="1431"/>
        <v>0</v>
      </c>
      <c r="DA3066" s="2">
        <f t="shared" si="1431"/>
        <v>0</v>
      </c>
      <c r="DB3066" s="2">
        <f t="shared" si="1431"/>
        <v>0</v>
      </c>
      <c r="DC3066" s="2">
        <f t="shared" si="1431"/>
        <v>0</v>
      </c>
      <c r="DD3066" s="2">
        <f t="shared" si="1431"/>
        <v>0</v>
      </c>
      <c r="DE3066" s="2">
        <f t="shared" si="1431"/>
        <v>0</v>
      </c>
      <c r="DF3066" s="2">
        <f t="shared" si="1431"/>
        <v>0</v>
      </c>
      <c r="DG3066" s="3">
        <f t="shared" ref="DG3066:EL3066" si="1432">DG3187</f>
        <v>0</v>
      </c>
      <c r="DH3066" s="3">
        <f t="shared" si="1432"/>
        <v>0</v>
      </c>
      <c r="DI3066" s="3">
        <f t="shared" si="1432"/>
        <v>0</v>
      </c>
      <c r="DJ3066" s="3">
        <f t="shared" si="1432"/>
        <v>0</v>
      </c>
      <c r="DK3066" s="3">
        <f t="shared" si="1432"/>
        <v>0</v>
      </c>
      <c r="DL3066" s="3">
        <f t="shared" si="1432"/>
        <v>0</v>
      </c>
      <c r="DM3066" s="3">
        <f t="shared" si="1432"/>
        <v>0</v>
      </c>
      <c r="DN3066" s="3">
        <f t="shared" si="1432"/>
        <v>0</v>
      </c>
      <c r="DO3066" s="3">
        <f t="shared" si="1432"/>
        <v>0</v>
      </c>
      <c r="DP3066" s="3">
        <f t="shared" si="1432"/>
        <v>0</v>
      </c>
      <c r="DQ3066" s="3">
        <f t="shared" si="1432"/>
        <v>0</v>
      </c>
      <c r="DR3066" s="3">
        <f t="shared" si="1432"/>
        <v>0</v>
      </c>
      <c r="DS3066" s="3">
        <f t="shared" si="1432"/>
        <v>0</v>
      </c>
      <c r="DT3066" s="3">
        <f t="shared" si="1432"/>
        <v>0</v>
      </c>
      <c r="DU3066" s="3">
        <f t="shared" si="1432"/>
        <v>0</v>
      </c>
      <c r="DV3066" s="3">
        <f t="shared" si="1432"/>
        <v>0</v>
      </c>
      <c r="DW3066" s="3">
        <f t="shared" si="1432"/>
        <v>0</v>
      </c>
      <c r="DX3066" s="3">
        <f t="shared" si="1432"/>
        <v>0</v>
      </c>
      <c r="DY3066" s="3">
        <f t="shared" si="1432"/>
        <v>0</v>
      </c>
      <c r="DZ3066" s="3">
        <f t="shared" si="1432"/>
        <v>0</v>
      </c>
      <c r="EA3066" s="3">
        <f t="shared" si="1432"/>
        <v>0</v>
      </c>
      <c r="EB3066" s="3">
        <f t="shared" si="1432"/>
        <v>0</v>
      </c>
      <c r="EC3066" s="3">
        <f t="shared" si="1432"/>
        <v>0</v>
      </c>
      <c r="ED3066" s="3">
        <f t="shared" si="1432"/>
        <v>0</v>
      </c>
      <c r="EE3066" s="3">
        <f t="shared" si="1432"/>
        <v>0</v>
      </c>
      <c r="EF3066" s="3">
        <f t="shared" si="1432"/>
        <v>0</v>
      </c>
      <c r="EG3066" s="3">
        <f t="shared" si="1432"/>
        <v>0</v>
      </c>
      <c r="EH3066" s="3">
        <f t="shared" si="1432"/>
        <v>0</v>
      </c>
      <c r="EI3066" s="3">
        <f t="shared" si="1432"/>
        <v>0</v>
      </c>
      <c r="EJ3066" s="3">
        <f t="shared" si="1432"/>
        <v>0</v>
      </c>
      <c r="EK3066" s="3">
        <f t="shared" si="1432"/>
        <v>0</v>
      </c>
      <c r="EL3066" s="3">
        <f t="shared" si="1432"/>
        <v>0</v>
      </c>
      <c r="EM3066" s="3">
        <f t="shared" ref="EM3066:FR3066" si="1433">EM3187</f>
        <v>0</v>
      </c>
      <c r="EN3066" s="3">
        <f t="shared" si="1433"/>
        <v>0</v>
      </c>
      <c r="EO3066" s="3">
        <f t="shared" si="1433"/>
        <v>0</v>
      </c>
      <c r="EP3066" s="3">
        <f t="shared" si="1433"/>
        <v>0</v>
      </c>
      <c r="EQ3066" s="3">
        <f t="shared" si="1433"/>
        <v>0</v>
      </c>
      <c r="ER3066" s="3">
        <f t="shared" si="1433"/>
        <v>0</v>
      </c>
      <c r="ES3066" s="3">
        <f t="shared" si="1433"/>
        <v>0</v>
      </c>
      <c r="ET3066" s="3">
        <f t="shared" si="1433"/>
        <v>0</v>
      </c>
      <c r="EU3066" s="3">
        <f t="shared" si="1433"/>
        <v>0</v>
      </c>
      <c r="EV3066" s="3">
        <f t="shared" si="1433"/>
        <v>0</v>
      </c>
      <c r="EW3066" s="3">
        <f t="shared" si="1433"/>
        <v>0</v>
      </c>
      <c r="EX3066" s="3">
        <f t="shared" si="1433"/>
        <v>0</v>
      </c>
      <c r="EY3066" s="3">
        <f t="shared" si="1433"/>
        <v>0</v>
      </c>
      <c r="EZ3066" s="3">
        <f t="shared" si="1433"/>
        <v>0</v>
      </c>
      <c r="FA3066" s="3">
        <f t="shared" si="1433"/>
        <v>0</v>
      </c>
      <c r="FB3066" s="3">
        <f t="shared" si="1433"/>
        <v>0</v>
      </c>
      <c r="FC3066" s="3">
        <f t="shared" si="1433"/>
        <v>0</v>
      </c>
      <c r="FD3066" s="3">
        <f t="shared" si="1433"/>
        <v>0</v>
      </c>
      <c r="FE3066" s="3">
        <f t="shared" si="1433"/>
        <v>0</v>
      </c>
      <c r="FF3066" s="3">
        <f t="shared" si="1433"/>
        <v>0</v>
      </c>
      <c r="FG3066" s="3">
        <f t="shared" si="1433"/>
        <v>0</v>
      </c>
      <c r="FH3066" s="3">
        <f t="shared" si="1433"/>
        <v>0</v>
      </c>
      <c r="FI3066" s="3">
        <f t="shared" si="1433"/>
        <v>0</v>
      </c>
      <c r="FJ3066" s="3">
        <f t="shared" si="1433"/>
        <v>0</v>
      </c>
      <c r="FK3066" s="3">
        <f t="shared" si="1433"/>
        <v>0</v>
      </c>
      <c r="FL3066" s="3">
        <f t="shared" si="1433"/>
        <v>0</v>
      </c>
      <c r="FM3066" s="3">
        <f t="shared" si="1433"/>
        <v>0</v>
      </c>
      <c r="FN3066" s="3">
        <f t="shared" si="1433"/>
        <v>0</v>
      </c>
      <c r="FO3066" s="3">
        <f t="shared" si="1433"/>
        <v>0</v>
      </c>
      <c r="FP3066" s="3">
        <f t="shared" si="1433"/>
        <v>0</v>
      </c>
      <c r="FQ3066" s="3">
        <f t="shared" si="1433"/>
        <v>0</v>
      </c>
      <c r="FR3066" s="3">
        <f t="shared" si="1433"/>
        <v>0</v>
      </c>
      <c r="FS3066" s="3">
        <f t="shared" ref="FS3066:GX3066" si="1434">FS3187</f>
        <v>0</v>
      </c>
      <c r="FT3066" s="3">
        <f t="shared" si="1434"/>
        <v>0</v>
      </c>
      <c r="FU3066" s="3">
        <f t="shared" si="1434"/>
        <v>0</v>
      </c>
      <c r="FV3066" s="3">
        <f t="shared" si="1434"/>
        <v>0</v>
      </c>
      <c r="FW3066" s="3">
        <f t="shared" si="1434"/>
        <v>0</v>
      </c>
      <c r="FX3066" s="3">
        <f t="shared" si="1434"/>
        <v>0</v>
      </c>
      <c r="FY3066" s="3">
        <f t="shared" si="1434"/>
        <v>0</v>
      </c>
      <c r="FZ3066" s="3">
        <f t="shared" si="1434"/>
        <v>0</v>
      </c>
      <c r="GA3066" s="3">
        <f t="shared" si="1434"/>
        <v>0</v>
      </c>
      <c r="GB3066" s="3">
        <f t="shared" si="1434"/>
        <v>0</v>
      </c>
      <c r="GC3066" s="3">
        <f t="shared" si="1434"/>
        <v>0</v>
      </c>
      <c r="GD3066" s="3">
        <f t="shared" si="1434"/>
        <v>0</v>
      </c>
      <c r="GE3066" s="3">
        <f t="shared" si="1434"/>
        <v>0</v>
      </c>
      <c r="GF3066" s="3">
        <f t="shared" si="1434"/>
        <v>0</v>
      </c>
      <c r="GG3066" s="3">
        <f t="shared" si="1434"/>
        <v>0</v>
      </c>
      <c r="GH3066" s="3">
        <f t="shared" si="1434"/>
        <v>0</v>
      </c>
      <c r="GI3066" s="3">
        <f t="shared" si="1434"/>
        <v>0</v>
      </c>
      <c r="GJ3066" s="3">
        <f t="shared" si="1434"/>
        <v>0</v>
      </c>
      <c r="GK3066" s="3">
        <f t="shared" si="1434"/>
        <v>0</v>
      </c>
      <c r="GL3066" s="3">
        <f t="shared" si="1434"/>
        <v>0</v>
      </c>
      <c r="GM3066" s="3">
        <f t="shared" si="1434"/>
        <v>0</v>
      </c>
      <c r="GN3066" s="3">
        <f t="shared" si="1434"/>
        <v>0</v>
      </c>
      <c r="GO3066" s="3">
        <f t="shared" si="1434"/>
        <v>0</v>
      </c>
      <c r="GP3066" s="3">
        <f t="shared" si="1434"/>
        <v>0</v>
      </c>
      <c r="GQ3066" s="3">
        <f t="shared" si="1434"/>
        <v>0</v>
      </c>
      <c r="GR3066" s="3">
        <f t="shared" si="1434"/>
        <v>0</v>
      </c>
      <c r="GS3066" s="3">
        <f t="shared" si="1434"/>
        <v>0</v>
      </c>
      <c r="GT3066" s="3">
        <f t="shared" si="1434"/>
        <v>0</v>
      </c>
      <c r="GU3066" s="3">
        <f t="shared" si="1434"/>
        <v>0</v>
      </c>
      <c r="GV3066" s="3">
        <f t="shared" si="1434"/>
        <v>0</v>
      </c>
      <c r="GW3066" s="3">
        <f t="shared" si="1434"/>
        <v>0</v>
      </c>
      <c r="GX3066" s="3">
        <f t="shared" si="1434"/>
        <v>0</v>
      </c>
    </row>
    <row r="3068" spans="1:245" x14ac:dyDescent="0.25">
      <c r="A3068" s="1">
        <v>5</v>
      </c>
      <c r="B3068" s="1">
        <v>1</v>
      </c>
      <c r="C3068" s="1"/>
      <c r="D3068" s="1">
        <f>ROW(A3081)</f>
        <v>3081</v>
      </c>
      <c r="E3068" s="1"/>
      <c r="F3068" s="1" t="s">
        <v>13</v>
      </c>
      <c r="G3068" s="1" t="s">
        <v>78</v>
      </c>
      <c r="H3068" s="1" t="s">
        <v>3</v>
      </c>
      <c r="I3068" s="1">
        <v>0</v>
      </c>
      <c r="J3068" s="1"/>
      <c r="K3068" s="1">
        <v>-1</v>
      </c>
      <c r="L3068" s="1"/>
      <c r="M3068" s="1" t="s">
        <v>3</v>
      </c>
      <c r="N3068" s="1"/>
      <c r="O3068" s="1"/>
      <c r="P3068" s="1"/>
      <c r="Q3068" s="1"/>
      <c r="R3068" s="1"/>
      <c r="S3068" s="1">
        <v>0</v>
      </c>
      <c r="T3068" s="1"/>
      <c r="U3068" s="1" t="s">
        <v>3</v>
      </c>
      <c r="V3068" s="1">
        <v>0</v>
      </c>
      <c r="W3068" s="1"/>
      <c r="X3068" s="1"/>
      <c r="Y3068" s="1"/>
      <c r="Z3068" s="1"/>
      <c r="AA3068" s="1"/>
      <c r="AB3068" s="1" t="s">
        <v>3</v>
      </c>
      <c r="AC3068" s="1" t="s">
        <v>3</v>
      </c>
      <c r="AD3068" s="1" t="s">
        <v>3</v>
      </c>
      <c r="AE3068" s="1" t="s">
        <v>3</v>
      </c>
      <c r="AF3068" s="1" t="s">
        <v>3</v>
      </c>
      <c r="AG3068" s="1" t="s">
        <v>3</v>
      </c>
      <c r="AH3068" s="1"/>
      <c r="AI3068" s="1"/>
      <c r="AJ3068" s="1"/>
      <c r="AK3068" s="1"/>
      <c r="AL3068" s="1"/>
      <c r="AM3068" s="1"/>
      <c r="AN3068" s="1"/>
      <c r="AO3068" s="1"/>
      <c r="AP3068" s="1" t="s">
        <v>3</v>
      </c>
      <c r="AQ3068" s="1" t="s">
        <v>3</v>
      </c>
      <c r="AR3068" s="1" t="s">
        <v>3</v>
      </c>
      <c r="AS3068" s="1"/>
      <c r="AT3068" s="1"/>
      <c r="AU3068" s="1"/>
      <c r="AV3068" s="1"/>
      <c r="AW3068" s="1"/>
      <c r="AX3068" s="1"/>
      <c r="AY3068" s="1"/>
      <c r="AZ3068" s="1" t="s">
        <v>3</v>
      </c>
      <c r="BA3068" s="1"/>
      <c r="BB3068" s="1" t="s">
        <v>3</v>
      </c>
      <c r="BC3068" s="1" t="s">
        <v>3</v>
      </c>
      <c r="BD3068" s="1" t="s">
        <v>3</v>
      </c>
      <c r="BE3068" s="1" t="s">
        <v>3</v>
      </c>
      <c r="BF3068" s="1" t="s">
        <v>3</v>
      </c>
      <c r="BG3068" s="1" t="s">
        <v>3</v>
      </c>
      <c r="BH3068" s="1" t="s">
        <v>3</v>
      </c>
      <c r="BI3068" s="1" t="s">
        <v>3</v>
      </c>
      <c r="BJ3068" s="1" t="s">
        <v>3</v>
      </c>
      <c r="BK3068" s="1" t="s">
        <v>3</v>
      </c>
      <c r="BL3068" s="1" t="s">
        <v>3</v>
      </c>
      <c r="BM3068" s="1" t="s">
        <v>3</v>
      </c>
      <c r="BN3068" s="1" t="s">
        <v>3</v>
      </c>
      <c r="BO3068" s="1" t="s">
        <v>3</v>
      </c>
      <c r="BP3068" s="1" t="s">
        <v>3</v>
      </c>
      <c r="BQ3068" s="1"/>
      <c r="BR3068" s="1"/>
      <c r="BS3068" s="1"/>
      <c r="BT3068" s="1"/>
      <c r="BU3068" s="1"/>
      <c r="BV3068" s="1"/>
      <c r="BW3068" s="1"/>
      <c r="BX3068" s="1">
        <v>0</v>
      </c>
      <c r="BY3068" s="1"/>
      <c r="BZ3068" s="1"/>
      <c r="CA3068" s="1"/>
      <c r="CB3068" s="1"/>
      <c r="CC3068" s="1"/>
      <c r="CD3068" s="1"/>
      <c r="CE3068" s="1"/>
      <c r="CF3068" s="1"/>
      <c r="CG3068" s="1"/>
      <c r="CH3068" s="1"/>
      <c r="CI3068" s="1"/>
      <c r="CJ3068" s="1">
        <v>0</v>
      </c>
    </row>
    <row r="3070" spans="1:245" x14ac:dyDescent="0.25">
      <c r="A3070" s="2">
        <v>52</v>
      </c>
      <c r="B3070" s="2">
        <f t="shared" ref="B3070:G3070" si="1435">B3081</f>
        <v>1</v>
      </c>
      <c r="C3070" s="2">
        <f t="shared" si="1435"/>
        <v>5</v>
      </c>
      <c r="D3070" s="2">
        <f t="shared" si="1435"/>
        <v>3068</v>
      </c>
      <c r="E3070" s="2">
        <f t="shared" si="1435"/>
        <v>0</v>
      </c>
      <c r="F3070" s="2" t="str">
        <f t="shared" si="1435"/>
        <v>Новый подраздел</v>
      </c>
      <c r="G3070" s="2" t="str">
        <f t="shared" si="1435"/>
        <v>ЛВС - Инженерные сооружения и коммуникации</v>
      </c>
      <c r="H3070" s="2"/>
      <c r="I3070" s="2"/>
      <c r="J3070" s="2"/>
      <c r="K3070" s="2"/>
      <c r="L3070" s="2"/>
      <c r="M3070" s="2"/>
      <c r="N3070" s="2"/>
      <c r="O3070" s="2">
        <f t="shared" ref="O3070:AT3070" si="1436">O3081</f>
        <v>844003.05</v>
      </c>
      <c r="P3070" s="2">
        <f t="shared" si="1436"/>
        <v>0</v>
      </c>
      <c r="Q3070" s="2">
        <f t="shared" si="1436"/>
        <v>2371.46</v>
      </c>
      <c r="R3070" s="2">
        <f t="shared" si="1436"/>
        <v>1503.32</v>
      </c>
      <c r="S3070" s="2">
        <f t="shared" si="1436"/>
        <v>841631.59</v>
      </c>
      <c r="T3070" s="2">
        <f t="shared" si="1436"/>
        <v>0</v>
      </c>
      <c r="U3070" s="2">
        <f t="shared" si="1436"/>
        <v>818.28</v>
      </c>
      <c r="V3070" s="2">
        <f t="shared" si="1436"/>
        <v>0</v>
      </c>
      <c r="W3070" s="2">
        <f t="shared" si="1436"/>
        <v>0</v>
      </c>
      <c r="X3070" s="2">
        <f t="shared" si="1436"/>
        <v>589142.11</v>
      </c>
      <c r="Y3070" s="2">
        <f t="shared" si="1436"/>
        <v>84163.15</v>
      </c>
      <c r="Z3070" s="2">
        <f t="shared" si="1436"/>
        <v>0</v>
      </c>
      <c r="AA3070" s="2">
        <f t="shared" si="1436"/>
        <v>0</v>
      </c>
      <c r="AB3070" s="2">
        <f t="shared" si="1436"/>
        <v>844003.05</v>
      </c>
      <c r="AC3070" s="2">
        <f t="shared" si="1436"/>
        <v>0</v>
      </c>
      <c r="AD3070" s="2">
        <f t="shared" si="1436"/>
        <v>2371.46</v>
      </c>
      <c r="AE3070" s="2">
        <f t="shared" si="1436"/>
        <v>1503.32</v>
      </c>
      <c r="AF3070" s="2">
        <f t="shared" si="1436"/>
        <v>841631.59</v>
      </c>
      <c r="AG3070" s="2">
        <f t="shared" si="1436"/>
        <v>0</v>
      </c>
      <c r="AH3070" s="2">
        <f t="shared" si="1436"/>
        <v>818.28</v>
      </c>
      <c r="AI3070" s="2">
        <f t="shared" si="1436"/>
        <v>0</v>
      </c>
      <c r="AJ3070" s="2">
        <f t="shared" si="1436"/>
        <v>0</v>
      </c>
      <c r="AK3070" s="2">
        <f t="shared" si="1436"/>
        <v>589142.11</v>
      </c>
      <c r="AL3070" s="2">
        <f t="shared" si="1436"/>
        <v>84163.15</v>
      </c>
      <c r="AM3070" s="2">
        <f t="shared" si="1436"/>
        <v>0</v>
      </c>
      <c r="AN3070" s="2">
        <f t="shared" si="1436"/>
        <v>0</v>
      </c>
      <c r="AO3070" s="2">
        <f t="shared" si="1436"/>
        <v>0</v>
      </c>
      <c r="AP3070" s="2">
        <f t="shared" si="1436"/>
        <v>0</v>
      </c>
      <c r="AQ3070" s="2">
        <f t="shared" si="1436"/>
        <v>0</v>
      </c>
      <c r="AR3070" s="2">
        <f t="shared" si="1436"/>
        <v>1518931.9</v>
      </c>
      <c r="AS3070" s="2">
        <f t="shared" si="1436"/>
        <v>0</v>
      </c>
      <c r="AT3070" s="2">
        <f t="shared" si="1436"/>
        <v>0</v>
      </c>
      <c r="AU3070" s="2">
        <f t="shared" ref="AU3070:BZ3070" si="1437">AU3081</f>
        <v>1518931.9</v>
      </c>
      <c r="AV3070" s="2">
        <f t="shared" si="1437"/>
        <v>0</v>
      </c>
      <c r="AW3070" s="2">
        <f t="shared" si="1437"/>
        <v>0</v>
      </c>
      <c r="AX3070" s="2">
        <f t="shared" si="1437"/>
        <v>0</v>
      </c>
      <c r="AY3070" s="2">
        <f t="shared" si="1437"/>
        <v>0</v>
      </c>
      <c r="AZ3070" s="2">
        <f t="shared" si="1437"/>
        <v>0</v>
      </c>
      <c r="BA3070" s="2">
        <f t="shared" si="1437"/>
        <v>0</v>
      </c>
      <c r="BB3070" s="2">
        <f t="shared" si="1437"/>
        <v>0</v>
      </c>
      <c r="BC3070" s="2">
        <f t="shared" si="1437"/>
        <v>0</v>
      </c>
      <c r="BD3070" s="2">
        <f t="shared" si="1437"/>
        <v>0</v>
      </c>
      <c r="BE3070" s="2">
        <f t="shared" si="1437"/>
        <v>0</v>
      </c>
      <c r="BF3070" s="2">
        <f t="shared" si="1437"/>
        <v>0</v>
      </c>
      <c r="BG3070" s="2">
        <f t="shared" si="1437"/>
        <v>0</v>
      </c>
      <c r="BH3070" s="2">
        <f t="shared" si="1437"/>
        <v>0</v>
      </c>
      <c r="BI3070" s="2">
        <f t="shared" si="1437"/>
        <v>0</v>
      </c>
      <c r="BJ3070" s="2">
        <f t="shared" si="1437"/>
        <v>0</v>
      </c>
      <c r="BK3070" s="2">
        <f t="shared" si="1437"/>
        <v>0</v>
      </c>
      <c r="BL3070" s="2">
        <f t="shared" si="1437"/>
        <v>0</v>
      </c>
      <c r="BM3070" s="2">
        <f t="shared" si="1437"/>
        <v>0</v>
      </c>
      <c r="BN3070" s="2">
        <f t="shared" si="1437"/>
        <v>0</v>
      </c>
      <c r="BO3070" s="2">
        <f t="shared" si="1437"/>
        <v>0</v>
      </c>
      <c r="BP3070" s="2">
        <f t="shared" si="1437"/>
        <v>0</v>
      </c>
      <c r="BQ3070" s="2">
        <f t="shared" si="1437"/>
        <v>0</v>
      </c>
      <c r="BR3070" s="2">
        <f t="shared" si="1437"/>
        <v>0</v>
      </c>
      <c r="BS3070" s="2">
        <f t="shared" si="1437"/>
        <v>0</v>
      </c>
      <c r="BT3070" s="2">
        <f t="shared" si="1437"/>
        <v>0</v>
      </c>
      <c r="BU3070" s="2">
        <f t="shared" si="1437"/>
        <v>0</v>
      </c>
      <c r="BV3070" s="2">
        <f t="shared" si="1437"/>
        <v>0</v>
      </c>
      <c r="BW3070" s="2">
        <f t="shared" si="1437"/>
        <v>0</v>
      </c>
      <c r="BX3070" s="2">
        <f t="shared" si="1437"/>
        <v>0</v>
      </c>
      <c r="BY3070" s="2">
        <f t="shared" si="1437"/>
        <v>0</v>
      </c>
      <c r="BZ3070" s="2">
        <f t="shared" si="1437"/>
        <v>0</v>
      </c>
      <c r="CA3070" s="2">
        <f t="shared" ref="CA3070:DF3070" si="1438">CA3081</f>
        <v>1518931.9</v>
      </c>
      <c r="CB3070" s="2">
        <f t="shared" si="1438"/>
        <v>0</v>
      </c>
      <c r="CC3070" s="2">
        <f t="shared" si="1438"/>
        <v>0</v>
      </c>
      <c r="CD3070" s="2">
        <f t="shared" si="1438"/>
        <v>1518931.9</v>
      </c>
      <c r="CE3070" s="2">
        <f t="shared" si="1438"/>
        <v>0</v>
      </c>
      <c r="CF3070" s="2">
        <f t="shared" si="1438"/>
        <v>0</v>
      </c>
      <c r="CG3070" s="2">
        <f t="shared" si="1438"/>
        <v>0</v>
      </c>
      <c r="CH3070" s="2">
        <f t="shared" si="1438"/>
        <v>0</v>
      </c>
      <c r="CI3070" s="2">
        <f t="shared" si="1438"/>
        <v>0</v>
      </c>
      <c r="CJ3070" s="2">
        <f t="shared" si="1438"/>
        <v>0</v>
      </c>
      <c r="CK3070" s="2">
        <f t="shared" si="1438"/>
        <v>0</v>
      </c>
      <c r="CL3070" s="2">
        <f t="shared" si="1438"/>
        <v>0</v>
      </c>
      <c r="CM3070" s="2">
        <f t="shared" si="1438"/>
        <v>0</v>
      </c>
      <c r="CN3070" s="2">
        <f t="shared" si="1438"/>
        <v>0</v>
      </c>
      <c r="CO3070" s="2">
        <f t="shared" si="1438"/>
        <v>0</v>
      </c>
      <c r="CP3070" s="2">
        <f t="shared" si="1438"/>
        <v>0</v>
      </c>
      <c r="CQ3070" s="2">
        <f t="shared" si="1438"/>
        <v>0</v>
      </c>
      <c r="CR3070" s="2">
        <f t="shared" si="1438"/>
        <v>0</v>
      </c>
      <c r="CS3070" s="2">
        <f t="shared" si="1438"/>
        <v>0</v>
      </c>
      <c r="CT3070" s="2">
        <f t="shared" si="1438"/>
        <v>0</v>
      </c>
      <c r="CU3070" s="2">
        <f t="shared" si="1438"/>
        <v>0</v>
      </c>
      <c r="CV3070" s="2">
        <f t="shared" si="1438"/>
        <v>0</v>
      </c>
      <c r="CW3070" s="2">
        <f t="shared" si="1438"/>
        <v>0</v>
      </c>
      <c r="CX3070" s="2">
        <f t="shared" si="1438"/>
        <v>0</v>
      </c>
      <c r="CY3070" s="2">
        <f t="shared" si="1438"/>
        <v>0</v>
      </c>
      <c r="CZ3070" s="2">
        <f t="shared" si="1438"/>
        <v>0</v>
      </c>
      <c r="DA3070" s="2">
        <f t="shared" si="1438"/>
        <v>0</v>
      </c>
      <c r="DB3070" s="2">
        <f t="shared" si="1438"/>
        <v>0</v>
      </c>
      <c r="DC3070" s="2">
        <f t="shared" si="1438"/>
        <v>0</v>
      </c>
      <c r="DD3070" s="2">
        <f t="shared" si="1438"/>
        <v>0</v>
      </c>
      <c r="DE3070" s="2">
        <f t="shared" si="1438"/>
        <v>0</v>
      </c>
      <c r="DF3070" s="2">
        <f t="shared" si="1438"/>
        <v>0</v>
      </c>
      <c r="DG3070" s="3">
        <f t="shared" ref="DG3070:EL3070" si="1439">DG3081</f>
        <v>0</v>
      </c>
      <c r="DH3070" s="3">
        <f t="shared" si="1439"/>
        <v>0</v>
      </c>
      <c r="DI3070" s="3">
        <f t="shared" si="1439"/>
        <v>0</v>
      </c>
      <c r="DJ3070" s="3">
        <f t="shared" si="1439"/>
        <v>0</v>
      </c>
      <c r="DK3070" s="3">
        <f t="shared" si="1439"/>
        <v>0</v>
      </c>
      <c r="DL3070" s="3">
        <f t="shared" si="1439"/>
        <v>0</v>
      </c>
      <c r="DM3070" s="3">
        <f t="shared" si="1439"/>
        <v>0</v>
      </c>
      <c r="DN3070" s="3">
        <f t="shared" si="1439"/>
        <v>0</v>
      </c>
      <c r="DO3070" s="3">
        <f t="shared" si="1439"/>
        <v>0</v>
      </c>
      <c r="DP3070" s="3">
        <f t="shared" si="1439"/>
        <v>0</v>
      </c>
      <c r="DQ3070" s="3">
        <f t="shared" si="1439"/>
        <v>0</v>
      </c>
      <c r="DR3070" s="3">
        <f t="shared" si="1439"/>
        <v>0</v>
      </c>
      <c r="DS3070" s="3">
        <f t="shared" si="1439"/>
        <v>0</v>
      </c>
      <c r="DT3070" s="3">
        <f t="shared" si="1439"/>
        <v>0</v>
      </c>
      <c r="DU3070" s="3">
        <f t="shared" si="1439"/>
        <v>0</v>
      </c>
      <c r="DV3070" s="3">
        <f t="shared" si="1439"/>
        <v>0</v>
      </c>
      <c r="DW3070" s="3">
        <f t="shared" si="1439"/>
        <v>0</v>
      </c>
      <c r="DX3070" s="3">
        <f t="shared" si="1439"/>
        <v>0</v>
      </c>
      <c r="DY3070" s="3">
        <f t="shared" si="1439"/>
        <v>0</v>
      </c>
      <c r="DZ3070" s="3">
        <f t="shared" si="1439"/>
        <v>0</v>
      </c>
      <c r="EA3070" s="3">
        <f t="shared" si="1439"/>
        <v>0</v>
      </c>
      <c r="EB3070" s="3">
        <f t="shared" si="1439"/>
        <v>0</v>
      </c>
      <c r="EC3070" s="3">
        <f t="shared" si="1439"/>
        <v>0</v>
      </c>
      <c r="ED3070" s="3">
        <f t="shared" si="1439"/>
        <v>0</v>
      </c>
      <c r="EE3070" s="3">
        <f t="shared" si="1439"/>
        <v>0</v>
      </c>
      <c r="EF3070" s="3">
        <f t="shared" si="1439"/>
        <v>0</v>
      </c>
      <c r="EG3070" s="3">
        <f t="shared" si="1439"/>
        <v>0</v>
      </c>
      <c r="EH3070" s="3">
        <f t="shared" si="1439"/>
        <v>0</v>
      </c>
      <c r="EI3070" s="3">
        <f t="shared" si="1439"/>
        <v>0</v>
      </c>
      <c r="EJ3070" s="3">
        <f t="shared" si="1439"/>
        <v>0</v>
      </c>
      <c r="EK3070" s="3">
        <f t="shared" si="1439"/>
        <v>0</v>
      </c>
      <c r="EL3070" s="3">
        <f t="shared" si="1439"/>
        <v>0</v>
      </c>
      <c r="EM3070" s="3">
        <f t="shared" ref="EM3070:FR3070" si="1440">EM3081</f>
        <v>0</v>
      </c>
      <c r="EN3070" s="3">
        <f t="shared" si="1440"/>
        <v>0</v>
      </c>
      <c r="EO3070" s="3">
        <f t="shared" si="1440"/>
        <v>0</v>
      </c>
      <c r="EP3070" s="3">
        <f t="shared" si="1440"/>
        <v>0</v>
      </c>
      <c r="EQ3070" s="3">
        <f t="shared" si="1440"/>
        <v>0</v>
      </c>
      <c r="ER3070" s="3">
        <f t="shared" si="1440"/>
        <v>0</v>
      </c>
      <c r="ES3070" s="3">
        <f t="shared" si="1440"/>
        <v>0</v>
      </c>
      <c r="ET3070" s="3">
        <f t="shared" si="1440"/>
        <v>0</v>
      </c>
      <c r="EU3070" s="3">
        <f t="shared" si="1440"/>
        <v>0</v>
      </c>
      <c r="EV3070" s="3">
        <f t="shared" si="1440"/>
        <v>0</v>
      </c>
      <c r="EW3070" s="3">
        <f t="shared" si="1440"/>
        <v>0</v>
      </c>
      <c r="EX3070" s="3">
        <f t="shared" si="1440"/>
        <v>0</v>
      </c>
      <c r="EY3070" s="3">
        <f t="shared" si="1440"/>
        <v>0</v>
      </c>
      <c r="EZ3070" s="3">
        <f t="shared" si="1440"/>
        <v>0</v>
      </c>
      <c r="FA3070" s="3">
        <f t="shared" si="1440"/>
        <v>0</v>
      </c>
      <c r="FB3070" s="3">
        <f t="shared" si="1440"/>
        <v>0</v>
      </c>
      <c r="FC3070" s="3">
        <f t="shared" si="1440"/>
        <v>0</v>
      </c>
      <c r="FD3070" s="3">
        <f t="shared" si="1440"/>
        <v>0</v>
      </c>
      <c r="FE3070" s="3">
        <f t="shared" si="1440"/>
        <v>0</v>
      </c>
      <c r="FF3070" s="3">
        <f t="shared" si="1440"/>
        <v>0</v>
      </c>
      <c r="FG3070" s="3">
        <f t="shared" si="1440"/>
        <v>0</v>
      </c>
      <c r="FH3070" s="3">
        <f t="shared" si="1440"/>
        <v>0</v>
      </c>
      <c r="FI3070" s="3">
        <f t="shared" si="1440"/>
        <v>0</v>
      </c>
      <c r="FJ3070" s="3">
        <f t="shared" si="1440"/>
        <v>0</v>
      </c>
      <c r="FK3070" s="3">
        <f t="shared" si="1440"/>
        <v>0</v>
      </c>
      <c r="FL3070" s="3">
        <f t="shared" si="1440"/>
        <v>0</v>
      </c>
      <c r="FM3070" s="3">
        <f t="shared" si="1440"/>
        <v>0</v>
      </c>
      <c r="FN3070" s="3">
        <f t="shared" si="1440"/>
        <v>0</v>
      </c>
      <c r="FO3070" s="3">
        <f t="shared" si="1440"/>
        <v>0</v>
      </c>
      <c r="FP3070" s="3">
        <f t="shared" si="1440"/>
        <v>0</v>
      </c>
      <c r="FQ3070" s="3">
        <f t="shared" si="1440"/>
        <v>0</v>
      </c>
      <c r="FR3070" s="3">
        <f t="shared" si="1440"/>
        <v>0</v>
      </c>
      <c r="FS3070" s="3">
        <f t="shared" ref="FS3070:GX3070" si="1441">FS3081</f>
        <v>0</v>
      </c>
      <c r="FT3070" s="3">
        <f t="shared" si="1441"/>
        <v>0</v>
      </c>
      <c r="FU3070" s="3">
        <f t="shared" si="1441"/>
        <v>0</v>
      </c>
      <c r="FV3070" s="3">
        <f t="shared" si="1441"/>
        <v>0</v>
      </c>
      <c r="FW3070" s="3">
        <f t="shared" si="1441"/>
        <v>0</v>
      </c>
      <c r="FX3070" s="3">
        <f t="shared" si="1441"/>
        <v>0</v>
      </c>
      <c r="FY3070" s="3">
        <f t="shared" si="1441"/>
        <v>0</v>
      </c>
      <c r="FZ3070" s="3">
        <f t="shared" si="1441"/>
        <v>0</v>
      </c>
      <c r="GA3070" s="3">
        <f t="shared" si="1441"/>
        <v>0</v>
      </c>
      <c r="GB3070" s="3">
        <f t="shared" si="1441"/>
        <v>0</v>
      </c>
      <c r="GC3070" s="3">
        <f t="shared" si="1441"/>
        <v>0</v>
      </c>
      <c r="GD3070" s="3">
        <f t="shared" si="1441"/>
        <v>0</v>
      </c>
      <c r="GE3070" s="3">
        <f t="shared" si="1441"/>
        <v>0</v>
      </c>
      <c r="GF3070" s="3">
        <f t="shared" si="1441"/>
        <v>0</v>
      </c>
      <c r="GG3070" s="3">
        <f t="shared" si="1441"/>
        <v>0</v>
      </c>
      <c r="GH3070" s="3">
        <f t="shared" si="1441"/>
        <v>0</v>
      </c>
      <c r="GI3070" s="3">
        <f t="shared" si="1441"/>
        <v>0</v>
      </c>
      <c r="GJ3070" s="3">
        <f t="shared" si="1441"/>
        <v>0</v>
      </c>
      <c r="GK3070" s="3">
        <f t="shared" si="1441"/>
        <v>0</v>
      </c>
      <c r="GL3070" s="3">
        <f t="shared" si="1441"/>
        <v>0</v>
      </c>
      <c r="GM3070" s="3">
        <f t="shared" si="1441"/>
        <v>0</v>
      </c>
      <c r="GN3070" s="3">
        <f t="shared" si="1441"/>
        <v>0</v>
      </c>
      <c r="GO3070" s="3">
        <f t="shared" si="1441"/>
        <v>0</v>
      </c>
      <c r="GP3070" s="3">
        <f t="shared" si="1441"/>
        <v>0</v>
      </c>
      <c r="GQ3070" s="3">
        <f t="shared" si="1441"/>
        <v>0</v>
      </c>
      <c r="GR3070" s="3">
        <f t="shared" si="1441"/>
        <v>0</v>
      </c>
      <c r="GS3070" s="3">
        <f t="shared" si="1441"/>
        <v>0</v>
      </c>
      <c r="GT3070" s="3">
        <f t="shared" si="1441"/>
        <v>0</v>
      </c>
      <c r="GU3070" s="3">
        <f t="shared" si="1441"/>
        <v>0</v>
      </c>
      <c r="GV3070" s="3">
        <f t="shared" si="1441"/>
        <v>0</v>
      </c>
      <c r="GW3070" s="3">
        <f t="shared" si="1441"/>
        <v>0</v>
      </c>
      <c r="GX3070" s="3">
        <f t="shared" si="1441"/>
        <v>0</v>
      </c>
    </row>
    <row r="3072" spans="1:245" x14ac:dyDescent="0.25">
      <c r="A3072">
        <v>17</v>
      </c>
      <c r="B3072">
        <v>1</v>
      </c>
      <c r="D3072">
        <f>ROW(EtalonRes!A389)</f>
        <v>389</v>
      </c>
      <c r="E3072" t="s">
        <v>441</v>
      </c>
      <c r="F3072" t="s">
        <v>84</v>
      </c>
      <c r="G3072" t="s">
        <v>85</v>
      </c>
      <c r="H3072" t="s">
        <v>18</v>
      </c>
      <c r="I3072">
        <v>7</v>
      </c>
      <c r="J3072">
        <v>0</v>
      </c>
      <c r="K3072">
        <v>7</v>
      </c>
      <c r="O3072">
        <f t="shared" ref="O3072:O3079" si="1442">ROUND(CP3072,2)</f>
        <v>6935.32</v>
      </c>
      <c r="P3072">
        <f t="shared" ref="P3072:P3079" si="1443">ROUND(CQ3072*I3072,2)</f>
        <v>0</v>
      </c>
      <c r="Q3072">
        <f t="shared" ref="Q3072:Q3079" si="1444">ROUND(CR3072*I3072,2)</f>
        <v>0</v>
      </c>
      <c r="R3072">
        <f t="shared" ref="R3072:R3079" si="1445">ROUND(CS3072*I3072,2)</f>
        <v>0</v>
      </c>
      <c r="S3072">
        <f t="shared" ref="S3072:S3079" si="1446">ROUND(CT3072*I3072,2)</f>
        <v>6935.32</v>
      </c>
      <c r="T3072">
        <f t="shared" ref="T3072:T3079" si="1447">ROUND(CU3072*I3072,2)</f>
        <v>0</v>
      </c>
      <c r="U3072">
        <f t="shared" ref="U3072:U3079" si="1448">CV3072*I3072</f>
        <v>7</v>
      </c>
      <c r="V3072">
        <f t="shared" ref="V3072:V3079" si="1449">CW3072*I3072</f>
        <v>0</v>
      </c>
      <c r="W3072">
        <f t="shared" ref="W3072:W3079" si="1450">ROUND(CX3072*I3072,2)</f>
        <v>0</v>
      </c>
      <c r="X3072">
        <f t="shared" ref="X3072:Y3079" si="1451">ROUND(CY3072,2)</f>
        <v>4854.72</v>
      </c>
      <c r="Y3072">
        <f t="shared" si="1451"/>
        <v>693.53</v>
      </c>
      <c r="AA3072">
        <v>288585831</v>
      </c>
      <c r="AB3072">
        <f t="shared" ref="AB3072:AB3079" si="1452">ROUND((AC3072+AD3072+AF3072),6)</f>
        <v>990.76</v>
      </c>
      <c r="AC3072">
        <f>ROUND(((ES3072*4)),6)</f>
        <v>0</v>
      </c>
      <c r="AD3072">
        <f>ROUND(((((ET3072*4))-((EU3072*4)))+AE3072),6)</f>
        <v>0</v>
      </c>
      <c r="AE3072">
        <f t="shared" ref="AE3072:AF3074" si="1453">ROUND(((EU3072*4)),6)</f>
        <v>0</v>
      </c>
      <c r="AF3072">
        <f t="shared" si="1453"/>
        <v>990.76</v>
      </c>
      <c r="AG3072">
        <f t="shared" ref="AG3072:AG3079" si="1454">ROUND((AP3072),6)</f>
        <v>0</v>
      </c>
      <c r="AH3072">
        <f t="shared" ref="AH3072:AI3074" si="1455">((EW3072*4))</f>
        <v>1</v>
      </c>
      <c r="AI3072">
        <f t="shared" si="1455"/>
        <v>0</v>
      </c>
      <c r="AJ3072">
        <f t="shared" ref="AJ3072:AJ3079" si="1456">(AS3072)</f>
        <v>0</v>
      </c>
      <c r="AK3072">
        <v>247.69</v>
      </c>
      <c r="AL3072">
        <v>0</v>
      </c>
      <c r="AM3072">
        <v>0</v>
      </c>
      <c r="AN3072">
        <v>0</v>
      </c>
      <c r="AO3072">
        <v>247.69</v>
      </c>
      <c r="AP3072">
        <v>0</v>
      </c>
      <c r="AQ3072">
        <v>0.25</v>
      </c>
      <c r="AR3072">
        <v>0</v>
      </c>
      <c r="AS3072">
        <v>0</v>
      </c>
      <c r="AT3072">
        <v>70</v>
      </c>
      <c r="AU3072">
        <v>10</v>
      </c>
      <c r="AV3072">
        <v>1</v>
      </c>
      <c r="AW3072">
        <v>1</v>
      </c>
      <c r="AZ3072">
        <v>1</v>
      </c>
      <c r="BA3072">
        <v>1</v>
      </c>
      <c r="BB3072">
        <v>1</v>
      </c>
      <c r="BC3072">
        <v>1</v>
      </c>
      <c r="BD3072" t="s">
        <v>3</v>
      </c>
      <c r="BE3072" t="s">
        <v>3</v>
      </c>
      <c r="BF3072" t="s">
        <v>3</v>
      </c>
      <c r="BG3072" t="s">
        <v>3</v>
      </c>
      <c r="BH3072">
        <v>0</v>
      </c>
      <c r="BI3072">
        <v>4</v>
      </c>
      <c r="BJ3072" t="s">
        <v>86</v>
      </c>
      <c r="BM3072">
        <v>0</v>
      </c>
      <c r="BN3072">
        <v>284416172</v>
      </c>
      <c r="BO3072" t="s">
        <v>3</v>
      </c>
      <c r="BP3072">
        <v>0</v>
      </c>
      <c r="BQ3072">
        <v>1</v>
      </c>
      <c r="BR3072">
        <v>0</v>
      </c>
      <c r="BS3072">
        <v>1</v>
      </c>
      <c r="BT3072">
        <v>1</v>
      </c>
      <c r="BU3072">
        <v>1</v>
      </c>
      <c r="BV3072">
        <v>1</v>
      </c>
      <c r="BW3072">
        <v>1</v>
      </c>
      <c r="BX3072">
        <v>1</v>
      </c>
      <c r="BY3072" t="s">
        <v>3</v>
      </c>
      <c r="BZ3072">
        <v>70</v>
      </c>
      <c r="CA3072">
        <v>10</v>
      </c>
      <c r="CB3072" t="s">
        <v>3</v>
      </c>
      <c r="CE3072">
        <v>0</v>
      </c>
      <c r="CF3072">
        <v>0</v>
      </c>
      <c r="CG3072">
        <v>0</v>
      </c>
      <c r="CM3072">
        <v>0</v>
      </c>
      <c r="CN3072" t="s">
        <v>3</v>
      </c>
      <c r="CO3072">
        <v>0</v>
      </c>
      <c r="CP3072">
        <f t="shared" ref="CP3072:CP3079" si="1457">(P3072+Q3072+S3072)</f>
        <v>6935.32</v>
      </c>
      <c r="CQ3072">
        <f t="shared" ref="CQ3072:CQ3079" si="1458">(AC3072*BC3072*AW3072)</f>
        <v>0</v>
      </c>
      <c r="CR3072">
        <f>(((((ET3072*4))*BB3072-((EU3072*4))*BS3072)+AE3072*BS3072)*AV3072)</f>
        <v>0</v>
      </c>
      <c r="CS3072">
        <f t="shared" ref="CS3072:CS3079" si="1459">(AE3072*BS3072*AV3072)</f>
        <v>0</v>
      </c>
      <c r="CT3072">
        <f t="shared" ref="CT3072:CT3079" si="1460">(AF3072*BA3072*AV3072)</f>
        <v>990.76</v>
      </c>
      <c r="CU3072">
        <f t="shared" ref="CU3072:CU3079" si="1461">AG3072</f>
        <v>0</v>
      </c>
      <c r="CV3072">
        <f t="shared" ref="CV3072:CV3079" si="1462">(AH3072*AV3072)</f>
        <v>1</v>
      </c>
      <c r="CW3072">
        <f t="shared" ref="CW3072:CX3079" si="1463">AI3072</f>
        <v>0</v>
      </c>
      <c r="CX3072">
        <f t="shared" si="1463"/>
        <v>0</v>
      </c>
      <c r="CY3072">
        <f t="shared" ref="CY3072:CY3079" si="1464">((S3072*BZ3072)/100)</f>
        <v>4854.7239999999993</v>
      </c>
      <c r="CZ3072">
        <f t="shared" ref="CZ3072:CZ3079" si="1465">((S3072*CA3072)/100)</f>
        <v>693.53199999999993</v>
      </c>
      <c r="DC3072" t="s">
        <v>3</v>
      </c>
      <c r="DD3072" t="s">
        <v>20</v>
      </c>
      <c r="DE3072" t="s">
        <v>20</v>
      </c>
      <c r="DF3072" t="s">
        <v>20</v>
      </c>
      <c r="DG3072" t="s">
        <v>20</v>
      </c>
      <c r="DH3072" t="s">
        <v>3</v>
      </c>
      <c r="DI3072" t="s">
        <v>20</v>
      </c>
      <c r="DJ3072" t="s">
        <v>20</v>
      </c>
      <c r="DK3072" t="s">
        <v>3</v>
      </c>
      <c r="DL3072" t="s">
        <v>3</v>
      </c>
      <c r="DM3072" t="s">
        <v>3</v>
      </c>
      <c r="DN3072">
        <v>0</v>
      </c>
      <c r="DO3072">
        <v>0</v>
      </c>
      <c r="DP3072">
        <v>1</v>
      </c>
      <c r="DQ3072">
        <v>1</v>
      </c>
      <c r="DU3072">
        <v>1010</v>
      </c>
      <c r="DV3072" t="s">
        <v>18</v>
      </c>
      <c r="DW3072" t="s">
        <v>18</v>
      </c>
      <c r="DX3072">
        <v>1</v>
      </c>
      <c r="DZ3072" t="s">
        <v>3</v>
      </c>
      <c r="EA3072" t="s">
        <v>3</v>
      </c>
      <c r="EB3072" t="s">
        <v>3</v>
      </c>
      <c r="EC3072" t="s">
        <v>3</v>
      </c>
      <c r="EE3072">
        <v>284416175</v>
      </c>
      <c r="EF3072">
        <v>1</v>
      </c>
      <c r="EG3072" t="s">
        <v>21</v>
      </c>
      <c r="EH3072">
        <v>0</v>
      </c>
      <c r="EI3072" t="s">
        <v>3</v>
      </c>
      <c r="EJ3072">
        <v>4</v>
      </c>
      <c r="EK3072">
        <v>0</v>
      </c>
      <c r="EL3072" t="s">
        <v>22</v>
      </c>
      <c r="EM3072" t="s">
        <v>23</v>
      </c>
      <c r="EO3072" t="s">
        <v>3</v>
      </c>
      <c r="EQ3072">
        <v>2228224</v>
      </c>
      <c r="ER3072">
        <v>247.69</v>
      </c>
      <c r="ES3072">
        <v>0</v>
      </c>
      <c r="ET3072">
        <v>0</v>
      </c>
      <c r="EU3072">
        <v>0</v>
      </c>
      <c r="EV3072">
        <v>247.69</v>
      </c>
      <c r="EW3072">
        <v>0.25</v>
      </c>
      <c r="EX3072">
        <v>0</v>
      </c>
      <c r="EY3072">
        <v>0</v>
      </c>
      <c r="FQ3072">
        <v>0</v>
      </c>
      <c r="FR3072">
        <v>0</v>
      </c>
      <c r="FS3072">
        <v>0</v>
      </c>
      <c r="FX3072">
        <v>70</v>
      </c>
      <c r="FY3072">
        <v>10</v>
      </c>
      <c r="GA3072" t="s">
        <v>3</v>
      </c>
      <c r="GD3072">
        <v>0</v>
      </c>
      <c r="GF3072">
        <v>412660737</v>
      </c>
      <c r="GG3072">
        <v>2</v>
      </c>
      <c r="GH3072">
        <v>1</v>
      </c>
      <c r="GI3072">
        <v>-2</v>
      </c>
      <c r="GJ3072">
        <v>0</v>
      </c>
      <c r="GK3072">
        <f>ROUND(R3072*(R12)/100,2)</f>
        <v>0</v>
      </c>
      <c r="GL3072">
        <f t="shared" ref="GL3072:GL3079" si="1466">ROUND(IF(AND(BH3072=3,BI3072=3,FS3072&lt;&gt;0),P3072,0),2)</f>
        <v>0</v>
      </c>
      <c r="GM3072">
        <f t="shared" ref="GM3072:GM3079" si="1467">ROUND(O3072+X3072+Y3072+GK3072,2)+GX3072</f>
        <v>12483.57</v>
      </c>
      <c r="GN3072">
        <f t="shared" ref="GN3072:GN3079" si="1468">IF(OR(BI3072=0,BI3072=1),GM3072-GX3072,0)</f>
        <v>0</v>
      </c>
      <c r="GO3072">
        <f t="shared" ref="GO3072:GO3079" si="1469">IF(BI3072=2,GM3072-GX3072,0)</f>
        <v>0</v>
      </c>
      <c r="GP3072">
        <f t="shared" ref="GP3072:GP3079" si="1470">IF(BI3072=4,GM3072-GX3072,0)</f>
        <v>12483.57</v>
      </c>
      <c r="GR3072">
        <v>0</v>
      </c>
      <c r="GS3072">
        <v>0</v>
      </c>
      <c r="GT3072">
        <v>0</v>
      </c>
      <c r="GU3072" t="s">
        <v>3</v>
      </c>
      <c r="GV3072">
        <f t="shared" ref="GV3072:GV3079" si="1471">ROUND((GT3072),6)</f>
        <v>0</v>
      </c>
      <c r="GW3072">
        <v>1</v>
      </c>
      <c r="GX3072">
        <f t="shared" ref="GX3072:GX3079" si="1472">ROUND(HC3072*I3072,2)</f>
        <v>0</v>
      </c>
      <c r="HA3072">
        <v>0</v>
      </c>
      <c r="HB3072">
        <v>0</v>
      </c>
      <c r="HC3072">
        <f t="shared" ref="HC3072:HC3079" si="1473">GV3072*GW3072</f>
        <v>0</v>
      </c>
      <c r="HE3072" t="s">
        <v>3</v>
      </c>
      <c r="HF3072" t="s">
        <v>3</v>
      </c>
      <c r="HM3072" t="s">
        <v>3</v>
      </c>
      <c r="HN3072" t="s">
        <v>3</v>
      </c>
      <c r="HO3072" t="s">
        <v>3</v>
      </c>
      <c r="HP3072" t="s">
        <v>3</v>
      </c>
      <c r="HQ3072" t="s">
        <v>3</v>
      </c>
      <c r="HS3072">
        <v>0</v>
      </c>
      <c r="IK3072">
        <v>0</v>
      </c>
    </row>
    <row r="3073" spans="1:245" x14ac:dyDescent="0.25">
      <c r="A3073">
        <v>17</v>
      </c>
      <c r="B3073">
        <v>1</v>
      </c>
      <c r="D3073">
        <f>ROW(EtalonRes!A390)</f>
        <v>390</v>
      </c>
      <c r="E3073" t="s">
        <v>442</v>
      </c>
      <c r="F3073" t="s">
        <v>80</v>
      </c>
      <c r="G3073" t="s">
        <v>81</v>
      </c>
      <c r="H3073" t="s">
        <v>18</v>
      </c>
      <c r="I3073">
        <v>7</v>
      </c>
      <c r="J3073">
        <v>0</v>
      </c>
      <c r="K3073">
        <v>7</v>
      </c>
      <c r="O3073">
        <f t="shared" si="1442"/>
        <v>11373.88</v>
      </c>
      <c r="P3073">
        <f t="shared" si="1443"/>
        <v>0</v>
      </c>
      <c r="Q3073">
        <f t="shared" si="1444"/>
        <v>0</v>
      </c>
      <c r="R3073">
        <f t="shared" si="1445"/>
        <v>0</v>
      </c>
      <c r="S3073">
        <f t="shared" si="1446"/>
        <v>11373.88</v>
      </c>
      <c r="T3073">
        <f t="shared" si="1447"/>
        <v>0</v>
      </c>
      <c r="U3073">
        <f t="shared" si="1448"/>
        <v>11.479999999999999</v>
      </c>
      <c r="V3073">
        <f t="shared" si="1449"/>
        <v>0</v>
      </c>
      <c r="W3073">
        <f t="shared" si="1450"/>
        <v>0</v>
      </c>
      <c r="X3073">
        <f t="shared" si="1451"/>
        <v>7961.72</v>
      </c>
      <c r="Y3073">
        <f t="shared" si="1451"/>
        <v>1137.3900000000001</v>
      </c>
      <c r="AA3073">
        <v>288585831</v>
      </c>
      <c r="AB3073">
        <f t="shared" si="1452"/>
        <v>1624.84</v>
      </c>
      <c r="AC3073">
        <f>ROUND(((ES3073*4)),6)</f>
        <v>0</v>
      </c>
      <c r="AD3073">
        <f>ROUND(((((ET3073*4))-((EU3073*4)))+AE3073),6)</f>
        <v>0</v>
      </c>
      <c r="AE3073">
        <f t="shared" si="1453"/>
        <v>0</v>
      </c>
      <c r="AF3073">
        <f t="shared" si="1453"/>
        <v>1624.84</v>
      </c>
      <c r="AG3073">
        <f t="shared" si="1454"/>
        <v>0</v>
      </c>
      <c r="AH3073">
        <f t="shared" si="1455"/>
        <v>1.64</v>
      </c>
      <c r="AI3073">
        <f t="shared" si="1455"/>
        <v>0</v>
      </c>
      <c r="AJ3073">
        <f t="shared" si="1456"/>
        <v>0</v>
      </c>
      <c r="AK3073">
        <v>406.21</v>
      </c>
      <c r="AL3073">
        <v>0</v>
      </c>
      <c r="AM3073">
        <v>0</v>
      </c>
      <c r="AN3073">
        <v>0</v>
      </c>
      <c r="AO3073">
        <v>406.21</v>
      </c>
      <c r="AP3073">
        <v>0</v>
      </c>
      <c r="AQ3073">
        <v>0.41</v>
      </c>
      <c r="AR3073">
        <v>0</v>
      </c>
      <c r="AS3073">
        <v>0</v>
      </c>
      <c r="AT3073">
        <v>70</v>
      </c>
      <c r="AU3073">
        <v>10</v>
      </c>
      <c r="AV3073">
        <v>1</v>
      </c>
      <c r="AW3073">
        <v>1</v>
      </c>
      <c r="AZ3073">
        <v>1</v>
      </c>
      <c r="BA3073">
        <v>1</v>
      </c>
      <c r="BB3073">
        <v>1</v>
      </c>
      <c r="BC3073">
        <v>1</v>
      </c>
      <c r="BD3073" t="s">
        <v>3</v>
      </c>
      <c r="BE3073" t="s">
        <v>3</v>
      </c>
      <c r="BF3073" t="s">
        <v>3</v>
      </c>
      <c r="BG3073" t="s">
        <v>3</v>
      </c>
      <c r="BH3073">
        <v>0</v>
      </c>
      <c r="BI3073">
        <v>4</v>
      </c>
      <c r="BJ3073" t="s">
        <v>82</v>
      </c>
      <c r="BM3073">
        <v>0</v>
      </c>
      <c r="BN3073">
        <v>284416172</v>
      </c>
      <c r="BO3073" t="s">
        <v>3</v>
      </c>
      <c r="BP3073">
        <v>0</v>
      </c>
      <c r="BQ3073">
        <v>1</v>
      </c>
      <c r="BR3073">
        <v>0</v>
      </c>
      <c r="BS3073">
        <v>1</v>
      </c>
      <c r="BT3073">
        <v>1</v>
      </c>
      <c r="BU3073">
        <v>1</v>
      </c>
      <c r="BV3073">
        <v>1</v>
      </c>
      <c r="BW3073">
        <v>1</v>
      </c>
      <c r="BX3073">
        <v>1</v>
      </c>
      <c r="BY3073" t="s">
        <v>3</v>
      </c>
      <c r="BZ3073">
        <v>70</v>
      </c>
      <c r="CA3073">
        <v>10</v>
      </c>
      <c r="CB3073" t="s">
        <v>3</v>
      </c>
      <c r="CE3073">
        <v>0</v>
      </c>
      <c r="CF3073">
        <v>0</v>
      </c>
      <c r="CG3073">
        <v>0</v>
      </c>
      <c r="CM3073">
        <v>0</v>
      </c>
      <c r="CN3073" t="s">
        <v>3</v>
      </c>
      <c r="CO3073">
        <v>0</v>
      </c>
      <c r="CP3073">
        <f t="shared" si="1457"/>
        <v>11373.88</v>
      </c>
      <c r="CQ3073">
        <f t="shared" si="1458"/>
        <v>0</v>
      </c>
      <c r="CR3073">
        <f>(((((ET3073*4))*BB3073-((EU3073*4))*BS3073)+AE3073*BS3073)*AV3073)</f>
        <v>0</v>
      </c>
      <c r="CS3073">
        <f t="shared" si="1459"/>
        <v>0</v>
      </c>
      <c r="CT3073">
        <f t="shared" si="1460"/>
        <v>1624.84</v>
      </c>
      <c r="CU3073">
        <f t="shared" si="1461"/>
        <v>0</v>
      </c>
      <c r="CV3073">
        <f t="shared" si="1462"/>
        <v>1.64</v>
      </c>
      <c r="CW3073">
        <f t="shared" si="1463"/>
        <v>0</v>
      </c>
      <c r="CX3073">
        <f t="shared" si="1463"/>
        <v>0</v>
      </c>
      <c r="CY3073">
        <f t="shared" si="1464"/>
        <v>7961.7159999999994</v>
      </c>
      <c r="CZ3073">
        <f t="shared" si="1465"/>
        <v>1137.3879999999999</v>
      </c>
      <c r="DC3073" t="s">
        <v>3</v>
      </c>
      <c r="DD3073" t="s">
        <v>20</v>
      </c>
      <c r="DE3073" t="s">
        <v>20</v>
      </c>
      <c r="DF3073" t="s">
        <v>20</v>
      </c>
      <c r="DG3073" t="s">
        <v>20</v>
      </c>
      <c r="DH3073" t="s">
        <v>3</v>
      </c>
      <c r="DI3073" t="s">
        <v>20</v>
      </c>
      <c r="DJ3073" t="s">
        <v>20</v>
      </c>
      <c r="DK3073" t="s">
        <v>3</v>
      </c>
      <c r="DL3073" t="s">
        <v>3</v>
      </c>
      <c r="DM3073" t="s">
        <v>3</v>
      </c>
      <c r="DN3073">
        <v>0</v>
      </c>
      <c r="DO3073">
        <v>0</v>
      </c>
      <c r="DP3073">
        <v>1</v>
      </c>
      <c r="DQ3073">
        <v>1</v>
      </c>
      <c r="DU3073">
        <v>1010</v>
      </c>
      <c r="DV3073" t="s">
        <v>18</v>
      </c>
      <c r="DW3073" t="s">
        <v>18</v>
      </c>
      <c r="DX3073">
        <v>1</v>
      </c>
      <c r="DZ3073" t="s">
        <v>3</v>
      </c>
      <c r="EA3073" t="s">
        <v>3</v>
      </c>
      <c r="EB3073" t="s">
        <v>3</v>
      </c>
      <c r="EC3073" t="s">
        <v>3</v>
      </c>
      <c r="EE3073">
        <v>284416175</v>
      </c>
      <c r="EF3073">
        <v>1</v>
      </c>
      <c r="EG3073" t="s">
        <v>21</v>
      </c>
      <c r="EH3073">
        <v>0</v>
      </c>
      <c r="EI3073" t="s">
        <v>3</v>
      </c>
      <c r="EJ3073">
        <v>4</v>
      </c>
      <c r="EK3073">
        <v>0</v>
      </c>
      <c r="EL3073" t="s">
        <v>22</v>
      </c>
      <c r="EM3073" t="s">
        <v>23</v>
      </c>
      <c r="EO3073" t="s">
        <v>3</v>
      </c>
      <c r="EQ3073">
        <v>2228224</v>
      </c>
      <c r="ER3073">
        <v>406.21</v>
      </c>
      <c r="ES3073">
        <v>0</v>
      </c>
      <c r="ET3073">
        <v>0</v>
      </c>
      <c r="EU3073">
        <v>0</v>
      </c>
      <c r="EV3073">
        <v>406.21</v>
      </c>
      <c r="EW3073">
        <v>0.41</v>
      </c>
      <c r="EX3073">
        <v>0</v>
      </c>
      <c r="EY3073">
        <v>0</v>
      </c>
      <c r="FQ3073">
        <v>0</v>
      </c>
      <c r="FR3073">
        <v>0</v>
      </c>
      <c r="FS3073">
        <v>0</v>
      </c>
      <c r="FX3073">
        <v>70</v>
      </c>
      <c r="FY3073">
        <v>10</v>
      </c>
      <c r="GA3073" t="s">
        <v>3</v>
      </c>
      <c r="GD3073">
        <v>0</v>
      </c>
      <c r="GF3073">
        <v>-1253208674</v>
      </c>
      <c r="GG3073">
        <v>2</v>
      </c>
      <c r="GH3073">
        <v>1</v>
      </c>
      <c r="GI3073">
        <v>-2</v>
      </c>
      <c r="GJ3073">
        <v>0</v>
      </c>
      <c r="GK3073">
        <f>ROUND(R3073*(R12)/100,2)</f>
        <v>0</v>
      </c>
      <c r="GL3073">
        <f t="shared" si="1466"/>
        <v>0</v>
      </c>
      <c r="GM3073">
        <f t="shared" si="1467"/>
        <v>20472.990000000002</v>
      </c>
      <c r="GN3073">
        <f t="shared" si="1468"/>
        <v>0</v>
      </c>
      <c r="GO3073">
        <f t="shared" si="1469"/>
        <v>0</v>
      </c>
      <c r="GP3073">
        <f t="shared" si="1470"/>
        <v>20472.990000000002</v>
      </c>
      <c r="GR3073">
        <v>0</v>
      </c>
      <c r="GS3073">
        <v>0</v>
      </c>
      <c r="GT3073">
        <v>0</v>
      </c>
      <c r="GU3073" t="s">
        <v>3</v>
      </c>
      <c r="GV3073">
        <f t="shared" si="1471"/>
        <v>0</v>
      </c>
      <c r="GW3073">
        <v>1</v>
      </c>
      <c r="GX3073">
        <f t="shared" si="1472"/>
        <v>0</v>
      </c>
      <c r="HA3073">
        <v>0</v>
      </c>
      <c r="HB3073">
        <v>0</v>
      </c>
      <c r="HC3073">
        <f t="shared" si="1473"/>
        <v>0</v>
      </c>
      <c r="HE3073" t="s">
        <v>3</v>
      </c>
      <c r="HF3073" t="s">
        <v>3</v>
      </c>
      <c r="HM3073" t="s">
        <v>3</v>
      </c>
      <c r="HN3073" t="s">
        <v>3</v>
      </c>
      <c r="HO3073" t="s">
        <v>3</v>
      </c>
      <c r="HP3073" t="s">
        <v>3</v>
      </c>
      <c r="HQ3073" t="s">
        <v>3</v>
      </c>
      <c r="HS3073">
        <v>0</v>
      </c>
      <c r="IK3073">
        <v>0</v>
      </c>
    </row>
    <row r="3074" spans="1:245" x14ac:dyDescent="0.25">
      <c r="A3074">
        <v>17</v>
      </c>
      <c r="B3074">
        <v>1</v>
      </c>
      <c r="D3074">
        <f>ROW(EtalonRes!A391)</f>
        <v>391</v>
      </c>
      <c r="E3074" t="s">
        <v>443</v>
      </c>
      <c r="F3074" t="s">
        <v>93</v>
      </c>
      <c r="G3074" t="s">
        <v>94</v>
      </c>
      <c r="H3074" t="s">
        <v>95</v>
      </c>
      <c r="I3074">
        <v>2</v>
      </c>
      <c r="J3074">
        <v>0</v>
      </c>
      <c r="K3074">
        <v>2</v>
      </c>
      <c r="O3074">
        <f t="shared" si="1442"/>
        <v>11889.04</v>
      </c>
      <c r="P3074">
        <f t="shared" si="1443"/>
        <v>0</v>
      </c>
      <c r="Q3074">
        <f t="shared" si="1444"/>
        <v>0</v>
      </c>
      <c r="R3074">
        <f t="shared" si="1445"/>
        <v>0</v>
      </c>
      <c r="S3074">
        <f t="shared" si="1446"/>
        <v>11889.04</v>
      </c>
      <c r="T3074">
        <f t="shared" si="1447"/>
        <v>0</v>
      </c>
      <c r="U3074">
        <f t="shared" si="1448"/>
        <v>12</v>
      </c>
      <c r="V3074">
        <f t="shared" si="1449"/>
        <v>0</v>
      </c>
      <c r="W3074">
        <f t="shared" si="1450"/>
        <v>0</v>
      </c>
      <c r="X3074">
        <f t="shared" si="1451"/>
        <v>8322.33</v>
      </c>
      <c r="Y3074">
        <f t="shared" si="1451"/>
        <v>1188.9000000000001</v>
      </c>
      <c r="AA3074">
        <v>288585831</v>
      </c>
      <c r="AB3074">
        <f t="shared" si="1452"/>
        <v>5944.52</v>
      </c>
      <c r="AC3074">
        <f>ROUND(((ES3074*4)),6)</f>
        <v>0</v>
      </c>
      <c r="AD3074">
        <f>ROUND(((((ET3074*4))-((EU3074*4)))+AE3074),6)</f>
        <v>0</v>
      </c>
      <c r="AE3074">
        <f t="shared" si="1453"/>
        <v>0</v>
      </c>
      <c r="AF3074">
        <f t="shared" si="1453"/>
        <v>5944.52</v>
      </c>
      <c r="AG3074">
        <f t="shared" si="1454"/>
        <v>0</v>
      </c>
      <c r="AH3074">
        <f t="shared" si="1455"/>
        <v>6</v>
      </c>
      <c r="AI3074">
        <f t="shared" si="1455"/>
        <v>0</v>
      </c>
      <c r="AJ3074">
        <f t="shared" si="1456"/>
        <v>0</v>
      </c>
      <c r="AK3074">
        <v>1486.13</v>
      </c>
      <c r="AL3074">
        <v>0</v>
      </c>
      <c r="AM3074">
        <v>0</v>
      </c>
      <c r="AN3074">
        <v>0</v>
      </c>
      <c r="AO3074">
        <v>1486.13</v>
      </c>
      <c r="AP3074">
        <v>0</v>
      </c>
      <c r="AQ3074">
        <v>1.5</v>
      </c>
      <c r="AR3074">
        <v>0</v>
      </c>
      <c r="AS3074">
        <v>0</v>
      </c>
      <c r="AT3074">
        <v>70</v>
      </c>
      <c r="AU3074">
        <v>10</v>
      </c>
      <c r="AV3074">
        <v>1</v>
      </c>
      <c r="AW3074">
        <v>1</v>
      </c>
      <c r="AZ3074">
        <v>1</v>
      </c>
      <c r="BA3074">
        <v>1</v>
      </c>
      <c r="BB3074">
        <v>1</v>
      </c>
      <c r="BC3074">
        <v>1</v>
      </c>
      <c r="BD3074" t="s">
        <v>3</v>
      </c>
      <c r="BE3074" t="s">
        <v>3</v>
      </c>
      <c r="BF3074" t="s">
        <v>3</v>
      </c>
      <c r="BG3074" t="s">
        <v>3</v>
      </c>
      <c r="BH3074">
        <v>0</v>
      </c>
      <c r="BI3074">
        <v>4</v>
      </c>
      <c r="BJ3074" t="s">
        <v>96</v>
      </c>
      <c r="BM3074">
        <v>0</v>
      </c>
      <c r="BN3074">
        <v>284416172</v>
      </c>
      <c r="BO3074" t="s">
        <v>3</v>
      </c>
      <c r="BP3074">
        <v>0</v>
      </c>
      <c r="BQ3074">
        <v>1</v>
      </c>
      <c r="BR3074">
        <v>0</v>
      </c>
      <c r="BS3074">
        <v>1</v>
      </c>
      <c r="BT3074">
        <v>1</v>
      </c>
      <c r="BU3074">
        <v>1</v>
      </c>
      <c r="BV3074">
        <v>1</v>
      </c>
      <c r="BW3074">
        <v>1</v>
      </c>
      <c r="BX3074">
        <v>1</v>
      </c>
      <c r="BY3074" t="s">
        <v>3</v>
      </c>
      <c r="BZ3074">
        <v>70</v>
      </c>
      <c r="CA3074">
        <v>10</v>
      </c>
      <c r="CB3074" t="s">
        <v>3</v>
      </c>
      <c r="CE3074">
        <v>0</v>
      </c>
      <c r="CF3074">
        <v>0</v>
      </c>
      <c r="CG3074">
        <v>0</v>
      </c>
      <c r="CM3074">
        <v>0</v>
      </c>
      <c r="CN3074" t="s">
        <v>3</v>
      </c>
      <c r="CO3074">
        <v>0</v>
      </c>
      <c r="CP3074">
        <f t="shared" si="1457"/>
        <v>11889.04</v>
      </c>
      <c r="CQ3074">
        <f t="shared" si="1458"/>
        <v>0</v>
      </c>
      <c r="CR3074">
        <f>(((((ET3074*4))*BB3074-((EU3074*4))*BS3074)+AE3074*BS3074)*AV3074)</f>
        <v>0</v>
      </c>
      <c r="CS3074">
        <f t="shared" si="1459"/>
        <v>0</v>
      </c>
      <c r="CT3074">
        <f t="shared" si="1460"/>
        <v>5944.52</v>
      </c>
      <c r="CU3074">
        <f t="shared" si="1461"/>
        <v>0</v>
      </c>
      <c r="CV3074">
        <f t="shared" si="1462"/>
        <v>6</v>
      </c>
      <c r="CW3074">
        <f t="shared" si="1463"/>
        <v>0</v>
      </c>
      <c r="CX3074">
        <f t="shared" si="1463"/>
        <v>0</v>
      </c>
      <c r="CY3074">
        <f t="shared" si="1464"/>
        <v>8322.3280000000013</v>
      </c>
      <c r="CZ3074">
        <f t="shared" si="1465"/>
        <v>1188.904</v>
      </c>
      <c r="DC3074" t="s">
        <v>3</v>
      </c>
      <c r="DD3074" t="s">
        <v>20</v>
      </c>
      <c r="DE3074" t="s">
        <v>20</v>
      </c>
      <c r="DF3074" t="s">
        <v>20</v>
      </c>
      <c r="DG3074" t="s">
        <v>20</v>
      </c>
      <c r="DH3074" t="s">
        <v>3</v>
      </c>
      <c r="DI3074" t="s">
        <v>20</v>
      </c>
      <c r="DJ3074" t="s">
        <v>20</v>
      </c>
      <c r="DK3074" t="s">
        <v>3</v>
      </c>
      <c r="DL3074" t="s">
        <v>3</v>
      </c>
      <c r="DM3074" t="s">
        <v>3</v>
      </c>
      <c r="DN3074">
        <v>0</v>
      </c>
      <c r="DO3074">
        <v>0</v>
      </c>
      <c r="DP3074">
        <v>1</v>
      </c>
      <c r="DQ3074">
        <v>1</v>
      </c>
      <c r="DU3074">
        <v>1013</v>
      </c>
      <c r="DV3074" t="s">
        <v>95</v>
      </c>
      <c r="DW3074" t="s">
        <v>95</v>
      </c>
      <c r="DX3074">
        <v>1</v>
      </c>
      <c r="DZ3074" t="s">
        <v>3</v>
      </c>
      <c r="EA3074" t="s">
        <v>3</v>
      </c>
      <c r="EB3074" t="s">
        <v>3</v>
      </c>
      <c r="EC3074" t="s">
        <v>3</v>
      </c>
      <c r="EE3074">
        <v>284416175</v>
      </c>
      <c r="EF3074">
        <v>1</v>
      </c>
      <c r="EG3074" t="s">
        <v>21</v>
      </c>
      <c r="EH3074">
        <v>0</v>
      </c>
      <c r="EI3074" t="s">
        <v>3</v>
      </c>
      <c r="EJ3074">
        <v>4</v>
      </c>
      <c r="EK3074">
        <v>0</v>
      </c>
      <c r="EL3074" t="s">
        <v>22</v>
      </c>
      <c r="EM3074" t="s">
        <v>23</v>
      </c>
      <c r="EO3074" t="s">
        <v>3</v>
      </c>
      <c r="EQ3074">
        <v>2228224</v>
      </c>
      <c r="ER3074">
        <v>1486.13</v>
      </c>
      <c r="ES3074">
        <v>0</v>
      </c>
      <c r="ET3074">
        <v>0</v>
      </c>
      <c r="EU3074">
        <v>0</v>
      </c>
      <c r="EV3074">
        <v>1486.13</v>
      </c>
      <c r="EW3074">
        <v>1.5</v>
      </c>
      <c r="EX3074">
        <v>0</v>
      </c>
      <c r="EY3074">
        <v>0</v>
      </c>
      <c r="FQ3074">
        <v>0</v>
      </c>
      <c r="FR3074">
        <v>0</v>
      </c>
      <c r="FS3074">
        <v>0</v>
      </c>
      <c r="FX3074">
        <v>70</v>
      </c>
      <c r="FY3074">
        <v>10</v>
      </c>
      <c r="GA3074" t="s">
        <v>3</v>
      </c>
      <c r="GD3074">
        <v>0</v>
      </c>
      <c r="GF3074">
        <v>1426872193</v>
      </c>
      <c r="GG3074">
        <v>2</v>
      </c>
      <c r="GH3074">
        <v>1</v>
      </c>
      <c r="GI3074">
        <v>-2</v>
      </c>
      <c r="GJ3074">
        <v>0</v>
      </c>
      <c r="GK3074">
        <f>ROUND(R3074*(R12)/100,2)</f>
        <v>0</v>
      </c>
      <c r="GL3074">
        <f t="shared" si="1466"/>
        <v>0</v>
      </c>
      <c r="GM3074">
        <f t="shared" si="1467"/>
        <v>21400.27</v>
      </c>
      <c r="GN3074">
        <f t="shared" si="1468"/>
        <v>0</v>
      </c>
      <c r="GO3074">
        <f t="shared" si="1469"/>
        <v>0</v>
      </c>
      <c r="GP3074">
        <f t="shared" si="1470"/>
        <v>21400.27</v>
      </c>
      <c r="GR3074">
        <v>0</v>
      </c>
      <c r="GS3074">
        <v>0</v>
      </c>
      <c r="GT3074">
        <v>0</v>
      </c>
      <c r="GU3074" t="s">
        <v>3</v>
      </c>
      <c r="GV3074">
        <f t="shared" si="1471"/>
        <v>0</v>
      </c>
      <c r="GW3074">
        <v>1</v>
      </c>
      <c r="GX3074">
        <f t="shared" si="1472"/>
        <v>0</v>
      </c>
      <c r="HA3074">
        <v>0</v>
      </c>
      <c r="HB3074">
        <v>0</v>
      </c>
      <c r="HC3074">
        <f t="shared" si="1473"/>
        <v>0</v>
      </c>
      <c r="HE3074" t="s">
        <v>3</v>
      </c>
      <c r="HF3074" t="s">
        <v>3</v>
      </c>
      <c r="HM3074" t="s">
        <v>3</v>
      </c>
      <c r="HN3074" t="s">
        <v>3</v>
      </c>
      <c r="HO3074" t="s">
        <v>3</v>
      </c>
      <c r="HP3074" t="s">
        <v>3</v>
      </c>
      <c r="HQ3074" t="s">
        <v>3</v>
      </c>
      <c r="HS3074">
        <v>0</v>
      </c>
      <c r="IK3074">
        <v>0</v>
      </c>
    </row>
    <row r="3075" spans="1:245" x14ac:dyDescent="0.25">
      <c r="A3075">
        <v>17</v>
      </c>
      <c r="B3075">
        <v>1</v>
      </c>
      <c r="D3075">
        <f>ROW(EtalonRes!A392)</f>
        <v>392</v>
      </c>
      <c r="E3075" t="s">
        <v>444</v>
      </c>
      <c r="F3075" t="s">
        <v>104</v>
      </c>
      <c r="G3075" t="s">
        <v>105</v>
      </c>
      <c r="H3075" t="s">
        <v>106</v>
      </c>
      <c r="I3075">
        <v>1</v>
      </c>
      <c r="J3075">
        <v>0</v>
      </c>
      <c r="K3075">
        <v>1</v>
      </c>
      <c r="O3075">
        <f t="shared" si="1442"/>
        <v>67575.429999999993</v>
      </c>
      <c r="P3075">
        <f t="shared" si="1443"/>
        <v>0</v>
      </c>
      <c r="Q3075">
        <f t="shared" si="1444"/>
        <v>0</v>
      </c>
      <c r="R3075">
        <f t="shared" si="1445"/>
        <v>0</v>
      </c>
      <c r="S3075">
        <f t="shared" si="1446"/>
        <v>67575.429999999993</v>
      </c>
      <c r="T3075">
        <f t="shared" si="1447"/>
        <v>0</v>
      </c>
      <c r="U3075">
        <f t="shared" si="1448"/>
        <v>62.4</v>
      </c>
      <c r="V3075">
        <f t="shared" si="1449"/>
        <v>0</v>
      </c>
      <c r="W3075">
        <f t="shared" si="1450"/>
        <v>0</v>
      </c>
      <c r="X3075">
        <f t="shared" si="1451"/>
        <v>47302.8</v>
      </c>
      <c r="Y3075">
        <f t="shared" si="1451"/>
        <v>6757.54</v>
      </c>
      <c r="AA3075">
        <v>288585831</v>
      </c>
      <c r="AB3075">
        <f t="shared" si="1452"/>
        <v>67575.429999999993</v>
      </c>
      <c r="AC3075">
        <f>ROUND(((ES3075*13)),6)</f>
        <v>0</v>
      </c>
      <c r="AD3075">
        <f>ROUND(((((ET3075*13))-((EU3075*13)))+AE3075),6)</f>
        <v>0</v>
      </c>
      <c r="AE3075">
        <f t="shared" ref="AE3075:AF3079" si="1474">ROUND(((EU3075*13)),6)</f>
        <v>0</v>
      </c>
      <c r="AF3075">
        <f t="shared" si="1474"/>
        <v>67575.429999999993</v>
      </c>
      <c r="AG3075">
        <f t="shared" si="1454"/>
        <v>0</v>
      </c>
      <c r="AH3075">
        <f t="shared" ref="AH3075:AI3079" si="1475">((EW3075*13))</f>
        <v>62.4</v>
      </c>
      <c r="AI3075">
        <f t="shared" si="1475"/>
        <v>0</v>
      </c>
      <c r="AJ3075">
        <f t="shared" si="1456"/>
        <v>0</v>
      </c>
      <c r="AK3075">
        <v>5198.1099999999997</v>
      </c>
      <c r="AL3075">
        <v>0</v>
      </c>
      <c r="AM3075">
        <v>0</v>
      </c>
      <c r="AN3075">
        <v>0</v>
      </c>
      <c r="AO3075">
        <v>5198.1099999999997</v>
      </c>
      <c r="AP3075">
        <v>0</v>
      </c>
      <c r="AQ3075">
        <v>4.8</v>
      </c>
      <c r="AR3075">
        <v>0</v>
      </c>
      <c r="AS3075">
        <v>0</v>
      </c>
      <c r="AT3075">
        <v>70</v>
      </c>
      <c r="AU3075">
        <v>10</v>
      </c>
      <c r="AV3075">
        <v>1</v>
      </c>
      <c r="AW3075">
        <v>1</v>
      </c>
      <c r="AZ3075">
        <v>1</v>
      </c>
      <c r="BA3075">
        <v>1</v>
      </c>
      <c r="BB3075">
        <v>1</v>
      </c>
      <c r="BC3075">
        <v>1</v>
      </c>
      <c r="BD3075" t="s">
        <v>3</v>
      </c>
      <c r="BE3075" t="s">
        <v>3</v>
      </c>
      <c r="BF3075" t="s">
        <v>3</v>
      </c>
      <c r="BG3075" t="s">
        <v>3</v>
      </c>
      <c r="BH3075">
        <v>0</v>
      </c>
      <c r="BI3075">
        <v>4</v>
      </c>
      <c r="BJ3075" t="s">
        <v>107</v>
      </c>
      <c r="BM3075">
        <v>0</v>
      </c>
      <c r="BN3075">
        <v>284416172</v>
      </c>
      <c r="BO3075" t="s">
        <v>3</v>
      </c>
      <c r="BP3075">
        <v>0</v>
      </c>
      <c r="BQ3075">
        <v>1</v>
      </c>
      <c r="BR3075">
        <v>0</v>
      </c>
      <c r="BS3075">
        <v>1</v>
      </c>
      <c r="BT3075">
        <v>1</v>
      </c>
      <c r="BU3075">
        <v>1</v>
      </c>
      <c r="BV3075">
        <v>1</v>
      </c>
      <c r="BW3075">
        <v>1</v>
      </c>
      <c r="BX3075">
        <v>1</v>
      </c>
      <c r="BY3075" t="s">
        <v>3</v>
      </c>
      <c r="BZ3075">
        <v>70</v>
      </c>
      <c r="CA3075">
        <v>10</v>
      </c>
      <c r="CB3075" t="s">
        <v>3</v>
      </c>
      <c r="CE3075">
        <v>0</v>
      </c>
      <c r="CF3075">
        <v>0</v>
      </c>
      <c r="CG3075">
        <v>0</v>
      </c>
      <c r="CM3075">
        <v>0</v>
      </c>
      <c r="CN3075" t="s">
        <v>3</v>
      </c>
      <c r="CO3075">
        <v>0</v>
      </c>
      <c r="CP3075">
        <f t="shared" si="1457"/>
        <v>67575.429999999993</v>
      </c>
      <c r="CQ3075">
        <f t="shared" si="1458"/>
        <v>0</v>
      </c>
      <c r="CR3075">
        <f>(((((ET3075*13))*BB3075-((EU3075*13))*BS3075)+AE3075*BS3075)*AV3075)</f>
        <v>0</v>
      </c>
      <c r="CS3075">
        <f t="shared" si="1459"/>
        <v>0</v>
      </c>
      <c r="CT3075">
        <f t="shared" si="1460"/>
        <v>67575.429999999993</v>
      </c>
      <c r="CU3075">
        <f t="shared" si="1461"/>
        <v>0</v>
      </c>
      <c r="CV3075">
        <f t="shared" si="1462"/>
        <v>62.4</v>
      </c>
      <c r="CW3075">
        <f t="shared" si="1463"/>
        <v>0</v>
      </c>
      <c r="CX3075">
        <f t="shared" si="1463"/>
        <v>0</v>
      </c>
      <c r="CY3075">
        <f t="shared" si="1464"/>
        <v>47302.800999999999</v>
      </c>
      <c r="CZ3075">
        <f t="shared" si="1465"/>
        <v>6757.5429999999997</v>
      </c>
      <c r="DC3075" t="s">
        <v>3</v>
      </c>
      <c r="DD3075" t="s">
        <v>102</v>
      </c>
      <c r="DE3075" t="s">
        <v>102</v>
      </c>
      <c r="DF3075" t="s">
        <v>102</v>
      </c>
      <c r="DG3075" t="s">
        <v>102</v>
      </c>
      <c r="DH3075" t="s">
        <v>3</v>
      </c>
      <c r="DI3075" t="s">
        <v>102</v>
      </c>
      <c r="DJ3075" t="s">
        <v>102</v>
      </c>
      <c r="DK3075" t="s">
        <v>3</v>
      </c>
      <c r="DL3075" t="s">
        <v>3</v>
      </c>
      <c r="DM3075" t="s">
        <v>3</v>
      </c>
      <c r="DN3075">
        <v>0</v>
      </c>
      <c r="DO3075">
        <v>0</v>
      </c>
      <c r="DP3075">
        <v>1</v>
      </c>
      <c r="DQ3075">
        <v>1</v>
      </c>
      <c r="DU3075">
        <v>1013</v>
      </c>
      <c r="DV3075" t="s">
        <v>106</v>
      </c>
      <c r="DW3075" t="s">
        <v>106</v>
      </c>
      <c r="DX3075">
        <v>1</v>
      </c>
      <c r="DZ3075" t="s">
        <v>3</v>
      </c>
      <c r="EA3075" t="s">
        <v>3</v>
      </c>
      <c r="EB3075" t="s">
        <v>3</v>
      </c>
      <c r="EC3075" t="s">
        <v>3</v>
      </c>
      <c r="EE3075">
        <v>284416175</v>
      </c>
      <c r="EF3075">
        <v>1</v>
      </c>
      <c r="EG3075" t="s">
        <v>21</v>
      </c>
      <c r="EH3075">
        <v>0</v>
      </c>
      <c r="EI3075" t="s">
        <v>3</v>
      </c>
      <c r="EJ3075">
        <v>4</v>
      </c>
      <c r="EK3075">
        <v>0</v>
      </c>
      <c r="EL3075" t="s">
        <v>22</v>
      </c>
      <c r="EM3075" t="s">
        <v>23</v>
      </c>
      <c r="EO3075" t="s">
        <v>3</v>
      </c>
      <c r="EQ3075">
        <v>1441792</v>
      </c>
      <c r="ER3075">
        <v>5198.1099999999997</v>
      </c>
      <c r="ES3075">
        <v>0</v>
      </c>
      <c r="ET3075">
        <v>0</v>
      </c>
      <c r="EU3075">
        <v>0</v>
      </c>
      <c r="EV3075">
        <v>5198.1099999999997</v>
      </c>
      <c r="EW3075">
        <v>4.8</v>
      </c>
      <c r="EX3075">
        <v>0</v>
      </c>
      <c r="EY3075">
        <v>0</v>
      </c>
      <c r="FQ3075">
        <v>0</v>
      </c>
      <c r="FR3075">
        <v>0</v>
      </c>
      <c r="FS3075">
        <v>0</v>
      </c>
      <c r="FX3075">
        <v>70</v>
      </c>
      <c r="FY3075">
        <v>10</v>
      </c>
      <c r="GA3075" t="s">
        <v>3</v>
      </c>
      <c r="GD3075">
        <v>0</v>
      </c>
      <c r="GF3075">
        <v>-2056583804</v>
      </c>
      <c r="GG3075">
        <v>2</v>
      </c>
      <c r="GH3075">
        <v>1</v>
      </c>
      <c r="GI3075">
        <v>-2</v>
      </c>
      <c r="GJ3075">
        <v>0</v>
      </c>
      <c r="GK3075">
        <f>ROUND(R3075*(R12)/100,2)</f>
        <v>0</v>
      </c>
      <c r="GL3075">
        <f t="shared" si="1466"/>
        <v>0</v>
      </c>
      <c r="GM3075">
        <f t="shared" si="1467"/>
        <v>121635.77</v>
      </c>
      <c r="GN3075">
        <f t="shared" si="1468"/>
        <v>0</v>
      </c>
      <c r="GO3075">
        <f t="shared" si="1469"/>
        <v>0</v>
      </c>
      <c r="GP3075">
        <f t="shared" si="1470"/>
        <v>121635.77</v>
      </c>
      <c r="GR3075">
        <v>0</v>
      </c>
      <c r="GS3075">
        <v>0</v>
      </c>
      <c r="GT3075">
        <v>0</v>
      </c>
      <c r="GU3075" t="s">
        <v>3</v>
      </c>
      <c r="GV3075">
        <f t="shared" si="1471"/>
        <v>0</v>
      </c>
      <c r="GW3075">
        <v>1</v>
      </c>
      <c r="GX3075">
        <f t="shared" si="1472"/>
        <v>0</v>
      </c>
      <c r="HA3075">
        <v>0</v>
      </c>
      <c r="HB3075">
        <v>0</v>
      </c>
      <c r="HC3075">
        <f t="shared" si="1473"/>
        <v>0</v>
      </c>
      <c r="HE3075" t="s">
        <v>3</v>
      </c>
      <c r="HF3075" t="s">
        <v>3</v>
      </c>
      <c r="HM3075" t="s">
        <v>3</v>
      </c>
      <c r="HN3075" t="s">
        <v>3</v>
      </c>
      <c r="HO3075" t="s">
        <v>3</v>
      </c>
      <c r="HP3075" t="s">
        <v>3</v>
      </c>
      <c r="HQ3075" t="s">
        <v>3</v>
      </c>
      <c r="HS3075">
        <v>0</v>
      </c>
      <c r="IK3075">
        <v>0</v>
      </c>
    </row>
    <row r="3076" spans="1:245" x14ac:dyDescent="0.25">
      <c r="A3076">
        <v>17</v>
      </c>
      <c r="B3076">
        <v>1</v>
      </c>
      <c r="D3076">
        <f>ROW(EtalonRes!A393)</f>
        <v>393</v>
      </c>
      <c r="E3076" t="s">
        <v>445</v>
      </c>
      <c r="F3076" t="s">
        <v>109</v>
      </c>
      <c r="G3076" t="s">
        <v>110</v>
      </c>
      <c r="H3076" t="s">
        <v>106</v>
      </c>
      <c r="I3076">
        <v>1</v>
      </c>
      <c r="J3076">
        <v>0</v>
      </c>
      <c r="K3076">
        <v>1</v>
      </c>
      <c r="O3076">
        <f t="shared" si="1442"/>
        <v>51519</v>
      </c>
      <c r="P3076">
        <f t="shared" si="1443"/>
        <v>0</v>
      </c>
      <c r="Q3076">
        <f t="shared" si="1444"/>
        <v>0</v>
      </c>
      <c r="R3076">
        <f t="shared" si="1445"/>
        <v>0</v>
      </c>
      <c r="S3076">
        <f t="shared" si="1446"/>
        <v>51519</v>
      </c>
      <c r="T3076">
        <f t="shared" si="1447"/>
        <v>0</v>
      </c>
      <c r="U3076">
        <f t="shared" si="1448"/>
        <v>52</v>
      </c>
      <c r="V3076">
        <f t="shared" si="1449"/>
        <v>0</v>
      </c>
      <c r="W3076">
        <f t="shared" si="1450"/>
        <v>0</v>
      </c>
      <c r="X3076">
        <f t="shared" si="1451"/>
        <v>36063.300000000003</v>
      </c>
      <c r="Y3076">
        <f t="shared" si="1451"/>
        <v>5151.8999999999996</v>
      </c>
      <c r="AA3076">
        <v>288585831</v>
      </c>
      <c r="AB3076">
        <f t="shared" si="1452"/>
        <v>51519</v>
      </c>
      <c r="AC3076">
        <f>ROUND(((ES3076*13)),6)</f>
        <v>0</v>
      </c>
      <c r="AD3076">
        <f>ROUND(((((ET3076*13))-((EU3076*13)))+AE3076),6)</f>
        <v>0</v>
      </c>
      <c r="AE3076">
        <f t="shared" si="1474"/>
        <v>0</v>
      </c>
      <c r="AF3076">
        <f t="shared" si="1474"/>
        <v>51519</v>
      </c>
      <c r="AG3076">
        <f t="shared" si="1454"/>
        <v>0</v>
      </c>
      <c r="AH3076">
        <f t="shared" si="1475"/>
        <v>52</v>
      </c>
      <c r="AI3076">
        <f t="shared" si="1475"/>
        <v>0</v>
      </c>
      <c r="AJ3076">
        <f t="shared" si="1456"/>
        <v>0</v>
      </c>
      <c r="AK3076">
        <v>3963</v>
      </c>
      <c r="AL3076">
        <v>0</v>
      </c>
      <c r="AM3076">
        <v>0</v>
      </c>
      <c r="AN3076">
        <v>0</v>
      </c>
      <c r="AO3076">
        <v>3963</v>
      </c>
      <c r="AP3076">
        <v>0</v>
      </c>
      <c r="AQ3076">
        <v>4</v>
      </c>
      <c r="AR3076">
        <v>0</v>
      </c>
      <c r="AS3076">
        <v>0</v>
      </c>
      <c r="AT3076">
        <v>70</v>
      </c>
      <c r="AU3076">
        <v>10</v>
      </c>
      <c r="AV3076">
        <v>1</v>
      </c>
      <c r="AW3076">
        <v>1</v>
      </c>
      <c r="AZ3076">
        <v>1</v>
      </c>
      <c r="BA3076">
        <v>1</v>
      </c>
      <c r="BB3076">
        <v>1</v>
      </c>
      <c r="BC3076">
        <v>1</v>
      </c>
      <c r="BD3076" t="s">
        <v>3</v>
      </c>
      <c r="BE3076" t="s">
        <v>3</v>
      </c>
      <c r="BF3076" t="s">
        <v>3</v>
      </c>
      <c r="BG3076" t="s">
        <v>3</v>
      </c>
      <c r="BH3076">
        <v>0</v>
      </c>
      <c r="BI3076">
        <v>4</v>
      </c>
      <c r="BJ3076" t="s">
        <v>111</v>
      </c>
      <c r="BM3076">
        <v>0</v>
      </c>
      <c r="BN3076">
        <v>284416172</v>
      </c>
      <c r="BO3076" t="s">
        <v>3</v>
      </c>
      <c r="BP3076">
        <v>0</v>
      </c>
      <c r="BQ3076">
        <v>1</v>
      </c>
      <c r="BR3076">
        <v>0</v>
      </c>
      <c r="BS3076">
        <v>1</v>
      </c>
      <c r="BT3076">
        <v>1</v>
      </c>
      <c r="BU3076">
        <v>1</v>
      </c>
      <c r="BV3076">
        <v>1</v>
      </c>
      <c r="BW3076">
        <v>1</v>
      </c>
      <c r="BX3076">
        <v>1</v>
      </c>
      <c r="BY3076" t="s">
        <v>3</v>
      </c>
      <c r="BZ3076">
        <v>70</v>
      </c>
      <c r="CA3076">
        <v>10</v>
      </c>
      <c r="CB3076" t="s">
        <v>3</v>
      </c>
      <c r="CE3076">
        <v>0</v>
      </c>
      <c r="CF3076">
        <v>0</v>
      </c>
      <c r="CG3076">
        <v>0</v>
      </c>
      <c r="CM3076">
        <v>0</v>
      </c>
      <c r="CN3076" t="s">
        <v>3</v>
      </c>
      <c r="CO3076">
        <v>0</v>
      </c>
      <c r="CP3076">
        <f t="shared" si="1457"/>
        <v>51519</v>
      </c>
      <c r="CQ3076">
        <f t="shared" si="1458"/>
        <v>0</v>
      </c>
      <c r="CR3076">
        <f>(((((ET3076*13))*BB3076-((EU3076*13))*BS3076)+AE3076*BS3076)*AV3076)</f>
        <v>0</v>
      </c>
      <c r="CS3076">
        <f t="shared" si="1459"/>
        <v>0</v>
      </c>
      <c r="CT3076">
        <f t="shared" si="1460"/>
        <v>51519</v>
      </c>
      <c r="CU3076">
        <f t="shared" si="1461"/>
        <v>0</v>
      </c>
      <c r="CV3076">
        <f t="shared" si="1462"/>
        <v>52</v>
      </c>
      <c r="CW3076">
        <f t="shared" si="1463"/>
        <v>0</v>
      </c>
      <c r="CX3076">
        <f t="shared" si="1463"/>
        <v>0</v>
      </c>
      <c r="CY3076">
        <f t="shared" si="1464"/>
        <v>36063.300000000003</v>
      </c>
      <c r="CZ3076">
        <f t="shared" si="1465"/>
        <v>5151.8999999999996</v>
      </c>
      <c r="DC3076" t="s">
        <v>3</v>
      </c>
      <c r="DD3076" t="s">
        <v>102</v>
      </c>
      <c r="DE3076" t="s">
        <v>102</v>
      </c>
      <c r="DF3076" t="s">
        <v>102</v>
      </c>
      <c r="DG3076" t="s">
        <v>102</v>
      </c>
      <c r="DH3076" t="s">
        <v>3</v>
      </c>
      <c r="DI3076" t="s">
        <v>102</v>
      </c>
      <c r="DJ3076" t="s">
        <v>102</v>
      </c>
      <c r="DK3076" t="s">
        <v>3</v>
      </c>
      <c r="DL3076" t="s">
        <v>3</v>
      </c>
      <c r="DM3076" t="s">
        <v>3</v>
      </c>
      <c r="DN3076">
        <v>0</v>
      </c>
      <c r="DO3076">
        <v>0</v>
      </c>
      <c r="DP3076">
        <v>1</v>
      </c>
      <c r="DQ3076">
        <v>1</v>
      </c>
      <c r="DU3076">
        <v>1013</v>
      </c>
      <c r="DV3076" t="s">
        <v>106</v>
      </c>
      <c r="DW3076" t="s">
        <v>106</v>
      </c>
      <c r="DX3076">
        <v>1</v>
      </c>
      <c r="DZ3076" t="s">
        <v>3</v>
      </c>
      <c r="EA3076" t="s">
        <v>3</v>
      </c>
      <c r="EB3076" t="s">
        <v>3</v>
      </c>
      <c r="EC3076" t="s">
        <v>3</v>
      </c>
      <c r="EE3076">
        <v>284416175</v>
      </c>
      <c r="EF3076">
        <v>1</v>
      </c>
      <c r="EG3076" t="s">
        <v>21</v>
      </c>
      <c r="EH3076">
        <v>0</v>
      </c>
      <c r="EI3076" t="s">
        <v>3</v>
      </c>
      <c r="EJ3076">
        <v>4</v>
      </c>
      <c r="EK3076">
        <v>0</v>
      </c>
      <c r="EL3076" t="s">
        <v>22</v>
      </c>
      <c r="EM3076" t="s">
        <v>23</v>
      </c>
      <c r="EO3076" t="s">
        <v>3</v>
      </c>
      <c r="EQ3076">
        <v>1441792</v>
      </c>
      <c r="ER3076">
        <v>3963</v>
      </c>
      <c r="ES3076">
        <v>0</v>
      </c>
      <c r="ET3076">
        <v>0</v>
      </c>
      <c r="EU3076">
        <v>0</v>
      </c>
      <c r="EV3076">
        <v>3963</v>
      </c>
      <c r="EW3076">
        <v>4</v>
      </c>
      <c r="EX3076">
        <v>0</v>
      </c>
      <c r="EY3076">
        <v>0</v>
      </c>
      <c r="FQ3076">
        <v>0</v>
      </c>
      <c r="FR3076">
        <v>0</v>
      </c>
      <c r="FS3076">
        <v>0</v>
      </c>
      <c r="FX3076">
        <v>70</v>
      </c>
      <c r="FY3076">
        <v>10</v>
      </c>
      <c r="GA3076" t="s">
        <v>3</v>
      </c>
      <c r="GD3076">
        <v>0</v>
      </c>
      <c r="GF3076">
        <v>-1020808144</v>
      </c>
      <c r="GG3076">
        <v>2</v>
      </c>
      <c r="GH3076">
        <v>1</v>
      </c>
      <c r="GI3076">
        <v>-2</v>
      </c>
      <c r="GJ3076">
        <v>0</v>
      </c>
      <c r="GK3076">
        <f>ROUND(R3076*(R12)/100,2)</f>
        <v>0</v>
      </c>
      <c r="GL3076">
        <f t="shared" si="1466"/>
        <v>0</v>
      </c>
      <c r="GM3076">
        <f t="shared" si="1467"/>
        <v>92734.2</v>
      </c>
      <c r="GN3076">
        <f t="shared" si="1468"/>
        <v>0</v>
      </c>
      <c r="GO3076">
        <f t="shared" si="1469"/>
        <v>0</v>
      </c>
      <c r="GP3076">
        <f t="shared" si="1470"/>
        <v>92734.2</v>
      </c>
      <c r="GR3076">
        <v>0</v>
      </c>
      <c r="GS3076">
        <v>0</v>
      </c>
      <c r="GT3076">
        <v>0</v>
      </c>
      <c r="GU3076" t="s">
        <v>3</v>
      </c>
      <c r="GV3076">
        <f t="shared" si="1471"/>
        <v>0</v>
      </c>
      <c r="GW3076">
        <v>1</v>
      </c>
      <c r="GX3076">
        <f t="shared" si="1472"/>
        <v>0</v>
      </c>
      <c r="HA3076">
        <v>0</v>
      </c>
      <c r="HB3076">
        <v>0</v>
      </c>
      <c r="HC3076">
        <f t="shared" si="1473"/>
        <v>0</v>
      </c>
      <c r="HE3076" t="s">
        <v>3</v>
      </c>
      <c r="HF3076" t="s">
        <v>3</v>
      </c>
      <c r="HM3076" t="s">
        <v>3</v>
      </c>
      <c r="HN3076" t="s">
        <v>3</v>
      </c>
      <c r="HO3076" t="s">
        <v>3</v>
      </c>
      <c r="HP3076" t="s">
        <v>3</v>
      </c>
      <c r="HQ3076" t="s">
        <v>3</v>
      </c>
      <c r="HS3076">
        <v>0</v>
      </c>
      <c r="IK3076">
        <v>0</v>
      </c>
    </row>
    <row r="3077" spans="1:245" x14ac:dyDescent="0.25">
      <c r="A3077">
        <v>17</v>
      </c>
      <c r="B3077">
        <v>1</v>
      </c>
      <c r="D3077">
        <f>ROW(EtalonRes!A395)</f>
        <v>395</v>
      </c>
      <c r="E3077" t="s">
        <v>446</v>
      </c>
      <c r="F3077" t="s">
        <v>116</v>
      </c>
      <c r="G3077" t="s">
        <v>117</v>
      </c>
      <c r="H3077" t="s">
        <v>118</v>
      </c>
      <c r="I3077">
        <v>7</v>
      </c>
      <c r="J3077">
        <v>0</v>
      </c>
      <c r="K3077">
        <v>7</v>
      </c>
      <c r="O3077">
        <f t="shared" si="1442"/>
        <v>38434.76</v>
      </c>
      <c r="P3077">
        <f t="shared" si="1443"/>
        <v>0</v>
      </c>
      <c r="Q3077">
        <f t="shared" si="1444"/>
        <v>2371.46</v>
      </c>
      <c r="R3077">
        <f t="shared" si="1445"/>
        <v>1503.32</v>
      </c>
      <c r="S3077">
        <f t="shared" si="1446"/>
        <v>36063.300000000003</v>
      </c>
      <c r="T3077">
        <f t="shared" si="1447"/>
        <v>0</v>
      </c>
      <c r="U3077">
        <f t="shared" si="1448"/>
        <v>36.4</v>
      </c>
      <c r="V3077">
        <f t="shared" si="1449"/>
        <v>0</v>
      </c>
      <c r="W3077">
        <f t="shared" si="1450"/>
        <v>0</v>
      </c>
      <c r="X3077">
        <f t="shared" si="1451"/>
        <v>25244.31</v>
      </c>
      <c r="Y3077">
        <f t="shared" si="1451"/>
        <v>3606.33</v>
      </c>
      <c r="AA3077">
        <v>288585831</v>
      </c>
      <c r="AB3077">
        <f t="shared" si="1452"/>
        <v>5490.68</v>
      </c>
      <c r="AC3077">
        <f>ROUND(((ES3077*13)),6)</f>
        <v>0</v>
      </c>
      <c r="AD3077">
        <f>ROUND(((((ET3077*13))-((EU3077*13)))+AE3077),6)</f>
        <v>338.78</v>
      </c>
      <c r="AE3077">
        <f t="shared" si="1474"/>
        <v>214.76</v>
      </c>
      <c r="AF3077">
        <f t="shared" si="1474"/>
        <v>5151.8999999999996</v>
      </c>
      <c r="AG3077">
        <f t="shared" si="1454"/>
        <v>0</v>
      </c>
      <c r="AH3077">
        <f t="shared" si="1475"/>
        <v>5.2</v>
      </c>
      <c r="AI3077">
        <f t="shared" si="1475"/>
        <v>0</v>
      </c>
      <c r="AJ3077">
        <f t="shared" si="1456"/>
        <v>0</v>
      </c>
      <c r="AK3077">
        <v>422.36</v>
      </c>
      <c r="AL3077">
        <v>0</v>
      </c>
      <c r="AM3077">
        <v>26.06</v>
      </c>
      <c r="AN3077">
        <v>16.52</v>
      </c>
      <c r="AO3077">
        <v>396.3</v>
      </c>
      <c r="AP3077">
        <v>0</v>
      </c>
      <c r="AQ3077">
        <v>0.4</v>
      </c>
      <c r="AR3077">
        <v>0</v>
      </c>
      <c r="AS3077">
        <v>0</v>
      </c>
      <c r="AT3077">
        <v>70</v>
      </c>
      <c r="AU3077">
        <v>10</v>
      </c>
      <c r="AV3077">
        <v>1</v>
      </c>
      <c r="AW3077">
        <v>1</v>
      </c>
      <c r="AZ3077">
        <v>1</v>
      </c>
      <c r="BA3077">
        <v>1</v>
      </c>
      <c r="BB3077">
        <v>1</v>
      </c>
      <c r="BC3077">
        <v>1</v>
      </c>
      <c r="BD3077" t="s">
        <v>3</v>
      </c>
      <c r="BE3077" t="s">
        <v>3</v>
      </c>
      <c r="BF3077" t="s">
        <v>3</v>
      </c>
      <c r="BG3077" t="s">
        <v>3</v>
      </c>
      <c r="BH3077">
        <v>0</v>
      </c>
      <c r="BI3077">
        <v>4</v>
      </c>
      <c r="BJ3077" t="s">
        <v>119</v>
      </c>
      <c r="BM3077">
        <v>0</v>
      </c>
      <c r="BN3077">
        <v>284416172</v>
      </c>
      <c r="BO3077" t="s">
        <v>3</v>
      </c>
      <c r="BP3077">
        <v>0</v>
      </c>
      <c r="BQ3077">
        <v>1</v>
      </c>
      <c r="BR3077">
        <v>0</v>
      </c>
      <c r="BS3077">
        <v>1</v>
      </c>
      <c r="BT3077">
        <v>1</v>
      </c>
      <c r="BU3077">
        <v>1</v>
      </c>
      <c r="BV3077">
        <v>1</v>
      </c>
      <c r="BW3077">
        <v>1</v>
      </c>
      <c r="BX3077">
        <v>1</v>
      </c>
      <c r="BY3077" t="s">
        <v>3</v>
      </c>
      <c r="BZ3077">
        <v>70</v>
      </c>
      <c r="CA3077">
        <v>10</v>
      </c>
      <c r="CB3077" t="s">
        <v>3</v>
      </c>
      <c r="CE3077">
        <v>0</v>
      </c>
      <c r="CF3077">
        <v>0</v>
      </c>
      <c r="CG3077">
        <v>0</v>
      </c>
      <c r="CM3077">
        <v>0</v>
      </c>
      <c r="CN3077" t="s">
        <v>3</v>
      </c>
      <c r="CO3077">
        <v>0</v>
      </c>
      <c r="CP3077">
        <f t="shared" si="1457"/>
        <v>38434.76</v>
      </c>
      <c r="CQ3077">
        <f t="shared" si="1458"/>
        <v>0</v>
      </c>
      <c r="CR3077">
        <f>(((((ET3077*13))*BB3077-((EU3077*13))*BS3077)+AE3077*BS3077)*AV3077)</f>
        <v>338.78</v>
      </c>
      <c r="CS3077">
        <f t="shared" si="1459"/>
        <v>214.76</v>
      </c>
      <c r="CT3077">
        <f t="shared" si="1460"/>
        <v>5151.8999999999996</v>
      </c>
      <c r="CU3077">
        <f t="shared" si="1461"/>
        <v>0</v>
      </c>
      <c r="CV3077">
        <f t="shared" si="1462"/>
        <v>5.2</v>
      </c>
      <c r="CW3077">
        <f t="shared" si="1463"/>
        <v>0</v>
      </c>
      <c r="CX3077">
        <f t="shared" si="1463"/>
        <v>0</v>
      </c>
      <c r="CY3077">
        <f t="shared" si="1464"/>
        <v>25244.31</v>
      </c>
      <c r="CZ3077">
        <f t="shared" si="1465"/>
        <v>3606.33</v>
      </c>
      <c r="DC3077" t="s">
        <v>3</v>
      </c>
      <c r="DD3077" t="s">
        <v>102</v>
      </c>
      <c r="DE3077" t="s">
        <v>102</v>
      </c>
      <c r="DF3077" t="s">
        <v>102</v>
      </c>
      <c r="DG3077" t="s">
        <v>102</v>
      </c>
      <c r="DH3077" t="s">
        <v>3</v>
      </c>
      <c r="DI3077" t="s">
        <v>102</v>
      </c>
      <c r="DJ3077" t="s">
        <v>102</v>
      </c>
      <c r="DK3077" t="s">
        <v>3</v>
      </c>
      <c r="DL3077" t="s">
        <v>3</v>
      </c>
      <c r="DM3077" t="s">
        <v>3</v>
      </c>
      <c r="DN3077">
        <v>0</v>
      </c>
      <c r="DO3077">
        <v>0</v>
      </c>
      <c r="DP3077">
        <v>1</v>
      </c>
      <c r="DQ3077">
        <v>1</v>
      </c>
      <c r="DU3077">
        <v>1013</v>
      </c>
      <c r="DV3077" t="s">
        <v>118</v>
      </c>
      <c r="DW3077" t="s">
        <v>118</v>
      </c>
      <c r="DX3077">
        <v>1</v>
      </c>
      <c r="DZ3077" t="s">
        <v>3</v>
      </c>
      <c r="EA3077" t="s">
        <v>3</v>
      </c>
      <c r="EB3077" t="s">
        <v>3</v>
      </c>
      <c r="EC3077" t="s">
        <v>3</v>
      </c>
      <c r="EE3077">
        <v>284416175</v>
      </c>
      <c r="EF3077">
        <v>1</v>
      </c>
      <c r="EG3077" t="s">
        <v>21</v>
      </c>
      <c r="EH3077">
        <v>0</v>
      </c>
      <c r="EI3077" t="s">
        <v>3</v>
      </c>
      <c r="EJ3077">
        <v>4</v>
      </c>
      <c r="EK3077">
        <v>0</v>
      </c>
      <c r="EL3077" t="s">
        <v>22</v>
      </c>
      <c r="EM3077" t="s">
        <v>23</v>
      </c>
      <c r="EO3077" t="s">
        <v>3</v>
      </c>
      <c r="EQ3077">
        <v>1441792</v>
      </c>
      <c r="ER3077">
        <v>422.36</v>
      </c>
      <c r="ES3077">
        <v>0</v>
      </c>
      <c r="ET3077">
        <v>26.06</v>
      </c>
      <c r="EU3077">
        <v>16.52</v>
      </c>
      <c r="EV3077">
        <v>396.3</v>
      </c>
      <c r="EW3077">
        <v>0.4</v>
      </c>
      <c r="EX3077">
        <v>0</v>
      </c>
      <c r="EY3077">
        <v>0</v>
      </c>
      <c r="FQ3077">
        <v>0</v>
      </c>
      <c r="FR3077">
        <v>0</v>
      </c>
      <c r="FS3077">
        <v>0</v>
      </c>
      <c r="FX3077">
        <v>70</v>
      </c>
      <c r="FY3077">
        <v>10</v>
      </c>
      <c r="GA3077" t="s">
        <v>3</v>
      </c>
      <c r="GD3077">
        <v>0</v>
      </c>
      <c r="GF3077">
        <v>469972417</v>
      </c>
      <c r="GG3077">
        <v>2</v>
      </c>
      <c r="GH3077">
        <v>1</v>
      </c>
      <c r="GI3077">
        <v>-2</v>
      </c>
      <c r="GJ3077">
        <v>0</v>
      </c>
      <c r="GK3077">
        <f>ROUND(R3077*(R12)/100,2)</f>
        <v>1623.59</v>
      </c>
      <c r="GL3077">
        <f t="shared" si="1466"/>
        <v>0</v>
      </c>
      <c r="GM3077">
        <f t="shared" si="1467"/>
        <v>68908.990000000005</v>
      </c>
      <c r="GN3077">
        <f t="shared" si="1468"/>
        <v>0</v>
      </c>
      <c r="GO3077">
        <f t="shared" si="1469"/>
        <v>0</v>
      </c>
      <c r="GP3077">
        <f t="shared" si="1470"/>
        <v>68908.990000000005</v>
      </c>
      <c r="GR3077">
        <v>0</v>
      </c>
      <c r="GS3077">
        <v>0</v>
      </c>
      <c r="GT3077">
        <v>0</v>
      </c>
      <c r="GU3077" t="s">
        <v>3</v>
      </c>
      <c r="GV3077">
        <f t="shared" si="1471"/>
        <v>0</v>
      </c>
      <c r="GW3077">
        <v>1</v>
      </c>
      <c r="GX3077">
        <f t="shared" si="1472"/>
        <v>0</v>
      </c>
      <c r="HA3077">
        <v>0</v>
      </c>
      <c r="HB3077">
        <v>0</v>
      </c>
      <c r="HC3077">
        <f t="shared" si="1473"/>
        <v>0</v>
      </c>
      <c r="HE3077" t="s">
        <v>3</v>
      </c>
      <c r="HF3077" t="s">
        <v>3</v>
      </c>
      <c r="HM3077" t="s">
        <v>3</v>
      </c>
      <c r="HN3077" t="s">
        <v>3</v>
      </c>
      <c r="HO3077" t="s">
        <v>3</v>
      </c>
      <c r="HP3077" t="s">
        <v>3</v>
      </c>
      <c r="HQ3077" t="s">
        <v>3</v>
      </c>
      <c r="HS3077">
        <v>0</v>
      </c>
      <c r="IK3077">
        <v>0</v>
      </c>
    </row>
    <row r="3078" spans="1:245" x14ac:dyDescent="0.25">
      <c r="A3078">
        <v>17</v>
      </c>
      <c r="B3078">
        <v>1</v>
      </c>
      <c r="D3078">
        <f>ROW(EtalonRes!A396)</f>
        <v>396</v>
      </c>
      <c r="E3078" t="s">
        <v>447</v>
      </c>
      <c r="F3078" t="s">
        <v>121</v>
      </c>
      <c r="G3078" t="s">
        <v>122</v>
      </c>
      <c r="H3078" t="s">
        <v>95</v>
      </c>
      <c r="I3078">
        <v>7</v>
      </c>
      <c r="J3078">
        <v>0</v>
      </c>
      <c r="K3078">
        <v>7</v>
      </c>
      <c r="O3078">
        <f t="shared" si="1442"/>
        <v>295642.62</v>
      </c>
      <c r="P3078">
        <f t="shared" si="1443"/>
        <v>0</v>
      </c>
      <c r="Q3078">
        <f t="shared" si="1444"/>
        <v>0</v>
      </c>
      <c r="R3078">
        <f t="shared" si="1445"/>
        <v>0</v>
      </c>
      <c r="S3078">
        <f t="shared" si="1446"/>
        <v>295642.62</v>
      </c>
      <c r="T3078">
        <f t="shared" si="1447"/>
        <v>0</v>
      </c>
      <c r="U3078">
        <f t="shared" si="1448"/>
        <v>273</v>
      </c>
      <c r="V3078">
        <f t="shared" si="1449"/>
        <v>0</v>
      </c>
      <c r="W3078">
        <f t="shared" si="1450"/>
        <v>0</v>
      </c>
      <c r="X3078">
        <f t="shared" si="1451"/>
        <v>206949.83</v>
      </c>
      <c r="Y3078">
        <f t="shared" si="1451"/>
        <v>29564.26</v>
      </c>
      <c r="AA3078">
        <v>288585831</v>
      </c>
      <c r="AB3078">
        <f t="shared" si="1452"/>
        <v>42234.66</v>
      </c>
      <c r="AC3078">
        <f>ROUND(((ES3078*13)),6)</f>
        <v>0</v>
      </c>
      <c r="AD3078">
        <f>ROUND(((((ET3078*13))-((EU3078*13)))+AE3078),6)</f>
        <v>0</v>
      </c>
      <c r="AE3078">
        <f t="shared" si="1474"/>
        <v>0</v>
      </c>
      <c r="AF3078">
        <f t="shared" si="1474"/>
        <v>42234.66</v>
      </c>
      <c r="AG3078">
        <f t="shared" si="1454"/>
        <v>0</v>
      </c>
      <c r="AH3078">
        <f t="shared" si="1475"/>
        <v>39</v>
      </c>
      <c r="AI3078">
        <f t="shared" si="1475"/>
        <v>0</v>
      </c>
      <c r="AJ3078">
        <f t="shared" si="1456"/>
        <v>0</v>
      </c>
      <c r="AK3078">
        <v>3248.82</v>
      </c>
      <c r="AL3078">
        <v>0</v>
      </c>
      <c r="AM3078">
        <v>0</v>
      </c>
      <c r="AN3078">
        <v>0</v>
      </c>
      <c r="AO3078">
        <v>3248.82</v>
      </c>
      <c r="AP3078">
        <v>0</v>
      </c>
      <c r="AQ3078">
        <v>3</v>
      </c>
      <c r="AR3078">
        <v>0</v>
      </c>
      <c r="AS3078">
        <v>0</v>
      </c>
      <c r="AT3078">
        <v>70</v>
      </c>
      <c r="AU3078">
        <v>10</v>
      </c>
      <c r="AV3078">
        <v>1</v>
      </c>
      <c r="AW3078">
        <v>1</v>
      </c>
      <c r="AZ3078">
        <v>1</v>
      </c>
      <c r="BA3078">
        <v>1</v>
      </c>
      <c r="BB3078">
        <v>1</v>
      </c>
      <c r="BC3078">
        <v>1</v>
      </c>
      <c r="BD3078" t="s">
        <v>3</v>
      </c>
      <c r="BE3078" t="s">
        <v>3</v>
      </c>
      <c r="BF3078" t="s">
        <v>3</v>
      </c>
      <c r="BG3078" t="s">
        <v>3</v>
      </c>
      <c r="BH3078">
        <v>0</v>
      </c>
      <c r="BI3078">
        <v>4</v>
      </c>
      <c r="BJ3078" t="s">
        <v>123</v>
      </c>
      <c r="BM3078">
        <v>0</v>
      </c>
      <c r="BN3078">
        <v>284416172</v>
      </c>
      <c r="BO3078" t="s">
        <v>3</v>
      </c>
      <c r="BP3078">
        <v>0</v>
      </c>
      <c r="BQ3078">
        <v>1</v>
      </c>
      <c r="BR3078">
        <v>0</v>
      </c>
      <c r="BS3078">
        <v>1</v>
      </c>
      <c r="BT3078">
        <v>1</v>
      </c>
      <c r="BU3078">
        <v>1</v>
      </c>
      <c r="BV3078">
        <v>1</v>
      </c>
      <c r="BW3078">
        <v>1</v>
      </c>
      <c r="BX3078">
        <v>1</v>
      </c>
      <c r="BY3078" t="s">
        <v>3</v>
      </c>
      <c r="BZ3078">
        <v>70</v>
      </c>
      <c r="CA3078">
        <v>10</v>
      </c>
      <c r="CB3078" t="s">
        <v>3</v>
      </c>
      <c r="CE3078">
        <v>0</v>
      </c>
      <c r="CF3078">
        <v>0</v>
      </c>
      <c r="CG3078">
        <v>0</v>
      </c>
      <c r="CM3078">
        <v>0</v>
      </c>
      <c r="CN3078" t="s">
        <v>3</v>
      </c>
      <c r="CO3078">
        <v>0</v>
      </c>
      <c r="CP3078">
        <f t="shared" si="1457"/>
        <v>295642.62</v>
      </c>
      <c r="CQ3078">
        <f t="shared" si="1458"/>
        <v>0</v>
      </c>
      <c r="CR3078">
        <f>(((((ET3078*13))*BB3078-((EU3078*13))*BS3078)+AE3078*BS3078)*AV3078)</f>
        <v>0</v>
      </c>
      <c r="CS3078">
        <f t="shared" si="1459"/>
        <v>0</v>
      </c>
      <c r="CT3078">
        <f t="shared" si="1460"/>
        <v>42234.66</v>
      </c>
      <c r="CU3078">
        <f t="shared" si="1461"/>
        <v>0</v>
      </c>
      <c r="CV3078">
        <f t="shared" si="1462"/>
        <v>39</v>
      </c>
      <c r="CW3078">
        <f t="shared" si="1463"/>
        <v>0</v>
      </c>
      <c r="CX3078">
        <f t="shared" si="1463"/>
        <v>0</v>
      </c>
      <c r="CY3078">
        <f t="shared" si="1464"/>
        <v>206949.83399999997</v>
      </c>
      <c r="CZ3078">
        <f t="shared" si="1465"/>
        <v>29564.262000000002</v>
      </c>
      <c r="DC3078" t="s">
        <v>3</v>
      </c>
      <c r="DD3078" t="s">
        <v>102</v>
      </c>
      <c r="DE3078" t="s">
        <v>102</v>
      </c>
      <c r="DF3078" t="s">
        <v>102</v>
      </c>
      <c r="DG3078" t="s">
        <v>102</v>
      </c>
      <c r="DH3078" t="s">
        <v>3</v>
      </c>
      <c r="DI3078" t="s">
        <v>102</v>
      </c>
      <c r="DJ3078" t="s">
        <v>102</v>
      </c>
      <c r="DK3078" t="s">
        <v>3</v>
      </c>
      <c r="DL3078" t="s">
        <v>3</v>
      </c>
      <c r="DM3078" t="s">
        <v>3</v>
      </c>
      <c r="DN3078">
        <v>0</v>
      </c>
      <c r="DO3078">
        <v>0</v>
      </c>
      <c r="DP3078">
        <v>1</v>
      </c>
      <c r="DQ3078">
        <v>1</v>
      </c>
      <c r="DU3078">
        <v>1013</v>
      </c>
      <c r="DV3078" t="s">
        <v>95</v>
      </c>
      <c r="DW3078" t="s">
        <v>95</v>
      </c>
      <c r="DX3078">
        <v>1</v>
      </c>
      <c r="DZ3078" t="s">
        <v>3</v>
      </c>
      <c r="EA3078" t="s">
        <v>3</v>
      </c>
      <c r="EB3078" t="s">
        <v>3</v>
      </c>
      <c r="EC3078" t="s">
        <v>3</v>
      </c>
      <c r="EE3078">
        <v>284416175</v>
      </c>
      <c r="EF3078">
        <v>1</v>
      </c>
      <c r="EG3078" t="s">
        <v>21</v>
      </c>
      <c r="EH3078">
        <v>0</v>
      </c>
      <c r="EI3078" t="s">
        <v>3</v>
      </c>
      <c r="EJ3078">
        <v>4</v>
      </c>
      <c r="EK3078">
        <v>0</v>
      </c>
      <c r="EL3078" t="s">
        <v>22</v>
      </c>
      <c r="EM3078" t="s">
        <v>23</v>
      </c>
      <c r="EO3078" t="s">
        <v>3</v>
      </c>
      <c r="EQ3078">
        <v>1441792</v>
      </c>
      <c r="ER3078">
        <v>3248.82</v>
      </c>
      <c r="ES3078">
        <v>0</v>
      </c>
      <c r="ET3078">
        <v>0</v>
      </c>
      <c r="EU3078">
        <v>0</v>
      </c>
      <c r="EV3078">
        <v>3248.82</v>
      </c>
      <c r="EW3078">
        <v>3</v>
      </c>
      <c r="EX3078">
        <v>0</v>
      </c>
      <c r="EY3078">
        <v>0</v>
      </c>
      <c r="FQ3078">
        <v>0</v>
      </c>
      <c r="FR3078">
        <v>0</v>
      </c>
      <c r="FS3078">
        <v>0</v>
      </c>
      <c r="FX3078">
        <v>70</v>
      </c>
      <c r="FY3078">
        <v>10</v>
      </c>
      <c r="GA3078" t="s">
        <v>3</v>
      </c>
      <c r="GD3078">
        <v>0</v>
      </c>
      <c r="GF3078">
        <v>-1850798320</v>
      </c>
      <c r="GG3078">
        <v>2</v>
      </c>
      <c r="GH3078">
        <v>1</v>
      </c>
      <c r="GI3078">
        <v>-2</v>
      </c>
      <c r="GJ3078">
        <v>0</v>
      </c>
      <c r="GK3078">
        <f>ROUND(R3078*(R12)/100,2)</f>
        <v>0</v>
      </c>
      <c r="GL3078">
        <f t="shared" si="1466"/>
        <v>0</v>
      </c>
      <c r="GM3078">
        <f t="shared" si="1467"/>
        <v>532156.71</v>
      </c>
      <c r="GN3078">
        <f t="shared" si="1468"/>
        <v>0</v>
      </c>
      <c r="GO3078">
        <f t="shared" si="1469"/>
        <v>0</v>
      </c>
      <c r="GP3078">
        <f t="shared" si="1470"/>
        <v>532156.71</v>
      </c>
      <c r="GR3078">
        <v>0</v>
      </c>
      <c r="GS3078">
        <v>0</v>
      </c>
      <c r="GT3078">
        <v>0</v>
      </c>
      <c r="GU3078" t="s">
        <v>3</v>
      </c>
      <c r="GV3078">
        <f t="shared" si="1471"/>
        <v>0</v>
      </c>
      <c r="GW3078">
        <v>1</v>
      </c>
      <c r="GX3078">
        <f t="shared" si="1472"/>
        <v>0</v>
      </c>
      <c r="HA3078">
        <v>0</v>
      </c>
      <c r="HB3078">
        <v>0</v>
      </c>
      <c r="HC3078">
        <f t="shared" si="1473"/>
        <v>0</v>
      </c>
      <c r="HE3078" t="s">
        <v>3</v>
      </c>
      <c r="HF3078" t="s">
        <v>3</v>
      </c>
      <c r="HM3078" t="s">
        <v>3</v>
      </c>
      <c r="HN3078" t="s">
        <v>3</v>
      </c>
      <c r="HO3078" t="s">
        <v>3</v>
      </c>
      <c r="HP3078" t="s">
        <v>3</v>
      </c>
      <c r="HQ3078" t="s">
        <v>3</v>
      </c>
      <c r="HS3078">
        <v>0</v>
      </c>
      <c r="IK3078">
        <v>0</v>
      </c>
    </row>
    <row r="3079" spans="1:245" x14ac:dyDescent="0.25">
      <c r="A3079">
        <v>17</v>
      </c>
      <c r="B3079">
        <v>1</v>
      </c>
      <c r="D3079">
        <f>ROW(EtalonRes!A397)</f>
        <v>397</v>
      </c>
      <c r="E3079" t="s">
        <v>448</v>
      </c>
      <c r="F3079" t="s">
        <v>125</v>
      </c>
      <c r="G3079" t="s">
        <v>126</v>
      </c>
      <c r="H3079" t="s">
        <v>95</v>
      </c>
      <c r="I3079">
        <v>7</v>
      </c>
      <c r="J3079">
        <v>0</v>
      </c>
      <c r="K3079">
        <v>7</v>
      </c>
      <c r="O3079">
        <f t="shared" si="1442"/>
        <v>360633</v>
      </c>
      <c r="P3079">
        <f t="shared" si="1443"/>
        <v>0</v>
      </c>
      <c r="Q3079">
        <f t="shared" si="1444"/>
        <v>0</v>
      </c>
      <c r="R3079">
        <f t="shared" si="1445"/>
        <v>0</v>
      </c>
      <c r="S3079">
        <f t="shared" si="1446"/>
        <v>360633</v>
      </c>
      <c r="T3079">
        <f t="shared" si="1447"/>
        <v>0</v>
      </c>
      <c r="U3079">
        <f t="shared" si="1448"/>
        <v>364</v>
      </c>
      <c r="V3079">
        <f t="shared" si="1449"/>
        <v>0</v>
      </c>
      <c r="W3079">
        <f t="shared" si="1450"/>
        <v>0</v>
      </c>
      <c r="X3079">
        <f t="shared" si="1451"/>
        <v>252443.1</v>
      </c>
      <c r="Y3079">
        <f t="shared" si="1451"/>
        <v>36063.300000000003</v>
      </c>
      <c r="AA3079">
        <v>288585831</v>
      </c>
      <c r="AB3079">
        <f t="shared" si="1452"/>
        <v>51519</v>
      </c>
      <c r="AC3079">
        <f>ROUND(((ES3079*13)),6)</f>
        <v>0</v>
      </c>
      <c r="AD3079">
        <f>ROUND(((((ET3079*13))-((EU3079*13)))+AE3079),6)</f>
        <v>0</v>
      </c>
      <c r="AE3079">
        <f t="shared" si="1474"/>
        <v>0</v>
      </c>
      <c r="AF3079">
        <f t="shared" si="1474"/>
        <v>51519</v>
      </c>
      <c r="AG3079">
        <f t="shared" si="1454"/>
        <v>0</v>
      </c>
      <c r="AH3079">
        <f t="shared" si="1475"/>
        <v>52</v>
      </c>
      <c r="AI3079">
        <f t="shared" si="1475"/>
        <v>0</v>
      </c>
      <c r="AJ3079">
        <f t="shared" si="1456"/>
        <v>0</v>
      </c>
      <c r="AK3079">
        <v>3963</v>
      </c>
      <c r="AL3079">
        <v>0</v>
      </c>
      <c r="AM3079">
        <v>0</v>
      </c>
      <c r="AN3079">
        <v>0</v>
      </c>
      <c r="AO3079">
        <v>3963</v>
      </c>
      <c r="AP3079">
        <v>0</v>
      </c>
      <c r="AQ3079">
        <v>4</v>
      </c>
      <c r="AR3079">
        <v>0</v>
      </c>
      <c r="AS3079">
        <v>0</v>
      </c>
      <c r="AT3079">
        <v>70</v>
      </c>
      <c r="AU3079">
        <v>10</v>
      </c>
      <c r="AV3079">
        <v>1</v>
      </c>
      <c r="AW3079">
        <v>1</v>
      </c>
      <c r="AZ3079">
        <v>1</v>
      </c>
      <c r="BA3079">
        <v>1</v>
      </c>
      <c r="BB3079">
        <v>1</v>
      </c>
      <c r="BC3079">
        <v>1</v>
      </c>
      <c r="BD3079" t="s">
        <v>3</v>
      </c>
      <c r="BE3079" t="s">
        <v>3</v>
      </c>
      <c r="BF3079" t="s">
        <v>3</v>
      </c>
      <c r="BG3079" t="s">
        <v>3</v>
      </c>
      <c r="BH3079">
        <v>0</v>
      </c>
      <c r="BI3079">
        <v>4</v>
      </c>
      <c r="BJ3079" t="s">
        <v>127</v>
      </c>
      <c r="BM3079">
        <v>0</v>
      </c>
      <c r="BN3079">
        <v>284416172</v>
      </c>
      <c r="BO3079" t="s">
        <v>3</v>
      </c>
      <c r="BP3079">
        <v>0</v>
      </c>
      <c r="BQ3079">
        <v>1</v>
      </c>
      <c r="BR3079">
        <v>0</v>
      </c>
      <c r="BS3079">
        <v>1</v>
      </c>
      <c r="BT3079">
        <v>1</v>
      </c>
      <c r="BU3079">
        <v>1</v>
      </c>
      <c r="BV3079">
        <v>1</v>
      </c>
      <c r="BW3079">
        <v>1</v>
      </c>
      <c r="BX3079">
        <v>1</v>
      </c>
      <c r="BY3079" t="s">
        <v>3</v>
      </c>
      <c r="BZ3079">
        <v>70</v>
      </c>
      <c r="CA3079">
        <v>10</v>
      </c>
      <c r="CB3079" t="s">
        <v>3</v>
      </c>
      <c r="CE3079">
        <v>0</v>
      </c>
      <c r="CF3079">
        <v>0</v>
      </c>
      <c r="CG3079">
        <v>0</v>
      </c>
      <c r="CM3079">
        <v>0</v>
      </c>
      <c r="CN3079" t="s">
        <v>3</v>
      </c>
      <c r="CO3079">
        <v>0</v>
      </c>
      <c r="CP3079">
        <f t="shared" si="1457"/>
        <v>360633</v>
      </c>
      <c r="CQ3079">
        <f t="shared" si="1458"/>
        <v>0</v>
      </c>
      <c r="CR3079">
        <f>(((((ET3079*13))*BB3079-((EU3079*13))*BS3079)+AE3079*BS3079)*AV3079)</f>
        <v>0</v>
      </c>
      <c r="CS3079">
        <f t="shared" si="1459"/>
        <v>0</v>
      </c>
      <c r="CT3079">
        <f t="shared" si="1460"/>
        <v>51519</v>
      </c>
      <c r="CU3079">
        <f t="shared" si="1461"/>
        <v>0</v>
      </c>
      <c r="CV3079">
        <f t="shared" si="1462"/>
        <v>52</v>
      </c>
      <c r="CW3079">
        <f t="shared" si="1463"/>
        <v>0</v>
      </c>
      <c r="CX3079">
        <f t="shared" si="1463"/>
        <v>0</v>
      </c>
      <c r="CY3079">
        <f t="shared" si="1464"/>
        <v>252443.1</v>
      </c>
      <c r="CZ3079">
        <f t="shared" si="1465"/>
        <v>36063.300000000003</v>
      </c>
      <c r="DC3079" t="s">
        <v>3</v>
      </c>
      <c r="DD3079" t="s">
        <v>102</v>
      </c>
      <c r="DE3079" t="s">
        <v>102</v>
      </c>
      <c r="DF3079" t="s">
        <v>102</v>
      </c>
      <c r="DG3079" t="s">
        <v>102</v>
      </c>
      <c r="DH3079" t="s">
        <v>3</v>
      </c>
      <c r="DI3079" t="s">
        <v>102</v>
      </c>
      <c r="DJ3079" t="s">
        <v>102</v>
      </c>
      <c r="DK3079" t="s">
        <v>3</v>
      </c>
      <c r="DL3079" t="s">
        <v>3</v>
      </c>
      <c r="DM3079" t="s">
        <v>3</v>
      </c>
      <c r="DN3079">
        <v>0</v>
      </c>
      <c r="DO3079">
        <v>0</v>
      </c>
      <c r="DP3079">
        <v>1</v>
      </c>
      <c r="DQ3079">
        <v>1</v>
      </c>
      <c r="DU3079">
        <v>1013</v>
      </c>
      <c r="DV3079" t="s">
        <v>95</v>
      </c>
      <c r="DW3079" t="s">
        <v>95</v>
      </c>
      <c r="DX3079">
        <v>1</v>
      </c>
      <c r="DZ3079" t="s">
        <v>3</v>
      </c>
      <c r="EA3079" t="s">
        <v>3</v>
      </c>
      <c r="EB3079" t="s">
        <v>3</v>
      </c>
      <c r="EC3079" t="s">
        <v>3</v>
      </c>
      <c r="EE3079">
        <v>284416175</v>
      </c>
      <c r="EF3079">
        <v>1</v>
      </c>
      <c r="EG3079" t="s">
        <v>21</v>
      </c>
      <c r="EH3079">
        <v>0</v>
      </c>
      <c r="EI3079" t="s">
        <v>3</v>
      </c>
      <c r="EJ3079">
        <v>4</v>
      </c>
      <c r="EK3079">
        <v>0</v>
      </c>
      <c r="EL3079" t="s">
        <v>22</v>
      </c>
      <c r="EM3079" t="s">
        <v>23</v>
      </c>
      <c r="EO3079" t="s">
        <v>3</v>
      </c>
      <c r="EQ3079">
        <v>1441792</v>
      </c>
      <c r="ER3079">
        <v>3963</v>
      </c>
      <c r="ES3079">
        <v>0</v>
      </c>
      <c r="ET3079">
        <v>0</v>
      </c>
      <c r="EU3079">
        <v>0</v>
      </c>
      <c r="EV3079">
        <v>3963</v>
      </c>
      <c r="EW3079">
        <v>4</v>
      </c>
      <c r="EX3079">
        <v>0</v>
      </c>
      <c r="EY3079">
        <v>0</v>
      </c>
      <c r="FQ3079">
        <v>0</v>
      </c>
      <c r="FR3079">
        <v>0</v>
      </c>
      <c r="FS3079">
        <v>0</v>
      </c>
      <c r="FX3079">
        <v>70</v>
      </c>
      <c r="FY3079">
        <v>10</v>
      </c>
      <c r="GA3079" t="s">
        <v>3</v>
      </c>
      <c r="GD3079">
        <v>0</v>
      </c>
      <c r="GF3079">
        <v>1288945035</v>
      </c>
      <c r="GG3079">
        <v>2</v>
      </c>
      <c r="GH3079">
        <v>1</v>
      </c>
      <c r="GI3079">
        <v>-2</v>
      </c>
      <c r="GJ3079">
        <v>0</v>
      </c>
      <c r="GK3079">
        <f>ROUND(R3079*(R12)/100,2)</f>
        <v>0</v>
      </c>
      <c r="GL3079">
        <f t="shared" si="1466"/>
        <v>0</v>
      </c>
      <c r="GM3079">
        <f t="shared" si="1467"/>
        <v>649139.4</v>
      </c>
      <c r="GN3079">
        <f t="shared" si="1468"/>
        <v>0</v>
      </c>
      <c r="GO3079">
        <f t="shared" si="1469"/>
        <v>0</v>
      </c>
      <c r="GP3079">
        <f t="shared" si="1470"/>
        <v>649139.4</v>
      </c>
      <c r="GR3079">
        <v>0</v>
      </c>
      <c r="GS3079">
        <v>0</v>
      </c>
      <c r="GT3079">
        <v>0</v>
      </c>
      <c r="GU3079" t="s">
        <v>3</v>
      </c>
      <c r="GV3079">
        <f t="shared" si="1471"/>
        <v>0</v>
      </c>
      <c r="GW3079">
        <v>1</v>
      </c>
      <c r="GX3079">
        <f t="shared" si="1472"/>
        <v>0</v>
      </c>
      <c r="HA3079">
        <v>0</v>
      </c>
      <c r="HB3079">
        <v>0</v>
      </c>
      <c r="HC3079">
        <f t="shared" si="1473"/>
        <v>0</v>
      </c>
      <c r="HE3079" t="s">
        <v>3</v>
      </c>
      <c r="HF3079" t="s">
        <v>3</v>
      </c>
      <c r="HM3079" t="s">
        <v>3</v>
      </c>
      <c r="HN3079" t="s">
        <v>3</v>
      </c>
      <c r="HO3079" t="s">
        <v>3</v>
      </c>
      <c r="HP3079" t="s">
        <v>3</v>
      </c>
      <c r="HQ3079" t="s">
        <v>3</v>
      </c>
      <c r="HS3079">
        <v>0</v>
      </c>
      <c r="IK3079">
        <v>0</v>
      </c>
    </row>
    <row r="3081" spans="1:245" x14ac:dyDescent="0.25">
      <c r="A3081" s="2">
        <v>51</v>
      </c>
      <c r="B3081" s="2">
        <f>B3068</f>
        <v>1</v>
      </c>
      <c r="C3081" s="2">
        <f>A3068</f>
        <v>5</v>
      </c>
      <c r="D3081" s="2">
        <f>ROW(A3068)</f>
        <v>3068</v>
      </c>
      <c r="E3081" s="2"/>
      <c r="F3081" s="2" t="str">
        <f>IF(F3068&lt;&gt;"",F3068,"")</f>
        <v>Новый подраздел</v>
      </c>
      <c r="G3081" s="2" t="str">
        <f>IF(G3068&lt;&gt;"",G3068,"")</f>
        <v>ЛВС - Инженерные сооружения и коммуникации</v>
      </c>
      <c r="H3081" s="2">
        <v>0</v>
      </c>
      <c r="I3081" s="2"/>
      <c r="J3081" s="2"/>
      <c r="K3081" s="2"/>
      <c r="L3081" s="2"/>
      <c r="M3081" s="2"/>
      <c r="N3081" s="2"/>
      <c r="O3081" s="2">
        <f t="shared" ref="O3081:T3081" si="1476">ROUND(AB3081,2)</f>
        <v>844003.05</v>
      </c>
      <c r="P3081" s="2">
        <f t="shared" si="1476"/>
        <v>0</v>
      </c>
      <c r="Q3081" s="2">
        <f t="shared" si="1476"/>
        <v>2371.46</v>
      </c>
      <c r="R3081" s="2">
        <f t="shared" si="1476"/>
        <v>1503.32</v>
      </c>
      <c r="S3081" s="2">
        <f t="shared" si="1476"/>
        <v>841631.59</v>
      </c>
      <c r="T3081" s="2">
        <f t="shared" si="1476"/>
        <v>0</v>
      </c>
      <c r="U3081" s="2">
        <f>AH3081</f>
        <v>818.28</v>
      </c>
      <c r="V3081" s="2">
        <f>AI3081</f>
        <v>0</v>
      </c>
      <c r="W3081" s="2">
        <f>ROUND(AJ3081,2)</f>
        <v>0</v>
      </c>
      <c r="X3081" s="2">
        <f>ROUND(AK3081,2)</f>
        <v>589142.11</v>
      </c>
      <c r="Y3081" s="2">
        <f>ROUND(AL3081,2)</f>
        <v>84163.15</v>
      </c>
      <c r="Z3081" s="2"/>
      <c r="AA3081" s="2"/>
      <c r="AB3081" s="2">
        <f>ROUND(SUMIF(AA3072:AA3079,"=288585831",O3072:O3079),2)</f>
        <v>844003.05</v>
      </c>
      <c r="AC3081" s="2">
        <f>ROUND(SUMIF(AA3072:AA3079,"=288585831",P3072:P3079),2)</f>
        <v>0</v>
      </c>
      <c r="AD3081" s="2">
        <f>ROUND(SUMIF(AA3072:AA3079,"=288585831",Q3072:Q3079),2)</f>
        <v>2371.46</v>
      </c>
      <c r="AE3081" s="2">
        <f>ROUND(SUMIF(AA3072:AA3079,"=288585831",R3072:R3079),2)</f>
        <v>1503.32</v>
      </c>
      <c r="AF3081" s="2">
        <f>ROUND(SUMIF(AA3072:AA3079,"=288585831",S3072:S3079),2)</f>
        <v>841631.59</v>
      </c>
      <c r="AG3081" s="2">
        <f>ROUND(SUMIF(AA3072:AA3079,"=288585831",T3072:T3079),2)</f>
        <v>0</v>
      </c>
      <c r="AH3081" s="2">
        <f>SUMIF(AA3072:AA3079,"=288585831",U3072:U3079)</f>
        <v>818.28</v>
      </c>
      <c r="AI3081" s="2">
        <f>SUMIF(AA3072:AA3079,"=288585831",V3072:V3079)</f>
        <v>0</v>
      </c>
      <c r="AJ3081" s="2">
        <f>ROUND(SUMIF(AA3072:AA3079,"=288585831",W3072:W3079),2)</f>
        <v>0</v>
      </c>
      <c r="AK3081" s="2">
        <f>ROUND(SUMIF(AA3072:AA3079,"=288585831",X3072:X3079),2)</f>
        <v>589142.11</v>
      </c>
      <c r="AL3081" s="2">
        <f>ROUND(SUMIF(AA3072:AA3079,"=288585831",Y3072:Y3079),2)</f>
        <v>84163.15</v>
      </c>
      <c r="AM3081" s="2"/>
      <c r="AN3081" s="2"/>
      <c r="AO3081" s="2">
        <f t="shared" ref="AO3081:BD3081" si="1477">ROUND(BX3081,2)</f>
        <v>0</v>
      </c>
      <c r="AP3081" s="2">
        <f t="shared" si="1477"/>
        <v>0</v>
      </c>
      <c r="AQ3081" s="2">
        <f t="shared" si="1477"/>
        <v>0</v>
      </c>
      <c r="AR3081" s="2">
        <f t="shared" si="1477"/>
        <v>1518931.9</v>
      </c>
      <c r="AS3081" s="2">
        <f t="shared" si="1477"/>
        <v>0</v>
      </c>
      <c r="AT3081" s="2">
        <f t="shared" si="1477"/>
        <v>0</v>
      </c>
      <c r="AU3081" s="2">
        <f t="shared" si="1477"/>
        <v>1518931.9</v>
      </c>
      <c r="AV3081" s="2">
        <f t="shared" si="1477"/>
        <v>0</v>
      </c>
      <c r="AW3081" s="2">
        <f t="shared" si="1477"/>
        <v>0</v>
      </c>
      <c r="AX3081" s="2">
        <f t="shared" si="1477"/>
        <v>0</v>
      </c>
      <c r="AY3081" s="2">
        <f t="shared" si="1477"/>
        <v>0</v>
      </c>
      <c r="AZ3081" s="2">
        <f t="shared" si="1477"/>
        <v>0</v>
      </c>
      <c r="BA3081" s="2">
        <f t="shared" si="1477"/>
        <v>0</v>
      </c>
      <c r="BB3081" s="2">
        <f t="shared" si="1477"/>
        <v>0</v>
      </c>
      <c r="BC3081" s="2">
        <f t="shared" si="1477"/>
        <v>0</v>
      </c>
      <c r="BD3081" s="2">
        <f t="shared" si="1477"/>
        <v>0</v>
      </c>
      <c r="BE3081" s="2"/>
      <c r="BF3081" s="2"/>
      <c r="BG3081" s="2"/>
      <c r="BH3081" s="2"/>
      <c r="BI3081" s="2"/>
      <c r="BJ3081" s="2"/>
      <c r="BK3081" s="2"/>
      <c r="BL3081" s="2"/>
      <c r="BM3081" s="2"/>
      <c r="BN3081" s="2"/>
      <c r="BO3081" s="2"/>
      <c r="BP3081" s="2"/>
      <c r="BQ3081" s="2"/>
      <c r="BR3081" s="2"/>
      <c r="BS3081" s="2"/>
      <c r="BT3081" s="2"/>
      <c r="BU3081" s="2"/>
      <c r="BV3081" s="2"/>
      <c r="BW3081" s="2"/>
      <c r="BX3081" s="2">
        <f>ROUND(SUMIF(AA3072:AA3079,"=288585831",FQ3072:FQ3079),2)</f>
        <v>0</v>
      </c>
      <c r="BY3081" s="2">
        <f>ROUND(SUMIF(AA3072:AA3079,"=288585831",FR3072:FR3079),2)</f>
        <v>0</v>
      </c>
      <c r="BZ3081" s="2">
        <f>ROUND(SUMIF(AA3072:AA3079,"=288585831",GL3072:GL3079),2)</f>
        <v>0</v>
      </c>
      <c r="CA3081" s="2">
        <f>ROUND(SUMIF(AA3072:AA3079,"=288585831",GM3072:GM3079),2)</f>
        <v>1518931.9</v>
      </c>
      <c r="CB3081" s="2">
        <f>ROUND(SUMIF(AA3072:AA3079,"=288585831",GN3072:GN3079),2)</f>
        <v>0</v>
      </c>
      <c r="CC3081" s="2">
        <f>ROUND(SUMIF(AA3072:AA3079,"=288585831",GO3072:GO3079),2)</f>
        <v>0</v>
      </c>
      <c r="CD3081" s="2">
        <f>ROUND(SUMIF(AA3072:AA3079,"=288585831",GP3072:GP3079),2)</f>
        <v>1518931.9</v>
      </c>
      <c r="CE3081" s="2">
        <f>AC3081-BX3081</f>
        <v>0</v>
      </c>
      <c r="CF3081" s="2">
        <f>AC3081-BY3081</f>
        <v>0</v>
      </c>
      <c r="CG3081" s="2">
        <f>BX3081-BZ3081</f>
        <v>0</v>
      </c>
      <c r="CH3081" s="2">
        <f>AC3081-BX3081-BY3081+BZ3081</f>
        <v>0</v>
      </c>
      <c r="CI3081" s="2">
        <f>BY3081-BZ3081</f>
        <v>0</v>
      </c>
      <c r="CJ3081" s="2">
        <f>ROUND(SUMIF(AA3072:AA3079,"=288585831",GX3072:GX3079),2)</f>
        <v>0</v>
      </c>
      <c r="CK3081" s="2">
        <f>ROUND(SUMIF(AA3072:AA3079,"=288585831",GY3072:GY3079),2)</f>
        <v>0</v>
      </c>
      <c r="CL3081" s="2">
        <f>ROUND(SUMIF(AA3072:AA3079,"=288585831",GZ3072:GZ3079),2)</f>
        <v>0</v>
      </c>
      <c r="CM3081" s="2">
        <f>ROUND(SUMIF(AA3072:AA3079,"=288585831",HD3072:HD3079),2)</f>
        <v>0</v>
      </c>
      <c r="CN3081" s="2"/>
      <c r="CO3081" s="2"/>
      <c r="CP3081" s="2"/>
      <c r="CQ3081" s="2"/>
      <c r="CR3081" s="2"/>
      <c r="CS3081" s="2"/>
      <c r="CT3081" s="2"/>
      <c r="CU3081" s="2"/>
      <c r="CV3081" s="2"/>
      <c r="CW3081" s="2"/>
      <c r="CX3081" s="2"/>
      <c r="CY3081" s="2"/>
      <c r="CZ3081" s="2"/>
      <c r="DA3081" s="2"/>
      <c r="DB3081" s="2"/>
      <c r="DC3081" s="2"/>
      <c r="DD3081" s="2"/>
      <c r="DE3081" s="2"/>
      <c r="DF3081" s="2"/>
      <c r="DG3081" s="3"/>
      <c r="DH3081" s="3"/>
      <c r="DI3081" s="3"/>
      <c r="DJ3081" s="3"/>
      <c r="DK3081" s="3"/>
      <c r="DL3081" s="3"/>
      <c r="DM3081" s="3"/>
      <c r="DN3081" s="3"/>
      <c r="DO3081" s="3"/>
      <c r="DP3081" s="3"/>
      <c r="DQ3081" s="3"/>
      <c r="DR3081" s="3"/>
      <c r="DS3081" s="3"/>
      <c r="DT3081" s="3"/>
      <c r="DU3081" s="3"/>
      <c r="DV3081" s="3"/>
      <c r="DW3081" s="3"/>
      <c r="DX3081" s="3"/>
      <c r="DY3081" s="3"/>
      <c r="DZ3081" s="3"/>
      <c r="EA3081" s="3"/>
      <c r="EB3081" s="3"/>
      <c r="EC3081" s="3"/>
      <c r="ED3081" s="3"/>
      <c r="EE3081" s="3"/>
      <c r="EF3081" s="3"/>
      <c r="EG3081" s="3"/>
      <c r="EH3081" s="3"/>
      <c r="EI3081" s="3"/>
      <c r="EJ3081" s="3"/>
      <c r="EK3081" s="3"/>
      <c r="EL3081" s="3"/>
      <c r="EM3081" s="3"/>
      <c r="EN3081" s="3"/>
      <c r="EO3081" s="3"/>
      <c r="EP3081" s="3"/>
      <c r="EQ3081" s="3"/>
      <c r="ER3081" s="3"/>
      <c r="ES3081" s="3"/>
      <c r="ET3081" s="3"/>
      <c r="EU3081" s="3"/>
      <c r="EV3081" s="3"/>
      <c r="EW3081" s="3"/>
      <c r="EX3081" s="3"/>
      <c r="EY3081" s="3"/>
      <c r="EZ3081" s="3"/>
      <c r="FA3081" s="3"/>
      <c r="FB3081" s="3"/>
      <c r="FC3081" s="3"/>
      <c r="FD3081" s="3"/>
      <c r="FE3081" s="3"/>
      <c r="FF3081" s="3"/>
      <c r="FG3081" s="3"/>
      <c r="FH3081" s="3"/>
      <c r="FI3081" s="3"/>
      <c r="FJ3081" s="3"/>
      <c r="FK3081" s="3"/>
      <c r="FL3081" s="3"/>
      <c r="FM3081" s="3"/>
      <c r="FN3081" s="3"/>
      <c r="FO3081" s="3"/>
      <c r="FP3081" s="3"/>
      <c r="FQ3081" s="3"/>
      <c r="FR3081" s="3"/>
      <c r="FS3081" s="3"/>
      <c r="FT3081" s="3"/>
      <c r="FU3081" s="3"/>
      <c r="FV3081" s="3"/>
      <c r="FW3081" s="3"/>
      <c r="FX3081" s="3"/>
      <c r="FY3081" s="3"/>
      <c r="FZ3081" s="3"/>
      <c r="GA3081" s="3"/>
      <c r="GB3081" s="3"/>
      <c r="GC3081" s="3"/>
      <c r="GD3081" s="3"/>
      <c r="GE3081" s="3"/>
      <c r="GF3081" s="3"/>
      <c r="GG3081" s="3"/>
      <c r="GH3081" s="3"/>
      <c r="GI3081" s="3"/>
      <c r="GJ3081" s="3"/>
      <c r="GK3081" s="3"/>
      <c r="GL3081" s="3"/>
      <c r="GM3081" s="3"/>
      <c r="GN3081" s="3"/>
      <c r="GO3081" s="3"/>
      <c r="GP3081" s="3"/>
      <c r="GQ3081" s="3"/>
      <c r="GR3081" s="3"/>
      <c r="GS3081" s="3"/>
      <c r="GT3081" s="3"/>
      <c r="GU3081" s="3"/>
      <c r="GV3081" s="3"/>
      <c r="GW3081" s="3"/>
      <c r="GX3081" s="3">
        <v>0</v>
      </c>
    </row>
    <row r="3083" spans="1:245" x14ac:dyDescent="0.25">
      <c r="A3083" s="4">
        <v>50</v>
      </c>
      <c r="B3083" s="4">
        <v>0</v>
      </c>
      <c r="C3083" s="4">
        <v>0</v>
      </c>
      <c r="D3083" s="4">
        <v>1</v>
      </c>
      <c r="E3083" s="4">
        <v>201</v>
      </c>
      <c r="F3083" s="4">
        <f>ROUND(Source!O3081,O3083)</f>
        <v>844003.05</v>
      </c>
      <c r="G3083" s="4" t="s">
        <v>24</v>
      </c>
      <c r="H3083" s="4" t="s">
        <v>25</v>
      </c>
      <c r="I3083" s="4"/>
      <c r="J3083" s="4"/>
      <c r="K3083" s="4">
        <v>201</v>
      </c>
      <c r="L3083" s="4">
        <v>1</v>
      </c>
      <c r="M3083" s="4">
        <v>3</v>
      </c>
      <c r="N3083" s="4" t="s">
        <v>3</v>
      </c>
      <c r="O3083" s="4">
        <v>2</v>
      </c>
      <c r="P3083" s="4"/>
      <c r="Q3083" s="4"/>
      <c r="R3083" s="4"/>
      <c r="S3083" s="4"/>
      <c r="T3083" s="4"/>
      <c r="U3083" s="4"/>
      <c r="V3083" s="4"/>
      <c r="W3083" s="4">
        <v>844003.05</v>
      </c>
      <c r="X3083" s="4">
        <v>1</v>
      </c>
      <c r="Y3083" s="4">
        <v>844003.05</v>
      </c>
      <c r="Z3083" s="4"/>
      <c r="AA3083" s="4"/>
      <c r="AB3083" s="4"/>
    </row>
    <row r="3084" spans="1:245" x14ac:dyDescent="0.25">
      <c r="A3084" s="4">
        <v>50</v>
      </c>
      <c r="B3084" s="4">
        <v>0</v>
      </c>
      <c r="C3084" s="4">
        <v>0</v>
      </c>
      <c r="D3084" s="4">
        <v>1</v>
      </c>
      <c r="E3084" s="4">
        <v>202</v>
      </c>
      <c r="F3084" s="4">
        <f>ROUND(Source!P3081,O3084)</f>
        <v>0</v>
      </c>
      <c r="G3084" s="4" t="s">
        <v>26</v>
      </c>
      <c r="H3084" s="4" t="s">
        <v>27</v>
      </c>
      <c r="I3084" s="4"/>
      <c r="J3084" s="4"/>
      <c r="K3084" s="4">
        <v>202</v>
      </c>
      <c r="L3084" s="4">
        <v>2</v>
      </c>
      <c r="M3084" s="4">
        <v>3</v>
      </c>
      <c r="N3084" s="4" t="s">
        <v>3</v>
      </c>
      <c r="O3084" s="4">
        <v>2</v>
      </c>
      <c r="P3084" s="4"/>
      <c r="Q3084" s="4"/>
      <c r="R3084" s="4"/>
      <c r="S3084" s="4"/>
      <c r="T3084" s="4"/>
      <c r="U3084" s="4"/>
      <c r="V3084" s="4"/>
      <c r="W3084" s="4">
        <v>0</v>
      </c>
      <c r="X3084" s="4">
        <v>1</v>
      </c>
      <c r="Y3084" s="4">
        <v>0</v>
      </c>
      <c r="Z3084" s="4"/>
      <c r="AA3084" s="4"/>
      <c r="AB3084" s="4"/>
    </row>
    <row r="3085" spans="1:245" x14ac:dyDescent="0.25">
      <c r="A3085" s="4">
        <v>50</v>
      </c>
      <c r="B3085" s="4">
        <v>0</v>
      </c>
      <c r="C3085" s="4">
        <v>0</v>
      </c>
      <c r="D3085" s="4">
        <v>1</v>
      </c>
      <c r="E3085" s="4">
        <v>222</v>
      </c>
      <c r="F3085" s="4">
        <f>ROUND(Source!AO3081,O3085)</f>
        <v>0</v>
      </c>
      <c r="G3085" s="4" t="s">
        <v>28</v>
      </c>
      <c r="H3085" s="4" t="s">
        <v>29</v>
      </c>
      <c r="I3085" s="4"/>
      <c r="J3085" s="4"/>
      <c r="K3085" s="4">
        <v>222</v>
      </c>
      <c r="L3085" s="4">
        <v>3</v>
      </c>
      <c r="M3085" s="4">
        <v>3</v>
      </c>
      <c r="N3085" s="4" t="s">
        <v>3</v>
      </c>
      <c r="O3085" s="4">
        <v>2</v>
      </c>
      <c r="P3085" s="4"/>
      <c r="Q3085" s="4"/>
      <c r="R3085" s="4"/>
      <c r="S3085" s="4"/>
      <c r="T3085" s="4"/>
      <c r="U3085" s="4"/>
      <c r="V3085" s="4"/>
      <c r="W3085" s="4">
        <v>0</v>
      </c>
      <c r="X3085" s="4">
        <v>1</v>
      </c>
      <c r="Y3085" s="4">
        <v>0</v>
      </c>
      <c r="Z3085" s="4"/>
      <c r="AA3085" s="4"/>
      <c r="AB3085" s="4"/>
    </row>
    <row r="3086" spans="1:245" x14ac:dyDescent="0.25">
      <c r="A3086" s="4">
        <v>50</v>
      </c>
      <c r="B3086" s="4">
        <v>0</v>
      </c>
      <c r="C3086" s="4">
        <v>0</v>
      </c>
      <c r="D3086" s="4">
        <v>1</v>
      </c>
      <c r="E3086" s="4">
        <v>225</v>
      </c>
      <c r="F3086" s="4">
        <f>ROUND(Source!AV3081,O3086)</f>
        <v>0</v>
      </c>
      <c r="G3086" s="4" t="s">
        <v>30</v>
      </c>
      <c r="H3086" s="4" t="s">
        <v>31</v>
      </c>
      <c r="I3086" s="4"/>
      <c r="J3086" s="4"/>
      <c r="K3086" s="4">
        <v>225</v>
      </c>
      <c r="L3086" s="4">
        <v>4</v>
      </c>
      <c r="M3086" s="4">
        <v>3</v>
      </c>
      <c r="N3086" s="4" t="s">
        <v>3</v>
      </c>
      <c r="O3086" s="4">
        <v>2</v>
      </c>
      <c r="P3086" s="4"/>
      <c r="Q3086" s="4"/>
      <c r="R3086" s="4"/>
      <c r="S3086" s="4"/>
      <c r="T3086" s="4"/>
      <c r="U3086" s="4"/>
      <c r="V3086" s="4"/>
      <c r="W3086" s="4">
        <v>0</v>
      </c>
      <c r="X3086" s="4">
        <v>1</v>
      </c>
      <c r="Y3086" s="4">
        <v>0</v>
      </c>
      <c r="Z3086" s="4"/>
      <c r="AA3086" s="4"/>
      <c r="AB3086" s="4"/>
    </row>
    <row r="3087" spans="1:245" x14ac:dyDescent="0.25">
      <c r="A3087" s="4">
        <v>50</v>
      </c>
      <c r="B3087" s="4">
        <v>0</v>
      </c>
      <c r="C3087" s="4">
        <v>0</v>
      </c>
      <c r="D3087" s="4">
        <v>1</v>
      </c>
      <c r="E3087" s="4">
        <v>226</v>
      </c>
      <c r="F3087" s="4">
        <f>ROUND(Source!AW3081,O3087)</f>
        <v>0</v>
      </c>
      <c r="G3087" s="4" t="s">
        <v>32</v>
      </c>
      <c r="H3087" s="4" t="s">
        <v>33</v>
      </c>
      <c r="I3087" s="4"/>
      <c r="J3087" s="4"/>
      <c r="K3087" s="4">
        <v>226</v>
      </c>
      <c r="L3087" s="4">
        <v>5</v>
      </c>
      <c r="M3087" s="4">
        <v>3</v>
      </c>
      <c r="N3087" s="4" t="s">
        <v>3</v>
      </c>
      <c r="O3087" s="4">
        <v>2</v>
      </c>
      <c r="P3087" s="4"/>
      <c r="Q3087" s="4"/>
      <c r="R3087" s="4"/>
      <c r="S3087" s="4"/>
      <c r="T3087" s="4"/>
      <c r="U3087" s="4"/>
      <c r="V3087" s="4"/>
      <c r="W3087" s="4">
        <v>0</v>
      </c>
      <c r="X3087" s="4">
        <v>1</v>
      </c>
      <c r="Y3087" s="4">
        <v>0</v>
      </c>
      <c r="Z3087" s="4"/>
      <c r="AA3087" s="4"/>
      <c r="AB3087" s="4"/>
    </row>
    <row r="3088" spans="1:245" x14ac:dyDescent="0.25">
      <c r="A3088" s="4">
        <v>50</v>
      </c>
      <c r="B3088" s="4">
        <v>0</v>
      </c>
      <c r="C3088" s="4">
        <v>0</v>
      </c>
      <c r="D3088" s="4">
        <v>1</v>
      </c>
      <c r="E3088" s="4">
        <v>227</v>
      </c>
      <c r="F3088" s="4">
        <f>ROUND(Source!AX3081,O3088)</f>
        <v>0</v>
      </c>
      <c r="G3088" s="4" t="s">
        <v>34</v>
      </c>
      <c r="H3088" s="4" t="s">
        <v>35</v>
      </c>
      <c r="I3088" s="4"/>
      <c r="J3088" s="4"/>
      <c r="K3088" s="4">
        <v>227</v>
      </c>
      <c r="L3088" s="4">
        <v>6</v>
      </c>
      <c r="M3088" s="4">
        <v>3</v>
      </c>
      <c r="N3088" s="4" t="s">
        <v>3</v>
      </c>
      <c r="O3088" s="4">
        <v>2</v>
      </c>
      <c r="P3088" s="4"/>
      <c r="Q3088" s="4"/>
      <c r="R3088" s="4"/>
      <c r="S3088" s="4"/>
      <c r="T3088" s="4"/>
      <c r="U3088" s="4"/>
      <c r="V3088" s="4"/>
      <c r="W3088" s="4">
        <v>0</v>
      </c>
      <c r="X3088" s="4">
        <v>1</v>
      </c>
      <c r="Y3088" s="4">
        <v>0</v>
      </c>
      <c r="Z3088" s="4"/>
      <c r="AA3088" s="4"/>
      <c r="AB3088" s="4"/>
    </row>
    <row r="3089" spans="1:28" x14ac:dyDescent="0.25">
      <c r="A3089" s="4">
        <v>50</v>
      </c>
      <c r="B3089" s="4">
        <v>0</v>
      </c>
      <c r="C3089" s="4">
        <v>0</v>
      </c>
      <c r="D3089" s="4">
        <v>1</v>
      </c>
      <c r="E3089" s="4">
        <v>228</v>
      </c>
      <c r="F3089" s="4">
        <f>ROUND(Source!AY3081,O3089)</f>
        <v>0</v>
      </c>
      <c r="G3089" s="4" t="s">
        <v>36</v>
      </c>
      <c r="H3089" s="4" t="s">
        <v>37</v>
      </c>
      <c r="I3089" s="4"/>
      <c r="J3089" s="4"/>
      <c r="K3089" s="4">
        <v>228</v>
      </c>
      <c r="L3089" s="4">
        <v>7</v>
      </c>
      <c r="M3089" s="4">
        <v>3</v>
      </c>
      <c r="N3089" s="4" t="s">
        <v>3</v>
      </c>
      <c r="O3089" s="4">
        <v>2</v>
      </c>
      <c r="P3089" s="4"/>
      <c r="Q3089" s="4"/>
      <c r="R3089" s="4"/>
      <c r="S3089" s="4"/>
      <c r="T3089" s="4"/>
      <c r="U3089" s="4"/>
      <c r="V3089" s="4"/>
      <c r="W3089" s="4">
        <v>0</v>
      </c>
      <c r="X3089" s="4">
        <v>1</v>
      </c>
      <c r="Y3089" s="4">
        <v>0</v>
      </c>
      <c r="Z3089" s="4"/>
      <c r="AA3089" s="4"/>
      <c r="AB3089" s="4"/>
    </row>
    <row r="3090" spans="1:28" x14ac:dyDescent="0.25">
      <c r="A3090" s="4">
        <v>50</v>
      </c>
      <c r="B3090" s="4">
        <v>0</v>
      </c>
      <c r="C3090" s="4">
        <v>0</v>
      </c>
      <c r="D3090" s="4">
        <v>1</v>
      </c>
      <c r="E3090" s="4">
        <v>216</v>
      </c>
      <c r="F3090" s="4">
        <f>ROUND(Source!AP3081,O3090)</f>
        <v>0</v>
      </c>
      <c r="G3090" s="4" t="s">
        <v>38</v>
      </c>
      <c r="H3090" s="4" t="s">
        <v>39</v>
      </c>
      <c r="I3090" s="4"/>
      <c r="J3090" s="4"/>
      <c r="K3090" s="4">
        <v>216</v>
      </c>
      <c r="L3090" s="4">
        <v>8</v>
      </c>
      <c r="M3090" s="4">
        <v>3</v>
      </c>
      <c r="N3090" s="4" t="s">
        <v>3</v>
      </c>
      <c r="O3090" s="4">
        <v>2</v>
      </c>
      <c r="P3090" s="4"/>
      <c r="Q3090" s="4"/>
      <c r="R3090" s="4"/>
      <c r="S3090" s="4"/>
      <c r="T3090" s="4"/>
      <c r="U3090" s="4"/>
      <c r="V3090" s="4"/>
      <c r="W3090" s="4">
        <v>0</v>
      </c>
      <c r="X3090" s="4">
        <v>1</v>
      </c>
      <c r="Y3090" s="4">
        <v>0</v>
      </c>
      <c r="Z3090" s="4"/>
      <c r="AA3090" s="4"/>
      <c r="AB3090" s="4"/>
    </row>
    <row r="3091" spans="1:28" x14ac:dyDescent="0.25">
      <c r="A3091" s="4">
        <v>50</v>
      </c>
      <c r="B3091" s="4">
        <v>0</v>
      </c>
      <c r="C3091" s="4">
        <v>0</v>
      </c>
      <c r="D3091" s="4">
        <v>1</v>
      </c>
      <c r="E3091" s="4">
        <v>223</v>
      </c>
      <c r="F3091" s="4">
        <f>ROUND(Source!AQ3081,O3091)</f>
        <v>0</v>
      </c>
      <c r="G3091" s="4" t="s">
        <v>40</v>
      </c>
      <c r="H3091" s="4" t="s">
        <v>41</v>
      </c>
      <c r="I3091" s="4"/>
      <c r="J3091" s="4"/>
      <c r="K3091" s="4">
        <v>223</v>
      </c>
      <c r="L3091" s="4">
        <v>9</v>
      </c>
      <c r="M3091" s="4">
        <v>3</v>
      </c>
      <c r="N3091" s="4" t="s">
        <v>3</v>
      </c>
      <c r="O3091" s="4">
        <v>2</v>
      </c>
      <c r="P3091" s="4"/>
      <c r="Q3091" s="4"/>
      <c r="R3091" s="4"/>
      <c r="S3091" s="4"/>
      <c r="T3091" s="4"/>
      <c r="U3091" s="4"/>
      <c r="V3091" s="4"/>
      <c r="W3091" s="4">
        <v>0</v>
      </c>
      <c r="X3091" s="4">
        <v>1</v>
      </c>
      <c r="Y3091" s="4">
        <v>0</v>
      </c>
      <c r="Z3091" s="4"/>
      <c r="AA3091" s="4"/>
      <c r="AB3091" s="4"/>
    </row>
    <row r="3092" spans="1:28" x14ac:dyDescent="0.25">
      <c r="A3092" s="4">
        <v>50</v>
      </c>
      <c r="B3092" s="4">
        <v>0</v>
      </c>
      <c r="C3092" s="4">
        <v>0</v>
      </c>
      <c r="D3092" s="4">
        <v>1</v>
      </c>
      <c r="E3092" s="4">
        <v>229</v>
      </c>
      <c r="F3092" s="4">
        <f>ROUND(Source!AZ3081,O3092)</f>
        <v>0</v>
      </c>
      <c r="G3092" s="4" t="s">
        <v>42</v>
      </c>
      <c r="H3092" s="4" t="s">
        <v>43</v>
      </c>
      <c r="I3092" s="4"/>
      <c r="J3092" s="4"/>
      <c r="K3092" s="4">
        <v>229</v>
      </c>
      <c r="L3092" s="4">
        <v>10</v>
      </c>
      <c r="M3092" s="4">
        <v>3</v>
      </c>
      <c r="N3092" s="4" t="s">
        <v>3</v>
      </c>
      <c r="O3092" s="4">
        <v>2</v>
      </c>
      <c r="P3092" s="4"/>
      <c r="Q3092" s="4"/>
      <c r="R3092" s="4"/>
      <c r="S3092" s="4"/>
      <c r="T3092" s="4"/>
      <c r="U3092" s="4"/>
      <c r="V3092" s="4"/>
      <c r="W3092" s="4">
        <v>0</v>
      </c>
      <c r="X3092" s="4">
        <v>1</v>
      </c>
      <c r="Y3092" s="4">
        <v>0</v>
      </c>
      <c r="Z3092" s="4"/>
      <c r="AA3092" s="4"/>
      <c r="AB3092" s="4"/>
    </row>
    <row r="3093" spans="1:28" x14ac:dyDescent="0.25">
      <c r="A3093" s="4">
        <v>50</v>
      </c>
      <c r="B3093" s="4">
        <v>0</v>
      </c>
      <c r="C3093" s="4">
        <v>0</v>
      </c>
      <c r="D3093" s="4">
        <v>1</v>
      </c>
      <c r="E3093" s="4">
        <v>203</v>
      </c>
      <c r="F3093" s="4">
        <f>ROUND(Source!Q3081,O3093)</f>
        <v>2371.46</v>
      </c>
      <c r="G3093" s="4" t="s">
        <v>44</v>
      </c>
      <c r="H3093" s="4" t="s">
        <v>45</v>
      </c>
      <c r="I3093" s="4"/>
      <c r="J3093" s="4"/>
      <c r="K3093" s="4">
        <v>203</v>
      </c>
      <c r="L3093" s="4">
        <v>11</v>
      </c>
      <c r="M3093" s="4">
        <v>3</v>
      </c>
      <c r="N3093" s="4" t="s">
        <v>3</v>
      </c>
      <c r="O3093" s="4">
        <v>2</v>
      </c>
      <c r="P3093" s="4"/>
      <c r="Q3093" s="4"/>
      <c r="R3093" s="4"/>
      <c r="S3093" s="4"/>
      <c r="T3093" s="4"/>
      <c r="U3093" s="4"/>
      <c r="V3093" s="4"/>
      <c r="W3093" s="4">
        <v>2371.46</v>
      </c>
      <c r="X3093" s="4">
        <v>1</v>
      </c>
      <c r="Y3093" s="4">
        <v>2371.46</v>
      </c>
      <c r="Z3093" s="4"/>
      <c r="AA3093" s="4"/>
      <c r="AB3093" s="4"/>
    </row>
    <row r="3094" spans="1:28" x14ac:dyDescent="0.25">
      <c r="A3094" s="4">
        <v>50</v>
      </c>
      <c r="B3094" s="4">
        <v>0</v>
      </c>
      <c r="C3094" s="4">
        <v>0</v>
      </c>
      <c r="D3094" s="4">
        <v>1</v>
      </c>
      <c r="E3094" s="4">
        <v>231</v>
      </c>
      <c r="F3094" s="4">
        <f>ROUND(Source!BB3081,O3094)</f>
        <v>0</v>
      </c>
      <c r="G3094" s="4" t="s">
        <v>46</v>
      </c>
      <c r="H3094" s="4" t="s">
        <v>47</v>
      </c>
      <c r="I3094" s="4"/>
      <c r="J3094" s="4"/>
      <c r="K3094" s="4">
        <v>231</v>
      </c>
      <c r="L3094" s="4">
        <v>12</v>
      </c>
      <c r="M3094" s="4">
        <v>3</v>
      </c>
      <c r="N3094" s="4" t="s">
        <v>3</v>
      </c>
      <c r="O3094" s="4">
        <v>2</v>
      </c>
      <c r="P3094" s="4"/>
      <c r="Q3094" s="4"/>
      <c r="R3094" s="4"/>
      <c r="S3094" s="4"/>
      <c r="T3094" s="4"/>
      <c r="U3094" s="4"/>
      <c r="V3094" s="4"/>
      <c r="W3094" s="4">
        <v>0</v>
      </c>
      <c r="X3094" s="4">
        <v>1</v>
      </c>
      <c r="Y3094" s="4">
        <v>0</v>
      </c>
      <c r="Z3094" s="4"/>
      <c r="AA3094" s="4"/>
      <c r="AB3094" s="4"/>
    </row>
    <row r="3095" spans="1:28" x14ac:dyDescent="0.25">
      <c r="A3095" s="4">
        <v>50</v>
      </c>
      <c r="B3095" s="4">
        <v>0</v>
      </c>
      <c r="C3095" s="4">
        <v>0</v>
      </c>
      <c r="D3095" s="4">
        <v>1</v>
      </c>
      <c r="E3095" s="4">
        <v>204</v>
      </c>
      <c r="F3095" s="4">
        <f>ROUND(Source!R3081,O3095)</f>
        <v>1503.32</v>
      </c>
      <c r="G3095" s="4" t="s">
        <v>48</v>
      </c>
      <c r="H3095" s="4" t="s">
        <v>49</v>
      </c>
      <c r="I3095" s="4"/>
      <c r="J3095" s="4"/>
      <c r="K3095" s="4">
        <v>204</v>
      </c>
      <c r="L3095" s="4">
        <v>13</v>
      </c>
      <c r="M3095" s="4">
        <v>3</v>
      </c>
      <c r="N3095" s="4" t="s">
        <v>3</v>
      </c>
      <c r="O3095" s="4">
        <v>2</v>
      </c>
      <c r="P3095" s="4"/>
      <c r="Q3095" s="4"/>
      <c r="R3095" s="4"/>
      <c r="S3095" s="4"/>
      <c r="T3095" s="4"/>
      <c r="U3095" s="4"/>
      <c r="V3095" s="4"/>
      <c r="W3095" s="4">
        <v>1503.32</v>
      </c>
      <c r="X3095" s="4">
        <v>1</v>
      </c>
      <c r="Y3095" s="4">
        <v>1503.32</v>
      </c>
      <c r="Z3095" s="4"/>
      <c r="AA3095" s="4"/>
      <c r="AB3095" s="4"/>
    </row>
    <row r="3096" spans="1:28" x14ac:dyDescent="0.25">
      <c r="A3096" s="4">
        <v>50</v>
      </c>
      <c r="B3096" s="4">
        <v>0</v>
      </c>
      <c r="C3096" s="4">
        <v>0</v>
      </c>
      <c r="D3096" s="4">
        <v>1</v>
      </c>
      <c r="E3096" s="4">
        <v>205</v>
      </c>
      <c r="F3096" s="4">
        <f>ROUND(Source!S3081,O3096)</f>
        <v>841631.59</v>
      </c>
      <c r="G3096" s="4" t="s">
        <v>50</v>
      </c>
      <c r="H3096" s="4" t="s">
        <v>51</v>
      </c>
      <c r="I3096" s="4"/>
      <c r="J3096" s="4"/>
      <c r="K3096" s="4">
        <v>205</v>
      </c>
      <c r="L3096" s="4">
        <v>14</v>
      </c>
      <c r="M3096" s="4">
        <v>3</v>
      </c>
      <c r="N3096" s="4" t="s">
        <v>3</v>
      </c>
      <c r="O3096" s="4">
        <v>2</v>
      </c>
      <c r="P3096" s="4"/>
      <c r="Q3096" s="4"/>
      <c r="R3096" s="4"/>
      <c r="S3096" s="4"/>
      <c r="T3096" s="4"/>
      <c r="U3096" s="4"/>
      <c r="V3096" s="4"/>
      <c r="W3096" s="4">
        <v>841631.59</v>
      </c>
      <c r="X3096" s="4">
        <v>1</v>
      </c>
      <c r="Y3096" s="4">
        <v>841631.59</v>
      </c>
      <c r="Z3096" s="4"/>
      <c r="AA3096" s="4"/>
      <c r="AB3096" s="4"/>
    </row>
    <row r="3097" spans="1:28" x14ac:dyDescent="0.25">
      <c r="A3097" s="4">
        <v>50</v>
      </c>
      <c r="B3097" s="4">
        <v>0</v>
      </c>
      <c r="C3097" s="4">
        <v>0</v>
      </c>
      <c r="D3097" s="4">
        <v>1</v>
      </c>
      <c r="E3097" s="4">
        <v>232</v>
      </c>
      <c r="F3097" s="4">
        <f>ROUND(Source!BC3081,O3097)</f>
        <v>0</v>
      </c>
      <c r="G3097" s="4" t="s">
        <v>52</v>
      </c>
      <c r="H3097" s="4" t="s">
        <v>53</v>
      </c>
      <c r="I3097" s="4"/>
      <c r="J3097" s="4"/>
      <c r="K3097" s="4">
        <v>232</v>
      </c>
      <c r="L3097" s="4">
        <v>15</v>
      </c>
      <c r="M3097" s="4">
        <v>3</v>
      </c>
      <c r="N3097" s="4" t="s">
        <v>3</v>
      </c>
      <c r="O3097" s="4">
        <v>2</v>
      </c>
      <c r="P3097" s="4"/>
      <c r="Q3097" s="4"/>
      <c r="R3097" s="4"/>
      <c r="S3097" s="4"/>
      <c r="T3097" s="4"/>
      <c r="U3097" s="4"/>
      <c r="V3097" s="4"/>
      <c r="W3097" s="4">
        <v>0</v>
      </c>
      <c r="X3097" s="4">
        <v>1</v>
      </c>
      <c r="Y3097" s="4">
        <v>0</v>
      </c>
      <c r="Z3097" s="4"/>
      <c r="AA3097" s="4"/>
      <c r="AB3097" s="4"/>
    </row>
    <row r="3098" spans="1:28" x14ac:dyDescent="0.25">
      <c r="A3098" s="4">
        <v>50</v>
      </c>
      <c r="B3098" s="4">
        <v>0</v>
      </c>
      <c r="C3098" s="4">
        <v>0</v>
      </c>
      <c r="D3098" s="4">
        <v>1</v>
      </c>
      <c r="E3098" s="4">
        <v>214</v>
      </c>
      <c r="F3098" s="4">
        <f>ROUND(Source!AS3081,O3098)</f>
        <v>0</v>
      </c>
      <c r="G3098" s="4" t="s">
        <v>54</v>
      </c>
      <c r="H3098" s="4" t="s">
        <v>55</v>
      </c>
      <c r="I3098" s="4"/>
      <c r="J3098" s="4"/>
      <c r="K3098" s="4">
        <v>214</v>
      </c>
      <c r="L3098" s="4">
        <v>16</v>
      </c>
      <c r="M3098" s="4">
        <v>3</v>
      </c>
      <c r="N3098" s="4" t="s">
        <v>3</v>
      </c>
      <c r="O3098" s="4">
        <v>2</v>
      </c>
      <c r="P3098" s="4"/>
      <c r="Q3098" s="4"/>
      <c r="R3098" s="4"/>
      <c r="S3098" s="4"/>
      <c r="T3098" s="4"/>
      <c r="U3098" s="4"/>
      <c r="V3098" s="4"/>
      <c r="W3098" s="4">
        <v>0</v>
      </c>
      <c r="X3098" s="4">
        <v>1</v>
      </c>
      <c r="Y3098" s="4">
        <v>0</v>
      </c>
      <c r="Z3098" s="4"/>
      <c r="AA3098" s="4"/>
      <c r="AB3098" s="4"/>
    </row>
    <row r="3099" spans="1:28" x14ac:dyDescent="0.25">
      <c r="A3099" s="4">
        <v>50</v>
      </c>
      <c r="B3099" s="4">
        <v>0</v>
      </c>
      <c r="C3099" s="4">
        <v>0</v>
      </c>
      <c r="D3099" s="4">
        <v>1</v>
      </c>
      <c r="E3099" s="4">
        <v>215</v>
      </c>
      <c r="F3099" s="4">
        <f>ROUND(Source!AT3081,O3099)</f>
        <v>0</v>
      </c>
      <c r="G3099" s="4" t="s">
        <v>56</v>
      </c>
      <c r="H3099" s="4" t="s">
        <v>57</v>
      </c>
      <c r="I3099" s="4"/>
      <c r="J3099" s="4"/>
      <c r="K3099" s="4">
        <v>215</v>
      </c>
      <c r="L3099" s="4">
        <v>17</v>
      </c>
      <c r="M3099" s="4">
        <v>3</v>
      </c>
      <c r="N3099" s="4" t="s">
        <v>3</v>
      </c>
      <c r="O3099" s="4">
        <v>2</v>
      </c>
      <c r="P3099" s="4"/>
      <c r="Q3099" s="4"/>
      <c r="R3099" s="4"/>
      <c r="S3099" s="4"/>
      <c r="T3099" s="4"/>
      <c r="U3099" s="4"/>
      <c r="V3099" s="4"/>
      <c r="W3099" s="4">
        <v>0</v>
      </c>
      <c r="X3099" s="4">
        <v>1</v>
      </c>
      <c r="Y3099" s="4">
        <v>0</v>
      </c>
      <c r="Z3099" s="4"/>
      <c r="AA3099" s="4"/>
      <c r="AB3099" s="4"/>
    </row>
    <row r="3100" spans="1:28" x14ac:dyDescent="0.25">
      <c r="A3100" s="4">
        <v>50</v>
      </c>
      <c r="B3100" s="4">
        <v>0</v>
      </c>
      <c r="C3100" s="4">
        <v>0</v>
      </c>
      <c r="D3100" s="4">
        <v>1</v>
      </c>
      <c r="E3100" s="4">
        <v>217</v>
      </c>
      <c r="F3100" s="4">
        <f>ROUND(Source!AU3081,O3100)</f>
        <v>1518931.9</v>
      </c>
      <c r="G3100" s="4" t="s">
        <v>58</v>
      </c>
      <c r="H3100" s="4" t="s">
        <v>59</v>
      </c>
      <c r="I3100" s="4"/>
      <c r="J3100" s="4"/>
      <c r="K3100" s="4">
        <v>217</v>
      </c>
      <c r="L3100" s="4">
        <v>18</v>
      </c>
      <c r="M3100" s="4">
        <v>3</v>
      </c>
      <c r="N3100" s="4" t="s">
        <v>3</v>
      </c>
      <c r="O3100" s="4">
        <v>2</v>
      </c>
      <c r="P3100" s="4"/>
      <c r="Q3100" s="4"/>
      <c r="R3100" s="4"/>
      <c r="S3100" s="4"/>
      <c r="T3100" s="4"/>
      <c r="U3100" s="4"/>
      <c r="V3100" s="4"/>
      <c r="W3100" s="4">
        <v>1518931.9</v>
      </c>
      <c r="X3100" s="4">
        <v>1</v>
      </c>
      <c r="Y3100" s="4">
        <v>1518931.9</v>
      </c>
      <c r="Z3100" s="4"/>
      <c r="AA3100" s="4"/>
      <c r="AB3100" s="4"/>
    </row>
    <row r="3101" spans="1:28" x14ac:dyDescent="0.25">
      <c r="A3101" s="4">
        <v>50</v>
      </c>
      <c r="B3101" s="4">
        <v>0</v>
      </c>
      <c r="C3101" s="4">
        <v>0</v>
      </c>
      <c r="D3101" s="4">
        <v>1</v>
      </c>
      <c r="E3101" s="4">
        <v>230</v>
      </c>
      <c r="F3101" s="4">
        <f>ROUND(Source!BA3081,O3101)</f>
        <v>0</v>
      </c>
      <c r="G3101" s="4" t="s">
        <v>60</v>
      </c>
      <c r="H3101" s="4" t="s">
        <v>61</v>
      </c>
      <c r="I3101" s="4"/>
      <c r="J3101" s="4"/>
      <c r="K3101" s="4">
        <v>230</v>
      </c>
      <c r="L3101" s="4">
        <v>19</v>
      </c>
      <c r="M3101" s="4">
        <v>3</v>
      </c>
      <c r="N3101" s="4" t="s">
        <v>3</v>
      </c>
      <c r="O3101" s="4">
        <v>2</v>
      </c>
      <c r="P3101" s="4"/>
      <c r="Q3101" s="4"/>
      <c r="R3101" s="4"/>
      <c r="S3101" s="4"/>
      <c r="T3101" s="4"/>
      <c r="U3101" s="4"/>
      <c r="V3101" s="4"/>
      <c r="W3101" s="4">
        <v>0</v>
      </c>
      <c r="X3101" s="4">
        <v>1</v>
      </c>
      <c r="Y3101" s="4">
        <v>0</v>
      </c>
      <c r="Z3101" s="4"/>
      <c r="AA3101" s="4"/>
      <c r="AB3101" s="4"/>
    </row>
    <row r="3102" spans="1:28" x14ac:dyDescent="0.25">
      <c r="A3102" s="4">
        <v>50</v>
      </c>
      <c r="B3102" s="4">
        <v>0</v>
      </c>
      <c r="C3102" s="4">
        <v>0</v>
      </c>
      <c r="D3102" s="4">
        <v>1</v>
      </c>
      <c r="E3102" s="4">
        <v>206</v>
      </c>
      <c r="F3102" s="4">
        <f>ROUND(Source!T3081,O3102)</f>
        <v>0</v>
      </c>
      <c r="G3102" s="4" t="s">
        <v>62</v>
      </c>
      <c r="H3102" s="4" t="s">
        <v>63</v>
      </c>
      <c r="I3102" s="4"/>
      <c r="J3102" s="4"/>
      <c r="K3102" s="4">
        <v>206</v>
      </c>
      <c r="L3102" s="4">
        <v>20</v>
      </c>
      <c r="M3102" s="4">
        <v>3</v>
      </c>
      <c r="N3102" s="4" t="s">
        <v>3</v>
      </c>
      <c r="O3102" s="4">
        <v>2</v>
      </c>
      <c r="P3102" s="4"/>
      <c r="Q3102" s="4"/>
      <c r="R3102" s="4"/>
      <c r="S3102" s="4"/>
      <c r="T3102" s="4"/>
      <c r="U3102" s="4"/>
      <c r="V3102" s="4"/>
      <c r="W3102" s="4">
        <v>0</v>
      </c>
      <c r="X3102" s="4">
        <v>1</v>
      </c>
      <c r="Y3102" s="4">
        <v>0</v>
      </c>
      <c r="Z3102" s="4"/>
      <c r="AA3102" s="4"/>
      <c r="AB3102" s="4"/>
    </row>
    <row r="3103" spans="1:28" x14ac:dyDescent="0.25">
      <c r="A3103" s="4">
        <v>50</v>
      </c>
      <c r="B3103" s="4">
        <v>0</v>
      </c>
      <c r="C3103" s="4">
        <v>0</v>
      </c>
      <c r="D3103" s="4">
        <v>1</v>
      </c>
      <c r="E3103" s="4">
        <v>207</v>
      </c>
      <c r="F3103" s="4">
        <f>Source!U3081</f>
        <v>818.28</v>
      </c>
      <c r="G3103" s="4" t="s">
        <v>64</v>
      </c>
      <c r="H3103" s="4" t="s">
        <v>65</v>
      </c>
      <c r="I3103" s="4"/>
      <c r="J3103" s="4"/>
      <c r="K3103" s="4">
        <v>207</v>
      </c>
      <c r="L3103" s="4">
        <v>21</v>
      </c>
      <c r="M3103" s="4">
        <v>3</v>
      </c>
      <c r="N3103" s="4" t="s">
        <v>3</v>
      </c>
      <c r="O3103" s="4">
        <v>-1</v>
      </c>
      <c r="P3103" s="4"/>
      <c r="Q3103" s="4"/>
      <c r="R3103" s="4"/>
      <c r="S3103" s="4"/>
      <c r="T3103" s="4"/>
      <c r="U3103" s="4"/>
      <c r="V3103" s="4"/>
      <c r="W3103" s="4">
        <v>818.28</v>
      </c>
      <c r="X3103" s="4">
        <v>1</v>
      </c>
      <c r="Y3103" s="4">
        <v>818.28</v>
      </c>
      <c r="Z3103" s="4"/>
      <c r="AA3103" s="4"/>
      <c r="AB3103" s="4"/>
    </row>
    <row r="3104" spans="1:28" x14ac:dyDescent="0.25">
      <c r="A3104" s="4">
        <v>50</v>
      </c>
      <c r="B3104" s="4">
        <v>0</v>
      </c>
      <c r="C3104" s="4">
        <v>0</v>
      </c>
      <c r="D3104" s="4">
        <v>1</v>
      </c>
      <c r="E3104" s="4">
        <v>208</v>
      </c>
      <c r="F3104" s="4">
        <f>Source!V3081</f>
        <v>0</v>
      </c>
      <c r="G3104" s="4" t="s">
        <v>66</v>
      </c>
      <c r="H3104" s="4" t="s">
        <v>67</v>
      </c>
      <c r="I3104" s="4"/>
      <c r="J3104" s="4"/>
      <c r="K3104" s="4">
        <v>208</v>
      </c>
      <c r="L3104" s="4">
        <v>22</v>
      </c>
      <c r="M3104" s="4">
        <v>3</v>
      </c>
      <c r="N3104" s="4" t="s">
        <v>3</v>
      </c>
      <c r="O3104" s="4">
        <v>-1</v>
      </c>
      <c r="P3104" s="4"/>
      <c r="Q3104" s="4"/>
      <c r="R3104" s="4"/>
      <c r="S3104" s="4"/>
      <c r="T3104" s="4"/>
      <c r="U3104" s="4"/>
      <c r="V3104" s="4"/>
      <c r="W3104" s="4">
        <v>0</v>
      </c>
      <c r="X3104" s="4">
        <v>1</v>
      </c>
      <c r="Y3104" s="4">
        <v>0</v>
      </c>
      <c r="Z3104" s="4"/>
      <c r="AA3104" s="4"/>
      <c r="AB3104" s="4"/>
    </row>
    <row r="3105" spans="1:245" x14ac:dyDescent="0.25">
      <c r="A3105" s="4">
        <v>50</v>
      </c>
      <c r="B3105" s="4">
        <v>0</v>
      </c>
      <c r="C3105" s="4">
        <v>0</v>
      </c>
      <c r="D3105" s="4">
        <v>1</v>
      </c>
      <c r="E3105" s="4">
        <v>209</v>
      </c>
      <c r="F3105" s="4">
        <f>ROUND(Source!W3081,O3105)</f>
        <v>0</v>
      </c>
      <c r="G3105" s="4" t="s">
        <v>68</v>
      </c>
      <c r="H3105" s="4" t="s">
        <v>69</v>
      </c>
      <c r="I3105" s="4"/>
      <c r="J3105" s="4"/>
      <c r="K3105" s="4">
        <v>209</v>
      </c>
      <c r="L3105" s="4">
        <v>23</v>
      </c>
      <c r="M3105" s="4">
        <v>3</v>
      </c>
      <c r="N3105" s="4" t="s">
        <v>3</v>
      </c>
      <c r="O3105" s="4">
        <v>2</v>
      </c>
      <c r="P3105" s="4"/>
      <c r="Q3105" s="4"/>
      <c r="R3105" s="4"/>
      <c r="S3105" s="4"/>
      <c r="T3105" s="4"/>
      <c r="U3105" s="4"/>
      <c r="V3105" s="4"/>
      <c r="W3105" s="4">
        <v>0</v>
      </c>
      <c r="X3105" s="4">
        <v>1</v>
      </c>
      <c r="Y3105" s="4">
        <v>0</v>
      </c>
      <c r="Z3105" s="4"/>
      <c r="AA3105" s="4"/>
      <c r="AB3105" s="4"/>
    </row>
    <row r="3106" spans="1:245" x14ac:dyDescent="0.25">
      <c r="A3106" s="4">
        <v>50</v>
      </c>
      <c r="B3106" s="4">
        <v>0</v>
      </c>
      <c r="C3106" s="4">
        <v>0</v>
      </c>
      <c r="D3106" s="4">
        <v>1</v>
      </c>
      <c r="E3106" s="4">
        <v>233</v>
      </c>
      <c r="F3106" s="4">
        <f>ROUND(Source!BD3081,O3106)</f>
        <v>0</v>
      </c>
      <c r="G3106" s="4" t="s">
        <v>70</v>
      </c>
      <c r="H3106" s="4" t="s">
        <v>71</v>
      </c>
      <c r="I3106" s="4"/>
      <c r="J3106" s="4"/>
      <c r="K3106" s="4">
        <v>233</v>
      </c>
      <c r="L3106" s="4">
        <v>24</v>
      </c>
      <c r="M3106" s="4">
        <v>3</v>
      </c>
      <c r="N3106" s="4" t="s">
        <v>3</v>
      </c>
      <c r="O3106" s="4">
        <v>2</v>
      </c>
      <c r="P3106" s="4"/>
      <c r="Q3106" s="4"/>
      <c r="R3106" s="4"/>
      <c r="S3106" s="4"/>
      <c r="T3106" s="4"/>
      <c r="U3106" s="4"/>
      <c r="V3106" s="4"/>
      <c r="W3106" s="4">
        <v>0</v>
      </c>
      <c r="X3106" s="4">
        <v>1</v>
      </c>
      <c r="Y3106" s="4">
        <v>0</v>
      </c>
      <c r="Z3106" s="4"/>
      <c r="AA3106" s="4"/>
      <c r="AB3106" s="4"/>
    </row>
    <row r="3107" spans="1:245" x14ac:dyDescent="0.25">
      <c r="A3107" s="4">
        <v>50</v>
      </c>
      <c r="B3107" s="4">
        <v>0</v>
      </c>
      <c r="C3107" s="4">
        <v>0</v>
      </c>
      <c r="D3107" s="4">
        <v>1</v>
      </c>
      <c r="E3107" s="4">
        <v>210</v>
      </c>
      <c r="F3107" s="4">
        <f>ROUND(Source!X3081,O3107)</f>
        <v>589142.11</v>
      </c>
      <c r="G3107" s="4" t="s">
        <v>72</v>
      </c>
      <c r="H3107" s="4" t="s">
        <v>73</v>
      </c>
      <c r="I3107" s="4"/>
      <c r="J3107" s="4"/>
      <c r="K3107" s="4">
        <v>210</v>
      </c>
      <c r="L3107" s="4">
        <v>25</v>
      </c>
      <c r="M3107" s="4">
        <v>3</v>
      </c>
      <c r="N3107" s="4" t="s">
        <v>3</v>
      </c>
      <c r="O3107" s="4">
        <v>2</v>
      </c>
      <c r="P3107" s="4"/>
      <c r="Q3107" s="4"/>
      <c r="R3107" s="4"/>
      <c r="S3107" s="4"/>
      <c r="T3107" s="4"/>
      <c r="U3107" s="4"/>
      <c r="V3107" s="4"/>
      <c r="W3107" s="4">
        <v>589142.11</v>
      </c>
      <c r="X3107" s="4">
        <v>1</v>
      </c>
      <c r="Y3107" s="4">
        <v>589142.11</v>
      </c>
      <c r="Z3107" s="4"/>
      <c r="AA3107" s="4"/>
      <c r="AB3107" s="4"/>
    </row>
    <row r="3108" spans="1:245" x14ac:dyDescent="0.25">
      <c r="A3108" s="4">
        <v>50</v>
      </c>
      <c r="B3108" s="4">
        <v>0</v>
      </c>
      <c r="C3108" s="4">
        <v>0</v>
      </c>
      <c r="D3108" s="4">
        <v>1</v>
      </c>
      <c r="E3108" s="4">
        <v>211</v>
      </c>
      <c r="F3108" s="4">
        <f>ROUND(Source!Y3081,O3108)</f>
        <v>84163.15</v>
      </c>
      <c r="G3108" s="4" t="s">
        <v>74</v>
      </c>
      <c r="H3108" s="4" t="s">
        <v>75</v>
      </c>
      <c r="I3108" s="4"/>
      <c r="J3108" s="4"/>
      <c r="K3108" s="4">
        <v>211</v>
      </c>
      <c r="L3108" s="4">
        <v>26</v>
      </c>
      <c r="M3108" s="4">
        <v>3</v>
      </c>
      <c r="N3108" s="4" t="s">
        <v>3</v>
      </c>
      <c r="O3108" s="4">
        <v>2</v>
      </c>
      <c r="P3108" s="4"/>
      <c r="Q3108" s="4"/>
      <c r="R3108" s="4"/>
      <c r="S3108" s="4"/>
      <c r="T3108" s="4"/>
      <c r="U3108" s="4"/>
      <c r="V3108" s="4"/>
      <c r="W3108" s="4">
        <v>84163.15</v>
      </c>
      <c r="X3108" s="4">
        <v>1</v>
      </c>
      <c r="Y3108" s="4">
        <v>84163.15</v>
      </c>
      <c r="Z3108" s="4"/>
      <c r="AA3108" s="4"/>
      <c r="AB3108" s="4"/>
    </row>
    <row r="3109" spans="1:245" x14ac:dyDescent="0.25">
      <c r="A3109" s="4">
        <v>50</v>
      </c>
      <c r="B3109" s="4">
        <v>0</v>
      </c>
      <c r="C3109" s="4">
        <v>0</v>
      </c>
      <c r="D3109" s="4">
        <v>1</v>
      </c>
      <c r="E3109" s="4">
        <v>224</v>
      </c>
      <c r="F3109" s="4">
        <f>ROUND(Source!AR3081,O3109)</f>
        <v>1518931.9</v>
      </c>
      <c r="G3109" s="4" t="s">
        <v>76</v>
      </c>
      <c r="H3109" s="4" t="s">
        <v>77</v>
      </c>
      <c r="I3109" s="4"/>
      <c r="J3109" s="4"/>
      <c r="K3109" s="4">
        <v>224</v>
      </c>
      <c r="L3109" s="4">
        <v>27</v>
      </c>
      <c r="M3109" s="4">
        <v>3</v>
      </c>
      <c r="N3109" s="4" t="s">
        <v>3</v>
      </c>
      <c r="O3109" s="4">
        <v>2</v>
      </c>
      <c r="P3109" s="4"/>
      <c r="Q3109" s="4"/>
      <c r="R3109" s="4"/>
      <c r="S3109" s="4"/>
      <c r="T3109" s="4"/>
      <c r="U3109" s="4"/>
      <c r="V3109" s="4"/>
      <c r="W3109" s="4">
        <v>1518931.9</v>
      </c>
      <c r="X3109" s="4">
        <v>1</v>
      </c>
      <c r="Y3109" s="4">
        <v>1518931.9</v>
      </c>
      <c r="Z3109" s="4"/>
      <c r="AA3109" s="4"/>
      <c r="AB3109" s="4"/>
    </row>
    <row r="3111" spans="1:245" x14ac:dyDescent="0.25">
      <c r="A3111" s="1">
        <v>5</v>
      </c>
      <c r="B3111" s="1">
        <v>1</v>
      </c>
      <c r="C3111" s="1"/>
      <c r="D3111" s="1">
        <f>ROW(A3117)</f>
        <v>3117</v>
      </c>
      <c r="E3111" s="1"/>
      <c r="F3111" s="1" t="s">
        <v>13</v>
      </c>
      <c r="G3111" s="1" t="s">
        <v>188</v>
      </c>
      <c r="H3111" s="1" t="s">
        <v>3</v>
      </c>
      <c r="I3111" s="1">
        <v>0</v>
      </c>
      <c r="J3111" s="1"/>
      <c r="K3111" s="1">
        <v>0</v>
      </c>
      <c r="L3111" s="1"/>
      <c r="M3111" s="1" t="s">
        <v>3</v>
      </c>
      <c r="N3111" s="1"/>
      <c r="O3111" s="1"/>
      <c r="P3111" s="1"/>
      <c r="Q3111" s="1"/>
      <c r="R3111" s="1"/>
      <c r="S3111" s="1">
        <v>0</v>
      </c>
      <c r="T3111" s="1"/>
      <c r="U3111" s="1" t="s">
        <v>3</v>
      </c>
      <c r="V3111" s="1">
        <v>0</v>
      </c>
      <c r="W3111" s="1"/>
      <c r="X3111" s="1"/>
      <c r="Y3111" s="1"/>
      <c r="Z3111" s="1"/>
      <c r="AA3111" s="1"/>
      <c r="AB3111" s="1" t="s">
        <v>3</v>
      </c>
      <c r="AC3111" s="1" t="s">
        <v>3</v>
      </c>
      <c r="AD3111" s="1" t="s">
        <v>3</v>
      </c>
      <c r="AE3111" s="1" t="s">
        <v>3</v>
      </c>
      <c r="AF3111" s="1" t="s">
        <v>3</v>
      </c>
      <c r="AG3111" s="1" t="s">
        <v>3</v>
      </c>
      <c r="AH3111" s="1"/>
      <c r="AI3111" s="1"/>
      <c r="AJ3111" s="1"/>
      <c r="AK3111" s="1"/>
      <c r="AL3111" s="1"/>
      <c r="AM3111" s="1"/>
      <c r="AN3111" s="1"/>
      <c r="AO3111" s="1"/>
      <c r="AP3111" s="1" t="s">
        <v>3</v>
      </c>
      <c r="AQ3111" s="1" t="s">
        <v>3</v>
      </c>
      <c r="AR3111" s="1" t="s">
        <v>3</v>
      </c>
      <c r="AS3111" s="1"/>
      <c r="AT3111" s="1"/>
      <c r="AU3111" s="1"/>
      <c r="AV3111" s="1"/>
      <c r="AW3111" s="1"/>
      <c r="AX3111" s="1"/>
      <c r="AY3111" s="1"/>
      <c r="AZ3111" s="1" t="s">
        <v>3</v>
      </c>
      <c r="BA3111" s="1"/>
      <c r="BB3111" s="1" t="s">
        <v>3</v>
      </c>
      <c r="BC3111" s="1" t="s">
        <v>3</v>
      </c>
      <c r="BD3111" s="1" t="s">
        <v>3</v>
      </c>
      <c r="BE3111" s="1" t="s">
        <v>3</v>
      </c>
      <c r="BF3111" s="1" t="s">
        <v>3</v>
      </c>
      <c r="BG3111" s="1" t="s">
        <v>3</v>
      </c>
      <c r="BH3111" s="1" t="s">
        <v>3</v>
      </c>
      <c r="BI3111" s="1" t="s">
        <v>3</v>
      </c>
      <c r="BJ3111" s="1" t="s">
        <v>3</v>
      </c>
      <c r="BK3111" s="1" t="s">
        <v>3</v>
      </c>
      <c r="BL3111" s="1" t="s">
        <v>3</v>
      </c>
      <c r="BM3111" s="1" t="s">
        <v>3</v>
      </c>
      <c r="BN3111" s="1" t="s">
        <v>3</v>
      </c>
      <c r="BO3111" s="1" t="s">
        <v>3</v>
      </c>
      <c r="BP3111" s="1" t="s">
        <v>3</v>
      </c>
      <c r="BQ3111" s="1"/>
      <c r="BR3111" s="1"/>
      <c r="BS3111" s="1"/>
      <c r="BT3111" s="1"/>
      <c r="BU3111" s="1"/>
      <c r="BV3111" s="1"/>
      <c r="BW3111" s="1"/>
      <c r="BX3111" s="1">
        <v>0</v>
      </c>
      <c r="BY3111" s="1"/>
      <c r="BZ3111" s="1"/>
      <c r="CA3111" s="1"/>
      <c r="CB3111" s="1"/>
      <c r="CC3111" s="1"/>
      <c r="CD3111" s="1"/>
      <c r="CE3111" s="1"/>
      <c r="CF3111" s="1"/>
      <c r="CG3111" s="1"/>
      <c r="CH3111" s="1"/>
      <c r="CI3111" s="1"/>
      <c r="CJ3111" s="1">
        <v>0</v>
      </c>
    </row>
    <row r="3113" spans="1:245" x14ac:dyDescent="0.25">
      <c r="A3113" s="2">
        <v>52</v>
      </c>
      <c r="B3113" s="2">
        <f t="shared" ref="B3113:G3113" si="1478">B3117</f>
        <v>1</v>
      </c>
      <c r="C3113" s="2">
        <f t="shared" si="1478"/>
        <v>5</v>
      </c>
      <c r="D3113" s="2">
        <f t="shared" si="1478"/>
        <v>3111</v>
      </c>
      <c r="E3113" s="2">
        <f t="shared" si="1478"/>
        <v>0</v>
      </c>
      <c r="F3113" s="2" t="str">
        <f t="shared" si="1478"/>
        <v>Новый подраздел</v>
      </c>
      <c r="G3113" s="2" t="str">
        <f t="shared" si="1478"/>
        <v>СВН - Здания</v>
      </c>
      <c r="H3113" s="2"/>
      <c r="I3113" s="2"/>
      <c r="J3113" s="2"/>
      <c r="K3113" s="2"/>
      <c r="L3113" s="2"/>
      <c r="M3113" s="2"/>
      <c r="N3113" s="2"/>
      <c r="O3113" s="2">
        <f t="shared" ref="O3113:AT3113" si="1479">O3117</f>
        <v>917549.1</v>
      </c>
      <c r="P3113" s="2">
        <f t="shared" si="1479"/>
        <v>5875.74</v>
      </c>
      <c r="Q3113" s="2">
        <f t="shared" si="1479"/>
        <v>0</v>
      </c>
      <c r="R3113" s="2">
        <f t="shared" si="1479"/>
        <v>0</v>
      </c>
      <c r="S3113" s="2">
        <f t="shared" si="1479"/>
        <v>911673.36</v>
      </c>
      <c r="T3113" s="2">
        <f t="shared" si="1479"/>
        <v>0</v>
      </c>
      <c r="U3113" s="2">
        <f t="shared" si="1479"/>
        <v>1284.6599999999999</v>
      </c>
      <c r="V3113" s="2">
        <f t="shared" si="1479"/>
        <v>0</v>
      </c>
      <c r="W3113" s="2">
        <f t="shared" si="1479"/>
        <v>0</v>
      </c>
      <c r="X3113" s="2">
        <f t="shared" si="1479"/>
        <v>638171.35</v>
      </c>
      <c r="Y3113" s="2">
        <f t="shared" si="1479"/>
        <v>91167.34</v>
      </c>
      <c r="Z3113" s="2">
        <f t="shared" si="1479"/>
        <v>0</v>
      </c>
      <c r="AA3113" s="2">
        <f t="shared" si="1479"/>
        <v>0</v>
      </c>
      <c r="AB3113" s="2">
        <f t="shared" si="1479"/>
        <v>917549.1</v>
      </c>
      <c r="AC3113" s="2">
        <f t="shared" si="1479"/>
        <v>5875.74</v>
      </c>
      <c r="AD3113" s="2">
        <f t="shared" si="1479"/>
        <v>0</v>
      </c>
      <c r="AE3113" s="2">
        <f t="shared" si="1479"/>
        <v>0</v>
      </c>
      <c r="AF3113" s="2">
        <f t="shared" si="1479"/>
        <v>911673.36</v>
      </c>
      <c r="AG3113" s="2">
        <f t="shared" si="1479"/>
        <v>0</v>
      </c>
      <c r="AH3113" s="2">
        <f t="shared" si="1479"/>
        <v>1284.6599999999999</v>
      </c>
      <c r="AI3113" s="2">
        <f t="shared" si="1479"/>
        <v>0</v>
      </c>
      <c r="AJ3113" s="2">
        <f t="shared" si="1479"/>
        <v>0</v>
      </c>
      <c r="AK3113" s="2">
        <f t="shared" si="1479"/>
        <v>638171.35</v>
      </c>
      <c r="AL3113" s="2">
        <f t="shared" si="1479"/>
        <v>91167.34</v>
      </c>
      <c r="AM3113" s="2">
        <f t="shared" si="1479"/>
        <v>0</v>
      </c>
      <c r="AN3113" s="2">
        <f t="shared" si="1479"/>
        <v>0</v>
      </c>
      <c r="AO3113" s="2">
        <f t="shared" si="1479"/>
        <v>0</v>
      </c>
      <c r="AP3113" s="2">
        <f t="shared" si="1479"/>
        <v>0</v>
      </c>
      <c r="AQ3113" s="2">
        <f t="shared" si="1479"/>
        <v>0</v>
      </c>
      <c r="AR3113" s="2">
        <f t="shared" si="1479"/>
        <v>1646887.79</v>
      </c>
      <c r="AS3113" s="2">
        <f t="shared" si="1479"/>
        <v>0</v>
      </c>
      <c r="AT3113" s="2">
        <f t="shared" si="1479"/>
        <v>0</v>
      </c>
      <c r="AU3113" s="2">
        <f t="shared" ref="AU3113:BZ3113" si="1480">AU3117</f>
        <v>1646887.79</v>
      </c>
      <c r="AV3113" s="2">
        <f t="shared" si="1480"/>
        <v>5875.74</v>
      </c>
      <c r="AW3113" s="2">
        <f t="shared" si="1480"/>
        <v>5875.74</v>
      </c>
      <c r="AX3113" s="2">
        <f t="shared" si="1480"/>
        <v>0</v>
      </c>
      <c r="AY3113" s="2">
        <f t="shared" si="1480"/>
        <v>5875.74</v>
      </c>
      <c r="AZ3113" s="2">
        <f t="shared" si="1480"/>
        <v>0</v>
      </c>
      <c r="BA3113" s="2">
        <f t="shared" si="1480"/>
        <v>0</v>
      </c>
      <c r="BB3113" s="2">
        <f t="shared" si="1480"/>
        <v>0</v>
      </c>
      <c r="BC3113" s="2">
        <f t="shared" si="1480"/>
        <v>0</v>
      </c>
      <c r="BD3113" s="2">
        <f t="shared" si="1480"/>
        <v>0</v>
      </c>
      <c r="BE3113" s="2">
        <f t="shared" si="1480"/>
        <v>0</v>
      </c>
      <c r="BF3113" s="2">
        <f t="shared" si="1480"/>
        <v>0</v>
      </c>
      <c r="BG3113" s="2">
        <f t="shared" si="1480"/>
        <v>0</v>
      </c>
      <c r="BH3113" s="2">
        <f t="shared" si="1480"/>
        <v>0</v>
      </c>
      <c r="BI3113" s="2">
        <f t="shared" si="1480"/>
        <v>0</v>
      </c>
      <c r="BJ3113" s="2">
        <f t="shared" si="1480"/>
        <v>0</v>
      </c>
      <c r="BK3113" s="2">
        <f t="shared" si="1480"/>
        <v>0</v>
      </c>
      <c r="BL3113" s="2">
        <f t="shared" si="1480"/>
        <v>0</v>
      </c>
      <c r="BM3113" s="2">
        <f t="shared" si="1480"/>
        <v>0</v>
      </c>
      <c r="BN3113" s="2">
        <f t="shared" si="1480"/>
        <v>0</v>
      </c>
      <c r="BO3113" s="2">
        <f t="shared" si="1480"/>
        <v>0</v>
      </c>
      <c r="BP3113" s="2">
        <f t="shared" si="1480"/>
        <v>0</v>
      </c>
      <c r="BQ3113" s="2">
        <f t="shared" si="1480"/>
        <v>0</v>
      </c>
      <c r="BR3113" s="2">
        <f t="shared" si="1480"/>
        <v>0</v>
      </c>
      <c r="BS3113" s="2">
        <f t="shared" si="1480"/>
        <v>0</v>
      </c>
      <c r="BT3113" s="2">
        <f t="shared" si="1480"/>
        <v>0</v>
      </c>
      <c r="BU3113" s="2">
        <f t="shared" si="1480"/>
        <v>0</v>
      </c>
      <c r="BV3113" s="2">
        <f t="shared" si="1480"/>
        <v>0</v>
      </c>
      <c r="BW3113" s="2">
        <f t="shared" si="1480"/>
        <v>0</v>
      </c>
      <c r="BX3113" s="2">
        <f t="shared" si="1480"/>
        <v>0</v>
      </c>
      <c r="BY3113" s="2">
        <f t="shared" si="1480"/>
        <v>0</v>
      </c>
      <c r="BZ3113" s="2">
        <f t="shared" si="1480"/>
        <v>0</v>
      </c>
      <c r="CA3113" s="2">
        <f t="shared" ref="CA3113:DF3113" si="1481">CA3117</f>
        <v>1646887.79</v>
      </c>
      <c r="CB3113" s="2">
        <f t="shared" si="1481"/>
        <v>0</v>
      </c>
      <c r="CC3113" s="2">
        <f t="shared" si="1481"/>
        <v>0</v>
      </c>
      <c r="CD3113" s="2">
        <f t="shared" si="1481"/>
        <v>1646887.79</v>
      </c>
      <c r="CE3113" s="2">
        <f t="shared" si="1481"/>
        <v>5875.74</v>
      </c>
      <c r="CF3113" s="2">
        <f t="shared" si="1481"/>
        <v>5875.74</v>
      </c>
      <c r="CG3113" s="2">
        <f t="shared" si="1481"/>
        <v>0</v>
      </c>
      <c r="CH3113" s="2">
        <f t="shared" si="1481"/>
        <v>5875.74</v>
      </c>
      <c r="CI3113" s="2">
        <f t="shared" si="1481"/>
        <v>0</v>
      </c>
      <c r="CJ3113" s="2">
        <f t="shared" si="1481"/>
        <v>0</v>
      </c>
      <c r="CK3113" s="2">
        <f t="shared" si="1481"/>
        <v>0</v>
      </c>
      <c r="CL3113" s="2">
        <f t="shared" si="1481"/>
        <v>0</v>
      </c>
      <c r="CM3113" s="2">
        <f t="shared" si="1481"/>
        <v>0</v>
      </c>
      <c r="CN3113" s="2">
        <f t="shared" si="1481"/>
        <v>0</v>
      </c>
      <c r="CO3113" s="2">
        <f t="shared" si="1481"/>
        <v>0</v>
      </c>
      <c r="CP3113" s="2">
        <f t="shared" si="1481"/>
        <v>0</v>
      </c>
      <c r="CQ3113" s="2">
        <f t="shared" si="1481"/>
        <v>0</v>
      </c>
      <c r="CR3113" s="2">
        <f t="shared" si="1481"/>
        <v>0</v>
      </c>
      <c r="CS3113" s="2">
        <f t="shared" si="1481"/>
        <v>0</v>
      </c>
      <c r="CT3113" s="2">
        <f t="shared" si="1481"/>
        <v>0</v>
      </c>
      <c r="CU3113" s="2">
        <f t="shared" si="1481"/>
        <v>0</v>
      </c>
      <c r="CV3113" s="2">
        <f t="shared" si="1481"/>
        <v>0</v>
      </c>
      <c r="CW3113" s="2">
        <f t="shared" si="1481"/>
        <v>0</v>
      </c>
      <c r="CX3113" s="2">
        <f t="shared" si="1481"/>
        <v>0</v>
      </c>
      <c r="CY3113" s="2">
        <f t="shared" si="1481"/>
        <v>0</v>
      </c>
      <c r="CZ3113" s="2">
        <f t="shared" si="1481"/>
        <v>0</v>
      </c>
      <c r="DA3113" s="2">
        <f t="shared" si="1481"/>
        <v>0</v>
      </c>
      <c r="DB3113" s="2">
        <f t="shared" si="1481"/>
        <v>0</v>
      </c>
      <c r="DC3113" s="2">
        <f t="shared" si="1481"/>
        <v>0</v>
      </c>
      <c r="DD3113" s="2">
        <f t="shared" si="1481"/>
        <v>0</v>
      </c>
      <c r="DE3113" s="2">
        <f t="shared" si="1481"/>
        <v>0</v>
      </c>
      <c r="DF3113" s="2">
        <f t="shared" si="1481"/>
        <v>0</v>
      </c>
      <c r="DG3113" s="3">
        <f t="shared" ref="DG3113:EL3113" si="1482">DG3117</f>
        <v>0</v>
      </c>
      <c r="DH3113" s="3">
        <f t="shared" si="1482"/>
        <v>0</v>
      </c>
      <c r="DI3113" s="3">
        <f t="shared" si="1482"/>
        <v>0</v>
      </c>
      <c r="DJ3113" s="3">
        <f t="shared" si="1482"/>
        <v>0</v>
      </c>
      <c r="DK3113" s="3">
        <f t="shared" si="1482"/>
        <v>0</v>
      </c>
      <c r="DL3113" s="3">
        <f t="shared" si="1482"/>
        <v>0</v>
      </c>
      <c r="DM3113" s="3">
        <f t="shared" si="1482"/>
        <v>0</v>
      </c>
      <c r="DN3113" s="3">
        <f t="shared" si="1482"/>
        <v>0</v>
      </c>
      <c r="DO3113" s="3">
        <f t="shared" si="1482"/>
        <v>0</v>
      </c>
      <c r="DP3113" s="3">
        <f t="shared" si="1482"/>
        <v>0</v>
      </c>
      <c r="DQ3113" s="3">
        <f t="shared" si="1482"/>
        <v>0</v>
      </c>
      <c r="DR3113" s="3">
        <f t="shared" si="1482"/>
        <v>0</v>
      </c>
      <c r="DS3113" s="3">
        <f t="shared" si="1482"/>
        <v>0</v>
      </c>
      <c r="DT3113" s="3">
        <f t="shared" si="1482"/>
        <v>0</v>
      </c>
      <c r="DU3113" s="3">
        <f t="shared" si="1482"/>
        <v>0</v>
      </c>
      <c r="DV3113" s="3">
        <f t="shared" si="1482"/>
        <v>0</v>
      </c>
      <c r="DW3113" s="3">
        <f t="shared" si="1482"/>
        <v>0</v>
      </c>
      <c r="DX3113" s="3">
        <f t="shared" si="1482"/>
        <v>0</v>
      </c>
      <c r="DY3113" s="3">
        <f t="shared" si="1482"/>
        <v>0</v>
      </c>
      <c r="DZ3113" s="3">
        <f t="shared" si="1482"/>
        <v>0</v>
      </c>
      <c r="EA3113" s="3">
        <f t="shared" si="1482"/>
        <v>0</v>
      </c>
      <c r="EB3113" s="3">
        <f t="shared" si="1482"/>
        <v>0</v>
      </c>
      <c r="EC3113" s="3">
        <f t="shared" si="1482"/>
        <v>0</v>
      </c>
      <c r="ED3113" s="3">
        <f t="shared" si="1482"/>
        <v>0</v>
      </c>
      <c r="EE3113" s="3">
        <f t="shared" si="1482"/>
        <v>0</v>
      </c>
      <c r="EF3113" s="3">
        <f t="shared" si="1482"/>
        <v>0</v>
      </c>
      <c r="EG3113" s="3">
        <f t="shared" si="1482"/>
        <v>0</v>
      </c>
      <c r="EH3113" s="3">
        <f t="shared" si="1482"/>
        <v>0</v>
      </c>
      <c r="EI3113" s="3">
        <f t="shared" si="1482"/>
        <v>0</v>
      </c>
      <c r="EJ3113" s="3">
        <f t="shared" si="1482"/>
        <v>0</v>
      </c>
      <c r="EK3113" s="3">
        <f t="shared" si="1482"/>
        <v>0</v>
      </c>
      <c r="EL3113" s="3">
        <f t="shared" si="1482"/>
        <v>0</v>
      </c>
      <c r="EM3113" s="3">
        <f t="shared" ref="EM3113:FR3113" si="1483">EM3117</f>
        <v>0</v>
      </c>
      <c r="EN3113" s="3">
        <f t="shared" si="1483"/>
        <v>0</v>
      </c>
      <c r="EO3113" s="3">
        <f t="shared" si="1483"/>
        <v>0</v>
      </c>
      <c r="EP3113" s="3">
        <f t="shared" si="1483"/>
        <v>0</v>
      </c>
      <c r="EQ3113" s="3">
        <f t="shared" si="1483"/>
        <v>0</v>
      </c>
      <c r="ER3113" s="3">
        <f t="shared" si="1483"/>
        <v>0</v>
      </c>
      <c r="ES3113" s="3">
        <f t="shared" si="1483"/>
        <v>0</v>
      </c>
      <c r="ET3113" s="3">
        <f t="shared" si="1483"/>
        <v>0</v>
      </c>
      <c r="EU3113" s="3">
        <f t="shared" si="1483"/>
        <v>0</v>
      </c>
      <c r="EV3113" s="3">
        <f t="shared" si="1483"/>
        <v>0</v>
      </c>
      <c r="EW3113" s="3">
        <f t="shared" si="1483"/>
        <v>0</v>
      </c>
      <c r="EX3113" s="3">
        <f t="shared" si="1483"/>
        <v>0</v>
      </c>
      <c r="EY3113" s="3">
        <f t="shared" si="1483"/>
        <v>0</v>
      </c>
      <c r="EZ3113" s="3">
        <f t="shared" si="1483"/>
        <v>0</v>
      </c>
      <c r="FA3113" s="3">
        <f t="shared" si="1483"/>
        <v>0</v>
      </c>
      <c r="FB3113" s="3">
        <f t="shared" si="1483"/>
        <v>0</v>
      </c>
      <c r="FC3113" s="3">
        <f t="shared" si="1483"/>
        <v>0</v>
      </c>
      <c r="FD3113" s="3">
        <f t="shared" si="1483"/>
        <v>0</v>
      </c>
      <c r="FE3113" s="3">
        <f t="shared" si="1483"/>
        <v>0</v>
      </c>
      <c r="FF3113" s="3">
        <f t="shared" si="1483"/>
        <v>0</v>
      </c>
      <c r="FG3113" s="3">
        <f t="shared" si="1483"/>
        <v>0</v>
      </c>
      <c r="FH3113" s="3">
        <f t="shared" si="1483"/>
        <v>0</v>
      </c>
      <c r="FI3113" s="3">
        <f t="shared" si="1483"/>
        <v>0</v>
      </c>
      <c r="FJ3113" s="3">
        <f t="shared" si="1483"/>
        <v>0</v>
      </c>
      <c r="FK3113" s="3">
        <f t="shared" si="1483"/>
        <v>0</v>
      </c>
      <c r="FL3113" s="3">
        <f t="shared" si="1483"/>
        <v>0</v>
      </c>
      <c r="FM3113" s="3">
        <f t="shared" si="1483"/>
        <v>0</v>
      </c>
      <c r="FN3113" s="3">
        <f t="shared" si="1483"/>
        <v>0</v>
      </c>
      <c r="FO3113" s="3">
        <f t="shared" si="1483"/>
        <v>0</v>
      </c>
      <c r="FP3113" s="3">
        <f t="shared" si="1483"/>
        <v>0</v>
      </c>
      <c r="FQ3113" s="3">
        <f t="shared" si="1483"/>
        <v>0</v>
      </c>
      <c r="FR3113" s="3">
        <f t="shared" si="1483"/>
        <v>0</v>
      </c>
      <c r="FS3113" s="3">
        <f t="shared" ref="FS3113:GX3113" si="1484">FS3117</f>
        <v>0</v>
      </c>
      <c r="FT3113" s="3">
        <f t="shared" si="1484"/>
        <v>0</v>
      </c>
      <c r="FU3113" s="3">
        <f t="shared" si="1484"/>
        <v>0</v>
      </c>
      <c r="FV3113" s="3">
        <f t="shared" si="1484"/>
        <v>0</v>
      </c>
      <c r="FW3113" s="3">
        <f t="shared" si="1484"/>
        <v>0</v>
      </c>
      <c r="FX3113" s="3">
        <f t="shared" si="1484"/>
        <v>0</v>
      </c>
      <c r="FY3113" s="3">
        <f t="shared" si="1484"/>
        <v>0</v>
      </c>
      <c r="FZ3113" s="3">
        <f t="shared" si="1484"/>
        <v>0</v>
      </c>
      <c r="GA3113" s="3">
        <f t="shared" si="1484"/>
        <v>0</v>
      </c>
      <c r="GB3113" s="3">
        <f t="shared" si="1484"/>
        <v>0</v>
      </c>
      <c r="GC3113" s="3">
        <f t="shared" si="1484"/>
        <v>0</v>
      </c>
      <c r="GD3113" s="3">
        <f t="shared" si="1484"/>
        <v>0</v>
      </c>
      <c r="GE3113" s="3">
        <f t="shared" si="1484"/>
        <v>0</v>
      </c>
      <c r="GF3113" s="3">
        <f t="shared" si="1484"/>
        <v>0</v>
      </c>
      <c r="GG3113" s="3">
        <f t="shared" si="1484"/>
        <v>0</v>
      </c>
      <c r="GH3113" s="3">
        <f t="shared" si="1484"/>
        <v>0</v>
      </c>
      <c r="GI3113" s="3">
        <f t="shared" si="1484"/>
        <v>0</v>
      </c>
      <c r="GJ3113" s="3">
        <f t="shared" si="1484"/>
        <v>0</v>
      </c>
      <c r="GK3113" s="3">
        <f t="shared" si="1484"/>
        <v>0</v>
      </c>
      <c r="GL3113" s="3">
        <f t="shared" si="1484"/>
        <v>0</v>
      </c>
      <c r="GM3113" s="3">
        <f t="shared" si="1484"/>
        <v>0</v>
      </c>
      <c r="GN3113" s="3">
        <f t="shared" si="1484"/>
        <v>0</v>
      </c>
      <c r="GO3113" s="3">
        <f t="shared" si="1484"/>
        <v>0</v>
      </c>
      <c r="GP3113" s="3">
        <f t="shared" si="1484"/>
        <v>0</v>
      </c>
      <c r="GQ3113" s="3">
        <f t="shared" si="1484"/>
        <v>0</v>
      </c>
      <c r="GR3113" s="3">
        <f t="shared" si="1484"/>
        <v>0</v>
      </c>
      <c r="GS3113" s="3">
        <f t="shared" si="1484"/>
        <v>0</v>
      </c>
      <c r="GT3113" s="3">
        <f t="shared" si="1484"/>
        <v>0</v>
      </c>
      <c r="GU3113" s="3">
        <f t="shared" si="1484"/>
        <v>0</v>
      </c>
      <c r="GV3113" s="3">
        <f t="shared" si="1484"/>
        <v>0</v>
      </c>
      <c r="GW3113" s="3">
        <f t="shared" si="1484"/>
        <v>0</v>
      </c>
      <c r="GX3113" s="3">
        <f t="shared" si="1484"/>
        <v>0</v>
      </c>
    </row>
    <row r="3115" spans="1:245" x14ac:dyDescent="0.25">
      <c r="A3115">
        <v>17</v>
      </c>
      <c r="B3115">
        <v>1</v>
      </c>
      <c r="D3115">
        <f>ROW(EtalonRes!A400)</f>
        <v>400</v>
      </c>
      <c r="E3115" t="s">
        <v>449</v>
      </c>
      <c r="F3115" t="s">
        <v>190</v>
      </c>
      <c r="G3115" t="s">
        <v>201</v>
      </c>
      <c r="H3115" t="s">
        <v>18</v>
      </c>
      <c r="I3115">
        <v>54</v>
      </c>
      <c r="J3115">
        <v>0</v>
      </c>
      <c r="K3115">
        <v>54</v>
      </c>
      <c r="O3115">
        <f>ROUND(CP3115,2)</f>
        <v>917549.1</v>
      </c>
      <c r="P3115">
        <f>ROUND(CQ3115*I3115,2)</f>
        <v>5875.74</v>
      </c>
      <c r="Q3115">
        <f>ROUND(CR3115*I3115,2)</f>
        <v>0</v>
      </c>
      <c r="R3115">
        <f>ROUND(CS3115*I3115,2)</f>
        <v>0</v>
      </c>
      <c r="S3115">
        <f>ROUND(CT3115*I3115,2)</f>
        <v>911673.36</v>
      </c>
      <c r="T3115">
        <f>ROUND(CU3115*I3115,2)</f>
        <v>0</v>
      </c>
      <c r="U3115">
        <f>CV3115*I3115</f>
        <v>1284.6599999999999</v>
      </c>
      <c r="V3115">
        <f>CW3115*I3115</f>
        <v>0</v>
      </c>
      <c r="W3115">
        <f>ROUND(CX3115*I3115,2)</f>
        <v>0</v>
      </c>
      <c r="X3115">
        <f>ROUND(CY3115,2)</f>
        <v>638171.35</v>
      </c>
      <c r="Y3115">
        <f>ROUND(CZ3115,2)</f>
        <v>91167.34</v>
      </c>
      <c r="AA3115">
        <v>288585831</v>
      </c>
      <c r="AB3115">
        <f>ROUND((AC3115+AD3115+AF3115),6)</f>
        <v>16991.650000000001</v>
      </c>
      <c r="AC3115">
        <f>ROUND(((ES3115*13)),6)</f>
        <v>108.81</v>
      </c>
      <c r="AD3115">
        <f>ROUND(((((ET3115*13))-((EU3115*13)))+AE3115),6)</f>
        <v>0</v>
      </c>
      <c r="AE3115">
        <f>ROUND(((EU3115*13)),6)</f>
        <v>0</v>
      </c>
      <c r="AF3115">
        <f>ROUND(((EV3115*13)),6)</f>
        <v>16882.84</v>
      </c>
      <c r="AG3115">
        <f>ROUND((AP3115),6)</f>
        <v>0</v>
      </c>
      <c r="AH3115">
        <f>((EW3115*13))</f>
        <v>23.79</v>
      </c>
      <c r="AI3115">
        <f>((EX3115*13))</f>
        <v>0</v>
      </c>
      <c r="AJ3115">
        <f>(AS3115)</f>
        <v>0</v>
      </c>
      <c r="AK3115">
        <v>1307.05</v>
      </c>
      <c r="AL3115">
        <v>8.3699999999999992</v>
      </c>
      <c r="AM3115">
        <v>0</v>
      </c>
      <c r="AN3115">
        <v>0</v>
      </c>
      <c r="AO3115">
        <v>1298.68</v>
      </c>
      <c r="AP3115">
        <v>0</v>
      </c>
      <c r="AQ3115">
        <v>1.83</v>
      </c>
      <c r="AR3115">
        <v>0</v>
      </c>
      <c r="AS3115">
        <v>0</v>
      </c>
      <c r="AT3115">
        <v>70</v>
      </c>
      <c r="AU3115">
        <v>10</v>
      </c>
      <c r="AV3115">
        <v>1</v>
      </c>
      <c r="AW3115">
        <v>1</v>
      </c>
      <c r="AZ3115">
        <v>1</v>
      </c>
      <c r="BA3115">
        <v>1</v>
      </c>
      <c r="BB3115">
        <v>1</v>
      </c>
      <c r="BC3115">
        <v>1</v>
      </c>
      <c r="BD3115" t="s">
        <v>3</v>
      </c>
      <c r="BE3115" t="s">
        <v>3</v>
      </c>
      <c r="BF3115" t="s">
        <v>3</v>
      </c>
      <c r="BG3115" t="s">
        <v>3</v>
      </c>
      <c r="BH3115">
        <v>0</v>
      </c>
      <c r="BI3115">
        <v>4</v>
      </c>
      <c r="BJ3115" t="s">
        <v>192</v>
      </c>
      <c r="BM3115">
        <v>0</v>
      </c>
      <c r="BN3115">
        <v>284416172</v>
      </c>
      <c r="BO3115" t="s">
        <v>3</v>
      </c>
      <c r="BP3115">
        <v>0</v>
      </c>
      <c r="BQ3115">
        <v>1</v>
      </c>
      <c r="BR3115">
        <v>0</v>
      </c>
      <c r="BS3115">
        <v>1</v>
      </c>
      <c r="BT3115">
        <v>1</v>
      </c>
      <c r="BU3115">
        <v>1</v>
      </c>
      <c r="BV3115">
        <v>1</v>
      </c>
      <c r="BW3115">
        <v>1</v>
      </c>
      <c r="BX3115">
        <v>1</v>
      </c>
      <c r="BY3115" t="s">
        <v>3</v>
      </c>
      <c r="BZ3115">
        <v>70</v>
      </c>
      <c r="CA3115">
        <v>10</v>
      </c>
      <c r="CB3115" t="s">
        <v>3</v>
      </c>
      <c r="CE3115">
        <v>0</v>
      </c>
      <c r="CF3115">
        <v>0</v>
      </c>
      <c r="CG3115">
        <v>0</v>
      </c>
      <c r="CM3115">
        <v>0</v>
      </c>
      <c r="CN3115" t="s">
        <v>3</v>
      </c>
      <c r="CO3115">
        <v>0</v>
      </c>
      <c r="CP3115">
        <f>(P3115+Q3115+S3115)</f>
        <v>917549.1</v>
      </c>
      <c r="CQ3115">
        <f>(AC3115*BC3115*AW3115)</f>
        <v>108.81</v>
      </c>
      <c r="CR3115">
        <f>(((((ET3115*13))*BB3115-((EU3115*13))*BS3115)+AE3115*BS3115)*AV3115)</f>
        <v>0</v>
      </c>
      <c r="CS3115">
        <f>(AE3115*BS3115*AV3115)</f>
        <v>0</v>
      </c>
      <c r="CT3115">
        <f>(AF3115*BA3115*AV3115)</f>
        <v>16882.84</v>
      </c>
      <c r="CU3115">
        <f>AG3115</f>
        <v>0</v>
      </c>
      <c r="CV3115">
        <f>(AH3115*AV3115)</f>
        <v>23.79</v>
      </c>
      <c r="CW3115">
        <f>AI3115</f>
        <v>0</v>
      </c>
      <c r="CX3115">
        <f>AJ3115</f>
        <v>0</v>
      </c>
      <c r="CY3115">
        <f>((S3115*BZ3115)/100)</f>
        <v>638171.35199999996</v>
      </c>
      <c r="CZ3115">
        <f>((S3115*CA3115)/100)</f>
        <v>91167.335999999996</v>
      </c>
      <c r="DC3115" t="s">
        <v>3</v>
      </c>
      <c r="DD3115" t="s">
        <v>102</v>
      </c>
      <c r="DE3115" t="s">
        <v>102</v>
      </c>
      <c r="DF3115" t="s">
        <v>102</v>
      </c>
      <c r="DG3115" t="s">
        <v>102</v>
      </c>
      <c r="DH3115" t="s">
        <v>3</v>
      </c>
      <c r="DI3115" t="s">
        <v>102</v>
      </c>
      <c r="DJ3115" t="s">
        <v>102</v>
      </c>
      <c r="DK3115" t="s">
        <v>3</v>
      </c>
      <c r="DL3115" t="s">
        <v>3</v>
      </c>
      <c r="DM3115" t="s">
        <v>3</v>
      </c>
      <c r="DN3115">
        <v>0</v>
      </c>
      <c r="DO3115">
        <v>0</v>
      </c>
      <c r="DP3115">
        <v>1</v>
      </c>
      <c r="DQ3115">
        <v>1</v>
      </c>
      <c r="DU3115">
        <v>1010</v>
      </c>
      <c r="DV3115" t="s">
        <v>18</v>
      </c>
      <c r="DW3115" t="s">
        <v>18</v>
      </c>
      <c r="DX3115">
        <v>1</v>
      </c>
      <c r="DZ3115" t="s">
        <v>3</v>
      </c>
      <c r="EA3115" t="s">
        <v>3</v>
      </c>
      <c r="EB3115" t="s">
        <v>3</v>
      </c>
      <c r="EC3115" t="s">
        <v>3</v>
      </c>
      <c r="EE3115">
        <v>284416175</v>
      </c>
      <c r="EF3115">
        <v>1</v>
      </c>
      <c r="EG3115" t="s">
        <v>21</v>
      </c>
      <c r="EH3115">
        <v>0</v>
      </c>
      <c r="EI3115" t="s">
        <v>3</v>
      </c>
      <c r="EJ3115">
        <v>4</v>
      </c>
      <c r="EK3115">
        <v>0</v>
      </c>
      <c r="EL3115" t="s">
        <v>22</v>
      </c>
      <c r="EM3115" t="s">
        <v>23</v>
      </c>
      <c r="EO3115" t="s">
        <v>3</v>
      </c>
      <c r="EQ3115">
        <v>1441792</v>
      </c>
      <c r="ER3115">
        <v>1307.05</v>
      </c>
      <c r="ES3115">
        <v>8.3699999999999992</v>
      </c>
      <c r="ET3115">
        <v>0</v>
      </c>
      <c r="EU3115">
        <v>0</v>
      </c>
      <c r="EV3115">
        <v>1298.68</v>
      </c>
      <c r="EW3115">
        <v>1.83</v>
      </c>
      <c r="EX3115">
        <v>0</v>
      </c>
      <c r="EY3115">
        <v>0</v>
      </c>
      <c r="FQ3115">
        <v>0</v>
      </c>
      <c r="FR3115">
        <v>0</v>
      </c>
      <c r="FS3115">
        <v>0</v>
      </c>
      <c r="FX3115">
        <v>70</v>
      </c>
      <c r="FY3115">
        <v>10</v>
      </c>
      <c r="GA3115" t="s">
        <v>3</v>
      </c>
      <c r="GD3115">
        <v>0</v>
      </c>
      <c r="GF3115">
        <v>368213878</v>
      </c>
      <c r="GG3115">
        <v>2</v>
      </c>
      <c r="GH3115">
        <v>1</v>
      </c>
      <c r="GI3115">
        <v>-2</v>
      </c>
      <c r="GJ3115">
        <v>0</v>
      </c>
      <c r="GK3115">
        <f>ROUND(R3115*(R12)/100,2)</f>
        <v>0</v>
      </c>
      <c r="GL3115">
        <f>ROUND(IF(AND(BH3115=3,BI3115=3,FS3115&lt;&gt;0),P3115,0),2)</f>
        <v>0</v>
      </c>
      <c r="GM3115">
        <f>ROUND(O3115+X3115+Y3115+GK3115,2)+GX3115</f>
        <v>1646887.79</v>
      </c>
      <c r="GN3115">
        <f>IF(OR(BI3115=0,BI3115=1),GM3115-GX3115,0)</f>
        <v>0</v>
      </c>
      <c r="GO3115">
        <f>IF(BI3115=2,GM3115-GX3115,0)</f>
        <v>0</v>
      </c>
      <c r="GP3115">
        <f>IF(BI3115=4,GM3115-GX3115,0)</f>
        <v>1646887.79</v>
      </c>
      <c r="GR3115">
        <v>0</v>
      </c>
      <c r="GS3115">
        <v>0</v>
      </c>
      <c r="GT3115">
        <v>0</v>
      </c>
      <c r="GU3115" t="s">
        <v>3</v>
      </c>
      <c r="GV3115">
        <f>ROUND((GT3115),6)</f>
        <v>0</v>
      </c>
      <c r="GW3115">
        <v>1</v>
      </c>
      <c r="GX3115">
        <f>ROUND(HC3115*I3115,2)</f>
        <v>0</v>
      </c>
      <c r="HA3115">
        <v>0</v>
      </c>
      <c r="HB3115">
        <v>0</v>
      </c>
      <c r="HC3115">
        <f>GV3115*GW3115</f>
        <v>0</v>
      </c>
      <c r="HE3115" t="s">
        <v>3</v>
      </c>
      <c r="HF3115" t="s">
        <v>3</v>
      </c>
      <c r="HM3115" t="s">
        <v>3</v>
      </c>
      <c r="HN3115" t="s">
        <v>3</v>
      </c>
      <c r="HO3115" t="s">
        <v>3</v>
      </c>
      <c r="HP3115" t="s">
        <v>3</v>
      </c>
      <c r="HQ3115" t="s">
        <v>3</v>
      </c>
      <c r="HS3115">
        <v>0</v>
      </c>
      <c r="IK3115">
        <v>0</v>
      </c>
    </row>
    <row r="3117" spans="1:245" x14ac:dyDescent="0.25">
      <c r="A3117" s="2">
        <v>51</v>
      </c>
      <c r="B3117" s="2">
        <f>B3111</f>
        <v>1</v>
      </c>
      <c r="C3117" s="2">
        <f>A3111</f>
        <v>5</v>
      </c>
      <c r="D3117" s="2">
        <f>ROW(A3111)</f>
        <v>3111</v>
      </c>
      <c r="E3117" s="2"/>
      <c r="F3117" s="2" t="str">
        <f>IF(F3111&lt;&gt;"",F3111,"")</f>
        <v>Новый подраздел</v>
      </c>
      <c r="G3117" s="2" t="str">
        <f>IF(G3111&lt;&gt;"",G3111,"")</f>
        <v>СВН - Здания</v>
      </c>
      <c r="H3117" s="2">
        <v>0</v>
      </c>
      <c r="I3117" s="2"/>
      <c r="J3117" s="2"/>
      <c r="K3117" s="2"/>
      <c r="L3117" s="2"/>
      <c r="M3117" s="2"/>
      <c r="N3117" s="2"/>
      <c r="O3117" s="2">
        <f t="shared" ref="O3117:T3117" si="1485">ROUND(AB3117,2)</f>
        <v>917549.1</v>
      </c>
      <c r="P3117" s="2">
        <f t="shared" si="1485"/>
        <v>5875.74</v>
      </c>
      <c r="Q3117" s="2">
        <f t="shared" si="1485"/>
        <v>0</v>
      </c>
      <c r="R3117" s="2">
        <f t="shared" si="1485"/>
        <v>0</v>
      </c>
      <c r="S3117" s="2">
        <f t="shared" si="1485"/>
        <v>911673.36</v>
      </c>
      <c r="T3117" s="2">
        <f t="shared" si="1485"/>
        <v>0</v>
      </c>
      <c r="U3117" s="2">
        <f>AH3117</f>
        <v>1284.6599999999999</v>
      </c>
      <c r="V3117" s="2">
        <f>AI3117</f>
        <v>0</v>
      </c>
      <c r="W3117" s="2">
        <f>ROUND(AJ3117,2)</f>
        <v>0</v>
      </c>
      <c r="X3117" s="2">
        <f>ROUND(AK3117,2)</f>
        <v>638171.35</v>
      </c>
      <c r="Y3117" s="2">
        <f>ROUND(AL3117,2)</f>
        <v>91167.34</v>
      </c>
      <c r="Z3117" s="2"/>
      <c r="AA3117" s="2"/>
      <c r="AB3117" s="2">
        <f>ROUND(SUMIF(AA3115:AA3115,"=288585831",O3115:O3115),2)</f>
        <v>917549.1</v>
      </c>
      <c r="AC3117" s="2">
        <f>ROUND(SUMIF(AA3115:AA3115,"=288585831",P3115:P3115),2)</f>
        <v>5875.74</v>
      </c>
      <c r="AD3117" s="2">
        <f>ROUND(SUMIF(AA3115:AA3115,"=288585831",Q3115:Q3115),2)</f>
        <v>0</v>
      </c>
      <c r="AE3117" s="2">
        <f>ROUND(SUMIF(AA3115:AA3115,"=288585831",R3115:R3115),2)</f>
        <v>0</v>
      </c>
      <c r="AF3117" s="2">
        <f>ROUND(SUMIF(AA3115:AA3115,"=288585831",S3115:S3115),2)</f>
        <v>911673.36</v>
      </c>
      <c r="AG3117" s="2">
        <f>ROUND(SUMIF(AA3115:AA3115,"=288585831",T3115:T3115),2)</f>
        <v>0</v>
      </c>
      <c r="AH3117" s="2">
        <f>SUMIF(AA3115:AA3115,"=288585831",U3115:U3115)</f>
        <v>1284.6599999999999</v>
      </c>
      <c r="AI3117" s="2">
        <f>SUMIF(AA3115:AA3115,"=288585831",V3115:V3115)</f>
        <v>0</v>
      </c>
      <c r="AJ3117" s="2">
        <f>ROUND(SUMIF(AA3115:AA3115,"=288585831",W3115:W3115),2)</f>
        <v>0</v>
      </c>
      <c r="AK3117" s="2">
        <f>ROUND(SUMIF(AA3115:AA3115,"=288585831",X3115:X3115),2)</f>
        <v>638171.35</v>
      </c>
      <c r="AL3117" s="2">
        <f>ROUND(SUMIF(AA3115:AA3115,"=288585831",Y3115:Y3115),2)</f>
        <v>91167.34</v>
      </c>
      <c r="AM3117" s="2"/>
      <c r="AN3117" s="2"/>
      <c r="AO3117" s="2">
        <f t="shared" ref="AO3117:BD3117" si="1486">ROUND(BX3117,2)</f>
        <v>0</v>
      </c>
      <c r="AP3117" s="2">
        <f t="shared" si="1486"/>
        <v>0</v>
      </c>
      <c r="AQ3117" s="2">
        <f t="shared" si="1486"/>
        <v>0</v>
      </c>
      <c r="AR3117" s="2">
        <f t="shared" si="1486"/>
        <v>1646887.79</v>
      </c>
      <c r="AS3117" s="2">
        <f t="shared" si="1486"/>
        <v>0</v>
      </c>
      <c r="AT3117" s="2">
        <f t="shared" si="1486"/>
        <v>0</v>
      </c>
      <c r="AU3117" s="2">
        <f t="shared" si="1486"/>
        <v>1646887.79</v>
      </c>
      <c r="AV3117" s="2">
        <f t="shared" si="1486"/>
        <v>5875.74</v>
      </c>
      <c r="AW3117" s="2">
        <f t="shared" si="1486"/>
        <v>5875.74</v>
      </c>
      <c r="AX3117" s="2">
        <f t="shared" si="1486"/>
        <v>0</v>
      </c>
      <c r="AY3117" s="2">
        <f t="shared" si="1486"/>
        <v>5875.74</v>
      </c>
      <c r="AZ3117" s="2">
        <f t="shared" si="1486"/>
        <v>0</v>
      </c>
      <c r="BA3117" s="2">
        <f t="shared" si="1486"/>
        <v>0</v>
      </c>
      <c r="BB3117" s="2">
        <f t="shared" si="1486"/>
        <v>0</v>
      </c>
      <c r="BC3117" s="2">
        <f t="shared" si="1486"/>
        <v>0</v>
      </c>
      <c r="BD3117" s="2">
        <f t="shared" si="1486"/>
        <v>0</v>
      </c>
      <c r="BE3117" s="2"/>
      <c r="BF3117" s="2"/>
      <c r="BG3117" s="2"/>
      <c r="BH3117" s="2"/>
      <c r="BI3117" s="2"/>
      <c r="BJ3117" s="2"/>
      <c r="BK3117" s="2"/>
      <c r="BL3117" s="2"/>
      <c r="BM3117" s="2"/>
      <c r="BN3117" s="2"/>
      <c r="BO3117" s="2"/>
      <c r="BP3117" s="2"/>
      <c r="BQ3117" s="2"/>
      <c r="BR3117" s="2"/>
      <c r="BS3117" s="2"/>
      <c r="BT3117" s="2"/>
      <c r="BU3117" s="2"/>
      <c r="BV3117" s="2"/>
      <c r="BW3117" s="2"/>
      <c r="BX3117" s="2">
        <f>ROUND(SUMIF(AA3115:AA3115,"=288585831",FQ3115:FQ3115),2)</f>
        <v>0</v>
      </c>
      <c r="BY3117" s="2">
        <f>ROUND(SUMIF(AA3115:AA3115,"=288585831",FR3115:FR3115),2)</f>
        <v>0</v>
      </c>
      <c r="BZ3117" s="2">
        <f>ROUND(SUMIF(AA3115:AA3115,"=288585831",GL3115:GL3115),2)</f>
        <v>0</v>
      </c>
      <c r="CA3117" s="2">
        <f>ROUND(SUMIF(AA3115:AA3115,"=288585831",GM3115:GM3115),2)</f>
        <v>1646887.79</v>
      </c>
      <c r="CB3117" s="2">
        <f>ROUND(SUMIF(AA3115:AA3115,"=288585831",GN3115:GN3115),2)</f>
        <v>0</v>
      </c>
      <c r="CC3117" s="2">
        <f>ROUND(SUMIF(AA3115:AA3115,"=288585831",GO3115:GO3115),2)</f>
        <v>0</v>
      </c>
      <c r="CD3117" s="2">
        <f>ROUND(SUMIF(AA3115:AA3115,"=288585831",GP3115:GP3115),2)</f>
        <v>1646887.79</v>
      </c>
      <c r="CE3117" s="2">
        <f>AC3117-BX3117</f>
        <v>5875.74</v>
      </c>
      <c r="CF3117" s="2">
        <f>AC3117-BY3117</f>
        <v>5875.74</v>
      </c>
      <c r="CG3117" s="2">
        <f>BX3117-BZ3117</f>
        <v>0</v>
      </c>
      <c r="CH3117" s="2">
        <f>AC3117-BX3117-BY3117+BZ3117</f>
        <v>5875.74</v>
      </c>
      <c r="CI3117" s="2">
        <f>BY3117-BZ3117</f>
        <v>0</v>
      </c>
      <c r="CJ3117" s="2">
        <f>ROUND(SUMIF(AA3115:AA3115,"=288585831",GX3115:GX3115),2)</f>
        <v>0</v>
      </c>
      <c r="CK3117" s="2">
        <f>ROUND(SUMIF(AA3115:AA3115,"=288585831",GY3115:GY3115),2)</f>
        <v>0</v>
      </c>
      <c r="CL3117" s="2">
        <f>ROUND(SUMIF(AA3115:AA3115,"=288585831",GZ3115:GZ3115),2)</f>
        <v>0</v>
      </c>
      <c r="CM3117" s="2">
        <f>ROUND(SUMIF(AA3115:AA3115,"=288585831",HD3115:HD3115),2)</f>
        <v>0</v>
      </c>
      <c r="CN3117" s="2"/>
      <c r="CO3117" s="2"/>
      <c r="CP3117" s="2"/>
      <c r="CQ3117" s="2"/>
      <c r="CR3117" s="2"/>
      <c r="CS3117" s="2"/>
      <c r="CT3117" s="2"/>
      <c r="CU3117" s="2"/>
      <c r="CV3117" s="2"/>
      <c r="CW3117" s="2"/>
      <c r="CX3117" s="2"/>
      <c r="CY3117" s="2"/>
      <c r="CZ3117" s="2"/>
      <c r="DA3117" s="2"/>
      <c r="DB3117" s="2"/>
      <c r="DC3117" s="2"/>
      <c r="DD3117" s="2"/>
      <c r="DE3117" s="2"/>
      <c r="DF3117" s="2"/>
      <c r="DG3117" s="3"/>
      <c r="DH3117" s="3"/>
      <c r="DI3117" s="3"/>
      <c r="DJ3117" s="3"/>
      <c r="DK3117" s="3"/>
      <c r="DL3117" s="3"/>
      <c r="DM3117" s="3"/>
      <c r="DN3117" s="3"/>
      <c r="DO3117" s="3"/>
      <c r="DP3117" s="3"/>
      <c r="DQ3117" s="3"/>
      <c r="DR3117" s="3"/>
      <c r="DS3117" s="3"/>
      <c r="DT3117" s="3"/>
      <c r="DU3117" s="3"/>
      <c r="DV3117" s="3"/>
      <c r="DW3117" s="3"/>
      <c r="DX3117" s="3"/>
      <c r="DY3117" s="3"/>
      <c r="DZ3117" s="3"/>
      <c r="EA3117" s="3"/>
      <c r="EB3117" s="3"/>
      <c r="EC3117" s="3"/>
      <c r="ED3117" s="3"/>
      <c r="EE3117" s="3"/>
      <c r="EF3117" s="3"/>
      <c r="EG3117" s="3"/>
      <c r="EH3117" s="3"/>
      <c r="EI3117" s="3"/>
      <c r="EJ3117" s="3"/>
      <c r="EK3117" s="3"/>
      <c r="EL3117" s="3"/>
      <c r="EM3117" s="3"/>
      <c r="EN3117" s="3"/>
      <c r="EO3117" s="3"/>
      <c r="EP3117" s="3"/>
      <c r="EQ3117" s="3"/>
      <c r="ER3117" s="3"/>
      <c r="ES3117" s="3"/>
      <c r="ET3117" s="3"/>
      <c r="EU3117" s="3"/>
      <c r="EV3117" s="3"/>
      <c r="EW3117" s="3"/>
      <c r="EX3117" s="3"/>
      <c r="EY3117" s="3"/>
      <c r="EZ3117" s="3"/>
      <c r="FA3117" s="3"/>
      <c r="FB3117" s="3"/>
      <c r="FC3117" s="3"/>
      <c r="FD3117" s="3"/>
      <c r="FE3117" s="3"/>
      <c r="FF3117" s="3"/>
      <c r="FG3117" s="3"/>
      <c r="FH3117" s="3"/>
      <c r="FI3117" s="3"/>
      <c r="FJ3117" s="3"/>
      <c r="FK3117" s="3"/>
      <c r="FL3117" s="3"/>
      <c r="FM3117" s="3"/>
      <c r="FN3117" s="3"/>
      <c r="FO3117" s="3"/>
      <c r="FP3117" s="3"/>
      <c r="FQ3117" s="3"/>
      <c r="FR3117" s="3"/>
      <c r="FS3117" s="3"/>
      <c r="FT3117" s="3"/>
      <c r="FU3117" s="3"/>
      <c r="FV3117" s="3"/>
      <c r="FW3117" s="3"/>
      <c r="FX3117" s="3"/>
      <c r="FY3117" s="3"/>
      <c r="FZ3117" s="3"/>
      <c r="GA3117" s="3"/>
      <c r="GB3117" s="3"/>
      <c r="GC3117" s="3"/>
      <c r="GD3117" s="3"/>
      <c r="GE3117" s="3"/>
      <c r="GF3117" s="3"/>
      <c r="GG3117" s="3"/>
      <c r="GH3117" s="3"/>
      <c r="GI3117" s="3"/>
      <c r="GJ3117" s="3"/>
      <c r="GK3117" s="3"/>
      <c r="GL3117" s="3"/>
      <c r="GM3117" s="3"/>
      <c r="GN3117" s="3"/>
      <c r="GO3117" s="3"/>
      <c r="GP3117" s="3"/>
      <c r="GQ3117" s="3"/>
      <c r="GR3117" s="3"/>
      <c r="GS3117" s="3"/>
      <c r="GT3117" s="3"/>
      <c r="GU3117" s="3"/>
      <c r="GV3117" s="3"/>
      <c r="GW3117" s="3"/>
      <c r="GX3117" s="3">
        <v>0</v>
      </c>
    </row>
    <row r="3119" spans="1:245" x14ac:dyDescent="0.25">
      <c r="A3119" s="4">
        <v>50</v>
      </c>
      <c r="B3119" s="4">
        <v>0</v>
      </c>
      <c r="C3119" s="4">
        <v>0</v>
      </c>
      <c r="D3119" s="4">
        <v>1</v>
      </c>
      <c r="E3119" s="4">
        <v>201</v>
      </c>
      <c r="F3119" s="4">
        <f>ROUND(Source!O3117,O3119)</f>
        <v>917549.1</v>
      </c>
      <c r="G3119" s="4" t="s">
        <v>24</v>
      </c>
      <c r="H3119" s="4" t="s">
        <v>25</v>
      </c>
      <c r="I3119" s="4"/>
      <c r="J3119" s="4"/>
      <c r="K3119" s="4">
        <v>201</v>
      </c>
      <c r="L3119" s="4">
        <v>1</v>
      </c>
      <c r="M3119" s="4">
        <v>3</v>
      </c>
      <c r="N3119" s="4" t="s">
        <v>3</v>
      </c>
      <c r="O3119" s="4">
        <v>2</v>
      </c>
      <c r="P3119" s="4"/>
      <c r="Q3119" s="4"/>
      <c r="R3119" s="4"/>
      <c r="S3119" s="4"/>
      <c r="T3119" s="4"/>
      <c r="U3119" s="4"/>
      <c r="V3119" s="4"/>
      <c r="W3119" s="4">
        <v>917549.1</v>
      </c>
      <c r="X3119" s="4">
        <v>1</v>
      </c>
      <c r="Y3119" s="4">
        <v>917549.1</v>
      </c>
      <c r="Z3119" s="4"/>
      <c r="AA3119" s="4"/>
      <c r="AB3119" s="4"/>
    </row>
    <row r="3120" spans="1:245" x14ac:dyDescent="0.25">
      <c r="A3120" s="4">
        <v>50</v>
      </c>
      <c r="B3120" s="4">
        <v>0</v>
      </c>
      <c r="C3120" s="4">
        <v>0</v>
      </c>
      <c r="D3120" s="4">
        <v>1</v>
      </c>
      <c r="E3120" s="4">
        <v>202</v>
      </c>
      <c r="F3120" s="4">
        <f>ROUND(Source!P3117,O3120)</f>
        <v>5875.74</v>
      </c>
      <c r="G3120" s="4" t="s">
        <v>26</v>
      </c>
      <c r="H3120" s="4" t="s">
        <v>27</v>
      </c>
      <c r="I3120" s="4"/>
      <c r="J3120" s="4"/>
      <c r="K3120" s="4">
        <v>202</v>
      </c>
      <c r="L3120" s="4">
        <v>2</v>
      </c>
      <c r="M3120" s="4">
        <v>3</v>
      </c>
      <c r="N3120" s="4" t="s">
        <v>3</v>
      </c>
      <c r="O3120" s="4">
        <v>2</v>
      </c>
      <c r="P3120" s="4"/>
      <c r="Q3120" s="4"/>
      <c r="R3120" s="4"/>
      <c r="S3120" s="4"/>
      <c r="T3120" s="4"/>
      <c r="U3120" s="4"/>
      <c r="V3120" s="4"/>
      <c r="W3120" s="4">
        <v>5875.74</v>
      </c>
      <c r="X3120" s="4">
        <v>1</v>
      </c>
      <c r="Y3120" s="4">
        <v>5875.74</v>
      </c>
      <c r="Z3120" s="4"/>
      <c r="AA3120" s="4"/>
      <c r="AB3120" s="4"/>
    </row>
    <row r="3121" spans="1:28" x14ac:dyDescent="0.25">
      <c r="A3121" s="4">
        <v>50</v>
      </c>
      <c r="B3121" s="4">
        <v>0</v>
      </c>
      <c r="C3121" s="4">
        <v>0</v>
      </c>
      <c r="D3121" s="4">
        <v>1</v>
      </c>
      <c r="E3121" s="4">
        <v>222</v>
      </c>
      <c r="F3121" s="4">
        <f>ROUND(Source!AO3117,O3121)</f>
        <v>0</v>
      </c>
      <c r="G3121" s="4" t="s">
        <v>28</v>
      </c>
      <c r="H3121" s="4" t="s">
        <v>29</v>
      </c>
      <c r="I3121" s="4"/>
      <c r="J3121" s="4"/>
      <c r="K3121" s="4">
        <v>222</v>
      </c>
      <c r="L3121" s="4">
        <v>3</v>
      </c>
      <c r="M3121" s="4">
        <v>3</v>
      </c>
      <c r="N3121" s="4" t="s">
        <v>3</v>
      </c>
      <c r="O3121" s="4">
        <v>2</v>
      </c>
      <c r="P3121" s="4"/>
      <c r="Q3121" s="4"/>
      <c r="R3121" s="4"/>
      <c r="S3121" s="4"/>
      <c r="T3121" s="4"/>
      <c r="U3121" s="4"/>
      <c r="V3121" s="4"/>
      <c r="W3121" s="4">
        <v>0</v>
      </c>
      <c r="X3121" s="4">
        <v>1</v>
      </c>
      <c r="Y3121" s="4">
        <v>0</v>
      </c>
      <c r="Z3121" s="4"/>
      <c r="AA3121" s="4"/>
      <c r="AB3121" s="4"/>
    </row>
    <row r="3122" spans="1:28" x14ac:dyDescent="0.25">
      <c r="A3122" s="4">
        <v>50</v>
      </c>
      <c r="B3122" s="4">
        <v>0</v>
      </c>
      <c r="C3122" s="4">
        <v>0</v>
      </c>
      <c r="D3122" s="4">
        <v>1</v>
      </c>
      <c r="E3122" s="4">
        <v>225</v>
      </c>
      <c r="F3122" s="4">
        <f>ROUND(Source!AV3117,O3122)</f>
        <v>5875.74</v>
      </c>
      <c r="G3122" s="4" t="s">
        <v>30</v>
      </c>
      <c r="H3122" s="4" t="s">
        <v>31</v>
      </c>
      <c r="I3122" s="4"/>
      <c r="J3122" s="4"/>
      <c r="K3122" s="4">
        <v>225</v>
      </c>
      <c r="L3122" s="4">
        <v>4</v>
      </c>
      <c r="M3122" s="4">
        <v>3</v>
      </c>
      <c r="N3122" s="4" t="s">
        <v>3</v>
      </c>
      <c r="O3122" s="4">
        <v>2</v>
      </c>
      <c r="P3122" s="4"/>
      <c r="Q3122" s="4"/>
      <c r="R3122" s="4"/>
      <c r="S3122" s="4"/>
      <c r="T3122" s="4"/>
      <c r="U3122" s="4"/>
      <c r="V3122" s="4"/>
      <c r="W3122" s="4">
        <v>5875.74</v>
      </c>
      <c r="X3122" s="4">
        <v>1</v>
      </c>
      <c r="Y3122" s="4">
        <v>5875.74</v>
      </c>
      <c r="Z3122" s="4"/>
      <c r="AA3122" s="4"/>
      <c r="AB3122" s="4"/>
    </row>
    <row r="3123" spans="1:28" x14ac:dyDescent="0.25">
      <c r="A3123" s="4">
        <v>50</v>
      </c>
      <c r="B3123" s="4">
        <v>0</v>
      </c>
      <c r="C3123" s="4">
        <v>0</v>
      </c>
      <c r="D3123" s="4">
        <v>1</v>
      </c>
      <c r="E3123" s="4">
        <v>226</v>
      </c>
      <c r="F3123" s="4">
        <f>ROUND(Source!AW3117,O3123)</f>
        <v>5875.74</v>
      </c>
      <c r="G3123" s="4" t="s">
        <v>32</v>
      </c>
      <c r="H3123" s="4" t="s">
        <v>33</v>
      </c>
      <c r="I3123" s="4"/>
      <c r="J3123" s="4"/>
      <c r="K3123" s="4">
        <v>226</v>
      </c>
      <c r="L3123" s="4">
        <v>5</v>
      </c>
      <c r="M3123" s="4">
        <v>3</v>
      </c>
      <c r="N3123" s="4" t="s">
        <v>3</v>
      </c>
      <c r="O3123" s="4">
        <v>2</v>
      </c>
      <c r="P3123" s="4"/>
      <c r="Q3123" s="4"/>
      <c r="R3123" s="4"/>
      <c r="S3123" s="4"/>
      <c r="T3123" s="4"/>
      <c r="U3123" s="4"/>
      <c r="V3123" s="4"/>
      <c r="W3123" s="4">
        <v>5875.74</v>
      </c>
      <c r="X3123" s="4">
        <v>1</v>
      </c>
      <c r="Y3123" s="4">
        <v>5875.74</v>
      </c>
      <c r="Z3123" s="4"/>
      <c r="AA3123" s="4"/>
      <c r="AB3123" s="4"/>
    </row>
    <row r="3124" spans="1:28" x14ac:dyDescent="0.25">
      <c r="A3124" s="4">
        <v>50</v>
      </c>
      <c r="B3124" s="4">
        <v>0</v>
      </c>
      <c r="C3124" s="4">
        <v>0</v>
      </c>
      <c r="D3124" s="4">
        <v>1</v>
      </c>
      <c r="E3124" s="4">
        <v>227</v>
      </c>
      <c r="F3124" s="4">
        <f>ROUND(Source!AX3117,O3124)</f>
        <v>0</v>
      </c>
      <c r="G3124" s="4" t="s">
        <v>34</v>
      </c>
      <c r="H3124" s="4" t="s">
        <v>35</v>
      </c>
      <c r="I3124" s="4"/>
      <c r="J3124" s="4"/>
      <c r="K3124" s="4">
        <v>227</v>
      </c>
      <c r="L3124" s="4">
        <v>6</v>
      </c>
      <c r="M3124" s="4">
        <v>3</v>
      </c>
      <c r="N3124" s="4" t="s">
        <v>3</v>
      </c>
      <c r="O3124" s="4">
        <v>2</v>
      </c>
      <c r="P3124" s="4"/>
      <c r="Q3124" s="4"/>
      <c r="R3124" s="4"/>
      <c r="S3124" s="4"/>
      <c r="T3124" s="4"/>
      <c r="U3124" s="4"/>
      <c r="V3124" s="4"/>
      <c r="W3124" s="4">
        <v>0</v>
      </c>
      <c r="X3124" s="4">
        <v>1</v>
      </c>
      <c r="Y3124" s="4">
        <v>0</v>
      </c>
      <c r="Z3124" s="4"/>
      <c r="AA3124" s="4"/>
      <c r="AB3124" s="4"/>
    </row>
    <row r="3125" spans="1:28" x14ac:dyDescent="0.25">
      <c r="A3125" s="4">
        <v>50</v>
      </c>
      <c r="B3125" s="4">
        <v>0</v>
      </c>
      <c r="C3125" s="4">
        <v>0</v>
      </c>
      <c r="D3125" s="4">
        <v>1</v>
      </c>
      <c r="E3125" s="4">
        <v>228</v>
      </c>
      <c r="F3125" s="4">
        <f>ROUND(Source!AY3117,O3125)</f>
        <v>5875.74</v>
      </c>
      <c r="G3125" s="4" t="s">
        <v>36</v>
      </c>
      <c r="H3125" s="4" t="s">
        <v>37</v>
      </c>
      <c r="I3125" s="4"/>
      <c r="J3125" s="4"/>
      <c r="K3125" s="4">
        <v>228</v>
      </c>
      <c r="L3125" s="4">
        <v>7</v>
      </c>
      <c r="M3125" s="4">
        <v>3</v>
      </c>
      <c r="N3125" s="4" t="s">
        <v>3</v>
      </c>
      <c r="O3125" s="4">
        <v>2</v>
      </c>
      <c r="P3125" s="4"/>
      <c r="Q3125" s="4"/>
      <c r="R3125" s="4"/>
      <c r="S3125" s="4"/>
      <c r="T3125" s="4"/>
      <c r="U3125" s="4"/>
      <c r="V3125" s="4"/>
      <c r="W3125" s="4">
        <v>5875.74</v>
      </c>
      <c r="X3125" s="4">
        <v>1</v>
      </c>
      <c r="Y3125" s="4">
        <v>5875.74</v>
      </c>
      <c r="Z3125" s="4"/>
      <c r="AA3125" s="4"/>
      <c r="AB3125" s="4"/>
    </row>
    <row r="3126" spans="1:28" x14ac:dyDescent="0.25">
      <c r="A3126" s="4">
        <v>50</v>
      </c>
      <c r="B3126" s="4">
        <v>0</v>
      </c>
      <c r="C3126" s="4">
        <v>0</v>
      </c>
      <c r="D3126" s="4">
        <v>1</v>
      </c>
      <c r="E3126" s="4">
        <v>216</v>
      </c>
      <c r="F3126" s="4">
        <f>ROUND(Source!AP3117,O3126)</f>
        <v>0</v>
      </c>
      <c r="G3126" s="4" t="s">
        <v>38</v>
      </c>
      <c r="H3126" s="4" t="s">
        <v>39</v>
      </c>
      <c r="I3126" s="4"/>
      <c r="J3126" s="4"/>
      <c r="K3126" s="4">
        <v>216</v>
      </c>
      <c r="L3126" s="4">
        <v>8</v>
      </c>
      <c r="M3126" s="4">
        <v>3</v>
      </c>
      <c r="N3126" s="4" t="s">
        <v>3</v>
      </c>
      <c r="O3126" s="4">
        <v>2</v>
      </c>
      <c r="P3126" s="4"/>
      <c r="Q3126" s="4"/>
      <c r="R3126" s="4"/>
      <c r="S3126" s="4"/>
      <c r="T3126" s="4"/>
      <c r="U3126" s="4"/>
      <c r="V3126" s="4"/>
      <c r="W3126" s="4">
        <v>0</v>
      </c>
      <c r="X3126" s="4">
        <v>1</v>
      </c>
      <c r="Y3126" s="4">
        <v>0</v>
      </c>
      <c r="Z3126" s="4"/>
      <c r="AA3126" s="4"/>
      <c r="AB3126" s="4"/>
    </row>
    <row r="3127" spans="1:28" x14ac:dyDescent="0.25">
      <c r="A3127" s="4">
        <v>50</v>
      </c>
      <c r="B3127" s="4">
        <v>0</v>
      </c>
      <c r="C3127" s="4">
        <v>0</v>
      </c>
      <c r="D3127" s="4">
        <v>1</v>
      </c>
      <c r="E3127" s="4">
        <v>223</v>
      </c>
      <c r="F3127" s="4">
        <f>ROUND(Source!AQ3117,O3127)</f>
        <v>0</v>
      </c>
      <c r="G3127" s="4" t="s">
        <v>40</v>
      </c>
      <c r="H3127" s="4" t="s">
        <v>41</v>
      </c>
      <c r="I3127" s="4"/>
      <c r="J3127" s="4"/>
      <c r="K3127" s="4">
        <v>223</v>
      </c>
      <c r="L3127" s="4">
        <v>9</v>
      </c>
      <c r="M3127" s="4">
        <v>3</v>
      </c>
      <c r="N3127" s="4" t="s">
        <v>3</v>
      </c>
      <c r="O3127" s="4">
        <v>2</v>
      </c>
      <c r="P3127" s="4"/>
      <c r="Q3127" s="4"/>
      <c r="R3127" s="4"/>
      <c r="S3127" s="4"/>
      <c r="T3127" s="4"/>
      <c r="U3127" s="4"/>
      <c r="V3127" s="4"/>
      <c r="W3127" s="4">
        <v>0</v>
      </c>
      <c r="X3127" s="4">
        <v>1</v>
      </c>
      <c r="Y3127" s="4">
        <v>0</v>
      </c>
      <c r="Z3127" s="4"/>
      <c r="AA3127" s="4"/>
      <c r="AB3127" s="4"/>
    </row>
    <row r="3128" spans="1:28" x14ac:dyDescent="0.25">
      <c r="A3128" s="4">
        <v>50</v>
      </c>
      <c r="B3128" s="4">
        <v>0</v>
      </c>
      <c r="C3128" s="4">
        <v>0</v>
      </c>
      <c r="D3128" s="4">
        <v>1</v>
      </c>
      <c r="E3128" s="4">
        <v>229</v>
      </c>
      <c r="F3128" s="4">
        <f>ROUND(Source!AZ3117,O3128)</f>
        <v>0</v>
      </c>
      <c r="G3128" s="4" t="s">
        <v>42</v>
      </c>
      <c r="H3128" s="4" t="s">
        <v>43</v>
      </c>
      <c r="I3128" s="4"/>
      <c r="J3128" s="4"/>
      <c r="K3128" s="4">
        <v>229</v>
      </c>
      <c r="L3128" s="4">
        <v>10</v>
      </c>
      <c r="M3128" s="4">
        <v>3</v>
      </c>
      <c r="N3128" s="4" t="s">
        <v>3</v>
      </c>
      <c r="O3128" s="4">
        <v>2</v>
      </c>
      <c r="P3128" s="4"/>
      <c r="Q3128" s="4"/>
      <c r="R3128" s="4"/>
      <c r="S3128" s="4"/>
      <c r="T3128" s="4"/>
      <c r="U3128" s="4"/>
      <c r="V3128" s="4"/>
      <c r="W3128" s="4">
        <v>0</v>
      </c>
      <c r="X3128" s="4">
        <v>1</v>
      </c>
      <c r="Y3128" s="4">
        <v>0</v>
      </c>
      <c r="Z3128" s="4"/>
      <c r="AA3128" s="4"/>
      <c r="AB3128" s="4"/>
    </row>
    <row r="3129" spans="1:28" x14ac:dyDescent="0.25">
      <c r="A3129" s="4">
        <v>50</v>
      </c>
      <c r="B3129" s="4">
        <v>0</v>
      </c>
      <c r="C3129" s="4">
        <v>0</v>
      </c>
      <c r="D3129" s="4">
        <v>1</v>
      </c>
      <c r="E3129" s="4">
        <v>203</v>
      </c>
      <c r="F3129" s="4">
        <f>ROUND(Source!Q3117,O3129)</f>
        <v>0</v>
      </c>
      <c r="G3129" s="4" t="s">
        <v>44</v>
      </c>
      <c r="H3129" s="4" t="s">
        <v>45</v>
      </c>
      <c r="I3129" s="4"/>
      <c r="J3129" s="4"/>
      <c r="K3129" s="4">
        <v>203</v>
      </c>
      <c r="L3129" s="4">
        <v>11</v>
      </c>
      <c r="M3129" s="4">
        <v>3</v>
      </c>
      <c r="N3129" s="4" t="s">
        <v>3</v>
      </c>
      <c r="O3129" s="4">
        <v>2</v>
      </c>
      <c r="P3129" s="4"/>
      <c r="Q3129" s="4"/>
      <c r="R3129" s="4"/>
      <c r="S3129" s="4"/>
      <c r="T3129" s="4"/>
      <c r="U3129" s="4"/>
      <c r="V3129" s="4"/>
      <c r="W3129" s="4">
        <v>0</v>
      </c>
      <c r="X3129" s="4">
        <v>1</v>
      </c>
      <c r="Y3129" s="4">
        <v>0</v>
      </c>
      <c r="Z3129" s="4"/>
      <c r="AA3129" s="4"/>
      <c r="AB3129" s="4"/>
    </row>
    <row r="3130" spans="1:28" x14ac:dyDescent="0.25">
      <c r="A3130" s="4">
        <v>50</v>
      </c>
      <c r="B3130" s="4">
        <v>0</v>
      </c>
      <c r="C3130" s="4">
        <v>0</v>
      </c>
      <c r="D3130" s="4">
        <v>1</v>
      </c>
      <c r="E3130" s="4">
        <v>231</v>
      </c>
      <c r="F3130" s="4">
        <f>ROUND(Source!BB3117,O3130)</f>
        <v>0</v>
      </c>
      <c r="G3130" s="4" t="s">
        <v>46</v>
      </c>
      <c r="H3130" s="4" t="s">
        <v>47</v>
      </c>
      <c r="I3130" s="4"/>
      <c r="J3130" s="4"/>
      <c r="K3130" s="4">
        <v>231</v>
      </c>
      <c r="L3130" s="4">
        <v>12</v>
      </c>
      <c r="M3130" s="4">
        <v>3</v>
      </c>
      <c r="N3130" s="4" t="s">
        <v>3</v>
      </c>
      <c r="O3130" s="4">
        <v>2</v>
      </c>
      <c r="P3130" s="4"/>
      <c r="Q3130" s="4"/>
      <c r="R3130" s="4"/>
      <c r="S3130" s="4"/>
      <c r="T3130" s="4"/>
      <c r="U3130" s="4"/>
      <c r="V3130" s="4"/>
      <c r="W3130" s="4">
        <v>0</v>
      </c>
      <c r="X3130" s="4">
        <v>1</v>
      </c>
      <c r="Y3130" s="4">
        <v>0</v>
      </c>
      <c r="Z3130" s="4"/>
      <c r="AA3130" s="4"/>
      <c r="AB3130" s="4"/>
    </row>
    <row r="3131" spans="1:28" x14ac:dyDescent="0.25">
      <c r="A3131" s="4">
        <v>50</v>
      </c>
      <c r="B3131" s="4">
        <v>0</v>
      </c>
      <c r="C3131" s="4">
        <v>0</v>
      </c>
      <c r="D3131" s="4">
        <v>1</v>
      </c>
      <c r="E3131" s="4">
        <v>204</v>
      </c>
      <c r="F3131" s="4">
        <f>ROUND(Source!R3117,O3131)</f>
        <v>0</v>
      </c>
      <c r="G3131" s="4" t="s">
        <v>48</v>
      </c>
      <c r="H3131" s="4" t="s">
        <v>49</v>
      </c>
      <c r="I3131" s="4"/>
      <c r="J3131" s="4"/>
      <c r="K3131" s="4">
        <v>204</v>
      </c>
      <c r="L3131" s="4">
        <v>13</v>
      </c>
      <c r="M3131" s="4">
        <v>3</v>
      </c>
      <c r="N3131" s="4" t="s">
        <v>3</v>
      </c>
      <c r="O3131" s="4">
        <v>2</v>
      </c>
      <c r="P3131" s="4"/>
      <c r="Q3131" s="4"/>
      <c r="R3131" s="4"/>
      <c r="S3131" s="4"/>
      <c r="T3131" s="4"/>
      <c r="U3131" s="4"/>
      <c r="V3131" s="4"/>
      <c r="W3131" s="4">
        <v>0</v>
      </c>
      <c r="X3131" s="4">
        <v>1</v>
      </c>
      <c r="Y3131" s="4">
        <v>0</v>
      </c>
      <c r="Z3131" s="4"/>
      <c r="AA3131" s="4"/>
      <c r="AB3131" s="4"/>
    </row>
    <row r="3132" spans="1:28" x14ac:dyDescent="0.25">
      <c r="A3132" s="4">
        <v>50</v>
      </c>
      <c r="B3132" s="4">
        <v>0</v>
      </c>
      <c r="C3132" s="4">
        <v>0</v>
      </c>
      <c r="D3132" s="4">
        <v>1</v>
      </c>
      <c r="E3132" s="4">
        <v>205</v>
      </c>
      <c r="F3132" s="4">
        <f>ROUND(Source!S3117,O3132)</f>
        <v>911673.36</v>
      </c>
      <c r="G3132" s="4" t="s">
        <v>50</v>
      </c>
      <c r="H3132" s="4" t="s">
        <v>51</v>
      </c>
      <c r="I3132" s="4"/>
      <c r="J3132" s="4"/>
      <c r="K3132" s="4">
        <v>205</v>
      </c>
      <c r="L3132" s="4">
        <v>14</v>
      </c>
      <c r="M3132" s="4">
        <v>3</v>
      </c>
      <c r="N3132" s="4" t="s">
        <v>3</v>
      </c>
      <c r="O3132" s="4">
        <v>2</v>
      </c>
      <c r="P3132" s="4"/>
      <c r="Q3132" s="4"/>
      <c r="R3132" s="4"/>
      <c r="S3132" s="4"/>
      <c r="T3132" s="4"/>
      <c r="U3132" s="4"/>
      <c r="V3132" s="4"/>
      <c r="W3132" s="4">
        <v>911673.36</v>
      </c>
      <c r="X3132" s="4">
        <v>1</v>
      </c>
      <c r="Y3132" s="4">
        <v>911673.36</v>
      </c>
      <c r="Z3132" s="4"/>
      <c r="AA3132" s="4"/>
      <c r="AB3132" s="4"/>
    </row>
    <row r="3133" spans="1:28" x14ac:dyDescent="0.25">
      <c r="A3133" s="4">
        <v>50</v>
      </c>
      <c r="B3133" s="4">
        <v>0</v>
      </c>
      <c r="C3133" s="4">
        <v>0</v>
      </c>
      <c r="D3133" s="4">
        <v>1</v>
      </c>
      <c r="E3133" s="4">
        <v>232</v>
      </c>
      <c r="F3133" s="4">
        <f>ROUND(Source!BC3117,O3133)</f>
        <v>0</v>
      </c>
      <c r="G3133" s="4" t="s">
        <v>52</v>
      </c>
      <c r="H3133" s="4" t="s">
        <v>53</v>
      </c>
      <c r="I3133" s="4"/>
      <c r="J3133" s="4"/>
      <c r="K3133" s="4">
        <v>232</v>
      </c>
      <c r="L3133" s="4">
        <v>15</v>
      </c>
      <c r="M3133" s="4">
        <v>3</v>
      </c>
      <c r="N3133" s="4" t="s">
        <v>3</v>
      </c>
      <c r="O3133" s="4">
        <v>2</v>
      </c>
      <c r="P3133" s="4"/>
      <c r="Q3133" s="4"/>
      <c r="R3133" s="4"/>
      <c r="S3133" s="4"/>
      <c r="T3133" s="4"/>
      <c r="U3133" s="4"/>
      <c r="V3133" s="4"/>
      <c r="W3133" s="4">
        <v>0</v>
      </c>
      <c r="X3133" s="4">
        <v>1</v>
      </c>
      <c r="Y3133" s="4">
        <v>0</v>
      </c>
      <c r="Z3133" s="4"/>
      <c r="AA3133" s="4"/>
      <c r="AB3133" s="4"/>
    </row>
    <row r="3134" spans="1:28" x14ac:dyDescent="0.25">
      <c r="A3134" s="4">
        <v>50</v>
      </c>
      <c r="B3134" s="4">
        <v>0</v>
      </c>
      <c r="C3134" s="4">
        <v>0</v>
      </c>
      <c r="D3134" s="4">
        <v>1</v>
      </c>
      <c r="E3134" s="4">
        <v>214</v>
      </c>
      <c r="F3134" s="4">
        <f>ROUND(Source!AS3117,O3134)</f>
        <v>0</v>
      </c>
      <c r="G3134" s="4" t="s">
        <v>54</v>
      </c>
      <c r="H3134" s="4" t="s">
        <v>55</v>
      </c>
      <c r="I3134" s="4"/>
      <c r="J3134" s="4"/>
      <c r="K3134" s="4">
        <v>214</v>
      </c>
      <c r="L3134" s="4">
        <v>16</v>
      </c>
      <c r="M3134" s="4">
        <v>3</v>
      </c>
      <c r="N3134" s="4" t="s">
        <v>3</v>
      </c>
      <c r="O3134" s="4">
        <v>2</v>
      </c>
      <c r="P3134" s="4"/>
      <c r="Q3134" s="4"/>
      <c r="R3134" s="4"/>
      <c r="S3134" s="4"/>
      <c r="T3134" s="4"/>
      <c r="U3134" s="4"/>
      <c r="V3134" s="4"/>
      <c r="W3134" s="4">
        <v>0</v>
      </c>
      <c r="X3134" s="4">
        <v>1</v>
      </c>
      <c r="Y3134" s="4">
        <v>0</v>
      </c>
      <c r="Z3134" s="4"/>
      <c r="AA3134" s="4"/>
      <c r="AB3134" s="4"/>
    </row>
    <row r="3135" spans="1:28" x14ac:dyDescent="0.25">
      <c r="A3135" s="4">
        <v>50</v>
      </c>
      <c r="B3135" s="4">
        <v>0</v>
      </c>
      <c r="C3135" s="4">
        <v>0</v>
      </c>
      <c r="D3135" s="4">
        <v>1</v>
      </c>
      <c r="E3135" s="4">
        <v>215</v>
      </c>
      <c r="F3135" s="4">
        <f>ROUND(Source!AT3117,O3135)</f>
        <v>0</v>
      </c>
      <c r="G3135" s="4" t="s">
        <v>56</v>
      </c>
      <c r="H3135" s="4" t="s">
        <v>57</v>
      </c>
      <c r="I3135" s="4"/>
      <c r="J3135" s="4"/>
      <c r="K3135" s="4">
        <v>215</v>
      </c>
      <c r="L3135" s="4">
        <v>17</v>
      </c>
      <c r="M3135" s="4">
        <v>3</v>
      </c>
      <c r="N3135" s="4" t="s">
        <v>3</v>
      </c>
      <c r="O3135" s="4">
        <v>2</v>
      </c>
      <c r="P3135" s="4"/>
      <c r="Q3135" s="4"/>
      <c r="R3135" s="4"/>
      <c r="S3135" s="4"/>
      <c r="T3135" s="4"/>
      <c r="U3135" s="4"/>
      <c r="V3135" s="4"/>
      <c r="W3135" s="4">
        <v>0</v>
      </c>
      <c r="X3135" s="4">
        <v>1</v>
      </c>
      <c r="Y3135" s="4">
        <v>0</v>
      </c>
      <c r="Z3135" s="4"/>
      <c r="AA3135" s="4"/>
      <c r="AB3135" s="4"/>
    </row>
    <row r="3136" spans="1:28" x14ac:dyDescent="0.25">
      <c r="A3136" s="4">
        <v>50</v>
      </c>
      <c r="B3136" s="4">
        <v>0</v>
      </c>
      <c r="C3136" s="4">
        <v>0</v>
      </c>
      <c r="D3136" s="4">
        <v>1</v>
      </c>
      <c r="E3136" s="4">
        <v>217</v>
      </c>
      <c r="F3136" s="4">
        <f>ROUND(Source!AU3117,O3136)</f>
        <v>1646887.79</v>
      </c>
      <c r="G3136" s="4" t="s">
        <v>58</v>
      </c>
      <c r="H3136" s="4" t="s">
        <v>59</v>
      </c>
      <c r="I3136" s="4"/>
      <c r="J3136" s="4"/>
      <c r="K3136" s="4">
        <v>217</v>
      </c>
      <c r="L3136" s="4">
        <v>18</v>
      </c>
      <c r="M3136" s="4">
        <v>3</v>
      </c>
      <c r="N3136" s="4" t="s">
        <v>3</v>
      </c>
      <c r="O3136" s="4">
        <v>2</v>
      </c>
      <c r="P3136" s="4"/>
      <c r="Q3136" s="4"/>
      <c r="R3136" s="4"/>
      <c r="S3136" s="4"/>
      <c r="T3136" s="4"/>
      <c r="U3136" s="4"/>
      <c r="V3136" s="4"/>
      <c r="W3136" s="4">
        <v>1646887.79</v>
      </c>
      <c r="X3136" s="4">
        <v>1</v>
      </c>
      <c r="Y3136" s="4">
        <v>1646887.79</v>
      </c>
      <c r="Z3136" s="4"/>
      <c r="AA3136" s="4"/>
      <c r="AB3136" s="4"/>
    </row>
    <row r="3137" spans="1:245" x14ac:dyDescent="0.25">
      <c r="A3137" s="4">
        <v>50</v>
      </c>
      <c r="B3137" s="4">
        <v>0</v>
      </c>
      <c r="C3137" s="4">
        <v>0</v>
      </c>
      <c r="D3137" s="4">
        <v>1</v>
      </c>
      <c r="E3137" s="4">
        <v>230</v>
      </c>
      <c r="F3137" s="4">
        <f>ROUND(Source!BA3117,O3137)</f>
        <v>0</v>
      </c>
      <c r="G3137" s="4" t="s">
        <v>60</v>
      </c>
      <c r="H3137" s="4" t="s">
        <v>61</v>
      </c>
      <c r="I3137" s="4"/>
      <c r="J3137" s="4"/>
      <c r="K3137" s="4">
        <v>230</v>
      </c>
      <c r="L3137" s="4">
        <v>19</v>
      </c>
      <c r="M3137" s="4">
        <v>3</v>
      </c>
      <c r="N3137" s="4" t="s">
        <v>3</v>
      </c>
      <c r="O3137" s="4">
        <v>2</v>
      </c>
      <c r="P3137" s="4"/>
      <c r="Q3137" s="4"/>
      <c r="R3137" s="4"/>
      <c r="S3137" s="4"/>
      <c r="T3137" s="4"/>
      <c r="U3137" s="4"/>
      <c r="V3137" s="4"/>
      <c r="W3137" s="4">
        <v>0</v>
      </c>
      <c r="X3137" s="4">
        <v>1</v>
      </c>
      <c r="Y3137" s="4">
        <v>0</v>
      </c>
      <c r="Z3137" s="4"/>
      <c r="AA3137" s="4"/>
      <c r="AB3137" s="4"/>
    </row>
    <row r="3138" spans="1:245" x14ac:dyDescent="0.25">
      <c r="A3138" s="4">
        <v>50</v>
      </c>
      <c r="B3138" s="4">
        <v>0</v>
      </c>
      <c r="C3138" s="4">
        <v>0</v>
      </c>
      <c r="D3138" s="4">
        <v>1</v>
      </c>
      <c r="E3138" s="4">
        <v>206</v>
      </c>
      <c r="F3138" s="4">
        <f>ROUND(Source!T3117,O3138)</f>
        <v>0</v>
      </c>
      <c r="G3138" s="4" t="s">
        <v>62</v>
      </c>
      <c r="H3138" s="4" t="s">
        <v>63</v>
      </c>
      <c r="I3138" s="4"/>
      <c r="J3138" s="4"/>
      <c r="K3138" s="4">
        <v>206</v>
      </c>
      <c r="L3138" s="4">
        <v>20</v>
      </c>
      <c r="M3138" s="4">
        <v>3</v>
      </c>
      <c r="N3138" s="4" t="s">
        <v>3</v>
      </c>
      <c r="O3138" s="4">
        <v>2</v>
      </c>
      <c r="P3138" s="4"/>
      <c r="Q3138" s="4"/>
      <c r="R3138" s="4"/>
      <c r="S3138" s="4"/>
      <c r="T3138" s="4"/>
      <c r="U3138" s="4"/>
      <c r="V3138" s="4"/>
      <c r="W3138" s="4">
        <v>0</v>
      </c>
      <c r="X3138" s="4">
        <v>1</v>
      </c>
      <c r="Y3138" s="4">
        <v>0</v>
      </c>
      <c r="Z3138" s="4"/>
      <c r="AA3138" s="4"/>
      <c r="AB3138" s="4"/>
    </row>
    <row r="3139" spans="1:245" x14ac:dyDescent="0.25">
      <c r="A3139" s="4">
        <v>50</v>
      </c>
      <c r="B3139" s="4">
        <v>0</v>
      </c>
      <c r="C3139" s="4">
        <v>0</v>
      </c>
      <c r="D3139" s="4">
        <v>1</v>
      </c>
      <c r="E3139" s="4">
        <v>207</v>
      </c>
      <c r="F3139" s="4">
        <f>Source!U3117</f>
        <v>1284.6599999999999</v>
      </c>
      <c r="G3139" s="4" t="s">
        <v>64</v>
      </c>
      <c r="H3139" s="4" t="s">
        <v>65</v>
      </c>
      <c r="I3139" s="4"/>
      <c r="J3139" s="4"/>
      <c r="K3139" s="4">
        <v>207</v>
      </c>
      <c r="L3139" s="4">
        <v>21</v>
      </c>
      <c r="M3139" s="4">
        <v>3</v>
      </c>
      <c r="N3139" s="4" t="s">
        <v>3</v>
      </c>
      <c r="O3139" s="4">
        <v>-1</v>
      </c>
      <c r="P3139" s="4"/>
      <c r="Q3139" s="4"/>
      <c r="R3139" s="4"/>
      <c r="S3139" s="4"/>
      <c r="T3139" s="4"/>
      <c r="U3139" s="4"/>
      <c r="V3139" s="4"/>
      <c r="W3139" s="4">
        <v>1284.6600000000001</v>
      </c>
      <c r="X3139" s="4">
        <v>1</v>
      </c>
      <c r="Y3139" s="4">
        <v>1284.6600000000001</v>
      </c>
      <c r="Z3139" s="4"/>
      <c r="AA3139" s="4"/>
      <c r="AB3139" s="4"/>
    </row>
    <row r="3140" spans="1:245" x14ac:dyDescent="0.25">
      <c r="A3140" s="4">
        <v>50</v>
      </c>
      <c r="B3140" s="4">
        <v>0</v>
      </c>
      <c r="C3140" s="4">
        <v>0</v>
      </c>
      <c r="D3140" s="4">
        <v>1</v>
      </c>
      <c r="E3140" s="4">
        <v>208</v>
      </c>
      <c r="F3140" s="4">
        <f>Source!V3117</f>
        <v>0</v>
      </c>
      <c r="G3140" s="4" t="s">
        <v>66</v>
      </c>
      <c r="H3140" s="4" t="s">
        <v>67</v>
      </c>
      <c r="I3140" s="4"/>
      <c r="J3140" s="4"/>
      <c r="K3140" s="4">
        <v>208</v>
      </c>
      <c r="L3140" s="4">
        <v>22</v>
      </c>
      <c r="M3140" s="4">
        <v>3</v>
      </c>
      <c r="N3140" s="4" t="s">
        <v>3</v>
      </c>
      <c r="O3140" s="4">
        <v>-1</v>
      </c>
      <c r="P3140" s="4"/>
      <c r="Q3140" s="4"/>
      <c r="R3140" s="4"/>
      <c r="S3140" s="4"/>
      <c r="T3140" s="4"/>
      <c r="U3140" s="4"/>
      <c r="V3140" s="4"/>
      <c r="W3140" s="4">
        <v>0</v>
      </c>
      <c r="X3140" s="4">
        <v>1</v>
      </c>
      <c r="Y3140" s="4">
        <v>0</v>
      </c>
      <c r="Z3140" s="4"/>
      <c r="AA3140" s="4"/>
      <c r="AB3140" s="4"/>
    </row>
    <row r="3141" spans="1:245" x14ac:dyDescent="0.25">
      <c r="A3141" s="4">
        <v>50</v>
      </c>
      <c r="B3141" s="4">
        <v>0</v>
      </c>
      <c r="C3141" s="4">
        <v>0</v>
      </c>
      <c r="D3141" s="4">
        <v>1</v>
      </c>
      <c r="E3141" s="4">
        <v>209</v>
      </c>
      <c r="F3141" s="4">
        <f>ROUND(Source!W3117,O3141)</f>
        <v>0</v>
      </c>
      <c r="G3141" s="4" t="s">
        <v>68</v>
      </c>
      <c r="H3141" s="4" t="s">
        <v>69</v>
      </c>
      <c r="I3141" s="4"/>
      <c r="J3141" s="4"/>
      <c r="K3141" s="4">
        <v>209</v>
      </c>
      <c r="L3141" s="4">
        <v>23</v>
      </c>
      <c r="M3141" s="4">
        <v>3</v>
      </c>
      <c r="N3141" s="4" t="s">
        <v>3</v>
      </c>
      <c r="O3141" s="4">
        <v>2</v>
      </c>
      <c r="P3141" s="4"/>
      <c r="Q3141" s="4"/>
      <c r="R3141" s="4"/>
      <c r="S3141" s="4"/>
      <c r="T3141" s="4"/>
      <c r="U3141" s="4"/>
      <c r="V3141" s="4"/>
      <c r="W3141" s="4">
        <v>0</v>
      </c>
      <c r="X3141" s="4">
        <v>1</v>
      </c>
      <c r="Y3141" s="4">
        <v>0</v>
      </c>
      <c r="Z3141" s="4"/>
      <c r="AA3141" s="4"/>
      <c r="AB3141" s="4"/>
    </row>
    <row r="3142" spans="1:245" x14ac:dyDescent="0.25">
      <c r="A3142" s="4">
        <v>50</v>
      </c>
      <c r="B3142" s="4">
        <v>0</v>
      </c>
      <c r="C3142" s="4">
        <v>0</v>
      </c>
      <c r="D3142" s="4">
        <v>1</v>
      </c>
      <c r="E3142" s="4">
        <v>233</v>
      </c>
      <c r="F3142" s="4">
        <f>ROUND(Source!BD3117,O3142)</f>
        <v>0</v>
      </c>
      <c r="G3142" s="4" t="s">
        <v>70</v>
      </c>
      <c r="H3142" s="4" t="s">
        <v>71</v>
      </c>
      <c r="I3142" s="4"/>
      <c r="J3142" s="4"/>
      <c r="K3142" s="4">
        <v>233</v>
      </c>
      <c r="L3142" s="4">
        <v>24</v>
      </c>
      <c r="M3142" s="4">
        <v>3</v>
      </c>
      <c r="N3142" s="4" t="s">
        <v>3</v>
      </c>
      <c r="O3142" s="4">
        <v>2</v>
      </c>
      <c r="P3142" s="4"/>
      <c r="Q3142" s="4"/>
      <c r="R3142" s="4"/>
      <c r="S3142" s="4"/>
      <c r="T3142" s="4"/>
      <c r="U3142" s="4"/>
      <c r="V3142" s="4"/>
      <c r="W3142" s="4">
        <v>0</v>
      </c>
      <c r="X3142" s="4">
        <v>1</v>
      </c>
      <c r="Y3142" s="4">
        <v>0</v>
      </c>
      <c r="Z3142" s="4"/>
      <c r="AA3142" s="4"/>
      <c r="AB3142" s="4"/>
    </row>
    <row r="3143" spans="1:245" x14ac:dyDescent="0.25">
      <c r="A3143" s="4">
        <v>50</v>
      </c>
      <c r="B3143" s="4">
        <v>0</v>
      </c>
      <c r="C3143" s="4">
        <v>0</v>
      </c>
      <c r="D3143" s="4">
        <v>1</v>
      </c>
      <c r="E3143" s="4">
        <v>210</v>
      </c>
      <c r="F3143" s="4">
        <f>ROUND(Source!X3117,O3143)</f>
        <v>638171.35</v>
      </c>
      <c r="G3143" s="4" t="s">
        <v>72</v>
      </c>
      <c r="H3143" s="4" t="s">
        <v>73</v>
      </c>
      <c r="I3143" s="4"/>
      <c r="J3143" s="4"/>
      <c r="K3143" s="4">
        <v>210</v>
      </c>
      <c r="L3143" s="4">
        <v>25</v>
      </c>
      <c r="M3143" s="4">
        <v>3</v>
      </c>
      <c r="N3143" s="4" t="s">
        <v>3</v>
      </c>
      <c r="O3143" s="4">
        <v>2</v>
      </c>
      <c r="P3143" s="4"/>
      <c r="Q3143" s="4"/>
      <c r="R3143" s="4"/>
      <c r="S3143" s="4"/>
      <c r="T3143" s="4"/>
      <c r="U3143" s="4"/>
      <c r="V3143" s="4"/>
      <c r="W3143" s="4">
        <v>638171.35</v>
      </c>
      <c r="X3143" s="4">
        <v>1</v>
      </c>
      <c r="Y3143" s="4">
        <v>638171.35</v>
      </c>
      <c r="Z3143" s="4"/>
      <c r="AA3143" s="4"/>
      <c r="AB3143" s="4"/>
    </row>
    <row r="3144" spans="1:245" x14ac:dyDescent="0.25">
      <c r="A3144" s="4">
        <v>50</v>
      </c>
      <c r="B3144" s="4">
        <v>0</v>
      </c>
      <c r="C3144" s="4">
        <v>0</v>
      </c>
      <c r="D3144" s="4">
        <v>1</v>
      </c>
      <c r="E3144" s="4">
        <v>211</v>
      </c>
      <c r="F3144" s="4">
        <f>ROUND(Source!Y3117,O3144)</f>
        <v>91167.34</v>
      </c>
      <c r="G3144" s="4" t="s">
        <v>74</v>
      </c>
      <c r="H3144" s="4" t="s">
        <v>75</v>
      </c>
      <c r="I3144" s="4"/>
      <c r="J3144" s="4"/>
      <c r="K3144" s="4">
        <v>211</v>
      </c>
      <c r="L3144" s="4">
        <v>26</v>
      </c>
      <c r="M3144" s="4">
        <v>3</v>
      </c>
      <c r="N3144" s="4" t="s">
        <v>3</v>
      </c>
      <c r="O3144" s="4">
        <v>2</v>
      </c>
      <c r="P3144" s="4"/>
      <c r="Q3144" s="4"/>
      <c r="R3144" s="4"/>
      <c r="S3144" s="4"/>
      <c r="T3144" s="4"/>
      <c r="U3144" s="4"/>
      <c r="V3144" s="4"/>
      <c r="W3144" s="4">
        <v>91167.34</v>
      </c>
      <c r="X3144" s="4">
        <v>1</v>
      </c>
      <c r="Y3144" s="4">
        <v>91167.34</v>
      </c>
      <c r="Z3144" s="4"/>
      <c r="AA3144" s="4"/>
      <c r="AB3144" s="4"/>
    </row>
    <row r="3145" spans="1:245" x14ac:dyDescent="0.25">
      <c r="A3145" s="4">
        <v>50</v>
      </c>
      <c r="B3145" s="4">
        <v>0</v>
      </c>
      <c r="C3145" s="4">
        <v>0</v>
      </c>
      <c r="D3145" s="4">
        <v>1</v>
      </c>
      <c r="E3145" s="4">
        <v>224</v>
      </c>
      <c r="F3145" s="4">
        <f>ROUND(Source!AR3117,O3145)</f>
        <v>1646887.79</v>
      </c>
      <c r="G3145" s="4" t="s">
        <v>76</v>
      </c>
      <c r="H3145" s="4" t="s">
        <v>77</v>
      </c>
      <c r="I3145" s="4"/>
      <c r="J3145" s="4"/>
      <c r="K3145" s="4">
        <v>224</v>
      </c>
      <c r="L3145" s="4">
        <v>27</v>
      </c>
      <c r="M3145" s="4">
        <v>3</v>
      </c>
      <c r="N3145" s="4" t="s">
        <v>3</v>
      </c>
      <c r="O3145" s="4">
        <v>2</v>
      </c>
      <c r="P3145" s="4"/>
      <c r="Q3145" s="4"/>
      <c r="R3145" s="4"/>
      <c r="S3145" s="4"/>
      <c r="T3145" s="4"/>
      <c r="U3145" s="4"/>
      <c r="V3145" s="4"/>
      <c r="W3145" s="4">
        <v>1646887.79</v>
      </c>
      <c r="X3145" s="4">
        <v>1</v>
      </c>
      <c r="Y3145" s="4">
        <v>1646887.79</v>
      </c>
      <c r="Z3145" s="4"/>
      <c r="AA3145" s="4"/>
      <c r="AB3145" s="4"/>
    </row>
    <row r="3147" spans="1:245" x14ac:dyDescent="0.25">
      <c r="A3147" s="1">
        <v>5</v>
      </c>
      <c r="B3147" s="1">
        <v>1</v>
      </c>
      <c r="C3147" s="1"/>
      <c r="D3147" s="1">
        <f>ROW(A3157)</f>
        <v>3157</v>
      </c>
      <c r="E3147" s="1"/>
      <c r="F3147" s="1" t="s">
        <v>13</v>
      </c>
      <c r="G3147" s="1" t="s">
        <v>172</v>
      </c>
      <c r="H3147" s="1" t="s">
        <v>3</v>
      </c>
      <c r="I3147" s="1">
        <v>0</v>
      </c>
      <c r="J3147" s="1"/>
      <c r="K3147" s="1">
        <v>-1</v>
      </c>
      <c r="L3147" s="1"/>
      <c r="M3147" s="1" t="s">
        <v>3</v>
      </c>
      <c r="N3147" s="1"/>
      <c r="O3147" s="1"/>
      <c r="P3147" s="1"/>
      <c r="Q3147" s="1"/>
      <c r="R3147" s="1"/>
      <c r="S3147" s="1">
        <v>0</v>
      </c>
      <c r="T3147" s="1"/>
      <c r="U3147" s="1" t="s">
        <v>3</v>
      </c>
      <c r="V3147" s="1">
        <v>0</v>
      </c>
      <c r="W3147" s="1"/>
      <c r="X3147" s="1"/>
      <c r="Y3147" s="1"/>
      <c r="Z3147" s="1"/>
      <c r="AA3147" s="1"/>
      <c r="AB3147" s="1" t="s">
        <v>3</v>
      </c>
      <c r="AC3147" s="1" t="s">
        <v>3</v>
      </c>
      <c r="AD3147" s="1" t="s">
        <v>3</v>
      </c>
      <c r="AE3147" s="1" t="s">
        <v>3</v>
      </c>
      <c r="AF3147" s="1" t="s">
        <v>3</v>
      </c>
      <c r="AG3147" s="1" t="s">
        <v>3</v>
      </c>
      <c r="AH3147" s="1"/>
      <c r="AI3147" s="1"/>
      <c r="AJ3147" s="1"/>
      <c r="AK3147" s="1"/>
      <c r="AL3147" s="1"/>
      <c r="AM3147" s="1"/>
      <c r="AN3147" s="1"/>
      <c r="AO3147" s="1"/>
      <c r="AP3147" s="1" t="s">
        <v>3</v>
      </c>
      <c r="AQ3147" s="1" t="s">
        <v>3</v>
      </c>
      <c r="AR3147" s="1" t="s">
        <v>3</v>
      </c>
      <c r="AS3147" s="1"/>
      <c r="AT3147" s="1"/>
      <c r="AU3147" s="1"/>
      <c r="AV3147" s="1"/>
      <c r="AW3147" s="1"/>
      <c r="AX3147" s="1"/>
      <c r="AY3147" s="1"/>
      <c r="AZ3147" s="1" t="s">
        <v>3</v>
      </c>
      <c r="BA3147" s="1"/>
      <c r="BB3147" s="1" t="s">
        <v>3</v>
      </c>
      <c r="BC3147" s="1" t="s">
        <v>3</v>
      </c>
      <c r="BD3147" s="1" t="s">
        <v>3</v>
      </c>
      <c r="BE3147" s="1" t="s">
        <v>3</v>
      </c>
      <c r="BF3147" s="1" t="s">
        <v>3</v>
      </c>
      <c r="BG3147" s="1" t="s">
        <v>3</v>
      </c>
      <c r="BH3147" s="1" t="s">
        <v>3</v>
      </c>
      <c r="BI3147" s="1" t="s">
        <v>3</v>
      </c>
      <c r="BJ3147" s="1" t="s">
        <v>3</v>
      </c>
      <c r="BK3147" s="1" t="s">
        <v>3</v>
      </c>
      <c r="BL3147" s="1" t="s">
        <v>3</v>
      </c>
      <c r="BM3147" s="1" t="s">
        <v>3</v>
      </c>
      <c r="BN3147" s="1" t="s">
        <v>3</v>
      </c>
      <c r="BO3147" s="1" t="s">
        <v>3</v>
      </c>
      <c r="BP3147" s="1" t="s">
        <v>3</v>
      </c>
      <c r="BQ3147" s="1"/>
      <c r="BR3147" s="1"/>
      <c r="BS3147" s="1"/>
      <c r="BT3147" s="1"/>
      <c r="BU3147" s="1"/>
      <c r="BV3147" s="1"/>
      <c r="BW3147" s="1"/>
      <c r="BX3147" s="1">
        <v>0</v>
      </c>
      <c r="BY3147" s="1"/>
      <c r="BZ3147" s="1"/>
      <c r="CA3147" s="1"/>
      <c r="CB3147" s="1"/>
      <c r="CC3147" s="1"/>
      <c r="CD3147" s="1"/>
      <c r="CE3147" s="1"/>
      <c r="CF3147" s="1"/>
      <c r="CG3147" s="1"/>
      <c r="CH3147" s="1"/>
      <c r="CI3147" s="1"/>
      <c r="CJ3147" s="1">
        <v>0</v>
      </c>
    </row>
    <row r="3149" spans="1:245" x14ac:dyDescent="0.25">
      <c r="A3149" s="2">
        <v>52</v>
      </c>
      <c r="B3149" s="2">
        <f t="shared" ref="B3149:G3149" si="1487">B3157</f>
        <v>1</v>
      </c>
      <c r="C3149" s="2">
        <f t="shared" si="1487"/>
        <v>5</v>
      </c>
      <c r="D3149" s="2">
        <f t="shared" si="1487"/>
        <v>3147</v>
      </c>
      <c r="E3149" s="2">
        <f t="shared" si="1487"/>
        <v>0</v>
      </c>
      <c r="F3149" s="2" t="str">
        <f t="shared" si="1487"/>
        <v>Новый подраздел</v>
      </c>
      <c r="G3149" s="2" t="str">
        <f t="shared" si="1487"/>
        <v>СВН - Инженерные сооружения и коммуникации</v>
      </c>
      <c r="H3149" s="2"/>
      <c r="I3149" s="2"/>
      <c r="J3149" s="2"/>
      <c r="K3149" s="2"/>
      <c r="L3149" s="2"/>
      <c r="M3149" s="2"/>
      <c r="N3149" s="2"/>
      <c r="O3149" s="2">
        <f t="shared" ref="O3149:AT3149" si="1488">O3157</f>
        <v>548682.16</v>
      </c>
      <c r="P3149" s="2">
        <f t="shared" si="1488"/>
        <v>0</v>
      </c>
      <c r="Q3149" s="2">
        <f t="shared" si="1488"/>
        <v>1355.12</v>
      </c>
      <c r="R3149" s="2">
        <f t="shared" si="1488"/>
        <v>859.04</v>
      </c>
      <c r="S3149" s="2">
        <f t="shared" si="1488"/>
        <v>547327.04</v>
      </c>
      <c r="T3149" s="2">
        <f t="shared" si="1488"/>
        <v>0</v>
      </c>
      <c r="U3149" s="2">
        <f t="shared" si="1488"/>
        <v>537.92000000000007</v>
      </c>
      <c r="V3149" s="2">
        <f t="shared" si="1488"/>
        <v>0</v>
      </c>
      <c r="W3149" s="2">
        <f t="shared" si="1488"/>
        <v>0</v>
      </c>
      <c r="X3149" s="2">
        <f t="shared" si="1488"/>
        <v>383128.93</v>
      </c>
      <c r="Y3149" s="2">
        <f t="shared" si="1488"/>
        <v>54732.7</v>
      </c>
      <c r="Z3149" s="2">
        <f t="shared" si="1488"/>
        <v>0</v>
      </c>
      <c r="AA3149" s="2">
        <f t="shared" si="1488"/>
        <v>0</v>
      </c>
      <c r="AB3149" s="2">
        <f t="shared" si="1488"/>
        <v>548682.16</v>
      </c>
      <c r="AC3149" s="2">
        <f t="shared" si="1488"/>
        <v>0</v>
      </c>
      <c r="AD3149" s="2">
        <f t="shared" si="1488"/>
        <v>1355.12</v>
      </c>
      <c r="AE3149" s="2">
        <f t="shared" si="1488"/>
        <v>859.04</v>
      </c>
      <c r="AF3149" s="2">
        <f t="shared" si="1488"/>
        <v>547327.04</v>
      </c>
      <c r="AG3149" s="2">
        <f t="shared" si="1488"/>
        <v>0</v>
      </c>
      <c r="AH3149" s="2">
        <f t="shared" si="1488"/>
        <v>537.92000000000007</v>
      </c>
      <c r="AI3149" s="2">
        <f t="shared" si="1488"/>
        <v>0</v>
      </c>
      <c r="AJ3149" s="2">
        <f t="shared" si="1488"/>
        <v>0</v>
      </c>
      <c r="AK3149" s="2">
        <f t="shared" si="1488"/>
        <v>383128.93</v>
      </c>
      <c r="AL3149" s="2">
        <f t="shared" si="1488"/>
        <v>54732.7</v>
      </c>
      <c r="AM3149" s="2">
        <f t="shared" si="1488"/>
        <v>0</v>
      </c>
      <c r="AN3149" s="2">
        <f t="shared" si="1488"/>
        <v>0</v>
      </c>
      <c r="AO3149" s="2">
        <f t="shared" si="1488"/>
        <v>0</v>
      </c>
      <c r="AP3149" s="2">
        <f t="shared" si="1488"/>
        <v>0</v>
      </c>
      <c r="AQ3149" s="2">
        <f t="shared" si="1488"/>
        <v>0</v>
      </c>
      <c r="AR3149" s="2">
        <f t="shared" si="1488"/>
        <v>987471.55</v>
      </c>
      <c r="AS3149" s="2">
        <f t="shared" si="1488"/>
        <v>0</v>
      </c>
      <c r="AT3149" s="2">
        <f t="shared" si="1488"/>
        <v>0</v>
      </c>
      <c r="AU3149" s="2">
        <f t="shared" ref="AU3149:BZ3149" si="1489">AU3157</f>
        <v>987471.55</v>
      </c>
      <c r="AV3149" s="2">
        <f t="shared" si="1489"/>
        <v>0</v>
      </c>
      <c r="AW3149" s="2">
        <f t="shared" si="1489"/>
        <v>0</v>
      </c>
      <c r="AX3149" s="2">
        <f t="shared" si="1489"/>
        <v>0</v>
      </c>
      <c r="AY3149" s="2">
        <f t="shared" si="1489"/>
        <v>0</v>
      </c>
      <c r="AZ3149" s="2">
        <f t="shared" si="1489"/>
        <v>0</v>
      </c>
      <c r="BA3149" s="2">
        <f t="shared" si="1489"/>
        <v>0</v>
      </c>
      <c r="BB3149" s="2">
        <f t="shared" si="1489"/>
        <v>0</v>
      </c>
      <c r="BC3149" s="2">
        <f t="shared" si="1489"/>
        <v>0</v>
      </c>
      <c r="BD3149" s="2">
        <f t="shared" si="1489"/>
        <v>0</v>
      </c>
      <c r="BE3149" s="2">
        <f t="shared" si="1489"/>
        <v>0</v>
      </c>
      <c r="BF3149" s="2">
        <f t="shared" si="1489"/>
        <v>0</v>
      </c>
      <c r="BG3149" s="2">
        <f t="shared" si="1489"/>
        <v>0</v>
      </c>
      <c r="BH3149" s="2">
        <f t="shared" si="1489"/>
        <v>0</v>
      </c>
      <c r="BI3149" s="2">
        <f t="shared" si="1489"/>
        <v>0</v>
      </c>
      <c r="BJ3149" s="2">
        <f t="shared" si="1489"/>
        <v>0</v>
      </c>
      <c r="BK3149" s="2">
        <f t="shared" si="1489"/>
        <v>0</v>
      </c>
      <c r="BL3149" s="2">
        <f t="shared" si="1489"/>
        <v>0</v>
      </c>
      <c r="BM3149" s="2">
        <f t="shared" si="1489"/>
        <v>0</v>
      </c>
      <c r="BN3149" s="2">
        <f t="shared" si="1489"/>
        <v>0</v>
      </c>
      <c r="BO3149" s="2">
        <f t="shared" si="1489"/>
        <v>0</v>
      </c>
      <c r="BP3149" s="2">
        <f t="shared" si="1489"/>
        <v>0</v>
      </c>
      <c r="BQ3149" s="2">
        <f t="shared" si="1489"/>
        <v>0</v>
      </c>
      <c r="BR3149" s="2">
        <f t="shared" si="1489"/>
        <v>0</v>
      </c>
      <c r="BS3149" s="2">
        <f t="shared" si="1489"/>
        <v>0</v>
      </c>
      <c r="BT3149" s="2">
        <f t="shared" si="1489"/>
        <v>0</v>
      </c>
      <c r="BU3149" s="2">
        <f t="shared" si="1489"/>
        <v>0</v>
      </c>
      <c r="BV3149" s="2">
        <f t="shared" si="1489"/>
        <v>0</v>
      </c>
      <c r="BW3149" s="2">
        <f t="shared" si="1489"/>
        <v>0</v>
      </c>
      <c r="BX3149" s="2">
        <f t="shared" si="1489"/>
        <v>0</v>
      </c>
      <c r="BY3149" s="2">
        <f t="shared" si="1489"/>
        <v>0</v>
      </c>
      <c r="BZ3149" s="2">
        <f t="shared" si="1489"/>
        <v>0</v>
      </c>
      <c r="CA3149" s="2">
        <f t="shared" ref="CA3149:DF3149" si="1490">CA3157</f>
        <v>987471.55</v>
      </c>
      <c r="CB3149" s="2">
        <f t="shared" si="1490"/>
        <v>0</v>
      </c>
      <c r="CC3149" s="2">
        <f t="shared" si="1490"/>
        <v>0</v>
      </c>
      <c r="CD3149" s="2">
        <f t="shared" si="1490"/>
        <v>987471.55</v>
      </c>
      <c r="CE3149" s="2">
        <f t="shared" si="1490"/>
        <v>0</v>
      </c>
      <c r="CF3149" s="2">
        <f t="shared" si="1490"/>
        <v>0</v>
      </c>
      <c r="CG3149" s="2">
        <f t="shared" si="1490"/>
        <v>0</v>
      </c>
      <c r="CH3149" s="2">
        <f t="shared" si="1490"/>
        <v>0</v>
      </c>
      <c r="CI3149" s="2">
        <f t="shared" si="1490"/>
        <v>0</v>
      </c>
      <c r="CJ3149" s="2">
        <f t="shared" si="1490"/>
        <v>0</v>
      </c>
      <c r="CK3149" s="2">
        <f t="shared" si="1490"/>
        <v>0</v>
      </c>
      <c r="CL3149" s="2">
        <f t="shared" si="1490"/>
        <v>0</v>
      </c>
      <c r="CM3149" s="2">
        <f t="shared" si="1490"/>
        <v>0</v>
      </c>
      <c r="CN3149" s="2">
        <f t="shared" si="1490"/>
        <v>0</v>
      </c>
      <c r="CO3149" s="2">
        <f t="shared" si="1490"/>
        <v>0</v>
      </c>
      <c r="CP3149" s="2">
        <f t="shared" si="1490"/>
        <v>0</v>
      </c>
      <c r="CQ3149" s="2">
        <f t="shared" si="1490"/>
        <v>0</v>
      </c>
      <c r="CR3149" s="2">
        <f t="shared" si="1490"/>
        <v>0</v>
      </c>
      <c r="CS3149" s="2">
        <f t="shared" si="1490"/>
        <v>0</v>
      </c>
      <c r="CT3149" s="2">
        <f t="shared" si="1490"/>
        <v>0</v>
      </c>
      <c r="CU3149" s="2">
        <f t="shared" si="1490"/>
        <v>0</v>
      </c>
      <c r="CV3149" s="2">
        <f t="shared" si="1490"/>
        <v>0</v>
      </c>
      <c r="CW3149" s="2">
        <f t="shared" si="1490"/>
        <v>0</v>
      </c>
      <c r="CX3149" s="2">
        <f t="shared" si="1490"/>
        <v>0</v>
      </c>
      <c r="CY3149" s="2">
        <f t="shared" si="1490"/>
        <v>0</v>
      </c>
      <c r="CZ3149" s="2">
        <f t="shared" si="1490"/>
        <v>0</v>
      </c>
      <c r="DA3149" s="2">
        <f t="shared" si="1490"/>
        <v>0</v>
      </c>
      <c r="DB3149" s="2">
        <f t="shared" si="1490"/>
        <v>0</v>
      </c>
      <c r="DC3149" s="2">
        <f t="shared" si="1490"/>
        <v>0</v>
      </c>
      <c r="DD3149" s="2">
        <f t="shared" si="1490"/>
        <v>0</v>
      </c>
      <c r="DE3149" s="2">
        <f t="shared" si="1490"/>
        <v>0</v>
      </c>
      <c r="DF3149" s="2">
        <f t="shared" si="1490"/>
        <v>0</v>
      </c>
      <c r="DG3149" s="3">
        <f t="shared" ref="DG3149:EL3149" si="1491">DG3157</f>
        <v>0</v>
      </c>
      <c r="DH3149" s="3">
        <f t="shared" si="1491"/>
        <v>0</v>
      </c>
      <c r="DI3149" s="3">
        <f t="shared" si="1491"/>
        <v>0</v>
      </c>
      <c r="DJ3149" s="3">
        <f t="shared" si="1491"/>
        <v>0</v>
      </c>
      <c r="DK3149" s="3">
        <f t="shared" si="1491"/>
        <v>0</v>
      </c>
      <c r="DL3149" s="3">
        <f t="shared" si="1491"/>
        <v>0</v>
      </c>
      <c r="DM3149" s="3">
        <f t="shared" si="1491"/>
        <v>0</v>
      </c>
      <c r="DN3149" s="3">
        <f t="shared" si="1491"/>
        <v>0</v>
      </c>
      <c r="DO3149" s="3">
        <f t="shared" si="1491"/>
        <v>0</v>
      </c>
      <c r="DP3149" s="3">
        <f t="shared" si="1491"/>
        <v>0</v>
      </c>
      <c r="DQ3149" s="3">
        <f t="shared" si="1491"/>
        <v>0</v>
      </c>
      <c r="DR3149" s="3">
        <f t="shared" si="1491"/>
        <v>0</v>
      </c>
      <c r="DS3149" s="3">
        <f t="shared" si="1491"/>
        <v>0</v>
      </c>
      <c r="DT3149" s="3">
        <f t="shared" si="1491"/>
        <v>0</v>
      </c>
      <c r="DU3149" s="3">
        <f t="shared" si="1491"/>
        <v>0</v>
      </c>
      <c r="DV3149" s="3">
        <f t="shared" si="1491"/>
        <v>0</v>
      </c>
      <c r="DW3149" s="3">
        <f t="shared" si="1491"/>
        <v>0</v>
      </c>
      <c r="DX3149" s="3">
        <f t="shared" si="1491"/>
        <v>0</v>
      </c>
      <c r="DY3149" s="3">
        <f t="shared" si="1491"/>
        <v>0</v>
      </c>
      <c r="DZ3149" s="3">
        <f t="shared" si="1491"/>
        <v>0</v>
      </c>
      <c r="EA3149" s="3">
        <f t="shared" si="1491"/>
        <v>0</v>
      </c>
      <c r="EB3149" s="3">
        <f t="shared" si="1491"/>
        <v>0</v>
      </c>
      <c r="EC3149" s="3">
        <f t="shared" si="1491"/>
        <v>0</v>
      </c>
      <c r="ED3149" s="3">
        <f t="shared" si="1491"/>
        <v>0</v>
      </c>
      <c r="EE3149" s="3">
        <f t="shared" si="1491"/>
        <v>0</v>
      </c>
      <c r="EF3149" s="3">
        <f t="shared" si="1491"/>
        <v>0</v>
      </c>
      <c r="EG3149" s="3">
        <f t="shared" si="1491"/>
        <v>0</v>
      </c>
      <c r="EH3149" s="3">
        <f t="shared" si="1491"/>
        <v>0</v>
      </c>
      <c r="EI3149" s="3">
        <f t="shared" si="1491"/>
        <v>0</v>
      </c>
      <c r="EJ3149" s="3">
        <f t="shared" si="1491"/>
        <v>0</v>
      </c>
      <c r="EK3149" s="3">
        <f t="shared" si="1491"/>
        <v>0</v>
      </c>
      <c r="EL3149" s="3">
        <f t="shared" si="1491"/>
        <v>0</v>
      </c>
      <c r="EM3149" s="3">
        <f t="shared" ref="EM3149:FR3149" si="1492">EM3157</f>
        <v>0</v>
      </c>
      <c r="EN3149" s="3">
        <f t="shared" si="1492"/>
        <v>0</v>
      </c>
      <c r="EO3149" s="3">
        <f t="shared" si="1492"/>
        <v>0</v>
      </c>
      <c r="EP3149" s="3">
        <f t="shared" si="1492"/>
        <v>0</v>
      </c>
      <c r="EQ3149" s="3">
        <f t="shared" si="1492"/>
        <v>0</v>
      </c>
      <c r="ER3149" s="3">
        <f t="shared" si="1492"/>
        <v>0</v>
      </c>
      <c r="ES3149" s="3">
        <f t="shared" si="1492"/>
        <v>0</v>
      </c>
      <c r="ET3149" s="3">
        <f t="shared" si="1492"/>
        <v>0</v>
      </c>
      <c r="EU3149" s="3">
        <f t="shared" si="1492"/>
        <v>0</v>
      </c>
      <c r="EV3149" s="3">
        <f t="shared" si="1492"/>
        <v>0</v>
      </c>
      <c r="EW3149" s="3">
        <f t="shared" si="1492"/>
        <v>0</v>
      </c>
      <c r="EX3149" s="3">
        <f t="shared" si="1492"/>
        <v>0</v>
      </c>
      <c r="EY3149" s="3">
        <f t="shared" si="1492"/>
        <v>0</v>
      </c>
      <c r="EZ3149" s="3">
        <f t="shared" si="1492"/>
        <v>0</v>
      </c>
      <c r="FA3149" s="3">
        <f t="shared" si="1492"/>
        <v>0</v>
      </c>
      <c r="FB3149" s="3">
        <f t="shared" si="1492"/>
        <v>0</v>
      </c>
      <c r="FC3149" s="3">
        <f t="shared" si="1492"/>
        <v>0</v>
      </c>
      <c r="FD3149" s="3">
        <f t="shared" si="1492"/>
        <v>0</v>
      </c>
      <c r="FE3149" s="3">
        <f t="shared" si="1492"/>
        <v>0</v>
      </c>
      <c r="FF3149" s="3">
        <f t="shared" si="1492"/>
        <v>0</v>
      </c>
      <c r="FG3149" s="3">
        <f t="shared" si="1492"/>
        <v>0</v>
      </c>
      <c r="FH3149" s="3">
        <f t="shared" si="1492"/>
        <v>0</v>
      </c>
      <c r="FI3149" s="3">
        <f t="shared" si="1492"/>
        <v>0</v>
      </c>
      <c r="FJ3149" s="3">
        <f t="shared" si="1492"/>
        <v>0</v>
      </c>
      <c r="FK3149" s="3">
        <f t="shared" si="1492"/>
        <v>0</v>
      </c>
      <c r="FL3149" s="3">
        <f t="shared" si="1492"/>
        <v>0</v>
      </c>
      <c r="FM3149" s="3">
        <f t="shared" si="1492"/>
        <v>0</v>
      </c>
      <c r="FN3149" s="3">
        <f t="shared" si="1492"/>
        <v>0</v>
      </c>
      <c r="FO3149" s="3">
        <f t="shared" si="1492"/>
        <v>0</v>
      </c>
      <c r="FP3149" s="3">
        <f t="shared" si="1492"/>
        <v>0</v>
      </c>
      <c r="FQ3149" s="3">
        <f t="shared" si="1492"/>
        <v>0</v>
      </c>
      <c r="FR3149" s="3">
        <f t="shared" si="1492"/>
        <v>0</v>
      </c>
      <c r="FS3149" s="3">
        <f t="shared" ref="FS3149:GX3149" si="1493">FS3157</f>
        <v>0</v>
      </c>
      <c r="FT3149" s="3">
        <f t="shared" si="1493"/>
        <v>0</v>
      </c>
      <c r="FU3149" s="3">
        <f t="shared" si="1493"/>
        <v>0</v>
      </c>
      <c r="FV3149" s="3">
        <f t="shared" si="1493"/>
        <v>0</v>
      </c>
      <c r="FW3149" s="3">
        <f t="shared" si="1493"/>
        <v>0</v>
      </c>
      <c r="FX3149" s="3">
        <f t="shared" si="1493"/>
        <v>0</v>
      </c>
      <c r="FY3149" s="3">
        <f t="shared" si="1493"/>
        <v>0</v>
      </c>
      <c r="FZ3149" s="3">
        <f t="shared" si="1493"/>
        <v>0</v>
      </c>
      <c r="GA3149" s="3">
        <f t="shared" si="1493"/>
        <v>0</v>
      </c>
      <c r="GB3149" s="3">
        <f t="shared" si="1493"/>
        <v>0</v>
      </c>
      <c r="GC3149" s="3">
        <f t="shared" si="1493"/>
        <v>0</v>
      </c>
      <c r="GD3149" s="3">
        <f t="shared" si="1493"/>
        <v>0</v>
      </c>
      <c r="GE3149" s="3">
        <f t="shared" si="1493"/>
        <v>0</v>
      </c>
      <c r="GF3149" s="3">
        <f t="shared" si="1493"/>
        <v>0</v>
      </c>
      <c r="GG3149" s="3">
        <f t="shared" si="1493"/>
        <v>0</v>
      </c>
      <c r="GH3149" s="3">
        <f t="shared" si="1493"/>
        <v>0</v>
      </c>
      <c r="GI3149" s="3">
        <f t="shared" si="1493"/>
        <v>0</v>
      </c>
      <c r="GJ3149" s="3">
        <f t="shared" si="1493"/>
        <v>0</v>
      </c>
      <c r="GK3149" s="3">
        <f t="shared" si="1493"/>
        <v>0</v>
      </c>
      <c r="GL3149" s="3">
        <f t="shared" si="1493"/>
        <v>0</v>
      </c>
      <c r="GM3149" s="3">
        <f t="shared" si="1493"/>
        <v>0</v>
      </c>
      <c r="GN3149" s="3">
        <f t="shared" si="1493"/>
        <v>0</v>
      </c>
      <c r="GO3149" s="3">
        <f t="shared" si="1493"/>
        <v>0</v>
      </c>
      <c r="GP3149" s="3">
        <f t="shared" si="1493"/>
        <v>0</v>
      </c>
      <c r="GQ3149" s="3">
        <f t="shared" si="1493"/>
        <v>0</v>
      </c>
      <c r="GR3149" s="3">
        <f t="shared" si="1493"/>
        <v>0</v>
      </c>
      <c r="GS3149" s="3">
        <f t="shared" si="1493"/>
        <v>0</v>
      </c>
      <c r="GT3149" s="3">
        <f t="shared" si="1493"/>
        <v>0</v>
      </c>
      <c r="GU3149" s="3">
        <f t="shared" si="1493"/>
        <v>0</v>
      </c>
      <c r="GV3149" s="3">
        <f t="shared" si="1493"/>
        <v>0</v>
      </c>
      <c r="GW3149" s="3">
        <f t="shared" si="1493"/>
        <v>0</v>
      </c>
      <c r="GX3149" s="3">
        <f t="shared" si="1493"/>
        <v>0</v>
      </c>
    </row>
    <row r="3151" spans="1:245" x14ac:dyDescent="0.25">
      <c r="A3151">
        <v>17</v>
      </c>
      <c r="B3151">
        <v>1</v>
      </c>
      <c r="D3151">
        <f>ROW(EtalonRes!A401)</f>
        <v>401</v>
      </c>
      <c r="E3151" t="s">
        <v>450</v>
      </c>
      <c r="F3151" t="s">
        <v>84</v>
      </c>
      <c r="G3151" t="s">
        <v>85</v>
      </c>
      <c r="H3151" t="s">
        <v>18</v>
      </c>
      <c r="I3151">
        <v>58</v>
      </c>
      <c r="J3151">
        <v>0</v>
      </c>
      <c r="K3151">
        <v>58</v>
      </c>
      <c r="O3151">
        <f>ROUND(CP3151,2)</f>
        <v>57464.08</v>
      </c>
      <c r="P3151">
        <f>ROUND(CQ3151*I3151,2)</f>
        <v>0</v>
      </c>
      <c r="Q3151">
        <f>ROUND(CR3151*I3151,2)</f>
        <v>0</v>
      </c>
      <c r="R3151">
        <f>ROUND(CS3151*I3151,2)</f>
        <v>0</v>
      </c>
      <c r="S3151">
        <f>ROUND(CT3151*I3151,2)</f>
        <v>57464.08</v>
      </c>
      <c r="T3151">
        <f>ROUND(CU3151*I3151,2)</f>
        <v>0</v>
      </c>
      <c r="U3151">
        <f>CV3151*I3151</f>
        <v>58</v>
      </c>
      <c r="V3151">
        <f>CW3151*I3151</f>
        <v>0</v>
      </c>
      <c r="W3151">
        <f>ROUND(CX3151*I3151,2)</f>
        <v>0</v>
      </c>
      <c r="X3151">
        <f t="shared" ref="X3151:Y3155" si="1494">ROUND(CY3151,2)</f>
        <v>40224.86</v>
      </c>
      <c r="Y3151">
        <f t="shared" si="1494"/>
        <v>5746.41</v>
      </c>
      <c r="AA3151">
        <v>288585831</v>
      </c>
      <c r="AB3151">
        <f>ROUND((AC3151+AD3151+AF3151),6)</f>
        <v>990.76</v>
      </c>
      <c r="AC3151">
        <f>ROUND(((ES3151*4)),6)</f>
        <v>0</v>
      </c>
      <c r="AD3151">
        <f>ROUND(((((ET3151*4))-((EU3151*4)))+AE3151),6)</f>
        <v>0</v>
      </c>
      <c r="AE3151">
        <f>ROUND(((EU3151*4)),6)</f>
        <v>0</v>
      </c>
      <c r="AF3151">
        <f>ROUND(((EV3151*4)),6)</f>
        <v>990.76</v>
      </c>
      <c r="AG3151">
        <f>ROUND((AP3151),6)</f>
        <v>0</v>
      </c>
      <c r="AH3151">
        <f>((EW3151*4))</f>
        <v>1</v>
      </c>
      <c r="AI3151">
        <f>((EX3151*4))</f>
        <v>0</v>
      </c>
      <c r="AJ3151">
        <f>(AS3151)</f>
        <v>0</v>
      </c>
      <c r="AK3151">
        <v>247.69</v>
      </c>
      <c r="AL3151">
        <v>0</v>
      </c>
      <c r="AM3151">
        <v>0</v>
      </c>
      <c r="AN3151">
        <v>0</v>
      </c>
      <c r="AO3151">
        <v>247.69</v>
      </c>
      <c r="AP3151">
        <v>0</v>
      </c>
      <c r="AQ3151">
        <v>0.25</v>
      </c>
      <c r="AR3151">
        <v>0</v>
      </c>
      <c r="AS3151">
        <v>0</v>
      </c>
      <c r="AT3151">
        <v>70</v>
      </c>
      <c r="AU3151">
        <v>10</v>
      </c>
      <c r="AV3151">
        <v>1</v>
      </c>
      <c r="AW3151">
        <v>1</v>
      </c>
      <c r="AZ3151">
        <v>1</v>
      </c>
      <c r="BA3151">
        <v>1</v>
      </c>
      <c r="BB3151">
        <v>1</v>
      </c>
      <c r="BC3151">
        <v>1</v>
      </c>
      <c r="BD3151" t="s">
        <v>3</v>
      </c>
      <c r="BE3151" t="s">
        <v>3</v>
      </c>
      <c r="BF3151" t="s">
        <v>3</v>
      </c>
      <c r="BG3151" t="s">
        <v>3</v>
      </c>
      <c r="BH3151">
        <v>0</v>
      </c>
      <c r="BI3151">
        <v>4</v>
      </c>
      <c r="BJ3151" t="s">
        <v>86</v>
      </c>
      <c r="BM3151">
        <v>0</v>
      </c>
      <c r="BN3151">
        <v>284416172</v>
      </c>
      <c r="BO3151" t="s">
        <v>3</v>
      </c>
      <c r="BP3151">
        <v>0</v>
      </c>
      <c r="BQ3151">
        <v>1</v>
      </c>
      <c r="BR3151">
        <v>0</v>
      </c>
      <c r="BS3151">
        <v>1</v>
      </c>
      <c r="BT3151">
        <v>1</v>
      </c>
      <c r="BU3151">
        <v>1</v>
      </c>
      <c r="BV3151">
        <v>1</v>
      </c>
      <c r="BW3151">
        <v>1</v>
      </c>
      <c r="BX3151">
        <v>1</v>
      </c>
      <c r="BY3151" t="s">
        <v>3</v>
      </c>
      <c r="BZ3151">
        <v>70</v>
      </c>
      <c r="CA3151">
        <v>10</v>
      </c>
      <c r="CB3151" t="s">
        <v>3</v>
      </c>
      <c r="CE3151">
        <v>0</v>
      </c>
      <c r="CF3151">
        <v>0</v>
      </c>
      <c r="CG3151">
        <v>0</v>
      </c>
      <c r="CM3151">
        <v>0</v>
      </c>
      <c r="CN3151" t="s">
        <v>3</v>
      </c>
      <c r="CO3151">
        <v>0</v>
      </c>
      <c r="CP3151">
        <f>(P3151+Q3151+S3151)</f>
        <v>57464.08</v>
      </c>
      <c r="CQ3151">
        <f>(AC3151*BC3151*AW3151)</f>
        <v>0</v>
      </c>
      <c r="CR3151">
        <f>(((((ET3151*4))*BB3151-((EU3151*4))*BS3151)+AE3151*BS3151)*AV3151)</f>
        <v>0</v>
      </c>
      <c r="CS3151">
        <f>(AE3151*BS3151*AV3151)</f>
        <v>0</v>
      </c>
      <c r="CT3151">
        <f>(AF3151*BA3151*AV3151)</f>
        <v>990.76</v>
      </c>
      <c r="CU3151">
        <f>AG3151</f>
        <v>0</v>
      </c>
      <c r="CV3151">
        <f>(AH3151*AV3151)</f>
        <v>1</v>
      </c>
      <c r="CW3151">
        <f t="shared" ref="CW3151:CX3155" si="1495">AI3151</f>
        <v>0</v>
      </c>
      <c r="CX3151">
        <f t="shared" si="1495"/>
        <v>0</v>
      </c>
      <c r="CY3151">
        <f>((S3151*BZ3151)/100)</f>
        <v>40224.856</v>
      </c>
      <c r="CZ3151">
        <f>((S3151*CA3151)/100)</f>
        <v>5746.4080000000004</v>
      </c>
      <c r="DC3151" t="s">
        <v>3</v>
      </c>
      <c r="DD3151" t="s">
        <v>20</v>
      </c>
      <c r="DE3151" t="s">
        <v>20</v>
      </c>
      <c r="DF3151" t="s">
        <v>20</v>
      </c>
      <c r="DG3151" t="s">
        <v>20</v>
      </c>
      <c r="DH3151" t="s">
        <v>3</v>
      </c>
      <c r="DI3151" t="s">
        <v>20</v>
      </c>
      <c r="DJ3151" t="s">
        <v>20</v>
      </c>
      <c r="DK3151" t="s">
        <v>3</v>
      </c>
      <c r="DL3151" t="s">
        <v>3</v>
      </c>
      <c r="DM3151" t="s">
        <v>3</v>
      </c>
      <c r="DN3151">
        <v>0</v>
      </c>
      <c r="DO3151">
        <v>0</v>
      </c>
      <c r="DP3151">
        <v>1</v>
      </c>
      <c r="DQ3151">
        <v>1</v>
      </c>
      <c r="DU3151">
        <v>1010</v>
      </c>
      <c r="DV3151" t="s">
        <v>18</v>
      </c>
      <c r="DW3151" t="s">
        <v>18</v>
      </c>
      <c r="DX3151">
        <v>1</v>
      </c>
      <c r="DZ3151" t="s">
        <v>3</v>
      </c>
      <c r="EA3151" t="s">
        <v>3</v>
      </c>
      <c r="EB3151" t="s">
        <v>3</v>
      </c>
      <c r="EC3151" t="s">
        <v>3</v>
      </c>
      <c r="EE3151">
        <v>284416175</v>
      </c>
      <c r="EF3151">
        <v>1</v>
      </c>
      <c r="EG3151" t="s">
        <v>21</v>
      </c>
      <c r="EH3151">
        <v>0</v>
      </c>
      <c r="EI3151" t="s">
        <v>3</v>
      </c>
      <c r="EJ3151">
        <v>4</v>
      </c>
      <c r="EK3151">
        <v>0</v>
      </c>
      <c r="EL3151" t="s">
        <v>22</v>
      </c>
      <c r="EM3151" t="s">
        <v>23</v>
      </c>
      <c r="EO3151" t="s">
        <v>3</v>
      </c>
      <c r="EQ3151">
        <v>2228224</v>
      </c>
      <c r="ER3151">
        <v>247.69</v>
      </c>
      <c r="ES3151">
        <v>0</v>
      </c>
      <c r="ET3151">
        <v>0</v>
      </c>
      <c r="EU3151">
        <v>0</v>
      </c>
      <c r="EV3151">
        <v>247.69</v>
      </c>
      <c r="EW3151">
        <v>0.25</v>
      </c>
      <c r="EX3151">
        <v>0</v>
      </c>
      <c r="EY3151">
        <v>0</v>
      </c>
      <c r="FQ3151">
        <v>0</v>
      </c>
      <c r="FR3151">
        <v>0</v>
      </c>
      <c r="FS3151">
        <v>0</v>
      </c>
      <c r="FX3151">
        <v>70</v>
      </c>
      <c r="FY3151">
        <v>10</v>
      </c>
      <c r="GA3151" t="s">
        <v>3</v>
      </c>
      <c r="GD3151">
        <v>0</v>
      </c>
      <c r="GF3151">
        <v>412660737</v>
      </c>
      <c r="GG3151">
        <v>2</v>
      </c>
      <c r="GH3151">
        <v>1</v>
      </c>
      <c r="GI3151">
        <v>-2</v>
      </c>
      <c r="GJ3151">
        <v>0</v>
      </c>
      <c r="GK3151">
        <f>ROUND(R3151*(R12)/100,2)</f>
        <v>0</v>
      </c>
      <c r="GL3151">
        <f>ROUND(IF(AND(BH3151=3,BI3151=3,FS3151&lt;&gt;0),P3151,0),2)</f>
        <v>0</v>
      </c>
      <c r="GM3151">
        <f>ROUND(O3151+X3151+Y3151+GK3151,2)+GX3151</f>
        <v>103435.35</v>
      </c>
      <c r="GN3151">
        <f>IF(OR(BI3151=0,BI3151=1),GM3151-GX3151,0)</f>
        <v>0</v>
      </c>
      <c r="GO3151">
        <f>IF(BI3151=2,GM3151-GX3151,0)</f>
        <v>0</v>
      </c>
      <c r="GP3151">
        <f>IF(BI3151=4,GM3151-GX3151,0)</f>
        <v>103435.35</v>
      </c>
      <c r="GR3151">
        <v>0</v>
      </c>
      <c r="GS3151">
        <v>0</v>
      </c>
      <c r="GT3151">
        <v>0</v>
      </c>
      <c r="GU3151" t="s">
        <v>3</v>
      </c>
      <c r="GV3151">
        <f>ROUND((GT3151),6)</f>
        <v>0</v>
      </c>
      <c r="GW3151">
        <v>1</v>
      </c>
      <c r="GX3151">
        <f>ROUND(HC3151*I3151,2)</f>
        <v>0</v>
      </c>
      <c r="HA3151">
        <v>0</v>
      </c>
      <c r="HB3151">
        <v>0</v>
      </c>
      <c r="HC3151">
        <f>GV3151*GW3151</f>
        <v>0</v>
      </c>
      <c r="HE3151" t="s">
        <v>3</v>
      </c>
      <c r="HF3151" t="s">
        <v>3</v>
      </c>
      <c r="HM3151" t="s">
        <v>3</v>
      </c>
      <c r="HN3151" t="s">
        <v>3</v>
      </c>
      <c r="HO3151" t="s">
        <v>3</v>
      </c>
      <c r="HP3151" t="s">
        <v>3</v>
      </c>
      <c r="HQ3151" t="s">
        <v>3</v>
      </c>
      <c r="HS3151">
        <v>0</v>
      </c>
      <c r="IK3151">
        <v>0</v>
      </c>
    </row>
    <row r="3152" spans="1:245" x14ac:dyDescent="0.25">
      <c r="A3152">
        <v>17</v>
      </c>
      <c r="B3152">
        <v>1</v>
      </c>
      <c r="D3152">
        <f>ROW(EtalonRes!A402)</f>
        <v>402</v>
      </c>
      <c r="E3152" t="s">
        <v>451</v>
      </c>
      <c r="F3152" t="s">
        <v>80</v>
      </c>
      <c r="G3152" t="s">
        <v>81</v>
      </c>
      <c r="H3152" t="s">
        <v>18</v>
      </c>
      <c r="I3152">
        <v>58</v>
      </c>
      <c r="J3152">
        <v>0</v>
      </c>
      <c r="K3152">
        <v>58</v>
      </c>
      <c r="O3152">
        <f>ROUND(CP3152,2)</f>
        <v>94240.72</v>
      </c>
      <c r="P3152">
        <f>ROUND(CQ3152*I3152,2)</f>
        <v>0</v>
      </c>
      <c r="Q3152">
        <f>ROUND(CR3152*I3152,2)</f>
        <v>0</v>
      </c>
      <c r="R3152">
        <f>ROUND(CS3152*I3152,2)</f>
        <v>0</v>
      </c>
      <c r="S3152">
        <f>ROUND(CT3152*I3152,2)</f>
        <v>94240.72</v>
      </c>
      <c r="T3152">
        <f>ROUND(CU3152*I3152,2)</f>
        <v>0</v>
      </c>
      <c r="U3152">
        <f>CV3152*I3152</f>
        <v>95.11999999999999</v>
      </c>
      <c r="V3152">
        <f>CW3152*I3152</f>
        <v>0</v>
      </c>
      <c r="W3152">
        <f>ROUND(CX3152*I3152,2)</f>
        <v>0</v>
      </c>
      <c r="X3152">
        <f t="shared" si="1494"/>
        <v>65968.5</v>
      </c>
      <c r="Y3152">
        <f t="shared" si="1494"/>
        <v>9424.07</v>
      </c>
      <c r="AA3152">
        <v>288585831</v>
      </c>
      <c r="AB3152">
        <f>ROUND((AC3152+AD3152+AF3152),6)</f>
        <v>1624.84</v>
      </c>
      <c r="AC3152">
        <f>ROUND(((ES3152*4)),6)</f>
        <v>0</v>
      </c>
      <c r="AD3152">
        <f>ROUND(((((ET3152*4))-((EU3152*4)))+AE3152),6)</f>
        <v>0</v>
      </c>
      <c r="AE3152">
        <f>ROUND(((EU3152*4)),6)</f>
        <v>0</v>
      </c>
      <c r="AF3152">
        <f>ROUND(((EV3152*4)),6)</f>
        <v>1624.84</v>
      </c>
      <c r="AG3152">
        <f>ROUND((AP3152),6)</f>
        <v>0</v>
      </c>
      <c r="AH3152">
        <f>((EW3152*4))</f>
        <v>1.64</v>
      </c>
      <c r="AI3152">
        <f>((EX3152*4))</f>
        <v>0</v>
      </c>
      <c r="AJ3152">
        <f>(AS3152)</f>
        <v>0</v>
      </c>
      <c r="AK3152">
        <v>406.21</v>
      </c>
      <c r="AL3152">
        <v>0</v>
      </c>
      <c r="AM3152">
        <v>0</v>
      </c>
      <c r="AN3152">
        <v>0</v>
      </c>
      <c r="AO3152">
        <v>406.21</v>
      </c>
      <c r="AP3152">
        <v>0</v>
      </c>
      <c r="AQ3152">
        <v>0.41</v>
      </c>
      <c r="AR3152">
        <v>0</v>
      </c>
      <c r="AS3152">
        <v>0</v>
      </c>
      <c r="AT3152">
        <v>70</v>
      </c>
      <c r="AU3152">
        <v>10</v>
      </c>
      <c r="AV3152">
        <v>1</v>
      </c>
      <c r="AW3152">
        <v>1</v>
      </c>
      <c r="AZ3152">
        <v>1</v>
      </c>
      <c r="BA3152">
        <v>1</v>
      </c>
      <c r="BB3152">
        <v>1</v>
      </c>
      <c r="BC3152">
        <v>1</v>
      </c>
      <c r="BD3152" t="s">
        <v>3</v>
      </c>
      <c r="BE3152" t="s">
        <v>3</v>
      </c>
      <c r="BF3152" t="s">
        <v>3</v>
      </c>
      <c r="BG3152" t="s">
        <v>3</v>
      </c>
      <c r="BH3152">
        <v>0</v>
      </c>
      <c r="BI3152">
        <v>4</v>
      </c>
      <c r="BJ3152" t="s">
        <v>82</v>
      </c>
      <c r="BM3152">
        <v>0</v>
      </c>
      <c r="BN3152">
        <v>284416172</v>
      </c>
      <c r="BO3152" t="s">
        <v>3</v>
      </c>
      <c r="BP3152">
        <v>0</v>
      </c>
      <c r="BQ3152">
        <v>1</v>
      </c>
      <c r="BR3152">
        <v>0</v>
      </c>
      <c r="BS3152">
        <v>1</v>
      </c>
      <c r="BT3152">
        <v>1</v>
      </c>
      <c r="BU3152">
        <v>1</v>
      </c>
      <c r="BV3152">
        <v>1</v>
      </c>
      <c r="BW3152">
        <v>1</v>
      </c>
      <c r="BX3152">
        <v>1</v>
      </c>
      <c r="BY3152" t="s">
        <v>3</v>
      </c>
      <c r="BZ3152">
        <v>70</v>
      </c>
      <c r="CA3152">
        <v>10</v>
      </c>
      <c r="CB3152" t="s">
        <v>3</v>
      </c>
      <c r="CE3152">
        <v>0</v>
      </c>
      <c r="CF3152">
        <v>0</v>
      </c>
      <c r="CG3152">
        <v>0</v>
      </c>
      <c r="CM3152">
        <v>0</v>
      </c>
      <c r="CN3152" t="s">
        <v>3</v>
      </c>
      <c r="CO3152">
        <v>0</v>
      </c>
      <c r="CP3152">
        <f>(P3152+Q3152+S3152)</f>
        <v>94240.72</v>
      </c>
      <c r="CQ3152">
        <f>(AC3152*BC3152*AW3152)</f>
        <v>0</v>
      </c>
      <c r="CR3152">
        <f>(((((ET3152*4))*BB3152-((EU3152*4))*BS3152)+AE3152*BS3152)*AV3152)</f>
        <v>0</v>
      </c>
      <c r="CS3152">
        <f>(AE3152*BS3152*AV3152)</f>
        <v>0</v>
      </c>
      <c r="CT3152">
        <f>(AF3152*BA3152*AV3152)</f>
        <v>1624.84</v>
      </c>
      <c r="CU3152">
        <f>AG3152</f>
        <v>0</v>
      </c>
      <c r="CV3152">
        <f>(AH3152*AV3152)</f>
        <v>1.64</v>
      </c>
      <c r="CW3152">
        <f t="shared" si="1495"/>
        <v>0</v>
      </c>
      <c r="CX3152">
        <f t="shared" si="1495"/>
        <v>0</v>
      </c>
      <c r="CY3152">
        <f>((S3152*BZ3152)/100)</f>
        <v>65968.504000000001</v>
      </c>
      <c r="CZ3152">
        <f>((S3152*CA3152)/100)</f>
        <v>9424.0720000000001</v>
      </c>
      <c r="DC3152" t="s">
        <v>3</v>
      </c>
      <c r="DD3152" t="s">
        <v>20</v>
      </c>
      <c r="DE3152" t="s">
        <v>20</v>
      </c>
      <c r="DF3152" t="s">
        <v>20</v>
      </c>
      <c r="DG3152" t="s">
        <v>20</v>
      </c>
      <c r="DH3152" t="s">
        <v>3</v>
      </c>
      <c r="DI3152" t="s">
        <v>20</v>
      </c>
      <c r="DJ3152" t="s">
        <v>20</v>
      </c>
      <c r="DK3152" t="s">
        <v>3</v>
      </c>
      <c r="DL3152" t="s">
        <v>3</v>
      </c>
      <c r="DM3152" t="s">
        <v>3</v>
      </c>
      <c r="DN3152">
        <v>0</v>
      </c>
      <c r="DO3152">
        <v>0</v>
      </c>
      <c r="DP3152">
        <v>1</v>
      </c>
      <c r="DQ3152">
        <v>1</v>
      </c>
      <c r="DU3152">
        <v>1010</v>
      </c>
      <c r="DV3152" t="s">
        <v>18</v>
      </c>
      <c r="DW3152" t="s">
        <v>18</v>
      </c>
      <c r="DX3152">
        <v>1</v>
      </c>
      <c r="DZ3152" t="s">
        <v>3</v>
      </c>
      <c r="EA3152" t="s">
        <v>3</v>
      </c>
      <c r="EB3152" t="s">
        <v>3</v>
      </c>
      <c r="EC3152" t="s">
        <v>3</v>
      </c>
      <c r="EE3152">
        <v>284416175</v>
      </c>
      <c r="EF3152">
        <v>1</v>
      </c>
      <c r="EG3152" t="s">
        <v>21</v>
      </c>
      <c r="EH3152">
        <v>0</v>
      </c>
      <c r="EI3152" t="s">
        <v>3</v>
      </c>
      <c r="EJ3152">
        <v>4</v>
      </c>
      <c r="EK3152">
        <v>0</v>
      </c>
      <c r="EL3152" t="s">
        <v>22</v>
      </c>
      <c r="EM3152" t="s">
        <v>23</v>
      </c>
      <c r="EO3152" t="s">
        <v>3</v>
      </c>
      <c r="EQ3152">
        <v>2228224</v>
      </c>
      <c r="ER3152">
        <v>406.21</v>
      </c>
      <c r="ES3152">
        <v>0</v>
      </c>
      <c r="ET3152">
        <v>0</v>
      </c>
      <c r="EU3152">
        <v>0</v>
      </c>
      <c r="EV3152">
        <v>406.21</v>
      </c>
      <c r="EW3152">
        <v>0.41</v>
      </c>
      <c r="EX3152">
        <v>0</v>
      </c>
      <c r="EY3152">
        <v>0</v>
      </c>
      <c r="FQ3152">
        <v>0</v>
      </c>
      <c r="FR3152">
        <v>0</v>
      </c>
      <c r="FS3152">
        <v>0</v>
      </c>
      <c r="FX3152">
        <v>70</v>
      </c>
      <c r="FY3152">
        <v>10</v>
      </c>
      <c r="GA3152" t="s">
        <v>3</v>
      </c>
      <c r="GD3152">
        <v>0</v>
      </c>
      <c r="GF3152">
        <v>-1253208674</v>
      </c>
      <c r="GG3152">
        <v>2</v>
      </c>
      <c r="GH3152">
        <v>1</v>
      </c>
      <c r="GI3152">
        <v>-2</v>
      </c>
      <c r="GJ3152">
        <v>0</v>
      </c>
      <c r="GK3152">
        <f>ROUND(R3152*(R12)/100,2)</f>
        <v>0</v>
      </c>
      <c r="GL3152">
        <f>ROUND(IF(AND(BH3152=3,BI3152=3,FS3152&lt;&gt;0),P3152,0),2)</f>
        <v>0</v>
      </c>
      <c r="GM3152">
        <f>ROUND(O3152+X3152+Y3152+GK3152,2)+GX3152</f>
        <v>169633.29</v>
      </c>
      <c r="GN3152">
        <f>IF(OR(BI3152=0,BI3152=1),GM3152-GX3152,0)</f>
        <v>0</v>
      </c>
      <c r="GO3152">
        <f>IF(BI3152=2,GM3152-GX3152,0)</f>
        <v>0</v>
      </c>
      <c r="GP3152">
        <f>IF(BI3152=4,GM3152-GX3152,0)</f>
        <v>169633.29</v>
      </c>
      <c r="GR3152">
        <v>0</v>
      </c>
      <c r="GS3152">
        <v>0</v>
      </c>
      <c r="GT3152">
        <v>0</v>
      </c>
      <c r="GU3152" t="s">
        <v>3</v>
      </c>
      <c r="GV3152">
        <f>ROUND((GT3152),6)</f>
        <v>0</v>
      </c>
      <c r="GW3152">
        <v>1</v>
      </c>
      <c r="GX3152">
        <f>ROUND(HC3152*I3152,2)</f>
        <v>0</v>
      </c>
      <c r="HA3152">
        <v>0</v>
      </c>
      <c r="HB3152">
        <v>0</v>
      </c>
      <c r="HC3152">
        <f>GV3152*GW3152</f>
        <v>0</v>
      </c>
      <c r="HE3152" t="s">
        <v>3</v>
      </c>
      <c r="HF3152" t="s">
        <v>3</v>
      </c>
      <c r="HM3152" t="s">
        <v>3</v>
      </c>
      <c r="HN3152" t="s">
        <v>3</v>
      </c>
      <c r="HO3152" t="s">
        <v>3</v>
      </c>
      <c r="HP3152" t="s">
        <v>3</v>
      </c>
      <c r="HQ3152" t="s">
        <v>3</v>
      </c>
      <c r="HS3152">
        <v>0</v>
      </c>
      <c r="IK3152">
        <v>0</v>
      </c>
    </row>
    <row r="3153" spans="1:245" x14ac:dyDescent="0.25">
      <c r="A3153">
        <v>17</v>
      </c>
      <c r="B3153">
        <v>1</v>
      </c>
      <c r="D3153">
        <f>ROW(EtalonRes!A404)</f>
        <v>404</v>
      </c>
      <c r="E3153" t="s">
        <v>452</v>
      </c>
      <c r="F3153" t="s">
        <v>116</v>
      </c>
      <c r="G3153" t="s">
        <v>117</v>
      </c>
      <c r="H3153" t="s">
        <v>118</v>
      </c>
      <c r="I3153">
        <v>4</v>
      </c>
      <c r="J3153">
        <v>0</v>
      </c>
      <c r="K3153">
        <v>4</v>
      </c>
      <c r="O3153">
        <f>ROUND(CP3153,2)</f>
        <v>21962.720000000001</v>
      </c>
      <c r="P3153">
        <f>ROUND(CQ3153*I3153,2)</f>
        <v>0</v>
      </c>
      <c r="Q3153">
        <f>ROUND(CR3153*I3153,2)</f>
        <v>1355.12</v>
      </c>
      <c r="R3153">
        <f>ROUND(CS3153*I3153,2)</f>
        <v>859.04</v>
      </c>
      <c r="S3153">
        <f>ROUND(CT3153*I3153,2)</f>
        <v>20607.599999999999</v>
      </c>
      <c r="T3153">
        <f>ROUND(CU3153*I3153,2)</f>
        <v>0</v>
      </c>
      <c r="U3153">
        <f>CV3153*I3153</f>
        <v>20.8</v>
      </c>
      <c r="V3153">
        <f>CW3153*I3153</f>
        <v>0</v>
      </c>
      <c r="W3153">
        <f>ROUND(CX3153*I3153,2)</f>
        <v>0</v>
      </c>
      <c r="X3153">
        <f t="shared" si="1494"/>
        <v>14425.32</v>
      </c>
      <c r="Y3153">
        <f t="shared" si="1494"/>
        <v>2060.7600000000002</v>
      </c>
      <c r="AA3153">
        <v>288585831</v>
      </c>
      <c r="AB3153">
        <f>ROUND((AC3153+AD3153+AF3153),6)</f>
        <v>5490.68</v>
      </c>
      <c r="AC3153">
        <f>ROUND(((ES3153*13)),6)</f>
        <v>0</v>
      </c>
      <c r="AD3153">
        <f>ROUND(((((ET3153*13))-((EU3153*13)))+AE3153),6)</f>
        <v>338.78</v>
      </c>
      <c r="AE3153">
        <f t="shared" ref="AE3153:AF3155" si="1496">ROUND(((EU3153*13)),6)</f>
        <v>214.76</v>
      </c>
      <c r="AF3153">
        <f t="shared" si="1496"/>
        <v>5151.8999999999996</v>
      </c>
      <c r="AG3153">
        <f>ROUND((AP3153),6)</f>
        <v>0</v>
      </c>
      <c r="AH3153">
        <f t="shared" ref="AH3153:AI3155" si="1497">((EW3153*13))</f>
        <v>5.2</v>
      </c>
      <c r="AI3153">
        <f t="shared" si="1497"/>
        <v>0</v>
      </c>
      <c r="AJ3153">
        <f>(AS3153)</f>
        <v>0</v>
      </c>
      <c r="AK3153">
        <v>422.36</v>
      </c>
      <c r="AL3153">
        <v>0</v>
      </c>
      <c r="AM3153">
        <v>26.06</v>
      </c>
      <c r="AN3153">
        <v>16.52</v>
      </c>
      <c r="AO3153">
        <v>396.3</v>
      </c>
      <c r="AP3153">
        <v>0</v>
      </c>
      <c r="AQ3153">
        <v>0.4</v>
      </c>
      <c r="AR3153">
        <v>0</v>
      </c>
      <c r="AS3153">
        <v>0</v>
      </c>
      <c r="AT3153">
        <v>70</v>
      </c>
      <c r="AU3153">
        <v>10</v>
      </c>
      <c r="AV3153">
        <v>1</v>
      </c>
      <c r="AW3153">
        <v>1</v>
      </c>
      <c r="AZ3153">
        <v>1</v>
      </c>
      <c r="BA3153">
        <v>1</v>
      </c>
      <c r="BB3153">
        <v>1</v>
      </c>
      <c r="BC3153">
        <v>1</v>
      </c>
      <c r="BD3153" t="s">
        <v>3</v>
      </c>
      <c r="BE3153" t="s">
        <v>3</v>
      </c>
      <c r="BF3153" t="s">
        <v>3</v>
      </c>
      <c r="BG3153" t="s">
        <v>3</v>
      </c>
      <c r="BH3153">
        <v>0</v>
      </c>
      <c r="BI3153">
        <v>4</v>
      </c>
      <c r="BJ3153" t="s">
        <v>119</v>
      </c>
      <c r="BM3153">
        <v>0</v>
      </c>
      <c r="BN3153">
        <v>284416172</v>
      </c>
      <c r="BO3153" t="s">
        <v>3</v>
      </c>
      <c r="BP3153">
        <v>0</v>
      </c>
      <c r="BQ3153">
        <v>1</v>
      </c>
      <c r="BR3153">
        <v>0</v>
      </c>
      <c r="BS3153">
        <v>1</v>
      </c>
      <c r="BT3153">
        <v>1</v>
      </c>
      <c r="BU3153">
        <v>1</v>
      </c>
      <c r="BV3153">
        <v>1</v>
      </c>
      <c r="BW3153">
        <v>1</v>
      </c>
      <c r="BX3153">
        <v>1</v>
      </c>
      <c r="BY3153" t="s">
        <v>3</v>
      </c>
      <c r="BZ3153">
        <v>70</v>
      </c>
      <c r="CA3153">
        <v>10</v>
      </c>
      <c r="CB3153" t="s">
        <v>3</v>
      </c>
      <c r="CE3153">
        <v>0</v>
      </c>
      <c r="CF3153">
        <v>0</v>
      </c>
      <c r="CG3153">
        <v>0</v>
      </c>
      <c r="CM3153">
        <v>0</v>
      </c>
      <c r="CN3153" t="s">
        <v>3</v>
      </c>
      <c r="CO3153">
        <v>0</v>
      </c>
      <c r="CP3153">
        <f>(P3153+Q3153+S3153)</f>
        <v>21962.719999999998</v>
      </c>
      <c r="CQ3153">
        <f>(AC3153*BC3153*AW3153)</f>
        <v>0</v>
      </c>
      <c r="CR3153">
        <f>(((((ET3153*13))*BB3153-((EU3153*13))*BS3153)+AE3153*BS3153)*AV3153)</f>
        <v>338.78</v>
      </c>
      <c r="CS3153">
        <f>(AE3153*BS3153*AV3153)</f>
        <v>214.76</v>
      </c>
      <c r="CT3153">
        <f>(AF3153*BA3153*AV3153)</f>
        <v>5151.8999999999996</v>
      </c>
      <c r="CU3153">
        <f>AG3153</f>
        <v>0</v>
      </c>
      <c r="CV3153">
        <f>(AH3153*AV3153)</f>
        <v>5.2</v>
      </c>
      <c r="CW3153">
        <f t="shared" si="1495"/>
        <v>0</v>
      </c>
      <c r="CX3153">
        <f t="shared" si="1495"/>
        <v>0</v>
      </c>
      <c r="CY3153">
        <f>((S3153*BZ3153)/100)</f>
        <v>14425.32</v>
      </c>
      <c r="CZ3153">
        <f>((S3153*CA3153)/100)</f>
        <v>2060.7600000000002</v>
      </c>
      <c r="DC3153" t="s">
        <v>3</v>
      </c>
      <c r="DD3153" t="s">
        <v>102</v>
      </c>
      <c r="DE3153" t="s">
        <v>102</v>
      </c>
      <c r="DF3153" t="s">
        <v>102</v>
      </c>
      <c r="DG3153" t="s">
        <v>102</v>
      </c>
      <c r="DH3153" t="s">
        <v>3</v>
      </c>
      <c r="DI3153" t="s">
        <v>102</v>
      </c>
      <c r="DJ3153" t="s">
        <v>102</v>
      </c>
      <c r="DK3153" t="s">
        <v>3</v>
      </c>
      <c r="DL3153" t="s">
        <v>3</v>
      </c>
      <c r="DM3153" t="s">
        <v>3</v>
      </c>
      <c r="DN3153">
        <v>0</v>
      </c>
      <c r="DO3153">
        <v>0</v>
      </c>
      <c r="DP3153">
        <v>1</v>
      </c>
      <c r="DQ3153">
        <v>1</v>
      </c>
      <c r="DU3153">
        <v>1013</v>
      </c>
      <c r="DV3153" t="s">
        <v>118</v>
      </c>
      <c r="DW3153" t="s">
        <v>118</v>
      </c>
      <c r="DX3153">
        <v>1</v>
      </c>
      <c r="DZ3153" t="s">
        <v>3</v>
      </c>
      <c r="EA3153" t="s">
        <v>3</v>
      </c>
      <c r="EB3153" t="s">
        <v>3</v>
      </c>
      <c r="EC3153" t="s">
        <v>3</v>
      </c>
      <c r="EE3153">
        <v>284416175</v>
      </c>
      <c r="EF3153">
        <v>1</v>
      </c>
      <c r="EG3153" t="s">
        <v>21</v>
      </c>
      <c r="EH3153">
        <v>0</v>
      </c>
      <c r="EI3153" t="s">
        <v>3</v>
      </c>
      <c r="EJ3153">
        <v>4</v>
      </c>
      <c r="EK3153">
        <v>0</v>
      </c>
      <c r="EL3153" t="s">
        <v>22</v>
      </c>
      <c r="EM3153" t="s">
        <v>23</v>
      </c>
      <c r="EO3153" t="s">
        <v>3</v>
      </c>
      <c r="EQ3153">
        <v>1441792</v>
      </c>
      <c r="ER3153">
        <v>422.36</v>
      </c>
      <c r="ES3153">
        <v>0</v>
      </c>
      <c r="ET3153">
        <v>26.06</v>
      </c>
      <c r="EU3153">
        <v>16.52</v>
      </c>
      <c r="EV3153">
        <v>396.3</v>
      </c>
      <c r="EW3153">
        <v>0.4</v>
      </c>
      <c r="EX3153">
        <v>0</v>
      </c>
      <c r="EY3153">
        <v>0</v>
      </c>
      <c r="FQ3153">
        <v>0</v>
      </c>
      <c r="FR3153">
        <v>0</v>
      </c>
      <c r="FS3153">
        <v>0</v>
      </c>
      <c r="FX3153">
        <v>70</v>
      </c>
      <c r="FY3153">
        <v>10</v>
      </c>
      <c r="GA3153" t="s">
        <v>3</v>
      </c>
      <c r="GD3153">
        <v>0</v>
      </c>
      <c r="GF3153">
        <v>469972417</v>
      </c>
      <c r="GG3153">
        <v>2</v>
      </c>
      <c r="GH3153">
        <v>1</v>
      </c>
      <c r="GI3153">
        <v>-2</v>
      </c>
      <c r="GJ3153">
        <v>0</v>
      </c>
      <c r="GK3153">
        <f>ROUND(R3153*(R12)/100,2)</f>
        <v>927.76</v>
      </c>
      <c r="GL3153">
        <f>ROUND(IF(AND(BH3153=3,BI3153=3,FS3153&lt;&gt;0),P3153,0),2)</f>
        <v>0</v>
      </c>
      <c r="GM3153">
        <f>ROUND(O3153+X3153+Y3153+GK3153,2)+GX3153</f>
        <v>39376.559999999998</v>
      </c>
      <c r="GN3153">
        <f>IF(OR(BI3153=0,BI3153=1),GM3153-GX3153,0)</f>
        <v>0</v>
      </c>
      <c r="GO3153">
        <f>IF(BI3153=2,GM3153-GX3153,0)</f>
        <v>0</v>
      </c>
      <c r="GP3153">
        <f>IF(BI3153=4,GM3153-GX3153,0)</f>
        <v>39376.559999999998</v>
      </c>
      <c r="GR3153">
        <v>0</v>
      </c>
      <c r="GS3153">
        <v>0</v>
      </c>
      <c r="GT3153">
        <v>0</v>
      </c>
      <c r="GU3153" t="s">
        <v>3</v>
      </c>
      <c r="GV3153">
        <f>ROUND((GT3153),6)</f>
        <v>0</v>
      </c>
      <c r="GW3153">
        <v>1</v>
      </c>
      <c r="GX3153">
        <f>ROUND(HC3153*I3153,2)</f>
        <v>0</v>
      </c>
      <c r="HA3153">
        <v>0</v>
      </c>
      <c r="HB3153">
        <v>0</v>
      </c>
      <c r="HC3153">
        <f>GV3153*GW3153</f>
        <v>0</v>
      </c>
      <c r="HE3153" t="s">
        <v>3</v>
      </c>
      <c r="HF3153" t="s">
        <v>3</v>
      </c>
      <c r="HM3153" t="s">
        <v>3</v>
      </c>
      <c r="HN3153" t="s">
        <v>3</v>
      </c>
      <c r="HO3153" t="s">
        <v>3</v>
      </c>
      <c r="HP3153" t="s">
        <v>3</v>
      </c>
      <c r="HQ3153" t="s">
        <v>3</v>
      </c>
      <c r="HS3153">
        <v>0</v>
      </c>
      <c r="IK3153">
        <v>0</v>
      </c>
    </row>
    <row r="3154" spans="1:245" x14ac:dyDescent="0.25">
      <c r="A3154">
        <v>17</v>
      </c>
      <c r="B3154">
        <v>1</v>
      </c>
      <c r="D3154">
        <f>ROW(EtalonRes!A405)</f>
        <v>405</v>
      </c>
      <c r="E3154" t="s">
        <v>453</v>
      </c>
      <c r="F3154" t="s">
        <v>121</v>
      </c>
      <c r="G3154" t="s">
        <v>122</v>
      </c>
      <c r="H3154" t="s">
        <v>95</v>
      </c>
      <c r="I3154">
        <v>4</v>
      </c>
      <c r="J3154">
        <v>0</v>
      </c>
      <c r="K3154">
        <v>4</v>
      </c>
      <c r="O3154">
        <f>ROUND(CP3154,2)</f>
        <v>168938.64</v>
      </c>
      <c r="P3154">
        <f>ROUND(CQ3154*I3154,2)</f>
        <v>0</v>
      </c>
      <c r="Q3154">
        <f>ROUND(CR3154*I3154,2)</f>
        <v>0</v>
      </c>
      <c r="R3154">
        <f>ROUND(CS3154*I3154,2)</f>
        <v>0</v>
      </c>
      <c r="S3154">
        <f>ROUND(CT3154*I3154,2)</f>
        <v>168938.64</v>
      </c>
      <c r="T3154">
        <f>ROUND(CU3154*I3154,2)</f>
        <v>0</v>
      </c>
      <c r="U3154">
        <f>CV3154*I3154</f>
        <v>156</v>
      </c>
      <c r="V3154">
        <f>CW3154*I3154</f>
        <v>0</v>
      </c>
      <c r="W3154">
        <f>ROUND(CX3154*I3154,2)</f>
        <v>0</v>
      </c>
      <c r="X3154">
        <f t="shared" si="1494"/>
        <v>118257.05</v>
      </c>
      <c r="Y3154">
        <f t="shared" si="1494"/>
        <v>16893.86</v>
      </c>
      <c r="AA3154">
        <v>288585831</v>
      </c>
      <c r="AB3154">
        <f>ROUND((AC3154+AD3154+AF3154),6)</f>
        <v>42234.66</v>
      </c>
      <c r="AC3154">
        <f>ROUND(((ES3154*13)),6)</f>
        <v>0</v>
      </c>
      <c r="AD3154">
        <f>ROUND(((((ET3154*13))-((EU3154*13)))+AE3154),6)</f>
        <v>0</v>
      </c>
      <c r="AE3154">
        <f t="shared" si="1496"/>
        <v>0</v>
      </c>
      <c r="AF3154">
        <f t="shared" si="1496"/>
        <v>42234.66</v>
      </c>
      <c r="AG3154">
        <f>ROUND((AP3154),6)</f>
        <v>0</v>
      </c>
      <c r="AH3154">
        <f t="shared" si="1497"/>
        <v>39</v>
      </c>
      <c r="AI3154">
        <f t="shared" si="1497"/>
        <v>0</v>
      </c>
      <c r="AJ3154">
        <f>(AS3154)</f>
        <v>0</v>
      </c>
      <c r="AK3154">
        <v>3248.82</v>
      </c>
      <c r="AL3154">
        <v>0</v>
      </c>
      <c r="AM3154">
        <v>0</v>
      </c>
      <c r="AN3154">
        <v>0</v>
      </c>
      <c r="AO3154">
        <v>3248.82</v>
      </c>
      <c r="AP3154">
        <v>0</v>
      </c>
      <c r="AQ3154">
        <v>3</v>
      </c>
      <c r="AR3154">
        <v>0</v>
      </c>
      <c r="AS3154">
        <v>0</v>
      </c>
      <c r="AT3154">
        <v>70</v>
      </c>
      <c r="AU3154">
        <v>10</v>
      </c>
      <c r="AV3154">
        <v>1</v>
      </c>
      <c r="AW3154">
        <v>1</v>
      </c>
      <c r="AZ3154">
        <v>1</v>
      </c>
      <c r="BA3154">
        <v>1</v>
      </c>
      <c r="BB3154">
        <v>1</v>
      </c>
      <c r="BC3154">
        <v>1</v>
      </c>
      <c r="BD3154" t="s">
        <v>3</v>
      </c>
      <c r="BE3154" t="s">
        <v>3</v>
      </c>
      <c r="BF3154" t="s">
        <v>3</v>
      </c>
      <c r="BG3154" t="s">
        <v>3</v>
      </c>
      <c r="BH3154">
        <v>0</v>
      </c>
      <c r="BI3154">
        <v>4</v>
      </c>
      <c r="BJ3154" t="s">
        <v>123</v>
      </c>
      <c r="BM3154">
        <v>0</v>
      </c>
      <c r="BN3154">
        <v>284416172</v>
      </c>
      <c r="BO3154" t="s">
        <v>3</v>
      </c>
      <c r="BP3154">
        <v>0</v>
      </c>
      <c r="BQ3154">
        <v>1</v>
      </c>
      <c r="BR3154">
        <v>0</v>
      </c>
      <c r="BS3154">
        <v>1</v>
      </c>
      <c r="BT3154">
        <v>1</v>
      </c>
      <c r="BU3154">
        <v>1</v>
      </c>
      <c r="BV3154">
        <v>1</v>
      </c>
      <c r="BW3154">
        <v>1</v>
      </c>
      <c r="BX3154">
        <v>1</v>
      </c>
      <c r="BY3154" t="s">
        <v>3</v>
      </c>
      <c r="BZ3154">
        <v>70</v>
      </c>
      <c r="CA3154">
        <v>10</v>
      </c>
      <c r="CB3154" t="s">
        <v>3</v>
      </c>
      <c r="CE3154">
        <v>0</v>
      </c>
      <c r="CF3154">
        <v>0</v>
      </c>
      <c r="CG3154">
        <v>0</v>
      </c>
      <c r="CM3154">
        <v>0</v>
      </c>
      <c r="CN3154" t="s">
        <v>3</v>
      </c>
      <c r="CO3154">
        <v>0</v>
      </c>
      <c r="CP3154">
        <f>(P3154+Q3154+S3154)</f>
        <v>168938.64</v>
      </c>
      <c r="CQ3154">
        <f>(AC3154*BC3154*AW3154)</f>
        <v>0</v>
      </c>
      <c r="CR3154">
        <f>(((((ET3154*13))*BB3154-((EU3154*13))*BS3154)+AE3154*BS3154)*AV3154)</f>
        <v>0</v>
      </c>
      <c r="CS3154">
        <f>(AE3154*BS3154*AV3154)</f>
        <v>0</v>
      </c>
      <c r="CT3154">
        <f>(AF3154*BA3154*AV3154)</f>
        <v>42234.66</v>
      </c>
      <c r="CU3154">
        <f>AG3154</f>
        <v>0</v>
      </c>
      <c r="CV3154">
        <f>(AH3154*AV3154)</f>
        <v>39</v>
      </c>
      <c r="CW3154">
        <f t="shared" si="1495"/>
        <v>0</v>
      </c>
      <c r="CX3154">
        <f t="shared" si="1495"/>
        <v>0</v>
      </c>
      <c r="CY3154">
        <f>((S3154*BZ3154)/100)</f>
        <v>118257.04800000001</v>
      </c>
      <c r="CZ3154">
        <f>((S3154*CA3154)/100)</f>
        <v>16893.864000000001</v>
      </c>
      <c r="DC3154" t="s">
        <v>3</v>
      </c>
      <c r="DD3154" t="s">
        <v>102</v>
      </c>
      <c r="DE3154" t="s">
        <v>102</v>
      </c>
      <c r="DF3154" t="s">
        <v>102</v>
      </c>
      <c r="DG3154" t="s">
        <v>102</v>
      </c>
      <c r="DH3154" t="s">
        <v>3</v>
      </c>
      <c r="DI3154" t="s">
        <v>102</v>
      </c>
      <c r="DJ3154" t="s">
        <v>102</v>
      </c>
      <c r="DK3154" t="s">
        <v>3</v>
      </c>
      <c r="DL3154" t="s">
        <v>3</v>
      </c>
      <c r="DM3154" t="s">
        <v>3</v>
      </c>
      <c r="DN3154">
        <v>0</v>
      </c>
      <c r="DO3154">
        <v>0</v>
      </c>
      <c r="DP3154">
        <v>1</v>
      </c>
      <c r="DQ3154">
        <v>1</v>
      </c>
      <c r="DU3154">
        <v>1013</v>
      </c>
      <c r="DV3154" t="s">
        <v>95</v>
      </c>
      <c r="DW3154" t="s">
        <v>95</v>
      </c>
      <c r="DX3154">
        <v>1</v>
      </c>
      <c r="DZ3154" t="s">
        <v>3</v>
      </c>
      <c r="EA3154" t="s">
        <v>3</v>
      </c>
      <c r="EB3154" t="s">
        <v>3</v>
      </c>
      <c r="EC3154" t="s">
        <v>3</v>
      </c>
      <c r="EE3154">
        <v>284416175</v>
      </c>
      <c r="EF3154">
        <v>1</v>
      </c>
      <c r="EG3154" t="s">
        <v>21</v>
      </c>
      <c r="EH3154">
        <v>0</v>
      </c>
      <c r="EI3154" t="s">
        <v>3</v>
      </c>
      <c r="EJ3154">
        <v>4</v>
      </c>
      <c r="EK3154">
        <v>0</v>
      </c>
      <c r="EL3154" t="s">
        <v>22</v>
      </c>
      <c r="EM3154" t="s">
        <v>23</v>
      </c>
      <c r="EO3154" t="s">
        <v>3</v>
      </c>
      <c r="EQ3154">
        <v>1441792</v>
      </c>
      <c r="ER3154">
        <v>3248.82</v>
      </c>
      <c r="ES3154">
        <v>0</v>
      </c>
      <c r="ET3154">
        <v>0</v>
      </c>
      <c r="EU3154">
        <v>0</v>
      </c>
      <c r="EV3154">
        <v>3248.82</v>
      </c>
      <c r="EW3154">
        <v>3</v>
      </c>
      <c r="EX3154">
        <v>0</v>
      </c>
      <c r="EY3154">
        <v>0</v>
      </c>
      <c r="FQ3154">
        <v>0</v>
      </c>
      <c r="FR3154">
        <v>0</v>
      </c>
      <c r="FS3154">
        <v>0</v>
      </c>
      <c r="FX3154">
        <v>70</v>
      </c>
      <c r="FY3154">
        <v>10</v>
      </c>
      <c r="GA3154" t="s">
        <v>3</v>
      </c>
      <c r="GD3154">
        <v>0</v>
      </c>
      <c r="GF3154">
        <v>-1850798320</v>
      </c>
      <c r="GG3154">
        <v>2</v>
      </c>
      <c r="GH3154">
        <v>1</v>
      </c>
      <c r="GI3154">
        <v>-2</v>
      </c>
      <c r="GJ3154">
        <v>0</v>
      </c>
      <c r="GK3154">
        <f>ROUND(R3154*(R12)/100,2)</f>
        <v>0</v>
      </c>
      <c r="GL3154">
        <f>ROUND(IF(AND(BH3154=3,BI3154=3,FS3154&lt;&gt;0),P3154,0),2)</f>
        <v>0</v>
      </c>
      <c r="GM3154">
        <f>ROUND(O3154+X3154+Y3154+GK3154,2)+GX3154</f>
        <v>304089.55</v>
      </c>
      <c r="GN3154">
        <f>IF(OR(BI3154=0,BI3154=1),GM3154-GX3154,0)</f>
        <v>0</v>
      </c>
      <c r="GO3154">
        <f>IF(BI3154=2,GM3154-GX3154,0)</f>
        <v>0</v>
      </c>
      <c r="GP3154">
        <f>IF(BI3154=4,GM3154-GX3154,0)</f>
        <v>304089.55</v>
      </c>
      <c r="GR3154">
        <v>0</v>
      </c>
      <c r="GS3154">
        <v>0</v>
      </c>
      <c r="GT3154">
        <v>0</v>
      </c>
      <c r="GU3154" t="s">
        <v>3</v>
      </c>
      <c r="GV3154">
        <f>ROUND((GT3154),6)</f>
        <v>0</v>
      </c>
      <c r="GW3154">
        <v>1</v>
      </c>
      <c r="GX3154">
        <f>ROUND(HC3154*I3154,2)</f>
        <v>0</v>
      </c>
      <c r="HA3154">
        <v>0</v>
      </c>
      <c r="HB3154">
        <v>0</v>
      </c>
      <c r="HC3154">
        <f>GV3154*GW3154</f>
        <v>0</v>
      </c>
      <c r="HE3154" t="s">
        <v>3</v>
      </c>
      <c r="HF3154" t="s">
        <v>3</v>
      </c>
      <c r="HM3154" t="s">
        <v>3</v>
      </c>
      <c r="HN3154" t="s">
        <v>3</v>
      </c>
      <c r="HO3154" t="s">
        <v>3</v>
      </c>
      <c r="HP3154" t="s">
        <v>3</v>
      </c>
      <c r="HQ3154" t="s">
        <v>3</v>
      </c>
      <c r="HS3154">
        <v>0</v>
      </c>
      <c r="IK3154">
        <v>0</v>
      </c>
    </row>
    <row r="3155" spans="1:245" x14ac:dyDescent="0.25">
      <c r="A3155">
        <v>17</v>
      </c>
      <c r="B3155">
        <v>1</v>
      </c>
      <c r="D3155">
        <f>ROW(EtalonRes!A406)</f>
        <v>406</v>
      </c>
      <c r="E3155" t="s">
        <v>454</v>
      </c>
      <c r="F3155" t="s">
        <v>125</v>
      </c>
      <c r="G3155" t="s">
        <v>126</v>
      </c>
      <c r="H3155" t="s">
        <v>95</v>
      </c>
      <c r="I3155">
        <v>4</v>
      </c>
      <c r="J3155">
        <v>0</v>
      </c>
      <c r="K3155">
        <v>4</v>
      </c>
      <c r="O3155">
        <f>ROUND(CP3155,2)</f>
        <v>206076</v>
      </c>
      <c r="P3155">
        <f>ROUND(CQ3155*I3155,2)</f>
        <v>0</v>
      </c>
      <c r="Q3155">
        <f>ROUND(CR3155*I3155,2)</f>
        <v>0</v>
      </c>
      <c r="R3155">
        <f>ROUND(CS3155*I3155,2)</f>
        <v>0</v>
      </c>
      <c r="S3155">
        <f>ROUND(CT3155*I3155,2)</f>
        <v>206076</v>
      </c>
      <c r="T3155">
        <f>ROUND(CU3155*I3155,2)</f>
        <v>0</v>
      </c>
      <c r="U3155">
        <f>CV3155*I3155</f>
        <v>208</v>
      </c>
      <c r="V3155">
        <f>CW3155*I3155</f>
        <v>0</v>
      </c>
      <c r="W3155">
        <f>ROUND(CX3155*I3155,2)</f>
        <v>0</v>
      </c>
      <c r="X3155">
        <f t="shared" si="1494"/>
        <v>144253.20000000001</v>
      </c>
      <c r="Y3155">
        <f t="shared" si="1494"/>
        <v>20607.599999999999</v>
      </c>
      <c r="AA3155">
        <v>288585831</v>
      </c>
      <c r="AB3155">
        <f>ROUND((AC3155+AD3155+AF3155),6)</f>
        <v>51519</v>
      </c>
      <c r="AC3155">
        <f>ROUND(((ES3155*13)),6)</f>
        <v>0</v>
      </c>
      <c r="AD3155">
        <f>ROUND(((((ET3155*13))-((EU3155*13)))+AE3155),6)</f>
        <v>0</v>
      </c>
      <c r="AE3155">
        <f t="shared" si="1496"/>
        <v>0</v>
      </c>
      <c r="AF3155">
        <f t="shared" si="1496"/>
        <v>51519</v>
      </c>
      <c r="AG3155">
        <f>ROUND((AP3155),6)</f>
        <v>0</v>
      </c>
      <c r="AH3155">
        <f t="shared" si="1497"/>
        <v>52</v>
      </c>
      <c r="AI3155">
        <f t="shared" si="1497"/>
        <v>0</v>
      </c>
      <c r="AJ3155">
        <f>(AS3155)</f>
        <v>0</v>
      </c>
      <c r="AK3155">
        <v>3963</v>
      </c>
      <c r="AL3155">
        <v>0</v>
      </c>
      <c r="AM3155">
        <v>0</v>
      </c>
      <c r="AN3155">
        <v>0</v>
      </c>
      <c r="AO3155">
        <v>3963</v>
      </c>
      <c r="AP3155">
        <v>0</v>
      </c>
      <c r="AQ3155">
        <v>4</v>
      </c>
      <c r="AR3155">
        <v>0</v>
      </c>
      <c r="AS3155">
        <v>0</v>
      </c>
      <c r="AT3155">
        <v>70</v>
      </c>
      <c r="AU3155">
        <v>10</v>
      </c>
      <c r="AV3155">
        <v>1</v>
      </c>
      <c r="AW3155">
        <v>1</v>
      </c>
      <c r="AZ3155">
        <v>1</v>
      </c>
      <c r="BA3155">
        <v>1</v>
      </c>
      <c r="BB3155">
        <v>1</v>
      </c>
      <c r="BC3155">
        <v>1</v>
      </c>
      <c r="BD3155" t="s">
        <v>3</v>
      </c>
      <c r="BE3155" t="s">
        <v>3</v>
      </c>
      <c r="BF3155" t="s">
        <v>3</v>
      </c>
      <c r="BG3155" t="s">
        <v>3</v>
      </c>
      <c r="BH3155">
        <v>0</v>
      </c>
      <c r="BI3155">
        <v>4</v>
      </c>
      <c r="BJ3155" t="s">
        <v>127</v>
      </c>
      <c r="BM3155">
        <v>0</v>
      </c>
      <c r="BN3155">
        <v>284416172</v>
      </c>
      <c r="BO3155" t="s">
        <v>3</v>
      </c>
      <c r="BP3155">
        <v>0</v>
      </c>
      <c r="BQ3155">
        <v>1</v>
      </c>
      <c r="BR3155">
        <v>0</v>
      </c>
      <c r="BS3155">
        <v>1</v>
      </c>
      <c r="BT3155">
        <v>1</v>
      </c>
      <c r="BU3155">
        <v>1</v>
      </c>
      <c r="BV3155">
        <v>1</v>
      </c>
      <c r="BW3155">
        <v>1</v>
      </c>
      <c r="BX3155">
        <v>1</v>
      </c>
      <c r="BY3155" t="s">
        <v>3</v>
      </c>
      <c r="BZ3155">
        <v>70</v>
      </c>
      <c r="CA3155">
        <v>10</v>
      </c>
      <c r="CB3155" t="s">
        <v>3</v>
      </c>
      <c r="CE3155">
        <v>0</v>
      </c>
      <c r="CF3155">
        <v>0</v>
      </c>
      <c r="CG3155">
        <v>0</v>
      </c>
      <c r="CM3155">
        <v>0</v>
      </c>
      <c r="CN3155" t="s">
        <v>3</v>
      </c>
      <c r="CO3155">
        <v>0</v>
      </c>
      <c r="CP3155">
        <f>(P3155+Q3155+S3155)</f>
        <v>206076</v>
      </c>
      <c r="CQ3155">
        <f>(AC3155*BC3155*AW3155)</f>
        <v>0</v>
      </c>
      <c r="CR3155">
        <f>(((((ET3155*13))*BB3155-((EU3155*13))*BS3155)+AE3155*BS3155)*AV3155)</f>
        <v>0</v>
      </c>
      <c r="CS3155">
        <f>(AE3155*BS3155*AV3155)</f>
        <v>0</v>
      </c>
      <c r="CT3155">
        <f>(AF3155*BA3155*AV3155)</f>
        <v>51519</v>
      </c>
      <c r="CU3155">
        <f>AG3155</f>
        <v>0</v>
      </c>
      <c r="CV3155">
        <f>(AH3155*AV3155)</f>
        <v>52</v>
      </c>
      <c r="CW3155">
        <f t="shared" si="1495"/>
        <v>0</v>
      </c>
      <c r="CX3155">
        <f t="shared" si="1495"/>
        <v>0</v>
      </c>
      <c r="CY3155">
        <f>((S3155*BZ3155)/100)</f>
        <v>144253.20000000001</v>
      </c>
      <c r="CZ3155">
        <f>((S3155*CA3155)/100)</f>
        <v>20607.599999999999</v>
      </c>
      <c r="DC3155" t="s">
        <v>3</v>
      </c>
      <c r="DD3155" t="s">
        <v>102</v>
      </c>
      <c r="DE3155" t="s">
        <v>102</v>
      </c>
      <c r="DF3155" t="s">
        <v>102</v>
      </c>
      <c r="DG3155" t="s">
        <v>102</v>
      </c>
      <c r="DH3155" t="s">
        <v>3</v>
      </c>
      <c r="DI3155" t="s">
        <v>102</v>
      </c>
      <c r="DJ3155" t="s">
        <v>102</v>
      </c>
      <c r="DK3155" t="s">
        <v>3</v>
      </c>
      <c r="DL3155" t="s">
        <v>3</v>
      </c>
      <c r="DM3155" t="s">
        <v>3</v>
      </c>
      <c r="DN3155">
        <v>0</v>
      </c>
      <c r="DO3155">
        <v>0</v>
      </c>
      <c r="DP3155">
        <v>1</v>
      </c>
      <c r="DQ3155">
        <v>1</v>
      </c>
      <c r="DU3155">
        <v>1013</v>
      </c>
      <c r="DV3155" t="s">
        <v>95</v>
      </c>
      <c r="DW3155" t="s">
        <v>95</v>
      </c>
      <c r="DX3155">
        <v>1</v>
      </c>
      <c r="DZ3155" t="s">
        <v>3</v>
      </c>
      <c r="EA3155" t="s">
        <v>3</v>
      </c>
      <c r="EB3155" t="s">
        <v>3</v>
      </c>
      <c r="EC3155" t="s">
        <v>3</v>
      </c>
      <c r="EE3155">
        <v>284416175</v>
      </c>
      <c r="EF3155">
        <v>1</v>
      </c>
      <c r="EG3155" t="s">
        <v>21</v>
      </c>
      <c r="EH3155">
        <v>0</v>
      </c>
      <c r="EI3155" t="s">
        <v>3</v>
      </c>
      <c r="EJ3155">
        <v>4</v>
      </c>
      <c r="EK3155">
        <v>0</v>
      </c>
      <c r="EL3155" t="s">
        <v>22</v>
      </c>
      <c r="EM3155" t="s">
        <v>23</v>
      </c>
      <c r="EO3155" t="s">
        <v>3</v>
      </c>
      <c r="EQ3155">
        <v>1441792</v>
      </c>
      <c r="ER3155">
        <v>3963</v>
      </c>
      <c r="ES3155">
        <v>0</v>
      </c>
      <c r="ET3155">
        <v>0</v>
      </c>
      <c r="EU3155">
        <v>0</v>
      </c>
      <c r="EV3155">
        <v>3963</v>
      </c>
      <c r="EW3155">
        <v>4</v>
      </c>
      <c r="EX3155">
        <v>0</v>
      </c>
      <c r="EY3155">
        <v>0</v>
      </c>
      <c r="FQ3155">
        <v>0</v>
      </c>
      <c r="FR3155">
        <v>0</v>
      </c>
      <c r="FS3155">
        <v>0</v>
      </c>
      <c r="FX3155">
        <v>70</v>
      </c>
      <c r="FY3155">
        <v>10</v>
      </c>
      <c r="GA3155" t="s">
        <v>3</v>
      </c>
      <c r="GD3155">
        <v>0</v>
      </c>
      <c r="GF3155">
        <v>1288945035</v>
      </c>
      <c r="GG3155">
        <v>2</v>
      </c>
      <c r="GH3155">
        <v>1</v>
      </c>
      <c r="GI3155">
        <v>-2</v>
      </c>
      <c r="GJ3155">
        <v>0</v>
      </c>
      <c r="GK3155">
        <f>ROUND(R3155*(R12)/100,2)</f>
        <v>0</v>
      </c>
      <c r="GL3155">
        <f>ROUND(IF(AND(BH3155=3,BI3155=3,FS3155&lt;&gt;0),P3155,0),2)</f>
        <v>0</v>
      </c>
      <c r="GM3155">
        <f>ROUND(O3155+X3155+Y3155+GK3155,2)+GX3155</f>
        <v>370936.8</v>
      </c>
      <c r="GN3155">
        <f>IF(OR(BI3155=0,BI3155=1),GM3155-GX3155,0)</f>
        <v>0</v>
      </c>
      <c r="GO3155">
        <f>IF(BI3155=2,GM3155-GX3155,0)</f>
        <v>0</v>
      </c>
      <c r="GP3155">
        <f>IF(BI3155=4,GM3155-GX3155,0)</f>
        <v>370936.8</v>
      </c>
      <c r="GR3155">
        <v>0</v>
      </c>
      <c r="GS3155">
        <v>0</v>
      </c>
      <c r="GT3155">
        <v>0</v>
      </c>
      <c r="GU3155" t="s">
        <v>3</v>
      </c>
      <c r="GV3155">
        <f>ROUND((GT3155),6)</f>
        <v>0</v>
      </c>
      <c r="GW3155">
        <v>1</v>
      </c>
      <c r="GX3155">
        <f>ROUND(HC3155*I3155,2)</f>
        <v>0</v>
      </c>
      <c r="HA3155">
        <v>0</v>
      </c>
      <c r="HB3155">
        <v>0</v>
      </c>
      <c r="HC3155">
        <f>GV3155*GW3155</f>
        <v>0</v>
      </c>
      <c r="HE3155" t="s">
        <v>3</v>
      </c>
      <c r="HF3155" t="s">
        <v>3</v>
      </c>
      <c r="HM3155" t="s">
        <v>3</v>
      </c>
      <c r="HN3155" t="s">
        <v>3</v>
      </c>
      <c r="HO3155" t="s">
        <v>3</v>
      </c>
      <c r="HP3155" t="s">
        <v>3</v>
      </c>
      <c r="HQ3155" t="s">
        <v>3</v>
      </c>
      <c r="HS3155">
        <v>0</v>
      </c>
      <c r="IK3155">
        <v>0</v>
      </c>
    </row>
    <row r="3157" spans="1:245" x14ac:dyDescent="0.25">
      <c r="A3157" s="2">
        <v>51</v>
      </c>
      <c r="B3157" s="2">
        <f>B3147</f>
        <v>1</v>
      </c>
      <c r="C3157" s="2">
        <f>A3147</f>
        <v>5</v>
      </c>
      <c r="D3157" s="2">
        <f>ROW(A3147)</f>
        <v>3147</v>
      </c>
      <c r="E3157" s="2"/>
      <c r="F3157" s="2" t="str">
        <f>IF(F3147&lt;&gt;"",F3147,"")</f>
        <v>Новый подраздел</v>
      </c>
      <c r="G3157" s="2" t="str">
        <f>IF(G3147&lt;&gt;"",G3147,"")</f>
        <v>СВН - Инженерные сооружения и коммуникации</v>
      </c>
      <c r="H3157" s="2">
        <v>0</v>
      </c>
      <c r="I3157" s="2"/>
      <c r="J3157" s="2"/>
      <c r="K3157" s="2"/>
      <c r="L3157" s="2"/>
      <c r="M3157" s="2"/>
      <c r="N3157" s="2"/>
      <c r="O3157" s="2">
        <f t="shared" ref="O3157:T3157" si="1498">ROUND(AB3157,2)</f>
        <v>548682.16</v>
      </c>
      <c r="P3157" s="2">
        <f t="shared" si="1498"/>
        <v>0</v>
      </c>
      <c r="Q3157" s="2">
        <f t="shared" si="1498"/>
        <v>1355.12</v>
      </c>
      <c r="R3157" s="2">
        <f t="shared" si="1498"/>
        <v>859.04</v>
      </c>
      <c r="S3157" s="2">
        <f t="shared" si="1498"/>
        <v>547327.04</v>
      </c>
      <c r="T3157" s="2">
        <f t="shared" si="1498"/>
        <v>0</v>
      </c>
      <c r="U3157" s="2">
        <f>AH3157</f>
        <v>537.92000000000007</v>
      </c>
      <c r="V3157" s="2">
        <f>AI3157</f>
        <v>0</v>
      </c>
      <c r="W3157" s="2">
        <f>ROUND(AJ3157,2)</f>
        <v>0</v>
      </c>
      <c r="X3157" s="2">
        <f>ROUND(AK3157,2)</f>
        <v>383128.93</v>
      </c>
      <c r="Y3157" s="2">
        <f>ROUND(AL3157,2)</f>
        <v>54732.7</v>
      </c>
      <c r="Z3157" s="2"/>
      <c r="AA3157" s="2"/>
      <c r="AB3157" s="2">
        <f>ROUND(SUMIF(AA3151:AA3155,"=288585831",O3151:O3155),2)</f>
        <v>548682.16</v>
      </c>
      <c r="AC3157" s="2">
        <f>ROUND(SUMIF(AA3151:AA3155,"=288585831",P3151:P3155),2)</f>
        <v>0</v>
      </c>
      <c r="AD3157" s="2">
        <f>ROUND(SUMIF(AA3151:AA3155,"=288585831",Q3151:Q3155),2)</f>
        <v>1355.12</v>
      </c>
      <c r="AE3157" s="2">
        <f>ROUND(SUMIF(AA3151:AA3155,"=288585831",R3151:R3155),2)</f>
        <v>859.04</v>
      </c>
      <c r="AF3157" s="2">
        <f>ROUND(SUMIF(AA3151:AA3155,"=288585831",S3151:S3155),2)</f>
        <v>547327.04</v>
      </c>
      <c r="AG3157" s="2">
        <f>ROUND(SUMIF(AA3151:AA3155,"=288585831",T3151:T3155),2)</f>
        <v>0</v>
      </c>
      <c r="AH3157" s="2">
        <f>SUMIF(AA3151:AA3155,"=288585831",U3151:U3155)</f>
        <v>537.92000000000007</v>
      </c>
      <c r="AI3157" s="2">
        <f>SUMIF(AA3151:AA3155,"=288585831",V3151:V3155)</f>
        <v>0</v>
      </c>
      <c r="AJ3157" s="2">
        <f>ROUND(SUMIF(AA3151:AA3155,"=288585831",W3151:W3155),2)</f>
        <v>0</v>
      </c>
      <c r="AK3157" s="2">
        <f>ROUND(SUMIF(AA3151:AA3155,"=288585831",X3151:X3155),2)</f>
        <v>383128.93</v>
      </c>
      <c r="AL3157" s="2">
        <f>ROUND(SUMIF(AA3151:AA3155,"=288585831",Y3151:Y3155),2)</f>
        <v>54732.7</v>
      </c>
      <c r="AM3157" s="2"/>
      <c r="AN3157" s="2"/>
      <c r="AO3157" s="2">
        <f t="shared" ref="AO3157:BD3157" si="1499">ROUND(BX3157,2)</f>
        <v>0</v>
      </c>
      <c r="AP3157" s="2">
        <f t="shared" si="1499"/>
        <v>0</v>
      </c>
      <c r="AQ3157" s="2">
        <f t="shared" si="1499"/>
        <v>0</v>
      </c>
      <c r="AR3157" s="2">
        <f t="shared" si="1499"/>
        <v>987471.55</v>
      </c>
      <c r="AS3157" s="2">
        <f t="shared" si="1499"/>
        <v>0</v>
      </c>
      <c r="AT3157" s="2">
        <f t="shared" si="1499"/>
        <v>0</v>
      </c>
      <c r="AU3157" s="2">
        <f t="shared" si="1499"/>
        <v>987471.55</v>
      </c>
      <c r="AV3157" s="2">
        <f t="shared" si="1499"/>
        <v>0</v>
      </c>
      <c r="AW3157" s="2">
        <f t="shared" si="1499"/>
        <v>0</v>
      </c>
      <c r="AX3157" s="2">
        <f t="shared" si="1499"/>
        <v>0</v>
      </c>
      <c r="AY3157" s="2">
        <f t="shared" si="1499"/>
        <v>0</v>
      </c>
      <c r="AZ3157" s="2">
        <f t="shared" si="1499"/>
        <v>0</v>
      </c>
      <c r="BA3157" s="2">
        <f t="shared" si="1499"/>
        <v>0</v>
      </c>
      <c r="BB3157" s="2">
        <f t="shared" si="1499"/>
        <v>0</v>
      </c>
      <c r="BC3157" s="2">
        <f t="shared" si="1499"/>
        <v>0</v>
      </c>
      <c r="BD3157" s="2">
        <f t="shared" si="1499"/>
        <v>0</v>
      </c>
      <c r="BE3157" s="2"/>
      <c r="BF3157" s="2"/>
      <c r="BG3157" s="2"/>
      <c r="BH3157" s="2"/>
      <c r="BI3157" s="2"/>
      <c r="BJ3157" s="2"/>
      <c r="BK3157" s="2"/>
      <c r="BL3157" s="2"/>
      <c r="BM3157" s="2"/>
      <c r="BN3157" s="2"/>
      <c r="BO3157" s="2"/>
      <c r="BP3157" s="2"/>
      <c r="BQ3157" s="2"/>
      <c r="BR3157" s="2"/>
      <c r="BS3157" s="2"/>
      <c r="BT3157" s="2"/>
      <c r="BU3157" s="2"/>
      <c r="BV3157" s="2"/>
      <c r="BW3157" s="2"/>
      <c r="BX3157" s="2">
        <f>ROUND(SUMIF(AA3151:AA3155,"=288585831",FQ3151:FQ3155),2)</f>
        <v>0</v>
      </c>
      <c r="BY3157" s="2">
        <f>ROUND(SUMIF(AA3151:AA3155,"=288585831",FR3151:FR3155),2)</f>
        <v>0</v>
      </c>
      <c r="BZ3157" s="2">
        <f>ROUND(SUMIF(AA3151:AA3155,"=288585831",GL3151:GL3155),2)</f>
        <v>0</v>
      </c>
      <c r="CA3157" s="2">
        <f>ROUND(SUMIF(AA3151:AA3155,"=288585831",GM3151:GM3155),2)</f>
        <v>987471.55</v>
      </c>
      <c r="CB3157" s="2">
        <f>ROUND(SUMIF(AA3151:AA3155,"=288585831",GN3151:GN3155),2)</f>
        <v>0</v>
      </c>
      <c r="CC3157" s="2">
        <f>ROUND(SUMIF(AA3151:AA3155,"=288585831",GO3151:GO3155),2)</f>
        <v>0</v>
      </c>
      <c r="CD3157" s="2">
        <f>ROUND(SUMIF(AA3151:AA3155,"=288585831",GP3151:GP3155),2)</f>
        <v>987471.55</v>
      </c>
      <c r="CE3157" s="2">
        <f>AC3157-BX3157</f>
        <v>0</v>
      </c>
      <c r="CF3157" s="2">
        <f>AC3157-BY3157</f>
        <v>0</v>
      </c>
      <c r="CG3157" s="2">
        <f>BX3157-BZ3157</f>
        <v>0</v>
      </c>
      <c r="CH3157" s="2">
        <f>AC3157-BX3157-BY3157+BZ3157</f>
        <v>0</v>
      </c>
      <c r="CI3157" s="2">
        <f>BY3157-BZ3157</f>
        <v>0</v>
      </c>
      <c r="CJ3157" s="2">
        <f>ROUND(SUMIF(AA3151:AA3155,"=288585831",GX3151:GX3155),2)</f>
        <v>0</v>
      </c>
      <c r="CK3157" s="2">
        <f>ROUND(SUMIF(AA3151:AA3155,"=288585831",GY3151:GY3155),2)</f>
        <v>0</v>
      </c>
      <c r="CL3157" s="2">
        <f>ROUND(SUMIF(AA3151:AA3155,"=288585831",GZ3151:GZ3155),2)</f>
        <v>0</v>
      </c>
      <c r="CM3157" s="2">
        <f>ROUND(SUMIF(AA3151:AA3155,"=288585831",HD3151:HD3155),2)</f>
        <v>0</v>
      </c>
      <c r="CN3157" s="2"/>
      <c r="CO3157" s="2"/>
      <c r="CP3157" s="2"/>
      <c r="CQ3157" s="2"/>
      <c r="CR3157" s="2"/>
      <c r="CS3157" s="2"/>
      <c r="CT3157" s="2"/>
      <c r="CU3157" s="2"/>
      <c r="CV3157" s="2"/>
      <c r="CW3157" s="2"/>
      <c r="CX3157" s="2"/>
      <c r="CY3157" s="2"/>
      <c r="CZ3157" s="2"/>
      <c r="DA3157" s="2"/>
      <c r="DB3157" s="2"/>
      <c r="DC3157" s="2"/>
      <c r="DD3157" s="2"/>
      <c r="DE3157" s="2"/>
      <c r="DF3157" s="2"/>
      <c r="DG3157" s="3"/>
      <c r="DH3157" s="3"/>
      <c r="DI3157" s="3"/>
      <c r="DJ3157" s="3"/>
      <c r="DK3157" s="3"/>
      <c r="DL3157" s="3"/>
      <c r="DM3157" s="3"/>
      <c r="DN3157" s="3"/>
      <c r="DO3157" s="3"/>
      <c r="DP3157" s="3"/>
      <c r="DQ3157" s="3"/>
      <c r="DR3157" s="3"/>
      <c r="DS3157" s="3"/>
      <c r="DT3157" s="3"/>
      <c r="DU3157" s="3"/>
      <c r="DV3157" s="3"/>
      <c r="DW3157" s="3"/>
      <c r="DX3157" s="3"/>
      <c r="DY3157" s="3"/>
      <c r="DZ3157" s="3"/>
      <c r="EA3157" s="3"/>
      <c r="EB3157" s="3"/>
      <c r="EC3157" s="3"/>
      <c r="ED3157" s="3"/>
      <c r="EE3157" s="3"/>
      <c r="EF3157" s="3"/>
      <c r="EG3157" s="3"/>
      <c r="EH3157" s="3"/>
      <c r="EI3157" s="3"/>
      <c r="EJ3157" s="3"/>
      <c r="EK3157" s="3"/>
      <c r="EL3157" s="3"/>
      <c r="EM3157" s="3"/>
      <c r="EN3157" s="3"/>
      <c r="EO3157" s="3"/>
      <c r="EP3157" s="3"/>
      <c r="EQ3157" s="3"/>
      <c r="ER3157" s="3"/>
      <c r="ES3157" s="3"/>
      <c r="ET3157" s="3"/>
      <c r="EU3157" s="3"/>
      <c r="EV3157" s="3"/>
      <c r="EW3157" s="3"/>
      <c r="EX3157" s="3"/>
      <c r="EY3157" s="3"/>
      <c r="EZ3157" s="3"/>
      <c r="FA3157" s="3"/>
      <c r="FB3157" s="3"/>
      <c r="FC3157" s="3"/>
      <c r="FD3157" s="3"/>
      <c r="FE3157" s="3"/>
      <c r="FF3157" s="3"/>
      <c r="FG3157" s="3"/>
      <c r="FH3157" s="3"/>
      <c r="FI3157" s="3"/>
      <c r="FJ3157" s="3"/>
      <c r="FK3157" s="3"/>
      <c r="FL3157" s="3"/>
      <c r="FM3157" s="3"/>
      <c r="FN3157" s="3"/>
      <c r="FO3157" s="3"/>
      <c r="FP3157" s="3"/>
      <c r="FQ3157" s="3"/>
      <c r="FR3157" s="3"/>
      <c r="FS3157" s="3"/>
      <c r="FT3157" s="3"/>
      <c r="FU3157" s="3"/>
      <c r="FV3157" s="3"/>
      <c r="FW3157" s="3"/>
      <c r="FX3157" s="3"/>
      <c r="FY3157" s="3"/>
      <c r="FZ3157" s="3"/>
      <c r="GA3157" s="3"/>
      <c r="GB3157" s="3"/>
      <c r="GC3157" s="3"/>
      <c r="GD3157" s="3"/>
      <c r="GE3157" s="3"/>
      <c r="GF3157" s="3"/>
      <c r="GG3157" s="3"/>
      <c r="GH3157" s="3"/>
      <c r="GI3157" s="3"/>
      <c r="GJ3157" s="3"/>
      <c r="GK3157" s="3"/>
      <c r="GL3157" s="3"/>
      <c r="GM3157" s="3"/>
      <c r="GN3157" s="3"/>
      <c r="GO3157" s="3"/>
      <c r="GP3157" s="3"/>
      <c r="GQ3157" s="3"/>
      <c r="GR3157" s="3"/>
      <c r="GS3157" s="3"/>
      <c r="GT3157" s="3"/>
      <c r="GU3157" s="3"/>
      <c r="GV3157" s="3"/>
      <c r="GW3157" s="3"/>
      <c r="GX3157" s="3">
        <v>0</v>
      </c>
    </row>
    <row r="3159" spans="1:245" x14ac:dyDescent="0.25">
      <c r="A3159" s="4">
        <v>50</v>
      </c>
      <c r="B3159" s="4">
        <v>0</v>
      </c>
      <c r="C3159" s="4">
        <v>0</v>
      </c>
      <c r="D3159" s="4">
        <v>1</v>
      </c>
      <c r="E3159" s="4">
        <v>201</v>
      </c>
      <c r="F3159" s="4">
        <f>ROUND(Source!O3157,O3159)</f>
        <v>548682.16</v>
      </c>
      <c r="G3159" s="4" t="s">
        <v>24</v>
      </c>
      <c r="H3159" s="4" t="s">
        <v>25</v>
      </c>
      <c r="I3159" s="4"/>
      <c r="J3159" s="4"/>
      <c r="K3159" s="4">
        <v>201</v>
      </c>
      <c r="L3159" s="4">
        <v>1</v>
      </c>
      <c r="M3159" s="4">
        <v>3</v>
      </c>
      <c r="N3159" s="4" t="s">
        <v>3</v>
      </c>
      <c r="O3159" s="4">
        <v>2</v>
      </c>
      <c r="P3159" s="4"/>
      <c r="Q3159" s="4"/>
      <c r="R3159" s="4"/>
      <c r="S3159" s="4"/>
      <c r="T3159" s="4"/>
      <c r="U3159" s="4"/>
      <c r="V3159" s="4"/>
      <c r="W3159" s="4">
        <v>548682.16</v>
      </c>
      <c r="X3159" s="4">
        <v>1</v>
      </c>
      <c r="Y3159" s="4">
        <v>548682.16</v>
      </c>
      <c r="Z3159" s="4"/>
      <c r="AA3159" s="4"/>
      <c r="AB3159" s="4"/>
    </row>
    <row r="3160" spans="1:245" x14ac:dyDescent="0.25">
      <c r="A3160" s="4">
        <v>50</v>
      </c>
      <c r="B3160" s="4">
        <v>0</v>
      </c>
      <c r="C3160" s="4">
        <v>0</v>
      </c>
      <c r="D3160" s="4">
        <v>1</v>
      </c>
      <c r="E3160" s="4">
        <v>202</v>
      </c>
      <c r="F3160" s="4">
        <f>ROUND(Source!P3157,O3160)</f>
        <v>0</v>
      </c>
      <c r="G3160" s="4" t="s">
        <v>26</v>
      </c>
      <c r="H3160" s="4" t="s">
        <v>27</v>
      </c>
      <c r="I3160" s="4"/>
      <c r="J3160" s="4"/>
      <c r="K3160" s="4">
        <v>202</v>
      </c>
      <c r="L3160" s="4">
        <v>2</v>
      </c>
      <c r="M3160" s="4">
        <v>3</v>
      </c>
      <c r="N3160" s="4" t="s">
        <v>3</v>
      </c>
      <c r="O3160" s="4">
        <v>2</v>
      </c>
      <c r="P3160" s="4"/>
      <c r="Q3160" s="4"/>
      <c r="R3160" s="4"/>
      <c r="S3160" s="4"/>
      <c r="T3160" s="4"/>
      <c r="U3160" s="4"/>
      <c r="V3160" s="4"/>
      <c r="W3160" s="4">
        <v>0</v>
      </c>
      <c r="X3160" s="4">
        <v>1</v>
      </c>
      <c r="Y3160" s="4">
        <v>0</v>
      </c>
      <c r="Z3160" s="4"/>
      <c r="AA3160" s="4"/>
      <c r="AB3160" s="4"/>
    </row>
    <row r="3161" spans="1:245" x14ac:dyDescent="0.25">
      <c r="A3161" s="4">
        <v>50</v>
      </c>
      <c r="B3161" s="4">
        <v>0</v>
      </c>
      <c r="C3161" s="4">
        <v>0</v>
      </c>
      <c r="D3161" s="4">
        <v>1</v>
      </c>
      <c r="E3161" s="4">
        <v>222</v>
      </c>
      <c r="F3161" s="4">
        <f>ROUND(Source!AO3157,O3161)</f>
        <v>0</v>
      </c>
      <c r="G3161" s="4" t="s">
        <v>28</v>
      </c>
      <c r="H3161" s="4" t="s">
        <v>29</v>
      </c>
      <c r="I3161" s="4"/>
      <c r="J3161" s="4"/>
      <c r="K3161" s="4">
        <v>222</v>
      </c>
      <c r="L3161" s="4">
        <v>3</v>
      </c>
      <c r="M3161" s="4">
        <v>3</v>
      </c>
      <c r="N3161" s="4" t="s">
        <v>3</v>
      </c>
      <c r="O3161" s="4">
        <v>2</v>
      </c>
      <c r="P3161" s="4"/>
      <c r="Q3161" s="4"/>
      <c r="R3161" s="4"/>
      <c r="S3161" s="4"/>
      <c r="T3161" s="4"/>
      <c r="U3161" s="4"/>
      <c r="V3161" s="4"/>
      <c r="W3161" s="4">
        <v>0</v>
      </c>
      <c r="X3161" s="4">
        <v>1</v>
      </c>
      <c r="Y3161" s="4">
        <v>0</v>
      </c>
      <c r="Z3161" s="4"/>
      <c r="AA3161" s="4"/>
      <c r="AB3161" s="4"/>
    </row>
    <row r="3162" spans="1:245" x14ac:dyDescent="0.25">
      <c r="A3162" s="4">
        <v>50</v>
      </c>
      <c r="B3162" s="4">
        <v>0</v>
      </c>
      <c r="C3162" s="4">
        <v>0</v>
      </c>
      <c r="D3162" s="4">
        <v>1</v>
      </c>
      <c r="E3162" s="4">
        <v>225</v>
      </c>
      <c r="F3162" s="4">
        <f>ROUND(Source!AV3157,O3162)</f>
        <v>0</v>
      </c>
      <c r="G3162" s="4" t="s">
        <v>30</v>
      </c>
      <c r="H3162" s="4" t="s">
        <v>31</v>
      </c>
      <c r="I3162" s="4"/>
      <c r="J3162" s="4"/>
      <c r="K3162" s="4">
        <v>225</v>
      </c>
      <c r="L3162" s="4">
        <v>4</v>
      </c>
      <c r="M3162" s="4">
        <v>3</v>
      </c>
      <c r="N3162" s="4" t="s">
        <v>3</v>
      </c>
      <c r="O3162" s="4">
        <v>2</v>
      </c>
      <c r="P3162" s="4"/>
      <c r="Q3162" s="4"/>
      <c r="R3162" s="4"/>
      <c r="S3162" s="4"/>
      <c r="T3162" s="4"/>
      <c r="U3162" s="4"/>
      <c r="V3162" s="4"/>
      <c r="W3162" s="4">
        <v>0</v>
      </c>
      <c r="X3162" s="4">
        <v>1</v>
      </c>
      <c r="Y3162" s="4">
        <v>0</v>
      </c>
      <c r="Z3162" s="4"/>
      <c r="AA3162" s="4"/>
      <c r="AB3162" s="4"/>
    </row>
    <row r="3163" spans="1:245" x14ac:dyDescent="0.25">
      <c r="A3163" s="4">
        <v>50</v>
      </c>
      <c r="B3163" s="4">
        <v>0</v>
      </c>
      <c r="C3163" s="4">
        <v>0</v>
      </c>
      <c r="D3163" s="4">
        <v>1</v>
      </c>
      <c r="E3163" s="4">
        <v>226</v>
      </c>
      <c r="F3163" s="4">
        <f>ROUND(Source!AW3157,O3163)</f>
        <v>0</v>
      </c>
      <c r="G3163" s="4" t="s">
        <v>32</v>
      </c>
      <c r="H3163" s="4" t="s">
        <v>33</v>
      </c>
      <c r="I3163" s="4"/>
      <c r="J3163" s="4"/>
      <c r="K3163" s="4">
        <v>226</v>
      </c>
      <c r="L3163" s="4">
        <v>5</v>
      </c>
      <c r="M3163" s="4">
        <v>3</v>
      </c>
      <c r="N3163" s="4" t="s">
        <v>3</v>
      </c>
      <c r="O3163" s="4">
        <v>2</v>
      </c>
      <c r="P3163" s="4"/>
      <c r="Q3163" s="4"/>
      <c r="R3163" s="4"/>
      <c r="S3163" s="4"/>
      <c r="T3163" s="4"/>
      <c r="U3163" s="4"/>
      <c r="V3163" s="4"/>
      <c r="W3163" s="4">
        <v>0</v>
      </c>
      <c r="X3163" s="4">
        <v>1</v>
      </c>
      <c r="Y3163" s="4">
        <v>0</v>
      </c>
      <c r="Z3163" s="4"/>
      <c r="AA3163" s="4"/>
      <c r="AB3163" s="4"/>
    </row>
    <row r="3164" spans="1:245" x14ac:dyDescent="0.25">
      <c r="A3164" s="4">
        <v>50</v>
      </c>
      <c r="B3164" s="4">
        <v>0</v>
      </c>
      <c r="C3164" s="4">
        <v>0</v>
      </c>
      <c r="D3164" s="4">
        <v>1</v>
      </c>
      <c r="E3164" s="4">
        <v>227</v>
      </c>
      <c r="F3164" s="4">
        <f>ROUND(Source!AX3157,O3164)</f>
        <v>0</v>
      </c>
      <c r="G3164" s="4" t="s">
        <v>34</v>
      </c>
      <c r="H3164" s="4" t="s">
        <v>35</v>
      </c>
      <c r="I3164" s="4"/>
      <c r="J3164" s="4"/>
      <c r="K3164" s="4">
        <v>227</v>
      </c>
      <c r="L3164" s="4">
        <v>6</v>
      </c>
      <c r="M3164" s="4">
        <v>3</v>
      </c>
      <c r="N3164" s="4" t="s">
        <v>3</v>
      </c>
      <c r="O3164" s="4">
        <v>2</v>
      </c>
      <c r="P3164" s="4"/>
      <c r="Q3164" s="4"/>
      <c r="R3164" s="4"/>
      <c r="S3164" s="4"/>
      <c r="T3164" s="4"/>
      <c r="U3164" s="4"/>
      <c r="V3164" s="4"/>
      <c r="W3164" s="4">
        <v>0</v>
      </c>
      <c r="X3164" s="4">
        <v>1</v>
      </c>
      <c r="Y3164" s="4">
        <v>0</v>
      </c>
      <c r="Z3164" s="4"/>
      <c r="AA3164" s="4"/>
      <c r="AB3164" s="4"/>
    </row>
    <row r="3165" spans="1:245" x14ac:dyDescent="0.25">
      <c r="A3165" s="4">
        <v>50</v>
      </c>
      <c r="B3165" s="4">
        <v>0</v>
      </c>
      <c r="C3165" s="4">
        <v>0</v>
      </c>
      <c r="D3165" s="4">
        <v>1</v>
      </c>
      <c r="E3165" s="4">
        <v>228</v>
      </c>
      <c r="F3165" s="4">
        <f>ROUND(Source!AY3157,O3165)</f>
        <v>0</v>
      </c>
      <c r="G3165" s="4" t="s">
        <v>36</v>
      </c>
      <c r="H3165" s="4" t="s">
        <v>37</v>
      </c>
      <c r="I3165" s="4"/>
      <c r="J3165" s="4"/>
      <c r="K3165" s="4">
        <v>228</v>
      </c>
      <c r="L3165" s="4">
        <v>7</v>
      </c>
      <c r="M3165" s="4">
        <v>3</v>
      </c>
      <c r="N3165" s="4" t="s">
        <v>3</v>
      </c>
      <c r="O3165" s="4">
        <v>2</v>
      </c>
      <c r="P3165" s="4"/>
      <c r="Q3165" s="4"/>
      <c r="R3165" s="4"/>
      <c r="S3165" s="4"/>
      <c r="T3165" s="4"/>
      <c r="U3165" s="4"/>
      <c r="V3165" s="4"/>
      <c r="W3165" s="4">
        <v>0</v>
      </c>
      <c r="X3165" s="4">
        <v>1</v>
      </c>
      <c r="Y3165" s="4">
        <v>0</v>
      </c>
      <c r="Z3165" s="4"/>
      <c r="AA3165" s="4"/>
      <c r="AB3165" s="4"/>
    </row>
    <row r="3166" spans="1:245" x14ac:dyDescent="0.25">
      <c r="A3166" s="4">
        <v>50</v>
      </c>
      <c r="B3166" s="4">
        <v>0</v>
      </c>
      <c r="C3166" s="4">
        <v>0</v>
      </c>
      <c r="D3166" s="4">
        <v>1</v>
      </c>
      <c r="E3166" s="4">
        <v>216</v>
      </c>
      <c r="F3166" s="4">
        <f>ROUND(Source!AP3157,O3166)</f>
        <v>0</v>
      </c>
      <c r="G3166" s="4" t="s">
        <v>38</v>
      </c>
      <c r="H3166" s="4" t="s">
        <v>39</v>
      </c>
      <c r="I3166" s="4"/>
      <c r="J3166" s="4"/>
      <c r="K3166" s="4">
        <v>216</v>
      </c>
      <c r="L3166" s="4">
        <v>8</v>
      </c>
      <c r="M3166" s="4">
        <v>3</v>
      </c>
      <c r="N3166" s="4" t="s">
        <v>3</v>
      </c>
      <c r="O3166" s="4">
        <v>2</v>
      </c>
      <c r="P3166" s="4"/>
      <c r="Q3166" s="4"/>
      <c r="R3166" s="4"/>
      <c r="S3166" s="4"/>
      <c r="T3166" s="4"/>
      <c r="U3166" s="4"/>
      <c r="V3166" s="4"/>
      <c r="W3166" s="4">
        <v>0</v>
      </c>
      <c r="X3166" s="4">
        <v>1</v>
      </c>
      <c r="Y3166" s="4">
        <v>0</v>
      </c>
      <c r="Z3166" s="4"/>
      <c r="AA3166" s="4"/>
      <c r="AB3166" s="4"/>
    </row>
    <row r="3167" spans="1:245" x14ac:dyDescent="0.25">
      <c r="A3167" s="4">
        <v>50</v>
      </c>
      <c r="B3167" s="4">
        <v>0</v>
      </c>
      <c r="C3167" s="4">
        <v>0</v>
      </c>
      <c r="D3167" s="4">
        <v>1</v>
      </c>
      <c r="E3167" s="4">
        <v>223</v>
      </c>
      <c r="F3167" s="4">
        <f>ROUND(Source!AQ3157,O3167)</f>
        <v>0</v>
      </c>
      <c r="G3167" s="4" t="s">
        <v>40</v>
      </c>
      <c r="H3167" s="4" t="s">
        <v>41</v>
      </c>
      <c r="I3167" s="4"/>
      <c r="J3167" s="4"/>
      <c r="K3167" s="4">
        <v>223</v>
      </c>
      <c r="L3167" s="4">
        <v>9</v>
      </c>
      <c r="M3167" s="4">
        <v>3</v>
      </c>
      <c r="N3167" s="4" t="s">
        <v>3</v>
      </c>
      <c r="O3167" s="4">
        <v>2</v>
      </c>
      <c r="P3167" s="4"/>
      <c r="Q3167" s="4"/>
      <c r="R3167" s="4"/>
      <c r="S3167" s="4"/>
      <c r="T3167" s="4"/>
      <c r="U3167" s="4"/>
      <c r="V3167" s="4"/>
      <c r="W3167" s="4">
        <v>0</v>
      </c>
      <c r="X3167" s="4">
        <v>1</v>
      </c>
      <c r="Y3167" s="4">
        <v>0</v>
      </c>
      <c r="Z3167" s="4"/>
      <c r="AA3167" s="4"/>
      <c r="AB3167" s="4"/>
    </row>
    <row r="3168" spans="1:245" x14ac:dyDescent="0.25">
      <c r="A3168" s="4">
        <v>50</v>
      </c>
      <c r="B3168" s="4">
        <v>0</v>
      </c>
      <c r="C3168" s="4">
        <v>0</v>
      </c>
      <c r="D3168" s="4">
        <v>1</v>
      </c>
      <c r="E3168" s="4">
        <v>229</v>
      </c>
      <c r="F3168" s="4">
        <f>ROUND(Source!AZ3157,O3168)</f>
        <v>0</v>
      </c>
      <c r="G3168" s="4" t="s">
        <v>42</v>
      </c>
      <c r="H3168" s="4" t="s">
        <v>43</v>
      </c>
      <c r="I3168" s="4"/>
      <c r="J3168" s="4"/>
      <c r="K3168" s="4">
        <v>229</v>
      </c>
      <c r="L3168" s="4">
        <v>10</v>
      </c>
      <c r="M3168" s="4">
        <v>3</v>
      </c>
      <c r="N3168" s="4" t="s">
        <v>3</v>
      </c>
      <c r="O3168" s="4">
        <v>2</v>
      </c>
      <c r="P3168" s="4"/>
      <c r="Q3168" s="4"/>
      <c r="R3168" s="4"/>
      <c r="S3168" s="4"/>
      <c r="T3168" s="4"/>
      <c r="U3168" s="4"/>
      <c r="V3168" s="4"/>
      <c r="W3168" s="4">
        <v>0</v>
      </c>
      <c r="X3168" s="4">
        <v>1</v>
      </c>
      <c r="Y3168" s="4">
        <v>0</v>
      </c>
      <c r="Z3168" s="4"/>
      <c r="AA3168" s="4"/>
      <c r="AB3168" s="4"/>
    </row>
    <row r="3169" spans="1:28" x14ac:dyDescent="0.25">
      <c r="A3169" s="4">
        <v>50</v>
      </c>
      <c r="B3169" s="4">
        <v>0</v>
      </c>
      <c r="C3169" s="4">
        <v>0</v>
      </c>
      <c r="D3169" s="4">
        <v>1</v>
      </c>
      <c r="E3169" s="4">
        <v>203</v>
      </c>
      <c r="F3169" s="4">
        <f>ROUND(Source!Q3157,O3169)</f>
        <v>1355.12</v>
      </c>
      <c r="G3169" s="4" t="s">
        <v>44</v>
      </c>
      <c r="H3169" s="4" t="s">
        <v>45</v>
      </c>
      <c r="I3169" s="4"/>
      <c r="J3169" s="4"/>
      <c r="K3169" s="4">
        <v>203</v>
      </c>
      <c r="L3169" s="4">
        <v>11</v>
      </c>
      <c r="M3169" s="4">
        <v>3</v>
      </c>
      <c r="N3169" s="4" t="s">
        <v>3</v>
      </c>
      <c r="O3169" s="4">
        <v>2</v>
      </c>
      <c r="P3169" s="4"/>
      <c r="Q3169" s="4"/>
      <c r="R3169" s="4"/>
      <c r="S3169" s="4"/>
      <c r="T3169" s="4"/>
      <c r="U3169" s="4"/>
      <c r="V3169" s="4"/>
      <c r="W3169" s="4">
        <v>1355.12</v>
      </c>
      <c r="X3169" s="4">
        <v>1</v>
      </c>
      <c r="Y3169" s="4">
        <v>1355.12</v>
      </c>
      <c r="Z3169" s="4"/>
      <c r="AA3169" s="4"/>
      <c r="AB3169" s="4"/>
    </row>
    <row r="3170" spans="1:28" x14ac:dyDescent="0.25">
      <c r="A3170" s="4">
        <v>50</v>
      </c>
      <c r="B3170" s="4">
        <v>0</v>
      </c>
      <c r="C3170" s="4">
        <v>0</v>
      </c>
      <c r="D3170" s="4">
        <v>1</v>
      </c>
      <c r="E3170" s="4">
        <v>231</v>
      </c>
      <c r="F3170" s="4">
        <f>ROUND(Source!BB3157,O3170)</f>
        <v>0</v>
      </c>
      <c r="G3170" s="4" t="s">
        <v>46</v>
      </c>
      <c r="H3170" s="4" t="s">
        <v>47</v>
      </c>
      <c r="I3170" s="4"/>
      <c r="J3170" s="4"/>
      <c r="K3170" s="4">
        <v>231</v>
      </c>
      <c r="L3170" s="4">
        <v>12</v>
      </c>
      <c r="M3170" s="4">
        <v>3</v>
      </c>
      <c r="N3170" s="4" t="s">
        <v>3</v>
      </c>
      <c r="O3170" s="4">
        <v>2</v>
      </c>
      <c r="P3170" s="4"/>
      <c r="Q3170" s="4"/>
      <c r="R3170" s="4"/>
      <c r="S3170" s="4"/>
      <c r="T3170" s="4"/>
      <c r="U3170" s="4"/>
      <c r="V3170" s="4"/>
      <c r="W3170" s="4">
        <v>0</v>
      </c>
      <c r="X3170" s="4">
        <v>1</v>
      </c>
      <c r="Y3170" s="4">
        <v>0</v>
      </c>
      <c r="Z3170" s="4"/>
      <c r="AA3170" s="4"/>
      <c r="AB3170" s="4"/>
    </row>
    <row r="3171" spans="1:28" x14ac:dyDescent="0.25">
      <c r="A3171" s="4">
        <v>50</v>
      </c>
      <c r="B3171" s="4">
        <v>0</v>
      </c>
      <c r="C3171" s="4">
        <v>0</v>
      </c>
      <c r="D3171" s="4">
        <v>1</v>
      </c>
      <c r="E3171" s="4">
        <v>204</v>
      </c>
      <c r="F3171" s="4">
        <f>ROUND(Source!R3157,O3171)</f>
        <v>859.04</v>
      </c>
      <c r="G3171" s="4" t="s">
        <v>48</v>
      </c>
      <c r="H3171" s="4" t="s">
        <v>49</v>
      </c>
      <c r="I3171" s="4"/>
      <c r="J3171" s="4"/>
      <c r="K3171" s="4">
        <v>204</v>
      </c>
      <c r="L3171" s="4">
        <v>13</v>
      </c>
      <c r="M3171" s="4">
        <v>3</v>
      </c>
      <c r="N3171" s="4" t="s">
        <v>3</v>
      </c>
      <c r="O3171" s="4">
        <v>2</v>
      </c>
      <c r="P3171" s="4"/>
      <c r="Q3171" s="4"/>
      <c r="R3171" s="4"/>
      <c r="S3171" s="4"/>
      <c r="T3171" s="4"/>
      <c r="U3171" s="4"/>
      <c r="V3171" s="4"/>
      <c r="W3171" s="4">
        <v>859.04</v>
      </c>
      <c r="X3171" s="4">
        <v>1</v>
      </c>
      <c r="Y3171" s="4">
        <v>859.04</v>
      </c>
      <c r="Z3171" s="4"/>
      <c r="AA3171" s="4"/>
      <c r="AB3171" s="4"/>
    </row>
    <row r="3172" spans="1:28" x14ac:dyDescent="0.25">
      <c r="A3172" s="4">
        <v>50</v>
      </c>
      <c r="B3172" s="4">
        <v>0</v>
      </c>
      <c r="C3172" s="4">
        <v>0</v>
      </c>
      <c r="D3172" s="4">
        <v>1</v>
      </c>
      <c r="E3172" s="4">
        <v>205</v>
      </c>
      <c r="F3172" s="4">
        <f>ROUND(Source!S3157,O3172)</f>
        <v>547327.04</v>
      </c>
      <c r="G3172" s="4" t="s">
        <v>50</v>
      </c>
      <c r="H3172" s="4" t="s">
        <v>51</v>
      </c>
      <c r="I3172" s="4"/>
      <c r="J3172" s="4"/>
      <c r="K3172" s="4">
        <v>205</v>
      </c>
      <c r="L3172" s="4">
        <v>14</v>
      </c>
      <c r="M3172" s="4">
        <v>3</v>
      </c>
      <c r="N3172" s="4" t="s">
        <v>3</v>
      </c>
      <c r="O3172" s="4">
        <v>2</v>
      </c>
      <c r="P3172" s="4"/>
      <c r="Q3172" s="4"/>
      <c r="R3172" s="4"/>
      <c r="S3172" s="4"/>
      <c r="T3172" s="4"/>
      <c r="U3172" s="4"/>
      <c r="V3172" s="4"/>
      <c r="W3172" s="4">
        <v>547327.04</v>
      </c>
      <c r="X3172" s="4">
        <v>1</v>
      </c>
      <c r="Y3172" s="4">
        <v>547327.04</v>
      </c>
      <c r="Z3172" s="4"/>
      <c r="AA3172" s="4"/>
      <c r="AB3172" s="4"/>
    </row>
    <row r="3173" spans="1:28" x14ac:dyDescent="0.25">
      <c r="A3173" s="4">
        <v>50</v>
      </c>
      <c r="B3173" s="4">
        <v>0</v>
      </c>
      <c r="C3173" s="4">
        <v>0</v>
      </c>
      <c r="D3173" s="4">
        <v>1</v>
      </c>
      <c r="E3173" s="4">
        <v>232</v>
      </c>
      <c r="F3173" s="4">
        <f>ROUND(Source!BC3157,O3173)</f>
        <v>0</v>
      </c>
      <c r="G3173" s="4" t="s">
        <v>52</v>
      </c>
      <c r="H3173" s="4" t="s">
        <v>53</v>
      </c>
      <c r="I3173" s="4"/>
      <c r="J3173" s="4"/>
      <c r="K3173" s="4">
        <v>232</v>
      </c>
      <c r="L3173" s="4">
        <v>15</v>
      </c>
      <c r="M3173" s="4">
        <v>3</v>
      </c>
      <c r="N3173" s="4" t="s">
        <v>3</v>
      </c>
      <c r="O3173" s="4">
        <v>2</v>
      </c>
      <c r="P3173" s="4"/>
      <c r="Q3173" s="4"/>
      <c r="R3173" s="4"/>
      <c r="S3173" s="4"/>
      <c r="T3173" s="4"/>
      <c r="U3173" s="4"/>
      <c r="V3173" s="4"/>
      <c r="W3173" s="4">
        <v>0</v>
      </c>
      <c r="X3173" s="4">
        <v>1</v>
      </c>
      <c r="Y3173" s="4">
        <v>0</v>
      </c>
      <c r="Z3173" s="4"/>
      <c r="AA3173" s="4"/>
      <c r="AB3173" s="4"/>
    </row>
    <row r="3174" spans="1:28" x14ac:dyDescent="0.25">
      <c r="A3174" s="4">
        <v>50</v>
      </c>
      <c r="B3174" s="4">
        <v>0</v>
      </c>
      <c r="C3174" s="4">
        <v>0</v>
      </c>
      <c r="D3174" s="4">
        <v>1</v>
      </c>
      <c r="E3174" s="4">
        <v>214</v>
      </c>
      <c r="F3174" s="4">
        <f>ROUND(Source!AS3157,O3174)</f>
        <v>0</v>
      </c>
      <c r="G3174" s="4" t="s">
        <v>54</v>
      </c>
      <c r="H3174" s="4" t="s">
        <v>55</v>
      </c>
      <c r="I3174" s="4"/>
      <c r="J3174" s="4"/>
      <c r="K3174" s="4">
        <v>214</v>
      </c>
      <c r="L3174" s="4">
        <v>16</v>
      </c>
      <c r="M3174" s="4">
        <v>3</v>
      </c>
      <c r="N3174" s="4" t="s">
        <v>3</v>
      </c>
      <c r="O3174" s="4">
        <v>2</v>
      </c>
      <c r="P3174" s="4"/>
      <c r="Q3174" s="4"/>
      <c r="R3174" s="4"/>
      <c r="S3174" s="4"/>
      <c r="T3174" s="4"/>
      <c r="U3174" s="4"/>
      <c r="V3174" s="4"/>
      <c r="W3174" s="4">
        <v>0</v>
      </c>
      <c r="X3174" s="4">
        <v>1</v>
      </c>
      <c r="Y3174" s="4">
        <v>0</v>
      </c>
      <c r="Z3174" s="4"/>
      <c r="AA3174" s="4"/>
      <c r="AB3174" s="4"/>
    </row>
    <row r="3175" spans="1:28" x14ac:dyDescent="0.25">
      <c r="A3175" s="4">
        <v>50</v>
      </c>
      <c r="B3175" s="4">
        <v>0</v>
      </c>
      <c r="C3175" s="4">
        <v>0</v>
      </c>
      <c r="D3175" s="4">
        <v>1</v>
      </c>
      <c r="E3175" s="4">
        <v>215</v>
      </c>
      <c r="F3175" s="4">
        <f>ROUND(Source!AT3157,O3175)</f>
        <v>0</v>
      </c>
      <c r="G3175" s="4" t="s">
        <v>56</v>
      </c>
      <c r="H3175" s="4" t="s">
        <v>57</v>
      </c>
      <c r="I3175" s="4"/>
      <c r="J3175" s="4"/>
      <c r="K3175" s="4">
        <v>215</v>
      </c>
      <c r="L3175" s="4">
        <v>17</v>
      </c>
      <c r="M3175" s="4">
        <v>3</v>
      </c>
      <c r="N3175" s="4" t="s">
        <v>3</v>
      </c>
      <c r="O3175" s="4">
        <v>2</v>
      </c>
      <c r="P3175" s="4"/>
      <c r="Q3175" s="4"/>
      <c r="R3175" s="4"/>
      <c r="S3175" s="4"/>
      <c r="T3175" s="4"/>
      <c r="U3175" s="4"/>
      <c r="V3175" s="4"/>
      <c r="W3175" s="4">
        <v>0</v>
      </c>
      <c r="X3175" s="4">
        <v>1</v>
      </c>
      <c r="Y3175" s="4">
        <v>0</v>
      </c>
      <c r="Z3175" s="4"/>
      <c r="AA3175" s="4"/>
      <c r="AB3175" s="4"/>
    </row>
    <row r="3176" spans="1:28" x14ac:dyDescent="0.25">
      <c r="A3176" s="4">
        <v>50</v>
      </c>
      <c r="B3176" s="4">
        <v>0</v>
      </c>
      <c r="C3176" s="4">
        <v>0</v>
      </c>
      <c r="D3176" s="4">
        <v>1</v>
      </c>
      <c r="E3176" s="4">
        <v>217</v>
      </c>
      <c r="F3176" s="4">
        <f>ROUND(Source!AU3157,O3176)</f>
        <v>987471.55</v>
      </c>
      <c r="G3176" s="4" t="s">
        <v>58</v>
      </c>
      <c r="H3176" s="4" t="s">
        <v>59</v>
      </c>
      <c r="I3176" s="4"/>
      <c r="J3176" s="4"/>
      <c r="K3176" s="4">
        <v>217</v>
      </c>
      <c r="L3176" s="4">
        <v>18</v>
      </c>
      <c r="M3176" s="4">
        <v>3</v>
      </c>
      <c r="N3176" s="4" t="s">
        <v>3</v>
      </c>
      <c r="O3176" s="4">
        <v>2</v>
      </c>
      <c r="P3176" s="4"/>
      <c r="Q3176" s="4"/>
      <c r="R3176" s="4"/>
      <c r="S3176" s="4"/>
      <c r="T3176" s="4"/>
      <c r="U3176" s="4"/>
      <c r="V3176" s="4"/>
      <c r="W3176" s="4">
        <v>987471.55</v>
      </c>
      <c r="X3176" s="4">
        <v>1</v>
      </c>
      <c r="Y3176" s="4">
        <v>987471.55</v>
      </c>
      <c r="Z3176" s="4"/>
      <c r="AA3176" s="4"/>
      <c r="AB3176" s="4"/>
    </row>
    <row r="3177" spans="1:28" x14ac:dyDescent="0.25">
      <c r="A3177" s="4">
        <v>50</v>
      </c>
      <c r="B3177" s="4">
        <v>0</v>
      </c>
      <c r="C3177" s="4">
        <v>0</v>
      </c>
      <c r="D3177" s="4">
        <v>1</v>
      </c>
      <c r="E3177" s="4">
        <v>230</v>
      </c>
      <c r="F3177" s="4">
        <f>ROUND(Source!BA3157,O3177)</f>
        <v>0</v>
      </c>
      <c r="G3177" s="4" t="s">
        <v>60</v>
      </c>
      <c r="H3177" s="4" t="s">
        <v>61</v>
      </c>
      <c r="I3177" s="4"/>
      <c r="J3177" s="4"/>
      <c r="K3177" s="4">
        <v>230</v>
      </c>
      <c r="L3177" s="4">
        <v>19</v>
      </c>
      <c r="M3177" s="4">
        <v>3</v>
      </c>
      <c r="N3177" s="4" t="s">
        <v>3</v>
      </c>
      <c r="O3177" s="4">
        <v>2</v>
      </c>
      <c r="P3177" s="4"/>
      <c r="Q3177" s="4"/>
      <c r="R3177" s="4"/>
      <c r="S3177" s="4"/>
      <c r="T3177" s="4"/>
      <c r="U3177" s="4"/>
      <c r="V3177" s="4"/>
      <c r="W3177" s="4">
        <v>0</v>
      </c>
      <c r="X3177" s="4">
        <v>1</v>
      </c>
      <c r="Y3177" s="4">
        <v>0</v>
      </c>
      <c r="Z3177" s="4"/>
      <c r="AA3177" s="4"/>
      <c r="AB3177" s="4"/>
    </row>
    <row r="3178" spans="1:28" x14ac:dyDescent="0.25">
      <c r="A3178" s="4">
        <v>50</v>
      </c>
      <c r="B3178" s="4">
        <v>0</v>
      </c>
      <c r="C3178" s="4">
        <v>0</v>
      </c>
      <c r="D3178" s="4">
        <v>1</v>
      </c>
      <c r="E3178" s="4">
        <v>206</v>
      </c>
      <c r="F3178" s="4">
        <f>ROUND(Source!T3157,O3178)</f>
        <v>0</v>
      </c>
      <c r="G3178" s="4" t="s">
        <v>62</v>
      </c>
      <c r="H3178" s="4" t="s">
        <v>63</v>
      </c>
      <c r="I3178" s="4"/>
      <c r="J3178" s="4"/>
      <c r="K3178" s="4">
        <v>206</v>
      </c>
      <c r="L3178" s="4">
        <v>20</v>
      </c>
      <c r="M3178" s="4">
        <v>3</v>
      </c>
      <c r="N3178" s="4" t="s">
        <v>3</v>
      </c>
      <c r="O3178" s="4">
        <v>2</v>
      </c>
      <c r="P3178" s="4"/>
      <c r="Q3178" s="4"/>
      <c r="R3178" s="4"/>
      <c r="S3178" s="4"/>
      <c r="T3178" s="4"/>
      <c r="U3178" s="4"/>
      <c r="V3178" s="4"/>
      <c r="W3178" s="4">
        <v>0</v>
      </c>
      <c r="X3178" s="4">
        <v>1</v>
      </c>
      <c r="Y3178" s="4">
        <v>0</v>
      </c>
      <c r="Z3178" s="4"/>
      <c r="AA3178" s="4"/>
      <c r="AB3178" s="4"/>
    </row>
    <row r="3179" spans="1:28" x14ac:dyDescent="0.25">
      <c r="A3179" s="4">
        <v>50</v>
      </c>
      <c r="B3179" s="4">
        <v>0</v>
      </c>
      <c r="C3179" s="4">
        <v>0</v>
      </c>
      <c r="D3179" s="4">
        <v>1</v>
      </c>
      <c r="E3179" s="4">
        <v>207</v>
      </c>
      <c r="F3179" s="4">
        <f>Source!U3157</f>
        <v>537.92000000000007</v>
      </c>
      <c r="G3179" s="4" t="s">
        <v>64</v>
      </c>
      <c r="H3179" s="4" t="s">
        <v>65</v>
      </c>
      <c r="I3179" s="4"/>
      <c r="J3179" s="4"/>
      <c r="K3179" s="4">
        <v>207</v>
      </c>
      <c r="L3179" s="4">
        <v>21</v>
      </c>
      <c r="M3179" s="4">
        <v>3</v>
      </c>
      <c r="N3179" s="4" t="s">
        <v>3</v>
      </c>
      <c r="O3179" s="4">
        <v>-1</v>
      </c>
      <c r="P3179" s="4"/>
      <c r="Q3179" s="4"/>
      <c r="R3179" s="4"/>
      <c r="S3179" s="4"/>
      <c r="T3179" s="4"/>
      <c r="U3179" s="4"/>
      <c r="V3179" s="4"/>
      <c r="W3179" s="4">
        <v>537.92000000000007</v>
      </c>
      <c r="X3179" s="4">
        <v>1</v>
      </c>
      <c r="Y3179" s="4">
        <v>537.92000000000007</v>
      </c>
      <c r="Z3179" s="4"/>
      <c r="AA3179" s="4"/>
      <c r="AB3179" s="4"/>
    </row>
    <row r="3180" spans="1:28" x14ac:dyDescent="0.25">
      <c r="A3180" s="4">
        <v>50</v>
      </c>
      <c r="B3180" s="4">
        <v>0</v>
      </c>
      <c r="C3180" s="4">
        <v>0</v>
      </c>
      <c r="D3180" s="4">
        <v>1</v>
      </c>
      <c r="E3180" s="4">
        <v>208</v>
      </c>
      <c r="F3180" s="4">
        <f>Source!V3157</f>
        <v>0</v>
      </c>
      <c r="G3180" s="4" t="s">
        <v>66</v>
      </c>
      <c r="H3180" s="4" t="s">
        <v>67</v>
      </c>
      <c r="I3180" s="4"/>
      <c r="J3180" s="4"/>
      <c r="K3180" s="4">
        <v>208</v>
      </c>
      <c r="L3180" s="4">
        <v>22</v>
      </c>
      <c r="M3180" s="4">
        <v>3</v>
      </c>
      <c r="N3180" s="4" t="s">
        <v>3</v>
      </c>
      <c r="O3180" s="4">
        <v>-1</v>
      </c>
      <c r="P3180" s="4"/>
      <c r="Q3180" s="4"/>
      <c r="R3180" s="4"/>
      <c r="S3180" s="4"/>
      <c r="T3180" s="4"/>
      <c r="U3180" s="4"/>
      <c r="V3180" s="4"/>
      <c r="W3180" s="4">
        <v>0</v>
      </c>
      <c r="X3180" s="4">
        <v>1</v>
      </c>
      <c r="Y3180" s="4">
        <v>0</v>
      </c>
      <c r="Z3180" s="4"/>
      <c r="AA3180" s="4"/>
      <c r="AB3180" s="4"/>
    </row>
    <row r="3181" spans="1:28" x14ac:dyDescent="0.25">
      <c r="A3181" s="4">
        <v>50</v>
      </c>
      <c r="B3181" s="4">
        <v>0</v>
      </c>
      <c r="C3181" s="4">
        <v>0</v>
      </c>
      <c r="D3181" s="4">
        <v>1</v>
      </c>
      <c r="E3181" s="4">
        <v>209</v>
      </c>
      <c r="F3181" s="4">
        <f>ROUND(Source!W3157,O3181)</f>
        <v>0</v>
      </c>
      <c r="G3181" s="4" t="s">
        <v>68</v>
      </c>
      <c r="H3181" s="4" t="s">
        <v>69</v>
      </c>
      <c r="I3181" s="4"/>
      <c r="J3181" s="4"/>
      <c r="K3181" s="4">
        <v>209</v>
      </c>
      <c r="L3181" s="4">
        <v>23</v>
      </c>
      <c r="M3181" s="4">
        <v>3</v>
      </c>
      <c r="N3181" s="4" t="s">
        <v>3</v>
      </c>
      <c r="O3181" s="4">
        <v>2</v>
      </c>
      <c r="P3181" s="4"/>
      <c r="Q3181" s="4"/>
      <c r="R3181" s="4"/>
      <c r="S3181" s="4"/>
      <c r="T3181" s="4"/>
      <c r="U3181" s="4"/>
      <c r="V3181" s="4"/>
      <c r="W3181" s="4">
        <v>0</v>
      </c>
      <c r="X3181" s="4">
        <v>1</v>
      </c>
      <c r="Y3181" s="4">
        <v>0</v>
      </c>
      <c r="Z3181" s="4"/>
      <c r="AA3181" s="4"/>
      <c r="AB3181" s="4"/>
    </row>
    <row r="3182" spans="1:28" x14ac:dyDescent="0.25">
      <c r="A3182" s="4">
        <v>50</v>
      </c>
      <c r="B3182" s="4">
        <v>0</v>
      </c>
      <c r="C3182" s="4">
        <v>0</v>
      </c>
      <c r="D3182" s="4">
        <v>1</v>
      </c>
      <c r="E3182" s="4">
        <v>233</v>
      </c>
      <c r="F3182" s="4">
        <f>ROUND(Source!BD3157,O3182)</f>
        <v>0</v>
      </c>
      <c r="G3182" s="4" t="s">
        <v>70</v>
      </c>
      <c r="H3182" s="4" t="s">
        <v>71</v>
      </c>
      <c r="I3182" s="4"/>
      <c r="J3182" s="4"/>
      <c r="K3182" s="4">
        <v>233</v>
      </c>
      <c r="L3182" s="4">
        <v>24</v>
      </c>
      <c r="M3182" s="4">
        <v>3</v>
      </c>
      <c r="N3182" s="4" t="s">
        <v>3</v>
      </c>
      <c r="O3182" s="4">
        <v>2</v>
      </c>
      <c r="P3182" s="4"/>
      <c r="Q3182" s="4"/>
      <c r="R3182" s="4"/>
      <c r="S3182" s="4"/>
      <c r="T3182" s="4"/>
      <c r="U3182" s="4"/>
      <c r="V3182" s="4"/>
      <c r="W3182" s="4">
        <v>0</v>
      </c>
      <c r="X3182" s="4">
        <v>1</v>
      </c>
      <c r="Y3182" s="4">
        <v>0</v>
      </c>
      <c r="Z3182" s="4"/>
      <c r="AA3182" s="4"/>
      <c r="AB3182" s="4"/>
    </row>
    <row r="3183" spans="1:28" x14ac:dyDescent="0.25">
      <c r="A3183" s="4">
        <v>50</v>
      </c>
      <c r="B3183" s="4">
        <v>0</v>
      </c>
      <c r="C3183" s="4">
        <v>0</v>
      </c>
      <c r="D3183" s="4">
        <v>1</v>
      </c>
      <c r="E3183" s="4">
        <v>210</v>
      </c>
      <c r="F3183" s="4">
        <f>ROUND(Source!X3157,O3183)</f>
        <v>383128.93</v>
      </c>
      <c r="G3183" s="4" t="s">
        <v>72</v>
      </c>
      <c r="H3183" s="4" t="s">
        <v>73</v>
      </c>
      <c r="I3183" s="4"/>
      <c r="J3183" s="4"/>
      <c r="K3183" s="4">
        <v>210</v>
      </c>
      <c r="L3183" s="4">
        <v>25</v>
      </c>
      <c r="M3183" s="4">
        <v>3</v>
      </c>
      <c r="N3183" s="4" t="s">
        <v>3</v>
      </c>
      <c r="O3183" s="4">
        <v>2</v>
      </c>
      <c r="P3183" s="4"/>
      <c r="Q3183" s="4"/>
      <c r="R3183" s="4"/>
      <c r="S3183" s="4"/>
      <c r="T3183" s="4"/>
      <c r="U3183" s="4"/>
      <c r="V3183" s="4"/>
      <c r="W3183" s="4">
        <v>383128.93</v>
      </c>
      <c r="X3183" s="4">
        <v>1</v>
      </c>
      <c r="Y3183" s="4">
        <v>383128.93</v>
      </c>
      <c r="Z3183" s="4"/>
      <c r="AA3183" s="4"/>
      <c r="AB3183" s="4"/>
    </row>
    <row r="3184" spans="1:28" x14ac:dyDescent="0.25">
      <c r="A3184" s="4">
        <v>50</v>
      </c>
      <c r="B3184" s="4">
        <v>0</v>
      </c>
      <c r="C3184" s="4">
        <v>0</v>
      </c>
      <c r="D3184" s="4">
        <v>1</v>
      </c>
      <c r="E3184" s="4">
        <v>211</v>
      </c>
      <c r="F3184" s="4">
        <f>ROUND(Source!Y3157,O3184)</f>
        <v>54732.7</v>
      </c>
      <c r="G3184" s="4" t="s">
        <v>74</v>
      </c>
      <c r="H3184" s="4" t="s">
        <v>75</v>
      </c>
      <c r="I3184" s="4"/>
      <c r="J3184" s="4"/>
      <c r="K3184" s="4">
        <v>211</v>
      </c>
      <c r="L3184" s="4">
        <v>26</v>
      </c>
      <c r="M3184" s="4">
        <v>3</v>
      </c>
      <c r="N3184" s="4" t="s">
        <v>3</v>
      </c>
      <c r="O3184" s="4">
        <v>2</v>
      </c>
      <c r="P3184" s="4"/>
      <c r="Q3184" s="4"/>
      <c r="R3184" s="4"/>
      <c r="S3184" s="4"/>
      <c r="T3184" s="4"/>
      <c r="U3184" s="4"/>
      <c r="V3184" s="4"/>
      <c r="W3184" s="4">
        <v>54732.7</v>
      </c>
      <c r="X3184" s="4">
        <v>1</v>
      </c>
      <c r="Y3184" s="4">
        <v>54732.7</v>
      </c>
      <c r="Z3184" s="4"/>
      <c r="AA3184" s="4"/>
      <c r="AB3184" s="4"/>
    </row>
    <row r="3185" spans="1:206" x14ac:dyDescent="0.25">
      <c r="A3185" s="4">
        <v>50</v>
      </c>
      <c r="B3185" s="4">
        <v>0</v>
      </c>
      <c r="C3185" s="4">
        <v>0</v>
      </c>
      <c r="D3185" s="4">
        <v>1</v>
      </c>
      <c r="E3185" s="4">
        <v>224</v>
      </c>
      <c r="F3185" s="4">
        <f>ROUND(Source!AR3157,O3185)</f>
        <v>987471.55</v>
      </c>
      <c r="G3185" s="4" t="s">
        <v>76</v>
      </c>
      <c r="H3185" s="4" t="s">
        <v>77</v>
      </c>
      <c r="I3185" s="4"/>
      <c r="J3185" s="4"/>
      <c r="K3185" s="4">
        <v>224</v>
      </c>
      <c r="L3185" s="4">
        <v>27</v>
      </c>
      <c r="M3185" s="4">
        <v>3</v>
      </c>
      <c r="N3185" s="4" t="s">
        <v>3</v>
      </c>
      <c r="O3185" s="4">
        <v>2</v>
      </c>
      <c r="P3185" s="4"/>
      <c r="Q3185" s="4"/>
      <c r="R3185" s="4"/>
      <c r="S3185" s="4"/>
      <c r="T3185" s="4"/>
      <c r="U3185" s="4"/>
      <c r="V3185" s="4"/>
      <c r="W3185" s="4">
        <v>987471.55</v>
      </c>
      <c r="X3185" s="4">
        <v>1</v>
      </c>
      <c r="Y3185" s="4">
        <v>987471.55</v>
      </c>
      <c r="Z3185" s="4"/>
      <c r="AA3185" s="4"/>
      <c r="AB3185" s="4"/>
    </row>
    <row r="3187" spans="1:206" x14ac:dyDescent="0.25">
      <c r="A3187" s="2">
        <v>51</v>
      </c>
      <c r="B3187" s="2">
        <f>B3064</f>
        <v>1</v>
      </c>
      <c r="C3187" s="2">
        <f>A3064</f>
        <v>4</v>
      </c>
      <c r="D3187" s="2">
        <f>ROW(A3064)</f>
        <v>3064</v>
      </c>
      <c r="E3187" s="2"/>
      <c r="F3187" s="2" t="str">
        <f>IF(F3064&lt;&gt;"",F3064,"")</f>
        <v>Новый раздел</v>
      </c>
      <c r="G3187" s="2" t="str">
        <f>IF(G3064&lt;&gt;"",G3064,"")</f>
        <v>Зона №1  -   17. Внутренние и внутриплощадочные слаботочные сети "Музей гужевой техники"</v>
      </c>
      <c r="H3187" s="2">
        <v>0</v>
      </c>
      <c r="I3187" s="2"/>
      <c r="J3187" s="2"/>
      <c r="K3187" s="2"/>
      <c r="L3187" s="2"/>
      <c r="M3187" s="2"/>
      <c r="N3187" s="2"/>
      <c r="O3187" s="2">
        <f t="shared" ref="O3187:T3187" si="1500">ROUND(O3081+O3117+O3157+AB3187,2)</f>
        <v>2310234.31</v>
      </c>
      <c r="P3187" s="2">
        <f t="shared" si="1500"/>
        <v>5875.74</v>
      </c>
      <c r="Q3187" s="2">
        <f t="shared" si="1500"/>
        <v>3726.58</v>
      </c>
      <c r="R3187" s="2">
        <f t="shared" si="1500"/>
        <v>2362.36</v>
      </c>
      <c r="S3187" s="2">
        <f t="shared" si="1500"/>
        <v>2300631.9900000002</v>
      </c>
      <c r="T3187" s="2">
        <f t="shared" si="1500"/>
        <v>0</v>
      </c>
      <c r="U3187" s="2">
        <f>U3081+U3117+U3157+AH3187</f>
        <v>2640.8599999999997</v>
      </c>
      <c r="V3187" s="2">
        <f>V3081+V3117+V3157+AI3187</f>
        <v>0</v>
      </c>
      <c r="W3187" s="2">
        <f>ROUND(W3081+W3117+W3157+AJ3187,2)</f>
        <v>0</v>
      </c>
      <c r="X3187" s="2">
        <f>ROUND(X3081+X3117+X3157+AK3187,2)</f>
        <v>1610442.39</v>
      </c>
      <c r="Y3187" s="2">
        <f>ROUND(Y3081+Y3117+Y3157+AL3187,2)</f>
        <v>230063.19</v>
      </c>
      <c r="Z3187" s="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>
        <f t="shared" ref="AO3187:BD3187" si="1501">ROUND(AO3081+AO3117+AO3157+BX3187,2)</f>
        <v>0</v>
      </c>
      <c r="AP3187" s="2">
        <f t="shared" si="1501"/>
        <v>0</v>
      </c>
      <c r="AQ3187" s="2">
        <f t="shared" si="1501"/>
        <v>0</v>
      </c>
      <c r="AR3187" s="2">
        <f t="shared" si="1501"/>
        <v>4153291.24</v>
      </c>
      <c r="AS3187" s="2">
        <f t="shared" si="1501"/>
        <v>0</v>
      </c>
      <c r="AT3187" s="2">
        <f t="shared" si="1501"/>
        <v>0</v>
      </c>
      <c r="AU3187" s="2">
        <f t="shared" si="1501"/>
        <v>4153291.24</v>
      </c>
      <c r="AV3187" s="2">
        <f t="shared" si="1501"/>
        <v>5875.74</v>
      </c>
      <c r="AW3187" s="2">
        <f t="shared" si="1501"/>
        <v>5875.74</v>
      </c>
      <c r="AX3187" s="2">
        <f t="shared" si="1501"/>
        <v>0</v>
      </c>
      <c r="AY3187" s="2">
        <f t="shared" si="1501"/>
        <v>5875.74</v>
      </c>
      <c r="AZ3187" s="2">
        <f t="shared" si="1501"/>
        <v>0</v>
      </c>
      <c r="BA3187" s="2">
        <f t="shared" si="1501"/>
        <v>0</v>
      </c>
      <c r="BB3187" s="2">
        <f t="shared" si="1501"/>
        <v>0</v>
      </c>
      <c r="BC3187" s="2">
        <f t="shared" si="1501"/>
        <v>0</v>
      </c>
      <c r="BD3187" s="2">
        <f t="shared" si="1501"/>
        <v>0</v>
      </c>
      <c r="BE3187" s="2"/>
      <c r="BF3187" s="2"/>
      <c r="BG3187" s="2"/>
      <c r="BH3187" s="2"/>
      <c r="BI3187" s="2"/>
      <c r="BJ3187" s="2"/>
      <c r="BK3187" s="2"/>
      <c r="BL3187" s="2"/>
      <c r="BM3187" s="2"/>
      <c r="BN3187" s="2"/>
      <c r="BO3187" s="2"/>
      <c r="BP3187" s="2"/>
      <c r="BQ3187" s="2"/>
      <c r="BR3187" s="2"/>
      <c r="BS3187" s="2"/>
      <c r="BT3187" s="2"/>
      <c r="BU3187" s="2"/>
      <c r="BV3187" s="2"/>
      <c r="BW3187" s="2"/>
      <c r="BX3187" s="2"/>
      <c r="BY3187" s="2"/>
      <c r="BZ3187" s="2"/>
      <c r="CA3187" s="2"/>
      <c r="CB3187" s="2"/>
      <c r="CC3187" s="2"/>
      <c r="CD3187" s="2"/>
      <c r="CE3187" s="2"/>
      <c r="CF3187" s="2"/>
      <c r="CG3187" s="2"/>
      <c r="CH3187" s="2"/>
      <c r="CI3187" s="2"/>
      <c r="CJ3187" s="2"/>
      <c r="CK3187" s="2"/>
      <c r="CL3187" s="2"/>
      <c r="CM3187" s="2"/>
      <c r="CN3187" s="2"/>
      <c r="CO3187" s="2"/>
      <c r="CP3187" s="2"/>
      <c r="CQ3187" s="2"/>
      <c r="CR3187" s="2"/>
      <c r="CS3187" s="2"/>
      <c r="CT3187" s="2"/>
      <c r="CU3187" s="2"/>
      <c r="CV3187" s="2"/>
      <c r="CW3187" s="2"/>
      <c r="CX3187" s="2"/>
      <c r="CY3187" s="2"/>
      <c r="CZ3187" s="2"/>
      <c r="DA3187" s="2"/>
      <c r="DB3187" s="2"/>
      <c r="DC3187" s="2"/>
      <c r="DD3187" s="2"/>
      <c r="DE3187" s="2"/>
      <c r="DF3187" s="2"/>
      <c r="DG3187" s="3"/>
      <c r="DH3187" s="3"/>
      <c r="DI3187" s="3"/>
      <c r="DJ3187" s="3"/>
      <c r="DK3187" s="3"/>
      <c r="DL3187" s="3"/>
      <c r="DM3187" s="3"/>
      <c r="DN3187" s="3"/>
      <c r="DO3187" s="3"/>
      <c r="DP3187" s="3"/>
      <c r="DQ3187" s="3"/>
      <c r="DR3187" s="3"/>
      <c r="DS3187" s="3"/>
      <c r="DT3187" s="3"/>
      <c r="DU3187" s="3"/>
      <c r="DV3187" s="3"/>
      <c r="DW3187" s="3"/>
      <c r="DX3187" s="3"/>
      <c r="DY3187" s="3"/>
      <c r="DZ3187" s="3"/>
      <c r="EA3187" s="3"/>
      <c r="EB3187" s="3"/>
      <c r="EC3187" s="3"/>
      <c r="ED3187" s="3"/>
      <c r="EE3187" s="3"/>
      <c r="EF3187" s="3"/>
      <c r="EG3187" s="3"/>
      <c r="EH3187" s="3"/>
      <c r="EI3187" s="3"/>
      <c r="EJ3187" s="3"/>
      <c r="EK3187" s="3"/>
      <c r="EL3187" s="3"/>
      <c r="EM3187" s="3"/>
      <c r="EN3187" s="3"/>
      <c r="EO3187" s="3"/>
      <c r="EP3187" s="3"/>
      <c r="EQ3187" s="3"/>
      <c r="ER3187" s="3"/>
      <c r="ES3187" s="3"/>
      <c r="ET3187" s="3"/>
      <c r="EU3187" s="3"/>
      <c r="EV3187" s="3"/>
      <c r="EW3187" s="3"/>
      <c r="EX3187" s="3"/>
      <c r="EY3187" s="3"/>
      <c r="EZ3187" s="3"/>
      <c r="FA3187" s="3"/>
      <c r="FB3187" s="3"/>
      <c r="FC3187" s="3"/>
      <c r="FD3187" s="3"/>
      <c r="FE3187" s="3"/>
      <c r="FF3187" s="3"/>
      <c r="FG3187" s="3"/>
      <c r="FH3187" s="3"/>
      <c r="FI3187" s="3"/>
      <c r="FJ3187" s="3"/>
      <c r="FK3187" s="3"/>
      <c r="FL3187" s="3"/>
      <c r="FM3187" s="3"/>
      <c r="FN3187" s="3"/>
      <c r="FO3187" s="3"/>
      <c r="FP3187" s="3"/>
      <c r="FQ3187" s="3"/>
      <c r="FR3187" s="3"/>
      <c r="FS3187" s="3"/>
      <c r="FT3187" s="3"/>
      <c r="FU3187" s="3"/>
      <c r="FV3187" s="3"/>
      <c r="FW3187" s="3"/>
      <c r="FX3187" s="3"/>
      <c r="FY3187" s="3"/>
      <c r="FZ3187" s="3"/>
      <c r="GA3187" s="3"/>
      <c r="GB3187" s="3"/>
      <c r="GC3187" s="3"/>
      <c r="GD3187" s="3"/>
      <c r="GE3187" s="3"/>
      <c r="GF3187" s="3"/>
      <c r="GG3187" s="3"/>
      <c r="GH3187" s="3"/>
      <c r="GI3187" s="3"/>
      <c r="GJ3187" s="3"/>
      <c r="GK3187" s="3"/>
      <c r="GL3187" s="3"/>
      <c r="GM3187" s="3"/>
      <c r="GN3187" s="3"/>
      <c r="GO3187" s="3"/>
      <c r="GP3187" s="3"/>
      <c r="GQ3187" s="3"/>
      <c r="GR3187" s="3"/>
      <c r="GS3187" s="3"/>
      <c r="GT3187" s="3"/>
      <c r="GU3187" s="3"/>
      <c r="GV3187" s="3"/>
      <c r="GW3187" s="3"/>
      <c r="GX3187" s="3">
        <v>0</v>
      </c>
    </row>
    <row r="3189" spans="1:206" x14ac:dyDescent="0.25">
      <c r="A3189" s="4">
        <v>50</v>
      </c>
      <c r="B3189" s="4">
        <v>0</v>
      </c>
      <c r="C3189" s="4">
        <v>0</v>
      </c>
      <c r="D3189" s="4">
        <v>1</v>
      </c>
      <c r="E3189" s="4">
        <v>201</v>
      </c>
      <c r="F3189" s="4">
        <f>ROUND(Source!O3187,O3189)</f>
        <v>2310234.31</v>
      </c>
      <c r="G3189" s="4" t="s">
        <v>24</v>
      </c>
      <c r="H3189" s="4" t="s">
        <v>25</v>
      </c>
      <c r="I3189" s="4"/>
      <c r="J3189" s="4"/>
      <c r="K3189" s="4">
        <v>201</v>
      </c>
      <c r="L3189" s="4">
        <v>1</v>
      </c>
      <c r="M3189" s="4">
        <v>3</v>
      </c>
      <c r="N3189" s="4" t="s">
        <v>3</v>
      </c>
      <c r="O3189" s="4">
        <v>2</v>
      </c>
      <c r="P3189" s="4"/>
      <c r="Q3189" s="4"/>
      <c r="R3189" s="4"/>
      <c r="S3189" s="4"/>
      <c r="T3189" s="4"/>
      <c r="U3189" s="4"/>
      <c r="V3189" s="4"/>
      <c r="W3189" s="4">
        <v>2310234.31</v>
      </c>
      <c r="X3189" s="4">
        <v>1</v>
      </c>
      <c r="Y3189" s="4">
        <v>2310234.31</v>
      </c>
      <c r="Z3189" s="4"/>
      <c r="AA3189" s="4"/>
      <c r="AB3189" s="4"/>
    </row>
    <row r="3190" spans="1:206" x14ac:dyDescent="0.25">
      <c r="A3190" s="4">
        <v>50</v>
      </c>
      <c r="B3190" s="4">
        <v>0</v>
      </c>
      <c r="C3190" s="4">
        <v>0</v>
      </c>
      <c r="D3190" s="4">
        <v>1</v>
      </c>
      <c r="E3190" s="4">
        <v>202</v>
      </c>
      <c r="F3190" s="4">
        <f>ROUND(Source!P3187,O3190)</f>
        <v>5875.74</v>
      </c>
      <c r="G3190" s="4" t="s">
        <v>26</v>
      </c>
      <c r="H3190" s="4" t="s">
        <v>27</v>
      </c>
      <c r="I3190" s="4"/>
      <c r="J3190" s="4"/>
      <c r="K3190" s="4">
        <v>202</v>
      </c>
      <c r="L3190" s="4">
        <v>2</v>
      </c>
      <c r="M3190" s="4">
        <v>3</v>
      </c>
      <c r="N3190" s="4" t="s">
        <v>3</v>
      </c>
      <c r="O3190" s="4">
        <v>2</v>
      </c>
      <c r="P3190" s="4"/>
      <c r="Q3190" s="4"/>
      <c r="R3190" s="4"/>
      <c r="S3190" s="4"/>
      <c r="T3190" s="4"/>
      <c r="U3190" s="4"/>
      <c r="V3190" s="4"/>
      <c r="W3190" s="4">
        <v>5875.74</v>
      </c>
      <c r="X3190" s="4">
        <v>1</v>
      </c>
      <c r="Y3190" s="4">
        <v>5875.74</v>
      </c>
      <c r="Z3190" s="4"/>
      <c r="AA3190" s="4"/>
      <c r="AB3190" s="4"/>
    </row>
    <row r="3191" spans="1:206" x14ac:dyDescent="0.25">
      <c r="A3191" s="4">
        <v>50</v>
      </c>
      <c r="B3191" s="4">
        <v>0</v>
      </c>
      <c r="C3191" s="4">
        <v>0</v>
      </c>
      <c r="D3191" s="4">
        <v>1</v>
      </c>
      <c r="E3191" s="4">
        <v>222</v>
      </c>
      <c r="F3191" s="4">
        <f>ROUND(Source!AO3187,O3191)</f>
        <v>0</v>
      </c>
      <c r="G3191" s="4" t="s">
        <v>28</v>
      </c>
      <c r="H3191" s="4" t="s">
        <v>29</v>
      </c>
      <c r="I3191" s="4"/>
      <c r="J3191" s="4"/>
      <c r="K3191" s="4">
        <v>222</v>
      </c>
      <c r="L3191" s="4">
        <v>3</v>
      </c>
      <c r="M3191" s="4">
        <v>3</v>
      </c>
      <c r="N3191" s="4" t="s">
        <v>3</v>
      </c>
      <c r="O3191" s="4">
        <v>2</v>
      </c>
      <c r="P3191" s="4"/>
      <c r="Q3191" s="4"/>
      <c r="R3191" s="4"/>
      <c r="S3191" s="4"/>
      <c r="T3191" s="4"/>
      <c r="U3191" s="4"/>
      <c r="V3191" s="4"/>
      <c r="W3191" s="4">
        <v>0</v>
      </c>
      <c r="X3191" s="4">
        <v>1</v>
      </c>
      <c r="Y3191" s="4">
        <v>0</v>
      </c>
      <c r="Z3191" s="4"/>
      <c r="AA3191" s="4"/>
      <c r="AB3191" s="4"/>
    </row>
    <row r="3192" spans="1:206" x14ac:dyDescent="0.25">
      <c r="A3192" s="4">
        <v>50</v>
      </c>
      <c r="B3192" s="4">
        <v>0</v>
      </c>
      <c r="C3192" s="4">
        <v>0</v>
      </c>
      <c r="D3192" s="4">
        <v>1</v>
      </c>
      <c r="E3192" s="4">
        <v>225</v>
      </c>
      <c r="F3192" s="4">
        <f>ROUND(Source!AV3187,O3192)</f>
        <v>5875.74</v>
      </c>
      <c r="G3192" s="4" t="s">
        <v>30</v>
      </c>
      <c r="H3192" s="4" t="s">
        <v>31</v>
      </c>
      <c r="I3192" s="4"/>
      <c r="J3192" s="4"/>
      <c r="K3192" s="4">
        <v>225</v>
      </c>
      <c r="L3192" s="4">
        <v>4</v>
      </c>
      <c r="M3192" s="4">
        <v>3</v>
      </c>
      <c r="N3192" s="4" t="s">
        <v>3</v>
      </c>
      <c r="O3192" s="4">
        <v>2</v>
      </c>
      <c r="P3192" s="4"/>
      <c r="Q3192" s="4"/>
      <c r="R3192" s="4"/>
      <c r="S3192" s="4"/>
      <c r="T3192" s="4"/>
      <c r="U3192" s="4"/>
      <c r="V3192" s="4"/>
      <c r="W3192" s="4">
        <v>5875.74</v>
      </c>
      <c r="X3192" s="4">
        <v>1</v>
      </c>
      <c r="Y3192" s="4">
        <v>5875.74</v>
      </c>
      <c r="Z3192" s="4"/>
      <c r="AA3192" s="4"/>
      <c r="AB3192" s="4"/>
    </row>
    <row r="3193" spans="1:206" x14ac:dyDescent="0.25">
      <c r="A3193" s="4">
        <v>50</v>
      </c>
      <c r="B3193" s="4">
        <v>0</v>
      </c>
      <c r="C3193" s="4">
        <v>0</v>
      </c>
      <c r="D3193" s="4">
        <v>1</v>
      </c>
      <c r="E3193" s="4">
        <v>226</v>
      </c>
      <c r="F3193" s="4">
        <f>ROUND(Source!AW3187,O3193)</f>
        <v>5875.74</v>
      </c>
      <c r="G3193" s="4" t="s">
        <v>32</v>
      </c>
      <c r="H3193" s="4" t="s">
        <v>33</v>
      </c>
      <c r="I3193" s="4"/>
      <c r="J3193" s="4"/>
      <c r="K3193" s="4">
        <v>226</v>
      </c>
      <c r="L3193" s="4">
        <v>5</v>
      </c>
      <c r="M3193" s="4">
        <v>3</v>
      </c>
      <c r="N3193" s="4" t="s">
        <v>3</v>
      </c>
      <c r="O3193" s="4">
        <v>2</v>
      </c>
      <c r="P3193" s="4"/>
      <c r="Q3193" s="4"/>
      <c r="R3193" s="4"/>
      <c r="S3193" s="4"/>
      <c r="T3193" s="4"/>
      <c r="U3193" s="4"/>
      <c r="V3193" s="4"/>
      <c r="W3193" s="4">
        <v>5875.74</v>
      </c>
      <c r="X3193" s="4">
        <v>1</v>
      </c>
      <c r="Y3193" s="4">
        <v>5875.74</v>
      </c>
      <c r="Z3193" s="4"/>
      <c r="AA3193" s="4"/>
      <c r="AB3193" s="4"/>
    </row>
    <row r="3194" spans="1:206" x14ac:dyDescent="0.25">
      <c r="A3194" s="4">
        <v>50</v>
      </c>
      <c r="B3194" s="4">
        <v>0</v>
      </c>
      <c r="C3194" s="4">
        <v>0</v>
      </c>
      <c r="D3194" s="4">
        <v>1</v>
      </c>
      <c r="E3194" s="4">
        <v>227</v>
      </c>
      <c r="F3194" s="4">
        <f>ROUND(Source!AX3187,O3194)</f>
        <v>0</v>
      </c>
      <c r="G3194" s="4" t="s">
        <v>34</v>
      </c>
      <c r="H3194" s="4" t="s">
        <v>35</v>
      </c>
      <c r="I3194" s="4"/>
      <c r="J3194" s="4"/>
      <c r="K3194" s="4">
        <v>227</v>
      </c>
      <c r="L3194" s="4">
        <v>6</v>
      </c>
      <c r="M3194" s="4">
        <v>3</v>
      </c>
      <c r="N3194" s="4" t="s">
        <v>3</v>
      </c>
      <c r="O3194" s="4">
        <v>2</v>
      </c>
      <c r="P3194" s="4"/>
      <c r="Q3194" s="4"/>
      <c r="R3194" s="4"/>
      <c r="S3194" s="4"/>
      <c r="T3194" s="4"/>
      <c r="U3194" s="4"/>
      <c r="V3194" s="4"/>
      <c r="W3194" s="4">
        <v>0</v>
      </c>
      <c r="X3194" s="4">
        <v>1</v>
      </c>
      <c r="Y3194" s="4">
        <v>0</v>
      </c>
      <c r="Z3194" s="4"/>
      <c r="AA3194" s="4"/>
      <c r="AB3194" s="4"/>
    </row>
    <row r="3195" spans="1:206" x14ac:dyDescent="0.25">
      <c r="A3195" s="4">
        <v>50</v>
      </c>
      <c r="B3195" s="4">
        <v>0</v>
      </c>
      <c r="C3195" s="4">
        <v>0</v>
      </c>
      <c r="D3195" s="4">
        <v>1</v>
      </c>
      <c r="E3195" s="4">
        <v>228</v>
      </c>
      <c r="F3195" s="4">
        <f>ROUND(Source!AY3187,O3195)</f>
        <v>5875.74</v>
      </c>
      <c r="G3195" s="4" t="s">
        <v>36</v>
      </c>
      <c r="H3195" s="4" t="s">
        <v>37</v>
      </c>
      <c r="I3195" s="4"/>
      <c r="J3195" s="4"/>
      <c r="K3195" s="4">
        <v>228</v>
      </c>
      <c r="L3195" s="4">
        <v>7</v>
      </c>
      <c r="M3195" s="4">
        <v>3</v>
      </c>
      <c r="N3195" s="4" t="s">
        <v>3</v>
      </c>
      <c r="O3195" s="4">
        <v>2</v>
      </c>
      <c r="P3195" s="4"/>
      <c r="Q3195" s="4"/>
      <c r="R3195" s="4"/>
      <c r="S3195" s="4"/>
      <c r="T3195" s="4"/>
      <c r="U3195" s="4"/>
      <c r="V3195" s="4"/>
      <c r="W3195" s="4">
        <v>5875.74</v>
      </c>
      <c r="X3195" s="4">
        <v>1</v>
      </c>
      <c r="Y3195" s="4">
        <v>5875.74</v>
      </c>
      <c r="Z3195" s="4"/>
      <c r="AA3195" s="4"/>
      <c r="AB3195" s="4"/>
    </row>
    <row r="3196" spans="1:206" x14ac:dyDescent="0.25">
      <c r="A3196" s="4">
        <v>50</v>
      </c>
      <c r="B3196" s="4">
        <v>0</v>
      </c>
      <c r="C3196" s="4">
        <v>0</v>
      </c>
      <c r="D3196" s="4">
        <v>1</v>
      </c>
      <c r="E3196" s="4">
        <v>216</v>
      </c>
      <c r="F3196" s="4">
        <f>ROUND(Source!AP3187,O3196)</f>
        <v>0</v>
      </c>
      <c r="G3196" s="4" t="s">
        <v>38</v>
      </c>
      <c r="H3196" s="4" t="s">
        <v>39</v>
      </c>
      <c r="I3196" s="4"/>
      <c r="J3196" s="4"/>
      <c r="K3196" s="4">
        <v>216</v>
      </c>
      <c r="L3196" s="4">
        <v>8</v>
      </c>
      <c r="M3196" s="4">
        <v>3</v>
      </c>
      <c r="N3196" s="4" t="s">
        <v>3</v>
      </c>
      <c r="O3196" s="4">
        <v>2</v>
      </c>
      <c r="P3196" s="4"/>
      <c r="Q3196" s="4"/>
      <c r="R3196" s="4"/>
      <c r="S3196" s="4"/>
      <c r="T3196" s="4"/>
      <c r="U3196" s="4"/>
      <c r="V3196" s="4"/>
      <c r="W3196" s="4">
        <v>0</v>
      </c>
      <c r="X3196" s="4">
        <v>1</v>
      </c>
      <c r="Y3196" s="4">
        <v>0</v>
      </c>
      <c r="Z3196" s="4"/>
      <c r="AA3196" s="4"/>
      <c r="AB3196" s="4"/>
    </row>
    <row r="3197" spans="1:206" x14ac:dyDescent="0.25">
      <c r="A3197" s="4">
        <v>50</v>
      </c>
      <c r="B3197" s="4">
        <v>0</v>
      </c>
      <c r="C3197" s="4">
        <v>0</v>
      </c>
      <c r="D3197" s="4">
        <v>1</v>
      </c>
      <c r="E3197" s="4">
        <v>223</v>
      </c>
      <c r="F3197" s="4">
        <f>ROUND(Source!AQ3187,O3197)</f>
        <v>0</v>
      </c>
      <c r="G3197" s="4" t="s">
        <v>40</v>
      </c>
      <c r="H3197" s="4" t="s">
        <v>41</v>
      </c>
      <c r="I3197" s="4"/>
      <c r="J3197" s="4"/>
      <c r="K3197" s="4">
        <v>223</v>
      </c>
      <c r="L3197" s="4">
        <v>9</v>
      </c>
      <c r="M3197" s="4">
        <v>3</v>
      </c>
      <c r="N3197" s="4" t="s">
        <v>3</v>
      </c>
      <c r="O3197" s="4">
        <v>2</v>
      </c>
      <c r="P3197" s="4"/>
      <c r="Q3197" s="4"/>
      <c r="R3197" s="4"/>
      <c r="S3197" s="4"/>
      <c r="T3197" s="4"/>
      <c r="U3197" s="4"/>
      <c r="V3197" s="4"/>
      <c r="W3197" s="4">
        <v>0</v>
      </c>
      <c r="X3197" s="4">
        <v>1</v>
      </c>
      <c r="Y3197" s="4">
        <v>0</v>
      </c>
      <c r="Z3197" s="4"/>
      <c r="AA3197" s="4"/>
      <c r="AB3197" s="4"/>
    </row>
    <row r="3198" spans="1:206" x14ac:dyDescent="0.25">
      <c r="A3198" s="4">
        <v>50</v>
      </c>
      <c r="B3198" s="4">
        <v>0</v>
      </c>
      <c r="C3198" s="4">
        <v>0</v>
      </c>
      <c r="D3198" s="4">
        <v>1</v>
      </c>
      <c r="E3198" s="4">
        <v>229</v>
      </c>
      <c r="F3198" s="4">
        <f>ROUND(Source!AZ3187,O3198)</f>
        <v>0</v>
      </c>
      <c r="G3198" s="4" t="s">
        <v>42</v>
      </c>
      <c r="H3198" s="4" t="s">
        <v>43</v>
      </c>
      <c r="I3198" s="4"/>
      <c r="J3198" s="4"/>
      <c r="K3198" s="4">
        <v>229</v>
      </c>
      <c r="L3198" s="4">
        <v>10</v>
      </c>
      <c r="M3198" s="4">
        <v>3</v>
      </c>
      <c r="N3198" s="4" t="s">
        <v>3</v>
      </c>
      <c r="O3198" s="4">
        <v>2</v>
      </c>
      <c r="P3198" s="4"/>
      <c r="Q3198" s="4"/>
      <c r="R3198" s="4"/>
      <c r="S3198" s="4"/>
      <c r="T3198" s="4"/>
      <c r="U3198" s="4"/>
      <c r="V3198" s="4"/>
      <c r="W3198" s="4">
        <v>0</v>
      </c>
      <c r="X3198" s="4">
        <v>1</v>
      </c>
      <c r="Y3198" s="4">
        <v>0</v>
      </c>
      <c r="Z3198" s="4"/>
      <c r="AA3198" s="4"/>
      <c r="AB3198" s="4"/>
    </row>
    <row r="3199" spans="1:206" x14ac:dyDescent="0.25">
      <c r="A3199" s="4">
        <v>50</v>
      </c>
      <c r="B3199" s="4">
        <v>0</v>
      </c>
      <c r="C3199" s="4">
        <v>0</v>
      </c>
      <c r="D3199" s="4">
        <v>1</v>
      </c>
      <c r="E3199" s="4">
        <v>203</v>
      </c>
      <c r="F3199" s="4">
        <f>ROUND(Source!Q3187,O3199)</f>
        <v>3726.58</v>
      </c>
      <c r="G3199" s="4" t="s">
        <v>44</v>
      </c>
      <c r="H3199" s="4" t="s">
        <v>45</v>
      </c>
      <c r="I3199" s="4"/>
      <c r="J3199" s="4"/>
      <c r="K3199" s="4">
        <v>203</v>
      </c>
      <c r="L3199" s="4">
        <v>11</v>
      </c>
      <c r="M3199" s="4">
        <v>3</v>
      </c>
      <c r="N3199" s="4" t="s">
        <v>3</v>
      </c>
      <c r="O3199" s="4">
        <v>2</v>
      </c>
      <c r="P3199" s="4"/>
      <c r="Q3199" s="4"/>
      <c r="R3199" s="4"/>
      <c r="S3199" s="4"/>
      <c r="T3199" s="4"/>
      <c r="U3199" s="4"/>
      <c r="V3199" s="4"/>
      <c r="W3199" s="4">
        <v>3726.58</v>
      </c>
      <c r="X3199" s="4">
        <v>1</v>
      </c>
      <c r="Y3199" s="4">
        <v>3726.58</v>
      </c>
      <c r="Z3199" s="4"/>
      <c r="AA3199" s="4"/>
      <c r="AB3199" s="4"/>
    </row>
    <row r="3200" spans="1:206" x14ac:dyDescent="0.25">
      <c r="A3200" s="4">
        <v>50</v>
      </c>
      <c r="B3200" s="4">
        <v>0</v>
      </c>
      <c r="C3200" s="4">
        <v>0</v>
      </c>
      <c r="D3200" s="4">
        <v>1</v>
      </c>
      <c r="E3200" s="4">
        <v>231</v>
      </c>
      <c r="F3200" s="4">
        <f>ROUND(Source!BB3187,O3200)</f>
        <v>0</v>
      </c>
      <c r="G3200" s="4" t="s">
        <v>46</v>
      </c>
      <c r="H3200" s="4" t="s">
        <v>47</v>
      </c>
      <c r="I3200" s="4"/>
      <c r="J3200" s="4"/>
      <c r="K3200" s="4">
        <v>231</v>
      </c>
      <c r="L3200" s="4">
        <v>12</v>
      </c>
      <c r="M3200" s="4">
        <v>3</v>
      </c>
      <c r="N3200" s="4" t="s">
        <v>3</v>
      </c>
      <c r="O3200" s="4">
        <v>2</v>
      </c>
      <c r="P3200" s="4"/>
      <c r="Q3200" s="4"/>
      <c r="R3200" s="4"/>
      <c r="S3200" s="4"/>
      <c r="T3200" s="4"/>
      <c r="U3200" s="4"/>
      <c r="V3200" s="4"/>
      <c r="W3200" s="4">
        <v>0</v>
      </c>
      <c r="X3200" s="4">
        <v>1</v>
      </c>
      <c r="Y3200" s="4">
        <v>0</v>
      </c>
      <c r="Z3200" s="4"/>
      <c r="AA3200" s="4"/>
      <c r="AB3200" s="4"/>
    </row>
    <row r="3201" spans="1:28" x14ac:dyDescent="0.25">
      <c r="A3201" s="4">
        <v>50</v>
      </c>
      <c r="B3201" s="4">
        <v>0</v>
      </c>
      <c r="C3201" s="4">
        <v>0</v>
      </c>
      <c r="D3201" s="4">
        <v>1</v>
      </c>
      <c r="E3201" s="4">
        <v>204</v>
      </c>
      <c r="F3201" s="4">
        <f>ROUND(Source!R3187,O3201)</f>
        <v>2362.36</v>
      </c>
      <c r="G3201" s="4" t="s">
        <v>48</v>
      </c>
      <c r="H3201" s="4" t="s">
        <v>49</v>
      </c>
      <c r="I3201" s="4"/>
      <c r="J3201" s="4"/>
      <c r="K3201" s="4">
        <v>204</v>
      </c>
      <c r="L3201" s="4">
        <v>13</v>
      </c>
      <c r="M3201" s="4">
        <v>3</v>
      </c>
      <c r="N3201" s="4" t="s">
        <v>3</v>
      </c>
      <c r="O3201" s="4">
        <v>2</v>
      </c>
      <c r="P3201" s="4"/>
      <c r="Q3201" s="4"/>
      <c r="R3201" s="4"/>
      <c r="S3201" s="4"/>
      <c r="T3201" s="4"/>
      <c r="U3201" s="4"/>
      <c r="V3201" s="4"/>
      <c r="W3201" s="4">
        <v>2362.36</v>
      </c>
      <c r="X3201" s="4">
        <v>1</v>
      </c>
      <c r="Y3201" s="4">
        <v>2362.36</v>
      </c>
      <c r="Z3201" s="4"/>
      <c r="AA3201" s="4"/>
      <c r="AB3201" s="4"/>
    </row>
    <row r="3202" spans="1:28" x14ac:dyDescent="0.25">
      <c r="A3202" s="4">
        <v>50</v>
      </c>
      <c r="B3202" s="4">
        <v>0</v>
      </c>
      <c r="C3202" s="4">
        <v>0</v>
      </c>
      <c r="D3202" s="4">
        <v>1</v>
      </c>
      <c r="E3202" s="4">
        <v>205</v>
      </c>
      <c r="F3202" s="4">
        <f>ROUND(Source!S3187,O3202)</f>
        <v>2300631.9900000002</v>
      </c>
      <c r="G3202" s="4" t="s">
        <v>50</v>
      </c>
      <c r="H3202" s="4" t="s">
        <v>51</v>
      </c>
      <c r="I3202" s="4"/>
      <c r="J3202" s="4"/>
      <c r="K3202" s="4">
        <v>205</v>
      </c>
      <c r="L3202" s="4">
        <v>14</v>
      </c>
      <c r="M3202" s="4">
        <v>3</v>
      </c>
      <c r="N3202" s="4" t="s">
        <v>3</v>
      </c>
      <c r="O3202" s="4">
        <v>2</v>
      </c>
      <c r="P3202" s="4"/>
      <c r="Q3202" s="4"/>
      <c r="R3202" s="4"/>
      <c r="S3202" s="4"/>
      <c r="T3202" s="4"/>
      <c r="U3202" s="4"/>
      <c r="V3202" s="4"/>
      <c r="W3202" s="4">
        <v>2300631.9900000002</v>
      </c>
      <c r="X3202" s="4">
        <v>1</v>
      </c>
      <c r="Y3202" s="4">
        <v>2300631.9900000002</v>
      </c>
      <c r="Z3202" s="4"/>
      <c r="AA3202" s="4"/>
      <c r="AB3202" s="4"/>
    </row>
    <row r="3203" spans="1:28" x14ac:dyDescent="0.25">
      <c r="A3203" s="4">
        <v>50</v>
      </c>
      <c r="B3203" s="4">
        <v>0</v>
      </c>
      <c r="C3203" s="4">
        <v>0</v>
      </c>
      <c r="D3203" s="4">
        <v>1</v>
      </c>
      <c r="E3203" s="4">
        <v>232</v>
      </c>
      <c r="F3203" s="4">
        <f>ROUND(Source!BC3187,O3203)</f>
        <v>0</v>
      </c>
      <c r="G3203" s="4" t="s">
        <v>52</v>
      </c>
      <c r="H3203" s="4" t="s">
        <v>53</v>
      </c>
      <c r="I3203" s="4"/>
      <c r="J3203" s="4"/>
      <c r="K3203" s="4">
        <v>232</v>
      </c>
      <c r="L3203" s="4">
        <v>15</v>
      </c>
      <c r="M3203" s="4">
        <v>3</v>
      </c>
      <c r="N3203" s="4" t="s">
        <v>3</v>
      </c>
      <c r="O3203" s="4">
        <v>2</v>
      </c>
      <c r="P3203" s="4"/>
      <c r="Q3203" s="4"/>
      <c r="R3203" s="4"/>
      <c r="S3203" s="4"/>
      <c r="T3203" s="4"/>
      <c r="U3203" s="4"/>
      <c r="V3203" s="4"/>
      <c r="W3203" s="4">
        <v>0</v>
      </c>
      <c r="X3203" s="4">
        <v>1</v>
      </c>
      <c r="Y3203" s="4">
        <v>0</v>
      </c>
      <c r="Z3203" s="4"/>
      <c r="AA3203" s="4"/>
      <c r="AB3203" s="4"/>
    </row>
    <row r="3204" spans="1:28" x14ac:dyDescent="0.25">
      <c r="A3204" s="4">
        <v>50</v>
      </c>
      <c r="B3204" s="4">
        <v>0</v>
      </c>
      <c r="C3204" s="4">
        <v>0</v>
      </c>
      <c r="D3204" s="4">
        <v>1</v>
      </c>
      <c r="E3204" s="4">
        <v>214</v>
      </c>
      <c r="F3204" s="4">
        <f>ROUND(Source!AS3187,O3204)</f>
        <v>0</v>
      </c>
      <c r="G3204" s="4" t="s">
        <v>54</v>
      </c>
      <c r="H3204" s="4" t="s">
        <v>55</v>
      </c>
      <c r="I3204" s="4"/>
      <c r="J3204" s="4"/>
      <c r="K3204" s="4">
        <v>214</v>
      </c>
      <c r="L3204" s="4">
        <v>16</v>
      </c>
      <c r="M3204" s="4">
        <v>3</v>
      </c>
      <c r="N3204" s="4" t="s">
        <v>3</v>
      </c>
      <c r="O3204" s="4">
        <v>2</v>
      </c>
      <c r="P3204" s="4"/>
      <c r="Q3204" s="4"/>
      <c r="R3204" s="4"/>
      <c r="S3204" s="4"/>
      <c r="T3204" s="4"/>
      <c r="U3204" s="4"/>
      <c r="V3204" s="4"/>
      <c r="W3204" s="4">
        <v>0</v>
      </c>
      <c r="X3204" s="4">
        <v>1</v>
      </c>
      <c r="Y3204" s="4">
        <v>0</v>
      </c>
      <c r="Z3204" s="4"/>
      <c r="AA3204" s="4"/>
      <c r="AB3204" s="4"/>
    </row>
    <row r="3205" spans="1:28" x14ac:dyDescent="0.25">
      <c r="A3205" s="4">
        <v>50</v>
      </c>
      <c r="B3205" s="4">
        <v>0</v>
      </c>
      <c r="C3205" s="4">
        <v>0</v>
      </c>
      <c r="D3205" s="4">
        <v>1</v>
      </c>
      <c r="E3205" s="4">
        <v>215</v>
      </c>
      <c r="F3205" s="4">
        <f>ROUND(Source!AT3187,O3205)</f>
        <v>0</v>
      </c>
      <c r="G3205" s="4" t="s">
        <v>56</v>
      </c>
      <c r="H3205" s="4" t="s">
        <v>57</v>
      </c>
      <c r="I3205" s="4"/>
      <c r="J3205" s="4"/>
      <c r="K3205" s="4">
        <v>215</v>
      </c>
      <c r="L3205" s="4">
        <v>17</v>
      </c>
      <c r="M3205" s="4">
        <v>3</v>
      </c>
      <c r="N3205" s="4" t="s">
        <v>3</v>
      </c>
      <c r="O3205" s="4">
        <v>2</v>
      </c>
      <c r="P3205" s="4"/>
      <c r="Q3205" s="4"/>
      <c r="R3205" s="4"/>
      <c r="S3205" s="4"/>
      <c r="T3205" s="4"/>
      <c r="U3205" s="4"/>
      <c r="V3205" s="4"/>
      <c r="W3205" s="4">
        <v>0</v>
      </c>
      <c r="X3205" s="4">
        <v>1</v>
      </c>
      <c r="Y3205" s="4">
        <v>0</v>
      </c>
      <c r="Z3205" s="4"/>
      <c r="AA3205" s="4"/>
      <c r="AB3205" s="4"/>
    </row>
    <row r="3206" spans="1:28" x14ac:dyDescent="0.25">
      <c r="A3206" s="4">
        <v>50</v>
      </c>
      <c r="B3206" s="4">
        <v>0</v>
      </c>
      <c r="C3206" s="4">
        <v>0</v>
      </c>
      <c r="D3206" s="4">
        <v>1</v>
      </c>
      <c r="E3206" s="4">
        <v>217</v>
      </c>
      <c r="F3206" s="4">
        <f>ROUND(Source!AU3187,O3206)</f>
        <v>4153291.24</v>
      </c>
      <c r="G3206" s="4" t="s">
        <v>58</v>
      </c>
      <c r="H3206" s="4" t="s">
        <v>59</v>
      </c>
      <c r="I3206" s="4"/>
      <c r="J3206" s="4"/>
      <c r="K3206" s="4">
        <v>217</v>
      </c>
      <c r="L3206" s="4">
        <v>18</v>
      </c>
      <c r="M3206" s="4">
        <v>3</v>
      </c>
      <c r="N3206" s="4" t="s">
        <v>3</v>
      </c>
      <c r="O3206" s="4">
        <v>2</v>
      </c>
      <c r="P3206" s="4"/>
      <c r="Q3206" s="4"/>
      <c r="R3206" s="4"/>
      <c r="S3206" s="4"/>
      <c r="T3206" s="4"/>
      <c r="U3206" s="4"/>
      <c r="V3206" s="4"/>
      <c r="W3206" s="4">
        <v>4153291.24</v>
      </c>
      <c r="X3206" s="4">
        <v>1</v>
      </c>
      <c r="Y3206" s="4">
        <v>4153291.24</v>
      </c>
      <c r="Z3206" s="4"/>
      <c r="AA3206" s="4"/>
      <c r="AB3206" s="4"/>
    </row>
    <row r="3207" spans="1:28" x14ac:dyDescent="0.25">
      <c r="A3207" s="4">
        <v>50</v>
      </c>
      <c r="B3207" s="4">
        <v>0</v>
      </c>
      <c r="C3207" s="4">
        <v>0</v>
      </c>
      <c r="D3207" s="4">
        <v>1</v>
      </c>
      <c r="E3207" s="4">
        <v>230</v>
      </c>
      <c r="F3207" s="4">
        <f>ROUND(Source!BA3187,O3207)</f>
        <v>0</v>
      </c>
      <c r="G3207" s="4" t="s">
        <v>60</v>
      </c>
      <c r="H3207" s="4" t="s">
        <v>61</v>
      </c>
      <c r="I3207" s="4"/>
      <c r="J3207" s="4"/>
      <c r="K3207" s="4">
        <v>230</v>
      </c>
      <c r="L3207" s="4">
        <v>19</v>
      </c>
      <c r="M3207" s="4">
        <v>3</v>
      </c>
      <c r="N3207" s="4" t="s">
        <v>3</v>
      </c>
      <c r="O3207" s="4">
        <v>2</v>
      </c>
      <c r="P3207" s="4"/>
      <c r="Q3207" s="4"/>
      <c r="R3207" s="4"/>
      <c r="S3207" s="4"/>
      <c r="T3207" s="4"/>
      <c r="U3207" s="4"/>
      <c r="V3207" s="4"/>
      <c r="W3207" s="4">
        <v>0</v>
      </c>
      <c r="X3207" s="4">
        <v>1</v>
      </c>
      <c r="Y3207" s="4">
        <v>0</v>
      </c>
      <c r="Z3207" s="4"/>
      <c r="AA3207" s="4"/>
      <c r="AB3207" s="4"/>
    </row>
    <row r="3208" spans="1:28" x14ac:dyDescent="0.25">
      <c r="A3208" s="4">
        <v>50</v>
      </c>
      <c r="B3208" s="4">
        <v>0</v>
      </c>
      <c r="C3208" s="4">
        <v>0</v>
      </c>
      <c r="D3208" s="4">
        <v>1</v>
      </c>
      <c r="E3208" s="4">
        <v>206</v>
      </c>
      <c r="F3208" s="4">
        <f>ROUND(Source!T3187,O3208)</f>
        <v>0</v>
      </c>
      <c r="G3208" s="4" t="s">
        <v>62</v>
      </c>
      <c r="H3208" s="4" t="s">
        <v>63</v>
      </c>
      <c r="I3208" s="4"/>
      <c r="J3208" s="4"/>
      <c r="K3208" s="4">
        <v>206</v>
      </c>
      <c r="L3208" s="4">
        <v>20</v>
      </c>
      <c r="M3208" s="4">
        <v>3</v>
      </c>
      <c r="N3208" s="4" t="s">
        <v>3</v>
      </c>
      <c r="O3208" s="4">
        <v>2</v>
      </c>
      <c r="P3208" s="4"/>
      <c r="Q3208" s="4"/>
      <c r="R3208" s="4"/>
      <c r="S3208" s="4"/>
      <c r="T3208" s="4"/>
      <c r="U3208" s="4"/>
      <c r="V3208" s="4"/>
      <c r="W3208" s="4">
        <v>0</v>
      </c>
      <c r="X3208" s="4">
        <v>1</v>
      </c>
      <c r="Y3208" s="4">
        <v>0</v>
      </c>
      <c r="Z3208" s="4"/>
      <c r="AA3208" s="4"/>
      <c r="AB3208" s="4"/>
    </row>
    <row r="3209" spans="1:28" x14ac:dyDescent="0.25">
      <c r="A3209" s="4">
        <v>50</v>
      </c>
      <c r="B3209" s="4">
        <v>0</v>
      </c>
      <c r="C3209" s="4">
        <v>0</v>
      </c>
      <c r="D3209" s="4">
        <v>1</v>
      </c>
      <c r="E3209" s="4">
        <v>207</v>
      </c>
      <c r="F3209" s="4">
        <f>Source!U3187</f>
        <v>2640.8599999999997</v>
      </c>
      <c r="G3209" s="4" t="s">
        <v>64</v>
      </c>
      <c r="H3209" s="4" t="s">
        <v>65</v>
      </c>
      <c r="I3209" s="4"/>
      <c r="J3209" s="4"/>
      <c r="K3209" s="4">
        <v>207</v>
      </c>
      <c r="L3209" s="4">
        <v>21</v>
      </c>
      <c r="M3209" s="4">
        <v>3</v>
      </c>
      <c r="N3209" s="4" t="s">
        <v>3</v>
      </c>
      <c r="O3209" s="4">
        <v>-1</v>
      </c>
      <c r="P3209" s="4"/>
      <c r="Q3209" s="4"/>
      <c r="R3209" s="4"/>
      <c r="S3209" s="4"/>
      <c r="T3209" s="4"/>
      <c r="U3209" s="4"/>
      <c r="V3209" s="4"/>
      <c r="W3209" s="4">
        <v>2640.86</v>
      </c>
      <c r="X3209" s="4">
        <v>1</v>
      </c>
      <c r="Y3209" s="4">
        <v>2640.86</v>
      </c>
      <c r="Z3209" s="4"/>
      <c r="AA3209" s="4"/>
      <c r="AB3209" s="4"/>
    </row>
    <row r="3210" spans="1:28" x14ac:dyDescent="0.25">
      <c r="A3210" s="4">
        <v>50</v>
      </c>
      <c r="B3210" s="4">
        <v>0</v>
      </c>
      <c r="C3210" s="4">
        <v>0</v>
      </c>
      <c r="D3210" s="4">
        <v>1</v>
      </c>
      <c r="E3210" s="4">
        <v>208</v>
      </c>
      <c r="F3210" s="4">
        <f>Source!V3187</f>
        <v>0</v>
      </c>
      <c r="G3210" s="4" t="s">
        <v>66</v>
      </c>
      <c r="H3210" s="4" t="s">
        <v>67</v>
      </c>
      <c r="I3210" s="4"/>
      <c r="J3210" s="4"/>
      <c r="K3210" s="4">
        <v>208</v>
      </c>
      <c r="L3210" s="4">
        <v>22</v>
      </c>
      <c r="M3210" s="4">
        <v>3</v>
      </c>
      <c r="N3210" s="4" t="s">
        <v>3</v>
      </c>
      <c r="O3210" s="4">
        <v>-1</v>
      </c>
      <c r="P3210" s="4"/>
      <c r="Q3210" s="4"/>
      <c r="R3210" s="4"/>
      <c r="S3210" s="4"/>
      <c r="T3210" s="4"/>
      <c r="U3210" s="4"/>
      <c r="V3210" s="4"/>
      <c r="W3210" s="4">
        <v>0</v>
      </c>
      <c r="X3210" s="4">
        <v>1</v>
      </c>
      <c r="Y3210" s="4">
        <v>0</v>
      </c>
      <c r="Z3210" s="4"/>
      <c r="AA3210" s="4"/>
      <c r="AB3210" s="4"/>
    </row>
    <row r="3211" spans="1:28" x14ac:dyDescent="0.25">
      <c r="A3211" s="4">
        <v>50</v>
      </c>
      <c r="B3211" s="4">
        <v>0</v>
      </c>
      <c r="C3211" s="4">
        <v>0</v>
      </c>
      <c r="D3211" s="4">
        <v>1</v>
      </c>
      <c r="E3211" s="4">
        <v>209</v>
      </c>
      <c r="F3211" s="4">
        <f>ROUND(Source!W3187,O3211)</f>
        <v>0</v>
      </c>
      <c r="G3211" s="4" t="s">
        <v>68</v>
      </c>
      <c r="H3211" s="4" t="s">
        <v>69</v>
      </c>
      <c r="I3211" s="4"/>
      <c r="J3211" s="4"/>
      <c r="K3211" s="4">
        <v>209</v>
      </c>
      <c r="L3211" s="4">
        <v>23</v>
      </c>
      <c r="M3211" s="4">
        <v>3</v>
      </c>
      <c r="N3211" s="4" t="s">
        <v>3</v>
      </c>
      <c r="O3211" s="4">
        <v>2</v>
      </c>
      <c r="P3211" s="4"/>
      <c r="Q3211" s="4"/>
      <c r="R3211" s="4"/>
      <c r="S3211" s="4"/>
      <c r="T3211" s="4"/>
      <c r="U3211" s="4"/>
      <c r="V3211" s="4"/>
      <c r="W3211" s="4">
        <v>0</v>
      </c>
      <c r="X3211" s="4">
        <v>1</v>
      </c>
      <c r="Y3211" s="4">
        <v>0</v>
      </c>
      <c r="Z3211" s="4"/>
      <c r="AA3211" s="4"/>
      <c r="AB3211" s="4"/>
    </row>
    <row r="3212" spans="1:28" x14ac:dyDescent="0.25">
      <c r="A3212" s="4">
        <v>50</v>
      </c>
      <c r="B3212" s="4">
        <v>0</v>
      </c>
      <c r="C3212" s="4">
        <v>0</v>
      </c>
      <c r="D3212" s="4">
        <v>1</v>
      </c>
      <c r="E3212" s="4">
        <v>233</v>
      </c>
      <c r="F3212" s="4">
        <f>ROUND(Source!BD3187,O3212)</f>
        <v>0</v>
      </c>
      <c r="G3212" s="4" t="s">
        <v>70</v>
      </c>
      <c r="H3212" s="4" t="s">
        <v>71</v>
      </c>
      <c r="I3212" s="4"/>
      <c r="J3212" s="4"/>
      <c r="K3212" s="4">
        <v>233</v>
      </c>
      <c r="L3212" s="4">
        <v>24</v>
      </c>
      <c r="M3212" s="4">
        <v>3</v>
      </c>
      <c r="N3212" s="4" t="s">
        <v>3</v>
      </c>
      <c r="O3212" s="4">
        <v>2</v>
      </c>
      <c r="P3212" s="4"/>
      <c r="Q3212" s="4"/>
      <c r="R3212" s="4"/>
      <c r="S3212" s="4"/>
      <c r="T3212" s="4"/>
      <c r="U3212" s="4"/>
      <c r="V3212" s="4"/>
      <c r="W3212" s="4">
        <v>0</v>
      </c>
      <c r="X3212" s="4">
        <v>1</v>
      </c>
      <c r="Y3212" s="4">
        <v>0</v>
      </c>
      <c r="Z3212" s="4"/>
      <c r="AA3212" s="4"/>
      <c r="AB3212" s="4"/>
    </row>
    <row r="3213" spans="1:28" x14ac:dyDescent="0.25">
      <c r="A3213" s="4">
        <v>50</v>
      </c>
      <c r="B3213" s="4">
        <v>0</v>
      </c>
      <c r="C3213" s="4">
        <v>0</v>
      </c>
      <c r="D3213" s="4">
        <v>1</v>
      </c>
      <c r="E3213" s="4">
        <v>210</v>
      </c>
      <c r="F3213" s="4">
        <f>ROUND(Source!X3187,O3213)</f>
        <v>1610442.39</v>
      </c>
      <c r="G3213" s="4" t="s">
        <v>72</v>
      </c>
      <c r="H3213" s="4" t="s">
        <v>73</v>
      </c>
      <c r="I3213" s="4"/>
      <c r="J3213" s="4"/>
      <c r="K3213" s="4">
        <v>210</v>
      </c>
      <c r="L3213" s="4">
        <v>25</v>
      </c>
      <c r="M3213" s="4">
        <v>3</v>
      </c>
      <c r="N3213" s="4" t="s">
        <v>3</v>
      </c>
      <c r="O3213" s="4">
        <v>2</v>
      </c>
      <c r="P3213" s="4"/>
      <c r="Q3213" s="4"/>
      <c r="R3213" s="4"/>
      <c r="S3213" s="4"/>
      <c r="T3213" s="4"/>
      <c r="U3213" s="4"/>
      <c r="V3213" s="4"/>
      <c r="W3213" s="4">
        <v>1610442.39</v>
      </c>
      <c r="X3213" s="4">
        <v>1</v>
      </c>
      <c r="Y3213" s="4">
        <v>1610442.39</v>
      </c>
      <c r="Z3213" s="4"/>
      <c r="AA3213" s="4"/>
      <c r="AB3213" s="4"/>
    </row>
    <row r="3214" spans="1:28" x14ac:dyDescent="0.25">
      <c r="A3214" s="4">
        <v>50</v>
      </c>
      <c r="B3214" s="4">
        <v>0</v>
      </c>
      <c r="C3214" s="4">
        <v>0</v>
      </c>
      <c r="D3214" s="4">
        <v>1</v>
      </c>
      <c r="E3214" s="4">
        <v>211</v>
      </c>
      <c r="F3214" s="4">
        <f>ROUND(Source!Y3187,O3214)</f>
        <v>230063.19</v>
      </c>
      <c r="G3214" s="4" t="s">
        <v>74</v>
      </c>
      <c r="H3214" s="4" t="s">
        <v>75</v>
      </c>
      <c r="I3214" s="4"/>
      <c r="J3214" s="4"/>
      <c r="K3214" s="4">
        <v>211</v>
      </c>
      <c r="L3214" s="4">
        <v>26</v>
      </c>
      <c r="M3214" s="4">
        <v>3</v>
      </c>
      <c r="N3214" s="4" t="s">
        <v>3</v>
      </c>
      <c r="O3214" s="4">
        <v>2</v>
      </c>
      <c r="P3214" s="4"/>
      <c r="Q3214" s="4"/>
      <c r="R3214" s="4"/>
      <c r="S3214" s="4"/>
      <c r="T3214" s="4"/>
      <c r="U3214" s="4"/>
      <c r="V3214" s="4"/>
      <c r="W3214" s="4">
        <v>230063.19</v>
      </c>
      <c r="X3214" s="4">
        <v>1</v>
      </c>
      <c r="Y3214" s="4">
        <v>230063.19</v>
      </c>
      <c r="Z3214" s="4"/>
      <c r="AA3214" s="4"/>
      <c r="AB3214" s="4"/>
    </row>
    <row r="3215" spans="1:28" x14ac:dyDescent="0.25">
      <c r="A3215" s="4">
        <v>50</v>
      </c>
      <c r="B3215" s="4">
        <v>0</v>
      </c>
      <c r="C3215" s="4">
        <v>0</v>
      </c>
      <c r="D3215" s="4">
        <v>1</v>
      </c>
      <c r="E3215" s="4">
        <v>224</v>
      </c>
      <c r="F3215" s="4">
        <f>ROUND(Source!AR3187,O3215)</f>
        <v>4153291.24</v>
      </c>
      <c r="G3215" s="4" t="s">
        <v>76</v>
      </c>
      <c r="H3215" s="4" t="s">
        <v>77</v>
      </c>
      <c r="I3215" s="4"/>
      <c r="J3215" s="4"/>
      <c r="K3215" s="4">
        <v>224</v>
      </c>
      <c r="L3215" s="4">
        <v>27</v>
      </c>
      <c r="M3215" s="4">
        <v>3</v>
      </c>
      <c r="N3215" s="4" t="s">
        <v>3</v>
      </c>
      <c r="O3215" s="4">
        <v>2</v>
      </c>
      <c r="P3215" s="4"/>
      <c r="Q3215" s="4"/>
      <c r="R3215" s="4"/>
      <c r="S3215" s="4"/>
      <c r="T3215" s="4"/>
      <c r="U3215" s="4"/>
      <c r="V3215" s="4"/>
      <c r="W3215" s="4">
        <v>4153291.24</v>
      </c>
      <c r="X3215" s="4">
        <v>1</v>
      </c>
      <c r="Y3215" s="4">
        <v>4153291.24</v>
      </c>
      <c r="Z3215" s="4"/>
      <c r="AA3215" s="4"/>
      <c r="AB3215" s="4"/>
    </row>
    <row r="3217" spans="1:245" x14ac:dyDescent="0.25">
      <c r="A3217" s="1">
        <v>4</v>
      </c>
      <c r="B3217" s="1">
        <v>1</v>
      </c>
      <c r="C3217" s="1"/>
      <c r="D3217" s="1">
        <f>ROW(A3340)</f>
        <v>3340</v>
      </c>
      <c r="E3217" s="1"/>
      <c r="F3217" s="1" t="s">
        <v>208</v>
      </c>
      <c r="G3217" s="1" t="s">
        <v>455</v>
      </c>
      <c r="H3217" s="1" t="s">
        <v>3</v>
      </c>
      <c r="I3217" s="1">
        <v>0</v>
      </c>
      <c r="J3217" s="1"/>
      <c r="K3217" s="1">
        <v>-1</v>
      </c>
      <c r="L3217" s="1"/>
      <c r="M3217" s="1" t="s">
        <v>3</v>
      </c>
      <c r="N3217" s="1"/>
      <c r="O3217" s="1"/>
      <c r="P3217" s="1"/>
      <c r="Q3217" s="1"/>
      <c r="R3217" s="1"/>
      <c r="S3217" s="1">
        <v>0</v>
      </c>
      <c r="T3217" s="1"/>
      <c r="U3217" s="1" t="s">
        <v>3</v>
      </c>
      <c r="V3217" s="1">
        <v>0</v>
      </c>
      <c r="W3217" s="1"/>
      <c r="X3217" s="1"/>
      <c r="Y3217" s="1"/>
      <c r="Z3217" s="1"/>
      <c r="AA3217" s="1"/>
      <c r="AB3217" s="1" t="s">
        <v>3</v>
      </c>
      <c r="AC3217" s="1" t="s">
        <v>3</v>
      </c>
      <c r="AD3217" s="1" t="s">
        <v>3</v>
      </c>
      <c r="AE3217" s="1" t="s">
        <v>3</v>
      </c>
      <c r="AF3217" s="1" t="s">
        <v>3</v>
      </c>
      <c r="AG3217" s="1" t="s">
        <v>3</v>
      </c>
      <c r="AH3217" s="1"/>
      <c r="AI3217" s="1"/>
      <c r="AJ3217" s="1"/>
      <c r="AK3217" s="1"/>
      <c r="AL3217" s="1"/>
      <c r="AM3217" s="1"/>
      <c r="AN3217" s="1"/>
      <c r="AO3217" s="1"/>
      <c r="AP3217" s="1" t="s">
        <v>3</v>
      </c>
      <c r="AQ3217" s="1" t="s">
        <v>3</v>
      </c>
      <c r="AR3217" s="1" t="s">
        <v>3</v>
      </c>
      <c r="AS3217" s="1"/>
      <c r="AT3217" s="1"/>
      <c r="AU3217" s="1"/>
      <c r="AV3217" s="1"/>
      <c r="AW3217" s="1"/>
      <c r="AX3217" s="1"/>
      <c r="AY3217" s="1"/>
      <c r="AZ3217" s="1" t="s">
        <v>3</v>
      </c>
      <c r="BA3217" s="1"/>
      <c r="BB3217" s="1" t="s">
        <v>3</v>
      </c>
      <c r="BC3217" s="1" t="s">
        <v>3</v>
      </c>
      <c r="BD3217" s="1" t="s">
        <v>3</v>
      </c>
      <c r="BE3217" s="1" t="s">
        <v>3</v>
      </c>
      <c r="BF3217" s="1" t="s">
        <v>3</v>
      </c>
      <c r="BG3217" s="1" t="s">
        <v>3</v>
      </c>
      <c r="BH3217" s="1" t="s">
        <v>3</v>
      </c>
      <c r="BI3217" s="1" t="s">
        <v>3</v>
      </c>
      <c r="BJ3217" s="1" t="s">
        <v>3</v>
      </c>
      <c r="BK3217" s="1" t="s">
        <v>3</v>
      </c>
      <c r="BL3217" s="1" t="s">
        <v>3</v>
      </c>
      <c r="BM3217" s="1" t="s">
        <v>3</v>
      </c>
      <c r="BN3217" s="1" t="s">
        <v>3</v>
      </c>
      <c r="BO3217" s="1" t="s">
        <v>3</v>
      </c>
      <c r="BP3217" s="1" t="s">
        <v>3</v>
      </c>
      <c r="BQ3217" s="1"/>
      <c r="BR3217" s="1"/>
      <c r="BS3217" s="1"/>
      <c r="BT3217" s="1"/>
      <c r="BU3217" s="1"/>
      <c r="BV3217" s="1"/>
      <c r="BW3217" s="1"/>
      <c r="BX3217" s="1">
        <v>0</v>
      </c>
      <c r="BY3217" s="1"/>
      <c r="BZ3217" s="1"/>
      <c r="CA3217" s="1"/>
      <c r="CB3217" s="1"/>
      <c r="CC3217" s="1"/>
      <c r="CD3217" s="1"/>
      <c r="CE3217" s="1"/>
      <c r="CF3217" s="1"/>
      <c r="CG3217" s="1"/>
      <c r="CH3217" s="1"/>
      <c r="CI3217" s="1"/>
      <c r="CJ3217" s="1">
        <v>0</v>
      </c>
    </row>
    <row r="3219" spans="1:245" x14ac:dyDescent="0.25">
      <c r="A3219" s="2">
        <v>52</v>
      </c>
      <c r="B3219" s="2">
        <f t="shared" ref="B3219:G3219" si="1502">B3340</f>
        <v>1</v>
      </c>
      <c r="C3219" s="2">
        <f t="shared" si="1502"/>
        <v>4</v>
      </c>
      <c r="D3219" s="2">
        <f t="shared" si="1502"/>
        <v>3217</v>
      </c>
      <c r="E3219" s="2">
        <f t="shared" si="1502"/>
        <v>0</v>
      </c>
      <c r="F3219" s="2" t="str">
        <f t="shared" si="1502"/>
        <v>Новый раздел</v>
      </c>
      <c r="G3219" s="2" t="str">
        <f t="shared" si="1502"/>
        <v>Зона №1  -   18. Внутренние и внутриплощадочные слаботочные сети "Общественное питание (манеж)"</v>
      </c>
      <c r="H3219" s="2"/>
      <c r="I3219" s="2"/>
      <c r="J3219" s="2"/>
      <c r="K3219" s="2"/>
      <c r="L3219" s="2"/>
      <c r="M3219" s="2"/>
      <c r="N3219" s="2"/>
      <c r="O3219" s="2">
        <f t="shared" ref="O3219:AT3219" si="1503">O3340</f>
        <v>4347669.9800000004</v>
      </c>
      <c r="P3219" s="2">
        <f t="shared" si="1503"/>
        <v>9140.0400000000009</v>
      </c>
      <c r="Q3219" s="2">
        <f t="shared" si="1503"/>
        <v>8130.72</v>
      </c>
      <c r="R3219" s="2">
        <f t="shared" si="1503"/>
        <v>5154.24</v>
      </c>
      <c r="S3219" s="2">
        <f t="shared" si="1503"/>
        <v>4330399.22</v>
      </c>
      <c r="T3219" s="2">
        <f t="shared" si="1503"/>
        <v>0</v>
      </c>
      <c r="U3219" s="2">
        <f t="shared" si="1503"/>
        <v>4839.08</v>
      </c>
      <c r="V3219" s="2">
        <f t="shared" si="1503"/>
        <v>0</v>
      </c>
      <c r="W3219" s="2">
        <f t="shared" si="1503"/>
        <v>0</v>
      </c>
      <c r="X3219" s="2">
        <f t="shared" si="1503"/>
        <v>3031279.45</v>
      </c>
      <c r="Y3219" s="2">
        <f t="shared" si="1503"/>
        <v>433039.93</v>
      </c>
      <c r="Z3219" s="2">
        <f t="shared" si="1503"/>
        <v>0</v>
      </c>
      <c r="AA3219" s="2">
        <f t="shared" si="1503"/>
        <v>0</v>
      </c>
      <c r="AB3219" s="2">
        <f t="shared" si="1503"/>
        <v>0</v>
      </c>
      <c r="AC3219" s="2">
        <f t="shared" si="1503"/>
        <v>0</v>
      </c>
      <c r="AD3219" s="2">
        <f t="shared" si="1503"/>
        <v>0</v>
      </c>
      <c r="AE3219" s="2">
        <f t="shared" si="1503"/>
        <v>0</v>
      </c>
      <c r="AF3219" s="2">
        <f t="shared" si="1503"/>
        <v>0</v>
      </c>
      <c r="AG3219" s="2">
        <f t="shared" si="1503"/>
        <v>0</v>
      </c>
      <c r="AH3219" s="2">
        <f t="shared" si="1503"/>
        <v>0</v>
      </c>
      <c r="AI3219" s="2">
        <f t="shared" si="1503"/>
        <v>0</v>
      </c>
      <c r="AJ3219" s="2">
        <f t="shared" si="1503"/>
        <v>0</v>
      </c>
      <c r="AK3219" s="2">
        <f t="shared" si="1503"/>
        <v>0</v>
      </c>
      <c r="AL3219" s="2">
        <f t="shared" si="1503"/>
        <v>0</v>
      </c>
      <c r="AM3219" s="2">
        <f t="shared" si="1503"/>
        <v>0</v>
      </c>
      <c r="AN3219" s="2">
        <f t="shared" si="1503"/>
        <v>0</v>
      </c>
      <c r="AO3219" s="2">
        <f t="shared" si="1503"/>
        <v>0</v>
      </c>
      <c r="AP3219" s="2">
        <f t="shared" si="1503"/>
        <v>0</v>
      </c>
      <c r="AQ3219" s="2">
        <f t="shared" si="1503"/>
        <v>0</v>
      </c>
      <c r="AR3219" s="2">
        <f t="shared" si="1503"/>
        <v>7817555.9400000004</v>
      </c>
      <c r="AS3219" s="2">
        <f t="shared" si="1503"/>
        <v>0</v>
      </c>
      <c r="AT3219" s="2">
        <f t="shared" si="1503"/>
        <v>0</v>
      </c>
      <c r="AU3219" s="2">
        <f t="shared" ref="AU3219:BZ3219" si="1504">AU3340</f>
        <v>7817555.9400000004</v>
      </c>
      <c r="AV3219" s="2">
        <f t="shared" si="1504"/>
        <v>9140.0400000000009</v>
      </c>
      <c r="AW3219" s="2">
        <f t="shared" si="1504"/>
        <v>9140.0400000000009</v>
      </c>
      <c r="AX3219" s="2">
        <f t="shared" si="1504"/>
        <v>0</v>
      </c>
      <c r="AY3219" s="2">
        <f t="shared" si="1504"/>
        <v>9140.0400000000009</v>
      </c>
      <c r="AZ3219" s="2">
        <f t="shared" si="1504"/>
        <v>0</v>
      </c>
      <c r="BA3219" s="2">
        <f t="shared" si="1504"/>
        <v>0</v>
      </c>
      <c r="BB3219" s="2">
        <f t="shared" si="1504"/>
        <v>0</v>
      </c>
      <c r="BC3219" s="2">
        <f t="shared" si="1504"/>
        <v>0</v>
      </c>
      <c r="BD3219" s="2">
        <f t="shared" si="1504"/>
        <v>0</v>
      </c>
      <c r="BE3219" s="2">
        <f t="shared" si="1504"/>
        <v>0</v>
      </c>
      <c r="BF3219" s="2">
        <f t="shared" si="1504"/>
        <v>0</v>
      </c>
      <c r="BG3219" s="2">
        <f t="shared" si="1504"/>
        <v>0</v>
      </c>
      <c r="BH3219" s="2">
        <f t="shared" si="1504"/>
        <v>0</v>
      </c>
      <c r="BI3219" s="2">
        <f t="shared" si="1504"/>
        <v>0</v>
      </c>
      <c r="BJ3219" s="2">
        <f t="shared" si="1504"/>
        <v>0</v>
      </c>
      <c r="BK3219" s="2">
        <f t="shared" si="1504"/>
        <v>0</v>
      </c>
      <c r="BL3219" s="2">
        <f t="shared" si="1504"/>
        <v>0</v>
      </c>
      <c r="BM3219" s="2">
        <f t="shared" si="1504"/>
        <v>0</v>
      </c>
      <c r="BN3219" s="2">
        <f t="shared" si="1504"/>
        <v>0</v>
      </c>
      <c r="BO3219" s="2">
        <f t="shared" si="1504"/>
        <v>0</v>
      </c>
      <c r="BP3219" s="2">
        <f t="shared" si="1504"/>
        <v>0</v>
      </c>
      <c r="BQ3219" s="2">
        <f t="shared" si="1504"/>
        <v>0</v>
      </c>
      <c r="BR3219" s="2">
        <f t="shared" si="1504"/>
        <v>0</v>
      </c>
      <c r="BS3219" s="2">
        <f t="shared" si="1504"/>
        <v>0</v>
      </c>
      <c r="BT3219" s="2">
        <f t="shared" si="1504"/>
        <v>0</v>
      </c>
      <c r="BU3219" s="2">
        <f t="shared" si="1504"/>
        <v>0</v>
      </c>
      <c r="BV3219" s="2">
        <f t="shared" si="1504"/>
        <v>0</v>
      </c>
      <c r="BW3219" s="2">
        <f t="shared" si="1504"/>
        <v>0</v>
      </c>
      <c r="BX3219" s="2">
        <f t="shared" si="1504"/>
        <v>0</v>
      </c>
      <c r="BY3219" s="2">
        <f t="shared" si="1504"/>
        <v>0</v>
      </c>
      <c r="BZ3219" s="2">
        <f t="shared" si="1504"/>
        <v>0</v>
      </c>
      <c r="CA3219" s="2">
        <f t="shared" ref="CA3219:DF3219" si="1505">CA3340</f>
        <v>0</v>
      </c>
      <c r="CB3219" s="2">
        <f t="shared" si="1505"/>
        <v>0</v>
      </c>
      <c r="CC3219" s="2">
        <f t="shared" si="1505"/>
        <v>0</v>
      </c>
      <c r="CD3219" s="2">
        <f t="shared" si="1505"/>
        <v>0</v>
      </c>
      <c r="CE3219" s="2">
        <f t="shared" si="1505"/>
        <v>0</v>
      </c>
      <c r="CF3219" s="2">
        <f t="shared" si="1505"/>
        <v>0</v>
      </c>
      <c r="CG3219" s="2">
        <f t="shared" si="1505"/>
        <v>0</v>
      </c>
      <c r="CH3219" s="2">
        <f t="shared" si="1505"/>
        <v>0</v>
      </c>
      <c r="CI3219" s="2">
        <f t="shared" si="1505"/>
        <v>0</v>
      </c>
      <c r="CJ3219" s="2">
        <f t="shared" si="1505"/>
        <v>0</v>
      </c>
      <c r="CK3219" s="2">
        <f t="shared" si="1505"/>
        <v>0</v>
      </c>
      <c r="CL3219" s="2">
        <f t="shared" si="1505"/>
        <v>0</v>
      </c>
      <c r="CM3219" s="2">
        <f t="shared" si="1505"/>
        <v>0</v>
      </c>
      <c r="CN3219" s="2">
        <f t="shared" si="1505"/>
        <v>0</v>
      </c>
      <c r="CO3219" s="2">
        <f t="shared" si="1505"/>
        <v>0</v>
      </c>
      <c r="CP3219" s="2">
        <f t="shared" si="1505"/>
        <v>0</v>
      </c>
      <c r="CQ3219" s="2">
        <f t="shared" si="1505"/>
        <v>0</v>
      </c>
      <c r="CR3219" s="2">
        <f t="shared" si="1505"/>
        <v>0</v>
      </c>
      <c r="CS3219" s="2">
        <f t="shared" si="1505"/>
        <v>0</v>
      </c>
      <c r="CT3219" s="2">
        <f t="shared" si="1505"/>
        <v>0</v>
      </c>
      <c r="CU3219" s="2">
        <f t="shared" si="1505"/>
        <v>0</v>
      </c>
      <c r="CV3219" s="2">
        <f t="shared" si="1505"/>
        <v>0</v>
      </c>
      <c r="CW3219" s="2">
        <f t="shared" si="1505"/>
        <v>0</v>
      </c>
      <c r="CX3219" s="2">
        <f t="shared" si="1505"/>
        <v>0</v>
      </c>
      <c r="CY3219" s="2">
        <f t="shared" si="1505"/>
        <v>0</v>
      </c>
      <c r="CZ3219" s="2">
        <f t="shared" si="1505"/>
        <v>0</v>
      </c>
      <c r="DA3219" s="2">
        <f t="shared" si="1505"/>
        <v>0</v>
      </c>
      <c r="DB3219" s="2">
        <f t="shared" si="1505"/>
        <v>0</v>
      </c>
      <c r="DC3219" s="2">
        <f t="shared" si="1505"/>
        <v>0</v>
      </c>
      <c r="DD3219" s="2">
        <f t="shared" si="1505"/>
        <v>0</v>
      </c>
      <c r="DE3219" s="2">
        <f t="shared" si="1505"/>
        <v>0</v>
      </c>
      <c r="DF3219" s="2">
        <f t="shared" si="1505"/>
        <v>0</v>
      </c>
      <c r="DG3219" s="3">
        <f t="shared" ref="DG3219:EL3219" si="1506">DG3340</f>
        <v>0</v>
      </c>
      <c r="DH3219" s="3">
        <f t="shared" si="1506"/>
        <v>0</v>
      </c>
      <c r="DI3219" s="3">
        <f t="shared" si="1506"/>
        <v>0</v>
      </c>
      <c r="DJ3219" s="3">
        <f t="shared" si="1506"/>
        <v>0</v>
      </c>
      <c r="DK3219" s="3">
        <f t="shared" si="1506"/>
        <v>0</v>
      </c>
      <c r="DL3219" s="3">
        <f t="shared" si="1506"/>
        <v>0</v>
      </c>
      <c r="DM3219" s="3">
        <f t="shared" si="1506"/>
        <v>0</v>
      </c>
      <c r="DN3219" s="3">
        <f t="shared" si="1506"/>
        <v>0</v>
      </c>
      <c r="DO3219" s="3">
        <f t="shared" si="1506"/>
        <v>0</v>
      </c>
      <c r="DP3219" s="3">
        <f t="shared" si="1506"/>
        <v>0</v>
      </c>
      <c r="DQ3219" s="3">
        <f t="shared" si="1506"/>
        <v>0</v>
      </c>
      <c r="DR3219" s="3">
        <f t="shared" si="1506"/>
        <v>0</v>
      </c>
      <c r="DS3219" s="3">
        <f t="shared" si="1506"/>
        <v>0</v>
      </c>
      <c r="DT3219" s="3">
        <f t="shared" si="1506"/>
        <v>0</v>
      </c>
      <c r="DU3219" s="3">
        <f t="shared" si="1506"/>
        <v>0</v>
      </c>
      <c r="DV3219" s="3">
        <f t="shared" si="1506"/>
        <v>0</v>
      </c>
      <c r="DW3219" s="3">
        <f t="shared" si="1506"/>
        <v>0</v>
      </c>
      <c r="DX3219" s="3">
        <f t="shared" si="1506"/>
        <v>0</v>
      </c>
      <c r="DY3219" s="3">
        <f t="shared" si="1506"/>
        <v>0</v>
      </c>
      <c r="DZ3219" s="3">
        <f t="shared" si="1506"/>
        <v>0</v>
      </c>
      <c r="EA3219" s="3">
        <f t="shared" si="1506"/>
        <v>0</v>
      </c>
      <c r="EB3219" s="3">
        <f t="shared" si="1506"/>
        <v>0</v>
      </c>
      <c r="EC3219" s="3">
        <f t="shared" si="1506"/>
        <v>0</v>
      </c>
      <c r="ED3219" s="3">
        <f t="shared" si="1506"/>
        <v>0</v>
      </c>
      <c r="EE3219" s="3">
        <f t="shared" si="1506"/>
        <v>0</v>
      </c>
      <c r="EF3219" s="3">
        <f t="shared" si="1506"/>
        <v>0</v>
      </c>
      <c r="EG3219" s="3">
        <f t="shared" si="1506"/>
        <v>0</v>
      </c>
      <c r="EH3219" s="3">
        <f t="shared" si="1506"/>
        <v>0</v>
      </c>
      <c r="EI3219" s="3">
        <f t="shared" si="1506"/>
        <v>0</v>
      </c>
      <c r="EJ3219" s="3">
        <f t="shared" si="1506"/>
        <v>0</v>
      </c>
      <c r="EK3219" s="3">
        <f t="shared" si="1506"/>
        <v>0</v>
      </c>
      <c r="EL3219" s="3">
        <f t="shared" si="1506"/>
        <v>0</v>
      </c>
      <c r="EM3219" s="3">
        <f t="shared" ref="EM3219:FR3219" si="1507">EM3340</f>
        <v>0</v>
      </c>
      <c r="EN3219" s="3">
        <f t="shared" si="1507"/>
        <v>0</v>
      </c>
      <c r="EO3219" s="3">
        <f t="shared" si="1507"/>
        <v>0</v>
      </c>
      <c r="EP3219" s="3">
        <f t="shared" si="1507"/>
        <v>0</v>
      </c>
      <c r="EQ3219" s="3">
        <f t="shared" si="1507"/>
        <v>0</v>
      </c>
      <c r="ER3219" s="3">
        <f t="shared" si="1507"/>
        <v>0</v>
      </c>
      <c r="ES3219" s="3">
        <f t="shared" si="1507"/>
        <v>0</v>
      </c>
      <c r="ET3219" s="3">
        <f t="shared" si="1507"/>
        <v>0</v>
      </c>
      <c r="EU3219" s="3">
        <f t="shared" si="1507"/>
        <v>0</v>
      </c>
      <c r="EV3219" s="3">
        <f t="shared" si="1507"/>
        <v>0</v>
      </c>
      <c r="EW3219" s="3">
        <f t="shared" si="1507"/>
        <v>0</v>
      </c>
      <c r="EX3219" s="3">
        <f t="shared" si="1507"/>
        <v>0</v>
      </c>
      <c r="EY3219" s="3">
        <f t="shared" si="1507"/>
        <v>0</v>
      </c>
      <c r="EZ3219" s="3">
        <f t="shared" si="1507"/>
        <v>0</v>
      </c>
      <c r="FA3219" s="3">
        <f t="shared" si="1507"/>
        <v>0</v>
      </c>
      <c r="FB3219" s="3">
        <f t="shared" si="1507"/>
        <v>0</v>
      </c>
      <c r="FC3219" s="3">
        <f t="shared" si="1507"/>
        <v>0</v>
      </c>
      <c r="FD3219" s="3">
        <f t="shared" si="1507"/>
        <v>0</v>
      </c>
      <c r="FE3219" s="3">
        <f t="shared" si="1507"/>
        <v>0</v>
      </c>
      <c r="FF3219" s="3">
        <f t="shared" si="1507"/>
        <v>0</v>
      </c>
      <c r="FG3219" s="3">
        <f t="shared" si="1507"/>
        <v>0</v>
      </c>
      <c r="FH3219" s="3">
        <f t="shared" si="1507"/>
        <v>0</v>
      </c>
      <c r="FI3219" s="3">
        <f t="shared" si="1507"/>
        <v>0</v>
      </c>
      <c r="FJ3219" s="3">
        <f t="shared" si="1507"/>
        <v>0</v>
      </c>
      <c r="FK3219" s="3">
        <f t="shared" si="1507"/>
        <v>0</v>
      </c>
      <c r="FL3219" s="3">
        <f t="shared" si="1507"/>
        <v>0</v>
      </c>
      <c r="FM3219" s="3">
        <f t="shared" si="1507"/>
        <v>0</v>
      </c>
      <c r="FN3219" s="3">
        <f t="shared" si="1507"/>
        <v>0</v>
      </c>
      <c r="FO3219" s="3">
        <f t="shared" si="1507"/>
        <v>0</v>
      </c>
      <c r="FP3219" s="3">
        <f t="shared" si="1507"/>
        <v>0</v>
      </c>
      <c r="FQ3219" s="3">
        <f t="shared" si="1507"/>
        <v>0</v>
      </c>
      <c r="FR3219" s="3">
        <f t="shared" si="1507"/>
        <v>0</v>
      </c>
      <c r="FS3219" s="3">
        <f t="shared" ref="FS3219:GX3219" si="1508">FS3340</f>
        <v>0</v>
      </c>
      <c r="FT3219" s="3">
        <f t="shared" si="1508"/>
        <v>0</v>
      </c>
      <c r="FU3219" s="3">
        <f t="shared" si="1508"/>
        <v>0</v>
      </c>
      <c r="FV3219" s="3">
        <f t="shared" si="1508"/>
        <v>0</v>
      </c>
      <c r="FW3219" s="3">
        <f t="shared" si="1508"/>
        <v>0</v>
      </c>
      <c r="FX3219" s="3">
        <f t="shared" si="1508"/>
        <v>0</v>
      </c>
      <c r="FY3219" s="3">
        <f t="shared" si="1508"/>
        <v>0</v>
      </c>
      <c r="FZ3219" s="3">
        <f t="shared" si="1508"/>
        <v>0</v>
      </c>
      <c r="GA3219" s="3">
        <f t="shared" si="1508"/>
        <v>0</v>
      </c>
      <c r="GB3219" s="3">
        <f t="shared" si="1508"/>
        <v>0</v>
      </c>
      <c r="GC3219" s="3">
        <f t="shared" si="1508"/>
        <v>0</v>
      </c>
      <c r="GD3219" s="3">
        <f t="shared" si="1508"/>
        <v>0</v>
      </c>
      <c r="GE3219" s="3">
        <f t="shared" si="1508"/>
        <v>0</v>
      </c>
      <c r="GF3219" s="3">
        <f t="shared" si="1508"/>
        <v>0</v>
      </c>
      <c r="GG3219" s="3">
        <f t="shared" si="1508"/>
        <v>0</v>
      </c>
      <c r="GH3219" s="3">
        <f t="shared" si="1508"/>
        <v>0</v>
      </c>
      <c r="GI3219" s="3">
        <f t="shared" si="1508"/>
        <v>0</v>
      </c>
      <c r="GJ3219" s="3">
        <f t="shared" si="1508"/>
        <v>0</v>
      </c>
      <c r="GK3219" s="3">
        <f t="shared" si="1508"/>
        <v>0</v>
      </c>
      <c r="GL3219" s="3">
        <f t="shared" si="1508"/>
        <v>0</v>
      </c>
      <c r="GM3219" s="3">
        <f t="shared" si="1508"/>
        <v>0</v>
      </c>
      <c r="GN3219" s="3">
        <f t="shared" si="1508"/>
        <v>0</v>
      </c>
      <c r="GO3219" s="3">
        <f t="shared" si="1508"/>
        <v>0</v>
      </c>
      <c r="GP3219" s="3">
        <f t="shared" si="1508"/>
        <v>0</v>
      </c>
      <c r="GQ3219" s="3">
        <f t="shared" si="1508"/>
        <v>0</v>
      </c>
      <c r="GR3219" s="3">
        <f t="shared" si="1508"/>
        <v>0</v>
      </c>
      <c r="GS3219" s="3">
        <f t="shared" si="1508"/>
        <v>0</v>
      </c>
      <c r="GT3219" s="3">
        <f t="shared" si="1508"/>
        <v>0</v>
      </c>
      <c r="GU3219" s="3">
        <f t="shared" si="1508"/>
        <v>0</v>
      </c>
      <c r="GV3219" s="3">
        <f t="shared" si="1508"/>
        <v>0</v>
      </c>
      <c r="GW3219" s="3">
        <f t="shared" si="1508"/>
        <v>0</v>
      </c>
      <c r="GX3219" s="3">
        <f t="shared" si="1508"/>
        <v>0</v>
      </c>
    </row>
    <row r="3221" spans="1:245" x14ac:dyDescent="0.25">
      <c r="A3221" s="1">
        <v>5</v>
      </c>
      <c r="B3221" s="1">
        <v>1</v>
      </c>
      <c r="C3221" s="1"/>
      <c r="D3221" s="1">
        <f>ROW(A3234)</f>
        <v>3234</v>
      </c>
      <c r="E3221" s="1"/>
      <c r="F3221" s="1" t="s">
        <v>13</v>
      </c>
      <c r="G3221" s="1" t="s">
        <v>78</v>
      </c>
      <c r="H3221" s="1" t="s">
        <v>3</v>
      </c>
      <c r="I3221" s="1">
        <v>0</v>
      </c>
      <c r="J3221" s="1"/>
      <c r="K3221" s="1">
        <v>-1</v>
      </c>
      <c r="L3221" s="1"/>
      <c r="M3221" s="1" t="s">
        <v>3</v>
      </c>
      <c r="N3221" s="1"/>
      <c r="O3221" s="1"/>
      <c r="P3221" s="1"/>
      <c r="Q3221" s="1"/>
      <c r="R3221" s="1"/>
      <c r="S3221" s="1">
        <v>0</v>
      </c>
      <c r="T3221" s="1"/>
      <c r="U3221" s="1" t="s">
        <v>3</v>
      </c>
      <c r="V3221" s="1">
        <v>0</v>
      </c>
      <c r="W3221" s="1"/>
      <c r="X3221" s="1"/>
      <c r="Y3221" s="1"/>
      <c r="Z3221" s="1"/>
      <c r="AA3221" s="1"/>
      <c r="AB3221" s="1" t="s">
        <v>3</v>
      </c>
      <c r="AC3221" s="1" t="s">
        <v>3</v>
      </c>
      <c r="AD3221" s="1" t="s">
        <v>3</v>
      </c>
      <c r="AE3221" s="1" t="s">
        <v>3</v>
      </c>
      <c r="AF3221" s="1" t="s">
        <v>3</v>
      </c>
      <c r="AG3221" s="1" t="s">
        <v>3</v>
      </c>
      <c r="AH3221" s="1"/>
      <c r="AI3221" s="1"/>
      <c r="AJ3221" s="1"/>
      <c r="AK3221" s="1"/>
      <c r="AL3221" s="1"/>
      <c r="AM3221" s="1"/>
      <c r="AN3221" s="1"/>
      <c r="AO3221" s="1"/>
      <c r="AP3221" s="1" t="s">
        <v>3</v>
      </c>
      <c r="AQ3221" s="1" t="s">
        <v>3</v>
      </c>
      <c r="AR3221" s="1" t="s">
        <v>3</v>
      </c>
      <c r="AS3221" s="1"/>
      <c r="AT3221" s="1"/>
      <c r="AU3221" s="1"/>
      <c r="AV3221" s="1"/>
      <c r="AW3221" s="1"/>
      <c r="AX3221" s="1"/>
      <c r="AY3221" s="1"/>
      <c r="AZ3221" s="1" t="s">
        <v>3</v>
      </c>
      <c r="BA3221" s="1"/>
      <c r="BB3221" s="1" t="s">
        <v>3</v>
      </c>
      <c r="BC3221" s="1" t="s">
        <v>3</v>
      </c>
      <c r="BD3221" s="1" t="s">
        <v>3</v>
      </c>
      <c r="BE3221" s="1" t="s">
        <v>3</v>
      </c>
      <c r="BF3221" s="1" t="s">
        <v>3</v>
      </c>
      <c r="BG3221" s="1" t="s">
        <v>3</v>
      </c>
      <c r="BH3221" s="1" t="s">
        <v>3</v>
      </c>
      <c r="BI3221" s="1" t="s">
        <v>3</v>
      </c>
      <c r="BJ3221" s="1" t="s">
        <v>3</v>
      </c>
      <c r="BK3221" s="1" t="s">
        <v>3</v>
      </c>
      <c r="BL3221" s="1" t="s">
        <v>3</v>
      </c>
      <c r="BM3221" s="1" t="s">
        <v>3</v>
      </c>
      <c r="BN3221" s="1" t="s">
        <v>3</v>
      </c>
      <c r="BO3221" s="1" t="s">
        <v>3</v>
      </c>
      <c r="BP3221" s="1" t="s">
        <v>3</v>
      </c>
      <c r="BQ3221" s="1"/>
      <c r="BR3221" s="1"/>
      <c r="BS3221" s="1"/>
      <c r="BT3221" s="1"/>
      <c r="BU3221" s="1"/>
      <c r="BV3221" s="1"/>
      <c r="BW3221" s="1"/>
      <c r="BX3221" s="1">
        <v>0</v>
      </c>
      <c r="BY3221" s="1"/>
      <c r="BZ3221" s="1"/>
      <c r="CA3221" s="1"/>
      <c r="CB3221" s="1"/>
      <c r="CC3221" s="1"/>
      <c r="CD3221" s="1"/>
      <c r="CE3221" s="1"/>
      <c r="CF3221" s="1"/>
      <c r="CG3221" s="1"/>
      <c r="CH3221" s="1"/>
      <c r="CI3221" s="1"/>
      <c r="CJ3221" s="1">
        <v>0</v>
      </c>
    </row>
    <row r="3223" spans="1:245" x14ac:dyDescent="0.25">
      <c r="A3223" s="2">
        <v>52</v>
      </c>
      <c r="B3223" s="2">
        <f t="shared" ref="B3223:G3223" si="1509">B3234</f>
        <v>1</v>
      </c>
      <c r="C3223" s="2">
        <f t="shared" si="1509"/>
        <v>5</v>
      </c>
      <c r="D3223" s="2">
        <f t="shared" si="1509"/>
        <v>3221</v>
      </c>
      <c r="E3223" s="2">
        <f t="shared" si="1509"/>
        <v>0</v>
      </c>
      <c r="F3223" s="2" t="str">
        <f t="shared" si="1509"/>
        <v>Новый подраздел</v>
      </c>
      <c r="G3223" s="2" t="str">
        <f t="shared" si="1509"/>
        <v>ЛВС - Инженерные сооружения и коммуникации</v>
      </c>
      <c r="H3223" s="2"/>
      <c r="I3223" s="2"/>
      <c r="J3223" s="2"/>
      <c r="K3223" s="2"/>
      <c r="L3223" s="2"/>
      <c r="M3223" s="2"/>
      <c r="N3223" s="2"/>
      <c r="O3223" s="2">
        <f t="shared" ref="O3223:AT3223" si="1510">O3234</f>
        <v>1682061.58</v>
      </c>
      <c r="P3223" s="2">
        <f t="shared" si="1510"/>
        <v>0</v>
      </c>
      <c r="Q3223" s="2">
        <f t="shared" si="1510"/>
        <v>4742.92</v>
      </c>
      <c r="R3223" s="2">
        <f t="shared" si="1510"/>
        <v>3006.64</v>
      </c>
      <c r="S3223" s="2">
        <f t="shared" si="1510"/>
        <v>1677318.66</v>
      </c>
      <c r="T3223" s="2">
        <f t="shared" si="1510"/>
        <v>0</v>
      </c>
      <c r="U3223" s="2">
        <f t="shared" si="1510"/>
        <v>1630.56</v>
      </c>
      <c r="V3223" s="2">
        <f t="shared" si="1510"/>
        <v>0</v>
      </c>
      <c r="W3223" s="2">
        <f t="shared" si="1510"/>
        <v>0</v>
      </c>
      <c r="X3223" s="2">
        <f t="shared" si="1510"/>
        <v>1174123.06</v>
      </c>
      <c r="Y3223" s="2">
        <f t="shared" si="1510"/>
        <v>167731.87</v>
      </c>
      <c r="Z3223" s="2">
        <f t="shared" si="1510"/>
        <v>0</v>
      </c>
      <c r="AA3223" s="2">
        <f t="shared" si="1510"/>
        <v>0</v>
      </c>
      <c r="AB3223" s="2">
        <f t="shared" si="1510"/>
        <v>1682061.58</v>
      </c>
      <c r="AC3223" s="2">
        <f t="shared" si="1510"/>
        <v>0</v>
      </c>
      <c r="AD3223" s="2">
        <f t="shared" si="1510"/>
        <v>4742.92</v>
      </c>
      <c r="AE3223" s="2">
        <f t="shared" si="1510"/>
        <v>3006.64</v>
      </c>
      <c r="AF3223" s="2">
        <f t="shared" si="1510"/>
        <v>1677318.66</v>
      </c>
      <c r="AG3223" s="2">
        <f t="shared" si="1510"/>
        <v>0</v>
      </c>
      <c r="AH3223" s="2">
        <f t="shared" si="1510"/>
        <v>1630.56</v>
      </c>
      <c r="AI3223" s="2">
        <f t="shared" si="1510"/>
        <v>0</v>
      </c>
      <c r="AJ3223" s="2">
        <f t="shared" si="1510"/>
        <v>0</v>
      </c>
      <c r="AK3223" s="2">
        <f t="shared" si="1510"/>
        <v>1174123.06</v>
      </c>
      <c r="AL3223" s="2">
        <f t="shared" si="1510"/>
        <v>167731.87</v>
      </c>
      <c r="AM3223" s="2">
        <f t="shared" si="1510"/>
        <v>0</v>
      </c>
      <c r="AN3223" s="2">
        <f t="shared" si="1510"/>
        <v>0</v>
      </c>
      <c r="AO3223" s="2">
        <f t="shared" si="1510"/>
        <v>0</v>
      </c>
      <c r="AP3223" s="2">
        <f t="shared" si="1510"/>
        <v>0</v>
      </c>
      <c r="AQ3223" s="2">
        <f t="shared" si="1510"/>
        <v>0</v>
      </c>
      <c r="AR3223" s="2">
        <f t="shared" si="1510"/>
        <v>3027163.68</v>
      </c>
      <c r="AS3223" s="2">
        <f t="shared" si="1510"/>
        <v>0</v>
      </c>
      <c r="AT3223" s="2">
        <f t="shared" si="1510"/>
        <v>0</v>
      </c>
      <c r="AU3223" s="2">
        <f t="shared" ref="AU3223:BZ3223" si="1511">AU3234</f>
        <v>3027163.68</v>
      </c>
      <c r="AV3223" s="2">
        <f t="shared" si="1511"/>
        <v>0</v>
      </c>
      <c r="AW3223" s="2">
        <f t="shared" si="1511"/>
        <v>0</v>
      </c>
      <c r="AX3223" s="2">
        <f t="shared" si="1511"/>
        <v>0</v>
      </c>
      <c r="AY3223" s="2">
        <f t="shared" si="1511"/>
        <v>0</v>
      </c>
      <c r="AZ3223" s="2">
        <f t="shared" si="1511"/>
        <v>0</v>
      </c>
      <c r="BA3223" s="2">
        <f t="shared" si="1511"/>
        <v>0</v>
      </c>
      <c r="BB3223" s="2">
        <f t="shared" si="1511"/>
        <v>0</v>
      </c>
      <c r="BC3223" s="2">
        <f t="shared" si="1511"/>
        <v>0</v>
      </c>
      <c r="BD3223" s="2">
        <f t="shared" si="1511"/>
        <v>0</v>
      </c>
      <c r="BE3223" s="2">
        <f t="shared" si="1511"/>
        <v>0</v>
      </c>
      <c r="BF3223" s="2">
        <f t="shared" si="1511"/>
        <v>0</v>
      </c>
      <c r="BG3223" s="2">
        <f t="shared" si="1511"/>
        <v>0</v>
      </c>
      <c r="BH3223" s="2">
        <f t="shared" si="1511"/>
        <v>0</v>
      </c>
      <c r="BI3223" s="2">
        <f t="shared" si="1511"/>
        <v>0</v>
      </c>
      <c r="BJ3223" s="2">
        <f t="shared" si="1511"/>
        <v>0</v>
      </c>
      <c r="BK3223" s="2">
        <f t="shared" si="1511"/>
        <v>0</v>
      </c>
      <c r="BL3223" s="2">
        <f t="shared" si="1511"/>
        <v>0</v>
      </c>
      <c r="BM3223" s="2">
        <f t="shared" si="1511"/>
        <v>0</v>
      </c>
      <c r="BN3223" s="2">
        <f t="shared" si="1511"/>
        <v>0</v>
      </c>
      <c r="BO3223" s="2">
        <f t="shared" si="1511"/>
        <v>0</v>
      </c>
      <c r="BP3223" s="2">
        <f t="shared" si="1511"/>
        <v>0</v>
      </c>
      <c r="BQ3223" s="2">
        <f t="shared" si="1511"/>
        <v>0</v>
      </c>
      <c r="BR3223" s="2">
        <f t="shared" si="1511"/>
        <v>0</v>
      </c>
      <c r="BS3223" s="2">
        <f t="shared" si="1511"/>
        <v>0</v>
      </c>
      <c r="BT3223" s="2">
        <f t="shared" si="1511"/>
        <v>0</v>
      </c>
      <c r="BU3223" s="2">
        <f t="shared" si="1511"/>
        <v>0</v>
      </c>
      <c r="BV3223" s="2">
        <f t="shared" si="1511"/>
        <v>0</v>
      </c>
      <c r="BW3223" s="2">
        <f t="shared" si="1511"/>
        <v>0</v>
      </c>
      <c r="BX3223" s="2">
        <f t="shared" si="1511"/>
        <v>0</v>
      </c>
      <c r="BY3223" s="2">
        <f t="shared" si="1511"/>
        <v>0</v>
      </c>
      <c r="BZ3223" s="2">
        <f t="shared" si="1511"/>
        <v>0</v>
      </c>
      <c r="CA3223" s="2">
        <f t="shared" ref="CA3223:DF3223" si="1512">CA3234</f>
        <v>3027163.68</v>
      </c>
      <c r="CB3223" s="2">
        <f t="shared" si="1512"/>
        <v>0</v>
      </c>
      <c r="CC3223" s="2">
        <f t="shared" si="1512"/>
        <v>0</v>
      </c>
      <c r="CD3223" s="2">
        <f t="shared" si="1512"/>
        <v>3027163.68</v>
      </c>
      <c r="CE3223" s="2">
        <f t="shared" si="1512"/>
        <v>0</v>
      </c>
      <c r="CF3223" s="2">
        <f t="shared" si="1512"/>
        <v>0</v>
      </c>
      <c r="CG3223" s="2">
        <f t="shared" si="1512"/>
        <v>0</v>
      </c>
      <c r="CH3223" s="2">
        <f t="shared" si="1512"/>
        <v>0</v>
      </c>
      <c r="CI3223" s="2">
        <f t="shared" si="1512"/>
        <v>0</v>
      </c>
      <c r="CJ3223" s="2">
        <f t="shared" si="1512"/>
        <v>0</v>
      </c>
      <c r="CK3223" s="2">
        <f t="shared" si="1512"/>
        <v>0</v>
      </c>
      <c r="CL3223" s="2">
        <f t="shared" si="1512"/>
        <v>0</v>
      </c>
      <c r="CM3223" s="2">
        <f t="shared" si="1512"/>
        <v>0</v>
      </c>
      <c r="CN3223" s="2">
        <f t="shared" si="1512"/>
        <v>0</v>
      </c>
      <c r="CO3223" s="2">
        <f t="shared" si="1512"/>
        <v>0</v>
      </c>
      <c r="CP3223" s="2">
        <f t="shared" si="1512"/>
        <v>0</v>
      </c>
      <c r="CQ3223" s="2">
        <f t="shared" si="1512"/>
        <v>0</v>
      </c>
      <c r="CR3223" s="2">
        <f t="shared" si="1512"/>
        <v>0</v>
      </c>
      <c r="CS3223" s="2">
        <f t="shared" si="1512"/>
        <v>0</v>
      </c>
      <c r="CT3223" s="2">
        <f t="shared" si="1512"/>
        <v>0</v>
      </c>
      <c r="CU3223" s="2">
        <f t="shared" si="1512"/>
        <v>0</v>
      </c>
      <c r="CV3223" s="2">
        <f t="shared" si="1512"/>
        <v>0</v>
      </c>
      <c r="CW3223" s="2">
        <f t="shared" si="1512"/>
        <v>0</v>
      </c>
      <c r="CX3223" s="2">
        <f t="shared" si="1512"/>
        <v>0</v>
      </c>
      <c r="CY3223" s="2">
        <f t="shared" si="1512"/>
        <v>0</v>
      </c>
      <c r="CZ3223" s="2">
        <f t="shared" si="1512"/>
        <v>0</v>
      </c>
      <c r="DA3223" s="2">
        <f t="shared" si="1512"/>
        <v>0</v>
      </c>
      <c r="DB3223" s="2">
        <f t="shared" si="1512"/>
        <v>0</v>
      </c>
      <c r="DC3223" s="2">
        <f t="shared" si="1512"/>
        <v>0</v>
      </c>
      <c r="DD3223" s="2">
        <f t="shared" si="1512"/>
        <v>0</v>
      </c>
      <c r="DE3223" s="2">
        <f t="shared" si="1512"/>
        <v>0</v>
      </c>
      <c r="DF3223" s="2">
        <f t="shared" si="1512"/>
        <v>0</v>
      </c>
      <c r="DG3223" s="3">
        <f t="shared" ref="DG3223:EL3223" si="1513">DG3234</f>
        <v>0</v>
      </c>
      <c r="DH3223" s="3">
        <f t="shared" si="1513"/>
        <v>0</v>
      </c>
      <c r="DI3223" s="3">
        <f t="shared" si="1513"/>
        <v>0</v>
      </c>
      <c r="DJ3223" s="3">
        <f t="shared" si="1513"/>
        <v>0</v>
      </c>
      <c r="DK3223" s="3">
        <f t="shared" si="1513"/>
        <v>0</v>
      </c>
      <c r="DL3223" s="3">
        <f t="shared" si="1513"/>
        <v>0</v>
      </c>
      <c r="DM3223" s="3">
        <f t="shared" si="1513"/>
        <v>0</v>
      </c>
      <c r="DN3223" s="3">
        <f t="shared" si="1513"/>
        <v>0</v>
      </c>
      <c r="DO3223" s="3">
        <f t="shared" si="1513"/>
        <v>0</v>
      </c>
      <c r="DP3223" s="3">
        <f t="shared" si="1513"/>
        <v>0</v>
      </c>
      <c r="DQ3223" s="3">
        <f t="shared" si="1513"/>
        <v>0</v>
      </c>
      <c r="DR3223" s="3">
        <f t="shared" si="1513"/>
        <v>0</v>
      </c>
      <c r="DS3223" s="3">
        <f t="shared" si="1513"/>
        <v>0</v>
      </c>
      <c r="DT3223" s="3">
        <f t="shared" si="1513"/>
        <v>0</v>
      </c>
      <c r="DU3223" s="3">
        <f t="shared" si="1513"/>
        <v>0</v>
      </c>
      <c r="DV3223" s="3">
        <f t="shared" si="1513"/>
        <v>0</v>
      </c>
      <c r="DW3223" s="3">
        <f t="shared" si="1513"/>
        <v>0</v>
      </c>
      <c r="DX3223" s="3">
        <f t="shared" si="1513"/>
        <v>0</v>
      </c>
      <c r="DY3223" s="3">
        <f t="shared" si="1513"/>
        <v>0</v>
      </c>
      <c r="DZ3223" s="3">
        <f t="shared" si="1513"/>
        <v>0</v>
      </c>
      <c r="EA3223" s="3">
        <f t="shared" si="1513"/>
        <v>0</v>
      </c>
      <c r="EB3223" s="3">
        <f t="shared" si="1513"/>
        <v>0</v>
      </c>
      <c r="EC3223" s="3">
        <f t="shared" si="1513"/>
        <v>0</v>
      </c>
      <c r="ED3223" s="3">
        <f t="shared" si="1513"/>
        <v>0</v>
      </c>
      <c r="EE3223" s="3">
        <f t="shared" si="1513"/>
        <v>0</v>
      </c>
      <c r="EF3223" s="3">
        <f t="shared" si="1513"/>
        <v>0</v>
      </c>
      <c r="EG3223" s="3">
        <f t="shared" si="1513"/>
        <v>0</v>
      </c>
      <c r="EH3223" s="3">
        <f t="shared" si="1513"/>
        <v>0</v>
      </c>
      <c r="EI3223" s="3">
        <f t="shared" si="1513"/>
        <v>0</v>
      </c>
      <c r="EJ3223" s="3">
        <f t="shared" si="1513"/>
        <v>0</v>
      </c>
      <c r="EK3223" s="3">
        <f t="shared" si="1513"/>
        <v>0</v>
      </c>
      <c r="EL3223" s="3">
        <f t="shared" si="1513"/>
        <v>0</v>
      </c>
      <c r="EM3223" s="3">
        <f t="shared" ref="EM3223:FR3223" si="1514">EM3234</f>
        <v>0</v>
      </c>
      <c r="EN3223" s="3">
        <f t="shared" si="1514"/>
        <v>0</v>
      </c>
      <c r="EO3223" s="3">
        <f t="shared" si="1514"/>
        <v>0</v>
      </c>
      <c r="EP3223" s="3">
        <f t="shared" si="1514"/>
        <v>0</v>
      </c>
      <c r="EQ3223" s="3">
        <f t="shared" si="1514"/>
        <v>0</v>
      </c>
      <c r="ER3223" s="3">
        <f t="shared" si="1514"/>
        <v>0</v>
      </c>
      <c r="ES3223" s="3">
        <f t="shared" si="1514"/>
        <v>0</v>
      </c>
      <c r="ET3223" s="3">
        <f t="shared" si="1514"/>
        <v>0</v>
      </c>
      <c r="EU3223" s="3">
        <f t="shared" si="1514"/>
        <v>0</v>
      </c>
      <c r="EV3223" s="3">
        <f t="shared" si="1514"/>
        <v>0</v>
      </c>
      <c r="EW3223" s="3">
        <f t="shared" si="1514"/>
        <v>0</v>
      </c>
      <c r="EX3223" s="3">
        <f t="shared" si="1514"/>
        <v>0</v>
      </c>
      <c r="EY3223" s="3">
        <f t="shared" si="1514"/>
        <v>0</v>
      </c>
      <c r="EZ3223" s="3">
        <f t="shared" si="1514"/>
        <v>0</v>
      </c>
      <c r="FA3223" s="3">
        <f t="shared" si="1514"/>
        <v>0</v>
      </c>
      <c r="FB3223" s="3">
        <f t="shared" si="1514"/>
        <v>0</v>
      </c>
      <c r="FC3223" s="3">
        <f t="shared" si="1514"/>
        <v>0</v>
      </c>
      <c r="FD3223" s="3">
        <f t="shared" si="1514"/>
        <v>0</v>
      </c>
      <c r="FE3223" s="3">
        <f t="shared" si="1514"/>
        <v>0</v>
      </c>
      <c r="FF3223" s="3">
        <f t="shared" si="1514"/>
        <v>0</v>
      </c>
      <c r="FG3223" s="3">
        <f t="shared" si="1514"/>
        <v>0</v>
      </c>
      <c r="FH3223" s="3">
        <f t="shared" si="1514"/>
        <v>0</v>
      </c>
      <c r="FI3223" s="3">
        <f t="shared" si="1514"/>
        <v>0</v>
      </c>
      <c r="FJ3223" s="3">
        <f t="shared" si="1514"/>
        <v>0</v>
      </c>
      <c r="FK3223" s="3">
        <f t="shared" si="1514"/>
        <v>0</v>
      </c>
      <c r="FL3223" s="3">
        <f t="shared" si="1514"/>
        <v>0</v>
      </c>
      <c r="FM3223" s="3">
        <f t="shared" si="1514"/>
        <v>0</v>
      </c>
      <c r="FN3223" s="3">
        <f t="shared" si="1514"/>
        <v>0</v>
      </c>
      <c r="FO3223" s="3">
        <f t="shared" si="1514"/>
        <v>0</v>
      </c>
      <c r="FP3223" s="3">
        <f t="shared" si="1514"/>
        <v>0</v>
      </c>
      <c r="FQ3223" s="3">
        <f t="shared" si="1514"/>
        <v>0</v>
      </c>
      <c r="FR3223" s="3">
        <f t="shared" si="1514"/>
        <v>0</v>
      </c>
      <c r="FS3223" s="3">
        <f t="shared" ref="FS3223:GX3223" si="1515">FS3234</f>
        <v>0</v>
      </c>
      <c r="FT3223" s="3">
        <f t="shared" si="1515"/>
        <v>0</v>
      </c>
      <c r="FU3223" s="3">
        <f t="shared" si="1515"/>
        <v>0</v>
      </c>
      <c r="FV3223" s="3">
        <f t="shared" si="1515"/>
        <v>0</v>
      </c>
      <c r="FW3223" s="3">
        <f t="shared" si="1515"/>
        <v>0</v>
      </c>
      <c r="FX3223" s="3">
        <f t="shared" si="1515"/>
        <v>0</v>
      </c>
      <c r="FY3223" s="3">
        <f t="shared" si="1515"/>
        <v>0</v>
      </c>
      <c r="FZ3223" s="3">
        <f t="shared" si="1515"/>
        <v>0</v>
      </c>
      <c r="GA3223" s="3">
        <f t="shared" si="1515"/>
        <v>0</v>
      </c>
      <c r="GB3223" s="3">
        <f t="shared" si="1515"/>
        <v>0</v>
      </c>
      <c r="GC3223" s="3">
        <f t="shared" si="1515"/>
        <v>0</v>
      </c>
      <c r="GD3223" s="3">
        <f t="shared" si="1515"/>
        <v>0</v>
      </c>
      <c r="GE3223" s="3">
        <f t="shared" si="1515"/>
        <v>0</v>
      </c>
      <c r="GF3223" s="3">
        <f t="shared" si="1515"/>
        <v>0</v>
      </c>
      <c r="GG3223" s="3">
        <f t="shared" si="1515"/>
        <v>0</v>
      </c>
      <c r="GH3223" s="3">
        <f t="shared" si="1515"/>
        <v>0</v>
      </c>
      <c r="GI3223" s="3">
        <f t="shared" si="1515"/>
        <v>0</v>
      </c>
      <c r="GJ3223" s="3">
        <f t="shared" si="1515"/>
        <v>0</v>
      </c>
      <c r="GK3223" s="3">
        <f t="shared" si="1515"/>
        <v>0</v>
      </c>
      <c r="GL3223" s="3">
        <f t="shared" si="1515"/>
        <v>0</v>
      </c>
      <c r="GM3223" s="3">
        <f t="shared" si="1515"/>
        <v>0</v>
      </c>
      <c r="GN3223" s="3">
        <f t="shared" si="1515"/>
        <v>0</v>
      </c>
      <c r="GO3223" s="3">
        <f t="shared" si="1515"/>
        <v>0</v>
      </c>
      <c r="GP3223" s="3">
        <f t="shared" si="1515"/>
        <v>0</v>
      </c>
      <c r="GQ3223" s="3">
        <f t="shared" si="1515"/>
        <v>0</v>
      </c>
      <c r="GR3223" s="3">
        <f t="shared" si="1515"/>
        <v>0</v>
      </c>
      <c r="GS3223" s="3">
        <f t="shared" si="1515"/>
        <v>0</v>
      </c>
      <c r="GT3223" s="3">
        <f t="shared" si="1515"/>
        <v>0</v>
      </c>
      <c r="GU3223" s="3">
        <f t="shared" si="1515"/>
        <v>0</v>
      </c>
      <c r="GV3223" s="3">
        <f t="shared" si="1515"/>
        <v>0</v>
      </c>
      <c r="GW3223" s="3">
        <f t="shared" si="1515"/>
        <v>0</v>
      </c>
      <c r="GX3223" s="3">
        <f t="shared" si="1515"/>
        <v>0</v>
      </c>
    </row>
    <row r="3225" spans="1:245" x14ac:dyDescent="0.25">
      <c r="A3225">
        <v>17</v>
      </c>
      <c r="B3225">
        <v>1</v>
      </c>
      <c r="D3225">
        <f>ROW(EtalonRes!A407)</f>
        <v>407</v>
      </c>
      <c r="E3225" t="s">
        <v>456</v>
      </c>
      <c r="F3225" t="s">
        <v>84</v>
      </c>
      <c r="G3225" t="s">
        <v>85</v>
      </c>
      <c r="H3225" t="s">
        <v>18</v>
      </c>
      <c r="I3225">
        <v>14</v>
      </c>
      <c r="J3225">
        <v>0</v>
      </c>
      <c r="K3225">
        <v>14</v>
      </c>
      <c r="O3225">
        <f t="shared" ref="O3225:O3232" si="1516">ROUND(CP3225,2)</f>
        <v>13870.64</v>
      </c>
      <c r="P3225">
        <f t="shared" ref="P3225:P3232" si="1517">ROUND(CQ3225*I3225,2)</f>
        <v>0</v>
      </c>
      <c r="Q3225">
        <f t="shared" ref="Q3225:Q3232" si="1518">ROUND(CR3225*I3225,2)</f>
        <v>0</v>
      </c>
      <c r="R3225">
        <f t="shared" ref="R3225:R3232" si="1519">ROUND(CS3225*I3225,2)</f>
        <v>0</v>
      </c>
      <c r="S3225">
        <f t="shared" ref="S3225:S3232" si="1520">ROUND(CT3225*I3225,2)</f>
        <v>13870.64</v>
      </c>
      <c r="T3225">
        <f t="shared" ref="T3225:T3232" si="1521">ROUND(CU3225*I3225,2)</f>
        <v>0</v>
      </c>
      <c r="U3225">
        <f t="shared" ref="U3225:U3232" si="1522">CV3225*I3225</f>
        <v>14</v>
      </c>
      <c r="V3225">
        <f t="shared" ref="V3225:V3232" si="1523">CW3225*I3225</f>
        <v>0</v>
      </c>
      <c r="W3225">
        <f t="shared" ref="W3225:W3232" si="1524">ROUND(CX3225*I3225,2)</f>
        <v>0</v>
      </c>
      <c r="X3225">
        <f t="shared" ref="X3225:Y3232" si="1525">ROUND(CY3225,2)</f>
        <v>9709.4500000000007</v>
      </c>
      <c r="Y3225">
        <f t="shared" si="1525"/>
        <v>1387.06</v>
      </c>
      <c r="AA3225">
        <v>288585831</v>
      </c>
      <c r="AB3225">
        <f t="shared" ref="AB3225:AB3232" si="1526">ROUND((AC3225+AD3225+AF3225),6)</f>
        <v>990.76</v>
      </c>
      <c r="AC3225">
        <f>ROUND(((ES3225*4)),6)</f>
        <v>0</v>
      </c>
      <c r="AD3225">
        <f>ROUND(((((ET3225*4))-((EU3225*4)))+AE3225),6)</f>
        <v>0</v>
      </c>
      <c r="AE3225">
        <f t="shared" ref="AE3225:AF3227" si="1527">ROUND(((EU3225*4)),6)</f>
        <v>0</v>
      </c>
      <c r="AF3225">
        <f t="shared" si="1527"/>
        <v>990.76</v>
      </c>
      <c r="AG3225">
        <f t="shared" ref="AG3225:AG3232" si="1528">ROUND((AP3225),6)</f>
        <v>0</v>
      </c>
      <c r="AH3225">
        <f t="shared" ref="AH3225:AI3227" si="1529">((EW3225*4))</f>
        <v>1</v>
      </c>
      <c r="AI3225">
        <f t="shared" si="1529"/>
        <v>0</v>
      </c>
      <c r="AJ3225">
        <f t="shared" ref="AJ3225:AJ3232" si="1530">(AS3225)</f>
        <v>0</v>
      </c>
      <c r="AK3225">
        <v>247.69</v>
      </c>
      <c r="AL3225">
        <v>0</v>
      </c>
      <c r="AM3225">
        <v>0</v>
      </c>
      <c r="AN3225">
        <v>0</v>
      </c>
      <c r="AO3225">
        <v>247.69</v>
      </c>
      <c r="AP3225">
        <v>0</v>
      </c>
      <c r="AQ3225">
        <v>0.25</v>
      </c>
      <c r="AR3225">
        <v>0</v>
      </c>
      <c r="AS3225">
        <v>0</v>
      </c>
      <c r="AT3225">
        <v>70</v>
      </c>
      <c r="AU3225">
        <v>10</v>
      </c>
      <c r="AV3225">
        <v>1</v>
      </c>
      <c r="AW3225">
        <v>1</v>
      </c>
      <c r="AZ3225">
        <v>1</v>
      </c>
      <c r="BA3225">
        <v>1</v>
      </c>
      <c r="BB3225">
        <v>1</v>
      </c>
      <c r="BC3225">
        <v>1</v>
      </c>
      <c r="BD3225" t="s">
        <v>3</v>
      </c>
      <c r="BE3225" t="s">
        <v>3</v>
      </c>
      <c r="BF3225" t="s">
        <v>3</v>
      </c>
      <c r="BG3225" t="s">
        <v>3</v>
      </c>
      <c r="BH3225">
        <v>0</v>
      </c>
      <c r="BI3225">
        <v>4</v>
      </c>
      <c r="BJ3225" t="s">
        <v>86</v>
      </c>
      <c r="BM3225">
        <v>0</v>
      </c>
      <c r="BN3225">
        <v>284416172</v>
      </c>
      <c r="BO3225" t="s">
        <v>3</v>
      </c>
      <c r="BP3225">
        <v>0</v>
      </c>
      <c r="BQ3225">
        <v>1</v>
      </c>
      <c r="BR3225">
        <v>0</v>
      </c>
      <c r="BS3225">
        <v>1</v>
      </c>
      <c r="BT3225">
        <v>1</v>
      </c>
      <c r="BU3225">
        <v>1</v>
      </c>
      <c r="BV3225">
        <v>1</v>
      </c>
      <c r="BW3225">
        <v>1</v>
      </c>
      <c r="BX3225">
        <v>1</v>
      </c>
      <c r="BY3225" t="s">
        <v>3</v>
      </c>
      <c r="BZ3225">
        <v>70</v>
      </c>
      <c r="CA3225">
        <v>10</v>
      </c>
      <c r="CB3225" t="s">
        <v>3</v>
      </c>
      <c r="CE3225">
        <v>0</v>
      </c>
      <c r="CF3225">
        <v>0</v>
      </c>
      <c r="CG3225">
        <v>0</v>
      </c>
      <c r="CM3225">
        <v>0</v>
      </c>
      <c r="CN3225" t="s">
        <v>3</v>
      </c>
      <c r="CO3225">
        <v>0</v>
      </c>
      <c r="CP3225">
        <f t="shared" ref="CP3225:CP3232" si="1531">(P3225+Q3225+S3225)</f>
        <v>13870.64</v>
      </c>
      <c r="CQ3225">
        <f t="shared" ref="CQ3225:CQ3232" si="1532">(AC3225*BC3225*AW3225)</f>
        <v>0</v>
      </c>
      <c r="CR3225">
        <f>(((((ET3225*4))*BB3225-((EU3225*4))*BS3225)+AE3225*BS3225)*AV3225)</f>
        <v>0</v>
      </c>
      <c r="CS3225">
        <f t="shared" ref="CS3225:CS3232" si="1533">(AE3225*BS3225*AV3225)</f>
        <v>0</v>
      </c>
      <c r="CT3225">
        <f t="shared" ref="CT3225:CT3232" si="1534">(AF3225*BA3225*AV3225)</f>
        <v>990.76</v>
      </c>
      <c r="CU3225">
        <f t="shared" ref="CU3225:CU3232" si="1535">AG3225</f>
        <v>0</v>
      </c>
      <c r="CV3225">
        <f t="shared" ref="CV3225:CV3232" si="1536">(AH3225*AV3225)</f>
        <v>1</v>
      </c>
      <c r="CW3225">
        <f t="shared" ref="CW3225:CX3232" si="1537">AI3225</f>
        <v>0</v>
      </c>
      <c r="CX3225">
        <f t="shared" si="1537"/>
        <v>0</v>
      </c>
      <c r="CY3225">
        <f t="shared" ref="CY3225:CY3232" si="1538">((S3225*BZ3225)/100)</f>
        <v>9709.4479999999985</v>
      </c>
      <c r="CZ3225">
        <f t="shared" ref="CZ3225:CZ3232" si="1539">((S3225*CA3225)/100)</f>
        <v>1387.0639999999999</v>
      </c>
      <c r="DC3225" t="s">
        <v>3</v>
      </c>
      <c r="DD3225" t="s">
        <v>20</v>
      </c>
      <c r="DE3225" t="s">
        <v>20</v>
      </c>
      <c r="DF3225" t="s">
        <v>20</v>
      </c>
      <c r="DG3225" t="s">
        <v>20</v>
      </c>
      <c r="DH3225" t="s">
        <v>3</v>
      </c>
      <c r="DI3225" t="s">
        <v>20</v>
      </c>
      <c r="DJ3225" t="s">
        <v>20</v>
      </c>
      <c r="DK3225" t="s">
        <v>3</v>
      </c>
      <c r="DL3225" t="s">
        <v>3</v>
      </c>
      <c r="DM3225" t="s">
        <v>3</v>
      </c>
      <c r="DN3225">
        <v>0</v>
      </c>
      <c r="DO3225">
        <v>0</v>
      </c>
      <c r="DP3225">
        <v>1</v>
      </c>
      <c r="DQ3225">
        <v>1</v>
      </c>
      <c r="DU3225">
        <v>1010</v>
      </c>
      <c r="DV3225" t="s">
        <v>18</v>
      </c>
      <c r="DW3225" t="s">
        <v>18</v>
      </c>
      <c r="DX3225">
        <v>1</v>
      </c>
      <c r="DZ3225" t="s">
        <v>3</v>
      </c>
      <c r="EA3225" t="s">
        <v>3</v>
      </c>
      <c r="EB3225" t="s">
        <v>3</v>
      </c>
      <c r="EC3225" t="s">
        <v>3</v>
      </c>
      <c r="EE3225">
        <v>284416175</v>
      </c>
      <c r="EF3225">
        <v>1</v>
      </c>
      <c r="EG3225" t="s">
        <v>21</v>
      </c>
      <c r="EH3225">
        <v>0</v>
      </c>
      <c r="EI3225" t="s">
        <v>3</v>
      </c>
      <c r="EJ3225">
        <v>4</v>
      </c>
      <c r="EK3225">
        <v>0</v>
      </c>
      <c r="EL3225" t="s">
        <v>22</v>
      </c>
      <c r="EM3225" t="s">
        <v>23</v>
      </c>
      <c r="EO3225" t="s">
        <v>3</v>
      </c>
      <c r="EQ3225">
        <v>2228224</v>
      </c>
      <c r="ER3225">
        <v>247.69</v>
      </c>
      <c r="ES3225">
        <v>0</v>
      </c>
      <c r="ET3225">
        <v>0</v>
      </c>
      <c r="EU3225">
        <v>0</v>
      </c>
      <c r="EV3225">
        <v>247.69</v>
      </c>
      <c r="EW3225">
        <v>0.25</v>
      </c>
      <c r="EX3225">
        <v>0</v>
      </c>
      <c r="EY3225">
        <v>0</v>
      </c>
      <c r="FQ3225">
        <v>0</v>
      </c>
      <c r="FR3225">
        <v>0</v>
      </c>
      <c r="FS3225">
        <v>0</v>
      </c>
      <c r="FX3225">
        <v>70</v>
      </c>
      <c r="FY3225">
        <v>10</v>
      </c>
      <c r="GA3225" t="s">
        <v>3</v>
      </c>
      <c r="GD3225">
        <v>0</v>
      </c>
      <c r="GF3225">
        <v>412660737</v>
      </c>
      <c r="GG3225">
        <v>2</v>
      </c>
      <c r="GH3225">
        <v>1</v>
      </c>
      <c r="GI3225">
        <v>-2</v>
      </c>
      <c r="GJ3225">
        <v>0</v>
      </c>
      <c r="GK3225">
        <f>ROUND(R3225*(R12)/100,2)</f>
        <v>0</v>
      </c>
      <c r="GL3225">
        <f t="shared" ref="GL3225:GL3232" si="1540">ROUND(IF(AND(BH3225=3,BI3225=3,FS3225&lt;&gt;0),P3225,0),2)</f>
        <v>0</v>
      </c>
      <c r="GM3225">
        <f t="shared" ref="GM3225:GM3232" si="1541">ROUND(O3225+X3225+Y3225+GK3225,2)+GX3225</f>
        <v>24967.15</v>
      </c>
      <c r="GN3225">
        <f t="shared" ref="GN3225:GN3232" si="1542">IF(OR(BI3225=0,BI3225=1),GM3225-GX3225,0)</f>
        <v>0</v>
      </c>
      <c r="GO3225">
        <f t="shared" ref="GO3225:GO3232" si="1543">IF(BI3225=2,GM3225-GX3225,0)</f>
        <v>0</v>
      </c>
      <c r="GP3225">
        <f t="shared" ref="GP3225:GP3232" si="1544">IF(BI3225=4,GM3225-GX3225,0)</f>
        <v>24967.15</v>
      </c>
      <c r="GR3225">
        <v>0</v>
      </c>
      <c r="GS3225">
        <v>0</v>
      </c>
      <c r="GT3225">
        <v>0</v>
      </c>
      <c r="GU3225" t="s">
        <v>3</v>
      </c>
      <c r="GV3225">
        <f t="shared" ref="GV3225:GV3232" si="1545">ROUND((GT3225),6)</f>
        <v>0</v>
      </c>
      <c r="GW3225">
        <v>1</v>
      </c>
      <c r="GX3225">
        <f t="shared" ref="GX3225:GX3232" si="1546">ROUND(HC3225*I3225,2)</f>
        <v>0</v>
      </c>
      <c r="HA3225">
        <v>0</v>
      </c>
      <c r="HB3225">
        <v>0</v>
      </c>
      <c r="HC3225">
        <f t="shared" ref="HC3225:HC3232" si="1547">GV3225*GW3225</f>
        <v>0</v>
      </c>
      <c r="HE3225" t="s">
        <v>3</v>
      </c>
      <c r="HF3225" t="s">
        <v>3</v>
      </c>
      <c r="HM3225" t="s">
        <v>3</v>
      </c>
      <c r="HN3225" t="s">
        <v>3</v>
      </c>
      <c r="HO3225" t="s">
        <v>3</v>
      </c>
      <c r="HP3225" t="s">
        <v>3</v>
      </c>
      <c r="HQ3225" t="s">
        <v>3</v>
      </c>
      <c r="HS3225">
        <v>0</v>
      </c>
      <c r="IK3225">
        <v>0</v>
      </c>
    </row>
    <row r="3226" spans="1:245" x14ac:dyDescent="0.25">
      <c r="A3226">
        <v>17</v>
      </c>
      <c r="B3226">
        <v>1</v>
      </c>
      <c r="D3226">
        <f>ROW(EtalonRes!A408)</f>
        <v>408</v>
      </c>
      <c r="E3226" t="s">
        <v>457</v>
      </c>
      <c r="F3226" t="s">
        <v>80</v>
      </c>
      <c r="G3226" t="s">
        <v>81</v>
      </c>
      <c r="H3226" t="s">
        <v>18</v>
      </c>
      <c r="I3226">
        <v>14</v>
      </c>
      <c r="J3226">
        <v>0</v>
      </c>
      <c r="K3226">
        <v>14</v>
      </c>
      <c r="O3226">
        <f t="shared" si="1516"/>
        <v>22747.759999999998</v>
      </c>
      <c r="P3226">
        <f t="shared" si="1517"/>
        <v>0</v>
      </c>
      <c r="Q3226">
        <f t="shared" si="1518"/>
        <v>0</v>
      </c>
      <c r="R3226">
        <f t="shared" si="1519"/>
        <v>0</v>
      </c>
      <c r="S3226">
        <f t="shared" si="1520"/>
        <v>22747.759999999998</v>
      </c>
      <c r="T3226">
        <f t="shared" si="1521"/>
        <v>0</v>
      </c>
      <c r="U3226">
        <f t="shared" si="1522"/>
        <v>22.959999999999997</v>
      </c>
      <c r="V3226">
        <f t="shared" si="1523"/>
        <v>0</v>
      </c>
      <c r="W3226">
        <f t="shared" si="1524"/>
        <v>0</v>
      </c>
      <c r="X3226">
        <f t="shared" si="1525"/>
        <v>15923.43</v>
      </c>
      <c r="Y3226">
        <f t="shared" si="1525"/>
        <v>2274.7800000000002</v>
      </c>
      <c r="AA3226">
        <v>288585831</v>
      </c>
      <c r="AB3226">
        <f t="shared" si="1526"/>
        <v>1624.84</v>
      </c>
      <c r="AC3226">
        <f>ROUND(((ES3226*4)),6)</f>
        <v>0</v>
      </c>
      <c r="AD3226">
        <f>ROUND(((((ET3226*4))-((EU3226*4)))+AE3226),6)</f>
        <v>0</v>
      </c>
      <c r="AE3226">
        <f t="shared" si="1527"/>
        <v>0</v>
      </c>
      <c r="AF3226">
        <f t="shared" si="1527"/>
        <v>1624.84</v>
      </c>
      <c r="AG3226">
        <f t="shared" si="1528"/>
        <v>0</v>
      </c>
      <c r="AH3226">
        <f t="shared" si="1529"/>
        <v>1.64</v>
      </c>
      <c r="AI3226">
        <f t="shared" si="1529"/>
        <v>0</v>
      </c>
      <c r="AJ3226">
        <f t="shared" si="1530"/>
        <v>0</v>
      </c>
      <c r="AK3226">
        <v>406.21</v>
      </c>
      <c r="AL3226">
        <v>0</v>
      </c>
      <c r="AM3226">
        <v>0</v>
      </c>
      <c r="AN3226">
        <v>0</v>
      </c>
      <c r="AO3226">
        <v>406.21</v>
      </c>
      <c r="AP3226">
        <v>0</v>
      </c>
      <c r="AQ3226">
        <v>0.41</v>
      </c>
      <c r="AR3226">
        <v>0</v>
      </c>
      <c r="AS3226">
        <v>0</v>
      </c>
      <c r="AT3226">
        <v>70</v>
      </c>
      <c r="AU3226">
        <v>10</v>
      </c>
      <c r="AV3226">
        <v>1</v>
      </c>
      <c r="AW3226">
        <v>1</v>
      </c>
      <c r="AZ3226">
        <v>1</v>
      </c>
      <c r="BA3226">
        <v>1</v>
      </c>
      <c r="BB3226">
        <v>1</v>
      </c>
      <c r="BC3226">
        <v>1</v>
      </c>
      <c r="BD3226" t="s">
        <v>3</v>
      </c>
      <c r="BE3226" t="s">
        <v>3</v>
      </c>
      <c r="BF3226" t="s">
        <v>3</v>
      </c>
      <c r="BG3226" t="s">
        <v>3</v>
      </c>
      <c r="BH3226">
        <v>0</v>
      </c>
      <c r="BI3226">
        <v>4</v>
      </c>
      <c r="BJ3226" t="s">
        <v>82</v>
      </c>
      <c r="BM3226">
        <v>0</v>
      </c>
      <c r="BN3226">
        <v>284416172</v>
      </c>
      <c r="BO3226" t="s">
        <v>3</v>
      </c>
      <c r="BP3226">
        <v>0</v>
      </c>
      <c r="BQ3226">
        <v>1</v>
      </c>
      <c r="BR3226">
        <v>0</v>
      </c>
      <c r="BS3226">
        <v>1</v>
      </c>
      <c r="BT3226">
        <v>1</v>
      </c>
      <c r="BU3226">
        <v>1</v>
      </c>
      <c r="BV3226">
        <v>1</v>
      </c>
      <c r="BW3226">
        <v>1</v>
      </c>
      <c r="BX3226">
        <v>1</v>
      </c>
      <c r="BY3226" t="s">
        <v>3</v>
      </c>
      <c r="BZ3226">
        <v>70</v>
      </c>
      <c r="CA3226">
        <v>10</v>
      </c>
      <c r="CB3226" t="s">
        <v>3</v>
      </c>
      <c r="CE3226">
        <v>0</v>
      </c>
      <c r="CF3226">
        <v>0</v>
      </c>
      <c r="CG3226">
        <v>0</v>
      </c>
      <c r="CM3226">
        <v>0</v>
      </c>
      <c r="CN3226" t="s">
        <v>3</v>
      </c>
      <c r="CO3226">
        <v>0</v>
      </c>
      <c r="CP3226">
        <f t="shared" si="1531"/>
        <v>22747.759999999998</v>
      </c>
      <c r="CQ3226">
        <f t="shared" si="1532"/>
        <v>0</v>
      </c>
      <c r="CR3226">
        <f>(((((ET3226*4))*BB3226-((EU3226*4))*BS3226)+AE3226*BS3226)*AV3226)</f>
        <v>0</v>
      </c>
      <c r="CS3226">
        <f t="shared" si="1533"/>
        <v>0</v>
      </c>
      <c r="CT3226">
        <f t="shared" si="1534"/>
        <v>1624.84</v>
      </c>
      <c r="CU3226">
        <f t="shared" si="1535"/>
        <v>0</v>
      </c>
      <c r="CV3226">
        <f t="shared" si="1536"/>
        <v>1.64</v>
      </c>
      <c r="CW3226">
        <f t="shared" si="1537"/>
        <v>0</v>
      </c>
      <c r="CX3226">
        <f t="shared" si="1537"/>
        <v>0</v>
      </c>
      <c r="CY3226">
        <f t="shared" si="1538"/>
        <v>15923.431999999999</v>
      </c>
      <c r="CZ3226">
        <f t="shared" si="1539"/>
        <v>2274.7759999999998</v>
      </c>
      <c r="DC3226" t="s">
        <v>3</v>
      </c>
      <c r="DD3226" t="s">
        <v>20</v>
      </c>
      <c r="DE3226" t="s">
        <v>20</v>
      </c>
      <c r="DF3226" t="s">
        <v>20</v>
      </c>
      <c r="DG3226" t="s">
        <v>20</v>
      </c>
      <c r="DH3226" t="s">
        <v>3</v>
      </c>
      <c r="DI3226" t="s">
        <v>20</v>
      </c>
      <c r="DJ3226" t="s">
        <v>20</v>
      </c>
      <c r="DK3226" t="s">
        <v>3</v>
      </c>
      <c r="DL3226" t="s">
        <v>3</v>
      </c>
      <c r="DM3226" t="s">
        <v>3</v>
      </c>
      <c r="DN3226">
        <v>0</v>
      </c>
      <c r="DO3226">
        <v>0</v>
      </c>
      <c r="DP3226">
        <v>1</v>
      </c>
      <c r="DQ3226">
        <v>1</v>
      </c>
      <c r="DU3226">
        <v>1010</v>
      </c>
      <c r="DV3226" t="s">
        <v>18</v>
      </c>
      <c r="DW3226" t="s">
        <v>18</v>
      </c>
      <c r="DX3226">
        <v>1</v>
      </c>
      <c r="DZ3226" t="s">
        <v>3</v>
      </c>
      <c r="EA3226" t="s">
        <v>3</v>
      </c>
      <c r="EB3226" t="s">
        <v>3</v>
      </c>
      <c r="EC3226" t="s">
        <v>3</v>
      </c>
      <c r="EE3226">
        <v>284416175</v>
      </c>
      <c r="EF3226">
        <v>1</v>
      </c>
      <c r="EG3226" t="s">
        <v>21</v>
      </c>
      <c r="EH3226">
        <v>0</v>
      </c>
      <c r="EI3226" t="s">
        <v>3</v>
      </c>
      <c r="EJ3226">
        <v>4</v>
      </c>
      <c r="EK3226">
        <v>0</v>
      </c>
      <c r="EL3226" t="s">
        <v>22</v>
      </c>
      <c r="EM3226" t="s">
        <v>23</v>
      </c>
      <c r="EO3226" t="s">
        <v>3</v>
      </c>
      <c r="EQ3226">
        <v>2228224</v>
      </c>
      <c r="ER3226">
        <v>406.21</v>
      </c>
      <c r="ES3226">
        <v>0</v>
      </c>
      <c r="ET3226">
        <v>0</v>
      </c>
      <c r="EU3226">
        <v>0</v>
      </c>
      <c r="EV3226">
        <v>406.21</v>
      </c>
      <c r="EW3226">
        <v>0.41</v>
      </c>
      <c r="EX3226">
        <v>0</v>
      </c>
      <c r="EY3226">
        <v>0</v>
      </c>
      <c r="FQ3226">
        <v>0</v>
      </c>
      <c r="FR3226">
        <v>0</v>
      </c>
      <c r="FS3226">
        <v>0</v>
      </c>
      <c r="FX3226">
        <v>70</v>
      </c>
      <c r="FY3226">
        <v>10</v>
      </c>
      <c r="GA3226" t="s">
        <v>3</v>
      </c>
      <c r="GD3226">
        <v>0</v>
      </c>
      <c r="GF3226">
        <v>-1253208674</v>
      </c>
      <c r="GG3226">
        <v>2</v>
      </c>
      <c r="GH3226">
        <v>1</v>
      </c>
      <c r="GI3226">
        <v>-2</v>
      </c>
      <c r="GJ3226">
        <v>0</v>
      </c>
      <c r="GK3226">
        <f>ROUND(R3226*(R12)/100,2)</f>
        <v>0</v>
      </c>
      <c r="GL3226">
        <f t="shared" si="1540"/>
        <v>0</v>
      </c>
      <c r="GM3226">
        <f t="shared" si="1541"/>
        <v>40945.97</v>
      </c>
      <c r="GN3226">
        <f t="shared" si="1542"/>
        <v>0</v>
      </c>
      <c r="GO3226">
        <f t="shared" si="1543"/>
        <v>0</v>
      </c>
      <c r="GP3226">
        <f t="shared" si="1544"/>
        <v>40945.97</v>
      </c>
      <c r="GR3226">
        <v>0</v>
      </c>
      <c r="GS3226">
        <v>0</v>
      </c>
      <c r="GT3226">
        <v>0</v>
      </c>
      <c r="GU3226" t="s">
        <v>3</v>
      </c>
      <c r="GV3226">
        <f t="shared" si="1545"/>
        <v>0</v>
      </c>
      <c r="GW3226">
        <v>1</v>
      </c>
      <c r="GX3226">
        <f t="shared" si="1546"/>
        <v>0</v>
      </c>
      <c r="HA3226">
        <v>0</v>
      </c>
      <c r="HB3226">
        <v>0</v>
      </c>
      <c r="HC3226">
        <f t="shared" si="1547"/>
        <v>0</v>
      </c>
      <c r="HE3226" t="s">
        <v>3</v>
      </c>
      <c r="HF3226" t="s">
        <v>3</v>
      </c>
      <c r="HM3226" t="s">
        <v>3</v>
      </c>
      <c r="HN3226" t="s">
        <v>3</v>
      </c>
      <c r="HO3226" t="s">
        <v>3</v>
      </c>
      <c r="HP3226" t="s">
        <v>3</v>
      </c>
      <c r="HQ3226" t="s">
        <v>3</v>
      </c>
      <c r="HS3226">
        <v>0</v>
      </c>
      <c r="IK3226">
        <v>0</v>
      </c>
    </row>
    <row r="3227" spans="1:245" x14ac:dyDescent="0.25">
      <c r="A3227">
        <v>17</v>
      </c>
      <c r="B3227">
        <v>1</v>
      </c>
      <c r="D3227">
        <f>ROW(EtalonRes!A409)</f>
        <v>409</v>
      </c>
      <c r="E3227" t="s">
        <v>458</v>
      </c>
      <c r="F3227" t="s">
        <v>93</v>
      </c>
      <c r="G3227" t="s">
        <v>94</v>
      </c>
      <c r="H3227" t="s">
        <v>95</v>
      </c>
      <c r="I3227">
        <v>3</v>
      </c>
      <c r="J3227">
        <v>0</v>
      </c>
      <c r="K3227">
        <v>3</v>
      </c>
      <c r="O3227">
        <f t="shared" si="1516"/>
        <v>17833.560000000001</v>
      </c>
      <c r="P3227">
        <f t="shared" si="1517"/>
        <v>0</v>
      </c>
      <c r="Q3227">
        <f t="shared" si="1518"/>
        <v>0</v>
      </c>
      <c r="R3227">
        <f t="shared" si="1519"/>
        <v>0</v>
      </c>
      <c r="S3227">
        <f t="shared" si="1520"/>
        <v>17833.560000000001</v>
      </c>
      <c r="T3227">
        <f t="shared" si="1521"/>
        <v>0</v>
      </c>
      <c r="U3227">
        <f t="shared" si="1522"/>
        <v>18</v>
      </c>
      <c r="V3227">
        <f t="shared" si="1523"/>
        <v>0</v>
      </c>
      <c r="W3227">
        <f t="shared" si="1524"/>
        <v>0</v>
      </c>
      <c r="X3227">
        <f t="shared" si="1525"/>
        <v>12483.49</v>
      </c>
      <c r="Y3227">
        <f t="shared" si="1525"/>
        <v>1783.36</v>
      </c>
      <c r="AA3227">
        <v>288585831</v>
      </c>
      <c r="AB3227">
        <f t="shared" si="1526"/>
        <v>5944.52</v>
      </c>
      <c r="AC3227">
        <f>ROUND(((ES3227*4)),6)</f>
        <v>0</v>
      </c>
      <c r="AD3227">
        <f>ROUND(((((ET3227*4))-((EU3227*4)))+AE3227),6)</f>
        <v>0</v>
      </c>
      <c r="AE3227">
        <f t="shared" si="1527"/>
        <v>0</v>
      </c>
      <c r="AF3227">
        <f t="shared" si="1527"/>
        <v>5944.52</v>
      </c>
      <c r="AG3227">
        <f t="shared" si="1528"/>
        <v>0</v>
      </c>
      <c r="AH3227">
        <f t="shared" si="1529"/>
        <v>6</v>
      </c>
      <c r="AI3227">
        <f t="shared" si="1529"/>
        <v>0</v>
      </c>
      <c r="AJ3227">
        <f t="shared" si="1530"/>
        <v>0</v>
      </c>
      <c r="AK3227">
        <v>1486.13</v>
      </c>
      <c r="AL3227">
        <v>0</v>
      </c>
      <c r="AM3227">
        <v>0</v>
      </c>
      <c r="AN3227">
        <v>0</v>
      </c>
      <c r="AO3227">
        <v>1486.13</v>
      </c>
      <c r="AP3227">
        <v>0</v>
      </c>
      <c r="AQ3227">
        <v>1.5</v>
      </c>
      <c r="AR3227">
        <v>0</v>
      </c>
      <c r="AS3227">
        <v>0</v>
      </c>
      <c r="AT3227">
        <v>70</v>
      </c>
      <c r="AU3227">
        <v>10</v>
      </c>
      <c r="AV3227">
        <v>1</v>
      </c>
      <c r="AW3227">
        <v>1</v>
      </c>
      <c r="AZ3227">
        <v>1</v>
      </c>
      <c r="BA3227">
        <v>1</v>
      </c>
      <c r="BB3227">
        <v>1</v>
      </c>
      <c r="BC3227">
        <v>1</v>
      </c>
      <c r="BD3227" t="s">
        <v>3</v>
      </c>
      <c r="BE3227" t="s">
        <v>3</v>
      </c>
      <c r="BF3227" t="s">
        <v>3</v>
      </c>
      <c r="BG3227" t="s">
        <v>3</v>
      </c>
      <c r="BH3227">
        <v>0</v>
      </c>
      <c r="BI3227">
        <v>4</v>
      </c>
      <c r="BJ3227" t="s">
        <v>96</v>
      </c>
      <c r="BM3227">
        <v>0</v>
      </c>
      <c r="BN3227">
        <v>284416172</v>
      </c>
      <c r="BO3227" t="s">
        <v>3</v>
      </c>
      <c r="BP3227">
        <v>0</v>
      </c>
      <c r="BQ3227">
        <v>1</v>
      </c>
      <c r="BR3227">
        <v>0</v>
      </c>
      <c r="BS3227">
        <v>1</v>
      </c>
      <c r="BT3227">
        <v>1</v>
      </c>
      <c r="BU3227">
        <v>1</v>
      </c>
      <c r="BV3227">
        <v>1</v>
      </c>
      <c r="BW3227">
        <v>1</v>
      </c>
      <c r="BX3227">
        <v>1</v>
      </c>
      <c r="BY3227" t="s">
        <v>3</v>
      </c>
      <c r="BZ3227">
        <v>70</v>
      </c>
      <c r="CA3227">
        <v>10</v>
      </c>
      <c r="CB3227" t="s">
        <v>3</v>
      </c>
      <c r="CE3227">
        <v>0</v>
      </c>
      <c r="CF3227">
        <v>0</v>
      </c>
      <c r="CG3227">
        <v>0</v>
      </c>
      <c r="CM3227">
        <v>0</v>
      </c>
      <c r="CN3227" t="s">
        <v>3</v>
      </c>
      <c r="CO3227">
        <v>0</v>
      </c>
      <c r="CP3227">
        <f t="shared" si="1531"/>
        <v>17833.560000000001</v>
      </c>
      <c r="CQ3227">
        <f t="shared" si="1532"/>
        <v>0</v>
      </c>
      <c r="CR3227">
        <f>(((((ET3227*4))*BB3227-((EU3227*4))*BS3227)+AE3227*BS3227)*AV3227)</f>
        <v>0</v>
      </c>
      <c r="CS3227">
        <f t="shared" si="1533"/>
        <v>0</v>
      </c>
      <c r="CT3227">
        <f t="shared" si="1534"/>
        <v>5944.52</v>
      </c>
      <c r="CU3227">
        <f t="shared" si="1535"/>
        <v>0</v>
      </c>
      <c r="CV3227">
        <f t="shared" si="1536"/>
        <v>6</v>
      </c>
      <c r="CW3227">
        <f t="shared" si="1537"/>
        <v>0</v>
      </c>
      <c r="CX3227">
        <f t="shared" si="1537"/>
        <v>0</v>
      </c>
      <c r="CY3227">
        <f t="shared" si="1538"/>
        <v>12483.492000000002</v>
      </c>
      <c r="CZ3227">
        <f t="shared" si="1539"/>
        <v>1783.356</v>
      </c>
      <c r="DC3227" t="s">
        <v>3</v>
      </c>
      <c r="DD3227" t="s">
        <v>20</v>
      </c>
      <c r="DE3227" t="s">
        <v>20</v>
      </c>
      <c r="DF3227" t="s">
        <v>20</v>
      </c>
      <c r="DG3227" t="s">
        <v>20</v>
      </c>
      <c r="DH3227" t="s">
        <v>3</v>
      </c>
      <c r="DI3227" t="s">
        <v>20</v>
      </c>
      <c r="DJ3227" t="s">
        <v>20</v>
      </c>
      <c r="DK3227" t="s">
        <v>3</v>
      </c>
      <c r="DL3227" t="s">
        <v>3</v>
      </c>
      <c r="DM3227" t="s">
        <v>3</v>
      </c>
      <c r="DN3227">
        <v>0</v>
      </c>
      <c r="DO3227">
        <v>0</v>
      </c>
      <c r="DP3227">
        <v>1</v>
      </c>
      <c r="DQ3227">
        <v>1</v>
      </c>
      <c r="DU3227">
        <v>1013</v>
      </c>
      <c r="DV3227" t="s">
        <v>95</v>
      </c>
      <c r="DW3227" t="s">
        <v>95</v>
      </c>
      <c r="DX3227">
        <v>1</v>
      </c>
      <c r="DZ3227" t="s">
        <v>3</v>
      </c>
      <c r="EA3227" t="s">
        <v>3</v>
      </c>
      <c r="EB3227" t="s">
        <v>3</v>
      </c>
      <c r="EC3227" t="s">
        <v>3</v>
      </c>
      <c r="EE3227">
        <v>284416175</v>
      </c>
      <c r="EF3227">
        <v>1</v>
      </c>
      <c r="EG3227" t="s">
        <v>21</v>
      </c>
      <c r="EH3227">
        <v>0</v>
      </c>
      <c r="EI3227" t="s">
        <v>3</v>
      </c>
      <c r="EJ3227">
        <v>4</v>
      </c>
      <c r="EK3227">
        <v>0</v>
      </c>
      <c r="EL3227" t="s">
        <v>22</v>
      </c>
      <c r="EM3227" t="s">
        <v>23</v>
      </c>
      <c r="EO3227" t="s">
        <v>3</v>
      </c>
      <c r="EQ3227">
        <v>2228224</v>
      </c>
      <c r="ER3227">
        <v>1486.13</v>
      </c>
      <c r="ES3227">
        <v>0</v>
      </c>
      <c r="ET3227">
        <v>0</v>
      </c>
      <c r="EU3227">
        <v>0</v>
      </c>
      <c r="EV3227">
        <v>1486.13</v>
      </c>
      <c r="EW3227">
        <v>1.5</v>
      </c>
      <c r="EX3227">
        <v>0</v>
      </c>
      <c r="EY3227">
        <v>0</v>
      </c>
      <c r="FQ3227">
        <v>0</v>
      </c>
      <c r="FR3227">
        <v>0</v>
      </c>
      <c r="FS3227">
        <v>0</v>
      </c>
      <c r="FX3227">
        <v>70</v>
      </c>
      <c r="FY3227">
        <v>10</v>
      </c>
      <c r="GA3227" t="s">
        <v>3</v>
      </c>
      <c r="GD3227">
        <v>0</v>
      </c>
      <c r="GF3227">
        <v>1426872193</v>
      </c>
      <c r="GG3227">
        <v>2</v>
      </c>
      <c r="GH3227">
        <v>1</v>
      </c>
      <c r="GI3227">
        <v>-2</v>
      </c>
      <c r="GJ3227">
        <v>0</v>
      </c>
      <c r="GK3227">
        <f>ROUND(R3227*(R12)/100,2)</f>
        <v>0</v>
      </c>
      <c r="GL3227">
        <f t="shared" si="1540"/>
        <v>0</v>
      </c>
      <c r="GM3227">
        <f t="shared" si="1541"/>
        <v>32100.41</v>
      </c>
      <c r="GN3227">
        <f t="shared" si="1542"/>
        <v>0</v>
      </c>
      <c r="GO3227">
        <f t="shared" si="1543"/>
        <v>0</v>
      </c>
      <c r="GP3227">
        <f t="shared" si="1544"/>
        <v>32100.41</v>
      </c>
      <c r="GR3227">
        <v>0</v>
      </c>
      <c r="GS3227">
        <v>0</v>
      </c>
      <c r="GT3227">
        <v>0</v>
      </c>
      <c r="GU3227" t="s">
        <v>3</v>
      </c>
      <c r="GV3227">
        <f t="shared" si="1545"/>
        <v>0</v>
      </c>
      <c r="GW3227">
        <v>1</v>
      </c>
      <c r="GX3227">
        <f t="shared" si="1546"/>
        <v>0</v>
      </c>
      <c r="HA3227">
        <v>0</v>
      </c>
      <c r="HB3227">
        <v>0</v>
      </c>
      <c r="HC3227">
        <f t="shared" si="1547"/>
        <v>0</v>
      </c>
      <c r="HE3227" t="s">
        <v>3</v>
      </c>
      <c r="HF3227" t="s">
        <v>3</v>
      </c>
      <c r="HM3227" t="s">
        <v>3</v>
      </c>
      <c r="HN3227" t="s">
        <v>3</v>
      </c>
      <c r="HO3227" t="s">
        <v>3</v>
      </c>
      <c r="HP3227" t="s">
        <v>3</v>
      </c>
      <c r="HQ3227" t="s">
        <v>3</v>
      </c>
      <c r="HS3227">
        <v>0</v>
      </c>
      <c r="IK3227">
        <v>0</v>
      </c>
    </row>
    <row r="3228" spans="1:245" x14ac:dyDescent="0.25">
      <c r="A3228">
        <v>17</v>
      </c>
      <c r="B3228">
        <v>1</v>
      </c>
      <c r="D3228">
        <f>ROW(EtalonRes!A410)</f>
        <v>410</v>
      </c>
      <c r="E3228" t="s">
        <v>459</v>
      </c>
      <c r="F3228" t="s">
        <v>104</v>
      </c>
      <c r="G3228" t="s">
        <v>105</v>
      </c>
      <c r="H3228" t="s">
        <v>106</v>
      </c>
      <c r="I3228">
        <v>2</v>
      </c>
      <c r="J3228">
        <v>0</v>
      </c>
      <c r="K3228">
        <v>2</v>
      </c>
      <c r="O3228">
        <f t="shared" si="1516"/>
        <v>135150.85999999999</v>
      </c>
      <c r="P3228">
        <f t="shared" si="1517"/>
        <v>0</v>
      </c>
      <c r="Q3228">
        <f t="shared" si="1518"/>
        <v>0</v>
      </c>
      <c r="R3228">
        <f t="shared" si="1519"/>
        <v>0</v>
      </c>
      <c r="S3228">
        <f t="shared" si="1520"/>
        <v>135150.85999999999</v>
      </c>
      <c r="T3228">
        <f t="shared" si="1521"/>
        <v>0</v>
      </c>
      <c r="U3228">
        <f t="shared" si="1522"/>
        <v>124.8</v>
      </c>
      <c r="V3228">
        <f t="shared" si="1523"/>
        <v>0</v>
      </c>
      <c r="W3228">
        <f t="shared" si="1524"/>
        <v>0</v>
      </c>
      <c r="X3228">
        <f t="shared" si="1525"/>
        <v>94605.6</v>
      </c>
      <c r="Y3228">
        <f t="shared" si="1525"/>
        <v>13515.09</v>
      </c>
      <c r="AA3228">
        <v>288585831</v>
      </c>
      <c r="AB3228">
        <f t="shared" si="1526"/>
        <v>67575.429999999993</v>
      </c>
      <c r="AC3228">
        <f>ROUND(((ES3228*13)),6)</f>
        <v>0</v>
      </c>
      <c r="AD3228">
        <f>ROUND(((((ET3228*13))-((EU3228*13)))+AE3228),6)</f>
        <v>0</v>
      </c>
      <c r="AE3228">
        <f t="shared" ref="AE3228:AF3232" si="1548">ROUND(((EU3228*13)),6)</f>
        <v>0</v>
      </c>
      <c r="AF3228">
        <f t="shared" si="1548"/>
        <v>67575.429999999993</v>
      </c>
      <c r="AG3228">
        <f t="shared" si="1528"/>
        <v>0</v>
      </c>
      <c r="AH3228">
        <f t="shared" ref="AH3228:AI3232" si="1549">((EW3228*13))</f>
        <v>62.4</v>
      </c>
      <c r="AI3228">
        <f t="shared" si="1549"/>
        <v>0</v>
      </c>
      <c r="AJ3228">
        <f t="shared" si="1530"/>
        <v>0</v>
      </c>
      <c r="AK3228">
        <v>5198.1099999999997</v>
      </c>
      <c r="AL3228">
        <v>0</v>
      </c>
      <c r="AM3228">
        <v>0</v>
      </c>
      <c r="AN3228">
        <v>0</v>
      </c>
      <c r="AO3228">
        <v>5198.1099999999997</v>
      </c>
      <c r="AP3228">
        <v>0</v>
      </c>
      <c r="AQ3228">
        <v>4.8</v>
      </c>
      <c r="AR3228">
        <v>0</v>
      </c>
      <c r="AS3228">
        <v>0</v>
      </c>
      <c r="AT3228">
        <v>70</v>
      </c>
      <c r="AU3228">
        <v>10</v>
      </c>
      <c r="AV3228">
        <v>1</v>
      </c>
      <c r="AW3228">
        <v>1</v>
      </c>
      <c r="AZ3228">
        <v>1</v>
      </c>
      <c r="BA3228">
        <v>1</v>
      </c>
      <c r="BB3228">
        <v>1</v>
      </c>
      <c r="BC3228">
        <v>1</v>
      </c>
      <c r="BD3228" t="s">
        <v>3</v>
      </c>
      <c r="BE3228" t="s">
        <v>3</v>
      </c>
      <c r="BF3228" t="s">
        <v>3</v>
      </c>
      <c r="BG3228" t="s">
        <v>3</v>
      </c>
      <c r="BH3228">
        <v>0</v>
      </c>
      <c r="BI3228">
        <v>4</v>
      </c>
      <c r="BJ3228" t="s">
        <v>107</v>
      </c>
      <c r="BM3228">
        <v>0</v>
      </c>
      <c r="BN3228">
        <v>284416172</v>
      </c>
      <c r="BO3228" t="s">
        <v>3</v>
      </c>
      <c r="BP3228">
        <v>0</v>
      </c>
      <c r="BQ3228">
        <v>1</v>
      </c>
      <c r="BR3228">
        <v>0</v>
      </c>
      <c r="BS3228">
        <v>1</v>
      </c>
      <c r="BT3228">
        <v>1</v>
      </c>
      <c r="BU3228">
        <v>1</v>
      </c>
      <c r="BV3228">
        <v>1</v>
      </c>
      <c r="BW3228">
        <v>1</v>
      </c>
      <c r="BX3228">
        <v>1</v>
      </c>
      <c r="BY3228" t="s">
        <v>3</v>
      </c>
      <c r="BZ3228">
        <v>70</v>
      </c>
      <c r="CA3228">
        <v>10</v>
      </c>
      <c r="CB3228" t="s">
        <v>3</v>
      </c>
      <c r="CE3228">
        <v>0</v>
      </c>
      <c r="CF3228">
        <v>0</v>
      </c>
      <c r="CG3228">
        <v>0</v>
      </c>
      <c r="CM3228">
        <v>0</v>
      </c>
      <c r="CN3228" t="s">
        <v>3</v>
      </c>
      <c r="CO3228">
        <v>0</v>
      </c>
      <c r="CP3228">
        <f t="shared" si="1531"/>
        <v>135150.85999999999</v>
      </c>
      <c r="CQ3228">
        <f t="shared" si="1532"/>
        <v>0</v>
      </c>
      <c r="CR3228">
        <f>(((((ET3228*13))*BB3228-((EU3228*13))*BS3228)+AE3228*BS3228)*AV3228)</f>
        <v>0</v>
      </c>
      <c r="CS3228">
        <f t="shared" si="1533"/>
        <v>0</v>
      </c>
      <c r="CT3228">
        <f t="shared" si="1534"/>
        <v>67575.429999999993</v>
      </c>
      <c r="CU3228">
        <f t="shared" si="1535"/>
        <v>0</v>
      </c>
      <c r="CV3228">
        <f t="shared" si="1536"/>
        <v>62.4</v>
      </c>
      <c r="CW3228">
        <f t="shared" si="1537"/>
        <v>0</v>
      </c>
      <c r="CX3228">
        <f t="shared" si="1537"/>
        <v>0</v>
      </c>
      <c r="CY3228">
        <f t="shared" si="1538"/>
        <v>94605.601999999999</v>
      </c>
      <c r="CZ3228">
        <f t="shared" si="1539"/>
        <v>13515.085999999999</v>
      </c>
      <c r="DC3228" t="s">
        <v>3</v>
      </c>
      <c r="DD3228" t="s">
        <v>102</v>
      </c>
      <c r="DE3228" t="s">
        <v>102</v>
      </c>
      <c r="DF3228" t="s">
        <v>102</v>
      </c>
      <c r="DG3228" t="s">
        <v>102</v>
      </c>
      <c r="DH3228" t="s">
        <v>3</v>
      </c>
      <c r="DI3228" t="s">
        <v>102</v>
      </c>
      <c r="DJ3228" t="s">
        <v>102</v>
      </c>
      <c r="DK3228" t="s">
        <v>3</v>
      </c>
      <c r="DL3228" t="s">
        <v>3</v>
      </c>
      <c r="DM3228" t="s">
        <v>3</v>
      </c>
      <c r="DN3228">
        <v>0</v>
      </c>
      <c r="DO3228">
        <v>0</v>
      </c>
      <c r="DP3228">
        <v>1</v>
      </c>
      <c r="DQ3228">
        <v>1</v>
      </c>
      <c r="DU3228">
        <v>1013</v>
      </c>
      <c r="DV3228" t="s">
        <v>106</v>
      </c>
      <c r="DW3228" t="s">
        <v>106</v>
      </c>
      <c r="DX3228">
        <v>1</v>
      </c>
      <c r="DZ3228" t="s">
        <v>3</v>
      </c>
      <c r="EA3228" t="s">
        <v>3</v>
      </c>
      <c r="EB3228" t="s">
        <v>3</v>
      </c>
      <c r="EC3228" t="s">
        <v>3</v>
      </c>
      <c r="EE3228">
        <v>284416175</v>
      </c>
      <c r="EF3228">
        <v>1</v>
      </c>
      <c r="EG3228" t="s">
        <v>21</v>
      </c>
      <c r="EH3228">
        <v>0</v>
      </c>
      <c r="EI3228" t="s">
        <v>3</v>
      </c>
      <c r="EJ3228">
        <v>4</v>
      </c>
      <c r="EK3228">
        <v>0</v>
      </c>
      <c r="EL3228" t="s">
        <v>22</v>
      </c>
      <c r="EM3228" t="s">
        <v>23</v>
      </c>
      <c r="EO3228" t="s">
        <v>3</v>
      </c>
      <c r="EQ3228">
        <v>1441792</v>
      </c>
      <c r="ER3228">
        <v>5198.1099999999997</v>
      </c>
      <c r="ES3228">
        <v>0</v>
      </c>
      <c r="ET3228">
        <v>0</v>
      </c>
      <c r="EU3228">
        <v>0</v>
      </c>
      <c r="EV3228">
        <v>5198.1099999999997</v>
      </c>
      <c r="EW3228">
        <v>4.8</v>
      </c>
      <c r="EX3228">
        <v>0</v>
      </c>
      <c r="EY3228">
        <v>0</v>
      </c>
      <c r="FQ3228">
        <v>0</v>
      </c>
      <c r="FR3228">
        <v>0</v>
      </c>
      <c r="FS3228">
        <v>0</v>
      </c>
      <c r="FX3228">
        <v>70</v>
      </c>
      <c r="FY3228">
        <v>10</v>
      </c>
      <c r="GA3228" t="s">
        <v>3</v>
      </c>
      <c r="GD3228">
        <v>0</v>
      </c>
      <c r="GF3228">
        <v>-2056583804</v>
      </c>
      <c r="GG3228">
        <v>2</v>
      </c>
      <c r="GH3228">
        <v>1</v>
      </c>
      <c r="GI3228">
        <v>-2</v>
      </c>
      <c r="GJ3228">
        <v>0</v>
      </c>
      <c r="GK3228">
        <f>ROUND(R3228*(R12)/100,2)</f>
        <v>0</v>
      </c>
      <c r="GL3228">
        <f t="shared" si="1540"/>
        <v>0</v>
      </c>
      <c r="GM3228">
        <f t="shared" si="1541"/>
        <v>243271.55</v>
      </c>
      <c r="GN3228">
        <f t="shared" si="1542"/>
        <v>0</v>
      </c>
      <c r="GO3228">
        <f t="shared" si="1543"/>
        <v>0</v>
      </c>
      <c r="GP3228">
        <f t="shared" si="1544"/>
        <v>243271.55</v>
      </c>
      <c r="GR3228">
        <v>0</v>
      </c>
      <c r="GS3228">
        <v>0</v>
      </c>
      <c r="GT3228">
        <v>0</v>
      </c>
      <c r="GU3228" t="s">
        <v>3</v>
      </c>
      <c r="GV3228">
        <f t="shared" si="1545"/>
        <v>0</v>
      </c>
      <c r="GW3228">
        <v>1</v>
      </c>
      <c r="GX3228">
        <f t="shared" si="1546"/>
        <v>0</v>
      </c>
      <c r="HA3228">
        <v>0</v>
      </c>
      <c r="HB3228">
        <v>0</v>
      </c>
      <c r="HC3228">
        <f t="shared" si="1547"/>
        <v>0</v>
      </c>
      <c r="HE3228" t="s">
        <v>3</v>
      </c>
      <c r="HF3228" t="s">
        <v>3</v>
      </c>
      <c r="HM3228" t="s">
        <v>3</v>
      </c>
      <c r="HN3228" t="s">
        <v>3</v>
      </c>
      <c r="HO3228" t="s">
        <v>3</v>
      </c>
      <c r="HP3228" t="s">
        <v>3</v>
      </c>
      <c r="HQ3228" t="s">
        <v>3</v>
      </c>
      <c r="HS3228">
        <v>0</v>
      </c>
      <c r="IK3228">
        <v>0</v>
      </c>
    </row>
    <row r="3229" spans="1:245" x14ac:dyDescent="0.25">
      <c r="A3229">
        <v>17</v>
      </c>
      <c r="B3229">
        <v>1</v>
      </c>
      <c r="D3229">
        <f>ROW(EtalonRes!A411)</f>
        <v>411</v>
      </c>
      <c r="E3229" t="s">
        <v>460</v>
      </c>
      <c r="F3229" t="s">
        <v>109</v>
      </c>
      <c r="G3229" t="s">
        <v>110</v>
      </c>
      <c r="H3229" t="s">
        <v>106</v>
      </c>
      <c r="I3229">
        <v>2</v>
      </c>
      <c r="J3229">
        <v>0</v>
      </c>
      <c r="K3229">
        <v>2</v>
      </c>
      <c r="O3229">
        <f t="shared" si="1516"/>
        <v>103038</v>
      </c>
      <c r="P3229">
        <f t="shared" si="1517"/>
        <v>0</v>
      </c>
      <c r="Q3229">
        <f t="shared" si="1518"/>
        <v>0</v>
      </c>
      <c r="R3229">
        <f t="shared" si="1519"/>
        <v>0</v>
      </c>
      <c r="S3229">
        <f t="shared" si="1520"/>
        <v>103038</v>
      </c>
      <c r="T3229">
        <f t="shared" si="1521"/>
        <v>0</v>
      </c>
      <c r="U3229">
        <f t="shared" si="1522"/>
        <v>104</v>
      </c>
      <c r="V3229">
        <f t="shared" si="1523"/>
        <v>0</v>
      </c>
      <c r="W3229">
        <f t="shared" si="1524"/>
        <v>0</v>
      </c>
      <c r="X3229">
        <f t="shared" si="1525"/>
        <v>72126.600000000006</v>
      </c>
      <c r="Y3229">
        <f t="shared" si="1525"/>
        <v>10303.799999999999</v>
      </c>
      <c r="AA3229">
        <v>288585831</v>
      </c>
      <c r="AB3229">
        <f t="shared" si="1526"/>
        <v>51519</v>
      </c>
      <c r="AC3229">
        <f>ROUND(((ES3229*13)),6)</f>
        <v>0</v>
      </c>
      <c r="AD3229">
        <f>ROUND(((((ET3229*13))-((EU3229*13)))+AE3229),6)</f>
        <v>0</v>
      </c>
      <c r="AE3229">
        <f t="shared" si="1548"/>
        <v>0</v>
      </c>
      <c r="AF3229">
        <f t="shared" si="1548"/>
        <v>51519</v>
      </c>
      <c r="AG3229">
        <f t="shared" si="1528"/>
        <v>0</v>
      </c>
      <c r="AH3229">
        <f t="shared" si="1549"/>
        <v>52</v>
      </c>
      <c r="AI3229">
        <f t="shared" si="1549"/>
        <v>0</v>
      </c>
      <c r="AJ3229">
        <f t="shared" si="1530"/>
        <v>0</v>
      </c>
      <c r="AK3229">
        <v>3963</v>
      </c>
      <c r="AL3229">
        <v>0</v>
      </c>
      <c r="AM3229">
        <v>0</v>
      </c>
      <c r="AN3229">
        <v>0</v>
      </c>
      <c r="AO3229">
        <v>3963</v>
      </c>
      <c r="AP3229">
        <v>0</v>
      </c>
      <c r="AQ3229">
        <v>4</v>
      </c>
      <c r="AR3229">
        <v>0</v>
      </c>
      <c r="AS3229">
        <v>0</v>
      </c>
      <c r="AT3229">
        <v>70</v>
      </c>
      <c r="AU3229">
        <v>10</v>
      </c>
      <c r="AV3229">
        <v>1</v>
      </c>
      <c r="AW3229">
        <v>1</v>
      </c>
      <c r="AZ3229">
        <v>1</v>
      </c>
      <c r="BA3229">
        <v>1</v>
      </c>
      <c r="BB3229">
        <v>1</v>
      </c>
      <c r="BC3229">
        <v>1</v>
      </c>
      <c r="BD3229" t="s">
        <v>3</v>
      </c>
      <c r="BE3229" t="s">
        <v>3</v>
      </c>
      <c r="BF3229" t="s">
        <v>3</v>
      </c>
      <c r="BG3229" t="s">
        <v>3</v>
      </c>
      <c r="BH3229">
        <v>0</v>
      </c>
      <c r="BI3229">
        <v>4</v>
      </c>
      <c r="BJ3229" t="s">
        <v>111</v>
      </c>
      <c r="BM3229">
        <v>0</v>
      </c>
      <c r="BN3229">
        <v>284416172</v>
      </c>
      <c r="BO3229" t="s">
        <v>3</v>
      </c>
      <c r="BP3229">
        <v>0</v>
      </c>
      <c r="BQ3229">
        <v>1</v>
      </c>
      <c r="BR3229">
        <v>0</v>
      </c>
      <c r="BS3229">
        <v>1</v>
      </c>
      <c r="BT3229">
        <v>1</v>
      </c>
      <c r="BU3229">
        <v>1</v>
      </c>
      <c r="BV3229">
        <v>1</v>
      </c>
      <c r="BW3229">
        <v>1</v>
      </c>
      <c r="BX3229">
        <v>1</v>
      </c>
      <c r="BY3229" t="s">
        <v>3</v>
      </c>
      <c r="BZ3229">
        <v>70</v>
      </c>
      <c r="CA3229">
        <v>10</v>
      </c>
      <c r="CB3229" t="s">
        <v>3</v>
      </c>
      <c r="CE3229">
        <v>0</v>
      </c>
      <c r="CF3229">
        <v>0</v>
      </c>
      <c r="CG3229">
        <v>0</v>
      </c>
      <c r="CM3229">
        <v>0</v>
      </c>
      <c r="CN3229" t="s">
        <v>3</v>
      </c>
      <c r="CO3229">
        <v>0</v>
      </c>
      <c r="CP3229">
        <f t="shared" si="1531"/>
        <v>103038</v>
      </c>
      <c r="CQ3229">
        <f t="shared" si="1532"/>
        <v>0</v>
      </c>
      <c r="CR3229">
        <f>(((((ET3229*13))*BB3229-((EU3229*13))*BS3229)+AE3229*BS3229)*AV3229)</f>
        <v>0</v>
      </c>
      <c r="CS3229">
        <f t="shared" si="1533"/>
        <v>0</v>
      </c>
      <c r="CT3229">
        <f t="shared" si="1534"/>
        <v>51519</v>
      </c>
      <c r="CU3229">
        <f t="shared" si="1535"/>
        <v>0</v>
      </c>
      <c r="CV3229">
        <f t="shared" si="1536"/>
        <v>52</v>
      </c>
      <c r="CW3229">
        <f t="shared" si="1537"/>
        <v>0</v>
      </c>
      <c r="CX3229">
        <f t="shared" si="1537"/>
        <v>0</v>
      </c>
      <c r="CY3229">
        <f t="shared" si="1538"/>
        <v>72126.600000000006</v>
      </c>
      <c r="CZ3229">
        <f t="shared" si="1539"/>
        <v>10303.799999999999</v>
      </c>
      <c r="DC3229" t="s">
        <v>3</v>
      </c>
      <c r="DD3229" t="s">
        <v>102</v>
      </c>
      <c r="DE3229" t="s">
        <v>102</v>
      </c>
      <c r="DF3229" t="s">
        <v>102</v>
      </c>
      <c r="DG3229" t="s">
        <v>102</v>
      </c>
      <c r="DH3229" t="s">
        <v>3</v>
      </c>
      <c r="DI3229" t="s">
        <v>102</v>
      </c>
      <c r="DJ3229" t="s">
        <v>102</v>
      </c>
      <c r="DK3229" t="s">
        <v>3</v>
      </c>
      <c r="DL3229" t="s">
        <v>3</v>
      </c>
      <c r="DM3229" t="s">
        <v>3</v>
      </c>
      <c r="DN3229">
        <v>0</v>
      </c>
      <c r="DO3229">
        <v>0</v>
      </c>
      <c r="DP3229">
        <v>1</v>
      </c>
      <c r="DQ3229">
        <v>1</v>
      </c>
      <c r="DU3229">
        <v>1013</v>
      </c>
      <c r="DV3229" t="s">
        <v>106</v>
      </c>
      <c r="DW3229" t="s">
        <v>106</v>
      </c>
      <c r="DX3229">
        <v>1</v>
      </c>
      <c r="DZ3229" t="s">
        <v>3</v>
      </c>
      <c r="EA3229" t="s">
        <v>3</v>
      </c>
      <c r="EB3229" t="s">
        <v>3</v>
      </c>
      <c r="EC3229" t="s">
        <v>3</v>
      </c>
      <c r="EE3229">
        <v>284416175</v>
      </c>
      <c r="EF3229">
        <v>1</v>
      </c>
      <c r="EG3229" t="s">
        <v>21</v>
      </c>
      <c r="EH3229">
        <v>0</v>
      </c>
      <c r="EI3229" t="s">
        <v>3</v>
      </c>
      <c r="EJ3229">
        <v>4</v>
      </c>
      <c r="EK3229">
        <v>0</v>
      </c>
      <c r="EL3229" t="s">
        <v>22</v>
      </c>
      <c r="EM3229" t="s">
        <v>23</v>
      </c>
      <c r="EO3229" t="s">
        <v>3</v>
      </c>
      <c r="EQ3229">
        <v>1441792</v>
      </c>
      <c r="ER3229">
        <v>3963</v>
      </c>
      <c r="ES3229">
        <v>0</v>
      </c>
      <c r="ET3229">
        <v>0</v>
      </c>
      <c r="EU3229">
        <v>0</v>
      </c>
      <c r="EV3229">
        <v>3963</v>
      </c>
      <c r="EW3229">
        <v>4</v>
      </c>
      <c r="EX3229">
        <v>0</v>
      </c>
      <c r="EY3229">
        <v>0</v>
      </c>
      <c r="FQ3229">
        <v>0</v>
      </c>
      <c r="FR3229">
        <v>0</v>
      </c>
      <c r="FS3229">
        <v>0</v>
      </c>
      <c r="FX3229">
        <v>70</v>
      </c>
      <c r="FY3229">
        <v>10</v>
      </c>
      <c r="GA3229" t="s">
        <v>3</v>
      </c>
      <c r="GD3229">
        <v>0</v>
      </c>
      <c r="GF3229">
        <v>-1020808144</v>
      </c>
      <c r="GG3229">
        <v>2</v>
      </c>
      <c r="GH3229">
        <v>1</v>
      </c>
      <c r="GI3229">
        <v>-2</v>
      </c>
      <c r="GJ3229">
        <v>0</v>
      </c>
      <c r="GK3229">
        <f>ROUND(R3229*(R12)/100,2)</f>
        <v>0</v>
      </c>
      <c r="GL3229">
        <f t="shared" si="1540"/>
        <v>0</v>
      </c>
      <c r="GM3229">
        <f t="shared" si="1541"/>
        <v>185468.4</v>
      </c>
      <c r="GN3229">
        <f t="shared" si="1542"/>
        <v>0</v>
      </c>
      <c r="GO3229">
        <f t="shared" si="1543"/>
        <v>0</v>
      </c>
      <c r="GP3229">
        <f t="shared" si="1544"/>
        <v>185468.4</v>
      </c>
      <c r="GR3229">
        <v>0</v>
      </c>
      <c r="GS3229">
        <v>0</v>
      </c>
      <c r="GT3229">
        <v>0</v>
      </c>
      <c r="GU3229" t="s">
        <v>3</v>
      </c>
      <c r="GV3229">
        <f t="shared" si="1545"/>
        <v>0</v>
      </c>
      <c r="GW3229">
        <v>1</v>
      </c>
      <c r="GX3229">
        <f t="shared" si="1546"/>
        <v>0</v>
      </c>
      <c r="HA3229">
        <v>0</v>
      </c>
      <c r="HB3229">
        <v>0</v>
      </c>
      <c r="HC3229">
        <f t="shared" si="1547"/>
        <v>0</v>
      </c>
      <c r="HE3229" t="s">
        <v>3</v>
      </c>
      <c r="HF3229" t="s">
        <v>3</v>
      </c>
      <c r="HM3229" t="s">
        <v>3</v>
      </c>
      <c r="HN3229" t="s">
        <v>3</v>
      </c>
      <c r="HO3229" t="s">
        <v>3</v>
      </c>
      <c r="HP3229" t="s">
        <v>3</v>
      </c>
      <c r="HQ3229" t="s">
        <v>3</v>
      </c>
      <c r="HS3229">
        <v>0</v>
      </c>
      <c r="IK3229">
        <v>0</v>
      </c>
    </row>
    <row r="3230" spans="1:245" x14ac:dyDescent="0.25">
      <c r="A3230">
        <v>17</v>
      </c>
      <c r="B3230">
        <v>1</v>
      </c>
      <c r="D3230">
        <f>ROW(EtalonRes!A413)</f>
        <v>413</v>
      </c>
      <c r="E3230" t="s">
        <v>461</v>
      </c>
      <c r="F3230" t="s">
        <v>116</v>
      </c>
      <c r="G3230" t="s">
        <v>117</v>
      </c>
      <c r="H3230" t="s">
        <v>118</v>
      </c>
      <c r="I3230">
        <v>14</v>
      </c>
      <c r="J3230">
        <v>0</v>
      </c>
      <c r="K3230">
        <v>14</v>
      </c>
      <c r="O3230">
        <f t="shared" si="1516"/>
        <v>76869.52</v>
      </c>
      <c r="P3230">
        <f t="shared" si="1517"/>
        <v>0</v>
      </c>
      <c r="Q3230">
        <f t="shared" si="1518"/>
        <v>4742.92</v>
      </c>
      <c r="R3230">
        <f t="shared" si="1519"/>
        <v>3006.64</v>
      </c>
      <c r="S3230">
        <f t="shared" si="1520"/>
        <v>72126.600000000006</v>
      </c>
      <c r="T3230">
        <f t="shared" si="1521"/>
        <v>0</v>
      </c>
      <c r="U3230">
        <f t="shared" si="1522"/>
        <v>72.8</v>
      </c>
      <c r="V3230">
        <f t="shared" si="1523"/>
        <v>0</v>
      </c>
      <c r="W3230">
        <f t="shared" si="1524"/>
        <v>0</v>
      </c>
      <c r="X3230">
        <f t="shared" si="1525"/>
        <v>50488.62</v>
      </c>
      <c r="Y3230">
        <f t="shared" si="1525"/>
        <v>7212.66</v>
      </c>
      <c r="AA3230">
        <v>288585831</v>
      </c>
      <c r="AB3230">
        <f t="shared" si="1526"/>
        <v>5490.68</v>
      </c>
      <c r="AC3230">
        <f>ROUND(((ES3230*13)),6)</f>
        <v>0</v>
      </c>
      <c r="AD3230">
        <f>ROUND(((((ET3230*13))-((EU3230*13)))+AE3230),6)</f>
        <v>338.78</v>
      </c>
      <c r="AE3230">
        <f t="shared" si="1548"/>
        <v>214.76</v>
      </c>
      <c r="AF3230">
        <f t="shared" si="1548"/>
        <v>5151.8999999999996</v>
      </c>
      <c r="AG3230">
        <f t="shared" si="1528"/>
        <v>0</v>
      </c>
      <c r="AH3230">
        <f t="shared" si="1549"/>
        <v>5.2</v>
      </c>
      <c r="AI3230">
        <f t="shared" si="1549"/>
        <v>0</v>
      </c>
      <c r="AJ3230">
        <f t="shared" si="1530"/>
        <v>0</v>
      </c>
      <c r="AK3230">
        <v>422.36</v>
      </c>
      <c r="AL3230">
        <v>0</v>
      </c>
      <c r="AM3230">
        <v>26.06</v>
      </c>
      <c r="AN3230">
        <v>16.52</v>
      </c>
      <c r="AO3230">
        <v>396.3</v>
      </c>
      <c r="AP3230">
        <v>0</v>
      </c>
      <c r="AQ3230">
        <v>0.4</v>
      </c>
      <c r="AR3230">
        <v>0</v>
      </c>
      <c r="AS3230">
        <v>0</v>
      </c>
      <c r="AT3230">
        <v>70</v>
      </c>
      <c r="AU3230">
        <v>10</v>
      </c>
      <c r="AV3230">
        <v>1</v>
      </c>
      <c r="AW3230">
        <v>1</v>
      </c>
      <c r="AZ3230">
        <v>1</v>
      </c>
      <c r="BA3230">
        <v>1</v>
      </c>
      <c r="BB3230">
        <v>1</v>
      </c>
      <c r="BC3230">
        <v>1</v>
      </c>
      <c r="BD3230" t="s">
        <v>3</v>
      </c>
      <c r="BE3230" t="s">
        <v>3</v>
      </c>
      <c r="BF3230" t="s">
        <v>3</v>
      </c>
      <c r="BG3230" t="s">
        <v>3</v>
      </c>
      <c r="BH3230">
        <v>0</v>
      </c>
      <c r="BI3230">
        <v>4</v>
      </c>
      <c r="BJ3230" t="s">
        <v>119</v>
      </c>
      <c r="BM3230">
        <v>0</v>
      </c>
      <c r="BN3230">
        <v>284416172</v>
      </c>
      <c r="BO3230" t="s">
        <v>3</v>
      </c>
      <c r="BP3230">
        <v>0</v>
      </c>
      <c r="BQ3230">
        <v>1</v>
      </c>
      <c r="BR3230">
        <v>0</v>
      </c>
      <c r="BS3230">
        <v>1</v>
      </c>
      <c r="BT3230">
        <v>1</v>
      </c>
      <c r="BU3230">
        <v>1</v>
      </c>
      <c r="BV3230">
        <v>1</v>
      </c>
      <c r="BW3230">
        <v>1</v>
      </c>
      <c r="BX3230">
        <v>1</v>
      </c>
      <c r="BY3230" t="s">
        <v>3</v>
      </c>
      <c r="BZ3230">
        <v>70</v>
      </c>
      <c r="CA3230">
        <v>10</v>
      </c>
      <c r="CB3230" t="s">
        <v>3</v>
      </c>
      <c r="CE3230">
        <v>0</v>
      </c>
      <c r="CF3230">
        <v>0</v>
      </c>
      <c r="CG3230">
        <v>0</v>
      </c>
      <c r="CM3230">
        <v>0</v>
      </c>
      <c r="CN3230" t="s">
        <v>3</v>
      </c>
      <c r="CO3230">
        <v>0</v>
      </c>
      <c r="CP3230">
        <f t="shared" si="1531"/>
        <v>76869.52</v>
      </c>
      <c r="CQ3230">
        <f t="shared" si="1532"/>
        <v>0</v>
      </c>
      <c r="CR3230">
        <f>(((((ET3230*13))*BB3230-((EU3230*13))*BS3230)+AE3230*BS3230)*AV3230)</f>
        <v>338.78</v>
      </c>
      <c r="CS3230">
        <f t="shared" si="1533"/>
        <v>214.76</v>
      </c>
      <c r="CT3230">
        <f t="shared" si="1534"/>
        <v>5151.8999999999996</v>
      </c>
      <c r="CU3230">
        <f t="shared" si="1535"/>
        <v>0</v>
      </c>
      <c r="CV3230">
        <f t="shared" si="1536"/>
        <v>5.2</v>
      </c>
      <c r="CW3230">
        <f t="shared" si="1537"/>
        <v>0</v>
      </c>
      <c r="CX3230">
        <f t="shared" si="1537"/>
        <v>0</v>
      </c>
      <c r="CY3230">
        <f t="shared" si="1538"/>
        <v>50488.62</v>
      </c>
      <c r="CZ3230">
        <f t="shared" si="1539"/>
        <v>7212.66</v>
      </c>
      <c r="DC3230" t="s">
        <v>3</v>
      </c>
      <c r="DD3230" t="s">
        <v>102</v>
      </c>
      <c r="DE3230" t="s">
        <v>102</v>
      </c>
      <c r="DF3230" t="s">
        <v>102</v>
      </c>
      <c r="DG3230" t="s">
        <v>102</v>
      </c>
      <c r="DH3230" t="s">
        <v>3</v>
      </c>
      <c r="DI3230" t="s">
        <v>102</v>
      </c>
      <c r="DJ3230" t="s">
        <v>102</v>
      </c>
      <c r="DK3230" t="s">
        <v>3</v>
      </c>
      <c r="DL3230" t="s">
        <v>3</v>
      </c>
      <c r="DM3230" t="s">
        <v>3</v>
      </c>
      <c r="DN3230">
        <v>0</v>
      </c>
      <c r="DO3230">
        <v>0</v>
      </c>
      <c r="DP3230">
        <v>1</v>
      </c>
      <c r="DQ3230">
        <v>1</v>
      </c>
      <c r="DU3230">
        <v>1013</v>
      </c>
      <c r="DV3230" t="s">
        <v>118</v>
      </c>
      <c r="DW3230" t="s">
        <v>118</v>
      </c>
      <c r="DX3230">
        <v>1</v>
      </c>
      <c r="DZ3230" t="s">
        <v>3</v>
      </c>
      <c r="EA3230" t="s">
        <v>3</v>
      </c>
      <c r="EB3230" t="s">
        <v>3</v>
      </c>
      <c r="EC3230" t="s">
        <v>3</v>
      </c>
      <c r="EE3230">
        <v>284416175</v>
      </c>
      <c r="EF3230">
        <v>1</v>
      </c>
      <c r="EG3230" t="s">
        <v>21</v>
      </c>
      <c r="EH3230">
        <v>0</v>
      </c>
      <c r="EI3230" t="s">
        <v>3</v>
      </c>
      <c r="EJ3230">
        <v>4</v>
      </c>
      <c r="EK3230">
        <v>0</v>
      </c>
      <c r="EL3230" t="s">
        <v>22</v>
      </c>
      <c r="EM3230" t="s">
        <v>23</v>
      </c>
      <c r="EO3230" t="s">
        <v>3</v>
      </c>
      <c r="EQ3230">
        <v>1441792</v>
      </c>
      <c r="ER3230">
        <v>422.36</v>
      </c>
      <c r="ES3230">
        <v>0</v>
      </c>
      <c r="ET3230">
        <v>26.06</v>
      </c>
      <c r="EU3230">
        <v>16.52</v>
      </c>
      <c r="EV3230">
        <v>396.3</v>
      </c>
      <c r="EW3230">
        <v>0.4</v>
      </c>
      <c r="EX3230">
        <v>0</v>
      </c>
      <c r="EY3230">
        <v>0</v>
      </c>
      <c r="FQ3230">
        <v>0</v>
      </c>
      <c r="FR3230">
        <v>0</v>
      </c>
      <c r="FS3230">
        <v>0</v>
      </c>
      <c r="FX3230">
        <v>70</v>
      </c>
      <c r="FY3230">
        <v>10</v>
      </c>
      <c r="GA3230" t="s">
        <v>3</v>
      </c>
      <c r="GD3230">
        <v>0</v>
      </c>
      <c r="GF3230">
        <v>469972417</v>
      </c>
      <c r="GG3230">
        <v>2</v>
      </c>
      <c r="GH3230">
        <v>1</v>
      </c>
      <c r="GI3230">
        <v>-2</v>
      </c>
      <c r="GJ3230">
        <v>0</v>
      </c>
      <c r="GK3230">
        <f>ROUND(R3230*(R12)/100,2)</f>
        <v>3247.17</v>
      </c>
      <c r="GL3230">
        <f t="shared" si="1540"/>
        <v>0</v>
      </c>
      <c r="GM3230">
        <f t="shared" si="1541"/>
        <v>137817.97</v>
      </c>
      <c r="GN3230">
        <f t="shared" si="1542"/>
        <v>0</v>
      </c>
      <c r="GO3230">
        <f t="shared" si="1543"/>
        <v>0</v>
      </c>
      <c r="GP3230">
        <f t="shared" si="1544"/>
        <v>137817.97</v>
      </c>
      <c r="GR3230">
        <v>0</v>
      </c>
      <c r="GS3230">
        <v>0</v>
      </c>
      <c r="GT3230">
        <v>0</v>
      </c>
      <c r="GU3230" t="s">
        <v>3</v>
      </c>
      <c r="GV3230">
        <f t="shared" si="1545"/>
        <v>0</v>
      </c>
      <c r="GW3230">
        <v>1</v>
      </c>
      <c r="GX3230">
        <f t="shared" si="1546"/>
        <v>0</v>
      </c>
      <c r="HA3230">
        <v>0</v>
      </c>
      <c r="HB3230">
        <v>0</v>
      </c>
      <c r="HC3230">
        <f t="shared" si="1547"/>
        <v>0</v>
      </c>
      <c r="HE3230" t="s">
        <v>3</v>
      </c>
      <c r="HF3230" t="s">
        <v>3</v>
      </c>
      <c r="HM3230" t="s">
        <v>3</v>
      </c>
      <c r="HN3230" t="s">
        <v>3</v>
      </c>
      <c r="HO3230" t="s">
        <v>3</v>
      </c>
      <c r="HP3230" t="s">
        <v>3</v>
      </c>
      <c r="HQ3230" t="s">
        <v>3</v>
      </c>
      <c r="HS3230">
        <v>0</v>
      </c>
      <c r="IK3230">
        <v>0</v>
      </c>
    </row>
    <row r="3231" spans="1:245" x14ac:dyDescent="0.25">
      <c r="A3231">
        <v>17</v>
      </c>
      <c r="B3231">
        <v>1</v>
      </c>
      <c r="D3231">
        <f>ROW(EtalonRes!A414)</f>
        <v>414</v>
      </c>
      <c r="E3231" t="s">
        <v>462</v>
      </c>
      <c r="F3231" t="s">
        <v>121</v>
      </c>
      <c r="G3231" t="s">
        <v>122</v>
      </c>
      <c r="H3231" t="s">
        <v>95</v>
      </c>
      <c r="I3231">
        <v>14</v>
      </c>
      <c r="J3231">
        <v>0</v>
      </c>
      <c r="K3231">
        <v>14</v>
      </c>
      <c r="O3231">
        <f t="shared" si="1516"/>
        <v>591285.24</v>
      </c>
      <c r="P3231">
        <f t="shared" si="1517"/>
        <v>0</v>
      </c>
      <c r="Q3231">
        <f t="shared" si="1518"/>
        <v>0</v>
      </c>
      <c r="R3231">
        <f t="shared" si="1519"/>
        <v>0</v>
      </c>
      <c r="S3231">
        <f t="shared" si="1520"/>
        <v>591285.24</v>
      </c>
      <c r="T3231">
        <f t="shared" si="1521"/>
        <v>0</v>
      </c>
      <c r="U3231">
        <f t="shared" si="1522"/>
        <v>546</v>
      </c>
      <c r="V3231">
        <f t="shared" si="1523"/>
        <v>0</v>
      </c>
      <c r="W3231">
        <f t="shared" si="1524"/>
        <v>0</v>
      </c>
      <c r="X3231">
        <f t="shared" si="1525"/>
        <v>413899.67</v>
      </c>
      <c r="Y3231">
        <f t="shared" si="1525"/>
        <v>59128.52</v>
      </c>
      <c r="AA3231">
        <v>288585831</v>
      </c>
      <c r="AB3231">
        <f t="shared" si="1526"/>
        <v>42234.66</v>
      </c>
      <c r="AC3231">
        <f>ROUND(((ES3231*13)),6)</f>
        <v>0</v>
      </c>
      <c r="AD3231">
        <f>ROUND(((((ET3231*13))-((EU3231*13)))+AE3231),6)</f>
        <v>0</v>
      </c>
      <c r="AE3231">
        <f t="shared" si="1548"/>
        <v>0</v>
      </c>
      <c r="AF3231">
        <f t="shared" si="1548"/>
        <v>42234.66</v>
      </c>
      <c r="AG3231">
        <f t="shared" si="1528"/>
        <v>0</v>
      </c>
      <c r="AH3231">
        <f t="shared" si="1549"/>
        <v>39</v>
      </c>
      <c r="AI3231">
        <f t="shared" si="1549"/>
        <v>0</v>
      </c>
      <c r="AJ3231">
        <f t="shared" si="1530"/>
        <v>0</v>
      </c>
      <c r="AK3231">
        <v>3248.82</v>
      </c>
      <c r="AL3231">
        <v>0</v>
      </c>
      <c r="AM3231">
        <v>0</v>
      </c>
      <c r="AN3231">
        <v>0</v>
      </c>
      <c r="AO3231">
        <v>3248.82</v>
      </c>
      <c r="AP3231">
        <v>0</v>
      </c>
      <c r="AQ3231">
        <v>3</v>
      </c>
      <c r="AR3231">
        <v>0</v>
      </c>
      <c r="AS3231">
        <v>0</v>
      </c>
      <c r="AT3231">
        <v>70</v>
      </c>
      <c r="AU3231">
        <v>10</v>
      </c>
      <c r="AV3231">
        <v>1</v>
      </c>
      <c r="AW3231">
        <v>1</v>
      </c>
      <c r="AZ3231">
        <v>1</v>
      </c>
      <c r="BA3231">
        <v>1</v>
      </c>
      <c r="BB3231">
        <v>1</v>
      </c>
      <c r="BC3231">
        <v>1</v>
      </c>
      <c r="BD3231" t="s">
        <v>3</v>
      </c>
      <c r="BE3231" t="s">
        <v>3</v>
      </c>
      <c r="BF3231" t="s">
        <v>3</v>
      </c>
      <c r="BG3231" t="s">
        <v>3</v>
      </c>
      <c r="BH3231">
        <v>0</v>
      </c>
      <c r="BI3231">
        <v>4</v>
      </c>
      <c r="BJ3231" t="s">
        <v>123</v>
      </c>
      <c r="BM3231">
        <v>0</v>
      </c>
      <c r="BN3231">
        <v>284416172</v>
      </c>
      <c r="BO3231" t="s">
        <v>3</v>
      </c>
      <c r="BP3231">
        <v>0</v>
      </c>
      <c r="BQ3231">
        <v>1</v>
      </c>
      <c r="BR3231">
        <v>0</v>
      </c>
      <c r="BS3231">
        <v>1</v>
      </c>
      <c r="BT3231">
        <v>1</v>
      </c>
      <c r="BU3231">
        <v>1</v>
      </c>
      <c r="BV3231">
        <v>1</v>
      </c>
      <c r="BW3231">
        <v>1</v>
      </c>
      <c r="BX3231">
        <v>1</v>
      </c>
      <c r="BY3231" t="s">
        <v>3</v>
      </c>
      <c r="BZ3231">
        <v>70</v>
      </c>
      <c r="CA3231">
        <v>10</v>
      </c>
      <c r="CB3231" t="s">
        <v>3</v>
      </c>
      <c r="CE3231">
        <v>0</v>
      </c>
      <c r="CF3231">
        <v>0</v>
      </c>
      <c r="CG3231">
        <v>0</v>
      </c>
      <c r="CM3231">
        <v>0</v>
      </c>
      <c r="CN3231" t="s">
        <v>3</v>
      </c>
      <c r="CO3231">
        <v>0</v>
      </c>
      <c r="CP3231">
        <f t="shared" si="1531"/>
        <v>591285.24</v>
      </c>
      <c r="CQ3231">
        <f t="shared" si="1532"/>
        <v>0</v>
      </c>
      <c r="CR3231">
        <f>(((((ET3231*13))*BB3231-((EU3231*13))*BS3231)+AE3231*BS3231)*AV3231)</f>
        <v>0</v>
      </c>
      <c r="CS3231">
        <f t="shared" si="1533"/>
        <v>0</v>
      </c>
      <c r="CT3231">
        <f t="shared" si="1534"/>
        <v>42234.66</v>
      </c>
      <c r="CU3231">
        <f t="shared" si="1535"/>
        <v>0</v>
      </c>
      <c r="CV3231">
        <f t="shared" si="1536"/>
        <v>39</v>
      </c>
      <c r="CW3231">
        <f t="shared" si="1537"/>
        <v>0</v>
      </c>
      <c r="CX3231">
        <f t="shared" si="1537"/>
        <v>0</v>
      </c>
      <c r="CY3231">
        <f t="shared" si="1538"/>
        <v>413899.66799999995</v>
      </c>
      <c r="CZ3231">
        <f t="shared" si="1539"/>
        <v>59128.524000000005</v>
      </c>
      <c r="DC3231" t="s">
        <v>3</v>
      </c>
      <c r="DD3231" t="s">
        <v>102</v>
      </c>
      <c r="DE3231" t="s">
        <v>102</v>
      </c>
      <c r="DF3231" t="s">
        <v>102</v>
      </c>
      <c r="DG3231" t="s">
        <v>102</v>
      </c>
      <c r="DH3231" t="s">
        <v>3</v>
      </c>
      <c r="DI3231" t="s">
        <v>102</v>
      </c>
      <c r="DJ3231" t="s">
        <v>102</v>
      </c>
      <c r="DK3231" t="s">
        <v>3</v>
      </c>
      <c r="DL3231" t="s">
        <v>3</v>
      </c>
      <c r="DM3231" t="s">
        <v>3</v>
      </c>
      <c r="DN3231">
        <v>0</v>
      </c>
      <c r="DO3231">
        <v>0</v>
      </c>
      <c r="DP3231">
        <v>1</v>
      </c>
      <c r="DQ3231">
        <v>1</v>
      </c>
      <c r="DU3231">
        <v>1013</v>
      </c>
      <c r="DV3231" t="s">
        <v>95</v>
      </c>
      <c r="DW3231" t="s">
        <v>95</v>
      </c>
      <c r="DX3231">
        <v>1</v>
      </c>
      <c r="DZ3231" t="s">
        <v>3</v>
      </c>
      <c r="EA3231" t="s">
        <v>3</v>
      </c>
      <c r="EB3231" t="s">
        <v>3</v>
      </c>
      <c r="EC3231" t="s">
        <v>3</v>
      </c>
      <c r="EE3231">
        <v>284416175</v>
      </c>
      <c r="EF3231">
        <v>1</v>
      </c>
      <c r="EG3231" t="s">
        <v>21</v>
      </c>
      <c r="EH3231">
        <v>0</v>
      </c>
      <c r="EI3231" t="s">
        <v>3</v>
      </c>
      <c r="EJ3231">
        <v>4</v>
      </c>
      <c r="EK3231">
        <v>0</v>
      </c>
      <c r="EL3231" t="s">
        <v>22</v>
      </c>
      <c r="EM3231" t="s">
        <v>23</v>
      </c>
      <c r="EO3231" t="s">
        <v>3</v>
      </c>
      <c r="EQ3231">
        <v>1441792</v>
      </c>
      <c r="ER3231">
        <v>3248.82</v>
      </c>
      <c r="ES3231">
        <v>0</v>
      </c>
      <c r="ET3231">
        <v>0</v>
      </c>
      <c r="EU3231">
        <v>0</v>
      </c>
      <c r="EV3231">
        <v>3248.82</v>
      </c>
      <c r="EW3231">
        <v>3</v>
      </c>
      <c r="EX3231">
        <v>0</v>
      </c>
      <c r="EY3231">
        <v>0</v>
      </c>
      <c r="FQ3231">
        <v>0</v>
      </c>
      <c r="FR3231">
        <v>0</v>
      </c>
      <c r="FS3231">
        <v>0</v>
      </c>
      <c r="FX3231">
        <v>70</v>
      </c>
      <c r="FY3231">
        <v>10</v>
      </c>
      <c r="GA3231" t="s">
        <v>3</v>
      </c>
      <c r="GD3231">
        <v>0</v>
      </c>
      <c r="GF3231">
        <v>-1850798320</v>
      </c>
      <c r="GG3231">
        <v>2</v>
      </c>
      <c r="GH3231">
        <v>1</v>
      </c>
      <c r="GI3231">
        <v>-2</v>
      </c>
      <c r="GJ3231">
        <v>0</v>
      </c>
      <c r="GK3231">
        <f>ROUND(R3231*(R12)/100,2)</f>
        <v>0</v>
      </c>
      <c r="GL3231">
        <f t="shared" si="1540"/>
        <v>0</v>
      </c>
      <c r="GM3231">
        <f t="shared" si="1541"/>
        <v>1064313.43</v>
      </c>
      <c r="GN3231">
        <f t="shared" si="1542"/>
        <v>0</v>
      </c>
      <c r="GO3231">
        <f t="shared" si="1543"/>
        <v>0</v>
      </c>
      <c r="GP3231">
        <f t="shared" si="1544"/>
        <v>1064313.43</v>
      </c>
      <c r="GR3231">
        <v>0</v>
      </c>
      <c r="GS3231">
        <v>0</v>
      </c>
      <c r="GT3231">
        <v>0</v>
      </c>
      <c r="GU3231" t="s">
        <v>3</v>
      </c>
      <c r="GV3231">
        <f t="shared" si="1545"/>
        <v>0</v>
      </c>
      <c r="GW3231">
        <v>1</v>
      </c>
      <c r="GX3231">
        <f t="shared" si="1546"/>
        <v>0</v>
      </c>
      <c r="HA3231">
        <v>0</v>
      </c>
      <c r="HB3231">
        <v>0</v>
      </c>
      <c r="HC3231">
        <f t="shared" si="1547"/>
        <v>0</v>
      </c>
      <c r="HE3231" t="s">
        <v>3</v>
      </c>
      <c r="HF3231" t="s">
        <v>3</v>
      </c>
      <c r="HM3231" t="s">
        <v>3</v>
      </c>
      <c r="HN3231" t="s">
        <v>3</v>
      </c>
      <c r="HO3231" t="s">
        <v>3</v>
      </c>
      <c r="HP3231" t="s">
        <v>3</v>
      </c>
      <c r="HQ3231" t="s">
        <v>3</v>
      </c>
      <c r="HS3231">
        <v>0</v>
      </c>
      <c r="IK3231">
        <v>0</v>
      </c>
    </row>
    <row r="3232" spans="1:245" x14ac:dyDescent="0.25">
      <c r="A3232">
        <v>17</v>
      </c>
      <c r="B3232">
        <v>1</v>
      </c>
      <c r="D3232">
        <f>ROW(EtalonRes!A415)</f>
        <v>415</v>
      </c>
      <c r="E3232" t="s">
        <v>463</v>
      </c>
      <c r="F3232" t="s">
        <v>125</v>
      </c>
      <c r="G3232" t="s">
        <v>126</v>
      </c>
      <c r="H3232" t="s">
        <v>95</v>
      </c>
      <c r="I3232">
        <v>14</v>
      </c>
      <c r="J3232">
        <v>0</v>
      </c>
      <c r="K3232">
        <v>14</v>
      </c>
      <c r="O3232">
        <f t="shared" si="1516"/>
        <v>721266</v>
      </c>
      <c r="P3232">
        <f t="shared" si="1517"/>
        <v>0</v>
      </c>
      <c r="Q3232">
        <f t="shared" si="1518"/>
        <v>0</v>
      </c>
      <c r="R3232">
        <f t="shared" si="1519"/>
        <v>0</v>
      </c>
      <c r="S3232">
        <f t="shared" si="1520"/>
        <v>721266</v>
      </c>
      <c r="T3232">
        <f t="shared" si="1521"/>
        <v>0</v>
      </c>
      <c r="U3232">
        <f t="shared" si="1522"/>
        <v>728</v>
      </c>
      <c r="V3232">
        <f t="shared" si="1523"/>
        <v>0</v>
      </c>
      <c r="W3232">
        <f t="shared" si="1524"/>
        <v>0</v>
      </c>
      <c r="X3232">
        <f t="shared" si="1525"/>
        <v>504886.2</v>
      </c>
      <c r="Y3232">
        <f t="shared" si="1525"/>
        <v>72126.600000000006</v>
      </c>
      <c r="AA3232">
        <v>288585831</v>
      </c>
      <c r="AB3232">
        <f t="shared" si="1526"/>
        <v>51519</v>
      </c>
      <c r="AC3232">
        <f>ROUND(((ES3232*13)),6)</f>
        <v>0</v>
      </c>
      <c r="AD3232">
        <f>ROUND(((((ET3232*13))-((EU3232*13)))+AE3232),6)</f>
        <v>0</v>
      </c>
      <c r="AE3232">
        <f t="shared" si="1548"/>
        <v>0</v>
      </c>
      <c r="AF3232">
        <f t="shared" si="1548"/>
        <v>51519</v>
      </c>
      <c r="AG3232">
        <f t="shared" si="1528"/>
        <v>0</v>
      </c>
      <c r="AH3232">
        <f t="shared" si="1549"/>
        <v>52</v>
      </c>
      <c r="AI3232">
        <f t="shared" si="1549"/>
        <v>0</v>
      </c>
      <c r="AJ3232">
        <f t="shared" si="1530"/>
        <v>0</v>
      </c>
      <c r="AK3232">
        <v>3963</v>
      </c>
      <c r="AL3232">
        <v>0</v>
      </c>
      <c r="AM3232">
        <v>0</v>
      </c>
      <c r="AN3232">
        <v>0</v>
      </c>
      <c r="AO3232">
        <v>3963</v>
      </c>
      <c r="AP3232">
        <v>0</v>
      </c>
      <c r="AQ3232">
        <v>4</v>
      </c>
      <c r="AR3232">
        <v>0</v>
      </c>
      <c r="AS3232">
        <v>0</v>
      </c>
      <c r="AT3232">
        <v>70</v>
      </c>
      <c r="AU3232">
        <v>10</v>
      </c>
      <c r="AV3232">
        <v>1</v>
      </c>
      <c r="AW3232">
        <v>1</v>
      </c>
      <c r="AZ3232">
        <v>1</v>
      </c>
      <c r="BA3232">
        <v>1</v>
      </c>
      <c r="BB3232">
        <v>1</v>
      </c>
      <c r="BC3232">
        <v>1</v>
      </c>
      <c r="BD3232" t="s">
        <v>3</v>
      </c>
      <c r="BE3232" t="s">
        <v>3</v>
      </c>
      <c r="BF3232" t="s">
        <v>3</v>
      </c>
      <c r="BG3232" t="s">
        <v>3</v>
      </c>
      <c r="BH3232">
        <v>0</v>
      </c>
      <c r="BI3232">
        <v>4</v>
      </c>
      <c r="BJ3232" t="s">
        <v>127</v>
      </c>
      <c r="BM3232">
        <v>0</v>
      </c>
      <c r="BN3232">
        <v>284416172</v>
      </c>
      <c r="BO3232" t="s">
        <v>3</v>
      </c>
      <c r="BP3232">
        <v>0</v>
      </c>
      <c r="BQ3232">
        <v>1</v>
      </c>
      <c r="BR3232">
        <v>0</v>
      </c>
      <c r="BS3232">
        <v>1</v>
      </c>
      <c r="BT3232">
        <v>1</v>
      </c>
      <c r="BU3232">
        <v>1</v>
      </c>
      <c r="BV3232">
        <v>1</v>
      </c>
      <c r="BW3232">
        <v>1</v>
      </c>
      <c r="BX3232">
        <v>1</v>
      </c>
      <c r="BY3232" t="s">
        <v>3</v>
      </c>
      <c r="BZ3232">
        <v>70</v>
      </c>
      <c r="CA3232">
        <v>10</v>
      </c>
      <c r="CB3232" t="s">
        <v>3</v>
      </c>
      <c r="CE3232">
        <v>0</v>
      </c>
      <c r="CF3232">
        <v>0</v>
      </c>
      <c r="CG3232">
        <v>0</v>
      </c>
      <c r="CM3232">
        <v>0</v>
      </c>
      <c r="CN3232" t="s">
        <v>3</v>
      </c>
      <c r="CO3232">
        <v>0</v>
      </c>
      <c r="CP3232">
        <f t="shared" si="1531"/>
        <v>721266</v>
      </c>
      <c r="CQ3232">
        <f t="shared" si="1532"/>
        <v>0</v>
      </c>
      <c r="CR3232">
        <f>(((((ET3232*13))*BB3232-((EU3232*13))*BS3232)+AE3232*BS3232)*AV3232)</f>
        <v>0</v>
      </c>
      <c r="CS3232">
        <f t="shared" si="1533"/>
        <v>0</v>
      </c>
      <c r="CT3232">
        <f t="shared" si="1534"/>
        <v>51519</v>
      </c>
      <c r="CU3232">
        <f t="shared" si="1535"/>
        <v>0</v>
      </c>
      <c r="CV3232">
        <f t="shared" si="1536"/>
        <v>52</v>
      </c>
      <c r="CW3232">
        <f t="shared" si="1537"/>
        <v>0</v>
      </c>
      <c r="CX3232">
        <f t="shared" si="1537"/>
        <v>0</v>
      </c>
      <c r="CY3232">
        <f t="shared" si="1538"/>
        <v>504886.2</v>
      </c>
      <c r="CZ3232">
        <f t="shared" si="1539"/>
        <v>72126.600000000006</v>
      </c>
      <c r="DC3232" t="s">
        <v>3</v>
      </c>
      <c r="DD3232" t="s">
        <v>102</v>
      </c>
      <c r="DE3232" t="s">
        <v>102</v>
      </c>
      <c r="DF3232" t="s">
        <v>102</v>
      </c>
      <c r="DG3232" t="s">
        <v>102</v>
      </c>
      <c r="DH3232" t="s">
        <v>3</v>
      </c>
      <c r="DI3232" t="s">
        <v>102</v>
      </c>
      <c r="DJ3232" t="s">
        <v>102</v>
      </c>
      <c r="DK3232" t="s">
        <v>3</v>
      </c>
      <c r="DL3232" t="s">
        <v>3</v>
      </c>
      <c r="DM3232" t="s">
        <v>3</v>
      </c>
      <c r="DN3232">
        <v>0</v>
      </c>
      <c r="DO3232">
        <v>0</v>
      </c>
      <c r="DP3232">
        <v>1</v>
      </c>
      <c r="DQ3232">
        <v>1</v>
      </c>
      <c r="DU3232">
        <v>1013</v>
      </c>
      <c r="DV3232" t="s">
        <v>95</v>
      </c>
      <c r="DW3232" t="s">
        <v>95</v>
      </c>
      <c r="DX3232">
        <v>1</v>
      </c>
      <c r="DZ3232" t="s">
        <v>3</v>
      </c>
      <c r="EA3232" t="s">
        <v>3</v>
      </c>
      <c r="EB3232" t="s">
        <v>3</v>
      </c>
      <c r="EC3232" t="s">
        <v>3</v>
      </c>
      <c r="EE3232">
        <v>284416175</v>
      </c>
      <c r="EF3232">
        <v>1</v>
      </c>
      <c r="EG3232" t="s">
        <v>21</v>
      </c>
      <c r="EH3232">
        <v>0</v>
      </c>
      <c r="EI3232" t="s">
        <v>3</v>
      </c>
      <c r="EJ3232">
        <v>4</v>
      </c>
      <c r="EK3232">
        <v>0</v>
      </c>
      <c r="EL3232" t="s">
        <v>22</v>
      </c>
      <c r="EM3232" t="s">
        <v>23</v>
      </c>
      <c r="EO3232" t="s">
        <v>3</v>
      </c>
      <c r="EQ3232">
        <v>1441792</v>
      </c>
      <c r="ER3232">
        <v>3963</v>
      </c>
      <c r="ES3232">
        <v>0</v>
      </c>
      <c r="ET3232">
        <v>0</v>
      </c>
      <c r="EU3232">
        <v>0</v>
      </c>
      <c r="EV3232">
        <v>3963</v>
      </c>
      <c r="EW3232">
        <v>4</v>
      </c>
      <c r="EX3232">
        <v>0</v>
      </c>
      <c r="EY3232">
        <v>0</v>
      </c>
      <c r="FQ3232">
        <v>0</v>
      </c>
      <c r="FR3232">
        <v>0</v>
      </c>
      <c r="FS3232">
        <v>0</v>
      </c>
      <c r="FX3232">
        <v>70</v>
      </c>
      <c r="FY3232">
        <v>10</v>
      </c>
      <c r="GA3232" t="s">
        <v>3</v>
      </c>
      <c r="GD3232">
        <v>0</v>
      </c>
      <c r="GF3232">
        <v>1288945035</v>
      </c>
      <c r="GG3232">
        <v>2</v>
      </c>
      <c r="GH3232">
        <v>1</v>
      </c>
      <c r="GI3232">
        <v>-2</v>
      </c>
      <c r="GJ3232">
        <v>0</v>
      </c>
      <c r="GK3232">
        <f>ROUND(R3232*(R12)/100,2)</f>
        <v>0</v>
      </c>
      <c r="GL3232">
        <f t="shared" si="1540"/>
        <v>0</v>
      </c>
      <c r="GM3232">
        <f t="shared" si="1541"/>
        <v>1298278.8</v>
      </c>
      <c r="GN3232">
        <f t="shared" si="1542"/>
        <v>0</v>
      </c>
      <c r="GO3232">
        <f t="shared" si="1543"/>
        <v>0</v>
      </c>
      <c r="GP3232">
        <f t="shared" si="1544"/>
        <v>1298278.8</v>
      </c>
      <c r="GR3232">
        <v>0</v>
      </c>
      <c r="GS3232">
        <v>0</v>
      </c>
      <c r="GT3232">
        <v>0</v>
      </c>
      <c r="GU3232" t="s">
        <v>3</v>
      </c>
      <c r="GV3232">
        <f t="shared" si="1545"/>
        <v>0</v>
      </c>
      <c r="GW3232">
        <v>1</v>
      </c>
      <c r="GX3232">
        <f t="shared" si="1546"/>
        <v>0</v>
      </c>
      <c r="HA3232">
        <v>0</v>
      </c>
      <c r="HB3232">
        <v>0</v>
      </c>
      <c r="HC3232">
        <f t="shared" si="1547"/>
        <v>0</v>
      </c>
      <c r="HE3232" t="s">
        <v>3</v>
      </c>
      <c r="HF3232" t="s">
        <v>3</v>
      </c>
      <c r="HM3232" t="s">
        <v>3</v>
      </c>
      <c r="HN3232" t="s">
        <v>3</v>
      </c>
      <c r="HO3232" t="s">
        <v>3</v>
      </c>
      <c r="HP3232" t="s">
        <v>3</v>
      </c>
      <c r="HQ3232" t="s">
        <v>3</v>
      </c>
      <c r="HS3232">
        <v>0</v>
      </c>
      <c r="IK3232">
        <v>0</v>
      </c>
    </row>
    <row r="3234" spans="1:206" x14ac:dyDescent="0.25">
      <c r="A3234" s="2">
        <v>51</v>
      </c>
      <c r="B3234" s="2">
        <f>B3221</f>
        <v>1</v>
      </c>
      <c r="C3234" s="2">
        <f>A3221</f>
        <v>5</v>
      </c>
      <c r="D3234" s="2">
        <f>ROW(A3221)</f>
        <v>3221</v>
      </c>
      <c r="E3234" s="2"/>
      <c r="F3234" s="2" t="str">
        <f>IF(F3221&lt;&gt;"",F3221,"")</f>
        <v>Новый подраздел</v>
      </c>
      <c r="G3234" s="2" t="str">
        <f>IF(G3221&lt;&gt;"",G3221,"")</f>
        <v>ЛВС - Инженерные сооружения и коммуникации</v>
      </c>
      <c r="H3234" s="2">
        <v>0</v>
      </c>
      <c r="I3234" s="2"/>
      <c r="J3234" s="2"/>
      <c r="K3234" s="2"/>
      <c r="L3234" s="2"/>
      <c r="M3234" s="2"/>
      <c r="N3234" s="2"/>
      <c r="O3234" s="2">
        <f t="shared" ref="O3234:T3234" si="1550">ROUND(AB3234,2)</f>
        <v>1682061.58</v>
      </c>
      <c r="P3234" s="2">
        <f t="shared" si="1550"/>
        <v>0</v>
      </c>
      <c r="Q3234" s="2">
        <f t="shared" si="1550"/>
        <v>4742.92</v>
      </c>
      <c r="R3234" s="2">
        <f t="shared" si="1550"/>
        <v>3006.64</v>
      </c>
      <c r="S3234" s="2">
        <f t="shared" si="1550"/>
        <v>1677318.66</v>
      </c>
      <c r="T3234" s="2">
        <f t="shared" si="1550"/>
        <v>0</v>
      </c>
      <c r="U3234" s="2">
        <f>AH3234</f>
        <v>1630.56</v>
      </c>
      <c r="V3234" s="2">
        <f>AI3234</f>
        <v>0</v>
      </c>
      <c r="W3234" s="2">
        <f>ROUND(AJ3234,2)</f>
        <v>0</v>
      </c>
      <c r="X3234" s="2">
        <f>ROUND(AK3234,2)</f>
        <v>1174123.06</v>
      </c>
      <c r="Y3234" s="2">
        <f>ROUND(AL3234,2)</f>
        <v>167731.87</v>
      </c>
      <c r="Z3234" s="2"/>
      <c r="AA3234" s="2"/>
      <c r="AB3234" s="2">
        <f>ROUND(SUMIF(AA3225:AA3232,"=288585831",O3225:O3232),2)</f>
        <v>1682061.58</v>
      </c>
      <c r="AC3234" s="2">
        <f>ROUND(SUMIF(AA3225:AA3232,"=288585831",P3225:P3232),2)</f>
        <v>0</v>
      </c>
      <c r="AD3234" s="2">
        <f>ROUND(SUMIF(AA3225:AA3232,"=288585831",Q3225:Q3232),2)</f>
        <v>4742.92</v>
      </c>
      <c r="AE3234" s="2">
        <f>ROUND(SUMIF(AA3225:AA3232,"=288585831",R3225:R3232),2)</f>
        <v>3006.64</v>
      </c>
      <c r="AF3234" s="2">
        <f>ROUND(SUMIF(AA3225:AA3232,"=288585831",S3225:S3232),2)</f>
        <v>1677318.66</v>
      </c>
      <c r="AG3234" s="2">
        <f>ROUND(SUMIF(AA3225:AA3232,"=288585831",T3225:T3232),2)</f>
        <v>0</v>
      </c>
      <c r="AH3234" s="2">
        <f>SUMIF(AA3225:AA3232,"=288585831",U3225:U3232)</f>
        <v>1630.56</v>
      </c>
      <c r="AI3234" s="2">
        <f>SUMIF(AA3225:AA3232,"=288585831",V3225:V3232)</f>
        <v>0</v>
      </c>
      <c r="AJ3234" s="2">
        <f>ROUND(SUMIF(AA3225:AA3232,"=288585831",W3225:W3232),2)</f>
        <v>0</v>
      </c>
      <c r="AK3234" s="2">
        <f>ROUND(SUMIF(AA3225:AA3232,"=288585831",X3225:X3232),2)</f>
        <v>1174123.06</v>
      </c>
      <c r="AL3234" s="2">
        <f>ROUND(SUMIF(AA3225:AA3232,"=288585831",Y3225:Y3232),2)</f>
        <v>167731.87</v>
      </c>
      <c r="AM3234" s="2"/>
      <c r="AN3234" s="2"/>
      <c r="AO3234" s="2">
        <f t="shared" ref="AO3234:BD3234" si="1551">ROUND(BX3234,2)</f>
        <v>0</v>
      </c>
      <c r="AP3234" s="2">
        <f t="shared" si="1551"/>
        <v>0</v>
      </c>
      <c r="AQ3234" s="2">
        <f t="shared" si="1551"/>
        <v>0</v>
      </c>
      <c r="AR3234" s="2">
        <f t="shared" si="1551"/>
        <v>3027163.68</v>
      </c>
      <c r="AS3234" s="2">
        <f t="shared" si="1551"/>
        <v>0</v>
      </c>
      <c r="AT3234" s="2">
        <f t="shared" si="1551"/>
        <v>0</v>
      </c>
      <c r="AU3234" s="2">
        <f t="shared" si="1551"/>
        <v>3027163.68</v>
      </c>
      <c r="AV3234" s="2">
        <f t="shared" si="1551"/>
        <v>0</v>
      </c>
      <c r="AW3234" s="2">
        <f t="shared" si="1551"/>
        <v>0</v>
      </c>
      <c r="AX3234" s="2">
        <f t="shared" si="1551"/>
        <v>0</v>
      </c>
      <c r="AY3234" s="2">
        <f t="shared" si="1551"/>
        <v>0</v>
      </c>
      <c r="AZ3234" s="2">
        <f t="shared" si="1551"/>
        <v>0</v>
      </c>
      <c r="BA3234" s="2">
        <f t="shared" si="1551"/>
        <v>0</v>
      </c>
      <c r="BB3234" s="2">
        <f t="shared" si="1551"/>
        <v>0</v>
      </c>
      <c r="BC3234" s="2">
        <f t="shared" si="1551"/>
        <v>0</v>
      </c>
      <c r="BD3234" s="2">
        <f t="shared" si="1551"/>
        <v>0</v>
      </c>
      <c r="BE3234" s="2"/>
      <c r="BF3234" s="2"/>
      <c r="BG3234" s="2"/>
      <c r="BH3234" s="2"/>
      <c r="BI3234" s="2"/>
      <c r="BJ3234" s="2"/>
      <c r="BK3234" s="2"/>
      <c r="BL3234" s="2"/>
      <c r="BM3234" s="2"/>
      <c r="BN3234" s="2"/>
      <c r="BO3234" s="2"/>
      <c r="BP3234" s="2"/>
      <c r="BQ3234" s="2"/>
      <c r="BR3234" s="2"/>
      <c r="BS3234" s="2"/>
      <c r="BT3234" s="2"/>
      <c r="BU3234" s="2"/>
      <c r="BV3234" s="2"/>
      <c r="BW3234" s="2"/>
      <c r="BX3234" s="2">
        <f>ROUND(SUMIF(AA3225:AA3232,"=288585831",FQ3225:FQ3232),2)</f>
        <v>0</v>
      </c>
      <c r="BY3234" s="2">
        <f>ROUND(SUMIF(AA3225:AA3232,"=288585831",FR3225:FR3232),2)</f>
        <v>0</v>
      </c>
      <c r="BZ3234" s="2">
        <f>ROUND(SUMIF(AA3225:AA3232,"=288585831",GL3225:GL3232),2)</f>
        <v>0</v>
      </c>
      <c r="CA3234" s="2">
        <f>ROUND(SUMIF(AA3225:AA3232,"=288585831",GM3225:GM3232),2)</f>
        <v>3027163.68</v>
      </c>
      <c r="CB3234" s="2">
        <f>ROUND(SUMIF(AA3225:AA3232,"=288585831",GN3225:GN3232),2)</f>
        <v>0</v>
      </c>
      <c r="CC3234" s="2">
        <f>ROUND(SUMIF(AA3225:AA3232,"=288585831",GO3225:GO3232),2)</f>
        <v>0</v>
      </c>
      <c r="CD3234" s="2">
        <f>ROUND(SUMIF(AA3225:AA3232,"=288585831",GP3225:GP3232),2)</f>
        <v>3027163.68</v>
      </c>
      <c r="CE3234" s="2">
        <f>AC3234-BX3234</f>
        <v>0</v>
      </c>
      <c r="CF3234" s="2">
        <f>AC3234-BY3234</f>
        <v>0</v>
      </c>
      <c r="CG3234" s="2">
        <f>BX3234-BZ3234</f>
        <v>0</v>
      </c>
      <c r="CH3234" s="2">
        <f>AC3234-BX3234-BY3234+BZ3234</f>
        <v>0</v>
      </c>
      <c r="CI3234" s="2">
        <f>BY3234-BZ3234</f>
        <v>0</v>
      </c>
      <c r="CJ3234" s="2">
        <f>ROUND(SUMIF(AA3225:AA3232,"=288585831",GX3225:GX3232),2)</f>
        <v>0</v>
      </c>
      <c r="CK3234" s="2">
        <f>ROUND(SUMIF(AA3225:AA3232,"=288585831",GY3225:GY3232),2)</f>
        <v>0</v>
      </c>
      <c r="CL3234" s="2">
        <f>ROUND(SUMIF(AA3225:AA3232,"=288585831",GZ3225:GZ3232),2)</f>
        <v>0</v>
      </c>
      <c r="CM3234" s="2">
        <f>ROUND(SUMIF(AA3225:AA3232,"=288585831",HD3225:HD3232),2)</f>
        <v>0</v>
      </c>
      <c r="CN3234" s="2"/>
      <c r="CO3234" s="2"/>
      <c r="CP3234" s="2"/>
      <c r="CQ3234" s="2"/>
      <c r="CR3234" s="2"/>
      <c r="CS3234" s="2"/>
      <c r="CT3234" s="2"/>
      <c r="CU3234" s="2"/>
      <c r="CV3234" s="2"/>
      <c r="CW3234" s="2"/>
      <c r="CX3234" s="2"/>
      <c r="CY3234" s="2"/>
      <c r="CZ3234" s="2"/>
      <c r="DA3234" s="2"/>
      <c r="DB3234" s="2"/>
      <c r="DC3234" s="2"/>
      <c r="DD3234" s="2"/>
      <c r="DE3234" s="2"/>
      <c r="DF3234" s="2"/>
      <c r="DG3234" s="3"/>
      <c r="DH3234" s="3"/>
      <c r="DI3234" s="3"/>
      <c r="DJ3234" s="3"/>
      <c r="DK3234" s="3"/>
      <c r="DL3234" s="3"/>
      <c r="DM3234" s="3"/>
      <c r="DN3234" s="3"/>
      <c r="DO3234" s="3"/>
      <c r="DP3234" s="3"/>
      <c r="DQ3234" s="3"/>
      <c r="DR3234" s="3"/>
      <c r="DS3234" s="3"/>
      <c r="DT3234" s="3"/>
      <c r="DU3234" s="3"/>
      <c r="DV3234" s="3"/>
      <c r="DW3234" s="3"/>
      <c r="DX3234" s="3"/>
      <c r="DY3234" s="3"/>
      <c r="DZ3234" s="3"/>
      <c r="EA3234" s="3"/>
      <c r="EB3234" s="3"/>
      <c r="EC3234" s="3"/>
      <c r="ED3234" s="3"/>
      <c r="EE3234" s="3"/>
      <c r="EF3234" s="3"/>
      <c r="EG3234" s="3"/>
      <c r="EH3234" s="3"/>
      <c r="EI3234" s="3"/>
      <c r="EJ3234" s="3"/>
      <c r="EK3234" s="3"/>
      <c r="EL3234" s="3"/>
      <c r="EM3234" s="3"/>
      <c r="EN3234" s="3"/>
      <c r="EO3234" s="3"/>
      <c r="EP3234" s="3"/>
      <c r="EQ3234" s="3"/>
      <c r="ER3234" s="3"/>
      <c r="ES3234" s="3"/>
      <c r="ET3234" s="3"/>
      <c r="EU3234" s="3"/>
      <c r="EV3234" s="3"/>
      <c r="EW3234" s="3"/>
      <c r="EX3234" s="3"/>
      <c r="EY3234" s="3"/>
      <c r="EZ3234" s="3"/>
      <c r="FA3234" s="3"/>
      <c r="FB3234" s="3"/>
      <c r="FC3234" s="3"/>
      <c r="FD3234" s="3"/>
      <c r="FE3234" s="3"/>
      <c r="FF3234" s="3"/>
      <c r="FG3234" s="3"/>
      <c r="FH3234" s="3"/>
      <c r="FI3234" s="3"/>
      <c r="FJ3234" s="3"/>
      <c r="FK3234" s="3"/>
      <c r="FL3234" s="3"/>
      <c r="FM3234" s="3"/>
      <c r="FN3234" s="3"/>
      <c r="FO3234" s="3"/>
      <c r="FP3234" s="3"/>
      <c r="FQ3234" s="3"/>
      <c r="FR3234" s="3"/>
      <c r="FS3234" s="3"/>
      <c r="FT3234" s="3"/>
      <c r="FU3234" s="3"/>
      <c r="FV3234" s="3"/>
      <c r="FW3234" s="3"/>
      <c r="FX3234" s="3"/>
      <c r="FY3234" s="3"/>
      <c r="FZ3234" s="3"/>
      <c r="GA3234" s="3"/>
      <c r="GB3234" s="3"/>
      <c r="GC3234" s="3"/>
      <c r="GD3234" s="3"/>
      <c r="GE3234" s="3"/>
      <c r="GF3234" s="3"/>
      <c r="GG3234" s="3"/>
      <c r="GH3234" s="3"/>
      <c r="GI3234" s="3"/>
      <c r="GJ3234" s="3"/>
      <c r="GK3234" s="3"/>
      <c r="GL3234" s="3"/>
      <c r="GM3234" s="3"/>
      <c r="GN3234" s="3"/>
      <c r="GO3234" s="3"/>
      <c r="GP3234" s="3"/>
      <c r="GQ3234" s="3"/>
      <c r="GR3234" s="3"/>
      <c r="GS3234" s="3"/>
      <c r="GT3234" s="3"/>
      <c r="GU3234" s="3"/>
      <c r="GV3234" s="3"/>
      <c r="GW3234" s="3"/>
      <c r="GX3234" s="3">
        <v>0</v>
      </c>
    </row>
    <row r="3236" spans="1:206" x14ac:dyDescent="0.25">
      <c r="A3236" s="4">
        <v>50</v>
      </c>
      <c r="B3236" s="4">
        <v>0</v>
      </c>
      <c r="C3236" s="4">
        <v>0</v>
      </c>
      <c r="D3236" s="4">
        <v>1</v>
      </c>
      <c r="E3236" s="4">
        <v>201</v>
      </c>
      <c r="F3236" s="4">
        <f>ROUND(Source!O3234,O3236)</f>
        <v>1682061.58</v>
      </c>
      <c r="G3236" s="4" t="s">
        <v>24</v>
      </c>
      <c r="H3236" s="4" t="s">
        <v>25</v>
      </c>
      <c r="I3236" s="4"/>
      <c r="J3236" s="4"/>
      <c r="K3236" s="4">
        <v>201</v>
      </c>
      <c r="L3236" s="4">
        <v>1</v>
      </c>
      <c r="M3236" s="4">
        <v>3</v>
      </c>
      <c r="N3236" s="4" t="s">
        <v>3</v>
      </c>
      <c r="O3236" s="4">
        <v>2</v>
      </c>
      <c r="P3236" s="4"/>
      <c r="Q3236" s="4"/>
      <c r="R3236" s="4"/>
      <c r="S3236" s="4"/>
      <c r="T3236" s="4"/>
      <c r="U3236" s="4"/>
      <c r="V3236" s="4"/>
      <c r="W3236" s="4">
        <v>1682061.58</v>
      </c>
      <c r="X3236" s="4">
        <v>1</v>
      </c>
      <c r="Y3236" s="4">
        <v>1682061.58</v>
      </c>
      <c r="Z3236" s="4"/>
      <c r="AA3236" s="4"/>
      <c r="AB3236" s="4"/>
    </row>
    <row r="3237" spans="1:206" x14ac:dyDescent="0.25">
      <c r="A3237" s="4">
        <v>50</v>
      </c>
      <c r="B3237" s="4">
        <v>0</v>
      </c>
      <c r="C3237" s="4">
        <v>0</v>
      </c>
      <c r="D3237" s="4">
        <v>1</v>
      </c>
      <c r="E3237" s="4">
        <v>202</v>
      </c>
      <c r="F3237" s="4">
        <f>ROUND(Source!P3234,O3237)</f>
        <v>0</v>
      </c>
      <c r="G3237" s="4" t="s">
        <v>26</v>
      </c>
      <c r="H3237" s="4" t="s">
        <v>27</v>
      </c>
      <c r="I3237" s="4"/>
      <c r="J3237" s="4"/>
      <c r="K3237" s="4">
        <v>202</v>
      </c>
      <c r="L3237" s="4">
        <v>2</v>
      </c>
      <c r="M3237" s="4">
        <v>3</v>
      </c>
      <c r="N3237" s="4" t="s">
        <v>3</v>
      </c>
      <c r="O3237" s="4">
        <v>2</v>
      </c>
      <c r="P3237" s="4"/>
      <c r="Q3237" s="4"/>
      <c r="R3237" s="4"/>
      <c r="S3237" s="4"/>
      <c r="T3237" s="4"/>
      <c r="U3237" s="4"/>
      <c r="V3237" s="4"/>
      <c r="W3237" s="4">
        <v>0</v>
      </c>
      <c r="X3237" s="4">
        <v>1</v>
      </c>
      <c r="Y3237" s="4">
        <v>0</v>
      </c>
      <c r="Z3237" s="4"/>
      <c r="AA3237" s="4"/>
      <c r="AB3237" s="4"/>
    </row>
    <row r="3238" spans="1:206" x14ac:dyDescent="0.25">
      <c r="A3238" s="4">
        <v>50</v>
      </c>
      <c r="B3238" s="4">
        <v>0</v>
      </c>
      <c r="C3238" s="4">
        <v>0</v>
      </c>
      <c r="D3238" s="4">
        <v>1</v>
      </c>
      <c r="E3238" s="4">
        <v>222</v>
      </c>
      <c r="F3238" s="4">
        <f>ROUND(Source!AO3234,O3238)</f>
        <v>0</v>
      </c>
      <c r="G3238" s="4" t="s">
        <v>28</v>
      </c>
      <c r="H3238" s="4" t="s">
        <v>29</v>
      </c>
      <c r="I3238" s="4"/>
      <c r="J3238" s="4"/>
      <c r="K3238" s="4">
        <v>222</v>
      </c>
      <c r="L3238" s="4">
        <v>3</v>
      </c>
      <c r="M3238" s="4">
        <v>3</v>
      </c>
      <c r="N3238" s="4" t="s">
        <v>3</v>
      </c>
      <c r="O3238" s="4">
        <v>2</v>
      </c>
      <c r="P3238" s="4"/>
      <c r="Q3238" s="4"/>
      <c r="R3238" s="4"/>
      <c r="S3238" s="4"/>
      <c r="T3238" s="4"/>
      <c r="U3238" s="4"/>
      <c r="V3238" s="4"/>
      <c r="W3238" s="4">
        <v>0</v>
      </c>
      <c r="X3238" s="4">
        <v>1</v>
      </c>
      <c r="Y3238" s="4">
        <v>0</v>
      </c>
      <c r="Z3238" s="4"/>
      <c r="AA3238" s="4"/>
      <c r="AB3238" s="4"/>
    </row>
    <row r="3239" spans="1:206" x14ac:dyDescent="0.25">
      <c r="A3239" s="4">
        <v>50</v>
      </c>
      <c r="B3239" s="4">
        <v>0</v>
      </c>
      <c r="C3239" s="4">
        <v>0</v>
      </c>
      <c r="D3239" s="4">
        <v>1</v>
      </c>
      <c r="E3239" s="4">
        <v>225</v>
      </c>
      <c r="F3239" s="4">
        <f>ROUND(Source!AV3234,O3239)</f>
        <v>0</v>
      </c>
      <c r="G3239" s="4" t="s">
        <v>30</v>
      </c>
      <c r="H3239" s="4" t="s">
        <v>31</v>
      </c>
      <c r="I3239" s="4"/>
      <c r="J3239" s="4"/>
      <c r="K3239" s="4">
        <v>225</v>
      </c>
      <c r="L3239" s="4">
        <v>4</v>
      </c>
      <c r="M3239" s="4">
        <v>3</v>
      </c>
      <c r="N3239" s="4" t="s">
        <v>3</v>
      </c>
      <c r="O3239" s="4">
        <v>2</v>
      </c>
      <c r="P3239" s="4"/>
      <c r="Q3239" s="4"/>
      <c r="R3239" s="4"/>
      <c r="S3239" s="4"/>
      <c r="T3239" s="4"/>
      <c r="U3239" s="4"/>
      <c r="V3239" s="4"/>
      <c r="W3239" s="4">
        <v>0</v>
      </c>
      <c r="X3239" s="4">
        <v>1</v>
      </c>
      <c r="Y3239" s="4">
        <v>0</v>
      </c>
      <c r="Z3239" s="4"/>
      <c r="AA3239" s="4"/>
      <c r="AB3239" s="4"/>
    </row>
    <row r="3240" spans="1:206" x14ac:dyDescent="0.25">
      <c r="A3240" s="4">
        <v>50</v>
      </c>
      <c r="B3240" s="4">
        <v>0</v>
      </c>
      <c r="C3240" s="4">
        <v>0</v>
      </c>
      <c r="D3240" s="4">
        <v>1</v>
      </c>
      <c r="E3240" s="4">
        <v>226</v>
      </c>
      <c r="F3240" s="4">
        <f>ROUND(Source!AW3234,O3240)</f>
        <v>0</v>
      </c>
      <c r="G3240" s="4" t="s">
        <v>32</v>
      </c>
      <c r="H3240" s="4" t="s">
        <v>33</v>
      </c>
      <c r="I3240" s="4"/>
      <c r="J3240" s="4"/>
      <c r="K3240" s="4">
        <v>226</v>
      </c>
      <c r="L3240" s="4">
        <v>5</v>
      </c>
      <c r="M3240" s="4">
        <v>3</v>
      </c>
      <c r="N3240" s="4" t="s">
        <v>3</v>
      </c>
      <c r="O3240" s="4">
        <v>2</v>
      </c>
      <c r="P3240" s="4"/>
      <c r="Q3240" s="4"/>
      <c r="R3240" s="4"/>
      <c r="S3240" s="4"/>
      <c r="T3240" s="4"/>
      <c r="U3240" s="4"/>
      <c r="V3240" s="4"/>
      <c r="W3240" s="4">
        <v>0</v>
      </c>
      <c r="X3240" s="4">
        <v>1</v>
      </c>
      <c r="Y3240" s="4">
        <v>0</v>
      </c>
      <c r="Z3240" s="4"/>
      <c r="AA3240" s="4"/>
      <c r="AB3240" s="4"/>
    </row>
    <row r="3241" spans="1:206" x14ac:dyDescent="0.25">
      <c r="A3241" s="4">
        <v>50</v>
      </c>
      <c r="B3241" s="4">
        <v>0</v>
      </c>
      <c r="C3241" s="4">
        <v>0</v>
      </c>
      <c r="D3241" s="4">
        <v>1</v>
      </c>
      <c r="E3241" s="4">
        <v>227</v>
      </c>
      <c r="F3241" s="4">
        <f>ROUND(Source!AX3234,O3241)</f>
        <v>0</v>
      </c>
      <c r="G3241" s="4" t="s">
        <v>34</v>
      </c>
      <c r="H3241" s="4" t="s">
        <v>35</v>
      </c>
      <c r="I3241" s="4"/>
      <c r="J3241" s="4"/>
      <c r="K3241" s="4">
        <v>227</v>
      </c>
      <c r="L3241" s="4">
        <v>6</v>
      </c>
      <c r="M3241" s="4">
        <v>3</v>
      </c>
      <c r="N3241" s="4" t="s">
        <v>3</v>
      </c>
      <c r="O3241" s="4">
        <v>2</v>
      </c>
      <c r="P3241" s="4"/>
      <c r="Q3241" s="4"/>
      <c r="R3241" s="4"/>
      <c r="S3241" s="4"/>
      <c r="T3241" s="4"/>
      <c r="U3241" s="4"/>
      <c r="V3241" s="4"/>
      <c r="W3241" s="4">
        <v>0</v>
      </c>
      <c r="X3241" s="4">
        <v>1</v>
      </c>
      <c r="Y3241" s="4">
        <v>0</v>
      </c>
      <c r="Z3241" s="4"/>
      <c r="AA3241" s="4"/>
      <c r="AB3241" s="4"/>
    </row>
    <row r="3242" spans="1:206" x14ac:dyDescent="0.25">
      <c r="A3242" s="4">
        <v>50</v>
      </c>
      <c r="B3242" s="4">
        <v>0</v>
      </c>
      <c r="C3242" s="4">
        <v>0</v>
      </c>
      <c r="D3242" s="4">
        <v>1</v>
      </c>
      <c r="E3242" s="4">
        <v>228</v>
      </c>
      <c r="F3242" s="4">
        <f>ROUND(Source!AY3234,O3242)</f>
        <v>0</v>
      </c>
      <c r="G3242" s="4" t="s">
        <v>36</v>
      </c>
      <c r="H3242" s="4" t="s">
        <v>37</v>
      </c>
      <c r="I3242" s="4"/>
      <c r="J3242" s="4"/>
      <c r="K3242" s="4">
        <v>228</v>
      </c>
      <c r="L3242" s="4">
        <v>7</v>
      </c>
      <c r="M3242" s="4">
        <v>3</v>
      </c>
      <c r="N3242" s="4" t="s">
        <v>3</v>
      </c>
      <c r="O3242" s="4">
        <v>2</v>
      </c>
      <c r="P3242" s="4"/>
      <c r="Q3242" s="4"/>
      <c r="R3242" s="4"/>
      <c r="S3242" s="4"/>
      <c r="T3242" s="4"/>
      <c r="U3242" s="4"/>
      <c r="V3242" s="4"/>
      <c r="W3242" s="4">
        <v>0</v>
      </c>
      <c r="X3242" s="4">
        <v>1</v>
      </c>
      <c r="Y3242" s="4">
        <v>0</v>
      </c>
      <c r="Z3242" s="4"/>
      <c r="AA3242" s="4"/>
      <c r="AB3242" s="4"/>
    </row>
    <row r="3243" spans="1:206" x14ac:dyDescent="0.25">
      <c r="A3243" s="4">
        <v>50</v>
      </c>
      <c r="B3243" s="4">
        <v>0</v>
      </c>
      <c r="C3243" s="4">
        <v>0</v>
      </c>
      <c r="D3243" s="4">
        <v>1</v>
      </c>
      <c r="E3243" s="4">
        <v>216</v>
      </c>
      <c r="F3243" s="4">
        <f>ROUND(Source!AP3234,O3243)</f>
        <v>0</v>
      </c>
      <c r="G3243" s="4" t="s">
        <v>38</v>
      </c>
      <c r="H3243" s="4" t="s">
        <v>39</v>
      </c>
      <c r="I3243" s="4"/>
      <c r="J3243" s="4"/>
      <c r="K3243" s="4">
        <v>216</v>
      </c>
      <c r="L3243" s="4">
        <v>8</v>
      </c>
      <c r="M3243" s="4">
        <v>3</v>
      </c>
      <c r="N3243" s="4" t="s">
        <v>3</v>
      </c>
      <c r="O3243" s="4">
        <v>2</v>
      </c>
      <c r="P3243" s="4"/>
      <c r="Q3243" s="4"/>
      <c r="R3243" s="4"/>
      <c r="S3243" s="4"/>
      <c r="T3243" s="4"/>
      <c r="U3243" s="4"/>
      <c r="V3243" s="4"/>
      <c r="W3243" s="4">
        <v>0</v>
      </c>
      <c r="X3243" s="4">
        <v>1</v>
      </c>
      <c r="Y3243" s="4">
        <v>0</v>
      </c>
      <c r="Z3243" s="4"/>
      <c r="AA3243" s="4"/>
      <c r="AB3243" s="4"/>
    </row>
    <row r="3244" spans="1:206" x14ac:dyDescent="0.25">
      <c r="A3244" s="4">
        <v>50</v>
      </c>
      <c r="B3244" s="4">
        <v>0</v>
      </c>
      <c r="C3244" s="4">
        <v>0</v>
      </c>
      <c r="D3244" s="4">
        <v>1</v>
      </c>
      <c r="E3244" s="4">
        <v>223</v>
      </c>
      <c r="F3244" s="4">
        <f>ROUND(Source!AQ3234,O3244)</f>
        <v>0</v>
      </c>
      <c r="G3244" s="4" t="s">
        <v>40</v>
      </c>
      <c r="H3244" s="4" t="s">
        <v>41</v>
      </c>
      <c r="I3244" s="4"/>
      <c r="J3244" s="4"/>
      <c r="K3244" s="4">
        <v>223</v>
      </c>
      <c r="L3244" s="4">
        <v>9</v>
      </c>
      <c r="M3244" s="4">
        <v>3</v>
      </c>
      <c r="N3244" s="4" t="s">
        <v>3</v>
      </c>
      <c r="O3244" s="4">
        <v>2</v>
      </c>
      <c r="P3244" s="4"/>
      <c r="Q3244" s="4"/>
      <c r="R3244" s="4"/>
      <c r="S3244" s="4"/>
      <c r="T3244" s="4"/>
      <c r="U3244" s="4"/>
      <c r="V3244" s="4"/>
      <c r="W3244" s="4">
        <v>0</v>
      </c>
      <c r="X3244" s="4">
        <v>1</v>
      </c>
      <c r="Y3244" s="4">
        <v>0</v>
      </c>
      <c r="Z3244" s="4"/>
      <c r="AA3244" s="4"/>
      <c r="AB3244" s="4"/>
    </row>
    <row r="3245" spans="1:206" x14ac:dyDescent="0.25">
      <c r="A3245" s="4">
        <v>50</v>
      </c>
      <c r="B3245" s="4">
        <v>0</v>
      </c>
      <c r="C3245" s="4">
        <v>0</v>
      </c>
      <c r="D3245" s="4">
        <v>1</v>
      </c>
      <c r="E3245" s="4">
        <v>229</v>
      </c>
      <c r="F3245" s="4">
        <f>ROUND(Source!AZ3234,O3245)</f>
        <v>0</v>
      </c>
      <c r="G3245" s="4" t="s">
        <v>42</v>
      </c>
      <c r="H3245" s="4" t="s">
        <v>43</v>
      </c>
      <c r="I3245" s="4"/>
      <c r="J3245" s="4"/>
      <c r="K3245" s="4">
        <v>229</v>
      </c>
      <c r="L3245" s="4">
        <v>10</v>
      </c>
      <c r="M3245" s="4">
        <v>3</v>
      </c>
      <c r="N3245" s="4" t="s">
        <v>3</v>
      </c>
      <c r="O3245" s="4">
        <v>2</v>
      </c>
      <c r="P3245" s="4"/>
      <c r="Q3245" s="4"/>
      <c r="R3245" s="4"/>
      <c r="S3245" s="4"/>
      <c r="T3245" s="4"/>
      <c r="U3245" s="4"/>
      <c r="V3245" s="4"/>
      <c r="W3245" s="4">
        <v>0</v>
      </c>
      <c r="X3245" s="4">
        <v>1</v>
      </c>
      <c r="Y3245" s="4">
        <v>0</v>
      </c>
      <c r="Z3245" s="4"/>
      <c r="AA3245" s="4"/>
      <c r="AB3245" s="4"/>
    </row>
    <row r="3246" spans="1:206" x14ac:dyDescent="0.25">
      <c r="A3246" s="4">
        <v>50</v>
      </c>
      <c r="B3246" s="4">
        <v>0</v>
      </c>
      <c r="C3246" s="4">
        <v>0</v>
      </c>
      <c r="D3246" s="4">
        <v>1</v>
      </c>
      <c r="E3246" s="4">
        <v>203</v>
      </c>
      <c r="F3246" s="4">
        <f>ROUND(Source!Q3234,O3246)</f>
        <v>4742.92</v>
      </c>
      <c r="G3246" s="4" t="s">
        <v>44</v>
      </c>
      <c r="H3246" s="4" t="s">
        <v>45</v>
      </c>
      <c r="I3246" s="4"/>
      <c r="J3246" s="4"/>
      <c r="K3246" s="4">
        <v>203</v>
      </c>
      <c r="L3246" s="4">
        <v>11</v>
      </c>
      <c r="M3246" s="4">
        <v>3</v>
      </c>
      <c r="N3246" s="4" t="s">
        <v>3</v>
      </c>
      <c r="O3246" s="4">
        <v>2</v>
      </c>
      <c r="P3246" s="4"/>
      <c r="Q3246" s="4"/>
      <c r="R3246" s="4"/>
      <c r="S3246" s="4"/>
      <c r="T3246" s="4"/>
      <c r="U3246" s="4"/>
      <c r="V3246" s="4"/>
      <c r="W3246" s="4">
        <v>4742.92</v>
      </c>
      <c r="X3246" s="4">
        <v>1</v>
      </c>
      <c r="Y3246" s="4">
        <v>4742.92</v>
      </c>
      <c r="Z3246" s="4"/>
      <c r="AA3246" s="4"/>
      <c r="AB3246" s="4"/>
    </row>
    <row r="3247" spans="1:206" x14ac:dyDescent="0.25">
      <c r="A3247" s="4">
        <v>50</v>
      </c>
      <c r="B3247" s="4">
        <v>0</v>
      </c>
      <c r="C3247" s="4">
        <v>0</v>
      </c>
      <c r="D3247" s="4">
        <v>1</v>
      </c>
      <c r="E3247" s="4">
        <v>231</v>
      </c>
      <c r="F3247" s="4">
        <f>ROUND(Source!BB3234,O3247)</f>
        <v>0</v>
      </c>
      <c r="G3247" s="4" t="s">
        <v>46</v>
      </c>
      <c r="H3247" s="4" t="s">
        <v>47</v>
      </c>
      <c r="I3247" s="4"/>
      <c r="J3247" s="4"/>
      <c r="K3247" s="4">
        <v>231</v>
      </c>
      <c r="L3247" s="4">
        <v>12</v>
      </c>
      <c r="M3247" s="4">
        <v>3</v>
      </c>
      <c r="N3247" s="4" t="s">
        <v>3</v>
      </c>
      <c r="O3247" s="4">
        <v>2</v>
      </c>
      <c r="P3247" s="4"/>
      <c r="Q3247" s="4"/>
      <c r="R3247" s="4"/>
      <c r="S3247" s="4"/>
      <c r="T3247" s="4"/>
      <c r="U3247" s="4"/>
      <c r="V3247" s="4"/>
      <c r="W3247" s="4">
        <v>0</v>
      </c>
      <c r="X3247" s="4">
        <v>1</v>
      </c>
      <c r="Y3247" s="4">
        <v>0</v>
      </c>
      <c r="Z3247" s="4"/>
      <c r="AA3247" s="4"/>
      <c r="AB3247" s="4"/>
    </row>
    <row r="3248" spans="1:206" x14ac:dyDescent="0.25">
      <c r="A3248" s="4">
        <v>50</v>
      </c>
      <c r="B3248" s="4">
        <v>0</v>
      </c>
      <c r="C3248" s="4">
        <v>0</v>
      </c>
      <c r="D3248" s="4">
        <v>1</v>
      </c>
      <c r="E3248" s="4">
        <v>204</v>
      </c>
      <c r="F3248" s="4">
        <f>ROUND(Source!R3234,O3248)</f>
        <v>3006.64</v>
      </c>
      <c r="G3248" s="4" t="s">
        <v>48</v>
      </c>
      <c r="H3248" s="4" t="s">
        <v>49</v>
      </c>
      <c r="I3248" s="4"/>
      <c r="J3248" s="4"/>
      <c r="K3248" s="4">
        <v>204</v>
      </c>
      <c r="L3248" s="4">
        <v>13</v>
      </c>
      <c r="M3248" s="4">
        <v>3</v>
      </c>
      <c r="N3248" s="4" t="s">
        <v>3</v>
      </c>
      <c r="O3248" s="4">
        <v>2</v>
      </c>
      <c r="P3248" s="4"/>
      <c r="Q3248" s="4"/>
      <c r="R3248" s="4"/>
      <c r="S3248" s="4"/>
      <c r="T3248" s="4"/>
      <c r="U3248" s="4"/>
      <c r="V3248" s="4"/>
      <c r="W3248" s="4">
        <v>3006.64</v>
      </c>
      <c r="X3248" s="4">
        <v>1</v>
      </c>
      <c r="Y3248" s="4">
        <v>3006.64</v>
      </c>
      <c r="Z3248" s="4"/>
      <c r="AA3248" s="4"/>
      <c r="AB3248" s="4"/>
    </row>
    <row r="3249" spans="1:88" x14ac:dyDescent="0.25">
      <c r="A3249" s="4">
        <v>50</v>
      </c>
      <c r="B3249" s="4">
        <v>0</v>
      </c>
      <c r="C3249" s="4">
        <v>0</v>
      </c>
      <c r="D3249" s="4">
        <v>1</v>
      </c>
      <c r="E3249" s="4">
        <v>205</v>
      </c>
      <c r="F3249" s="4">
        <f>ROUND(Source!S3234,O3249)</f>
        <v>1677318.66</v>
      </c>
      <c r="G3249" s="4" t="s">
        <v>50</v>
      </c>
      <c r="H3249" s="4" t="s">
        <v>51</v>
      </c>
      <c r="I3249" s="4"/>
      <c r="J3249" s="4"/>
      <c r="K3249" s="4">
        <v>205</v>
      </c>
      <c r="L3249" s="4">
        <v>14</v>
      </c>
      <c r="M3249" s="4">
        <v>3</v>
      </c>
      <c r="N3249" s="4" t="s">
        <v>3</v>
      </c>
      <c r="O3249" s="4">
        <v>2</v>
      </c>
      <c r="P3249" s="4"/>
      <c r="Q3249" s="4"/>
      <c r="R3249" s="4"/>
      <c r="S3249" s="4"/>
      <c r="T3249" s="4"/>
      <c r="U3249" s="4"/>
      <c r="V3249" s="4"/>
      <c r="W3249" s="4">
        <v>1677318.66</v>
      </c>
      <c r="X3249" s="4">
        <v>1</v>
      </c>
      <c r="Y3249" s="4">
        <v>1677318.66</v>
      </c>
      <c r="Z3249" s="4"/>
      <c r="AA3249" s="4"/>
      <c r="AB3249" s="4"/>
    </row>
    <row r="3250" spans="1:88" x14ac:dyDescent="0.25">
      <c r="A3250" s="4">
        <v>50</v>
      </c>
      <c r="B3250" s="4">
        <v>0</v>
      </c>
      <c r="C3250" s="4">
        <v>0</v>
      </c>
      <c r="D3250" s="4">
        <v>1</v>
      </c>
      <c r="E3250" s="4">
        <v>232</v>
      </c>
      <c r="F3250" s="4">
        <f>ROUND(Source!BC3234,O3250)</f>
        <v>0</v>
      </c>
      <c r="G3250" s="4" t="s">
        <v>52</v>
      </c>
      <c r="H3250" s="4" t="s">
        <v>53</v>
      </c>
      <c r="I3250" s="4"/>
      <c r="J3250" s="4"/>
      <c r="K3250" s="4">
        <v>232</v>
      </c>
      <c r="L3250" s="4">
        <v>15</v>
      </c>
      <c r="M3250" s="4">
        <v>3</v>
      </c>
      <c r="N3250" s="4" t="s">
        <v>3</v>
      </c>
      <c r="O3250" s="4">
        <v>2</v>
      </c>
      <c r="P3250" s="4"/>
      <c r="Q3250" s="4"/>
      <c r="R3250" s="4"/>
      <c r="S3250" s="4"/>
      <c r="T3250" s="4"/>
      <c r="U3250" s="4"/>
      <c r="V3250" s="4"/>
      <c r="W3250" s="4">
        <v>0</v>
      </c>
      <c r="X3250" s="4">
        <v>1</v>
      </c>
      <c r="Y3250" s="4">
        <v>0</v>
      </c>
      <c r="Z3250" s="4"/>
      <c r="AA3250" s="4"/>
      <c r="AB3250" s="4"/>
    </row>
    <row r="3251" spans="1:88" x14ac:dyDescent="0.25">
      <c r="A3251" s="4">
        <v>50</v>
      </c>
      <c r="B3251" s="4">
        <v>0</v>
      </c>
      <c r="C3251" s="4">
        <v>0</v>
      </c>
      <c r="D3251" s="4">
        <v>1</v>
      </c>
      <c r="E3251" s="4">
        <v>214</v>
      </c>
      <c r="F3251" s="4">
        <f>ROUND(Source!AS3234,O3251)</f>
        <v>0</v>
      </c>
      <c r="G3251" s="4" t="s">
        <v>54</v>
      </c>
      <c r="H3251" s="4" t="s">
        <v>55</v>
      </c>
      <c r="I3251" s="4"/>
      <c r="J3251" s="4"/>
      <c r="K3251" s="4">
        <v>214</v>
      </c>
      <c r="L3251" s="4">
        <v>16</v>
      </c>
      <c r="M3251" s="4">
        <v>3</v>
      </c>
      <c r="N3251" s="4" t="s">
        <v>3</v>
      </c>
      <c r="O3251" s="4">
        <v>2</v>
      </c>
      <c r="P3251" s="4"/>
      <c r="Q3251" s="4"/>
      <c r="R3251" s="4"/>
      <c r="S3251" s="4"/>
      <c r="T3251" s="4"/>
      <c r="U3251" s="4"/>
      <c r="V3251" s="4"/>
      <c r="W3251" s="4">
        <v>0</v>
      </c>
      <c r="X3251" s="4">
        <v>1</v>
      </c>
      <c r="Y3251" s="4">
        <v>0</v>
      </c>
      <c r="Z3251" s="4"/>
      <c r="AA3251" s="4"/>
      <c r="AB3251" s="4"/>
    </row>
    <row r="3252" spans="1:88" x14ac:dyDescent="0.25">
      <c r="A3252" s="4">
        <v>50</v>
      </c>
      <c r="B3252" s="4">
        <v>0</v>
      </c>
      <c r="C3252" s="4">
        <v>0</v>
      </c>
      <c r="D3252" s="4">
        <v>1</v>
      </c>
      <c r="E3252" s="4">
        <v>215</v>
      </c>
      <c r="F3252" s="4">
        <f>ROUND(Source!AT3234,O3252)</f>
        <v>0</v>
      </c>
      <c r="G3252" s="4" t="s">
        <v>56</v>
      </c>
      <c r="H3252" s="4" t="s">
        <v>57</v>
      </c>
      <c r="I3252" s="4"/>
      <c r="J3252" s="4"/>
      <c r="K3252" s="4">
        <v>215</v>
      </c>
      <c r="L3252" s="4">
        <v>17</v>
      </c>
      <c r="M3252" s="4">
        <v>3</v>
      </c>
      <c r="N3252" s="4" t="s">
        <v>3</v>
      </c>
      <c r="O3252" s="4">
        <v>2</v>
      </c>
      <c r="P3252" s="4"/>
      <c r="Q3252" s="4"/>
      <c r="R3252" s="4"/>
      <c r="S3252" s="4"/>
      <c r="T3252" s="4"/>
      <c r="U3252" s="4"/>
      <c r="V3252" s="4"/>
      <c r="W3252" s="4">
        <v>0</v>
      </c>
      <c r="X3252" s="4">
        <v>1</v>
      </c>
      <c r="Y3252" s="4">
        <v>0</v>
      </c>
      <c r="Z3252" s="4"/>
      <c r="AA3252" s="4"/>
      <c r="AB3252" s="4"/>
    </row>
    <row r="3253" spans="1:88" x14ac:dyDescent="0.25">
      <c r="A3253" s="4">
        <v>50</v>
      </c>
      <c r="B3253" s="4">
        <v>0</v>
      </c>
      <c r="C3253" s="4">
        <v>0</v>
      </c>
      <c r="D3253" s="4">
        <v>1</v>
      </c>
      <c r="E3253" s="4">
        <v>217</v>
      </c>
      <c r="F3253" s="4">
        <f>ROUND(Source!AU3234,O3253)</f>
        <v>3027163.68</v>
      </c>
      <c r="G3253" s="4" t="s">
        <v>58</v>
      </c>
      <c r="H3253" s="4" t="s">
        <v>59</v>
      </c>
      <c r="I3253" s="4"/>
      <c r="J3253" s="4"/>
      <c r="K3253" s="4">
        <v>217</v>
      </c>
      <c r="L3253" s="4">
        <v>18</v>
      </c>
      <c r="M3253" s="4">
        <v>3</v>
      </c>
      <c r="N3253" s="4" t="s">
        <v>3</v>
      </c>
      <c r="O3253" s="4">
        <v>2</v>
      </c>
      <c r="P3253" s="4"/>
      <c r="Q3253" s="4"/>
      <c r="R3253" s="4"/>
      <c r="S3253" s="4"/>
      <c r="T3253" s="4"/>
      <c r="U3253" s="4"/>
      <c r="V3253" s="4"/>
      <c r="W3253" s="4">
        <v>3027163.68</v>
      </c>
      <c r="X3253" s="4">
        <v>1</v>
      </c>
      <c r="Y3253" s="4">
        <v>3027163.68</v>
      </c>
      <c r="Z3253" s="4"/>
      <c r="AA3253" s="4"/>
      <c r="AB3253" s="4"/>
    </row>
    <row r="3254" spans="1:88" x14ac:dyDescent="0.25">
      <c r="A3254" s="4">
        <v>50</v>
      </c>
      <c r="B3254" s="4">
        <v>0</v>
      </c>
      <c r="C3254" s="4">
        <v>0</v>
      </c>
      <c r="D3254" s="4">
        <v>1</v>
      </c>
      <c r="E3254" s="4">
        <v>230</v>
      </c>
      <c r="F3254" s="4">
        <f>ROUND(Source!BA3234,O3254)</f>
        <v>0</v>
      </c>
      <c r="G3254" s="4" t="s">
        <v>60</v>
      </c>
      <c r="H3254" s="4" t="s">
        <v>61</v>
      </c>
      <c r="I3254" s="4"/>
      <c r="J3254" s="4"/>
      <c r="K3254" s="4">
        <v>230</v>
      </c>
      <c r="L3254" s="4">
        <v>19</v>
      </c>
      <c r="M3254" s="4">
        <v>3</v>
      </c>
      <c r="N3254" s="4" t="s">
        <v>3</v>
      </c>
      <c r="O3254" s="4">
        <v>2</v>
      </c>
      <c r="P3254" s="4"/>
      <c r="Q3254" s="4"/>
      <c r="R3254" s="4"/>
      <c r="S3254" s="4"/>
      <c r="T3254" s="4"/>
      <c r="U3254" s="4"/>
      <c r="V3254" s="4"/>
      <c r="W3254" s="4">
        <v>0</v>
      </c>
      <c r="X3254" s="4">
        <v>1</v>
      </c>
      <c r="Y3254" s="4">
        <v>0</v>
      </c>
      <c r="Z3254" s="4"/>
      <c r="AA3254" s="4"/>
      <c r="AB3254" s="4"/>
    </row>
    <row r="3255" spans="1:88" x14ac:dyDescent="0.25">
      <c r="A3255" s="4">
        <v>50</v>
      </c>
      <c r="B3255" s="4">
        <v>0</v>
      </c>
      <c r="C3255" s="4">
        <v>0</v>
      </c>
      <c r="D3255" s="4">
        <v>1</v>
      </c>
      <c r="E3255" s="4">
        <v>206</v>
      </c>
      <c r="F3255" s="4">
        <f>ROUND(Source!T3234,O3255)</f>
        <v>0</v>
      </c>
      <c r="G3255" s="4" t="s">
        <v>62</v>
      </c>
      <c r="H3255" s="4" t="s">
        <v>63</v>
      </c>
      <c r="I3255" s="4"/>
      <c r="J3255" s="4"/>
      <c r="K3255" s="4">
        <v>206</v>
      </c>
      <c r="L3255" s="4">
        <v>20</v>
      </c>
      <c r="M3255" s="4">
        <v>3</v>
      </c>
      <c r="N3255" s="4" t="s">
        <v>3</v>
      </c>
      <c r="O3255" s="4">
        <v>2</v>
      </c>
      <c r="P3255" s="4"/>
      <c r="Q3255" s="4"/>
      <c r="R3255" s="4"/>
      <c r="S3255" s="4"/>
      <c r="T3255" s="4"/>
      <c r="U3255" s="4"/>
      <c r="V3255" s="4"/>
      <c r="W3255" s="4">
        <v>0</v>
      </c>
      <c r="X3255" s="4">
        <v>1</v>
      </c>
      <c r="Y3255" s="4">
        <v>0</v>
      </c>
      <c r="Z3255" s="4"/>
      <c r="AA3255" s="4"/>
      <c r="AB3255" s="4"/>
    </row>
    <row r="3256" spans="1:88" x14ac:dyDescent="0.25">
      <c r="A3256" s="4">
        <v>50</v>
      </c>
      <c r="B3256" s="4">
        <v>0</v>
      </c>
      <c r="C3256" s="4">
        <v>0</v>
      </c>
      <c r="D3256" s="4">
        <v>1</v>
      </c>
      <c r="E3256" s="4">
        <v>207</v>
      </c>
      <c r="F3256" s="4">
        <f>Source!U3234</f>
        <v>1630.56</v>
      </c>
      <c r="G3256" s="4" t="s">
        <v>64</v>
      </c>
      <c r="H3256" s="4" t="s">
        <v>65</v>
      </c>
      <c r="I3256" s="4"/>
      <c r="J3256" s="4"/>
      <c r="K3256" s="4">
        <v>207</v>
      </c>
      <c r="L3256" s="4">
        <v>21</v>
      </c>
      <c r="M3256" s="4">
        <v>3</v>
      </c>
      <c r="N3256" s="4" t="s">
        <v>3</v>
      </c>
      <c r="O3256" s="4">
        <v>-1</v>
      </c>
      <c r="P3256" s="4"/>
      <c r="Q3256" s="4"/>
      <c r="R3256" s="4"/>
      <c r="S3256" s="4"/>
      <c r="T3256" s="4"/>
      <c r="U3256" s="4"/>
      <c r="V3256" s="4"/>
      <c r="W3256" s="4">
        <v>1630.56</v>
      </c>
      <c r="X3256" s="4">
        <v>1</v>
      </c>
      <c r="Y3256" s="4">
        <v>1630.56</v>
      </c>
      <c r="Z3256" s="4"/>
      <c r="AA3256" s="4"/>
      <c r="AB3256" s="4"/>
    </row>
    <row r="3257" spans="1:88" x14ac:dyDescent="0.25">
      <c r="A3257" s="4">
        <v>50</v>
      </c>
      <c r="B3257" s="4">
        <v>0</v>
      </c>
      <c r="C3257" s="4">
        <v>0</v>
      </c>
      <c r="D3257" s="4">
        <v>1</v>
      </c>
      <c r="E3257" s="4">
        <v>208</v>
      </c>
      <c r="F3257" s="4">
        <f>Source!V3234</f>
        <v>0</v>
      </c>
      <c r="G3257" s="4" t="s">
        <v>66</v>
      </c>
      <c r="H3257" s="4" t="s">
        <v>67</v>
      </c>
      <c r="I3257" s="4"/>
      <c r="J3257" s="4"/>
      <c r="K3257" s="4">
        <v>208</v>
      </c>
      <c r="L3257" s="4">
        <v>22</v>
      </c>
      <c r="M3257" s="4">
        <v>3</v>
      </c>
      <c r="N3257" s="4" t="s">
        <v>3</v>
      </c>
      <c r="O3257" s="4">
        <v>-1</v>
      </c>
      <c r="P3257" s="4"/>
      <c r="Q3257" s="4"/>
      <c r="R3257" s="4"/>
      <c r="S3257" s="4"/>
      <c r="T3257" s="4"/>
      <c r="U3257" s="4"/>
      <c r="V3257" s="4"/>
      <c r="W3257" s="4">
        <v>0</v>
      </c>
      <c r="X3257" s="4">
        <v>1</v>
      </c>
      <c r="Y3257" s="4">
        <v>0</v>
      </c>
      <c r="Z3257" s="4"/>
      <c r="AA3257" s="4"/>
      <c r="AB3257" s="4"/>
    </row>
    <row r="3258" spans="1:88" x14ac:dyDescent="0.25">
      <c r="A3258" s="4">
        <v>50</v>
      </c>
      <c r="B3258" s="4">
        <v>0</v>
      </c>
      <c r="C3258" s="4">
        <v>0</v>
      </c>
      <c r="D3258" s="4">
        <v>1</v>
      </c>
      <c r="E3258" s="4">
        <v>209</v>
      </c>
      <c r="F3258" s="4">
        <f>ROUND(Source!W3234,O3258)</f>
        <v>0</v>
      </c>
      <c r="G3258" s="4" t="s">
        <v>68</v>
      </c>
      <c r="H3258" s="4" t="s">
        <v>69</v>
      </c>
      <c r="I3258" s="4"/>
      <c r="J3258" s="4"/>
      <c r="K3258" s="4">
        <v>209</v>
      </c>
      <c r="L3258" s="4">
        <v>23</v>
      </c>
      <c r="M3258" s="4">
        <v>3</v>
      </c>
      <c r="N3258" s="4" t="s">
        <v>3</v>
      </c>
      <c r="O3258" s="4">
        <v>2</v>
      </c>
      <c r="P3258" s="4"/>
      <c r="Q3258" s="4"/>
      <c r="R3258" s="4"/>
      <c r="S3258" s="4"/>
      <c r="T3258" s="4"/>
      <c r="U3258" s="4"/>
      <c r="V3258" s="4"/>
      <c r="W3258" s="4">
        <v>0</v>
      </c>
      <c r="X3258" s="4">
        <v>1</v>
      </c>
      <c r="Y3258" s="4">
        <v>0</v>
      </c>
      <c r="Z3258" s="4"/>
      <c r="AA3258" s="4"/>
      <c r="AB3258" s="4"/>
    </row>
    <row r="3259" spans="1:88" x14ac:dyDescent="0.25">
      <c r="A3259" s="4">
        <v>50</v>
      </c>
      <c r="B3259" s="4">
        <v>0</v>
      </c>
      <c r="C3259" s="4">
        <v>0</v>
      </c>
      <c r="D3259" s="4">
        <v>1</v>
      </c>
      <c r="E3259" s="4">
        <v>233</v>
      </c>
      <c r="F3259" s="4">
        <f>ROUND(Source!BD3234,O3259)</f>
        <v>0</v>
      </c>
      <c r="G3259" s="4" t="s">
        <v>70</v>
      </c>
      <c r="H3259" s="4" t="s">
        <v>71</v>
      </c>
      <c r="I3259" s="4"/>
      <c r="J3259" s="4"/>
      <c r="K3259" s="4">
        <v>233</v>
      </c>
      <c r="L3259" s="4">
        <v>24</v>
      </c>
      <c r="M3259" s="4">
        <v>3</v>
      </c>
      <c r="N3259" s="4" t="s">
        <v>3</v>
      </c>
      <c r="O3259" s="4">
        <v>2</v>
      </c>
      <c r="P3259" s="4"/>
      <c r="Q3259" s="4"/>
      <c r="R3259" s="4"/>
      <c r="S3259" s="4"/>
      <c r="T3259" s="4"/>
      <c r="U3259" s="4"/>
      <c r="V3259" s="4"/>
      <c r="W3259" s="4">
        <v>0</v>
      </c>
      <c r="X3259" s="4">
        <v>1</v>
      </c>
      <c r="Y3259" s="4">
        <v>0</v>
      </c>
      <c r="Z3259" s="4"/>
      <c r="AA3259" s="4"/>
      <c r="AB3259" s="4"/>
    </row>
    <row r="3260" spans="1:88" x14ac:dyDescent="0.25">
      <c r="A3260" s="4">
        <v>50</v>
      </c>
      <c r="B3260" s="4">
        <v>0</v>
      </c>
      <c r="C3260" s="4">
        <v>0</v>
      </c>
      <c r="D3260" s="4">
        <v>1</v>
      </c>
      <c r="E3260" s="4">
        <v>210</v>
      </c>
      <c r="F3260" s="4">
        <f>ROUND(Source!X3234,O3260)</f>
        <v>1174123.06</v>
      </c>
      <c r="G3260" s="4" t="s">
        <v>72</v>
      </c>
      <c r="H3260" s="4" t="s">
        <v>73</v>
      </c>
      <c r="I3260" s="4"/>
      <c r="J3260" s="4"/>
      <c r="K3260" s="4">
        <v>210</v>
      </c>
      <c r="L3260" s="4">
        <v>25</v>
      </c>
      <c r="M3260" s="4">
        <v>3</v>
      </c>
      <c r="N3260" s="4" t="s">
        <v>3</v>
      </c>
      <c r="O3260" s="4">
        <v>2</v>
      </c>
      <c r="P3260" s="4"/>
      <c r="Q3260" s="4"/>
      <c r="R3260" s="4"/>
      <c r="S3260" s="4"/>
      <c r="T3260" s="4"/>
      <c r="U3260" s="4"/>
      <c r="V3260" s="4"/>
      <c r="W3260" s="4">
        <v>1174123.06</v>
      </c>
      <c r="X3260" s="4">
        <v>1</v>
      </c>
      <c r="Y3260" s="4">
        <v>1174123.06</v>
      </c>
      <c r="Z3260" s="4"/>
      <c r="AA3260" s="4"/>
      <c r="AB3260" s="4"/>
    </row>
    <row r="3261" spans="1:88" x14ac:dyDescent="0.25">
      <c r="A3261" s="4">
        <v>50</v>
      </c>
      <c r="B3261" s="4">
        <v>0</v>
      </c>
      <c r="C3261" s="4">
        <v>0</v>
      </c>
      <c r="D3261" s="4">
        <v>1</v>
      </c>
      <c r="E3261" s="4">
        <v>211</v>
      </c>
      <c r="F3261" s="4">
        <f>ROUND(Source!Y3234,O3261)</f>
        <v>167731.87</v>
      </c>
      <c r="G3261" s="4" t="s">
        <v>74</v>
      </c>
      <c r="H3261" s="4" t="s">
        <v>75</v>
      </c>
      <c r="I3261" s="4"/>
      <c r="J3261" s="4"/>
      <c r="K3261" s="4">
        <v>211</v>
      </c>
      <c r="L3261" s="4">
        <v>26</v>
      </c>
      <c r="M3261" s="4">
        <v>3</v>
      </c>
      <c r="N3261" s="4" t="s">
        <v>3</v>
      </c>
      <c r="O3261" s="4">
        <v>2</v>
      </c>
      <c r="P3261" s="4"/>
      <c r="Q3261" s="4"/>
      <c r="R3261" s="4"/>
      <c r="S3261" s="4"/>
      <c r="T3261" s="4"/>
      <c r="U3261" s="4"/>
      <c r="V3261" s="4"/>
      <c r="W3261" s="4">
        <v>167731.87</v>
      </c>
      <c r="X3261" s="4">
        <v>1</v>
      </c>
      <c r="Y3261" s="4">
        <v>167731.87</v>
      </c>
      <c r="Z3261" s="4"/>
      <c r="AA3261" s="4"/>
      <c r="AB3261" s="4"/>
    </row>
    <row r="3262" spans="1:88" x14ac:dyDescent="0.25">
      <c r="A3262" s="4">
        <v>50</v>
      </c>
      <c r="B3262" s="4">
        <v>0</v>
      </c>
      <c r="C3262" s="4">
        <v>0</v>
      </c>
      <c r="D3262" s="4">
        <v>1</v>
      </c>
      <c r="E3262" s="4">
        <v>224</v>
      </c>
      <c r="F3262" s="4">
        <f>ROUND(Source!AR3234,O3262)</f>
        <v>3027163.68</v>
      </c>
      <c r="G3262" s="4" t="s">
        <v>76</v>
      </c>
      <c r="H3262" s="4" t="s">
        <v>77</v>
      </c>
      <c r="I3262" s="4"/>
      <c r="J3262" s="4"/>
      <c r="K3262" s="4">
        <v>224</v>
      </c>
      <c r="L3262" s="4">
        <v>27</v>
      </c>
      <c r="M3262" s="4">
        <v>3</v>
      </c>
      <c r="N3262" s="4" t="s">
        <v>3</v>
      </c>
      <c r="O3262" s="4">
        <v>2</v>
      </c>
      <c r="P3262" s="4"/>
      <c r="Q3262" s="4"/>
      <c r="R3262" s="4"/>
      <c r="S3262" s="4"/>
      <c r="T3262" s="4"/>
      <c r="U3262" s="4"/>
      <c r="V3262" s="4"/>
      <c r="W3262" s="4">
        <v>3027163.68</v>
      </c>
      <c r="X3262" s="4">
        <v>1</v>
      </c>
      <c r="Y3262" s="4">
        <v>3027163.68</v>
      </c>
      <c r="Z3262" s="4"/>
      <c r="AA3262" s="4"/>
      <c r="AB3262" s="4"/>
    </row>
    <row r="3264" spans="1:88" x14ac:dyDescent="0.25">
      <c r="A3264" s="1">
        <v>5</v>
      </c>
      <c r="B3264" s="1">
        <v>1</v>
      </c>
      <c r="C3264" s="1"/>
      <c r="D3264" s="1">
        <f>ROW(A3270)</f>
        <v>3270</v>
      </c>
      <c r="E3264" s="1"/>
      <c r="F3264" s="1" t="s">
        <v>13</v>
      </c>
      <c r="G3264" s="1" t="s">
        <v>188</v>
      </c>
      <c r="H3264" s="1" t="s">
        <v>3</v>
      </c>
      <c r="I3264" s="1">
        <v>0</v>
      </c>
      <c r="J3264" s="1"/>
      <c r="K3264" s="1">
        <v>0</v>
      </c>
      <c r="L3264" s="1"/>
      <c r="M3264" s="1" t="s">
        <v>3</v>
      </c>
      <c r="N3264" s="1"/>
      <c r="O3264" s="1"/>
      <c r="P3264" s="1"/>
      <c r="Q3264" s="1"/>
      <c r="R3264" s="1"/>
      <c r="S3264" s="1">
        <v>0</v>
      </c>
      <c r="T3264" s="1"/>
      <c r="U3264" s="1" t="s">
        <v>3</v>
      </c>
      <c r="V3264" s="1">
        <v>0</v>
      </c>
      <c r="W3264" s="1"/>
      <c r="X3264" s="1"/>
      <c r="Y3264" s="1"/>
      <c r="Z3264" s="1"/>
      <c r="AA3264" s="1"/>
      <c r="AB3264" s="1" t="s">
        <v>3</v>
      </c>
      <c r="AC3264" s="1" t="s">
        <v>3</v>
      </c>
      <c r="AD3264" s="1" t="s">
        <v>3</v>
      </c>
      <c r="AE3264" s="1" t="s">
        <v>3</v>
      </c>
      <c r="AF3264" s="1" t="s">
        <v>3</v>
      </c>
      <c r="AG3264" s="1" t="s">
        <v>3</v>
      </c>
      <c r="AH3264" s="1"/>
      <c r="AI3264" s="1"/>
      <c r="AJ3264" s="1"/>
      <c r="AK3264" s="1"/>
      <c r="AL3264" s="1"/>
      <c r="AM3264" s="1"/>
      <c r="AN3264" s="1"/>
      <c r="AO3264" s="1"/>
      <c r="AP3264" s="1" t="s">
        <v>3</v>
      </c>
      <c r="AQ3264" s="1" t="s">
        <v>3</v>
      </c>
      <c r="AR3264" s="1" t="s">
        <v>3</v>
      </c>
      <c r="AS3264" s="1"/>
      <c r="AT3264" s="1"/>
      <c r="AU3264" s="1"/>
      <c r="AV3264" s="1"/>
      <c r="AW3264" s="1"/>
      <c r="AX3264" s="1"/>
      <c r="AY3264" s="1"/>
      <c r="AZ3264" s="1" t="s">
        <v>3</v>
      </c>
      <c r="BA3264" s="1"/>
      <c r="BB3264" s="1" t="s">
        <v>3</v>
      </c>
      <c r="BC3264" s="1" t="s">
        <v>3</v>
      </c>
      <c r="BD3264" s="1" t="s">
        <v>3</v>
      </c>
      <c r="BE3264" s="1" t="s">
        <v>3</v>
      </c>
      <c r="BF3264" s="1" t="s">
        <v>3</v>
      </c>
      <c r="BG3264" s="1" t="s">
        <v>3</v>
      </c>
      <c r="BH3264" s="1" t="s">
        <v>3</v>
      </c>
      <c r="BI3264" s="1" t="s">
        <v>3</v>
      </c>
      <c r="BJ3264" s="1" t="s">
        <v>3</v>
      </c>
      <c r="BK3264" s="1" t="s">
        <v>3</v>
      </c>
      <c r="BL3264" s="1" t="s">
        <v>3</v>
      </c>
      <c r="BM3264" s="1" t="s">
        <v>3</v>
      </c>
      <c r="BN3264" s="1" t="s">
        <v>3</v>
      </c>
      <c r="BO3264" s="1" t="s">
        <v>3</v>
      </c>
      <c r="BP3264" s="1" t="s">
        <v>3</v>
      </c>
      <c r="BQ3264" s="1"/>
      <c r="BR3264" s="1"/>
      <c r="BS3264" s="1"/>
      <c r="BT3264" s="1"/>
      <c r="BU3264" s="1"/>
      <c r="BV3264" s="1"/>
      <c r="BW3264" s="1"/>
      <c r="BX3264" s="1">
        <v>0</v>
      </c>
      <c r="BY3264" s="1"/>
      <c r="BZ3264" s="1"/>
      <c r="CA3264" s="1"/>
      <c r="CB3264" s="1"/>
      <c r="CC3264" s="1"/>
      <c r="CD3264" s="1"/>
      <c r="CE3264" s="1"/>
      <c r="CF3264" s="1"/>
      <c r="CG3264" s="1"/>
      <c r="CH3264" s="1"/>
      <c r="CI3264" s="1"/>
      <c r="CJ3264" s="1">
        <v>0</v>
      </c>
    </row>
    <row r="3266" spans="1:245" x14ac:dyDescent="0.25">
      <c r="A3266" s="2">
        <v>52</v>
      </c>
      <c r="B3266" s="2">
        <f t="shared" ref="B3266:G3266" si="1552">B3270</f>
        <v>1</v>
      </c>
      <c r="C3266" s="2">
        <f t="shared" si="1552"/>
        <v>5</v>
      </c>
      <c r="D3266" s="2">
        <f t="shared" si="1552"/>
        <v>3264</v>
      </c>
      <c r="E3266" s="2">
        <f t="shared" si="1552"/>
        <v>0</v>
      </c>
      <c r="F3266" s="2" t="str">
        <f t="shared" si="1552"/>
        <v>Новый подраздел</v>
      </c>
      <c r="G3266" s="2" t="str">
        <f t="shared" si="1552"/>
        <v>СВН - Здания</v>
      </c>
      <c r="H3266" s="2"/>
      <c r="I3266" s="2"/>
      <c r="J3266" s="2"/>
      <c r="K3266" s="2"/>
      <c r="L3266" s="2"/>
      <c r="M3266" s="2"/>
      <c r="N3266" s="2"/>
      <c r="O3266" s="2">
        <f t="shared" ref="O3266:AT3266" si="1553">O3270</f>
        <v>1427298.6</v>
      </c>
      <c r="P3266" s="2">
        <f t="shared" si="1553"/>
        <v>9140.0400000000009</v>
      </c>
      <c r="Q3266" s="2">
        <f t="shared" si="1553"/>
        <v>0</v>
      </c>
      <c r="R3266" s="2">
        <f t="shared" si="1553"/>
        <v>0</v>
      </c>
      <c r="S3266" s="2">
        <f t="shared" si="1553"/>
        <v>1418158.56</v>
      </c>
      <c r="T3266" s="2">
        <f t="shared" si="1553"/>
        <v>0</v>
      </c>
      <c r="U3266" s="2">
        <f t="shared" si="1553"/>
        <v>1998.36</v>
      </c>
      <c r="V3266" s="2">
        <f t="shared" si="1553"/>
        <v>0</v>
      </c>
      <c r="W3266" s="2">
        <f t="shared" si="1553"/>
        <v>0</v>
      </c>
      <c r="X3266" s="2">
        <f t="shared" si="1553"/>
        <v>992710.99</v>
      </c>
      <c r="Y3266" s="2">
        <f t="shared" si="1553"/>
        <v>141815.85999999999</v>
      </c>
      <c r="Z3266" s="2">
        <f t="shared" si="1553"/>
        <v>0</v>
      </c>
      <c r="AA3266" s="2">
        <f t="shared" si="1553"/>
        <v>0</v>
      </c>
      <c r="AB3266" s="2">
        <f t="shared" si="1553"/>
        <v>1427298.6</v>
      </c>
      <c r="AC3266" s="2">
        <f t="shared" si="1553"/>
        <v>9140.0400000000009</v>
      </c>
      <c r="AD3266" s="2">
        <f t="shared" si="1553"/>
        <v>0</v>
      </c>
      <c r="AE3266" s="2">
        <f t="shared" si="1553"/>
        <v>0</v>
      </c>
      <c r="AF3266" s="2">
        <f t="shared" si="1553"/>
        <v>1418158.56</v>
      </c>
      <c r="AG3266" s="2">
        <f t="shared" si="1553"/>
        <v>0</v>
      </c>
      <c r="AH3266" s="2">
        <f t="shared" si="1553"/>
        <v>1998.36</v>
      </c>
      <c r="AI3266" s="2">
        <f t="shared" si="1553"/>
        <v>0</v>
      </c>
      <c r="AJ3266" s="2">
        <f t="shared" si="1553"/>
        <v>0</v>
      </c>
      <c r="AK3266" s="2">
        <f t="shared" si="1553"/>
        <v>992710.99</v>
      </c>
      <c r="AL3266" s="2">
        <f t="shared" si="1553"/>
        <v>141815.85999999999</v>
      </c>
      <c r="AM3266" s="2">
        <f t="shared" si="1553"/>
        <v>0</v>
      </c>
      <c r="AN3266" s="2">
        <f t="shared" si="1553"/>
        <v>0</v>
      </c>
      <c r="AO3266" s="2">
        <f t="shared" si="1553"/>
        <v>0</v>
      </c>
      <c r="AP3266" s="2">
        <f t="shared" si="1553"/>
        <v>0</v>
      </c>
      <c r="AQ3266" s="2">
        <f t="shared" si="1553"/>
        <v>0</v>
      </c>
      <c r="AR3266" s="2">
        <f t="shared" si="1553"/>
        <v>2561825.4500000002</v>
      </c>
      <c r="AS3266" s="2">
        <f t="shared" si="1553"/>
        <v>0</v>
      </c>
      <c r="AT3266" s="2">
        <f t="shared" si="1553"/>
        <v>0</v>
      </c>
      <c r="AU3266" s="2">
        <f t="shared" ref="AU3266:BZ3266" si="1554">AU3270</f>
        <v>2561825.4500000002</v>
      </c>
      <c r="AV3266" s="2">
        <f t="shared" si="1554"/>
        <v>9140.0400000000009</v>
      </c>
      <c r="AW3266" s="2">
        <f t="shared" si="1554"/>
        <v>9140.0400000000009</v>
      </c>
      <c r="AX3266" s="2">
        <f t="shared" si="1554"/>
        <v>0</v>
      </c>
      <c r="AY3266" s="2">
        <f t="shared" si="1554"/>
        <v>9140.0400000000009</v>
      </c>
      <c r="AZ3266" s="2">
        <f t="shared" si="1554"/>
        <v>0</v>
      </c>
      <c r="BA3266" s="2">
        <f t="shared" si="1554"/>
        <v>0</v>
      </c>
      <c r="BB3266" s="2">
        <f t="shared" si="1554"/>
        <v>0</v>
      </c>
      <c r="BC3266" s="2">
        <f t="shared" si="1554"/>
        <v>0</v>
      </c>
      <c r="BD3266" s="2">
        <f t="shared" si="1554"/>
        <v>0</v>
      </c>
      <c r="BE3266" s="2">
        <f t="shared" si="1554"/>
        <v>0</v>
      </c>
      <c r="BF3266" s="2">
        <f t="shared" si="1554"/>
        <v>0</v>
      </c>
      <c r="BG3266" s="2">
        <f t="shared" si="1554"/>
        <v>0</v>
      </c>
      <c r="BH3266" s="2">
        <f t="shared" si="1554"/>
        <v>0</v>
      </c>
      <c r="BI3266" s="2">
        <f t="shared" si="1554"/>
        <v>0</v>
      </c>
      <c r="BJ3266" s="2">
        <f t="shared" si="1554"/>
        <v>0</v>
      </c>
      <c r="BK3266" s="2">
        <f t="shared" si="1554"/>
        <v>0</v>
      </c>
      <c r="BL3266" s="2">
        <f t="shared" si="1554"/>
        <v>0</v>
      </c>
      <c r="BM3266" s="2">
        <f t="shared" si="1554"/>
        <v>0</v>
      </c>
      <c r="BN3266" s="2">
        <f t="shared" si="1554"/>
        <v>0</v>
      </c>
      <c r="BO3266" s="2">
        <f t="shared" si="1554"/>
        <v>0</v>
      </c>
      <c r="BP3266" s="2">
        <f t="shared" si="1554"/>
        <v>0</v>
      </c>
      <c r="BQ3266" s="2">
        <f t="shared" si="1554"/>
        <v>0</v>
      </c>
      <c r="BR3266" s="2">
        <f t="shared" si="1554"/>
        <v>0</v>
      </c>
      <c r="BS3266" s="2">
        <f t="shared" si="1554"/>
        <v>0</v>
      </c>
      <c r="BT3266" s="2">
        <f t="shared" si="1554"/>
        <v>0</v>
      </c>
      <c r="BU3266" s="2">
        <f t="shared" si="1554"/>
        <v>0</v>
      </c>
      <c r="BV3266" s="2">
        <f t="shared" si="1554"/>
        <v>0</v>
      </c>
      <c r="BW3266" s="2">
        <f t="shared" si="1554"/>
        <v>0</v>
      </c>
      <c r="BX3266" s="2">
        <f t="shared" si="1554"/>
        <v>0</v>
      </c>
      <c r="BY3266" s="2">
        <f t="shared" si="1554"/>
        <v>0</v>
      </c>
      <c r="BZ3266" s="2">
        <f t="shared" si="1554"/>
        <v>0</v>
      </c>
      <c r="CA3266" s="2">
        <f t="shared" ref="CA3266:DF3266" si="1555">CA3270</f>
        <v>2561825.4500000002</v>
      </c>
      <c r="CB3266" s="2">
        <f t="shared" si="1555"/>
        <v>0</v>
      </c>
      <c r="CC3266" s="2">
        <f t="shared" si="1555"/>
        <v>0</v>
      </c>
      <c r="CD3266" s="2">
        <f t="shared" si="1555"/>
        <v>2561825.4500000002</v>
      </c>
      <c r="CE3266" s="2">
        <f t="shared" si="1555"/>
        <v>9140.0400000000009</v>
      </c>
      <c r="CF3266" s="2">
        <f t="shared" si="1555"/>
        <v>9140.0400000000009</v>
      </c>
      <c r="CG3266" s="2">
        <f t="shared" si="1555"/>
        <v>0</v>
      </c>
      <c r="CH3266" s="2">
        <f t="shared" si="1555"/>
        <v>9140.0400000000009</v>
      </c>
      <c r="CI3266" s="2">
        <f t="shared" si="1555"/>
        <v>0</v>
      </c>
      <c r="CJ3266" s="2">
        <f t="shared" si="1555"/>
        <v>0</v>
      </c>
      <c r="CK3266" s="2">
        <f t="shared" si="1555"/>
        <v>0</v>
      </c>
      <c r="CL3266" s="2">
        <f t="shared" si="1555"/>
        <v>0</v>
      </c>
      <c r="CM3266" s="2">
        <f t="shared" si="1555"/>
        <v>0</v>
      </c>
      <c r="CN3266" s="2">
        <f t="shared" si="1555"/>
        <v>0</v>
      </c>
      <c r="CO3266" s="2">
        <f t="shared" si="1555"/>
        <v>0</v>
      </c>
      <c r="CP3266" s="2">
        <f t="shared" si="1555"/>
        <v>0</v>
      </c>
      <c r="CQ3266" s="2">
        <f t="shared" si="1555"/>
        <v>0</v>
      </c>
      <c r="CR3266" s="2">
        <f t="shared" si="1555"/>
        <v>0</v>
      </c>
      <c r="CS3266" s="2">
        <f t="shared" si="1555"/>
        <v>0</v>
      </c>
      <c r="CT3266" s="2">
        <f t="shared" si="1555"/>
        <v>0</v>
      </c>
      <c r="CU3266" s="2">
        <f t="shared" si="1555"/>
        <v>0</v>
      </c>
      <c r="CV3266" s="2">
        <f t="shared" si="1555"/>
        <v>0</v>
      </c>
      <c r="CW3266" s="2">
        <f t="shared" si="1555"/>
        <v>0</v>
      </c>
      <c r="CX3266" s="2">
        <f t="shared" si="1555"/>
        <v>0</v>
      </c>
      <c r="CY3266" s="2">
        <f t="shared" si="1555"/>
        <v>0</v>
      </c>
      <c r="CZ3266" s="2">
        <f t="shared" si="1555"/>
        <v>0</v>
      </c>
      <c r="DA3266" s="2">
        <f t="shared" si="1555"/>
        <v>0</v>
      </c>
      <c r="DB3266" s="2">
        <f t="shared" si="1555"/>
        <v>0</v>
      </c>
      <c r="DC3266" s="2">
        <f t="shared" si="1555"/>
        <v>0</v>
      </c>
      <c r="DD3266" s="2">
        <f t="shared" si="1555"/>
        <v>0</v>
      </c>
      <c r="DE3266" s="2">
        <f t="shared" si="1555"/>
        <v>0</v>
      </c>
      <c r="DF3266" s="2">
        <f t="shared" si="1555"/>
        <v>0</v>
      </c>
      <c r="DG3266" s="3">
        <f t="shared" ref="DG3266:EL3266" si="1556">DG3270</f>
        <v>0</v>
      </c>
      <c r="DH3266" s="3">
        <f t="shared" si="1556"/>
        <v>0</v>
      </c>
      <c r="DI3266" s="3">
        <f t="shared" si="1556"/>
        <v>0</v>
      </c>
      <c r="DJ3266" s="3">
        <f t="shared" si="1556"/>
        <v>0</v>
      </c>
      <c r="DK3266" s="3">
        <f t="shared" si="1556"/>
        <v>0</v>
      </c>
      <c r="DL3266" s="3">
        <f t="shared" si="1556"/>
        <v>0</v>
      </c>
      <c r="DM3266" s="3">
        <f t="shared" si="1556"/>
        <v>0</v>
      </c>
      <c r="DN3266" s="3">
        <f t="shared" si="1556"/>
        <v>0</v>
      </c>
      <c r="DO3266" s="3">
        <f t="shared" si="1556"/>
        <v>0</v>
      </c>
      <c r="DP3266" s="3">
        <f t="shared" si="1556"/>
        <v>0</v>
      </c>
      <c r="DQ3266" s="3">
        <f t="shared" si="1556"/>
        <v>0</v>
      </c>
      <c r="DR3266" s="3">
        <f t="shared" si="1556"/>
        <v>0</v>
      </c>
      <c r="DS3266" s="3">
        <f t="shared" si="1556"/>
        <v>0</v>
      </c>
      <c r="DT3266" s="3">
        <f t="shared" si="1556"/>
        <v>0</v>
      </c>
      <c r="DU3266" s="3">
        <f t="shared" si="1556"/>
        <v>0</v>
      </c>
      <c r="DV3266" s="3">
        <f t="shared" si="1556"/>
        <v>0</v>
      </c>
      <c r="DW3266" s="3">
        <f t="shared" si="1556"/>
        <v>0</v>
      </c>
      <c r="DX3266" s="3">
        <f t="shared" si="1556"/>
        <v>0</v>
      </c>
      <c r="DY3266" s="3">
        <f t="shared" si="1556"/>
        <v>0</v>
      </c>
      <c r="DZ3266" s="3">
        <f t="shared" si="1556"/>
        <v>0</v>
      </c>
      <c r="EA3266" s="3">
        <f t="shared" si="1556"/>
        <v>0</v>
      </c>
      <c r="EB3266" s="3">
        <f t="shared" si="1556"/>
        <v>0</v>
      </c>
      <c r="EC3266" s="3">
        <f t="shared" si="1556"/>
        <v>0</v>
      </c>
      <c r="ED3266" s="3">
        <f t="shared" si="1556"/>
        <v>0</v>
      </c>
      <c r="EE3266" s="3">
        <f t="shared" si="1556"/>
        <v>0</v>
      </c>
      <c r="EF3266" s="3">
        <f t="shared" si="1556"/>
        <v>0</v>
      </c>
      <c r="EG3266" s="3">
        <f t="shared" si="1556"/>
        <v>0</v>
      </c>
      <c r="EH3266" s="3">
        <f t="shared" si="1556"/>
        <v>0</v>
      </c>
      <c r="EI3266" s="3">
        <f t="shared" si="1556"/>
        <v>0</v>
      </c>
      <c r="EJ3266" s="3">
        <f t="shared" si="1556"/>
        <v>0</v>
      </c>
      <c r="EK3266" s="3">
        <f t="shared" si="1556"/>
        <v>0</v>
      </c>
      <c r="EL3266" s="3">
        <f t="shared" si="1556"/>
        <v>0</v>
      </c>
      <c r="EM3266" s="3">
        <f t="shared" ref="EM3266:FR3266" si="1557">EM3270</f>
        <v>0</v>
      </c>
      <c r="EN3266" s="3">
        <f t="shared" si="1557"/>
        <v>0</v>
      </c>
      <c r="EO3266" s="3">
        <f t="shared" si="1557"/>
        <v>0</v>
      </c>
      <c r="EP3266" s="3">
        <f t="shared" si="1557"/>
        <v>0</v>
      </c>
      <c r="EQ3266" s="3">
        <f t="shared" si="1557"/>
        <v>0</v>
      </c>
      <c r="ER3266" s="3">
        <f t="shared" si="1557"/>
        <v>0</v>
      </c>
      <c r="ES3266" s="3">
        <f t="shared" si="1557"/>
        <v>0</v>
      </c>
      <c r="ET3266" s="3">
        <f t="shared" si="1557"/>
        <v>0</v>
      </c>
      <c r="EU3266" s="3">
        <f t="shared" si="1557"/>
        <v>0</v>
      </c>
      <c r="EV3266" s="3">
        <f t="shared" si="1557"/>
        <v>0</v>
      </c>
      <c r="EW3266" s="3">
        <f t="shared" si="1557"/>
        <v>0</v>
      </c>
      <c r="EX3266" s="3">
        <f t="shared" si="1557"/>
        <v>0</v>
      </c>
      <c r="EY3266" s="3">
        <f t="shared" si="1557"/>
        <v>0</v>
      </c>
      <c r="EZ3266" s="3">
        <f t="shared" si="1557"/>
        <v>0</v>
      </c>
      <c r="FA3266" s="3">
        <f t="shared" si="1557"/>
        <v>0</v>
      </c>
      <c r="FB3266" s="3">
        <f t="shared" si="1557"/>
        <v>0</v>
      </c>
      <c r="FC3266" s="3">
        <f t="shared" si="1557"/>
        <v>0</v>
      </c>
      <c r="FD3266" s="3">
        <f t="shared" si="1557"/>
        <v>0</v>
      </c>
      <c r="FE3266" s="3">
        <f t="shared" si="1557"/>
        <v>0</v>
      </c>
      <c r="FF3266" s="3">
        <f t="shared" si="1557"/>
        <v>0</v>
      </c>
      <c r="FG3266" s="3">
        <f t="shared" si="1557"/>
        <v>0</v>
      </c>
      <c r="FH3266" s="3">
        <f t="shared" si="1557"/>
        <v>0</v>
      </c>
      <c r="FI3266" s="3">
        <f t="shared" si="1557"/>
        <v>0</v>
      </c>
      <c r="FJ3266" s="3">
        <f t="shared" si="1557"/>
        <v>0</v>
      </c>
      <c r="FK3266" s="3">
        <f t="shared" si="1557"/>
        <v>0</v>
      </c>
      <c r="FL3266" s="3">
        <f t="shared" si="1557"/>
        <v>0</v>
      </c>
      <c r="FM3266" s="3">
        <f t="shared" si="1557"/>
        <v>0</v>
      </c>
      <c r="FN3266" s="3">
        <f t="shared" si="1557"/>
        <v>0</v>
      </c>
      <c r="FO3266" s="3">
        <f t="shared" si="1557"/>
        <v>0</v>
      </c>
      <c r="FP3266" s="3">
        <f t="shared" si="1557"/>
        <v>0</v>
      </c>
      <c r="FQ3266" s="3">
        <f t="shared" si="1557"/>
        <v>0</v>
      </c>
      <c r="FR3266" s="3">
        <f t="shared" si="1557"/>
        <v>0</v>
      </c>
      <c r="FS3266" s="3">
        <f t="shared" ref="FS3266:GX3266" si="1558">FS3270</f>
        <v>0</v>
      </c>
      <c r="FT3266" s="3">
        <f t="shared" si="1558"/>
        <v>0</v>
      </c>
      <c r="FU3266" s="3">
        <f t="shared" si="1558"/>
        <v>0</v>
      </c>
      <c r="FV3266" s="3">
        <f t="shared" si="1558"/>
        <v>0</v>
      </c>
      <c r="FW3266" s="3">
        <f t="shared" si="1558"/>
        <v>0</v>
      </c>
      <c r="FX3266" s="3">
        <f t="shared" si="1558"/>
        <v>0</v>
      </c>
      <c r="FY3266" s="3">
        <f t="shared" si="1558"/>
        <v>0</v>
      </c>
      <c r="FZ3266" s="3">
        <f t="shared" si="1558"/>
        <v>0</v>
      </c>
      <c r="GA3266" s="3">
        <f t="shared" si="1558"/>
        <v>0</v>
      </c>
      <c r="GB3266" s="3">
        <f t="shared" si="1558"/>
        <v>0</v>
      </c>
      <c r="GC3266" s="3">
        <f t="shared" si="1558"/>
        <v>0</v>
      </c>
      <c r="GD3266" s="3">
        <f t="shared" si="1558"/>
        <v>0</v>
      </c>
      <c r="GE3266" s="3">
        <f t="shared" si="1558"/>
        <v>0</v>
      </c>
      <c r="GF3266" s="3">
        <f t="shared" si="1558"/>
        <v>0</v>
      </c>
      <c r="GG3266" s="3">
        <f t="shared" si="1558"/>
        <v>0</v>
      </c>
      <c r="GH3266" s="3">
        <f t="shared" si="1558"/>
        <v>0</v>
      </c>
      <c r="GI3266" s="3">
        <f t="shared" si="1558"/>
        <v>0</v>
      </c>
      <c r="GJ3266" s="3">
        <f t="shared" si="1558"/>
        <v>0</v>
      </c>
      <c r="GK3266" s="3">
        <f t="shared" si="1558"/>
        <v>0</v>
      </c>
      <c r="GL3266" s="3">
        <f t="shared" si="1558"/>
        <v>0</v>
      </c>
      <c r="GM3266" s="3">
        <f t="shared" si="1558"/>
        <v>0</v>
      </c>
      <c r="GN3266" s="3">
        <f t="shared" si="1558"/>
        <v>0</v>
      </c>
      <c r="GO3266" s="3">
        <f t="shared" si="1558"/>
        <v>0</v>
      </c>
      <c r="GP3266" s="3">
        <f t="shared" si="1558"/>
        <v>0</v>
      </c>
      <c r="GQ3266" s="3">
        <f t="shared" si="1558"/>
        <v>0</v>
      </c>
      <c r="GR3266" s="3">
        <f t="shared" si="1558"/>
        <v>0</v>
      </c>
      <c r="GS3266" s="3">
        <f t="shared" si="1558"/>
        <v>0</v>
      </c>
      <c r="GT3266" s="3">
        <f t="shared" si="1558"/>
        <v>0</v>
      </c>
      <c r="GU3266" s="3">
        <f t="shared" si="1558"/>
        <v>0</v>
      </c>
      <c r="GV3266" s="3">
        <f t="shared" si="1558"/>
        <v>0</v>
      </c>
      <c r="GW3266" s="3">
        <f t="shared" si="1558"/>
        <v>0</v>
      </c>
      <c r="GX3266" s="3">
        <f t="shared" si="1558"/>
        <v>0</v>
      </c>
    </row>
    <row r="3268" spans="1:245" x14ac:dyDescent="0.25">
      <c r="A3268">
        <v>17</v>
      </c>
      <c r="B3268">
        <v>1</v>
      </c>
      <c r="D3268">
        <f>ROW(EtalonRes!A418)</f>
        <v>418</v>
      </c>
      <c r="E3268" t="s">
        <v>464</v>
      </c>
      <c r="F3268" t="s">
        <v>190</v>
      </c>
      <c r="G3268" t="s">
        <v>201</v>
      </c>
      <c r="H3268" t="s">
        <v>18</v>
      </c>
      <c r="I3268">
        <v>84</v>
      </c>
      <c r="J3268">
        <v>0</v>
      </c>
      <c r="K3268">
        <v>84</v>
      </c>
      <c r="O3268">
        <f>ROUND(CP3268,2)</f>
        <v>1427298.6</v>
      </c>
      <c r="P3268">
        <f>ROUND(CQ3268*I3268,2)</f>
        <v>9140.0400000000009</v>
      </c>
      <c r="Q3268">
        <f>ROUND(CR3268*I3268,2)</f>
        <v>0</v>
      </c>
      <c r="R3268">
        <f>ROUND(CS3268*I3268,2)</f>
        <v>0</v>
      </c>
      <c r="S3268">
        <f>ROUND(CT3268*I3268,2)</f>
        <v>1418158.56</v>
      </c>
      <c r="T3268">
        <f>ROUND(CU3268*I3268,2)</f>
        <v>0</v>
      </c>
      <c r="U3268">
        <f>CV3268*I3268</f>
        <v>1998.36</v>
      </c>
      <c r="V3268">
        <f>CW3268*I3268</f>
        <v>0</v>
      </c>
      <c r="W3268">
        <f>ROUND(CX3268*I3268,2)</f>
        <v>0</v>
      </c>
      <c r="X3268">
        <f>ROUND(CY3268,2)</f>
        <v>992710.99</v>
      </c>
      <c r="Y3268">
        <f>ROUND(CZ3268,2)</f>
        <v>141815.85999999999</v>
      </c>
      <c r="AA3268">
        <v>288585831</v>
      </c>
      <c r="AB3268">
        <f>ROUND((AC3268+AD3268+AF3268),6)</f>
        <v>16991.650000000001</v>
      </c>
      <c r="AC3268">
        <f>ROUND(((ES3268*13)),6)</f>
        <v>108.81</v>
      </c>
      <c r="AD3268">
        <f>ROUND(((((ET3268*13))-((EU3268*13)))+AE3268),6)</f>
        <v>0</v>
      </c>
      <c r="AE3268">
        <f>ROUND(((EU3268*13)),6)</f>
        <v>0</v>
      </c>
      <c r="AF3268">
        <f>ROUND(((EV3268*13)),6)</f>
        <v>16882.84</v>
      </c>
      <c r="AG3268">
        <f>ROUND((AP3268),6)</f>
        <v>0</v>
      </c>
      <c r="AH3268">
        <f>((EW3268*13))</f>
        <v>23.79</v>
      </c>
      <c r="AI3268">
        <f>((EX3268*13))</f>
        <v>0</v>
      </c>
      <c r="AJ3268">
        <f>(AS3268)</f>
        <v>0</v>
      </c>
      <c r="AK3268">
        <v>1307.05</v>
      </c>
      <c r="AL3268">
        <v>8.3699999999999992</v>
      </c>
      <c r="AM3268">
        <v>0</v>
      </c>
      <c r="AN3268">
        <v>0</v>
      </c>
      <c r="AO3268">
        <v>1298.68</v>
      </c>
      <c r="AP3268">
        <v>0</v>
      </c>
      <c r="AQ3268">
        <v>1.83</v>
      </c>
      <c r="AR3268">
        <v>0</v>
      </c>
      <c r="AS3268">
        <v>0</v>
      </c>
      <c r="AT3268">
        <v>70</v>
      </c>
      <c r="AU3268">
        <v>10</v>
      </c>
      <c r="AV3268">
        <v>1</v>
      </c>
      <c r="AW3268">
        <v>1</v>
      </c>
      <c r="AZ3268">
        <v>1</v>
      </c>
      <c r="BA3268">
        <v>1</v>
      </c>
      <c r="BB3268">
        <v>1</v>
      </c>
      <c r="BC3268">
        <v>1</v>
      </c>
      <c r="BD3268" t="s">
        <v>3</v>
      </c>
      <c r="BE3268" t="s">
        <v>3</v>
      </c>
      <c r="BF3268" t="s">
        <v>3</v>
      </c>
      <c r="BG3268" t="s">
        <v>3</v>
      </c>
      <c r="BH3268">
        <v>0</v>
      </c>
      <c r="BI3268">
        <v>4</v>
      </c>
      <c r="BJ3268" t="s">
        <v>192</v>
      </c>
      <c r="BM3268">
        <v>0</v>
      </c>
      <c r="BN3268">
        <v>284416172</v>
      </c>
      <c r="BO3268" t="s">
        <v>3</v>
      </c>
      <c r="BP3268">
        <v>0</v>
      </c>
      <c r="BQ3268">
        <v>1</v>
      </c>
      <c r="BR3268">
        <v>0</v>
      </c>
      <c r="BS3268">
        <v>1</v>
      </c>
      <c r="BT3268">
        <v>1</v>
      </c>
      <c r="BU3268">
        <v>1</v>
      </c>
      <c r="BV3268">
        <v>1</v>
      </c>
      <c r="BW3268">
        <v>1</v>
      </c>
      <c r="BX3268">
        <v>1</v>
      </c>
      <c r="BY3268" t="s">
        <v>3</v>
      </c>
      <c r="BZ3268">
        <v>70</v>
      </c>
      <c r="CA3268">
        <v>10</v>
      </c>
      <c r="CB3268" t="s">
        <v>3</v>
      </c>
      <c r="CE3268">
        <v>0</v>
      </c>
      <c r="CF3268">
        <v>0</v>
      </c>
      <c r="CG3268">
        <v>0</v>
      </c>
      <c r="CM3268">
        <v>0</v>
      </c>
      <c r="CN3268" t="s">
        <v>3</v>
      </c>
      <c r="CO3268">
        <v>0</v>
      </c>
      <c r="CP3268">
        <f>(P3268+Q3268+S3268)</f>
        <v>1427298.6</v>
      </c>
      <c r="CQ3268">
        <f>(AC3268*BC3268*AW3268)</f>
        <v>108.81</v>
      </c>
      <c r="CR3268">
        <f>(((((ET3268*13))*BB3268-((EU3268*13))*BS3268)+AE3268*BS3268)*AV3268)</f>
        <v>0</v>
      </c>
      <c r="CS3268">
        <f>(AE3268*BS3268*AV3268)</f>
        <v>0</v>
      </c>
      <c r="CT3268">
        <f>(AF3268*BA3268*AV3268)</f>
        <v>16882.84</v>
      </c>
      <c r="CU3268">
        <f>AG3268</f>
        <v>0</v>
      </c>
      <c r="CV3268">
        <f>(AH3268*AV3268)</f>
        <v>23.79</v>
      </c>
      <c r="CW3268">
        <f>AI3268</f>
        <v>0</v>
      </c>
      <c r="CX3268">
        <f>AJ3268</f>
        <v>0</v>
      </c>
      <c r="CY3268">
        <f>((S3268*BZ3268)/100)</f>
        <v>992710.99200000009</v>
      </c>
      <c r="CZ3268">
        <f>((S3268*CA3268)/100)</f>
        <v>141815.85600000003</v>
      </c>
      <c r="DC3268" t="s">
        <v>3</v>
      </c>
      <c r="DD3268" t="s">
        <v>102</v>
      </c>
      <c r="DE3268" t="s">
        <v>102</v>
      </c>
      <c r="DF3268" t="s">
        <v>102</v>
      </c>
      <c r="DG3268" t="s">
        <v>102</v>
      </c>
      <c r="DH3268" t="s">
        <v>3</v>
      </c>
      <c r="DI3268" t="s">
        <v>102</v>
      </c>
      <c r="DJ3268" t="s">
        <v>102</v>
      </c>
      <c r="DK3268" t="s">
        <v>3</v>
      </c>
      <c r="DL3268" t="s">
        <v>3</v>
      </c>
      <c r="DM3268" t="s">
        <v>3</v>
      </c>
      <c r="DN3268">
        <v>0</v>
      </c>
      <c r="DO3268">
        <v>0</v>
      </c>
      <c r="DP3268">
        <v>1</v>
      </c>
      <c r="DQ3268">
        <v>1</v>
      </c>
      <c r="DU3268">
        <v>1010</v>
      </c>
      <c r="DV3268" t="s">
        <v>18</v>
      </c>
      <c r="DW3268" t="s">
        <v>18</v>
      </c>
      <c r="DX3268">
        <v>1</v>
      </c>
      <c r="DZ3268" t="s">
        <v>3</v>
      </c>
      <c r="EA3268" t="s">
        <v>3</v>
      </c>
      <c r="EB3268" t="s">
        <v>3</v>
      </c>
      <c r="EC3268" t="s">
        <v>3</v>
      </c>
      <c r="EE3268">
        <v>284416175</v>
      </c>
      <c r="EF3268">
        <v>1</v>
      </c>
      <c r="EG3268" t="s">
        <v>21</v>
      </c>
      <c r="EH3268">
        <v>0</v>
      </c>
      <c r="EI3268" t="s">
        <v>3</v>
      </c>
      <c r="EJ3268">
        <v>4</v>
      </c>
      <c r="EK3268">
        <v>0</v>
      </c>
      <c r="EL3268" t="s">
        <v>22</v>
      </c>
      <c r="EM3268" t="s">
        <v>23</v>
      </c>
      <c r="EO3268" t="s">
        <v>3</v>
      </c>
      <c r="EQ3268">
        <v>1441792</v>
      </c>
      <c r="ER3268">
        <v>1307.05</v>
      </c>
      <c r="ES3268">
        <v>8.3699999999999992</v>
      </c>
      <c r="ET3268">
        <v>0</v>
      </c>
      <c r="EU3268">
        <v>0</v>
      </c>
      <c r="EV3268">
        <v>1298.68</v>
      </c>
      <c r="EW3268">
        <v>1.83</v>
      </c>
      <c r="EX3268">
        <v>0</v>
      </c>
      <c r="EY3268">
        <v>0</v>
      </c>
      <c r="FQ3268">
        <v>0</v>
      </c>
      <c r="FR3268">
        <v>0</v>
      </c>
      <c r="FS3268">
        <v>0</v>
      </c>
      <c r="FX3268">
        <v>70</v>
      </c>
      <c r="FY3268">
        <v>10</v>
      </c>
      <c r="GA3268" t="s">
        <v>3</v>
      </c>
      <c r="GD3268">
        <v>0</v>
      </c>
      <c r="GF3268">
        <v>368213878</v>
      </c>
      <c r="GG3268">
        <v>2</v>
      </c>
      <c r="GH3268">
        <v>1</v>
      </c>
      <c r="GI3268">
        <v>-2</v>
      </c>
      <c r="GJ3268">
        <v>0</v>
      </c>
      <c r="GK3268">
        <f>ROUND(R3268*(R12)/100,2)</f>
        <v>0</v>
      </c>
      <c r="GL3268">
        <f>ROUND(IF(AND(BH3268=3,BI3268=3,FS3268&lt;&gt;0),P3268,0),2)</f>
        <v>0</v>
      </c>
      <c r="GM3268">
        <f>ROUND(O3268+X3268+Y3268+GK3268,2)+GX3268</f>
        <v>2561825.4500000002</v>
      </c>
      <c r="GN3268">
        <f>IF(OR(BI3268=0,BI3268=1),GM3268-GX3268,0)</f>
        <v>0</v>
      </c>
      <c r="GO3268">
        <f>IF(BI3268=2,GM3268-GX3268,0)</f>
        <v>0</v>
      </c>
      <c r="GP3268">
        <f>IF(BI3268=4,GM3268-GX3268,0)</f>
        <v>2561825.4500000002</v>
      </c>
      <c r="GR3268">
        <v>0</v>
      </c>
      <c r="GS3268">
        <v>0</v>
      </c>
      <c r="GT3268">
        <v>0</v>
      </c>
      <c r="GU3268" t="s">
        <v>3</v>
      </c>
      <c r="GV3268">
        <f>ROUND((GT3268),6)</f>
        <v>0</v>
      </c>
      <c r="GW3268">
        <v>1</v>
      </c>
      <c r="GX3268">
        <f>ROUND(HC3268*I3268,2)</f>
        <v>0</v>
      </c>
      <c r="HA3268">
        <v>0</v>
      </c>
      <c r="HB3268">
        <v>0</v>
      </c>
      <c r="HC3268">
        <f>GV3268*GW3268</f>
        <v>0</v>
      </c>
      <c r="HE3268" t="s">
        <v>3</v>
      </c>
      <c r="HF3268" t="s">
        <v>3</v>
      </c>
      <c r="HM3268" t="s">
        <v>3</v>
      </c>
      <c r="HN3268" t="s">
        <v>3</v>
      </c>
      <c r="HO3268" t="s">
        <v>3</v>
      </c>
      <c r="HP3268" t="s">
        <v>3</v>
      </c>
      <c r="HQ3268" t="s">
        <v>3</v>
      </c>
      <c r="HS3268">
        <v>0</v>
      </c>
      <c r="IK3268">
        <v>0</v>
      </c>
    </row>
    <row r="3270" spans="1:245" x14ac:dyDescent="0.25">
      <c r="A3270" s="2">
        <v>51</v>
      </c>
      <c r="B3270" s="2">
        <f>B3264</f>
        <v>1</v>
      </c>
      <c r="C3270" s="2">
        <f>A3264</f>
        <v>5</v>
      </c>
      <c r="D3270" s="2">
        <f>ROW(A3264)</f>
        <v>3264</v>
      </c>
      <c r="E3270" s="2"/>
      <c r="F3270" s="2" t="str">
        <f>IF(F3264&lt;&gt;"",F3264,"")</f>
        <v>Новый подраздел</v>
      </c>
      <c r="G3270" s="2" t="str">
        <f>IF(G3264&lt;&gt;"",G3264,"")</f>
        <v>СВН - Здания</v>
      </c>
      <c r="H3270" s="2">
        <v>0</v>
      </c>
      <c r="I3270" s="2"/>
      <c r="J3270" s="2"/>
      <c r="K3270" s="2"/>
      <c r="L3270" s="2"/>
      <c r="M3270" s="2"/>
      <c r="N3270" s="2"/>
      <c r="O3270" s="2">
        <f t="shared" ref="O3270:T3270" si="1559">ROUND(AB3270,2)</f>
        <v>1427298.6</v>
      </c>
      <c r="P3270" s="2">
        <f t="shared" si="1559"/>
        <v>9140.0400000000009</v>
      </c>
      <c r="Q3270" s="2">
        <f t="shared" si="1559"/>
        <v>0</v>
      </c>
      <c r="R3270" s="2">
        <f t="shared" si="1559"/>
        <v>0</v>
      </c>
      <c r="S3270" s="2">
        <f t="shared" si="1559"/>
        <v>1418158.56</v>
      </c>
      <c r="T3270" s="2">
        <f t="shared" si="1559"/>
        <v>0</v>
      </c>
      <c r="U3270" s="2">
        <f>AH3270</f>
        <v>1998.36</v>
      </c>
      <c r="V3270" s="2">
        <f>AI3270</f>
        <v>0</v>
      </c>
      <c r="W3270" s="2">
        <f>ROUND(AJ3270,2)</f>
        <v>0</v>
      </c>
      <c r="X3270" s="2">
        <f>ROUND(AK3270,2)</f>
        <v>992710.99</v>
      </c>
      <c r="Y3270" s="2">
        <f>ROUND(AL3270,2)</f>
        <v>141815.85999999999</v>
      </c>
      <c r="Z3270" s="2"/>
      <c r="AA3270" s="2"/>
      <c r="AB3270" s="2">
        <f>ROUND(SUMIF(AA3268:AA3268,"=288585831",O3268:O3268),2)</f>
        <v>1427298.6</v>
      </c>
      <c r="AC3270" s="2">
        <f>ROUND(SUMIF(AA3268:AA3268,"=288585831",P3268:P3268),2)</f>
        <v>9140.0400000000009</v>
      </c>
      <c r="AD3270" s="2">
        <f>ROUND(SUMIF(AA3268:AA3268,"=288585831",Q3268:Q3268),2)</f>
        <v>0</v>
      </c>
      <c r="AE3270" s="2">
        <f>ROUND(SUMIF(AA3268:AA3268,"=288585831",R3268:R3268),2)</f>
        <v>0</v>
      </c>
      <c r="AF3270" s="2">
        <f>ROUND(SUMIF(AA3268:AA3268,"=288585831",S3268:S3268),2)</f>
        <v>1418158.56</v>
      </c>
      <c r="AG3270" s="2">
        <f>ROUND(SUMIF(AA3268:AA3268,"=288585831",T3268:T3268),2)</f>
        <v>0</v>
      </c>
      <c r="AH3270" s="2">
        <f>SUMIF(AA3268:AA3268,"=288585831",U3268:U3268)</f>
        <v>1998.36</v>
      </c>
      <c r="AI3270" s="2">
        <f>SUMIF(AA3268:AA3268,"=288585831",V3268:V3268)</f>
        <v>0</v>
      </c>
      <c r="AJ3270" s="2">
        <f>ROUND(SUMIF(AA3268:AA3268,"=288585831",W3268:W3268),2)</f>
        <v>0</v>
      </c>
      <c r="AK3270" s="2">
        <f>ROUND(SUMIF(AA3268:AA3268,"=288585831",X3268:X3268),2)</f>
        <v>992710.99</v>
      </c>
      <c r="AL3270" s="2">
        <f>ROUND(SUMIF(AA3268:AA3268,"=288585831",Y3268:Y3268),2)</f>
        <v>141815.85999999999</v>
      </c>
      <c r="AM3270" s="2"/>
      <c r="AN3270" s="2"/>
      <c r="AO3270" s="2">
        <f t="shared" ref="AO3270:BD3270" si="1560">ROUND(BX3270,2)</f>
        <v>0</v>
      </c>
      <c r="AP3270" s="2">
        <f t="shared" si="1560"/>
        <v>0</v>
      </c>
      <c r="AQ3270" s="2">
        <f t="shared" si="1560"/>
        <v>0</v>
      </c>
      <c r="AR3270" s="2">
        <f t="shared" si="1560"/>
        <v>2561825.4500000002</v>
      </c>
      <c r="AS3270" s="2">
        <f t="shared" si="1560"/>
        <v>0</v>
      </c>
      <c r="AT3270" s="2">
        <f t="shared" si="1560"/>
        <v>0</v>
      </c>
      <c r="AU3270" s="2">
        <f t="shared" si="1560"/>
        <v>2561825.4500000002</v>
      </c>
      <c r="AV3270" s="2">
        <f t="shared" si="1560"/>
        <v>9140.0400000000009</v>
      </c>
      <c r="AW3270" s="2">
        <f t="shared" si="1560"/>
        <v>9140.0400000000009</v>
      </c>
      <c r="AX3270" s="2">
        <f t="shared" si="1560"/>
        <v>0</v>
      </c>
      <c r="AY3270" s="2">
        <f t="shared" si="1560"/>
        <v>9140.0400000000009</v>
      </c>
      <c r="AZ3270" s="2">
        <f t="shared" si="1560"/>
        <v>0</v>
      </c>
      <c r="BA3270" s="2">
        <f t="shared" si="1560"/>
        <v>0</v>
      </c>
      <c r="BB3270" s="2">
        <f t="shared" si="1560"/>
        <v>0</v>
      </c>
      <c r="BC3270" s="2">
        <f t="shared" si="1560"/>
        <v>0</v>
      </c>
      <c r="BD3270" s="2">
        <f t="shared" si="1560"/>
        <v>0</v>
      </c>
      <c r="BE3270" s="2"/>
      <c r="BF3270" s="2"/>
      <c r="BG3270" s="2"/>
      <c r="BH3270" s="2"/>
      <c r="BI3270" s="2"/>
      <c r="BJ3270" s="2"/>
      <c r="BK3270" s="2"/>
      <c r="BL3270" s="2"/>
      <c r="BM3270" s="2"/>
      <c r="BN3270" s="2"/>
      <c r="BO3270" s="2"/>
      <c r="BP3270" s="2"/>
      <c r="BQ3270" s="2"/>
      <c r="BR3270" s="2"/>
      <c r="BS3270" s="2"/>
      <c r="BT3270" s="2"/>
      <c r="BU3270" s="2"/>
      <c r="BV3270" s="2"/>
      <c r="BW3270" s="2"/>
      <c r="BX3270" s="2">
        <f>ROUND(SUMIF(AA3268:AA3268,"=288585831",FQ3268:FQ3268),2)</f>
        <v>0</v>
      </c>
      <c r="BY3270" s="2">
        <f>ROUND(SUMIF(AA3268:AA3268,"=288585831",FR3268:FR3268),2)</f>
        <v>0</v>
      </c>
      <c r="BZ3270" s="2">
        <f>ROUND(SUMIF(AA3268:AA3268,"=288585831",GL3268:GL3268),2)</f>
        <v>0</v>
      </c>
      <c r="CA3270" s="2">
        <f>ROUND(SUMIF(AA3268:AA3268,"=288585831",GM3268:GM3268),2)</f>
        <v>2561825.4500000002</v>
      </c>
      <c r="CB3270" s="2">
        <f>ROUND(SUMIF(AA3268:AA3268,"=288585831",GN3268:GN3268),2)</f>
        <v>0</v>
      </c>
      <c r="CC3270" s="2">
        <f>ROUND(SUMIF(AA3268:AA3268,"=288585831",GO3268:GO3268),2)</f>
        <v>0</v>
      </c>
      <c r="CD3270" s="2">
        <f>ROUND(SUMIF(AA3268:AA3268,"=288585831",GP3268:GP3268),2)</f>
        <v>2561825.4500000002</v>
      </c>
      <c r="CE3270" s="2">
        <f>AC3270-BX3270</f>
        <v>9140.0400000000009</v>
      </c>
      <c r="CF3270" s="2">
        <f>AC3270-BY3270</f>
        <v>9140.0400000000009</v>
      </c>
      <c r="CG3270" s="2">
        <f>BX3270-BZ3270</f>
        <v>0</v>
      </c>
      <c r="CH3270" s="2">
        <f>AC3270-BX3270-BY3270+BZ3270</f>
        <v>9140.0400000000009</v>
      </c>
      <c r="CI3270" s="2">
        <f>BY3270-BZ3270</f>
        <v>0</v>
      </c>
      <c r="CJ3270" s="2">
        <f>ROUND(SUMIF(AA3268:AA3268,"=288585831",GX3268:GX3268),2)</f>
        <v>0</v>
      </c>
      <c r="CK3270" s="2">
        <f>ROUND(SUMIF(AA3268:AA3268,"=288585831",GY3268:GY3268),2)</f>
        <v>0</v>
      </c>
      <c r="CL3270" s="2">
        <f>ROUND(SUMIF(AA3268:AA3268,"=288585831",GZ3268:GZ3268),2)</f>
        <v>0</v>
      </c>
      <c r="CM3270" s="2">
        <f>ROUND(SUMIF(AA3268:AA3268,"=288585831",HD3268:HD3268),2)</f>
        <v>0</v>
      </c>
      <c r="CN3270" s="2"/>
      <c r="CO3270" s="2"/>
      <c r="CP3270" s="2"/>
      <c r="CQ3270" s="2"/>
      <c r="CR3270" s="2"/>
      <c r="CS3270" s="2"/>
      <c r="CT3270" s="2"/>
      <c r="CU3270" s="2"/>
      <c r="CV3270" s="2"/>
      <c r="CW3270" s="2"/>
      <c r="CX3270" s="2"/>
      <c r="CY3270" s="2"/>
      <c r="CZ3270" s="2"/>
      <c r="DA3270" s="2"/>
      <c r="DB3270" s="2"/>
      <c r="DC3270" s="2"/>
      <c r="DD3270" s="2"/>
      <c r="DE3270" s="2"/>
      <c r="DF3270" s="2"/>
      <c r="DG3270" s="3"/>
      <c r="DH3270" s="3"/>
      <c r="DI3270" s="3"/>
      <c r="DJ3270" s="3"/>
      <c r="DK3270" s="3"/>
      <c r="DL3270" s="3"/>
      <c r="DM3270" s="3"/>
      <c r="DN3270" s="3"/>
      <c r="DO3270" s="3"/>
      <c r="DP3270" s="3"/>
      <c r="DQ3270" s="3"/>
      <c r="DR3270" s="3"/>
      <c r="DS3270" s="3"/>
      <c r="DT3270" s="3"/>
      <c r="DU3270" s="3"/>
      <c r="DV3270" s="3"/>
      <c r="DW3270" s="3"/>
      <c r="DX3270" s="3"/>
      <c r="DY3270" s="3"/>
      <c r="DZ3270" s="3"/>
      <c r="EA3270" s="3"/>
      <c r="EB3270" s="3"/>
      <c r="EC3270" s="3"/>
      <c r="ED3270" s="3"/>
      <c r="EE3270" s="3"/>
      <c r="EF3270" s="3"/>
      <c r="EG3270" s="3"/>
      <c r="EH3270" s="3"/>
      <c r="EI3270" s="3"/>
      <c r="EJ3270" s="3"/>
      <c r="EK3270" s="3"/>
      <c r="EL3270" s="3"/>
      <c r="EM3270" s="3"/>
      <c r="EN3270" s="3"/>
      <c r="EO3270" s="3"/>
      <c r="EP3270" s="3"/>
      <c r="EQ3270" s="3"/>
      <c r="ER3270" s="3"/>
      <c r="ES3270" s="3"/>
      <c r="ET3270" s="3"/>
      <c r="EU3270" s="3"/>
      <c r="EV3270" s="3"/>
      <c r="EW3270" s="3"/>
      <c r="EX3270" s="3"/>
      <c r="EY3270" s="3"/>
      <c r="EZ3270" s="3"/>
      <c r="FA3270" s="3"/>
      <c r="FB3270" s="3"/>
      <c r="FC3270" s="3"/>
      <c r="FD3270" s="3"/>
      <c r="FE3270" s="3"/>
      <c r="FF3270" s="3"/>
      <c r="FG3270" s="3"/>
      <c r="FH3270" s="3"/>
      <c r="FI3270" s="3"/>
      <c r="FJ3270" s="3"/>
      <c r="FK3270" s="3"/>
      <c r="FL3270" s="3"/>
      <c r="FM3270" s="3"/>
      <c r="FN3270" s="3"/>
      <c r="FO3270" s="3"/>
      <c r="FP3270" s="3"/>
      <c r="FQ3270" s="3"/>
      <c r="FR3270" s="3"/>
      <c r="FS3270" s="3"/>
      <c r="FT3270" s="3"/>
      <c r="FU3270" s="3"/>
      <c r="FV3270" s="3"/>
      <c r="FW3270" s="3"/>
      <c r="FX3270" s="3"/>
      <c r="FY3270" s="3"/>
      <c r="FZ3270" s="3"/>
      <c r="GA3270" s="3"/>
      <c r="GB3270" s="3"/>
      <c r="GC3270" s="3"/>
      <c r="GD3270" s="3"/>
      <c r="GE3270" s="3"/>
      <c r="GF3270" s="3"/>
      <c r="GG3270" s="3"/>
      <c r="GH3270" s="3"/>
      <c r="GI3270" s="3"/>
      <c r="GJ3270" s="3"/>
      <c r="GK3270" s="3"/>
      <c r="GL3270" s="3"/>
      <c r="GM3270" s="3"/>
      <c r="GN3270" s="3"/>
      <c r="GO3270" s="3"/>
      <c r="GP3270" s="3"/>
      <c r="GQ3270" s="3"/>
      <c r="GR3270" s="3"/>
      <c r="GS3270" s="3"/>
      <c r="GT3270" s="3"/>
      <c r="GU3270" s="3"/>
      <c r="GV3270" s="3"/>
      <c r="GW3270" s="3"/>
      <c r="GX3270" s="3">
        <v>0</v>
      </c>
    </row>
    <row r="3272" spans="1:245" x14ac:dyDescent="0.25">
      <c r="A3272" s="4">
        <v>50</v>
      </c>
      <c r="B3272" s="4">
        <v>0</v>
      </c>
      <c r="C3272" s="4">
        <v>0</v>
      </c>
      <c r="D3272" s="4">
        <v>1</v>
      </c>
      <c r="E3272" s="4">
        <v>201</v>
      </c>
      <c r="F3272" s="4">
        <f>ROUND(Source!O3270,O3272)</f>
        <v>1427298.6</v>
      </c>
      <c r="G3272" s="4" t="s">
        <v>24</v>
      </c>
      <c r="H3272" s="4" t="s">
        <v>25</v>
      </c>
      <c r="I3272" s="4"/>
      <c r="J3272" s="4"/>
      <c r="K3272" s="4">
        <v>201</v>
      </c>
      <c r="L3272" s="4">
        <v>1</v>
      </c>
      <c r="M3272" s="4">
        <v>3</v>
      </c>
      <c r="N3272" s="4" t="s">
        <v>3</v>
      </c>
      <c r="O3272" s="4">
        <v>2</v>
      </c>
      <c r="P3272" s="4"/>
      <c r="Q3272" s="4"/>
      <c r="R3272" s="4"/>
      <c r="S3272" s="4"/>
      <c r="T3272" s="4"/>
      <c r="U3272" s="4"/>
      <c r="V3272" s="4"/>
      <c r="W3272" s="4">
        <v>1427298.6</v>
      </c>
      <c r="X3272" s="4">
        <v>1</v>
      </c>
      <c r="Y3272" s="4">
        <v>1427298.6</v>
      </c>
      <c r="Z3272" s="4"/>
      <c r="AA3272" s="4"/>
      <c r="AB3272" s="4"/>
    </row>
    <row r="3273" spans="1:245" x14ac:dyDescent="0.25">
      <c r="A3273" s="4">
        <v>50</v>
      </c>
      <c r="B3273" s="4">
        <v>0</v>
      </c>
      <c r="C3273" s="4">
        <v>0</v>
      </c>
      <c r="D3273" s="4">
        <v>1</v>
      </c>
      <c r="E3273" s="4">
        <v>202</v>
      </c>
      <c r="F3273" s="4">
        <f>ROUND(Source!P3270,O3273)</f>
        <v>9140.0400000000009</v>
      </c>
      <c r="G3273" s="4" t="s">
        <v>26</v>
      </c>
      <c r="H3273" s="4" t="s">
        <v>27</v>
      </c>
      <c r="I3273" s="4"/>
      <c r="J3273" s="4"/>
      <c r="K3273" s="4">
        <v>202</v>
      </c>
      <c r="L3273" s="4">
        <v>2</v>
      </c>
      <c r="M3273" s="4">
        <v>3</v>
      </c>
      <c r="N3273" s="4" t="s">
        <v>3</v>
      </c>
      <c r="O3273" s="4">
        <v>2</v>
      </c>
      <c r="P3273" s="4"/>
      <c r="Q3273" s="4"/>
      <c r="R3273" s="4"/>
      <c r="S3273" s="4"/>
      <c r="T3273" s="4"/>
      <c r="U3273" s="4"/>
      <c r="V3273" s="4"/>
      <c r="W3273" s="4">
        <v>9140.0400000000009</v>
      </c>
      <c r="X3273" s="4">
        <v>1</v>
      </c>
      <c r="Y3273" s="4">
        <v>9140.0400000000009</v>
      </c>
      <c r="Z3273" s="4"/>
      <c r="AA3273" s="4"/>
      <c r="AB3273" s="4"/>
    </row>
    <row r="3274" spans="1:245" x14ac:dyDescent="0.25">
      <c r="A3274" s="4">
        <v>50</v>
      </c>
      <c r="B3274" s="4">
        <v>0</v>
      </c>
      <c r="C3274" s="4">
        <v>0</v>
      </c>
      <c r="D3274" s="4">
        <v>1</v>
      </c>
      <c r="E3274" s="4">
        <v>222</v>
      </c>
      <c r="F3274" s="4">
        <f>ROUND(Source!AO3270,O3274)</f>
        <v>0</v>
      </c>
      <c r="G3274" s="4" t="s">
        <v>28</v>
      </c>
      <c r="H3274" s="4" t="s">
        <v>29</v>
      </c>
      <c r="I3274" s="4"/>
      <c r="J3274" s="4"/>
      <c r="K3274" s="4">
        <v>222</v>
      </c>
      <c r="L3274" s="4">
        <v>3</v>
      </c>
      <c r="M3274" s="4">
        <v>3</v>
      </c>
      <c r="N3274" s="4" t="s">
        <v>3</v>
      </c>
      <c r="O3274" s="4">
        <v>2</v>
      </c>
      <c r="P3274" s="4"/>
      <c r="Q3274" s="4"/>
      <c r="R3274" s="4"/>
      <c r="S3274" s="4"/>
      <c r="T3274" s="4"/>
      <c r="U3274" s="4"/>
      <c r="V3274" s="4"/>
      <c r="W3274" s="4">
        <v>0</v>
      </c>
      <c r="X3274" s="4">
        <v>1</v>
      </c>
      <c r="Y3274" s="4">
        <v>0</v>
      </c>
      <c r="Z3274" s="4"/>
      <c r="AA3274" s="4"/>
      <c r="AB3274" s="4"/>
    </row>
    <row r="3275" spans="1:245" x14ac:dyDescent="0.25">
      <c r="A3275" s="4">
        <v>50</v>
      </c>
      <c r="B3275" s="4">
        <v>0</v>
      </c>
      <c r="C3275" s="4">
        <v>0</v>
      </c>
      <c r="D3275" s="4">
        <v>1</v>
      </c>
      <c r="E3275" s="4">
        <v>225</v>
      </c>
      <c r="F3275" s="4">
        <f>ROUND(Source!AV3270,O3275)</f>
        <v>9140.0400000000009</v>
      </c>
      <c r="G3275" s="4" t="s">
        <v>30</v>
      </c>
      <c r="H3275" s="4" t="s">
        <v>31</v>
      </c>
      <c r="I3275" s="4"/>
      <c r="J3275" s="4"/>
      <c r="K3275" s="4">
        <v>225</v>
      </c>
      <c r="L3275" s="4">
        <v>4</v>
      </c>
      <c r="M3275" s="4">
        <v>3</v>
      </c>
      <c r="N3275" s="4" t="s">
        <v>3</v>
      </c>
      <c r="O3275" s="4">
        <v>2</v>
      </c>
      <c r="P3275" s="4"/>
      <c r="Q3275" s="4"/>
      <c r="R3275" s="4"/>
      <c r="S3275" s="4"/>
      <c r="T3275" s="4"/>
      <c r="U3275" s="4"/>
      <c r="V3275" s="4"/>
      <c r="W3275" s="4">
        <v>9140.0400000000009</v>
      </c>
      <c r="X3275" s="4">
        <v>1</v>
      </c>
      <c r="Y3275" s="4">
        <v>9140.0400000000009</v>
      </c>
      <c r="Z3275" s="4"/>
      <c r="AA3275" s="4"/>
      <c r="AB3275" s="4"/>
    </row>
    <row r="3276" spans="1:245" x14ac:dyDescent="0.25">
      <c r="A3276" s="4">
        <v>50</v>
      </c>
      <c r="B3276" s="4">
        <v>0</v>
      </c>
      <c r="C3276" s="4">
        <v>0</v>
      </c>
      <c r="D3276" s="4">
        <v>1</v>
      </c>
      <c r="E3276" s="4">
        <v>226</v>
      </c>
      <c r="F3276" s="4">
        <f>ROUND(Source!AW3270,O3276)</f>
        <v>9140.0400000000009</v>
      </c>
      <c r="G3276" s="4" t="s">
        <v>32</v>
      </c>
      <c r="H3276" s="4" t="s">
        <v>33</v>
      </c>
      <c r="I3276" s="4"/>
      <c r="J3276" s="4"/>
      <c r="K3276" s="4">
        <v>226</v>
      </c>
      <c r="L3276" s="4">
        <v>5</v>
      </c>
      <c r="M3276" s="4">
        <v>3</v>
      </c>
      <c r="N3276" s="4" t="s">
        <v>3</v>
      </c>
      <c r="O3276" s="4">
        <v>2</v>
      </c>
      <c r="P3276" s="4"/>
      <c r="Q3276" s="4"/>
      <c r="R3276" s="4"/>
      <c r="S3276" s="4"/>
      <c r="T3276" s="4"/>
      <c r="U3276" s="4"/>
      <c r="V3276" s="4"/>
      <c r="W3276" s="4">
        <v>9140.0400000000009</v>
      </c>
      <c r="X3276" s="4">
        <v>1</v>
      </c>
      <c r="Y3276" s="4">
        <v>9140.0400000000009</v>
      </c>
      <c r="Z3276" s="4"/>
      <c r="AA3276" s="4"/>
      <c r="AB3276" s="4"/>
    </row>
    <row r="3277" spans="1:245" x14ac:dyDescent="0.25">
      <c r="A3277" s="4">
        <v>50</v>
      </c>
      <c r="B3277" s="4">
        <v>0</v>
      </c>
      <c r="C3277" s="4">
        <v>0</v>
      </c>
      <c r="D3277" s="4">
        <v>1</v>
      </c>
      <c r="E3277" s="4">
        <v>227</v>
      </c>
      <c r="F3277" s="4">
        <f>ROUND(Source!AX3270,O3277)</f>
        <v>0</v>
      </c>
      <c r="G3277" s="4" t="s">
        <v>34</v>
      </c>
      <c r="H3277" s="4" t="s">
        <v>35</v>
      </c>
      <c r="I3277" s="4"/>
      <c r="J3277" s="4"/>
      <c r="K3277" s="4">
        <v>227</v>
      </c>
      <c r="L3277" s="4">
        <v>6</v>
      </c>
      <c r="M3277" s="4">
        <v>3</v>
      </c>
      <c r="N3277" s="4" t="s">
        <v>3</v>
      </c>
      <c r="O3277" s="4">
        <v>2</v>
      </c>
      <c r="P3277" s="4"/>
      <c r="Q3277" s="4"/>
      <c r="R3277" s="4"/>
      <c r="S3277" s="4"/>
      <c r="T3277" s="4"/>
      <c r="U3277" s="4"/>
      <c r="V3277" s="4"/>
      <c r="W3277" s="4">
        <v>0</v>
      </c>
      <c r="X3277" s="4">
        <v>1</v>
      </c>
      <c r="Y3277" s="4">
        <v>0</v>
      </c>
      <c r="Z3277" s="4"/>
      <c r="AA3277" s="4"/>
      <c r="AB3277" s="4"/>
    </row>
    <row r="3278" spans="1:245" x14ac:dyDescent="0.25">
      <c r="A3278" s="4">
        <v>50</v>
      </c>
      <c r="B3278" s="4">
        <v>0</v>
      </c>
      <c r="C3278" s="4">
        <v>0</v>
      </c>
      <c r="D3278" s="4">
        <v>1</v>
      </c>
      <c r="E3278" s="4">
        <v>228</v>
      </c>
      <c r="F3278" s="4">
        <f>ROUND(Source!AY3270,O3278)</f>
        <v>9140.0400000000009</v>
      </c>
      <c r="G3278" s="4" t="s">
        <v>36</v>
      </c>
      <c r="H3278" s="4" t="s">
        <v>37</v>
      </c>
      <c r="I3278" s="4"/>
      <c r="J3278" s="4"/>
      <c r="K3278" s="4">
        <v>228</v>
      </c>
      <c r="L3278" s="4">
        <v>7</v>
      </c>
      <c r="M3278" s="4">
        <v>3</v>
      </c>
      <c r="N3278" s="4" t="s">
        <v>3</v>
      </c>
      <c r="O3278" s="4">
        <v>2</v>
      </c>
      <c r="P3278" s="4"/>
      <c r="Q3278" s="4"/>
      <c r="R3278" s="4"/>
      <c r="S3278" s="4"/>
      <c r="T3278" s="4"/>
      <c r="U3278" s="4"/>
      <c r="V3278" s="4"/>
      <c r="W3278" s="4">
        <v>9140.0400000000009</v>
      </c>
      <c r="X3278" s="4">
        <v>1</v>
      </c>
      <c r="Y3278" s="4">
        <v>9140.0400000000009</v>
      </c>
      <c r="Z3278" s="4"/>
      <c r="AA3278" s="4"/>
      <c r="AB3278" s="4"/>
    </row>
    <row r="3279" spans="1:245" x14ac:dyDescent="0.25">
      <c r="A3279" s="4">
        <v>50</v>
      </c>
      <c r="B3279" s="4">
        <v>0</v>
      </c>
      <c r="C3279" s="4">
        <v>0</v>
      </c>
      <c r="D3279" s="4">
        <v>1</v>
      </c>
      <c r="E3279" s="4">
        <v>216</v>
      </c>
      <c r="F3279" s="4">
        <f>ROUND(Source!AP3270,O3279)</f>
        <v>0</v>
      </c>
      <c r="G3279" s="4" t="s">
        <v>38</v>
      </c>
      <c r="H3279" s="4" t="s">
        <v>39</v>
      </c>
      <c r="I3279" s="4"/>
      <c r="J3279" s="4"/>
      <c r="K3279" s="4">
        <v>216</v>
      </c>
      <c r="L3279" s="4">
        <v>8</v>
      </c>
      <c r="M3279" s="4">
        <v>3</v>
      </c>
      <c r="N3279" s="4" t="s">
        <v>3</v>
      </c>
      <c r="O3279" s="4">
        <v>2</v>
      </c>
      <c r="P3279" s="4"/>
      <c r="Q3279" s="4"/>
      <c r="R3279" s="4"/>
      <c r="S3279" s="4"/>
      <c r="T3279" s="4"/>
      <c r="U3279" s="4"/>
      <c r="V3279" s="4"/>
      <c r="W3279" s="4">
        <v>0</v>
      </c>
      <c r="X3279" s="4">
        <v>1</v>
      </c>
      <c r="Y3279" s="4">
        <v>0</v>
      </c>
      <c r="Z3279" s="4"/>
      <c r="AA3279" s="4"/>
      <c r="AB3279" s="4"/>
    </row>
    <row r="3280" spans="1:245" x14ac:dyDescent="0.25">
      <c r="A3280" s="4">
        <v>50</v>
      </c>
      <c r="B3280" s="4">
        <v>0</v>
      </c>
      <c r="C3280" s="4">
        <v>0</v>
      </c>
      <c r="D3280" s="4">
        <v>1</v>
      </c>
      <c r="E3280" s="4">
        <v>223</v>
      </c>
      <c r="F3280" s="4">
        <f>ROUND(Source!AQ3270,O3280)</f>
        <v>0</v>
      </c>
      <c r="G3280" s="4" t="s">
        <v>40</v>
      </c>
      <c r="H3280" s="4" t="s">
        <v>41</v>
      </c>
      <c r="I3280" s="4"/>
      <c r="J3280" s="4"/>
      <c r="K3280" s="4">
        <v>223</v>
      </c>
      <c r="L3280" s="4">
        <v>9</v>
      </c>
      <c r="M3280" s="4">
        <v>3</v>
      </c>
      <c r="N3280" s="4" t="s">
        <v>3</v>
      </c>
      <c r="O3280" s="4">
        <v>2</v>
      </c>
      <c r="P3280" s="4"/>
      <c r="Q3280" s="4"/>
      <c r="R3280" s="4"/>
      <c r="S3280" s="4"/>
      <c r="T3280" s="4"/>
      <c r="U3280" s="4"/>
      <c r="V3280" s="4"/>
      <c r="W3280" s="4">
        <v>0</v>
      </c>
      <c r="X3280" s="4">
        <v>1</v>
      </c>
      <c r="Y3280" s="4">
        <v>0</v>
      </c>
      <c r="Z3280" s="4"/>
      <c r="AA3280" s="4"/>
      <c r="AB3280" s="4"/>
    </row>
    <row r="3281" spans="1:28" x14ac:dyDescent="0.25">
      <c r="A3281" s="4">
        <v>50</v>
      </c>
      <c r="B3281" s="4">
        <v>0</v>
      </c>
      <c r="C3281" s="4">
        <v>0</v>
      </c>
      <c r="D3281" s="4">
        <v>1</v>
      </c>
      <c r="E3281" s="4">
        <v>229</v>
      </c>
      <c r="F3281" s="4">
        <f>ROUND(Source!AZ3270,O3281)</f>
        <v>0</v>
      </c>
      <c r="G3281" s="4" t="s">
        <v>42</v>
      </c>
      <c r="H3281" s="4" t="s">
        <v>43</v>
      </c>
      <c r="I3281" s="4"/>
      <c r="J3281" s="4"/>
      <c r="K3281" s="4">
        <v>229</v>
      </c>
      <c r="L3281" s="4">
        <v>10</v>
      </c>
      <c r="M3281" s="4">
        <v>3</v>
      </c>
      <c r="N3281" s="4" t="s">
        <v>3</v>
      </c>
      <c r="O3281" s="4">
        <v>2</v>
      </c>
      <c r="P3281" s="4"/>
      <c r="Q3281" s="4"/>
      <c r="R3281" s="4"/>
      <c r="S3281" s="4"/>
      <c r="T3281" s="4"/>
      <c r="U3281" s="4"/>
      <c r="V3281" s="4"/>
      <c r="W3281" s="4">
        <v>0</v>
      </c>
      <c r="X3281" s="4">
        <v>1</v>
      </c>
      <c r="Y3281" s="4">
        <v>0</v>
      </c>
      <c r="Z3281" s="4"/>
      <c r="AA3281" s="4"/>
      <c r="AB3281" s="4"/>
    </row>
    <row r="3282" spans="1:28" x14ac:dyDescent="0.25">
      <c r="A3282" s="4">
        <v>50</v>
      </c>
      <c r="B3282" s="4">
        <v>0</v>
      </c>
      <c r="C3282" s="4">
        <v>0</v>
      </c>
      <c r="D3282" s="4">
        <v>1</v>
      </c>
      <c r="E3282" s="4">
        <v>203</v>
      </c>
      <c r="F3282" s="4">
        <f>ROUND(Source!Q3270,O3282)</f>
        <v>0</v>
      </c>
      <c r="G3282" s="4" t="s">
        <v>44</v>
      </c>
      <c r="H3282" s="4" t="s">
        <v>45</v>
      </c>
      <c r="I3282" s="4"/>
      <c r="J3282" s="4"/>
      <c r="K3282" s="4">
        <v>203</v>
      </c>
      <c r="L3282" s="4">
        <v>11</v>
      </c>
      <c r="M3282" s="4">
        <v>3</v>
      </c>
      <c r="N3282" s="4" t="s">
        <v>3</v>
      </c>
      <c r="O3282" s="4">
        <v>2</v>
      </c>
      <c r="P3282" s="4"/>
      <c r="Q3282" s="4"/>
      <c r="R3282" s="4"/>
      <c r="S3282" s="4"/>
      <c r="T3282" s="4"/>
      <c r="U3282" s="4"/>
      <c r="V3282" s="4"/>
      <c r="W3282" s="4">
        <v>0</v>
      </c>
      <c r="X3282" s="4">
        <v>1</v>
      </c>
      <c r="Y3282" s="4">
        <v>0</v>
      </c>
      <c r="Z3282" s="4"/>
      <c r="AA3282" s="4"/>
      <c r="AB3282" s="4"/>
    </row>
    <row r="3283" spans="1:28" x14ac:dyDescent="0.25">
      <c r="A3283" s="4">
        <v>50</v>
      </c>
      <c r="B3283" s="4">
        <v>0</v>
      </c>
      <c r="C3283" s="4">
        <v>0</v>
      </c>
      <c r="D3283" s="4">
        <v>1</v>
      </c>
      <c r="E3283" s="4">
        <v>231</v>
      </c>
      <c r="F3283" s="4">
        <f>ROUND(Source!BB3270,O3283)</f>
        <v>0</v>
      </c>
      <c r="G3283" s="4" t="s">
        <v>46</v>
      </c>
      <c r="H3283" s="4" t="s">
        <v>47</v>
      </c>
      <c r="I3283" s="4"/>
      <c r="J3283" s="4"/>
      <c r="K3283" s="4">
        <v>231</v>
      </c>
      <c r="L3283" s="4">
        <v>12</v>
      </c>
      <c r="M3283" s="4">
        <v>3</v>
      </c>
      <c r="N3283" s="4" t="s">
        <v>3</v>
      </c>
      <c r="O3283" s="4">
        <v>2</v>
      </c>
      <c r="P3283" s="4"/>
      <c r="Q3283" s="4"/>
      <c r="R3283" s="4"/>
      <c r="S3283" s="4"/>
      <c r="T3283" s="4"/>
      <c r="U3283" s="4"/>
      <c r="V3283" s="4"/>
      <c r="W3283" s="4">
        <v>0</v>
      </c>
      <c r="X3283" s="4">
        <v>1</v>
      </c>
      <c r="Y3283" s="4">
        <v>0</v>
      </c>
      <c r="Z3283" s="4"/>
      <c r="AA3283" s="4"/>
      <c r="AB3283" s="4"/>
    </row>
    <row r="3284" spans="1:28" x14ac:dyDescent="0.25">
      <c r="A3284" s="4">
        <v>50</v>
      </c>
      <c r="B3284" s="4">
        <v>0</v>
      </c>
      <c r="C3284" s="4">
        <v>0</v>
      </c>
      <c r="D3284" s="4">
        <v>1</v>
      </c>
      <c r="E3284" s="4">
        <v>204</v>
      </c>
      <c r="F3284" s="4">
        <f>ROUND(Source!R3270,O3284)</f>
        <v>0</v>
      </c>
      <c r="G3284" s="4" t="s">
        <v>48</v>
      </c>
      <c r="H3284" s="4" t="s">
        <v>49</v>
      </c>
      <c r="I3284" s="4"/>
      <c r="J3284" s="4"/>
      <c r="K3284" s="4">
        <v>204</v>
      </c>
      <c r="L3284" s="4">
        <v>13</v>
      </c>
      <c r="M3284" s="4">
        <v>3</v>
      </c>
      <c r="N3284" s="4" t="s">
        <v>3</v>
      </c>
      <c r="O3284" s="4">
        <v>2</v>
      </c>
      <c r="P3284" s="4"/>
      <c r="Q3284" s="4"/>
      <c r="R3284" s="4"/>
      <c r="S3284" s="4"/>
      <c r="T3284" s="4"/>
      <c r="U3284" s="4"/>
      <c r="V3284" s="4"/>
      <c r="W3284" s="4">
        <v>0</v>
      </c>
      <c r="X3284" s="4">
        <v>1</v>
      </c>
      <c r="Y3284" s="4">
        <v>0</v>
      </c>
      <c r="Z3284" s="4"/>
      <c r="AA3284" s="4"/>
      <c r="AB3284" s="4"/>
    </row>
    <row r="3285" spans="1:28" x14ac:dyDescent="0.25">
      <c r="A3285" s="4">
        <v>50</v>
      </c>
      <c r="B3285" s="4">
        <v>0</v>
      </c>
      <c r="C3285" s="4">
        <v>0</v>
      </c>
      <c r="D3285" s="4">
        <v>1</v>
      </c>
      <c r="E3285" s="4">
        <v>205</v>
      </c>
      <c r="F3285" s="4">
        <f>ROUND(Source!S3270,O3285)</f>
        <v>1418158.56</v>
      </c>
      <c r="G3285" s="4" t="s">
        <v>50</v>
      </c>
      <c r="H3285" s="4" t="s">
        <v>51</v>
      </c>
      <c r="I3285" s="4"/>
      <c r="J3285" s="4"/>
      <c r="K3285" s="4">
        <v>205</v>
      </c>
      <c r="L3285" s="4">
        <v>14</v>
      </c>
      <c r="M3285" s="4">
        <v>3</v>
      </c>
      <c r="N3285" s="4" t="s">
        <v>3</v>
      </c>
      <c r="O3285" s="4">
        <v>2</v>
      </c>
      <c r="P3285" s="4"/>
      <c r="Q3285" s="4"/>
      <c r="R3285" s="4"/>
      <c r="S3285" s="4"/>
      <c r="T3285" s="4"/>
      <c r="U3285" s="4"/>
      <c r="V3285" s="4"/>
      <c r="W3285" s="4">
        <v>1418158.56</v>
      </c>
      <c r="X3285" s="4">
        <v>1</v>
      </c>
      <c r="Y3285" s="4">
        <v>1418158.56</v>
      </c>
      <c r="Z3285" s="4"/>
      <c r="AA3285" s="4"/>
      <c r="AB3285" s="4"/>
    </row>
    <row r="3286" spans="1:28" x14ac:dyDescent="0.25">
      <c r="A3286" s="4">
        <v>50</v>
      </c>
      <c r="B3286" s="4">
        <v>0</v>
      </c>
      <c r="C3286" s="4">
        <v>0</v>
      </c>
      <c r="D3286" s="4">
        <v>1</v>
      </c>
      <c r="E3286" s="4">
        <v>232</v>
      </c>
      <c r="F3286" s="4">
        <f>ROUND(Source!BC3270,O3286)</f>
        <v>0</v>
      </c>
      <c r="G3286" s="4" t="s">
        <v>52</v>
      </c>
      <c r="H3286" s="4" t="s">
        <v>53</v>
      </c>
      <c r="I3286" s="4"/>
      <c r="J3286" s="4"/>
      <c r="K3286" s="4">
        <v>232</v>
      </c>
      <c r="L3286" s="4">
        <v>15</v>
      </c>
      <c r="M3286" s="4">
        <v>3</v>
      </c>
      <c r="N3286" s="4" t="s">
        <v>3</v>
      </c>
      <c r="O3286" s="4">
        <v>2</v>
      </c>
      <c r="P3286" s="4"/>
      <c r="Q3286" s="4"/>
      <c r="R3286" s="4"/>
      <c r="S3286" s="4"/>
      <c r="T3286" s="4"/>
      <c r="U3286" s="4"/>
      <c r="V3286" s="4"/>
      <c r="W3286" s="4">
        <v>0</v>
      </c>
      <c r="X3286" s="4">
        <v>1</v>
      </c>
      <c r="Y3286" s="4">
        <v>0</v>
      </c>
      <c r="Z3286" s="4"/>
      <c r="AA3286" s="4"/>
      <c r="AB3286" s="4"/>
    </row>
    <row r="3287" spans="1:28" x14ac:dyDescent="0.25">
      <c r="A3287" s="4">
        <v>50</v>
      </c>
      <c r="B3287" s="4">
        <v>0</v>
      </c>
      <c r="C3287" s="4">
        <v>0</v>
      </c>
      <c r="D3287" s="4">
        <v>1</v>
      </c>
      <c r="E3287" s="4">
        <v>214</v>
      </c>
      <c r="F3287" s="4">
        <f>ROUND(Source!AS3270,O3287)</f>
        <v>0</v>
      </c>
      <c r="G3287" s="4" t="s">
        <v>54</v>
      </c>
      <c r="H3287" s="4" t="s">
        <v>55</v>
      </c>
      <c r="I3287" s="4"/>
      <c r="J3287" s="4"/>
      <c r="K3287" s="4">
        <v>214</v>
      </c>
      <c r="L3287" s="4">
        <v>16</v>
      </c>
      <c r="M3287" s="4">
        <v>3</v>
      </c>
      <c r="N3287" s="4" t="s">
        <v>3</v>
      </c>
      <c r="O3287" s="4">
        <v>2</v>
      </c>
      <c r="P3287" s="4"/>
      <c r="Q3287" s="4"/>
      <c r="R3287" s="4"/>
      <c r="S3287" s="4"/>
      <c r="T3287" s="4"/>
      <c r="U3287" s="4"/>
      <c r="V3287" s="4"/>
      <c r="W3287" s="4">
        <v>0</v>
      </c>
      <c r="X3287" s="4">
        <v>1</v>
      </c>
      <c r="Y3287" s="4">
        <v>0</v>
      </c>
      <c r="Z3287" s="4"/>
      <c r="AA3287" s="4"/>
      <c r="AB3287" s="4"/>
    </row>
    <row r="3288" spans="1:28" x14ac:dyDescent="0.25">
      <c r="A3288" s="4">
        <v>50</v>
      </c>
      <c r="B3288" s="4">
        <v>0</v>
      </c>
      <c r="C3288" s="4">
        <v>0</v>
      </c>
      <c r="D3288" s="4">
        <v>1</v>
      </c>
      <c r="E3288" s="4">
        <v>215</v>
      </c>
      <c r="F3288" s="4">
        <f>ROUND(Source!AT3270,O3288)</f>
        <v>0</v>
      </c>
      <c r="G3288" s="4" t="s">
        <v>56</v>
      </c>
      <c r="H3288" s="4" t="s">
        <v>57</v>
      </c>
      <c r="I3288" s="4"/>
      <c r="J3288" s="4"/>
      <c r="K3288" s="4">
        <v>215</v>
      </c>
      <c r="L3288" s="4">
        <v>17</v>
      </c>
      <c r="M3288" s="4">
        <v>3</v>
      </c>
      <c r="N3288" s="4" t="s">
        <v>3</v>
      </c>
      <c r="O3288" s="4">
        <v>2</v>
      </c>
      <c r="P3288" s="4"/>
      <c r="Q3288" s="4"/>
      <c r="R3288" s="4"/>
      <c r="S3288" s="4"/>
      <c r="T3288" s="4"/>
      <c r="U3288" s="4"/>
      <c r="V3288" s="4"/>
      <c r="W3288" s="4">
        <v>0</v>
      </c>
      <c r="X3288" s="4">
        <v>1</v>
      </c>
      <c r="Y3288" s="4">
        <v>0</v>
      </c>
      <c r="Z3288" s="4"/>
      <c r="AA3288" s="4"/>
      <c r="AB3288" s="4"/>
    </row>
    <row r="3289" spans="1:28" x14ac:dyDescent="0.25">
      <c r="A3289" s="4">
        <v>50</v>
      </c>
      <c r="B3289" s="4">
        <v>0</v>
      </c>
      <c r="C3289" s="4">
        <v>0</v>
      </c>
      <c r="D3289" s="4">
        <v>1</v>
      </c>
      <c r="E3289" s="4">
        <v>217</v>
      </c>
      <c r="F3289" s="4">
        <f>ROUND(Source!AU3270,O3289)</f>
        <v>2561825.4500000002</v>
      </c>
      <c r="G3289" s="4" t="s">
        <v>58</v>
      </c>
      <c r="H3289" s="4" t="s">
        <v>59</v>
      </c>
      <c r="I3289" s="4"/>
      <c r="J3289" s="4"/>
      <c r="K3289" s="4">
        <v>217</v>
      </c>
      <c r="L3289" s="4">
        <v>18</v>
      </c>
      <c r="M3289" s="4">
        <v>3</v>
      </c>
      <c r="N3289" s="4" t="s">
        <v>3</v>
      </c>
      <c r="O3289" s="4">
        <v>2</v>
      </c>
      <c r="P3289" s="4"/>
      <c r="Q3289" s="4"/>
      <c r="R3289" s="4"/>
      <c r="S3289" s="4"/>
      <c r="T3289" s="4"/>
      <c r="U3289" s="4"/>
      <c r="V3289" s="4"/>
      <c r="W3289" s="4">
        <v>2561825.4500000002</v>
      </c>
      <c r="X3289" s="4">
        <v>1</v>
      </c>
      <c r="Y3289" s="4">
        <v>2561825.4500000002</v>
      </c>
      <c r="Z3289" s="4"/>
      <c r="AA3289" s="4"/>
      <c r="AB3289" s="4"/>
    </row>
    <row r="3290" spans="1:28" x14ac:dyDescent="0.25">
      <c r="A3290" s="4">
        <v>50</v>
      </c>
      <c r="B3290" s="4">
        <v>0</v>
      </c>
      <c r="C3290" s="4">
        <v>0</v>
      </c>
      <c r="D3290" s="4">
        <v>1</v>
      </c>
      <c r="E3290" s="4">
        <v>230</v>
      </c>
      <c r="F3290" s="4">
        <f>ROUND(Source!BA3270,O3290)</f>
        <v>0</v>
      </c>
      <c r="G3290" s="4" t="s">
        <v>60</v>
      </c>
      <c r="H3290" s="4" t="s">
        <v>61</v>
      </c>
      <c r="I3290" s="4"/>
      <c r="J3290" s="4"/>
      <c r="K3290" s="4">
        <v>230</v>
      </c>
      <c r="L3290" s="4">
        <v>19</v>
      </c>
      <c r="M3290" s="4">
        <v>3</v>
      </c>
      <c r="N3290" s="4" t="s">
        <v>3</v>
      </c>
      <c r="O3290" s="4">
        <v>2</v>
      </c>
      <c r="P3290" s="4"/>
      <c r="Q3290" s="4"/>
      <c r="R3290" s="4"/>
      <c r="S3290" s="4"/>
      <c r="T3290" s="4"/>
      <c r="U3290" s="4"/>
      <c r="V3290" s="4"/>
      <c r="W3290" s="4">
        <v>0</v>
      </c>
      <c r="X3290" s="4">
        <v>1</v>
      </c>
      <c r="Y3290" s="4">
        <v>0</v>
      </c>
      <c r="Z3290" s="4"/>
      <c r="AA3290" s="4"/>
      <c r="AB3290" s="4"/>
    </row>
    <row r="3291" spans="1:28" x14ac:dyDescent="0.25">
      <c r="A3291" s="4">
        <v>50</v>
      </c>
      <c r="B3291" s="4">
        <v>0</v>
      </c>
      <c r="C3291" s="4">
        <v>0</v>
      </c>
      <c r="D3291" s="4">
        <v>1</v>
      </c>
      <c r="E3291" s="4">
        <v>206</v>
      </c>
      <c r="F3291" s="4">
        <f>ROUND(Source!T3270,O3291)</f>
        <v>0</v>
      </c>
      <c r="G3291" s="4" t="s">
        <v>62</v>
      </c>
      <c r="H3291" s="4" t="s">
        <v>63</v>
      </c>
      <c r="I3291" s="4"/>
      <c r="J3291" s="4"/>
      <c r="K3291" s="4">
        <v>206</v>
      </c>
      <c r="L3291" s="4">
        <v>20</v>
      </c>
      <c r="M3291" s="4">
        <v>3</v>
      </c>
      <c r="N3291" s="4" t="s">
        <v>3</v>
      </c>
      <c r="O3291" s="4">
        <v>2</v>
      </c>
      <c r="P3291" s="4"/>
      <c r="Q3291" s="4"/>
      <c r="R3291" s="4"/>
      <c r="S3291" s="4"/>
      <c r="T3291" s="4"/>
      <c r="U3291" s="4"/>
      <c r="V3291" s="4"/>
      <c r="W3291" s="4">
        <v>0</v>
      </c>
      <c r="X3291" s="4">
        <v>1</v>
      </c>
      <c r="Y3291" s="4">
        <v>0</v>
      </c>
      <c r="Z3291" s="4"/>
      <c r="AA3291" s="4"/>
      <c r="AB3291" s="4"/>
    </row>
    <row r="3292" spans="1:28" x14ac:dyDescent="0.25">
      <c r="A3292" s="4">
        <v>50</v>
      </c>
      <c r="B3292" s="4">
        <v>0</v>
      </c>
      <c r="C3292" s="4">
        <v>0</v>
      </c>
      <c r="D3292" s="4">
        <v>1</v>
      </c>
      <c r="E3292" s="4">
        <v>207</v>
      </c>
      <c r="F3292" s="4">
        <f>Source!U3270</f>
        <v>1998.36</v>
      </c>
      <c r="G3292" s="4" t="s">
        <v>64</v>
      </c>
      <c r="H3292" s="4" t="s">
        <v>65</v>
      </c>
      <c r="I3292" s="4"/>
      <c r="J3292" s="4"/>
      <c r="K3292" s="4">
        <v>207</v>
      </c>
      <c r="L3292" s="4">
        <v>21</v>
      </c>
      <c r="M3292" s="4">
        <v>3</v>
      </c>
      <c r="N3292" s="4" t="s">
        <v>3</v>
      </c>
      <c r="O3292" s="4">
        <v>-1</v>
      </c>
      <c r="P3292" s="4"/>
      <c r="Q3292" s="4"/>
      <c r="R3292" s="4"/>
      <c r="S3292" s="4"/>
      <c r="T3292" s="4"/>
      <c r="U3292" s="4"/>
      <c r="V3292" s="4"/>
      <c r="W3292" s="4">
        <v>1998.36</v>
      </c>
      <c r="X3292" s="4">
        <v>1</v>
      </c>
      <c r="Y3292" s="4">
        <v>1998.36</v>
      </c>
      <c r="Z3292" s="4"/>
      <c r="AA3292" s="4"/>
      <c r="AB3292" s="4"/>
    </row>
    <row r="3293" spans="1:28" x14ac:dyDescent="0.25">
      <c r="A3293" s="4">
        <v>50</v>
      </c>
      <c r="B3293" s="4">
        <v>0</v>
      </c>
      <c r="C3293" s="4">
        <v>0</v>
      </c>
      <c r="D3293" s="4">
        <v>1</v>
      </c>
      <c r="E3293" s="4">
        <v>208</v>
      </c>
      <c r="F3293" s="4">
        <f>Source!V3270</f>
        <v>0</v>
      </c>
      <c r="G3293" s="4" t="s">
        <v>66</v>
      </c>
      <c r="H3293" s="4" t="s">
        <v>67</v>
      </c>
      <c r="I3293" s="4"/>
      <c r="J3293" s="4"/>
      <c r="K3293" s="4">
        <v>208</v>
      </c>
      <c r="L3293" s="4">
        <v>22</v>
      </c>
      <c r="M3293" s="4">
        <v>3</v>
      </c>
      <c r="N3293" s="4" t="s">
        <v>3</v>
      </c>
      <c r="O3293" s="4">
        <v>-1</v>
      </c>
      <c r="P3293" s="4"/>
      <c r="Q3293" s="4"/>
      <c r="R3293" s="4"/>
      <c r="S3293" s="4"/>
      <c r="T3293" s="4"/>
      <c r="U3293" s="4"/>
      <c r="V3293" s="4"/>
      <c r="W3293" s="4">
        <v>0</v>
      </c>
      <c r="X3293" s="4">
        <v>1</v>
      </c>
      <c r="Y3293" s="4">
        <v>0</v>
      </c>
      <c r="Z3293" s="4"/>
      <c r="AA3293" s="4"/>
      <c r="AB3293" s="4"/>
    </row>
    <row r="3294" spans="1:28" x14ac:dyDescent="0.25">
      <c r="A3294" s="4">
        <v>50</v>
      </c>
      <c r="B3294" s="4">
        <v>0</v>
      </c>
      <c r="C3294" s="4">
        <v>0</v>
      </c>
      <c r="D3294" s="4">
        <v>1</v>
      </c>
      <c r="E3294" s="4">
        <v>209</v>
      </c>
      <c r="F3294" s="4">
        <f>ROUND(Source!W3270,O3294)</f>
        <v>0</v>
      </c>
      <c r="G3294" s="4" t="s">
        <v>68</v>
      </c>
      <c r="H3294" s="4" t="s">
        <v>69</v>
      </c>
      <c r="I3294" s="4"/>
      <c r="J3294" s="4"/>
      <c r="K3294" s="4">
        <v>209</v>
      </c>
      <c r="L3294" s="4">
        <v>23</v>
      </c>
      <c r="M3294" s="4">
        <v>3</v>
      </c>
      <c r="N3294" s="4" t="s">
        <v>3</v>
      </c>
      <c r="O3294" s="4">
        <v>2</v>
      </c>
      <c r="P3294" s="4"/>
      <c r="Q3294" s="4"/>
      <c r="R3294" s="4"/>
      <c r="S3294" s="4"/>
      <c r="T3294" s="4"/>
      <c r="U3294" s="4"/>
      <c r="V3294" s="4"/>
      <c r="W3294" s="4">
        <v>0</v>
      </c>
      <c r="X3294" s="4">
        <v>1</v>
      </c>
      <c r="Y3294" s="4">
        <v>0</v>
      </c>
      <c r="Z3294" s="4"/>
      <c r="AA3294" s="4"/>
      <c r="AB3294" s="4"/>
    </row>
    <row r="3295" spans="1:28" x14ac:dyDescent="0.25">
      <c r="A3295" s="4">
        <v>50</v>
      </c>
      <c r="B3295" s="4">
        <v>0</v>
      </c>
      <c r="C3295" s="4">
        <v>0</v>
      </c>
      <c r="D3295" s="4">
        <v>1</v>
      </c>
      <c r="E3295" s="4">
        <v>233</v>
      </c>
      <c r="F3295" s="4">
        <f>ROUND(Source!BD3270,O3295)</f>
        <v>0</v>
      </c>
      <c r="G3295" s="4" t="s">
        <v>70</v>
      </c>
      <c r="H3295" s="4" t="s">
        <v>71</v>
      </c>
      <c r="I3295" s="4"/>
      <c r="J3295" s="4"/>
      <c r="K3295" s="4">
        <v>233</v>
      </c>
      <c r="L3295" s="4">
        <v>24</v>
      </c>
      <c r="M3295" s="4">
        <v>3</v>
      </c>
      <c r="N3295" s="4" t="s">
        <v>3</v>
      </c>
      <c r="O3295" s="4">
        <v>2</v>
      </c>
      <c r="P3295" s="4"/>
      <c r="Q3295" s="4"/>
      <c r="R3295" s="4"/>
      <c r="S3295" s="4"/>
      <c r="T3295" s="4"/>
      <c r="U3295" s="4"/>
      <c r="V3295" s="4"/>
      <c r="W3295" s="4">
        <v>0</v>
      </c>
      <c r="X3295" s="4">
        <v>1</v>
      </c>
      <c r="Y3295" s="4">
        <v>0</v>
      </c>
      <c r="Z3295" s="4"/>
      <c r="AA3295" s="4"/>
      <c r="AB3295" s="4"/>
    </row>
    <row r="3296" spans="1:28" x14ac:dyDescent="0.25">
      <c r="A3296" s="4">
        <v>50</v>
      </c>
      <c r="B3296" s="4">
        <v>0</v>
      </c>
      <c r="C3296" s="4">
        <v>0</v>
      </c>
      <c r="D3296" s="4">
        <v>1</v>
      </c>
      <c r="E3296" s="4">
        <v>210</v>
      </c>
      <c r="F3296" s="4">
        <f>ROUND(Source!X3270,O3296)</f>
        <v>992710.99</v>
      </c>
      <c r="G3296" s="4" t="s">
        <v>72</v>
      </c>
      <c r="H3296" s="4" t="s">
        <v>73</v>
      </c>
      <c r="I3296" s="4"/>
      <c r="J3296" s="4"/>
      <c r="K3296" s="4">
        <v>210</v>
      </c>
      <c r="L3296" s="4">
        <v>25</v>
      </c>
      <c r="M3296" s="4">
        <v>3</v>
      </c>
      <c r="N3296" s="4" t="s">
        <v>3</v>
      </c>
      <c r="O3296" s="4">
        <v>2</v>
      </c>
      <c r="P3296" s="4"/>
      <c r="Q3296" s="4"/>
      <c r="R3296" s="4"/>
      <c r="S3296" s="4"/>
      <c r="T3296" s="4"/>
      <c r="U3296" s="4"/>
      <c r="V3296" s="4"/>
      <c r="W3296" s="4">
        <v>992710.99</v>
      </c>
      <c r="X3296" s="4">
        <v>1</v>
      </c>
      <c r="Y3296" s="4">
        <v>992710.99</v>
      </c>
      <c r="Z3296" s="4"/>
      <c r="AA3296" s="4"/>
      <c r="AB3296" s="4"/>
    </row>
    <row r="3297" spans="1:245" x14ac:dyDescent="0.25">
      <c r="A3297" s="4">
        <v>50</v>
      </c>
      <c r="B3297" s="4">
        <v>0</v>
      </c>
      <c r="C3297" s="4">
        <v>0</v>
      </c>
      <c r="D3297" s="4">
        <v>1</v>
      </c>
      <c r="E3297" s="4">
        <v>211</v>
      </c>
      <c r="F3297" s="4">
        <f>ROUND(Source!Y3270,O3297)</f>
        <v>141815.85999999999</v>
      </c>
      <c r="G3297" s="4" t="s">
        <v>74</v>
      </c>
      <c r="H3297" s="4" t="s">
        <v>75</v>
      </c>
      <c r="I3297" s="4"/>
      <c r="J3297" s="4"/>
      <c r="K3297" s="4">
        <v>211</v>
      </c>
      <c r="L3297" s="4">
        <v>26</v>
      </c>
      <c r="M3297" s="4">
        <v>3</v>
      </c>
      <c r="N3297" s="4" t="s">
        <v>3</v>
      </c>
      <c r="O3297" s="4">
        <v>2</v>
      </c>
      <c r="P3297" s="4"/>
      <c r="Q3297" s="4"/>
      <c r="R3297" s="4"/>
      <c r="S3297" s="4"/>
      <c r="T3297" s="4"/>
      <c r="U3297" s="4"/>
      <c r="V3297" s="4"/>
      <c r="W3297" s="4">
        <v>141815.85999999999</v>
      </c>
      <c r="X3297" s="4">
        <v>1</v>
      </c>
      <c r="Y3297" s="4">
        <v>141815.85999999999</v>
      </c>
      <c r="Z3297" s="4"/>
      <c r="AA3297" s="4"/>
      <c r="AB3297" s="4"/>
    </row>
    <row r="3298" spans="1:245" x14ac:dyDescent="0.25">
      <c r="A3298" s="4">
        <v>50</v>
      </c>
      <c r="B3298" s="4">
        <v>0</v>
      </c>
      <c r="C3298" s="4">
        <v>0</v>
      </c>
      <c r="D3298" s="4">
        <v>1</v>
      </c>
      <c r="E3298" s="4">
        <v>224</v>
      </c>
      <c r="F3298" s="4">
        <f>ROUND(Source!AR3270,O3298)</f>
        <v>2561825.4500000002</v>
      </c>
      <c r="G3298" s="4" t="s">
        <v>76</v>
      </c>
      <c r="H3298" s="4" t="s">
        <v>77</v>
      </c>
      <c r="I3298" s="4"/>
      <c r="J3298" s="4"/>
      <c r="K3298" s="4">
        <v>224</v>
      </c>
      <c r="L3298" s="4">
        <v>27</v>
      </c>
      <c r="M3298" s="4">
        <v>3</v>
      </c>
      <c r="N3298" s="4" t="s">
        <v>3</v>
      </c>
      <c r="O3298" s="4">
        <v>2</v>
      </c>
      <c r="P3298" s="4"/>
      <c r="Q3298" s="4"/>
      <c r="R3298" s="4"/>
      <c r="S3298" s="4"/>
      <c r="T3298" s="4"/>
      <c r="U3298" s="4"/>
      <c r="V3298" s="4"/>
      <c r="W3298" s="4">
        <v>2561825.4500000002</v>
      </c>
      <c r="X3298" s="4">
        <v>1</v>
      </c>
      <c r="Y3298" s="4">
        <v>2561825.4500000002</v>
      </c>
      <c r="Z3298" s="4"/>
      <c r="AA3298" s="4"/>
      <c r="AB3298" s="4"/>
    </row>
    <row r="3300" spans="1:245" x14ac:dyDescent="0.25">
      <c r="A3300" s="1">
        <v>5</v>
      </c>
      <c r="B3300" s="1">
        <v>1</v>
      </c>
      <c r="C3300" s="1"/>
      <c r="D3300" s="1">
        <f>ROW(A3310)</f>
        <v>3310</v>
      </c>
      <c r="E3300" s="1"/>
      <c r="F3300" s="1" t="s">
        <v>13</v>
      </c>
      <c r="G3300" s="1" t="s">
        <v>172</v>
      </c>
      <c r="H3300" s="1" t="s">
        <v>3</v>
      </c>
      <c r="I3300" s="1">
        <v>0</v>
      </c>
      <c r="J3300" s="1"/>
      <c r="K3300" s="1">
        <v>-1</v>
      </c>
      <c r="L3300" s="1"/>
      <c r="M3300" s="1" t="s">
        <v>3</v>
      </c>
      <c r="N3300" s="1"/>
      <c r="O3300" s="1"/>
      <c r="P3300" s="1"/>
      <c r="Q3300" s="1"/>
      <c r="R3300" s="1"/>
      <c r="S3300" s="1">
        <v>0</v>
      </c>
      <c r="T3300" s="1"/>
      <c r="U3300" s="1" t="s">
        <v>3</v>
      </c>
      <c r="V3300" s="1">
        <v>0</v>
      </c>
      <c r="W3300" s="1"/>
      <c r="X3300" s="1"/>
      <c r="Y3300" s="1"/>
      <c r="Z3300" s="1"/>
      <c r="AA3300" s="1"/>
      <c r="AB3300" s="1" t="s">
        <v>3</v>
      </c>
      <c r="AC3300" s="1" t="s">
        <v>3</v>
      </c>
      <c r="AD3300" s="1" t="s">
        <v>3</v>
      </c>
      <c r="AE3300" s="1" t="s">
        <v>3</v>
      </c>
      <c r="AF3300" s="1" t="s">
        <v>3</v>
      </c>
      <c r="AG3300" s="1" t="s">
        <v>3</v>
      </c>
      <c r="AH3300" s="1"/>
      <c r="AI3300" s="1"/>
      <c r="AJ3300" s="1"/>
      <c r="AK3300" s="1"/>
      <c r="AL3300" s="1"/>
      <c r="AM3300" s="1"/>
      <c r="AN3300" s="1"/>
      <c r="AO3300" s="1"/>
      <c r="AP3300" s="1" t="s">
        <v>3</v>
      </c>
      <c r="AQ3300" s="1" t="s">
        <v>3</v>
      </c>
      <c r="AR3300" s="1" t="s">
        <v>3</v>
      </c>
      <c r="AS3300" s="1"/>
      <c r="AT3300" s="1"/>
      <c r="AU3300" s="1"/>
      <c r="AV3300" s="1"/>
      <c r="AW3300" s="1"/>
      <c r="AX3300" s="1"/>
      <c r="AY3300" s="1"/>
      <c r="AZ3300" s="1" t="s">
        <v>3</v>
      </c>
      <c r="BA3300" s="1"/>
      <c r="BB3300" s="1" t="s">
        <v>3</v>
      </c>
      <c r="BC3300" s="1" t="s">
        <v>3</v>
      </c>
      <c r="BD3300" s="1" t="s">
        <v>3</v>
      </c>
      <c r="BE3300" s="1" t="s">
        <v>3</v>
      </c>
      <c r="BF3300" s="1" t="s">
        <v>3</v>
      </c>
      <c r="BG3300" s="1" t="s">
        <v>3</v>
      </c>
      <c r="BH3300" s="1" t="s">
        <v>3</v>
      </c>
      <c r="BI3300" s="1" t="s">
        <v>3</v>
      </c>
      <c r="BJ3300" s="1" t="s">
        <v>3</v>
      </c>
      <c r="BK3300" s="1" t="s">
        <v>3</v>
      </c>
      <c r="BL3300" s="1" t="s">
        <v>3</v>
      </c>
      <c r="BM3300" s="1" t="s">
        <v>3</v>
      </c>
      <c r="BN3300" s="1" t="s">
        <v>3</v>
      </c>
      <c r="BO3300" s="1" t="s">
        <v>3</v>
      </c>
      <c r="BP3300" s="1" t="s">
        <v>3</v>
      </c>
      <c r="BQ3300" s="1"/>
      <c r="BR3300" s="1"/>
      <c r="BS3300" s="1"/>
      <c r="BT3300" s="1"/>
      <c r="BU3300" s="1"/>
      <c r="BV3300" s="1"/>
      <c r="BW3300" s="1"/>
      <c r="BX3300" s="1">
        <v>0</v>
      </c>
      <c r="BY3300" s="1"/>
      <c r="BZ3300" s="1"/>
      <c r="CA3300" s="1"/>
      <c r="CB3300" s="1"/>
      <c r="CC3300" s="1"/>
      <c r="CD3300" s="1"/>
      <c r="CE3300" s="1"/>
      <c r="CF3300" s="1"/>
      <c r="CG3300" s="1"/>
      <c r="CH3300" s="1"/>
      <c r="CI3300" s="1"/>
      <c r="CJ3300" s="1">
        <v>0</v>
      </c>
    </row>
    <row r="3302" spans="1:245" x14ac:dyDescent="0.25">
      <c r="A3302" s="2">
        <v>52</v>
      </c>
      <c r="B3302" s="2">
        <f t="shared" ref="B3302:G3302" si="1561">B3310</f>
        <v>1</v>
      </c>
      <c r="C3302" s="2">
        <f t="shared" si="1561"/>
        <v>5</v>
      </c>
      <c r="D3302" s="2">
        <f t="shared" si="1561"/>
        <v>3300</v>
      </c>
      <c r="E3302" s="2">
        <f t="shared" si="1561"/>
        <v>0</v>
      </c>
      <c r="F3302" s="2" t="str">
        <f t="shared" si="1561"/>
        <v>Новый подраздел</v>
      </c>
      <c r="G3302" s="2" t="str">
        <f t="shared" si="1561"/>
        <v>СВН - Инженерные сооружения и коммуникации</v>
      </c>
      <c r="H3302" s="2"/>
      <c r="I3302" s="2"/>
      <c r="J3302" s="2"/>
      <c r="K3302" s="2"/>
      <c r="L3302" s="2"/>
      <c r="M3302" s="2"/>
      <c r="N3302" s="2"/>
      <c r="O3302" s="2">
        <f t="shared" ref="O3302:AT3302" si="1562">O3310</f>
        <v>1238309.8</v>
      </c>
      <c r="P3302" s="2">
        <f t="shared" si="1562"/>
        <v>0</v>
      </c>
      <c r="Q3302" s="2">
        <f t="shared" si="1562"/>
        <v>3387.8</v>
      </c>
      <c r="R3302" s="2">
        <f t="shared" si="1562"/>
        <v>2147.6</v>
      </c>
      <c r="S3302" s="2">
        <f t="shared" si="1562"/>
        <v>1234922</v>
      </c>
      <c r="T3302" s="2">
        <f t="shared" si="1562"/>
        <v>0</v>
      </c>
      <c r="U3302" s="2">
        <f t="shared" si="1562"/>
        <v>1210.1599999999999</v>
      </c>
      <c r="V3302" s="2">
        <f t="shared" si="1562"/>
        <v>0</v>
      </c>
      <c r="W3302" s="2">
        <f t="shared" si="1562"/>
        <v>0</v>
      </c>
      <c r="X3302" s="2">
        <f t="shared" si="1562"/>
        <v>864445.4</v>
      </c>
      <c r="Y3302" s="2">
        <f t="shared" si="1562"/>
        <v>123492.2</v>
      </c>
      <c r="Z3302" s="2">
        <f t="shared" si="1562"/>
        <v>0</v>
      </c>
      <c r="AA3302" s="2">
        <f t="shared" si="1562"/>
        <v>0</v>
      </c>
      <c r="AB3302" s="2">
        <f t="shared" si="1562"/>
        <v>1238309.8</v>
      </c>
      <c r="AC3302" s="2">
        <f t="shared" si="1562"/>
        <v>0</v>
      </c>
      <c r="AD3302" s="2">
        <f t="shared" si="1562"/>
        <v>3387.8</v>
      </c>
      <c r="AE3302" s="2">
        <f t="shared" si="1562"/>
        <v>2147.6</v>
      </c>
      <c r="AF3302" s="2">
        <f t="shared" si="1562"/>
        <v>1234922</v>
      </c>
      <c r="AG3302" s="2">
        <f t="shared" si="1562"/>
        <v>0</v>
      </c>
      <c r="AH3302" s="2">
        <f t="shared" si="1562"/>
        <v>1210.1599999999999</v>
      </c>
      <c r="AI3302" s="2">
        <f t="shared" si="1562"/>
        <v>0</v>
      </c>
      <c r="AJ3302" s="2">
        <f t="shared" si="1562"/>
        <v>0</v>
      </c>
      <c r="AK3302" s="2">
        <f t="shared" si="1562"/>
        <v>864445.4</v>
      </c>
      <c r="AL3302" s="2">
        <f t="shared" si="1562"/>
        <v>123492.2</v>
      </c>
      <c r="AM3302" s="2">
        <f t="shared" si="1562"/>
        <v>0</v>
      </c>
      <c r="AN3302" s="2">
        <f t="shared" si="1562"/>
        <v>0</v>
      </c>
      <c r="AO3302" s="2">
        <f t="shared" si="1562"/>
        <v>0</v>
      </c>
      <c r="AP3302" s="2">
        <f t="shared" si="1562"/>
        <v>0</v>
      </c>
      <c r="AQ3302" s="2">
        <f t="shared" si="1562"/>
        <v>0</v>
      </c>
      <c r="AR3302" s="2">
        <f t="shared" si="1562"/>
        <v>2228566.81</v>
      </c>
      <c r="AS3302" s="2">
        <f t="shared" si="1562"/>
        <v>0</v>
      </c>
      <c r="AT3302" s="2">
        <f t="shared" si="1562"/>
        <v>0</v>
      </c>
      <c r="AU3302" s="2">
        <f t="shared" ref="AU3302:BZ3302" si="1563">AU3310</f>
        <v>2228566.81</v>
      </c>
      <c r="AV3302" s="2">
        <f t="shared" si="1563"/>
        <v>0</v>
      </c>
      <c r="AW3302" s="2">
        <f t="shared" si="1563"/>
        <v>0</v>
      </c>
      <c r="AX3302" s="2">
        <f t="shared" si="1563"/>
        <v>0</v>
      </c>
      <c r="AY3302" s="2">
        <f t="shared" si="1563"/>
        <v>0</v>
      </c>
      <c r="AZ3302" s="2">
        <f t="shared" si="1563"/>
        <v>0</v>
      </c>
      <c r="BA3302" s="2">
        <f t="shared" si="1563"/>
        <v>0</v>
      </c>
      <c r="BB3302" s="2">
        <f t="shared" si="1563"/>
        <v>0</v>
      </c>
      <c r="BC3302" s="2">
        <f t="shared" si="1563"/>
        <v>0</v>
      </c>
      <c r="BD3302" s="2">
        <f t="shared" si="1563"/>
        <v>0</v>
      </c>
      <c r="BE3302" s="2">
        <f t="shared" si="1563"/>
        <v>0</v>
      </c>
      <c r="BF3302" s="2">
        <f t="shared" si="1563"/>
        <v>0</v>
      </c>
      <c r="BG3302" s="2">
        <f t="shared" si="1563"/>
        <v>0</v>
      </c>
      <c r="BH3302" s="2">
        <f t="shared" si="1563"/>
        <v>0</v>
      </c>
      <c r="BI3302" s="2">
        <f t="shared" si="1563"/>
        <v>0</v>
      </c>
      <c r="BJ3302" s="2">
        <f t="shared" si="1563"/>
        <v>0</v>
      </c>
      <c r="BK3302" s="2">
        <f t="shared" si="1563"/>
        <v>0</v>
      </c>
      <c r="BL3302" s="2">
        <f t="shared" si="1563"/>
        <v>0</v>
      </c>
      <c r="BM3302" s="2">
        <f t="shared" si="1563"/>
        <v>0</v>
      </c>
      <c r="BN3302" s="2">
        <f t="shared" si="1563"/>
        <v>0</v>
      </c>
      <c r="BO3302" s="2">
        <f t="shared" si="1563"/>
        <v>0</v>
      </c>
      <c r="BP3302" s="2">
        <f t="shared" si="1563"/>
        <v>0</v>
      </c>
      <c r="BQ3302" s="2">
        <f t="shared" si="1563"/>
        <v>0</v>
      </c>
      <c r="BR3302" s="2">
        <f t="shared" si="1563"/>
        <v>0</v>
      </c>
      <c r="BS3302" s="2">
        <f t="shared" si="1563"/>
        <v>0</v>
      </c>
      <c r="BT3302" s="2">
        <f t="shared" si="1563"/>
        <v>0</v>
      </c>
      <c r="BU3302" s="2">
        <f t="shared" si="1563"/>
        <v>0</v>
      </c>
      <c r="BV3302" s="2">
        <f t="shared" si="1563"/>
        <v>0</v>
      </c>
      <c r="BW3302" s="2">
        <f t="shared" si="1563"/>
        <v>0</v>
      </c>
      <c r="BX3302" s="2">
        <f t="shared" si="1563"/>
        <v>0</v>
      </c>
      <c r="BY3302" s="2">
        <f t="shared" si="1563"/>
        <v>0</v>
      </c>
      <c r="BZ3302" s="2">
        <f t="shared" si="1563"/>
        <v>0</v>
      </c>
      <c r="CA3302" s="2">
        <f t="shared" ref="CA3302:DF3302" si="1564">CA3310</f>
        <v>2228566.81</v>
      </c>
      <c r="CB3302" s="2">
        <f t="shared" si="1564"/>
        <v>0</v>
      </c>
      <c r="CC3302" s="2">
        <f t="shared" si="1564"/>
        <v>0</v>
      </c>
      <c r="CD3302" s="2">
        <f t="shared" si="1564"/>
        <v>2228566.81</v>
      </c>
      <c r="CE3302" s="2">
        <f t="shared" si="1564"/>
        <v>0</v>
      </c>
      <c r="CF3302" s="2">
        <f t="shared" si="1564"/>
        <v>0</v>
      </c>
      <c r="CG3302" s="2">
        <f t="shared" si="1564"/>
        <v>0</v>
      </c>
      <c r="CH3302" s="2">
        <f t="shared" si="1564"/>
        <v>0</v>
      </c>
      <c r="CI3302" s="2">
        <f t="shared" si="1564"/>
        <v>0</v>
      </c>
      <c r="CJ3302" s="2">
        <f t="shared" si="1564"/>
        <v>0</v>
      </c>
      <c r="CK3302" s="2">
        <f t="shared" si="1564"/>
        <v>0</v>
      </c>
      <c r="CL3302" s="2">
        <f t="shared" si="1564"/>
        <v>0</v>
      </c>
      <c r="CM3302" s="2">
        <f t="shared" si="1564"/>
        <v>0</v>
      </c>
      <c r="CN3302" s="2">
        <f t="shared" si="1564"/>
        <v>0</v>
      </c>
      <c r="CO3302" s="2">
        <f t="shared" si="1564"/>
        <v>0</v>
      </c>
      <c r="CP3302" s="2">
        <f t="shared" si="1564"/>
        <v>0</v>
      </c>
      <c r="CQ3302" s="2">
        <f t="shared" si="1564"/>
        <v>0</v>
      </c>
      <c r="CR3302" s="2">
        <f t="shared" si="1564"/>
        <v>0</v>
      </c>
      <c r="CS3302" s="2">
        <f t="shared" si="1564"/>
        <v>0</v>
      </c>
      <c r="CT3302" s="2">
        <f t="shared" si="1564"/>
        <v>0</v>
      </c>
      <c r="CU3302" s="2">
        <f t="shared" si="1564"/>
        <v>0</v>
      </c>
      <c r="CV3302" s="2">
        <f t="shared" si="1564"/>
        <v>0</v>
      </c>
      <c r="CW3302" s="2">
        <f t="shared" si="1564"/>
        <v>0</v>
      </c>
      <c r="CX3302" s="2">
        <f t="shared" si="1564"/>
        <v>0</v>
      </c>
      <c r="CY3302" s="2">
        <f t="shared" si="1564"/>
        <v>0</v>
      </c>
      <c r="CZ3302" s="2">
        <f t="shared" si="1564"/>
        <v>0</v>
      </c>
      <c r="DA3302" s="2">
        <f t="shared" si="1564"/>
        <v>0</v>
      </c>
      <c r="DB3302" s="2">
        <f t="shared" si="1564"/>
        <v>0</v>
      </c>
      <c r="DC3302" s="2">
        <f t="shared" si="1564"/>
        <v>0</v>
      </c>
      <c r="DD3302" s="2">
        <f t="shared" si="1564"/>
        <v>0</v>
      </c>
      <c r="DE3302" s="2">
        <f t="shared" si="1564"/>
        <v>0</v>
      </c>
      <c r="DF3302" s="2">
        <f t="shared" si="1564"/>
        <v>0</v>
      </c>
      <c r="DG3302" s="3">
        <f t="shared" ref="DG3302:EL3302" si="1565">DG3310</f>
        <v>0</v>
      </c>
      <c r="DH3302" s="3">
        <f t="shared" si="1565"/>
        <v>0</v>
      </c>
      <c r="DI3302" s="3">
        <f t="shared" si="1565"/>
        <v>0</v>
      </c>
      <c r="DJ3302" s="3">
        <f t="shared" si="1565"/>
        <v>0</v>
      </c>
      <c r="DK3302" s="3">
        <f t="shared" si="1565"/>
        <v>0</v>
      </c>
      <c r="DL3302" s="3">
        <f t="shared" si="1565"/>
        <v>0</v>
      </c>
      <c r="DM3302" s="3">
        <f t="shared" si="1565"/>
        <v>0</v>
      </c>
      <c r="DN3302" s="3">
        <f t="shared" si="1565"/>
        <v>0</v>
      </c>
      <c r="DO3302" s="3">
        <f t="shared" si="1565"/>
        <v>0</v>
      </c>
      <c r="DP3302" s="3">
        <f t="shared" si="1565"/>
        <v>0</v>
      </c>
      <c r="DQ3302" s="3">
        <f t="shared" si="1565"/>
        <v>0</v>
      </c>
      <c r="DR3302" s="3">
        <f t="shared" si="1565"/>
        <v>0</v>
      </c>
      <c r="DS3302" s="3">
        <f t="shared" si="1565"/>
        <v>0</v>
      </c>
      <c r="DT3302" s="3">
        <f t="shared" si="1565"/>
        <v>0</v>
      </c>
      <c r="DU3302" s="3">
        <f t="shared" si="1565"/>
        <v>0</v>
      </c>
      <c r="DV3302" s="3">
        <f t="shared" si="1565"/>
        <v>0</v>
      </c>
      <c r="DW3302" s="3">
        <f t="shared" si="1565"/>
        <v>0</v>
      </c>
      <c r="DX3302" s="3">
        <f t="shared" si="1565"/>
        <v>0</v>
      </c>
      <c r="DY3302" s="3">
        <f t="shared" si="1565"/>
        <v>0</v>
      </c>
      <c r="DZ3302" s="3">
        <f t="shared" si="1565"/>
        <v>0</v>
      </c>
      <c r="EA3302" s="3">
        <f t="shared" si="1565"/>
        <v>0</v>
      </c>
      <c r="EB3302" s="3">
        <f t="shared" si="1565"/>
        <v>0</v>
      </c>
      <c r="EC3302" s="3">
        <f t="shared" si="1565"/>
        <v>0</v>
      </c>
      <c r="ED3302" s="3">
        <f t="shared" si="1565"/>
        <v>0</v>
      </c>
      <c r="EE3302" s="3">
        <f t="shared" si="1565"/>
        <v>0</v>
      </c>
      <c r="EF3302" s="3">
        <f t="shared" si="1565"/>
        <v>0</v>
      </c>
      <c r="EG3302" s="3">
        <f t="shared" si="1565"/>
        <v>0</v>
      </c>
      <c r="EH3302" s="3">
        <f t="shared" si="1565"/>
        <v>0</v>
      </c>
      <c r="EI3302" s="3">
        <f t="shared" si="1565"/>
        <v>0</v>
      </c>
      <c r="EJ3302" s="3">
        <f t="shared" si="1565"/>
        <v>0</v>
      </c>
      <c r="EK3302" s="3">
        <f t="shared" si="1565"/>
        <v>0</v>
      </c>
      <c r="EL3302" s="3">
        <f t="shared" si="1565"/>
        <v>0</v>
      </c>
      <c r="EM3302" s="3">
        <f t="shared" ref="EM3302:FR3302" si="1566">EM3310</f>
        <v>0</v>
      </c>
      <c r="EN3302" s="3">
        <f t="shared" si="1566"/>
        <v>0</v>
      </c>
      <c r="EO3302" s="3">
        <f t="shared" si="1566"/>
        <v>0</v>
      </c>
      <c r="EP3302" s="3">
        <f t="shared" si="1566"/>
        <v>0</v>
      </c>
      <c r="EQ3302" s="3">
        <f t="shared" si="1566"/>
        <v>0</v>
      </c>
      <c r="ER3302" s="3">
        <f t="shared" si="1566"/>
        <v>0</v>
      </c>
      <c r="ES3302" s="3">
        <f t="shared" si="1566"/>
        <v>0</v>
      </c>
      <c r="ET3302" s="3">
        <f t="shared" si="1566"/>
        <v>0</v>
      </c>
      <c r="EU3302" s="3">
        <f t="shared" si="1566"/>
        <v>0</v>
      </c>
      <c r="EV3302" s="3">
        <f t="shared" si="1566"/>
        <v>0</v>
      </c>
      <c r="EW3302" s="3">
        <f t="shared" si="1566"/>
        <v>0</v>
      </c>
      <c r="EX3302" s="3">
        <f t="shared" si="1566"/>
        <v>0</v>
      </c>
      <c r="EY3302" s="3">
        <f t="shared" si="1566"/>
        <v>0</v>
      </c>
      <c r="EZ3302" s="3">
        <f t="shared" si="1566"/>
        <v>0</v>
      </c>
      <c r="FA3302" s="3">
        <f t="shared" si="1566"/>
        <v>0</v>
      </c>
      <c r="FB3302" s="3">
        <f t="shared" si="1566"/>
        <v>0</v>
      </c>
      <c r="FC3302" s="3">
        <f t="shared" si="1566"/>
        <v>0</v>
      </c>
      <c r="FD3302" s="3">
        <f t="shared" si="1566"/>
        <v>0</v>
      </c>
      <c r="FE3302" s="3">
        <f t="shared" si="1566"/>
        <v>0</v>
      </c>
      <c r="FF3302" s="3">
        <f t="shared" si="1566"/>
        <v>0</v>
      </c>
      <c r="FG3302" s="3">
        <f t="shared" si="1566"/>
        <v>0</v>
      </c>
      <c r="FH3302" s="3">
        <f t="shared" si="1566"/>
        <v>0</v>
      </c>
      <c r="FI3302" s="3">
        <f t="shared" si="1566"/>
        <v>0</v>
      </c>
      <c r="FJ3302" s="3">
        <f t="shared" si="1566"/>
        <v>0</v>
      </c>
      <c r="FK3302" s="3">
        <f t="shared" si="1566"/>
        <v>0</v>
      </c>
      <c r="FL3302" s="3">
        <f t="shared" si="1566"/>
        <v>0</v>
      </c>
      <c r="FM3302" s="3">
        <f t="shared" si="1566"/>
        <v>0</v>
      </c>
      <c r="FN3302" s="3">
        <f t="shared" si="1566"/>
        <v>0</v>
      </c>
      <c r="FO3302" s="3">
        <f t="shared" si="1566"/>
        <v>0</v>
      </c>
      <c r="FP3302" s="3">
        <f t="shared" si="1566"/>
        <v>0</v>
      </c>
      <c r="FQ3302" s="3">
        <f t="shared" si="1566"/>
        <v>0</v>
      </c>
      <c r="FR3302" s="3">
        <f t="shared" si="1566"/>
        <v>0</v>
      </c>
      <c r="FS3302" s="3">
        <f t="shared" ref="FS3302:GX3302" si="1567">FS3310</f>
        <v>0</v>
      </c>
      <c r="FT3302" s="3">
        <f t="shared" si="1567"/>
        <v>0</v>
      </c>
      <c r="FU3302" s="3">
        <f t="shared" si="1567"/>
        <v>0</v>
      </c>
      <c r="FV3302" s="3">
        <f t="shared" si="1567"/>
        <v>0</v>
      </c>
      <c r="FW3302" s="3">
        <f t="shared" si="1567"/>
        <v>0</v>
      </c>
      <c r="FX3302" s="3">
        <f t="shared" si="1567"/>
        <v>0</v>
      </c>
      <c r="FY3302" s="3">
        <f t="shared" si="1567"/>
        <v>0</v>
      </c>
      <c r="FZ3302" s="3">
        <f t="shared" si="1567"/>
        <v>0</v>
      </c>
      <c r="GA3302" s="3">
        <f t="shared" si="1567"/>
        <v>0</v>
      </c>
      <c r="GB3302" s="3">
        <f t="shared" si="1567"/>
        <v>0</v>
      </c>
      <c r="GC3302" s="3">
        <f t="shared" si="1567"/>
        <v>0</v>
      </c>
      <c r="GD3302" s="3">
        <f t="shared" si="1567"/>
        <v>0</v>
      </c>
      <c r="GE3302" s="3">
        <f t="shared" si="1567"/>
        <v>0</v>
      </c>
      <c r="GF3302" s="3">
        <f t="shared" si="1567"/>
        <v>0</v>
      </c>
      <c r="GG3302" s="3">
        <f t="shared" si="1567"/>
        <v>0</v>
      </c>
      <c r="GH3302" s="3">
        <f t="shared" si="1567"/>
        <v>0</v>
      </c>
      <c r="GI3302" s="3">
        <f t="shared" si="1567"/>
        <v>0</v>
      </c>
      <c r="GJ3302" s="3">
        <f t="shared" si="1567"/>
        <v>0</v>
      </c>
      <c r="GK3302" s="3">
        <f t="shared" si="1567"/>
        <v>0</v>
      </c>
      <c r="GL3302" s="3">
        <f t="shared" si="1567"/>
        <v>0</v>
      </c>
      <c r="GM3302" s="3">
        <f t="shared" si="1567"/>
        <v>0</v>
      </c>
      <c r="GN3302" s="3">
        <f t="shared" si="1567"/>
        <v>0</v>
      </c>
      <c r="GO3302" s="3">
        <f t="shared" si="1567"/>
        <v>0</v>
      </c>
      <c r="GP3302" s="3">
        <f t="shared" si="1567"/>
        <v>0</v>
      </c>
      <c r="GQ3302" s="3">
        <f t="shared" si="1567"/>
        <v>0</v>
      </c>
      <c r="GR3302" s="3">
        <f t="shared" si="1567"/>
        <v>0</v>
      </c>
      <c r="GS3302" s="3">
        <f t="shared" si="1567"/>
        <v>0</v>
      </c>
      <c r="GT3302" s="3">
        <f t="shared" si="1567"/>
        <v>0</v>
      </c>
      <c r="GU3302" s="3">
        <f t="shared" si="1567"/>
        <v>0</v>
      </c>
      <c r="GV3302" s="3">
        <f t="shared" si="1567"/>
        <v>0</v>
      </c>
      <c r="GW3302" s="3">
        <f t="shared" si="1567"/>
        <v>0</v>
      </c>
      <c r="GX3302" s="3">
        <f t="shared" si="1567"/>
        <v>0</v>
      </c>
    </row>
    <row r="3304" spans="1:245" x14ac:dyDescent="0.25">
      <c r="A3304">
        <v>17</v>
      </c>
      <c r="B3304">
        <v>1</v>
      </c>
      <c r="D3304">
        <f>ROW(EtalonRes!A419)</f>
        <v>419</v>
      </c>
      <c r="E3304" t="s">
        <v>465</v>
      </c>
      <c r="F3304" t="s">
        <v>84</v>
      </c>
      <c r="G3304" t="s">
        <v>85</v>
      </c>
      <c r="H3304" t="s">
        <v>18</v>
      </c>
      <c r="I3304">
        <v>94</v>
      </c>
      <c r="J3304">
        <v>0</v>
      </c>
      <c r="K3304">
        <v>94</v>
      </c>
      <c r="O3304">
        <f>ROUND(CP3304,2)</f>
        <v>93131.44</v>
      </c>
      <c r="P3304">
        <f>ROUND(CQ3304*I3304,2)</f>
        <v>0</v>
      </c>
      <c r="Q3304">
        <f>ROUND(CR3304*I3304,2)</f>
        <v>0</v>
      </c>
      <c r="R3304">
        <f>ROUND(CS3304*I3304,2)</f>
        <v>0</v>
      </c>
      <c r="S3304">
        <f>ROUND(CT3304*I3304,2)</f>
        <v>93131.44</v>
      </c>
      <c r="T3304">
        <f>ROUND(CU3304*I3304,2)</f>
        <v>0</v>
      </c>
      <c r="U3304">
        <f>CV3304*I3304</f>
        <v>94</v>
      </c>
      <c r="V3304">
        <f>CW3304*I3304</f>
        <v>0</v>
      </c>
      <c r="W3304">
        <f>ROUND(CX3304*I3304,2)</f>
        <v>0</v>
      </c>
      <c r="X3304">
        <f t="shared" ref="X3304:Y3308" si="1568">ROUND(CY3304,2)</f>
        <v>65192.01</v>
      </c>
      <c r="Y3304">
        <f t="shared" si="1568"/>
        <v>9313.14</v>
      </c>
      <c r="AA3304">
        <v>288585831</v>
      </c>
      <c r="AB3304">
        <f>ROUND((AC3304+AD3304+AF3304),6)</f>
        <v>990.76</v>
      </c>
      <c r="AC3304">
        <f>ROUND(((ES3304*4)),6)</f>
        <v>0</v>
      </c>
      <c r="AD3304">
        <f>ROUND(((((ET3304*4))-((EU3304*4)))+AE3304),6)</f>
        <v>0</v>
      </c>
      <c r="AE3304">
        <f>ROUND(((EU3304*4)),6)</f>
        <v>0</v>
      </c>
      <c r="AF3304">
        <f>ROUND(((EV3304*4)),6)</f>
        <v>990.76</v>
      </c>
      <c r="AG3304">
        <f>ROUND((AP3304),6)</f>
        <v>0</v>
      </c>
      <c r="AH3304">
        <f>((EW3304*4))</f>
        <v>1</v>
      </c>
      <c r="AI3304">
        <f>((EX3304*4))</f>
        <v>0</v>
      </c>
      <c r="AJ3304">
        <f>(AS3304)</f>
        <v>0</v>
      </c>
      <c r="AK3304">
        <v>247.69</v>
      </c>
      <c r="AL3304">
        <v>0</v>
      </c>
      <c r="AM3304">
        <v>0</v>
      </c>
      <c r="AN3304">
        <v>0</v>
      </c>
      <c r="AO3304">
        <v>247.69</v>
      </c>
      <c r="AP3304">
        <v>0</v>
      </c>
      <c r="AQ3304">
        <v>0.25</v>
      </c>
      <c r="AR3304">
        <v>0</v>
      </c>
      <c r="AS3304">
        <v>0</v>
      </c>
      <c r="AT3304">
        <v>70</v>
      </c>
      <c r="AU3304">
        <v>10</v>
      </c>
      <c r="AV3304">
        <v>1</v>
      </c>
      <c r="AW3304">
        <v>1</v>
      </c>
      <c r="AZ3304">
        <v>1</v>
      </c>
      <c r="BA3304">
        <v>1</v>
      </c>
      <c r="BB3304">
        <v>1</v>
      </c>
      <c r="BC3304">
        <v>1</v>
      </c>
      <c r="BD3304" t="s">
        <v>3</v>
      </c>
      <c r="BE3304" t="s">
        <v>3</v>
      </c>
      <c r="BF3304" t="s">
        <v>3</v>
      </c>
      <c r="BG3304" t="s">
        <v>3</v>
      </c>
      <c r="BH3304">
        <v>0</v>
      </c>
      <c r="BI3304">
        <v>4</v>
      </c>
      <c r="BJ3304" t="s">
        <v>86</v>
      </c>
      <c r="BM3304">
        <v>0</v>
      </c>
      <c r="BN3304">
        <v>284416172</v>
      </c>
      <c r="BO3304" t="s">
        <v>3</v>
      </c>
      <c r="BP3304">
        <v>0</v>
      </c>
      <c r="BQ3304">
        <v>1</v>
      </c>
      <c r="BR3304">
        <v>0</v>
      </c>
      <c r="BS3304">
        <v>1</v>
      </c>
      <c r="BT3304">
        <v>1</v>
      </c>
      <c r="BU3304">
        <v>1</v>
      </c>
      <c r="BV3304">
        <v>1</v>
      </c>
      <c r="BW3304">
        <v>1</v>
      </c>
      <c r="BX3304">
        <v>1</v>
      </c>
      <c r="BY3304" t="s">
        <v>3</v>
      </c>
      <c r="BZ3304">
        <v>70</v>
      </c>
      <c r="CA3304">
        <v>10</v>
      </c>
      <c r="CB3304" t="s">
        <v>3</v>
      </c>
      <c r="CE3304">
        <v>0</v>
      </c>
      <c r="CF3304">
        <v>0</v>
      </c>
      <c r="CG3304">
        <v>0</v>
      </c>
      <c r="CM3304">
        <v>0</v>
      </c>
      <c r="CN3304" t="s">
        <v>3</v>
      </c>
      <c r="CO3304">
        <v>0</v>
      </c>
      <c r="CP3304">
        <f>(P3304+Q3304+S3304)</f>
        <v>93131.44</v>
      </c>
      <c r="CQ3304">
        <f>(AC3304*BC3304*AW3304)</f>
        <v>0</v>
      </c>
      <c r="CR3304">
        <f>(((((ET3304*4))*BB3304-((EU3304*4))*BS3304)+AE3304*BS3304)*AV3304)</f>
        <v>0</v>
      </c>
      <c r="CS3304">
        <f>(AE3304*BS3304*AV3304)</f>
        <v>0</v>
      </c>
      <c r="CT3304">
        <f>(AF3304*BA3304*AV3304)</f>
        <v>990.76</v>
      </c>
      <c r="CU3304">
        <f>AG3304</f>
        <v>0</v>
      </c>
      <c r="CV3304">
        <f>(AH3304*AV3304)</f>
        <v>1</v>
      </c>
      <c r="CW3304">
        <f t="shared" ref="CW3304:CX3308" si="1569">AI3304</f>
        <v>0</v>
      </c>
      <c r="CX3304">
        <f t="shared" si="1569"/>
        <v>0</v>
      </c>
      <c r="CY3304">
        <f>((S3304*BZ3304)/100)</f>
        <v>65192.008000000002</v>
      </c>
      <c r="CZ3304">
        <f>((S3304*CA3304)/100)</f>
        <v>9313.1440000000002</v>
      </c>
      <c r="DC3304" t="s">
        <v>3</v>
      </c>
      <c r="DD3304" t="s">
        <v>20</v>
      </c>
      <c r="DE3304" t="s">
        <v>20</v>
      </c>
      <c r="DF3304" t="s">
        <v>20</v>
      </c>
      <c r="DG3304" t="s">
        <v>20</v>
      </c>
      <c r="DH3304" t="s">
        <v>3</v>
      </c>
      <c r="DI3304" t="s">
        <v>20</v>
      </c>
      <c r="DJ3304" t="s">
        <v>20</v>
      </c>
      <c r="DK3304" t="s">
        <v>3</v>
      </c>
      <c r="DL3304" t="s">
        <v>3</v>
      </c>
      <c r="DM3304" t="s">
        <v>3</v>
      </c>
      <c r="DN3304">
        <v>0</v>
      </c>
      <c r="DO3304">
        <v>0</v>
      </c>
      <c r="DP3304">
        <v>1</v>
      </c>
      <c r="DQ3304">
        <v>1</v>
      </c>
      <c r="DU3304">
        <v>1010</v>
      </c>
      <c r="DV3304" t="s">
        <v>18</v>
      </c>
      <c r="DW3304" t="s">
        <v>18</v>
      </c>
      <c r="DX3304">
        <v>1</v>
      </c>
      <c r="DZ3304" t="s">
        <v>3</v>
      </c>
      <c r="EA3304" t="s">
        <v>3</v>
      </c>
      <c r="EB3304" t="s">
        <v>3</v>
      </c>
      <c r="EC3304" t="s">
        <v>3</v>
      </c>
      <c r="EE3304">
        <v>284416175</v>
      </c>
      <c r="EF3304">
        <v>1</v>
      </c>
      <c r="EG3304" t="s">
        <v>21</v>
      </c>
      <c r="EH3304">
        <v>0</v>
      </c>
      <c r="EI3304" t="s">
        <v>3</v>
      </c>
      <c r="EJ3304">
        <v>4</v>
      </c>
      <c r="EK3304">
        <v>0</v>
      </c>
      <c r="EL3304" t="s">
        <v>22</v>
      </c>
      <c r="EM3304" t="s">
        <v>23</v>
      </c>
      <c r="EO3304" t="s">
        <v>3</v>
      </c>
      <c r="EQ3304">
        <v>2228224</v>
      </c>
      <c r="ER3304">
        <v>247.69</v>
      </c>
      <c r="ES3304">
        <v>0</v>
      </c>
      <c r="ET3304">
        <v>0</v>
      </c>
      <c r="EU3304">
        <v>0</v>
      </c>
      <c r="EV3304">
        <v>247.69</v>
      </c>
      <c r="EW3304">
        <v>0.25</v>
      </c>
      <c r="EX3304">
        <v>0</v>
      </c>
      <c r="EY3304">
        <v>0</v>
      </c>
      <c r="FQ3304">
        <v>0</v>
      </c>
      <c r="FR3304">
        <v>0</v>
      </c>
      <c r="FS3304">
        <v>0</v>
      </c>
      <c r="FX3304">
        <v>70</v>
      </c>
      <c r="FY3304">
        <v>10</v>
      </c>
      <c r="GA3304" t="s">
        <v>3</v>
      </c>
      <c r="GD3304">
        <v>0</v>
      </c>
      <c r="GF3304">
        <v>412660737</v>
      </c>
      <c r="GG3304">
        <v>2</v>
      </c>
      <c r="GH3304">
        <v>1</v>
      </c>
      <c r="GI3304">
        <v>-2</v>
      </c>
      <c r="GJ3304">
        <v>0</v>
      </c>
      <c r="GK3304">
        <f>ROUND(R3304*(R12)/100,2)</f>
        <v>0</v>
      </c>
      <c r="GL3304">
        <f>ROUND(IF(AND(BH3304=3,BI3304=3,FS3304&lt;&gt;0),P3304,0),2)</f>
        <v>0</v>
      </c>
      <c r="GM3304">
        <f>ROUND(O3304+X3304+Y3304+GK3304,2)+GX3304</f>
        <v>167636.59</v>
      </c>
      <c r="GN3304">
        <f>IF(OR(BI3304=0,BI3304=1),GM3304-GX3304,0)</f>
        <v>0</v>
      </c>
      <c r="GO3304">
        <f>IF(BI3304=2,GM3304-GX3304,0)</f>
        <v>0</v>
      </c>
      <c r="GP3304">
        <f>IF(BI3304=4,GM3304-GX3304,0)</f>
        <v>167636.59</v>
      </c>
      <c r="GR3304">
        <v>0</v>
      </c>
      <c r="GS3304">
        <v>0</v>
      </c>
      <c r="GT3304">
        <v>0</v>
      </c>
      <c r="GU3304" t="s">
        <v>3</v>
      </c>
      <c r="GV3304">
        <f>ROUND((GT3304),6)</f>
        <v>0</v>
      </c>
      <c r="GW3304">
        <v>1</v>
      </c>
      <c r="GX3304">
        <f>ROUND(HC3304*I3304,2)</f>
        <v>0</v>
      </c>
      <c r="HA3304">
        <v>0</v>
      </c>
      <c r="HB3304">
        <v>0</v>
      </c>
      <c r="HC3304">
        <f>GV3304*GW3304</f>
        <v>0</v>
      </c>
      <c r="HE3304" t="s">
        <v>3</v>
      </c>
      <c r="HF3304" t="s">
        <v>3</v>
      </c>
      <c r="HM3304" t="s">
        <v>3</v>
      </c>
      <c r="HN3304" t="s">
        <v>3</v>
      </c>
      <c r="HO3304" t="s">
        <v>3</v>
      </c>
      <c r="HP3304" t="s">
        <v>3</v>
      </c>
      <c r="HQ3304" t="s">
        <v>3</v>
      </c>
      <c r="HS3304">
        <v>0</v>
      </c>
      <c r="IK3304">
        <v>0</v>
      </c>
    </row>
    <row r="3305" spans="1:245" x14ac:dyDescent="0.25">
      <c r="A3305">
        <v>17</v>
      </c>
      <c r="B3305">
        <v>1</v>
      </c>
      <c r="D3305">
        <f>ROW(EtalonRes!A420)</f>
        <v>420</v>
      </c>
      <c r="E3305" t="s">
        <v>466</v>
      </c>
      <c r="F3305" t="s">
        <v>80</v>
      </c>
      <c r="G3305" t="s">
        <v>81</v>
      </c>
      <c r="H3305" t="s">
        <v>18</v>
      </c>
      <c r="I3305">
        <v>94</v>
      </c>
      <c r="J3305">
        <v>0</v>
      </c>
      <c r="K3305">
        <v>94</v>
      </c>
      <c r="O3305">
        <f>ROUND(CP3305,2)</f>
        <v>152734.96</v>
      </c>
      <c r="P3305">
        <f>ROUND(CQ3305*I3305,2)</f>
        <v>0</v>
      </c>
      <c r="Q3305">
        <f>ROUND(CR3305*I3305,2)</f>
        <v>0</v>
      </c>
      <c r="R3305">
        <f>ROUND(CS3305*I3305,2)</f>
        <v>0</v>
      </c>
      <c r="S3305">
        <f>ROUND(CT3305*I3305,2)</f>
        <v>152734.96</v>
      </c>
      <c r="T3305">
        <f>ROUND(CU3305*I3305,2)</f>
        <v>0</v>
      </c>
      <c r="U3305">
        <f>CV3305*I3305</f>
        <v>154.16</v>
      </c>
      <c r="V3305">
        <f>CW3305*I3305</f>
        <v>0</v>
      </c>
      <c r="W3305">
        <f>ROUND(CX3305*I3305,2)</f>
        <v>0</v>
      </c>
      <c r="X3305">
        <f t="shared" si="1568"/>
        <v>106914.47</v>
      </c>
      <c r="Y3305">
        <f t="shared" si="1568"/>
        <v>15273.5</v>
      </c>
      <c r="AA3305">
        <v>288585831</v>
      </c>
      <c r="AB3305">
        <f>ROUND((AC3305+AD3305+AF3305),6)</f>
        <v>1624.84</v>
      </c>
      <c r="AC3305">
        <f>ROUND(((ES3305*4)),6)</f>
        <v>0</v>
      </c>
      <c r="AD3305">
        <f>ROUND(((((ET3305*4))-((EU3305*4)))+AE3305),6)</f>
        <v>0</v>
      </c>
      <c r="AE3305">
        <f>ROUND(((EU3305*4)),6)</f>
        <v>0</v>
      </c>
      <c r="AF3305">
        <f>ROUND(((EV3305*4)),6)</f>
        <v>1624.84</v>
      </c>
      <c r="AG3305">
        <f>ROUND((AP3305),6)</f>
        <v>0</v>
      </c>
      <c r="AH3305">
        <f>((EW3305*4))</f>
        <v>1.64</v>
      </c>
      <c r="AI3305">
        <f>((EX3305*4))</f>
        <v>0</v>
      </c>
      <c r="AJ3305">
        <f>(AS3305)</f>
        <v>0</v>
      </c>
      <c r="AK3305">
        <v>406.21</v>
      </c>
      <c r="AL3305">
        <v>0</v>
      </c>
      <c r="AM3305">
        <v>0</v>
      </c>
      <c r="AN3305">
        <v>0</v>
      </c>
      <c r="AO3305">
        <v>406.21</v>
      </c>
      <c r="AP3305">
        <v>0</v>
      </c>
      <c r="AQ3305">
        <v>0.41</v>
      </c>
      <c r="AR3305">
        <v>0</v>
      </c>
      <c r="AS3305">
        <v>0</v>
      </c>
      <c r="AT3305">
        <v>70</v>
      </c>
      <c r="AU3305">
        <v>10</v>
      </c>
      <c r="AV3305">
        <v>1</v>
      </c>
      <c r="AW3305">
        <v>1</v>
      </c>
      <c r="AZ3305">
        <v>1</v>
      </c>
      <c r="BA3305">
        <v>1</v>
      </c>
      <c r="BB3305">
        <v>1</v>
      </c>
      <c r="BC3305">
        <v>1</v>
      </c>
      <c r="BD3305" t="s">
        <v>3</v>
      </c>
      <c r="BE3305" t="s">
        <v>3</v>
      </c>
      <c r="BF3305" t="s">
        <v>3</v>
      </c>
      <c r="BG3305" t="s">
        <v>3</v>
      </c>
      <c r="BH3305">
        <v>0</v>
      </c>
      <c r="BI3305">
        <v>4</v>
      </c>
      <c r="BJ3305" t="s">
        <v>82</v>
      </c>
      <c r="BM3305">
        <v>0</v>
      </c>
      <c r="BN3305">
        <v>284416172</v>
      </c>
      <c r="BO3305" t="s">
        <v>3</v>
      </c>
      <c r="BP3305">
        <v>0</v>
      </c>
      <c r="BQ3305">
        <v>1</v>
      </c>
      <c r="BR3305">
        <v>0</v>
      </c>
      <c r="BS3305">
        <v>1</v>
      </c>
      <c r="BT3305">
        <v>1</v>
      </c>
      <c r="BU3305">
        <v>1</v>
      </c>
      <c r="BV3305">
        <v>1</v>
      </c>
      <c r="BW3305">
        <v>1</v>
      </c>
      <c r="BX3305">
        <v>1</v>
      </c>
      <c r="BY3305" t="s">
        <v>3</v>
      </c>
      <c r="BZ3305">
        <v>70</v>
      </c>
      <c r="CA3305">
        <v>10</v>
      </c>
      <c r="CB3305" t="s">
        <v>3</v>
      </c>
      <c r="CE3305">
        <v>0</v>
      </c>
      <c r="CF3305">
        <v>0</v>
      </c>
      <c r="CG3305">
        <v>0</v>
      </c>
      <c r="CM3305">
        <v>0</v>
      </c>
      <c r="CN3305" t="s">
        <v>3</v>
      </c>
      <c r="CO3305">
        <v>0</v>
      </c>
      <c r="CP3305">
        <f>(P3305+Q3305+S3305)</f>
        <v>152734.96</v>
      </c>
      <c r="CQ3305">
        <f>(AC3305*BC3305*AW3305)</f>
        <v>0</v>
      </c>
      <c r="CR3305">
        <f>(((((ET3305*4))*BB3305-((EU3305*4))*BS3305)+AE3305*BS3305)*AV3305)</f>
        <v>0</v>
      </c>
      <c r="CS3305">
        <f>(AE3305*BS3305*AV3305)</f>
        <v>0</v>
      </c>
      <c r="CT3305">
        <f>(AF3305*BA3305*AV3305)</f>
        <v>1624.84</v>
      </c>
      <c r="CU3305">
        <f>AG3305</f>
        <v>0</v>
      </c>
      <c r="CV3305">
        <f>(AH3305*AV3305)</f>
        <v>1.64</v>
      </c>
      <c r="CW3305">
        <f t="shared" si="1569"/>
        <v>0</v>
      </c>
      <c r="CX3305">
        <f t="shared" si="1569"/>
        <v>0</v>
      </c>
      <c r="CY3305">
        <f>((S3305*BZ3305)/100)</f>
        <v>106914.47199999999</v>
      </c>
      <c r="CZ3305">
        <f>((S3305*CA3305)/100)</f>
        <v>15273.495999999999</v>
      </c>
      <c r="DC3305" t="s">
        <v>3</v>
      </c>
      <c r="DD3305" t="s">
        <v>20</v>
      </c>
      <c r="DE3305" t="s">
        <v>20</v>
      </c>
      <c r="DF3305" t="s">
        <v>20</v>
      </c>
      <c r="DG3305" t="s">
        <v>20</v>
      </c>
      <c r="DH3305" t="s">
        <v>3</v>
      </c>
      <c r="DI3305" t="s">
        <v>20</v>
      </c>
      <c r="DJ3305" t="s">
        <v>20</v>
      </c>
      <c r="DK3305" t="s">
        <v>3</v>
      </c>
      <c r="DL3305" t="s">
        <v>3</v>
      </c>
      <c r="DM3305" t="s">
        <v>3</v>
      </c>
      <c r="DN3305">
        <v>0</v>
      </c>
      <c r="DO3305">
        <v>0</v>
      </c>
      <c r="DP3305">
        <v>1</v>
      </c>
      <c r="DQ3305">
        <v>1</v>
      </c>
      <c r="DU3305">
        <v>1010</v>
      </c>
      <c r="DV3305" t="s">
        <v>18</v>
      </c>
      <c r="DW3305" t="s">
        <v>18</v>
      </c>
      <c r="DX3305">
        <v>1</v>
      </c>
      <c r="DZ3305" t="s">
        <v>3</v>
      </c>
      <c r="EA3305" t="s">
        <v>3</v>
      </c>
      <c r="EB3305" t="s">
        <v>3</v>
      </c>
      <c r="EC3305" t="s">
        <v>3</v>
      </c>
      <c r="EE3305">
        <v>284416175</v>
      </c>
      <c r="EF3305">
        <v>1</v>
      </c>
      <c r="EG3305" t="s">
        <v>21</v>
      </c>
      <c r="EH3305">
        <v>0</v>
      </c>
      <c r="EI3305" t="s">
        <v>3</v>
      </c>
      <c r="EJ3305">
        <v>4</v>
      </c>
      <c r="EK3305">
        <v>0</v>
      </c>
      <c r="EL3305" t="s">
        <v>22</v>
      </c>
      <c r="EM3305" t="s">
        <v>23</v>
      </c>
      <c r="EO3305" t="s">
        <v>3</v>
      </c>
      <c r="EQ3305">
        <v>2228224</v>
      </c>
      <c r="ER3305">
        <v>406.21</v>
      </c>
      <c r="ES3305">
        <v>0</v>
      </c>
      <c r="ET3305">
        <v>0</v>
      </c>
      <c r="EU3305">
        <v>0</v>
      </c>
      <c r="EV3305">
        <v>406.21</v>
      </c>
      <c r="EW3305">
        <v>0.41</v>
      </c>
      <c r="EX3305">
        <v>0</v>
      </c>
      <c r="EY3305">
        <v>0</v>
      </c>
      <c r="FQ3305">
        <v>0</v>
      </c>
      <c r="FR3305">
        <v>0</v>
      </c>
      <c r="FS3305">
        <v>0</v>
      </c>
      <c r="FX3305">
        <v>70</v>
      </c>
      <c r="FY3305">
        <v>10</v>
      </c>
      <c r="GA3305" t="s">
        <v>3</v>
      </c>
      <c r="GD3305">
        <v>0</v>
      </c>
      <c r="GF3305">
        <v>-1253208674</v>
      </c>
      <c r="GG3305">
        <v>2</v>
      </c>
      <c r="GH3305">
        <v>1</v>
      </c>
      <c r="GI3305">
        <v>-2</v>
      </c>
      <c r="GJ3305">
        <v>0</v>
      </c>
      <c r="GK3305">
        <f>ROUND(R3305*(R12)/100,2)</f>
        <v>0</v>
      </c>
      <c r="GL3305">
        <f>ROUND(IF(AND(BH3305=3,BI3305=3,FS3305&lt;&gt;0),P3305,0),2)</f>
        <v>0</v>
      </c>
      <c r="GM3305">
        <f>ROUND(O3305+X3305+Y3305+GK3305,2)+GX3305</f>
        <v>274922.93</v>
      </c>
      <c r="GN3305">
        <f>IF(OR(BI3305=0,BI3305=1),GM3305-GX3305,0)</f>
        <v>0</v>
      </c>
      <c r="GO3305">
        <f>IF(BI3305=2,GM3305-GX3305,0)</f>
        <v>0</v>
      </c>
      <c r="GP3305">
        <f>IF(BI3305=4,GM3305-GX3305,0)</f>
        <v>274922.93</v>
      </c>
      <c r="GR3305">
        <v>0</v>
      </c>
      <c r="GS3305">
        <v>0</v>
      </c>
      <c r="GT3305">
        <v>0</v>
      </c>
      <c r="GU3305" t="s">
        <v>3</v>
      </c>
      <c r="GV3305">
        <f>ROUND((GT3305),6)</f>
        <v>0</v>
      </c>
      <c r="GW3305">
        <v>1</v>
      </c>
      <c r="GX3305">
        <f>ROUND(HC3305*I3305,2)</f>
        <v>0</v>
      </c>
      <c r="HA3305">
        <v>0</v>
      </c>
      <c r="HB3305">
        <v>0</v>
      </c>
      <c r="HC3305">
        <f>GV3305*GW3305</f>
        <v>0</v>
      </c>
      <c r="HE3305" t="s">
        <v>3</v>
      </c>
      <c r="HF3305" t="s">
        <v>3</v>
      </c>
      <c r="HM3305" t="s">
        <v>3</v>
      </c>
      <c r="HN3305" t="s">
        <v>3</v>
      </c>
      <c r="HO3305" t="s">
        <v>3</v>
      </c>
      <c r="HP3305" t="s">
        <v>3</v>
      </c>
      <c r="HQ3305" t="s">
        <v>3</v>
      </c>
      <c r="HS3305">
        <v>0</v>
      </c>
      <c r="IK3305">
        <v>0</v>
      </c>
    </row>
    <row r="3306" spans="1:245" x14ac:dyDescent="0.25">
      <c r="A3306">
        <v>17</v>
      </c>
      <c r="B3306">
        <v>1</v>
      </c>
      <c r="D3306">
        <f>ROW(EtalonRes!A422)</f>
        <v>422</v>
      </c>
      <c r="E3306" t="s">
        <v>467</v>
      </c>
      <c r="F3306" t="s">
        <v>116</v>
      </c>
      <c r="G3306" t="s">
        <v>117</v>
      </c>
      <c r="H3306" t="s">
        <v>118</v>
      </c>
      <c r="I3306">
        <v>10</v>
      </c>
      <c r="J3306">
        <v>0</v>
      </c>
      <c r="K3306">
        <v>10</v>
      </c>
      <c r="O3306">
        <f>ROUND(CP3306,2)</f>
        <v>54906.8</v>
      </c>
      <c r="P3306">
        <f>ROUND(CQ3306*I3306,2)</f>
        <v>0</v>
      </c>
      <c r="Q3306">
        <f>ROUND(CR3306*I3306,2)</f>
        <v>3387.8</v>
      </c>
      <c r="R3306">
        <f>ROUND(CS3306*I3306,2)</f>
        <v>2147.6</v>
      </c>
      <c r="S3306">
        <f>ROUND(CT3306*I3306,2)</f>
        <v>51519</v>
      </c>
      <c r="T3306">
        <f>ROUND(CU3306*I3306,2)</f>
        <v>0</v>
      </c>
      <c r="U3306">
        <f>CV3306*I3306</f>
        <v>52</v>
      </c>
      <c r="V3306">
        <f>CW3306*I3306</f>
        <v>0</v>
      </c>
      <c r="W3306">
        <f>ROUND(CX3306*I3306,2)</f>
        <v>0</v>
      </c>
      <c r="X3306">
        <f t="shared" si="1568"/>
        <v>36063.300000000003</v>
      </c>
      <c r="Y3306">
        <f t="shared" si="1568"/>
        <v>5151.8999999999996</v>
      </c>
      <c r="AA3306">
        <v>288585831</v>
      </c>
      <c r="AB3306">
        <f>ROUND((AC3306+AD3306+AF3306),6)</f>
        <v>5490.68</v>
      </c>
      <c r="AC3306">
        <f>ROUND(((ES3306*13)),6)</f>
        <v>0</v>
      </c>
      <c r="AD3306">
        <f>ROUND(((((ET3306*13))-((EU3306*13)))+AE3306),6)</f>
        <v>338.78</v>
      </c>
      <c r="AE3306">
        <f t="shared" ref="AE3306:AF3308" si="1570">ROUND(((EU3306*13)),6)</f>
        <v>214.76</v>
      </c>
      <c r="AF3306">
        <f t="shared" si="1570"/>
        <v>5151.8999999999996</v>
      </c>
      <c r="AG3306">
        <f>ROUND((AP3306),6)</f>
        <v>0</v>
      </c>
      <c r="AH3306">
        <f t="shared" ref="AH3306:AI3308" si="1571">((EW3306*13))</f>
        <v>5.2</v>
      </c>
      <c r="AI3306">
        <f t="shared" si="1571"/>
        <v>0</v>
      </c>
      <c r="AJ3306">
        <f>(AS3306)</f>
        <v>0</v>
      </c>
      <c r="AK3306">
        <v>422.36</v>
      </c>
      <c r="AL3306">
        <v>0</v>
      </c>
      <c r="AM3306">
        <v>26.06</v>
      </c>
      <c r="AN3306">
        <v>16.52</v>
      </c>
      <c r="AO3306">
        <v>396.3</v>
      </c>
      <c r="AP3306">
        <v>0</v>
      </c>
      <c r="AQ3306">
        <v>0.4</v>
      </c>
      <c r="AR3306">
        <v>0</v>
      </c>
      <c r="AS3306">
        <v>0</v>
      </c>
      <c r="AT3306">
        <v>70</v>
      </c>
      <c r="AU3306">
        <v>10</v>
      </c>
      <c r="AV3306">
        <v>1</v>
      </c>
      <c r="AW3306">
        <v>1</v>
      </c>
      <c r="AZ3306">
        <v>1</v>
      </c>
      <c r="BA3306">
        <v>1</v>
      </c>
      <c r="BB3306">
        <v>1</v>
      </c>
      <c r="BC3306">
        <v>1</v>
      </c>
      <c r="BD3306" t="s">
        <v>3</v>
      </c>
      <c r="BE3306" t="s">
        <v>3</v>
      </c>
      <c r="BF3306" t="s">
        <v>3</v>
      </c>
      <c r="BG3306" t="s">
        <v>3</v>
      </c>
      <c r="BH3306">
        <v>0</v>
      </c>
      <c r="BI3306">
        <v>4</v>
      </c>
      <c r="BJ3306" t="s">
        <v>119</v>
      </c>
      <c r="BM3306">
        <v>0</v>
      </c>
      <c r="BN3306">
        <v>284416172</v>
      </c>
      <c r="BO3306" t="s">
        <v>3</v>
      </c>
      <c r="BP3306">
        <v>0</v>
      </c>
      <c r="BQ3306">
        <v>1</v>
      </c>
      <c r="BR3306">
        <v>0</v>
      </c>
      <c r="BS3306">
        <v>1</v>
      </c>
      <c r="BT3306">
        <v>1</v>
      </c>
      <c r="BU3306">
        <v>1</v>
      </c>
      <c r="BV3306">
        <v>1</v>
      </c>
      <c r="BW3306">
        <v>1</v>
      </c>
      <c r="BX3306">
        <v>1</v>
      </c>
      <c r="BY3306" t="s">
        <v>3</v>
      </c>
      <c r="BZ3306">
        <v>70</v>
      </c>
      <c r="CA3306">
        <v>10</v>
      </c>
      <c r="CB3306" t="s">
        <v>3</v>
      </c>
      <c r="CE3306">
        <v>0</v>
      </c>
      <c r="CF3306">
        <v>0</v>
      </c>
      <c r="CG3306">
        <v>0</v>
      </c>
      <c r="CM3306">
        <v>0</v>
      </c>
      <c r="CN3306" t="s">
        <v>3</v>
      </c>
      <c r="CO3306">
        <v>0</v>
      </c>
      <c r="CP3306">
        <f>(P3306+Q3306+S3306)</f>
        <v>54906.8</v>
      </c>
      <c r="CQ3306">
        <f>(AC3306*BC3306*AW3306)</f>
        <v>0</v>
      </c>
      <c r="CR3306">
        <f>(((((ET3306*13))*BB3306-((EU3306*13))*BS3306)+AE3306*BS3306)*AV3306)</f>
        <v>338.78</v>
      </c>
      <c r="CS3306">
        <f>(AE3306*BS3306*AV3306)</f>
        <v>214.76</v>
      </c>
      <c r="CT3306">
        <f>(AF3306*BA3306*AV3306)</f>
        <v>5151.8999999999996</v>
      </c>
      <c r="CU3306">
        <f>AG3306</f>
        <v>0</v>
      </c>
      <c r="CV3306">
        <f>(AH3306*AV3306)</f>
        <v>5.2</v>
      </c>
      <c r="CW3306">
        <f t="shared" si="1569"/>
        <v>0</v>
      </c>
      <c r="CX3306">
        <f t="shared" si="1569"/>
        <v>0</v>
      </c>
      <c r="CY3306">
        <f>((S3306*BZ3306)/100)</f>
        <v>36063.300000000003</v>
      </c>
      <c r="CZ3306">
        <f>((S3306*CA3306)/100)</f>
        <v>5151.8999999999996</v>
      </c>
      <c r="DC3306" t="s">
        <v>3</v>
      </c>
      <c r="DD3306" t="s">
        <v>102</v>
      </c>
      <c r="DE3306" t="s">
        <v>102</v>
      </c>
      <c r="DF3306" t="s">
        <v>102</v>
      </c>
      <c r="DG3306" t="s">
        <v>102</v>
      </c>
      <c r="DH3306" t="s">
        <v>3</v>
      </c>
      <c r="DI3306" t="s">
        <v>102</v>
      </c>
      <c r="DJ3306" t="s">
        <v>102</v>
      </c>
      <c r="DK3306" t="s">
        <v>3</v>
      </c>
      <c r="DL3306" t="s">
        <v>3</v>
      </c>
      <c r="DM3306" t="s">
        <v>3</v>
      </c>
      <c r="DN3306">
        <v>0</v>
      </c>
      <c r="DO3306">
        <v>0</v>
      </c>
      <c r="DP3306">
        <v>1</v>
      </c>
      <c r="DQ3306">
        <v>1</v>
      </c>
      <c r="DU3306">
        <v>1013</v>
      </c>
      <c r="DV3306" t="s">
        <v>118</v>
      </c>
      <c r="DW3306" t="s">
        <v>118</v>
      </c>
      <c r="DX3306">
        <v>1</v>
      </c>
      <c r="DZ3306" t="s">
        <v>3</v>
      </c>
      <c r="EA3306" t="s">
        <v>3</v>
      </c>
      <c r="EB3306" t="s">
        <v>3</v>
      </c>
      <c r="EC3306" t="s">
        <v>3</v>
      </c>
      <c r="EE3306">
        <v>284416175</v>
      </c>
      <c r="EF3306">
        <v>1</v>
      </c>
      <c r="EG3306" t="s">
        <v>21</v>
      </c>
      <c r="EH3306">
        <v>0</v>
      </c>
      <c r="EI3306" t="s">
        <v>3</v>
      </c>
      <c r="EJ3306">
        <v>4</v>
      </c>
      <c r="EK3306">
        <v>0</v>
      </c>
      <c r="EL3306" t="s">
        <v>22</v>
      </c>
      <c r="EM3306" t="s">
        <v>23</v>
      </c>
      <c r="EO3306" t="s">
        <v>3</v>
      </c>
      <c r="EQ3306">
        <v>1441792</v>
      </c>
      <c r="ER3306">
        <v>422.36</v>
      </c>
      <c r="ES3306">
        <v>0</v>
      </c>
      <c r="ET3306">
        <v>26.06</v>
      </c>
      <c r="EU3306">
        <v>16.52</v>
      </c>
      <c r="EV3306">
        <v>396.3</v>
      </c>
      <c r="EW3306">
        <v>0.4</v>
      </c>
      <c r="EX3306">
        <v>0</v>
      </c>
      <c r="EY3306">
        <v>0</v>
      </c>
      <c r="FQ3306">
        <v>0</v>
      </c>
      <c r="FR3306">
        <v>0</v>
      </c>
      <c r="FS3306">
        <v>0</v>
      </c>
      <c r="FX3306">
        <v>70</v>
      </c>
      <c r="FY3306">
        <v>10</v>
      </c>
      <c r="GA3306" t="s">
        <v>3</v>
      </c>
      <c r="GD3306">
        <v>0</v>
      </c>
      <c r="GF3306">
        <v>469972417</v>
      </c>
      <c r="GG3306">
        <v>2</v>
      </c>
      <c r="GH3306">
        <v>1</v>
      </c>
      <c r="GI3306">
        <v>-2</v>
      </c>
      <c r="GJ3306">
        <v>0</v>
      </c>
      <c r="GK3306">
        <f>ROUND(R3306*(R12)/100,2)</f>
        <v>2319.41</v>
      </c>
      <c r="GL3306">
        <f>ROUND(IF(AND(BH3306=3,BI3306=3,FS3306&lt;&gt;0),P3306,0),2)</f>
        <v>0</v>
      </c>
      <c r="GM3306">
        <f>ROUND(O3306+X3306+Y3306+GK3306,2)+GX3306</f>
        <v>98441.41</v>
      </c>
      <c r="GN3306">
        <f>IF(OR(BI3306=0,BI3306=1),GM3306-GX3306,0)</f>
        <v>0</v>
      </c>
      <c r="GO3306">
        <f>IF(BI3306=2,GM3306-GX3306,0)</f>
        <v>0</v>
      </c>
      <c r="GP3306">
        <f>IF(BI3306=4,GM3306-GX3306,0)</f>
        <v>98441.41</v>
      </c>
      <c r="GR3306">
        <v>0</v>
      </c>
      <c r="GS3306">
        <v>0</v>
      </c>
      <c r="GT3306">
        <v>0</v>
      </c>
      <c r="GU3306" t="s">
        <v>3</v>
      </c>
      <c r="GV3306">
        <f>ROUND((GT3306),6)</f>
        <v>0</v>
      </c>
      <c r="GW3306">
        <v>1</v>
      </c>
      <c r="GX3306">
        <f>ROUND(HC3306*I3306,2)</f>
        <v>0</v>
      </c>
      <c r="HA3306">
        <v>0</v>
      </c>
      <c r="HB3306">
        <v>0</v>
      </c>
      <c r="HC3306">
        <f>GV3306*GW3306</f>
        <v>0</v>
      </c>
      <c r="HE3306" t="s">
        <v>3</v>
      </c>
      <c r="HF3306" t="s">
        <v>3</v>
      </c>
      <c r="HM3306" t="s">
        <v>3</v>
      </c>
      <c r="HN3306" t="s">
        <v>3</v>
      </c>
      <c r="HO3306" t="s">
        <v>3</v>
      </c>
      <c r="HP3306" t="s">
        <v>3</v>
      </c>
      <c r="HQ3306" t="s">
        <v>3</v>
      </c>
      <c r="HS3306">
        <v>0</v>
      </c>
      <c r="IK3306">
        <v>0</v>
      </c>
    </row>
    <row r="3307" spans="1:245" x14ac:dyDescent="0.25">
      <c r="A3307">
        <v>17</v>
      </c>
      <c r="B3307">
        <v>1</v>
      </c>
      <c r="D3307">
        <f>ROW(EtalonRes!A423)</f>
        <v>423</v>
      </c>
      <c r="E3307" t="s">
        <v>468</v>
      </c>
      <c r="F3307" t="s">
        <v>121</v>
      </c>
      <c r="G3307" t="s">
        <v>122</v>
      </c>
      <c r="H3307" t="s">
        <v>95</v>
      </c>
      <c r="I3307">
        <v>10</v>
      </c>
      <c r="J3307">
        <v>0</v>
      </c>
      <c r="K3307">
        <v>10</v>
      </c>
      <c r="O3307">
        <f>ROUND(CP3307,2)</f>
        <v>422346.6</v>
      </c>
      <c r="P3307">
        <f>ROUND(CQ3307*I3307,2)</f>
        <v>0</v>
      </c>
      <c r="Q3307">
        <f>ROUND(CR3307*I3307,2)</f>
        <v>0</v>
      </c>
      <c r="R3307">
        <f>ROUND(CS3307*I3307,2)</f>
        <v>0</v>
      </c>
      <c r="S3307">
        <f>ROUND(CT3307*I3307,2)</f>
        <v>422346.6</v>
      </c>
      <c r="T3307">
        <f>ROUND(CU3307*I3307,2)</f>
        <v>0</v>
      </c>
      <c r="U3307">
        <f>CV3307*I3307</f>
        <v>390</v>
      </c>
      <c r="V3307">
        <f>CW3307*I3307</f>
        <v>0</v>
      </c>
      <c r="W3307">
        <f>ROUND(CX3307*I3307,2)</f>
        <v>0</v>
      </c>
      <c r="X3307">
        <f t="shared" si="1568"/>
        <v>295642.62</v>
      </c>
      <c r="Y3307">
        <f t="shared" si="1568"/>
        <v>42234.66</v>
      </c>
      <c r="AA3307">
        <v>288585831</v>
      </c>
      <c r="AB3307">
        <f>ROUND((AC3307+AD3307+AF3307),6)</f>
        <v>42234.66</v>
      </c>
      <c r="AC3307">
        <f>ROUND(((ES3307*13)),6)</f>
        <v>0</v>
      </c>
      <c r="AD3307">
        <f>ROUND(((((ET3307*13))-((EU3307*13)))+AE3307),6)</f>
        <v>0</v>
      </c>
      <c r="AE3307">
        <f t="shared" si="1570"/>
        <v>0</v>
      </c>
      <c r="AF3307">
        <f t="shared" si="1570"/>
        <v>42234.66</v>
      </c>
      <c r="AG3307">
        <f>ROUND((AP3307),6)</f>
        <v>0</v>
      </c>
      <c r="AH3307">
        <f t="shared" si="1571"/>
        <v>39</v>
      </c>
      <c r="AI3307">
        <f t="shared" si="1571"/>
        <v>0</v>
      </c>
      <c r="AJ3307">
        <f>(AS3307)</f>
        <v>0</v>
      </c>
      <c r="AK3307">
        <v>3248.82</v>
      </c>
      <c r="AL3307">
        <v>0</v>
      </c>
      <c r="AM3307">
        <v>0</v>
      </c>
      <c r="AN3307">
        <v>0</v>
      </c>
      <c r="AO3307">
        <v>3248.82</v>
      </c>
      <c r="AP3307">
        <v>0</v>
      </c>
      <c r="AQ3307">
        <v>3</v>
      </c>
      <c r="AR3307">
        <v>0</v>
      </c>
      <c r="AS3307">
        <v>0</v>
      </c>
      <c r="AT3307">
        <v>70</v>
      </c>
      <c r="AU3307">
        <v>10</v>
      </c>
      <c r="AV3307">
        <v>1</v>
      </c>
      <c r="AW3307">
        <v>1</v>
      </c>
      <c r="AZ3307">
        <v>1</v>
      </c>
      <c r="BA3307">
        <v>1</v>
      </c>
      <c r="BB3307">
        <v>1</v>
      </c>
      <c r="BC3307">
        <v>1</v>
      </c>
      <c r="BD3307" t="s">
        <v>3</v>
      </c>
      <c r="BE3307" t="s">
        <v>3</v>
      </c>
      <c r="BF3307" t="s">
        <v>3</v>
      </c>
      <c r="BG3307" t="s">
        <v>3</v>
      </c>
      <c r="BH3307">
        <v>0</v>
      </c>
      <c r="BI3307">
        <v>4</v>
      </c>
      <c r="BJ3307" t="s">
        <v>123</v>
      </c>
      <c r="BM3307">
        <v>0</v>
      </c>
      <c r="BN3307">
        <v>284416172</v>
      </c>
      <c r="BO3307" t="s">
        <v>3</v>
      </c>
      <c r="BP3307">
        <v>0</v>
      </c>
      <c r="BQ3307">
        <v>1</v>
      </c>
      <c r="BR3307">
        <v>0</v>
      </c>
      <c r="BS3307">
        <v>1</v>
      </c>
      <c r="BT3307">
        <v>1</v>
      </c>
      <c r="BU3307">
        <v>1</v>
      </c>
      <c r="BV3307">
        <v>1</v>
      </c>
      <c r="BW3307">
        <v>1</v>
      </c>
      <c r="BX3307">
        <v>1</v>
      </c>
      <c r="BY3307" t="s">
        <v>3</v>
      </c>
      <c r="BZ3307">
        <v>70</v>
      </c>
      <c r="CA3307">
        <v>10</v>
      </c>
      <c r="CB3307" t="s">
        <v>3</v>
      </c>
      <c r="CE3307">
        <v>0</v>
      </c>
      <c r="CF3307">
        <v>0</v>
      </c>
      <c r="CG3307">
        <v>0</v>
      </c>
      <c r="CM3307">
        <v>0</v>
      </c>
      <c r="CN3307" t="s">
        <v>3</v>
      </c>
      <c r="CO3307">
        <v>0</v>
      </c>
      <c r="CP3307">
        <f>(P3307+Q3307+S3307)</f>
        <v>422346.6</v>
      </c>
      <c r="CQ3307">
        <f>(AC3307*BC3307*AW3307)</f>
        <v>0</v>
      </c>
      <c r="CR3307">
        <f>(((((ET3307*13))*BB3307-((EU3307*13))*BS3307)+AE3307*BS3307)*AV3307)</f>
        <v>0</v>
      </c>
      <c r="CS3307">
        <f>(AE3307*BS3307*AV3307)</f>
        <v>0</v>
      </c>
      <c r="CT3307">
        <f>(AF3307*BA3307*AV3307)</f>
        <v>42234.66</v>
      </c>
      <c r="CU3307">
        <f>AG3307</f>
        <v>0</v>
      </c>
      <c r="CV3307">
        <f>(AH3307*AV3307)</f>
        <v>39</v>
      </c>
      <c r="CW3307">
        <f t="shared" si="1569"/>
        <v>0</v>
      </c>
      <c r="CX3307">
        <f t="shared" si="1569"/>
        <v>0</v>
      </c>
      <c r="CY3307">
        <f>((S3307*BZ3307)/100)</f>
        <v>295642.62</v>
      </c>
      <c r="CZ3307">
        <f>((S3307*CA3307)/100)</f>
        <v>42234.66</v>
      </c>
      <c r="DC3307" t="s">
        <v>3</v>
      </c>
      <c r="DD3307" t="s">
        <v>102</v>
      </c>
      <c r="DE3307" t="s">
        <v>102</v>
      </c>
      <c r="DF3307" t="s">
        <v>102</v>
      </c>
      <c r="DG3307" t="s">
        <v>102</v>
      </c>
      <c r="DH3307" t="s">
        <v>3</v>
      </c>
      <c r="DI3307" t="s">
        <v>102</v>
      </c>
      <c r="DJ3307" t="s">
        <v>102</v>
      </c>
      <c r="DK3307" t="s">
        <v>3</v>
      </c>
      <c r="DL3307" t="s">
        <v>3</v>
      </c>
      <c r="DM3307" t="s">
        <v>3</v>
      </c>
      <c r="DN3307">
        <v>0</v>
      </c>
      <c r="DO3307">
        <v>0</v>
      </c>
      <c r="DP3307">
        <v>1</v>
      </c>
      <c r="DQ3307">
        <v>1</v>
      </c>
      <c r="DU3307">
        <v>1013</v>
      </c>
      <c r="DV3307" t="s">
        <v>95</v>
      </c>
      <c r="DW3307" t="s">
        <v>95</v>
      </c>
      <c r="DX3307">
        <v>1</v>
      </c>
      <c r="DZ3307" t="s">
        <v>3</v>
      </c>
      <c r="EA3307" t="s">
        <v>3</v>
      </c>
      <c r="EB3307" t="s">
        <v>3</v>
      </c>
      <c r="EC3307" t="s">
        <v>3</v>
      </c>
      <c r="EE3307">
        <v>284416175</v>
      </c>
      <c r="EF3307">
        <v>1</v>
      </c>
      <c r="EG3307" t="s">
        <v>21</v>
      </c>
      <c r="EH3307">
        <v>0</v>
      </c>
      <c r="EI3307" t="s">
        <v>3</v>
      </c>
      <c r="EJ3307">
        <v>4</v>
      </c>
      <c r="EK3307">
        <v>0</v>
      </c>
      <c r="EL3307" t="s">
        <v>22</v>
      </c>
      <c r="EM3307" t="s">
        <v>23</v>
      </c>
      <c r="EO3307" t="s">
        <v>3</v>
      </c>
      <c r="EQ3307">
        <v>1441792</v>
      </c>
      <c r="ER3307">
        <v>3248.82</v>
      </c>
      <c r="ES3307">
        <v>0</v>
      </c>
      <c r="ET3307">
        <v>0</v>
      </c>
      <c r="EU3307">
        <v>0</v>
      </c>
      <c r="EV3307">
        <v>3248.82</v>
      </c>
      <c r="EW3307">
        <v>3</v>
      </c>
      <c r="EX3307">
        <v>0</v>
      </c>
      <c r="EY3307">
        <v>0</v>
      </c>
      <c r="FQ3307">
        <v>0</v>
      </c>
      <c r="FR3307">
        <v>0</v>
      </c>
      <c r="FS3307">
        <v>0</v>
      </c>
      <c r="FX3307">
        <v>70</v>
      </c>
      <c r="FY3307">
        <v>10</v>
      </c>
      <c r="GA3307" t="s">
        <v>3</v>
      </c>
      <c r="GD3307">
        <v>0</v>
      </c>
      <c r="GF3307">
        <v>-1850798320</v>
      </c>
      <c r="GG3307">
        <v>2</v>
      </c>
      <c r="GH3307">
        <v>1</v>
      </c>
      <c r="GI3307">
        <v>-2</v>
      </c>
      <c r="GJ3307">
        <v>0</v>
      </c>
      <c r="GK3307">
        <f>ROUND(R3307*(R12)/100,2)</f>
        <v>0</v>
      </c>
      <c r="GL3307">
        <f>ROUND(IF(AND(BH3307=3,BI3307=3,FS3307&lt;&gt;0),P3307,0),2)</f>
        <v>0</v>
      </c>
      <c r="GM3307">
        <f>ROUND(O3307+X3307+Y3307+GK3307,2)+GX3307</f>
        <v>760223.88</v>
      </c>
      <c r="GN3307">
        <f>IF(OR(BI3307=0,BI3307=1),GM3307-GX3307,0)</f>
        <v>0</v>
      </c>
      <c r="GO3307">
        <f>IF(BI3307=2,GM3307-GX3307,0)</f>
        <v>0</v>
      </c>
      <c r="GP3307">
        <f>IF(BI3307=4,GM3307-GX3307,0)</f>
        <v>760223.88</v>
      </c>
      <c r="GR3307">
        <v>0</v>
      </c>
      <c r="GS3307">
        <v>0</v>
      </c>
      <c r="GT3307">
        <v>0</v>
      </c>
      <c r="GU3307" t="s">
        <v>3</v>
      </c>
      <c r="GV3307">
        <f>ROUND((GT3307),6)</f>
        <v>0</v>
      </c>
      <c r="GW3307">
        <v>1</v>
      </c>
      <c r="GX3307">
        <f>ROUND(HC3307*I3307,2)</f>
        <v>0</v>
      </c>
      <c r="HA3307">
        <v>0</v>
      </c>
      <c r="HB3307">
        <v>0</v>
      </c>
      <c r="HC3307">
        <f>GV3307*GW3307</f>
        <v>0</v>
      </c>
      <c r="HE3307" t="s">
        <v>3</v>
      </c>
      <c r="HF3307" t="s">
        <v>3</v>
      </c>
      <c r="HM3307" t="s">
        <v>3</v>
      </c>
      <c r="HN3307" t="s">
        <v>3</v>
      </c>
      <c r="HO3307" t="s">
        <v>3</v>
      </c>
      <c r="HP3307" t="s">
        <v>3</v>
      </c>
      <c r="HQ3307" t="s">
        <v>3</v>
      </c>
      <c r="HS3307">
        <v>0</v>
      </c>
      <c r="IK3307">
        <v>0</v>
      </c>
    </row>
    <row r="3308" spans="1:245" x14ac:dyDescent="0.25">
      <c r="A3308">
        <v>17</v>
      </c>
      <c r="B3308">
        <v>1</v>
      </c>
      <c r="D3308">
        <f>ROW(EtalonRes!A424)</f>
        <v>424</v>
      </c>
      <c r="E3308" t="s">
        <v>469</v>
      </c>
      <c r="F3308" t="s">
        <v>125</v>
      </c>
      <c r="G3308" t="s">
        <v>126</v>
      </c>
      <c r="H3308" t="s">
        <v>95</v>
      </c>
      <c r="I3308">
        <v>10</v>
      </c>
      <c r="J3308">
        <v>0</v>
      </c>
      <c r="K3308">
        <v>10</v>
      </c>
      <c r="O3308">
        <f>ROUND(CP3308,2)</f>
        <v>515190</v>
      </c>
      <c r="P3308">
        <f>ROUND(CQ3308*I3308,2)</f>
        <v>0</v>
      </c>
      <c r="Q3308">
        <f>ROUND(CR3308*I3308,2)</f>
        <v>0</v>
      </c>
      <c r="R3308">
        <f>ROUND(CS3308*I3308,2)</f>
        <v>0</v>
      </c>
      <c r="S3308">
        <f>ROUND(CT3308*I3308,2)</f>
        <v>515190</v>
      </c>
      <c r="T3308">
        <f>ROUND(CU3308*I3308,2)</f>
        <v>0</v>
      </c>
      <c r="U3308">
        <f>CV3308*I3308</f>
        <v>520</v>
      </c>
      <c r="V3308">
        <f>CW3308*I3308</f>
        <v>0</v>
      </c>
      <c r="W3308">
        <f>ROUND(CX3308*I3308,2)</f>
        <v>0</v>
      </c>
      <c r="X3308">
        <f t="shared" si="1568"/>
        <v>360633</v>
      </c>
      <c r="Y3308">
        <f t="shared" si="1568"/>
        <v>51519</v>
      </c>
      <c r="AA3308">
        <v>288585831</v>
      </c>
      <c r="AB3308">
        <f>ROUND((AC3308+AD3308+AF3308),6)</f>
        <v>51519</v>
      </c>
      <c r="AC3308">
        <f>ROUND(((ES3308*13)),6)</f>
        <v>0</v>
      </c>
      <c r="AD3308">
        <f>ROUND(((((ET3308*13))-((EU3308*13)))+AE3308),6)</f>
        <v>0</v>
      </c>
      <c r="AE3308">
        <f t="shared" si="1570"/>
        <v>0</v>
      </c>
      <c r="AF3308">
        <f t="shared" si="1570"/>
        <v>51519</v>
      </c>
      <c r="AG3308">
        <f>ROUND((AP3308),6)</f>
        <v>0</v>
      </c>
      <c r="AH3308">
        <f t="shared" si="1571"/>
        <v>52</v>
      </c>
      <c r="AI3308">
        <f t="shared" si="1571"/>
        <v>0</v>
      </c>
      <c r="AJ3308">
        <f>(AS3308)</f>
        <v>0</v>
      </c>
      <c r="AK3308">
        <v>3963</v>
      </c>
      <c r="AL3308">
        <v>0</v>
      </c>
      <c r="AM3308">
        <v>0</v>
      </c>
      <c r="AN3308">
        <v>0</v>
      </c>
      <c r="AO3308">
        <v>3963</v>
      </c>
      <c r="AP3308">
        <v>0</v>
      </c>
      <c r="AQ3308">
        <v>4</v>
      </c>
      <c r="AR3308">
        <v>0</v>
      </c>
      <c r="AS3308">
        <v>0</v>
      </c>
      <c r="AT3308">
        <v>70</v>
      </c>
      <c r="AU3308">
        <v>10</v>
      </c>
      <c r="AV3308">
        <v>1</v>
      </c>
      <c r="AW3308">
        <v>1</v>
      </c>
      <c r="AZ3308">
        <v>1</v>
      </c>
      <c r="BA3308">
        <v>1</v>
      </c>
      <c r="BB3308">
        <v>1</v>
      </c>
      <c r="BC3308">
        <v>1</v>
      </c>
      <c r="BD3308" t="s">
        <v>3</v>
      </c>
      <c r="BE3308" t="s">
        <v>3</v>
      </c>
      <c r="BF3308" t="s">
        <v>3</v>
      </c>
      <c r="BG3308" t="s">
        <v>3</v>
      </c>
      <c r="BH3308">
        <v>0</v>
      </c>
      <c r="BI3308">
        <v>4</v>
      </c>
      <c r="BJ3308" t="s">
        <v>127</v>
      </c>
      <c r="BM3308">
        <v>0</v>
      </c>
      <c r="BN3308">
        <v>284416172</v>
      </c>
      <c r="BO3308" t="s">
        <v>3</v>
      </c>
      <c r="BP3308">
        <v>0</v>
      </c>
      <c r="BQ3308">
        <v>1</v>
      </c>
      <c r="BR3308">
        <v>0</v>
      </c>
      <c r="BS3308">
        <v>1</v>
      </c>
      <c r="BT3308">
        <v>1</v>
      </c>
      <c r="BU3308">
        <v>1</v>
      </c>
      <c r="BV3308">
        <v>1</v>
      </c>
      <c r="BW3308">
        <v>1</v>
      </c>
      <c r="BX3308">
        <v>1</v>
      </c>
      <c r="BY3308" t="s">
        <v>3</v>
      </c>
      <c r="BZ3308">
        <v>70</v>
      </c>
      <c r="CA3308">
        <v>10</v>
      </c>
      <c r="CB3308" t="s">
        <v>3</v>
      </c>
      <c r="CE3308">
        <v>0</v>
      </c>
      <c r="CF3308">
        <v>0</v>
      </c>
      <c r="CG3308">
        <v>0</v>
      </c>
      <c r="CM3308">
        <v>0</v>
      </c>
      <c r="CN3308" t="s">
        <v>3</v>
      </c>
      <c r="CO3308">
        <v>0</v>
      </c>
      <c r="CP3308">
        <f>(P3308+Q3308+S3308)</f>
        <v>515190</v>
      </c>
      <c r="CQ3308">
        <f>(AC3308*BC3308*AW3308)</f>
        <v>0</v>
      </c>
      <c r="CR3308">
        <f>(((((ET3308*13))*BB3308-((EU3308*13))*BS3308)+AE3308*BS3308)*AV3308)</f>
        <v>0</v>
      </c>
      <c r="CS3308">
        <f>(AE3308*BS3308*AV3308)</f>
        <v>0</v>
      </c>
      <c r="CT3308">
        <f>(AF3308*BA3308*AV3308)</f>
        <v>51519</v>
      </c>
      <c r="CU3308">
        <f>AG3308</f>
        <v>0</v>
      </c>
      <c r="CV3308">
        <f>(AH3308*AV3308)</f>
        <v>52</v>
      </c>
      <c r="CW3308">
        <f t="shared" si="1569"/>
        <v>0</v>
      </c>
      <c r="CX3308">
        <f t="shared" si="1569"/>
        <v>0</v>
      </c>
      <c r="CY3308">
        <f>((S3308*BZ3308)/100)</f>
        <v>360633</v>
      </c>
      <c r="CZ3308">
        <f>((S3308*CA3308)/100)</f>
        <v>51519</v>
      </c>
      <c r="DC3308" t="s">
        <v>3</v>
      </c>
      <c r="DD3308" t="s">
        <v>102</v>
      </c>
      <c r="DE3308" t="s">
        <v>102</v>
      </c>
      <c r="DF3308" t="s">
        <v>102</v>
      </c>
      <c r="DG3308" t="s">
        <v>102</v>
      </c>
      <c r="DH3308" t="s">
        <v>3</v>
      </c>
      <c r="DI3308" t="s">
        <v>102</v>
      </c>
      <c r="DJ3308" t="s">
        <v>102</v>
      </c>
      <c r="DK3308" t="s">
        <v>3</v>
      </c>
      <c r="DL3308" t="s">
        <v>3</v>
      </c>
      <c r="DM3308" t="s">
        <v>3</v>
      </c>
      <c r="DN3308">
        <v>0</v>
      </c>
      <c r="DO3308">
        <v>0</v>
      </c>
      <c r="DP3308">
        <v>1</v>
      </c>
      <c r="DQ3308">
        <v>1</v>
      </c>
      <c r="DU3308">
        <v>1013</v>
      </c>
      <c r="DV3308" t="s">
        <v>95</v>
      </c>
      <c r="DW3308" t="s">
        <v>95</v>
      </c>
      <c r="DX3308">
        <v>1</v>
      </c>
      <c r="DZ3308" t="s">
        <v>3</v>
      </c>
      <c r="EA3308" t="s">
        <v>3</v>
      </c>
      <c r="EB3308" t="s">
        <v>3</v>
      </c>
      <c r="EC3308" t="s">
        <v>3</v>
      </c>
      <c r="EE3308">
        <v>284416175</v>
      </c>
      <c r="EF3308">
        <v>1</v>
      </c>
      <c r="EG3308" t="s">
        <v>21</v>
      </c>
      <c r="EH3308">
        <v>0</v>
      </c>
      <c r="EI3308" t="s">
        <v>3</v>
      </c>
      <c r="EJ3308">
        <v>4</v>
      </c>
      <c r="EK3308">
        <v>0</v>
      </c>
      <c r="EL3308" t="s">
        <v>22</v>
      </c>
      <c r="EM3308" t="s">
        <v>23</v>
      </c>
      <c r="EO3308" t="s">
        <v>3</v>
      </c>
      <c r="EQ3308">
        <v>1441792</v>
      </c>
      <c r="ER3308">
        <v>3963</v>
      </c>
      <c r="ES3308">
        <v>0</v>
      </c>
      <c r="ET3308">
        <v>0</v>
      </c>
      <c r="EU3308">
        <v>0</v>
      </c>
      <c r="EV3308">
        <v>3963</v>
      </c>
      <c r="EW3308">
        <v>4</v>
      </c>
      <c r="EX3308">
        <v>0</v>
      </c>
      <c r="EY3308">
        <v>0</v>
      </c>
      <c r="FQ3308">
        <v>0</v>
      </c>
      <c r="FR3308">
        <v>0</v>
      </c>
      <c r="FS3308">
        <v>0</v>
      </c>
      <c r="FX3308">
        <v>70</v>
      </c>
      <c r="FY3308">
        <v>10</v>
      </c>
      <c r="GA3308" t="s">
        <v>3</v>
      </c>
      <c r="GD3308">
        <v>0</v>
      </c>
      <c r="GF3308">
        <v>1288945035</v>
      </c>
      <c r="GG3308">
        <v>2</v>
      </c>
      <c r="GH3308">
        <v>1</v>
      </c>
      <c r="GI3308">
        <v>-2</v>
      </c>
      <c r="GJ3308">
        <v>0</v>
      </c>
      <c r="GK3308">
        <f>ROUND(R3308*(R12)/100,2)</f>
        <v>0</v>
      </c>
      <c r="GL3308">
        <f>ROUND(IF(AND(BH3308=3,BI3308=3,FS3308&lt;&gt;0),P3308,0),2)</f>
        <v>0</v>
      </c>
      <c r="GM3308">
        <f>ROUND(O3308+X3308+Y3308+GK3308,2)+GX3308</f>
        <v>927342</v>
      </c>
      <c r="GN3308">
        <f>IF(OR(BI3308=0,BI3308=1),GM3308-GX3308,0)</f>
        <v>0</v>
      </c>
      <c r="GO3308">
        <f>IF(BI3308=2,GM3308-GX3308,0)</f>
        <v>0</v>
      </c>
      <c r="GP3308">
        <f>IF(BI3308=4,GM3308-GX3308,0)</f>
        <v>927342</v>
      </c>
      <c r="GR3308">
        <v>0</v>
      </c>
      <c r="GS3308">
        <v>0</v>
      </c>
      <c r="GT3308">
        <v>0</v>
      </c>
      <c r="GU3308" t="s">
        <v>3</v>
      </c>
      <c r="GV3308">
        <f>ROUND((GT3308),6)</f>
        <v>0</v>
      </c>
      <c r="GW3308">
        <v>1</v>
      </c>
      <c r="GX3308">
        <f>ROUND(HC3308*I3308,2)</f>
        <v>0</v>
      </c>
      <c r="HA3308">
        <v>0</v>
      </c>
      <c r="HB3308">
        <v>0</v>
      </c>
      <c r="HC3308">
        <f>GV3308*GW3308</f>
        <v>0</v>
      </c>
      <c r="HE3308" t="s">
        <v>3</v>
      </c>
      <c r="HF3308" t="s">
        <v>3</v>
      </c>
      <c r="HM3308" t="s">
        <v>3</v>
      </c>
      <c r="HN3308" t="s">
        <v>3</v>
      </c>
      <c r="HO3308" t="s">
        <v>3</v>
      </c>
      <c r="HP3308" t="s">
        <v>3</v>
      </c>
      <c r="HQ3308" t="s">
        <v>3</v>
      </c>
      <c r="HS3308">
        <v>0</v>
      </c>
      <c r="IK3308">
        <v>0</v>
      </c>
    </row>
    <row r="3310" spans="1:245" x14ac:dyDescent="0.25">
      <c r="A3310" s="2">
        <v>51</v>
      </c>
      <c r="B3310" s="2">
        <f>B3300</f>
        <v>1</v>
      </c>
      <c r="C3310" s="2">
        <f>A3300</f>
        <v>5</v>
      </c>
      <c r="D3310" s="2">
        <f>ROW(A3300)</f>
        <v>3300</v>
      </c>
      <c r="E3310" s="2"/>
      <c r="F3310" s="2" t="str">
        <f>IF(F3300&lt;&gt;"",F3300,"")</f>
        <v>Новый подраздел</v>
      </c>
      <c r="G3310" s="2" t="str">
        <f>IF(G3300&lt;&gt;"",G3300,"")</f>
        <v>СВН - Инженерные сооружения и коммуникации</v>
      </c>
      <c r="H3310" s="2">
        <v>0</v>
      </c>
      <c r="I3310" s="2"/>
      <c r="J3310" s="2"/>
      <c r="K3310" s="2"/>
      <c r="L3310" s="2"/>
      <c r="M3310" s="2"/>
      <c r="N3310" s="2"/>
      <c r="O3310" s="2">
        <f t="shared" ref="O3310:T3310" si="1572">ROUND(AB3310,2)</f>
        <v>1238309.8</v>
      </c>
      <c r="P3310" s="2">
        <f t="shared" si="1572"/>
        <v>0</v>
      </c>
      <c r="Q3310" s="2">
        <f t="shared" si="1572"/>
        <v>3387.8</v>
      </c>
      <c r="R3310" s="2">
        <f t="shared" si="1572"/>
        <v>2147.6</v>
      </c>
      <c r="S3310" s="2">
        <f t="shared" si="1572"/>
        <v>1234922</v>
      </c>
      <c r="T3310" s="2">
        <f t="shared" si="1572"/>
        <v>0</v>
      </c>
      <c r="U3310" s="2">
        <f>AH3310</f>
        <v>1210.1599999999999</v>
      </c>
      <c r="V3310" s="2">
        <f>AI3310</f>
        <v>0</v>
      </c>
      <c r="W3310" s="2">
        <f>ROUND(AJ3310,2)</f>
        <v>0</v>
      </c>
      <c r="X3310" s="2">
        <f>ROUND(AK3310,2)</f>
        <v>864445.4</v>
      </c>
      <c r="Y3310" s="2">
        <f>ROUND(AL3310,2)</f>
        <v>123492.2</v>
      </c>
      <c r="Z3310" s="2"/>
      <c r="AA3310" s="2"/>
      <c r="AB3310" s="2">
        <f>ROUND(SUMIF(AA3304:AA3308,"=288585831",O3304:O3308),2)</f>
        <v>1238309.8</v>
      </c>
      <c r="AC3310" s="2">
        <f>ROUND(SUMIF(AA3304:AA3308,"=288585831",P3304:P3308),2)</f>
        <v>0</v>
      </c>
      <c r="AD3310" s="2">
        <f>ROUND(SUMIF(AA3304:AA3308,"=288585831",Q3304:Q3308),2)</f>
        <v>3387.8</v>
      </c>
      <c r="AE3310" s="2">
        <f>ROUND(SUMIF(AA3304:AA3308,"=288585831",R3304:R3308),2)</f>
        <v>2147.6</v>
      </c>
      <c r="AF3310" s="2">
        <f>ROUND(SUMIF(AA3304:AA3308,"=288585831",S3304:S3308),2)</f>
        <v>1234922</v>
      </c>
      <c r="AG3310" s="2">
        <f>ROUND(SUMIF(AA3304:AA3308,"=288585831",T3304:T3308),2)</f>
        <v>0</v>
      </c>
      <c r="AH3310" s="2">
        <f>SUMIF(AA3304:AA3308,"=288585831",U3304:U3308)</f>
        <v>1210.1599999999999</v>
      </c>
      <c r="AI3310" s="2">
        <f>SUMIF(AA3304:AA3308,"=288585831",V3304:V3308)</f>
        <v>0</v>
      </c>
      <c r="AJ3310" s="2">
        <f>ROUND(SUMIF(AA3304:AA3308,"=288585831",W3304:W3308),2)</f>
        <v>0</v>
      </c>
      <c r="AK3310" s="2">
        <f>ROUND(SUMIF(AA3304:AA3308,"=288585831",X3304:X3308),2)</f>
        <v>864445.4</v>
      </c>
      <c r="AL3310" s="2">
        <f>ROUND(SUMIF(AA3304:AA3308,"=288585831",Y3304:Y3308),2)</f>
        <v>123492.2</v>
      </c>
      <c r="AM3310" s="2"/>
      <c r="AN3310" s="2"/>
      <c r="AO3310" s="2">
        <f t="shared" ref="AO3310:BD3310" si="1573">ROUND(BX3310,2)</f>
        <v>0</v>
      </c>
      <c r="AP3310" s="2">
        <f t="shared" si="1573"/>
        <v>0</v>
      </c>
      <c r="AQ3310" s="2">
        <f t="shared" si="1573"/>
        <v>0</v>
      </c>
      <c r="AR3310" s="2">
        <f t="shared" si="1573"/>
        <v>2228566.81</v>
      </c>
      <c r="AS3310" s="2">
        <f t="shared" si="1573"/>
        <v>0</v>
      </c>
      <c r="AT3310" s="2">
        <f t="shared" si="1573"/>
        <v>0</v>
      </c>
      <c r="AU3310" s="2">
        <f t="shared" si="1573"/>
        <v>2228566.81</v>
      </c>
      <c r="AV3310" s="2">
        <f t="shared" si="1573"/>
        <v>0</v>
      </c>
      <c r="AW3310" s="2">
        <f t="shared" si="1573"/>
        <v>0</v>
      </c>
      <c r="AX3310" s="2">
        <f t="shared" si="1573"/>
        <v>0</v>
      </c>
      <c r="AY3310" s="2">
        <f t="shared" si="1573"/>
        <v>0</v>
      </c>
      <c r="AZ3310" s="2">
        <f t="shared" si="1573"/>
        <v>0</v>
      </c>
      <c r="BA3310" s="2">
        <f t="shared" si="1573"/>
        <v>0</v>
      </c>
      <c r="BB3310" s="2">
        <f t="shared" si="1573"/>
        <v>0</v>
      </c>
      <c r="BC3310" s="2">
        <f t="shared" si="1573"/>
        <v>0</v>
      </c>
      <c r="BD3310" s="2">
        <f t="shared" si="1573"/>
        <v>0</v>
      </c>
      <c r="BE3310" s="2"/>
      <c r="BF3310" s="2"/>
      <c r="BG3310" s="2"/>
      <c r="BH3310" s="2"/>
      <c r="BI3310" s="2"/>
      <c r="BJ3310" s="2"/>
      <c r="BK3310" s="2"/>
      <c r="BL3310" s="2"/>
      <c r="BM3310" s="2"/>
      <c r="BN3310" s="2"/>
      <c r="BO3310" s="2"/>
      <c r="BP3310" s="2"/>
      <c r="BQ3310" s="2"/>
      <c r="BR3310" s="2"/>
      <c r="BS3310" s="2"/>
      <c r="BT3310" s="2"/>
      <c r="BU3310" s="2"/>
      <c r="BV3310" s="2"/>
      <c r="BW3310" s="2"/>
      <c r="BX3310" s="2">
        <f>ROUND(SUMIF(AA3304:AA3308,"=288585831",FQ3304:FQ3308),2)</f>
        <v>0</v>
      </c>
      <c r="BY3310" s="2">
        <f>ROUND(SUMIF(AA3304:AA3308,"=288585831",FR3304:FR3308),2)</f>
        <v>0</v>
      </c>
      <c r="BZ3310" s="2">
        <f>ROUND(SUMIF(AA3304:AA3308,"=288585831",GL3304:GL3308),2)</f>
        <v>0</v>
      </c>
      <c r="CA3310" s="2">
        <f>ROUND(SUMIF(AA3304:AA3308,"=288585831",GM3304:GM3308),2)</f>
        <v>2228566.81</v>
      </c>
      <c r="CB3310" s="2">
        <f>ROUND(SUMIF(AA3304:AA3308,"=288585831",GN3304:GN3308),2)</f>
        <v>0</v>
      </c>
      <c r="CC3310" s="2">
        <f>ROUND(SUMIF(AA3304:AA3308,"=288585831",GO3304:GO3308),2)</f>
        <v>0</v>
      </c>
      <c r="CD3310" s="2">
        <f>ROUND(SUMIF(AA3304:AA3308,"=288585831",GP3304:GP3308),2)</f>
        <v>2228566.81</v>
      </c>
      <c r="CE3310" s="2">
        <f>AC3310-BX3310</f>
        <v>0</v>
      </c>
      <c r="CF3310" s="2">
        <f>AC3310-BY3310</f>
        <v>0</v>
      </c>
      <c r="CG3310" s="2">
        <f>BX3310-BZ3310</f>
        <v>0</v>
      </c>
      <c r="CH3310" s="2">
        <f>AC3310-BX3310-BY3310+BZ3310</f>
        <v>0</v>
      </c>
      <c r="CI3310" s="2">
        <f>BY3310-BZ3310</f>
        <v>0</v>
      </c>
      <c r="CJ3310" s="2">
        <f>ROUND(SUMIF(AA3304:AA3308,"=288585831",GX3304:GX3308),2)</f>
        <v>0</v>
      </c>
      <c r="CK3310" s="2">
        <f>ROUND(SUMIF(AA3304:AA3308,"=288585831",GY3304:GY3308),2)</f>
        <v>0</v>
      </c>
      <c r="CL3310" s="2">
        <f>ROUND(SUMIF(AA3304:AA3308,"=288585831",GZ3304:GZ3308),2)</f>
        <v>0</v>
      </c>
      <c r="CM3310" s="2">
        <f>ROUND(SUMIF(AA3304:AA3308,"=288585831",HD3304:HD3308),2)</f>
        <v>0</v>
      </c>
      <c r="CN3310" s="2"/>
      <c r="CO3310" s="2"/>
      <c r="CP3310" s="2"/>
      <c r="CQ3310" s="2"/>
      <c r="CR3310" s="2"/>
      <c r="CS3310" s="2"/>
      <c r="CT3310" s="2"/>
      <c r="CU3310" s="2"/>
      <c r="CV3310" s="2"/>
      <c r="CW3310" s="2"/>
      <c r="CX3310" s="2"/>
      <c r="CY3310" s="2"/>
      <c r="CZ3310" s="2"/>
      <c r="DA3310" s="2"/>
      <c r="DB3310" s="2"/>
      <c r="DC3310" s="2"/>
      <c r="DD3310" s="2"/>
      <c r="DE3310" s="2"/>
      <c r="DF3310" s="2"/>
      <c r="DG3310" s="3"/>
      <c r="DH3310" s="3"/>
      <c r="DI3310" s="3"/>
      <c r="DJ3310" s="3"/>
      <c r="DK3310" s="3"/>
      <c r="DL3310" s="3"/>
      <c r="DM3310" s="3"/>
      <c r="DN3310" s="3"/>
      <c r="DO3310" s="3"/>
      <c r="DP3310" s="3"/>
      <c r="DQ3310" s="3"/>
      <c r="DR3310" s="3"/>
      <c r="DS3310" s="3"/>
      <c r="DT3310" s="3"/>
      <c r="DU3310" s="3"/>
      <c r="DV3310" s="3"/>
      <c r="DW3310" s="3"/>
      <c r="DX3310" s="3"/>
      <c r="DY3310" s="3"/>
      <c r="DZ3310" s="3"/>
      <c r="EA3310" s="3"/>
      <c r="EB3310" s="3"/>
      <c r="EC3310" s="3"/>
      <c r="ED3310" s="3"/>
      <c r="EE3310" s="3"/>
      <c r="EF3310" s="3"/>
      <c r="EG3310" s="3"/>
      <c r="EH3310" s="3"/>
      <c r="EI3310" s="3"/>
      <c r="EJ3310" s="3"/>
      <c r="EK3310" s="3"/>
      <c r="EL3310" s="3"/>
      <c r="EM3310" s="3"/>
      <c r="EN3310" s="3"/>
      <c r="EO3310" s="3"/>
      <c r="EP3310" s="3"/>
      <c r="EQ3310" s="3"/>
      <c r="ER3310" s="3"/>
      <c r="ES3310" s="3"/>
      <c r="ET3310" s="3"/>
      <c r="EU3310" s="3"/>
      <c r="EV3310" s="3"/>
      <c r="EW3310" s="3"/>
      <c r="EX3310" s="3"/>
      <c r="EY3310" s="3"/>
      <c r="EZ3310" s="3"/>
      <c r="FA3310" s="3"/>
      <c r="FB3310" s="3"/>
      <c r="FC3310" s="3"/>
      <c r="FD3310" s="3"/>
      <c r="FE3310" s="3"/>
      <c r="FF3310" s="3"/>
      <c r="FG3310" s="3"/>
      <c r="FH3310" s="3"/>
      <c r="FI3310" s="3"/>
      <c r="FJ3310" s="3"/>
      <c r="FK3310" s="3"/>
      <c r="FL3310" s="3"/>
      <c r="FM3310" s="3"/>
      <c r="FN3310" s="3"/>
      <c r="FO3310" s="3"/>
      <c r="FP3310" s="3"/>
      <c r="FQ3310" s="3"/>
      <c r="FR3310" s="3"/>
      <c r="FS3310" s="3"/>
      <c r="FT3310" s="3"/>
      <c r="FU3310" s="3"/>
      <c r="FV3310" s="3"/>
      <c r="FW3310" s="3"/>
      <c r="FX3310" s="3"/>
      <c r="FY3310" s="3"/>
      <c r="FZ3310" s="3"/>
      <c r="GA3310" s="3"/>
      <c r="GB3310" s="3"/>
      <c r="GC3310" s="3"/>
      <c r="GD3310" s="3"/>
      <c r="GE3310" s="3"/>
      <c r="GF3310" s="3"/>
      <c r="GG3310" s="3"/>
      <c r="GH3310" s="3"/>
      <c r="GI3310" s="3"/>
      <c r="GJ3310" s="3"/>
      <c r="GK3310" s="3"/>
      <c r="GL3310" s="3"/>
      <c r="GM3310" s="3"/>
      <c r="GN3310" s="3"/>
      <c r="GO3310" s="3"/>
      <c r="GP3310" s="3"/>
      <c r="GQ3310" s="3"/>
      <c r="GR3310" s="3"/>
      <c r="GS3310" s="3"/>
      <c r="GT3310" s="3"/>
      <c r="GU3310" s="3"/>
      <c r="GV3310" s="3"/>
      <c r="GW3310" s="3"/>
      <c r="GX3310" s="3">
        <v>0</v>
      </c>
    </row>
    <row r="3312" spans="1:245" x14ac:dyDescent="0.25">
      <c r="A3312" s="4">
        <v>50</v>
      </c>
      <c r="B3312" s="4">
        <v>0</v>
      </c>
      <c r="C3312" s="4">
        <v>0</v>
      </c>
      <c r="D3312" s="4">
        <v>1</v>
      </c>
      <c r="E3312" s="4">
        <v>201</v>
      </c>
      <c r="F3312" s="4">
        <f>ROUND(Source!O3310,O3312)</f>
        <v>1238309.8</v>
      </c>
      <c r="G3312" s="4" t="s">
        <v>24</v>
      </c>
      <c r="H3312" s="4" t="s">
        <v>25</v>
      </c>
      <c r="I3312" s="4"/>
      <c r="J3312" s="4"/>
      <c r="K3312" s="4">
        <v>201</v>
      </c>
      <c r="L3312" s="4">
        <v>1</v>
      </c>
      <c r="M3312" s="4">
        <v>3</v>
      </c>
      <c r="N3312" s="4" t="s">
        <v>3</v>
      </c>
      <c r="O3312" s="4">
        <v>2</v>
      </c>
      <c r="P3312" s="4"/>
      <c r="Q3312" s="4"/>
      <c r="R3312" s="4"/>
      <c r="S3312" s="4"/>
      <c r="T3312" s="4"/>
      <c r="U3312" s="4"/>
      <c r="V3312" s="4"/>
      <c r="W3312" s="4">
        <v>1238309.8</v>
      </c>
      <c r="X3312" s="4">
        <v>1</v>
      </c>
      <c r="Y3312" s="4">
        <v>1238309.8</v>
      </c>
      <c r="Z3312" s="4"/>
      <c r="AA3312" s="4"/>
      <c r="AB3312" s="4"/>
    </row>
    <row r="3313" spans="1:28" x14ac:dyDescent="0.25">
      <c r="A3313" s="4">
        <v>50</v>
      </c>
      <c r="B3313" s="4">
        <v>0</v>
      </c>
      <c r="C3313" s="4">
        <v>0</v>
      </c>
      <c r="D3313" s="4">
        <v>1</v>
      </c>
      <c r="E3313" s="4">
        <v>202</v>
      </c>
      <c r="F3313" s="4">
        <f>ROUND(Source!P3310,O3313)</f>
        <v>0</v>
      </c>
      <c r="G3313" s="4" t="s">
        <v>26</v>
      </c>
      <c r="H3313" s="4" t="s">
        <v>27</v>
      </c>
      <c r="I3313" s="4"/>
      <c r="J3313" s="4"/>
      <c r="K3313" s="4">
        <v>202</v>
      </c>
      <c r="L3313" s="4">
        <v>2</v>
      </c>
      <c r="M3313" s="4">
        <v>3</v>
      </c>
      <c r="N3313" s="4" t="s">
        <v>3</v>
      </c>
      <c r="O3313" s="4">
        <v>2</v>
      </c>
      <c r="P3313" s="4"/>
      <c r="Q3313" s="4"/>
      <c r="R3313" s="4"/>
      <c r="S3313" s="4"/>
      <c r="T3313" s="4"/>
      <c r="U3313" s="4"/>
      <c r="V3313" s="4"/>
      <c r="W3313" s="4">
        <v>0</v>
      </c>
      <c r="X3313" s="4">
        <v>1</v>
      </c>
      <c r="Y3313" s="4">
        <v>0</v>
      </c>
      <c r="Z3313" s="4"/>
      <c r="AA3313" s="4"/>
      <c r="AB3313" s="4"/>
    </row>
    <row r="3314" spans="1:28" x14ac:dyDescent="0.25">
      <c r="A3314" s="4">
        <v>50</v>
      </c>
      <c r="B3314" s="4">
        <v>0</v>
      </c>
      <c r="C3314" s="4">
        <v>0</v>
      </c>
      <c r="D3314" s="4">
        <v>1</v>
      </c>
      <c r="E3314" s="4">
        <v>222</v>
      </c>
      <c r="F3314" s="4">
        <f>ROUND(Source!AO3310,O3314)</f>
        <v>0</v>
      </c>
      <c r="G3314" s="4" t="s">
        <v>28</v>
      </c>
      <c r="H3314" s="4" t="s">
        <v>29</v>
      </c>
      <c r="I3314" s="4"/>
      <c r="J3314" s="4"/>
      <c r="K3314" s="4">
        <v>222</v>
      </c>
      <c r="L3314" s="4">
        <v>3</v>
      </c>
      <c r="M3314" s="4">
        <v>3</v>
      </c>
      <c r="N3314" s="4" t="s">
        <v>3</v>
      </c>
      <c r="O3314" s="4">
        <v>2</v>
      </c>
      <c r="P3314" s="4"/>
      <c r="Q3314" s="4"/>
      <c r="R3314" s="4"/>
      <c r="S3314" s="4"/>
      <c r="T3314" s="4"/>
      <c r="U3314" s="4"/>
      <c r="V3314" s="4"/>
      <c r="W3314" s="4">
        <v>0</v>
      </c>
      <c r="X3314" s="4">
        <v>1</v>
      </c>
      <c r="Y3314" s="4">
        <v>0</v>
      </c>
      <c r="Z3314" s="4"/>
      <c r="AA3314" s="4"/>
      <c r="AB3314" s="4"/>
    </row>
    <row r="3315" spans="1:28" x14ac:dyDescent="0.25">
      <c r="A3315" s="4">
        <v>50</v>
      </c>
      <c r="B3315" s="4">
        <v>0</v>
      </c>
      <c r="C3315" s="4">
        <v>0</v>
      </c>
      <c r="D3315" s="4">
        <v>1</v>
      </c>
      <c r="E3315" s="4">
        <v>225</v>
      </c>
      <c r="F3315" s="4">
        <f>ROUND(Source!AV3310,O3315)</f>
        <v>0</v>
      </c>
      <c r="G3315" s="4" t="s">
        <v>30</v>
      </c>
      <c r="H3315" s="4" t="s">
        <v>31</v>
      </c>
      <c r="I3315" s="4"/>
      <c r="J3315" s="4"/>
      <c r="K3315" s="4">
        <v>225</v>
      </c>
      <c r="L3315" s="4">
        <v>4</v>
      </c>
      <c r="M3315" s="4">
        <v>3</v>
      </c>
      <c r="N3315" s="4" t="s">
        <v>3</v>
      </c>
      <c r="O3315" s="4">
        <v>2</v>
      </c>
      <c r="P3315" s="4"/>
      <c r="Q3315" s="4"/>
      <c r="R3315" s="4"/>
      <c r="S3315" s="4"/>
      <c r="T3315" s="4"/>
      <c r="U3315" s="4"/>
      <c r="V3315" s="4"/>
      <c r="W3315" s="4">
        <v>0</v>
      </c>
      <c r="X3315" s="4">
        <v>1</v>
      </c>
      <c r="Y3315" s="4">
        <v>0</v>
      </c>
      <c r="Z3315" s="4"/>
      <c r="AA3315" s="4"/>
      <c r="AB3315" s="4"/>
    </row>
    <row r="3316" spans="1:28" x14ac:dyDescent="0.25">
      <c r="A3316" s="4">
        <v>50</v>
      </c>
      <c r="B3316" s="4">
        <v>0</v>
      </c>
      <c r="C3316" s="4">
        <v>0</v>
      </c>
      <c r="D3316" s="4">
        <v>1</v>
      </c>
      <c r="E3316" s="4">
        <v>226</v>
      </c>
      <c r="F3316" s="4">
        <f>ROUND(Source!AW3310,O3316)</f>
        <v>0</v>
      </c>
      <c r="G3316" s="4" t="s">
        <v>32</v>
      </c>
      <c r="H3316" s="4" t="s">
        <v>33</v>
      </c>
      <c r="I3316" s="4"/>
      <c r="J3316" s="4"/>
      <c r="K3316" s="4">
        <v>226</v>
      </c>
      <c r="L3316" s="4">
        <v>5</v>
      </c>
      <c r="M3316" s="4">
        <v>3</v>
      </c>
      <c r="N3316" s="4" t="s">
        <v>3</v>
      </c>
      <c r="O3316" s="4">
        <v>2</v>
      </c>
      <c r="P3316" s="4"/>
      <c r="Q3316" s="4"/>
      <c r="R3316" s="4"/>
      <c r="S3316" s="4"/>
      <c r="T3316" s="4"/>
      <c r="U3316" s="4"/>
      <c r="V3316" s="4"/>
      <c r="W3316" s="4">
        <v>0</v>
      </c>
      <c r="X3316" s="4">
        <v>1</v>
      </c>
      <c r="Y3316" s="4">
        <v>0</v>
      </c>
      <c r="Z3316" s="4"/>
      <c r="AA3316" s="4"/>
      <c r="AB3316" s="4"/>
    </row>
    <row r="3317" spans="1:28" x14ac:dyDescent="0.25">
      <c r="A3317" s="4">
        <v>50</v>
      </c>
      <c r="B3317" s="4">
        <v>0</v>
      </c>
      <c r="C3317" s="4">
        <v>0</v>
      </c>
      <c r="D3317" s="4">
        <v>1</v>
      </c>
      <c r="E3317" s="4">
        <v>227</v>
      </c>
      <c r="F3317" s="4">
        <f>ROUND(Source!AX3310,O3317)</f>
        <v>0</v>
      </c>
      <c r="G3317" s="4" t="s">
        <v>34</v>
      </c>
      <c r="H3317" s="4" t="s">
        <v>35</v>
      </c>
      <c r="I3317" s="4"/>
      <c r="J3317" s="4"/>
      <c r="K3317" s="4">
        <v>227</v>
      </c>
      <c r="L3317" s="4">
        <v>6</v>
      </c>
      <c r="M3317" s="4">
        <v>3</v>
      </c>
      <c r="N3317" s="4" t="s">
        <v>3</v>
      </c>
      <c r="O3317" s="4">
        <v>2</v>
      </c>
      <c r="P3317" s="4"/>
      <c r="Q3317" s="4"/>
      <c r="R3317" s="4"/>
      <c r="S3317" s="4"/>
      <c r="T3317" s="4"/>
      <c r="U3317" s="4"/>
      <c r="V3317" s="4"/>
      <c r="W3317" s="4">
        <v>0</v>
      </c>
      <c r="X3317" s="4">
        <v>1</v>
      </c>
      <c r="Y3317" s="4">
        <v>0</v>
      </c>
      <c r="Z3317" s="4"/>
      <c r="AA3317" s="4"/>
      <c r="AB3317" s="4"/>
    </row>
    <row r="3318" spans="1:28" x14ac:dyDescent="0.25">
      <c r="A3318" s="4">
        <v>50</v>
      </c>
      <c r="B3318" s="4">
        <v>0</v>
      </c>
      <c r="C3318" s="4">
        <v>0</v>
      </c>
      <c r="D3318" s="4">
        <v>1</v>
      </c>
      <c r="E3318" s="4">
        <v>228</v>
      </c>
      <c r="F3318" s="4">
        <f>ROUND(Source!AY3310,O3318)</f>
        <v>0</v>
      </c>
      <c r="G3318" s="4" t="s">
        <v>36</v>
      </c>
      <c r="H3318" s="4" t="s">
        <v>37</v>
      </c>
      <c r="I3318" s="4"/>
      <c r="J3318" s="4"/>
      <c r="K3318" s="4">
        <v>228</v>
      </c>
      <c r="L3318" s="4">
        <v>7</v>
      </c>
      <c r="M3318" s="4">
        <v>3</v>
      </c>
      <c r="N3318" s="4" t="s">
        <v>3</v>
      </c>
      <c r="O3318" s="4">
        <v>2</v>
      </c>
      <c r="P3318" s="4"/>
      <c r="Q3318" s="4"/>
      <c r="R3318" s="4"/>
      <c r="S3318" s="4"/>
      <c r="T3318" s="4"/>
      <c r="U3318" s="4"/>
      <c r="V3318" s="4"/>
      <c r="W3318" s="4">
        <v>0</v>
      </c>
      <c r="X3318" s="4">
        <v>1</v>
      </c>
      <c r="Y3318" s="4">
        <v>0</v>
      </c>
      <c r="Z3318" s="4"/>
      <c r="AA3318" s="4"/>
      <c r="AB3318" s="4"/>
    </row>
    <row r="3319" spans="1:28" x14ac:dyDescent="0.25">
      <c r="A3319" s="4">
        <v>50</v>
      </c>
      <c r="B3319" s="4">
        <v>0</v>
      </c>
      <c r="C3319" s="4">
        <v>0</v>
      </c>
      <c r="D3319" s="4">
        <v>1</v>
      </c>
      <c r="E3319" s="4">
        <v>216</v>
      </c>
      <c r="F3319" s="4">
        <f>ROUND(Source!AP3310,O3319)</f>
        <v>0</v>
      </c>
      <c r="G3319" s="4" t="s">
        <v>38</v>
      </c>
      <c r="H3319" s="4" t="s">
        <v>39</v>
      </c>
      <c r="I3319" s="4"/>
      <c r="J3319" s="4"/>
      <c r="K3319" s="4">
        <v>216</v>
      </c>
      <c r="L3319" s="4">
        <v>8</v>
      </c>
      <c r="M3319" s="4">
        <v>3</v>
      </c>
      <c r="N3319" s="4" t="s">
        <v>3</v>
      </c>
      <c r="O3319" s="4">
        <v>2</v>
      </c>
      <c r="P3319" s="4"/>
      <c r="Q3319" s="4"/>
      <c r="R3319" s="4"/>
      <c r="S3319" s="4"/>
      <c r="T3319" s="4"/>
      <c r="U3319" s="4"/>
      <c r="V3319" s="4"/>
      <c r="W3319" s="4">
        <v>0</v>
      </c>
      <c r="X3319" s="4">
        <v>1</v>
      </c>
      <c r="Y3319" s="4">
        <v>0</v>
      </c>
      <c r="Z3319" s="4"/>
      <c r="AA3319" s="4"/>
      <c r="AB3319" s="4"/>
    </row>
    <row r="3320" spans="1:28" x14ac:dyDescent="0.25">
      <c r="A3320" s="4">
        <v>50</v>
      </c>
      <c r="B3320" s="4">
        <v>0</v>
      </c>
      <c r="C3320" s="4">
        <v>0</v>
      </c>
      <c r="D3320" s="4">
        <v>1</v>
      </c>
      <c r="E3320" s="4">
        <v>223</v>
      </c>
      <c r="F3320" s="4">
        <f>ROUND(Source!AQ3310,O3320)</f>
        <v>0</v>
      </c>
      <c r="G3320" s="4" t="s">
        <v>40</v>
      </c>
      <c r="H3320" s="4" t="s">
        <v>41</v>
      </c>
      <c r="I3320" s="4"/>
      <c r="J3320" s="4"/>
      <c r="K3320" s="4">
        <v>223</v>
      </c>
      <c r="L3320" s="4">
        <v>9</v>
      </c>
      <c r="M3320" s="4">
        <v>3</v>
      </c>
      <c r="N3320" s="4" t="s">
        <v>3</v>
      </c>
      <c r="O3320" s="4">
        <v>2</v>
      </c>
      <c r="P3320" s="4"/>
      <c r="Q3320" s="4"/>
      <c r="R3320" s="4"/>
      <c r="S3320" s="4"/>
      <c r="T3320" s="4"/>
      <c r="U3320" s="4"/>
      <c r="V3320" s="4"/>
      <c r="W3320" s="4">
        <v>0</v>
      </c>
      <c r="X3320" s="4">
        <v>1</v>
      </c>
      <c r="Y3320" s="4">
        <v>0</v>
      </c>
      <c r="Z3320" s="4"/>
      <c r="AA3320" s="4"/>
      <c r="AB3320" s="4"/>
    </row>
    <row r="3321" spans="1:28" x14ac:dyDescent="0.25">
      <c r="A3321" s="4">
        <v>50</v>
      </c>
      <c r="B3321" s="4">
        <v>0</v>
      </c>
      <c r="C3321" s="4">
        <v>0</v>
      </c>
      <c r="D3321" s="4">
        <v>1</v>
      </c>
      <c r="E3321" s="4">
        <v>229</v>
      </c>
      <c r="F3321" s="4">
        <f>ROUND(Source!AZ3310,O3321)</f>
        <v>0</v>
      </c>
      <c r="G3321" s="4" t="s">
        <v>42</v>
      </c>
      <c r="H3321" s="4" t="s">
        <v>43</v>
      </c>
      <c r="I3321" s="4"/>
      <c r="J3321" s="4"/>
      <c r="K3321" s="4">
        <v>229</v>
      </c>
      <c r="L3321" s="4">
        <v>10</v>
      </c>
      <c r="M3321" s="4">
        <v>3</v>
      </c>
      <c r="N3321" s="4" t="s">
        <v>3</v>
      </c>
      <c r="O3321" s="4">
        <v>2</v>
      </c>
      <c r="P3321" s="4"/>
      <c r="Q3321" s="4"/>
      <c r="R3321" s="4"/>
      <c r="S3321" s="4"/>
      <c r="T3321" s="4"/>
      <c r="U3321" s="4"/>
      <c r="V3321" s="4"/>
      <c r="W3321" s="4">
        <v>0</v>
      </c>
      <c r="X3321" s="4">
        <v>1</v>
      </c>
      <c r="Y3321" s="4">
        <v>0</v>
      </c>
      <c r="Z3321" s="4"/>
      <c r="AA3321" s="4"/>
      <c r="AB3321" s="4"/>
    </row>
    <row r="3322" spans="1:28" x14ac:dyDescent="0.25">
      <c r="A3322" s="4">
        <v>50</v>
      </c>
      <c r="B3322" s="4">
        <v>0</v>
      </c>
      <c r="C3322" s="4">
        <v>0</v>
      </c>
      <c r="D3322" s="4">
        <v>1</v>
      </c>
      <c r="E3322" s="4">
        <v>203</v>
      </c>
      <c r="F3322" s="4">
        <f>ROUND(Source!Q3310,O3322)</f>
        <v>3387.8</v>
      </c>
      <c r="G3322" s="4" t="s">
        <v>44</v>
      </c>
      <c r="H3322" s="4" t="s">
        <v>45</v>
      </c>
      <c r="I3322" s="4"/>
      <c r="J3322" s="4"/>
      <c r="K3322" s="4">
        <v>203</v>
      </c>
      <c r="L3322" s="4">
        <v>11</v>
      </c>
      <c r="M3322" s="4">
        <v>3</v>
      </c>
      <c r="N3322" s="4" t="s">
        <v>3</v>
      </c>
      <c r="O3322" s="4">
        <v>2</v>
      </c>
      <c r="P3322" s="4"/>
      <c r="Q3322" s="4"/>
      <c r="R3322" s="4"/>
      <c r="S3322" s="4"/>
      <c r="T3322" s="4"/>
      <c r="U3322" s="4"/>
      <c r="V3322" s="4"/>
      <c r="W3322" s="4">
        <v>3387.8</v>
      </c>
      <c r="X3322" s="4">
        <v>1</v>
      </c>
      <c r="Y3322" s="4">
        <v>3387.8</v>
      </c>
      <c r="Z3322" s="4"/>
      <c r="AA3322" s="4"/>
      <c r="AB3322" s="4"/>
    </row>
    <row r="3323" spans="1:28" x14ac:dyDescent="0.25">
      <c r="A3323" s="4">
        <v>50</v>
      </c>
      <c r="B3323" s="4">
        <v>0</v>
      </c>
      <c r="C3323" s="4">
        <v>0</v>
      </c>
      <c r="D3323" s="4">
        <v>1</v>
      </c>
      <c r="E3323" s="4">
        <v>231</v>
      </c>
      <c r="F3323" s="4">
        <f>ROUND(Source!BB3310,O3323)</f>
        <v>0</v>
      </c>
      <c r="G3323" s="4" t="s">
        <v>46</v>
      </c>
      <c r="H3323" s="4" t="s">
        <v>47</v>
      </c>
      <c r="I3323" s="4"/>
      <c r="J3323" s="4"/>
      <c r="K3323" s="4">
        <v>231</v>
      </c>
      <c r="L3323" s="4">
        <v>12</v>
      </c>
      <c r="M3323" s="4">
        <v>3</v>
      </c>
      <c r="N3323" s="4" t="s">
        <v>3</v>
      </c>
      <c r="O3323" s="4">
        <v>2</v>
      </c>
      <c r="P3323" s="4"/>
      <c r="Q3323" s="4"/>
      <c r="R3323" s="4"/>
      <c r="S3323" s="4"/>
      <c r="T3323" s="4"/>
      <c r="U3323" s="4"/>
      <c r="V3323" s="4"/>
      <c r="W3323" s="4">
        <v>0</v>
      </c>
      <c r="X3323" s="4">
        <v>1</v>
      </c>
      <c r="Y3323" s="4">
        <v>0</v>
      </c>
      <c r="Z3323" s="4"/>
      <c r="AA3323" s="4"/>
      <c r="AB3323" s="4"/>
    </row>
    <row r="3324" spans="1:28" x14ac:dyDescent="0.25">
      <c r="A3324" s="4">
        <v>50</v>
      </c>
      <c r="B3324" s="4">
        <v>0</v>
      </c>
      <c r="C3324" s="4">
        <v>0</v>
      </c>
      <c r="D3324" s="4">
        <v>1</v>
      </c>
      <c r="E3324" s="4">
        <v>204</v>
      </c>
      <c r="F3324" s="4">
        <f>ROUND(Source!R3310,O3324)</f>
        <v>2147.6</v>
      </c>
      <c r="G3324" s="4" t="s">
        <v>48</v>
      </c>
      <c r="H3324" s="4" t="s">
        <v>49</v>
      </c>
      <c r="I3324" s="4"/>
      <c r="J3324" s="4"/>
      <c r="K3324" s="4">
        <v>204</v>
      </c>
      <c r="L3324" s="4">
        <v>13</v>
      </c>
      <c r="M3324" s="4">
        <v>3</v>
      </c>
      <c r="N3324" s="4" t="s">
        <v>3</v>
      </c>
      <c r="O3324" s="4">
        <v>2</v>
      </c>
      <c r="P3324" s="4"/>
      <c r="Q3324" s="4"/>
      <c r="R3324" s="4"/>
      <c r="S3324" s="4"/>
      <c r="T3324" s="4"/>
      <c r="U3324" s="4"/>
      <c r="V3324" s="4"/>
      <c r="W3324" s="4">
        <v>2147.6</v>
      </c>
      <c r="X3324" s="4">
        <v>1</v>
      </c>
      <c r="Y3324" s="4">
        <v>2147.6</v>
      </c>
      <c r="Z3324" s="4"/>
      <c r="AA3324" s="4"/>
      <c r="AB3324" s="4"/>
    </row>
    <row r="3325" spans="1:28" x14ac:dyDescent="0.25">
      <c r="A3325" s="4">
        <v>50</v>
      </c>
      <c r="B3325" s="4">
        <v>0</v>
      </c>
      <c r="C3325" s="4">
        <v>0</v>
      </c>
      <c r="D3325" s="4">
        <v>1</v>
      </c>
      <c r="E3325" s="4">
        <v>205</v>
      </c>
      <c r="F3325" s="4">
        <f>ROUND(Source!S3310,O3325)</f>
        <v>1234922</v>
      </c>
      <c r="G3325" s="4" t="s">
        <v>50</v>
      </c>
      <c r="H3325" s="4" t="s">
        <v>51</v>
      </c>
      <c r="I3325" s="4"/>
      <c r="J3325" s="4"/>
      <c r="K3325" s="4">
        <v>205</v>
      </c>
      <c r="L3325" s="4">
        <v>14</v>
      </c>
      <c r="M3325" s="4">
        <v>3</v>
      </c>
      <c r="N3325" s="4" t="s">
        <v>3</v>
      </c>
      <c r="O3325" s="4">
        <v>2</v>
      </c>
      <c r="P3325" s="4"/>
      <c r="Q3325" s="4"/>
      <c r="R3325" s="4"/>
      <c r="S3325" s="4"/>
      <c r="T3325" s="4"/>
      <c r="U3325" s="4"/>
      <c r="V3325" s="4"/>
      <c r="W3325" s="4">
        <v>1234922</v>
      </c>
      <c r="X3325" s="4">
        <v>1</v>
      </c>
      <c r="Y3325" s="4">
        <v>1234922</v>
      </c>
      <c r="Z3325" s="4"/>
      <c r="AA3325" s="4"/>
      <c r="AB3325" s="4"/>
    </row>
    <row r="3326" spans="1:28" x14ac:dyDescent="0.25">
      <c r="A3326" s="4">
        <v>50</v>
      </c>
      <c r="B3326" s="4">
        <v>0</v>
      </c>
      <c r="C3326" s="4">
        <v>0</v>
      </c>
      <c r="D3326" s="4">
        <v>1</v>
      </c>
      <c r="E3326" s="4">
        <v>232</v>
      </c>
      <c r="F3326" s="4">
        <f>ROUND(Source!BC3310,O3326)</f>
        <v>0</v>
      </c>
      <c r="G3326" s="4" t="s">
        <v>52</v>
      </c>
      <c r="H3326" s="4" t="s">
        <v>53</v>
      </c>
      <c r="I3326" s="4"/>
      <c r="J3326" s="4"/>
      <c r="K3326" s="4">
        <v>232</v>
      </c>
      <c r="L3326" s="4">
        <v>15</v>
      </c>
      <c r="M3326" s="4">
        <v>3</v>
      </c>
      <c r="N3326" s="4" t="s">
        <v>3</v>
      </c>
      <c r="O3326" s="4">
        <v>2</v>
      </c>
      <c r="P3326" s="4"/>
      <c r="Q3326" s="4"/>
      <c r="R3326" s="4"/>
      <c r="S3326" s="4"/>
      <c r="T3326" s="4"/>
      <c r="U3326" s="4"/>
      <c r="V3326" s="4"/>
      <c r="W3326" s="4">
        <v>0</v>
      </c>
      <c r="X3326" s="4">
        <v>1</v>
      </c>
      <c r="Y3326" s="4">
        <v>0</v>
      </c>
      <c r="Z3326" s="4"/>
      <c r="AA3326" s="4"/>
      <c r="AB3326" s="4"/>
    </row>
    <row r="3327" spans="1:28" x14ac:dyDescent="0.25">
      <c r="A3327" s="4">
        <v>50</v>
      </c>
      <c r="B3327" s="4">
        <v>0</v>
      </c>
      <c r="C3327" s="4">
        <v>0</v>
      </c>
      <c r="D3327" s="4">
        <v>1</v>
      </c>
      <c r="E3327" s="4">
        <v>214</v>
      </c>
      <c r="F3327" s="4">
        <f>ROUND(Source!AS3310,O3327)</f>
        <v>0</v>
      </c>
      <c r="G3327" s="4" t="s">
        <v>54</v>
      </c>
      <c r="H3327" s="4" t="s">
        <v>55</v>
      </c>
      <c r="I3327" s="4"/>
      <c r="J3327" s="4"/>
      <c r="K3327" s="4">
        <v>214</v>
      </c>
      <c r="L3327" s="4">
        <v>16</v>
      </c>
      <c r="M3327" s="4">
        <v>3</v>
      </c>
      <c r="N3327" s="4" t="s">
        <v>3</v>
      </c>
      <c r="O3327" s="4">
        <v>2</v>
      </c>
      <c r="P3327" s="4"/>
      <c r="Q3327" s="4"/>
      <c r="R3327" s="4"/>
      <c r="S3327" s="4"/>
      <c r="T3327" s="4"/>
      <c r="U3327" s="4"/>
      <c r="V3327" s="4"/>
      <c r="W3327" s="4">
        <v>0</v>
      </c>
      <c r="X3327" s="4">
        <v>1</v>
      </c>
      <c r="Y3327" s="4">
        <v>0</v>
      </c>
      <c r="Z3327" s="4"/>
      <c r="AA3327" s="4"/>
      <c r="AB3327" s="4"/>
    </row>
    <row r="3328" spans="1:28" x14ac:dyDescent="0.25">
      <c r="A3328" s="4">
        <v>50</v>
      </c>
      <c r="B3328" s="4">
        <v>0</v>
      </c>
      <c r="C3328" s="4">
        <v>0</v>
      </c>
      <c r="D3328" s="4">
        <v>1</v>
      </c>
      <c r="E3328" s="4">
        <v>215</v>
      </c>
      <c r="F3328" s="4">
        <f>ROUND(Source!AT3310,O3328)</f>
        <v>0</v>
      </c>
      <c r="G3328" s="4" t="s">
        <v>56</v>
      </c>
      <c r="H3328" s="4" t="s">
        <v>57</v>
      </c>
      <c r="I3328" s="4"/>
      <c r="J3328" s="4"/>
      <c r="K3328" s="4">
        <v>215</v>
      </c>
      <c r="L3328" s="4">
        <v>17</v>
      </c>
      <c r="M3328" s="4">
        <v>3</v>
      </c>
      <c r="N3328" s="4" t="s">
        <v>3</v>
      </c>
      <c r="O3328" s="4">
        <v>2</v>
      </c>
      <c r="P3328" s="4"/>
      <c r="Q3328" s="4"/>
      <c r="R3328" s="4"/>
      <c r="S3328" s="4"/>
      <c r="T3328" s="4"/>
      <c r="U3328" s="4"/>
      <c r="V3328" s="4"/>
      <c r="W3328" s="4">
        <v>0</v>
      </c>
      <c r="X3328" s="4">
        <v>1</v>
      </c>
      <c r="Y3328" s="4">
        <v>0</v>
      </c>
      <c r="Z3328" s="4"/>
      <c r="AA3328" s="4"/>
      <c r="AB3328" s="4"/>
    </row>
    <row r="3329" spans="1:206" x14ac:dyDescent="0.25">
      <c r="A3329" s="4">
        <v>50</v>
      </c>
      <c r="B3329" s="4">
        <v>0</v>
      </c>
      <c r="C3329" s="4">
        <v>0</v>
      </c>
      <c r="D3329" s="4">
        <v>1</v>
      </c>
      <c r="E3329" s="4">
        <v>217</v>
      </c>
      <c r="F3329" s="4">
        <f>ROUND(Source!AU3310,O3329)</f>
        <v>2228566.81</v>
      </c>
      <c r="G3329" s="4" t="s">
        <v>58</v>
      </c>
      <c r="H3329" s="4" t="s">
        <v>59</v>
      </c>
      <c r="I3329" s="4"/>
      <c r="J3329" s="4"/>
      <c r="K3329" s="4">
        <v>217</v>
      </c>
      <c r="L3329" s="4">
        <v>18</v>
      </c>
      <c r="M3329" s="4">
        <v>3</v>
      </c>
      <c r="N3329" s="4" t="s">
        <v>3</v>
      </c>
      <c r="O3329" s="4">
        <v>2</v>
      </c>
      <c r="P3329" s="4"/>
      <c r="Q3329" s="4"/>
      <c r="R3329" s="4"/>
      <c r="S3329" s="4"/>
      <c r="T3329" s="4"/>
      <c r="U3329" s="4"/>
      <c r="V3329" s="4"/>
      <c r="W3329" s="4">
        <v>2228566.81</v>
      </c>
      <c r="X3329" s="4">
        <v>1</v>
      </c>
      <c r="Y3329" s="4">
        <v>2228566.81</v>
      </c>
      <c r="Z3329" s="4"/>
      <c r="AA3329" s="4"/>
      <c r="AB3329" s="4"/>
    </row>
    <row r="3330" spans="1:206" x14ac:dyDescent="0.25">
      <c r="A3330" s="4">
        <v>50</v>
      </c>
      <c r="B3330" s="4">
        <v>0</v>
      </c>
      <c r="C3330" s="4">
        <v>0</v>
      </c>
      <c r="D3330" s="4">
        <v>1</v>
      </c>
      <c r="E3330" s="4">
        <v>230</v>
      </c>
      <c r="F3330" s="4">
        <f>ROUND(Source!BA3310,O3330)</f>
        <v>0</v>
      </c>
      <c r="G3330" s="4" t="s">
        <v>60</v>
      </c>
      <c r="H3330" s="4" t="s">
        <v>61</v>
      </c>
      <c r="I3330" s="4"/>
      <c r="J3330" s="4"/>
      <c r="K3330" s="4">
        <v>230</v>
      </c>
      <c r="L3330" s="4">
        <v>19</v>
      </c>
      <c r="M3330" s="4">
        <v>3</v>
      </c>
      <c r="N3330" s="4" t="s">
        <v>3</v>
      </c>
      <c r="O3330" s="4">
        <v>2</v>
      </c>
      <c r="P3330" s="4"/>
      <c r="Q3330" s="4"/>
      <c r="R3330" s="4"/>
      <c r="S3330" s="4"/>
      <c r="T3330" s="4"/>
      <c r="U3330" s="4"/>
      <c r="V3330" s="4"/>
      <c r="W3330" s="4">
        <v>0</v>
      </c>
      <c r="X3330" s="4">
        <v>1</v>
      </c>
      <c r="Y3330" s="4">
        <v>0</v>
      </c>
      <c r="Z3330" s="4"/>
      <c r="AA3330" s="4"/>
      <c r="AB3330" s="4"/>
    </row>
    <row r="3331" spans="1:206" x14ac:dyDescent="0.25">
      <c r="A3331" s="4">
        <v>50</v>
      </c>
      <c r="B3331" s="4">
        <v>0</v>
      </c>
      <c r="C3331" s="4">
        <v>0</v>
      </c>
      <c r="D3331" s="4">
        <v>1</v>
      </c>
      <c r="E3331" s="4">
        <v>206</v>
      </c>
      <c r="F3331" s="4">
        <f>ROUND(Source!T3310,O3331)</f>
        <v>0</v>
      </c>
      <c r="G3331" s="4" t="s">
        <v>62</v>
      </c>
      <c r="H3331" s="4" t="s">
        <v>63</v>
      </c>
      <c r="I3331" s="4"/>
      <c r="J3331" s="4"/>
      <c r="K3331" s="4">
        <v>206</v>
      </c>
      <c r="L3331" s="4">
        <v>20</v>
      </c>
      <c r="M3331" s="4">
        <v>3</v>
      </c>
      <c r="N3331" s="4" t="s">
        <v>3</v>
      </c>
      <c r="O3331" s="4">
        <v>2</v>
      </c>
      <c r="P3331" s="4"/>
      <c r="Q3331" s="4"/>
      <c r="R3331" s="4"/>
      <c r="S3331" s="4"/>
      <c r="T3331" s="4"/>
      <c r="U3331" s="4"/>
      <c r="V3331" s="4"/>
      <c r="W3331" s="4">
        <v>0</v>
      </c>
      <c r="X3331" s="4">
        <v>1</v>
      </c>
      <c r="Y3331" s="4">
        <v>0</v>
      </c>
      <c r="Z3331" s="4"/>
      <c r="AA3331" s="4"/>
      <c r="AB3331" s="4"/>
    </row>
    <row r="3332" spans="1:206" x14ac:dyDescent="0.25">
      <c r="A3332" s="4">
        <v>50</v>
      </c>
      <c r="B3332" s="4">
        <v>0</v>
      </c>
      <c r="C3332" s="4">
        <v>0</v>
      </c>
      <c r="D3332" s="4">
        <v>1</v>
      </c>
      <c r="E3332" s="4">
        <v>207</v>
      </c>
      <c r="F3332" s="4">
        <f>Source!U3310</f>
        <v>1210.1599999999999</v>
      </c>
      <c r="G3332" s="4" t="s">
        <v>64</v>
      </c>
      <c r="H3332" s="4" t="s">
        <v>65</v>
      </c>
      <c r="I3332" s="4"/>
      <c r="J3332" s="4"/>
      <c r="K3332" s="4">
        <v>207</v>
      </c>
      <c r="L3332" s="4">
        <v>21</v>
      </c>
      <c r="M3332" s="4">
        <v>3</v>
      </c>
      <c r="N3332" s="4" t="s">
        <v>3</v>
      </c>
      <c r="O3332" s="4">
        <v>-1</v>
      </c>
      <c r="P3332" s="4"/>
      <c r="Q3332" s="4"/>
      <c r="R3332" s="4"/>
      <c r="S3332" s="4"/>
      <c r="T3332" s="4"/>
      <c r="U3332" s="4"/>
      <c r="V3332" s="4"/>
      <c r="W3332" s="4">
        <v>1210.1599999999999</v>
      </c>
      <c r="X3332" s="4">
        <v>1</v>
      </c>
      <c r="Y3332" s="4">
        <v>1210.1599999999999</v>
      </c>
      <c r="Z3332" s="4"/>
      <c r="AA3332" s="4"/>
      <c r="AB3332" s="4"/>
    </row>
    <row r="3333" spans="1:206" x14ac:dyDescent="0.25">
      <c r="A3333" s="4">
        <v>50</v>
      </c>
      <c r="B3333" s="4">
        <v>0</v>
      </c>
      <c r="C3333" s="4">
        <v>0</v>
      </c>
      <c r="D3333" s="4">
        <v>1</v>
      </c>
      <c r="E3333" s="4">
        <v>208</v>
      </c>
      <c r="F3333" s="4">
        <f>Source!V3310</f>
        <v>0</v>
      </c>
      <c r="G3333" s="4" t="s">
        <v>66</v>
      </c>
      <c r="H3333" s="4" t="s">
        <v>67</v>
      </c>
      <c r="I3333" s="4"/>
      <c r="J3333" s="4"/>
      <c r="K3333" s="4">
        <v>208</v>
      </c>
      <c r="L3333" s="4">
        <v>22</v>
      </c>
      <c r="M3333" s="4">
        <v>3</v>
      </c>
      <c r="N3333" s="4" t="s">
        <v>3</v>
      </c>
      <c r="O3333" s="4">
        <v>-1</v>
      </c>
      <c r="P3333" s="4"/>
      <c r="Q3333" s="4"/>
      <c r="R3333" s="4"/>
      <c r="S3333" s="4"/>
      <c r="T3333" s="4"/>
      <c r="U3333" s="4"/>
      <c r="V3333" s="4"/>
      <c r="W3333" s="4">
        <v>0</v>
      </c>
      <c r="X3333" s="4">
        <v>1</v>
      </c>
      <c r="Y3333" s="4">
        <v>0</v>
      </c>
      <c r="Z3333" s="4"/>
      <c r="AA3333" s="4"/>
      <c r="AB3333" s="4"/>
    </row>
    <row r="3334" spans="1:206" x14ac:dyDescent="0.25">
      <c r="A3334" s="4">
        <v>50</v>
      </c>
      <c r="B3334" s="4">
        <v>0</v>
      </c>
      <c r="C3334" s="4">
        <v>0</v>
      </c>
      <c r="D3334" s="4">
        <v>1</v>
      </c>
      <c r="E3334" s="4">
        <v>209</v>
      </c>
      <c r="F3334" s="4">
        <f>ROUND(Source!W3310,O3334)</f>
        <v>0</v>
      </c>
      <c r="G3334" s="4" t="s">
        <v>68</v>
      </c>
      <c r="H3334" s="4" t="s">
        <v>69</v>
      </c>
      <c r="I3334" s="4"/>
      <c r="J3334" s="4"/>
      <c r="K3334" s="4">
        <v>209</v>
      </c>
      <c r="L3334" s="4">
        <v>23</v>
      </c>
      <c r="M3334" s="4">
        <v>3</v>
      </c>
      <c r="N3334" s="4" t="s">
        <v>3</v>
      </c>
      <c r="O3334" s="4">
        <v>2</v>
      </c>
      <c r="P3334" s="4"/>
      <c r="Q3334" s="4"/>
      <c r="R3334" s="4"/>
      <c r="S3334" s="4"/>
      <c r="T3334" s="4"/>
      <c r="U3334" s="4"/>
      <c r="V3334" s="4"/>
      <c r="W3334" s="4">
        <v>0</v>
      </c>
      <c r="X3334" s="4">
        <v>1</v>
      </c>
      <c r="Y3334" s="4">
        <v>0</v>
      </c>
      <c r="Z3334" s="4"/>
      <c r="AA3334" s="4"/>
      <c r="AB3334" s="4"/>
    </row>
    <row r="3335" spans="1:206" x14ac:dyDescent="0.25">
      <c r="A3335" s="4">
        <v>50</v>
      </c>
      <c r="B3335" s="4">
        <v>0</v>
      </c>
      <c r="C3335" s="4">
        <v>0</v>
      </c>
      <c r="D3335" s="4">
        <v>1</v>
      </c>
      <c r="E3335" s="4">
        <v>233</v>
      </c>
      <c r="F3335" s="4">
        <f>ROUND(Source!BD3310,O3335)</f>
        <v>0</v>
      </c>
      <c r="G3335" s="4" t="s">
        <v>70</v>
      </c>
      <c r="H3335" s="4" t="s">
        <v>71</v>
      </c>
      <c r="I3335" s="4"/>
      <c r="J3335" s="4"/>
      <c r="K3335" s="4">
        <v>233</v>
      </c>
      <c r="L3335" s="4">
        <v>24</v>
      </c>
      <c r="M3335" s="4">
        <v>3</v>
      </c>
      <c r="N3335" s="4" t="s">
        <v>3</v>
      </c>
      <c r="O3335" s="4">
        <v>2</v>
      </c>
      <c r="P3335" s="4"/>
      <c r="Q3335" s="4"/>
      <c r="R3335" s="4"/>
      <c r="S3335" s="4"/>
      <c r="T3335" s="4"/>
      <c r="U3335" s="4"/>
      <c r="V3335" s="4"/>
      <c r="W3335" s="4">
        <v>0</v>
      </c>
      <c r="X3335" s="4">
        <v>1</v>
      </c>
      <c r="Y3335" s="4">
        <v>0</v>
      </c>
      <c r="Z3335" s="4"/>
      <c r="AA3335" s="4"/>
      <c r="AB3335" s="4"/>
    </row>
    <row r="3336" spans="1:206" x14ac:dyDescent="0.25">
      <c r="A3336" s="4">
        <v>50</v>
      </c>
      <c r="B3336" s="4">
        <v>0</v>
      </c>
      <c r="C3336" s="4">
        <v>0</v>
      </c>
      <c r="D3336" s="4">
        <v>1</v>
      </c>
      <c r="E3336" s="4">
        <v>210</v>
      </c>
      <c r="F3336" s="4">
        <f>ROUND(Source!X3310,O3336)</f>
        <v>864445.4</v>
      </c>
      <c r="G3336" s="4" t="s">
        <v>72</v>
      </c>
      <c r="H3336" s="4" t="s">
        <v>73</v>
      </c>
      <c r="I3336" s="4"/>
      <c r="J3336" s="4"/>
      <c r="K3336" s="4">
        <v>210</v>
      </c>
      <c r="L3336" s="4">
        <v>25</v>
      </c>
      <c r="M3336" s="4">
        <v>3</v>
      </c>
      <c r="N3336" s="4" t="s">
        <v>3</v>
      </c>
      <c r="O3336" s="4">
        <v>2</v>
      </c>
      <c r="P3336" s="4"/>
      <c r="Q3336" s="4"/>
      <c r="R3336" s="4"/>
      <c r="S3336" s="4"/>
      <c r="T3336" s="4"/>
      <c r="U3336" s="4"/>
      <c r="V3336" s="4"/>
      <c r="W3336" s="4">
        <v>864445.4</v>
      </c>
      <c r="X3336" s="4">
        <v>1</v>
      </c>
      <c r="Y3336" s="4">
        <v>864445.4</v>
      </c>
      <c r="Z3336" s="4"/>
      <c r="AA3336" s="4"/>
      <c r="AB3336" s="4"/>
    </row>
    <row r="3337" spans="1:206" x14ac:dyDescent="0.25">
      <c r="A3337" s="4">
        <v>50</v>
      </c>
      <c r="B3337" s="4">
        <v>0</v>
      </c>
      <c r="C3337" s="4">
        <v>0</v>
      </c>
      <c r="D3337" s="4">
        <v>1</v>
      </c>
      <c r="E3337" s="4">
        <v>211</v>
      </c>
      <c r="F3337" s="4">
        <f>ROUND(Source!Y3310,O3337)</f>
        <v>123492.2</v>
      </c>
      <c r="G3337" s="4" t="s">
        <v>74</v>
      </c>
      <c r="H3337" s="4" t="s">
        <v>75</v>
      </c>
      <c r="I3337" s="4"/>
      <c r="J3337" s="4"/>
      <c r="K3337" s="4">
        <v>211</v>
      </c>
      <c r="L3337" s="4">
        <v>26</v>
      </c>
      <c r="M3337" s="4">
        <v>3</v>
      </c>
      <c r="N3337" s="4" t="s">
        <v>3</v>
      </c>
      <c r="O3337" s="4">
        <v>2</v>
      </c>
      <c r="P3337" s="4"/>
      <c r="Q3337" s="4"/>
      <c r="R3337" s="4"/>
      <c r="S3337" s="4"/>
      <c r="T3337" s="4"/>
      <c r="U3337" s="4"/>
      <c r="V3337" s="4"/>
      <c r="W3337" s="4">
        <v>123492.2</v>
      </c>
      <c r="X3337" s="4">
        <v>1</v>
      </c>
      <c r="Y3337" s="4">
        <v>123492.2</v>
      </c>
      <c r="Z3337" s="4"/>
      <c r="AA3337" s="4"/>
      <c r="AB3337" s="4"/>
    </row>
    <row r="3338" spans="1:206" x14ac:dyDescent="0.25">
      <c r="A3338" s="4">
        <v>50</v>
      </c>
      <c r="B3338" s="4">
        <v>0</v>
      </c>
      <c r="C3338" s="4">
        <v>0</v>
      </c>
      <c r="D3338" s="4">
        <v>1</v>
      </c>
      <c r="E3338" s="4">
        <v>224</v>
      </c>
      <c r="F3338" s="4">
        <f>ROUND(Source!AR3310,O3338)</f>
        <v>2228566.81</v>
      </c>
      <c r="G3338" s="4" t="s">
        <v>76</v>
      </c>
      <c r="H3338" s="4" t="s">
        <v>77</v>
      </c>
      <c r="I3338" s="4"/>
      <c r="J3338" s="4"/>
      <c r="K3338" s="4">
        <v>224</v>
      </c>
      <c r="L3338" s="4">
        <v>27</v>
      </c>
      <c r="M3338" s="4">
        <v>3</v>
      </c>
      <c r="N3338" s="4" t="s">
        <v>3</v>
      </c>
      <c r="O3338" s="4">
        <v>2</v>
      </c>
      <c r="P3338" s="4"/>
      <c r="Q3338" s="4"/>
      <c r="R3338" s="4"/>
      <c r="S3338" s="4"/>
      <c r="T3338" s="4"/>
      <c r="U3338" s="4"/>
      <c r="V3338" s="4"/>
      <c r="W3338" s="4">
        <v>2228566.81</v>
      </c>
      <c r="X3338" s="4">
        <v>1</v>
      </c>
      <c r="Y3338" s="4">
        <v>2228566.81</v>
      </c>
      <c r="Z3338" s="4"/>
      <c r="AA3338" s="4"/>
      <c r="AB3338" s="4"/>
    </row>
    <row r="3340" spans="1:206" x14ac:dyDescent="0.25">
      <c r="A3340" s="2">
        <v>51</v>
      </c>
      <c r="B3340" s="2">
        <f>B3217</f>
        <v>1</v>
      </c>
      <c r="C3340" s="2">
        <f>A3217</f>
        <v>4</v>
      </c>
      <c r="D3340" s="2">
        <f>ROW(A3217)</f>
        <v>3217</v>
      </c>
      <c r="E3340" s="2"/>
      <c r="F3340" s="2" t="str">
        <f>IF(F3217&lt;&gt;"",F3217,"")</f>
        <v>Новый раздел</v>
      </c>
      <c r="G3340" s="2" t="str">
        <f>IF(G3217&lt;&gt;"",G3217,"")</f>
        <v>Зона №1  -   18. Внутренние и внутриплощадочные слаботочные сети "Общественное питание (манеж)"</v>
      </c>
      <c r="H3340" s="2">
        <v>0</v>
      </c>
      <c r="I3340" s="2"/>
      <c r="J3340" s="2"/>
      <c r="K3340" s="2"/>
      <c r="L3340" s="2"/>
      <c r="M3340" s="2"/>
      <c r="N3340" s="2"/>
      <c r="O3340" s="2">
        <f t="shared" ref="O3340:T3340" si="1574">ROUND(O3234+O3270+O3310+AB3340,2)</f>
        <v>4347669.9800000004</v>
      </c>
      <c r="P3340" s="2">
        <f t="shared" si="1574"/>
        <v>9140.0400000000009</v>
      </c>
      <c r="Q3340" s="2">
        <f t="shared" si="1574"/>
        <v>8130.72</v>
      </c>
      <c r="R3340" s="2">
        <f t="shared" si="1574"/>
        <v>5154.24</v>
      </c>
      <c r="S3340" s="2">
        <f t="shared" si="1574"/>
        <v>4330399.22</v>
      </c>
      <c r="T3340" s="2">
        <f t="shared" si="1574"/>
        <v>0</v>
      </c>
      <c r="U3340" s="2">
        <f>U3234+U3270+U3310+AH3340</f>
        <v>4839.08</v>
      </c>
      <c r="V3340" s="2">
        <f>V3234+V3270+V3310+AI3340</f>
        <v>0</v>
      </c>
      <c r="W3340" s="2">
        <f>ROUND(W3234+W3270+W3310+AJ3340,2)</f>
        <v>0</v>
      </c>
      <c r="X3340" s="2">
        <f>ROUND(X3234+X3270+X3310+AK3340,2)</f>
        <v>3031279.45</v>
      </c>
      <c r="Y3340" s="2">
        <f>ROUND(Y3234+Y3270+Y3310+AL3340,2)</f>
        <v>433039.93</v>
      </c>
      <c r="Z3340" s="2"/>
      <c r="AA3340" s="2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>
        <f t="shared" ref="AO3340:BD3340" si="1575">ROUND(AO3234+AO3270+AO3310+BX3340,2)</f>
        <v>0</v>
      </c>
      <c r="AP3340" s="2">
        <f t="shared" si="1575"/>
        <v>0</v>
      </c>
      <c r="AQ3340" s="2">
        <f t="shared" si="1575"/>
        <v>0</v>
      </c>
      <c r="AR3340" s="2">
        <f t="shared" si="1575"/>
        <v>7817555.9400000004</v>
      </c>
      <c r="AS3340" s="2">
        <f t="shared" si="1575"/>
        <v>0</v>
      </c>
      <c r="AT3340" s="2">
        <f t="shared" si="1575"/>
        <v>0</v>
      </c>
      <c r="AU3340" s="2">
        <f t="shared" si="1575"/>
        <v>7817555.9400000004</v>
      </c>
      <c r="AV3340" s="2">
        <f t="shared" si="1575"/>
        <v>9140.0400000000009</v>
      </c>
      <c r="AW3340" s="2">
        <f t="shared" si="1575"/>
        <v>9140.0400000000009</v>
      </c>
      <c r="AX3340" s="2">
        <f t="shared" si="1575"/>
        <v>0</v>
      </c>
      <c r="AY3340" s="2">
        <f t="shared" si="1575"/>
        <v>9140.0400000000009</v>
      </c>
      <c r="AZ3340" s="2">
        <f t="shared" si="1575"/>
        <v>0</v>
      </c>
      <c r="BA3340" s="2">
        <f t="shared" si="1575"/>
        <v>0</v>
      </c>
      <c r="BB3340" s="2">
        <f t="shared" si="1575"/>
        <v>0</v>
      </c>
      <c r="BC3340" s="2">
        <f t="shared" si="1575"/>
        <v>0</v>
      </c>
      <c r="BD3340" s="2">
        <f t="shared" si="1575"/>
        <v>0</v>
      </c>
      <c r="BE3340" s="2"/>
      <c r="BF3340" s="2"/>
      <c r="BG3340" s="2"/>
      <c r="BH3340" s="2"/>
      <c r="BI3340" s="2"/>
      <c r="BJ3340" s="2"/>
      <c r="BK3340" s="2"/>
      <c r="BL3340" s="2"/>
      <c r="BM3340" s="2"/>
      <c r="BN3340" s="2"/>
      <c r="BO3340" s="2"/>
      <c r="BP3340" s="2"/>
      <c r="BQ3340" s="2"/>
      <c r="BR3340" s="2"/>
      <c r="BS3340" s="2"/>
      <c r="BT3340" s="2"/>
      <c r="BU3340" s="2"/>
      <c r="BV3340" s="2"/>
      <c r="BW3340" s="2"/>
      <c r="BX3340" s="2"/>
      <c r="BY3340" s="2"/>
      <c r="BZ3340" s="2"/>
      <c r="CA3340" s="2"/>
      <c r="CB3340" s="2"/>
      <c r="CC3340" s="2"/>
      <c r="CD3340" s="2"/>
      <c r="CE3340" s="2"/>
      <c r="CF3340" s="2"/>
      <c r="CG3340" s="2"/>
      <c r="CH3340" s="2"/>
      <c r="CI3340" s="2"/>
      <c r="CJ3340" s="2"/>
      <c r="CK3340" s="2"/>
      <c r="CL3340" s="2"/>
      <c r="CM3340" s="2"/>
      <c r="CN3340" s="2"/>
      <c r="CO3340" s="2"/>
      <c r="CP3340" s="2"/>
      <c r="CQ3340" s="2"/>
      <c r="CR3340" s="2"/>
      <c r="CS3340" s="2"/>
      <c r="CT3340" s="2"/>
      <c r="CU3340" s="2"/>
      <c r="CV3340" s="2"/>
      <c r="CW3340" s="2"/>
      <c r="CX3340" s="2"/>
      <c r="CY3340" s="2"/>
      <c r="CZ3340" s="2"/>
      <c r="DA3340" s="2"/>
      <c r="DB3340" s="2"/>
      <c r="DC3340" s="2"/>
      <c r="DD3340" s="2"/>
      <c r="DE3340" s="2"/>
      <c r="DF3340" s="2"/>
      <c r="DG3340" s="3"/>
      <c r="DH3340" s="3"/>
      <c r="DI3340" s="3"/>
      <c r="DJ3340" s="3"/>
      <c r="DK3340" s="3"/>
      <c r="DL3340" s="3"/>
      <c r="DM3340" s="3"/>
      <c r="DN3340" s="3"/>
      <c r="DO3340" s="3"/>
      <c r="DP3340" s="3"/>
      <c r="DQ3340" s="3"/>
      <c r="DR3340" s="3"/>
      <c r="DS3340" s="3"/>
      <c r="DT3340" s="3"/>
      <c r="DU3340" s="3"/>
      <c r="DV3340" s="3"/>
      <c r="DW3340" s="3"/>
      <c r="DX3340" s="3"/>
      <c r="DY3340" s="3"/>
      <c r="DZ3340" s="3"/>
      <c r="EA3340" s="3"/>
      <c r="EB3340" s="3"/>
      <c r="EC3340" s="3"/>
      <c r="ED3340" s="3"/>
      <c r="EE3340" s="3"/>
      <c r="EF3340" s="3"/>
      <c r="EG3340" s="3"/>
      <c r="EH3340" s="3"/>
      <c r="EI3340" s="3"/>
      <c r="EJ3340" s="3"/>
      <c r="EK3340" s="3"/>
      <c r="EL3340" s="3"/>
      <c r="EM3340" s="3"/>
      <c r="EN3340" s="3"/>
      <c r="EO3340" s="3"/>
      <c r="EP3340" s="3"/>
      <c r="EQ3340" s="3"/>
      <c r="ER3340" s="3"/>
      <c r="ES3340" s="3"/>
      <c r="ET3340" s="3"/>
      <c r="EU3340" s="3"/>
      <c r="EV3340" s="3"/>
      <c r="EW3340" s="3"/>
      <c r="EX3340" s="3"/>
      <c r="EY3340" s="3"/>
      <c r="EZ3340" s="3"/>
      <c r="FA3340" s="3"/>
      <c r="FB3340" s="3"/>
      <c r="FC3340" s="3"/>
      <c r="FD3340" s="3"/>
      <c r="FE3340" s="3"/>
      <c r="FF3340" s="3"/>
      <c r="FG3340" s="3"/>
      <c r="FH3340" s="3"/>
      <c r="FI3340" s="3"/>
      <c r="FJ3340" s="3"/>
      <c r="FK3340" s="3"/>
      <c r="FL3340" s="3"/>
      <c r="FM3340" s="3"/>
      <c r="FN3340" s="3"/>
      <c r="FO3340" s="3"/>
      <c r="FP3340" s="3"/>
      <c r="FQ3340" s="3"/>
      <c r="FR3340" s="3"/>
      <c r="FS3340" s="3"/>
      <c r="FT3340" s="3"/>
      <c r="FU3340" s="3"/>
      <c r="FV3340" s="3"/>
      <c r="FW3340" s="3"/>
      <c r="FX3340" s="3"/>
      <c r="FY3340" s="3"/>
      <c r="FZ3340" s="3"/>
      <c r="GA3340" s="3"/>
      <c r="GB3340" s="3"/>
      <c r="GC3340" s="3"/>
      <c r="GD3340" s="3"/>
      <c r="GE3340" s="3"/>
      <c r="GF3340" s="3"/>
      <c r="GG3340" s="3"/>
      <c r="GH3340" s="3"/>
      <c r="GI3340" s="3"/>
      <c r="GJ3340" s="3"/>
      <c r="GK3340" s="3"/>
      <c r="GL3340" s="3"/>
      <c r="GM3340" s="3"/>
      <c r="GN3340" s="3"/>
      <c r="GO3340" s="3"/>
      <c r="GP3340" s="3"/>
      <c r="GQ3340" s="3"/>
      <c r="GR3340" s="3"/>
      <c r="GS3340" s="3"/>
      <c r="GT3340" s="3"/>
      <c r="GU3340" s="3"/>
      <c r="GV3340" s="3"/>
      <c r="GW3340" s="3"/>
      <c r="GX3340" s="3">
        <v>0</v>
      </c>
    </row>
    <row r="3342" spans="1:206" x14ac:dyDescent="0.25">
      <c r="A3342" s="4">
        <v>50</v>
      </c>
      <c r="B3342" s="4">
        <v>0</v>
      </c>
      <c r="C3342" s="4">
        <v>0</v>
      </c>
      <c r="D3342" s="4">
        <v>1</v>
      </c>
      <c r="E3342" s="4">
        <v>201</v>
      </c>
      <c r="F3342" s="4">
        <f>ROUND(Source!O3340,O3342)</f>
        <v>4347669.9800000004</v>
      </c>
      <c r="G3342" s="4" t="s">
        <v>24</v>
      </c>
      <c r="H3342" s="4" t="s">
        <v>25</v>
      </c>
      <c r="I3342" s="4"/>
      <c r="J3342" s="4"/>
      <c r="K3342" s="4">
        <v>201</v>
      </c>
      <c r="L3342" s="4">
        <v>1</v>
      </c>
      <c r="M3342" s="4">
        <v>3</v>
      </c>
      <c r="N3342" s="4" t="s">
        <v>3</v>
      </c>
      <c r="O3342" s="4">
        <v>2</v>
      </c>
      <c r="P3342" s="4"/>
      <c r="Q3342" s="4"/>
      <c r="R3342" s="4"/>
      <c r="S3342" s="4"/>
      <c r="T3342" s="4"/>
      <c r="U3342" s="4"/>
      <c r="V3342" s="4"/>
      <c r="W3342" s="4">
        <v>4347669.9800000004</v>
      </c>
      <c r="X3342" s="4">
        <v>1</v>
      </c>
      <c r="Y3342" s="4">
        <v>4347669.9800000004</v>
      </c>
      <c r="Z3342" s="4"/>
      <c r="AA3342" s="4"/>
      <c r="AB3342" s="4"/>
    </row>
    <row r="3343" spans="1:206" x14ac:dyDescent="0.25">
      <c r="A3343" s="4">
        <v>50</v>
      </c>
      <c r="B3343" s="4">
        <v>0</v>
      </c>
      <c r="C3343" s="4">
        <v>0</v>
      </c>
      <c r="D3343" s="4">
        <v>1</v>
      </c>
      <c r="E3343" s="4">
        <v>202</v>
      </c>
      <c r="F3343" s="4">
        <f>ROUND(Source!P3340,O3343)</f>
        <v>9140.0400000000009</v>
      </c>
      <c r="G3343" s="4" t="s">
        <v>26</v>
      </c>
      <c r="H3343" s="4" t="s">
        <v>27</v>
      </c>
      <c r="I3343" s="4"/>
      <c r="J3343" s="4"/>
      <c r="K3343" s="4">
        <v>202</v>
      </c>
      <c r="L3343" s="4">
        <v>2</v>
      </c>
      <c r="M3343" s="4">
        <v>3</v>
      </c>
      <c r="N3343" s="4" t="s">
        <v>3</v>
      </c>
      <c r="O3343" s="4">
        <v>2</v>
      </c>
      <c r="P3343" s="4"/>
      <c r="Q3343" s="4"/>
      <c r="R3343" s="4"/>
      <c r="S3343" s="4"/>
      <c r="T3343" s="4"/>
      <c r="U3343" s="4"/>
      <c r="V3343" s="4"/>
      <c r="W3343" s="4">
        <v>9140.0400000000009</v>
      </c>
      <c r="X3343" s="4">
        <v>1</v>
      </c>
      <c r="Y3343" s="4">
        <v>9140.0400000000009</v>
      </c>
      <c r="Z3343" s="4"/>
      <c r="AA3343" s="4"/>
      <c r="AB3343" s="4"/>
    </row>
    <row r="3344" spans="1:206" x14ac:dyDescent="0.25">
      <c r="A3344" s="4">
        <v>50</v>
      </c>
      <c r="B3344" s="4">
        <v>0</v>
      </c>
      <c r="C3344" s="4">
        <v>0</v>
      </c>
      <c r="D3344" s="4">
        <v>1</v>
      </c>
      <c r="E3344" s="4">
        <v>222</v>
      </c>
      <c r="F3344" s="4">
        <f>ROUND(Source!AO3340,O3344)</f>
        <v>0</v>
      </c>
      <c r="G3344" s="4" t="s">
        <v>28</v>
      </c>
      <c r="H3344" s="4" t="s">
        <v>29</v>
      </c>
      <c r="I3344" s="4"/>
      <c r="J3344" s="4"/>
      <c r="K3344" s="4">
        <v>222</v>
      </c>
      <c r="L3344" s="4">
        <v>3</v>
      </c>
      <c r="M3344" s="4">
        <v>3</v>
      </c>
      <c r="N3344" s="4" t="s">
        <v>3</v>
      </c>
      <c r="O3344" s="4">
        <v>2</v>
      </c>
      <c r="P3344" s="4"/>
      <c r="Q3344" s="4"/>
      <c r="R3344" s="4"/>
      <c r="S3344" s="4"/>
      <c r="T3344" s="4"/>
      <c r="U3344" s="4"/>
      <c r="V3344" s="4"/>
      <c r="W3344" s="4">
        <v>0</v>
      </c>
      <c r="X3344" s="4">
        <v>1</v>
      </c>
      <c r="Y3344" s="4">
        <v>0</v>
      </c>
      <c r="Z3344" s="4"/>
      <c r="AA3344" s="4"/>
      <c r="AB3344" s="4"/>
    </row>
    <row r="3345" spans="1:28" x14ac:dyDescent="0.25">
      <c r="A3345" s="4">
        <v>50</v>
      </c>
      <c r="B3345" s="4">
        <v>0</v>
      </c>
      <c r="C3345" s="4">
        <v>0</v>
      </c>
      <c r="D3345" s="4">
        <v>1</v>
      </c>
      <c r="E3345" s="4">
        <v>225</v>
      </c>
      <c r="F3345" s="4">
        <f>ROUND(Source!AV3340,O3345)</f>
        <v>9140.0400000000009</v>
      </c>
      <c r="G3345" s="4" t="s">
        <v>30</v>
      </c>
      <c r="H3345" s="4" t="s">
        <v>31</v>
      </c>
      <c r="I3345" s="4"/>
      <c r="J3345" s="4"/>
      <c r="K3345" s="4">
        <v>225</v>
      </c>
      <c r="L3345" s="4">
        <v>4</v>
      </c>
      <c r="M3345" s="4">
        <v>3</v>
      </c>
      <c r="N3345" s="4" t="s">
        <v>3</v>
      </c>
      <c r="O3345" s="4">
        <v>2</v>
      </c>
      <c r="P3345" s="4"/>
      <c r="Q3345" s="4"/>
      <c r="R3345" s="4"/>
      <c r="S3345" s="4"/>
      <c r="T3345" s="4"/>
      <c r="U3345" s="4"/>
      <c r="V3345" s="4"/>
      <c r="W3345" s="4">
        <v>9140.0400000000009</v>
      </c>
      <c r="X3345" s="4">
        <v>1</v>
      </c>
      <c r="Y3345" s="4">
        <v>9140.0400000000009</v>
      </c>
      <c r="Z3345" s="4"/>
      <c r="AA3345" s="4"/>
      <c r="AB3345" s="4"/>
    </row>
    <row r="3346" spans="1:28" x14ac:dyDescent="0.25">
      <c r="A3346" s="4">
        <v>50</v>
      </c>
      <c r="B3346" s="4">
        <v>0</v>
      </c>
      <c r="C3346" s="4">
        <v>0</v>
      </c>
      <c r="D3346" s="4">
        <v>1</v>
      </c>
      <c r="E3346" s="4">
        <v>226</v>
      </c>
      <c r="F3346" s="4">
        <f>ROUND(Source!AW3340,O3346)</f>
        <v>9140.0400000000009</v>
      </c>
      <c r="G3346" s="4" t="s">
        <v>32</v>
      </c>
      <c r="H3346" s="4" t="s">
        <v>33</v>
      </c>
      <c r="I3346" s="4"/>
      <c r="J3346" s="4"/>
      <c r="K3346" s="4">
        <v>226</v>
      </c>
      <c r="L3346" s="4">
        <v>5</v>
      </c>
      <c r="M3346" s="4">
        <v>3</v>
      </c>
      <c r="N3346" s="4" t="s">
        <v>3</v>
      </c>
      <c r="O3346" s="4">
        <v>2</v>
      </c>
      <c r="P3346" s="4"/>
      <c r="Q3346" s="4"/>
      <c r="R3346" s="4"/>
      <c r="S3346" s="4"/>
      <c r="T3346" s="4"/>
      <c r="U3346" s="4"/>
      <c r="V3346" s="4"/>
      <c r="W3346" s="4">
        <v>9140.0400000000009</v>
      </c>
      <c r="X3346" s="4">
        <v>1</v>
      </c>
      <c r="Y3346" s="4">
        <v>9140.0400000000009</v>
      </c>
      <c r="Z3346" s="4"/>
      <c r="AA3346" s="4"/>
      <c r="AB3346" s="4"/>
    </row>
    <row r="3347" spans="1:28" x14ac:dyDescent="0.25">
      <c r="A3347" s="4">
        <v>50</v>
      </c>
      <c r="B3347" s="4">
        <v>0</v>
      </c>
      <c r="C3347" s="4">
        <v>0</v>
      </c>
      <c r="D3347" s="4">
        <v>1</v>
      </c>
      <c r="E3347" s="4">
        <v>227</v>
      </c>
      <c r="F3347" s="4">
        <f>ROUND(Source!AX3340,O3347)</f>
        <v>0</v>
      </c>
      <c r="G3347" s="4" t="s">
        <v>34</v>
      </c>
      <c r="H3347" s="4" t="s">
        <v>35</v>
      </c>
      <c r="I3347" s="4"/>
      <c r="J3347" s="4"/>
      <c r="K3347" s="4">
        <v>227</v>
      </c>
      <c r="L3347" s="4">
        <v>6</v>
      </c>
      <c r="M3347" s="4">
        <v>3</v>
      </c>
      <c r="N3347" s="4" t="s">
        <v>3</v>
      </c>
      <c r="O3347" s="4">
        <v>2</v>
      </c>
      <c r="P3347" s="4"/>
      <c r="Q3347" s="4"/>
      <c r="R3347" s="4"/>
      <c r="S3347" s="4"/>
      <c r="T3347" s="4"/>
      <c r="U3347" s="4"/>
      <c r="V3347" s="4"/>
      <c r="W3347" s="4">
        <v>0</v>
      </c>
      <c r="X3347" s="4">
        <v>1</v>
      </c>
      <c r="Y3347" s="4">
        <v>0</v>
      </c>
      <c r="Z3347" s="4"/>
      <c r="AA3347" s="4"/>
      <c r="AB3347" s="4"/>
    </row>
    <row r="3348" spans="1:28" x14ac:dyDescent="0.25">
      <c r="A3348" s="4">
        <v>50</v>
      </c>
      <c r="B3348" s="4">
        <v>0</v>
      </c>
      <c r="C3348" s="4">
        <v>0</v>
      </c>
      <c r="D3348" s="4">
        <v>1</v>
      </c>
      <c r="E3348" s="4">
        <v>228</v>
      </c>
      <c r="F3348" s="4">
        <f>ROUND(Source!AY3340,O3348)</f>
        <v>9140.0400000000009</v>
      </c>
      <c r="G3348" s="4" t="s">
        <v>36</v>
      </c>
      <c r="H3348" s="4" t="s">
        <v>37</v>
      </c>
      <c r="I3348" s="4"/>
      <c r="J3348" s="4"/>
      <c r="K3348" s="4">
        <v>228</v>
      </c>
      <c r="L3348" s="4">
        <v>7</v>
      </c>
      <c r="M3348" s="4">
        <v>3</v>
      </c>
      <c r="N3348" s="4" t="s">
        <v>3</v>
      </c>
      <c r="O3348" s="4">
        <v>2</v>
      </c>
      <c r="P3348" s="4"/>
      <c r="Q3348" s="4"/>
      <c r="R3348" s="4"/>
      <c r="S3348" s="4"/>
      <c r="T3348" s="4"/>
      <c r="U3348" s="4"/>
      <c r="V3348" s="4"/>
      <c r="W3348" s="4">
        <v>9140.0400000000009</v>
      </c>
      <c r="X3348" s="4">
        <v>1</v>
      </c>
      <c r="Y3348" s="4">
        <v>9140.0400000000009</v>
      </c>
      <c r="Z3348" s="4"/>
      <c r="AA3348" s="4"/>
      <c r="AB3348" s="4"/>
    </row>
    <row r="3349" spans="1:28" x14ac:dyDescent="0.25">
      <c r="A3349" s="4">
        <v>50</v>
      </c>
      <c r="B3349" s="4">
        <v>0</v>
      </c>
      <c r="C3349" s="4">
        <v>0</v>
      </c>
      <c r="D3349" s="4">
        <v>1</v>
      </c>
      <c r="E3349" s="4">
        <v>216</v>
      </c>
      <c r="F3349" s="4">
        <f>ROUND(Source!AP3340,O3349)</f>
        <v>0</v>
      </c>
      <c r="G3349" s="4" t="s">
        <v>38</v>
      </c>
      <c r="H3349" s="4" t="s">
        <v>39</v>
      </c>
      <c r="I3349" s="4"/>
      <c r="J3349" s="4"/>
      <c r="K3349" s="4">
        <v>216</v>
      </c>
      <c r="L3349" s="4">
        <v>8</v>
      </c>
      <c r="M3349" s="4">
        <v>3</v>
      </c>
      <c r="N3349" s="4" t="s">
        <v>3</v>
      </c>
      <c r="O3349" s="4">
        <v>2</v>
      </c>
      <c r="P3349" s="4"/>
      <c r="Q3349" s="4"/>
      <c r="R3349" s="4"/>
      <c r="S3349" s="4"/>
      <c r="T3349" s="4"/>
      <c r="U3349" s="4"/>
      <c r="V3349" s="4"/>
      <c r="W3349" s="4">
        <v>0</v>
      </c>
      <c r="X3349" s="4">
        <v>1</v>
      </c>
      <c r="Y3349" s="4">
        <v>0</v>
      </c>
      <c r="Z3349" s="4"/>
      <c r="AA3349" s="4"/>
      <c r="AB3349" s="4"/>
    </row>
    <row r="3350" spans="1:28" x14ac:dyDescent="0.25">
      <c r="A3350" s="4">
        <v>50</v>
      </c>
      <c r="B3350" s="4">
        <v>0</v>
      </c>
      <c r="C3350" s="4">
        <v>0</v>
      </c>
      <c r="D3350" s="4">
        <v>1</v>
      </c>
      <c r="E3350" s="4">
        <v>223</v>
      </c>
      <c r="F3350" s="4">
        <f>ROUND(Source!AQ3340,O3350)</f>
        <v>0</v>
      </c>
      <c r="G3350" s="4" t="s">
        <v>40</v>
      </c>
      <c r="H3350" s="4" t="s">
        <v>41</v>
      </c>
      <c r="I3350" s="4"/>
      <c r="J3350" s="4"/>
      <c r="K3350" s="4">
        <v>223</v>
      </c>
      <c r="L3350" s="4">
        <v>9</v>
      </c>
      <c r="M3350" s="4">
        <v>3</v>
      </c>
      <c r="N3350" s="4" t="s">
        <v>3</v>
      </c>
      <c r="O3350" s="4">
        <v>2</v>
      </c>
      <c r="P3350" s="4"/>
      <c r="Q3350" s="4"/>
      <c r="R3350" s="4"/>
      <c r="S3350" s="4"/>
      <c r="T3350" s="4"/>
      <c r="U3350" s="4"/>
      <c r="V3350" s="4"/>
      <c r="W3350" s="4">
        <v>0</v>
      </c>
      <c r="X3350" s="4">
        <v>1</v>
      </c>
      <c r="Y3350" s="4">
        <v>0</v>
      </c>
      <c r="Z3350" s="4"/>
      <c r="AA3350" s="4"/>
      <c r="AB3350" s="4"/>
    </row>
    <row r="3351" spans="1:28" x14ac:dyDescent="0.25">
      <c r="A3351" s="4">
        <v>50</v>
      </c>
      <c r="B3351" s="4">
        <v>0</v>
      </c>
      <c r="C3351" s="4">
        <v>0</v>
      </c>
      <c r="D3351" s="4">
        <v>1</v>
      </c>
      <c r="E3351" s="4">
        <v>229</v>
      </c>
      <c r="F3351" s="4">
        <f>ROUND(Source!AZ3340,O3351)</f>
        <v>0</v>
      </c>
      <c r="G3351" s="4" t="s">
        <v>42</v>
      </c>
      <c r="H3351" s="4" t="s">
        <v>43</v>
      </c>
      <c r="I3351" s="4"/>
      <c r="J3351" s="4"/>
      <c r="K3351" s="4">
        <v>229</v>
      </c>
      <c r="L3351" s="4">
        <v>10</v>
      </c>
      <c r="M3351" s="4">
        <v>3</v>
      </c>
      <c r="N3351" s="4" t="s">
        <v>3</v>
      </c>
      <c r="O3351" s="4">
        <v>2</v>
      </c>
      <c r="P3351" s="4"/>
      <c r="Q3351" s="4"/>
      <c r="R3351" s="4"/>
      <c r="S3351" s="4"/>
      <c r="T3351" s="4"/>
      <c r="U3351" s="4"/>
      <c r="V3351" s="4"/>
      <c r="W3351" s="4">
        <v>0</v>
      </c>
      <c r="X3351" s="4">
        <v>1</v>
      </c>
      <c r="Y3351" s="4">
        <v>0</v>
      </c>
      <c r="Z3351" s="4"/>
      <c r="AA3351" s="4"/>
      <c r="AB3351" s="4"/>
    </row>
    <row r="3352" spans="1:28" x14ac:dyDescent="0.25">
      <c r="A3352" s="4">
        <v>50</v>
      </c>
      <c r="B3352" s="4">
        <v>0</v>
      </c>
      <c r="C3352" s="4">
        <v>0</v>
      </c>
      <c r="D3352" s="4">
        <v>1</v>
      </c>
      <c r="E3352" s="4">
        <v>203</v>
      </c>
      <c r="F3352" s="4">
        <f>ROUND(Source!Q3340,O3352)</f>
        <v>8130.72</v>
      </c>
      <c r="G3352" s="4" t="s">
        <v>44</v>
      </c>
      <c r="H3352" s="4" t="s">
        <v>45</v>
      </c>
      <c r="I3352" s="4"/>
      <c r="J3352" s="4"/>
      <c r="K3352" s="4">
        <v>203</v>
      </c>
      <c r="L3352" s="4">
        <v>11</v>
      </c>
      <c r="M3352" s="4">
        <v>3</v>
      </c>
      <c r="N3352" s="4" t="s">
        <v>3</v>
      </c>
      <c r="O3352" s="4">
        <v>2</v>
      </c>
      <c r="P3352" s="4"/>
      <c r="Q3352" s="4"/>
      <c r="R3352" s="4"/>
      <c r="S3352" s="4"/>
      <c r="T3352" s="4"/>
      <c r="U3352" s="4"/>
      <c r="V3352" s="4"/>
      <c r="W3352" s="4">
        <v>8130.72</v>
      </c>
      <c r="X3352" s="4">
        <v>1</v>
      </c>
      <c r="Y3352" s="4">
        <v>8130.72</v>
      </c>
      <c r="Z3352" s="4"/>
      <c r="AA3352" s="4"/>
      <c r="AB3352" s="4"/>
    </row>
    <row r="3353" spans="1:28" x14ac:dyDescent="0.25">
      <c r="A3353" s="4">
        <v>50</v>
      </c>
      <c r="B3353" s="4">
        <v>0</v>
      </c>
      <c r="C3353" s="4">
        <v>0</v>
      </c>
      <c r="D3353" s="4">
        <v>1</v>
      </c>
      <c r="E3353" s="4">
        <v>231</v>
      </c>
      <c r="F3353" s="4">
        <f>ROUND(Source!BB3340,O3353)</f>
        <v>0</v>
      </c>
      <c r="G3353" s="4" t="s">
        <v>46</v>
      </c>
      <c r="H3353" s="4" t="s">
        <v>47</v>
      </c>
      <c r="I3353" s="4"/>
      <c r="J3353" s="4"/>
      <c r="K3353" s="4">
        <v>231</v>
      </c>
      <c r="L3353" s="4">
        <v>12</v>
      </c>
      <c r="M3353" s="4">
        <v>3</v>
      </c>
      <c r="N3353" s="4" t="s">
        <v>3</v>
      </c>
      <c r="O3353" s="4">
        <v>2</v>
      </c>
      <c r="P3353" s="4"/>
      <c r="Q3353" s="4"/>
      <c r="R3353" s="4"/>
      <c r="S3353" s="4"/>
      <c r="T3353" s="4"/>
      <c r="U3353" s="4"/>
      <c r="V3353" s="4"/>
      <c r="W3353" s="4">
        <v>0</v>
      </c>
      <c r="X3353" s="4">
        <v>1</v>
      </c>
      <c r="Y3353" s="4">
        <v>0</v>
      </c>
      <c r="Z3353" s="4"/>
      <c r="AA3353" s="4"/>
      <c r="AB3353" s="4"/>
    </row>
    <row r="3354" spans="1:28" x14ac:dyDescent="0.25">
      <c r="A3354" s="4">
        <v>50</v>
      </c>
      <c r="B3354" s="4">
        <v>0</v>
      </c>
      <c r="C3354" s="4">
        <v>0</v>
      </c>
      <c r="D3354" s="4">
        <v>1</v>
      </c>
      <c r="E3354" s="4">
        <v>204</v>
      </c>
      <c r="F3354" s="4">
        <f>ROUND(Source!R3340,O3354)</f>
        <v>5154.24</v>
      </c>
      <c r="G3354" s="4" t="s">
        <v>48</v>
      </c>
      <c r="H3354" s="4" t="s">
        <v>49</v>
      </c>
      <c r="I3354" s="4"/>
      <c r="J3354" s="4"/>
      <c r="K3354" s="4">
        <v>204</v>
      </c>
      <c r="L3354" s="4">
        <v>13</v>
      </c>
      <c r="M3354" s="4">
        <v>3</v>
      </c>
      <c r="N3354" s="4" t="s">
        <v>3</v>
      </c>
      <c r="O3354" s="4">
        <v>2</v>
      </c>
      <c r="P3354" s="4"/>
      <c r="Q3354" s="4"/>
      <c r="R3354" s="4"/>
      <c r="S3354" s="4"/>
      <c r="T3354" s="4"/>
      <c r="U3354" s="4"/>
      <c r="V3354" s="4"/>
      <c r="W3354" s="4">
        <v>5154.24</v>
      </c>
      <c r="X3354" s="4">
        <v>1</v>
      </c>
      <c r="Y3354" s="4">
        <v>5154.24</v>
      </c>
      <c r="Z3354" s="4"/>
      <c r="AA3354" s="4"/>
      <c r="AB3354" s="4"/>
    </row>
    <row r="3355" spans="1:28" x14ac:dyDescent="0.25">
      <c r="A3355" s="4">
        <v>50</v>
      </c>
      <c r="B3355" s="4">
        <v>0</v>
      </c>
      <c r="C3355" s="4">
        <v>0</v>
      </c>
      <c r="D3355" s="4">
        <v>1</v>
      </c>
      <c r="E3355" s="4">
        <v>205</v>
      </c>
      <c r="F3355" s="4">
        <f>ROUND(Source!S3340,O3355)</f>
        <v>4330399.22</v>
      </c>
      <c r="G3355" s="4" t="s">
        <v>50</v>
      </c>
      <c r="H3355" s="4" t="s">
        <v>51</v>
      </c>
      <c r="I3355" s="4"/>
      <c r="J3355" s="4"/>
      <c r="K3355" s="4">
        <v>205</v>
      </c>
      <c r="L3355" s="4">
        <v>14</v>
      </c>
      <c r="M3355" s="4">
        <v>3</v>
      </c>
      <c r="N3355" s="4" t="s">
        <v>3</v>
      </c>
      <c r="O3355" s="4">
        <v>2</v>
      </c>
      <c r="P3355" s="4"/>
      <c r="Q3355" s="4"/>
      <c r="R3355" s="4"/>
      <c r="S3355" s="4"/>
      <c r="T3355" s="4"/>
      <c r="U3355" s="4"/>
      <c r="V3355" s="4"/>
      <c r="W3355" s="4">
        <v>4330399.22</v>
      </c>
      <c r="X3355" s="4">
        <v>1</v>
      </c>
      <c r="Y3355" s="4">
        <v>4330399.22</v>
      </c>
      <c r="Z3355" s="4"/>
      <c r="AA3355" s="4"/>
      <c r="AB3355" s="4"/>
    </row>
    <row r="3356" spans="1:28" x14ac:dyDescent="0.25">
      <c r="A3356" s="4">
        <v>50</v>
      </c>
      <c r="B3356" s="4">
        <v>0</v>
      </c>
      <c r="C3356" s="4">
        <v>0</v>
      </c>
      <c r="D3356" s="4">
        <v>1</v>
      </c>
      <c r="E3356" s="4">
        <v>232</v>
      </c>
      <c r="F3356" s="4">
        <f>ROUND(Source!BC3340,O3356)</f>
        <v>0</v>
      </c>
      <c r="G3356" s="4" t="s">
        <v>52</v>
      </c>
      <c r="H3356" s="4" t="s">
        <v>53</v>
      </c>
      <c r="I3356" s="4"/>
      <c r="J3356" s="4"/>
      <c r="K3356" s="4">
        <v>232</v>
      </c>
      <c r="L3356" s="4">
        <v>15</v>
      </c>
      <c r="M3356" s="4">
        <v>3</v>
      </c>
      <c r="N3356" s="4" t="s">
        <v>3</v>
      </c>
      <c r="O3356" s="4">
        <v>2</v>
      </c>
      <c r="P3356" s="4"/>
      <c r="Q3356" s="4"/>
      <c r="R3356" s="4"/>
      <c r="S3356" s="4"/>
      <c r="T3356" s="4"/>
      <c r="U3356" s="4"/>
      <c r="V3356" s="4"/>
      <c r="W3356" s="4">
        <v>0</v>
      </c>
      <c r="X3356" s="4">
        <v>1</v>
      </c>
      <c r="Y3356" s="4">
        <v>0</v>
      </c>
      <c r="Z3356" s="4"/>
      <c r="AA3356" s="4"/>
      <c r="AB3356" s="4"/>
    </row>
    <row r="3357" spans="1:28" x14ac:dyDescent="0.25">
      <c r="A3357" s="4">
        <v>50</v>
      </c>
      <c r="B3357" s="4">
        <v>0</v>
      </c>
      <c r="C3357" s="4">
        <v>0</v>
      </c>
      <c r="D3357" s="4">
        <v>1</v>
      </c>
      <c r="E3357" s="4">
        <v>214</v>
      </c>
      <c r="F3357" s="4">
        <f>ROUND(Source!AS3340,O3357)</f>
        <v>0</v>
      </c>
      <c r="G3357" s="4" t="s">
        <v>54</v>
      </c>
      <c r="H3357" s="4" t="s">
        <v>55</v>
      </c>
      <c r="I3357" s="4"/>
      <c r="J3357" s="4"/>
      <c r="K3357" s="4">
        <v>214</v>
      </c>
      <c r="L3357" s="4">
        <v>16</v>
      </c>
      <c r="M3357" s="4">
        <v>3</v>
      </c>
      <c r="N3357" s="4" t="s">
        <v>3</v>
      </c>
      <c r="O3357" s="4">
        <v>2</v>
      </c>
      <c r="P3357" s="4"/>
      <c r="Q3357" s="4"/>
      <c r="R3357" s="4"/>
      <c r="S3357" s="4"/>
      <c r="T3357" s="4"/>
      <c r="U3357" s="4"/>
      <c r="V3357" s="4"/>
      <c r="W3357" s="4">
        <v>0</v>
      </c>
      <c r="X3357" s="4">
        <v>1</v>
      </c>
      <c r="Y3357" s="4">
        <v>0</v>
      </c>
      <c r="Z3357" s="4"/>
      <c r="AA3357" s="4"/>
      <c r="AB3357" s="4"/>
    </row>
    <row r="3358" spans="1:28" x14ac:dyDescent="0.25">
      <c r="A3358" s="4">
        <v>50</v>
      </c>
      <c r="B3358" s="4">
        <v>0</v>
      </c>
      <c r="C3358" s="4">
        <v>0</v>
      </c>
      <c r="D3358" s="4">
        <v>1</v>
      </c>
      <c r="E3358" s="4">
        <v>215</v>
      </c>
      <c r="F3358" s="4">
        <f>ROUND(Source!AT3340,O3358)</f>
        <v>0</v>
      </c>
      <c r="G3358" s="4" t="s">
        <v>56</v>
      </c>
      <c r="H3358" s="4" t="s">
        <v>57</v>
      </c>
      <c r="I3358" s="4"/>
      <c r="J3358" s="4"/>
      <c r="K3358" s="4">
        <v>215</v>
      </c>
      <c r="L3358" s="4">
        <v>17</v>
      </c>
      <c r="M3358" s="4">
        <v>3</v>
      </c>
      <c r="N3358" s="4" t="s">
        <v>3</v>
      </c>
      <c r="O3358" s="4">
        <v>2</v>
      </c>
      <c r="P3358" s="4"/>
      <c r="Q3358" s="4"/>
      <c r="R3358" s="4"/>
      <c r="S3358" s="4"/>
      <c r="T3358" s="4"/>
      <c r="U3358" s="4"/>
      <c r="V3358" s="4"/>
      <c r="W3358" s="4">
        <v>0</v>
      </c>
      <c r="X3358" s="4">
        <v>1</v>
      </c>
      <c r="Y3358" s="4">
        <v>0</v>
      </c>
      <c r="Z3358" s="4"/>
      <c r="AA3358" s="4"/>
      <c r="AB3358" s="4"/>
    </row>
    <row r="3359" spans="1:28" x14ac:dyDescent="0.25">
      <c r="A3359" s="4">
        <v>50</v>
      </c>
      <c r="B3359" s="4">
        <v>0</v>
      </c>
      <c r="C3359" s="4">
        <v>0</v>
      </c>
      <c r="D3359" s="4">
        <v>1</v>
      </c>
      <c r="E3359" s="4">
        <v>217</v>
      </c>
      <c r="F3359" s="4">
        <f>ROUND(Source!AU3340,O3359)</f>
        <v>7817555.9400000004</v>
      </c>
      <c r="G3359" s="4" t="s">
        <v>58</v>
      </c>
      <c r="H3359" s="4" t="s">
        <v>59</v>
      </c>
      <c r="I3359" s="4"/>
      <c r="J3359" s="4"/>
      <c r="K3359" s="4">
        <v>217</v>
      </c>
      <c r="L3359" s="4">
        <v>18</v>
      </c>
      <c r="M3359" s="4">
        <v>3</v>
      </c>
      <c r="N3359" s="4" t="s">
        <v>3</v>
      </c>
      <c r="O3359" s="4">
        <v>2</v>
      </c>
      <c r="P3359" s="4"/>
      <c r="Q3359" s="4"/>
      <c r="R3359" s="4"/>
      <c r="S3359" s="4"/>
      <c r="T3359" s="4"/>
      <c r="U3359" s="4"/>
      <c r="V3359" s="4"/>
      <c r="W3359" s="4">
        <v>7817555.9400000004</v>
      </c>
      <c r="X3359" s="4">
        <v>1</v>
      </c>
      <c r="Y3359" s="4">
        <v>7817555.9400000004</v>
      </c>
      <c r="Z3359" s="4"/>
      <c r="AA3359" s="4"/>
      <c r="AB3359" s="4"/>
    </row>
    <row r="3360" spans="1:28" x14ac:dyDescent="0.25">
      <c r="A3360" s="4">
        <v>50</v>
      </c>
      <c r="B3360" s="4">
        <v>0</v>
      </c>
      <c r="C3360" s="4">
        <v>0</v>
      </c>
      <c r="D3360" s="4">
        <v>1</v>
      </c>
      <c r="E3360" s="4">
        <v>230</v>
      </c>
      <c r="F3360" s="4">
        <f>ROUND(Source!BA3340,O3360)</f>
        <v>0</v>
      </c>
      <c r="G3360" s="4" t="s">
        <v>60</v>
      </c>
      <c r="H3360" s="4" t="s">
        <v>61</v>
      </c>
      <c r="I3360" s="4"/>
      <c r="J3360" s="4"/>
      <c r="K3360" s="4">
        <v>230</v>
      </c>
      <c r="L3360" s="4">
        <v>19</v>
      </c>
      <c r="M3360" s="4">
        <v>3</v>
      </c>
      <c r="N3360" s="4" t="s">
        <v>3</v>
      </c>
      <c r="O3360" s="4">
        <v>2</v>
      </c>
      <c r="P3360" s="4"/>
      <c r="Q3360" s="4"/>
      <c r="R3360" s="4"/>
      <c r="S3360" s="4"/>
      <c r="T3360" s="4"/>
      <c r="U3360" s="4"/>
      <c r="V3360" s="4"/>
      <c r="W3360" s="4">
        <v>0</v>
      </c>
      <c r="X3360" s="4">
        <v>1</v>
      </c>
      <c r="Y3360" s="4">
        <v>0</v>
      </c>
      <c r="Z3360" s="4"/>
      <c r="AA3360" s="4"/>
      <c r="AB3360" s="4"/>
    </row>
    <row r="3361" spans="1:206" x14ac:dyDescent="0.25">
      <c r="A3361" s="4">
        <v>50</v>
      </c>
      <c r="B3361" s="4">
        <v>0</v>
      </c>
      <c r="C3361" s="4">
        <v>0</v>
      </c>
      <c r="D3361" s="4">
        <v>1</v>
      </c>
      <c r="E3361" s="4">
        <v>206</v>
      </c>
      <c r="F3361" s="4">
        <f>ROUND(Source!T3340,O3361)</f>
        <v>0</v>
      </c>
      <c r="G3361" s="4" t="s">
        <v>62</v>
      </c>
      <c r="H3361" s="4" t="s">
        <v>63</v>
      </c>
      <c r="I3361" s="4"/>
      <c r="J3361" s="4"/>
      <c r="K3361" s="4">
        <v>206</v>
      </c>
      <c r="L3361" s="4">
        <v>20</v>
      </c>
      <c r="M3361" s="4">
        <v>3</v>
      </c>
      <c r="N3361" s="4" t="s">
        <v>3</v>
      </c>
      <c r="O3361" s="4">
        <v>2</v>
      </c>
      <c r="P3361" s="4"/>
      <c r="Q3361" s="4"/>
      <c r="R3361" s="4"/>
      <c r="S3361" s="4"/>
      <c r="T3361" s="4"/>
      <c r="U3361" s="4"/>
      <c r="V3361" s="4"/>
      <c r="W3361" s="4">
        <v>0</v>
      </c>
      <c r="X3361" s="4">
        <v>1</v>
      </c>
      <c r="Y3361" s="4">
        <v>0</v>
      </c>
      <c r="Z3361" s="4"/>
      <c r="AA3361" s="4"/>
      <c r="AB3361" s="4"/>
    </row>
    <row r="3362" spans="1:206" x14ac:dyDescent="0.25">
      <c r="A3362" s="4">
        <v>50</v>
      </c>
      <c r="B3362" s="4">
        <v>0</v>
      </c>
      <c r="C3362" s="4">
        <v>0</v>
      </c>
      <c r="D3362" s="4">
        <v>1</v>
      </c>
      <c r="E3362" s="4">
        <v>207</v>
      </c>
      <c r="F3362" s="4">
        <f>Source!U3340</f>
        <v>4839.08</v>
      </c>
      <c r="G3362" s="4" t="s">
        <v>64</v>
      </c>
      <c r="H3362" s="4" t="s">
        <v>65</v>
      </c>
      <c r="I3362" s="4"/>
      <c r="J3362" s="4"/>
      <c r="K3362" s="4">
        <v>207</v>
      </c>
      <c r="L3362" s="4">
        <v>21</v>
      </c>
      <c r="M3362" s="4">
        <v>3</v>
      </c>
      <c r="N3362" s="4" t="s">
        <v>3</v>
      </c>
      <c r="O3362" s="4">
        <v>-1</v>
      </c>
      <c r="P3362" s="4"/>
      <c r="Q3362" s="4"/>
      <c r="R3362" s="4"/>
      <c r="S3362" s="4"/>
      <c r="T3362" s="4"/>
      <c r="U3362" s="4"/>
      <c r="V3362" s="4"/>
      <c r="W3362" s="4">
        <v>4839.08</v>
      </c>
      <c r="X3362" s="4">
        <v>1</v>
      </c>
      <c r="Y3362" s="4">
        <v>4839.08</v>
      </c>
      <c r="Z3362" s="4"/>
      <c r="AA3362" s="4"/>
      <c r="AB3362" s="4"/>
    </row>
    <row r="3363" spans="1:206" x14ac:dyDescent="0.25">
      <c r="A3363" s="4">
        <v>50</v>
      </c>
      <c r="B3363" s="4">
        <v>0</v>
      </c>
      <c r="C3363" s="4">
        <v>0</v>
      </c>
      <c r="D3363" s="4">
        <v>1</v>
      </c>
      <c r="E3363" s="4">
        <v>208</v>
      </c>
      <c r="F3363" s="4">
        <f>Source!V3340</f>
        <v>0</v>
      </c>
      <c r="G3363" s="4" t="s">
        <v>66</v>
      </c>
      <c r="H3363" s="4" t="s">
        <v>67</v>
      </c>
      <c r="I3363" s="4"/>
      <c r="J3363" s="4"/>
      <c r="K3363" s="4">
        <v>208</v>
      </c>
      <c r="L3363" s="4">
        <v>22</v>
      </c>
      <c r="M3363" s="4">
        <v>3</v>
      </c>
      <c r="N3363" s="4" t="s">
        <v>3</v>
      </c>
      <c r="O3363" s="4">
        <v>-1</v>
      </c>
      <c r="P3363" s="4"/>
      <c r="Q3363" s="4"/>
      <c r="R3363" s="4"/>
      <c r="S3363" s="4"/>
      <c r="T3363" s="4"/>
      <c r="U3363" s="4"/>
      <c r="V3363" s="4"/>
      <c r="W3363" s="4">
        <v>0</v>
      </c>
      <c r="X3363" s="4">
        <v>1</v>
      </c>
      <c r="Y3363" s="4">
        <v>0</v>
      </c>
      <c r="Z3363" s="4"/>
      <c r="AA3363" s="4"/>
      <c r="AB3363" s="4"/>
    </row>
    <row r="3364" spans="1:206" x14ac:dyDescent="0.25">
      <c r="A3364" s="4">
        <v>50</v>
      </c>
      <c r="B3364" s="4">
        <v>0</v>
      </c>
      <c r="C3364" s="4">
        <v>0</v>
      </c>
      <c r="D3364" s="4">
        <v>1</v>
      </c>
      <c r="E3364" s="4">
        <v>209</v>
      </c>
      <c r="F3364" s="4">
        <f>ROUND(Source!W3340,O3364)</f>
        <v>0</v>
      </c>
      <c r="G3364" s="4" t="s">
        <v>68</v>
      </c>
      <c r="H3364" s="4" t="s">
        <v>69</v>
      </c>
      <c r="I3364" s="4"/>
      <c r="J3364" s="4"/>
      <c r="K3364" s="4">
        <v>209</v>
      </c>
      <c r="L3364" s="4">
        <v>23</v>
      </c>
      <c r="M3364" s="4">
        <v>3</v>
      </c>
      <c r="N3364" s="4" t="s">
        <v>3</v>
      </c>
      <c r="O3364" s="4">
        <v>2</v>
      </c>
      <c r="P3364" s="4"/>
      <c r="Q3364" s="4"/>
      <c r="R3364" s="4"/>
      <c r="S3364" s="4"/>
      <c r="T3364" s="4"/>
      <c r="U3364" s="4"/>
      <c r="V3364" s="4"/>
      <c r="W3364" s="4">
        <v>0</v>
      </c>
      <c r="X3364" s="4">
        <v>1</v>
      </c>
      <c r="Y3364" s="4">
        <v>0</v>
      </c>
      <c r="Z3364" s="4"/>
      <c r="AA3364" s="4"/>
      <c r="AB3364" s="4"/>
    </row>
    <row r="3365" spans="1:206" x14ac:dyDescent="0.25">
      <c r="A3365" s="4">
        <v>50</v>
      </c>
      <c r="B3365" s="4">
        <v>0</v>
      </c>
      <c r="C3365" s="4">
        <v>0</v>
      </c>
      <c r="D3365" s="4">
        <v>1</v>
      </c>
      <c r="E3365" s="4">
        <v>233</v>
      </c>
      <c r="F3365" s="4">
        <f>ROUND(Source!BD3340,O3365)</f>
        <v>0</v>
      </c>
      <c r="G3365" s="4" t="s">
        <v>70</v>
      </c>
      <c r="H3365" s="4" t="s">
        <v>71</v>
      </c>
      <c r="I3365" s="4"/>
      <c r="J3365" s="4"/>
      <c r="K3365" s="4">
        <v>233</v>
      </c>
      <c r="L3365" s="4">
        <v>24</v>
      </c>
      <c r="M3365" s="4">
        <v>3</v>
      </c>
      <c r="N3365" s="4" t="s">
        <v>3</v>
      </c>
      <c r="O3365" s="4">
        <v>2</v>
      </c>
      <c r="P3365" s="4"/>
      <c r="Q3365" s="4"/>
      <c r="R3365" s="4"/>
      <c r="S3365" s="4"/>
      <c r="T3365" s="4"/>
      <c r="U3365" s="4"/>
      <c r="V3365" s="4"/>
      <c r="W3365" s="4">
        <v>0</v>
      </c>
      <c r="X3365" s="4">
        <v>1</v>
      </c>
      <c r="Y3365" s="4">
        <v>0</v>
      </c>
      <c r="Z3365" s="4"/>
      <c r="AA3365" s="4"/>
      <c r="AB3365" s="4"/>
    </row>
    <row r="3366" spans="1:206" x14ac:dyDescent="0.25">
      <c r="A3366" s="4">
        <v>50</v>
      </c>
      <c r="B3366" s="4">
        <v>0</v>
      </c>
      <c r="C3366" s="4">
        <v>0</v>
      </c>
      <c r="D3366" s="4">
        <v>1</v>
      </c>
      <c r="E3366" s="4">
        <v>210</v>
      </c>
      <c r="F3366" s="4">
        <f>ROUND(Source!X3340,O3366)</f>
        <v>3031279.45</v>
      </c>
      <c r="G3366" s="4" t="s">
        <v>72</v>
      </c>
      <c r="H3366" s="4" t="s">
        <v>73</v>
      </c>
      <c r="I3366" s="4"/>
      <c r="J3366" s="4"/>
      <c r="K3366" s="4">
        <v>210</v>
      </c>
      <c r="L3366" s="4">
        <v>25</v>
      </c>
      <c r="M3366" s="4">
        <v>3</v>
      </c>
      <c r="N3366" s="4" t="s">
        <v>3</v>
      </c>
      <c r="O3366" s="4">
        <v>2</v>
      </c>
      <c r="P3366" s="4"/>
      <c r="Q3366" s="4"/>
      <c r="R3366" s="4"/>
      <c r="S3366" s="4"/>
      <c r="T3366" s="4"/>
      <c r="U3366" s="4"/>
      <c r="V3366" s="4"/>
      <c r="W3366" s="4">
        <v>3031279.45</v>
      </c>
      <c r="X3366" s="4">
        <v>1</v>
      </c>
      <c r="Y3366" s="4">
        <v>3031279.45</v>
      </c>
      <c r="Z3366" s="4"/>
      <c r="AA3366" s="4"/>
      <c r="AB3366" s="4"/>
    </row>
    <row r="3367" spans="1:206" x14ac:dyDescent="0.25">
      <c r="A3367" s="4">
        <v>50</v>
      </c>
      <c r="B3367" s="4">
        <v>0</v>
      </c>
      <c r="C3367" s="4">
        <v>0</v>
      </c>
      <c r="D3367" s="4">
        <v>1</v>
      </c>
      <c r="E3367" s="4">
        <v>211</v>
      </c>
      <c r="F3367" s="4">
        <f>ROUND(Source!Y3340,O3367)</f>
        <v>433039.93</v>
      </c>
      <c r="G3367" s="4" t="s">
        <v>74</v>
      </c>
      <c r="H3367" s="4" t="s">
        <v>75</v>
      </c>
      <c r="I3367" s="4"/>
      <c r="J3367" s="4"/>
      <c r="K3367" s="4">
        <v>211</v>
      </c>
      <c r="L3367" s="4">
        <v>26</v>
      </c>
      <c r="M3367" s="4">
        <v>3</v>
      </c>
      <c r="N3367" s="4" t="s">
        <v>3</v>
      </c>
      <c r="O3367" s="4">
        <v>2</v>
      </c>
      <c r="P3367" s="4"/>
      <c r="Q3367" s="4"/>
      <c r="R3367" s="4"/>
      <c r="S3367" s="4"/>
      <c r="T3367" s="4"/>
      <c r="U3367" s="4"/>
      <c r="V3367" s="4"/>
      <c r="W3367" s="4">
        <v>433039.93</v>
      </c>
      <c r="X3367" s="4">
        <v>1</v>
      </c>
      <c r="Y3367" s="4">
        <v>433039.93</v>
      </c>
      <c r="Z3367" s="4"/>
      <c r="AA3367" s="4"/>
      <c r="AB3367" s="4"/>
    </row>
    <row r="3368" spans="1:206" x14ac:dyDescent="0.25">
      <c r="A3368" s="4">
        <v>50</v>
      </c>
      <c r="B3368" s="4">
        <v>0</v>
      </c>
      <c r="C3368" s="4">
        <v>0</v>
      </c>
      <c r="D3368" s="4">
        <v>1</v>
      </c>
      <c r="E3368" s="4">
        <v>224</v>
      </c>
      <c r="F3368" s="4">
        <f>ROUND(Source!AR3340,O3368)</f>
        <v>7817555.9400000004</v>
      </c>
      <c r="G3368" s="4" t="s">
        <v>76</v>
      </c>
      <c r="H3368" s="4" t="s">
        <v>77</v>
      </c>
      <c r="I3368" s="4"/>
      <c r="J3368" s="4"/>
      <c r="K3368" s="4">
        <v>224</v>
      </c>
      <c r="L3368" s="4">
        <v>27</v>
      </c>
      <c r="M3368" s="4">
        <v>3</v>
      </c>
      <c r="N3368" s="4" t="s">
        <v>3</v>
      </c>
      <c r="O3368" s="4">
        <v>2</v>
      </c>
      <c r="P3368" s="4"/>
      <c r="Q3368" s="4"/>
      <c r="R3368" s="4"/>
      <c r="S3368" s="4"/>
      <c r="T3368" s="4"/>
      <c r="U3368" s="4"/>
      <c r="V3368" s="4"/>
      <c r="W3368" s="4">
        <v>7817555.9400000004</v>
      </c>
      <c r="X3368" s="4">
        <v>1</v>
      </c>
      <c r="Y3368" s="4">
        <v>7817555.9400000004</v>
      </c>
      <c r="Z3368" s="4"/>
      <c r="AA3368" s="4"/>
      <c r="AB3368" s="4"/>
    </row>
    <row r="3370" spans="1:206" x14ac:dyDescent="0.25">
      <c r="A3370" s="1">
        <v>4</v>
      </c>
      <c r="B3370" s="1">
        <v>1</v>
      </c>
      <c r="C3370" s="1"/>
      <c r="D3370" s="1">
        <f>ROW(A3493)</f>
        <v>3493</v>
      </c>
      <c r="E3370" s="1"/>
      <c r="F3370" s="1" t="s">
        <v>208</v>
      </c>
      <c r="G3370" s="1" t="s">
        <v>470</v>
      </c>
      <c r="H3370" s="1" t="s">
        <v>3</v>
      </c>
      <c r="I3370" s="1">
        <v>0</v>
      </c>
      <c r="J3370" s="1"/>
      <c r="K3370" s="1">
        <v>-1</v>
      </c>
      <c r="L3370" s="1"/>
      <c r="M3370" s="1" t="s">
        <v>3</v>
      </c>
      <c r="N3370" s="1"/>
      <c r="O3370" s="1"/>
      <c r="P3370" s="1"/>
      <c r="Q3370" s="1"/>
      <c r="R3370" s="1"/>
      <c r="S3370" s="1">
        <v>0</v>
      </c>
      <c r="T3370" s="1"/>
      <c r="U3370" s="1" t="s">
        <v>3</v>
      </c>
      <c r="V3370" s="1">
        <v>0</v>
      </c>
      <c r="W3370" s="1"/>
      <c r="X3370" s="1"/>
      <c r="Y3370" s="1"/>
      <c r="Z3370" s="1"/>
      <c r="AA3370" s="1"/>
      <c r="AB3370" s="1" t="s">
        <v>3</v>
      </c>
      <c r="AC3370" s="1" t="s">
        <v>3</v>
      </c>
      <c r="AD3370" s="1" t="s">
        <v>3</v>
      </c>
      <c r="AE3370" s="1" t="s">
        <v>3</v>
      </c>
      <c r="AF3370" s="1" t="s">
        <v>3</v>
      </c>
      <c r="AG3370" s="1" t="s">
        <v>3</v>
      </c>
      <c r="AH3370" s="1"/>
      <c r="AI3370" s="1"/>
      <c r="AJ3370" s="1"/>
      <c r="AK3370" s="1"/>
      <c r="AL3370" s="1"/>
      <c r="AM3370" s="1"/>
      <c r="AN3370" s="1"/>
      <c r="AO3370" s="1"/>
      <c r="AP3370" s="1" t="s">
        <v>3</v>
      </c>
      <c r="AQ3370" s="1" t="s">
        <v>3</v>
      </c>
      <c r="AR3370" s="1" t="s">
        <v>3</v>
      </c>
      <c r="AS3370" s="1"/>
      <c r="AT3370" s="1"/>
      <c r="AU3370" s="1"/>
      <c r="AV3370" s="1"/>
      <c r="AW3370" s="1"/>
      <c r="AX3370" s="1"/>
      <c r="AY3370" s="1"/>
      <c r="AZ3370" s="1" t="s">
        <v>3</v>
      </c>
      <c r="BA3370" s="1"/>
      <c r="BB3370" s="1" t="s">
        <v>3</v>
      </c>
      <c r="BC3370" s="1" t="s">
        <v>3</v>
      </c>
      <c r="BD3370" s="1" t="s">
        <v>3</v>
      </c>
      <c r="BE3370" s="1" t="s">
        <v>3</v>
      </c>
      <c r="BF3370" s="1" t="s">
        <v>3</v>
      </c>
      <c r="BG3370" s="1" t="s">
        <v>3</v>
      </c>
      <c r="BH3370" s="1" t="s">
        <v>3</v>
      </c>
      <c r="BI3370" s="1" t="s">
        <v>3</v>
      </c>
      <c r="BJ3370" s="1" t="s">
        <v>3</v>
      </c>
      <c r="BK3370" s="1" t="s">
        <v>3</v>
      </c>
      <c r="BL3370" s="1" t="s">
        <v>3</v>
      </c>
      <c r="BM3370" s="1" t="s">
        <v>3</v>
      </c>
      <c r="BN3370" s="1" t="s">
        <v>3</v>
      </c>
      <c r="BO3370" s="1" t="s">
        <v>3</v>
      </c>
      <c r="BP3370" s="1" t="s">
        <v>3</v>
      </c>
      <c r="BQ3370" s="1"/>
      <c r="BR3370" s="1"/>
      <c r="BS3370" s="1"/>
      <c r="BT3370" s="1"/>
      <c r="BU3370" s="1"/>
      <c r="BV3370" s="1"/>
      <c r="BW3370" s="1"/>
      <c r="BX3370" s="1">
        <v>0</v>
      </c>
      <c r="BY3370" s="1"/>
      <c r="BZ3370" s="1"/>
      <c r="CA3370" s="1"/>
      <c r="CB3370" s="1"/>
      <c r="CC3370" s="1"/>
      <c r="CD3370" s="1"/>
      <c r="CE3370" s="1"/>
      <c r="CF3370" s="1"/>
      <c r="CG3370" s="1"/>
      <c r="CH3370" s="1"/>
      <c r="CI3370" s="1"/>
      <c r="CJ3370" s="1">
        <v>0</v>
      </c>
    </row>
    <row r="3372" spans="1:206" x14ac:dyDescent="0.25">
      <c r="A3372" s="2">
        <v>52</v>
      </c>
      <c r="B3372" s="2">
        <f t="shared" ref="B3372:G3372" si="1576">B3493</f>
        <v>1</v>
      </c>
      <c r="C3372" s="2">
        <f t="shared" si="1576"/>
        <v>4</v>
      </c>
      <c r="D3372" s="2">
        <f t="shared" si="1576"/>
        <v>3370</v>
      </c>
      <c r="E3372" s="2">
        <f t="shared" si="1576"/>
        <v>0</v>
      </c>
      <c r="F3372" s="2" t="str">
        <f t="shared" si="1576"/>
        <v>Новый раздел</v>
      </c>
      <c r="G3372" s="2" t="str">
        <f t="shared" si="1576"/>
        <v>Зона №1  -   19. Внутренние и внутриплощадочные слаботочные сети "Манеж"</v>
      </c>
      <c r="H3372" s="2"/>
      <c r="I3372" s="2"/>
      <c r="J3372" s="2"/>
      <c r="K3372" s="2"/>
      <c r="L3372" s="2"/>
      <c r="M3372" s="2"/>
      <c r="N3372" s="2"/>
      <c r="O3372" s="2">
        <f t="shared" ref="O3372:AT3372" si="1577">O3493</f>
        <v>2912935.01</v>
      </c>
      <c r="P3372" s="2">
        <f t="shared" si="1577"/>
        <v>3373.11</v>
      </c>
      <c r="Q3372" s="2">
        <f t="shared" si="1577"/>
        <v>6775.6</v>
      </c>
      <c r="R3372" s="2">
        <f t="shared" si="1577"/>
        <v>4295.2</v>
      </c>
      <c r="S3372" s="2">
        <f t="shared" si="1577"/>
        <v>2902786.3</v>
      </c>
      <c r="T3372" s="2">
        <f t="shared" si="1577"/>
        <v>0</v>
      </c>
      <c r="U3372" s="2">
        <f t="shared" si="1577"/>
        <v>3054.93</v>
      </c>
      <c r="V3372" s="2">
        <f t="shared" si="1577"/>
        <v>0</v>
      </c>
      <c r="W3372" s="2">
        <f t="shared" si="1577"/>
        <v>0</v>
      </c>
      <c r="X3372" s="2">
        <f t="shared" si="1577"/>
        <v>2031950.41</v>
      </c>
      <c r="Y3372" s="2">
        <f t="shared" si="1577"/>
        <v>290278.63</v>
      </c>
      <c r="Z3372" s="2">
        <f t="shared" si="1577"/>
        <v>0</v>
      </c>
      <c r="AA3372" s="2">
        <f t="shared" si="1577"/>
        <v>0</v>
      </c>
      <c r="AB3372" s="2">
        <f t="shared" si="1577"/>
        <v>0</v>
      </c>
      <c r="AC3372" s="2">
        <f t="shared" si="1577"/>
        <v>0</v>
      </c>
      <c r="AD3372" s="2">
        <f t="shared" si="1577"/>
        <v>0</v>
      </c>
      <c r="AE3372" s="2">
        <f t="shared" si="1577"/>
        <v>0</v>
      </c>
      <c r="AF3372" s="2">
        <f t="shared" si="1577"/>
        <v>0</v>
      </c>
      <c r="AG3372" s="2">
        <f t="shared" si="1577"/>
        <v>0</v>
      </c>
      <c r="AH3372" s="2">
        <f t="shared" si="1577"/>
        <v>0</v>
      </c>
      <c r="AI3372" s="2">
        <f t="shared" si="1577"/>
        <v>0</v>
      </c>
      <c r="AJ3372" s="2">
        <f t="shared" si="1577"/>
        <v>0</v>
      </c>
      <c r="AK3372" s="2">
        <f t="shared" si="1577"/>
        <v>0</v>
      </c>
      <c r="AL3372" s="2">
        <f t="shared" si="1577"/>
        <v>0</v>
      </c>
      <c r="AM3372" s="2">
        <f t="shared" si="1577"/>
        <v>0</v>
      </c>
      <c r="AN3372" s="2">
        <f t="shared" si="1577"/>
        <v>0</v>
      </c>
      <c r="AO3372" s="2">
        <f t="shared" si="1577"/>
        <v>0</v>
      </c>
      <c r="AP3372" s="2">
        <f t="shared" si="1577"/>
        <v>0</v>
      </c>
      <c r="AQ3372" s="2">
        <f t="shared" si="1577"/>
        <v>0</v>
      </c>
      <c r="AR3372" s="2">
        <f t="shared" si="1577"/>
        <v>5239802.8600000003</v>
      </c>
      <c r="AS3372" s="2">
        <f t="shared" si="1577"/>
        <v>0</v>
      </c>
      <c r="AT3372" s="2">
        <f t="shared" si="1577"/>
        <v>0</v>
      </c>
      <c r="AU3372" s="2">
        <f t="shared" ref="AU3372:BZ3372" si="1578">AU3493</f>
        <v>5239802.8600000003</v>
      </c>
      <c r="AV3372" s="2">
        <f t="shared" si="1578"/>
        <v>3373.11</v>
      </c>
      <c r="AW3372" s="2">
        <f t="shared" si="1578"/>
        <v>3373.11</v>
      </c>
      <c r="AX3372" s="2">
        <f t="shared" si="1578"/>
        <v>0</v>
      </c>
      <c r="AY3372" s="2">
        <f t="shared" si="1578"/>
        <v>3373.11</v>
      </c>
      <c r="AZ3372" s="2">
        <f t="shared" si="1578"/>
        <v>0</v>
      </c>
      <c r="BA3372" s="2">
        <f t="shared" si="1578"/>
        <v>0</v>
      </c>
      <c r="BB3372" s="2">
        <f t="shared" si="1578"/>
        <v>0</v>
      </c>
      <c r="BC3372" s="2">
        <f t="shared" si="1578"/>
        <v>0</v>
      </c>
      <c r="BD3372" s="2">
        <f t="shared" si="1578"/>
        <v>0</v>
      </c>
      <c r="BE3372" s="2">
        <f t="shared" si="1578"/>
        <v>0</v>
      </c>
      <c r="BF3372" s="2">
        <f t="shared" si="1578"/>
        <v>0</v>
      </c>
      <c r="BG3372" s="2">
        <f t="shared" si="1578"/>
        <v>0</v>
      </c>
      <c r="BH3372" s="2">
        <f t="shared" si="1578"/>
        <v>0</v>
      </c>
      <c r="BI3372" s="2">
        <f t="shared" si="1578"/>
        <v>0</v>
      </c>
      <c r="BJ3372" s="2">
        <f t="shared" si="1578"/>
        <v>0</v>
      </c>
      <c r="BK3372" s="2">
        <f t="shared" si="1578"/>
        <v>0</v>
      </c>
      <c r="BL3372" s="2">
        <f t="shared" si="1578"/>
        <v>0</v>
      </c>
      <c r="BM3372" s="2">
        <f t="shared" si="1578"/>
        <v>0</v>
      </c>
      <c r="BN3372" s="2">
        <f t="shared" si="1578"/>
        <v>0</v>
      </c>
      <c r="BO3372" s="2">
        <f t="shared" si="1578"/>
        <v>0</v>
      </c>
      <c r="BP3372" s="2">
        <f t="shared" si="1578"/>
        <v>0</v>
      </c>
      <c r="BQ3372" s="2">
        <f t="shared" si="1578"/>
        <v>0</v>
      </c>
      <c r="BR3372" s="2">
        <f t="shared" si="1578"/>
        <v>0</v>
      </c>
      <c r="BS3372" s="2">
        <f t="shared" si="1578"/>
        <v>0</v>
      </c>
      <c r="BT3372" s="2">
        <f t="shared" si="1578"/>
        <v>0</v>
      </c>
      <c r="BU3372" s="2">
        <f t="shared" si="1578"/>
        <v>0</v>
      </c>
      <c r="BV3372" s="2">
        <f t="shared" si="1578"/>
        <v>0</v>
      </c>
      <c r="BW3372" s="2">
        <f t="shared" si="1578"/>
        <v>0</v>
      </c>
      <c r="BX3372" s="2">
        <f t="shared" si="1578"/>
        <v>0</v>
      </c>
      <c r="BY3372" s="2">
        <f t="shared" si="1578"/>
        <v>0</v>
      </c>
      <c r="BZ3372" s="2">
        <f t="shared" si="1578"/>
        <v>0</v>
      </c>
      <c r="CA3372" s="2">
        <f t="shared" ref="CA3372:DF3372" si="1579">CA3493</f>
        <v>0</v>
      </c>
      <c r="CB3372" s="2">
        <f t="shared" si="1579"/>
        <v>0</v>
      </c>
      <c r="CC3372" s="2">
        <f t="shared" si="1579"/>
        <v>0</v>
      </c>
      <c r="CD3372" s="2">
        <f t="shared" si="1579"/>
        <v>0</v>
      </c>
      <c r="CE3372" s="2">
        <f t="shared" si="1579"/>
        <v>0</v>
      </c>
      <c r="CF3372" s="2">
        <f t="shared" si="1579"/>
        <v>0</v>
      </c>
      <c r="CG3372" s="2">
        <f t="shared" si="1579"/>
        <v>0</v>
      </c>
      <c r="CH3372" s="2">
        <f t="shared" si="1579"/>
        <v>0</v>
      </c>
      <c r="CI3372" s="2">
        <f t="shared" si="1579"/>
        <v>0</v>
      </c>
      <c r="CJ3372" s="2">
        <f t="shared" si="1579"/>
        <v>0</v>
      </c>
      <c r="CK3372" s="2">
        <f t="shared" si="1579"/>
        <v>0</v>
      </c>
      <c r="CL3372" s="2">
        <f t="shared" si="1579"/>
        <v>0</v>
      </c>
      <c r="CM3372" s="2">
        <f t="shared" si="1579"/>
        <v>0</v>
      </c>
      <c r="CN3372" s="2">
        <f t="shared" si="1579"/>
        <v>0</v>
      </c>
      <c r="CO3372" s="2">
        <f t="shared" si="1579"/>
        <v>0</v>
      </c>
      <c r="CP3372" s="2">
        <f t="shared" si="1579"/>
        <v>0</v>
      </c>
      <c r="CQ3372" s="2">
        <f t="shared" si="1579"/>
        <v>0</v>
      </c>
      <c r="CR3372" s="2">
        <f t="shared" si="1579"/>
        <v>0</v>
      </c>
      <c r="CS3372" s="2">
        <f t="shared" si="1579"/>
        <v>0</v>
      </c>
      <c r="CT3372" s="2">
        <f t="shared" si="1579"/>
        <v>0</v>
      </c>
      <c r="CU3372" s="2">
        <f t="shared" si="1579"/>
        <v>0</v>
      </c>
      <c r="CV3372" s="2">
        <f t="shared" si="1579"/>
        <v>0</v>
      </c>
      <c r="CW3372" s="2">
        <f t="shared" si="1579"/>
        <v>0</v>
      </c>
      <c r="CX3372" s="2">
        <f t="shared" si="1579"/>
        <v>0</v>
      </c>
      <c r="CY3372" s="2">
        <f t="shared" si="1579"/>
        <v>0</v>
      </c>
      <c r="CZ3372" s="2">
        <f t="shared" si="1579"/>
        <v>0</v>
      </c>
      <c r="DA3372" s="2">
        <f t="shared" si="1579"/>
        <v>0</v>
      </c>
      <c r="DB3372" s="2">
        <f t="shared" si="1579"/>
        <v>0</v>
      </c>
      <c r="DC3372" s="2">
        <f t="shared" si="1579"/>
        <v>0</v>
      </c>
      <c r="DD3372" s="2">
        <f t="shared" si="1579"/>
        <v>0</v>
      </c>
      <c r="DE3372" s="2">
        <f t="shared" si="1579"/>
        <v>0</v>
      </c>
      <c r="DF3372" s="2">
        <f t="shared" si="1579"/>
        <v>0</v>
      </c>
      <c r="DG3372" s="3">
        <f t="shared" ref="DG3372:EL3372" si="1580">DG3493</f>
        <v>0</v>
      </c>
      <c r="DH3372" s="3">
        <f t="shared" si="1580"/>
        <v>0</v>
      </c>
      <c r="DI3372" s="3">
        <f t="shared" si="1580"/>
        <v>0</v>
      </c>
      <c r="DJ3372" s="3">
        <f t="shared" si="1580"/>
        <v>0</v>
      </c>
      <c r="DK3372" s="3">
        <f t="shared" si="1580"/>
        <v>0</v>
      </c>
      <c r="DL3372" s="3">
        <f t="shared" si="1580"/>
        <v>0</v>
      </c>
      <c r="DM3372" s="3">
        <f t="shared" si="1580"/>
        <v>0</v>
      </c>
      <c r="DN3372" s="3">
        <f t="shared" si="1580"/>
        <v>0</v>
      </c>
      <c r="DO3372" s="3">
        <f t="shared" si="1580"/>
        <v>0</v>
      </c>
      <c r="DP3372" s="3">
        <f t="shared" si="1580"/>
        <v>0</v>
      </c>
      <c r="DQ3372" s="3">
        <f t="shared" si="1580"/>
        <v>0</v>
      </c>
      <c r="DR3372" s="3">
        <f t="shared" si="1580"/>
        <v>0</v>
      </c>
      <c r="DS3372" s="3">
        <f t="shared" si="1580"/>
        <v>0</v>
      </c>
      <c r="DT3372" s="3">
        <f t="shared" si="1580"/>
        <v>0</v>
      </c>
      <c r="DU3372" s="3">
        <f t="shared" si="1580"/>
        <v>0</v>
      </c>
      <c r="DV3372" s="3">
        <f t="shared" si="1580"/>
        <v>0</v>
      </c>
      <c r="DW3372" s="3">
        <f t="shared" si="1580"/>
        <v>0</v>
      </c>
      <c r="DX3372" s="3">
        <f t="shared" si="1580"/>
        <v>0</v>
      </c>
      <c r="DY3372" s="3">
        <f t="shared" si="1580"/>
        <v>0</v>
      </c>
      <c r="DZ3372" s="3">
        <f t="shared" si="1580"/>
        <v>0</v>
      </c>
      <c r="EA3372" s="3">
        <f t="shared" si="1580"/>
        <v>0</v>
      </c>
      <c r="EB3372" s="3">
        <f t="shared" si="1580"/>
        <v>0</v>
      </c>
      <c r="EC3372" s="3">
        <f t="shared" si="1580"/>
        <v>0</v>
      </c>
      <c r="ED3372" s="3">
        <f t="shared" si="1580"/>
        <v>0</v>
      </c>
      <c r="EE3372" s="3">
        <f t="shared" si="1580"/>
        <v>0</v>
      </c>
      <c r="EF3372" s="3">
        <f t="shared" si="1580"/>
        <v>0</v>
      </c>
      <c r="EG3372" s="3">
        <f t="shared" si="1580"/>
        <v>0</v>
      </c>
      <c r="EH3372" s="3">
        <f t="shared" si="1580"/>
        <v>0</v>
      </c>
      <c r="EI3372" s="3">
        <f t="shared" si="1580"/>
        <v>0</v>
      </c>
      <c r="EJ3372" s="3">
        <f t="shared" si="1580"/>
        <v>0</v>
      </c>
      <c r="EK3372" s="3">
        <f t="shared" si="1580"/>
        <v>0</v>
      </c>
      <c r="EL3372" s="3">
        <f t="shared" si="1580"/>
        <v>0</v>
      </c>
      <c r="EM3372" s="3">
        <f t="shared" ref="EM3372:FR3372" si="1581">EM3493</f>
        <v>0</v>
      </c>
      <c r="EN3372" s="3">
        <f t="shared" si="1581"/>
        <v>0</v>
      </c>
      <c r="EO3372" s="3">
        <f t="shared" si="1581"/>
        <v>0</v>
      </c>
      <c r="EP3372" s="3">
        <f t="shared" si="1581"/>
        <v>0</v>
      </c>
      <c r="EQ3372" s="3">
        <f t="shared" si="1581"/>
        <v>0</v>
      </c>
      <c r="ER3372" s="3">
        <f t="shared" si="1581"/>
        <v>0</v>
      </c>
      <c r="ES3372" s="3">
        <f t="shared" si="1581"/>
        <v>0</v>
      </c>
      <c r="ET3372" s="3">
        <f t="shared" si="1581"/>
        <v>0</v>
      </c>
      <c r="EU3372" s="3">
        <f t="shared" si="1581"/>
        <v>0</v>
      </c>
      <c r="EV3372" s="3">
        <f t="shared" si="1581"/>
        <v>0</v>
      </c>
      <c r="EW3372" s="3">
        <f t="shared" si="1581"/>
        <v>0</v>
      </c>
      <c r="EX3372" s="3">
        <f t="shared" si="1581"/>
        <v>0</v>
      </c>
      <c r="EY3372" s="3">
        <f t="shared" si="1581"/>
        <v>0</v>
      </c>
      <c r="EZ3372" s="3">
        <f t="shared" si="1581"/>
        <v>0</v>
      </c>
      <c r="FA3372" s="3">
        <f t="shared" si="1581"/>
        <v>0</v>
      </c>
      <c r="FB3372" s="3">
        <f t="shared" si="1581"/>
        <v>0</v>
      </c>
      <c r="FC3372" s="3">
        <f t="shared" si="1581"/>
        <v>0</v>
      </c>
      <c r="FD3372" s="3">
        <f t="shared" si="1581"/>
        <v>0</v>
      </c>
      <c r="FE3372" s="3">
        <f t="shared" si="1581"/>
        <v>0</v>
      </c>
      <c r="FF3372" s="3">
        <f t="shared" si="1581"/>
        <v>0</v>
      </c>
      <c r="FG3372" s="3">
        <f t="shared" si="1581"/>
        <v>0</v>
      </c>
      <c r="FH3372" s="3">
        <f t="shared" si="1581"/>
        <v>0</v>
      </c>
      <c r="FI3372" s="3">
        <f t="shared" si="1581"/>
        <v>0</v>
      </c>
      <c r="FJ3372" s="3">
        <f t="shared" si="1581"/>
        <v>0</v>
      </c>
      <c r="FK3372" s="3">
        <f t="shared" si="1581"/>
        <v>0</v>
      </c>
      <c r="FL3372" s="3">
        <f t="shared" si="1581"/>
        <v>0</v>
      </c>
      <c r="FM3372" s="3">
        <f t="shared" si="1581"/>
        <v>0</v>
      </c>
      <c r="FN3372" s="3">
        <f t="shared" si="1581"/>
        <v>0</v>
      </c>
      <c r="FO3372" s="3">
        <f t="shared" si="1581"/>
        <v>0</v>
      </c>
      <c r="FP3372" s="3">
        <f t="shared" si="1581"/>
        <v>0</v>
      </c>
      <c r="FQ3372" s="3">
        <f t="shared" si="1581"/>
        <v>0</v>
      </c>
      <c r="FR3372" s="3">
        <f t="shared" si="1581"/>
        <v>0</v>
      </c>
      <c r="FS3372" s="3">
        <f t="shared" ref="FS3372:GX3372" si="1582">FS3493</f>
        <v>0</v>
      </c>
      <c r="FT3372" s="3">
        <f t="shared" si="1582"/>
        <v>0</v>
      </c>
      <c r="FU3372" s="3">
        <f t="shared" si="1582"/>
        <v>0</v>
      </c>
      <c r="FV3372" s="3">
        <f t="shared" si="1582"/>
        <v>0</v>
      </c>
      <c r="FW3372" s="3">
        <f t="shared" si="1582"/>
        <v>0</v>
      </c>
      <c r="FX3372" s="3">
        <f t="shared" si="1582"/>
        <v>0</v>
      </c>
      <c r="FY3372" s="3">
        <f t="shared" si="1582"/>
        <v>0</v>
      </c>
      <c r="FZ3372" s="3">
        <f t="shared" si="1582"/>
        <v>0</v>
      </c>
      <c r="GA3372" s="3">
        <f t="shared" si="1582"/>
        <v>0</v>
      </c>
      <c r="GB3372" s="3">
        <f t="shared" si="1582"/>
        <v>0</v>
      </c>
      <c r="GC3372" s="3">
        <f t="shared" si="1582"/>
        <v>0</v>
      </c>
      <c r="GD3372" s="3">
        <f t="shared" si="1582"/>
        <v>0</v>
      </c>
      <c r="GE3372" s="3">
        <f t="shared" si="1582"/>
        <v>0</v>
      </c>
      <c r="GF3372" s="3">
        <f t="shared" si="1582"/>
        <v>0</v>
      </c>
      <c r="GG3372" s="3">
        <f t="shared" si="1582"/>
        <v>0</v>
      </c>
      <c r="GH3372" s="3">
        <f t="shared" si="1582"/>
        <v>0</v>
      </c>
      <c r="GI3372" s="3">
        <f t="shared" si="1582"/>
        <v>0</v>
      </c>
      <c r="GJ3372" s="3">
        <f t="shared" si="1582"/>
        <v>0</v>
      </c>
      <c r="GK3372" s="3">
        <f t="shared" si="1582"/>
        <v>0</v>
      </c>
      <c r="GL3372" s="3">
        <f t="shared" si="1582"/>
        <v>0</v>
      </c>
      <c r="GM3372" s="3">
        <f t="shared" si="1582"/>
        <v>0</v>
      </c>
      <c r="GN3372" s="3">
        <f t="shared" si="1582"/>
        <v>0</v>
      </c>
      <c r="GO3372" s="3">
        <f t="shared" si="1582"/>
        <v>0</v>
      </c>
      <c r="GP3372" s="3">
        <f t="shared" si="1582"/>
        <v>0</v>
      </c>
      <c r="GQ3372" s="3">
        <f t="shared" si="1582"/>
        <v>0</v>
      </c>
      <c r="GR3372" s="3">
        <f t="shared" si="1582"/>
        <v>0</v>
      </c>
      <c r="GS3372" s="3">
        <f t="shared" si="1582"/>
        <v>0</v>
      </c>
      <c r="GT3372" s="3">
        <f t="shared" si="1582"/>
        <v>0</v>
      </c>
      <c r="GU3372" s="3">
        <f t="shared" si="1582"/>
        <v>0</v>
      </c>
      <c r="GV3372" s="3">
        <f t="shared" si="1582"/>
        <v>0</v>
      </c>
      <c r="GW3372" s="3">
        <f t="shared" si="1582"/>
        <v>0</v>
      </c>
      <c r="GX3372" s="3">
        <f t="shared" si="1582"/>
        <v>0</v>
      </c>
    </row>
    <row r="3374" spans="1:206" x14ac:dyDescent="0.25">
      <c r="A3374" s="1">
        <v>5</v>
      </c>
      <c r="B3374" s="1">
        <v>1</v>
      </c>
      <c r="C3374" s="1"/>
      <c r="D3374" s="1">
        <f>ROW(A3387)</f>
        <v>3387</v>
      </c>
      <c r="E3374" s="1"/>
      <c r="F3374" s="1" t="s">
        <v>13</v>
      </c>
      <c r="G3374" s="1" t="s">
        <v>78</v>
      </c>
      <c r="H3374" s="1" t="s">
        <v>3</v>
      </c>
      <c r="I3374" s="1">
        <v>0</v>
      </c>
      <c r="J3374" s="1"/>
      <c r="K3374" s="1">
        <v>-1</v>
      </c>
      <c r="L3374" s="1"/>
      <c r="M3374" s="1" t="s">
        <v>3</v>
      </c>
      <c r="N3374" s="1"/>
      <c r="O3374" s="1"/>
      <c r="P3374" s="1"/>
      <c r="Q3374" s="1"/>
      <c r="R3374" s="1"/>
      <c r="S3374" s="1">
        <v>0</v>
      </c>
      <c r="T3374" s="1"/>
      <c r="U3374" s="1" t="s">
        <v>3</v>
      </c>
      <c r="V3374" s="1">
        <v>0</v>
      </c>
      <c r="W3374" s="1"/>
      <c r="X3374" s="1"/>
      <c r="Y3374" s="1"/>
      <c r="Z3374" s="1"/>
      <c r="AA3374" s="1"/>
      <c r="AB3374" s="1" t="s">
        <v>3</v>
      </c>
      <c r="AC3374" s="1" t="s">
        <v>3</v>
      </c>
      <c r="AD3374" s="1" t="s">
        <v>3</v>
      </c>
      <c r="AE3374" s="1" t="s">
        <v>3</v>
      </c>
      <c r="AF3374" s="1" t="s">
        <v>3</v>
      </c>
      <c r="AG3374" s="1" t="s">
        <v>3</v>
      </c>
      <c r="AH3374" s="1"/>
      <c r="AI3374" s="1"/>
      <c r="AJ3374" s="1"/>
      <c r="AK3374" s="1"/>
      <c r="AL3374" s="1"/>
      <c r="AM3374" s="1"/>
      <c r="AN3374" s="1"/>
      <c r="AO3374" s="1"/>
      <c r="AP3374" s="1" t="s">
        <v>3</v>
      </c>
      <c r="AQ3374" s="1" t="s">
        <v>3</v>
      </c>
      <c r="AR3374" s="1" t="s">
        <v>3</v>
      </c>
      <c r="AS3374" s="1"/>
      <c r="AT3374" s="1"/>
      <c r="AU3374" s="1"/>
      <c r="AV3374" s="1"/>
      <c r="AW3374" s="1"/>
      <c r="AX3374" s="1"/>
      <c r="AY3374" s="1"/>
      <c r="AZ3374" s="1" t="s">
        <v>3</v>
      </c>
      <c r="BA3374" s="1"/>
      <c r="BB3374" s="1" t="s">
        <v>3</v>
      </c>
      <c r="BC3374" s="1" t="s">
        <v>3</v>
      </c>
      <c r="BD3374" s="1" t="s">
        <v>3</v>
      </c>
      <c r="BE3374" s="1" t="s">
        <v>3</v>
      </c>
      <c r="BF3374" s="1" t="s">
        <v>3</v>
      </c>
      <c r="BG3374" s="1" t="s">
        <v>3</v>
      </c>
      <c r="BH3374" s="1" t="s">
        <v>3</v>
      </c>
      <c r="BI3374" s="1" t="s">
        <v>3</v>
      </c>
      <c r="BJ3374" s="1" t="s">
        <v>3</v>
      </c>
      <c r="BK3374" s="1" t="s">
        <v>3</v>
      </c>
      <c r="BL3374" s="1" t="s">
        <v>3</v>
      </c>
      <c r="BM3374" s="1" t="s">
        <v>3</v>
      </c>
      <c r="BN3374" s="1" t="s">
        <v>3</v>
      </c>
      <c r="BO3374" s="1" t="s">
        <v>3</v>
      </c>
      <c r="BP3374" s="1" t="s">
        <v>3</v>
      </c>
      <c r="BQ3374" s="1"/>
      <c r="BR3374" s="1"/>
      <c r="BS3374" s="1"/>
      <c r="BT3374" s="1"/>
      <c r="BU3374" s="1"/>
      <c r="BV3374" s="1"/>
      <c r="BW3374" s="1"/>
      <c r="BX3374" s="1">
        <v>0</v>
      </c>
      <c r="BY3374" s="1"/>
      <c r="BZ3374" s="1"/>
      <c r="CA3374" s="1"/>
      <c r="CB3374" s="1"/>
      <c r="CC3374" s="1"/>
      <c r="CD3374" s="1"/>
      <c r="CE3374" s="1"/>
      <c r="CF3374" s="1"/>
      <c r="CG3374" s="1"/>
      <c r="CH3374" s="1"/>
      <c r="CI3374" s="1"/>
      <c r="CJ3374" s="1">
        <v>0</v>
      </c>
    </row>
    <row r="3376" spans="1:206" x14ac:dyDescent="0.25">
      <c r="A3376" s="2">
        <v>52</v>
      </c>
      <c r="B3376" s="2">
        <f t="shared" ref="B3376:G3376" si="1583">B3387</f>
        <v>1</v>
      </c>
      <c r="C3376" s="2">
        <f t="shared" si="1583"/>
        <v>5</v>
      </c>
      <c r="D3376" s="2">
        <f t="shared" si="1583"/>
        <v>3374</v>
      </c>
      <c r="E3376" s="2">
        <f t="shared" si="1583"/>
        <v>0</v>
      </c>
      <c r="F3376" s="2" t="str">
        <f t="shared" si="1583"/>
        <v>Новый подраздел</v>
      </c>
      <c r="G3376" s="2" t="str">
        <f t="shared" si="1583"/>
        <v>ЛВС - Инженерные сооружения и коммуникации</v>
      </c>
      <c r="H3376" s="2"/>
      <c r="I3376" s="2"/>
      <c r="J3376" s="2"/>
      <c r="K3376" s="2"/>
      <c r="L3376" s="2"/>
      <c r="M3376" s="2"/>
      <c r="N3376" s="2"/>
      <c r="O3376" s="2">
        <f t="shared" ref="O3376:AT3376" si="1584">O3387</f>
        <v>1897670.5</v>
      </c>
      <c r="P3376" s="2">
        <f t="shared" si="1584"/>
        <v>0</v>
      </c>
      <c r="Q3376" s="2">
        <f t="shared" si="1584"/>
        <v>5420.48</v>
      </c>
      <c r="R3376" s="2">
        <f t="shared" si="1584"/>
        <v>3436.16</v>
      </c>
      <c r="S3376" s="2">
        <f t="shared" si="1584"/>
        <v>1892250.02</v>
      </c>
      <c r="T3376" s="2">
        <f t="shared" si="1584"/>
        <v>0</v>
      </c>
      <c r="U3376" s="2">
        <f t="shared" si="1584"/>
        <v>1840.24</v>
      </c>
      <c r="V3376" s="2">
        <f t="shared" si="1584"/>
        <v>0</v>
      </c>
      <c r="W3376" s="2">
        <f t="shared" si="1584"/>
        <v>0</v>
      </c>
      <c r="X3376" s="2">
        <f t="shared" si="1584"/>
        <v>1324575.01</v>
      </c>
      <c r="Y3376" s="2">
        <f t="shared" si="1584"/>
        <v>189225.01</v>
      </c>
      <c r="Z3376" s="2">
        <f t="shared" si="1584"/>
        <v>0</v>
      </c>
      <c r="AA3376" s="2">
        <f t="shared" si="1584"/>
        <v>0</v>
      </c>
      <c r="AB3376" s="2">
        <f t="shared" si="1584"/>
        <v>1897670.5</v>
      </c>
      <c r="AC3376" s="2">
        <f t="shared" si="1584"/>
        <v>0</v>
      </c>
      <c r="AD3376" s="2">
        <f t="shared" si="1584"/>
        <v>5420.48</v>
      </c>
      <c r="AE3376" s="2">
        <f t="shared" si="1584"/>
        <v>3436.16</v>
      </c>
      <c r="AF3376" s="2">
        <f t="shared" si="1584"/>
        <v>1892250.02</v>
      </c>
      <c r="AG3376" s="2">
        <f t="shared" si="1584"/>
        <v>0</v>
      </c>
      <c r="AH3376" s="2">
        <f t="shared" si="1584"/>
        <v>1840.24</v>
      </c>
      <c r="AI3376" s="2">
        <f t="shared" si="1584"/>
        <v>0</v>
      </c>
      <c r="AJ3376" s="2">
        <f t="shared" si="1584"/>
        <v>0</v>
      </c>
      <c r="AK3376" s="2">
        <f t="shared" si="1584"/>
        <v>1324575.01</v>
      </c>
      <c r="AL3376" s="2">
        <f t="shared" si="1584"/>
        <v>189225.01</v>
      </c>
      <c r="AM3376" s="2">
        <f t="shared" si="1584"/>
        <v>0</v>
      </c>
      <c r="AN3376" s="2">
        <f t="shared" si="1584"/>
        <v>0</v>
      </c>
      <c r="AO3376" s="2">
        <f t="shared" si="1584"/>
        <v>0</v>
      </c>
      <c r="AP3376" s="2">
        <f t="shared" si="1584"/>
        <v>0</v>
      </c>
      <c r="AQ3376" s="2">
        <f t="shared" si="1584"/>
        <v>0</v>
      </c>
      <c r="AR3376" s="2">
        <f t="shared" si="1584"/>
        <v>3415181.57</v>
      </c>
      <c r="AS3376" s="2">
        <f t="shared" si="1584"/>
        <v>0</v>
      </c>
      <c r="AT3376" s="2">
        <f t="shared" si="1584"/>
        <v>0</v>
      </c>
      <c r="AU3376" s="2">
        <f t="shared" ref="AU3376:BZ3376" si="1585">AU3387</f>
        <v>3415181.57</v>
      </c>
      <c r="AV3376" s="2">
        <f t="shared" si="1585"/>
        <v>0</v>
      </c>
      <c r="AW3376" s="2">
        <f t="shared" si="1585"/>
        <v>0</v>
      </c>
      <c r="AX3376" s="2">
        <f t="shared" si="1585"/>
        <v>0</v>
      </c>
      <c r="AY3376" s="2">
        <f t="shared" si="1585"/>
        <v>0</v>
      </c>
      <c r="AZ3376" s="2">
        <f t="shared" si="1585"/>
        <v>0</v>
      </c>
      <c r="BA3376" s="2">
        <f t="shared" si="1585"/>
        <v>0</v>
      </c>
      <c r="BB3376" s="2">
        <f t="shared" si="1585"/>
        <v>0</v>
      </c>
      <c r="BC3376" s="2">
        <f t="shared" si="1585"/>
        <v>0</v>
      </c>
      <c r="BD3376" s="2">
        <f t="shared" si="1585"/>
        <v>0</v>
      </c>
      <c r="BE3376" s="2">
        <f t="shared" si="1585"/>
        <v>0</v>
      </c>
      <c r="BF3376" s="2">
        <f t="shared" si="1585"/>
        <v>0</v>
      </c>
      <c r="BG3376" s="2">
        <f t="shared" si="1585"/>
        <v>0</v>
      </c>
      <c r="BH3376" s="2">
        <f t="shared" si="1585"/>
        <v>0</v>
      </c>
      <c r="BI3376" s="2">
        <f t="shared" si="1585"/>
        <v>0</v>
      </c>
      <c r="BJ3376" s="2">
        <f t="shared" si="1585"/>
        <v>0</v>
      </c>
      <c r="BK3376" s="2">
        <f t="shared" si="1585"/>
        <v>0</v>
      </c>
      <c r="BL3376" s="2">
        <f t="shared" si="1585"/>
        <v>0</v>
      </c>
      <c r="BM3376" s="2">
        <f t="shared" si="1585"/>
        <v>0</v>
      </c>
      <c r="BN3376" s="2">
        <f t="shared" si="1585"/>
        <v>0</v>
      </c>
      <c r="BO3376" s="2">
        <f t="shared" si="1585"/>
        <v>0</v>
      </c>
      <c r="BP3376" s="2">
        <f t="shared" si="1585"/>
        <v>0</v>
      </c>
      <c r="BQ3376" s="2">
        <f t="shared" si="1585"/>
        <v>0</v>
      </c>
      <c r="BR3376" s="2">
        <f t="shared" si="1585"/>
        <v>0</v>
      </c>
      <c r="BS3376" s="2">
        <f t="shared" si="1585"/>
        <v>0</v>
      </c>
      <c r="BT3376" s="2">
        <f t="shared" si="1585"/>
        <v>0</v>
      </c>
      <c r="BU3376" s="2">
        <f t="shared" si="1585"/>
        <v>0</v>
      </c>
      <c r="BV3376" s="2">
        <f t="shared" si="1585"/>
        <v>0</v>
      </c>
      <c r="BW3376" s="2">
        <f t="shared" si="1585"/>
        <v>0</v>
      </c>
      <c r="BX3376" s="2">
        <f t="shared" si="1585"/>
        <v>0</v>
      </c>
      <c r="BY3376" s="2">
        <f t="shared" si="1585"/>
        <v>0</v>
      </c>
      <c r="BZ3376" s="2">
        <f t="shared" si="1585"/>
        <v>0</v>
      </c>
      <c r="CA3376" s="2">
        <f t="shared" ref="CA3376:DF3376" si="1586">CA3387</f>
        <v>3415181.57</v>
      </c>
      <c r="CB3376" s="2">
        <f t="shared" si="1586"/>
        <v>0</v>
      </c>
      <c r="CC3376" s="2">
        <f t="shared" si="1586"/>
        <v>0</v>
      </c>
      <c r="CD3376" s="2">
        <f t="shared" si="1586"/>
        <v>3415181.57</v>
      </c>
      <c r="CE3376" s="2">
        <f t="shared" si="1586"/>
        <v>0</v>
      </c>
      <c r="CF3376" s="2">
        <f t="shared" si="1586"/>
        <v>0</v>
      </c>
      <c r="CG3376" s="2">
        <f t="shared" si="1586"/>
        <v>0</v>
      </c>
      <c r="CH3376" s="2">
        <f t="shared" si="1586"/>
        <v>0</v>
      </c>
      <c r="CI3376" s="2">
        <f t="shared" si="1586"/>
        <v>0</v>
      </c>
      <c r="CJ3376" s="2">
        <f t="shared" si="1586"/>
        <v>0</v>
      </c>
      <c r="CK3376" s="2">
        <f t="shared" si="1586"/>
        <v>0</v>
      </c>
      <c r="CL3376" s="2">
        <f t="shared" si="1586"/>
        <v>0</v>
      </c>
      <c r="CM3376" s="2">
        <f t="shared" si="1586"/>
        <v>0</v>
      </c>
      <c r="CN3376" s="2">
        <f t="shared" si="1586"/>
        <v>0</v>
      </c>
      <c r="CO3376" s="2">
        <f t="shared" si="1586"/>
        <v>0</v>
      </c>
      <c r="CP3376" s="2">
        <f t="shared" si="1586"/>
        <v>0</v>
      </c>
      <c r="CQ3376" s="2">
        <f t="shared" si="1586"/>
        <v>0</v>
      </c>
      <c r="CR3376" s="2">
        <f t="shared" si="1586"/>
        <v>0</v>
      </c>
      <c r="CS3376" s="2">
        <f t="shared" si="1586"/>
        <v>0</v>
      </c>
      <c r="CT3376" s="2">
        <f t="shared" si="1586"/>
        <v>0</v>
      </c>
      <c r="CU3376" s="2">
        <f t="shared" si="1586"/>
        <v>0</v>
      </c>
      <c r="CV3376" s="2">
        <f t="shared" si="1586"/>
        <v>0</v>
      </c>
      <c r="CW3376" s="2">
        <f t="shared" si="1586"/>
        <v>0</v>
      </c>
      <c r="CX3376" s="2">
        <f t="shared" si="1586"/>
        <v>0</v>
      </c>
      <c r="CY3376" s="2">
        <f t="shared" si="1586"/>
        <v>0</v>
      </c>
      <c r="CZ3376" s="2">
        <f t="shared" si="1586"/>
        <v>0</v>
      </c>
      <c r="DA3376" s="2">
        <f t="shared" si="1586"/>
        <v>0</v>
      </c>
      <c r="DB3376" s="2">
        <f t="shared" si="1586"/>
        <v>0</v>
      </c>
      <c r="DC3376" s="2">
        <f t="shared" si="1586"/>
        <v>0</v>
      </c>
      <c r="DD3376" s="2">
        <f t="shared" si="1586"/>
        <v>0</v>
      </c>
      <c r="DE3376" s="2">
        <f t="shared" si="1586"/>
        <v>0</v>
      </c>
      <c r="DF3376" s="2">
        <f t="shared" si="1586"/>
        <v>0</v>
      </c>
      <c r="DG3376" s="3">
        <f t="shared" ref="DG3376:EL3376" si="1587">DG3387</f>
        <v>0</v>
      </c>
      <c r="DH3376" s="3">
        <f t="shared" si="1587"/>
        <v>0</v>
      </c>
      <c r="DI3376" s="3">
        <f t="shared" si="1587"/>
        <v>0</v>
      </c>
      <c r="DJ3376" s="3">
        <f t="shared" si="1587"/>
        <v>0</v>
      </c>
      <c r="DK3376" s="3">
        <f t="shared" si="1587"/>
        <v>0</v>
      </c>
      <c r="DL3376" s="3">
        <f t="shared" si="1587"/>
        <v>0</v>
      </c>
      <c r="DM3376" s="3">
        <f t="shared" si="1587"/>
        <v>0</v>
      </c>
      <c r="DN3376" s="3">
        <f t="shared" si="1587"/>
        <v>0</v>
      </c>
      <c r="DO3376" s="3">
        <f t="shared" si="1587"/>
        <v>0</v>
      </c>
      <c r="DP3376" s="3">
        <f t="shared" si="1587"/>
        <v>0</v>
      </c>
      <c r="DQ3376" s="3">
        <f t="shared" si="1587"/>
        <v>0</v>
      </c>
      <c r="DR3376" s="3">
        <f t="shared" si="1587"/>
        <v>0</v>
      </c>
      <c r="DS3376" s="3">
        <f t="shared" si="1587"/>
        <v>0</v>
      </c>
      <c r="DT3376" s="3">
        <f t="shared" si="1587"/>
        <v>0</v>
      </c>
      <c r="DU3376" s="3">
        <f t="shared" si="1587"/>
        <v>0</v>
      </c>
      <c r="DV3376" s="3">
        <f t="shared" si="1587"/>
        <v>0</v>
      </c>
      <c r="DW3376" s="3">
        <f t="shared" si="1587"/>
        <v>0</v>
      </c>
      <c r="DX3376" s="3">
        <f t="shared" si="1587"/>
        <v>0</v>
      </c>
      <c r="DY3376" s="3">
        <f t="shared" si="1587"/>
        <v>0</v>
      </c>
      <c r="DZ3376" s="3">
        <f t="shared" si="1587"/>
        <v>0</v>
      </c>
      <c r="EA3376" s="3">
        <f t="shared" si="1587"/>
        <v>0</v>
      </c>
      <c r="EB3376" s="3">
        <f t="shared" si="1587"/>
        <v>0</v>
      </c>
      <c r="EC3376" s="3">
        <f t="shared" si="1587"/>
        <v>0</v>
      </c>
      <c r="ED3376" s="3">
        <f t="shared" si="1587"/>
        <v>0</v>
      </c>
      <c r="EE3376" s="3">
        <f t="shared" si="1587"/>
        <v>0</v>
      </c>
      <c r="EF3376" s="3">
        <f t="shared" si="1587"/>
        <v>0</v>
      </c>
      <c r="EG3376" s="3">
        <f t="shared" si="1587"/>
        <v>0</v>
      </c>
      <c r="EH3376" s="3">
        <f t="shared" si="1587"/>
        <v>0</v>
      </c>
      <c r="EI3376" s="3">
        <f t="shared" si="1587"/>
        <v>0</v>
      </c>
      <c r="EJ3376" s="3">
        <f t="shared" si="1587"/>
        <v>0</v>
      </c>
      <c r="EK3376" s="3">
        <f t="shared" si="1587"/>
        <v>0</v>
      </c>
      <c r="EL3376" s="3">
        <f t="shared" si="1587"/>
        <v>0</v>
      </c>
      <c r="EM3376" s="3">
        <f t="shared" ref="EM3376:FR3376" si="1588">EM3387</f>
        <v>0</v>
      </c>
      <c r="EN3376" s="3">
        <f t="shared" si="1588"/>
        <v>0</v>
      </c>
      <c r="EO3376" s="3">
        <f t="shared" si="1588"/>
        <v>0</v>
      </c>
      <c r="EP3376" s="3">
        <f t="shared" si="1588"/>
        <v>0</v>
      </c>
      <c r="EQ3376" s="3">
        <f t="shared" si="1588"/>
        <v>0</v>
      </c>
      <c r="ER3376" s="3">
        <f t="shared" si="1588"/>
        <v>0</v>
      </c>
      <c r="ES3376" s="3">
        <f t="shared" si="1588"/>
        <v>0</v>
      </c>
      <c r="ET3376" s="3">
        <f t="shared" si="1588"/>
        <v>0</v>
      </c>
      <c r="EU3376" s="3">
        <f t="shared" si="1588"/>
        <v>0</v>
      </c>
      <c r="EV3376" s="3">
        <f t="shared" si="1588"/>
        <v>0</v>
      </c>
      <c r="EW3376" s="3">
        <f t="shared" si="1588"/>
        <v>0</v>
      </c>
      <c r="EX3376" s="3">
        <f t="shared" si="1588"/>
        <v>0</v>
      </c>
      <c r="EY3376" s="3">
        <f t="shared" si="1588"/>
        <v>0</v>
      </c>
      <c r="EZ3376" s="3">
        <f t="shared" si="1588"/>
        <v>0</v>
      </c>
      <c r="FA3376" s="3">
        <f t="shared" si="1588"/>
        <v>0</v>
      </c>
      <c r="FB3376" s="3">
        <f t="shared" si="1588"/>
        <v>0</v>
      </c>
      <c r="FC3376" s="3">
        <f t="shared" si="1588"/>
        <v>0</v>
      </c>
      <c r="FD3376" s="3">
        <f t="shared" si="1588"/>
        <v>0</v>
      </c>
      <c r="FE3376" s="3">
        <f t="shared" si="1588"/>
        <v>0</v>
      </c>
      <c r="FF3376" s="3">
        <f t="shared" si="1588"/>
        <v>0</v>
      </c>
      <c r="FG3376" s="3">
        <f t="shared" si="1588"/>
        <v>0</v>
      </c>
      <c r="FH3376" s="3">
        <f t="shared" si="1588"/>
        <v>0</v>
      </c>
      <c r="FI3376" s="3">
        <f t="shared" si="1588"/>
        <v>0</v>
      </c>
      <c r="FJ3376" s="3">
        <f t="shared" si="1588"/>
        <v>0</v>
      </c>
      <c r="FK3376" s="3">
        <f t="shared" si="1588"/>
        <v>0</v>
      </c>
      <c r="FL3376" s="3">
        <f t="shared" si="1588"/>
        <v>0</v>
      </c>
      <c r="FM3376" s="3">
        <f t="shared" si="1588"/>
        <v>0</v>
      </c>
      <c r="FN3376" s="3">
        <f t="shared" si="1588"/>
        <v>0</v>
      </c>
      <c r="FO3376" s="3">
        <f t="shared" si="1588"/>
        <v>0</v>
      </c>
      <c r="FP3376" s="3">
        <f t="shared" si="1588"/>
        <v>0</v>
      </c>
      <c r="FQ3376" s="3">
        <f t="shared" si="1588"/>
        <v>0</v>
      </c>
      <c r="FR3376" s="3">
        <f t="shared" si="1588"/>
        <v>0</v>
      </c>
      <c r="FS3376" s="3">
        <f t="shared" ref="FS3376:GX3376" si="1589">FS3387</f>
        <v>0</v>
      </c>
      <c r="FT3376" s="3">
        <f t="shared" si="1589"/>
        <v>0</v>
      </c>
      <c r="FU3376" s="3">
        <f t="shared" si="1589"/>
        <v>0</v>
      </c>
      <c r="FV3376" s="3">
        <f t="shared" si="1589"/>
        <v>0</v>
      </c>
      <c r="FW3376" s="3">
        <f t="shared" si="1589"/>
        <v>0</v>
      </c>
      <c r="FX3376" s="3">
        <f t="shared" si="1589"/>
        <v>0</v>
      </c>
      <c r="FY3376" s="3">
        <f t="shared" si="1589"/>
        <v>0</v>
      </c>
      <c r="FZ3376" s="3">
        <f t="shared" si="1589"/>
        <v>0</v>
      </c>
      <c r="GA3376" s="3">
        <f t="shared" si="1589"/>
        <v>0</v>
      </c>
      <c r="GB3376" s="3">
        <f t="shared" si="1589"/>
        <v>0</v>
      </c>
      <c r="GC3376" s="3">
        <f t="shared" si="1589"/>
        <v>0</v>
      </c>
      <c r="GD3376" s="3">
        <f t="shared" si="1589"/>
        <v>0</v>
      </c>
      <c r="GE3376" s="3">
        <f t="shared" si="1589"/>
        <v>0</v>
      </c>
      <c r="GF3376" s="3">
        <f t="shared" si="1589"/>
        <v>0</v>
      </c>
      <c r="GG3376" s="3">
        <f t="shared" si="1589"/>
        <v>0</v>
      </c>
      <c r="GH3376" s="3">
        <f t="shared" si="1589"/>
        <v>0</v>
      </c>
      <c r="GI3376" s="3">
        <f t="shared" si="1589"/>
        <v>0</v>
      </c>
      <c r="GJ3376" s="3">
        <f t="shared" si="1589"/>
        <v>0</v>
      </c>
      <c r="GK3376" s="3">
        <f t="shared" si="1589"/>
        <v>0</v>
      </c>
      <c r="GL3376" s="3">
        <f t="shared" si="1589"/>
        <v>0</v>
      </c>
      <c r="GM3376" s="3">
        <f t="shared" si="1589"/>
        <v>0</v>
      </c>
      <c r="GN3376" s="3">
        <f t="shared" si="1589"/>
        <v>0</v>
      </c>
      <c r="GO3376" s="3">
        <f t="shared" si="1589"/>
        <v>0</v>
      </c>
      <c r="GP3376" s="3">
        <f t="shared" si="1589"/>
        <v>0</v>
      </c>
      <c r="GQ3376" s="3">
        <f t="shared" si="1589"/>
        <v>0</v>
      </c>
      <c r="GR3376" s="3">
        <f t="shared" si="1589"/>
        <v>0</v>
      </c>
      <c r="GS3376" s="3">
        <f t="shared" si="1589"/>
        <v>0</v>
      </c>
      <c r="GT3376" s="3">
        <f t="shared" si="1589"/>
        <v>0</v>
      </c>
      <c r="GU3376" s="3">
        <f t="shared" si="1589"/>
        <v>0</v>
      </c>
      <c r="GV3376" s="3">
        <f t="shared" si="1589"/>
        <v>0</v>
      </c>
      <c r="GW3376" s="3">
        <f t="shared" si="1589"/>
        <v>0</v>
      </c>
      <c r="GX3376" s="3">
        <f t="shared" si="1589"/>
        <v>0</v>
      </c>
    </row>
    <row r="3378" spans="1:245" x14ac:dyDescent="0.25">
      <c r="A3378">
        <v>17</v>
      </c>
      <c r="B3378">
        <v>1</v>
      </c>
      <c r="D3378">
        <f>ROW(EtalonRes!A425)</f>
        <v>425</v>
      </c>
      <c r="E3378" t="s">
        <v>471</v>
      </c>
      <c r="F3378" t="s">
        <v>84</v>
      </c>
      <c r="G3378" t="s">
        <v>85</v>
      </c>
      <c r="H3378" t="s">
        <v>18</v>
      </c>
      <c r="I3378">
        <v>16</v>
      </c>
      <c r="J3378">
        <v>0</v>
      </c>
      <c r="K3378">
        <v>16</v>
      </c>
      <c r="O3378">
        <f t="shared" ref="O3378:O3385" si="1590">ROUND(CP3378,2)</f>
        <v>15852.16</v>
      </c>
      <c r="P3378">
        <f t="shared" ref="P3378:P3385" si="1591">ROUND(CQ3378*I3378,2)</f>
        <v>0</v>
      </c>
      <c r="Q3378">
        <f t="shared" ref="Q3378:Q3385" si="1592">ROUND(CR3378*I3378,2)</f>
        <v>0</v>
      </c>
      <c r="R3378">
        <f t="shared" ref="R3378:R3385" si="1593">ROUND(CS3378*I3378,2)</f>
        <v>0</v>
      </c>
      <c r="S3378">
        <f t="shared" ref="S3378:S3385" si="1594">ROUND(CT3378*I3378,2)</f>
        <v>15852.16</v>
      </c>
      <c r="T3378">
        <f t="shared" ref="T3378:T3385" si="1595">ROUND(CU3378*I3378,2)</f>
        <v>0</v>
      </c>
      <c r="U3378">
        <f t="shared" ref="U3378:U3385" si="1596">CV3378*I3378</f>
        <v>16</v>
      </c>
      <c r="V3378">
        <f t="shared" ref="V3378:V3385" si="1597">CW3378*I3378</f>
        <v>0</v>
      </c>
      <c r="W3378">
        <f t="shared" ref="W3378:W3385" si="1598">ROUND(CX3378*I3378,2)</f>
        <v>0</v>
      </c>
      <c r="X3378">
        <f t="shared" ref="X3378:Y3385" si="1599">ROUND(CY3378,2)</f>
        <v>11096.51</v>
      </c>
      <c r="Y3378">
        <f t="shared" si="1599"/>
        <v>1585.22</v>
      </c>
      <c r="AA3378">
        <v>288585831</v>
      </c>
      <c r="AB3378">
        <f t="shared" ref="AB3378:AB3385" si="1600">ROUND((AC3378+AD3378+AF3378),6)</f>
        <v>990.76</v>
      </c>
      <c r="AC3378">
        <f>ROUND(((ES3378*4)),6)</f>
        <v>0</v>
      </c>
      <c r="AD3378">
        <f>ROUND(((((ET3378*4))-((EU3378*4)))+AE3378),6)</f>
        <v>0</v>
      </c>
      <c r="AE3378">
        <f t="shared" ref="AE3378:AF3380" si="1601">ROUND(((EU3378*4)),6)</f>
        <v>0</v>
      </c>
      <c r="AF3378">
        <f t="shared" si="1601"/>
        <v>990.76</v>
      </c>
      <c r="AG3378">
        <f t="shared" ref="AG3378:AG3385" si="1602">ROUND((AP3378),6)</f>
        <v>0</v>
      </c>
      <c r="AH3378">
        <f t="shared" ref="AH3378:AI3380" si="1603">((EW3378*4))</f>
        <v>1</v>
      </c>
      <c r="AI3378">
        <f t="shared" si="1603"/>
        <v>0</v>
      </c>
      <c r="AJ3378">
        <f t="shared" ref="AJ3378:AJ3385" si="1604">(AS3378)</f>
        <v>0</v>
      </c>
      <c r="AK3378">
        <v>247.69</v>
      </c>
      <c r="AL3378">
        <v>0</v>
      </c>
      <c r="AM3378">
        <v>0</v>
      </c>
      <c r="AN3378">
        <v>0</v>
      </c>
      <c r="AO3378">
        <v>247.69</v>
      </c>
      <c r="AP3378">
        <v>0</v>
      </c>
      <c r="AQ3378">
        <v>0.25</v>
      </c>
      <c r="AR3378">
        <v>0</v>
      </c>
      <c r="AS3378">
        <v>0</v>
      </c>
      <c r="AT3378">
        <v>70</v>
      </c>
      <c r="AU3378">
        <v>10</v>
      </c>
      <c r="AV3378">
        <v>1</v>
      </c>
      <c r="AW3378">
        <v>1</v>
      </c>
      <c r="AZ3378">
        <v>1</v>
      </c>
      <c r="BA3378">
        <v>1</v>
      </c>
      <c r="BB3378">
        <v>1</v>
      </c>
      <c r="BC3378">
        <v>1</v>
      </c>
      <c r="BD3378" t="s">
        <v>3</v>
      </c>
      <c r="BE3378" t="s">
        <v>3</v>
      </c>
      <c r="BF3378" t="s">
        <v>3</v>
      </c>
      <c r="BG3378" t="s">
        <v>3</v>
      </c>
      <c r="BH3378">
        <v>0</v>
      </c>
      <c r="BI3378">
        <v>4</v>
      </c>
      <c r="BJ3378" t="s">
        <v>86</v>
      </c>
      <c r="BM3378">
        <v>0</v>
      </c>
      <c r="BN3378">
        <v>284416172</v>
      </c>
      <c r="BO3378" t="s">
        <v>3</v>
      </c>
      <c r="BP3378">
        <v>0</v>
      </c>
      <c r="BQ3378">
        <v>1</v>
      </c>
      <c r="BR3378">
        <v>0</v>
      </c>
      <c r="BS3378">
        <v>1</v>
      </c>
      <c r="BT3378">
        <v>1</v>
      </c>
      <c r="BU3378">
        <v>1</v>
      </c>
      <c r="BV3378">
        <v>1</v>
      </c>
      <c r="BW3378">
        <v>1</v>
      </c>
      <c r="BX3378">
        <v>1</v>
      </c>
      <c r="BY3378" t="s">
        <v>3</v>
      </c>
      <c r="BZ3378">
        <v>70</v>
      </c>
      <c r="CA3378">
        <v>10</v>
      </c>
      <c r="CB3378" t="s">
        <v>3</v>
      </c>
      <c r="CE3378">
        <v>0</v>
      </c>
      <c r="CF3378">
        <v>0</v>
      </c>
      <c r="CG3378">
        <v>0</v>
      </c>
      <c r="CM3378">
        <v>0</v>
      </c>
      <c r="CN3378" t="s">
        <v>3</v>
      </c>
      <c r="CO3378">
        <v>0</v>
      </c>
      <c r="CP3378">
        <f t="shared" ref="CP3378:CP3385" si="1605">(P3378+Q3378+S3378)</f>
        <v>15852.16</v>
      </c>
      <c r="CQ3378">
        <f t="shared" ref="CQ3378:CQ3385" si="1606">(AC3378*BC3378*AW3378)</f>
        <v>0</v>
      </c>
      <c r="CR3378">
        <f>(((((ET3378*4))*BB3378-((EU3378*4))*BS3378)+AE3378*BS3378)*AV3378)</f>
        <v>0</v>
      </c>
      <c r="CS3378">
        <f t="shared" ref="CS3378:CS3385" si="1607">(AE3378*BS3378*AV3378)</f>
        <v>0</v>
      </c>
      <c r="CT3378">
        <f t="shared" ref="CT3378:CT3385" si="1608">(AF3378*BA3378*AV3378)</f>
        <v>990.76</v>
      </c>
      <c r="CU3378">
        <f t="shared" ref="CU3378:CU3385" si="1609">AG3378</f>
        <v>0</v>
      </c>
      <c r="CV3378">
        <f t="shared" ref="CV3378:CV3385" si="1610">(AH3378*AV3378)</f>
        <v>1</v>
      </c>
      <c r="CW3378">
        <f t="shared" ref="CW3378:CX3385" si="1611">AI3378</f>
        <v>0</v>
      </c>
      <c r="CX3378">
        <f t="shared" si="1611"/>
        <v>0</v>
      </c>
      <c r="CY3378">
        <f t="shared" ref="CY3378:CY3385" si="1612">((S3378*BZ3378)/100)</f>
        <v>11096.511999999999</v>
      </c>
      <c r="CZ3378">
        <f t="shared" ref="CZ3378:CZ3385" si="1613">((S3378*CA3378)/100)</f>
        <v>1585.2160000000001</v>
      </c>
      <c r="DC3378" t="s">
        <v>3</v>
      </c>
      <c r="DD3378" t="s">
        <v>20</v>
      </c>
      <c r="DE3378" t="s">
        <v>20</v>
      </c>
      <c r="DF3378" t="s">
        <v>20</v>
      </c>
      <c r="DG3378" t="s">
        <v>20</v>
      </c>
      <c r="DH3378" t="s">
        <v>3</v>
      </c>
      <c r="DI3378" t="s">
        <v>20</v>
      </c>
      <c r="DJ3378" t="s">
        <v>20</v>
      </c>
      <c r="DK3378" t="s">
        <v>3</v>
      </c>
      <c r="DL3378" t="s">
        <v>3</v>
      </c>
      <c r="DM3378" t="s">
        <v>3</v>
      </c>
      <c r="DN3378">
        <v>0</v>
      </c>
      <c r="DO3378">
        <v>0</v>
      </c>
      <c r="DP3378">
        <v>1</v>
      </c>
      <c r="DQ3378">
        <v>1</v>
      </c>
      <c r="DU3378">
        <v>1010</v>
      </c>
      <c r="DV3378" t="s">
        <v>18</v>
      </c>
      <c r="DW3378" t="s">
        <v>18</v>
      </c>
      <c r="DX3378">
        <v>1</v>
      </c>
      <c r="DZ3378" t="s">
        <v>3</v>
      </c>
      <c r="EA3378" t="s">
        <v>3</v>
      </c>
      <c r="EB3378" t="s">
        <v>3</v>
      </c>
      <c r="EC3378" t="s">
        <v>3</v>
      </c>
      <c r="EE3378">
        <v>284416175</v>
      </c>
      <c r="EF3378">
        <v>1</v>
      </c>
      <c r="EG3378" t="s">
        <v>21</v>
      </c>
      <c r="EH3378">
        <v>0</v>
      </c>
      <c r="EI3378" t="s">
        <v>3</v>
      </c>
      <c r="EJ3378">
        <v>4</v>
      </c>
      <c r="EK3378">
        <v>0</v>
      </c>
      <c r="EL3378" t="s">
        <v>22</v>
      </c>
      <c r="EM3378" t="s">
        <v>23</v>
      </c>
      <c r="EO3378" t="s">
        <v>3</v>
      </c>
      <c r="EQ3378">
        <v>2228224</v>
      </c>
      <c r="ER3378">
        <v>247.69</v>
      </c>
      <c r="ES3378">
        <v>0</v>
      </c>
      <c r="ET3378">
        <v>0</v>
      </c>
      <c r="EU3378">
        <v>0</v>
      </c>
      <c r="EV3378">
        <v>247.69</v>
      </c>
      <c r="EW3378">
        <v>0.25</v>
      </c>
      <c r="EX3378">
        <v>0</v>
      </c>
      <c r="EY3378">
        <v>0</v>
      </c>
      <c r="FQ3378">
        <v>0</v>
      </c>
      <c r="FR3378">
        <v>0</v>
      </c>
      <c r="FS3378">
        <v>0</v>
      </c>
      <c r="FX3378">
        <v>70</v>
      </c>
      <c r="FY3378">
        <v>10</v>
      </c>
      <c r="GA3378" t="s">
        <v>3</v>
      </c>
      <c r="GD3378">
        <v>0</v>
      </c>
      <c r="GF3378">
        <v>412660737</v>
      </c>
      <c r="GG3378">
        <v>2</v>
      </c>
      <c r="GH3378">
        <v>1</v>
      </c>
      <c r="GI3378">
        <v>-2</v>
      </c>
      <c r="GJ3378">
        <v>0</v>
      </c>
      <c r="GK3378">
        <f>ROUND(R3378*(R12)/100,2)</f>
        <v>0</v>
      </c>
      <c r="GL3378">
        <f t="shared" ref="GL3378:GL3385" si="1614">ROUND(IF(AND(BH3378=3,BI3378=3,FS3378&lt;&gt;0),P3378,0),2)</f>
        <v>0</v>
      </c>
      <c r="GM3378">
        <f t="shared" ref="GM3378:GM3385" si="1615">ROUND(O3378+X3378+Y3378+GK3378,2)+GX3378</f>
        <v>28533.89</v>
      </c>
      <c r="GN3378">
        <f t="shared" ref="GN3378:GN3385" si="1616">IF(OR(BI3378=0,BI3378=1),GM3378-GX3378,0)</f>
        <v>0</v>
      </c>
      <c r="GO3378">
        <f t="shared" ref="GO3378:GO3385" si="1617">IF(BI3378=2,GM3378-GX3378,0)</f>
        <v>0</v>
      </c>
      <c r="GP3378">
        <f t="shared" ref="GP3378:GP3385" si="1618">IF(BI3378=4,GM3378-GX3378,0)</f>
        <v>28533.89</v>
      </c>
      <c r="GR3378">
        <v>0</v>
      </c>
      <c r="GS3378">
        <v>0</v>
      </c>
      <c r="GT3378">
        <v>0</v>
      </c>
      <c r="GU3378" t="s">
        <v>3</v>
      </c>
      <c r="GV3378">
        <f t="shared" ref="GV3378:GV3385" si="1619">ROUND((GT3378),6)</f>
        <v>0</v>
      </c>
      <c r="GW3378">
        <v>1</v>
      </c>
      <c r="GX3378">
        <f t="shared" ref="GX3378:GX3385" si="1620">ROUND(HC3378*I3378,2)</f>
        <v>0</v>
      </c>
      <c r="HA3378">
        <v>0</v>
      </c>
      <c r="HB3378">
        <v>0</v>
      </c>
      <c r="HC3378">
        <f t="shared" ref="HC3378:HC3385" si="1621">GV3378*GW3378</f>
        <v>0</v>
      </c>
      <c r="HE3378" t="s">
        <v>3</v>
      </c>
      <c r="HF3378" t="s">
        <v>3</v>
      </c>
      <c r="HM3378" t="s">
        <v>3</v>
      </c>
      <c r="HN3378" t="s">
        <v>3</v>
      </c>
      <c r="HO3378" t="s">
        <v>3</v>
      </c>
      <c r="HP3378" t="s">
        <v>3</v>
      </c>
      <c r="HQ3378" t="s">
        <v>3</v>
      </c>
      <c r="HS3378">
        <v>0</v>
      </c>
      <c r="IK3378">
        <v>0</v>
      </c>
    </row>
    <row r="3379" spans="1:245" x14ac:dyDescent="0.25">
      <c r="A3379">
        <v>17</v>
      </c>
      <c r="B3379">
        <v>1</v>
      </c>
      <c r="D3379">
        <f>ROW(EtalonRes!A426)</f>
        <v>426</v>
      </c>
      <c r="E3379" t="s">
        <v>472</v>
      </c>
      <c r="F3379" t="s">
        <v>80</v>
      </c>
      <c r="G3379" t="s">
        <v>81</v>
      </c>
      <c r="H3379" t="s">
        <v>18</v>
      </c>
      <c r="I3379">
        <v>16</v>
      </c>
      <c r="J3379">
        <v>0</v>
      </c>
      <c r="K3379">
        <v>16</v>
      </c>
      <c r="O3379">
        <f t="shared" si="1590"/>
        <v>25997.439999999999</v>
      </c>
      <c r="P3379">
        <f t="shared" si="1591"/>
        <v>0</v>
      </c>
      <c r="Q3379">
        <f t="shared" si="1592"/>
        <v>0</v>
      </c>
      <c r="R3379">
        <f t="shared" si="1593"/>
        <v>0</v>
      </c>
      <c r="S3379">
        <f t="shared" si="1594"/>
        <v>25997.439999999999</v>
      </c>
      <c r="T3379">
        <f t="shared" si="1595"/>
        <v>0</v>
      </c>
      <c r="U3379">
        <f t="shared" si="1596"/>
        <v>26.24</v>
      </c>
      <c r="V3379">
        <f t="shared" si="1597"/>
        <v>0</v>
      </c>
      <c r="W3379">
        <f t="shared" si="1598"/>
        <v>0</v>
      </c>
      <c r="X3379">
        <f t="shared" si="1599"/>
        <v>18198.21</v>
      </c>
      <c r="Y3379">
        <f t="shared" si="1599"/>
        <v>2599.7399999999998</v>
      </c>
      <c r="AA3379">
        <v>288585831</v>
      </c>
      <c r="AB3379">
        <f t="shared" si="1600"/>
        <v>1624.84</v>
      </c>
      <c r="AC3379">
        <f>ROUND(((ES3379*4)),6)</f>
        <v>0</v>
      </c>
      <c r="AD3379">
        <f>ROUND(((((ET3379*4))-((EU3379*4)))+AE3379),6)</f>
        <v>0</v>
      </c>
      <c r="AE3379">
        <f t="shared" si="1601"/>
        <v>0</v>
      </c>
      <c r="AF3379">
        <f t="shared" si="1601"/>
        <v>1624.84</v>
      </c>
      <c r="AG3379">
        <f t="shared" si="1602"/>
        <v>0</v>
      </c>
      <c r="AH3379">
        <f t="shared" si="1603"/>
        <v>1.64</v>
      </c>
      <c r="AI3379">
        <f t="shared" si="1603"/>
        <v>0</v>
      </c>
      <c r="AJ3379">
        <f t="shared" si="1604"/>
        <v>0</v>
      </c>
      <c r="AK3379">
        <v>406.21</v>
      </c>
      <c r="AL3379">
        <v>0</v>
      </c>
      <c r="AM3379">
        <v>0</v>
      </c>
      <c r="AN3379">
        <v>0</v>
      </c>
      <c r="AO3379">
        <v>406.21</v>
      </c>
      <c r="AP3379">
        <v>0</v>
      </c>
      <c r="AQ3379">
        <v>0.41</v>
      </c>
      <c r="AR3379">
        <v>0</v>
      </c>
      <c r="AS3379">
        <v>0</v>
      </c>
      <c r="AT3379">
        <v>70</v>
      </c>
      <c r="AU3379">
        <v>10</v>
      </c>
      <c r="AV3379">
        <v>1</v>
      </c>
      <c r="AW3379">
        <v>1</v>
      </c>
      <c r="AZ3379">
        <v>1</v>
      </c>
      <c r="BA3379">
        <v>1</v>
      </c>
      <c r="BB3379">
        <v>1</v>
      </c>
      <c r="BC3379">
        <v>1</v>
      </c>
      <c r="BD3379" t="s">
        <v>3</v>
      </c>
      <c r="BE3379" t="s">
        <v>3</v>
      </c>
      <c r="BF3379" t="s">
        <v>3</v>
      </c>
      <c r="BG3379" t="s">
        <v>3</v>
      </c>
      <c r="BH3379">
        <v>0</v>
      </c>
      <c r="BI3379">
        <v>4</v>
      </c>
      <c r="BJ3379" t="s">
        <v>82</v>
      </c>
      <c r="BM3379">
        <v>0</v>
      </c>
      <c r="BN3379">
        <v>284416172</v>
      </c>
      <c r="BO3379" t="s">
        <v>3</v>
      </c>
      <c r="BP3379">
        <v>0</v>
      </c>
      <c r="BQ3379">
        <v>1</v>
      </c>
      <c r="BR3379">
        <v>0</v>
      </c>
      <c r="BS3379">
        <v>1</v>
      </c>
      <c r="BT3379">
        <v>1</v>
      </c>
      <c r="BU3379">
        <v>1</v>
      </c>
      <c r="BV3379">
        <v>1</v>
      </c>
      <c r="BW3379">
        <v>1</v>
      </c>
      <c r="BX3379">
        <v>1</v>
      </c>
      <c r="BY3379" t="s">
        <v>3</v>
      </c>
      <c r="BZ3379">
        <v>70</v>
      </c>
      <c r="CA3379">
        <v>10</v>
      </c>
      <c r="CB3379" t="s">
        <v>3</v>
      </c>
      <c r="CE3379">
        <v>0</v>
      </c>
      <c r="CF3379">
        <v>0</v>
      </c>
      <c r="CG3379">
        <v>0</v>
      </c>
      <c r="CM3379">
        <v>0</v>
      </c>
      <c r="CN3379" t="s">
        <v>3</v>
      </c>
      <c r="CO3379">
        <v>0</v>
      </c>
      <c r="CP3379">
        <f t="shared" si="1605"/>
        <v>25997.439999999999</v>
      </c>
      <c r="CQ3379">
        <f t="shared" si="1606"/>
        <v>0</v>
      </c>
      <c r="CR3379">
        <f>(((((ET3379*4))*BB3379-((EU3379*4))*BS3379)+AE3379*BS3379)*AV3379)</f>
        <v>0</v>
      </c>
      <c r="CS3379">
        <f t="shared" si="1607"/>
        <v>0</v>
      </c>
      <c r="CT3379">
        <f t="shared" si="1608"/>
        <v>1624.84</v>
      </c>
      <c r="CU3379">
        <f t="shared" si="1609"/>
        <v>0</v>
      </c>
      <c r="CV3379">
        <f t="shared" si="1610"/>
        <v>1.64</v>
      </c>
      <c r="CW3379">
        <f t="shared" si="1611"/>
        <v>0</v>
      </c>
      <c r="CX3379">
        <f t="shared" si="1611"/>
        <v>0</v>
      </c>
      <c r="CY3379">
        <f t="shared" si="1612"/>
        <v>18198.207999999999</v>
      </c>
      <c r="CZ3379">
        <f t="shared" si="1613"/>
        <v>2599.7440000000001</v>
      </c>
      <c r="DC3379" t="s">
        <v>3</v>
      </c>
      <c r="DD3379" t="s">
        <v>20</v>
      </c>
      <c r="DE3379" t="s">
        <v>20</v>
      </c>
      <c r="DF3379" t="s">
        <v>20</v>
      </c>
      <c r="DG3379" t="s">
        <v>20</v>
      </c>
      <c r="DH3379" t="s">
        <v>3</v>
      </c>
      <c r="DI3379" t="s">
        <v>20</v>
      </c>
      <c r="DJ3379" t="s">
        <v>20</v>
      </c>
      <c r="DK3379" t="s">
        <v>3</v>
      </c>
      <c r="DL3379" t="s">
        <v>3</v>
      </c>
      <c r="DM3379" t="s">
        <v>3</v>
      </c>
      <c r="DN3379">
        <v>0</v>
      </c>
      <c r="DO3379">
        <v>0</v>
      </c>
      <c r="DP3379">
        <v>1</v>
      </c>
      <c r="DQ3379">
        <v>1</v>
      </c>
      <c r="DU3379">
        <v>1010</v>
      </c>
      <c r="DV3379" t="s">
        <v>18</v>
      </c>
      <c r="DW3379" t="s">
        <v>18</v>
      </c>
      <c r="DX3379">
        <v>1</v>
      </c>
      <c r="DZ3379" t="s">
        <v>3</v>
      </c>
      <c r="EA3379" t="s">
        <v>3</v>
      </c>
      <c r="EB3379" t="s">
        <v>3</v>
      </c>
      <c r="EC3379" t="s">
        <v>3</v>
      </c>
      <c r="EE3379">
        <v>284416175</v>
      </c>
      <c r="EF3379">
        <v>1</v>
      </c>
      <c r="EG3379" t="s">
        <v>21</v>
      </c>
      <c r="EH3379">
        <v>0</v>
      </c>
      <c r="EI3379" t="s">
        <v>3</v>
      </c>
      <c r="EJ3379">
        <v>4</v>
      </c>
      <c r="EK3379">
        <v>0</v>
      </c>
      <c r="EL3379" t="s">
        <v>22</v>
      </c>
      <c r="EM3379" t="s">
        <v>23</v>
      </c>
      <c r="EO3379" t="s">
        <v>3</v>
      </c>
      <c r="EQ3379">
        <v>2228224</v>
      </c>
      <c r="ER3379">
        <v>406.21</v>
      </c>
      <c r="ES3379">
        <v>0</v>
      </c>
      <c r="ET3379">
        <v>0</v>
      </c>
      <c r="EU3379">
        <v>0</v>
      </c>
      <c r="EV3379">
        <v>406.21</v>
      </c>
      <c r="EW3379">
        <v>0.41</v>
      </c>
      <c r="EX3379">
        <v>0</v>
      </c>
      <c r="EY3379">
        <v>0</v>
      </c>
      <c r="FQ3379">
        <v>0</v>
      </c>
      <c r="FR3379">
        <v>0</v>
      </c>
      <c r="FS3379">
        <v>0</v>
      </c>
      <c r="FX3379">
        <v>70</v>
      </c>
      <c r="FY3379">
        <v>10</v>
      </c>
      <c r="GA3379" t="s">
        <v>3</v>
      </c>
      <c r="GD3379">
        <v>0</v>
      </c>
      <c r="GF3379">
        <v>-1253208674</v>
      </c>
      <c r="GG3379">
        <v>2</v>
      </c>
      <c r="GH3379">
        <v>1</v>
      </c>
      <c r="GI3379">
        <v>-2</v>
      </c>
      <c r="GJ3379">
        <v>0</v>
      </c>
      <c r="GK3379">
        <f>ROUND(R3379*(R12)/100,2)</f>
        <v>0</v>
      </c>
      <c r="GL3379">
        <f t="shared" si="1614"/>
        <v>0</v>
      </c>
      <c r="GM3379">
        <f t="shared" si="1615"/>
        <v>46795.39</v>
      </c>
      <c r="GN3379">
        <f t="shared" si="1616"/>
        <v>0</v>
      </c>
      <c r="GO3379">
        <f t="shared" si="1617"/>
        <v>0</v>
      </c>
      <c r="GP3379">
        <f t="shared" si="1618"/>
        <v>46795.39</v>
      </c>
      <c r="GR3379">
        <v>0</v>
      </c>
      <c r="GS3379">
        <v>0</v>
      </c>
      <c r="GT3379">
        <v>0</v>
      </c>
      <c r="GU3379" t="s">
        <v>3</v>
      </c>
      <c r="GV3379">
        <f t="shared" si="1619"/>
        <v>0</v>
      </c>
      <c r="GW3379">
        <v>1</v>
      </c>
      <c r="GX3379">
        <f t="shared" si="1620"/>
        <v>0</v>
      </c>
      <c r="HA3379">
        <v>0</v>
      </c>
      <c r="HB3379">
        <v>0</v>
      </c>
      <c r="HC3379">
        <f t="shared" si="1621"/>
        <v>0</v>
      </c>
      <c r="HE3379" t="s">
        <v>3</v>
      </c>
      <c r="HF3379" t="s">
        <v>3</v>
      </c>
      <c r="HM3379" t="s">
        <v>3</v>
      </c>
      <c r="HN3379" t="s">
        <v>3</v>
      </c>
      <c r="HO3379" t="s">
        <v>3</v>
      </c>
      <c r="HP3379" t="s">
        <v>3</v>
      </c>
      <c r="HQ3379" t="s">
        <v>3</v>
      </c>
      <c r="HS3379">
        <v>0</v>
      </c>
      <c r="IK3379">
        <v>0</v>
      </c>
    </row>
    <row r="3380" spans="1:245" x14ac:dyDescent="0.25">
      <c r="A3380">
        <v>17</v>
      </c>
      <c r="B3380">
        <v>1</v>
      </c>
      <c r="D3380">
        <f>ROW(EtalonRes!A427)</f>
        <v>427</v>
      </c>
      <c r="E3380" t="s">
        <v>473</v>
      </c>
      <c r="F3380" t="s">
        <v>93</v>
      </c>
      <c r="G3380" t="s">
        <v>94</v>
      </c>
      <c r="H3380" t="s">
        <v>95</v>
      </c>
      <c r="I3380">
        <v>5</v>
      </c>
      <c r="J3380">
        <v>0</v>
      </c>
      <c r="K3380">
        <v>5</v>
      </c>
      <c r="O3380">
        <f t="shared" si="1590"/>
        <v>29722.6</v>
      </c>
      <c r="P3380">
        <f t="shared" si="1591"/>
        <v>0</v>
      </c>
      <c r="Q3380">
        <f t="shared" si="1592"/>
        <v>0</v>
      </c>
      <c r="R3380">
        <f t="shared" si="1593"/>
        <v>0</v>
      </c>
      <c r="S3380">
        <f t="shared" si="1594"/>
        <v>29722.6</v>
      </c>
      <c r="T3380">
        <f t="shared" si="1595"/>
        <v>0</v>
      </c>
      <c r="U3380">
        <f t="shared" si="1596"/>
        <v>30</v>
      </c>
      <c r="V3380">
        <f t="shared" si="1597"/>
        <v>0</v>
      </c>
      <c r="W3380">
        <f t="shared" si="1598"/>
        <v>0</v>
      </c>
      <c r="X3380">
        <f t="shared" si="1599"/>
        <v>20805.82</v>
      </c>
      <c r="Y3380">
        <f t="shared" si="1599"/>
        <v>2972.26</v>
      </c>
      <c r="AA3380">
        <v>288585831</v>
      </c>
      <c r="AB3380">
        <f t="shared" si="1600"/>
        <v>5944.52</v>
      </c>
      <c r="AC3380">
        <f>ROUND(((ES3380*4)),6)</f>
        <v>0</v>
      </c>
      <c r="AD3380">
        <f>ROUND(((((ET3380*4))-((EU3380*4)))+AE3380),6)</f>
        <v>0</v>
      </c>
      <c r="AE3380">
        <f t="shared" si="1601"/>
        <v>0</v>
      </c>
      <c r="AF3380">
        <f t="shared" si="1601"/>
        <v>5944.52</v>
      </c>
      <c r="AG3380">
        <f t="shared" si="1602"/>
        <v>0</v>
      </c>
      <c r="AH3380">
        <f t="shared" si="1603"/>
        <v>6</v>
      </c>
      <c r="AI3380">
        <f t="shared" si="1603"/>
        <v>0</v>
      </c>
      <c r="AJ3380">
        <f t="shared" si="1604"/>
        <v>0</v>
      </c>
      <c r="AK3380">
        <v>1486.13</v>
      </c>
      <c r="AL3380">
        <v>0</v>
      </c>
      <c r="AM3380">
        <v>0</v>
      </c>
      <c r="AN3380">
        <v>0</v>
      </c>
      <c r="AO3380">
        <v>1486.13</v>
      </c>
      <c r="AP3380">
        <v>0</v>
      </c>
      <c r="AQ3380">
        <v>1.5</v>
      </c>
      <c r="AR3380">
        <v>0</v>
      </c>
      <c r="AS3380">
        <v>0</v>
      </c>
      <c r="AT3380">
        <v>70</v>
      </c>
      <c r="AU3380">
        <v>10</v>
      </c>
      <c r="AV3380">
        <v>1</v>
      </c>
      <c r="AW3380">
        <v>1</v>
      </c>
      <c r="AZ3380">
        <v>1</v>
      </c>
      <c r="BA3380">
        <v>1</v>
      </c>
      <c r="BB3380">
        <v>1</v>
      </c>
      <c r="BC3380">
        <v>1</v>
      </c>
      <c r="BD3380" t="s">
        <v>3</v>
      </c>
      <c r="BE3380" t="s">
        <v>3</v>
      </c>
      <c r="BF3380" t="s">
        <v>3</v>
      </c>
      <c r="BG3380" t="s">
        <v>3</v>
      </c>
      <c r="BH3380">
        <v>0</v>
      </c>
      <c r="BI3380">
        <v>4</v>
      </c>
      <c r="BJ3380" t="s">
        <v>96</v>
      </c>
      <c r="BM3380">
        <v>0</v>
      </c>
      <c r="BN3380">
        <v>284416172</v>
      </c>
      <c r="BO3380" t="s">
        <v>3</v>
      </c>
      <c r="BP3380">
        <v>0</v>
      </c>
      <c r="BQ3380">
        <v>1</v>
      </c>
      <c r="BR3380">
        <v>0</v>
      </c>
      <c r="BS3380">
        <v>1</v>
      </c>
      <c r="BT3380">
        <v>1</v>
      </c>
      <c r="BU3380">
        <v>1</v>
      </c>
      <c r="BV3380">
        <v>1</v>
      </c>
      <c r="BW3380">
        <v>1</v>
      </c>
      <c r="BX3380">
        <v>1</v>
      </c>
      <c r="BY3380" t="s">
        <v>3</v>
      </c>
      <c r="BZ3380">
        <v>70</v>
      </c>
      <c r="CA3380">
        <v>10</v>
      </c>
      <c r="CB3380" t="s">
        <v>3</v>
      </c>
      <c r="CE3380">
        <v>0</v>
      </c>
      <c r="CF3380">
        <v>0</v>
      </c>
      <c r="CG3380">
        <v>0</v>
      </c>
      <c r="CM3380">
        <v>0</v>
      </c>
      <c r="CN3380" t="s">
        <v>3</v>
      </c>
      <c r="CO3380">
        <v>0</v>
      </c>
      <c r="CP3380">
        <f t="shared" si="1605"/>
        <v>29722.6</v>
      </c>
      <c r="CQ3380">
        <f t="shared" si="1606"/>
        <v>0</v>
      </c>
      <c r="CR3380">
        <f>(((((ET3380*4))*BB3380-((EU3380*4))*BS3380)+AE3380*BS3380)*AV3380)</f>
        <v>0</v>
      </c>
      <c r="CS3380">
        <f t="shared" si="1607"/>
        <v>0</v>
      </c>
      <c r="CT3380">
        <f t="shared" si="1608"/>
        <v>5944.52</v>
      </c>
      <c r="CU3380">
        <f t="shared" si="1609"/>
        <v>0</v>
      </c>
      <c r="CV3380">
        <f t="shared" si="1610"/>
        <v>6</v>
      </c>
      <c r="CW3380">
        <f t="shared" si="1611"/>
        <v>0</v>
      </c>
      <c r="CX3380">
        <f t="shared" si="1611"/>
        <v>0</v>
      </c>
      <c r="CY3380">
        <f t="shared" si="1612"/>
        <v>20805.82</v>
      </c>
      <c r="CZ3380">
        <f t="shared" si="1613"/>
        <v>2972.26</v>
      </c>
      <c r="DC3380" t="s">
        <v>3</v>
      </c>
      <c r="DD3380" t="s">
        <v>20</v>
      </c>
      <c r="DE3380" t="s">
        <v>20</v>
      </c>
      <c r="DF3380" t="s">
        <v>20</v>
      </c>
      <c r="DG3380" t="s">
        <v>20</v>
      </c>
      <c r="DH3380" t="s">
        <v>3</v>
      </c>
      <c r="DI3380" t="s">
        <v>20</v>
      </c>
      <c r="DJ3380" t="s">
        <v>20</v>
      </c>
      <c r="DK3380" t="s">
        <v>3</v>
      </c>
      <c r="DL3380" t="s">
        <v>3</v>
      </c>
      <c r="DM3380" t="s">
        <v>3</v>
      </c>
      <c r="DN3380">
        <v>0</v>
      </c>
      <c r="DO3380">
        <v>0</v>
      </c>
      <c r="DP3380">
        <v>1</v>
      </c>
      <c r="DQ3380">
        <v>1</v>
      </c>
      <c r="DU3380">
        <v>1013</v>
      </c>
      <c r="DV3380" t="s">
        <v>95</v>
      </c>
      <c r="DW3380" t="s">
        <v>95</v>
      </c>
      <c r="DX3380">
        <v>1</v>
      </c>
      <c r="DZ3380" t="s">
        <v>3</v>
      </c>
      <c r="EA3380" t="s">
        <v>3</v>
      </c>
      <c r="EB3380" t="s">
        <v>3</v>
      </c>
      <c r="EC3380" t="s">
        <v>3</v>
      </c>
      <c r="EE3380">
        <v>284416175</v>
      </c>
      <c r="EF3380">
        <v>1</v>
      </c>
      <c r="EG3380" t="s">
        <v>21</v>
      </c>
      <c r="EH3380">
        <v>0</v>
      </c>
      <c r="EI3380" t="s">
        <v>3</v>
      </c>
      <c r="EJ3380">
        <v>4</v>
      </c>
      <c r="EK3380">
        <v>0</v>
      </c>
      <c r="EL3380" t="s">
        <v>22</v>
      </c>
      <c r="EM3380" t="s">
        <v>23</v>
      </c>
      <c r="EO3380" t="s">
        <v>3</v>
      </c>
      <c r="EQ3380">
        <v>2228224</v>
      </c>
      <c r="ER3380">
        <v>1486.13</v>
      </c>
      <c r="ES3380">
        <v>0</v>
      </c>
      <c r="ET3380">
        <v>0</v>
      </c>
      <c r="EU3380">
        <v>0</v>
      </c>
      <c r="EV3380">
        <v>1486.13</v>
      </c>
      <c r="EW3380">
        <v>1.5</v>
      </c>
      <c r="EX3380">
        <v>0</v>
      </c>
      <c r="EY3380">
        <v>0</v>
      </c>
      <c r="FQ3380">
        <v>0</v>
      </c>
      <c r="FR3380">
        <v>0</v>
      </c>
      <c r="FS3380">
        <v>0</v>
      </c>
      <c r="FX3380">
        <v>70</v>
      </c>
      <c r="FY3380">
        <v>10</v>
      </c>
      <c r="GA3380" t="s">
        <v>3</v>
      </c>
      <c r="GD3380">
        <v>0</v>
      </c>
      <c r="GF3380">
        <v>1426872193</v>
      </c>
      <c r="GG3380">
        <v>2</v>
      </c>
      <c r="GH3380">
        <v>1</v>
      </c>
      <c r="GI3380">
        <v>-2</v>
      </c>
      <c r="GJ3380">
        <v>0</v>
      </c>
      <c r="GK3380">
        <f>ROUND(R3380*(R12)/100,2)</f>
        <v>0</v>
      </c>
      <c r="GL3380">
        <f t="shared" si="1614"/>
        <v>0</v>
      </c>
      <c r="GM3380">
        <f t="shared" si="1615"/>
        <v>53500.68</v>
      </c>
      <c r="GN3380">
        <f t="shared" si="1616"/>
        <v>0</v>
      </c>
      <c r="GO3380">
        <f t="shared" si="1617"/>
        <v>0</v>
      </c>
      <c r="GP3380">
        <f t="shared" si="1618"/>
        <v>53500.68</v>
      </c>
      <c r="GR3380">
        <v>0</v>
      </c>
      <c r="GS3380">
        <v>0</v>
      </c>
      <c r="GT3380">
        <v>0</v>
      </c>
      <c r="GU3380" t="s">
        <v>3</v>
      </c>
      <c r="GV3380">
        <f t="shared" si="1619"/>
        <v>0</v>
      </c>
      <c r="GW3380">
        <v>1</v>
      </c>
      <c r="GX3380">
        <f t="shared" si="1620"/>
        <v>0</v>
      </c>
      <c r="HA3380">
        <v>0</v>
      </c>
      <c r="HB3380">
        <v>0</v>
      </c>
      <c r="HC3380">
        <f t="shared" si="1621"/>
        <v>0</v>
      </c>
      <c r="HE3380" t="s">
        <v>3</v>
      </c>
      <c r="HF3380" t="s">
        <v>3</v>
      </c>
      <c r="HM3380" t="s">
        <v>3</v>
      </c>
      <c r="HN3380" t="s">
        <v>3</v>
      </c>
      <c r="HO3380" t="s">
        <v>3</v>
      </c>
      <c r="HP3380" t="s">
        <v>3</v>
      </c>
      <c r="HQ3380" t="s">
        <v>3</v>
      </c>
      <c r="HS3380">
        <v>0</v>
      </c>
      <c r="IK3380">
        <v>0</v>
      </c>
    </row>
    <row r="3381" spans="1:245" x14ac:dyDescent="0.25">
      <c r="A3381">
        <v>17</v>
      </c>
      <c r="B3381">
        <v>1</v>
      </c>
      <c r="D3381">
        <f>ROW(EtalonRes!A428)</f>
        <v>428</v>
      </c>
      <c r="E3381" t="s">
        <v>474</v>
      </c>
      <c r="F3381" t="s">
        <v>104</v>
      </c>
      <c r="G3381" t="s">
        <v>105</v>
      </c>
      <c r="H3381" t="s">
        <v>106</v>
      </c>
      <c r="I3381">
        <v>2</v>
      </c>
      <c r="J3381">
        <v>0</v>
      </c>
      <c r="K3381">
        <v>2</v>
      </c>
      <c r="O3381">
        <f t="shared" si="1590"/>
        <v>135150.85999999999</v>
      </c>
      <c r="P3381">
        <f t="shared" si="1591"/>
        <v>0</v>
      </c>
      <c r="Q3381">
        <f t="shared" si="1592"/>
        <v>0</v>
      </c>
      <c r="R3381">
        <f t="shared" si="1593"/>
        <v>0</v>
      </c>
      <c r="S3381">
        <f t="shared" si="1594"/>
        <v>135150.85999999999</v>
      </c>
      <c r="T3381">
        <f t="shared" si="1595"/>
        <v>0</v>
      </c>
      <c r="U3381">
        <f t="shared" si="1596"/>
        <v>124.8</v>
      </c>
      <c r="V3381">
        <f t="shared" si="1597"/>
        <v>0</v>
      </c>
      <c r="W3381">
        <f t="shared" si="1598"/>
        <v>0</v>
      </c>
      <c r="X3381">
        <f t="shared" si="1599"/>
        <v>94605.6</v>
      </c>
      <c r="Y3381">
        <f t="shared" si="1599"/>
        <v>13515.09</v>
      </c>
      <c r="AA3381">
        <v>288585831</v>
      </c>
      <c r="AB3381">
        <f t="shared" si="1600"/>
        <v>67575.429999999993</v>
      </c>
      <c r="AC3381">
        <f>ROUND(((ES3381*13)),6)</f>
        <v>0</v>
      </c>
      <c r="AD3381">
        <f>ROUND(((((ET3381*13))-((EU3381*13)))+AE3381),6)</f>
        <v>0</v>
      </c>
      <c r="AE3381">
        <f t="shared" ref="AE3381:AF3385" si="1622">ROUND(((EU3381*13)),6)</f>
        <v>0</v>
      </c>
      <c r="AF3381">
        <f t="shared" si="1622"/>
        <v>67575.429999999993</v>
      </c>
      <c r="AG3381">
        <f t="shared" si="1602"/>
        <v>0</v>
      </c>
      <c r="AH3381">
        <f t="shared" ref="AH3381:AI3385" si="1623">((EW3381*13))</f>
        <v>62.4</v>
      </c>
      <c r="AI3381">
        <f t="shared" si="1623"/>
        <v>0</v>
      </c>
      <c r="AJ3381">
        <f t="shared" si="1604"/>
        <v>0</v>
      </c>
      <c r="AK3381">
        <v>5198.1099999999997</v>
      </c>
      <c r="AL3381">
        <v>0</v>
      </c>
      <c r="AM3381">
        <v>0</v>
      </c>
      <c r="AN3381">
        <v>0</v>
      </c>
      <c r="AO3381">
        <v>5198.1099999999997</v>
      </c>
      <c r="AP3381">
        <v>0</v>
      </c>
      <c r="AQ3381">
        <v>4.8</v>
      </c>
      <c r="AR3381">
        <v>0</v>
      </c>
      <c r="AS3381">
        <v>0</v>
      </c>
      <c r="AT3381">
        <v>70</v>
      </c>
      <c r="AU3381">
        <v>10</v>
      </c>
      <c r="AV3381">
        <v>1</v>
      </c>
      <c r="AW3381">
        <v>1</v>
      </c>
      <c r="AZ3381">
        <v>1</v>
      </c>
      <c r="BA3381">
        <v>1</v>
      </c>
      <c r="BB3381">
        <v>1</v>
      </c>
      <c r="BC3381">
        <v>1</v>
      </c>
      <c r="BD3381" t="s">
        <v>3</v>
      </c>
      <c r="BE3381" t="s">
        <v>3</v>
      </c>
      <c r="BF3381" t="s">
        <v>3</v>
      </c>
      <c r="BG3381" t="s">
        <v>3</v>
      </c>
      <c r="BH3381">
        <v>0</v>
      </c>
      <c r="BI3381">
        <v>4</v>
      </c>
      <c r="BJ3381" t="s">
        <v>107</v>
      </c>
      <c r="BM3381">
        <v>0</v>
      </c>
      <c r="BN3381">
        <v>284416172</v>
      </c>
      <c r="BO3381" t="s">
        <v>3</v>
      </c>
      <c r="BP3381">
        <v>0</v>
      </c>
      <c r="BQ3381">
        <v>1</v>
      </c>
      <c r="BR3381">
        <v>0</v>
      </c>
      <c r="BS3381">
        <v>1</v>
      </c>
      <c r="BT3381">
        <v>1</v>
      </c>
      <c r="BU3381">
        <v>1</v>
      </c>
      <c r="BV3381">
        <v>1</v>
      </c>
      <c r="BW3381">
        <v>1</v>
      </c>
      <c r="BX3381">
        <v>1</v>
      </c>
      <c r="BY3381" t="s">
        <v>3</v>
      </c>
      <c r="BZ3381">
        <v>70</v>
      </c>
      <c r="CA3381">
        <v>10</v>
      </c>
      <c r="CB3381" t="s">
        <v>3</v>
      </c>
      <c r="CE3381">
        <v>0</v>
      </c>
      <c r="CF3381">
        <v>0</v>
      </c>
      <c r="CG3381">
        <v>0</v>
      </c>
      <c r="CM3381">
        <v>0</v>
      </c>
      <c r="CN3381" t="s">
        <v>3</v>
      </c>
      <c r="CO3381">
        <v>0</v>
      </c>
      <c r="CP3381">
        <f t="shared" si="1605"/>
        <v>135150.85999999999</v>
      </c>
      <c r="CQ3381">
        <f t="shared" si="1606"/>
        <v>0</v>
      </c>
      <c r="CR3381">
        <f>(((((ET3381*13))*BB3381-((EU3381*13))*BS3381)+AE3381*BS3381)*AV3381)</f>
        <v>0</v>
      </c>
      <c r="CS3381">
        <f t="shared" si="1607"/>
        <v>0</v>
      </c>
      <c r="CT3381">
        <f t="shared" si="1608"/>
        <v>67575.429999999993</v>
      </c>
      <c r="CU3381">
        <f t="shared" si="1609"/>
        <v>0</v>
      </c>
      <c r="CV3381">
        <f t="shared" si="1610"/>
        <v>62.4</v>
      </c>
      <c r="CW3381">
        <f t="shared" si="1611"/>
        <v>0</v>
      </c>
      <c r="CX3381">
        <f t="shared" si="1611"/>
        <v>0</v>
      </c>
      <c r="CY3381">
        <f t="shared" si="1612"/>
        <v>94605.601999999999</v>
      </c>
      <c r="CZ3381">
        <f t="shared" si="1613"/>
        <v>13515.085999999999</v>
      </c>
      <c r="DC3381" t="s">
        <v>3</v>
      </c>
      <c r="DD3381" t="s">
        <v>102</v>
      </c>
      <c r="DE3381" t="s">
        <v>102</v>
      </c>
      <c r="DF3381" t="s">
        <v>102</v>
      </c>
      <c r="DG3381" t="s">
        <v>102</v>
      </c>
      <c r="DH3381" t="s">
        <v>3</v>
      </c>
      <c r="DI3381" t="s">
        <v>102</v>
      </c>
      <c r="DJ3381" t="s">
        <v>102</v>
      </c>
      <c r="DK3381" t="s">
        <v>3</v>
      </c>
      <c r="DL3381" t="s">
        <v>3</v>
      </c>
      <c r="DM3381" t="s">
        <v>3</v>
      </c>
      <c r="DN3381">
        <v>0</v>
      </c>
      <c r="DO3381">
        <v>0</v>
      </c>
      <c r="DP3381">
        <v>1</v>
      </c>
      <c r="DQ3381">
        <v>1</v>
      </c>
      <c r="DU3381">
        <v>1013</v>
      </c>
      <c r="DV3381" t="s">
        <v>106</v>
      </c>
      <c r="DW3381" t="s">
        <v>106</v>
      </c>
      <c r="DX3381">
        <v>1</v>
      </c>
      <c r="DZ3381" t="s">
        <v>3</v>
      </c>
      <c r="EA3381" t="s">
        <v>3</v>
      </c>
      <c r="EB3381" t="s">
        <v>3</v>
      </c>
      <c r="EC3381" t="s">
        <v>3</v>
      </c>
      <c r="EE3381">
        <v>284416175</v>
      </c>
      <c r="EF3381">
        <v>1</v>
      </c>
      <c r="EG3381" t="s">
        <v>21</v>
      </c>
      <c r="EH3381">
        <v>0</v>
      </c>
      <c r="EI3381" t="s">
        <v>3</v>
      </c>
      <c r="EJ3381">
        <v>4</v>
      </c>
      <c r="EK3381">
        <v>0</v>
      </c>
      <c r="EL3381" t="s">
        <v>22</v>
      </c>
      <c r="EM3381" t="s">
        <v>23</v>
      </c>
      <c r="EO3381" t="s">
        <v>3</v>
      </c>
      <c r="EQ3381">
        <v>1441792</v>
      </c>
      <c r="ER3381">
        <v>5198.1099999999997</v>
      </c>
      <c r="ES3381">
        <v>0</v>
      </c>
      <c r="ET3381">
        <v>0</v>
      </c>
      <c r="EU3381">
        <v>0</v>
      </c>
      <c r="EV3381">
        <v>5198.1099999999997</v>
      </c>
      <c r="EW3381">
        <v>4.8</v>
      </c>
      <c r="EX3381">
        <v>0</v>
      </c>
      <c r="EY3381">
        <v>0</v>
      </c>
      <c r="FQ3381">
        <v>0</v>
      </c>
      <c r="FR3381">
        <v>0</v>
      </c>
      <c r="FS3381">
        <v>0</v>
      </c>
      <c r="FX3381">
        <v>70</v>
      </c>
      <c r="FY3381">
        <v>10</v>
      </c>
      <c r="GA3381" t="s">
        <v>3</v>
      </c>
      <c r="GD3381">
        <v>0</v>
      </c>
      <c r="GF3381">
        <v>-2056583804</v>
      </c>
      <c r="GG3381">
        <v>2</v>
      </c>
      <c r="GH3381">
        <v>1</v>
      </c>
      <c r="GI3381">
        <v>-2</v>
      </c>
      <c r="GJ3381">
        <v>0</v>
      </c>
      <c r="GK3381">
        <f>ROUND(R3381*(R12)/100,2)</f>
        <v>0</v>
      </c>
      <c r="GL3381">
        <f t="shared" si="1614"/>
        <v>0</v>
      </c>
      <c r="GM3381">
        <f t="shared" si="1615"/>
        <v>243271.55</v>
      </c>
      <c r="GN3381">
        <f t="shared" si="1616"/>
        <v>0</v>
      </c>
      <c r="GO3381">
        <f t="shared" si="1617"/>
        <v>0</v>
      </c>
      <c r="GP3381">
        <f t="shared" si="1618"/>
        <v>243271.55</v>
      </c>
      <c r="GR3381">
        <v>0</v>
      </c>
      <c r="GS3381">
        <v>0</v>
      </c>
      <c r="GT3381">
        <v>0</v>
      </c>
      <c r="GU3381" t="s">
        <v>3</v>
      </c>
      <c r="GV3381">
        <f t="shared" si="1619"/>
        <v>0</v>
      </c>
      <c r="GW3381">
        <v>1</v>
      </c>
      <c r="GX3381">
        <f t="shared" si="1620"/>
        <v>0</v>
      </c>
      <c r="HA3381">
        <v>0</v>
      </c>
      <c r="HB3381">
        <v>0</v>
      </c>
      <c r="HC3381">
        <f t="shared" si="1621"/>
        <v>0</v>
      </c>
      <c r="HE3381" t="s">
        <v>3</v>
      </c>
      <c r="HF3381" t="s">
        <v>3</v>
      </c>
      <c r="HM3381" t="s">
        <v>3</v>
      </c>
      <c r="HN3381" t="s">
        <v>3</v>
      </c>
      <c r="HO3381" t="s">
        <v>3</v>
      </c>
      <c r="HP3381" t="s">
        <v>3</v>
      </c>
      <c r="HQ3381" t="s">
        <v>3</v>
      </c>
      <c r="HS3381">
        <v>0</v>
      </c>
      <c r="IK3381">
        <v>0</v>
      </c>
    </row>
    <row r="3382" spans="1:245" x14ac:dyDescent="0.25">
      <c r="A3382">
        <v>17</v>
      </c>
      <c r="B3382">
        <v>1</v>
      </c>
      <c r="D3382">
        <f>ROW(EtalonRes!A429)</f>
        <v>429</v>
      </c>
      <c r="E3382" t="s">
        <v>475</v>
      </c>
      <c r="F3382" t="s">
        <v>109</v>
      </c>
      <c r="G3382" t="s">
        <v>110</v>
      </c>
      <c r="H3382" t="s">
        <v>106</v>
      </c>
      <c r="I3382">
        <v>2</v>
      </c>
      <c r="J3382">
        <v>0</v>
      </c>
      <c r="K3382">
        <v>2</v>
      </c>
      <c r="O3382">
        <f t="shared" si="1590"/>
        <v>103038</v>
      </c>
      <c r="P3382">
        <f t="shared" si="1591"/>
        <v>0</v>
      </c>
      <c r="Q3382">
        <f t="shared" si="1592"/>
        <v>0</v>
      </c>
      <c r="R3382">
        <f t="shared" si="1593"/>
        <v>0</v>
      </c>
      <c r="S3382">
        <f t="shared" si="1594"/>
        <v>103038</v>
      </c>
      <c r="T3382">
        <f t="shared" si="1595"/>
        <v>0</v>
      </c>
      <c r="U3382">
        <f t="shared" si="1596"/>
        <v>104</v>
      </c>
      <c r="V3382">
        <f t="shared" si="1597"/>
        <v>0</v>
      </c>
      <c r="W3382">
        <f t="shared" si="1598"/>
        <v>0</v>
      </c>
      <c r="X3382">
        <f t="shared" si="1599"/>
        <v>72126.600000000006</v>
      </c>
      <c r="Y3382">
        <f t="shared" si="1599"/>
        <v>10303.799999999999</v>
      </c>
      <c r="AA3382">
        <v>288585831</v>
      </c>
      <c r="AB3382">
        <f t="shared" si="1600"/>
        <v>51519</v>
      </c>
      <c r="AC3382">
        <f>ROUND(((ES3382*13)),6)</f>
        <v>0</v>
      </c>
      <c r="AD3382">
        <f>ROUND(((((ET3382*13))-((EU3382*13)))+AE3382),6)</f>
        <v>0</v>
      </c>
      <c r="AE3382">
        <f t="shared" si="1622"/>
        <v>0</v>
      </c>
      <c r="AF3382">
        <f t="shared" si="1622"/>
        <v>51519</v>
      </c>
      <c r="AG3382">
        <f t="shared" si="1602"/>
        <v>0</v>
      </c>
      <c r="AH3382">
        <f t="shared" si="1623"/>
        <v>52</v>
      </c>
      <c r="AI3382">
        <f t="shared" si="1623"/>
        <v>0</v>
      </c>
      <c r="AJ3382">
        <f t="shared" si="1604"/>
        <v>0</v>
      </c>
      <c r="AK3382">
        <v>3963</v>
      </c>
      <c r="AL3382">
        <v>0</v>
      </c>
      <c r="AM3382">
        <v>0</v>
      </c>
      <c r="AN3382">
        <v>0</v>
      </c>
      <c r="AO3382">
        <v>3963</v>
      </c>
      <c r="AP3382">
        <v>0</v>
      </c>
      <c r="AQ3382">
        <v>4</v>
      </c>
      <c r="AR3382">
        <v>0</v>
      </c>
      <c r="AS3382">
        <v>0</v>
      </c>
      <c r="AT3382">
        <v>70</v>
      </c>
      <c r="AU3382">
        <v>10</v>
      </c>
      <c r="AV3382">
        <v>1</v>
      </c>
      <c r="AW3382">
        <v>1</v>
      </c>
      <c r="AZ3382">
        <v>1</v>
      </c>
      <c r="BA3382">
        <v>1</v>
      </c>
      <c r="BB3382">
        <v>1</v>
      </c>
      <c r="BC3382">
        <v>1</v>
      </c>
      <c r="BD3382" t="s">
        <v>3</v>
      </c>
      <c r="BE3382" t="s">
        <v>3</v>
      </c>
      <c r="BF3382" t="s">
        <v>3</v>
      </c>
      <c r="BG3382" t="s">
        <v>3</v>
      </c>
      <c r="BH3382">
        <v>0</v>
      </c>
      <c r="BI3382">
        <v>4</v>
      </c>
      <c r="BJ3382" t="s">
        <v>111</v>
      </c>
      <c r="BM3382">
        <v>0</v>
      </c>
      <c r="BN3382">
        <v>284416172</v>
      </c>
      <c r="BO3382" t="s">
        <v>3</v>
      </c>
      <c r="BP3382">
        <v>0</v>
      </c>
      <c r="BQ3382">
        <v>1</v>
      </c>
      <c r="BR3382">
        <v>0</v>
      </c>
      <c r="BS3382">
        <v>1</v>
      </c>
      <c r="BT3382">
        <v>1</v>
      </c>
      <c r="BU3382">
        <v>1</v>
      </c>
      <c r="BV3382">
        <v>1</v>
      </c>
      <c r="BW3382">
        <v>1</v>
      </c>
      <c r="BX3382">
        <v>1</v>
      </c>
      <c r="BY3382" t="s">
        <v>3</v>
      </c>
      <c r="BZ3382">
        <v>70</v>
      </c>
      <c r="CA3382">
        <v>10</v>
      </c>
      <c r="CB3382" t="s">
        <v>3</v>
      </c>
      <c r="CE3382">
        <v>0</v>
      </c>
      <c r="CF3382">
        <v>0</v>
      </c>
      <c r="CG3382">
        <v>0</v>
      </c>
      <c r="CM3382">
        <v>0</v>
      </c>
      <c r="CN3382" t="s">
        <v>3</v>
      </c>
      <c r="CO3382">
        <v>0</v>
      </c>
      <c r="CP3382">
        <f t="shared" si="1605"/>
        <v>103038</v>
      </c>
      <c r="CQ3382">
        <f t="shared" si="1606"/>
        <v>0</v>
      </c>
      <c r="CR3382">
        <f>(((((ET3382*13))*BB3382-((EU3382*13))*BS3382)+AE3382*BS3382)*AV3382)</f>
        <v>0</v>
      </c>
      <c r="CS3382">
        <f t="shared" si="1607"/>
        <v>0</v>
      </c>
      <c r="CT3382">
        <f t="shared" si="1608"/>
        <v>51519</v>
      </c>
      <c r="CU3382">
        <f t="shared" si="1609"/>
        <v>0</v>
      </c>
      <c r="CV3382">
        <f t="shared" si="1610"/>
        <v>52</v>
      </c>
      <c r="CW3382">
        <f t="shared" si="1611"/>
        <v>0</v>
      </c>
      <c r="CX3382">
        <f t="shared" si="1611"/>
        <v>0</v>
      </c>
      <c r="CY3382">
        <f t="shared" si="1612"/>
        <v>72126.600000000006</v>
      </c>
      <c r="CZ3382">
        <f t="shared" si="1613"/>
        <v>10303.799999999999</v>
      </c>
      <c r="DC3382" t="s">
        <v>3</v>
      </c>
      <c r="DD3382" t="s">
        <v>102</v>
      </c>
      <c r="DE3382" t="s">
        <v>102</v>
      </c>
      <c r="DF3382" t="s">
        <v>102</v>
      </c>
      <c r="DG3382" t="s">
        <v>102</v>
      </c>
      <c r="DH3382" t="s">
        <v>3</v>
      </c>
      <c r="DI3382" t="s">
        <v>102</v>
      </c>
      <c r="DJ3382" t="s">
        <v>102</v>
      </c>
      <c r="DK3382" t="s">
        <v>3</v>
      </c>
      <c r="DL3382" t="s">
        <v>3</v>
      </c>
      <c r="DM3382" t="s">
        <v>3</v>
      </c>
      <c r="DN3382">
        <v>0</v>
      </c>
      <c r="DO3382">
        <v>0</v>
      </c>
      <c r="DP3382">
        <v>1</v>
      </c>
      <c r="DQ3382">
        <v>1</v>
      </c>
      <c r="DU3382">
        <v>1013</v>
      </c>
      <c r="DV3382" t="s">
        <v>106</v>
      </c>
      <c r="DW3382" t="s">
        <v>106</v>
      </c>
      <c r="DX3382">
        <v>1</v>
      </c>
      <c r="DZ3382" t="s">
        <v>3</v>
      </c>
      <c r="EA3382" t="s">
        <v>3</v>
      </c>
      <c r="EB3382" t="s">
        <v>3</v>
      </c>
      <c r="EC3382" t="s">
        <v>3</v>
      </c>
      <c r="EE3382">
        <v>284416175</v>
      </c>
      <c r="EF3382">
        <v>1</v>
      </c>
      <c r="EG3382" t="s">
        <v>21</v>
      </c>
      <c r="EH3382">
        <v>0</v>
      </c>
      <c r="EI3382" t="s">
        <v>3</v>
      </c>
      <c r="EJ3382">
        <v>4</v>
      </c>
      <c r="EK3382">
        <v>0</v>
      </c>
      <c r="EL3382" t="s">
        <v>22</v>
      </c>
      <c r="EM3382" t="s">
        <v>23</v>
      </c>
      <c r="EO3382" t="s">
        <v>3</v>
      </c>
      <c r="EQ3382">
        <v>1441792</v>
      </c>
      <c r="ER3382">
        <v>3963</v>
      </c>
      <c r="ES3382">
        <v>0</v>
      </c>
      <c r="ET3382">
        <v>0</v>
      </c>
      <c r="EU3382">
        <v>0</v>
      </c>
      <c r="EV3382">
        <v>3963</v>
      </c>
      <c r="EW3382">
        <v>4</v>
      </c>
      <c r="EX3382">
        <v>0</v>
      </c>
      <c r="EY3382">
        <v>0</v>
      </c>
      <c r="FQ3382">
        <v>0</v>
      </c>
      <c r="FR3382">
        <v>0</v>
      </c>
      <c r="FS3382">
        <v>0</v>
      </c>
      <c r="FX3382">
        <v>70</v>
      </c>
      <c r="FY3382">
        <v>10</v>
      </c>
      <c r="GA3382" t="s">
        <v>3</v>
      </c>
      <c r="GD3382">
        <v>0</v>
      </c>
      <c r="GF3382">
        <v>-1020808144</v>
      </c>
      <c r="GG3382">
        <v>2</v>
      </c>
      <c r="GH3382">
        <v>1</v>
      </c>
      <c r="GI3382">
        <v>-2</v>
      </c>
      <c r="GJ3382">
        <v>0</v>
      </c>
      <c r="GK3382">
        <f>ROUND(R3382*(R12)/100,2)</f>
        <v>0</v>
      </c>
      <c r="GL3382">
        <f t="shared" si="1614"/>
        <v>0</v>
      </c>
      <c r="GM3382">
        <f t="shared" si="1615"/>
        <v>185468.4</v>
      </c>
      <c r="GN3382">
        <f t="shared" si="1616"/>
        <v>0</v>
      </c>
      <c r="GO3382">
        <f t="shared" si="1617"/>
        <v>0</v>
      </c>
      <c r="GP3382">
        <f t="shared" si="1618"/>
        <v>185468.4</v>
      </c>
      <c r="GR3382">
        <v>0</v>
      </c>
      <c r="GS3382">
        <v>0</v>
      </c>
      <c r="GT3382">
        <v>0</v>
      </c>
      <c r="GU3382" t="s">
        <v>3</v>
      </c>
      <c r="GV3382">
        <f t="shared" si="1619"/>
        <v>0</v>
      </c>
      <c r="GW3382">
        <v>1</v>
      </c>
      <c r="GX3382">
        <f t="shared" si="1620"/>
        <v>0</v>
      </c>
      <c r="HA3382">
        <v>0</v>
      </c>
      <c r="HB3382">
        <v>0</v>
      </c>
      <c r="HC3382">
        <f t="shared" si="1621"/>
        <v>0</v>
      </c>
      <c r="HE3382" t="s">
        <v>3</v>
      </c>
      <c r="HF3382" t="s">
        <v>3</v>
      </c>
      <c r="HM3382" t="s">
        <v>3</v>
      </c>
      <c r="HN3382" t="s">
        <v>3</v>
      </c>
      <c r="HO3382" t="s">
        <v>3</v>
      </c>
      <c r="HP3382" t="s">
        <v>3</v>
      </c>
      <c r="HQ3382" t="s">
        <v>3</v>
      </c>
      <c r="HS3382">
        <v>0</v>
      </c>
      <c r="IK3382">
        <v>0</v>
      </c>
    </row>
    <row r="3383" spans="1:245" x14ac:dyDescent="0.25">
      <c r="A3383">
        <v>17</v>
      </c>
      <c r="B3383">
        <v>1</v>
      </c>
      <c r="D3383">
        <f>ROW(EtalonRes!A431)</f>
        <v>431</v>
      </c>
      <c r="E3383" t="s">
        <v>476</v>
      </c>
      <c r="F3383" t="s">
        <v>116</v>
      </c>
      <c r="G3383" t="s">
        <v>117</v>
      </c>
      <c r="H3383" t="s">
        <v>118</v>
      </c>
      <c r="I3383">
        <v>16</v>
      </c>
      <c r="J3383">
        <v>0</v>
      </c>
      <c r="K3383">
        <v>16</v>
      </c>
      <c r="O3383">
        <f t="shared" si="1590"/>
        <v>87850.880000000005</v>
      </c>
      <c r="P3383">
        <f t="shared" si="1591"/>
        <v>0</v>
      </c>
      <c r="Q3383">
        <f t="shared" si="1592"/>
        <v>5420.48</v>
      </c>
      <c r="R3383">
        <f t="shared" si="1593"/>
        <v>3436.16</v>
      </c>
      <c r="S3383">
        <f t="shared" si="1594"/>
        <v>82430.399999999994</v>
      </c>
      <c r="T3383">
        <f t="shared" si="1595"/>
        <v>0</v>
      </c>
      <c r="U3383">
        <f t="shared" si="1596"/>
        <v>83.2</v>
      </c>
      <c r="V3383">
        <f t="shared" si="1597"/>
        <v>0</v>
      </c>
      <c r="W3383">
        <f t="shared" si="1598"/>
        <v>0</v>
      </c>
      <c r="X3383">
        <f t="shared" si="1599"/>
        <v>57701.279999999999</v>
      </c>
      <c r="Y3383">
        <f t="shared" si="1599"/>
        <v>8243.0400000000009</v>
      </c>
      <c r="AA3383">
        <v>288585831</v>
      </c>
      <c r="AB3383">
        <f t="shared" si="1600"/>
        <v>5490.68</v>
      </c>
      <c r="AC3383">
        <f>ROUND(((ES3383*13)),6)</f>
        <v>0</v>
      </c>
      <c r="AD3383">
        <f>ROUND(((((ET3383*13))-((EU3383*13)))+AE3383),6)</f>
        <v>338.78</v>
      </c>
      <c r="AE3383">
        <f t="shared" si="1622"/>
        <v>214.76</v>
      </c>
      <c r="AF3383">
        <f t="shared" si="1622"/>
        <v>5151.8999999999996</v>
      </c>
      <c r="AG3383">
        <f t="shared" si="1602"/>
        <v>0</v>
      </c>
      <c r="AH3383">
        <f t="shared" si="1623"/>
        <v>5.2</v>
      </c>
      <c r="AI3383">
        <f t="shared" si="1623"/>
        <v>0</v>
      </c>
      <c r="AJ3383">
        <f t="shared" si="1604"/>
        <v>0</v>
      </c>
      <c r="AK3383">
        <v>422.36</v>
      </c>
      <c r="AL3383">
        <v>0</v>
      </c>
      <c r="AM3383">
        <v>26.06</v>
      </c>
      <c r="AN3383">
        <v>16.52</v>
      </c>
      <c r="AO3383">
        <v>396.3</v>
      </c>
      <c r="AP3383">
        <v>0</v>
      </c>
      <c r="AQ3383">
        <v>0.4</v>
      </c>
      <c r="AR3383">
        <v>0</v>
      </c>
      <c r="AS3383">
        <v>0</v>
      </c>
      <c r="AT3383">
        <v>70</v>
      </c>
      <c r="AU3383">
        <v>10</v>
      </c>
      <c r="AV3383">
        <v>1</v>
      </c>
      <c r="AW3383">
        <v>1</v>
      </c>
      <c r="AZ3383">
        <v>1</v>
      </c>
      <c r="BA3383">
        <v>1</v>
      </c>
      <c r="BB3383">
        <v>1</v>
      </c>
      <c r="BC3383">
        <v>1</v>
      </c>
      <c r="BD3383" t="s">
        <v>3</v>
      </c>
      <c r="BE3383" t="s">
        <v>3</v>
      </c>
      <c r="BF3383" t="s">
        <v>3</v>
      </c>
      <c r="BG3383" t="s">
        <v>3</v>
      </c>
      <c r="BH3383">
        <v>0</v>
      </c>
      <c r="BI3383">
        <v>4</v>
      </c>
      <c r="BJ3383" t="s">
        <v>119</v>
      </c>
      <c r="BM3383">
        <v>0</v>
      </c>
      <c r="BN3383">
        <v>284416172</v>
      </c>
      <c r="BO3383" t="s">
        <v>3</v>
      </c>
      <c r="BP3383">
        <v>0</v>
      </c>
      <c r="BQ3383">
        <v>1</v>
      </c>
      <c r="BR3383">
        <v>0</v>
      </c>
      <c r="BS3383">
        <v>1</v>
      </c>
      <c r="BT3383">
        <v>1</v>
      </c>
      <c r="BU3383">
        <v>1</v>
      </c>
      <c r="BV3383">
        <v>1</v>
      </c>
      <c r="BW3383">
        <v>1</v>
      </c>
      <c r="BX3383">
        <v>1</v>
      </c>
      <c r="BY3383" t="s">
        <v>3</v>
      </c>
      <c r="BZ3383">
        <v>70</v>
      </c>
      <c r="CA3383">
        <v>10</v>
      </c>
      <c r="CB3383" t="s">
        <v>3</v>
      </c>
      <c r="CE3383">
        <v>0</v>
      </c>
      <c r="CF3383">
        <v>0</v>
      </c>
      <c r="CG3383">
        <v>0</v>
      </c>
      <c r="CM3383">
        <v>0</v>
      </c>
      <c r="CN3383" t="s">
        <v>3</v>
      </c>
      <c r="CO3383">
        <v>0</v>
      </c>
      <c r="CP3383">
        <f t="shared" si="1605"/>
        <v>87850.87999999999</v>
      </c>
      <c r="CQ3383">
        <f t="shared" si="1606"/>
        <v>0</v>
      </c>
      <c r="CR3383">
        <f>(((((ET3383*13))*BB3383-((EU3383*13))*BS3383)+AE3383*BS3383)*AV3383)</f>
        <v>338.78</v>
      </c>
      <c r="CS3383">
        <f t="shared" si="1607"/>
        <v>214.76</v>
      </c>
      <c r="CT3383">
        <f t="shared" si="1608"/>
        <v>5151.8999999999996</v>
      </c>
      <c r="CU3383">
        <f t="shared" si="1609"/>
        <v>0</v>
      </c>
      <c r="CV3383">
        <f t="shared" si="1610"/>
        <v>5.2</v>
      </c>
      <c r="CW3383">
        <f t="shared" si="1611"/>
        <v>0</v>
      </c>
      <c r="CX3383">
        <f t="shared" si="1611"/>
        <v>0</v>
      </c>
      <c r="CY3383">
        <f t="shared" si="1612"/>
        <v>57701.279999999999</v>
      </c>
      <c r="CZ3383">
        <f t="shared" si="1613"/>
        <v>8243.0400000000009</v>
      </c>
      <c r="DC3383" t="s">
        <v>3</v>
      </c>
      <c r="DD3383" t="s">
        <v>102</v>
      </c>
      <c r="DE3383" t="s">
        <v>102</v>
      </c>
      <c r="DF3383" t="s">
        <v>102</v>
      </c>
      <c r="DG3383" t="s">
        <v>102</v>
      </c>
      <c r="DH3383" t="s">
        <v>3</v>
      </c>
      <c r="DI3383" t="s">
        <v>102</v>
      </c>
      <c r="DJ3383" t="s">
        <v>102</v>
      </c>
      <c r="DK3383" t="s">
        <v>3</v>
      </c>
      <c r="DL3383" t="s">
        <v>3</v>
      </c>
      <c r="DM3383" t="s">
        <v>3</v>
      </c>
      <c r="DN3383">
        <v>0</v>
      </c>
      <c r="DO3383">
        <v>0</v>
      </c>
      <c r="DP3383">
        <v>1</v>
      </c>
      <c r="DQ3383">
        <v>1</v>
      </c>
      <c r="DU3383">
        <v>1013</v>
      </c>
      <c r="DV3383" t="s">
        <v>118</v>
      </c>
      <c r="DW3383" t="s">
        <v>118</v>
      </c>
      <c r="DX3383">
        <v>1</v>
      </c>
      <c r="DZ3383" t="s">
        <v>3</v>
      </c>
      <c r="EA3383" t="s">
        <v>3</v>
      </c>
      <c r="EB3383" t="s">
        <v>3</v>
      </c>
      <c r="EC3383" t="s">
        <v>3</v>
      </c>
      <c r="EE3383">
        <v>284416175</v>
      </c>
      <c r="EF3383">
        <v>1</v>
      </c>
      <c r="EG3383" t="s">
        <v>21</v>
      </c>
      <c r="EH3383">
        <v>0</v>
      </c>
      <c r="EI3383" t="s">
        <v>3</v>
      </c>
      <c r="EJ3383">
        <v>4</v>
      </c>
      <c r="EK3383">
        <v>0</v>
      </c>
      <c r="EL3383" t="s">
        <v>22</v>
      </c>
      <c r="EM3383" t="s">
        <v>23</v>
      </c>
      <c r="EO3383" t="s">
        <v>3</v>
      </c>
      <c r="EQ3383">
        <v>1441792</v>
      </c>
      <c r="ER3383">
        <v>422.36</v>
      </c>
      <c r="ES3383">
        <v>0</v>
      </c>
      <c r="ET3383">
        <v>26.06</v>
      </c>
      <c r="EU3383">
        <v>16.52</v>
      </c>
      <c r="EV3383">
        <v>396.3</v>
      </c>
      <c r="EW3383">
        <v>0.4</v>
      </c>
      <c r="EX3383">
        <v>0</v>
      </c>
      <c r="EY3383">
        <v>0</v>
      </c>
      <c r="FQ3383">
        <v>0</v>
      </c>
      <c r="FR3383">
        <v>0</v>
      </c>
      <c r="FS3383">
        <v>0</v>
      </c>
      <c r="FX3383">
        <v>70</v>
      </c>
      <c r="FY3383">
        <v>10</v>
      </c>
      <c r="GA3383" t="s">
        <v>3</v>
      </c>
      <c r="GD3383">
        <v>0</v>
      </c>
      <c r="GF3383">
        <v>469972417</v>
      </c>
      <c r="GG3383">
        <v>2</v>
      </c>
      <c r="GH3383">
        <v>1</v>
      </c>
      <c r="GI3383">
        <v>-2</v>
      </c>
      <c r="GJ3383">
        <v>0</v>
      </c>
      <c r="GK3383">
        <f>ROUND(R3383*(R12)/100,2)</f>
        <v>3711.05</v>
      </c>
      <c r="GL3383">
        <f t="shared" si="1614"/>
        <v>0</v>
      </c>
      <c r="GM3383">
        <f t="shared" si="1615"/>
        <v>157506.25</v>
      </c>
      <c r="GN3383">
        <f t="shared" si="1616"/>
        <v>0</v>
      </c>
      <c r="GO3383">
        <f t="shared" si="1617"/>
        <v>0</v>
      </c>
      <c r="GP3383">
        <f t="shared" si="1618"/>
        <v>157506.25</v>
      </c>
      <c r="GR3383">
        <v>0</v>
      </c>
      <c r="GS3383">
        <v>0</v>
      </c>
      <c r="GT3383">
        <v>0</v>
      </c>
      <c r="GU3383" t="s">
        <v>3</v>
      </c>
      <c r="GV3383">
        <f t="shared" si="1619"/>
        <v>0</v>
      </c>
      <c r="GW3383">
        <v>1</v>
      </c>
      <c r="GX3383">
        <f t="shared" si="1620"/>
        <v>0</v>
      </c>
      <c r="HA3383">
        <v>0</v>
      </c>
      <c r="HB3383">
        <v>0</v>
      </c>
      <c r="HC3383">
        <f t="shared" si="1621"/>
        <v>0</v>
      </c>
      <c r="HE3383" t="s">
        <v>3</v>
      </c>
      <c r="HF3383" t="s">
        <v>3</v>
      </c>
      <c r="HM3383" t="s">
        <v>3</v>
      </c>
      <c r="HN3383" t="s">
        <v>3</v>
      </c>
      <c r="HO3383" t="s">
        <v>3</v>
      </c>
      <c r="HP3383" t="s">
        <v>3</v>
      </c>
      <c r="HQ3383" t="s">
        <v>3</v>
      </c>
      <c r="HS3383">
        <v>0</v>
      </c>
      <c r="IK3383">
        <v>0</v>
      </c>
    </row>
    <row r="3384" spans="1:245" x14ac:dyDescent="0.25">
      <c r="A3384">
        <v>17</v>
      </c>
      <c r="B3384">
        <v>1</v>
      </c>
      <c r="D3384">
        <f>ROW(EtalonRes!A432)</f>
        <v>432</v>
      </c>
      <c r="E3384" t="s">
        <v>477</v>
      </c>
      <c r="F3384" t="s">
        <v>121</v>
      </c>
      <c r="G3384" t="s">
        <v>122</v>
      </c>
      <c r="H3384" t="s">
        <v>95</v>
      </c>
      <c r="I3384">
        <v>16</v>
      </c>
      <c r="J3384">
        <v>0</v>
      </c>
      <c r="K3384">
        <v>16</v>
      </c>
      <c r="O3384">
        <f t="shared" si="1590"/>
        <v>675754.56</v>
      </c>
      <c r="P3384">
        <f t="shared" si="1591"/>
        <v>0</v>
      </c>
      <c r="Q3384">
        <f t="shared" si="1592"/>
        <v>0</v>
      </c>
      <c r="R3384">
        <f t="shared" si="1593"/>
        <v>0</v>
      </c>
      <c r="S3384">
        <f t="shared" si="1594"/>
        <v>675754.56</v>
      </c>
      <c r="T3384">
        <f t="shared" si="1595"/>
        <v>0</v>
      </c>
      <c r="U3384">
        <f t="shared" si="1596"/>
        <v>624</v>
      </c>
      <c r="V3384">
        <f t="shared" si="1597"/>
        <v>0</v>
      </c>
      <c r="W3384">
        <f t="shared" si="1598"/>
        <v>0</v>
      </c>
      <c r="X3384">
        <f t="shared" si="1599"/>
        <v>473028.19</v>
      </c>
      <c r="Y3384">
        <f t="shared" si="1599"/>
        <v>67575.460000000006</v>
      </c>
      <c r="AA3384">
        <v>288585831</v>
      </c>
      <c r="AB3384">
        <f t="shared" si="1600"/>
        <v>42234.66</v>
      </c>
      <c r="AC3384">
        <f>ROUND(((ES3384*13)),6)</f>
        <v>0</v>
      </c>
      <c r="AD3384">
        <f>ROUND(((((ET3384*13))-((EU3384*13)))+AE3384),6)</f>
        <v>0</v>
      </c>
      <c r="AE3384">
        <f t="shared" si="1622"/>
        <v>0</v>
      </c>
      <c r="AF3384">
        <f t="shared" si="1622"/>
        <v>42234.66</v>
      </c>
      <c r="AG3384">
        <f t="shared" si="1602"/>
        <v>0</v>
      </c>
      <c r="AH3384">
        <f t="shared" si="1623"/>
        <v>39</v>
      </c>
      <c r="AI3384">
        <f t="shared" si="1623"/>
        <v>0</v>
      </c>
      <c r="AJ3384">
        <f t="shared" si="1604"/>
        <v>0</v>
      </c>
      <c r="AK3384">
        <v>3248.82</v>
      </c>
      <c r="AL3384">
        <v>0</v>
      </c>
      <c r="AM3384">
        <v>0</v>
      </c>
      <c r="AN3384">
        <v>0</v>
      </c>
      <c r="AO3384">
        <v>3248.82</v>
      </c>
      <c r="AP3384">
        <v>0</v>
      </c>
      <c r="AQ3384">
        <v>3</v>
      </c>
      <c r="AR3384">
        <v>0</v>
      </c>
      <c r="AS3384">
        <v>0</v>
      </c>
      <c r="AT3384">
        <v>70</v>
      </c>
      <c r="AU3384">
        <v>10</v>
      </c>
      <c r="AV3384">
        <v>1</v>
      </c>
      <c r="AW3384">
        <v>1</v>
      </c>
      <c r="AZ3384">
        <v>1</v>
      </c>
      <c r="BA3384">
        <v>1</v>
      </c>
      <c r="BB3384">
        <v>1</v>
      </c>
      <c r="BC3384">
        <v>1</v>
      </c>
      <c r="BD3384" t="s">
        <v>3</v>
      </c>
      <c r="BE3384" t="s">
        <v>3</v>
      </c>
      <c r="BF3384" t="s">
        <v>3</v>
      </c>
      <c r="BG3384" t="s">
        <v>3</v>
      </c>
      <c r="BH3384">
        <v>0</v>
      </c>
      <c r="BI3384">
        <v>4</v>
      </c>
      <c r="BJ3384" t="s">
        <v>123</v>
      </c>
      <c r="BM3384">
        <v>0</v>
      </c>
      <c r="BN3384">
        <v>284416172</v>
      </c>
      <c r="BO3384" t="s">
        <v>3</v>
      </c>
      <c r="BP3384">
        <v>0</v>
      </c>
      <c r="BQ3384">
        <v>1</v>
      </c>
      <c r="BR3384">
        <v>0</v>
      </c>
      <c r="BS3384">
        <v>1</v>
      </c>
      <c r="BT3384">
        <v>1</v>
      </c>
      <c r="BU3384">
        <v>1</v>
      </c>
      <c r="BV3384">
        <v>1</v>
      </c>
      <c r="BW3384">
        <v>1</v>
      </c>
      <c r="BX3384">
        <v>1</v>
      </c>
      <c r="BY3384" t="s">
        <v>3</v>
      </c>
      <c r="BZ3384">
        <v>70</v>
      </c>
      <c r="CA3384">
        <v>10</v>
      </c>
      <c r="CB3384" t="s">
        <v>3</v>
      </c>
      <c r="CE3384">
        <v>0</v>
      </c>
      <c r="CF3384">
        <v>0</v>
      </c>
      <c r="CG3384">
        <v>0</v>
      </c>
      <c r="CM3384">
        <v>0</v>
      </c>
      <c r="CN3384" t="s">
        <v>3</v>
      </c>
      <c r="CO3384">
        <v>0</v>
      </c>
      <c r="CP3384">
        <f t="shared" si="1605"/>
        <v>675754.56</v>
      </c>
      <c r="CQ3384">
        <f t="shared" si="1606"/>
        <v>0</v>
      </c>
      <c r="CR3384">
        <f>(((((ET3384*13))*BB3384-((EU3384*13))*BS3384)+AE3384*BS3384)*AV3384)</f>
        <v>0</v>
      </c>
      <c r="CS3384">
        <f t="shared" si="1607"/>
        <v>0</v>
      </c>
      <c r="CT3384">
        <f t="shared" si="1608"/>
        <v>42234.66</v>
      </c>
      <c r="CU3384">
        <f t="shared" si="1609"/>
        <v>0</v>
      </c>
      <c r="CV3384">
        <f t="shared" si="1610"/>
        <v>39</v>
      </c>
      <c r="CW3384">
        <f t="shared" si="1611"/>
        <v>0</v>
      </c>
      <c r="CX3384">
        <f t="shared" si="1611"/>
        <v>0</v>
      </c>
      <c r="CY3384">
        <f t="shared" si="1612"/>
        <v>473028.19200000004</v>
      </c>
      <c r="CZ3384">
        <f t="shared" si="1613"/>
        <v>67575.456000000006</v>
      </c>
      <c r="DC3384" t="s">
        <v>3</v>
      </c>
      <c r="DD3384" t="s">
        <v>102</v>
      </c>
      <c r="DE3384" t="s">
        <v>102</v>
      </c>
      <c r="DF3384" t="s">
        <v>102</v>
      </c>
      <c r="DG3384" t="s">
        <v>102</v>
      </c>
      <c r="DH3384" t="s">
        <v>3</v>
      </c>
      <c r="DI3384" t="s">
        <v>102</v>
      </c>
      <c r="DJ3384" t="s">
        <v>102</v>
      </c>
      <c r="DK3384" t="s">
        <v>3</v>
      </c>
      <c r="DL3384" t="s">
        <v>3</v>
      </c>
      <c r="DM3384" t="s">
        <v>3</v>
      </c>
      <c r="DN3384">
        <v>0</v>
      </c>
      <c r="DO3384">
        <v>0</v>
      </c>
      <c r="DP3384">
        <v>1</v>
      </c>
      <c r="DQ3384">
        <v>1</v>
      </c>
      <c r="DU3384">
        <v>1013</v>
      </c>
      <c r="DV3384" t="s">
        <v>95</v>
      </c>
      <c r="DW3384" t="s">
        <v>95</v>
      </c>
      <c r="DX3384">
        <v>1</v>
      </c>
      <c r="DZ3384" t="s">
        <v>3</v>
      </c>
      <c r="EA3384" t="s">
        <v>3</v>
      </c>
      <c r="EB3384" t="s">
        <v>3</v>
      </c>
      <c r="EC3384" t="s">
        <v>3</v>
      </c>
      <c r="EE3384">
        <v>284416175</v>
      </c>
      <c r="EF3384">
        <v>1</v>
      </c>
      <c r="EG3384" t="s">
        <v>21</v>
      </c>
      <c r="EH3384">
        <v>0</v>
      </c>
      <c r="EI3384" t="s">
        <v>3</v>
      </c>
      <c r="EJ3384">
        <v>4</v>
      </c>
      <c r="EK3384">
        <v>0</v>
      </c>
      <c r="EL3384" t="s">
        <v>22</v>
      </c>
      <c r="EM3384" t="s">
        <v>23</v>
      </c>
      <c r="EO3384" t="s">
        <v>3</v>
      </c>
      <c r="EQ3384">
        <v>1441792</v>
      </c>
      <c r="ER3384">
        <v>3248.82</v>
      </c>
      <c r="ES3384">
        <v>0</v>
      </c>
      <c r="ET3384">
        <v>0</v>
      </c>
      <c r="EU3384">
        <v>0</v>
      </c>
      <c r="EV3384">
        <v>3248.82</v>
      </c>
      <c r="EW3384">
        <v>3</v>
      </c>
      <c r="EX3384">
        <v>0</v>
      </c>
      <c r="EY3384">
        <v>0</v>
      </c>
      <c r="FQ3384">
        <v>0</v>
      </c>
      <c r="FR3384">
        <v>0</v>
      </c>
      <c r="FS3384">
        <v>0</v>
      </c>
      <c r="FX3384">
        <v>70</v>
      </c>
      <c r="FY3384">
        <v>10</v>
      </c>
      <c r="GA3384" t="s">
        <v>3</v>
      </c>
      <c r="GD3384">
        <v>0</v>
      </c>
      <c r="GF3384">
        <v>-1850798320</v>
      </c>
      <c r="GG3384">
        <v>2</v>
      </c>
      <c r="GH3384">
        <v>1</v>
      </c>
      <c r="GI3384">
        <v>-2</v>
      </c>
      <c r="GJ3384">
        <v>0</v>
      </c>
      <c r="GK3384">
        <f>ROUND(R3384*(R12)/100,2)</f>
        <v>0</v>
      </c>
      <c r="GL3384">
        <f t="shared" si="1614"/>
        <v>0</v>
      </c>
      <c r="GM3384">
        <f t="shared" si="1615"/>
        <v>1216358.21</v>
      </c>
      <c r="GN3384">
        <f t="shared" si="1616"/>
        <v>0</v>
      </c>
      <c r="GO3384">
        <f t="shared" si="1617"/>
        <v>0</v>
      </c>
      <c r="GP3384">
        <f t="shared" si="1618"/>
        <v>1216358.21</v>
      </c>
      <c r="GR3384">
        <v>0</v>
      </c>
      <c r="GS3384">
        <v>0</v>
      </c>
      <c r="GT3384">
        <v>0</v>
      </c>
      <c r="GU3384" t="s">
        <v>3</v>
      </c>
      <c r="GV3384">
        <f t="shared" si="1619"/>
        <v>0</v>
      </c>
      <c r="GW3384">
        <v>1</v>
      </c>
      <c r="GX3384">
        <f t="shared" si="1620"/>
        <v>0</v>
      </c>
      <c r="HA3384">
        <v>0</v>
      </c>
      <c r="HB3384">
        <v>0</v>
      </c>
      <c r="HC3384">
        <f t="shared" si="1621"/>
        <v>0</v>
      </c>
      <c r="HE3384" t="s">
        <v>3</v>
      </c>
      <c r="HF3384" t="s">
        <v>3</v>
      </c>
      <c r="HM3384" t="s">
        <v>3</v>
      </c>
      <c r="HN3384" t="s">
        <v>3</v>
      </c>
      <c r="HO3384" t="s">
        <v>3</v>
      </c>
      <c r="HP3384" t="s">
        <v>3</v>
      </c>
      <c r="HQ3384" t="s">
        <v>3</v>
      </c>
      <c r="HS3384">
        <v>0</v>
      </c>
      <c r="IK3384">
        <v>0</v>
      </c>
    </row>
    <row r="3385" spans="1:245" x14ac:dyDescent="0.25">
      <c r="A3385">
        <v>17</v>
      </c>
      <c r="B3385">
        <v>1</v>
      </c>
      <c r="D3385">
        <f>ROW(EtalonRes!A433)</f>
        <v>433</v>
      </c>
      <c r="E3385" t="s">
        <v>478</v>
      </c>
      <c r="F3385" t="s">
        <v>125</v>
      </c>
      <c r="G3385" t="s">
        <v>126</v>
      </c>
      <c r="H3385" t="s">
        <v>95</v>
      </c>
      <c r="I3385">
        <v>16</v>
      </c>
      <c r="J3385">
        <v>0</v>
      </c>
      <c r="K3385">
        <v>16</v>
      </c>
      <c r="O3385">
        <f t="shared" si="1590"/>
        <v>824304</v>
      </c>
      <c r="P3385">
        <f t="shared" si="1591"/>
        <v>0</v>
      </c>
      <c r="Q3385">
        <f t="shared" si="1592"/>
        <v>0</v>
      </c>
      <c r="R3385">
        <f t="shared" si="1593"/>
        <v>0</v>
      </c>
      <c r="S3385">
        <f t="shared" si="1594"/>
        <v>824304</v>
      </c>
      <c r="T3385">
        <f t="shared" si="1595"/>
        <v>0</v>
      </c>
      <c r="U3385">
        <f t="shared" si="1596"/>
        <v>832</v>
      </c>
      <c r="V3385">
        <f t="shared" si="1597"/>
        <v>0</v>
      </c>
      <c r="W3385">
        <f t="shared" si="1598"/>
        <v>0</v>
      </c>
      <c r="X3385">
        <f t="shared" si="1599"/>
        <v>577012.80000000005</v>
      </c>
      <c r="Y3385">
        <f t="shared" si="1599"/>
        <v>82430.399999999994</v>
      </c>
      <c r="AA3385">
        <v>288585831</v>
      </c>
      <c r="AB3385">
        <f t="shared" si="1600"/>
        <v>51519</v>
      </c>
      <c r="AC3385">
        <f>ROUND(((ES3385*13)),6)</f>
        <v>0</v>
      </c>
      <c r="AD3385">
        <f>ROUND(((((ET3385*13))-((EU3385*13)))+AE3385),6)</f>
        <v>0</v>
      </c>
      <c r="AE3385">
        <f t="shared" si="1622"/>
        <v>0</v>
      </c>
      <c r="AF3385">
        <f t="shared" si="1622"/>
        <v>51519</v>
      </c>
      <c r="AG3385">
        <f t="shared" si="1602"/>
        <v>0</v>
      </c>
      <c r="AH3385">
        <f t="shared" si="1623"/>
        <v>52</v>
      </c>
      <c r="AI3385">
        <f t="shared" si="1623"/>
        <v>0</v>
      </c>
      <c r="AJ3385">
        <f t="shared" si="1604"/>
        <v>0</v>
      </c>
      <c r="AK3385">
        <v>3963</v>
      </c>
      <c r="AL3385">
        <v>0</v>
      </c>
      <c r="AM3385">
        <v>0</v>
      </c>
      <c r="AN3385">
        <v>0</v>
      </c>
      <c r="AO3385">
        <v>3963</v>
      </c>
      <c r="AP3385">
        <v>0</v>
      </c>
      <c r="AQ3385">
        <v>4</v>
      </c>
      <c r="AR3385">
        <v>0</v>
      </c>
      <c r="AS3385">
        <v>0</v>
      </c>
      <c r="AT3385">
        <v>70</v>
      </c>
      <c r="AU3385">
        <v>10</v>
      </c>
      <c r="AV3385">
        <v>1</v>
      </c>
      <c r="AW3385">
        <v>1</v>
      </c>
      <c r="AZ3385">
        <v>1</v>
      </c>
      <c r="BA3385">
        <v>1</v>
      </c>
      <c r="BB3385">
        <v>1</v>
      </c>
      <c r="BC3385">
        <v>1</v>
      </c>
      <c r="BD3385" t="s">
        <v>3</v>
      </c>
      <c r="BE3385" t="s">
        <v>3</v>
      </c>
      <c r="BF3385" t="s">
        <v>3</v>
      </c>
      <c r="BG3385" t="s">
        <v>3</v>
      </c>
      <c r="BH3385">
        <v>0</v>
      </c>
      <c r="BI3385">
        <v>4</v>
      </c>
      <c r="BJ3385" t="s">
        <v>127</v>
      </c>
      <c r="BM3385">
        <v>0</v>
      </c>
      <c r="BN3385">
        <v>284416172</v>
      </c>
      <c r="BO3385" t="s">
        <v>3</v>
      </c>
      <c r="BP3385">
        <v>0</v>
      </c>
      <c r="BQ3385">
        <v>1</v>
      </c>
      <c r="BR3385">
        <v>0</v>
      </c>
      <c r="BS3385">
        <v>1</v>
      </c>
      <c r="BT3385">
        <v>1</v>
      </c>
      <c r="BU3385">
        <v>1</v>
      </c>
      <c r="BV3385">
        <v>1</v>
      </c>
      <c r="BW3385">
        <v>1</v>
      </c>
      <c r="BX3385">
        <v>1</v>
      </c>
      <c r="BY3385" t="s">
        <v>3</v>
      </c>
      <c r="BZ3385">
        <v>70</v>
      </c>
      <c r="CA3385">
        <v>10</v>
      </c>
      <c r="CB3385" t="s">
        <v>3</v>
      </c>
      <c r="CE3385">
        <v>0</v>
      </c>
      <c r="CF3385">
        <v>0</v>
      </c>
      <c r="CG3385">
        <v>0</v>
      </c>
      <c r="CM3385">
        <v>0</v>
      </c>
      <c r="CN3385" t="s">
        <v>3</v>
      </c>
      <c r="CO3385">
        <v>0</v>
      </c>
      <c r="CP3385">
        <f t="shared" si="1605"/>
        <v>824304</v>
      </c>
      <c r="CQ3385">
        <f t="shared" si="1606"/>
        <v>0</v>
      </c>
      <c r="CR3385">
        <f>(((((ET3385*13))*BB3385-((EU3385*13))*BS3385)+AE3385*BS3385)*AV3385)</f>
        <v>0</v>
      </c>
      <c r="CS3385">
        <f t="shared" si="1607"/>
        <v>0</v>
      </c>
      <c r="CT3385">
        <f t="shared" si="1608"/>
        <v>51519</v>
      </c>
      <c r="CU3385">
        <f t="shared" si="1609"/>
        <v>0</v>
      </c>
      <c r="CV3385">
        <f t="shared" si="1610"/>
        <v>52</v>
      </c>
      <c r="CW3385">
        <f t="shared" si="1611"/>
        <v>0</v>
      </c>
      <c r="CX3385">
        <f t="shared" si="1611"/>
        <v>0</v>
      </c>
      <c r="CY3385">
        <f t="shared" si="1612"/>
        <v>577012.80000000005</v>
      </c>
      <c r="CZ3385">
        <f t="shared" si="1613"/>
        <v>82430.399999999994</v>
      </c>
      <c r="DC3385" t="s">
        <v>3</v>
      </c>
      <c r="DD3385" t="s">
        <v>102</v>
      </c>
      <c r="DE3385" t="s">
        <v>102</v>
      </c>
      <c r="DF3385" t="s">
        <v>102</v>
      </c>
      <c r="DG3385" t="s">
        <v>102</v>
      </c>
      <c r="DH3385" t="s">
        <v>3</v>
      </c>
      <c r="DI3385" t="s">
        <v>102</v>
      </c>
      <c r="DJ3385" t="s">
        <v>102</v>
      </c>
      <c r="DK3385" t="s">
        <v>3</v>
      </c>
      <c r="DL3385" t="s">
        <v>3</v>
      </c>
      <c r="DM3385" t="s">
        <v>3</v>
      </c>
      <c r="DN3385">
        <v>0</v>
      </c>
      <c r="DO3385">
        <v>0</v>
      </c>
      <c r="DP3385">
        <v>1</v>
      </c>
      <c r="DQ3385">
        <v>1</v>
      </c>
      <c r="DU3385">
        <v>1013</v>
      </c>
      <c r="DV3385" t="s">
        <v>95</v>
      </c>
      <c r="DW3385" t="s">
        <v>95</v>
      </c>
      <c r="DX3385">
        <v>1</v>
      </c>
      <c r="DZ3385" t="s">
        <v>3</v>
      </c>
      <c r="EA3385" t="s">
        <v>3</v>
      </c>
      <c r="EB3385" t="s">
        <v>3</v>
      </c>
      <c r="EC3385" t="s">
        <v>3</v>
      </c>
      <c r="EE3385">
        <v>284416175</v>
      </c>
      <c r="EF3385">
        <v>1</v>
      </c>
      <c r="EG3385" t="s">
        <v>21</v>
      </c>
      <c r="EH3385">
        <v>0</v>
      </c>
      <c r="EI3385" t="s">
        <v>3</v>
      </c>
      <c r="EJ3385">
        <v>4</v>
      </c>
      <c r="EK3385">
        <v>0</v>
      </c>
      <c r="EL3385" t="s">
        <v>22</v>
      </c>
      <c r="EM3385" t="s">
        <v>23</v>
      </c>
      <c r="EO3385" t="s">
        <v>3</v>
      </c>
      <c r="EQ3385">
        <v>1441792</v>
      </c>
      <c r="ER3385">
        <v>3963</v>
      </c>
      <c r="ES3385">
        <v>0</v>
      </c>
      <c r="ET3385">
        <v>0</v>
      </c>
      <c r="EU3385">
        <v>0</v>
      </c>
      <c r="EV3385">
        <v>3963</v>
      </c>
      <c r="EW3385">
        <v>4</v>
      </c>
      <c r="EX3385">
        <v>0</v>
      </c>
      <c r="EY3385">
        <v>0</v>
      </c>
      <c r="FQ3385">
        <v>0</v>
      </c>
      <c r="FR3385">
        <v>0</v>
      </c>
      <c r="FS3385">
        <v>0</v>
      </c>
      <c r="FX3385">
        <v>70</v>
      </c>
      <c r="FY3385">
        <v>10</v>
      </c>
      <c r="GA3385" t="s">
        <v>3</v>
      </c>
      <c r="GD3385">
        <v>0</v>
      </c>
      <c r="GF3385">
        <v>1288945035</v>
      </c>
      <c r="GG3385">
        <v>2</v>
      </c>
      <c r="GH3385">
        <v>1</v>
      </c>
      <c r="GI3385">
        <v>-2</v>
      </c>
      <c r="GJ3385">
        <v>0</v>
      </c>
      <c r="GK3385">
        <f>ROUND(R3385*(R12)/100,2)</f>
        <v>0</v>
      </c>
      <c r="GL3385">
        <f t="shared" si="1614"/>
        <v>0</v>
      </c>
      <c r="GM3385">
        <f t="shared" si="1615"/>
        <v>1483747.2</v>
      </c>
      <c r="GN3385">
        <f t="shared" si="1616"/>
        <v>0</v>
      </c>
      <c r="GO3385">
        <f t="shared" si="1617"/>
        <v>0</v>
      </c>
      <c r="GP3385">
        <f t="shared" si="1618"/>
        <v>1483747.2</v>
      </c>
      <c r="GR3385">
        <v>0</v>
      </c>
      <c r="GS3385">
        <v>0</v>
      </c>
      <c r="GT3385">
        <v>0</v>
      </c>
      <c r="GU3385" t="s">
        <v>3</v>
      </c>
      <c r="GV3385">
        <f t="shared" si="1619"/>
        <v>0</v>
      </c>
      <c r="GW3385">
        <v>1</v>
      </c>
      <c r="GX3385">
        <f t="shared" si="1620"/>
        <v>0</v>
      </c>
      <c r="HA3385">
        <v>0</v>
      </c>
      <c r="HB3385">
        <v>0</v>
      </c>
      <c r="HC3385">
        <f t="shared" si="1621"/>
        <v>0</v>
      </c>
      <c r="HE3385" t="s">
        <v>3</v>
      </c>
      <c r="HF3385" t="s">
        <v>3</v>
      </c>
      <c r="HM3385" t="s">
        <v>3</v>
      </c>
      <c r="HN3385" t="s">
        <v>3</v>
      </c>
      <c r="HO3385" t="s">
        <v>3</v>
      </c>
      <c r="HP3385" t="s">
        <v>3</v>
      </c>
      <c r="HQ3385" t="s">
        <v>3</v>
      </c>
      <c r="HS3385">
        <v>0</v>
      </c>
      <c r="IK3385">
        <v>0</v>
      </c>
    </row>
    <row r="3387" spans="1:245" x14ac:dyDescent="0.25">
      <c r="A3387" s="2">
        <v>51</v>
      </c>
      <c r="B3387" s="2">
        <f>B3374</f>
        <v>1</v>
      </c>
      <c r="C3387" s="2">
        <f>A3374</f>
        <v>5</v>
      </c>
      <c r="D3387" s="2">
        <f>ROW(A3374)</f>
        <v>3374</v>
      </c>
      <c r="E3387" s="2"/>
      <c r="F3387" s="2" t="str">
        <f>IF(F3374&lt;&gt;"",F3374,"")</f>
        <v>Новый подраздел</v>
      </c>
      <c r="G3387" s="2" t="str">
        <f>IF(G3374&lt;&gt;"",G3374,"")</f>
        <v>ЛВС - Инженерные сооружения и коммуникации</v>
      </c>
      <c r="H3387" s="2">
        <v>0</v>
      </c>
      <c r="I3387" s="2"/>
      <c r="J3387" s="2"/>
      <c r="K3387" s="2"/>
      <c r="L3387" s="2"/>
      <c r="M3387" s="2"/>
      <c r="N3387" s="2"/>
      <c r="O3387" s="2">
        <f t="shared" ref="O3387:T3387" si="1624">ROUND(AB3387,2)</f>
        <v>1897670.5</v>
      </c>
      <c r="P3387" s="2">
        <f t="shared" si="1624"/>
        <v>0</v>
      </c>
      <c r="Q3387" s="2">
        <f t="shared" si="1624"/>
        <v>5420.48</v>
      </c>
      <c r="R3387" s="2">
        <f t="shared" si="1624"/>
        <v>3436.16</v>
      </c>
      <c r="S3387" s="2">
        <f t="shared" si="1624"/>
        <v>1892250.02</v>
      </c>
      <c r="T3387" s="2">
        <f t="shared" si="1624"/>
        <v>0</v>
      </c>
      <c r="U3387" s="2">
        <f>AH3387</f>
        <v>1840.24</v>
      </c>
      <c r="V3387" s="2">
        <f>AI3387</f>
        <v>0</v>
      </c>
      <c r="W3387" s="2">
        <f>ROUND(AJ3387,2)</f>
        <v>0</v>
      </c>
      <c r="X3387" s="2">
        <f>ROUND(AK3387,2)</f>
        <v>1324575.01</v>
      </c>
      <c r="Y3387" s="2">
        <f>ROUND(AL3387,2)</f>
        <v>189225.01</v>
      </c>
      <c r="Z3387" s="2"/>
      <c r="AA3387" s="2"/>
      <c r="AB3387" s="2">
        <f>ROUND(SUMIF(AA3378:AA3385,"=288585831",O3378:O3385),2)</f>
        <v>1897670.5</v>
      </c>
      <c r="AC3387" s="2">
        <f>ROUND(SUMIF(AA3378:AA3385,"=288585831",P3378:P3385),2)</f>
        <v>0</v>
      </c>
      <c r="AD3387" s="2">
        <f>ROUND(SUMIF(AA3378:AA3385,"=288585831",Q3378:Q3385),2)</f>
        <v>5420.48</v>
      </c>
      <c r="AE3387" s="2">
        <f>ROUND(SUMIF(AA3378:AA3385,"=288585831",R3378:R3385),2)</f>
        <v>3436.16</v>
      </c>
      <c r="AF3387" s="2">
        <f>ROUND(SUMIF(AA3378:AA3385,"=288585831",S3378:S3385),2)</f>
        <v>1892250.02</v>
      </c>
      <c r="AG3387" s="2">
        <f>ROUND(SUMIF(AA3378:AA3385,"=288585831",T3378:T3385),2)</f>
        <v>0</v>
      </c>
      <c r="AH3387" s="2">
        <f>SUMIF(AA3378:AA3385,"=288585831",U3378:U3385)</f>
        <v>1840.24</v>
      </c>
      <c r="AI3387" s="2">
        <f>SUMIF(AA3378:AA3385,"=288585831",V3378:V3385)</f>
        <v>0</v>
      </c>
      <c r="AJ3387" s="2">
        <f>ROUND(SUMIF(AA3378:AA3385,"=288585831",W3378:W3385),2)</f>
        <v>0</v>
      </c>
      <c r="AK3387" s="2">
        <f>ROUND(SUMIF(AA3378:AA3385,"=288585831",X3378:X3385),2)</f>
        <v>1324575.01</v>
      </c>
      <c r="AL3387" s="2">
        <f>ROUND(SUMIF(AA3378:AA3385,"=288585831",Y3378:Y3385),2)</f>
        <v>189225.01</v>
      </c>
      <c r="AM3387" s="2"/>
      <c r="AN3387" s="2"/>
      <c r="AO3387" s="2">
        <f t="shared" ref="AO3387:BD3387" si="1625">ROUND(BX3387,2)</f>
        <v>0</v>
      </c>
      <c r="AP3387" s="2">
        <f t="shared" si="1625"/>
        <v>0</v>
      </c>
      <c r="AQ3387" s="2">
        <f t="shared" si="1625"/>
        <v>0</v>
      </c>
      <c r="AR3387" s="2">
        <f t="shared" si="1625"/>
        <v>3415181.57</v>
      </c>
      <c r="AS3387" s="2">
        <f t="shared" si="1625"/>
        <v>0</v>
      </c>
      <c r="AT3387" s="2">
        <f t="shared" si="1625"/>
        <v>0</v>
      </c>
      <c r="AU3387" s="2">
        <f t="shared" si="1625"/>
        <v>3415181.57</v>
      </c>
      <c r="AV3387" s="2">
        <f t="shared" si="1625"/>
        <v>0</v>
      </c>
      <c r="AW3387" s="2">
        <f t="shared" si="1625"/>
        <v>0</v>
      </c>
      <c r="AX3387" s="2">
        <f t="shared" si="1625"/>
        <v>0</v>
      </c>
      <c r="AY3387" s="2">
        <f t="shared" si="1625"/>
        <v>0</v>
      </c>
      <c r="AZ3387" s="2">
        <f t="shared" si="1625"/>
        <v>0</v>
      </c>
      <c r="BA3387" s="2">
        <f t="shared" si="1625"/>
        <v>0</v>
      </c>
      <c r="BB3387" s="2">
        <f t="shared" si="1625"/>
        <v>0</v>
      </c>
      <c r="BC3387" s="2">
        <f t="shared" si="1625"/>
        <v>0</v>
      </c>
      <c r="BD3387" s="2">
        <f t="shared" si="1625"/>
        <v>0</v>
      </c>
      <c r="BE3387" s="2"/>
      <c r="BF3387" s="2"/>
      <c r="BG3387" s="2"/>
      <c r="BH3387" s="2"/>
      <c r="BI3387" s="2"/>
      <c r="BJ3387" s="2"/>
      <c r="BK3387" s="2"/>
      <c r="BL3387" s="2"/>
      <c r="BM3387" s="2"/>
      <c r="BN3387" s="2"/>
      <c r="BO3387" s="2"/>
      <c r="BP3387" s="2"/>
      <c r="BQ3387" s="2"/>
      <c r="BR3387" s="2"/>
      <c r="BS3387" s="2"/>
      <c r="BT3387" s="2"/>
      <c r="BU3387" s="2"/>
      <c r="BV3387" s="2"/>
      <c r="BW3387" s="2"/>
      <c r="BX3387" s="2">
        <f>ROUND(SUMIF(AA3378:AA3385,"=288585831",FQ3378:FQ3385),2)</f>
        <v>0</v>
      </c>
      <c r="BY3387" s="2">
        <f>ROUND(SUMIF(AA3378:AA3385,"=288585831",FR3378:FR3385),2)</f>
        <v>0</v>
      </c>
      <c r="BZ3387" s="2">
        <f>ROUND(SUMIF(AA3378:AA3385,"=288585831",GL3378:GL3385),2)</f>
        <v>0</v>
      </c>
      <c r="CA3387" s="2">
        <f>ROUND(SUMIF(AA3378:AA3385,"=288585831",GM3378:GM3385),2)</f>
        <v>3415181.57</v>
      </c>
      <c r="CB3387" s="2">
        <f>ROUND(SUMIF(AA3378:AA3385,"=288585831",GN3378:GN3385),2)</f>
        <v>0</v>
      </c>
      <c r="CC3387" s="2">
        <f>ROUND(SUMIF(AA3378:AA3385,"=288585831",GO3378:GO3385),2)</f>
        <v>0</v>
      </c>
      <c r="CD3387" s="2">
        <f>ROUND(SUMIF(AA3378:AA3385,"=288585831",GP3378:GP3385),2)</f>
        <v>3415181.57</v>
      </c>
      <c r="CE3387" s="2">
        <f>AC3387-BX3387</f>
        <v>0</v>
      </c>
      <c r="CF3387" s="2">
        <f>AC3387-BY3387</f>
        <v>0</v>
      </c>
      <c r="CG3387" s="2">
        <f>BX3387-BZ3387</f>
        <v>0</v>
      </c>
      <c r="CH3387" s="2">
        <f>AC3387-BX3387-BY3387+BZ3387</f>
        <v>0</v>
      </c>
      <c r="CI3387" s="2">
        <f>BY3387-BZ3387</f>
        <v>0</v>
      </c>
      <c r="CJ3387" s="2">
        <f>ROUND(SUMIF(AA3378:AA3385,"=288585831",GX3378:GX3385),2)</f>
        <v>0</v>
      </c>
      <c r="CK3387" s="2">
        <f>ROUND(SUMIF(AA3378:AA3385,"=288585831",GY3378:GY3385),2)</f>
        <v>0</v>
      </c>
      <c r="CL3387" s="2">
        <f>ROUND(SUMIF(AA3378:AA3385,"=288585831",GZ3378:GZ3385),2)</f>
        <v>0</v>
      </c>
      <c r="CM3387" s="2">
        <f>ROUND(SUMIF(AA3378:AA3385,"=288585831",HD3378:HD3385),2)</f>
        <v>0</v>
      </c>
      <c r="CN3387" s="2"/>
      <c r="CO3387" s="2"/>
      <c r="CP3387" s="2"/>
      <c r="CQ3387" s="2"/>
      <c r="CR3387" s="2"/>
      <c r="CS3387" s="2"/>
      <c r="CT3387" s="2"/>
      <c r="CU3387" s="2"/>
      <c r="CV3387" s="2"/>
      <c r="CW3387" s="2"/>
      <c r="CX3387" s="2"/>
      <c r="CY3387" s="2"/>
      <c r="CZ3387" s="2"/>
      <c r="DA3387" s="2"/>
      <c r="DB3387" s="2"/>
      <c r="DC3387" s="2"/>
      <c r="DD3387" s="2"/>
      <c r="DE3387" s="2"/>
      <c r="DF3387" s="2"/>
      <c r="DG3387" s="3"/>
      <c r="DH3387" s="3"/>
      <c r="DI3387" s="3"/>
      <c r="DJ3387" s="3"/>
      <c r="DK3387" s="3"/>
      <c r="DL3387" s="3"/>
      <c r="DM3387" s="3"/>
      <c r="DN3387" s="3"/>
      <c r="DO3387" s="3"/>
      <c r="DP3387" s="3"/>
      <c r="DQ3387" s="3"/>
      <c r="DR3387" s="3"/>
      <c r="DS3387" s="3"/>
      <c r="DT3387" s="3"/>
      <c r="DU3387" s="3"/>
      <c r="DV3387" s="3"/>
      <c r="DW3387" s="3"/>
      <c r="DX3387" s="3"/>
      <c r="DY3387" s="3"/>
      <c r="DZ3387" s="3"/>
      <c r="EA3387" s="3"/>
      <c r="EB3387" s="3"/>
      <c r="EC3387" s="3"/>
      <c r="ED3387" s="3"/>
      <c r="EE3387" s="3"/>
      <c r="EF3387" s="3"/>
      <c r="EG3387" s="3"/>
      <c r="EH3387" s="3"/>
      <c r="EI3387" s="3"/>
      <c r="EJ3387" s="3"/>
      <c r="EK3387" s="3"/>
      <c r="EL3387" s="3"/>
      <c r="EM3387" s="3"/>
      <c r="EN3387" s="3"/>
      <c r="EO3387" s="3"/>
      <c r="EP3387" s="3"/>
      <c r="EQ3387" s="3"/>
      <c r="ER3387" s="3"/>
      <c r="ES3387" s="3"/>
      <c r="ET3387" s="3"/>
      <c r="EU3387" s="3"/>
      <c r="EV3387" s="3"/>
      <c r="EW3387" s="3"/>
      <c r="EX3387" s="3"/>
      <c r="EY3387" s="3"/>
      <c r="EZ3387" s="3"/>
      <c r="FA3387" s="3"/>
      <c r="FB3387" s="3"/>
      <c r="FC3387" s="3"/>
      <c r="FD3387" s="3"/>
      <c r="FE3387" s="3"/>
      <c r="FF3387" s="3"/>
      <c r="FG3387" s="3"/>
      <c r="FH3387" s="3"/>
      <c r="FI3387" s="3"/>
      <c r="FJ3387" s="3"/>
      <c r="FK3387" s="3"/>
      <c r="FL3387" s="3"/>
      <c r="FM3387" s="3"/>
      <c r="FN3387" s="3"/>
      <c r="FO3387" s="3"/>
      <c r="FP3387" s="3"/>
      <c r="FQ3387" s="3"/>
      <c r="FR3387" s="3"/>
      <c r="FS3387" s="3"/>
      <c r="FT3387" s="3"/>
      <c r="FU3387" s="3"/>
      <c r="FV3387" s="3"/>
      <c r="FW3387" s="3"/>
      <c r="FX3387" s="3"/>
      <c r="FY3387" s="3"/>
      <c r="FZ3387" s="3"/>
      <c r="GA3387" s="3"/>
      <c r="GB3387" s="3"/>
      <c r="GC3387" s="3"/>
      <c r="GD3387" s="3"/>
      <c r="GE3387" s="3"/>
      <c r="GF3387" s="3"/>
      <c r="GG3387" s="3"/>
      <c r="GH3387" s="3"/>
      <c r="GI3387" s="3"/>
      <c r="GJ3387" s="3"/>
      <c r="GK3387" s="3"/>
      <c r="GL3387" s="3"/>
      <c r="GM3387" s="3"/>
      <c r="GN3387" s="3"/>
      <c r="GO3387" s="3"/>
      <c r="GP3387" s="3"/>
      <c r="GQ3387" s="3"/>
      <c r="GR3387" s="3"/>
      <c r="GS3387" s="3"/>
      <c r="GT3387" s="3"/>
      <c r="GU3387" s="3"/>
      <c r="GV3387" s="3"/>
      <c r="GW3387" s="3"/>
      <c r="GX3387" s="3">
        <v>0</v>
      </c>
    </row>
    <row r="3389" spans="1:245" x14ac:dyDescent="0.25">
      <c r="A3389" s="4">
        <v>50</v>
      </c>
      <c r="B3389" s="4">
        <v>0</v>
      </c>
      <c r="C3389" s="4">
        <v>0</v>
      </c>
      <c r="D3389" s="4">
        <v>1</v>
      </c>
      <c r="E3389" s="4">
        <v>201</v>
      </c>
      <c r="F3389" s="4">
        <f>ROUND(Source!O3387,O3389)</f>
        <v>1897670.5</v>
      </c>
      <c r="G3389" s="4" t="s">
        <v>24</v>
      </c>
      <c r="H3389" s="4" t="s">
        <v>25</v>
      </c>
      <c r="I3389" s="4"/>
      <c r="J3389" s="4"/>
      <c r="K3389" s="4">
        <v>201</v>
      </c>
      <c r="L3389" s="4">
        <v>1</v>
      </c>
      <c r="M3389" s="4">
        <v>3</v>
      </c>
      <c r="N3389" s="4" t="s">
        <v>3</v>
      </c>
      <c r="O3389" s="4">
        <v>2</v>
      </c>
      <c r="P3389" s="4"/>
      <c r="Q3389" s="4"/>
      <c r="R3389" s="4"/>
      <c r="S3389" s="4"/>
      <c r="T3389" s="4"/>
      <c r="U3389" s="4"/>
      <c r="V3389" s="4"/>
      <c r="W3389" s="4">
        <v>1897670.5</v>
      </c>
      <c r="X3389" s="4">
        <v>1</v>
      </c>
      <c r="Y3389" s="4">
        <v>1897670.5</v>
      </c>
      <c r="Z3389" s="4"/>
      <c r="AA3389" s="4"/>
      <c r="AB3389" s="4"/>
    </row>
    <row r="3390" spans="1:245" x14ac:dyDescent="0.25">
      <c r="A3390" s="4">
        <v>50</v>
      </c>
      <c r="B3390" s="4">
        <v>0</v>
      </c>
      <c r="C3390" s="4">
        <v>0</v>
      </c>
      <c r="D3390" s="4">
        <v>1</v>
      </c>
      <c r="E3390" s="4">
        <v>202</v>
      </c>
      <c r="F3390" s="4">
        <f>ROUND(Source!P3387,O3390)</f>
        <v>0</v>
      </c>
      <c r="G3390" s="4" t="s">
        <v>26</v>
      </c>
      <c r="H3390" s="4" t="s">
        <v>27</v>
      </c>
      <c r="I3390" s="4"/>
      <c r="J3390" s="4"/>
      <c r="K3390" s="4">
        <v>202</v>
      </c>
      <c r="L3390" s="4">
        <v>2</v>
      </c>
      <c r="M3390" s="4">
        <v>3</v>
      </c>
      <c r="N3390" s="4" t="s">
        <v>3</v>
      </c>
      <c r="O3390" s="4">
        <v>2</v>
      </c>
      <c r="P3390" s="4"/>
      <c r="Q3390" s="4"/>
      <c r="R3390" s="4"/>
      <c r="S3390" s="4"/>
      <c r="T3390" s="4"/>
      <c r="U3390" s="4"/>
      <c r="V3390" s="4"/>
      <c r="W3390" s="4">
        <v>0</v>
      </c>
      <c r="X3390" s="4">
        <v>1</v>
      </c>
      <c r="Y3390" s="4">
        <v>0</v>
      </c>
      <c r="Z3390" s="4"/>
      <c r="AA3390" s="4"/>
      <c r="AB3390" s="4"/>
    </row>
    <row r="3391" spans="1:245" x14ac:dyDescent="0.25">
      <c r="A3391" s="4">
        <v>50</v>
      </c>
      <c r="B3391" s="4">
        <v>0</v>
      </c>
      <c r="C3391" s="4">
        <v>0</v>
      </c>
      <c r="D3391" s="4">
        <v>1</v>
      </c>
      <c r="E3391" s="4">
        <v>222</v>
      </c>
      <c r="F3391" s="4">
        <f>ROUND(Source!AO3387,O3391)</f>
        <v>0</v>
      </c>
      <c r="G3391" s="4" t="s">
        <v>28</v>
      </c>
      <c r="H3391" s="4" t="s">
        <v>29</v>
      </c>
      <c r="I3391" s="4"/>
      <c r="J3391" s="4"/>
      <c r="K3391" s="4">
        <v>222</v>
      </c>
      <c r="L3391" s="4">
        <v>3</v>
      </c>
      <c r="M3391" s="4">
        <v>3</v>
      </c>
      <c r="N3391" s="4" t="s">
        <v>3</v>
      </c>
      <c r="O3391" s="4">
        <v>2</v>
      </c>
      <c r="P3391" s="4"/>
      <c r="Q3391" s="4"/>
      <c r="R3391" s="4"/>
      <c r="S3391" s="4"/>
      <c r="T3391" s="4"/>
      <c r="U3391" s="4"/>
      <c r="V3391" s="4"/>
      <c r="W3391" s="4">
        <v>0</v>
      </c>
      <c r="X3391" s="4">
        <v>1</v>
      </c>
      <c r="Y3391" s="4">
        <v>0</v>
      </c>
      <c r="Z3391" s="4"/>
      <c r="AA3391" s="4"/>
      <c r="AB3391" s="4"/>
    </row>
    <row r="3392" spans="1:245" x14ac:dyDescent="0.25">
      <c r="A3392" s="4">
        <v>50</v>
      </c>
      <c r="B3392" s="4">
        <v>0</v>
      </c>
      <c r="C3392" s="4">
        <v>0</v>
      </c>
      <c r="D3392" s="4">
        <v>1</v>
      </c>
      <c r="E3392" s="4">
        <v>225</v>
      </c>
      <c r="F3392" s="4">
        <f>ROUND(Source!AV3387,O3392)</f>
        <v>0</v>
      </c>
      <c r="G3392" s="4" t="s">
        <v>30</v>
      </c>
      <c r="H3392" s="4" t="s">
        <v>31</v>
      </c>
      <c r="I3392" s="4"/>
      <c r="J3392" s="4"/>
      <c r="K3392" s="4">
        <v>225</v>
      </c>
      <c r="L3392" s="4">
        <v>4</v>
      </c>
      <c r="M3392" s="4">
        <v>3</v>
      </c>
      <c r="N3392" s="4" t="s">
        <v>3</v>
      </c>
      <c r="O3392" s="4">
        <v>2</v>
      </c>
      <c r="P3392" s="4"/>
      <c r="Q3392" s="4"/>
      <c r="R3392" s="4"/>
      <c r="S3392" s="4"/>
      <c r="T3392" s="4"/>
      <c r="U3392" s="4"/>
      <c r="V3392" s="4"/>
      <c r="W3392" s="4">
        <v>0</v>
      </c>
      <c r="X3392" s="4">
        <v>1</v>
      </c>
      <c r="Y3392" s="4">
        <v>0</v>
      </c>
      <c r="Z3392" s="4"/>
      <c r="AA3392" s="4"/>
      <c r="AB3392" s="4"/>
    </row>
    <row r="3393" spans="1:28" x14ac:dyDescent="0.25">
      <c r="A3393" s="4">
        <v>50</v>
      </c>
      <c r="B3393" s="4">
        <v>0</v>
      </c>
      <c r="C3393" s="4">
        <v>0</v>
      </c>
      <c r="D3393" s="4">
        <v>1</v>
      </c>
      <c r="E3393" s="4">
        <v>226</v>
      </c>
      <c r="F3393" s="4">
        <f>ROUND(Source!AW3387,O3393)</f>
        <v>0</v>
      </c>
      <c r="G3393" s="4" t="s">
        <v>32</v>
      </c>
      <c r="H3393" s="4" t="s">
        <v>33</v>
      </c>
      <c r="I3393" s="4"/>
      <c r="J3393" s="4"/>
      <c r="K3393" s="4">
        <v>226</v>
      </c>
      <c r="L3393" s="4">
        <v>5</v>
      </c>
      <c r="M3393" s="4">
        <v>3</v>
      </c>
      <c r="N3393" s="4" t="s">
        <v>3</v>
      </c>
      <c r="O3393" s="4">
        <v>2</v>
      </c>
      <c r="P3393" s="4"/>
      <c r="Q3393" s="4"/>
      <c r="R3393" s="4"/>
      <c r="S3393" s="4"/>
      <c r="T3393" s="4"/>
      <c r="U3393" s="4"/>
      <c r="V3393" s="4"/>
      <c r="W3393" s="4">
        <v>0</v>
      </c>
      <c r="X3393" s="4">
        <v>1</v>
      </c>
      <c r="Y3393" s="4">
        <v>0</v>
      </c>
      <c r="Z3393" s="4"/>
      <c r="AA3393" s="4"/>
      <c r="AB3393" s="4"/>
    </row>
    <row r="3394" spans="1:28" x14ac:dyDescent="0.25">
      <c r="A3394" s="4">
        <v>50</v>
      </c>
      <c r="B3394" s="4">
        <v>0</v>
      </c>
      <c r="C3394" s="4">
        <v>0</v>
      </c>
      <c r="D3394" s="4">
        <v>1</v>
      </c>
      <c r="E3394" s="4">
        <v>227</v>
      </c>
      <c r="F3394" s="4">
        <f>ROUND(Source!AX3387,O3394)</f>
        <v>0</v>
      </c>
      <c r="G3394" s="4" t="s">
        <v>34</v>
      </c>
      <c r="H3394" s="4" t="s">
        <v>35</v>
      </c>
      <c r="I3394" s="4"/>
      <c r="J3394" s="4"/>
      <c r="K3394" s="4">
        <v>227</v>
      </c>
      <c r="L3394" s="4">
        <v>6</v>
      </c>
      <c r="M3394" s="4">
        <v>3</v>
      </c>
      <c r="N3394" s="4" t="s">
        <v>3</v>
      </c>
      <c r="O3394" s="4">
        <v>2</v>
      </c>
      <c r="P3394" s="4"/>
      <c r="Q3394" s="4"/>
      <c r="R3394" s="4"/>
      <c r="S3394" s="4"/>
      <c r="T3394" s="4"/>
      <c r="U3394" s="4"/>
      <c r="V3394" s="4"/>
      <c r="W3394" s="4">
        <v>0</v>
      </c>
      <c r="X3394" s="4">
        <v>1</v>
      </c>
      <c r="Y3394" s="4">
        <v>0</v>
      </c>
      <c r="Z3394" s="4"/>
      <c r="AA3394" s="4"/>
      <c r="AB3394" s="4"/>
    </row>
    <row r="3395" spans="1:28" x14ac:dyDescent="0.25">
      <c r="A3395" s="4">
        <v>50</v>
      </c>
      <c r="B3395" s="4">
        <v>0</v>
      </c>
      <c r="C3395" s="4">
        <v>0</v>
      </c>
      <c r="D3395" s="4">
        <v>1</v>
      </c>
      <c r="E3395" s="4">
        <v>228</v>
      </c>
      <c r="F3395" s="4">
        <f>ROUND(Source!AY3387,O3395)</f>
        <v>0</v>
      </c>
      <c r="G3395" s="4" t="s">
        <v>36</v>
      </c>
      <c r="H3395" s="4" t="s">
        <v>37</v>
      </c>
      <c r="I3395" s="4"/>
      <c r="J3395" s="4"/>
      <c r="K3395" s="4">
        <v>228</v>
      </c>
      <c r="L3395" s="4">
        <v>7</v>
      </c>
      <c r="M3395" s="4">
        <v>3</v>
      </c>
      <c r="N3395" s="4" t="s">
        <v>3</v>
      </c>
      <c r="O3395" s="4">
        <v>2</v>
      </c>
      <c r="P3395" s="4"/>
      <c r="Q3395" s="4"/>
      <c r="R3395" s="4"/>
      <c r="S3395" s="4"/>
      <c r="T3395" s="4"/>
      <c r="U3395" s="4"/>
      <c r="V3395" s="4"/>
      <c r="W3395" s="4">
        <v>0</v>
      </c>
      <c r="X3395" s="4">
        <v>1</v>
      </c>
      <c r="Y3395" s="4">
        <v>0</v>
      </c>
      <c r="Z3395" s="4"/>
      <c r="AA3395" s="4"/>
      <c r="AB3395" s="4"/>
    </row>
    <row r="3396" spans="1:28" x14ac:dyDescent="0.25">
      <c r="A3396" s="4">
        <v>50</v>
      </c>
      <c r="B3396" s="4">
        <v>0</v>
      </c>
      <c r="C3396" s="4">
        <v>0</v>
      </c>
      <c r="D3396" s="4">
        <v>1</v>
      </c>
      <c r="E3396" s="4">
        <v>216</v>
      </c>
      <c r="F3396" s="4">
        <f>ROUND(Source!AP3387,O3396)</f>
        <v>0</v>
      </c>
      <c r="G3396" s="4" t="s">
        <v>38</v>
      </c>
      <c r="H3396" s="4" t="s">
        <v>39</v>
      </c>
      <c r="I3396" s="4"/>
      <c r="J3396" s="4"/>
      <c r="K3396" s="4">
        <v>216</v>
      </c>
      <c r="L3396" s="4">
        <v>8</v>
      </c>
      <c r="M3396" s="4">
        <v>3</v>
      </c>
      <c r="N3396" s="4" t="s">
        <v>3</v>
      </c>
      <c r="O3396" s="4">
        <v>2</v>
      </c>
      <c r="P3396" s="4"/>
      <c r="Q3396" s="4"/>
      <c r="R3396" s="4"/>
      <c r="S3396" s="4"/>
      <c r="T3396" s="4"/>
      <c r="U3396" s="4"/>
      <c r="V3396" s="4"/>
      <c r="W3396" s="4">
        <v>0</v>
      </c>
      <c r="X3396" s="4">
        <v>1</v>
      </c>
      <c r="Y3396" s="4">
        <v>0</v>
      </c>
      <c r="Z3396" s="4"/>
      <c r="AA3396" s="4"/>
      <c r="AB3396" s="4"/>
    </row>
    <row r="3397" spans="1:28" x14ac:dyDescent="0.25">
      <c r="A3397" s="4">
        <v>50</v>
      </c>
      <c r="B3397" s="4">
        <v>0</v>
      </c>
      <c r="C3397" s="4">
        <v>0</v>
      </c>
      <c r="D3397" s="4">
        <v>1</v>
      </c>
      <c r="E3397" s="4">
        <v>223</v>
      </c>
      <c r="F3397" s="4">
        <f>ROUND(Source!AQ3387,O3397)</f>
        <v>0</v>
      </c>
      <c r="G3397" s="4" t="s">
        <v>40</v>
      </c>
      <c r="H3397" s="4" t="s">
        <v>41</v>
      </c>
      <c r="I3397" s="4"/>
      <c r="J3397" s="4"/>
      <c r="K3397" s="4">
        <v>223</v>
      </c>
      <c r="L3397" s="4">
        <v>9</v>
      </c>
      <c r="M3397" s="4">
        <v>3</v>
      </c>
      <c r="N3397" s="4" t="s">
        <v>3</v>
      </c>
      <c r="O3397" s="4">
        <v>2</v>
      </c>
      <c r="P3397" s="4"/>
      <c r="Q3397" s="4"/>
      <c r="R3397" s="4"/>
      <c r="S3397" s="4"/>
      <c r="T3397" s="4"/>
      <c r="U3397" s="4"/>
      <c r="V3397" s="4"/>
      <c r="W3397" s="4">
        <v>0</v>
      </c>
      <c r="X3397" s="4">
        <v>1</v>
      </c>
      <c r="Y3397" s="4">
        <v>0</v>
      </c>
      <c r="Z3397" s="4"/>
      <c r="AA3397" s="4"/>
      <c r="AB3397" s="4"/>
    </row>
    <row r="3398" spans="1:28" x14ac:dyDescent="0.25">
      <c r="A3398" s="4">
        <v>50</v>
      </c>
      <c r="B3398" s="4">
        <v>0</v>
      </c>
      <c r="C3398" s="4">
        <v>0</v>
      </c>
      <c r="D3398" s="4">
        <v>1</v>
      </c>
      <c r="E3398" s="4">
        <v>229</v>
      </c>
      <c r="F3398" s="4">
        <f>ROUND(Source!AZ3387,O3398)</f>
        <v>0</v>
      </c>
      <c r="G3398" s="4" t="s">
        <v>42</v>
      </c>
      <c r="H3398" s="4" t="s">
        <v>43</v>
      </c>
      <c r="I3398" s="4"/>
      <c r="J3398" s="4"/>
      <c r="K3398" s="4">
        <v>229</v>
      </c>
      <c r="L3398" s="4">
        <v>10</v>
      </c>
      <c r="M3398" s="4">
        <v>3</v>
      </c>
      <c r="N3398" s="4" t="s">
        <v>3</v>
      </c>
      <c r="O3398" s="4">
        <v>2</v>
      </c>
      <c r="P3398" s="4"/>
      <c r="Q3398" s="4"/>
      <c r="R3398" s="4"/>
      <c r="S3398" s="4"/>
      <c r="T3398" s="4"/>
      <c r="U3398" s="4"/>
      <c r="V3398" s="4"/>
      <c r="W3398" s="4">
        <v>0</v>
      </c>
      <c r="X3398" s="4">
        <v>1</v>
      </c>
      <c r="Y3398" s="4">
        <v>0</v>
      </c>
      <c r="Z3398" s="4"/>
      <c r="AA3398" s="4"/>
      <c r="AB3398" s="4"/>
    </row>
    <row r="3399" spans="1:28" x14ac:dyDescent="0.25">
      <c r="A3399" s="4">
        <v>50</v>
      </c>
      <c r="B3399" s="4">
        <v>0</v>
      </c>
      <c r="C3399" s="4">
        <v>0</v>
      </c>
      <c r="D3399" s="4">
        <v>1</v>
      </c>
      <c r="E3399" s="4">
        <v>203</v>
      </c>
      <c r="F3399" s="4">
        <f>ROUND(Source!Q3387,O3399)</f>
        <v>5420.48</v>
      </c>
      <c r="G3399" s="4" t="s">
        <v>44</v>
      </c>
      <c r="H3399" s="4" t="s">
        <v>45</v>
      </c>
      <c r="I3399" s="4"/>
      <c r="J3399" s="4"/>
      <c r="K3399" s="4">
        <v>203</v>
      </c>
      <c r="L3399" s="4">
        <v>11</v>
      </c>
      <c r="M3399" s="4">
        <v>3</v>
      </c>
      <c r="N3399" s="4" t="s">
        <v>3</v>
      </c>
      <c r="O3399" s="4">
        <v>2</v>
      </c>
      <c r="P3399" s="4"/>
      <c r="Q3399" s="4"/>
      <c r="R3399" s="4"/>
      <c r="S3399" s="4"/>
      <c r="T3399" s="4"/>
      <c r="U3399" s="4"/>
      <c r="V3399" s="4"/>
      <c r="W3399" s="4">
        <v>5420.48</v>
      </c>
      <c r="X3399" s="4">
        <v>1</v>
      </c>
      <c r="Y3399" s="4">
        <v>5420.48</v>
      </c>
      <c r="Z3399" s="4"/>
      <c r="AA3399" s="4"/>
      <c r="AB3399" s="4"/>
    </row>
    <row r="3400" spans="1:28" x14ac:dyDescent="0.25">
      <c r="A3400" s="4">
        <v>50</v>
      </c>
      <c r="B3400" s="4">
        <v>0</v>
      </c>
      <c r="C3400" s="4">
        <v>0</v>
      </c>
      <c r="D3400" s="4">
        <v>1</v>
      </c>
      <c r="E3400" s="4">
        <v>231</v>
      </c>
      <c r="F3400" s="4">
        <f>ROUND(Source!BB3387,O3400)</f>
        <v>0</v>
      </c>
      <c r="G3400" s="4" t="s">
        <v>46</v>
      </c>
      <c r="H3400" s="4" t="s">
        <v>47</v>
      </c>
      <c r="I3400" s="4"/>
      <c r="J3400" s="4"/>
      <c r="K3400" s="4">
        <v>231</v>
      </c>
      <c r="L3400" s="4">
        <v>12</v>
      </c>
      <c r="M3400" s="4">
        <v>3</v>
      </c>
      <c r="N3400" s="4" t="s">
        <v>3</v>
      </c>
      <c r="O3400" s="4">
        <v>2</v>
      </c>
      <c r="P3400" s="4"/>
      <c r="Q3400" s="4"/>
      <c r="R3400" s="4"/>
      <c r="S3400" s="4"/>
      <c r="T3400" s="4"/>
      <c r="U3400" s="4"/>
      <c r="V3400" s="4"/>
      <c r="W3400" s="4">
        <v>0</v>
      </c>
      <c r="X3400" s="4">
        <v>1</v>
      </c>
      <c r="Y3400" s="4">
        <v>0</v>
      </c>
      <c r="Z3400" s="4"/>
      <c r="AA3400" s="4"/>
      <c r="AB3400" s="4"/>
    </row>
    <row r="3401" spans="1:28" x14ac:dyDescent="0.25">
      <c r="A3401" s="4">
        <v>50</v>
      </c>
      <c r="B3401" s="4">
        <v>0</v>
      </c>
      <c r="C3401" s="4">
        <v>0</v>
      </c>
      <c r="D3401" s="4">
        <v>1</v>
      </c>
      <c r="E3401" s="4">
        <v>204</v>
      </c>
      <c r="F3401" s="4">
        <f>ROUND(Source!R3387,O3401)</f>
        <v>3436.16</v>
      </c>
      <c r="G3401" s="4" t="s">
        <v>48</v>
      </c>
      <c r="H3401" s="4" t="s">
        <v>49</v>
      </c>
      <c r="I3401" s="4"/>
      <c r="J3401" s="4"/>
      <c r="K3401" s="4">
        <v>204</v>
      </c>
      <c r="L3401" s="4">
        <v>13</v>
      </c>
      <c r="M3401" s="4">
        <v>3</v>
      </c>
      <c r="N3401" s="4" t="s">
        <v>3</v>
      </c>
      <c r="O3401" s="4">
        <v>2</v>
      </c>
      <c r="P3401" s="4"/>
      <c r="Q3401" s="4"/>
      <c r="R3401" s="4"/>
      <c r="S3401" s="4"/>
      <c r="T3401" s="4"/>
      <c r="U3401" s="4"/>
      <c r="V3401" s="4"/>
      <c r="W3401" s="4">
        <v>3436.16</v>
      </c>
      <c r="X3401" s="4">
        <v>1</v>
      </c>
      <c r="Y3401" s="4">
        <v>3436.16</v>
      </c>
      <c r="Z3401" s="4"/>
      <c r="AA3401" s="4"/>
      <c r="AB3401" s="4"/>
    </row>
    <row r="3402" spans="1:28" x14ac:dyDescent="0.25">
      <c r="A3402" s="4">
        <v>50</v>
      </c>
      <c r="B3402" s="4">
        <v>0</v>
      </c>
      <c r="C3402" s="4">
        <v>0</v>
      </c>
      <c r="D3402" s="4">
        <v>1</v>
      </c>
      <c r="E3402" s="4">
        <v>205</v>
      </c>
      <c r="F3402" s="4">
        <f>ROUND(Source!S3387,O3402)</f>
        <v>1892250.02</v>
      </c>
      <c r="G3402" s="4" t="s">
        <v>50</v>
      </c>
      <c r="H3402" s="4" t="s">
        <v>51</v>
      </c>
      <c r="I3402" s="4"/>
      <c r="J3402" s="4"/>
      <c r="K3402" s="4">
        <v>205</v>
      </c>
      <c r="L3402" s="4">
        <v>14</v>
      </c>
      <c r="M3402" s="4">
        <v>3</v>
      </c>
      <c r="N3402" s="4" t="s">
        <v>3</v>
      </c>
      <c r="O3402" s="4">
        <v>2</v>
      </c>
      <c r="P3402" s="4"/>
      <c r="Q3402" s="4"/>
      <c r="R3402" s="4"/>
      <c r="S3402" s="4"/>
      <c r="T3402" s="4"/>
      <c r="U3402" s="4"/>
      <c r="V3402" s="4"/>
      <c r="W3402" s="4">
        <v>1892250.02</v>
      </c>
      <c r="X3402" s="4">
        <v>1</v>
      </c>
      <c r="Y3402" s="4">
        <v>1892250.02</v>
      </c>
      <c r="Z3402" s="4"/>
      <c r="AA3402" s="4"/>
      <c r="AB3402" s="4"/>
    </row>
    <row r="3403" spans="1:28" x14ac:dyDescent="0.25">
      <c r="A3403" s="4">
        <v>50</v>
      </c>
      <c r="B3403" s="4">
        <v>0</v>
      </c>
      <c r="C3403" s="4">
        <v>0</v>
      </c>
      <c r="D3403" s="4">
        <v>1</v>
      </c>
      <c r="E3403" s="4">
        <v>232</v>
      </c>
      <c r="F3403" s="4">
        <f>ROUND(Source!BC3387,O3403)</f>
        <v>0</v>
      </c>
      <c r="G3403" s="4" t="s">
        <v>52</v>
      </c>
      <c r="H3403" s="4" t="s">
        <v>53</v>
      </c>
      <c r="I3403" s="4"/>
      <c r="J3403" s="4"/>
      <c r="K3403" s="4">
        <v>232</v>
      </c>
      <c r="L3403" s="4">
        <v>15</v>
      </c>
      <c r="M3403" s="4">
        <v>3</v>
      </c>
      <c r="N3403" s="4" t="s">
        <v>3</v>
      </c>
      <c r="O3403" s="4">
        <v>2</v>
      </c>
      <c r="P3403" s="4"/>
      <c r="Q3403" s="4"/>
      <c r="R3403" s="4"/>
      <c r="S3403" s="4"/>
      <c r="T3403" s="4"/>
      <c r="U3403" s="4"/>
      <c r="V3403" s="4"/>
      <c r="W3403" s="4">
        <v>0</v>
      </c>
      <c r="X3403" s="4">
        <v>1</v>
      </c>
      <c r="Y3403" s="4">
        <v>0</v>
      </c>
      <c r="Z3403" s="4"/>
      <c r="AA3403" s="4"/>
      <c r="AB3403" s="4"/>
    </row>
    <row r="3404" spans="1:28" x14ac:dyDescent="0.25">
      <c r="A3404" s="4">
        <v>50</v>
      </c>
      <c r="B3404" s="4">
        <v>0</v>
      </c>
      <c r="C3404" s="4">
        <v>0</v>
      </c>
      <c r="D3404" s="4">
        <v>1</v>
      </c>
      <c r="E3404" s="4">
        <v>214</v>
      </c>
      <c r="F3404" s="4">
        <f>ROUND(Source!AS3387,O3404)</f>
        <v>0</v>
      </c>
      <c r="G3404" s="4" t="s">
        <v>54</v>
      </c>
      <c r="H3404" s="4" t="s">
        <v>55</v>
      </c>
      <c r="I3404" s="4"/>
      <c r="J3404" s="4"/>
      <c r="K3404" s="4">
        <v>214</v>
      </c>
      <c r="L3404" s="4">
        <v>16</v>
      </c>
      <c r="M3404" s="4">
        <v>3</v>
      </c>
      <c r="N3404" s="4" t="s">
        <v>3</v>
      </c>
      <c r="O3404" s="4">
        <v>2</v>
      </c>
      <c r="P3404" s="4"/>
      <c r="Q3404" s="4"/>
      <c r="R3404" s="4"/>
      <c r="S3404" s="4"/>
      <c r="T3404" s="4"/>
      <c r="U3404" s="4"/>
      <c r="V3404" s="4"/>
      <c r="W3404" s="4">
        <v>0</v>
      </c>
      <c r="X3404" s="4">
        <v>1</v>
      </c>
      <c r="Y3404" s="4">
        <v>0</v>
      </c>
      <c r="Z3404" s="4"/>
      <c r="AA3404" s="4"/>
      <c r="AB3404" s="4"/>
    </row>
    <row r="3405" spans="1:28" x14ac:dyDescent="0.25">
      <c r="A3405" s="4">
        <v>50</v>
      </c>
      <c r="B3405" s="4">
        <v>0</v>
      </c>
      <c r="C3405" s="4">
        <v>0</v>
      </c>
      <c r="D3405" s="4">
        <v>1</v>
      </c>
      <c r="E3405" s="4">
        <v>215</v>
      </c>
      <c r="F3405" s="4">
        <f>ROUND(Source!AT3387,O3405)</f>
        <v>0</v>
      </c>
      <c r="G3405" s="4" t="s">
        <v>56</v>
      </c>
      <c r="H3405" s="4" t="s">
        <v>57</v>
      </c>
      <c r="I3405" s="4"/>
      <c r="J3405" s="4"/>
      <c r="K3405" s="4">
        <v>215</v>
      </c>
      <c r="L3405" s="4">
        <v>17</v>
      </c>
      <c r="M3405" s="4">
        <v>3</v>
      </c>
      <c r="N3405" s="4" t="s">
        <v>3</v>
      </c>
      <c r="O3405" s="4">
        <v>2</v>
      </c>
      <c r="P3405" s="4"/>
      <c r="Q3405" s="4"/>
      <c r="R3405" s="4"/>
      <c r="S3405" s="4"/>
      <c r="T3405" s="4"/>
      <c r="U3405" s="4"/>
      <c r="V3405" s="4"/>
      <c r="W3405" s="4">
        <v>0</v>
      </c>
      <c r="X3405" s="4">
        <v>1</v>
      </c>
      <c r="Y3405" s="4">
        <v>0</v>
      </c>
      <c r="Z3405" s="4"/>
      <c r="AA3405" s="4"/>
      <c r="AB3405" s="4"/>
    </row>
    <row r="3406" spans="1:28" x14ac:dyDescent="0.25">
      <c r="A3406" s="4">
        <v>50</v>
      </c>
      <c r="B3406" s="4">
        <v>0</v>
      </c>
      <c r="C3406" s="4">
        <v>0</v>
      </c>
      <c r="D3406" s="4">
        <v>1</v>
      </c>
      <c r="E3406" s="4">
        <v>217</v>
      </c>
      <c r="F3406" s="4">
        <f>ROUND(Source!AU3387,O3406)</f>
        <v>3415181.57</v>
      </c>
      <c r="G3406" s="4" t="s">
        <v>58</v>
      </c>
      <c r="H3406" s="4" t="s">
        <v>59</v>
      </c>
      <c r="I3406" s="4"/>
      <c r="J3406" s="4"/>
      <c r="K3406" s="4">
        <v>217</v>
      </c>
      <c r="L3406" s="4">
        <v>18</v>
      </c>
      <c r="M3406" s="4">
        <v>3</v>
      </c>
      <c r="N3406" s="4" t="s">
        <v>3</v>
      </c>
      <c r="O3406" s="4">
        <v>2</v>
      </c>
      <c r="P3406" s="4"/>
      <c r="Q3406" s="4"/>
      <c r="R3406" s="4"/>
      <c r="S3406" s="4"/>
      <c r="T3406" s="4"/>
      <c r="U3406" s="4"/>
      <c r="V3406" s="4"/>
      <c r="W3406" s="4">
        <v>3415181.57</v>
      </c>
      <c r="X3406" s="4">
        <v>1</v>
      </c>
      <c r="Y3406" s="4">
        <v>3415181.57</v>
      </c>
      <c r="Z3406" s="4"/>
      <c r="AA3406" s="4"/>
      <c r="AB3406" s="4"/>
    </row>
    <row r="3407" spans="1:28" x14ac:dyDescent="0.25">
      <c r="A3407" s="4">
        <v>50</v>
      </c>
      <c r="B3407" s="4">
        <v>0</v>
      </c>
      <c r="C3407" s="4">
        <v>0</v>
      </c>
      <c r="D3407" s="4">
        <v>1</v>
      </c>
      <c r="E3407" s="4">
        <v>230</v>
      </c>
      <c r="F3407" s="4">
        <f>ROUND(Source!BA3387,O3407)</f>
        <v>0</v>
      </c>
      <c r="G3407" s="4" t="s">
        <v>60</v>
      </c>
      <c r="H3407" s="4" t="s">
        <v>61</v>
      </c>
      <c r="I3407" s="4"/>
      <c r="J3407" s="4"/>
      <c r="K3407" s="4">
        <v>230</v>
      </c>
      <c r="L3407" s="4">
        <v>19</v>
      </c>
      <c r="M3407" s="4">
        <v>3</v>
      </c>
      <c r="N3407" s="4" t="s">
        <v>3</v>
      </c>
      <c r="O3407" s="4">
        <v>2</v>
      </c>
      <c r="P3407" s="4"/>
      <c r="Q3407" s="4"/>
      <c r="R3407" s="4"/>
      <c r="S3407" s="4"/>
      <c r="T3407" s="4"/>
      <c r="U3407" s="4"/>
      <c r="V3407" s="4"/>
      <c r="W3407" s="4">
        <v>0</v>
      </c>
      <c r="X3407" s="4">
        <v>1</v>
      </c>
      <c r="Y3407" s="4">
        <v>0</v>
      </c>
      <c r="Z3407" s="4"/>
      <c r="AA3407" s="4"/>
      <c r="AB3407" s="4"/>
    </row>
    <row r="3408" spans="1:28" x14ac:dyDescent="0.25">
      <c r="A3408" s="4">
        <v>50</v>
      </c>
      <c r="B3408" s="4">
        <v>0</v>
      </c>
      <c r="C3408" s="4">
        <v>0</v>
      </c>
      <c r="D3408" s="4">
        <v>1</v>
      </c>
      <c r="E3408" s="4">
        <v>206</v>
      </c>
      <c r="F3408" s="4">
        <f>ROUND(Source!T3387,O3408)</f>
        <v>0</v>
      </c>
      <c r="G3408" s="4" t="s">
        <v>62</v>
      </c>
      <c r="H3408" s="4" t="s">
        <v>63</v>
      </c>
      <c r="I3408" s="4"/>
      <c r="J3408" s="4"/>
      <c r="K3408" s="4">
        <v>206</v>
      </c>
      <c r="L3408" s="4">
        <v>20</v>
      </c>
      <c r="M3408" s="4">
        <v>3</v>
      </c>
      <c r="N3408" s="4" t="s">
        <v>3</v>
      </c>
      <c r="O3408" s="4">
        <v>2</v>
      </c>
      <c r="P3408" s="4"/>
      <c r="Q3408" s="4"/>
      <c r="R3408" s="4"/>
      <c r="S3408" s="4"/>
      <c r="T3408" s="4"/>
      <c r="U3408" s="4"/>
      <c r="V3408" s="4"/>
      <c r="W3408" s="4">
        <v>0</v>
      </c>
      <c r="X3408" s="4">
        <v>1</v>
      </c>
      <c r="Y3408" s="4">
        <v>0</v>
      </c>
      <c r="Z3408" s="4"/>
      <c r="AA3408" s="4"/>
      <c r="AB3408" s="4"/>
    </row>
    <row r="3409" spans="1:245" x14ac:dyDescent="0.25">
      <c r="A3409" s="4">
        <v>50</v>
      </c>
      <c r="B3409" s="4">
        <v>0</v>
      </c>
      <c r="C3409" s="4">
        <v>0</v>
      </c>
      <c r="D3409" s="4">
        <v>1</v>
      </c>
      <c r="E3409" s="4">
        <v>207</v>
      </c>
      <c r="F3409" s="4">
        <f>Source!U3387</f>
        <v>1840.24</v>
      </c>
      <c r="G3409" s="4" t="s">
        <v>64</v>
      </c>
      <c r="H3409" s="4" t="s">
        <v>65</v>
      </c>
      <c r="I3409" s="4"/>
      <c r="J3409" s="4"/>
      <c r="K3409" s="4">
        <v>207</v>
      </c>
      <c r="L3409" s="4">
        <v>21</v>
      </c>
      <c r="M3409" s="4">
        <v>3</v>
      </c>
      <c r="N3409" s="4" t="s">
        <v>3</v>
      </c>
      <c r="O3409" s="4">
        <v>-1</v>
      </c>
      <c r="P3409" s="4"/>
      <c r="Q3409" s="4"/>
      <c r="R3409" s="4"/>
      <c r="S3409" s="4"/>
      <c r="T3409" s="4"/>
      <c r="U3409" s="4"/>
      <c r="V3409" s="4"/>
      <c r="W3409" s="4">
        <v>1840.24</v>
      </c>
      <c r="X3409" s="4">
        <v>1</v>
      </c>
      <c r="Y3409" s="4">
        <v>1840.24</v>
      </c>
      <c r="Z3409" s="4"/>
      <c r="AA3409" s="4"/>
      <c r="AB3409" s="4"/>
    </row>
    <row r="3410" spans="1:245" x14ac:dyDescent="0.25">
      <c r="A3410" s="4">
        <v>50</v>
      </c>
      <c r="B3410" s="4">
        <v>0</v>
      </c>
      <c r="C3410" s="4">
        <v>0</v>
      </c>
      <c r="D3410" s="4">
        <v>1</v>
      </c>
      <c r="E3410" s="4">
        <v>208</v>
      </c>
      <c r="F3410" s="4">
        <f>Source!V3387</f>
        <v>0</v>
      </c>
      <c r="G3410" s="4" t="s">
        <v>66</v>
      </c>
      <c r="H3410" s="4" t="s">
        <v>67</v>
      </c>
      <c r="I3410" s="4"/>
      <c r="J3410" s="4"/>
      <c r="K3410" s="4">
        <v>208</v>
      </c>
      <c r="L3410" s="4">
        <v>22</v>
      </c>
      <c r="M3410" s="4">
        <v>3</v>
      </c>
      <c r="N3410" s="4" t="s">
        <v>3</v>
      </c>
      <c r="O3410" s="4">
        <v>-1</v>
      </c>
      <c r="P3410" s="4"/>
      <c r="Q3410" s="4"/>
      <c r="R3410" s="4"/>
      <c r="S3410" s="4"/>
      <c r="T3410" s="4"/>
      <c r="U3410" s="4"/>
      <c r="V3410" s="4"/>
      <c r="W3410" s="4">
        <v>0</v>
      </c>
      <c r="X3410" s="4">
        <v>1</v>
      </c>
      <c r="Y3410" s="4">
        <v>0</v>
      </c>
      <c r="Z3410" s="4"/>
      <c r="AA3410" s="4"/>
      <c r="AB3410" s="4"/>
    </row>
    <row r="3411" spans="1:245" x14ac:dyDescent="0.25">
      <c r="A3411" s="4">
        <v>50</v>
      </c>
      <c r="B3411" s="4">
        <v>0</v>
      </c>
      <c r="C3411" s="4">
        <v>0</v>
      </c>
      <c r="D3411" s="4">
        <v>1</v>
      </c>
      <c r="E3411" s="4">
        <v>209</v>
      </c>
      <c r="F3411" s="4">
        <f>ROUND(Source!W3387,O3411)</f>
        <v>0</v>
      </c>
      <c r="G3411" s="4" t="s">
        <v>68</v>
      </c>
      <c r="H3411" s="4" t="s">
        <v>69</v>
      </c>
      <c r="I3411" s="4"/>
      <c r="J3411" s="4"/>
      <c r="K3411" s="4">
        <v>209</v>
      </c>
      <c r="L3411" s="4">
        <v>23</v>
      </c>
      <c r="M3411" s="4">
        <v>3</v>
      </c>
      <c r="N3411" s="4" t="s">
        <v>3</v>
      </c>
      <c r="O3411" s="4">
        <v>2</v>
      </c>
      <c r="P3411" s="4"/>
      <c r="Q3411" s="4"/>
      <c r="R3411" s="4"/>
      <c r="S3411" s="4"/>
      <c r="T3411" s="4"/>
      <c r="U3411" s="4"/>
      <c r="V3411" s="4"/>
      <c r="W3411" s="4">
        <v>0</v>
      </c>
      <c r="X3411" s="4">
        <v>1</v>
      </c>
      <c r="Y3411" s="4">
        <v>0</v>
      </c>
      <c r="Z3411" s="4"/>
      <c r="AA3411" s="4"/>
      <c r="AB3411" s="4"/>
    </row>
    <row r="3412" spans="1:245" x14ac:dyDescent="0.25">
      <c r="A3412" s="4">
        <v>50</v>
      </c>
      <c r="B3412" s="4">
        <v>0</v>
      </c>
      <c r="C3412" s="4">
        <v>0</v>
      </c>
      <c r="D3412" s="4">
        <v>1</v>
      </c>
      <c r="E3412" s="4">
        <v>233</v>
      </c>
      <c r="F3412" s="4">
        <f>ROUND(Source!BD3387,O3412)</f>
        <v>0</v>
      </c>
      <c r="G3412" s="4" t="s">
        <v>70</v>
      </c>
      <c r="H3412" s="4" t="s">
        <v>71</v>
      </c>
      <c r="I3412" s="4"/>
      <c r="J3412" s="4"/>
      <c r="K3412" s="4">
        <v>233</v>
      </c>
      <c r="L3412" s="4">
        <v>24</v>
      </c>
      <c r="M3412" s="4">
        <v>3</v>
      </c>
      <c r="N3412" s="4" t="s">
        <v>3</v>
      </c>
      <c r="O3412" s="4">
        <v>2</v>
      </c>
      <c r="P3412" s="4"/>
      <c r="Q3412" s="4"/>
      <c r="R3412" s="4"/>
      <c r="S3412" s="4"/>
      <c r="T3412" s="4"/>
      <c r="U3412" s="4"/>
      <c r="V3412" s="4"/>
      <c r="W3412" s="4">
        <v>0</v>
      </c>
      <c r="X3412" s="4">
        <v>1</v>
      </c>
      <c r="Y3412" s="4">
        <v>0</v>
      </c>
      <c r="Z3412" s="4"/>
      <c r="AA3412" s="4"/>
      <c r="AB3412" s="4"/>
    </row>
    <row r="3413" spans="1:245" x14ac:dyDescent="0.25">
      <c r="A3413" s="4">
        <v>50</v>
      </c>
      <c r="B3413" s="4">
        <v>0</v>
      </c>
      <c r="C3413" s="4">
        <v>0</v>
      </c>
      <c r="D3413" s="4">
        <v>1</v>
      </c>
      <c r="E3413" s="4">
        <v>210</v>
      </c>
      <c r="F3413" s="4">
        <f>ROUND(Source!X3387,O3413)</f>
        <v>1324575.01</v>
      </c>
      <c r="G3413" s="4" t="s">
        <v>72</v>
      </c>
      <c r="H3413" s="4" t="s">
        <v>73</v>
      </c>
      <c r="I3413" s="4"/>
      <c r="J3413" s="4"/>
      <c r="K3413" s="4">
        <v>210</v>
      </c>
      <c r="L3413" s="4">
        <v>25</v>
      </c>
      <c r="M3413" s="4">
        <v>3</v>
      </c>
      <c r="N3413" s="4" t="s">
        <v>3</v>
      </c>
      <c r="O3413" s="4">
        <v>2</v>
      </c>
      <c r="P3413" s="4"/>
      <c r="Q3413" s="4"/>
      <c r="R3413" s="4"/>
      <c r="S3413" s="4"/>
      <c r="T3413" s="4"/>
      <c r="U3413" s="4"/>
      <c r="V3413" s="4"/>
      <c r="W3413" s="4">
        <v>1324575.01</v>
      </c>
      <c r="X3413" s="4">
        <v>1</v>
      </c>
      <c r="Y3413" s="4">
        <v>1324575.01</v>
      </c>
      <c r="Z3413" s="4"/>
      <c r="AA3413" s="4"/>
      <c r="AB3413" s="4"/>
    </row>
    <row r="3414" spans="1:245" x14ac:dyDescent="0.25">
      <c r="A3414" s="4">
        <v>50</v>
      </c>
      <c r="B3414" s="4">
        <v>0</v>
      </c>
      <c r="C3414" s="4">
        <v>0</v>
      </c>
      <c r="D3414" s="4">
        <v>1</v>
      </c>
      <c r="E3414" s="4">
        <v>211</v>
      </c>
      <c r="F3414" s="4">
        <f>ROUND(Source!Y3387,O3414)</f>
        <v>189225.01</v>
      </c>
      <c r="G3414" s="4" t="s">
        <v>74</v>
      </c>
      <c r="H3414" s="4" t="s">
        <v>75</v>
      </c>
      <c r="I3414" s="4"/>
      <c r="J3414" s="4"/>
      <c r="K3414" s="4">
        <v>211</v>
      </c>
      <c r="L3414" s="4">
        <v>26</v>
      </c>
      <c r="M3414" s="4">
        <v>3</v>
      </c>
      <c r="N3414" s="4" t="s">
        <v>3</v>
      </c>
      <c r="O3414" s="4">
        <v>2</v>
      </c>
      <c r="P3414" s="4"/>
      <c r="Q3414" s="4"/>
      <c r="R3414" s="4"/>
      <c r="S3414" s="4"/>
      <c r="T3414" s="4"/>
      <c r="U3414" s="4"/>
      <c r="V3414" s="4"/>
      <c r="W3414" s="4">
        <v>189225.01</v>
      </c>
      <c r="X3414" s="4">
        <v>1</v>
      </c>
      <c r="Y3414" s="4">
        <v>189225.01</v>
      </c>
      <c r="Z3414" s="4"/>
      <c r="AA3414" s="4"/>
      <c r="AB3414" s="4"/>
    </row>
    <row r="3415" spans="1:245" x14ac:dyDescent="0.25">
      <c r="A3415" s="4">
        <v>50</v>
      </c>
      <c r="B3415" s="4">
        <v>0</v>
      </c>
      <c r="C3415" s="4">
        <v>0</v>
      </c>
      <c r="D3415" s="4">
        <v>1</v>
      </c>
      <c r="E3415" s="4">
        <v>224</v>
      </c>
      <c r="F3415" s="4">
        <f>ROUND(Source!AR3387,O3415)</f>
        <v>3415181.57</v>
      </c>
      <c r="G3415" s="4" t="s">
        <v>76</v>
      </c>
      <c r="H3415" s="4" t="s">
        <v>77</v>
      </c>
      <c r="I3415" s="4"/>
      <c r="J3415" s="4"/>
      <c r="K3415" s="4">
        <v>224</v>
      </c>
      <c r="L3415" s="4">
        <v>27</v>
      </c>
      <c r="M3415" s="4">
        <v>3</v>
      </c>
      <c r="N3415" s="4" t="s">
        <v>3</v>
      </c>
      <c r="O3415" s="4">
        <v>2</v>
      </c>
      <c r="P3415" s="4"/>
      <c r="Q3415" s="4"/>
      <c r="R3415" s="4"/>
      <c r="S3415" s="4"/>
      <c r="T3415" s="4"/>
      <c r="U3415" s="4"/>
      <c r="V3415" s="4"/>
      <c r="W3415" s="4">
        <v>3415181.57</v>
      </c>
      <c r="X3415" s="4">
        <v>1</v>
      </c>
      <c r="Y3415" s="4">
        <v>3415181.57</v>
      </c>
      <c r="Z3415" s="4"/>
      <c r="AA3415" s="4"/>
      <c r="AB3415" s="4"/>
    </row>
    <row r="3417" spans="1:245" x14ac:dyDescent="0.25">
      <c r="A3417" s="1">
        <v>5</v>
      </c>
      <c r="B3417" s="1">
        <v>1</v>
      </c>
      <c r="C3417" s="1"/>
      <c r="D3417" s="1">
        <f>ROW(A3423)</f>
        <v>3423</v>
      </c>
      <c r="E3417" s="1"/>
      <c r="F3417" s="1" t="s">
        <v>13</v>
      </c>
      <c r="G3417" s="1" t="s">
        <v>188</v>
      </c>
      <c r="H3417" s="1" t="s">
        <v>3</v>
      </c>
      <c r="I3417" s="1">
        <v>0</v>
      </c>
      <c r="J3417" s="1"/>
      <c r="K3417" s="1">
        <v>0</v>
      </c>
      <c r="L3417" s="1"/>
      <c r="M3417" s="1" t="s">
        <v>3</v>
      </c>
      <c r="N3417" s="1"/>
      <c r="O3417" s="1"/>
      <c r="P3417" s="1"/>
      <c r="Q3417" s="1"/>
      <c r="R3417" s="1"/>
      <c r="S3417" s="1">
        <v>0</v>
      </c>
      <c r="T3417" s="1"/>
      <c r="U3417" s="1" t="s">
        <v>3</v>
      </c>
      <c r="V3417" s="1">
        <v>0</v>
      </c>
      <c r="W3417" s="1"/>
      <c r="X3417" s="1"/>
      <c r="Y3417" s="1"/>
      <c r="Z3417" s="1"/>
      <c r="AA3417" s="1"/>
      <c r="AB3417" s="1" t="s">
        <v>3</v>
      </c>
      <c r="AC3417" s="1" t="s">
        <v>3</v>
      </c>
      <c r="AD3417" s="1" t="s">
        <v>3</v>
      </c>
      <c r="AE3417" s="1" t="s">
        <v>3</v>
      </c>
      <c r="AF3417" s="1" t="s">
        <v>3</v>
      </c>
      <c r="AG3417" s="1" t="s">
        <v>3</v>
      </c>
      <c r="AH3417" s="1"/>
      <c r="AI3417" s="1"/>
      <c r="AJ3417" s="1"/>
      <c r="AK3417" s="1"/>
      <c r="AL3417" s="1"/>
      <c r="AM3417" s="1"/>
      <c r="AN3417" s="1"/>
      <c r="AO3417" s="1"/>
      <c r="AP3417" s="1" t="s">
        <v>3</v>
      </c>
      <c r="AQ3417" s="1" t="s">
        <v>3</v>
      </c>
      <c r="AR3417" s="1" t="s">
        <v>3</v>
      </c>
      <c r="AS3417" s="1"/>
      <c r="AT3417" s="1"/>
      <c r="AU3417" s="1"/>
      <c r="AV3417" s="1"/>
      <c r="AW3417" s="1"/>
      <c r="AX3417" s="1"/>
      <c r="AY3417" s="1"/>
      <c r="AZ3417" s="1" t="s">
        <v>3</v>
      </c>
      <c r="BA3417" s="1"/>
      <c r="BB3417" s="1" t="s">
        <v>3</v>
      </c>
      <c r="BC3417" s="1" t="s">
        <v>3</v>
      </c>
      <c r="BD3417" s="1" t="s">
        <v>3</v>
      </c>
      <c r="BE3417" s="1" t="s">
        <v>3</v>
      </c>
      <c r="BF3417" s="1" t="s">
        <v>3</v>
      </c>
      <c r="BG3417" s="1" t="s">
        <v>3</v>
      </c>
      <c r="BH3417" s="1" t="s">
        <v>3</v>
      </c>
      <c r="BI3417" s="1" t="s">
        <v>3</v>
      </c>
      <c r="BJ3417" s="1" t="s">
        <v>3</v>
      </c>
      <c r="BK3417" s="1" t="s">
        <v>3</v>
      </c>
      <c r="BL3417" s="1" t="s">
        <v>3</v>
      </c>
      <c r="BM3417" s="1" t="s">
        <v>3</v>
      </c>
      <c r="BN3417" s="1" t="s">
        <v>3</v>
      </c>
      <c r="BO3417" s="1" t="s">
        <v>3</v>
      </c>
      <c r="BP3417" s="1" t="s">
        <v>3</v>
      </c>
      <c r="BQ3417" s="1"/>
      <c r="BR3417" s="1"/>
      <c r="BS3417" s="1"/>
      <c r="BT3417" s="1"/>
      <c r="BU3417" s="1"/>
      <c r="BV3417" s="1"/>
      <c r="BW3417" s="1"/>
      <c r="BX3417" s="1">
        <v>0</v>
      </c>
      <c r="BY3417" s="1"/>
      <c r="BZ3417" s="1"/>
      <c r="CA3417" s="1"/>
      <c r="CB3417" s="1"/>
      <c r="CC3417" s="1"/>
      <c r="CD3417" s="1"/>
      <c r="CE3417" s="1"/>
      <c r="CF3417" s="1"/>
      <c r="CG3417" s="1"/>
      <c r="CH3417" s="1"/>
      <c r="CI3417" s="1"/>
      <c r="CJ3417" s="1">
        <v>0</v>
      </c>
    </row>
    <row r="3419" spans="1:245" x14ac:dyDescent="0.25">
      <c r="A3419" s="2">
        <v>52</v>
      </c>
      <c r="B3419" s="2">
        <f t="shared" ref="B3419:G3419" si="1626">B3423</f>
        <v>1</v>
      </c>
      <c r="C3419" s="2">
        <f t="shared" si="1626"/>
        <v>5</v>
      </c>
      <c r="D3419" s="2">
        <f t="shared" si="1626"/>
        <v>3417</v>
      </c>
      <c r="E3419" s="2">
        <f t="shared" si="1626"/>
        <v>0</v>
      </c>
      <c r="F3419" s="2" t="str">
        <f t="shared" si="1626"/>
        <v>Новый подраздел</v>
      </c>
      <c r="G3419" s="2" t="str">
        <f t="shared" si="1626"/>
        <v>СВН - Здания</v>
      </c>
      <c r="H3419" s="2"/>
      <c r="I3419" s="2"/>
      <c r="J3419" s="2"/>
      <c r="K3419" s="2"/>
      <c r="L3419" s="2"/>
      <c r="M3419" s="2"/>
      <c r="N3419" s="2"/>
      <c r="O3419" s="2">
        <f t="shared" ref="O3419:AT3419" si="1627">O3423</f>
        <v>526741.15</v>
      </c>
      <c r="P3419" s="2">
        <f t="shared" si="1627"/>
        <v>3373.11</v>
      </c>
      <c r="Q3419" s="2">
        <f t="shared" si="1627"/>
        <v>0</v>
      </c>
      <c r="R3419" s="2">
        <f t="shared" si="1627"/>
        <v>0</v>
      </c>
      <c r="S3419" s="2">
        <f t="shared" si="1627"/>
        <v>523368.04</v>
      </c>
      <c r="T3419" s="2">
        <f t="shared" si="1627"/>
        <v>0</v>
      </c>
      <c r="U3419" s="2">
        <f t="shared" si="1627"/>
        <v>737.49</v>
      </c>
      <c r="V3419" s="2">
        <f t="shared" si="1627"/>
        <v>0</v>
      </c>
      <c r="W3419" s="2">
        <f t="shared" si="1627"/>
        <v>0</v>
      </c>
      <c r="X3419" s="2">
        <f t="shared" si="1627"/>
        <v>366357.63</v>
      </c>
      <c r="Y3419" s="2">
        <f t="shared" si="1627"/>
        <v>52336.800000000003</v>
      </c>
      <c r="Z3419" s="2">
        <f t="shared" si="1627"/>
        <v>0</v>
      </c>
      <c r="AA3419" s="2">
        <f t="shared" si="1627"/>
        <v>0</v>
      </c>
      <c r="AB3419" s="2">
        <f t="shared" si="1627"/>
        <v>526741.15</v>
      </c>
      <c r="AC3419" s="2">
        <f t="shared" si="1627"/>
        <v>3373.11</v>
      </c>
      <c r="AD3419" s="2">
        <f t="shared" si="1627"/>
        <v>0</v>
      </c>
      <c r="AE3419" s="2">
        <f t="shared" si="1627"/>
        <v>0</v>
      </c>
      <c r="AF3419" s="2">
        <f t="shared" si="1627"/>
        <v>523368.04</v>
      </c>
      <c r="AG3419" s="2">
        <f t="shared" si="1627"/>
        <v>0</v>
      </c>
      <c r="AH3419" s="2">
        <f t="shared" si="1627"/>
        <v>737.49</v>
      </c>
      <c r="AI3419" s="2">
        <f t="shared" si="1627"/>
        <v>0</v>
      </c>
      <c r="AJ3419" s="2">
        <f t="shared" si="1627"/>
        <v>0</v>
      </c>
      <c r="AK3419" s="2">
        <f t="shared" si="1627"/>
        <v>366357.63</v>
      </c>
      <c r="AL3419" s="2">
        <f t="shared" si="1627"/>
        <v>52336.800000000003</v>
      </c>
      <c r="AM3419" s="2">
        <f t="shared" si="1627"/>
        <v>0</v>
      </c>
      <c r="AN3419" s="2">
        <f t="shared" si="1627"/>
        <v>0</v>
      </c>
      <c r="AO3419" s="2">
        <f t="shared" si="1627"/>
        <v>0</v>
      </c>
      <c r="AP3419" s="2">
        <f t="shared" si="1627"/>
        <v>0</v>
      </c>
      <c r="AQ3419" s="2">
        <f t="shared" si="1627"/>
        <v>0</v>
      </c>
      <c r="AR3419" s="2">
        <f t="shared" si="1627"/>
        <v>945435.58</v>
      </c>
      <c r="AS3419" s="2">
        <f t="shared" si="1627"/>
        <v>0</v>
      </c>
      <c r="AT3419" s="2">
        <f t="shared" si="1627"/>
        <v>0</v>
      </c>
      <c r="AU3419" s="2">
        <f t="shared" ref="AU3419:BZ3419" si="1628">AU3423</f>
        <v>945435.58</v>
      </c>
      <c r="AV3419" s="2">
        <f t="shared" si="1628"/>
        <v>3373.11</v>
      </c>
      <c r="AW3419" s="2">
        <f t="shared" si="1628"/>
        <v>3373.11</v>
      </c>
      <c r="AX3419" s="2">
        <f t="shared" si="1628"/>
        <v>0</v>
      </c>
      <c r="AY3419" s="2">
        <f t="shared" si="1628"/>
        <v>3373.11</v>
      </c>
      <c r="AZ3419" s="2">
        <f t="shared" si="1628"/>
        <v>0</v>
      </c>
      <c r="BA3419" s="2">
        <f t="shared" si="1628"/>
        <v>0</v>
      </c>
      <c r="BB3419" s="2">
        <f t="shared" si="1628"/>
        <v>0</v>
      </c>
      <c r="BC3419" s="2">
        <f t="shared" si="1628"/>
        <v>0</v>
      </c>
      <c r="BD3419" s="2">
        <f t="shared" si="1628"/>
        <v>0</v>
      </c>
      <c r="BE3419" s="2">
        <f t="shared" si="1628"/>
        <v>0</v>
      </c>
      <c r="BF3419" s="2">
        <f t="shared" si="1628"/>
        <v>0</v>
      </c>
      <c r="BG3419" s="2">
        <f t="shared" si="1628"/>
        <v>0</v>
      </c>
      <c r="BH3419" s="2">
        <f t="shared" si="1628"/>
        <v>0</v>
      </c>
      <c r="BI3419" s="2">
        <f t="shared" si="1628"/>
        <v>0</v>
      </c>
      <c r="BJ3419" s="2">
        <f t="shared" si="1628"/>
        <v>0</v>
      </c>
      <c r="BK3419" s="2">
        <f t="shared" si="1628"/>
        <v>0</v>
      </c>
      <c r="BL3419" s="2">
        <f t="shared" si="1628"/>
        <v>0</v>
      </c>
      <c r="BM3419" s="2">
        <f t="shared" si="1628"/>
        <v>0</v>
      </c>
      <c r="BN3419" s="2">
        <f t="shared" si="1628"/>
        <v>0</v>
      </c>
      <c r="BO3419" s="2">
        <f t="shared" si="1628"/>
        <v>0</v>
      </c>
      <c r="BP3419" s="2">
        <f t="shared" si="1628"/>
        <v>0</v>
      </c>
      <c r="BQ3419" s="2">
        <f t="shared" si="1628"/>
        <v>0</v>
      </c>
      <c r="BR3419" s="2">
        <f t="shared" si="1628"/>
        <v>0</v>
      </c>
      <c r="BS3419" s="2">
        <f t="shared" si="1628"/>
        <v>0</v>
      </c>
      <c r="BT3419" s="2">
        <f t="shared" si="1628"/>
        <v>0</v>
      </c>
      <c r="BU3419" s="2">
        <f t="shared" si="1628"/>
        <v>0</v>
      </c>
      <c r="BV3419" s="2">
        <f t="shared" si="1628"/>
        <v>0</v>
      </c>
      <c r="BW3419" s="2">
        <f t="shared" si="1628"/>
        <v>0</v>
      </c>
      <c r="BX3419" s="2">
        <f t="shared" si="1628"/>
        <v>0</v>
      </c>
      <c r="BY3419" s="2">
        <f t="shared" si="1628"/>
        <v>0</v>
      </c>
      <c r="BZ3419" s="2">
        <f t="shared" si="1628"/>
        <v>0</v>
      </c>
      <c r="CA3419" s="2">
        <f t="shared" ref="CA3419:DF3419" si="1629">CA3423</f>
        <v>945435.58</v>
      </c>
      <c r="CB3419" s="2">
        <f t="shared" si="1629"/>
        <v>0</v>
      </c>
      <c r="CC3419" s="2">
        <f t="shared" si="1629"/>
        <v>0</v>
      </c>
      <c r="CD3419" s="2">
        <f t="shared" si="1629"/>
        <v>945435.58</v>
      </c>
      <c r="CE3419" s="2">
        <f t="shared" si="1629"/>
        <v>3373.11</v>
      </c>
      <c r="CF3419" s="2">
        <f t="shared" si="1629"/>
        <v>3373.11</v>
      </c>
      <c r="CG3419" s="2">
        <f t="shared" si="1629"/>
        <v>0</v>
      </c>
      <c r="CH3419" s="2">
        <f t="shared" si="1629"/>
        <v>3373.11</v>
      </c>
      <c r="CI3419" s="2">
        <f t="shared" si="1629"/>
        <v>0</v>
      </c>
      <c r="CJ3419" s="2">
        <f t="shared" si="1629"/>
        <v>0</v>
      </c>
      <c r="CK3419" s="2">
        <f t="shared" si="1629"/>
        <v>0</v>
      </c>
      <c r="CL3419" s="2">
        <f t="shared" si="1629"/>
        <v>0</v>
      </c>
      <c r="CM3419" s="2">
        <f t="shared" si="1629"/>
        <v>0</v>
      </c>
      <c r="CN3419" s="2">
        <f t="shared" si="1629"/>
        <v>0</v>
      </c>
      <c r="CO3419" s="2">
        <f t="shared" si="1629"/>
        <v>0</v>
      </c>
      <c r="CP3419" s="2">
        <f t="shared" si="1629"/>
        <v>0</v>
      </c>
      <c r="CQ3419" s="2">
        <f t="shared" si="1629"/>
        <v>0</v>
      </c>
      <c r="CR3419" s="2">
        <f t="shared" si="1629"/>
        <v>0</v>
      </c>
      <c r="CS3419" s="2">
        <f t="shared" si="1629"/>
        <v>0</v>
      </c>
      <c r="CT3419" s="2">
        <f t="shared" si="1629"/>
        <v>0</v>
      </c>
      <c r="CU3419" s="2">
        <f t="shared" si="1629"/>
        <v>0</v>
      </c>
      <c r="CV3419" s="2">
        <f t="shared" si="1629"/>
        <v>0</v>
      </c>
      <c r="CW3419" s="2">
        <f t="shared" si="1629"/>
        <v>0</v>
      </c>
      <c r="CX3419" s="2">
        <f t="shared" si="1629"/>
        <v>0</v>
      </c>
      <c r="CY3419" s="2">
        <f t="shared" si="1629"/>
        <v>0</v>
      </c>
      <c r="CZ3419" s="2">
        <f t="shared" si="1629"/>
        <v>0</v>
      </c>
      <c r="DA3419" s="2">
        <f t="shared" si="1629"/>
        <v>0</v>
      </c>
      <c r="DB3419" s="2">
        <f t="shared" si="1629"/>
        <v>0</v>
      </c>
      <c r="DC3419" s="2">
        <f t="shared" si="1629"/>
        <v>0</v>
      </c>
      <c r="DD3419" s="2">
        <f t="shared" si="1629"/>
        <v>0</v>
      </c>
      <c r="DE3419" s="2">
        <f t="shared" si="1629"/>
        <v>0</v>
      </c>
      <c r="DF3419" s="2">
        <f t="shared" si="1629"/>
        <v>0</v>
      </c>
      <c r="DG3419" s="3">
        <f t="shared" ref="DG3419:EL3419" si="1630">DG3423</f>
        <v>0</v>
      </c>
      <c r="DH3419" s="3">
        <f t="shared" si="1630"/>
        <v>0</v>
      </c>
      <c r="DI3419" s="3">
        <f t="shared" si="1630"/>
        <v>0</v>
      </c>
      <c r="DJ3419" s="3">
        <f t="shared" si="1630"/>
        <v>0</v>
      </c>
      <c r="DK3419" s="3">
        <f t="shared" si="1630"/>
        <v>0</v>
      </c>
      <c r="DL3419" s="3">
        <f t="shared" si="1630"/>
        <v>0</v>
      </c>
      <c r="DM3419" s="3">
        <f t="shared" si="1630"/>
        <v>0</v>
      </c>
      <c r="DN3419" s="3">
        <f t="shared" si="1630"/>
        <v>0</v>
      </c>
      <c r="DO3419" s="3">
        <f t="shared" si="1630"/>
        <v>0</v>
      </c>
      <c r="DP3419" s="3">
        <f t="shared" si="1630"/>
        <v>0</v>
      </c>
      <c r="DQ3419" s="3">
        <f t="shared" si="1630"/>
        <v>0</v>
      </c>
      <c r="DR3419" s="3">
        <f t="shared" si="1630"/>
        <v>0</v>
      </c>
      <c r="DS3419" s="3">
        <f t="shared" si="1630"/>
        <v>0</v>
      </c>
      <c r="DT3419" s="3">
        <f t="shared" si="1630"/>
        <v>0</v>
      </c>
      <c r="DU3419" s="3">
        <f t="shared" si="1630"/>
        <v>0</v>
      </c>
      <c r="DV3419" s="3">
        <f t="shared" si="1630"/>
        <v>0</v>
      </c>
      <c r="DW3419" s="3">
        <f t="shared" si="1630"/>
        <v>0</v>
      </c>
      <c r="DX3419" s="3">
        <f t="shared" si="1630"/>
        <v>0</v>
      </c>
      <c r="DY3419" s="3">
        <f t="shared" si="1630"/>
        <v>0</v>
      </c>
      <c r="DZ3419" s="3">
        <f t="shared" si="1630"/>
        <v>0</v>
      </c>
      <c r="EA3419" s="3">
        <f t="shared" si="1630"/>
        <v>0</v>
      </c>
      <c r="EB3419" s="3">
        <f t="shared" si="1630"/>
        <v>0</v>
      </c>
      <c r="EC3419" s="3">
        <f t="shared" si="1630"/>
        <v>0</v>
      </c>
      <c r="ED3419" s="3">
        <f t="shared" si="1630"/>
        <v>0</v>
      </c>
      <c r="EE3419" s="3">
        <f t="shared" si="1630"/>
        <v>0</v>
      </c>
      <c r="EF3419" s="3">
        <f t="shared" si="1630"/>
        <v>0</v>
      </c>
      <c r="EG3419" s="3">
        <f t="shared" si="1630"/>
        <v>0</v>
      </c>
      <c r="EH3419" s="3">
        <f t="shared" si="1630"/>
        <v>0</v>
      </c>
      <c r="EI3419" s="3">
        <f t="shared" si="1630"/>
        <v>0</v>
      </c>
      <c r="EJ3419" s="3">
        <f t="shared" si="1630"/>
        <v>0</v>
      </c>
      <c r="EK3419" s="3">
        <f t="shared" si="1630"/>
        <v>0</v>
      </c>
      <c r="EL3419" s="3">
        <f t="shared" si="1630"/>
        <v>0</v>
      </c>
      <c r="EM3419" s="3">
        <f t="shared" ref="EM3419:FR3419" si="1631">EM3423</f>
        <v>0</v>
      </c>
      <c r="EN3419" s="3">
        <f t="shared" si="1631"/>
        <v>0</v>
      </c>
      <c r="EO3419" s="3">
        <f t="shared" si="1631"/>
        <v>0</v>
      </c>
      <c r="EP3419" s="3">
        <f t="shared" si="1631"/>
        <v>0</v>
      </c>
      <c r="EQ3419" s="3">
        <f t="shared" si="1631"/>
        <v>0</v>
      </c>
      <c r="ER3419" s="3">
        <f t="shared" si="1631"/>
        <v>0</v>
      </c>
      <c r="ES3419" s="3">
        <f t="shared" si="1631"/>
        <v>0</v>
      </c>
      <c r="ET3419" s="3">
        <f t="shared" si="1631"/>
        <v>0</v>
      </c>
      <c r="EU3419" s="3">
        <f t="shared" si="1631"/>
        <v>0</v>
      </c>
      <c r="EV3419" s="3">
        <f t="shared" si="1631"/>
        <v>0</v>
      </c>
      <c r="EW3419" s="3">
        <f t="shared" si="1631"/>
        <v>0</v>
      </c>
      <c r="EX3419" s="3">
        <f t="shared" si="1631"/>
        <v>0</v>
      </c>
      <c r="EY3419" s="3">
        <f t="shared" si="1631"/>
        <v>0</v>
      </c>
      <c r="EZ3419" s="3">
        <f t="shared" si="1631"/>
        <v>0</v>
      </c>
      <c r="FA3419" s="3">
        <f t="shared" si="1631"/>
        <v>0</v>
      </c>
      <c r="FB3419" s="3">
        <f t="shared" si="1631"/>
        <v>0</v>
      </c>
      <c r="FC3419" s="3">
        <f t="shared" si="1631"/>
        <v>0</v>
      </c>
      <c r="FD3419" s="3">
        <f t="shared" si="1631"/>
        <v>0</v>
      </c>
      <c r="FE3419" s="3">
        <f t="shared" si="1631"/>
        <v>0</v>
      </c>
      <c r="FF3419" s="3">
        <f t="shared" si="1631"/>
        <v>0</v>
      </c>
      <c r="FG3419" s="3">
        <f t="shared" si="1631"/>
        <v>0</v>
      </c>
      <c r="FH3419" s="3">
        <f t="shared" si="1631"/>
        <v>0</v>
      </c>
      <c r="FI3419" s="3">
        <f t="shared" si="1631"/>
        <v>0</v>
      </c>
      <c r="FJ3419" s="3">
        <f t="shared" si="1631"/>
        <v>0</v>
      </c>
      <c r="FK3419" s="3">
        <f t="shared" si="1631"/>
        <v>0</v>
      </c>
      <c r="FL3419" s="3">
        <f t="shared" si="1631"/>
        <v>0</v>
      </c>
      <c r="FM3419" s="3">
        <f t="shared" si="1631"/>
        <v>0</v>
      </c>
      <c r="FN3419" s="3">
        <f t="shared" si="1631"/>
        <v>0</v>
      </c>
      <c r="FO3419" s="3">
        <f t="shared" si="1631"/>
        <v>0</v>
      </c>
      <c r="FP3419" s="3">
        <f t="shared" si="1631"/>
        <v>0</v>
      </c>
      <c r="FQ3419" s="3">
        <f t="shared" si="1631"/>
        <v>0</v>
      </c>
      <c r="FR3419" s="3">
        <f t="shared" si="1631"/>
        <v>0</v>
      </c>
      <c r="FS3419" s="3">
        <f t="shared" ref="FS3419:GX3419" si="1632">FS3423</f>
        <v>0</v>
      </c>
      <c r="FT3419" s="3">
        <f t="shared" si="1632"/>
        <v>0</v>
      </c>
      <c r="FU3419" s="3">
        <f t="shared" si="1632"/>
        <v>0</v>
      </c>
      <c r="FV3419" s="3">
        <f t="shared" si="1632"/>
        <v>0</v>
      </c>
      <c r="FW3419" s="3">
        <f t="shared" si="1632"/>
        <v>0</v>
      </c>
      <c r="FX3419" s="3">
        <f t="shared" si="1632"/>
        <v>0</v>
      </c>
      <c r="FY3419" s="3">
        <f t="shared" si="1632"/>
        <v>0</v>
      </c>
      <c r="FZ3419" s="3">
        <f t="shared" si="1632"/>
        <v>0</v>
      </c>
      <c r="GA3419" s="3">
        <f t="shared" si="1632"/>
        <v>0</v>
      </c>
      <c r="GB3419" s="3">
        <f t="shared" si="1632"/>
        <v>0</v>
      </c>
      <c r="GC3419" s="3">
        <f t="shared" si="1632"/>
        <v>0</v>
      </c>
      <c r="GD3419" s="3">
        <f t="shared" si="1632"/>
        <v>0</v>
      </c>
      <c r="GE3419" s="3">
        <f t="shared" si="1632"/>
        <v>0</v>
      </c>
      <c r="GF3419" s="3">
        <f t="shared" si="1632"/>
        <v>0</v>
      </c>
      <c r="GG3419" s="3">
        <f t="shared" si="1632"/>
        <v>0</v>
      </c>
      <c r="GH3419" s="3">
        <f t="shared" si="1632"/>
        <v>0</v>
      </c>
      <c r="GI3419" s="3">
        <f t="shared" si="1632"/>
        <v>0</v>
      </c>
      <c r="GJ3419" s="3">
        <f t="shared" si="1632"/>
        <v>0</v>
      </c>
      <c r="GK3419" s="3">
        <f t="shared" si="1632"/>
        <v>0</v>
      </c>
      <c r="GL3419" s="3">
        <f t="shared" si="1632"/>
        <v>0</v>
      </c>
      <c r="GM3419" s="3">
        <f t="shared" si="1632"/>
        <v>0</v>
      </c>
      <c r="GN3419" s="3">
        <f t="shared" si="1632"/>
        <v>0</v>
      </c>
      <c r="GO3419" s="3">
        <f t="shared" si="1632"/>
        <v>0</v>
      </c>
      <c r="GP3419" s="3">
        <f t="shared" si="1632"/>
        <v>0</v>
      </c>
      <c r="GQ3419" s="3">
        <f t="shared" si="1632"/>
        <v>0</v>
      </c>
      <c r="GR3419" s="3">
        <f t="shared" si="1632"/>
        <v>0</v>
      </c>
      <c r="GS3419" s="3">
        <f t="shared" si="1632"/>
        <v>0</v>
      </c>
      <c r="GT3419" s="3">
        <f t="shared" si="1632"/>
        <v>0</v>
      </c>
      <c r="GU3419" s="3">
        <f t="shared" si="1632"/>
        <v>0</v>
      </c>
      <c r="GV3419" s="3">
        <f t="shared" si="1632"/>
        <v>0</v>
      </c>
      <c r="GW3419" s="3">
        <f t="shared" si="1632"/>
        <v>0</v>
      </c>
      <c r="GX3419" s="3">
        <f t="shared" si="1632"/>
        <v>0</v>
      </c>
    </row>
    <row r="3421" spans="1:245" x14ac:dyDescent="0.25">
      <c r="A3421">
        <v>17</v>
      </c>
      <c r="B3421">
        <v>1</v>
      </c>
      <c r="D3421">
        <f>ROW(EtalonRes!A436)</f>
        <v>436</v>
      </c>
      <c r="E3421" t="s">
        <v>479</v>
      </c>
      <c r="F3421" t="s">
        <v>190</v>
      </c>
      <c r="G3421" t="s">
        <v>201</v>
      </c>
      <c r="H3421" t="s">
        <v>18</v>
      </c>
      <c r="I3421">
        <v>31</v>
      </c>
      <c r="J3421">
        <v>0</v>
      </c>
      <c r="K3421">
        <v>31</v>
      </c>
      <c r="O3421">
        <f>ROUND(CP3421,2)</f>
        <v>526741.15</v>
      </c>
      <c r="P3421">
        <f>ROUND(CQ3421*I3421,2)</f>
        <v>3373.11</v>
      </c>
      <c r="Q3421">
        <f>ROUND(CR3421*I3421,2)</f>
        <v>0</v>
      </c>
      <c r="R3421">
        <f>ROUND(CS3421*I3421,2)</f>
        <v>0</v>
      </c>
      <c r="S3421">
        <f>ROUND(CT3421*I3421,2)</f>
        <v>523368.04</v>
      </c>
      <c r="T3421">
        <f>ROUND(CU3421*I3421,2)</f>
        <v>0</v>
      </c>
      <c r="U3421">
        <f>CV3421*I3421</f>
        <v>737.49</v>
      </c>
      <c r="V3421">
        <f>CW3421*I3421</f>
        <v>0</v>
      </c>
      <c r="W3421">
        <f>ROUND(CX3421*I3421,2)</f>
        <v>0</v>
      </c>
      <c r="X3421">
        <f>ROUND(CY3421,2)</f>
        <v>366357.63</v>
      </c>
      <c r="Y3421">
        <f>ROUND(CZ3421,2)</f>
        <v>52336.800000000003</v>
      </c>
      <c r="AA3421">
        <v>288585831</v>
      </c>
      <c r="AB3421">
        <f>ROUND((AC3421+AD3421+AF3421),6)</f>
        <v>16991.650000000001</v>
      </c>
      <c r="AC3421">
        <f>ROUND(((ES3421*13)),6)</f>
        <v>108.81</v>
      </c>
      <c r="AD3421">
        <f>ROUND(((((ET3421*13))-((EU3421*13)))+AE3421),6)</f>
        <v>0</v>
      </c>
      <c r="AE3421">
        <f>ROUND(((EU3421*13)),6)</f>
        <v>0</v>
      </c>
      <c r="AF3421">
        <f>ROUND(((EV3421*13)),6)</f>
        <v>16882.84</v>
      </c>
      <c r="AG3421">
        <f>ROUND((AP3421),6)</f>
        <v>0</v>
      </c>
      <c r="AH3421">
        <f>((EW3421*13))</f>
        <v>23.79</v>
      </c>
      <c r="AI3421">
        <f>((EX3421*13))</f>
        <v>0</v>
      </c>
      <c r="AJ3421">
        <f>(AS3421)</f>
        <v>0</v>
      </c>
      <c r="AK3421">
        <v>1307.05</v>
      </c>
      <c r="AL3421">
        <v>8.3699999999999992</v>
      </c>
      <c r="AM3421">
        <v>0</v>
      </c>
      <c r="AN3421">
        <v>0</v>
      </c>
      <c r="AO3421">
        <v>1298.68</v>
      </c>
      <c r="AP3421">
        <v>0</v>
      </c>
      <c r="AQ3421">
        <v>1.83</v>
      </c>
      <c r="AR3421">
        <v>0</v>
      </c>
      <c r="AS3421">
        <v>0</v>
      </c>
      <c r="AT3421">
        <v>70</v>
      </c>
      <c r="AU3421">
        <v>10</v>
      </c>
      <c r="AV3421">
        <v>1</v>
      </c>
      <c r="AW3421">
        <v>1</v>
      </c>
      <c r="AZ3421">
        <v>1</v>
      </c>
      <c r="BA3421">
        <v>1</v>
      </c>
      <c r="BB3421">
        <v>1</v>
      </c>
      <c r="BC3421">
        <v>1</v>
      </c>
      <c r="BD3421" t="s">
        <v>3</v>
      </c>
      <c r="BE3421" t="s">
        <v>3</v>
      </c>
      <c r="BF3421" t="s">
        <v>3</v>
      </c>
      <c r="BG3421" t="s">
        <v>3</v>
      </c>
      <c r="BH3421">
        <v>0</v>
      </c>
      <c r="BI3421">
        <v>4</v>
      </c>
      <c r="BJ3421" t="s">
        <v>192</v>
      </c>
      <c r="BM3421">
        <v>0</v>
      </c>
      <c r="BN3421">
        <v>284416172</v>
      </c>
      <c r="BO3421" t="s">
        <v>3</v>
      </c>
      <c r="BP3421">
        <v>0</v>
      </c>
      <c r="BQ3421">
        <v>1</v>
      </c>
      <c r="BR3421">
        <v>0</v>
      </c>
      <c r="BS3421">
        <v>1</v>
      </c>
      <c r="BT3421">
        <v>1</v>
      </c>
      <c r="BU3421">
        <v>1</v>
      </c>
      <c r="BV3421">
        <v>1</v>
      </c>
      <c r="BW3421">
        <v>1</v>
      </c>
      <c r="BX3421">
        <v>1</v>
      </c>
      <c r="BY3421" t="s">
        <v>3</v>
      </c>
      <c r="BZ3421">
        <v>70</v>
      </c>
      <c r="CA3421">
        <v>10</v>
      </c>
      <c r="CB3421" t="s">
        <v>3</v>
      </c>
      <c r="CE3421">
        <v>0</v>
      </c>
      <c r="CF3421">
        <v>0</v>
      </c>
      <c r="CG3421">
        <v>0</v>
      </c>
      <c r="CM3421">
        <v>0</v>
      </c>
      <c r="CN3421" t="s">
        <v>3</v>
      </c>
      <c r="CO3421">
        <v>0</v>
      </c>
      <c r="CP3421">
        <f>(P3421+Q3421+S3421)</f>
        <v>526741.15</v>
      </c>
      <c r="CQ3421">
        <f>(AC3421*BC3421*AW3421)</f>
        <v>108.81</v>
      </c>
      <c r="CR3421">
        <f>(((((ET3421*13))*BB3421-((EU3421*13))*BS3421)+AE3421*BS3421)*AV3421)</f>
        <v>0</v>
      </c>
      <c r="CS3421">
        <f>(AE3421*BS3421*AV3421)</f>
        <v>0</v>
      </c>
      <c r="CT3421">
        <f>(AF3421*BA3421*AV3421)</f>
        <v>16882.84</v>
      </c>
      <c r="CU3421">
        <f>AG3421</f>
        <v>0</v>
      </c>
      <c r="CV3421">
        <f>(AH3421*AV3421)</f>
        <v>23.79</v>
      </c>
      <c r="CW3421">
        <f>AI3421</f>
        <v>0</v>
      </c>
      <c r="CX3421">
        <f>AJ3421</f>
        <v>0</v>
      </c>
      <c r="CY3421">
        <f>((S3421*BZ3421)/100)</f>
        <v>366357.62799999997</v>
      </c>
      <c r="CZ3421">
        <f>((S3421*CA3421)/100)</f>
        <v>52336.803999999996</v>
      </c>
      <c r="DC3421" t="s">
        <v>3</v>
      </c>
      <c r="DD3421" t="s">
        <v>102</v>
      </c>
      <c r="DE3421" t="s">
        <v>102</v>
      </c>
      <c r="DF3421" t="s">
        <v>102</v>
      </c>
      <c r="DG3421" t="s">
        <v>102</v>
      </c>
      <c r="DH3421" t="s">
        <v>3</v>
      </c>
      <c r="DI3421" t="s">
        <v>102</v>
      </c>
      <c r="DJ3421" t="s">
        <v>102</v>
      </c>
      <c r="DK3421" t="s">
        <v>3</v>
      </c>
      <c r="DL3421" t="s">
        <v>3</v>
      </c>
      <c r="DM3421" t="s">
        <v>3</v>
      </c>
      <c r="DN3421">
        <v>0</v>
      </c>
      <c r="DO3421">
        <v>0</v>
      </c>
      <c r="DP3421">
        <v>1</v>
      </c>
      <c r="DQ3421">
        <v>1</v>
      </c>
      <c r="DU3421">
        <v>1010</v>
      </c>
      <c r="DV3421" t="s">
        <v>18</v>
      </c>
      <c r="DW3421" t="s">
        <v>18</v>
      </c>
      <c r="DX3421">
        <v>1</v>
      </c>
      <c r="DZ3421" t="s">
        <v>3</v>
      </c>
      <c r="EA3421" t="s">
        <v>3</v>
      </c>
      <c r="EB3421" t="s">
        <v>3</v>
      </c>
      <c r="EC3421" t="s">
        <v>3</v>
      </c>
      <c r="EE3421">
        <v>284416175</v>
      </c>
      <c r="EF3421">
        <v>1</v>
      </c>
      <c r="EG3421" t="s">
        <v>21</v>
      </c>
      <c r="EH3421">
        <v>0</v>
      </c>
      <c r="EI3421" t="s">
        <v>3</v>
      </c>
      <c r="EJ3421">
        <v>4</v>
      </c>
      <c r="EK3421">
        <v>0</v>
      </c>
      <c r="EL3421" t="s">
        <v>22</v>
      </c>
      <c r="EM3421" t="s">
        <v>23</v>
      </c>
      <c r="EO3421" t="s">
        <v>3</v>
      </c>
      <c r="EQ3421">
        <v>1441792</v>
      </c>
      <c r="ER3421">
        <v>1307.05</v>
      </c>
      <c r="ES3421">
        <v>8.3699999999999992</v>
      </c>
      <c r="ET3421">
        <v>0</v>
      </c>
      <c r="EU3421">
        <v>0</v>
      </c>
      <c r="EV3421">
        <v>1298.68</v>
      </c>
      <c r="EW3421">
        <v>1.83</v>
      </c>
      <c r="EX3421">
        <v>0</v>
      </c>
      <c r="EY3421">
        <v>0</v>
      </c>
      <c r="FQ3421">
        <v>0</v>
      </c>
      <c r="FR3421">
        <v>0</v>
      </c>
      <c r="FS3421">
        <v>0</v>
      </c>
      <c r="FX3421">
        <v>70</v>
      </c>
      <c r="FY3421">
        <v>10</v>
      </c>
      <c r="GA3421" t="s">
        <v>3</v>
      </c>
      <c r="GD3421">
        <v>0</v>
      </c>
      <c r="GF3421">
        <v>368213878</v>
      </c>
      <c r="GG3421">
        <v>2</v>
      </c>
      <c r="GH3421">
        <v>1</v>
      </c>
      <c r="GI3421">
        <v>-2</v>
      </c>
      <c r="GJ3421">
        <v>0</v>
      </c>
      <c r="GK3421">
        <f>ROUND(R3421*(R12)/100,2)</f>
        <v>0</v>
      </c>
      <c r="GL3421">
        <f>ROUND(IF(AND(BH3421=3,BI3421=3,FS3421&lt;&gt;0),P3421,0),2)</f>
        <v>0</v>
      </c>
      <c r="GM3421">
        <f>ROUND(O3421+X3421+Y3421+GK3421,2)+GX3421</f>
        <v>945435.58</v>
      </c>
      <c r="GN3421">
        <f>IF(OR(BI3421=0,BI3421=1),GM3421-GX3421,0)</f>
        <v>0</v>
      </c>
      <c r="GO3421">
        <f>IF(BI3421=2,GM3421-GX3421,0)</f>
        <v>0</v>
      </c>
      <c r="GP3421">
        <f>IF(BI3421=4,GM3421-GX3421,0)</f>
        <v>945435.58</v>
      </c>
      <c r="GR3421">
        <v>0</v>
      </c>
      <c r="GS3421">
        <v>0</v>
      </c>
      <c r="GT3421">
        <v>0</v>
      </c>
      <c r="GU3421" t="s">
        <v>3</v>
      </c>
      <c r="GV3421">
        <f>ROUND((GT3421),6)</f>
        <v>0</v>
      </c>
      <c r="GW3421">
        <v>1</v>
      </c>
      <c r="GX3421">
        <f>ROUND(HC3421*I3421,2)</f>
        <v>0</v>
      </c>
      <c r="HA3421">
        <v>0</v>
      </c>
      <c r="HB3421">
        <v>0</v>
      </c>
      <c r="HC3421">
        <f>GV3421*GW3421</f>
        <v>0</v>
      </c>
      <c r="HE3421" t="s">
        <v>3</v>
      </c>
      <c r="HF3421" t="s">
        <v>3</v>
      </c>
      <c r="HM3421" t="s">
        <v>3</v>
      </c>
      <c r="HN3421" t="s">
        <v>3</v>
      </c>
      <c r="HO3421" t="s">
        <v>3</v>
      </c>
      <c r="HP3421" t="s">
        <v>3</v>
      </c>
      <c r="HQ3421" t="s">
        <v>3</v>
      </c>
      <c r="HS3421">
        <v>0</v>
      </c>
      <c r="IK3421">
        <v>0</v>
      </c>
    </row>
    <row r="3423" spans="1:245" x14ac:dyDescent="0.25">
      <c r="A3423" s="2">
        <v>51</v>
      </c>
      <c r="B3423" s="2">
        <f>B3417</f>
        <v>1</v>
      </c>
      <c r="C3423" s="2">
        <f>A3417</f>
        <v>5</v>
      </c>
      <c r="D3423" s="2">
        <f>ROW(A3417)</f>
        <v>3417</v>
      </c>
      <c r="E3423" s="2"/>
      <c r="F3423" s="2" t="str">
        <f>IF(F3417&lt;&gt;"",F3417,"")</f>
        <v>Новый подраздел</v>
      </c>
      <c r="G3423" s="2" t="str">
        <f>IF(G3417&lt;&gt;"",G3417,"")</f>
        <v>СВН - Здания</v>
      </c>
      <c r="H3423" s="2">
        <v>0</v>
      </c>
      <c r="I3423" s="2"/>
      <c r="J3423" s="2"/>
      <c r="K3423" s="2"/>
      <c r="L3423" s="2"/>
      <c r="M3423" s="2"/>
      <c r="N3423" s="2"/>
      <c r="O3423" s="2">
        <f t="shared" ref="O3423:T3423" si="1633">ROUND(AB3423,2)</f>
        <v>526741.15</v>
      </c>
      <c r="P3423" s="2">
        <f t="shared" si="1633"/>
        <v>3373.11</v>
      </c>
      <c r="Q3423" s="2">
        <f t="shared" si="1633"/>
        <v>0</v>
      </c>
      <c r="R3423" s="2">
        <f t="shared" si="1633"/>
        <v>0</v>
      </c>
      <c r="S3423" s="2">
        <f t="shared" si="1633"/>
        <v>523368.04</v>
      </c>
      <c r="T3423" s="2">
        <f t="shared" si="1633"/>
        <v>0</v>
      </c>
      <c r="U3423" s="2">
        <f>AH3423</f>
        <v>737.49</v>
      </c>
      <c r="V3423" s="2">
        <f>AI3423</f>
        <v>0</v>
      </c>
      <c r="W3423" s="2">
        <f>ROUND(AJ3423,2)</f>
        <v>0</v>
      </c>
      <c r="X3423" s="2">
        <f>ROUND(AK3423,2)</f>
        <v>366357.63</v>
      </c>
      <c r="Y3423" s="2">
        <f>ROUND(AL3423,2)</f>
        <v>52336.800000000003</v>
      </c>
      <c r="Z3423" s="2"/>
      <c r="AA3423" s="2"/>
      <c r="AB3423" s="2">
        <f>ROUND(SUMIF(AA3421:AA3421,"=288585831",O3421:O3421),2)</f>
        <v>526741.15</v>
      </c>
      <c r="AC3423" s="2">
        <f>ROUND(SUMIF(AA3421:AA3421,"=288585831",P3421:P3421),2)</f>
        <v>3373.11</v>
      </c>
      <c r="AD3423" s="2">
        <f>ROUND(SUMIF(AA3421:AA3421,"=288585831",Q3421:Q3421),2)</f>
        <v>0</v>
      </c>
      <c r="AE3423" s="2">
        <f>ROUND(SUMIF(AA3421:AA3421,"=288585831",R3421:R3421),2)</f>
        <v>0</v>
      </c>
      <c r="AF3423" s="2">
        <f>ROUND(SUMIF(AA3421:AA3421,"=288585831",S3421:S3421),2)</f>
        <v>523368.04</v>
      </c>
      <c r="AG3423" s="2">
        <f>ROUND(SUMIF(AA3421:AA3421,"=288585831",T3421:T3421),2)</f>
        <v>0</v>
      </c>
      <c r="AH3423" s="2">
        <f>SUMIF(AA3421:AA3421,"=288585831",U3421:U3421)</f>
        <v>737.49</v>
      </c>
      <c r="AI3423" s="2">
        <f>SUMIF(AA3421:AA3421,"=288585831",V3421:V3421)</f>
        <v>0</v>
      </c>
      <c r="AJ3423" s="2">
        <f>ROUND(SUMIF(AA3421:AA3421,"=288585831",W3421:W3421),2)</f>
        <v>0</v>
      </c>
      <c r="AK3423" s="2">
        <f>ROUND(SUMIF(AA3421:AA3421,"=288585831",X3421:X3421),2)</f>
        <v>366357.63</v>
      </c>
      <c r="AL3423" s="2">
        <f>ROUND(SUMIF(AA3421:AA3421,"=288585831",Y3421:Y3421),2)</f>
        <v>52336.800000000003</v>
      </c>
      <c r="AM3423" s="2"/>
      <c r="AN3423" s="2"/>
      <c r="AO3423" s="2">
        <f t="shared" ref="AO3423:BD3423" si="1634">ROUND(BX3423,2)</f>
        <v>0</v>
      </c>
      <c r="AP3423" s="2">
        <f t="shared" si="1634"/>
        <v>0</v>
      </c>
      <c r="AQ3423" s="2">
        <f t="shared" si="1634"/>
        <v>0</v>
      </c>
      <c r="AR3423" s="2">
        <f t="shared" si="1634"/>
        <v>945435.58</v>
      </c>
      <c r="AS3423" s="2">
        <f t="shared" si="1634"/>
        <v>0</v>
      </c>
      <c r="AT3423" s="2">
        <f t="shared" si="1634"/>
        <v>0</v>
      </c>
      <c r="AU3423" s="2">
        <f t="shared" si="1634"/>
        <v>945435.58</v>
      </c>
      <c r="AV3423" s="2">
        <f t="shared" si="1634"/>
        <v>3373.11</v>
      </c>
      <c r="AW3423" s="2">
        <f t="shared" si="1634"/>
        <v>3373.11</v>
      </c>
      <c r="AX3423" s="2">
        <f t="shared" si="1634"/>
        <v>0</v>
      </c>
      <c r="AY3423" s="2">
        <f t="shared" si="1634"/>
        <v>3373.11</v>
      </c>
      <c r="AZ3423" s="2">
        <f t="shared" si="1634"/>
        <v>0</v>
      </c>
      <c r="BA3423" s="2">
        <f t="shared" si="1634"/>
        <v>0</v>
      </c>
      <c r="BB3423" s="2">
        <f t="shared" si="1634"/>
        <v>0</v>
      </c>
      <c r="BC3423" s="2">
        <f t="shared" si="1634"/>
        <v>0</v>
      </c>
      <c r="BD3423" s="2">
        <f t="shared" si="1634"/>
        <v>0</v>
      </c>
      <c r="BE3423" s="2"/>
      <c r="BF3423" s="2"/>
      <c r="BG3423" s="2"/>
      <c r="BH3423" s="2"/>
      <c r="BI3423" s="2"/>
      <c r="BJ3423" s="2"/>
      <c r="BK3423" s="2"/>
      <c r="BL3423" s="2"/>
      <c r="BM3423" s="2"/>
      <c r="BN3423" s="2"/>
      <c r="BO3423" s="2"/>
      <c r="BP3423" s="2"/>
      <c r="BQ3423" s="2"/>
      <c r="BR3423" s="2"/>
      <c r="BS3423" s="2"/>
      <c r="BT3423" s="2"/>
      <c r="BU3423" s="2"/>
      <c r="BV3423" s="2"/>
      <c r="BW3423" s="2"/>
      <c r="BX3423" s="2">
        <f>ROUND(SUMIF(AA3421:AA3421,"=288585831",FQ3421:FQ3421),2)</f>
        <v>0</v>
      </c>
      <c r="BY3423" s="2">
        <f>ROUND(SUMIF(AA3421:AA3421,"=288585831",FR3421:FR3421),2)</f>
        <v>0</v>
      </c>
      <c r="BZ3423" s="2">
        <f>ROUND(SUMIF(AA3421:AA3421,"=288585831",GL3421:GL3421),2)</f>
        <v>0</v>
      </c>
      <c r="CA3423" s="2">
        <f>ROUND(SUMIF(AA3421:AA3421,"=288585831",GM3421:GM3421),2)</f>
        <v>945435.58</v>
      </c>
      <c r="CB3423" s="2">
        <f>ROUND(SUMIF(AA3421:AA3421,"=288585831",GN3421:GN3421),2)</f>
        <v>0</v>
      </c>
      <c r="CC3423" s="2">
        <f>ROUND(SUMIF(AA3421:AA3421,"=288585831",GO3421:GO3421),2)</f>
        <v>0</v>
      </c>
      <c r="CD3423" s="2">
        <f>ROUND(SUMIF(AA3421:AA3421,"=288585831",GP3421:GP3421),2)</f>
        <v>945435.58</v>
      </c>
      <c r="CE3423" s="2">
        <f>AC3423-BX3423</f>
        <v>3373.11</v>
      </c>
      <c r="CF3423" s="2">
        <f>AC3423-BY3423</f>
        <v>3373.11</v>
      </c>
      <c r="CG3423" s="2">
        <f>BX3423-BZ3423</f>
        <v>0</v>
      </c>
      <c r="CH3423" s="2">
        <f>AC3423-BX3423-BY3423+BZ3423</f>
        <v>3373.11</v>
      </c>
      <c r="CI3423" s="2">
        <f>BY3423-BZ3423</f>
        <v>0</v>
      </c>
      <c r="CJ3423" s="2">
        <f>ROUND(SUMIF(AA3421:AA3421,"=288585831",GX3421:GX3421),2)</f>
        <v>0</v>
      </c>
      <c r="CK3423" s="2">
        <f>ROUND(SUMIF(AA3421:AA3421,"=288585831",GY3421:GY3421),2)</f>
        <v>0</v>
      </c>
      <c r="CL3423" s="2">
        <f>ROUND(SUMIF(AA3421:AA3421,"=288585831",GZ3421:GZ3421),2)</f>
        <v>0</v>
      </c>
      <c r="CM3423" s="2">
        <f>ROUND(SUMIF(AA3421:AA3421,"=288585831",HD3421:HD3421),2)</f>
        <v>0</v>
      </c>
      <c r="CN3423" s="2"/>
      <c r="CO3423" s="2"/>
      <c r="CP3423" s="2"/>
      <c r="CQ3423" s="2"/>
      <c r="CR3423" s="2"/>
      <c r="CS3423" s="2"/>
      <c r="CT3423" s="2"/>
      <c r="CU3423" s="2"/>
      <c r="CV3423" s="2"/>
      <c r="CW3423" s="2"/>
      <c r="CX3423" s="2"/>
      <c r="CY3423" s="2"/>
      <c r="CZ3423" s="2"/>
      <c r="DA3423" s="2"/>
      <c r="DB3423" s="2"/>
      <c r="DC3423" s="2"/>
      <c r="DD3423" s="2"/>
      <c r="DE3423" s="2"/>
      <c r="DF3423" s="2"/>
      <c r="DG3423" s="3"/>
      <c r="DH3423" s="3"/>
      <c r="DI3423" s="3"/>
      <c r="DJ3423" s="3"/>
      <c r="DK3423" s="3"/>
      <c r="DL3423" s="3"/>
      <c r="DM3423" s="3"/>
      <c r="DN3423" s="3"/>
      <c r="DO3423" s="3"/>
      <c r="DP3423" s="3"/>
      <c r="DQ3423" s="3"/>
      <c r="DR3423" s="3"/>
      <c r="DS3423" s="3"/>
      <c r="DT3423" s="3"/>
      <c r="DU3423" s="3"/>
      <c r="DV3423" s="3"/>
      <c r="DW3423" s="3"/>
      <c r="DX3423" s="3"/>
      <c r="DY3423" s="3"/>
      <c r="DZ3423" s="3"/>
      <c r="EA3423" s="3"/>
      <c r="EB3423" s="3"/>
      <c r="EC3423" s="3"/>
      <c r="ED3423" s="3"/>
      <c r="EE3423" s="3"/>
      <c r="EF3423" s="3"/>
      <c r="EG3423" s="3"/>
      <c r="EH3423" s="3"/>
      <c r="EI3423" s="3"/>
      <c r="EJ3423" s="3"/>
      <c r="EK3423" s="3"/>
      <c r="EL3423" s="3"/>
      <c r="EM3423" s="3"/>
      <c r="EN3423" s="3"/>
      <c r="EO3423" s="3"/>
      <c r="EP3423" s="3"/>
      <c r="EQ3423" s="3"/>
      <c r="ER3423" s="3"/>
      <c r="ES3423" s="3"/>
      <c r="ET3423" s="3"/>
      <c r="EU3423" s="3"/>
      <c r="EV3423" s="3"/>
      <c r="EW3423" s="3"/>
      <c r="EX3423" s="3"/>
      <c r="EY3423" s="3"/>
      <c r="EZ3423" s="3"/>
      <c r="FA3423" s="3"/>
      <c r="FB3423" s="3"/>
      <c r="FC3423" s="3"/>
      <c r="FD3423" s="3"/>
      <c r="FE3423" s="3"/>
      <c r="FF3423" s="3"/>
      <c r="FG3423" s="3"/>
      <c r="FH3423" s="3"/>
      <c r="FI3423" s="3"/>
      <c r="FJ3423" s="3"/>
      <c r="FK3423" s="3"/>
      <c r="FL3423" s="3"/>
      <c r="FM3423" s="3"/>
      <c r="FN3423" s="3"/>
      <c r="FO3423" s="3"/>
      <c r="FP3423" s="3"/>
      <c r="FQ3423" s="3"/>
      <c r="FR3423" s="3"/>
      <c r="FS3423" s="3"/>
      <c r="FT3423" s="3"/>
      <c r="FU3423" s="3"/>
      <c r="FV3423" s="3"/>
      <c r="FW3423" s="3"/>
      <c r="FX3423" s="3"/>
      <c r="FY3423" s="3"/>
      <c r="FZ3423" s="3"/>
      <c r="GA3423" s="3"/>
      <c r="GB3423" s="3"/>
      <c r="GC3423" s="3"/>
      <c r="GD3423" s="3"/>
      <c r="GE3423" s="3"/>
      <c r="GF3423" s="3"/>
      <c r="GG3423" s="3"/>
      <c r="GH3423" s="3"/>
      <c r="GI3423" s="3"/>
      <c r="GJ3423" s="3"/>
      <c r="GK3423" s="3"/>
      <c r="GL3423" s="3"/>
      <c r="GM3423" s="3"/>
      <c r="GN3423" s="3"/>
      <c r="GO3423" s="3"/>
      <c r="GP3423" s="3"/>
      <c r="GQ3423" s="3"/>
      <c r="GR3423" s="3"/>
      <c r="GS3423" s="3"/>
      <c r="GT3423" s="3"/>
      <c r="GU3423" s="3"/>
      <c r="GV3423" s="3"/>
      <c r="GW3423" s="3"/>
      <c r="GX3423" s="3">
        <v>0</v>
      </c>
    </row>
    <row r="3425" spans="1:28" x14ac:dyDescent="0.25">
      <c r="A3425" s="4">
        <v>50</v>
      </c>
      <c r="B3425" s="4">
        <v>0</v>
      </c>
      <c r="C3425" s="4">
        <v>0</v>
      </c>
      <c r="D3425" s="4">
        <v>1</v>
      </c>
      <c r="E3425" s="4">
        <v>201</v>
      </c>
      <c r="F3425" s="4">
        <f>ROUND(Source!O3423,O3425)</f>
        <v>526741.15</v>
      </c>
      <c r="G3425" s="4" t="s">
        <v>24</v>
      </c>
      <c r="H3425" s="4" t="s">
        <v>25</v>
      </c>
      <c r="I3425" s="4"/>
      <c r="J3425" s="4"/>
      <c r="K3425" s="4">
        <v>201</v>
      </c>
      <c r="L3425" s="4">
        <v>1</v>
      </c>
      <c r="M3425" s="4">
        <v>3</v>
      </c>
      <c r="N3425" s="4" t="s">
        <v>3</v>
      </c>
      <c r="O3425" s="4">
        <v>2</v>
      </c>
      <c r="P3425" s="4"/>
      <c r="Q3425" s="4"/>
      <c r="R3425" s="4"/>
      <c r="S3425" s="4"/>
      <c r="T3425" s="4"/>
      <c r="U3425" s="4"/>
      <c r="V3425" s="4"/>
      <c r="W3425" s="4">
        <v>526741.15</v>
      </c>
      <c r="X3425" s="4">
        <v>1</v>
      </c>
      <c r="Y3425" s="4">
        <v>526741.15</v>
      </c>
      <c r="Z3425" s="4"/>
      <c r="AA3425" s="4"/>
      <c r="AB3425" s="4"/>
    </row>
    <row r="3426" spans="1:28" x14ac:dyDescent="0.25">
      <c r="A3426" s="4">
        <v>50</v>
      </c>
      <c r="B3426" s="4">
        <v>0</v>
      </c>
      <c r="C3426" s="4">
        <v>0</v>
      </c>
      <c r="D3426" s="4">
        <v>1</v>
      </c>
      <c r="E3426" s="4">
        <v>202</v>
      </c>
      <c r="F3426" s="4">
        <f>ROUND(Source!P3423,O3426)</f>
        <v>3373.11</v>
      </c>
      <c r="G3426" s="4" t="s">
        <v>26</v>
      </c>
      <c r="H3426" s="4" t="s">
        <v>27</v>
      </c>
      <c r="I3426" s="4"/>
      <c r="J3426" s="4"/>
      <c r="K3426" s="4">
        <v>202</v>
      </c>
      <c r="L3426" s="4">
        <v>2</v>
      </c>
      <c r="M3426" s="4">
        <v>3</v>
      </c>
      <c r="N3426" s="4" t="s">
        <v>3</v>
      </c>
      <c r="O3426" s="4">
        <v>2</v>
      </c>
      <c r="P3426" s="4"/>
      <c r="Q3426" s="4"/>
      <c r="R3426" s="4"/>
      <c r="S3426" s="4"/>
      <c r="T3426" s="4"/>
      <c r="U3426" s="4"/>
      <c r="V3426" s="4"/>
      <c r="W3426" s="4">
        <v>3373.11</v>
      </c>
      <c r="X3426" s="4">
        <v>1</v>
      </c>
      <c r="Y3426" s="4">
        <v>3373.11</v>
      </c>
      <c r="Z3426" s="4"/>
      <c r="AA3426" s="4"/>
      <c r="AB3426" s="4"/>
    </row>
    <row r="3427" spans="1:28" x14ac:dyDescent="0.25">
      <c r="A3427" s="4">
        <v>50</v>
      </c>
      <c r="B3427" s="4">
        <v>0</v>
      </c>
      <c r="C3427" s="4">
        <v>0</v>
      </c>
      <c r="D3427" s="4">
        <v>1</v>
      </c>
      <c r="E3427" s="4">
        <v>222</v>
      </c>
      <c r="F3427" s="4">
        <f>ROUND(Source!AO3423,O3427)</f>
        <v>0</v>
      </c>
      <c r="G3427" s="4" t="s">
        <v>28</v>
      </c>
      <c r="H3427" s="4" t="s">
        <v>29</v>
      </c>
      <c r="I3427" s="4"/>
      <c r="J3427" s="4"/>
      <c r="K3427" s="4">
        <v>222</v>
      </c>
      <c r="L3427" s="4">
        <v>3</v>
      </c>
      <c r="M3427" s="4">
        <v>3</v>
      </c>
      <c r="N3427" s="4" t="s">
        <v>3</v>
      </c>
      <c r="O3427" s="4">
        <v>2</v>
      </c>
      <c r="P3427" s="4"/>
      <c r="Q3427" s="4"/>
      <c r="R3427" s="4"/>
      <c r="S3427" s="4"/>
      <c r="T3427" s="4"/>
      <c r="U3427" s="4"/>
      <c r="V3427" s="4"/>
      <c r="W3427" s="4">
        <v>0</v>
      </c>
      <c r="X3427" s="4">
        <v>1</v>
      </c>
      <c r="Y3427" s="4">
        <v>0</v>
      </c>
      <c r="Z3427" s="4"/>
      <c r="AA3427" s="4"/>
      <c r="AB3427" s="4"/>
    </row>
    <row r="3428" spans="1:28" x14ac:dyDescent="0.25">
      <c r="A3428" s="4">
        <v>50</v>
      </c>
      <c r="B3428" s="4">
        <v>0</v>
      </c>
      <c r="C3428" s="4">
        <v>0</v>
      </c>
      <c r="D3428" s="4">
        <v>1</v>
      </c>
      <c r="E3428" s="4">
        <v>225</v>
      </c>
      <c r="F3428" s="4">
        <f>ROUND(Source!AV3423,O3428)</f>
        <v>3373.11</v>
      </c>
      <c r="G3428" s="4" t="s">
        <v>30</v>
      </c>
      <c r="H3428" s="4" t="s">
        <v>31</v>
      </c>
      <c r="I3428" s="4"/>
      <c r="J3428" s="4"/>
      <c r="K3428" s="4">
        <v>225</v>
      </c>
      <c r="L3428" s="4">
        <v>4</v>
      </c>
      <c r="M3428" s="4">
        <v>3</v>
      </c>
      <c r="N3428" s="4" t="s">
        <v>3</v>
      </c>
      <c r="O3428" s="4">
        <v>2</v>
      </c>
      <c r="P3428" s="4"/>
      <c r="Q3428" s="4"/>
      <c r="R3428" s="4"/>
      <c r="S3428" s="4"/>
      <c r="T3428" s="4"/>
      <c r="U3428" s="4"/>
      <c r="V3428" s="4"/>
      <c r="W3428" s="4">
        <v>3373.11</v>
      </c>
      <c r="X3428" s="4">
        <v>1</v>
      </c>
      <c r="Y3428" s="4">
        <v>3373.11</v>
      </c>
      <c r="Z3428" s="4"/>
      <c r="AA3428" s="4"/>
      <c r="AB3428" s="4"/>
    </row>
    <row r="3429" spans="1:28" x14ac:dyDescent="0.25">
      <c r="A3429" s="4">
        <v>50</v>
      </c>
      <c r="B3429" s="4">
        <v>0</v>
      </c>
      <c r="C3429" s="4">
        <v>0</v>
      </c>
      <c r="D3429" s="4">
        <v>1</v>
      </c>
      <c r="E3429" s="4">
        <v>226</v>
      </c>
      <c r="F3429" s="4">
        <f>ROUND(Source!AW3423,O3429)</f>
        <v>3373.11</v>
      </c>
      <c r="G3429" s="4" t="s">
        <v>32</v>
      </c>
      <c r="H3429" s="4" t="s">
        <v>33</v>
      </c>
      <c r="I3429" s="4"/>
      <c r="J3429" s="4"/>
      <c r="K3429" s="4">
        <v>226</v>
      </c>
      <c r="L3429" s="4">
        <v>5</v>
      </c>
      <c r="M3429" s="4">
        <v>3</v>
      </c>
      <c r="N3429" s="4" t="s">
        <v>3</v>
      </c>
      <c r="O3429" s="4">
        <v>2</v>
      </c>
      <c r="P3429" s="4"/>
      <c r="Q3429" s="4"/>
      <c r="R3429" s="4"/>
      <c r="S3429" s="4"/>
      <c r="T3429" s="4"/>
      <c r="U3429" s="4"/>
      <c r="V3429" s="4"/>
      <c r="W3429" s="4">
        <v>3373.11</v>
      </c>
      <c r="X3429" s="4">
        <v>1</v>
      </c>
      <c r="Y3429" s="4">
        <v>3373.11</v>
      </c>
      <c r="Z3429" s="4"/>
      <c r="AA3429" s="4"/>
      <c r="AB3429" s="4"/>
    </row>
    <row r="3430" spans="1:28" x14ac:dyDescent="0.25">
      <c r="A3430" s="4">
        <v>50</v>
      </c>
      <c r="B3430" s="4">
        <v>0</v>
      </c>
      <c r="C3430" s="4">
        <v>0</v>
      </c>
      <c r="D3430" s="4">
        <v>1</v>
      </c>
      <c r="E3430" s="4">
        <v>227</v>
      </c>
      <c r="F3430" s="4">
        <f>ROUND(Source!AX3423,O3430)</f>
        <v>0</v>
      </c>
      <c r="G3430" s="4" t="s">
        <v>34</v>
      </c>
      <c r="H3430" s="4" t="s">
        <v>35</v>
      </c>
      <c r="I3430" s="4"/>
      <c r="J3430" s="4"/>
      <c r="K3430" s="4">
        <v>227</v>
      </c>
      <c r="L3430" s="4">
        <v>6</v>
      </c>
      <c r="M3430" s="4">
        <v>3</v>
      </c>
      <c r="N3430" s="4" t="s">
        <v>3</v>
      </c>
      <c r="O3430" s="4">
        <v>2</v>
      </c>
      <c r="P3430" s="4"/>
      <c r="Q3430" s="4"/>
      <c r="R3430" s="4"/>
      <c r="S3430" s="4"/>
      <c r="T3430" s="4"/>
      <c r="U3430" s="4"/>
      <c r="V3430" s="4"/>
      <c r="W3430" s="4">
        <v>0</v>
      </c>
      <c r="X3430" s="4">
        <v>1</v>
      </c>
      <c r="Y3430" s="4">
        <v>0</v>
      </c>
      <c r="Z3430" s="4"/>
      <c r="AA3430" s="4"/>
      <c r="AB3430" s="4"/>
    </row>
    <row r="3431" spans="1:28" x14ac:dyDescent="0.25">
      <c r="A3431" s="4">
        <v>50</v>
      </c>
      <c r="B3431" s="4">
        <v>0</v>
      </c>
      <c r="C3431" s="4">
        <v>0</v>
      </c>
      <c r="D3431" s="4">
        <v>1</v>
      </c>
      <c r="E3431" s="4">
        <v>228</v>
      </c>
      <c r="F3431" s="4">
        <f>ROUND(Source!AY3423,O3431)</f>
        <v>3373.11</v>
      </c>
      <c r="G3431" s="4" t="s">
        <v>36</v>
      </c>
      <c r="H3431" s="4" t="s">
        <v>37</v>
      </c>
      <c r="I3431" s="4"/>
      <c r="J3431" s="4"/>
      <c r="K3431" s="4">
        <v>228</v>
      </c>
      <c r="L3431" s="4">
        <v>7</v>
      </c>
      <c r="M3431" s="4">
        <v>3</v>
      </c>
      <c r="N3431" s="4" t="s">
        <v>3</v>
      </c>
      <c r="O3431" s="4">
        <v>2</v>
      </c>
      <c r="P3431" s="4"/>
      <c r="Q3431" s="4"/>
      <c r="R3431" s="4"/>
      <c r="S3431" s="4"/>
      <c r="T3431" s="4"/>
      <c r="U3431" s="4"/>
      <c r="V3431" s="4"/>
      <c r="W3431" s="4">
        <v>3373.11</v>
      </c>
      <c r="X3431" s="4">
        <v>1</v>
      </c>
      <c r="Y3431" s="4">
        <v>3373.11</v>
      </c>
      <c r="Z3431" s="4"/>
      <c r="AA3431" s="4"/>
      <c r="AB3431" s="4"/>
    </row>
    <row r="3432" spans="1:28" x14ac:dyDescent="0.25">
      <c r="A3432" s="4">
        <v>50</v>
      </c>
      <c r="B3432" s="4">
        <v>0</v>
      </c>
      <c r="C3432" s="4">
        <v>0</v>
      </c>
      <c r="D3432" s="4">
        <v>1</v>
      </c>
      <c r="E3432" s="4">
        <v>216</v>
      </c>
      <c r="F3432" s="4">
        <f>ROUND(Source!AP3423,O3432)</f>
        <v>0</v>
      </c>
      <c r="G3432" s="4" t="s">
        <v>38</v>
      </c>
      <c r="H3432" s="4" t="s">
        <v>39</v>
      </c>
      <c r="I3432" s="4"/>
      <c r="J3432" s="4"/>
      <c r="K3432" s="4">
        <v>216</v>
      </c>
      <c r="L3432" s="4">
        <v>8</v>
      </c>
      <c r="M3432" s="4">
        <v>3</v>
      </c>
      <c r="N3432" s="4" t="s">
        <v>3</v>
      </c>
      <c r="O3432" s="4">
        <v>2</v>
      </c>
      <c r="P3432" s="4"/>
      <c r="Q3432" s="4"/>
      <c r="R3432" s="4"/>
      <c r="S3432" s="4"/>
      <c r="T3432" s="4"/>
      <c r="U3432" s="4"/>
      <c r="V3432" s="4"/>
      <c r="W3432" s="4">
        <v>0</v>
      </c>
      <c r="X3432" s="4">
        <v>1</v>
      </c>
      <c r="Y3432" s="4">
        <v>0</v>
      </c>
      <c r="Z3432" s="4"/>
      <c r="AA3432" s="4"/>
      <c r="AB3432" s="4"/>
    </row>
    <row r="3433" spans="1:28" x14ac:dyDescent="0.25">
      <c r="A3433" s="4">
        <v>50</v>
      </c>
      <c r="B3433" s="4">
        <v>0</v>
      </c>
      <c r="C3433" s="4">
        <v>0</v>
      </c>
      <c r="D3433" s="4">
        <v>1</v>
      </c>
      <c r="E3433" s="4">
        <v>223</v>
      </c>
      <c r="F3433" s="4">
        <f>ROUND(Source!AQ3423,O3433)</f>
        <v>0</v>
      </c>
      <c r="G3433" s="4" t="s">
        <v>40</v>
      </c>
      <c r="H3433" s="4" t="s">
        <v>41</v>
      </c>
      <c r="I3433" s="4"/>
      <c r="J3433" s="4"/>
      <c r="K3433" s="4">
        <v>223</v>
      </c>
      <c r="L3433" s="4">
        <v>9</v>
      </c>
      <c r="M3433" s="4">
        <v>3</v>
      </c>
      <c r="N3433" s="4" t="s">
        <v>3</v>
      </c>
      <c r="O3433" s="4">
        <v>2</v>
      </c>
      <c r="P3433" s="4"/>
      <c r="Q3433" s="4"/>
      <c r="R3433" s="4"/>
      <c r="S3433" s="4"/>
      <c r="T3433" s="4"/>
      <c r="U3433" s="4"/>
      <c r="V3433" s="4"/>
      <c r="W3433" s="4">
        <v>0</v>
      </c>
      <c r="X3433" s="4">
        <v>1</v>
      </c>
      <c r="Y3433" s="4">
        <v>0</v>
      </c>
      <c r="Z3433" s="4"/>
      <c r="AA3433" s="4"/>
      <c r="AB3433" s="4"/>
    </row>
    <row r="3434" spans="1:28" x14ac:dyDescent="0.25">
      <c r="A3434" s="4">
        <v>50</v>
      </c>
      <c r="B3434" s="4">
        <v>0</v>
      </c>
      <c r="C3434" s="4">
        <v>0</v>
      </c>
      <c r="D3434" s="4">
        <v>1</v>
      </c>
      <c r="E3434" s="4">
        <v>229</v>
      </c>
      <c r="F3434" s="4">
        <f>ROUND(Source!AZ3423,O3434)</f>
        <v>0</v>
      </c>
      <c r="G3434" s="4" t="s">
        <v>42</v>
      </c>
      <c r="H3434" s="4" t="s">
        <v>43</v>
      </c>
      <c r="I3434" s="4"/>
      <c r="J3434" s="4"/>
      <c r="K3434" s="4">
        <v>229</v>
      </c>
      <c r="L3434" s="4">
        <v>10</v>
      </c>
      <c r="M3434" s="4">
        <v>3</v>
      </c>
      <c r="N3434" s="4" t="s">
        <v>3</v>
      </c>
      <c r="O3434" s="4">
        <v>2</v>
      </c>
      <c r="P3434" s="4"/>
      <c r="Q3434" s="4"/>
      <c r="R3434" s="4"/>
      <c r="S3434" s="4"/>
      <c r="T3434" s="4"/>
      <c r="U3434" s="4"/>
      <c r="V3434" s="4"/>
      <c r="W3434" s="4">
        <v>0</v>
      </c>
      <c r="X3434" s="4">
        <v>1</v>
      </c>
      <c r="Y3434" s="4">
        <v>0</v>
      </c>
      <c r="Z3434" s="4"/>
      <c r="AA3434" s="4"/>
      <c r="AB3434" s="4"/>
    </row>
    <row r="3435" spans="1:28" x14ac:dyDescent="0.25">
      <c r="A3435" s="4">
        <v>50</v>
      </c>
      <c r="B3435" s="4">
        <v>0</v>
      </c>
      <c r="C3435" s="4">
        <v>0</v>
      </c>
      <c r="D3435" s="4">
        <v>1</v>
      </c>
      <c r="E3435" s="4">
        <v>203</v>
      </c>
      <c r="F3435" s="4">
        <f>ROUND(Source!Q3423,O3435)</f>
        <v>0</v>
      </c>
      <c r="G3435" s="4" t="s">
        <v>44</v>
      </c>
      <c r="H3435" s="4" t="s">
        <v>45</v>
      </c>
      <c r="I3435" s="4"/>
      <c r="J3435" s="4"/>
      <c r="K3435" s="4">
        <v>203</v>
      </c>
      <c r="L3435" s="4">
        <v>11</v>
      </c>
      <c r="M3435" s="4">
        <v>3</v>
      </c>
      <c r="N3435" s="4" t="s">
        <v>3</v>
      </c>
      <c r="O3435" s="4">
        <v>2</v>
      </c>
      <c r="P3435" s="4"/>
      <c r="Q3435" s="4"/>
      <c r="R3435" s="4"/>
      <c r="S3435" s="4"/>
      <c r="T3435" s="4"/>
      <c r="U3435" s="4"/>
      <c r="V3435" s="4"/>
      <c r="W3435" s="4">
        <v>0</v>
      </c>
      <c r="X3435" s="4">
        <v>1</v>
      </c>
      <c r="Y3435" s="4">
        <v>0</v>
      </c>
      <c r="Z3435" s="4"/>
      <c r="AA3435" s="4"/>
      <c r="AB3435" s="4"/>
    </row>
    <row r="3436" spans="1:28" x14ac:dyDescent="0.25">
      <c r="A3436" s="4">
        <v>50</v>
      </c>
      <c r="B3436" s="4">
        <v>0</v>
      </c>
      <c r="C3436" s="4">
        <v>0</v>
      </c>
      <c r="D3436" s="4">
        <v>1</v>
      </c>
      <c r="E3436" s="4">
        <v>231</v>
      </c>
      <c r="F3436" s="4">
        <f>ROUND(Source!BB3423,O3436)</f>
        <v>0</v>
      </c>
      <c r="G3436" s="4" t="s">
        <v>46</v>
      </c>
      <c r="H3436" s="4" t="s">
        <v>47</v>
      </c>
      <c r="I3436" s="4"/>
      <c r="J3436" s="4"/>
      <c r="K3436" s="4">
        <v>231</v>
      </c>
      <c r="L3436" s="4">
        <v>12</v>
      </c>
      <c r="M3436" s="4">
        <v>3</v>
      </c>
      <c r="N3436" s="4" t="s">
        <v>3</v>
      </c>
      <c r="O3436" s="4">
        <v>2</v>
      </c>
      <c r="P3436" s="4"/>
      <c r="Q3436" s="4"/>
      <c r="R3436" s="4"/>
      <c r="S3436" s="4"/>
      <c r="T3436" s="4"/>
      <c r="U3436" s="4"/>
      <c r="V3436" s="4"/>
      <c r="W3436" s="4">
        <v>0</v>
      </c>
      <c r="X3436" s="4">
        <v>1</v>
      </c>
      <c r="Y3436" s="4">
        <v>0</v>
      </c>
      <c r="Z3436" s="4"/>
      <c r="AA3436" s="4"/>
      <c r="AB3436" s="4"/>
    </row>
    <row r="3437" spans="1:28" x14ac:dyDescent="0.25">
      <c r="A3437" s="4">
        <v>50</v>
      </c>
      <c r="B3437" s="4">
        <v>0</v>
      </c>
      <c r="C3437" s="4">
        <v>0</v>
      </c>
      <c r="D3437" s="4">
        <v>1</v>
      </c>
      <c r="E3437" s="4">
        <v>204</v>
      </c>
      <c r="F3437" s="4">
        <f>ROUND(Source!R3423,O3437)</f>
        <v>0</v>
      </c>
      <c r="G3437" s="4" t="s">
        <v>48</v>
      </c>
      <c r="H3437" s="4" t="s">
        <v>49</v>
      </c>
      <c r="I3437" s="4"/>
      <c r="J3437" s="4"/>
      <c r="K3437" s="4">
        <v>204</v>
      </c>
      <c r="L3437" s="4">
        <v>13</v>
      </c>
      <c r="M3437" s="4">
        <v>3</v>
      </c>
      <c r="N3437" s="4" t="s">
        <v>3</v>
      </c>
      <c r="O3437" s="4">
        <v>2</v>
      </c>
      <c r="P3437" s="4"/>
      <c r="Q3437" s="4"/>
      <c r="R3437" s="4"/>
      <c r="S3437" s="4"/>
      <c r="T3437" s="4"/>
      <c r="U3437" s="4"/>
      <c r="V3437" s="4"/>
      <c r="W3437" s="4">
        <v>0</v>
      </c>
      <c r="X3437" s="4">
        <v>1</v>
      </c>
      <c r="Y3437" s="4">
        <v>0</v>
      </c>
      <c r="Z3437" s="4"/>
      <c r="AA3437" s="4"/>
      <c r="AB3437" s="4"/>
    </row>
    <row r="3438" spans="1:28" x14ac:dyDescent="0.25">
      <c r="A3438" s="4">
        <v>50</v>
      </c>
      <c r="B3438" s="4">
        <v>0</v>
      </c>
      <c r="C3438" s="4">
        <v>0</v>
      </c>
      <c r="D3438" s="4">
        <v>1</v>
      </c>
      <c r="E3438" s="4">
        <v>205</v>
      </c>
      <c r="F3438" s="4">
        <f>ROUND(Source!S3423,O3438)</f>
        <v>523368.04</v>
      </c>
      <c r="G3438" s="4" t="s">
        <v>50</v>
      </c>
      <c r="H3438" s="4" t="s">
        <v>51</v>
      </c>
      <c r="I3438" s="4"/>
      <c r="J3438" s="4"/>
      <c r="K3438" s="4">
        <v>205</v>
      </c>
      <c r="L3438" s="4">
        <v>14</v>
      </c>
      <c r="M3438" s="4">
        <v>3</v>
      </c>
      <c r="N3438" s="4" t="s">
        <v>3</v>
      </c>
      <c r="O3438" s="4">
        <v>2</v>
      </c>
      <c r="P3438" s="4"/>
      <c r="Q3438" s="4"/>
      <c r="R3438" s="4"/>
      <c r="S3438" s="4"/>
      <c r="T3438" s="4"/>
      <c r="U3438" s="4"/>
      <c r="V3438" s="4"/>
      <c r="W3438" s="4">
        <v>523368.04</v>
      </c>
      <c r="X3438" s="4">
        <v>1</v>
      </c>
      <c r="Y3438" s="4">
        <v>523368.04</v>
      </c>
      <c r="Z3438" s="4"/>
      <c r="AA3438" s="4"/>
      <c r="AB3438" s="4"/>
    </row>
    <row r="3439" spans="1:28" x14ac:dyDescent="0.25">
      <c r="A3439" s="4">
        <v>50</v>
      </c>
      <c r="B3439" s="4">
        <v>0</v>
      </c>
      <c r="C3439" s="4">
        <v>0</v>
      </c>
      <c r="D3439" s="4">
        <v>1</v>
      </c>
      <c r="E3439" s="4">
        <v>232</v>
      </c>
      <c r="F3439" s="4">
        <f>ROUND(Source!BC3423,O3439)</f>
        <v>0</v>
      </c>
      <c r="G3439" s="4" t="s">
        <v>52</v>
      </c>
      <c r="H3439" s="4" t="s">
        <v>53</v>
      </c>
      <c r="I3439" s="4"/>
      <c r="J3439" s="4"/>
      <c r="K3439" s="4">
        <v>232</v>
      </c>
      <c r="L3439" s="4">
        <v>15</v>
      </c>
      <c r="M3439" s="4">
        <v>3</v>
      </c>
      <c r="N3439" s="4" t="s">
        <v>3</v>
      </c>
      <c r="O3439" s="4">
        <v>2</v>
      </c>
      <c r="P3439" s="4"/>
      <c r="Q3439" s="4"/>
      <c r="R3439" s="4"/>
      <c r="S3439" s="4"/>
      <c r="T3439" s="4"/>
      <c r="U3439" s="4"/>
      <c r="V3439" s="4"/>
      <c r="W3439" s="4">
        <v>0</v>
      </c>
      <c r="X3439" s="4">
        <v>1</v>
      </c>
      <c r="Y3439" s="4">
        <v>0</v>
      </c>
      <c r="Z3439" s="4"/>
      <c r="AA3439" s="4"/>
      <c r="AB3439" s="4"/>
    </row>
    <row r="3440" spans="1:28" x14ac:dyDescent="0.25">
      <c r="A3440" s="4">
        <v>50</v>
      </c>
      <c r="B3440" s="4">
        <v>0</v>
      </c>
      <c r="C3440" s="4">
        <v>0</v>
      </c>
      <c r="D3440" s="4">
        <v>1</v>
      </c>
      <c r="E3440" s="4">
        <v>214</v>
      </c>
      <c r="F3440" s="4">
        <f>ROUND(Source!AS3423,O3440)</f>
        <v>0</v>
      </c>
      <c r="G3440" s="4" t="s">
        <v>54</v>
      </c>
      <c r="H3440" s="4" t="s">
        <v>55</v>
      </c>
      <c r="I3440" s="4"/>
      <c r="J3440" s="4"/>
      <c r="K3440" s="4">
        <v>214</v>
      </c>
      <c r="L3440" s="4">
        <v>16</v>
      </c>
      <c r="M3440" s="4">
        <v>3</v>
      </c>
      <c r="N3440" s="4" t="s">
        <v>3</v>
      </c>
      <c r="O3440" s="4">
        <v>2</v>
      </c>
      <c r="P3440" s="4"/>
      <c r="Q3440" s="4"/>
      <c r="R3440" s="4"/>
      <c r="S3440" s="4"/>
      <c r="T3440" s="4"/>
      <c r="U3440" s="4"/>
      <c r="V3440" s="4"/>
      <c r="W3440" s="4">
        <v>0</v>
      </c>
      <c r="X3440" s="4">
        <v>1</v>
      </c>
      <c r="Y3440" s="4">
        <v>0</v>
      </c>
      <c r="Z3440" s="4"/>
      <c r="AA3440" s="4"/>
      <c r="AB3440" s="4"/>
    </row>
    <row r="3441" spans="1:206" x14ac:dyDescent="0.25">
      <c r="A3441" s="4">
        <v>50</v>
      </c>
      <c r="B3441" s="4">
        <v>0</v>
      </c>
      <c r="C3441" s="4">
        <v>0</v>
      </c>
      <c r="D3441" s="4">
        <v>1</v>
      </c>
      <c r="E3441" s="4">
        <v>215</v>
      </c>
      <c r="F3441" s="4">
        <f>ROUND(Source!AT3423,O3441)</f>
        <v>0</v>
      </c>
      <c r="G3441" s="4" t="s">
        <v>56</v>
      </c>
      <c r="H3441" s="4" t="s">
        <v>57</v>
      </c>
      <c r="I3441" s="4"/>
      <c r="J3441" s="4"/>
      <c r="K3441" s="4">
        <v>215</v>
      </c>
      <c r="L3441" s="4">
        <v>17</v>
      </c>
      <c r="M3441" s="4">
        <v>3</v>
      </c>
      <c r="N3441" s="4" t="s">
        <v>3</v>
      </c>
      <c r="O3441" s="4">
        <v>2</v>
      </c>
      <c r="P3441" s="4"/>
      <c r="Q3441" s="4"/>
      <c r="R3441" s="4"/>
      <c r="S3441" s="4"/>
      <c r="T3441" s="4"/>
      <c r="U3441" s="4"/>
      <c r="V3441" s="4"/>
      <c r="W3441" s="4">
        <v>0</v>
      </c>
      <c r="X3441" s="4">
        <v>1</v>
      </c>
      <c r="Y3441" s="4">
        <v>0</v>
      </c>
      <c r="Z3441" s="4"/>
      <c r="AA3441" s="4"/>
      <c r="AB3441" s="4"/>
    </row>
    <row r="3442" spans="1:206" x14ac:dyDescent="0.25">
      <c r="A3442" s="4">
        <v>50</v>
      </c>
      <c r="B3442" s="4">
        <v>0</v>
      </c>
      <c r="C3442" s="4">
        <v>0</v>
      </c>
      <c r="D3442" s="4">
        <v>1</v>
      </c>
      <c r="E3442" s="4">
        <v>217</v>
      </c>
      <c r="F3442" s="4">
        <f>ROUND(Source!AU3423,O3442)</f>
        <v>945435.58</v>
      </c>
      <c r="G3442" s="4" t="s">
        <v>58</v>
      </c>
      <c r="H3442" s="4" t="s">
        <v>59</v>
      </c>
      <c r="I3442" s="4"/>
      <c r="J3442" s="4"/>
      <c r="K3442" s="4">
        <v>217</v>
      </c>
      <c r="L3442" s="4">
        <v>18</v>
      </c>
      <c r="M3442" s="4">
        <v>3</v>
      </c>
      <c r="N3442" s="4" t="s">
        <v>3</v>
      </c>
      <c r="O3442" s="4">
        <v>2</v>
      </c>
      <c r="P3442" s="4"/>
      <c r="Q3442" s="4"/>
      <c r="R3442" s="4"/>
      <c r="S3442" s="4"/>
      <c r="T3442" s="4"/>
      <c r="U3442" s="4"/>
      <c r="V3442" s="4"/>
      <c r="W3442" s="4">
        <v>945435.58</v>
      </c>
      <c r="X3442" s="4">
        <v>1</v>
      </c>
      <c r="Y3442" s="4">
        <v>945435.58</v>
      </c>
      <c r="Z3442" s="4"/>
      <c r="AA3442" s="4"/>
      <c r="AB3442" s="4"/>
    </row>
    <row r="3443" spans="1:206" x14ac:dyDescent="0.25">
      <c r="A3443" s="4">
        <v>50</v>
      </c>
      <c r="B3443" s="4">
        <v>0</v>
      </c>
      <c r="C3443" s="4">
        <v>0</v>
      </c>
      <c r="D3443" s="4">
        <v>1</v>
      </c>
      <c r="E3443" s="4">
        <v>230</v>
      </c>
      <c r="F3443" s="4">
        <f>ROUND(Source!BA3423,O3443)</f>
        <v>0</v>
      </c>
      <c r="G3443" s="4" t="s">
        <v>60</v>
      </c>
      <c r="H3443" s="4" t="s">
        <v>61</v>
      </c>
      <c r="I3443" s="4"/>
      <c r="J3443" s="4"/>
      <c r="K3443" s="4">
        <v>230</v>
      </c>
      <c r="L3443" s="4">
        <v>19</v>
      </c>
      <c r="M3443" s="4">
        <v>3</v>
      </c>
      <c r="N3443" s="4" t="s">
        <v>3</v>
      </c>
      <c r="O3443" s="4">
        <v>2</v>
      </c>
      <c r="P3443" s="4"/>
      <c r="Q3443" s="4"/>
      <c r="R3443" s="4"/>
      <c r="S3443" s="4"/>
      <c r="T3443" s="4"/>
      <c r="U3443" s="4"/>
      <c r="V3443" s="4"/>
      <c r="W3443" s="4">
        <v>0</v>
      </c>
      <c r="X3443" s="4">
        <v>1</v>
      </c>
      <c r="Y3443" s="4">
        <v>0</v>
      </c>
      <c r="Z3443" s="4"/>
      <c r="AA3443" s="4"/>
      <c r="AB3443" s="4"/>
    </row>
    <row r="3444" spans="1:206" x14ac:dyDescent="0.25">
      <c r="A3444" s="4">
        <v>50</v>
      </c>
      <c r="B3444" s="4">
        <v>0</v>
      </c>
      <c r="C3444" s="4">
        <v>0</v>
      </c>
      <c r="D3444" s="4">
        <v>1</v>
      </c>
      <c r="E3444" s="4">
        <v>206</v>
      </c>
      <c r="F3444" s="4">
        <f>ROUND(Source!T3423,O3444)</f>
        <v>0</v>
      </c>
      <c r="G3444" s="4" t="s">
        <v>62</v>
      </c>
      <c r="H3444" s="4" t="s">
        <v>63</v>
      </c>
      <c r="I3444" s="4"/>
      <c r="J3444" s="4"/>
      <c r="K3444" s="4">
        <v>206</v>
      </c>
      <c r="L3444" s="4">
        <v>20</v>
      </c>
      <c r="M3444" s="4">
        <v>3</v>
      </c>
      <c r="N3444" s="4" t="s">
        <v>3</v>
      </c>
      <c r="O3444" s="4">
        <v>2</v>
      </c>
      <c r="P3444" s="4"/>
      <c r="Q3444" s="4"/>
      <c r="R3444" s="4"/>
      <c r="S3444" s="4"/>
      <c r="T3444" s="4"/>
      <c r="U3444" s="4"/>
      <c r="V3444" s="4"/>
      <c r="W3444" s="4">
        <v>0</v>
      </c>
      <c r="X3444" s="4">
        <v>1</v>
      </c>
      <c r="Y3444" s="4">
        <v>0</v>
      </c>
      <c r="Z3444" s="4"/>
      <c r="AA3444" s="4"/>
      <c r="AB3444" s="4"/>
    </row>
    <row r="3445" spans="1:206" x14ac:dyDescent="0.25">
      <c r="A3445" s="4">
        <v>50</v>
      </c>
      <c r="B3445" s="4">
        <v>0</v>
      </c>
      <c r="C3445" s="4">
        <v>0</v>
      </c>
      <c r="D3445" s="4">
        <v>1</v>
      </c>
      <c r="E3445" s="4">
        <v>207</v>
      </c>
      <c r="F3445" s="4">
        <f>Source!U3423</f>
        <v>737.49</v>
      </c>
      <c r="G3445" s="4" t="s">
        <v>64</v>
      </c>
      <c r="H3445" s="4" t="s">
        <v>65</v>
      </c>
      <c r="I3445" s="4"/>
      <c r="J3445" s="4"/>
      <c r="K3445" s="4">
        <v>207</v>
      </c>
      <c r="L3445" s="4">
        <v>21</v>
      </c>
      <c r="M3445" s="4">
        <v>3</v>
      </c>
      <c r="N3445" s="4" t="s">
        <v>3</v>
      </c>
      <c r="O3445" s="4">
        <v>-1</v>
      </c>
      <c r="P3445" s="4"/>
      <c r="Q3445" s="4"/>
      <c r="R3445" s="4"/>
      <c r="S3445" s="4"/>
      <c r="T3445" s="4"/>
      <c r="U3445" s="4"/>
      <c r="V3445" s="4"/>
      <c r="W3445" s="4">
        <v>737.49</v>
      </c>
      <c r="X3445" s="4">
        <v>1</v>
      </c>
      <c r="Y3445" s="4">
        <v>737.49</v>
      </c>
      <c r="Z3445" s="4"/>
      <c r="AA3445" s="4"/>
      <c r="AB3445" s="4"/>
    </row>
    <row r="3446" spans="1:206" x14ac:dyDescent="0.25">
      <c r="A3446" s="4">
        <v>50</v>
      </c>
      <c r="B3446" s="4">
        <v>0</v>
      </c>
      <c r="C3446" s="4">
        <v>0</v>
      </c>
      <c r="D3446" s="4">
        <v>1</v>
      </c>
      <c r="E3446" s="4">
        <v>208</v>
      </c>
      <c r="F3446" s="4">
        <f>Source!V3423</f>
        <v>0</v>
      </c>
      <c r="G3446" s="4" t="s">
        <v>66</v>
      </c>
      <c r="H3446" s="4" t="s">
        <v>67</v>
      </c>
      <c r="I3446" s="4"/>
      <c r="J3446" s="4"/>
      <c r="K3446" s="4">
        <v>208</v>
      </c>
      <c r="L3446" s="4">
        <v>22</v>
      </c>
      <c r="M3446" s="4">
        <v>3</v>
      </c>
      <c r="N3446" s="4" t="s">
        <v>3</v>
      </c>
      <c r="O3446" s="4">
        <v>-1</v>
      </c>
      <c r="P3446" s="4"/>
      <c r="Q3446" s="4"/>
      <c r="R3446" s="4"/>
      <c r="S3446" s="4"/>
      <c r="T3446" s="4"/>
      <c r="U3446" s="4"/>
      <c r="V3446" s="4"/>
      <c r="W3446" s="4">
        <v>0</v>
      </c>
      <c r="X3446" s="4">
        <v>1</v>
      </c>
      <c r="Y3446" s="4">
        <v>0</v>
      </c>
      <c r="Z3446" s="4"/>
      <c r="AA3446" s="4"/>
      <c r="AB3446" s="4"/>
    </row>
    <row r="3447" spans="1:206" x14ac:dyDescent="0.25">
      <c r="A3447" s="4">
        <v>50</v>
      </c>
      <c r="B3447" s="4">
        <v>0</v>
      </c>
      <c r="C3447" s="4">
        <v>0</v>
      </c>
      <c r="D3447" s="4">
        <v>1</v>
      </c>
      <c r="E3447" s="4">
        <v>209</v>
      </c>
      <c r="F3447" s="4">
        <f>ROUND(Source!W3423,O3447)</f>
        <v>0</v>
      </c>
      <c r="G3447" s="4" t="s">
        <v>68</v>
      </c>
      <c r="H3447" s="4" t="s">
        <v>69</v>
      </c>
      <c r="I3447" s="4"/>
      <c r="J3447" s="4"/>
      <c r="K3447" s="4">
        <v>209</v>
      </c>
      <c r="L3447" s="4">
        <v>23</v>
      </c>
      <c r="M3447" s="4">
        <v>3</v>
      </c>
      <c r="N3447" s="4" t="s">
        <v>3</v>
      </c>
      <c r="O3447" s="4">
        <v>2</v>
      </c>
      <c r="P3447" s="4"/>
      <c r="Q3447" s="4"/>
      <c r="R3447" s="4"/>
      <c r="S3447" s="4"/>
      <c r="T3447" s="4"/>
      <c r="U3447" s="4"/>
      <c r="V3447" s="4"/>
      <c r="W3447" s="4">
        <v>0</v>
      </c>
      <c r="X3447" s="4">
        <v>1</v>
      </c>
      <c r="Y3447" s="4">
        <v>0</v>
      </c>
      <c r="Z3447" s="4"/>
      <c r="AA3447" s="4"/>
      <c r="AB3447" s="4"/>
    </row>
    <row r="3448" spans="1:206" x14ac:dyDescent="0.25">
      <c r="A3448" s="4">
        <v>50</v>
      </c>
      <c r="B3448" s="4">
        <v>0</v>
      </c>
      <c r="C3448" s="4">
        <v>0</v>
      </c>
      <c r="D3448" s="4">
        <v>1</v>
      </c>
      <c r="E3448" s="4">
        <v>233</v>
      </c>
      <c r="F3448" s="4">
        <f>ROUND(Source!BD3423,O3448)</f>
        <v>0</v>
      </c>
      <c r="G3448" s="4" t="s">
        <v>70</v>
      </c>
      <c r="H3448" s="4" t="s">
        <v>71</v>
      </c>
      <c r="I3448" s="4"/>
      <c r="J3448" s="4"/>
      <c r="K3448" s="4">
        <v>233</v>
      </c>
      <c r="L3448" s="4">
        <v>24</v>
      </c>
      <c r="M3448" s="4">
        <v>3</v>
      </c>
      <c r="N3448" s="4" t="s">
        <v>3</v>
      </c>
      <c r="O3448" s="4">
        <v>2</v>
      </c>
      <c r="P3448" s="4"/>
      <c r="Q3448" s="4"/>
      <c r="R3448" s="4"/>
      <c r="S3448" s="4"/>
      <c r="T3448" s="4"/>
      <c r="U3448" s="4"/>
      <c r="V3448" s="4"/>
      <c r="W3448" s="4">
        <v>0</v>
      </c>
      <c r="X3448" s="4">
        <v>1</v>
      </c>
      <c r="Y3448" s="4">
        <v>0</v>
      </c>
      <c r="Z3448" s="4"/>
      <c r="AA3448" s="4"/>
      <c r="AB3448" s="4"/>
    </row>
    <row r="3449" spans="1:206" x14ac:dyDescent="0.25">
      <c r="A3449" s="4">
        <v>50</v>
      </c>
      <c r="B3449" s="4">
        <v>0</v>
      </c>
      <c r="C3449" s="4">
        <v>0</v>
      </c>
      <c r="D3449" s="4">
        <v>1</v>
      </c>
      <c r="E3449" s="4">
        <v>210</v>
      </c>
      <c r="F3449" s="4">
        <f>ROUND(Source!X3423,O3449)</f>
        <v>366357.63</v>
      </c>
      <c r="G3449" s="4" t="s">
        <v>72</v>
      </c>
      <c r="H3449" s="4" t="s">
        <v>73</v>
      </c>
      <c r="I3449" s="4"/>
      <c r="J3449" s="4"/>
      <c r="K3449" s="4">
        <v>210</v>
      </c>
      <c r="L3449" s="4">
        <v>25</v>
      </c>
      <c r="M3449" s="4">
        <v>3</v>
      </c>
      <c r="N3449" s="4" t="s">
        <v>3</v>
      </c>
      <c r="O3449" s="4">
        <v>2</v>
      </c>
      <c r="P3449" s="4"/>
      <c r="Q3449" s="4"/>
      <c r="R3449" s="4"/>
      <c r="S3449" s="4"/>
      <c r="T3449" s="4"/>
      <c r="U3449" s="4"/>
      <c r="V3449" s="4"/>
      <c r="W3449" s="4">
        <v>366357.63</v>
      </c>
      <c r="X3449" s="4">
        <v>1</v>
      </c>
      <c r="Y3449" s="4">
        <v>366357.63</v>
      </c>
      <c r="Z3449" s="4"/>
      <c r="AA3449" s="4"/>
      <c r="AB3449" s="4"/>
    </row>
    <row r="3450" spans="1:206" x14ac:dyDescent="0.25">
      <c r="A3450" s="4">
        <v>50</v>
      </c>
      <c r="B3450" s="4">
        <v>0</v>
      </c>
      <c r="C3450" s="4">
        <v>0</v>
      </c>
      <c r="D3450" s="4">
        <v>1</v>
      </c>
      <c r="E3450" s="4">
        <v>211</v>
      </c>
      <c r="F3450" s="4">
        <f>ROUND(Source!Y3423,O3450)</f>
        <v>52336.800000000003</v>
      </c>
      <c r="G3450" s="4" t="s">
        <v>74</v>
      </c>
      <c r="H3450" s="4" t="s">
        <v>75</v>
      </c>
      <c r="I3450" s="4"/>
      <c r="J3450" s="4"/>
      <c r="K3450" s="4">
        <v>211</v>
      </c>
      <c r="L3450" s="4">
        <v>26</v>
      </c>
      <c r="M3450" s="4">
        <v>3</v>
      </c>
      <c r="N3450" s="4" t="s">
        <v>3</v>
      </c>
      <c r="O3450" s="4">
        <v>2</v>
      </c>
      <c r="P3450" s="4"/>
      <c r="Q3450" s="4"/>
      <c r="R3450" s="4"/>
      <c r="S3450" s="4"/>
      <c r="T3450" s="4"/>
      <c r="U3450" s="4"/>
      <c r="V3450" s="4"/>
      <c r="W3450" s="4">
        <v>52336.800000000003</v>
      </c>
      <c r="X3450" s="4">
        <v>1</v>
      </c>
      <c r="Y3450" s="4">
        <v>52336.800000000003</v>
      </c>
      <c r="Z3450" s="4"/>
      <c r="AA3450" s="4"/>
      <c r="AB3450" s="4"/>
    </row>
    <row r="3451" spans="1:206" x14ac:dyDescent="0.25">
      <c r="A3451" s="4">
        <v>50</v>
      </c>
      <c r="B3451" s="4">
        <v>0</v>
      </c>
      <c r="C3451" s="4">
        <v>0</v>
      </c>
      <c r="D3451" s="4">
        <v>1</v>
      </c>
      <c r="E3451" s="4">
        <v>224</v>
      </c>
      <c r="F3451" s="4">
        <f>ROUND(Source!AR3423,O3451)</f>
        <v>945435.58</v>
      </c>
      <c r="G3451" s="4" t="s">
        <v>76</v>
      </c>
      <c r="H3451" s="4" t="s">
        <v>77</v>
      </c>
      <c r="I3451" s="4"/>
      <c r="J3451" s="4"/>
      <c r="K3451" s="4">
        <v>224</v>
      </c>
      <c r="L3451" s="4">
        <v>27</v>
      </c>
      <c r="M3451" s="4">
        <v>3</v>
      </c>
      <c r="N3451" s="4" t="s">
        <v>3</v>
      </c>
      <c r="O3451" s="4">
        <v>2</v>
      </c>
      <c r="P3451" s="4"/>
      <c r="Q3451" s="4"/>
      <c r="R3451" s="4"/>
      <c r="S3451" s="4"/>
      <c r="T3451" s="4"/>
      <c r="U3451" s="4"/>
      <c r="V3451" s="4"/>
      <c r="W3451" s="4">
        <v>945435.58</v>
      </c>
      <c r="X3451" s="4">
        <v>1</v>
      </c>
      <c r="Y3451" s="4">
        <v>945435.58</v>
      </c>
      <c r="Z3451" s="4"/>
      <c r="AA3451" s="4"/>
      <c r="AB3451" s="4"/>
    </row>
    <row r="3453" spans="1:206" x14ac:dyDescent="0.25">
      <c r="A3453" s="1">
        <v>5</v>
      </c>
      <c r="B3453" s="1">
        <v>1</v>
      </c>
      <c r="C3453" s="1"/>
      <c r="D3453" s="1">
        <f>ROW(A3463)</f>
        <v>3463</v>
      </c>
      <c r="E3453" s="1"/>
      <c r="F3453" s="1" t="s">
        <v>13</v>
      </c>
      <c r="G3453" s="1" t="s">
        <v>172</v>
      </c>
      <c r="H3453" s="1" t="s">
        <v>3</v>
      </c>
      <c r="I3453" s="1">
        <v>0</v>
      </c>
      <c r="J3453" s="1"/>
      <c r="K3453" s="1">
        <v>-1</v>
      </c>
      <c r="L3453" s="1"/>
      <c r="M3453" s="1" t="s">
        <v>3</v>
      </c>
      <c r="N3453" s="1"/>
      <c r="O3453" s="1"/>
      <c r="P3453" s="1"/>
      <c r="Q3453" s="1"/>
      <c r="R3453" s="1"/>
      <c r="S3453" s="1">
        <v>0</v>
      </c>
      <c r="T3453" s="1"/>
      <c r="U3453" s="1" t="s">
        <v>3</v>
      </c>
      <c r="V3453" s="1">
        <v>0</v>
      </c>
      <c r="W3453" s="1"/>
      <c r="X3453" s="1"/>
      <c r="Y3453" s="1"/>
      <c r="Z3453" s="1"/>
      <c r="AA3453" s="1"/>
      <c r="AB3453" s="1" t="s">
        <v>3</v>
      </c>
      <c r="AC3453" s="1" t="s">
        <v>3</v>
      </c>
      <c r="AD3453" s="1" t="s">
        <v>3</v>
      </c>
      <c r="AE3453" s="1" t="s">
        <v>3</v>
      </c>
      <c r="AF3453" s="1" t="s">
        <v>3</v>
      </c>
      <c r="AG3453" s="1" t="s">
        <v>3</v>
      </c>
      <c r="AH3453" s="1"/>
      <c r="AI3453" s="1"/>
      <c r="AJ3453" s="1"/>
      <c r="AK3453" s="1"/>
      <c r="AL3453" s="1"/>
      <c r="AM3453" s="1"/>
      <c r="AN3453" s="1"/>
      <c r="AO3453" s="1"/>
      <c r="AP3453" s="1" t="s">
        <v>3</v>
      </c>
      <c r="AQ3453" s="1" t="s">
        <v>3</v>
      </c>
      <c r="AR3453" s="1" t="s">
        <v>3</v>
      </c>
      <c r="AS3453" s="1"/>
      <c r="AT3453" s="1"/>
      <c r="AU3453" s="1"/>
      <c r="AV3453" s="1"/>
      <c r="AW3453" s="1"/>
      <c r="AX3453" s="1"/>
      <c r="AY3453" s="1"/>
      <c r="AZ3453" s="1" t="s">
        <v>3</v>
      </c>
      <c r="BA3453" s="1"/>
      <c r="BB3453" s="1" t="s">
        <v>3</v>
      </c>
      <c r="BC3453" s="1" t="s">
        <v>3</v>
      </c>
      <c r="BD3453" s="1" t="s">
        <v>3</v>
      </c>
      <c r="BE3453" s="1" t="s">
        <v>3</v>
      </c>
      <c r="BF3453" s="1" t="s">
        <v>3</v>
      </c>
      <c r="BG3453" s="1" t="s">
        <v>3</v>
      </c>
      <c r="BH3453" s="1" t="s">
        <v>3</v>
      </c>
      <c r="BI3453" s="1" t="s">
        <v>3</v>
      </c>
      <c r="BJ3453" s="1" t="s">
        <v>3</v>
      </c>
      <c r="BK3453" s="1" t="s">
        <v>3</v>
      </c>
      <c r="BL3453" s="1" t="s">
        <v>3</v>
      </c>
      <c r="BM3453" s="1" t="s">
        <v>3</v>
      </c>
      <c r="BN3453" s="1" t="s">
        <v>3</v>
      </c>
      <c r="BO3453" s="1" t="s">
        <v>3</v>
      </c>
      <c r="BP3453" s="1" t="s">
        <v>3</v>
      </c>
      <c r="BQ3453" s="1"/>
      <c r="BR3453" s="1"/>
      <c r="BS3453" s="1"/>
      <c r="BT3453" s="1"/>
      <c r="BU3453" s="1"/>
      <c r="BV3453" s="1"/>
      <c r="BW3453" s="1"/>
      <c r="BX3453" s="1">
        <v>0</v>
      </c>
      <c r="BY3453" s="1"/>
      <c r="BZ3453" s="1"/>
      <c r="CA3453" s="1"/>
      <c r="CB3453" s="1"/>
      <c r="CC3453" s="1"/>
      <c r="CD3453" s="1"/>
      <c r="CE3453" s="1"/>
      <c r="CF3453" s="1"/>
      <c r="CG3453" s="1"/>
      <c r="CH3453" s="1"/>
      <c r="CI3453" s="1"/>
      <c r="CJ3453" s="1">
        <v>0</v>
      </c>
    </row>
    <row r="3455" spans="1:206" x14ac:dyDescent="0.25">
      <c r="A3455" s="2">
        <v>52</v>
      </c>
      <c r="B3455" s="2">
        <f t="shared" ref="B3455:G3455" si="1635">B3463</f>
        <v>1</v>
      </c>
      <c r="C3455" s="2">
        <f t="shared" si="1635"/>
        <v>5</v>
      </c>
      <c r="D3455" s="2">
        <f t="shared" si="1635"/>
        <v>3453</v>
      </c>
      <c r="E3455" s="2">
        <f t="shared" si="1635"/>
        <v>0</v>
      </c>
      <c r="F3455" s="2" t="str">
        <f t="shared" si="1635"/>
        <v>Новый подраздел</v>
      </c>
      <c r="G3455" s="2" t="str">
        <f t="shared" si="1635"/>
        <v>СВН - Инженерные сооружения и коммуникации</v>
      </c>
      <c r="H3455" s="2"/>
      <c r="I3455" s="2"/>
      <c r="J3455" s="2"/>
      <c r="K3455" s="2"/>
      <c r="L3455" s="2"/>
      <c r="M3455" s="2"/>
      <c r="N3455" s="2"/>
      <c r="O3455" s="2">
        <f t="shared" ref="O3455:AT3455" si="1636">O3463</f>
        <v>488523.36</v>
      </c>
      <c r="P3455" s="2">
        <f t="shared" si="1636"/>
        <v>0</v>
      </c>
      <c r="Q3455" s="2">
        <f t="shared" si="1636"/>
        <v>1355.12</v>
      </c>
      <c r="R3455" s="2">
        <f t="shared" si="1636"/>
        <v>859.04</v>
      </c>
      <c r="S3455" s="2">
        <f t="shared" si="1636"/>
        <v>487168.24</v>
      </c>
      <c r="T3455" s="2">
        <f t="shared" si="1636"/>
        <v>0</v>
      </c>
      <c r="U3455" s="2">
        <f t="shared" si="1636"/>
        <v>477.2</v>
      </c>
      <c r="V3455" s="2">
        <f t="shared" si="1636"/>
        <v>0</v>
      </c>
      <c r="W3455" s="2">
        <f t="shared" si="1636"/>
        <v>0</v>
      </c>
      <c r="X3455" s="2">
        <f t="shared" si="1636"/>
        <v>341017.77</v>
      </c>
      <c r="Y3455" s="2">
        <f t="shared" si="1636"/>
        <v>48716.82</v>
      </c>
      <c r="Z3455" s="2">
        <f t="shared" si="1636"/>
        <v>0</v>
      </c>
      <c r="AA3455" s="2">
        <f t="shared" si="1636"/>
        <v>0</v>
      </c>
      <c r="AB3455" s="2">
        <f t="shared" si="1636"/>
        <v>488523.36</v>
      </c>
      <c r="AC3455" s="2">
        <f t="shared" si="1636"/>
        <v>0</v>
      </c>
      <c r="AD3455" s="2">
        <f t="shared" si="1636"/>
        <v>1355.12</v>
      </c>
      <c r="AE3455" s="2">
        <f t="shared" si="1636"/>
        <v>859.04</v>
      </c>
      <c r="AF3455" s="2">
        <f t="shared" si="1636"/>
        <v>487168.24</v>
      </c>
      <c r="AG3455" s="2">
        <f t="shared" si="1636"/>
        <v>0</v>
      </c>
      <c r="AH3455" s="2">
        <f t="shared" si="1636"/>
        <v>477.2</v>
      </c>
      <c r="AI3455" s="2">
        <f t="shared" si="1636"/>
        <v>0</v>
      </c>
      <c r="AJ3455" s="2">
        <f t="shared" si="1636"/>
        <v>0</v>
      </c>
      <c r="AK3455" s="2">
        <f t="shared" si="1636"/>
        <v>341017.77</v>
      </c>
      <c r="AL3455" s="2">
        <f t="shared" si="1636"/>
        <v>48716.82</v>
      </c>
      <c r="AM3455" s="2">
        <f t="shared" si="1636"/>
        <v>0</v>
      </c>
      <c r="AN3455" s="2">
        <f t="shared" si="1636"/>
        <v>0</v>
      </c>
      <c r="AO3455" s="2">
        <f t="shared" si="1636"/>
        <v>0</v>
      </c>
      <c r="AP3455" s="2">
        <f t="shared" si="1636"/>
        <v>0</v>
      </c>
      <c r="AQ3455" s="2">
        <f t="shared" si="1636"/>
        <v>0</v>
      </c>
      <c r="AR3455" s="2">
        <f t="shared" si="1636"/>
        <v>879185.71</v>
      </c>
      <c r="AS3455" s="2">
        <f t="shared" si="1636"/>
        <v>0</v>
      </c>
      <c r="AT3455" s="2">
        <f t="shared" si="1636"/>
        <v>0</v>
      </c>
      <c r="AU3455" s="2">
        <f t="shared" ref="AU3455:BZ3455" si="1637">AU3463</f>
        <v>879185.71</v>
      </c>
      <c r="AV3455" s="2">
        <f t="shared" si="1637"/>
        <v>0</v>
      </c>
      <c r="AW3455" s="2">
        <f t="shared" si="1637"/>
        <v>0</v>
      </c>
      <c r="AX3455" s="2">
        <f t="shared" si="1637"/>
        <v>0</v>
      </c>
      <c r="AY3455" s="2">
        <f t="shared" si="1637"/>
        <v>0</v>
      </c>
      <c r="AZ3455" s="2">
        <f t="shared" si="1637"/>
        <v>0</v>
      </c>
      <c r="BA3455" s="2">
        <f t="shared" si="1637"/>
        <v>0</v>
      </c>
      <c r="BB3455" s="2">
        <f t="shared" si="1637"/>
        <v>0</v>
      </c>
      <c r="BC3455" s="2">
        <f t="shared" si="1637"/>
        <v>0</v>
      </c>
      <c r="BD3455" s="2">
        <f t="shared" si="1637"/>
        <v>0</v>
      </c>
      <c r="BE3455" s="2">
        <f t="shared" si="1637"/>
        <v>0</v>
      </c>
      <c r="BF3455" s="2">
        <f t="shared" si="1637"/>
        <v>0</v>
      </c>
      <c r="BG3455" s="2">
        <f t="shared" si="1637"/>
        <v>0</v>
      </c>
      <c r="BH3455" s="2">
        <f t="shared" si="1637"/>
        <v>0</v>
      </c>
      <c r="BI3455" s="2">
        <f t="shared" si="1637"/>
        <v>0</v>
      </c>
      <c r="BJ3455" s="2">
        <f t="shared" si="1637"/>
        <v>0</v>
      </c>
      <c r="BK3455" s="2">
        <f t="shared" si="1637"/>
        <v>0</v>
      </c>
      <c r="BL3455" s="2">
        <f t="shared" si="1637"/>
        <v>0</v>
      </c>
      <c r="BM3455" s="2">
        <f t="shared" si="1637"/>
        <v>0</v>
      </c>
      <c r="BN3455" s="2">
        <f t="shared" si="1637"/>
        <v>0</v>
      </c>
      <c r="BO3455" s="2">
        <f t="shared" si="1637"/>
        <v>0</v>
      </c>
      <c r="BP3455" s="2">
        <f t="shared" si="1637"/>
        <v>0</v>
      </c>
      <c r="BQ3455" s="2">
        <f t="shared" si="1637"/>
        <v>0</v>
      </c>
      <c r="BR3455" s="2">
        <f t="shared" si="1637"/>
        <v>0</v>
      </c>
      <c r="BS3455" s="2">
        <f t="shared" si="1637"/>
        <v>0</v>
      </c>
      <c r="BT3455" s="2">
        <f t="shared" si="1637"/>
        <v>0</v>
      </c>
      <c r="BU3455" s="2">
        <f t="shared" si="1637"/>
        <v>0</v>
      </c>
      <c r="BV3455" s="2">
        <f t="shared" si="1637"/>
        <v>0</v>
      </c>
      <c r="BW3455" s="2">
        <f t="shared" si="1637"/>
        <v>0</v>
      </c>
      <c r="BX3455" s="2">
        <f t="shared" si="1637"/>
        <v>0</v>
      </c>
      <c r="BY3455" s="2">
        <f t="shared" si="1637"/>
        <v>0</v>
      </c>
      <c r="BZ3455" s="2">
        <f t="shared" si="1637"/>
        <v>0</v>
      </c>
      <c r="CA3455" s="2">
        <f t="shared" ref="CA3455:DF3455" si="1638">CA3463</f>
        <v>879185.71</v>
      </c>
      <c r="CB3455" s="2">
        <f t="shared" si="1638"/>
        <v>0</v>
      </c>
      <c r="CC3455" s="2">
        <f t="shared" si="1638"/>
        <v>0</v>
      </c>
      <c r="CD3455" s="2">
        <f t="shared" si="1638"/>
        <v>879185.71</v>
      </c>
      <c r="CE3455" s="2">
        <f t="shared" si="1638"/>
        <v>0</v>
      </c>
      <c r="CF3455" s="2">
        <f t="shared" si="1638"/>
        <v>0</v>
      </c>
      <c r="CG3455" s="2">
        <f t="shared" si="1638"/>
        <v>0</v>
      </c>
      <c r="CH3455" s="2">
        <f t="shared" si="1638"/>
        <v>0</v>
      </c>
      <c r="CI3455" s="2">
        <f t="shared" si="1638"/>
        <v>0</v>
      </c>
      <c r="CJ3455" s="2">
        <f t="shared" si="1638"/>
        <v>0</v>
      </c>
      <c r="CK3455" s="2">
        <f t="shared" si="1638"/>
        <v>0</v>
      </c>
      <c r="CL3455" s="2">
        <f t="shared" si="1638"/>
        <v>0</v>
      </c>
      <c r="CM3455" s="2">
        <f t="shared" si="1638"/>
        <v>0</v>
      </c>
      <c r="CN3455" s="2">
        <f t="shared" si="1638"/>
        <v>0</v>
      </c>
      <c r="CO3455" s="2">
        <f t="shared" si="1638"/>
        <v>0</v>
      </c>
      <c r="CP3455" s="2">
        <f t="shared" si="1638"/>
        <v>0</v>
      </c>
      <c r="CQ3455" s="2">
        <f t="shared" si="1638"/>
        <v>0</v>
      </c>
      <c r="CR3455" s="2">
        <f t="shared" si="1638"/>
        <v>0</v>
      </c>
      <c r="CS3455" s="2">
        <f t="shared" si="1638"/>
        <v>0</v>
      </c>
      <c r="CT3455" s="2">
        <f t="shared" si="1638"/>
        <v>0</v>
      </c>
      <c r="CU3455" s="2">
        <f t="shared" si="1638"/>
        <v>0</v>
      </c>
      <c r="CV3455" s="2">
        <f t="shared" si="1638"/>
        <v>0</v>
      </c>
      <c r="CW3455" s="2">
        <f t="shared" si="1638"/>
        <v>0</v>
      </c>
      <c r="CX3455" s="2">
        <f t="shared" si="1638"/>
        <v>0</v>
      </c>
      <c r="CY3455" s="2">
        <f t="shared" si="1638"/>
        <v>0</v>
      </c>
      <c r="CZ3455" s="2">
        <f t="shared" si="1638"/>
        <v>0</v>
      </c>
      <c r="DA3455" s="2">
        <f t="shared" si="1638"/>
        <v>0</v>
      </c>
      <c r="DB3455" s="2">
        <f t="shared" si="1638"/>
        <v>0</v>
      </c>
      <c r="DC3455" s="2">
        <f t="shared" si="1638"/>
        <v>0</v>
      </c>
      <c r="DD3455" s="2">
        <f t="shared" si="1638"/>
        <v>0</v>
      </c>
      <c r="DE3455" s="2">
        <f t="shared" si="1638"/>
        <v>0</v>
      </c>
      <c r="DF3455" s="2">
        <f t="shared" si="1638"/>
        <v>0</v>
      </c>
      <c r="DG3455" s="3">
        <f t="shared" ref="DG3455:EL3455" si="1639">DG3463</f>
        <v>0</v>
      </c>
      <c r="DH3455" s="3">
        <f t="shared" si="1639"/>
        <v>0</v>
      </c>
      <c r="DI3455" s="3">
        <f t="shared" si="1639"/>
        <v>0</v>
      </c>
      <c r="DJ3455" s="3">
        <f t="shared" si="1639"/>
        <v>0</v>
      </c>
      <c r="DK3455" s="3">
        <f t="shared" si="1639"/>
        <v>0</v>
      </c>
      <c r="DL3455" s="3">
        <f t="shared" si="1639"/>
        <v>0</v>
      </c>
      <c r="DM3455" s="3">
        <f t="shared" si="1639"/>
        <v>0</v>
      </c>
      <c r="DN3455" s="3">
        <f t="shared" si="1639"/>
        <v>0</v>
      </c>
      <c r="DO3455" s="3">
        <f t="shared" si="1639"/>
        <v>0</v>
      </c>
      <c r="DP3455" s="3">
        <f t="shared" si="1639"/>
        <v>0</v>
      </c>
      <c r="DQ3455" s="3">
        <f t="shared" si="1639"/>
        <v>0</v>
      </c>
      <c r="DR3455" s="3">
        <f t="shared" si="1639"/>
        <v>0</v>
      </c>
      <c r="DS3455" s="3">
        <f t="shared" si="1639"/>
        <v>0</v>
      </c>
      <c r="DT3455" s="3">
        <f t="shared" si="1639"/>
        <v>0</v>
      </c>
      <c r="DU3455" s="3">
        <f t="shared" si="1639"/>
        <v>0</v>
      </c>
      <c r="DV3455" s="3">
        <f t="shared" si="1639"/>
        <v>0</v>
      </c>
      <c r="DW3455" s="3">
        <f t="shared" si="1639"/>
        <v>0</v>
      </c>
      <c r="DX3455" s="3">
        <f t="shared" si="1639"/>
        <v>0</v>
      </c>
      <c r="DY3455" s="3">
        <f t="shared" si="1639"/>
        <v>0</v>
      </c>
      <c r="DZ3455" s="3">
        <f t="shared" si="1639"/>
        <v>0</v>
      </c>
      <c r="EA3455" s="3">
        <f t="shared" si="1639"/>
        <v>0</v>
      </c>
      <c r="EB3455" s="3">
        <f t="shared" si="1639"/>
        <v>0</v>
      </c>
      <c r="EC3455" s="3">
        <f t="shared" si="1639"/>
        <v>0</v>
      </c>
      <c r="ED3455" s="3">
        <f t="shared" si="1639"/>
        <v>0</v>
      </c>
      <c r="EE3455" s="3">
        <f t="shared" si="1639"/>
        <v>0</v>
      </c>
      <c r="EF3455" s="3">
        <f t="shared" si="1639"/>
        <v>0</v>
      </c>
      <c r="EG3455" s="3">
        <f t="shared" si="1639"/>
        <v>0</v>
      </c>
      <c r="EH3455" s="3">
        <f t="shared" si="1639"/>
        <v>0</v>
      </c>
      <c r="EI3455" s="3">
        <f t="shared" si="1639"/>
        <v>0</v>
      </c>
      <c r="EJ3455" s="3">
        <f t="shared" si="1639"/>
        <v>0</v>
      </c>
      <c r="EK3455" s="3">
        <f t="shared" si="1639"/>
        <v>0</v>
      </c>
      <c r="EL3455" s="3">
        <f t="shared" si="1639"/>
        <v>0</v>
      </c>
      <c r="EM3455" s="3">
        <f t="shared" ref="EM3455:FR3455" si="1640">EM3463</f>
        <v>0</v>
      </c>
      <c r="EN3455" s="3">
        <f t="shared" si="1640"/>
        <v>0</v>
      </c>
      <c r="EO3455" s="3">
        <f t="shared" si="1640"/>
        <v>0</v>
      </c>
      <c r="EP3455" s="3">
        <f t="shared" si="1640"/>
        <v>0</v>
      </c>
      <c r="EQ3455" s="3">
        <f t="shared" si="1640"/>
        <v>0</v>
      </c>
      <c r="ER3455" s="3">
        <f t="shared" si="1640"/>
        <v>0</v>
      </c>
      <c r="ES3455" s="3">
        <f t="shared" si="1640"/>
        <v>0</v>
      </c>
      <c r="ET3455" s="3">
        <f t="shared" si="1640"/>
        <v>0</v>
      </c>
      <c r="EU3455" s="3">
        <f t="shared" si="1640"/>
        <v>0</v>
      </c>
      <c r="EV3455" s="3">
        <f t="shared" si="1640"/>
        <v>0</v>
      </c>
      <c r="EW3455" s="3">
        <f t="shared" si="1640"/>
        <v>0</v>
      </c>
      <c r="EX3455" s="3">
        <f t="shared" si="1640"/>
        <v>0</v>
      </c>
      <c r="EY3455" s="3">
        <f t="shared" si="1640"/>
        <v>0</v>
      </c>
      <c r="EZ3455" s="3">
        <f t="shared" si="1640"/>
        <v>0</v>
      </c>
      <c r="FA3455" s="3">
        <f t="shared" si="1640"/>
        <v>0</v>
      </c>
      <c r="FB3455" s="3">
        <f t="shared" si="1640"/>
        <v>0</v>
      </c>
      <c r="FC3455" s="3">
        <f t="shared" si="1640"/>
        <v>0</v>
      </c>
      <c r="FD3455" s="3">
        <f t="shared" si="1640"/>
        <v>0</v>
      </c>
      <c r="FE3455" s="3">
        <f t="shared" si="1640"/>
        <v>0</v>
      </c>
      <c r="FF3455" s="3">
        <f t="shared" si="1640"/>
        <v>0</v>
      </c>
      <c r="FG3455" s="3">
        <f t="shared" si="1640"/>
        <v>0</v>
      </c>
      <c r="FH3455" s="3">
        <f t="shared" si="1640"/>
        <v>0</v>
      </c>
      <c r="FI3455" s="3">
        <f t="shared" si="1640"/>
        <v>0</v>
      </c>
      <c r="FJ3455" s="3">
        <f t="shared" si="1640"/>
        <v>0</v>
      </c>
      <c r="FK3455" s="3">
        <f t="shared" si="1640"/>
        <v>0</v>
      </c>
      <c r="FL3455" s="3">
        <f t="shared" si="1640"/>
        <v>0</v>
      </c>
      <c r="FM3455" s="3">
        <f t="shared" si="1640"/>
        <v>0</v>
      </c>
      <c r="FN3455" s="3">
        <f t="shared" si="1640"/>
        <v>0</v>
      </c>
      <c r="FO3455" s="3">
        <f t="shared" si="1640"/>
        <v>0</v>
      </c>
      <c r="FP3455" s="3">
        <f t="shared" si="1640"/>
        <v>0</v>
      </c>
      <c r="FQ3455" s="3">
        <f t="shared" si="1640"/>
        <v>0</v>
      </c>
      <c r="FR3455" s="3">
        <f t="shared" si="1640"/>
        <v>0</v>
      </c>
      <c r="FS3455" s="3">
        <f t="shared" ref="FS3455:GX3455" si="1641">FS3463</f>
        <v>0</v>
      </c>
      <c r="FT3455" s="3">
        <f t="shared" si="1641"/>
        <v>0</v>
      </c>
      <c r="FU3455" s="3">
        <f t="shared" si="1641"/>
        <v>0</v>
      </c>
      <c r="FV3455" s="3">
        <f t="shared" si="1641"/>
        <v>0</v>
      </c>
      <c r="FW3455" s="3">
        <f t="shared" si="1641"/>
        <v>0</v>
      </c>
      <c r="FX3455" s="3">
        <f t="shared" si="1641"/>
        <v>0</v>
      </c>
      <c r="FY3455" s="3">
        <f t="shared" si="1641"/>
        <v>0</v>
      </c>
      <c r="FZ3455" s="3">
        <f t="shared" si="1641"/>
        <v>0</v>
      </c>
      <c r="GA3455" s="3">
        <f t="shared" si="1641"/>
        <v>0</v>
      </c>
      <c r="GB3455" s="3">
        <f t="shared" si="1641"/>
        <v>0</v>
      </c>
      <c r="GC3455" s="3">
        <f t="shared" si="1641"/>
        <v>0</v>
      </c>
      <c r="GD3455" s="3">
        <f t="shared" si="1641"/>
        <v>0</v>
      </c>
      <c r="GE3455" s="3">
        <f t="shared" si="1641"/>
        <v>0</v>
      </c>
      <c r="GF3455" s="3">
        <f t="shared" si="1641"/>
        <v>0</v>
      </c>
      <c r="GG3455" s="3">
        <f t="shared" si="1641"/>
        <v>0</v>
      </c>
      <c r="GH3455" s="3">
        <f t="shared" si="1641"/>
        <v>0</v>
      </c>
      <c r="GI3455" s="3">
        <f t="shared" si="1641"/>
        <v>0</v>
      </c>
      <c r="GJ3455" s="3">
        <f t="shared" si="1641"/>
        <v>0</v>
      </c>
      <c r="GK3455" s="3">
        <f t="shared" si="1641"/>
        <v>0</v>
      </c>
      <c r="GL3455" s="3">
        <f t="shared" si="1641"/>
        <v>0</v>
      </c>
      <c r="GM3455" s="3">
        <f t="shared" si="1641"/>
        <v>0</v>
      </c>
      <c r="GN3455" s="3">
        <f t="shared" si="1641"/>
        <v>0</v>
      </c>
      <c r="GO3455" s="3">
        <f t="shared" si="1641"/>
        <v>0</v>
      </c>
      <c r="GP3455" s="3">
        <f t="shared" si="1641"/>
        <v>0</v>
      </c>
      <c r="GQ3455" s="3">
        <f t="shared" si="1641"/>
        <v>0</v>
      </c>
      <c r="GR3455" s="3">
        <f t="shared" si="1641"/>
        <v>0</v>
      </c>
      <c r="GS3455" s="3">
        <f t="shared" si="1641"/>
        <v>0</v>
      </c>
      <c r="GT3455" s="3">
        <f t="shared" si="1641"/>
        <v>0</v>
      </c>
      <c r="GU3455" s="3">
        <f t="shared" si="1641"/>
        <v>0</v>
      </c>
      <c r="GV3455" s="3">
        <f t="shared" si="1641"/>
        <v>0</v>
      </c>
      <c r="GW3455" s="3">
        <f t="shared" si="1641"/>
        <v>0</v>
      </c>
      <c r="GX3455" s="3">
        <f t="shared" si="1641"/>
        <v>0</v>
      </c>
    </row>
    <row r="3457" spans="1:245" x14ac:dyDescent="0.25">
      <c r="A3457">
        <v>17</v>
      </c>
      <c r="B3457">
        <v>1</v>
      </c>
      <c r="D3457">
        <f>ROW(EtalonRes!A437)</f>
        <v>437</v>
      </c>
      <c r="E3457" t="s">
        <v>480</v>
      </c>
      <c r="F3457" t="s">
        <v>84</v>
      </c>
      <c r="G3457" t="s">
        <v>85</v>
      </c>
      <c r="H3457" t="s">
        <v>18</v>
      </c>
      <c r="I3457">
        <v>35</v>
      </c>
      <c r="J3457">
        <v>0</v>
      </c>
      <c r="K3457">
        <v>35</v>
      </c>
      <c r="O3457">
        <f>ROUND(CP3457,2)</f>
        <v>34676.6</v>
      </c>
      <c r="P3457">
        <f>ROUND(CQ3457*I3457,2)</f>
        <v>0</v>
      </c>
      <c r="Q3457">
        <f>ROUND(CR3457*I3457,2)</f>
        <v>0</v>
      </c>
      <c r="R3457">
        <f>ROUND(CS3457*I3457,2)</f>
        <v>0</v>
      </c>
      <c r="S3457">
        <f>ROUND(CT3457*I3457,2)</f>
        <v>34676.6</v>
      </c>
      <c r="T3457">
        <f>ROUND(CU3457*I3457,2)</f>
        <v>0</v>
      </c>
      <c r="U3457">
        <f>CV3457*I3457</f>
        <v>35</v>
      </c>
      <c r="V3457">
        <f>CW3457*I3457</f>
        <v>0</v>
      </c>
      <c r="W3457">
        <f>ROUND(CX3457*I3457,2)</f>
        <v>0</v>
      </c>
      <c r="X3457">
        <f t="shared" ref="X3457:Y3461" si="1642">ROUND(CY3457,2)</f>
        <v>24273.62</v>
      </c>
      <c r="Y3457">
        <f t="shared" si="1642"/>
        <v>3467.66</v>
      </c>
      <c r="AA3457">
        <v>288585831</v>
      </c>
      <c r="AB3457">
        <f>ROUND((AC3457+AD3457+AF3457),6)</f>
        <v>990.76</v>
      </c>
      <c r="AC3457">
        <f>ROUND(((ES3457*4)),6)</f>
        <v>0</v>
      </c>
      <c r="AD3457">
        <f>ROUND(((((ET3457*4))-((EU3457*4)))+AE3457),6)</f>
        <v>0</v>
      </c>
      <c r="AE3457">
        <f>ROUND(((EU3457*4)),6)</f>
        <v>0</v>
      </c>
      <c r="AF3457">
        <f>ROUND(((EV3457*4)),6)</f>
        <v>990.76</v>
      </c>
      <c r="AG3457">
        <f>ROUND((AP3457),6)</f>
        <v>0</v>
      </c>
      <c r="AH3457">
        <f>((EW3457*4))</f>
        <v>1</v>
      </c>
      <c r="AI3457">
        <f>((EX3457*4))</f>
        <v>0</v>
      </c>
      <c r="AJ3457">
        <f>(AS3457)</f>
        <v>0</v>
      </c>
      <c r="AK3457">
        <v>247.69</v>
      </c>
      <c r="AL3457">
        <v>0</v>
      </c>
      <c r="AM3457">
        <v>0</v>
      </c>
      <c r="AN3457">
        <v>0</v>
      </c>
      <c r="AO3457">
        <v>247.69</v>
      </c>
      <c r="AP3457">
        <v>0</v>
      </c>
      <c r="AQ3457">
        <v>0.25</v>
      </c>
      <c r="AR3457">
        <v>0</v>
      </c>
      <c r="AS3457">
        <v>0</v>
      </c>
      <c r="AT3457">
        <v>70</v>
      </c>
      <c r="AU3457">
        <v>10</v>
      </c>
      <c r="AV3457">
        <v>1</v>
      </c>
      <c r="AW3457">
        <v>1</v>
      </c>
      <c r="AZ3457">
        <v>1</v>
      </c>
      <c r="BA3457">
        <v>1</v>
      </c>
      <c r="BB3457">
        <v>1</v>
      </c>
      <c r="BC3457">
        <v>1</v>
      </c>
      <c r="BD3457" t="s">
        <v>3</v>
      </c>
      <c r="BE3457" t="s">
        <v>3</v>
      </c>
      <c r="BF3457" t="s">
        <v>3</v>
      </c>
      <c r="BG3457" t="s">
        <v>3</v>
      </c>
      <c r="BH3457">
        <v>0</v>
      </c>
      <c r="BI3457">
        <v>4</v>
      </c>
      <c r="BJ3457" t="s">
        <v>86</v>
      </c>
      <c r="BM3457">
        <v>0</v>
      </c>
      <c r="BN3457">
        <v>284416172</v>
      </c>
      <c r="BO3457" t="s">
        <v>3</v>
      </c>
      <c r="BP3457">
        <v>0</v>
      </c>
      <c r="BQ3457">
        <v>1</v>
      </c>
      <c r="BR3457">
        <v>0</v>
      </c>
      <c r="BS3457">
        <v>1</v>
      </c>
      <c r="BT3457">
        <v>1</v>
      </c>
      <c r="BU3457">
        <v>1</v>
      </c>
      <c r="BV3457">
        <v>1</v>
      </c>
      <c r="BW3457">
        <v>1</v>
      </c>
      <c r="BX3457">
        <v>1</v>
      </c>
      <c r="BY3457" t="s">
        <v>3</v>
      </c>
      <c r="BZ3457">
        <v>70</v>
      </c>
      <c r="CA3457">
        <v>10</v>
      </c>
      <c r="CB3457" t="s">
        <v>3</v>
      </c>
      <c r="CE3457">
        <v>0</v>
      </c>
      <c r="CF3457">
        <v>0</v>
      </c>
      <c r="CG3457">
        <v>0</v>
      </c>
      <c r="CM3457">
        <v>0</v>
      </c>
      <c r="CN3457" t="s">
        <v>3</v>
      </c>
      <c r="CO3457">
        <v>0</v>
      </c>
      <c r="CP3457">
        <f>(P3457+Q3457+S3457)</f>
        <v>34676.6</v>
      </c>
      <c r="CQ3457">
        <f>(AC3457*BC3457*AW3457)</f>
        <v>0</v>
      </c>
      <c r="CR3457">
        <f>(((((ET3457*4))*BB3457-((EU3457*4))*BS3457)+AE3457*BS3457)*AV3457)</f>
        <v>0</v>
      </c>
      <c r="CS3457">
        <f>(AE3457*BS3457*AV3457)</f>
        <v>0</v>
      </c>
      <c r="CT3457">
        <f>(AF3457*BA3457*AV3457)</f>
        <v>990.76</v>
      </c>
      <c r="CU3457">
        <f>AG3457</f>
        <v>0</v>
      </c>
      <c r="CV3457">
        <f>(AH3457*AV3457)</f>
        <v>1</v>
      </c>
      <c r="CW3457">
        <f t="shared" ref="CW3457:CX3461" si="1643">AI3457</f>
        <v>0</v>
      </c>
      <c r="CX3457">
        <f t="shared" si="1643"/>
        <v>0</v>
      </c>
      <c r="CY3457">
        <f>((S3457*BZ3457)/100)</f>
        <v>24273.62</v>
      </c>
      <c r="CZ3457">
        <f>((S3457*CA3457)/100)</f>
        <v>3467.66</v>
      </c>
      <c r="DC3457" t="s">
        <v>3</v>
      </c>
      <c r="DD3457" t="s">
        <v>20</v>
      </c>
      <c r="DE3457" t="s">
        <v>20</v>
      </c>
      <c r="DF3457" t="s">
        <v>20</v>
      </c>
      <c r="DG3457" t="s">
        <v>20</v>
      </c>
      <c r="DH3457" t="s">
        <v>3</v>
      </c>
      <c r="DI3457" t="s">
        <v>20</v>
      </c>
      <c r="DJ3457" t="s">
        <v>20</v>
      </c>
      <c r="DK3457" t="s">
        <v>3</v>
      </c>
      <c r="DL3457" t="s">
        <v>3</v>
      </c>
      <c r="DM3457" t="s">
        <v>3</v>
      </c>
      <c r="DN3457">
        <v>0</v>
      </c>
      <c r="DO3457">
        <v>0</v>
      </c>
      <c r="DP3457">
        <v>1</v>
      </c>
      <c r="DQ3457">
        <v>1</v>
      </c>
      <c r="DU3457">
        <v>1010</v>
      </c>
      <c r="DV3457" t="s">
        <v>18</v>
      </c>
      <c r="DW3457" t="s">
        <v>18</v>
      </c>
      <c r="DX3457">
        <v>1</v>
      </c>
      <c r="DZ3457" t="s">
        <v>3</v>
      </c>
      <c r="EA3457" t="s">
        <v>3</v>
      </c>
      <c r="EB3457" t="s">
        <v>3</v>
      </c>
      <c r="EC3457" t="s">
        <v>3</v>
      </c>
      <c r="EE3457">
        <v>284416175</v>
      </c>
      <c r="EF3457">
        <v>1</v>
      </c>
      <c r="EG3457" t="s">
        <v>21</v>
      </c>
      <c r="EH3457">
        <v>0</v>
      </c>
      <c r="EI3457" t="s">
        <v>3</v>
      </c>
      <c r="EJ3457">
        <v>4</v>
      </c>
      <c r="EK3457">
        <v>0</v>
      </c>
      <c r="EL3457" t="s">
        <v>22</v>
      </c>
      <c r="EM3457" t="s">
        <v>23</v>
      </c>
      <c r="EO3457" t="s">
        <v>3</v>
      </c>
      <c r="EQ3457">
        <v>2228224</v>
      </c>
      <c r="ER3457">
        <v>247.69</v>
      </c>
      <c r="ES3457">
        <v>0</v>
      </c>
      <c r="ET3457">
        <v>0</v>
      </c>
      <c r="EU3457">
        <v>0</v>
      </c>
      <c r="EV3457">
        <v>247.69</v>
      </c>
      <c r="EW3457">
        <v>0.25</v>
      </c>
      <c r="EX3457">
        <v>0</v>
      </c>
      <c r="EY3457">
        <v>0</v>
      </c>
      <c r="FQ3457">
        <v>0</v>
      </c>
      <c r="FR3457">
        <v>0</v>
      </c>
      <c r="FS3457">
        <v>0</v>
      </c>
      <c r="FX3457">
        <v>70</v>
      </c>
      <c r="FY3457">
        <v>10</v>
      </c>
      <c r="GA3457" t="s">
        <v>3</v>
      </c>
      <c r="GD3457">
        <v>0</v>
      </c>
      <c r="GF3457">
        <v>412660737</v>
      </c>
      <c r="GG3457">
        <v>2</v>
      </c>
      <c r="GH3457">
        <v>1</v>
      </c>
      <c r="GI3457">
        <v>-2</v>
      </c>
      <c r="GJ3457">
        <v>0</v>
      </c>
      <c r="GK3457">
        <f>ROUND(R3457*(R12)/100,2)</f>
        <v>0</v>
      </c>
      <c r="GL3457">
        <f>ROUND(IF(AND(BH3457=3,BI3457=3,FS3457&lt;&gt;0),P3457,0),2)</f>
        <v>0</v>
      </c>
      <c r="GM3457">
        <f>ROUND(O3457+X3457+Y3457+GK3457,2)+GX3457</f>
        <v>62417.88</v>
      </c>
      <c r="GN3457">
        <f>IF(OR(BI3457=0,BI3457=1),GM3457-GX3457,0)</f>
        <v>0</v>
      </c>
      <c r="GO3457">
        <f>IF(BI3457=2,GM3457-GX3457,0)</f>
        <v>0</v>
      </c>
      <c r="GP3457">
        <f>IF(BI3457=4,GM3457-GX3457,0)</f>
        <v>62417.88</v>
      </c>
      <c r="GR3457">
        <v>0</v>
      </c>
      <c r="GS3457">
        <v>0</v>
      </c>
      <c r="GT3457">
        <v>0</v>
      </c>
      <c r="GU3457" t="s">
        <v>3</v>
      </c>
      <c r="GV3457">
        <f>ROUND((GT3457),6)</f>
        <v>0</v>
      </c>
      <c r="GW3457">
        <v>1</v>
      </c>
      <c r="GX3457">
        <f>ROUND(HC3457*I3457,2)</f>
        <v>0</v>
      </c>
      <c r="HA3457">
        <v>0</v>
      </c>
      <c r="HB3457">
        <v>0</v>
      </c>
      <c r="HC3457">
        <f>GV3457*GW3457</f>
        <v>0</v>
      </c>
      <c r="HE3457" t="s">
        <v>3</v>
      </c>
      <c r="HF3457" t="s">
        <v>3</v>
      </c>
      <c r="HM3457" t="s">
        <v>3</v>
      </c>
      <c r="HN3457" t="s">
        <v>3</v>
      </c>
      <c r="HO3457" t="s">
        <v>3</v>
      </c>
      <c r="HP3457" t="s">
        <v>3</v>
      </c>
      <c r="HQ3457" t="s">
        <v>3</v>
      </c>
      <c r="HS3457">
        <v>0</v>
      </c>
      <c r="IK3457">
        <v>0</v>
      </c>
    </row>
    <row r="3458" spans="1:245" x14ac:dyDescent="0.25">
      <c r="A3458">
        <v>17</v>
      </c>
      <c r="B3458">
        <v>1</v>
      </c>
      <c r="D3458">
        <f>ROW(EtalonRes!A438)</f>
        <v>438</v>
      </c>
      <c r="E3458" t="s">
        <v>481</v>
      </c>
      <c r="F3458" t="s">
        <v>80</v>
      </c>
      <c r="G3458" t="s">
        <v>81</v>
      </c>
      <c r="H3458" t="s">
        <v>18</v>
      </c>
      <c r="I3458">
        <v>35</v>
      </c>
      <c r="J3458">
        <v>0</v>
      </c>
      <c r="K3458">
        <v>35</v>
      </c>
      <c r="O3458">
        <f>ROUND(CP3458,2)</f>
        <v>56869.4</v>
      </c>
      <c r="P3458">
        <f>ROUND(CQ3458*I3458,2)</f>
        <v>0</v>
      </c>
      <c r="Q3458">
        <f>ROUND(CR3458*I3458,2)</f>
        <v>0</v>
      </c>
      <c r="R3458">
        <f>ROUND(CS3458*I3458,2)</f>
        <v>0</v>
      </c>
      <c r="S3458">
        <f>ROUND(CT3458*I3458,2)</f>
        <v>56869.4</v>
      </c>
      <c r="T3458">
        <f>ROUND(CU3458*I3458,2)</f>
        <v>0</v>
      </c>
      <c r="U3458">
        <f>CV3458*I3458</f>
        <v>57.4</v>
      </c>
      <c r="V3458">
        <f>CW3458*I3458</f>
        <v>0</v>
      </c>
      <c r="W3458">
        <f>ROUND(CX3458*I3458,2)</f>
        <v>0</v>
      </c>
      <c r="X3458">
        <f t="shared" si="1642"/>
        <v>39808.58</v>
      </c>
      <c r="Y3458">
        <f t="shared" si="1642"/>
        <v>5686.94</v>
      </c>
      <c r="AA3458">
        <v>288585831</v>
      </c>
      <c r="AB3458">
        <f>ROUND((AC3458+AD3458+AF3458),6)</f>
        <v>1624.84</v>
      </c>
      <c r="AC3458">
        <f>ROUND(((ES3458*4)),6)</f>
        <v>0</v>
      </c>
      <c r="AD3458">
        <f>ROUND(((((ET3458*4))-((EU3458*4)))+AE3458),6)</f>
        <v>0</v>
      </c>
      <c r="AE3458">
        <f>ROUND(((EU3458*4)),6)</f>
        <v>0</v>
      </c>
      <c r="AF3458">
        <f>ROUND(((EV3458*4)),6)</f>
        <v>1624.84</v>
      </c>
      <c r="AG3458">
        <f>ROUND((AP3458),6)</f>
        <v>0</v>
      </c>
      <c r="AH3458">
        <f>((EW3458*4))</f>
        <v>1.64</v>
      </c>
      <c r="AI3458">
        <f>((EX3458*4))</f>
        <v>0</v>
      </c>
      <c r="AJ3458">
        <f>(AS3458)</f>
        <v>0</v>
      </c>
      <c r="AK3458">
        <v>406.21</v>
      </c>
      <c r="AL3458">
        <v>0</v>
      </c>
      <c r="AM3458">
        <v>0</v>
      </c>
      <c r="AN3458">
        <v>0</v>
      </c>
      <c r="AO3458">
        <v>406.21</v>
      </c>
      <c r="AP3458">
        <v>0</v>
      </c>
      <c r="AQ3458">
        <v>0.41</v>
      </c>
      <c r="AR3458">
        <v>0</v>
      </c>
      <c r="AS3458">
        <v>0</v>
      </c>
      <c r="AT3458">
        <v>70</v>
      </c>
      <c r="AU3458">
        <v>10</v>
      </c>
      <c r="AV3458">
        <v>1</v>
      </c>
      <c r="AW3458">
        <v>1</v>
      </c>
      <c r="AZ3458">
        <v>1</v>
      </c>
      <c r="BA3458">
        <v>1</v>
      </c>
      <c r="BB3458">
        <v>1</v>
      </c>
      <c r="BC3458">
        <v>1</v>
      </c>
      <c r="BD3458" t="s">
        <v>3</v>
      </c>
      <c r="BE3458" t="s">
        <v>3</v>
      </c>
      <c r="BF3458" t="s">
        <v>3</v>
      </c>
      <c r="BG3458" t="s">
        <v>3</v>
      </c>
      <c r="BH3458">
        <v>0</v>
      </c>
      <c r="BI3458">
        <v>4</v>
      </c>
      <c r="BJ3458" t="s">
        <v>82</v>
      </c>
      <c r="BM3458">
        <v>0</v>
      </c>
      <c r="BN3458">
        <v>284416172</v>
      </c>
      <c r="BO3458" t="s">
        <v>3</v>
      </c>
      <c r="BP3458">
        <v>0</v>
      </c>
      <c r="BQ3458">
        <v>1</v>
      </c>
      <c r="BR3458">
        <v>0</v>
      </c>
      <c r="BS3458">
        <v>1</v>
      </c>
      <c r="BT3458">
        <v>1</v>
      </c>
      <c r="BU3458">
        <v>1</v>
      </c>
      <c r="BV3458">
        <v>1</v>
      </c>
      <c r="BW3458">
        <v>1</v>
      </c>
      <c r="BX3458">
        <v>1</v>
      </c>
      <c r="BY3458" t="s">
        <v>3</v>
      </c>
      <c r="BZ3458">
        <v>70</v>
      </c>
      <c r="CA3458">
        <v>10</v>
      </c>
      <c r="CB3458" t="s">
        <v>3</v>
      </c>
      <c r="CE3458">
        <v>0</v>
      </c>
      <c r="CF3458">
        <v>0</v>
      </c>
      <c r="CG3458">
        <v>0</v>
      </c>
      <c r="CM3458">
        <v>0</v>
      </c>
      <c r="CN3458" t="s">
        <v>3</v>
      </c>
      <c r="CO3458">
        <v>0</v>
      </c>
      <c r="CP3458">
        <f>(P3458+Q3458+S3458)</f>
        <v>56869.4</v>
      </c>
      <c r="CQ3458">
        <f>(AC3458*BC3458*AW3458)</f>
        <v>0</v>
      </c>
      <c r="CR3458">
        <f>(((((ET3458*4))*BB3458-((EU3458*4))*BS3458)+AE3458*BS3458)*AV3458)</f>
        <v>0</v>
      </c>
      <c r="CS3458">
        <f>(AE3458*BS3458*AV3458)</f>
        <v>0</v>
      </c>
      <c r="CT3458">
        <f>(AF3458*BA3458*AV3458)</f>
        <v>1624.84</v>
      </c>
      <c r="CU3458">
        <f>AG3458</f>
        <v>0</v>
      </c>
      <c r="CV3458">
        <f>(AH3458*AV3458)</f>
        <v>1.64</v>
      </c>
      <c r="CW3458">
        <f t="shared" si="1643"/>
        <v>0</v>
      </c>
      <c r="CX3458">
        <f t="shared" si="1643"/>
        <v>0</v>
      </c>
      <c r="CY3458">
        <f>((S3458*BZ3458)/100)</f>
        <v>39808.58</v>
      </c>
      <c r="CZ3458">
        <f>((S3458*CA3458)/100)</f>
        <v>5686.94</v>
      </c>
      <c r="DC3458" t="s">
        <v>3</v>
      </c>
      <c r="DD3458" t="s">
        <v>20</v>
      </c>
      <c r="DE3458" t="s">
        <v>20</v>
      </c>
      <c r="DF3458" t="s">
        <v>20</v>
      </c>
      <c r="DG3458" t="s">
        <v>20</v>
      </c>
      <c r="DH3458" t="s">
        <v>3</v>
      </c>
      <c r="DI3458" t="s">
        <v>20</v>
      </c>
      <c r="DJ3458" t="s">
        <v>20</v>
      </c>
      <c r="DK3458" t="s">
        <v>3</v>
      </c>
      <c r="DL3458" t="s">
        <v>3</v>
      </c>
      <c r="DM3458" t="s">
        <v>3</v>
      </c>
      <c r="DN3458">
        <v>0</v>
      </c>
      <c r="DO3458">
        <v>0</v>
      </c>
      <c r="DP3458">
        <v>1</v>
      </c>
      <c r="DQ3458">
        <v>1</v>
      </c>
      <c r="DU3458">
        <v>1010</v>
      </c>
      <c r="DV3458" t="s">
        <v>18</v>
      </c>
      <c r="DW3458" t="s">
        <v>18</v>
      </c>
      <c r="DX3458">
        <v>1</v>
      </c>
      <c r="DZ3458" t="s">
        <v>3</v>
      </c>
      <c r="EA3458" t="s">
        <v>3</v>
      </c>
      <c r="EB3458" t="s">
        <v>3</v>
      </c>
      <c r="EC3458" t="s">
        <v>3</v>
      </c>
      <c r="EE3458">
        <v>284416175</v>
      </c>
      <c r="EF3458">
        <v>1</v>
      </c>
      <c r="EG3458" t="s">
        <v>21</v>
      </c>
      <c r="EH3458">
        <v>0</v>
      </c>
      <c r="EI3458" t="s">
        <v>3</v>
      </c>
      <c r="EJ3458">
        <v>4</v>
      </c>
      <c r="EK3458">
        <v>0</v>
      </c>
      <c r="EL3458" t="s">
        <v>22</v>
      </c>
      <c r="EM3458" t="s">
        <v>23</v>
      </c>
      <c r="EO3458" t="s">
        <v>3</v>
      </c>
      <c r="EQ3458">
        <v>2228224</v>
      </c>
      <c r="ER3458">
        <v>406.21</v>
      </c>
      <c r="ES3458">
        <v>0</v>
      </c>
      <c r="ET3458">
        <v>0</v>
      </c>
      <c r="EU3458">
        <v>0</v>
      </c>
      <c r="EV3458">
        <v>406.21</v>
      </c>
      <c r="EW3458">
        <v>0.41</v>
      </c>
      <c r="EX3458">
        <v>0</v>
      </c>
      <c r="EY3458">
        <v>0</v>
      </c>
      <c r="FQ3458">
        <v>0</v>
      </c>
      <c r="FR3458">
        <v>0</v>
      </c>
      <c r="FS3458">
        <v>0</v>
      </c>
      <c r="FX3458">
        <v>70</v>
      </c>
      <c r="FY3458">
        <v>10</v>
      </c>
      <c r="GA3458" t="s">
        <v>3</v>
      </c>
      <c r="GD3458">
        <v>0</v>
      </c>
      <c r="GF3458">
        <v>-1253208674</v>
      </c>
      <c r="GG3458">
        <v>2</v>
      </c>
      <c r="GH3458">
        <v>1</v>
      </c>
      <c r="GI3458">
        <v>-2</v>
      </c>
      <c r="GJ3458">
        <v>0</v>
      </c>
      <c r="GK3458">
        <f>ROUND(R3458*(R12)/100,2)</f>
        <v>0</v>
      </c>
      <c r="GL3458">
        <f>ROUND(IF(AND(BH3458=3,BI3458=3,FS3458&lt;&gt;0),P3458,0),2)</f>
        <v>0</v>
      </c>
      <c r="GM3458">
        <f>ROUND(O3458+X3458+Y3458+GK3458,2)+GX3458</f>
        <v>102364.92</v>
      </c>
      <c r="GN3458">
        <f>IF(OR(BI3458=0,BI3458=1),GM3458-GX3458,0)</f>
        <v>0</v>
      </c>
      <c r="GO3458">
        <f>IF(BI3458=2,GM3458-GX3458,0)</f>
        <v>0</v>
      </c>
      <c r="GP3458">
        <f>IF(BI3458=4,GM3458-GX3458,0)</f>
        <v>102364.92</v>
      </c>
      <c r="GR3458">
        <v>0</v>
      </c>
      <c r="GS3458">
        <v>0</v>
      </c>
      <c r="GT3458">
        <v>0</v>
      </c>
      <c r="GU3458" t="s">
        <v>3</v>
      </c>
      <c r="GV3458">
        <f>ROUND((GT3458),6)</f>
        <v>0</v>
      </c>
      <c r="GW3458">
        <v>1</v>
      </c>
      <c r="GX3458">
        <f>ROUND(HC3458*I3458,2)</f>
        <v>0</v>
      </c>
      <c r="HA3458">
        <v>0</v>
      </c>
      <c r="HB3458">
        <v>0</v>
      </c>
      <c r="HC3458">
        <f>GV3458*GW3458</f>
        <v>0</v>
      </c>
      <c r="HE3458" t="s">
        <v>3</v>
      </c>
      <c r="HF3458" t="s">
        <v>3</v>
      </c>
      <c r="HM3458" t="s">
        <v>3</v>
      </c>
      <c r="HN3458" t="s">
        <v>3</v>
      </c>
      <c r="HO3458" t="s">
        <v>3</v>
      </c>
      <c r="HP3458" t="s">
        <v>3</v>
      </c>
      <c r="HQ3458" t="s">
        <v>3</v>
      </c>
      <c r="HS3458">
        <v>0</v>
      </c>
      <c r="IK3458">
        <v>0</v>
      </c>
    </row>
    <row r="3459" spans="1:245" x14ac:dyDescent="0.25">
      <c r="A3459">
        <v>17</v>
      </c>
      <c r="B3459">
        <v>1</v>
      </c>
      <c r="D3459">
        <f>ROW(EtalonRes!A440)</f>
        <v>440</v>
      </c>
      <c r="E3459" t="s">
        <v>482</v>
      </c>
      <c r="F3459" t="s">
        <v>116</v>
      </c>
      <c r="G3459" t="s">
        <v>117</v>
      </c>
      <c r="H3459" t="s">
        <v>118</v>
      </c>
      <c r="I3459">
        <v>4</v>
      </c>
      <c r="J3459">
        <v>0</v>
      </c>
      <c r="K3459">
        <v>4</v>
      </c>
      <c r="O3459">
        <f>ROUND(CP3459,2)</f>
        <v>21962.720000000001</v>
      </c>
      <c r="P3459">
        <f>ROUND(CQ3459*I3459,2)</f>
        <v>0</v>
      </c>
      <c r="Q3459">
        <f>ROUND(CR3459*I3459,2)</f>
        <v>1355.12</v>
      </c>
      <c r="R3459">
        <f>ROUND(CS3459*I3459,2)</f>
        <v>859.04</v>
      </c>
      <c r="S3459">
        <f>ROUND(CT3459*I3459,2)</f>
        <v>20607.599999999999</v>
      </c>
      <c r="T3459">
        <f>ROUND(CU3459*I3459,2)</f>
        <v>0</v>
      </c>
      <c r="U3459">
        <f>CV3459*I3459</f>
        <v>20.8</v>
      </c>
      <c r="V3459">
        <f>CW3459*I3459</f>
        <v>0</v>
      </c>
      <c r="W3459">
        <f>ROUND(CX3459*I3459,2)</f>
        <v>0</v>
      </c>
      <c r="X3459">
        <f t="shared" si="1642"/>
        <v>14425.32</v>
      </c>
      <c r="Y3459">
        <f t="shared" si="1642"/>
        <v>2060.7600000000002</v>
      </c>
      <c r="AA3459">
        <v>288585831</v>
      </c>
      <c r="AB3459">
        <f>ROUND((AC3459+AD3459+AF3459),6)</f>
        <v>5490.68</v>
      </c>
      <c r="AC3459">
        <f>ROUND(((ES3459*13)),6)</f>
        <v>0</v>
      </c>
      <c r="AD3459">
        <f>ROUND(((((ET3459*13))-((EU3459*13)))+AE3459),6)</f>
        <v>338.78</v>
      </c>
      <c r="AE3459">
        <f t="shared" ref="AE3459:AF3461" si="1644">ROUND(((EU3459*13)),6)</f>
        <v>214.76</v>
      </c>
      <c r="AF3459">
        <f t="shared" si="1644"/>
        <v>5151.8999999999996</v>
      </c>
      <c r="AG3459">
        <f>ROUND((AP3459),6)</f>
        <v>0</v>
      </c>
      <c r="AH3459">
        <f t="shared" ref="AH3459:AI3461" si="1645">((EW3459*13))</f>
        <v>5.2</v>
      </c>
      <c r="AI3459">
        <f t="shared" si="1645"/>
        <v>0</v>
      </c>
      <c r="AJ3459">
        <f>(AS3459)</f>
        <v>0</v>
      </c>
      <c r="AK3459">
        <v>422.36</v>
      </c>
      <c r="AL3459">
        <v>0</v>
      </c>
      <c r="AM3459">
        <v>26.06</v>
      </c>
      <c r="AN3459">
        <v>16.52</v>
      </c>
      <c r="AO3459">
        <v>396.3</v>
      </c>
      <c r="AP3459">
        <v>0</v>
      </c>
      <c r="AQ3459">
        <v>0.4</v>
      </c>
      <c r="AR3459">
        <v>0</v>
      </c>
      <c r="AS3459">
        <v>0</v>
      </c>
      <c r="AT3459">
        <v>70</v>
      </c>
      <c r="AU3459">
        <v>10</v>
      </c>
      <c r="AV3459">
        <v>1</v>
      </c>
      <c r="AW3459">
        <v>1</v>
      </c>
      <c r="AZ3459">
        <v>1</v>
      </c>
      <c r="BA3459">
        <v>1</v>
      </c>
      <c r="BB3459">
        <v>1</v>
      </c>
      <c r="BC3459">
        <v>1</v>
      </c>
      <c r="BD3459" t="s">
        <v>3</v>
      </c>
      <c r="BE3459" t="s">
        <v>3</v>
      </c>
      <c r="BF3459" t="s">
        <v>3</v>
      </c>
      <c r="BG3459" t="s">
        <v>3</v>
      </c>
      <c r="BH3459">
        <v>0</v>
      </c>
      <c r="BI3459">
        <v>4</v>
      </c>
      <c r="BJ3459" t="s">
        <v>119</v>
      </c>
      <c r="BM3459">
        <v>0</v>
      </c>
      <c r="BN3459">
        <v>284416172</v>
      </c>
      <c r="BO3459" t="s">
        <v>3</v>
      </c>
      <c r="BP3459">
        <v>0</v>
      </c>
      <c r="BQ3459">
        <v>1</v>
      </c>
      <c r="BR3459">
        <v>0</v>
      </c>
      <c r="BS3459">
        <v>1</v>
      </c>
      <c r="BT3459">
        <v>1</v>
      </c>
      <c r="BU3459">
        <v>1</v>
      </c>
      <c r="BV3459">
        <v>1</v>
      </c>
      <c r="BW3459">
        <v>1</v>
      </c>
      <c r="BX3459">
        <v>1</v>
      </c>
      <c r="BY3459" t="s">
        <v>3</v>
      </c>
      <c r="BZ3459">
        <v>70</v>
      </c>
      <c r="CA3459">
        <v>10</v>
      </c>
      <c r="CB3459" t="s">
        <v>3</v>
      </c>
      <c r="CE3459">
        <v>0</v>
      </c>
      <c r="CF3459">
        <v>0</v>
      </c>
      <c r="CG3459">
        <v>0</v>
      </c>
      <c r="CM3459">
        <v>0</v>
      </c>
      <c r="CN3459" t="s">
        <v>3</v>
      </c>
      <c r="CO3459">
        <v>0</v>
      </c>
      <c r="CP3459">
        <f>(P3459+Q3459+S3459)</f>
        <v>21962.719999999998</v>
      </c>
      <c r="CQ3459">
        <f>(AC3459*BC3459*AW3459)</f>
        <v>0</v>
      </c>
      <c r="CR3459">
        <f>(((((ET3459*13))*BB3459-((EU3459*13))*BS3459)+AE3459*BS3459)*AV3459)</f>
        <v>338.78</v>
      </c>
      <c r="CS3459">
        <f>(AE3459*BS3459*AV3459)</f>
        <v>214.76</v>
      </c>
      <c r="CT3459">
        <f>(AF3459*BA3459*AV3459)</f>
        <v>5151.8999999999996</v>
      </c>
      <c r="CU3459">
        <f>AG3459</f>
        <v>0</v>
      </c>
      <c r="CV3459">
        <f>(AH3459*AV3459)</f>
        <v>5.2</v>
      </c>
      <c r="CW3459">
        <f t="shared" si="1643"/>
        <v>0</v>
      </c>
      <c r="CX3459">
        <f t="shared" si="1643"/>
        <v>0</v>
      </c>
      <c r="CY3459">
        <f>((S3459*BZ3459)/100)</f>
        <v>14425.32</v>
      </c>
      <c r="CZ3459">
        <f>((S3459*CA3459)/100)</f>
        <v>2060.7600000000002</v>
      </c>
      <c r="DC3459" t="s">
        <v>3</v>
      </c>
      <c r="DD3459" t="s">
        <v>102</v>
      </c>
      <c r="DE3459" t="s">
        <v>102</v>
      </c>
      <c r="DF3459" t="s">
        <v>102</v>
      </c>
      <c r="DG3459" t="s">
        <v>102</v>
      </c>
      <c r="DH3459" t="s">
        <v>3</v>
      </c>
      <c r="DI3459" t="s">
        <v>102</v>
      </c>
      <c r="DJ3459" t="s">
        <v>102</v>
      </c>
      <c r="DK3459" t="s">
        <v>3</v>
      </c>
      <c r="DL3459" t="s">
        <v>3</v>
      </c>
      <c r="DM3459" t="s">
        <v>3</v>
      </c>
      <c r="DN3459">
        <v>0</v>
      </c>
      <c r="DO3459">
        <v>0</v>
      </c>
      <c r="DP3459">
        <v>1</v>
      </c>
      <c r="DQ3459">
        <v>1</v>
      </c>
      <c r="DU3459">
        <v>1013</v>
      </c>
      <c r="DV3459" t="s">
        <v>118</v>
      </c>
      <c r="DW3459" t="s">
        <v>118</v>
      </c>
      <c r="DX3459">
        <v>1</v>
      </c>
      <c r="DZ3459" t="s">
        <v>3</v>
      </c>
      <c r="EA3459" t="s">
        <v>3</v>
      </c>
      <c r="EB3459" t="s">
        <v>3</v>
      </c>
      <c r="EC3459" t="s">
        <v>3</v>
      </c>
      <c r="EE3459">
        <v>284416175</v>
      </c>
      <c r="EF3459">
        <v>1</v>
      </c>
      <c r="EG3459" t="s">
        <v>21</v>
      </c>
      <c r="EH3459">
        <v>0</v>
      </c>
      <c r="EI3459" t="s">
        <v>3</v>
      </c>
      <c r="EJ3459">
        <v>4</v>
      </c>
      <c r="EK3459">
        <v>0</v>
      </c>
      <c r="EL3459" t="s">
        <v>22</v>
      </c>
      <c r="EM3459" t="s">
        <v>23</v>
      </c>
      <c r="EO3459" t="s">
        <v>3</v>
      </c>
      <c r="EQ3459">
        <v>1441792</v>
      </c>
      <c r="ER3459">
        <v>422.36</v>
      </c>
      <c r="ES3459">
        <v>0</v>
      </c>
      <c r="ET3459">
        <v>26.06</v>
      </c>
      <c r="EU3459">
        <v>16.52</v>
      </c>
      <c r="EV3459">
        <v>396.3</v>
      </c>
      <c r="EW3459">
        <v>0.4</v>
      </c>
      <c r="EX3459">
        <v>0</v>
      </c>
      <c r="EY3459">
        <v>0</v>
      </c>
      <c r="FQ3459">
        <v>0</v>
      </c>
      <c r="FR3459">
        <v>0</v>
      </c>
      <c r="FS3459">
        <v>0</v>
      </c>
      <c r="FX3459">
        <v>70</v>
      </c>
      <c r="FY3459">
        <v>10</v>
      </c>
      <c r="GA3459" t="s">
        <v>3</v>
      </c>
      <c r="GD3459">
        <v>0</v>
      </c>
      <c r="GF3459">
        <v>469972417</v>
      </c>
      <c r="GG3459">
        <v>2</v>
      </c>
      <c r="GH3459">
        <v>1</v>
      </c>
      <c r="GI3459">
        <v>-2</v>
      </c>
      <c r="GJ3459">
        <v>0</v>
      </c>
      <c r="GK3459">
        <f>ROUND(R3459*(R12)/100,2)</f>
        <v>927.76</v>
      </c>
      <c r="GL3459">
        <f>ROUND(IF(AND(BH3459=3,BI3459=3,FS3459&lt;&gt;0),P3459,0),2)</f>
        <v>0</v>
      </c>
      <c r="GM3459">
        <f>ROUND(O3459+X3459+Y3459+GK3459,2)+GX3459</f>
        <v>39376.559999999998</v>
      </c>
      <c r="GN3459">
        <f>IF(OR(BI3459=0,BI3459=1),GM3459-GX3459,0)</f>
        <v>0</v>
      </c>
      <c r="GO3459">
        <f>IF(BI3459=2,GM3459-GX3459,0)</f>
        <v>0</v>
      </c>
      <c r="GP3459">
        <f>IF(BI3459=4,GM3459-GX3459,0)</f>
        <v>39376.559999999998</v>
      </c>
      <c r="GR3459">
        <v>0</v>
      </c>
      <c r="GS3459">
        <v>0</v>
      </c>
      <c r="GT3459">
        <v>0</v>
      </c>
      <c r="GU3459" t="s">
        <v>3</v>
      </c>
      <c r="GV3459">
        <f>ROUND((GT3459),6)</f>
        <v>0</v>
      </c>
      <c r="GW3459">
        <v>1</v>
      </c>
      <c r="GX3459">
        <f>ROUND(HC3459*I3459,2)</f>
        <v>0</v>
      </c>
      <c r="HA3459">
        <v>0</v>
      </c>
      <c r="HB3459">
        <v>0</v>
      </c>
      <c r="HC3459">
        <f>GV3459*GW3459</f>
        <v>0</v>
      </c>
      <c r="HE3459" t="s">
        <v>3</v>
      </c>
      <c r="HF3459" t="s">
        <v>3</v>
      </c>
      <c r="HM3459" t="s">
        <v>3</v>
      </c>
      <c r="HN3459" t="s">
        <v>3</v>
      </c>
      <c r="HO3459" t="s">
        <v>3</v>
      </c>
      <c r="HP3459" t="s">
        <v>3</v>
      </c>
      <c r="HQ3459" t="s">
        <v>3</v>
      </c>
      <c r="HS3459">
        <v>0</v>
      </c>
      <c r="IK3459">
        <v>0</v>
      </c>
    </row>
    <row r="3460" spans="1:245" x14ac:dyDescent="0.25">
      <c r="A3460">
        <v>17</v>
      </c>
      <c r="B3460">
        <v>1</v>
      </c>
      <c r="D3460">
        <f>ROW(EtalonRes!A441)</f>
        <v>441</v>
      </c>
      <c r="E3460" t="s">
        <v>483</v>
      </c>
      <c r="F3460" t="s">
        <v>121</v>
      </c>
      <c r="G3460" t="s">
        <v>122</v>
      </c>
      <c r="H3460" t="s">
        <v>95</v>
      </c>
      <c r="I3460">
        <v>4</v>
      </c>
      <c r="J3460">
        <v>0</v>
      </c>
      <c r="K3460">
        <v>4</v>
      </c>
      <c r="O3460">
        <f>ROUND(CP3460,2)</f>
        <v>168938.64</v>
      </c>
      <c r="P3460">
        <f>ROUND(CQ3460*I3460,2)</f>
        <v>0</v>
      </c>
      <c r="Q3460">
        <f>ROUND(CR3460*I3460,2)</f>
        <v>0</v>
      </c>
      <c r="R3460">
        <f>ROUND(CS3460*I3460,2)</f>
        <v>0</v>
      </c>
      <c r="S3460">
        <f>ROUND(CT3460*I3460,2)</f>
        <v>168938.64</v>
      </c>
      <c r="T3460">
        <f>ROUND(CU3460*I3460,2)</f>
        <v>0</v>
      </c>
      <c r="U3460">
        <f>CV3460*I3460</f>
        <v>156</v>
      </c>
      <c r="V3460">
        <f>CW3460*I3460</f>
        <v>0</v>
      </c>
      <c r="W3460">
        <f>ROUND(CX3460*I3460,2)</f>
        <v>0</v>
      </c>
      <c r="X3460">
        <f t="shared" si="1642"/>
        <v>118257.05</v>
      </c>
      <c r="Y3460">
        <f t="shared" si="1642"/>
        <v>16893.86</v>
      </c>
      <c r="AA3460">
        <v>288585831</v>
      </c>
      <c r="AB3460">
        <f>ROUND((AC3460+AD3460+AF3460),6)</f>
        <v>42234.66</v>
      </c>
      <c r="AC3460">
        <f>ROUND(((ES3460*13)),6)</f>
        <v>0</v>
      </c>
      <c r="AD3460">
        <f>ROUND(((((ET3460*13))-((EU3460*13)))+AE3460),6)</f>
        <v>0</v>
      </c>
      <c r="AE3460">
        <f t="shared" si="1644"/>
        <v>0</v>
      </c>
      <c r="AF3460">
        <f t="shared" si="1644"/>
        <v>42234.66</v>
      </c>
      <c r="AG3460">
        <f>ROUND((AP3460),6)</f>
        <v>0</v>
      </c>
      <c r="AH3460">
        <f t="shared" si="1645"/>
        <v>39</v>
      </c>
      <c r="AI3460">
        <f t="shared" si="1645"/>
        <v>0</v>
      </c>
      <c r="AJ3460">
        <f>(AS3460)</f>
        <v>0</v>
      </c>
      <c r="AK3460">
        <v>3248.82</v>
      </c>
      <c r="AL3460">
        <v>0</v>
      </c>
      <c r="AM3460">
        <v>0</v>
      </c>
      <c r="AN3460">
        <v>0</v>
      </c>
      <c r="AO3460">
        <v>3248.82</v>
      </c>
      <c r="AP3460">
        <v>0</v>
      </c>
      <c r="AQ3460">
        <v>3</v>
      </c>
      <c r="AR3460">
        <v>0</v>
      </c>
      <c r="AS3460">
        <v>0</v>
      </c>
      <c r="AT3460">
        <v>70</v>
      </c>
      <c r="AU3460">
        <v>10</v>
      </c>
      <c r="AV3460">
        <v>1</v>
      </c>
      <c r="AW3460">
        <v>1</v>
      </c>
      <c r="AZ3460">
        <v>1</v>
      </c>
      <c r="BA3460">
        <v>1</v>
      </c>
      <c r="BB3460">
        <v>1</v>
      </c>
      <c r="BC3460">
        <v>1</v>
      </c>
      <c r="BD3460" t="s">
        <v>3</v>
      </c>
      <c r="BE3460" t="s">
        <v>3</v>
      </c>
      <c r="BF3460" t="s">
        <v>3</v>
      </c>
      <c r="BG3460" t="s">
        <v>3</v>
      </c>
      <c r="BH3460">
        <v>0</v>
      </c>
      <c r="BI3460">
        <v>4</v>
      </c>
      <c r="BJ3460" t="s">
        <v>123</v>
      </c>
      <c r="BM3460">
        <v>0</v>
      </c>
      <c r="BN3460">
        <v>284416172</v>
      </c>
      <c r="BO3460" t="s">
        <v>3</v>
      </c>
      <c r="BP3460">
        <v>0</v>
      </c>
      <c r="BQ3460">
        <v>1</v>
      </c>
      <c r="BR3460">
        <v>0</v>
      </c>
      <c r="BS3460">
        <v>1</v>
      </c>
      <c r="BT3460">
        <v>1</v>
      </c>
      <c r="BU3460">
        <v>1</v>
      </c>
      <c r="BV3460">
        <v>1</v>
      </c>
      <c r="BW3460">
        <v>1</v>
      </c>
      <c r="BX3460">
        <v>1</v>
      </c>
      <c r="BY3460" t="s">
        <v>3</v>
      </c>
      <c r="BZ3460">
        <v>70</v>
      </c>
      <c r="CA3460">
        <v>10</v>
      </c>
      <c r="CB3460" t="s">
        <v>3</v>
      </c>
      <c r="CE3460">
        <v>0</v>
      </c>
      <c r="CF3460">
        <v>0</v>
      </c>
      <c r="CG3460">
        <v>0</v>
      </c>
      <c r="CM3460">
        <v>0</v>
      </c>
      <c r="CN3460" t="s">
        <v>3</v>
      </c>
      <c r="CO3460">
        <v>0</v>
      </c>
      <c r="CP3460">
        <f>(P3460+Q3460+S3460)</f>
        <v>168938.64</v>
      </c>
      <c r="CQ3460">
        <f>(AC3460*BC3460*AW3460)</f>
        <v>0</v>
      </c>
      <c r="CR3460">
        <f>(((((ET3460*13))*BB3460-((EU3460*13))*BS3460)+AE3460*BS3460)*AV3460)</f>
        <v>0</v>
      </c>
      <c r="CS3460">
        <f>(AE3460*BS3460*AV3460)</f>
        <v>0</v>
      </c>
      <c r="CT3460">
        <f>(AF3460*BA3460*AV3460)</f>
        <v>42234.66</v>
      </c>
      <c r="CU3460">
        <f>AG3460</f>
        <v>0</v>
      </c>
      <c r="CV3460">
        <f>(AH3460*AV3460)</f>
        <v>39</v>
      </c>
      <c r="CW3460">
        <f t="shared" si="1643"/>
        <v>0</v>
      </c>
      <c r="CX3460">
        <f t="shared" si="1643"/>
        <v>0</v>
      </c>
      <c r="CY3460">
        <f>((S3460*BZ3460)/100)</f>
        <v>118257.04800000001</v>
      </c>
      <c r="CZ3460">
        <f>((S3460*CA3460)/100)</f>
        <v>16893.864000000001</v>
      </c>
      <c r="DC3460" t="s">
        <v>3</v>
      </c>
      <c r="DD3460" t="s">
        <v>102</v>
      </c>
      <c r="DE3460" t="s">
        <v>102</v>
      </c>
      <c r="DF3460" t="s">
        <v>102</v>
      </c>
      <c r="DG3460" t="s">
        <v>102</v>
      </c>
      <c r="DH3460" t="s">
        <v>3</v>
      </c>
      <c r="DI3460" t="s">
        <v>102</v>
      </c>
      <c r="DJ3460" t="s">
        <v>102</v>
      </c>
      <c r="DK3460" t="s">
        <v>3</v>
      </c>
      <c r="DL3460" t="s">
        <v>3</v>
      </c>
      <c r="DM3460" t="s">
        <v>3</v>
      </c>
      <c r="DN3460">
        <v>0</v>
      </c>
      <c r="DO3460">
        <v>0</v>
      </c>
      <c r="DP3460">
        <v>1</v>
      </c>
      <c r="DQ3460">
        <v>1</v>
      </c>
      <c r="DU3460">
        <v>1013</v>
      </c>
      <c r="DV3460" t="s">
        <v>95</v>
      </c>
      <c r="DW3460" t="s">
        <v>95</v>
      </c>
      <c r="DX3460">
        <v>1</v>
      </c>
      <c r="DZ3460" t="s">
        <v>3</v>
      </c>
      <c r="EA3460" t="s">
        <v>3</v>
      </c>
      <c r="EB3460" t="s">
        <v>3</v>
      </c>
      <c r="EC3460" t="s">
        <v>3</v>
      </c>
      <c r="EE3460">
        <v>284416175</v>
      </c>
      <c r="EF3460">
        <v>1</v>
      </c>
      <c r="EG3460" t="s">
        <v>21</v>
      </c>
      <c r="EH3460">
        <v>0</v>
      </c>
      <c r="EI3460" t="s">
        <v>3</v>
      </c>
      <c r="EJ3460">
        <v>4</v>
      </c>
      <c r="EK3460">
        <v>0</v>
      </c>
      <c r="EL3460" t="s">
        <v>22</v>
      </c>
      <c r="EM3460" t="s">
        <v>23</v>
      </c>
      <c r="EO3460" t="s">
        <v>3</v>
      </c>
      <c r="EQ3460">
        <v>1441792</v>
      </c>
      <c r="ER3460">
        <v>3248.82</v>
      </c>
      <c r="ES3460">
        <v>0</v>
      </c>
      <c r="ET3460">
        <v>0</v>
      </c>
      <c r="EU3460">
        <v>0</v>
      </c>
      <c r="EV3460">
        <v>3248.82</v>
      </c>
      <c r="EW3460">
        <v>3</v>
      </c>
      <c r="EX3460">
        <v>0</v>
      </c>
      <c r="EY3460">
        <v>0</v>
      </c>
      <c r="FQ3460">
        <v>0</v>
      </c>
      <c r="FR3460">
        <v>0</v>
      </c>
      <c r="FS3460">
        <v>0</v>
      </c>
      <c r="FX3460">
        <v>70</v>
      </c>
      <c r="FY3460">
        <v>10</v>
      </c>
      <c r="GA3460" t="s">
        <v>3</v>
      </c>
      <c r="GD3460">
        <v>0</v>
      </c>
      <c r="GF3460">
        <v>-1850798320</v>
      </c>
      <c r="GG3460">
        <v>2</v>
      </c>
      <c r="GH3460">
        <v>1</v>
      </c>
      <c r="GI3460">
        <v>-2</v>
      </c>
      <c r="GJ3460">
        <v>0</v>
      </c>
      <c r="GK3460">
        <f>ROUND(R3460*(R12)/100,2)</f>
        <v>0</v>
      </c>
      <c r="GL3460">
        <f>ROUND(IF(AND(BH3460=3,BI3460=3,FS3460&lt;&gt;0),P3460,0),2)</f>
        <v>0</v>
      </c>
      <c r="GM3460">
        <f>ROUND(O3460+X3460+Y3460+GK3460,2)+GX3460</f>
        <v>304089.55</v>
      </c>
      <c r="GN3460">
        <f>IF(OR(BI3460=0,BI3460=1),GM3460-GX3460,0)</f>
        <v>0</v>
      </c>
      <c r="GO3460">
        <f>IF(BI3460=2,GM3460-GX3460,0)</f>
        <v>0</v>
      </c>
      <c r="GP3460">
        <f>IF(BI3460=4,GM3460-GX3460,0)</f>
        <v>304089.55</v>
      </c>
      <c r="GR3460">
        <v>0</v>
      </c>
      <c r="GS3460">
        <v>0</v>
      </c>
      <c r="GT3460">
        <v>0</v>
      </c>
      <c r="GU3460" t="s">
        <v>3</v>
      </c>
      <c r="GV3460">
        <f>ROUND((GT3460),6)</f>
        <v>0</v>
      </c>
      <c r="GW3460">
        <v>1</v>
      </c>
      <c r="GX3460">
        <f>ROUND(HC3460*I3460,2)</f>
        <v>0</v>
      </c>
      <c r="HA3460">
        <v>0</v>
      </c>
      <c r="HB3460">
        <v>0</v>
      </c>
      <c r="HC3460">
        <f>GV3460*GW3460</f>
        <v>0</v>
      </c>
      <c r="HE3460" t="s">
        <v>3</v>
      </c>
      <c r="HF3460" t="s">
        <v>3</v>
      </c>
      <c r="HM3460" t="s">
        <v>3</v>
      </c>
      <c r="HN3460" t="s">
        <v>3</v>
      </c>
      <c r="HO3460" t="s">
        <v>3</v>
      </c>
      <c r="HP3460" t="s">
        <v>3</v>
      </c>
      <c r="HQ3460" t="s">
        <v>3</v>
      </c>
      <c r="HS3460">
        <v>0</v>
      </c>
      <c r="IK3460">
        <v>0</v>
      </c>
    </row>
    <row r="3461" spans="1:245" x14ac:dyDescent="0.25">
      <c r="A3461">
        <v>17</v>
      </c>
      <c r="B3461">
        <v>1</v>
      </c>
      <c r="D3461">
        <f>ROW(EtalonRes!A442)</f>
        <v>442</v>
      </c>
      <c r="E3461" t="s">
        <v>484</v>
      </c>
      <c r="F3461" t="s">
        <v>125</v>
      </c>
      <c r="G3461" t="s">
        <v>126</v>
      </c>
      <c r="H3461" t="s">
        <v>95</v>
      </c>
      <c r="I3461">
        <v>4</v>
      </c>
      <c r="J3461">
        <v>0</v>
      </c>
      <c r="K3461">
        <v>4</v>
      </c>
      <c r="O3461">
        <f>ROUND(CP3461,2)</f>
        <v>206076</v>
      </c>
      <c r="P3461">
        <f>ROUND(CQ3461*I3461,2)</f>
        <v>0</v>
      </c>
      <c r="Q3461">
        <f>ROUND(CR3461*I3461,2)</f>
        <v>0</v>
      </c>
      <c r="R3461">
        <f>ROUND(CS3461*I3461,2)</f>
        <v>0</v>
      </c>
      <c r="S3461">
        <f>ROUND(CT3461*I3461,2)</f>
        <v>206076</v>
      </c>
      <c r="T3461">
        <f>ROUND(CU3461*I3461,2)</f>
        <v>0</v>
      </c>
      <c r="U3461">
        <f>CV3461*I3461</f>
        <v>208</v>
      </c>
      <c r="V3461">
        <f>CW3461*I3461</f>
        <v>0</v>
      </c>
      <c r="W3461">
        <f>ROUND(CX3461*I3461,2)</f>
        <v>0</v>
      </c>
      <c r="X3461">
        <f t="shared" si="1642"/>
        <v>144253.20000000001</v>
      </c>
      <c r="Y3461">
        <f t="shared" si="1642"/>
        <v>20607.599999999999</v>
      </c>
      <c r="AA3461">
        <v>288585831</v>
      </c>
      <c r="AB3461">
        <f>ROUND((AC3461+AD3461+AF3461),6)</f>
        <v>51519</v>
      </c>
      <c r="AC3461">
        <f>ROUND(((ES3461*13)),6)</f>
        <v>0</v>
      </c>
      <c r="AD3461">
        <f>ROUND(((((ET3461*13))-((EU3461*13)))+AE3461),6)</f>
        <v>0</v>
      </c>
      <c r="AE3461">
        <f t="shared" si="1644"/>
        <v>0</v>
      </c>
      <c r="AF3461">
        <f t="shared" si="1644"/>
        <v>51519</v>
      </c>
      <c r="AG3461">
        <f>ROUND((AP3461),6)</f>
        <v>0</v>
      </c>
      <c r="AH3461">
        <f t="shared" si="1645"/>
        <v>52</v>
      </c>
      <c r="AI3461">
        <f t="shared" si="1645"/>
        <v>0</v>
      </c>
      <c r="AJ3461">
        <f>(AS3461)</f>
        <v>0</v>
      </c>
      <c r="AK3461">
        <v>3963</v>
      </c>
      <c r="AL3461">
        <v>0</v>
      </c>
      <c r="AM3461">
        <v>0</v>
      </c>
      <c r="AN3461">
        <v>0</v>
      </c>
      <c r="AO3461">
        <v>3963</v>
      </c>
      <c r="AP3461">
        <v>0</v>
      </c>
      <c r="AQ3461">
        <v>4</v>
      </c>
      <c r="AR3461">
        <v>0</v>
      </c>
      <c r="AS3461">
        <v>0</v>
      </c>
      <c r="AT3461">
        <v>70</v>
      </c>
      <c r="AU3461">
        <v>10</v>
      </c>
      <c r="AV3461">
        <v>1</v>
      </c>
      <c r="AW3461">
        <v>1</v>
      </c>
      <c r="AZ3461">
        <v>1</v>
      </c>
      <c r="BA3461">
        <v>1</v>
      </c>
      <c r="BB3461">
        <v>1</v>
      </c>
      <c r="BC3461">
        <v>1</v>
      </c>
      <c r="BD3461" t="s">
        <v>3</v>
      </c>
      <c r="BE3461" t="s">
        <v>3</v>
      </c>
      <c r="BF3461" t="s">
        <v>3</v>
      </c>
      <c r="BG3461" t="s">
        <v>3</v>
      </c>
      <c r="BH3461">
        <v>0</v>
      </c>
      <c r="BI3461">
        <v>4</v>
      </c>
      <c r="BJ3461" t="s">
        <v>127</v>
      </c>
      <c r="BM3461">
        <v>0</v>
      </c>
      <c r="BN3461">
        <v>284416172</v>
      </c>
      <c r="BO3461" t="s">
        <v>3</v>
      </c>
      <c r="BP3461">
        <v>0</v>
      </c>
      <c r="BQ3461">
        <v>1</v>
      </c>
      <c r="BR3461">
        <v>0</v>
      </c>
      <c r="BS3461">
        <v>1</v>
      </c>
      <c r="BT3461">
        <v>1</v>
      </c>
      <c r="BU3461">
        <v>1</v>
      </c>
      <c r="BV3461">
        <v>1</v>
      </c>
      <c r="BW3461">
        <v>1</v>
      </c>
      <c r="BX3461">
        <v>1</v>
      </c>
      <c r="BY3461" t="s">
        <v>3</v>
      </c>
      <c r="BZ3461">
        <v>70</v>
      </c>
      <c r="CA3461">
        <v>10</v>
      </c>
      <c r="CB3461" t="s">
        <v>3</v>
      </c>
      <c r="CE3461">
        <v>0</v>
      </c>
      <c r="CF3461">
        <v>0</v>
      </c>
      <c r="CG3461">
        <v>0</v>
      </c>
      <c r="CM3461">
        <v>0</v>
      </c>
      <c r="CN3461" t="s">
        <v>3</v>
      </c>
      <c r="CO3461">
        <v>0</v>
      </c>
      <c r="CP3461">
        <f>(P3461+Q3461+S3461)</f>
        <v>206076</v>
      </c>
      <c r="CQ3461">
        <f>(AC3461*BC3461*AW3461)</f>
        <v>0</v>
      </c>
      <c r="CR3461">
        <f>(((((ET3461*13))*BB3461-((EU3461*13))*BS3461)+AE3461*BS3461)*AV3461)</f>
        <v>0</v>
      </c>
      <c r="CS3461">
        <f>(AE3461*BS3461*AV3461)</f>
        <v>0</v>
      </c>
      <c r="CT3461">
        <f>(AF3461*BA3461*AV3461)</f>
        <v>51519</v>
      </c>
      <c r="CU3461">
        <f>AG3461</f>
        <v>0</v>
      </c>
      <c r="CV3461">
        <f>(AH3461*AV3461)</f>
        <v>52</v>
      </c>
      <c r="CW3461">
        <f t="shared" si="1643"/>
        <v>0</v>
      </c>
      <c r="CX3461">
        <f t="shared" si="1643"/>
        <v>0</v>
      </c>
      <c r="CY3461">
        <f>((S3461*BZ3461)/100)</f>
        <v>144253.20000000001</v>
      </c>
      <c r="CZ3461">
        <f>((S3461*CA3461)/100)</f>
        <v>20607.599999999999</v>
      </c>
      <c r="DC3461" t="s">
        <v>3</v>
      </c>
      <c r="DD3461" t="s">
        <v>102</v>
      </c>
      <c r="DE3461" t="s">
        <v>102</v>
      </c>
      <c r="DF3461" t="s">
        <v>102</v>
      </c>
      <c r="DG3461" t="s">
        <v>102</v>
      </c>
      <c r="DH3461" t="s">
        <v>3</v>
      </c>
      <c r="DI3461" t="s">
        <v>102</v>
      </c>
      <c r="DJ3461" t="s">
        <v>102</v>
      </c>
      <c r="DK3461" t="s">
        <v>3</v>
      </c>
      <c r="DL3461" t="s">
        <v>3</v>
      </c>
      <c r="DM3461" t="s">
        <v>3</v>
      </c>
      <c r="DN3461">
        <v>0</v>
      </c>
      <c r="DO3461">
        <v>0</v>
      </c>
      <c r="DP3461">
        <v>1</v>
      </c>
      <c r="DQ3461">
        <v>1</v>
      </c>
      <c r="DU3461">
        <v>1013</v>
      </c>
      <c r="DV3461" t="s">
        <v>95</v>
      </c>
      <c r="DW3461" t="s">
        <v>95</v>
      </c>
      <c r="DX3461">
        <v>1</v>
      </c>
      <c r="DZ3461" t="s">
        <v>3</v>
      </c>
      <c r="EA3461" t="s">
        <v>3</v>
      </c>
      <c r="EB3461" t="s">
        <v>3</v>
      </c>
      <c r="EC3461" t="s">
        <v>3</v>
      </c>
      <c r="EE3461">
        <v>284416175</v>
      </c>
      <c r="EF3461">
        <v>1</v>
      </c>
      <c r="EG3461" t="s">
        <v>21</v>
      </c>
      <c r="EH3461">
        <v>0</v>
      </c>
      <c r="EI3461" t="s">
        <v>3</v>
      </c>
      <c r="EJ3461">
        <v>4</v>
      </c>
      <c r="EK3461">
        <v>0</v>
      </c>
      <c r="EL3461" t="s">
        <v>22</v>
      </c>
      <c r="EM3461" t="s">
        <v>23</v>
      </c>
      <c r="EO3461" t="s">
        <v>3</v>
      </c>
      <c r="EQ3461">
        <v>1441792</v>
      </c>
      <c r="ER3461">
        <v>3963</v>
      </c>
      <c r="ES3461">
        <v>0</v>
      </c>
      <c r="ET3461">
        <v>0</v>
      </c>
      <c r="EU3461">
        <v>0</v>
      </c>
      <c r="EV3461">
        <v>3963</v>
      </c>
      <c r="EW3461">
        <v>4</v>
      </c>
      <c r="EX3461">
        <v>0</v>
      </c>
      <c r="EY3461">
        <v>0</v>
      </c>
      <c r="FQ3461">
        <v>0</v>
      </c>
      <c r="FR3461">
        <v>0</v>
      </c>
      <c r="FS3461">
        <v>0</v>
      </c>
      <c r="FX3461">
        <v>70</v>
      </c>
      <c r="FY3461">
        <v>10</v>
      </c>
      <c r="GA3461" t="s">
        <v>3</v>
      </c>
      <c r="GD3461">
        <v>0</v>
      </c>
      <c r="GF3461">
        <v>1288945035</v>
      </c>
      <c r="GG3461">
        <v>2</v>
      </c>
      <c r="GH3461">
        <v>1</v>
      </c>
      <c r="GI3461">
        <v>-2</v>
      </c>
      <c r="GJ3461">
        <v>0</v>
      </c>
      <c r="GK3461">
        <f>ROUND(R3461*(R12)/100,2)</f>
        <v>0</v>
      </c>
      <c r="GL3461">
        <f>ROUND(IF(AND(BH3461=3,BI3461=3,FS3461&lt;&gt;0),P3461,0),2)</f>
        <v>0</v>
      </c>
      <c r="GM3461">
        <f>ROUND(O3461+X3461+Y3461+GK3461,2)+GX3461</f>
        <v>370936.8</v>
      </c>
      <c r="GN3461">
        <f>IF(OR(BI3461=0,BI3461=1),GM3461-GX3461,0)</f>
        <v>0</v>
      </c>
      <c r="GO3461">
        <f>IF(BI3461=2,GM3461-GX3461,0)</f>
        <v>0</v>
      </c>
      <c r="GP3461">
        <f>IF(BI3461=4,GM3461-GX3461,0)</f>
        <v>370936.8</v>
      </c>
      <c r="GR3461">
        <v>0</v>
      </c>
      <c r="GS3461">
        <v>0</v>
      </c>
      <c r="GT3461">
        <v>0</v>
      </c>
      <c r="GU3461" t="s">
        <v>3</v>
      </c>
      <c r="GV3461">
        <f>ROUND((GT3461),6)</f>
        <v>0</v>
      </c>
      <c r="GW3461">
        <v>1</v>
      </c>
      <c r="GX3461">
        <f>ROUND(HC3461*I3461,2)</f>
        <v>0</v>
      </c>
      <c r="HA3461">
        <v>0</v>
      </c>
      <c r="HB3461">
        <v>0</v>
      </c>
      <c r="HC3461">
        <f>GV3461*GW3461</f>
        <v>0</v>
      </c>
      <c r="HE3461" t="s">
        <v>3</v>
      </c>
      <c r="HF3461" t="s">
        <v>3</v>
      </c>
      <c r="HM3461" t="s">
        <v>3</v>
      </c>
      <c r="HN3461" t="s">
        <v>3</v>
      </c>
      <c r="HO3461" t="s">
        <v>3</v>
      </c>
      <c r="HP3461" t="s">
        <v>3</v>
      </c>
      <c r="HQ3461" t="s">
        <v>3</v>
      </c>
      <c r="HS3461">
        <v>0</v>
      </c>
      <c r="IK3461">
        <v>0</v>
      </c>
    </row>
    <row r="3463" spans="1:245" x14ac:dyDescent="0.25">
      <c r="A3463" s="2">
        <v>51</v>
      </c>
      <c r="B3463" s="2">
        <f>B3453</f>
        <v>1</v>
      </c>
      <c r="C3463" s="2">
        <f>A3453</f>
        <v>5</v>
      </c>
      <c r="D3463" s="2">
        <f>ROW(A3453)</f>
        <v>3453</v>
      </c>
      <c r="E3463" s="2"/>
      <c r="F3463" s="2" t="str">
        <f>IF(F3453&lt;&gt;"",F3453,"")</f>
        <v>Новый подраздел</v>
      </c>
      <c r="G3463" s="2" t="str">
        <f>IF(G3453&lt;&gt;"",G3453,"")</f>
        <v>СВН - Инженерные сооружения и коммуникации</v>
      </c>
      <c r="H3463" s="2">
        <v>0</v>
      </c>
      <c r="I3463" s="2"/>
      <c r="J3463" s="2"/>
      <c r="K3463" s="2"/>
      <c r="L3463" s="2"/>
      <c r="M3463" s="2"/>
      <c r="N3463" s="2"/>
      <c r="O3463" s="2">
        <f t="shared" ref="O3463:T3463" si="1646">ROUND(AB3463,2)</f>
        <v>488523.36</v>
      </c>
      <c r="P3463" s="2">
        <f t="shared" si="1646"/>
        <v>0</v>
      </c>
      <c r="Q3463" s="2">
        <f t="shared" si="1646"/>
        <v>1355.12</v>
      </c>
      <c r="R3463" s="2">
        <f t="shared" si="1646"/>
        <v>859.04</v>
      </c>
      <c r="S3463" s="2">
        <f t="shared" si="1646"/>
        <v>487168.24</v>
      </c>
      <c r="T3463" s="2">
        <f t="shared" si="1646"/>
        <v>0</v>
      </c>
      <c r="U3463" s="2">
        <f>AH3463</f>
        <v>477.2</v>
      </c>
      <c r="V3463" s="2">
        <f>AI3463</f>
        <v>0</v>
      </c>
      <c r="W3463" s="2">
        <f>ROUND(AJ3463,2)</f>
        <v>0</v>
      </c>
      <c r="X3463" s="2">
        <f>ROUND(AK3463,2)</f>
        <v>341017.77</v>
      </c>
      <c r="Y3463" s="2">
        <f>ROUND(AL3463,2)</f>
        <v>48716.82</v>
      </c>
      <c r="Z3463" s="2"/>
      <c r="AA3463" s="2"/>
      <c r="AB3463" s="2">
        <f>ROUND(SUMIF(AA3457:AA3461,"=288585831",O3457:O3461),2)</f>
        <v>488523.36</v>
      </c>
      <c r="AC3463" s="2">
        <f>ROUND(SUMIF(AA3457:AA3461,"=288585831",P3457:P3461),2)</f>
        <v>0</v>
      </c>
      <c r="AD3463" s="2">
        <f>ROUND(SUMIF(AA3457:AA3461,"=288585831",Q3457:Q3461),2)</f>
        <v>1355.12</v>
      </c>
      <c r="AE3463" s="2">
        <f>ROUND(SUMIF(AA3457:AA3461,"=288585831",R3457:R3461),2)</f>
        <v>859.04</v>
      </c>
      <c r="AF3463" s="2">
        <f>ROUND(SUMIF(AA3457:AA3461,"=288585831",S3457:S3461),2)</f>
        <v>487168.24</v>
      </c>
      <c r="AG3463" s="2">
        <f>ROUND(SUMIF(AA3457:AA3461,"=288585831",T3457:T3461),2)</f>
        <v>0</v>
      </c>
      <c r="AH3463" s="2">
        <f>SUMIF(AA3457:AA3461,"=288585831",U3457:U3461)</f>
        <v>477.2</v>
      </c>
      <c r="AI3463" s="2">
        <f>SUMIF(AA3457:AA3461,"=288585831",V3457:V3461)</f>
        <v>0</v>
      </c>
      <c r="AJ3463" s="2">
        <f>ROUND(SUMIF(AA3457:AA3461,"=288585831",W3457:W3461),2)</f>
        <v>0</v>
      </c>
      <c r="AK3463" s="2">
        <f>ROUND(SUMIF(AA3457:AA3461,"=288585831",X3457:X3461),2)</f>
        <v>341017.77</v>
      </c>
      <c r="AL3463" s="2">
        <f>ROUND(SUMIF(AA3457:AA3461,"=288585831",Y3457:Y3461),2)</f>
        <v>48716.82</v>
      </c>
      <c r="AM3463" s="2"/>
      <c r="AN3463" s="2"/>
      <c r="AO3463" s="2">
        <f t="shared" ref="AO3463:BD3463" si="1647">ROUND(BX3463,2)</f>
        <v>0</v>
      </c>
      <c r="AP3463" s="2">
        <f t="shared" si="1647"/>
        <v>0</v>
      </c>
      <c r="AQ3463" s="2">
        <f t="shared" si="1647"/>
        <v>0</v>
      </c>
      <c r="AR3463" s="2">
        <f t="shared" si="1647"/>
        <v>879185.71</v>
      </c>
      <c r="AS3463" s="2">
        <f t="shared" si="1647"/>
        <v>0</v>
      </c>
      <c r="AT3463" s="2">
        <f t="shared" si="1647"/>
        <v>0</v>
      </c>
      <c r="AU3463" s="2">
        <f t="shared" si="1647"/>
        <v>879185.71</v>
      </c>
      <c r="AV3463" s="2">
        <f t="shared" si="1647"/>
        <v>0</v>
      </c>
      <c r="AW3463" s="2">
        <f t="shared" si="1647"/>
        <v>0</v>
      </c>
      <c r="AX3463" s="2">
        <f t="shared" si="1647"/>
        <v>0</v>
      </c>
      <c r="AY3463" s="2">
        <f t="shared" si="1647"/>
        <v>0</v>
      </c>
      <c r="AZ3463" s="2">
        <f t="shared" si="1647"/>
        <v>0</v>
      </c>
      <c r="BA3463" s="2">
        <f t="shared" si="1647"/>
        <v>0</v>
      </c>
      <c r="BB3463" s="2">
        <f t="shared" si="1647"/>
        <v>0</v>
      </c>
      <c r="BC3463" s="2">
        <f t="shared" si="1647"/>
        <v>0</v>
      </c>
      <c r="BD3463" s="2">
        <f t="shared" si="1647"/>
        <v>0</v>
      </c>
      <c r="BE3463" s="2"/>
      <c r="BF3463" s="2"/>
      <c r="BG3463" s="2"/>
      <c r="BH3463" s="2"/>
      <c r="BI3463" s="2"/>
      <c r="BJ3463" s="2"/>
      <c r="BK3463" s="2"/>
      <c r="BL3463" s="2"/>
      <c r="BM3463" s="2"/>
      <c r="BN3463" s="2"/>
      <c r="BO3463" s="2"/>
      <c r="BP3463" s="2"/>
      <c r="BQ3463" s="2"/>
      <c r="BR3463" s="2"/>
      <c r="BS3463" s="2"/>
      <c r="BT3463" s="2"/>
      <c r="BU3463" s="2"/>
      <c r="BV3463" s="2"/>
      <c r="BW3463" s="2"/>
      <c r="BX3463" s="2">
        <f>ROUND(SUMIF(AA3457:AA3461,"=288585831",FQ3457:FQ3461),2)</f>
        <v>0</v>
      </c>
      <c r="BY3463" s="2">
        <f>ROUND(SUMIF(AA3457:AA3461,"=288585831",FR3457:FR3461),2)</f>
        <v>0</v>
      </c>
      <c r="BZ3463" s="2">
        <f>ROUND(SUMIF(AA3457:AA3461,"=288585831",GL3457:GL3461),2)</f>
        <v>0</v>
      </c>
      <c r="CA3463" s="2">
        <f>ROUND(SUMIF(AA3457:AA3461,"=288585831",GM3457:GM3461),2)</f>
        <v>879185.71</v>
      </c>
      <c r="CB3463" s="2">
        <f>ROUND(SUMIF(AA3457:AA3461,"=288585831",GN3457:GN3461),2)</f>
        <v>0</v>
      </c>
      <c r="CC3463" s="2">
        <f>ROUND(SUMIF(AA3457:AA3461,"=288585831",GO3457:GO3461),2)</f>
        <v>0</v>
      </c>
      <c r="CD3463" s="2">
        <f>ROUND(SUMIF(AA3457:AA3461,"=288585831",GP3457:GP3461),2)</f>
        <v>879185.71</v>
      </c>
      <c r="CE3463" s="2">
        <f>AC3463-BX3463</f>
        <v>0</v>
      </c>
      <c r="CF3463" s="2">
        <f>AC3463-BY3463</f>
        <v>0</v>
      </c>
      <c r="CG3463" s="2">
        <f>BX3463-BZ3463</f>
        <v>0</v>
      </c>
      <c r="CH3463" s="2">
        <f>AC3463-BX3463-BY3463+BZ3463</f>
        <v>0</v>
      </c>
      <c r="CI3463" s="2">
        <f>BY3463-BZ3463</f>
        <v>0</v>
      </c>
      <c r="CJ3463" s="2">
        <f>ROUND(SUMIF(AA3457:AA3461,"=288585831",GX3457:GX3461),2)</f>
        <v>0</v>
      </c>
      <c r="CK3463" s="2">
        <f>ROUND(SUMIF(AA3457:AA3461,"=288585831",GY3457:GY3461),2)</f>
        <v>0</v>
      </c>
      <c r="CL3463" s="2">
        <f>ROUND(SUMIF(AA3457:AA3461,"=288585831",GZ3457:GZ3461),2)</f>
        <v>0</v>
      </c>
      <c r="CM3463" s="2">
        <f>ROUND(SUMIF(AA3457:AA3461,"=288585831",HD3457:HD3461),2)</f>
        <v>0</v>
      </c>
      <c r="CN3463" s="2"/>
      <c r="CO3463" s="2"/>
      <c r="CP3463" s="2"/>
      <c r="CQ3463" s="2"/>
      <c r="CR3463" s="2"/>
      <c r="CS3463" s="2"/>
      <c r="CT3463" s="2"/>
      <c r="CU3463" s="2"/>
      <c r="CV3463" s="2"/>
      <c r="CW3463" s="2"/>
      <c r="CX3463" s="2"/>
      <c r="CY3463" s="2"/>
      <c r="CZ3463" s="2"/>
      <c r="DA3463" s="2"/>
      <c r="DB3463" s="2"/>
      <c r="DC3463" s="2"/>
      <c r="DD3463" s="2"/>
      <c r="DE3463" s="2"/>
      <c r="DF3463" s="2"/>
      <c r="DG3463" s="3"/>
      <c r="DH3463" s="3"/>
      <c r="DI3463" s="3"/>
      <c r="DJ3463" s="3"/>
      <c r="DK3463" s="3"/>
      <c r="DL3463" s="3"/>
      <c r="DM3463" s="3"/>
      <c r="DN3463" s="3"/>
      <c r="DO3463" s="3"/>
      <c r="DP3463" s="3"/>
      <c r="DQ3463" s="3"/>
      <c r="DR3463" s="3"/>
      <c r="DS3463" s="3"/>
      <c r="DT3463" s="3"/>
      <c r="DU3463" s="3"/>
      <c r="DV3463" s="3"/>
      <c r="DW3463" s="3"/>
      <c r="DX3463" s="3"/>
      <c r="DY3463" s="3"/>
      <c r="DZ3463" s="3"/>
      <c r="EA3463" s="3"/>
      <c r="EB3463" s="3"/>
      <c r="EC3463" s="3"/>
      <c r="ED3463" s="3"/>
      <c r="EE3463" s="3"/>
      <c r="EF3463" s="3"/>
      <c r="EG3463" s="3"/>
      <c r="EH3463" s="3"/>
      <c r="EI3463" s="3"/>
      <c r="EJ3463" s="3"/>
      <c r="EK3463" s="3"/>
      <c r="EL3463" s="3"/>
      <c r="EM3463" s="3"/>
      <c r="EN3463" s="3"/>
      <c r="EO3463" s="3"/>
      <c r="EP3463" s="3"/>
      <c r="EQ3463" s="3"/>
      <c r="ER3463" s="3"/>
      <c r="ES3463" s="3"/>
      <c r="ET3463" s="3"/>
      <c r="EU3463" s="3"/>
      <c r="EV3463" s="3"/>
      <c r="EW3463" s="3"/>
      <c r="EX3463" s="3"/>
      <c r="EY3463" s="3"/>
      <c r="EZ3463" s="3"/>
      <c r="FA3463" s="3"/>
      <c r="FB3463" s="3"/>
      <c r="FC3463" s="3"/>
      <c r="FD3463" s="3"/>
      <c r="FE3463" s="3"/>
      <c r="FF3463" s="3"/>
      <c r="FG3463" s="3"/>
      <c r="FH3463" s="3"/>
      <c r="FI3463" s="3"/>
      <c r="FJ3463" s="3"/>
      <c r="FK3463" s="3"/>
      <c r="FL3463" s="3"/>
      <c r="FM3463" s="3"/>
      <c r="FN3463" s="3"/>
      <c r="FO3463" s="3"/>
      <c r="FP3463" s="3"/>
      <c r="FQ3463" s="3"/>
      <c r="FR3463" s="3"/>
      <c r="FS3463" s="3"/>
      <c r="FT3463" s="3"/>
      <c r="FU3463" s="3"/>
      <c r="FV3463" s="3"/>
      <c r="FW3463" s="3"/>
      <c r="FX3463" s="3"/>
      <c r="FY3463" s="3"/>
      <c r="FZ3463" s="3"/>
      <c r="GA3463" s="3"/>
      <c r="GB3463" s="3"/>
      <c r="GC3463" s="3"/>
      <c r="GD3463" s="3"/>
      <c r="GE3463" s="3"/>
      <c r="GF3463" s="3"/>
      <c r="GG3463" s="3"/>
      <c r="GH3463" s="3"/>
      <c r="GI3463" s="3"/>
      <c r="GJ3463" s="3"/>
      <c r="GK3463" s="3"/>
      <c r="GL3463" s="3"/>
      <c r="GM3463" s="3"/>
      <c r="GN3463" s="3"/>
      <c r="GO3463" s="3"/>
      <c r="GP3463" s="3"/>
      <c r="GQ3463" s="3"/>
      <c r="GR3463" s="3"/>
      <c r="GS3463" s="3"/>
      <c r="GT3463" s="3"/>
      <c r="GU3463" s="3"/>
      <c r="GV3463" s="3"/>
      <c r="GW3463" s="3"/>
      <c r="GX3463" s="3">
        <v>0</v>
      </c>
    </row>
    <row r="3465" spans="1:245" x14ac:dyDescent="0.25">
      <c r="A3465" s="4">
        <v>50</v>
      </c>
      <c r="B3465" s="4">
        <v>0</v>
      </c>
      <c r="C3465" s="4">
        <v>0</v>
      </c>
      <c r="D3465" s="4">
        <v>1</v>
      </c>
      <c r="E3465" s="4">
        <v>201</v>
      </c>
      <c r="F3465" s="4">
        <f>ROUND(Source!O3463,O3465)</f>
        <v>488523.36</v>
      </c>
      <c r="G3465" s="4" t="s">
        <v>24</v>
      </c>
      <c r="H3465" s="4" t="s">
        <v>25</v>
      </c>
      <c r="I3465" s="4"/>
      <c r="J3465" s="4"/>
      <c r="K3465" s="4">
        <v>201</v>
      </c>
      <c r="L3465" s="4">
        <v>1</v>
      </c>
      <c r="M3465" s="4">
        <v>3</v>
      </c>
      <c r="N3465" s="4" t="s">
        <v>3</v>
      </c>
      <c r="O3465" s="4">
        <v>2</v>
      </c>
      <c r="P3465" s="4"/>
      <c r="Q3465" s="4"/>
      <c r="R3465" s="4"/>
      <c r="S3465" s="4"/>
      <c r="T3465" s="4"/>
      <c r="U3465" s="4"/>
      <c r="V3465" s="4"/>
      <c r="W3465" s="4">
        <v>488523.36</v>
      </c>
      <c r="X3465" s="4">
        <v>1</v>
      </c>
      <c r="Y3465" s="4">
        <v>488523.36</v>
      </c>
      <c r="Z3465" s="4"/>
      <c r="AA3465" s="4"/>
      <c r="AB3465" s="4"/>
    </row>
    <row r="3466" spans="1:245" x14ac:dyDescent="0.25">
      <c r="A3466" s="4">
        <v>50</v>
      </c>
      <c r="B3466" s="4">
        <v>0</v>
      </c>
      <c r="C3466" s="4">
        <v>0</v>
      </c>
      <c r="D3466" s="4">
        <v>1</v>
      </c>
      <c r="E3466" s="4">
        <v>202</v>
      </c>
      <c r="F3466" s="4">
        <f>ROUND(Source!P3463,O3466)</f>
        <v>0</v>
      </c>
      <c r="G3466" s="4" t="s">
        <v>26</v>
      </c>
      <c r="H3466" s="4" t="s">
        <v>27</v>
      </c>
      <c r="I3466" s="4"/>
      <c r="J3466" s="4"/>
      <c r="K3466" s="4">
        <v>202</v>
      </c>
      <c r="L3466" s="4">
        <v>2</v>
      </c>
      <c r="M3466" s="4">
        <v>3</v>
      </c>
      <c r="N3466" s="4" t="s">
        <v>3</v>
      </c>
      <c r="O3466" s="4">
        <v>2</v>
      </c>
      <c r="P3466" s="4"/>
      <c r="Q3466" s="4"/>
      <c r="R3466" s="4"/>
      <c r="S3466" s="4"/>
      <c r="T3466" s="4"/>
      <c r="U3466" s="4"/>
      <c r="V3466" s="4"/>
      <c r="W3466" s="4">
        <v>0</v>
      </c>
      <c r="X3466" s="4">
        <v>1</v>
      </c>
      <c r="Y3466" s="4">
        <v>0</v>
      </c>
      <c r="Z3466" s="4"/>
      <c r="AA3466" s="4"/>
      <c r="AB3466" s="4"/>
    </row>
    <row r="3467" spans="1:245" x14ac:dyDescent="0.25">
      <c r="A3467" s="4">
        <v>50</v>
      </c>
      <c r="B3467" s="4">
        <v>0</v>
      </c>
      <c r="C3467" s="4">
        <v>0</v>
      </c>
      <c r="D3467" s="4">
        <v>1</v>
      </c>
      <c r="E3467" s="4">
        <v>222</v>
      </c>
      <c r="F3467" s="4">
        <f>ROUND(Source!AO3463,O3467)</f>
        <v>0</v>
      </c>
      <c r="G3467" s="4" t="s">
        <v>28</v>
      </c>
      <c r="H3467" s="4" t="s">
        <v>29</v>
      </c>
      <c r="I3467" s="4"/>
      <c r="J3467" s="4"/>
      <c r="K3467" s="4">
        <v>222</v>
      </c>
      <c r="L3467" s="4">
        <v>3</v>
      </c>
      <c r="M3467" s="4">
        <v>3</v>
      </c>
      <c r="N3467" s="4" t="s">
        <v>3</v>
      </c>
      <c r="O3467" s="4">
        <v>2</v>
      </c>
      <c r="P3467" s="4"/>
      <c r="Q3467" s="4"/>
      <c r="R3467" s="4"/>
      <c r="S3467" s="4"/>
      <c r="T3467" s="4"/>
      <c r="U3467" s="4"/>
      <c r="V3467" s="4"/>
      <c r="W3467" s="4">
        <v>0</v>
      </c>
      <c r="X3467" s="4">
        <v>1</v>
      </c>
      <c r="Y3467" s="4">
        <v>0</v>
      </c>
      <c r="Z3467" s="4"/>
      <c r="AA3467" s="4"/>
      <c r="AB3467" s="4"/>
    </row>
    <row r="3468" spans="1:245" x14ac:dyDescent="0.25">
      <c r="A3468" s="4">
        <v>50</v>
      </c>
      <c r="B3468" s="4">
        <v>0</v>
      </c>
      <c r="C3468" s="4">
        <v>0</v>
      </c>
      <c r="D3468" s="4">
        <v>1</v>
      </c>
      <c r="E3468" s="4">
        <v>225</v>
      </c>
      <c r="F3468" s="4">
        <f>ROUND(Source!AV3463,O3468)</f>
        <v>0</v>
      </c>
      <c r="G3468" s="4" t="s">
        <v>30</v>
      </c>
      <c r="H3468" s="4" t="s">
        <v>31</v>
      </c>
      <c r="I3468" s="4"/>
      <c r="J3468" s="4"/>
      <c r="K3468" s="4">
        <v>225</v>
      </c>
      <c r="L3468" s="4">
        <v>4</v>
      </c>
      <c r="M3468" s="4">
        <v>3</v>
      </c>
      <c r="N3468" s="4" t="s">
        <v>3</v>
      </c>
      <c r="O3468" s="4">
        <v>2</v>
      </c>
      <c r="P3468" s="4"/>
      <c r="Q3468" s="4"/>
      <c r="R3468" s="4"/>
      <c r="S3468" s="4"/>
      <c r="T3468" s="4"/>
      <c r="U3468" s="4"/>
      <c r="V3468" s="4"/>
      <c r="W3468" s="4">
        <v>0</v>
      </c>
      <c r="X3468" s="4">
        <v>1</v>
      </c>
      <c r="Y3468" s="4">
        <v>0</v>
      </c>
      <c r="Z3468" s="4"/>
      <c r="AA3468" s="4"/>
      <c r="AB3468" s="4"/>
    </row>
    <row r="3469" spans="1:245" x14ac:dyDescent="0.25">
      <c r="A3469" s="4">
        <v>50</v>
      </c>
      <c r="B3469" s="4">
        <v>0</v>
      </c>
      <c r="C3469" s="4">
        <v>0</v>
      </c>
      <c r="D3469" s="4">
        <v>1</v>
      </c>
      <c r="E3469" s="4">
        <v>226</v>
      </c>
      <c r="F3469" s="4">
        <f>ROUND(Source!AW3463,O3469)</f>
        <v>0</v>
      </c>
      <c r="G3469" s="4" t="s">
        <v>32</v>
      </c>
      <c r="H3469" s="4" t="s">
        <v>33</v>
      </c>
      <c r="I3469" s="4"/>
      <c r="J3469" s="4"/>
      <c r="K3469" s="4">
        <v>226</v>
      </c>
      <c r="L3469" s="4">
        <v>5</v>
      </c>
      <c r="M3469" s="4">
        <v>3</v>
      </c>
      <c r="N3469" s="4" t="s">
        <v>3</v>
      </c>
      <c r="O3469" s="4">
        <v>2</v>
      </c>
      <c r="P3469" s="4"/>
      <c r="Q3469" s="4"/>
      <c r="R3469" s="4"/>
      <c r="S3469" s="4"/>
      <c r="T3469" s="4"/>
      <c r="U3469" s="4"/>
      <c r="V3469" s="4"/>
      <c r="W3469" s="4">
        <v>0</v>
      </c>
      <c r="X3469" s="4">
        <v>1</v>
      </c>
      <c r="Y3469" s="4">
        <v>0</v>
      </c>
      <c r="Z3469" s="4"/>
      <c r="AA3469" s="4"/>
      <c r="AB3469" s="4"/>
    </row>
    <row r="3470" spans="1:245" x14ac:dyDescent="0.25">
      <c r="A3470" s="4">
        <v>50</v>
      </c>
      <c r="B3470" s="4">
        <v>0</v>
      </c>
      <c r="C3470" s="4">
        <v>0</v>
      </c>
      <c r="D3470" s="4">
        <v>1</v>
      </c>
      <c r="E3470" s="4">
        <v>227</v>
      </c>
      <c r="F3470" s="4">
        <f>ROUND(Source!AX3463,O3470)</f>
        <v>0</v>
      </c>
      <c r="G3470" s="4" t="s">
        <v>34</v>
      </c>
      <c r="H3470" s="4" t="s">
        <v>35</v>
      </c>
      <c r="I3470" s="4"/>
      <c r="J3470" s="4"/>
      <c r="K3470" s="4">
        <v>227</v>
      </c>
      <c r="L3470" s="4">
        <v>6</v>
      </c>
      <c r="M3470" s="4">
        <v>3</v>
      </c>
      <c r="N3470" s="4" t="s">
        <v>3</v>
      </c>
      <c r="O3470" s="4">
        <v>2</v>
      </c>
      <c r="P3470" s="4"/>
      <c r="Q3470" s="4"/>
      <c r="R3470" s="4"/>
      <c r="S3470" s="4"/>
      <c r="T3470" s="4"/>
      <c r="U3470" s="4"/>
      <c r="V3470" s="4"/>
      <c r="W3470" s="4">
        <v>0</v>
      </c>
      <c r="X3470" s="4">
        <v>1</v>
      </c>
      <c r="Y3470" s="4">
        <v>0</v>
      </c>
      <c r="Z3470" s="4"/>
      <c r="AA3470" s="4"/>
      <c r="AB3470" s="4"/>
    </row>
    <row r="3471" spans="1:245" x14ac:dyDescent="0.25">
      <c r="A3471" s="4">
        <v>50</v>
      </c>
      <c r="B3471" s="4">
        <v>0</v>
      </c>
      <c r="C3471" s="4">
        <v>0</v>
      </c>
      <c r="D3471" s="4">
        <v>1</v>
      </c>
      <c r="E3471" s="4">
        <v>228</v>
      </c>
      <c r="F3471" s="4">
        <f>ROUND(Source!AY3463,O3471)</f>
        <v>0</v>
      </c>
      <c r="G3471" s="4" t="s">
        <v>36</v>
      </c>
      <c r="H3471" s="4" t="s">
        <v>37</v>
      </c>
      <c r="I3471" s="4"/>
      <c r="J3471" s="4"/>
      <c r="K3471" s="4">
        <v>228</v>
      </c>
      <c r="L3471" s="4">
        <v>7</v>
      </c>
      <c r="M3471" s="4">
        <v>3</v>
      </c>
      <c r="N3471" s="4" t="s">
        <v>3</v>
      </c>
      <c r="O3471" s="4">
        <v>2</v>
      </c>
      <c r="P3471" s="4"/>
      <c r="Q3471" s="4"/>
      <c r="R3471" s="4"/>
      <c r="S3471" s="4"/>
      <c r="T3471" s="4"/>
      <c r="U3471" s="4"/>
      <c r="V3471" s="4"/>
      <c r="W3471" s="4">
        <v>0</v>
      </c>
      <c r="X3471" s="4">
        <v>1</v>
      </c>
      <c r="Y3471" s="4">
        <v>0</v>
      </c>
      <c r="Z3471" s="4"/>
      <c r="AA3471" s="4"/>
      <c r="AB3471" s="4"/>
    </row>
    <row r="3472" spans="1:245" x14ac:dyDescent="0.25">
      <c r="A3472" s="4">
        <v>50</v>
      </c>
      <c r="B3472" s="4">
        <v>0</v>
      </c>
      <c r="C3472" s="4">
        <v>0</v>
      </c>
      <c r="D3472" s="4">
        <v>1</v>
      </c>
      <c r="E3472" s="4">
        <v>216</v>
      </c>
      <c r="F3472" s="4">
        <f>ROUND(Source!AP3463,O3472)</f>
        <v>0</v>
      </c>
      <c r="G3472" s="4" t="s">
        <v>38</v>
      </c>
      <c r="H3472" s="4" t="s">
        <v>39</v>
      </c>
      <c r="I3472" s="4"/>
      <c r="J3472" s="4"/>
      <c r="K3472" s="4">
        <v>216</v>
      </c>
      <c r="L3472" s="4">
        <v>8</v>
      </c>
      <c r="M3472" s="4">
        <v>3</v>
      </c>
      <c r="N3472" s="4" t="s">
        <v>3</v>
      </c>
      <c r="O3472" s="4">
        <v>2</v>
      </c>
      <c r="P3472" s="4"/>
      <c r="Q3472" s="4"/>
      <c r="R3472" s="4"/>
      <c r="S3472" s="4"/>
      <c r="T3472" s="4"/>
      <c r="U3472" s="4"/>
      <c r="V3472" s="4"/>
      <c r="W3472" s="4">
        <v>0</v>
      </c>
      <c r="X3472" s="4">
        <v>1</v>
      </c>
      <c r="Y3472" s="4">
        <v>0</v>
      </c>
      <c r="Z3472" s="4"/>
      <c r="AA3472" s="4"/>
      <c r="AB3472" s="4"/>
    </row>
    <row r="3473" spans="1:28" x14ac:dyDescent="0.25">
      <c r="A3473" s="4">
        <v>50</v>
      </c>
      <c r="B3473" s="4">
        <v>0</v>
      </c>
      <c r="C3473" s="4">
        <v>0</v>
      </c>
      <c r="D3473" s="4">
        <v>1</v>
      </c>
      <c r="E3473" s="4">
        <v>223</v>
      </c>
      <c r="F3473" s="4">
        <f>ROUND(Source!AQ3463,O3473)</f>
        <v>0</v>
      </c>
      <c r="G3473" s="4" t="s">
        <v>40</v>
      </c>
      <c r="H3473" s="4" t="s">
        <v>41</v>
      </c>
      <c r="I3473" s="4"/>
      <c r="J3473" s="4"/>
      <c r="K3473" s="4">
        <v>223</v>
      </c>
      <c r="L3473" s="4">
        <v>9</v>
      </c>
      <c r="M3473" s="4">
        <v>3</v>
      </c>
      <c r="N3473" s="4" t="s">
        <v>3</v>
      </c>
      <c r="O3473" s="4">
        <v>2</v>
      </c>
      <c r="P3473" s="4"/>
      <c r="Q3473" s="4"/>
      <c r="R3473" s="4"/>
      <c r="S3473" s="4"/>
      <c r="T3473" s="4"/>
      <c r="U3473" s="4"/>
      <c r="V3473" s="4"/>
      <c r="W3473" s="4">
        <v>0</v>
      </c>
      <c r="X3473" s="4">
        <v>1</v>
      </c>
      <c r="Y3473" s="4">
        <v>0</v>
      </c>
      <c r="Z3473" s="4"/>
      <c r="AA3473" s="4"/>
      <c r="AB3473" s="4"/>
    </row>
    <row r="3474" spans="1:28" x14ac:dyDescent="0.25">
      <c r="A3474" s="4">
        <v>50</v>
      </c>
      <c r="B3474" s="4">
        <v>0</v>
      </c>
      <c r="C3474" s="4">
        <v>0</v>
      </c>
      <c r="D3474" s="4">
        <v>1</v>
      </c>
      <c r="E3474" s="4">
        <v>229</v>
      </c>
      <c r="F3474" s="4">
        <f>ROUND(Source!AZ3463,O3474)</f>
        <v>0</v>
      </c>
      <c r="G3474" s="4" t="s">
        <v>42</v>
      </c>
      <c r="H3474" s="4" t="s">
        <v>43</v>
      </c>
      <c r="I3474" s="4"/>
      <c r="J3474" s="4"/>
      <c r="K3474" s="4">
        <v>229</v>
      </c>
      <c r="L3474" s="4">
        <v>10</v>
      </c>
      <c r="M3474" s="4">
        <v>3</v>
      </c>
      <c r="N3474" s="4" t="s">
        <v>3</v>
      </c>
      <c r="O3474" s="4">
        <v>2</v>
      </c>
      <c r="P3474" s="4"/>
      <c r="Q3474" s="4"/>
      <c r="R3474" s="4"/>
      <c r="S3474" s="4"/>
      <c r="T3474" s="4"/>
      <c r="U3474" s="4"/>
      <c r="V3474" s="4"/>
      <c r="W3474" s="4">
        <v>0</v>
      </c>
      <c r="X3474" s="4">
        <v>1</v>
      </c>
      <c r="Y3474" s="4">
        <v>0</v>
      </c>
      <c r="Z3474" s="4"/>
      <c r="AA3474" s="4"/>
      <c r="AB3474" s="4"/>
    </row>
    <row r="3475" spans="1:28" x14ac:dyDescent="0.25">
      <c r="A3475" s="4">
        <v>50</v>
      </c>
      <c r="B3475" s="4">
        <v>0</v>
      </c>
      <c r="C3475" s="4">
        <v>0</v>
      </c>
      <c r="D3475" s="4">
        <v>1</v>
      </c>
      <c r="E3475" s="4">
        <v>203</v>
      </c>
      <c r="F3475" s="4">
        <f>ROUND(Source!Q3463,O3475)</f>
        <v>1355.12</v>
      </c>
      <c r="G3475" s="4" t="s">
        <v>44</v>
      </c>
      <c r="H3475" s="4" t="s">
        <v>45</v>
      </c>
      <c r="I3475" s="4"/>
      <c r="J3475" s="4"/>
      <c r="K3475" s="4">
        <v>203</v>
      </c>
      <c r="L3475" s="4">
        <v>11</v>
      </c>
      <c r="M3475" s="4">
        <v>3</v>
      </c>
      <c r="N3475" s="4" t="s">
        <v>3</v>
      </c>
      <c r="O3475" s="4">
        <v>2</v>
      </c>
      <c r="P3475" s="4"/>
      <c r="Q3475" s="4"/>
      <c r="R3475" s="4"/>
      <c r="S3475" s="4"/>
      <c r="T3475" s="4"/>
      <c r="U3475" s="4"/>
      <c r="V3475" s="4"/>
      <c r="W3475" s="4">
        <v>1355.12</v>
      </c>
      <c r="X3475" s="4">
        <v>1</v>
      </c>
      <c r="Y3475" s="4">
        <v>1355.12</v>
      </c>
      <c r="Z3475" s="4"/>
      <c r="AA3475" s="4"/>
      <c r="AB3475" s="4"/>
    </row>
    <row r="3476" spans="1:28" x14ac:dyDescent="0.25">
      <c r="A3476" s="4">
        <v>50</v>
      </c>
      <c r="B3476" s="4">
        <v>0</v>
      </c>
      <c r="C3476" s="4">
        <v>0</v>
      </c>
      <c r="D3476" s="4">
        <v>1</v>
      </c>
      <c r="E3476" s="4">
        <v>231</v>
      </c>
      <c r="F3476" s="4">
        <f>ROUND(Source!BB3463,O3476)</f>
        <v>0</v>
      </c>
      <c r="G3476" s="4" t="s">
        <v>46</v>
      </c>
      <c r="H3476" s="4" t="s">
        <v>47</v>
      </c>
      <c r="I3476" s="4"/>
      <c r="J3476" s="4"/>
      <c r="K3476" s="4">
        <v>231</v>
      </c>
      <c r="L3476" s="4">
        <v>12</v>
      </c>
      <c r="M3476" s="4">
        <v>3</v>
      </c>
      <c r="N3476" s="4" t="s">
        <v>3</v>
      </c>
      <c r="O3476" s="4">
        <v>2</v>
      </c>
      <c r="P3476" s="4"/>
      <c r="Q3476" s="4"/>
      <c r="R3476" s="4"/>
      <c r="S3476" s="4"/>
      <c r="T3476" s="4"/>
      <c r="U3476" s="4"/>
      <c r="V3476" s="4"/>
      <c r="W3476" s="4">
        <v>0</v>
      </c>
      <c r="X3476" s="4">
        <v>1</v>
      </c>
      <c r="Y3476" s="4">
        <v>0</v>
      </c>
      <c r="Z3476" s="4"/>
      <c r="AA3476" s="4"/>
      <c r="AB3476" s="4"/>
    </row>
    <row r="3477" spans="1:28" x14ac:dyDescent="0.25">
      <c r="A3477" s="4">
        <v>50</v>
      </c>
      <c r="B3477" s="4">
        <v>0</v>
      </c>
      <c r="C3477" s="4">
        <v>0</v>
      </c>
      <c r="D3477" s="4">
        <v>1</v>
      </c>
      <c r="E3477" s="4">
        <v>204</v>
      </c>
      <c r="F3477" s="4">
        <f>ROUND(Source!R3463,O3477)</f>
        <v>859.04</v>
      </c>
      <c r="G3477" s="4" t="s">
        <v>48</v>
      </c>
      <c r="H3477" s="4" t="s">
        <v>49</v>
      </c>
      <c r="I3477" s="4"/>
      <c r="J3477" s="4"/>
      <c r="K3477" s="4">
        <v>204</v>
      </c>
      <c r="L3477" s="4">
        <v>13</v>
      </c>
      <c r="M3477" s="4">
        <v>3</v>
      </c>
      <c r="N3477" s="4" t="s">
        <v>3</v>
      </c>
      <c r="O3477" s="4">
        <v>2</v>
      </c>
      <c r="P3477" s="4"/>
      <c r="Q3477" s="4"/>
      <c r="R3477" s="4"/>
      <c r="S3477" s="4"/>
      <c r="T3477" s="4"/>
      <c r="U3477" s="4"/>
      <c r="V3477" s="4"/>
      <c r="W3477" s="4">
        <v>859.04</v>
      </c>
      <c r="X3477" s="4">
        <v>1</v>
      </c>
      <c r="Y3477" s="4">
        <v>859.04</v>
      </c>
      <c r="Z3477" s="4"/>
      <c r="AA3477" s="4"/>
      <c r="AB3477" s="4"/>
    </row>
    <row r="3478" spans="1:28" x14ac:dyDescent="0.25">
      <c r="A3478" s="4">
        <v>50</v>
      </c>
      <c r="B3478" s="4">
        <v>0</v>
      </c>
      <c r="C3478" s="4">
        <v>0</v>
      </c>
      <c r="D3478" s="4">
        <v>1</v>
      </c>
      <c r="E3478" s="4">
        <v>205</v>
      </c>
      <c r="F3478" s="4">
        <f>ROUND(Source!S3463,O3478)</f>
        <v>487168.24</v>
      </c>
      <c r="G3478" s="4" t="s">
        <v>50</v>
      </c>
      <c r="H3478" s="4" t="s">
        <v>51</v>
      </c>
      <c r="I3478" s="4"/>
      <c r="J3478" s="4"/>
      <c r="K3478" s="4">
        <v>205</v>
      </c>
      <c r="L3478" s="4">
        <v>14</v>
      </c>
      <c r="M3478" s="4">
        <v>3</v>
      </c>
      <c r="N3478" s="4" t="s">
        <v>3</v>
      </c>
      <c r="O3478" s="4">
        <v>2</v>
      </c>
      <c r="P3478" s="4"/>
      <c r="Q3478" s="4"/>
      <c r="R3478" s="4"/>
      <c r="S3478" s="4"/>
      <c r="T3478" s="4"/>
      <c r="U3478" s="4"/>
      <c r="V3478" s="4"/>
      <c r="W3478" s="4">
        <v>487168.24</v>
      </c>
      <c r="X3478" s="4">
        <v>1</v>
      </c>
      <c r="Y3478" s="4">
        <v>487168.24</v>
      </c>
      <c r="Z3478" s="4"/>
      <c r="AA3478" s="4"/>
      <c r="AB3478" s="4"/>
    </row>
    <row r="3479" spans="1:28" x14ac:dyDescent="0.25">
      <c r="A3479" s="4">
        <v>50</v>
      </c>
      <c r="B3479" s="4">
        <v>0</v>
      </c>
      <c r="C3479" s="4">
        <v>0</v>
      </c>
      <c r="D3479" s="4">
        <v>1</v>
      </c>
      <c r="E3479" s="4">
        <v>232</v>
      </c>
      <c r="F3479" s="4">
        <f>ROUND(Source!BC3463,O3479)</f>
        <v>0</v>
      </c>
      <c r="G3479" s="4" t="s">
        <v>52</v>
      </c>
      <c r="H3479" s="4" t="s">
        <v>53</v>
      </c>
      <c r="I3479" s="4"/>
      <c r="J3479" s="4"/>
      <c r="K3479" s="4">
        <v>232</v>
      </c>
      <c r="L3479" s="4">
        <v>15</v>
      </c>
      <c r="M3479" s="4">
        <v>3</v>
      </c>
      <c r="N3479" s="4" t="s">
        <v>3</v>
      </c>
      <c r="O3479" s="4">
        <v>2</v>
      </c>
      <c r="P3479" s="4"/>
      <c r="Q3479" s="4"/>
      <c r="R3479" s="4"/>
      <c r="S3479" s="4"/>
      <c r="T3479" s="4"/>
      <c r="U3479" s="4"/>
      <c r="V3479" s="4"/>
      <c r="W3479" s="4">
        <v>0</v>
      </c>
      <c r="X3479" s="4">
        <v>1</v>
      </c>
      <c r="Y3479" s="4">
        <v>0</v>
      </c>
      <c r="Z3479" s="4"/>
      <c r="AA3479" s="4"/>
      <c r="AB3479" s="4"/>
    </row>
    <row r="3480" spans="1:28" x14ac:dyDescent="0.25">
      <c r="A3480" s="4">
        <v>50</v>
      </c>
      <c r="B3480" s="4">
        <v>0</v>
      </c>
      <c r="C3480" s="4">
        <v>0</v>
      </c>
      <c r="D3480" s="4">
        <v>1</v>
      </c>
      <c r="E3480" s="4">
        <v>214</v>
      </c>
      <c r="F3480" s="4">
        <f>ROUND(Source!AS3463,O3480)</f>
        <v>0</v>
      </c>
      <c r="G3480" s="4" t="s">
        <v>54</v>
      </c>
      <c r="H3480" s="4" t="s">
        <v>55</v>
      </c>
      <c r="I3480" s="4"/>
      <c r="J3480" s="4"/>
      <c r="K3480" s="4">
        <v>214</v>
      </c>
      <c r="L3480" s="4">
        <v>16</v>
      </c>
      <c r="M3480" s="4">
        <v>3</v>
      </c>
      <c r="N3480" s="4" t="s">
        <v>3</v>
      </c>
      <c r="O3480" s="4">
        <v>2</v>
      </c>
      <c r="P3480" s="4"/>
      <c r="Q3480" s="4"/>
      <c r="R3480" s="4"/>
      <c r="S3480" s="4"/>
      <c r="T3480" s="4"/>
      <c r="U3480" s="4"/>
      <c r="V3480" s="4"/>
      <c r="W3480" s="4">
        <v>0</v>
      </c>
      <c r="X3480" s="4">
        <v>1</v>
      </c>
      <c r="Y3480" s="4">
        <v>0</v>
      </c>
      <c r="Z3480" s="4"/>
      <c r="AA3480" s="4"/>
      <c r="AB3480" s="4"/>
    </row>
    <row r="3481" spans="1:28" x14ac:dyDescent="0.25">
      <c r="A3481" s="4">
        <v>50</v>
      </c>
      <c r="B3481" s="4">
        <v>0</v>
      </c>
      <c r="C3481" s="4">
        <v>0</v>
      </c>
      <c r="D3481" s="4">
        <v>1</v>
      </c>
      <c r="E3481" s="4">
        <v>215</v>
      </c>
      <c r="F3481" s="4">
        <f>ROUND(Source!AT3463,O3481)</f>
        <v>0</v>
      </c>
      <c r="G3481" s="4" t="s">
        <v>56</v>
      </c>
      <c r="H3481" s="4" t="s">
        <v>57</v>
      </c>
      <c r="I3481" s="4"/>
      <c r="J3481" s="4"/>
      <c r="K3481" s="4">
        <v>215</v>
      </c>
      <c r="L3481" s="4">
        <v>17</v>
      </c>
      <c r="M3481" s="4">
        <v>3</v>
      </c>
      <c r="N3481" s="4" t="s">
        <v>3</v>
      </c>
      <c r="O3481" s="4">
        <v>2</v>
      </c>
      <c r="P3481" s="4"/>
      <c r="Q3481" s="4"/>
      <c r="R3481" s="4"/>
      <c r="S3481" s="4"/>
      <c r="T3481" s="4"/>
      <c r="U3481" s="4"/>
      <c r="V3481" s="4"/>
      <c r="W3481" s="4">
        <v>0</v>
      </c>
      <c r="X3481" s="4">
        <v>1</v>
      </c>
      <c r="Y3481" s="4">
        <v>0</v>
      </c>
      <c r="Z3481" s="4"/>
      <c r="AA3481" s="4"/>
      <c r="AB3481" s="4"/>
    </row>
    <row r="3482" spans="1:28" x14ac:dyDescent="0.25">
      <c r="A3482" s="4">
        <v>50</v>
      </c>
      <c r="B3482" s="4">
        <v>0</v>
      </c>
      <c r="C3482" s="4">
        <v>0</v>
      </c>
      <c r="D3482" s="4">
        <v>1</v>
      </c>
      <c r="E3482" s="4">
        <v>217</v>
      </c>
      <c r="F3482" s="4">
        <f>ROUND(Source!AU3463,O3482)</f>
        <v>879185.71</v>
      </c>
      <c r="G3482" s="4" t="s">
        <v>58</v>
      </c>
      <c r="H3482" s="4" t="s">
        <v>59</v>
      </c>
      <c r="I3482" s="4"/>
      <c r="J3482" s="4"/>
      <c r="K3482" s="4">
        <v>217</v>
      </c>
      <c r="L3482" s="4">
        <v>18</v>
      </c>
      <c r="M3482" s="4">
        <v>3</v>
      </c>
      <c r="N3482" s="4" t="s">
        <v>3</v>
      </c>
      <c r="O3482" s="4">
        <v>2</v>
      </c>
      <c r="P3482" s="4"/>
      <c r="Q3482" s="4"/>
      <c r="R3482" s="4"/>
      <c r="S3482" s="4"/>
      <c r="T3482" s="4"/>
      <c r="U3482" s="4"/>
      <c r="V3482" s="4"/>
      <c r="W3482" s="4">
        <v>879185.71</v>
      </c>
      <c r="X3482" s="4">
        <v>1</v>
      </c>
      <c r="Y3482" s="4">
        <v>879185.71</v>
      </c>
      <c r="Z3482" s="4"/>
      <c r="AA3482" s="4"/>
      <c r="AB3482" s="4"/>
    </row>
    <row r="3483" spans="1:28" x14ac:dyDescent="0.25">
      <c r="A3483" s="4">
        <v>50</v>
      </c>
      <c r="B3483" s="4">
        <v>0</v>
      </c>
      <c r="C3483" s="4">
        <v>0</v>
      </c>
      <c r="D3483" s="4">
        <v>1</v>
      </c>
      <c r="E3483" s="4">
        <v>230</v>
      </c>
      <c r="F3483" s="4">
        <f>ROUND(Source!BA3463,O3483)</f>
        <v>0</v>
      </c>
      <c r="G3483" s="4" t="s">
        <v>60</v>
      </c>
      <c r="H3483" s="4" t="s">
        <v>61</v>
      </c>
      <c r="I3483" s="4"/>
      <c r="J3483" s="4"/>
      <c r="K3483" s="4">
        <v>230</v>
      </c>
      <c r="L3483" s="4">
        <v>19</v>
      </c>
      <c r="M3483" s="4">
        <v>3</v>
      </c>
      <c r="N3483" s="4" t="s">
        <v>3</v>
      </c>
      <c r="O3483" s="4">
        <v>2</v>
      </c>
      <c r="P3483" s="4"/>
      <c r="Q3483" s="4"/>
      <c r="R3483" s="4"/>
      <c r="S3483" s="4"/>
      <c r="T3483" s="4"/>
      <c r="U3483" s="4"/>
      <c r="V3483" s="4"/>
      <c r="W3483" s="4">
        <v>0</v>
      </c>
      <c r="X3483" s="4">
        <v>1</v>
      </c>
      <c r="Y3483" s="4">
        <v>0</v>
      </c>
      <c r="Z3483" s="4"/>
      <c r="AA3483" s="4"/>
      <c r="AB3483" s="4"/>
    </row>
    <row r="3484" spans="1:28" x14ac:dyDescent="0.25">
      <c r="A3484" s="4">
        <v>50</v>
      </c>
      <c r="B3484" s="4">
        <v>0</v>
      </c>
      <c r="C3484" s="4">
        <v>0</v>
      </c>
      <c r="D3484" s="4">
        <v>1</v>
      </c>
      <c r="E3484" s="4">
        <v>206</v>
      </c>
      <c r="F3484" s="4">
        <f>ROUND(Source!T3463,O3484)</f>
        <v>0</v>
      </c>
      <c r="G3484" s="4" t="s">
        <v>62</v>
      </c>
      <c r="H3484" s="4" t="s">
        <v>63</v>
      </c>
      <c r="I3484" s="4"/>
      <c r="J3484" s="4"/>
      <c r="K3484" s="4">
        <v>206</v>
      </c>
      <c r="L3484" s="4">
        <v>20</v>
      </c>
      <c r="M3484" s="4">
        <v>3</v>
      </c>
      <c r="N3484" s="4" t="s">
        <v>3</v>
      </c>
      <c r="O3484" s="4">
        <v>2</v>
      </c>
      <c r="P3484" s="4"/>
      <c r="Q3484" s="4"/>
      <c r="R3484" s="4"/>
      <c r="S3484" s="4"/>
      <c r="T3484" s="4"/>
      <c r="U3484" s="4"/>
      <c r="V3484" s="4"/>
      <c r="W3484" s="4">
        <v>0</v>
      </c>
      <c r="X3484" s="4">
        <v>1</v>
      </c>
      <c r="Y3484" s="4">
        <v>0</v>
      </c>
      <c r="Z3484" s="4"/>
      <c r="AA3484" s="4"/>
      <c r="AB3484" s="4"/>
    </row>
    <row r="3485" spans="1:28" x14ac:dyDescent="0.25">
      <c r="A3485" s="4">
        <v>50</v>
      </c>
      <c r="B3485" s="4">
        <v>0</v>
      </c>
      <c r="C3485" s="4">
        <v>0</v>
      </c>
      <c r="D3485" s="4">
        <v>1</v>
      </c>
      <c r="E3485" s="4">
        <v>207</v>
      </c>
      <c r="F3485" s="4">
        <f>Source!U3463</f>
        <v>477.2</v>
      </c>
      <c r="G3485" s="4" t="s">
        <v>64</v>
      </c>
      <c r="H3485" s="4" t="s">
        <v>65</v>
      </c>
      <c r="I3485" s="4"/>
      <c r="J3485" s="4"/>
      <c r="K3485" s="4">
        <v>207</v>
      </c>
      <c r="L3485" s="4">
        <v>21</v>
      </c>
      <c r="M3485" s="4">
        <v>3</v>
      </c>
      <c r="N3485" s="4" t="s">
        <v>3</v>
      </c>
      <c r="O3485" s="4">
        <v>-1</v>
      </c>
      <c r="P3485" s="4"/>
      <c r="Q3485" s="4"/>
      <c r="R3485" s="4"/>
      <c r="S3485" s="4"/>
      <c r="T3485" s="4"/>
      <c r="U3485" s="4"/>
      <c r="V3485" s="4"/>
      <c r="W3485" s="4">
        <v>477.2</v>
      </c>
      <c r="X3485" s="4">
        <v>1</v>
      </c>
      <c r="Y3485" s="4">
        <v>477.2</v>
      </c>
      <c r="Z3485" s="4"/>
      <c r="AA3485" s="4"/>
      <c r="AB3485" s="4"/>
    </row>
    <row r="3486" spans="1:28" x14ac:dyDescent="0.25">
      <c r="A3486" s="4">
        <v>50</v>
      </c>
      <c r="B3486" s="4">
        <v>0</v>
      </c>
      <c r="C3486" s="4">
        <v>0</v>
      </c>
      <c r="D3486" s="4">
        <v>1</v>
      </c>
      <c r="E3486" s="4">
        <v>208</v>
      </c>
      <c r="F3486" s="4">
        <f>Source!V3463</f>
        <v>0</v>
      </c>
      <c r="G3486" s="4" t="s">
        <v>66</v>
      </c>
      <c r="H3486" s="4" t="s">
        <v>67</v>
      </c>
      <c r="I3486" s="4"/>
      <c r="J3486" s="4"/>
      <c r="K3486" s="4">
        <v>208</v>
      </c>
      <c r="L3486" s="4">
        <v>22</v>
      </c>
      <c r="M3486" s="4">
        <v>3</v>
      </c>
      <c r="N3486" s="4" t="s">
        <v>3</v>
      </c>
      <c r="O3486" s="4">
        <v>-1</v>
      </c>
      <c r="P3486" s="4"/>
      <c r="Q3486" s="4"/>
      <c r="R3486" s="4"/>
      <c r="S3486" s="4"/>
      <c r="T3486" s="4"/>
      <c r="U3486" s="4"/>
      <c r="V3486" s="4"/>
      <c r="W3486" s="4">
        <v>0</v>
      </c>
      <c r="X3486" s="4">
        <v>1</v>
      </c>
      <c r="Y3486" s="4">
        <v>0</v>
      </c>
      <c r="Z3486" s="4"/>
      <c r="AA3486" s="4"/>
      <c r="AB3486" s="4"/>
    </row>
    <row r="3487" spans="1:28" x14ac:dyDescent="0.25">
      <c r="A3487" s="4">
        <v>50</v>
      </c>
      <c r="B3487" s="4">
        <v>0</v>
      </c>
      <c r="C3487" s="4">
        <v>0</v>
      </c>
      <c r="D3487" s="4">
        <v>1</v>
      </c>
      <c r="E3487" s="4">
        <v>209</v>
      </c>
      <c r="F3487" s="4">
        <f>ROUND(Source!W3463,O3487)</f>
        <v>0</v>
      </c>
      <c r="G3487" s="4" t="s">
        <v>68</v>
      </c>
      <c r="H3487" s="4" t="s">
        <v>69</v>
      </c>
      <c r="I3487" s="4"/>
      <c r="J3487" s="4"/>
      <c r="K3487" s="4">
        <v>209</v>
      </c>
      <c r="L3487" s="4">
        <v>23</v>
      </c>
      <c r="M3487" s="4">
        <v>3</v>
      </c>
      <c r="N3487" s="4" t="s">
        <v>3</v>
      </c>
      <c r="O3487" s="4">
        <v>2</v>
      </c>
      <c r="P3487" s="4"/>
      <c r="Q3487" s="4"/>
      <c r="R3487" s="4"/>
      <c r="S3487" s="4"/>
      <c r="T3487" s="4"/>
      <c r="U3487" s="4"/>
      <c r="V3487" s="4"/>
      <c r="W3487" s="4">
        <v>0</v>
      </c>
      <c r="X3487" s="4">
        <v>1</v>
      </c>
      <c r="Y3487" s="4">
        <v>0</v>
      </c>
      <c r="Z3487" s="4"/>
      <c r="AA3487" s="4"/>
      <c r="AB3487" s="4"/>
    </row>
    <row r="3488" spans="1:28" x14ac:dyDescent="0.25">
      <c r="A3488" s="4">
        <v>50</v>
      </c>
      <c r="B3488" s="4">
        <v>0</v>
      </c>
      <c r="C3488" s="4">
        <v>0</v>
      </c>
      <c r="D3488" s="4">
        <v>1</v>
      </c>
      <c r="E3488" s="4">
        <v>233</v>
      </c>
      <c r="F3488" s="4">
        <f>ROUND(Source!BD3463,O3488)</f>
        <v>0</v>
      </c>
      <c r="G3488" s="4" t="s">
        <v>70</v>
      </c>
      <c r="H3488" s="4" t="s">
        <v>71</v>
      </c>
      <c r="I3488" s="4"/>
      <c r="J3488" s="4"/>
      <c r="K3488" s="4">
        <v>233</v>
      </c>
      <c r="L3488" s="4">
        <v>24</v>
      </c>
      <c r="M3488" s="4">
        <v>3</v>
      </c>
      <c r="N3488" s="4" t="s">
        <v>3</v>
      </c>
      <c r="O3488" s="4">
        <v>2</v>
      </c>
      <c r="P3488" s="4"/>
      <c r="Q3488" s="4"/>
      <c r="R3488" s="4"/>
      <c r="S3488" s="4"/>
      <c r="T3488" s="4"/>
      <c r="U3488" s="4"/>
      <c r="V3488" s="4"/>
      <c r="W3488" s="4">
        <v>0</v>
      </c>
      <c r="X3488" s="4">
        <v>1</v>
      </c>
      <c r="Y3488" s="4">
        <v>0</v>
      </c>
      <c r="Z3488" s="4"/>
      <c r="AA3488" s="4"/>
      <c r="AB3488" s="4"/>
    </row>
    <row r="3489" spans="1:206" x14ac:dyDescent="0.25">
      <c r="A3489" s="4">
        <v>50</v>
      </c>
      <c r="B3489" s="4">
        <v>0</v>
      </c>
      <c r="C3489" s="4">
        <v>0</v>
      </c>
      <c r="D3489" s="4">
        <v>1</v>
      </c>
      <c r="E3489" s="4">
        <v>210</v>
      </c>
      <c r="F3489" s="4">
        <f>ROUND(Source!X3463,O3489)</f>
        <v>341017.77</v>
      </c>
      <c r="G3489" s="4" t="s">
        <v>72</v>
      </c>
      <c r="H3489" s="4" t="s">
        <v>73</v>
      </c>
      <c r="I3489" s="4"/>
      <c r="J3489" s="4"/>
      <c r="K3489" s="4">
        <v>210</v>
      </c>
      <c r="L3489" s="4">
        <v>25</v>
      </c>
      <c r="M3489" s="4">
        <v>3</v>
      </c>
      <c r="N3489" s="4" t="s">
        <v>3</v>
      </c>
      <c r="O3489" s="4">
        <v>2</v>
      </c>
      <c r="P3489" s="4"/>
      <c r="Q3489" s="4"/>
      <c r="R3489" s="4"/>
      <c r="S3489" s="4"/>
      <c r="T3489" s="4"/>
      <c r="U3489" s="4"/>
      <c r="V3489" s="4"/>
      <c r="W3489" s="4">
        <v>341017.77</v>
      </c>
      <c r="X3489" s="4">
        <v>1</v>
      </c>
      <c r="Y3489" s="4">
        <v>341017.77</v>
      </c>
      <c r="Z3489" s="4"/>
      <c r="AA3489" s="4"/>
      <c r="AB3489" s="4"/>
    </row>
    <row r="3490" spans="1:206" x14ac:dyDescent="0.25">
      <c r="A3490" s="4">
        <v>50</v>
      </c>
      <c r="B3490" s="4">
        <v>0</v>
      </c>
      <c r="C3490" s="4">
        <v>0</v>
      </c>
      <c r="D3490" s="4">
        <v>1</v>
      </c>
      <c r="E3490" s="4">
        <v>211</v>
      </c>
      <c r="F3490" s="4">
        <f>ROUND(Source!Y3463,O3490)</f>
        <v>48716.82</v>
      </c>
      <c r="G3490" s="4" t="s">
        <v>74</v>
      </c>
      <c r="H3490" s="4" t="s">
        <v>75</v>
      </c>
      <c r="I3490" s="4"/>
      <c r="J3490" s="4"/>
      <c r="K3490" s="4">
        <v>211</v>
      </c>
      <c r="L3490" s="4">
        <v>26</v>
      </c>
      <c r="M3490" s="4">
        <v>3</v>
      </c>
      <c r="N3490" s="4" t="s">
        <v>3</v>
      </c>
      <c r="O3490" s="4">
        <v>2</v>
      </c>
      <c r="P3490" s="4"/>
      <c r="Q3490" s="4"/>
      <c r="R3490" s="4"/>
      <c r="S3490" s="4"/>
      <c r="T3490" s="4"/>
      <c r="U3490" s="4"/>
      <c r="V3490" s="4"/>
      <c r="W3490" s="4">
        <v>48716.82</v>
      </c>
      <c r="X3490" s="4">
        <v>1</v>
      </c>
      <c r="Y3490" s="4">
        <v>48716.82</v>
      </c>
      <c r="Z3490" s="4"/>
      <c r="AA3490" s="4"/>
      <c r="AB3490" s="4"/>
    </row>
    <row r="3491" spans="1:206" x14ac:dyDescent="0.25">
      <c r="A3491" s="4">
        <v>50</v>
      </c>
      <c r="B3491" s="4">
        <v>0</v>
      </c>
      <c r="C3491" s="4">
        <v>0</v>
      </c>
      <c r="D3491" s="4">
        <v>1</v>
      </c>
      <c r="E3491" s="4">
        <v>224</v>
      </c>
      <c r="F3491" s="4">
        <f>ROUND(Source!AR3463,O3491)</f>
        <v>879185.71</v>
      </c>
      <c r="G3491" s="4" t="s">
        <v>76</v>
      </c>
      <c r="H3491" s="4" t="s">
        <v>77</v>
      </c>
      <c r="I3491" s="4"/>
      <c r="J3491" s="4"/>
      <c r="K3491" s="4">
        <v>224</v>
      </c>
      <c r="L3491" s="4">
        <v>27</v>
      </c>
      <c r="M3491" s="4">
        <v>3</v>
      </c>
      <c r="N3491" s="4" t="s">
        <v>3</v>
      </c>
      <c r="O3491" s="4">
        <v>2</v>
      </c>
      <c r="P3491" s="4"/>
      <c r="Q3491" s="4"/>
      <c r="R3491" s="4"/>
      <c r="S3491" s="4"/>
      <c r="T3491" s="4"/>
      <c r="U3491" s="4"/>
      <c r="V3491" s="4"/>
      <c r="W3491" s="4">
        <v>879185.71</v>
      </c>
      <c r="X3491" s="4">
        <v>1</v>
      </c>
      <c r="Y3491" s="4">
        <v>879185.71</v>
      </c>
      <c r="Z3491" s="4"/>
      <c r="AA3491" s="4"/>
      <c r="AB3491" s="4"/>
    </row>
    <row r="3493" spans="1:206" x14ac:dyDescent="0.25">
      <c r="A3493" s="2">
        <v>51</v>
      </c>
      <c r="B3493" s="2">
        <f>B3370</f>
        <v>1</v>
      </c>
      <c r="C3493" s="2">
        <f>A3370</f>
        <v>4</v>
      </c>
      <c r="D3493" s="2">
        <f>ROW(A3370)</f>
        <v>3370</v>
      </c>
      <c r="E3493" s="2"/>
      <c r="F3493" s="2" t="str">
        <f>IF(F3370&lt;&gt;"",F3370,"")</f>
        <v>Новый раздел</v>
      </c>
      <c r="G3493" s="2" t="str">
        <f>IF(G3370&lt;&gt;"",G3370,"")</f>
        <v>Зона №1  -   19. Внутренние и внутриплощадочные слаботочные сети "Манеж"</v>
      </c>
      <c r="H3493" s="2">
        <v>0</v>
      </c>
      <c r="I3493" s="2"/>
      <c r="J3493" s="2"/>
      <c r="K3493" s="2"/>
      <c r="L3493" s="2"/>
      <c r="M3493" s="2"/>
      <c r="N3493" s="2"/>
      <c r="O3493" s="2">
        <f t="shared" ref="O3493:T3493" si="1648">ROUND(O3387+O3423+O3463+AB3493,2)</f>
        <v>2912935.01</v>
      </c>
      <c r="P3493" s="2">
        <f t="shared" si="1648"/>
        <v>3373.11</v>
      </c>
      <c r="Q3493" s="2">
        <f t="shared" si="1648"/>
        <v>6775.6</v>
      </c>
      <c r="R3493" s="2">
        <f t="shared" si="1648"/>
        <v>4295.2</v>
      </c>
      <c r="S3493" s="2">
        <f t="shared" si="1648"/>
        <v>2902786.3</v>
      </c>
      <c r="T3493" s="2">
        <f t="shared" si="1648"/>
        <v>0</v>
      </c>
      <c r="U3493" s="2">
        <f>U3387+U3423+U3463+AH3493</f>
        <v>3054.93</v>
      </c>
      <c r="V3493" s="2">
        <f>V3387+V3423+V3463+AI3493</f>
        <v>0</v>
      </c>
      <c r="W3493" s="2">
        <f>ROUND(W3387+W3423+W3463+AJ3493,2)</f>
        <v>0</v>
      </c>
      <c r="X3493" s="2">
        <f>ROUND(X3387+X3423+X3463+AK3493,2)</f>
        <v>2031950.41</v>
      </c>
      <c r="Y3493" s="2">
        <f>ROUND(Y3387+Y3423+Y3463+AL3493,2)</f>
        <v>290278.63</v>
      </c>
      <c r="Z3493" s="2"/>
      <c r="AA3493" s="2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>
        <f t="shared" ref="AO3493:BD3493" si="1649">ROUND(AO3387+AO3423+AO3463+BX3493,2)</f>
        <v>0</v>
      </c>
      <c r="AP3493" s="2">
        <f t="shared" si="1649"/>
        <v>0</v>
      </c>
      <c r="AQ3493" s="2">
        <f t="shared" si="1649"/>
        <v>0</v>
      </c>
      <c r="AR3493" s="2">
        <f t="shared" si="1649"/>
        <v>5239802.8600000003</v>
      </c>
      <c r="AS3493" s="2">
        <f t="shared" si="1649"/>
        <v>0</v>
      </c>
      <c r="AT3493" s="2">
        <f t="shared" si="1649"/>
        <v>0</v>
      </c>
      <c r="AU3493" s="2">
        <f t="shared" si="1649"/>
        <v>5239802.8600000003</v>
      </c>
      <c r="AV3493" s="2">
        <f t="shared" si="1649"/>
        <v>3373.11</v>
      </c>
      <c r="AW3493" s="2">
        <f t="shared" si="1649"/>
        <v>3373.11</v>
      </c>
      <c r="AX3493" s="2">
        <f t="shared" si="1649"/>
        <v>0</v>
      </c>
      <c r="AY3493" s="2">
        <f t="shared" si="1649"/>
        <v>3373.11</v>
      </c>
      <c r="AZ3493" s="2">
        <f t="shared" si="1649"/>
        <v>0</v>
      </c>
      <c r="BA3493" s="2">
        <f t="shared" si="1649"/>
        <v>0</v>
      </c>
      <c r="BB3493" s="2">
        <f t="shared" si="1649"/>
        <v>0</v>
      </c>
      <c r="BC3493" s="2">
        <f t="shared" si="1649"/>
        <v>0</v>
      </c>
      <c r="BD3493" s="2">
        <f t="shared" si="1649"/>
        <v>0</v>
      </c>
      <c r="BE3493" s="2"/>
      <c r="BF3493" s="2"/>
      <c r="BG3493" s="2"/>
      <c r="BH3493" s="2"/>
      <c r="BI3493" s="2"/>
      <c r="BJ3493" s="2"/>
      <c r="BK3493" s="2"/>
      <c r="BL3493" s="2"/>
      <c r="BM3493" s="2"/>
      <c r="BN3493" s="2"/>
      <c r="BO3493" s="2"/>
      <c r="BP3493" s="2"/>
      <c r="BQ3493" s="2"/>
      <c r="BR3493" s="2"/>
      <c r="BS3493" s="2"/>
      <c r="BT3493" s="2"/>
      <c r="BU3493" s="2"/>
      <c r="BV3493" s="2"/>
      <c r="BW3493" s="2"/>
      <c r="BX3493" s="2"/>
      <c r="BY3493" s="2"/>
      <c r="BZ3493" s="2"/>
      <c r="CA3493" s="2"/>
      <c r="CB3493" s="2"/>
      <c r="CC3493" s="2"/>
      <c r="CD3493" s="2"/>
      <c r="CE3493" s="2"/>
      <c r="CF3493" s="2"/>
      <c r="CG3493" s="2"/>
      <c r="CH3493" s="2"/>
      <c r="CI3493" s="2"/>
      <c r="CJ3493" s="2"/>
      <c r="CK3493" s="2"/>
      <c r="CL3493" s="2"/>
      <c r="CM3493" s="2"/>
      <c r="CN3493" s="2"/>
      <c r="CO3493" s="2"/>
      <c r="CP3493" s="2"/>
      <c r="CQ3493" s="2"/>
      <c r="CR3493" s="2"/>
      <c r="CS3493" s="2"/>
      <c r="CT3493" s="2"/>
      <c r="CU3493" s="2"/>
      <c r="CV3493" s="2"/>
      <c r="CW3493" s="2"/>
      <c r="CX3493" s="2"/>
      <c r="CY3493" s="2"/>
      <c r="CZ3493" s="2"/>
      <c r="DA3493" s="2"/>
      <c r="DB3493" s="2"/>
      <c r="DC3493" s="2"/>
      <c r="DD3493" s="2"/>
      <c r="DE3493" s="2"/>
      <c r="DF3493" s="2"/>
      <c r="DG3493" s="3"/>
      <c r="DH3493" s="3"/>
      <c r="DI3493" s="3"/>
      <c r="DJ3493" s="3"/>
      <c r="DK3493" s="3"/>
      <c r="DL3493" s="3"/>
      <c r="DM3493" s="3"/>
      <c r="DN3493" s="3"/>
      <c r="DO3493" s="3"/>
      <c r="DP3493" s="3"/>
      <c r="DQ3493" s="3"/>
      <c r="DR3493" s="3"/>
      <c r="DS3493" s="3"/>
      <c r="DT3493" s="3"/>
      <c r="DU3493" s="3"/>
      <c r="DV3493" s="3"/>
      <c r="DW3493" s="3"/>
      <c r="DX3493" s="3"/>
      <c r="DY3493" s="3"/>
      <c r="DZ3493" s="3"/>
      <c r="EA3493" s="3"/>
      <c r="EB3493" s="3"/>
      <c r="EC3493" s="3"/>
      <c r="ED3493" s="3"/>
      <c r="EE3493" s="3"/>
      <c r="EF3493" s="3"/>
      <c r="EG3493" s="3"/>
      <c r="EH3493" s="3"/>
      <c r="EI3493" s="3"/>
      <c r="EJ3493" s="3"/>
      <c r="EK3493" s="3"/>
      <c r="EL3493" s="3"/>
      <c r="EM3493" s="3"/>
      <c r="EN3493" s="3"/>
      <c r="EO3493" s="3"/>
      <c r="EP3493" s="3"/>
      <c r="EQ3493" s="3"/>
      <c r="ER3493" s="3"/>
      <c r="ES3493" s="3"/>
      <c r="ET3493" s="3"/>
      <c r="EU3493" s="3"/>
      <c r="EV3493" s="3"/>
      <c r="EW3493" s="3"/>
      <c r="EX3493" s="3"/>
      <c r="EY3493" s="3"/>
      <c r="EZ3493" s="3"/>
      <c r="FA3493" s="3"/>
      <c r="FB3493" s="3"/>
      <c r="FC3493" s="3"/>
      <c r="FD3493" s="3"/>
      <c r="FE3493" s="3"/>
      <c r="FF3493" s="3"/>
      <c r="FG3493" s="3"/>
      <c r="FH3493" s="3"/>
      <c r="FI3493" s="3"/>
      <c r="FJ3493" s="3"/>
      <c r="FK3493" s="3"/>
      <c r="FL3493" s="3"/>
      <c r="FM3493" s="3"/>
      <c r="FN3493" s="3"/>
      <c r="FO3493" s="3"/>
      <c r="FP3493" s="3"/>
      <c r="FQ3493" s="3"/>
      <c r="FR3493" s="3"/>
      <c r="FS3493" s="3"/>
      <c r="FT3493" s="3"/>
      <c r="FU3493" s="3"/>
      <c r="FV3493" s="3"/>
      <c r="FW3493" s="3"/>
      <c r="FX3493" s="3"/>
      <c r="FY3493" s="3"/>
      <c r="FZ3493" s="3"/>
      <c r="GA3493" s="3"/>
      <c r="GB3493" s="3"/>
      <c r="GC3493" s="3"/>
      <c r="GD3493" s="3"/>
      <c r="GE3493" s="3"/>
      <c r="GF3493" s="3"/>
      <c r="GG3493" s="3"/>
      <c r="GH3493" s="3"/>
      <c r="GI3493" s="3"/>
      <c r="GJ3493" s="3"/>
      <c r="GK3493" s="3"/>
      <c r="GL3493" s="3"/>
      <c r="GM3493" s="3"/>
      <c r="GN3493" s="3"/>
      <c r="GO3493" s="3"/>
      <c r="GP3493" s="3"/>
      <c r="GQ3493" s="3"/>
      <c r="GR3493" s="3"/>
      <c r="GS3493" s="3"/>
      <c r="GT3493" s="3"/>
      <c r="GU3493" s="3"/>
      <c r="GV3493" s="3"/>
      <c r="GW3493" s="3"/>
      <c r="GX3493" s="3">
        <v>0</v>
      </c>
    </row>
    <row r="3495" spans="1:206" x14ac:dyDescent="0.25">
      <c r="A3495" s="4">
        <v>50</v>
      </c>
      <c r="B3495" s="4">
        <v>0</v>
      </c>
      <c r="C3495" s="4">
        <v>0</v>
      </c>
      <c r="D3495" s="4">
        <v>1</v>
      </c>
      <c r="E3495" s="4">
        <v>201</v>
      </c>
      <c r="F3495" s="4">
        <f>ROUND(Source!O3493,O3495)</f>
        <v>2912935.01</v>
      </c>
      <c r="G3495" s="4" t="s">
        <v>24</v>
      </c>
      <c r="H3495" s="4" t="s">
        <v>25</v>
      </c>
      <c r="I3495" s="4"/>
      <c r="J3495" s="4"/>
      <c r="K3495" s="4">
        <v>201</v>
      </c>
      <c r="L3495" s="4">
        <v>1</v>
      </c>
      <c r="M3495" s="4">
        <v>3</v>
      </c>
      <c r="N3495" s="4" t="s">
        <v>3</v>
      </c>
      <c r="O3495" s="4">
        <v>2</v>
      </c>
      <c r="P3495" s="4"/>
      <c r="Q3495" s="4"/>
      <c r="R3495" s="4"/>
      <c r="S3495" s="4"/>
      <c r="T3495" s="4"/>
      <c r="U3495" s="4"/>
      <c r="V3495" s="4"/>
      <c r="W3495" s="4">
        <v>2912935.01</v>
      </c>
      <c r="X3495" s="4">
        <v>1</v>
      </c>
      <c r="Y3495" s="4">
        <v>2912935.01</v>
      </c>
      <c r="Z3495" s="4"/>
      <c r="AA3495" s="4"/>
      <c r="AB3495" s="4"/>
    </row>
    <row r="3496" spans="1:206" x14ac:dyDescent="0.25">
      <c r="A3496" s="4">
        <v>50</v>
      </c>
      <c r="B3496" s="4">
        <v>0</v>
      </c>
      <c r="C3496" s="4">
        <v>0</v>
      </c>
      <c r="D3496" s="4">
        <v>1</v>
      </c>
      <c r="E3496" s="4">
        <v>202</v>
      </c>
      <c r="F3496" s="4">
        <f>ROUND(Source!P3493,O3496)</f>
        <v>3373.11</v>
      </c>
      <c r="G3496" s="4" t="s">
        <v>26</v>
      </c>
      <c r="H3496" s="4" t="s">
        <v>27</v>
      </c>
      <c r="I3496" s="4"/>
      <c r="J3496" s="4"/>
      <c r="K3496" s="4">
        <v>202</v>
      </c>
      <c r="L3496" s="4">
        <v>2</v>
      </c>
      <c r="M3496" s="4">
        <v>3</v>
      </c>
      <c r="N3496" s="4" t="s">
        <v>3</v>
      </c>
      <c r="O3496" s="4">
        <v>2</v>
      </c>
      <c r="P3496" s="4"/>
      <c r="Q3496" s="4"/>
      <c r="R3496" s="4"/>
      <c r="S3496" s="4"/>
      <c r="T3496" s="4"/>
      <c r="U3496" s="4"/>
      <c r="V3496" s="4"/>
      <c r="W3496" s="4">
        <v>3373.11</v>
      </c>
      <c r="X3496" s="4">
        <v>1</v>
      </c>
      <c r="Y3496" s="4">
        <v>3373.11</v>
      </c>
      <c r="Z3496" s="4"/>
      <c r="AA3496" s="4"/>
      <c r="AB3496" s="4"/>
    </row>
    <row r="3497" spans="1:206" x14ac:dyDescent="0.25">
      <c r="A3497" s="4">
        <v>50</v>
      </c>
      <c r="B3497" s="4">
        <v>0</v>
      </c>
      <c r="C3497" s="4">
        <v>0</v>
      </c>
      <c r="D3497" s="4">
        <v>1</v>
      </c>
      <c r="E3497" s="4">
        <v>222</v>
      </c>
      <c r="F3497" s="4">
        <f>ROUND(Source!AO3493,O3497)</f>
        <v>0</v>
      </c>
      <c r="G3497" s="4" t="s">
        <v>28</v>
      </c>
      <c r="H3497" s="4" t="s">
        <v>29</v>
      </c>
      <c r="I3497" s="4"/>
      <c r="J3497" s="4"/>
      <c r="K3497" s="4">
        <v>222</v>
      </c>
      <c r="L3497" s="4">
        <v>3</v>
      </c>
      <c r="M3497" s="4">
        <v>3</v>
      </c>
      <c r="N3497" s="4" t="s">
        <v>3</v>
      </c>
      <c r="O3497" s="4">
        <v>2</v>
      </c>
      <c r="P3497" s="4"/>
      <c r="Q3497" s="4"/>
      <c r="R3497" s="4"/>
      <c r="S3497" s="4"/>
      <c r="T3497" s="4"/>
      <c r="U3497" s="4"/>
      <c r="V3497" s="4"/>
      <c r="W3497" s="4">
        <v>0</v>
      </c>
      <c r="X3497" s="4">
        <v>1</v>
      </c>
      <c r="Y3497" s="4">
        <v>0</v>
      </c>
      <c r="Z3497" s="4"/>
      <c r="AA3497" s="4"/>
      <c r="AB3497" s="4"/>
    </row>
    <row r="3498" spans="1:206" x14ac:dyDescent="0.25">
      <c r="A3498" s="4">
        <v>50</v>
      </c>
      <c r="B3498" s="4">
        <v>0</v>
      </c>
      <c r="C3498" s="4">
        <v>0</v>
      </c>
      <c r="D3498" s="4">
        <v>1</v>
      </c>
      <c r="E3498" s="4">
        <v>225</v>
      </c>
      <c r="F3498" s="4">
        <f>ROUND(Source!AV3493,O3498)</f>
        <v>3373.11</v>
      </c>
      <c r="G3498" s="4" t="s">
        <v>30</v>
      </c>
      <c r="H3498" s="4" t="s">
        <v>31</v>
      </c>
      <c r="I3498" s="4"/>
      <c r="J3498" s="4"/>
      <c r="K3498" s="4">
        <v>225</v>
      </c>
      <c r="L3498" s="4">
        <v>4</v>
      </c>
      <c r="M3498" s="4">
        <v>3</v>
      </c>
      <c r="N3498" s="4" t="s">
        <v>3</v>
      </c>
      <c r="O3498" s="4">
        <v>2</v>
      </c>
      <c r="P3498" s="4"/>
      <c r="Q3498" s="4"/>
      <c r="R3498" s="4"/>
      <c r="S3498" s="4"/>
      <c r="T3498" s="4"/>
      <c r="U3498" s="4"/>
      <c r="V3498" s="4"/>
      <c r="W3498" s="4">
        <v>3373.11</v>
      </c>
      <c r="X3498" s="4">
        <v>1</v>
      </c>
      <c r="Y3498" s="4">
        <v>3373.11</v>
      </c>
      <c r="Z3498" s="4"/>
      <c r="AA3498" s="4"/>
      <c r="AB3498" s="4"/>
    </row>
    <row r="3499" spans="1:206" x14ac:dyDescent="0.25">
      <c r="A3499" s="4">
        <v>50</v>
      </c>
      <c r="B3499" s="4">
        <v>0</v>
      </c>
      <c r="C3499" s="4">
        <v>0</v>
      </c>
      <c r="D3499" s="4">
        <v>1</v>
      </c>
      <c r="E3499" s="4">
        <v>226</v>
      </c>
      <c r="F3499" s="4">
        <f>ROUND(Source!AW3493,O3499)</f>
        <v>3373.11</v>
      </c>
      <c r="G3499" s="4" t="s">
        <v>32</v>
      </c>
      <c r="H3499" s="4" t="s">
        <v>33</v>
      </c>
      <c r="I3499" s="4"/>
      <c r="J3499" s="4"/>
      <c r="K3499" s="4">
        <v>226</v>
      </c>
      <c r="L3499" s="4">
        <v>5</v>
      </c>
      <c r="M3499" s="4">
        <v>3</v>
      </c>
      <c r="N3499" s="4" t="s">
        <v>3</v>
      </c>
      <c r="O3499" s="4">
        <v>2</v>
      </c>
      <c r="P3499" s="4"/>
      <c r="Q3499" s="4"/>
      <c r="R3499" s="4"/>
      <c r="S3499" s="4"/>
      <c r="T3499" s="4"/>
      <c r="U3499" s="4"/>
      <c r="V3499" s="4"/>
      <c r="W3499" s="4">
        <v>3373.11</v>
      </c>
      <c r="X3499" s="4">
        <v>1</v>
      </c>
      <c r="Y3499" s="4">
        <v>3373.11</v>
      </c>
      <c r="Z3499" s="4"/>
      <c r="AA3499" s="4"/>
      <c r="AB3499" s="4"/>
    </row>
    <row r="3500" spans="1:206" x14ac:dyDescent="0.25">
      <c r="A3500" s="4">
        <v>50</v>
      </c>
      <c r="B3500" s="4">
        <v>0</v>
      </c>
      <c r="C3500" s="4">
        <v>0</v>
      </c>
      <c r="D3500" s="4">
        <v>1</v>
      </c>
      <c r="E3500" s="4">
        <v>227</v>
      </c>
      <c r="F3500" s="4">
        <f>ROUND(Source!AX3493,O3500)</f>
        <v>0</v>
      </c>
      <c r="G3500" s="4" t="s">
        <v>34</v>
      </c>
      <c r="H3500" s="4" t="s">
        <v>35</v>
      </c>
      <c r="I3500" s="4"/>
      <c r="J3500" s="4"/>
      <c r="K3500" s="4">
        <v>227</v>
      </c>
      <c r="L3500" s="4">
        <v>6</v>
      </c>
      <c r="M3500" s="4">
        <v>3</v>
      </c>
      <c r="N3500" s="4" t="s">
        <v>3</v>
      </c>
      <c r="O3500" s="4">
        <v>2</v>
      </c>
      <c r="P3500" s="4"/>
      <c r="Q3500" s="4"/>
      <c r="R3500" s="4"/>
      <c r="S3500" s="4"/>
      <c r="T3500" s="4"/>
      <c r="U3500" s="4"/>
      <c r="V3500" s="4"/>
      <c r="W3500" s="4">
        <v>0</v>
      </c>
      <c r="X3500" s="4">
        <v>1</v>
      </c>
      <c r="Y3500" s="4">
        <v>0</v>
      </c>
      <c r="Z3500" s="4"/>
      <c r="AA3500" s="4"/>
      <c r="AB3500" s="4"/>
    </row>
    <row r="3501" spans="1:206" x14ac:dyDescent="0.25">
      <c r="A3501" s="4">
        <v>50</v>
      </c>
      <c r="B3501" s="4">
        <v>0</v>
      </c>
      <c r="C3501" s="4">
        <v>0</v>
      </c>
      <c r="D3501" s="4">
        <v>1</v>
      </c>
      <c r="E3501" s="4">
        <v>228</v>
      </c>
      <c r="F3501" s="4">
        <f>ROUND(Source!AY3493,O3501)</f>
        <v>3373.11</v>
      </c>
      <c r="G3501" s="4" t="s">
        <v>36</v>
      </c>
      <c r="H3501" s="4" t="s">
        <v>37</v>
      </c>
      <c r="I3501" s="4"/>
      <c r="J3501" s="4"/>
      <c r="K3501" s="4">
        <v>228</v>
      </c>
      <c r="L3501" s="4">
        <v>7</v>
      </c>
      <c r="M3501" s="4">
        <v>3</v>
      </c>
      <c r="N3501" s="4" t="s">
        <v>3</v>
      </c>
      <c r="O3501" s="4">
        <v>2</v>
      </c>
      <c r="P3501" s="4"/>
      <c r="Q3501" s="4"/>
      <c r="R3501" s="4"/>
      <c r="S3501" s="4"/>
      <c r="T3501" s="4"/>
      <c r="U3501" s="4"/>
      <c r="V3501" s="4"/>
      <c r="W3501" s="4">
        <v>3373.11</v>
      </c>
      <c r="X3501" s="4">
        <v>1</v>
      </c>
      <c r="Y3501" s="4">
        <v>3373.11</v>
      </c>
      <c r="Z3501" s="4"/>
      <c r="AA3501" s="4"/>
      <c r="AB3501" s="4"/>
    </row>
    <row r="3502" spans="1:206" x14ac:dyDescent="0.25">
      <c r="A3502" s="4">
        <v>50</v>
      </c>
      <c r="B3502" s="4">
        <v>0</v>
      </c>
      <c r="C3502" s="4">
        <v>0</v>
      </c>
      <c r="D3502" s="4">
        <v>1</v>
      </c>
      <c r="E3502" s="4">
        <v>216</v>
      </c>
      <c r="F3502" s="4">
        <f>ROUND(Source!AP3493,O3502)</f>
        <v>0</v>
      </c>
      <c r="G3502" s="4" t="s">
        <v>38</v>
      </c>
      <c r="H3502" s="4" t="s">
        <v>39</v>
      </c>
      <c r="I3502" s="4"/>
      <c r="J3502" s="4"/>
      <c r="K3502" s="4">
        <v>216</v>
      </c>
      <c r="L3502" s="4">
        <v>8</v>
      </c>
      <c r="M3502" s="4">
        <v>3</v>
      </c>
      <c r="N3502" s="4" t="s">
        <v>3</v>
      </c>
      <c r="O3502" s="4">
        <v>2</v>
      </c>
      <c r="P3502" s="4"/>
      <c r="Q3502" s="4"/>
      <c r="R3502" s="4"/>
      <c r="S3502" s="4"/>
      <c r="T3502" s="4"/>
      <c r="U3502" s="4"/>
      <c r="V3502" s="4"/>
      <c r="W3502" s="4">
        <v>0</v>
      </c>
      <c r="X3502" s="4">
        <v>1</v>
      </c>
      <c r="Y3502" s="4">
        <v>0</v>
      </c>
      <c r="Z3502" s="4"/>
      <c r="AA3502" s="4"/>
      <c r="AB3502" s="4"/>
    </row>
    <row r="3503" spans="1:206" x14ac:dyDescent="0.25">
      <c r="A3503" s="4">
        <v>50</v>
      </c>
      <c r="B3503" s="4">
        <v>0</v>
      </c>
      <c r="C3503" s="4">
        <v>0</v>
      </c>
      <c r="D3503" s="4">
        <v>1</v>
      </c>
      <c r="E3503" s="4">
        <v>223</v>
      </c>
      <c r="F3503" s="4">
        <f>ROUND(Source!AQ3493,O3503)</f>
        <v>0</v>
      </c>
      <c r="G3503" s="4" t="s">
        <v>40</v>
      </c>
      <c r="H3503" s="4" t="s">
        <v>41</v>
      </c>
      <c r="I3503" s="4"/>
      <c r="J3503" s="4"/>
      <c r="K3503" s="4">
        <v>223</v>
      </c>
      <c r="L3503" s="4">
        <v>9</v>
      </c>
      <c r="M3503" s="4">
        <v>3</v>
      </c>
      <c r="N3503" s="4" t="s">
        <v>3</v>
      </c>
      <c r="O3503" s="4">
        <v>2</v>
      </c>
      <c r="P3503" s="4"/>
      <c r="Q3503" s="4"/>
      <c r="R3503" s="4"/>
      <c r="S3503" s="4"/>
      <c r="T3503" s="4"/>
      <c r="U3503" s="4"/>
      <c r="V3503" s="4"/>
      <c r="W3503" s="4">
        <v>0</v>
      </c>
      <c r="X3503" s="4">
        <v>1</v>
      </c>
      <c r="Y3503" s="4">
        <v>0</v>
      </c>
      <c r="Z3503" s="4"/>
      <c r="AA3503" s="4"/>
      <c r="AB3503" s="4"/>
    </row>
    <row r="3504" spans="1:206" x14ac:dyDescent="0.25">
      <c r="A3504" s="4">
        <v>50</v>
      </c>
      <c r="B3504" s="4">
        <v>0</v>
      </c>
      <c r="C3504" s="4">
        <v>0</v>
      </c>
      <c r="D3504" s="4">
        <v>1</v>
      </c>
      <c r="E3504" s="4">
        <v>229</v>
      </c>
      <c r="F3504" s="4">
        <f>ROUND(Source!AZ3493,O3504)</f>
        <v>0</v>
      </c>
      <c r="G3504" s="4" t="s">
        <v>42</v>
      </c>
      <c r="H3504" s="4" t="s">
        <v>43</v>
      </c>
      <c r="I3504" s="4"/>
      <c r="J3504" s="4"/>
      <c r="K3504" s="4">
        <v>229</v>
      </c>
      <c r="L3504" s="4">
        <v>10</v>
      </c>
      <c r="M3504" s="4">
        <v>3</v>
      </c>
      <c r="N3504" s="4" t="s">
        <v>3</v>
      </c>
      <c r="O3504" s="4">
        <v>2</v>
      </c>
      <c r="P3504" s="4"/>
      <c r="Q3504" s="4"/>
      <c r="R3504" s="4"/>
      <c r="S3504" s="4"/>
      <c r="T3504" s="4"/>
      <c r="U3504" s="4"/>
      <c r="V3504" s="4"/>
      <c r="W3504" s="4">
        <v>0</v>
      </c>
      <c r="X3504" s="4">
        <v>1</v>
      </c>
      <c r="Y3504" s="4">
        <v>0</v>
      </c>
      <c r="Z3504" s="4"/>
      <c r="AA3504" s="4"/>
      <c r="AB3504" s="4"/>
    </row>
    <row r="3505" spans="1:28" x14ac:dyDescent="0.25">
      <c r="A3505" s="4">
        <v>50</v>
      </c>
      <c r="B3505" s="4">
        <v>0</v>
      </c>
      <c r="C3505" s="4">
        <v>0</v>
      </c>
      <c r="D3505" s="4">
        <v>1</v>
      </c>
      <c r="E3505" s="4">
        <v>203</v>
      </c>
      <c r="F3505" s="4">
        <f>ROUND(Source!Q3493,O3505)</f>
        <v>6775.6</v>
      </c>
      <c r="G3505" s="4" t="s">
        <v>44</v>
      </c>
      <c r="H3505" s="4" t="s">
        <v>45</v>
      </c>
      <c r="I3505" s="4"/>
      <c r="J3505" s="4"/>
      <c r="K3505" s="4">
        <v>203</v>
      </c>
      <c r="L3505" s="4">
        <v>11</v>
      </c>
      <c r="M3505" s="4">
        <v>3</v>
      </c>
      <c r="N3505" s="4" t="s">
        <v>3</v>
      </c>
      <c r="O3505" s="4">
        <v>2</v>
      </c>
      <c r="P3505" s="4"/>
      <c r="Q3505" s="4"/>
      <c r="R3505" s="4"/>
      <c r="S3505" s="4"/>
      <c r="T3505" s="4"/>
      <c r="U3505" s="4"/>
      <c r="V3505" s="4"/>
      <c r="W3505" s="4">
        <v>6775.6</v>
      </c>
      <c r="X3505" s="4">
        <v>1</v>
      </c>
      <c r="Y3505" s="4">
        <v>6775.6</v>
      </c>
      <c r="Z3505" s="4"/>
      <c r="AA3505" s="4"/>
      <c r="AB3505" s="4"/>
    </row>
    <row r="3506" spans="1:28" x14ac:dyDescent="0.25">
      <c r="A3506" s="4">
        <v>50</v>
      </c>
      <c r="B3506" s="4">
        <v>0</v>
      </c>
      <c r="C3506" s="4">
        <v>0</v>
      </c>
      <c r="D3506" s="4">
        <v>1</v>
      </c>
      <c r="E3506" s="4">
        <v>231</v>
      </c>
      <c r="F3506" s="4">
        <f>ROUND(Source!BB3493,O3506)</f>
        <v>0</v>
      </c>
      <c r="G3506" s="4" t="s">
        <v>46</v>
      </c>
      <c r="H3506" s="4" t="s">
        <v>47</v>
      </c>
      <c r="I3506" s="4"/>
      <c r="J3506" s="4"/>
      <c r="K3506" s="4">
        <v>231</v>
      </c>
      <c r="L3506" s="4">
        <v>12</v>
      </c>
      <c r="M3506" s="4">
        <v>3</v>
      </c>
      <c r="N3506" s="4" t="s">
        <v>3</v>
      </c>
      <c r="O3506" s="4">
        <v>2</v>
      </c>
      <c r="P3506" s="4"/>
      <c r="Q3506" s="4"/>
      <c r="R3506" s="4"/>
      <c r="S3506" s="4"/>
      <c r="T3506" s="4"/>
      <c r="U3506" s="4"/>
      <c r="V3506" s="4"/>
      <c r="W3506" s="4">
        <v>0</v>
      </c>
      <c r="X3506" s="4">
        <v>1</v>
      </c>
      <c r="Y3506" s="4">
        <v>0</v>
      </c>
      <c r="Z3506" s="4"/>
      <c r="AA3506" s="4"/>
      <c r="AB3506" s="4"/>
    </row>
    <row r="3507" spans="1:28" x14ac:dyDescent="0.25">
      <c r="A3507" s="4">
        <v>50</v>
      </c>
      <c r="B3507" s="4">
        <v>0</v>
      </c>
      <c r="C3507" s="4">
        <v>0</v>
      </c>
      <c r="D3507" s="4">
        <v>1</v>
      </c>
      <c r="E3507" s="4">
        <v>204</v>
      </c>
      <c r="F3507" s="4">
        <f>ROUND(Source!R3493,O3507)</f>
        <v>4295.2</v>
      </c>
      <c r="G3507" s="4" t="s">
        <v>48</v>
      </c>
      <c r="H3507" s="4" t="s">
        <v>49</v>
      </c>
      <c r="I3507" s="4"/>
      <c r="J3507" s="4"/>
      <c r="K3507" s="4">
        <v>204</v>
      </c>
      <c r="L3507" s="4">
        <v>13</v>
      </c>
      <c r="M3507" s="4">
        <v>3</v>
      </c>
      <c r="N3507" s="4" t="s">
        <v>3</v>
      </c>
      <c r="O3507" s="4">
        <v>2</v>
      </c>
      <c r="P3507" s="4"/>
      <c r="Q3507" s="4"/>
      <c r="R3507" s="4"/>
      <c r="S3507" s="4"/>
      <c r="T3507" s="4"/>
      <c r="U3507" s="4"/>
      <c r="V3507" s="4"/>
      <c r="W3507" s="4">
        <v>4295.2</v>
      </c>
      <c r="X3507" s="4">
        <v>1</v>
      </c>
      <c r="Y3507" s="4">
        <v>4295.2</v>
      </c>
      <c r="Z3507" s="4"/>
      <c r="AA3507" s="4"/>
      <c r="AB3507" s="4"/>
    </row>
    <row r="3508" spans="1:28" x14ac:dyDescent="0.25">
      <c r="A3508" s="4">
        <v>50</v>
      </c>
      <c r="B3508" s="4">
        <v>0</v>
      </c>
      <c r="C3508" s="4">
        <v>0</v>
      </c>
      <c r="D3508" s="4">
        <v>1</v>
      </c>
      <c r="E3508" s="4">
        <v>205</v>
      </c>
      <c r="F3508" s="4">
        <f>ROUND(Source!S3493,O3508)</f>
        <v>2902786.3</v>
      </c>
      <c r="G3508" s="4" t="s">
        <v>50</v>
      </c>
      <c r="H3508" s="4" t="s">
        <v>51</v>
      </c>
      <c r="I3508" s="4"/>
      <c r="J3508" s="4"/>
      <c r="K3508" s="4">
        <v>205</v>
      </c>
      <c r="L3508" s="4">
        <v>14</v>
      </c>
      <c r="M3508" s="4">
        <v>3</v>
      </c>
      <c r="N3508" s="4" t="s">
        <v>3</v>
      </c>
      <c r="O3508" s="4">
        <v>2</v>
      </c>
      <c r="P3508" s="4"/>
      <c r="Q3508" s="4"/>
      <c r="R3508" s="4"/>
      <c r="S3508" s="4"/>
      <c r="T3508" s="4"/>
      <c r="U3508" s="4"/>
      <c r="V3508" s="4"/>
      <c r="W3508" s="4">
        <v>2902786.3</v>
      </c>
      <c r="X3508" s="4">
        <v>1</v>
      </c>
      <c r="Y3508" s="4">
        <v>2902786.3</v>
      </c>
      <c r="Z3508" s="4"/>
      <c r="AA3508" s="4"/>
      <c r="AB3508" s="4"/>
    </row>
    <row r="3509" spans="1:28" x14ac:dyDescent="0.25">
      <c r="A3509" s="4">
        <v>50</v>
      </c>
      <c r="B3509" s="4">
        <v>0</v>
      </c>
      <c r="C3509" s="4">
        <v>0</v>
      </c>
      <c r="D3509" s="4">
        <v>1</v>
      </c>
      <c r="E3509" s="4">
        <v>232</v>
      </c>
      <c r="F3509" s="4">
        <f>ROUND(Source!BC3493,O3509)</f>
        <v>0</v>
      </c>
      <c r="G3509" s="4" t="s">
        <v>52</v>
      </c>
      <c r="H3509" s="4" t="s">
        <v>53</v>
      </c>
      <c r="I3509" s="4"/>
      <c r="J3509" s="4"/>
      <c r="K3509" s="4">
        <v>232</v>
      </c>
      <c r="L3509" s="4">
        <v>15</v>
      </c>
      <c r="M3509" s="4">
        <v>3</v>
      </c>
      <c r="N3509" s="4" t="s">
        <v>3</v>
      </c>
      <c r="O3509" s="4">
        <v>2</v>
      </c>
      <c r="P3509" s="4"/>
      <c r="Q3509" s="4"/>
      <c r="R3509" s="4"/>
      <c r="S3509" s="4"/>
      <c r="T3509" s="4"/>
      <c r="U3509" s="4"/>
      <c r="V3509" s="4"/>
      <c r="W3509" s="4">
        <v>0</v>
      </c>
      <c r="X3509" s="4">
        <v>1</v>
      </c>
      <c r="Y3509" s="4">
        <v>0</v>
      </c>
      <c r="Z3509" s="4"/>
      <c r="AA3509" s="4"/>
      <c r="AB3509" s="4"/>
    </row>
    <row r="3510" spans="1:28" x14ac:dyDescent="0.25">
      <c r="A3510" s="4">
        <v>50</v>
      </c>
      <c r="B3510" s="4">
        <v>0</v>
      </c>
      <c r="C3510" s="4">
        <v>0</v>
      </c>
      <c r="D3510" s="4">
        <v>1</v>
      </c>
      <c r="E3510" s="4">
        <v>214</v>
      </c>
      <c r="F3510" s="4">
        <f>ROUND(Source!AS3493,O3510)</f>
        <v>0</v>
      </c>
      <c r="G3510" s="4" t="s">
        <v>54</v>
      </c>
      <c r="H3510" s="4" t="s">
        <v>55</v>
      </c>
      <c r="I3510" s="4"/>
      <c r="J3510" s="4"/>
      <c r="K3510" s="4">
        <v>214</v>
      </c>
      <c r="L3510" s="4">
        <v>16</v>
      </c>
      <c r="M3510" s="4">
        <v>3</v>
      </c>
      <c r="N3510" s="4" t="s">
        <v>3</v>
      </c>
      <c r="O3510" s="4">
        <v>2</v>
      </c>
      <c r="P3510" s="4"/>
      <c r="Q3510" s="4"/>
      <c r="R3510" s="4"/>
      <c r="S3510" s="4"/>
      <c r="T3510" s="4"/>
      <c r="U3510" s="4"/>
      <c r="V3510" s="4"/>
      <c r="W3510" s="4">
        <v>0</v>
      </c>
      <c r="X3510" s="4">
        <v>1</v>
      </c>
      <c r="Y3510" s="4">
        <v>0</v>
      </c>
      <c r="Z3510" s="4"/>
      <c r="AA3510" s="4"/>
      <c r="AB3510" s="4"/>
    </row>
    <row r="3511" spans="1:28" x14ac:dyDescent="0.25">
      <c r="A3511" s="4">
        <v>50</v>
      </c>
      <c r="B3511" s="4">
        <v>0</v>
      </c>
      <c r="C3511" s="4">
        <v>0</v>
      </c>
      <c r="D3511" s="4">
        <v>1</v>
      </c>
      <c r="E3511" s="4">
        <v>215</v>
      </c>
      <c r="F3511" s="4">
        <f>ROUND(Source!AT3493,O3511)</f>
        <v>0</v>
      </c>
      <c r="G3511" s="4" t="s">
        <v>56</v>
      </c>
      <c r="H3511" s="4" t="s">
        <v>57</v>
      </c>
      <c r="I3511" s="4"/>
      <c r="J3511" s="4"/>
      <c r="K3511" s="4">
        <v>215</v>
      </c>
      <c r="L3511" s="4">
        <v>17</v>
      </c>
      <c r="M3511" s="4">
        <v>3</v>
      </c>
      <c r="N3511" s="4" t="s">
        <v>3</v>
      </c>
      <c r="O3511" s="4">
        <v>2</v>
      </c>
      <c r="P3511" s="4"/>
      <c r="Q3511" s="4"/>
      <c r="R3511" s="4"/>
      <c r="S3511" s="4"/>
      <c r="T3511" s="4"/>
      <c r="U3511" s="4"/>
      <c r="V3511" s="4"/>
      <c r="W3511" s="4">
        <v>0</v>
      </c>
      <c r="X3511" s="4">
        <v>1</v>
      </c>
      <c r="Y3511" s="4">
        <v>0</v>
      </c>
      <c r="Z3511" s="4"/>
      <c r="AA3511" s="4"/>
      <c r="AB3511" s="4"/>
    </row>
    <row r="3512" spans="1:28" x14ac:dyDescent="0.25">
      <c r="A3512" s="4">
        <v>50</v>
      </c>
      <c r="B3512" s="4">
        <v>0</v>
      </c>
      <c r="C3512" s="4">
        <v>0</v>
      </c>
      <c r="D3512" s="4">
        <v>1</v>
      </c>
      <c r="E3512" s="4">
        <v>217</v>
      </c>
      <c r="F3512" s="4">
        <f>ROUND(Source!AU3493,O3512)</f>
        <v>5239802.8600000003</v>
      </c>
      <c r="G3512" s="4" t="s">
        <v>58</v>
      </c>
      <c r="H3512" s="4" t="s">
        <v>59</v>
      </c>
      <c r="I3512" s="4"/>
      <c r="J3512" s="4"/>
      <c r="K3512" s="4">
        <v>217</v>
      </c>
      <c r="L3512" s="4">
        <v>18</v>
      </c>
      <c r="M3512" s="4">
        <v>3</v>
      </c>
      <c r="N3512" s="4" t="s">
        <v>3</v>
      </c>
      <c r="O3512" s="4">
        <v>2</v>
      </c>
      <c r="P3512" s="4"/>
      <c r="Q3512" s="4"/>
      <c r="R3512" s="4"/>
      <c r="S3512" s="4"/>
      <c r="T3512" s="4"/>
      <c r="U3512" s="4"/>
      <c r="V3512" s="4"/>
      <c r="W3512" s="4">
        <v>5239802.8600000003</v>
      </c>
      <c r="X3512" s="4">
        <v>1</v>
      </c>
      <c r="Y3512" s="4">
        <v>5239802.8600000003</v>
      </c>
      <c r="Z3512" s="4"/>
      <c r="AA3512" s="4"/>
      <c r="AB3512" s="4"/>
    </row>
    <row r="3513" spans="1:28" x14ac:dyDescent="0.25">
      <c r="A3513" s="4">
        <v>50</v>
      </c>
      <c r="B3513" s="4">
        <v>0</v>
      </c>
      <c r="C3513" s="4">
        <v>0</v>
      </c>
      <c r="D3513" s="4">
        <v>1</v>
      </c>
      <c r="E3513" s="4">
        <v>230</v>
      </c>
      <c r="F3513" s="4">
        <f>ROUND(Source!BA3493,O3513)</f>
        <v>0</v>
      </c>
      <c r="G3513" s="4" t="s">
        <v>60</v>
      </c>
      <c r="H3513" s="4" t="s">
        <v>61</v>
      </c>
      <c r="I3513" s="4"/>
      <c r="J3513" s="4"/>
      <c r="K3513" s="4">
        <v>230</v>
      </c>
      <c r="L3513" s="4">
        <v>19</v>
      </c>
      <c r="M3513" s="4">
        <v>3</v>
      </c>
      <c r="N3513" s="4" t="s">
        <v>3</v>
      </c>
      <c r="O3513" s="4">
        <v>2</v>
      </c>
      <c r="P3513" s="4"/>
      <c r="Q3513" s="4"/>
      <c r="R3513" s="4"/>
      <c r="S3513" s="4"/>
      <c r="T3513" s="4"/>
      <c r="U3513" s="4"/>
      <c r="V3513" s="4"/>
      <c r="W3513" s="4">
        <v>0</v>
      </c>
      <c r="X3513" s="4">
        <v>1</v>
      </c>
      <c r="Y3513" s="4">
        <v>0</v>
      </c>
      <c r="Z3513" s="4"/>
      <c r="AA3513" s="4"/>
      <c r="AB3513" s="4"/>
    </row>
    <row r="3514" spans="1:28" x14ac:dyDescent="0.25">
      <c r="A3514" s="4">
        <v>50</v>
      </c>
      <c r="B3514" s="4">
        <v>0</v>
      </c>
      <c r="C3514" s="4">
        <v>0</v>
      </c>
      <c r="D3514" s="4">
        <v>1</v>
      </c>
      <c r="E3514" s="4">
        <v>206</v>
      </c>
      <c r="F3514" s="4">
        <f>ROUND(Source!T3493,O3514)</f>
        <v>0</v>
      </c>
      <c r="G3514" s="4" t="s">
        <v>62</v>
      </c>
      <c r="H3514" s="4" t="s">
        <v>63</v>
      </c>
      <c r="I3514" s="4"/>
      <c r="J3514" s="4"/>
      <c r="K3514" s="4">
        <v>206</v>
      </c>
      <c r="L3514" s="4">
        <v>20</v>
      </c>
      <c r="M3514" s="4">
        <v>3</v>
      </c>
      <c r="N3514" s="4" t="s">
        <v>3</v>
      </c>
      <c r="O3514" s="4">
        <v>2</v>
      </c>
      <c r="P3514" s="4"/>
      <c r="Q3514" s="4"/>
      <c r="R3514" s="4"/>
      <c r="S3514" s="4"/>
      <c r="T3514" s="4"/>
      <c r="U3514" s="4"/>
      <c r="V3514" s="4"/>
      <c r="W3514" s="4">
        <v>0</v>
      </c>
      <c r="X3514" s="4">
        <v>1</v>
      </c>
      <c r="Y3514" s="4">
        <v>0</v>
      </c>
      <c r="Z3514" s="4"/>
      <c r="AA3514" s="4"/>
      <c r="AB3514" s="4"/>
    </row>
    <row r="3515" spans="1:28" x14ac:dyDescent="0.25">
      <c r="A3515" s="4">
        <v>50</v>
      </c>
      <c r="B3515" s="4">
        <v>0</v>
      </c>
      <c r="C3515" s="4">
        <v>0</v>
      </c>
      <c r="D3515" s="4">
        <v>1</v>
      </c>
      <c r="E3515" s="4">
        <v>207</v>
      </c>
      <c r="F3515" s="4">
        <f>Source!U3493</f>
        <v>3054.93</v>
      </c>
      <c r="G3515" s="4" t="s">
        <v>64</v>
      </c>
      <c r="H3515" s="4" t="s">
        <v>65</v>
      </c>
      <c r="I3515" s="4"/>
      <c r="J3515" s="4"/>
      <c r="K3515" s="4">
        <v>207</v>
      </c>
      <c r="L3515" s="4">
        <v>21</v>
      </c>
      <c r="M3515" s="4">
        <v>3</v>
      </c>
      <c r="N3515" s="4" t="s">
        <v>3</v>
      </c>
      <c r="O3515" s="4">
        <v>-1</v>
      </c>
      <c r="P3515" s="4"/>
      <c r="Q3515" s="4"/>
      <c r="R3515" s="4"/>
      <c r="S3515" s="4"/>
      <c r="T3515" s="4"/>
      <c r="U3515" s="4"/>
      <c r="V3515" s="4"/>
      <c r="W3515" s="4">
        <v>3054.9300000000003</v>
      </c>
      <c r="X3515" s="4">
        <v>1</v>
      </c>
      <c r="Y3515" s="4">
        <v>3054.9300000000003</v>
      </c>
      <c r="Z3515" s="4"/>
      <c r="AA3515" s="4"/>
      <c r="AB3515" s="4"/>
    </row>
    <row r="3516" spans="1:28" x14ac:dyDescent="0.25">
      <c r="A3516" s="4">
        <v>50</v>
      </c>
      <c r="B3516" s="4">
        <v>0</v>
      </c>
      <c r="C3516" s="4">
        <v>0</v>
      </c>
      <c r="D3516" s="4">
        <v>1</v>
      </c>
      <c r="E3516" s="4">
        <v>208</v>
      </c>
      <c r="F3516" s="4">
        <f>Source!V3493</f>
        <v>0</v>
      </c>
      <c r="G3516" s="4" t="s">
        <v>66</v>
      </c>
      <c r="H3516" s="4" t="s">
        <v>67</v>
      </c>
      <c r="I3516" s="4"/>
      <c r="J3516" s="4"/>
      <c r="K3516" s="4">
        <v>208</v>
      </c>
      <c r="L3516" s="4">
        <v>22</v>
      </c>
      <c r="M3516" s="4">
        <v>3</v>
      </c>
      <c r="N3516" s="4" t="s">
        <v>3</v>
      </c>
      <c r="O3516" s="4">
        <v>-1</v>
      </c>
      <c r="P3516" s="4"/>
      <c r="Q3516" s="4"/>
      <c r="R3516" s="4"/>
      <c r="S3516" s="4"/>
      <c r="T3516" s="4"/>
      <c r="U3516" s="4"/>
      <c r="V3516" s="4"/>
      <c r="W3516" s="4">
        <v>0</v>
      </c>
      <c r="X3516" s="4">
        <v>1</v>
      </c>
      <c r="Y3516" s="4">
        <v>0</v>
      </c>
      <c r="Z3516" s="4"/>
      <c r="AA3516" s="4"/>
      <c r="AB3516" s="4"/>
    </row>
    <row r="3517" spans="1:28" x14ac:dyDescent="0.25">
      <c r="A3517" s="4">
        <v>50</v>
      </c>
      <c r="B3517" s="4">
        <v>0</v>
      </c>
      <c r="C3517" s="4">
        <v>0</v>
      </c>
      <c r="D3517" s="4">
        <v>1</v>
      </c>
      <c r="E3517" s="4">
        <v>209</v>
      </c>
      <c r="F3517" s="4">
        <f>ROUND(Source!W3493,O3517)</f>
        <v>0</v>
      </c>
      <c r="G3517" s="4" t="s">
        <v>68</v>
      </c>
      <c r="H3517" s="4" t="s">
        <v>69</v>
      </c>
      <c r="I3517" s="4"/>
      <c r="J3517" s="4"/>
      <c r="K3517" s="4">
        <v>209</v>
      </c>
      <c r="L3517" s="4">
        <v>23</v>
      </c>
      <c r="M3517" s="4">
        <v>3</v>
      </c>
      <c r="N3517" s="4" t="s">
        <v>3</v>
      </c>
      <c r="O3517" s="4">
        <v>2</v>
      </c>
      <c r="P3517" s="4"/>
      <c r="Q3517" s="4"/>
      <c r="R3517" s="4"/>
      <c r="S3517" s="4"/>
      <c r="T3517" s="4"/>
      <c r="U3517" s="4"/>
      <c r="V3517" s="4"/>
      <c r="W3517" s="4">
        <v>0</v>
      </c>
      <c r="X3517" s="4">
        <v>1</v>
      </c>
      <c r="Y3517" s="4">
        <v>0</v>
      </c>
      <c r="Z3517" s="4"/>
      <c r="AA3517" s="4"/>
      <c r="AB3517" s="4"/>
    </row>
    <row r="3518" spans="1:28" x14ac:dyDescent="0.25">
      <c r="A3518" s="4">
        <v>50</v>
      </c>
      <c r="B3518" s="4">
        <v>0</v>
      </c>
      <c r="C3518" s="4">
        <v>0</v>
      </c>
      <c r="D3518" s="4">
        <v>1</v>
      </c>
      <c r="E3518" s="4">
        <v>233</v>
      </c>
      <c r="F3518" s="4">
        <f>ROUND(Source!BD3493,O3518)</f>
        <v>0</v>
      </c>
      <c r="G3518" s="4" t="s">
        <v>70</v>
      </c>
      <c r="H3518" s="4" t="s">
        <v>71</v>
      </c>
      <c r="I3518" s="4"/>
      <c r="J3518" s="4"/>
      <c r="K3518" s="4">
        <v>233</v>
      </c>
      <c r="L3518" s="4">
        <v>24</v>
      </c>
      <c r="M3518" s="4">
        <v>3</v>
      </c>
      <c r="N3518" s="4" t="s">
        <v>3</v>
      </c>
      <c r="O3518" s="4">
        <v>2</v>
      </c>
      <c r="P3518" s="4"/>
      <c r="Q3518" s="4"/>
      <c r="R3518" s="4"/>
      <c r="S3518" s="4"/>
      <c r="T3518" s="4"/>
      <c r="U3518" s="4"/>
      <c r="V3518" s="4"/>
      <c r="W3518" s="4">
        <v>0</v>
      </c>
      <c r="X3518" s="4">
        <v>1</v>
      </c>
      <c r="Y3518" s="4">
        <v>0</v>
      </c>
      <c r="Z3518" s="4"/>
      <c r="AA3518" s="4"/>
      <c r="AB3518" s="4"/>
    </row>
    <row r="3519" spans="1:28" x14ac:dyDescent="0.25">
      <c r="A3519" s="4">
        <v>50</v>
      </c>
      <c r="B3519" s="4">
        <v>0</v>
      </c>
      <c r="C3519" s="4">
        <v>0</v>
      </c>
      <c r="D3519" s="4">
        <v>1</v>
      </c>
      <c r="E3519" s="4">
        <v>210</v>
      </c>
      <c r="F3519" s="4">
        <f>ROUND(Source!X3493,O3519)</f>
        <v>2031950.41</v>
      </c>
      <c r="G3519" s="4" t="s">
        <v>72</v>
      </c>
      <c r="H3519" s="4" t="s">
        <v>73</v>
      </c>
      <c r="I3519" s="4"/>
      <c r="J3519" s="4"/>
      <c r="K3519" s="4">
        <v>210</v>
      </c>
      <c r="L3519" s="4">
        <v>25</v>
      </c>
      <c r="M3519" s="4">
        <v>3</v>
      </c>
      <c r="N3519" s="4" t="s">
        <v>3</v>
      </c>
      <c r="O3519" s="4">
        <v>2</v>
      </c>
      <c r="P3519" s="4"/>
      <c r="Q3519" s="4"/>
      <c r="R3519" s="4"/>
      <c r="S3519" s="4"/>
      <c r="T3519" s="4"/>
      <c r="U3519" s="4"/>
      <c r="V3519" s="4"/>
      <c r="W3519" s="4">
        <v>2031950.41</v>
      </c>
      <c r="X3519" s="4">
        <v>1</v>
      </c>
      <c r="Y3519" s="4">
        <v>2031950.41</v>
      </c>
      <c r="Z3519" s="4"/>
      <c r="AA3519" s="4"/>
      <c r="AB3519" s="4"/>
    </row>
    <row r="3520" spans="1:28" x14ac:dyDescent="0.25">
      <c r="A3520" s="4">
        <v>50</v>
      </c>
      <c r="B3520" s="4">
        <v>0</v>
      </c>
      <c r="C3520" s="4">
        <v>0</v>
      </c>
      <c r="D3520" s="4">
        <v>1</v>
      </c>
      <c r="E3520" s="4">
        <v>211</v>
      </c>
      <c r="F3520" s="4">
        <f>ROUND(Source!Y3493,O3520)</f>
        <v>290278.63</v>
      </c>
      <c r="G3520" s="4" t="s">
        <v>74</v>
      </c>
      <c r="H3520" s="4" t="s">
        <v>75</v>
      </c>
      <c r="I3520" s="4"/>
      <c r="J3520" s="4"/>
      <c r="K3520" s="4">
        <v>211</v>
      </c>
      <c r="L3520" s="4">
        <v>26</v>
      </c>
      <c r="M3520" s="4">
        <v>3</v>
      </c>
      <c r="N3520" s="4" t="s">
        <v>3</v>
      </c>
      <c r="O3520" s="4">
        <v>2</v>
      </c>
      <c r="P3520" s="4"/>
      <c r="Q3520" s="4"/>
      <c r="R3520" s="4"/>
      <c r="S3520" s="4"/>
      <c r="T3520" s="4"/>
      <c r="U3520" s="4"/>
      <c r="V3520" s="4"/>
      <c r="W3520" s="4">
        <v>290278.63</v>
      </c>
      <c r="X3520" s="4">
        <v>1</v>
      </c>
      <c r="Y3520" s="4">
        <v>290278.63</v>
      </c>
      <c r="Z3520" s="4"/>
      <c r="AA3520" s="4"/>
      <c r="AB3520" s="4"/>
    </row>
    <row r="3521" spans="1:245" x14ac:dyDescent="0.25">
      <c r="A3521" s="4">
        <v>50</v>
      </c>
      <c r="B3521" s="4">
        <v>0</v>
      </c>
      <c r="C3521" s="4">
        <v>0</v>
      </c>
      <c r="D3521" s="4">
        <v>1</v>
      </c>
      <c r="E3521" s="4">
        <v>224</v>
      </c>
      <c r="F3521" s="4">
        <f>ROUND(Source!AR3493,O3521)</f>
        <v>5239802.8600000003</v>
      </c>
      <c r="G3521" s="4" t="s">
        <v>76</v>
      </c>
      <c r="H3521" s="4" t="s">
        <v>77</v>
      </c>
      <c r="I3521" s="4"/>
      <c r="J3521" s="4"/>
      <c r="K3521" s="4">
        <v>224</v>
      </c>
      <c r="L3521" s="4">
        <v>27</v>
      </c>
      <c r="M3521" s="4">
        <v>3</v>
      </c>
      <c r="N3521" s="4" t="s">
        <v>3</v>
      </c>
      <c r="O3521" s="4">
        <v>2</v>
      </c>
      <c r="P3521" s="4"/>
      <c r="Q3521" s="4"/>
      <c r="R3521" s="4"/>
      <c r="S3521" s="4"/>
      <c r="T3521" s="4"/>
      <c r="U3521" s="4"/>
      <c r="V3521" s="4"/>
      <c r="W3521" s="4">
        <v>5239802.8600000003</v>
      </c>
      <c r="X3521" s="4">
        <v>1</v>
      </c>
      <c r="Y3521" s="4">
        <v>5239802.8600000003</v>
      </c>
      <c r="Z3521" s="4"/>
      <c r="AA3521" s="4"/>
      <c r="AB3521" s="4"/>
    </row>
    <row r="3523" spans="1:245" x14ac:dyDescent="0.25">
      <c r="A3523" s="1">
        <v>4</v>
      </c>
      <c r="B3523" s="1">
        <v>1</v>
      </c>
      <c r="C3523" s="1"/>
      <c r="D3523" s="1">
        <f>ROW(A3646)</f>
        <v>3646</v>
      </c>
      <c r="E3523" s="1"/>
      <c r="F3523" s="1" t="s">
        <v>208</v>
      </c>
      <c r="G3523" s="1" t="s">
        <v>485</v>
      </c>
      <c r="H3523" s="1" t="s">
        <v>3</v>
      </c>
      <c r="I3523" s="1">
        <v>0</v>
      </c>
      <c r="J3523" s="1"/>
      <c r="K3523" s="1">
        <v>-1</v>
      </c>
      <c r="L3523" s="1"/>
      <c r="M3523" s="1" t="s">
        <v>3</v>
      </c>
      <c r="N3523" s="1"/>
      <c r="O3523" s="1"/>
      <c r="P3523" s="1"/>
      <c r="Q3523" s="1"/>
      <c r="R3523" s="1"/>
      <c r="S3523" s="1">
        <v>0</v>
      </c>
      <c r="T3523" s="1"/>
      <c r="U3523" s="1" t="s">
        <v>3</v>
      </c>
      <c r="V3523" s="1">
        <v>0</v>
      </c>
      <c r="W3523" s="1"/>
      <c r="X3523" s="1"/>
      <c r="Y3523" s="1"/>
      <c r="Z3523" s="1"/>
      <c r="AA3523" s="1"/>
      <c r="AB3523" s="1" t="s">
        <v>3</v>
      </c>
      <c r="AC3523" s="1" t="s">
        <v>3</v>
      </c>
      <c r="AD3523" s="1" t="s">
        <v>3</v>
      </c>
      <c r="AE3523" s="1" t="s">
        <v>3</v>
      </c>
      <c r="AF3523" s="1" t="s">
        <v>3</v>
      </c>
      <c r="AG3523" s="1" t="s">
        <v>3</v>
      </c>
      <c r="AH3523" s="1"/>
      <c r="AI3523" s="1"/>
      <c r="AJ3523" s="1"/>
      <c r="AK3523" s="1"/>
      <c r="AL3523" s="1"/>
      <c r="AM3523" s="1"/>
      <c r="AN3523" s="1"/>
      <c r="AO3523" s="1"/>
      <c r="AP3523" s="1" t="s">
        <v>3</v>
      </c>
      <c r="AQ3523" s="1" t="s">
        <v>3</v>
      </c>
      <c r="AR3523" s="1" t="s">
        <v>3</v>
      </c>
      <c r="AS3523" s="1"/>
      <c r="AT3523" s="1"/>
      <c r="AU3523" s="1"/>
      <c r="AV3523" s="1"/>
      <c r="AW3523" s="1"/>
      <c r="AX3523" s="1"/>
      <c r="AY3523" s="1"/>
      <c r="AZ3523" s="1" t="s">
        <v>3</v>
      </c>
      <c r="BA3523" s="1"/>
      <c r="BB3523" s="1" t="s">
        <v>3</v>
      </c>
      <c r="BC3523" s="1" t="s">
        <v>3</v>
      </c>
      <c r="BD3523" s="1" t="s">
        <v>3</v>
      </c>
      <c r="BE3523" s="1" t="s">
        <v>3</v>
      </c>
      <c r="BF3523" s="1" t="s">
        <v>3</v>
      </c>
      <c r="BG3523" s="1" t="s">
        <v>3</v>
      </c>
      <c r="BH3523" s="1" t="s">
        <v>3</v>
      </c>
      <c r="BI3523" s="1" t="s">
        <v>3</v>
      </c>
      <c r="BJ3523" s="1" t="s">
        <v>3</v>
      </c>
      <c r="BK3523" s="1" t="s">
        <v>3</v>
      </c>
      <c r="BL3523" s="1" t="s">
        <v>3</v>
      </c>
      <c r="BM3523" s="1" t="s">
        <v>3</v>
      </c>
      <c r="BN3523" s="1" t="s">
        <v>3</v>
      </c>
      <c r="BO3523" s="1" t="s">
        <v>3</v>
      </c>
      <c r="BP3523" s="1" t="s">
        <v>3</v>
      </c>
      <c r="BQ3523" s="1"/>
      <c r="BR3523" s="1"/>
      <c r="BS3523" s="1"/>
      <c r="BT3523" s="1"/>
      <c r="BU3523" s="1"/>
      <c r="BV3523" s="1"/>
      <c r="BW3523" s="1"/>
      <c r="BX3523" s="1">
        <v>0</v>
      </c>
      <c r="BY3523" s="1"/>
      <c r="BZ3523" s="1"/>
      <c r="CA3523" s="1"/>
      <c r="CB3523" s="1"/>
      <c r="CC3523" s="1"/>
      <c r="CD3523" s="1"/>
      <c r="CE3523" s="1"/>
      <c r="CF3523" s="1"/>
      <c r="CG3523" s="1"/>
      <c r="CH3523" s="1"/>
      <c r="CI3523" s="1"/>
      <c r="CJ3523" s="1">
        <v>0</v>
      </c>
    </row>
    <row r="3525" spans="1:245" x14ac:dyDescent="0.25">
      <c r="A3525" s="2">
        <v>52</v>
      </c>
      <c r="B3525" s="2">
        <f t="shared" ref="B3525:G3525" si="1650">B3646</f>
        <v>1</v>
      </c>
      <c r="C3525" s="2">
        <f t="shared" si="1650"/>
        <v>4</v>
      </c>
      <c r="D3525" s="2">
        <f t="shared" si="1650"/>
        <v>3523</v>
      </c>
      <c r="E3525" s="2">
        <f t="shared" si="1650"/>
        <v>0</v>
      </c>
      <c r="F3525" s="2" t="str">
        <f t="shared" si="1650"/>
        <v>Новый раздел</v>
      </c>
      <c r="G3525" s="2" t="str">
        <f t="shared" si="1650"/>
        <v>Зона №1  -   20. Внутренние и внутриплощадочные слаботочные сети "Зимний пав."</v>
      </c>
      <c r="H3525" s="2"/>
      <c r="I3525" s="2"/>
      <c r="J3525" s="2"/>
      <c r="K3525" s="2"/>
      <c r="L3525" s="2"/>
      <c r="M3525" s="2"/>
      <c r="N3525" s="2"/>
      <c r="O3525" s="2">
        <f t="shared" ref="O3525:AT3525" si="1651">O3646</f>
        <v>1439867.93</v>
      </c>
      <c r="P3525" s="2">
        <f t="shared" si="1651"/>
        <v>2176.1999999999998</v>
      </c>
      <c r="Q3525" s="2">
        <f t="shared" si="1651"/>
        <v>3049.02</v>
      </c>
      <c r="R3525" s="2">
        <f t="shared" si="1651"/>
        <v>1932.84</v>
      </c>
      <c r="S3525" s="2">
        <f t="shared" si="1651"/>
        <v>1434642.71</v>
      </c>
      <c r="T3525" s="2">
        <f t="shared" si="1651"/>
        <v>0</v>
      </c>
      <c r="U3525" s="2">
        <f t="shared" si="1651"/>
        <v>1544.56</v>
      </c>
      <c r="V3525" s="2">
        <f t="shared" si="1651"/>
        <v>0</v>
      </c>
      <c r="W3525" s="2">
        <f t="shared" si="1651"/>
        <v>0</v>
      </c>
      <c r="X3525" s="2">
        <f t="shared" si="1651"/>
        <v>1004249.9</v>
      </c>
      <c r="Y3525" s="2">
        <f t="shared" si="1651"/>
        <v>143464.26</v>
      </c>
      <c r="Z3525" s="2">
        <f t="shared" si="1651"/>
        <v>0</v>
      </c>
      <c r="AA3525" s="2">
        <f t="shared" si="1651"/>
        <v>0</v>
      </c>
      <c r="AB3525" s="2">
        <f t="shared" si="1651"/>
        <v>0</v>
      </c>
      <c r="AC3525" s="2">
        <f t="shared" si="1651"/>
        <v>0</v>
      </c>
      <c r="AD3525" s="2">
        <f t="shared" si="1651"/>
        <v>0</v>
      </c>
      <c r="AE3525" s="2">
        <f t="shared" si="1651"/>
        <v>0</v>
      </c>
      <c r="AF3525" s="2">
        <f t="shared" si="1651"/>
        <v>0</v>
      </c>
      <c r="AG3525" s="2">
        <f t="shared" si="1651"/>
        <v>0</v>
      </c>
      <c r="AH3525" s="2">
        <f t="shared" si="1651"/>
        <v>0</v>
      </c>
      <c r="AI3525" s="2">
        <f t="shared" si="1651"/>
        <v>0</v>
      </c>
      <c r="AJ3525" s="2">
        <f t="shared" si="1651"/>
        <v>0</v>
      </c>
      <c r="AK3525" s="2">
        <f t="shared" si="1651"/>
        <v>0</v>
      </c>
      <c r="AL3525" s="2">
        <f t="shared" si="1651"/>
        <v>0</v>
      </c>
      <c r="AM3525" s="2">
        <f t="shared" si="1651"/>
        <v>0</v>
      </c>
      <c r="AN3525" s="2">
        <f t="shared" si="1651"/>
        <v>0</v>
      </c>
      <c r="AO3525" s="2">
        <f t="shared" si="1651"/>
        <v>0</v>
      </c>
      <c r="AP3525" s="2">
        <f t="shared" si="1651"/>
        <v>0</v>
      </c>
      <c r="AQ3525" s="2">
        <f t="shared" si="1651"/>
        <v>0</v>
      </c>
      <c r="AR3525" s="2">
        <f t="shared" si="1651"/>
        <v>2589669.5499999998</v>
      </c>
      <c r="AS3525" s="2">
        <f t="shared" si="1651"/>
        <v>0</v>
      </c>
      <c r="AT3525" s="2">
        <f t="shared" si="1651"/>
        <v>0</v>
      </c>
      <c r="AU3525" s="2">
        <f t="shared" ref="AU3525:BZ3525" si="1652">AU3646</f>
        <v>2589669.5499999998</v>
      </c>
      <c r="AV3525" s="2">
        <f t="shared" si="1652"/>
        <v>2176.1999999999998</v>
      </c>
      <c r="AW3525" s="2">
        <f t="shared" si="1652"/>
        <v>2176.1999999999998</v>
      </c>
      <c r="AX3525" s="2">
        <f t="shared" si="1652"/>
        <v>0</v>
      </c>
      <c r="AY3525" s="2">
        <f t="shared" si="1652"/>
        <v>2176.1999999999998</v>
      </c>
      <c r="AZ3525" s="2">
        <f t="shared" si="1652"/>
        <v>0</v>
      </c>
      <c r="BA3525" s="2">
        <f t="shared" si="1652"/>
        <v>0</v>
      </c>
      <c r="BB3525" s="2">
        <f t="shared" si="1652"/>
        <v>0</v>
      </c>
      <c r="BC3525" s="2">
        <f t="shared" si="1652"/>
        <v>0</v>
      </c>
      <c r="BD3525" s="2">
        <f t="shared" si="1652"/>
        <v>0</v>
      </c>
      <c r="BE3525" s="2">
        <f t="shared" si="1652"/>
        <v>0</v>
      </c>
      <c r="BF3525" s="2">
        <f t="shared" si="1652"/>
        <v>0</v>
      </c>
      <c r="BG3525" s="2">
        <f t="shared" si="1652"/>
        <v>0</v>
      </c>
      <c r="BH3525" s="2">
        <f t="shared" si="1652"/>
        <v>0</v>
      </c>
      <c r="BI3525" s="2">
        <f t="shared" si="1652"/>
        <v>0</v>
      </c>
      <c r="BJ3525" s="2">
        <f t="shared" si="1652"/>
        <v>0</v>
      </c>
      <c r="BK3525" s="2">
        <f t="shared" si="1652"/>
        <v>0</v>
      </c>
      <c r="BL3525" s="2">
        <f t="shared" si="1652"/>
        <v>0</v>
      </c>
      <c r="BM3525" s="2">
        <f t="shared" si="1652"/>
        <v>0</v>
      </c>
      <c r="BN3525" s="2">
        <f t="shared" si="1652"/>
        <v>0</v>
      </c>
      <c r="BO3525" s="2">
        <f t="shared" si="1652"/>
        <v>0</v>
      </c>
      <c r="BP3525" s="2">
        <f t="shared" si="1652"/>
        <v>0</v>
      </c>
      <c r="BQ3525" s="2">
        <f t="shared" si="1652"/>
        <v>0</v>
      </c>
      <c r="BR3525" s="2">
        <f t="shared" si="1652"/>
        <v>0</v>
      </c>
      <c r="BS3525" s="2">
        <f t="shared" si="1652"/>
        <v>0</v>
      </c>
      <c r="BT3525" s="2">
        <f t="shared" si="1652"/>
        <v>0</v>
      </c>
      <c r="BU3525" s="2">
        <f t="shared" si="1652"/>
        <v>0</v>
      </c>
      <c r="BV3525" s="2">
        <f t="shared" si="1652"/>
        <v>0</v>
      </c>
      <c r="BW3525" s="2">
        <f t="shared" si="1652"/>
        <v>0</v>
      </c>
      <c r="BX3525" s="2">
        <f t="shared" si="1652"/>
        <v>0</v>
      </c>
      <c r="BY3525" s="2">
        <f t="shared" si="1652"/>
        <v>0</v>
      </c>
      <c r="BZ3525" s="2">
        <f t="shared" si="1652"/>
        <v>0</v>
      </c>
      <c r="CA3525" s="2">
        <f t="shared" ref="CA3525:DF3525" si="1653">CA3646</f>
        <v>0</v>
      </c>
      <c r="CB3525" s="2">
        <f t="shared" si="1653"/>
        <v>0</v>
      </c>
      <c r="CC3525" s="2">
        <f t="shared" si="1653"/>
        <v>0</v>
      </c>
      <c r="CD3525" s="2">
        <f t="shared" si="1653"/>
        <v>0</v>
      </c>
      <c r="CE3525" s="2">
        <f t="shared" si="1653"/>
        <v>0</v>
      </c>
      <c r="CF3525" s="2">
        <f t="shared" si="1653"/>
        <v>0</v>
      </c>
      <c r="CG3525" s="2">
        <f t="shared" si="1653"/>
        <v>0</v>
      </c>
      <c r="CH3525" s="2">
        <f t="shared" si="1653"/>
        <v>0</v>
      </c>
      <c r="CI3525" s="2">
        <f t="shared" si="1653"/>
        <v>0</v>
      </c>
      <c r="CJ3525" s="2">
        <f t="shared" si="1653"/>
        <v>0</v>
      </c>
      <c r="CK3525" s="2">
        <f t="shared" si="1653"/>
        <v>0</v>
      </c>
      <c r="CL3525" s="2">
        <f t="shared" si="1653"/>
        <v>0</v>
      </c>
      <c r="CM3525" s="2">
        <f t="shared" si="1653"/>
        <v>0</v>
      </c>
      <c r="CN3525" s="2">
        <f t="shared" si="1653"/>
        <v>0</v>
      </c>
      <c r="CO3525" s="2">
        <f t="shared" si="1653"/>
        <v>0</v>
      </c>
      <c r="CP3525" s="2">
        <f t="shared" si="1653"/>
        <v>0</v>
      </c>
      <c r="CQ3525" s="2">
        <f t="shared" si="1653"/>
        <v>0</v>
      </c>
      <c r="CR3525" s="2">
        <f t="shared" si="1653"/>
        <v>0</v>
      </c>
      <c r="CS3525" s="2">
        <f t="shared" si="1653"/>
        <v>0</v>
      </c>
      <c r="CT3525" s="2">
        <f t="shared" si="1653"/>
        <v>0</v>
      </c>
      <c r="CU3525" s="2">
        <f t="shared" si="1653"/>
        <v>0</v>
      </c>
      <c r="CV3525" s="2">
        <f t="shared" si="1653"/>
        <v>0</v>
      </c>
      <c r="CW3525" s="2">
        <f t="shared" si="1653"/>
        <v>0</v>
      </c>
      <c r="CX3525" s="2">
        <f t="shared" si="1653"/>
        <v>0</v>
      </c>
      <c r="CY3525" s="2">
        <f t="shared" si="1653"/>
        <v>0</v>
      </c>
      <c r="CZ3525" s="2">
        <f t="shared" si="1653"/>
        <v>0</v>
      </c>
      <c r="DA3525" s="2">
        <f t="shared" si="1653"/>
        <v>0</v>
      </c>
      <c r="DB3525" s="2">
        <f t="shared" si="1653"/>
        <v>0</v>
      </c>
      <c r="DC3525" s="2">
        <f t="shared" si="1653"/>
        <v>0</v>
      </c>
      <c r="DD3525" s="2">
        <f t="shared" si="1653"/>
        <v>0</v>
      </c>
      <c r="DE3525" s="2">
        <f t="shared" si="1653"/>
        <v>0</v>
      </c>
      <c r="DF3525" s="2">
        <f t="shared" si="1653"/>
        <v>0</v>
      </c>
      <c r="DG3525" s="3">
        <f t="shared" ref="DG3525:EL3525" si="1654">DG3646</f>
        <v>0</v>
      </c>
      <c r="DH3525" s="3">
        <f t="shared" si="1654"/>
        <v>0</v>
      </c>
      <c r="DI3525" s="3">
        <f t="shared" si="1654"/>
        <v>0</v>
      </c>
      <c r="DJ3525" s="3">
        <f t="shared" si="1654"/>
        <v>0</v>
      </c>
      <c r="DK3525" s="3">
        <f t="shared" si="1654"/>
        <v>0</v>
      </c>
      <c r="DL3525" s="3">
        <f t="shared" si="1654"/>
        <v>0</v>
      </c>
      <c r="DM3525" s="3">
        <f t="shared" si="1654"/>
        <v>0</v>
      </c>
      <c r="DN3525" s="3">
        <f t="shared" si="1654"/>
        <v>0</v>
      </c>
      <c r="DO3525" s="3">
        <f t="shared" si="1654"/>
        <v>0</v>
      </c>
      <c r="DP3525" s="3">
        <f t="shared" si="1654"/>
        <v>0</v>
      </c>
      <c r="DQ3525" s="3">
        <f t="shared" si="1654"/>
        <v>0</v>
      </c>
      <c r="DR3525" s="3">
        <f t="shared" si="1654"/>
        <v>0</v>
      </c>
      <c r="DS3525" s="3">
        <f t="shared" si="1654"/>
        <v>0</v>
      </c>
      <c r="DT3525" s="3">
        <f t="shared" si="1654"/>
        <v>0</v>
      </c>
      <c r="DU3525" s="3">
        <f t="shared" si="1654"/>
        <v>0</v>
      </c>
      <c r="DV3525" s="3">
        <f t="shared" si="1654"/>
        <v>0</v>
      </c>
      <c r="DW3525" s="3">
        <f t="shared" si="1654"/>
        <v>0</v>
      </c>
      <c r="DX3525" s="3">
        <f t="shared" si="1654"/>
        <v>0</v>
      </c>
      <c r="DY3525" s="3">
        <f t="shared" si="1654"/>
        <v>0</v>
      </c>
      <c r="DZ3525" s="3">
        <f t="shared" si="1654"/>
        <v>0</v>
      </c>
      <c r="EA3525" s="3">
        <f t="shared" si="1654"/>
        <v>0</v>
      </c>
      <c r="EB3525" s="3">
        <f t="shared" si="1654"/>
        <v>0</v>
      </c>
      <c r="EC3525" s="3">
        <f t="shared" si="1654"/>
        <v>0</v>
      </c>
      <c r="ED3525" s="3">
        <f t="shared" si="1654"/>
        <v>0</v>
      </c>
      <c r="EE3525" s="3">
        <f t="shared" si="1654"/>
        <v>0</v>
      </c>
      <c r="EF3525" s="3">
        <f t="shared" si="1654"/>
        <v>0</v>
      </c>
      <c r="EG3525" s="3">
        <f t="shared" si="1654"/>
        <v>0</v>
      </c>
      <c r="EH3525" s="3">
        <f t="shared" si="1654"/>
        <v>0</v>
      </c>
      <c r="EI3525" s="3">
        <f t="shared" si="1654"/>
        <v>0</v>
      </c>
      <c r="EJ3525" s="3">
        <f t="shared" si="1654"/>
        <v>0</v>
      </c>
      <c r="EK3525" s="3">
        <f t="shared" si="1654"/>
        <v>0</v>
      </c>
      <c r="EL3525" s="3">
        <f t="shared" si="1654"/>
        <v>0</v>
      </c>
      <c r="EM3525" s="3">
        <f t="shared" ref="EM3525:FR3525" si="1655">EM3646</f>
        <v>0</v>
      </c>
      <c r="EN3525" s="3">
        <f t="shared" si="1655"/>
        <v>0</v>
      </c>
      <c r="EO3525" s="3">
        <f t="shared" si="1655"/>
        <v>0</v>
      </c>
      <c r="EP3525" s="3">
        <f t="shared" si="1655"/>
        <v>0</v>
      </c>
      <c r="EQ3525" s="3">
        <f t="shared" si="1655"/>
        <v>0</v>
      </c>
      <c r="ER3525" s="3">
        <f t="shared" si="1655"/>
        <v>0</v>
      </c>
      <c r="ES3525" s="3">
        <f t="shared" si="1655"/>
        <v>0</v>
      </c>
      <c r="ET3525" s="3">
        <f t="shared" si="1655"/>
        <v>0</v>
      </c>
      <c r="EU3525" s="3">
        <f t="shared" si="1655"/>
        <v>0</v>
      </c>
      <c r="EV3525" s="3">
        <f t="shared" si="1655"/>
        <v>0</v>
      </c>
      <c r="EW3525" s="3">
        <f t="shared" si="1655"/>
        <v>0</v>
      </c>
      <c r="EX3525" s="3">
        <f t="shared" si="1655"/>
        <v>0</v>
      </c>
      <c r="EY3525" s="3">
        <f t="shared" si="1655"/>
        <v>0</v>
      </c>
      <c r="EZ3525" s="3">
        <f t="shared" si="1655"/>
        <v>0</v>
      </c>
      <c r="FA3525" s="3">
        <f t="shared" si="1655"/>
        <v>0</v>
      </c>
      <c r="FB3525" s="3">
        <f t="shared" si="1655"/>
        <v>0</v>
      </c>
      <c r="FC3525" s="3">
        <f t="shared" si="1655"/>
        <v>0</v>
      </c>
      <c r="FD3525" s="3">
        <f t="shared" si="1655"/>
        <v>0</v>
      </c>
      <c r="FE3525" s="3">
        <f t="shared" si="1655"/>
        <v>0</v>
      </c>
      <c r="FF3525" s="3">
        <f t="shared" si="1655"/>
        <v>0</v>
      </c>
      <c r="FG3525" s="3">
        <f t="shared" si="1655"/>
        <v>0</v>
      </c>
      <c r="FH3525" s="3">
        <f t="shared" si="1655"/>
        <v>0</v>
      </c>
      <c r="FI3525" s="3">
        <f t="shared" si="1655"/>
        <v>0</v>
      </c>
      <c r="FJ3525" s="3">
        <f t="shared" si="1655"/>
        <v>0</v>
      </c>
      <c r="FK3525" s="3">
        <f t="shared" si="1655"/>
        <v>0</v>
      </c>
      <c r="FL3525" s="3">
        <f t="shared" si="1655"/>
        <v>0</v>
      </c>
      <c r="FM3525" s="3">
        <f t="shared" si="1655"/>
        <v>0</v>
      </c>
      <c r="FN3525" s="3">
        <f t="shared" si="1655"/>
        <v>0</v>
      </c>
      <c r="FO3525" s="3">
        <f t="shared" si="1655"/>
        <v>0</v>
      </c>
      <c r="FP3525" s="3">
        <f t="shared" si="1655"/>
        <v>0</v>
      </c>
      <c r="FQ3525" s="3">
        <f t="shared" si="1655"/>
        <v>0</v>
      </c>
      <c r="FR3525" s="3">
        <f t="shared" si="1655"/>
        <v>0</v>
      </c>
      <c r="FS3525" s="3">
        <f t="shared" ref="FS3525:GX3525" si="1656">FS3646</f>
        <v>0</v>
      </c>
      <c r="FT3525" s="3">
        <f t="shared" si="1656"/>
        <v>0</v>
      </c>
      <c r="FU3525" s="3">
        <f t="shared" si="1656"/>
        <v>0</v>
      </c>
      <c r="FV3525" s="3">
        <f t="shared" si="1656"/>
        <v>0</v>
      </c>
      <c r="FW3525" s="3">
        <f t="shared" si="1656"/>
        <v>0</v>
      </c>
      <c r="FX3525" s="3">
        <f t="shared" si="1656"/>
        <v>0</v>
      </c>
      <c r="FY3525" s="3">
        <f t="shared" si="1656"/>
        <v>0</v>
      </c>
      <c r="FZ3525" s="3">
        <f t="shared" si="1656"/>
        <v>0</v>
      </c>
      <c r="GA3525" s="3">
        <f t="shared" si="1656"/>
        <v>0</v>
      </c>
      <c r="GB3525" s="3">
        <f t="shared" si="1656"/>
        <v>0</v>
      </c>
      <c r="GC3525" s="3">
        <f t="shared" si="1656"/>
        <v>0</v>
      </c>
      <c r="GD3525" s="3">
        <f t="shared" si="1656"/>
        <v>0</v>
      </c>
      <c r="GE3525" s="3">
        <f t="shared" si="1656"/>
        <v>0</v>
      </c>
      <c r="GF3525" s="3">
        <f t="shared" si="1656"/>
        <v>0</v>
      </c>
      <c r="GG3525" s="3">
        <f t="shared" si="1656"/>
        <v>0</v>
      </c>
      <c r="GH3525" s="3">
        <f t="shared" si="1656"/>
        <v>0</v>
      </c>
      <c r="GI3525" s="3">
        <f t="shared" si="1656"/>
        <v>0</v>
      </c>
      <c r="GJ3525" s="3">
        <f t="shared" si="1656"/>
        <v>0</v>
      </c>
      <c r="GK3525" s="3">
        <f t="shared" si="1656"/>
        <v>0</v>
      </c>
      <c r="GL3525" s="3">
        <f t="shared" si="1656"/>
        <v>0</v>
      </c>
      <c r="GM3525" s="3">
        <f t="shared" si="1656"/>
        <v>0</v>
      </c>
      <c r="GN3525" s="3">
        <f t="shared" si="1656"/>
        <v>0</v>
      </c>
      <c r="GO3525" s="3">
        <f t="shared" si="1656"/>
        <v>0</v>
      </c>
      <c r="GP3525" s="3">
        <f t="shared" si="1656"/>
        <v>0</v>
      </c>
      <c r="GQ3525" s="3">
        <f t="shared" si="1656"/>
        <v>0</v>
      </c>
      <c r="GR3525" s="3">
        <f t="shared" si="1656"/>
        <v>0</v>
      </c>
      <c r="GS3525" s="3">
        <f t="shared" si="1656"/>
        <v>0</v>
      </c>
      <c r="GT3525" s="3">
        <f t="shared" si="1656"/>
        <v>0</v>
      </c>
      <c r="GU3525" s="3">
        <f t="shared" si="1656"/>
        <v>0</v>
      </c>
      <c r="GV3525" s="3">
        <f t="shared" si="1656"/>
        <v>0</v>
      </c>
      <c r="GW3525" s="3">
        <f t="shared" si="1656"/>
        <v>0</v>
      </c>
      <c r="GX3525" s="3">
        <f t="shared" si="1656"/>
        <v>0</v>
      </c>
    </row>
    <row r="3527" spans="1:245" x14ac:dyDescent="0.25">
      <c r="A3527" s="1">
        <v>5</v>
      </c>
      <c r="B3527" s="1">
        <v>1</v>
      </c>
      <c r="C3527" s="1"/>
      <c r="D3527" s="1">
        <f>ROW(A3540)</f>
        <v>3540</v>
      </c>
      <c r="E3527" s="1"/>
      <c r="F3527" s="1" t="s">
        <v>13</v>
      </c>
      <c r="G3527" s="1" t="s">
        <v>78</v>
      </c>
      <c r="H3527" s="1" t="s">
        <v>3</v>
      </c>
      <c r="I3527" s="1">
        <v>0</v>
      </c>
      <c r="J3527" s="1"/>
      <c r="K3527" s="1">
        <v>-1</v>
      </c>
      <c r="L3527" s="1"/>
      <c r="M3527" s="1" t="s">
        <v>3</v>
      </c>
      <c r="N3527" s="1"/>
      <c r="O3527" s="1"/>
      <c r="P3527" s="1"/>
      <c r="Q3527" s="1"/>
      <c r="R3527" s="1"/>
      <c r="S3527" s="1">
        <v>0</v>
      </c>
      <c r="T3527" s="1"/>
      <c r="U3527" s="1" t="s">
        <v>3</v>
      </c>
      <c r="V3527" s="1">
        <v>0</v>
      </c>
      <c r="W3527" s="1"/>
      <c r="X3527" s="1"/>
      <c r="Y3527" s="1"/>
      <c r="Z3527" s="1"/>
      <c r="AA3527" s="1"/>
      <c r="AB3527" s="1" t="s">
        <v>3</v>
      </c>
      <c r="AC3527" s="1" t="s">
        <v>3</v>
      </c>
      <c r="AD3527" s="1" t="s">
        <v>3</v>
      </c>
      <c r="AE3527" s="1" t="s">
        <v>3</v>
      </c>
      <c r="AF3527" s="1" t="s">
        <v>3</v>
      </c>
      <c r="AG3527" s="1" t="s">
        <v>3</v>
      </c>
      <c r="AH3527" s="1"/>
      <c r="AI3527" s="1"/>
      <c r="AJ3527" s="1"/>
      <c r="AK3527" s="1"/>
      <c r="AL3527" s="1"/>
      <c r="AM3527" s="1"/>
      <c r="AN3527" s="1"/>
      <c r="AO3527" s="1"/>
      <c r="AP3527" s="1" t="s">
        <v>3</v>
      </c>
      <c r="AQ3527" s="1" t="s">
        <v>3</v>
      </c>
      <c r="AR3527" s="1" t="s">
        <v>3</v>
      </c>
      <c r="AS3527" s="1"/>
      <c r="AT3527" s="1"/>
      <c r="AU3527" s="1"/>
      <c r="AV3527" s="1"/>
      <c r="AW3527" s="1"/>
      <c r="AX3527" s="1"/>
      <c r="AY3527" s="1"/>
      <c r="AZ3527" s="1" t="s">
        <v>3</v>
      </c>
      <c r="BA3527" s="1"/>
      <c r="BB3527" s="1" t="s">
        <v>3</v>
      </c>
      <c r="BC3527" s="1" t="s">
        <v>3</v>
      </c>
      <c r="BD3527" s="1" t="s">
        <v>3</v>
      </c>
      <c r="BE3527" s="1" t="s">
        <v>3</v>
      </c>
      <c r="BF3527" s="1" t="s">
        <v>3</v>
      </c>
      <c r="BG3527" s="1" t="s">
        <v>3</v>
      </c>
      <c r="BH3527" s="1" t="s">
        <v>3</v>
      </c>
      <c r="BI3527" s="1" t="s">
        <v>3</v>
      </c>
      <c r="BJ3527" s="1" t="s">
        <v>3</v>
      </c>
      <c r="BK3527" s="1" t="s">
        <v>3</v>
      </c>
      <c r="BL3527" s="1" t="s">
        <v>3</v>
      </c>
      <c r="BM3527" s="1" t="s">
        <v>3</v>
      </c>
      <c r="BN3527" s="1" t="s">
        <v>3</v>
      </c>
      <c r="BO3527" s="1" t="s">
        <v>3</v>
      </c>
      <c r="BP3527" s="1" t="s">
        <v>3</v>
      </c>
      <c r="BQ3527" s="1"/>
      <c r="BR3527" s="1"/>
      <c r="BS3527" s="1"/>
      <c r="BT3527" s="1"/>
      <c r="BU3527" s="1"/>
      <c r="BV3527" s="1"/>
      <c r="BW3527" s="1"/>
      <c r="BX3527" s="1">
        <v>0</v>
      </c>
      <c r="BY3527" s="1"/>
      <c r="BZ3527" s="1"/>
      <c r="CA3527" s="1"/>
      <c r="CB3527" s="1"/>
      <c r="CC3527" s="1"/>
      <c r="CD3527" s="1"/>
      <c r="CE3527" s="1"/>
      <c r="CF3527" s="1"/>
      <c r="CG3527" s="1"/>
      <c r="CH3527" s="1"/>
      <c r="CI3527" s="1"/>
      <c r="CJ3527" s="1">
        <v>0</v>
      </c>
    </row>
    <row r="3529" spans="1:245" x14ac:dyDescent="0.25">
      <c r="A3529" s="2">
        <v>52</v>
      </c>
      <c r="B3529" s="2">
        <f t="shared" ref="B3529:G3529" si="1657">B3540</f>
        <v>1</v>
      </c>
      <c r="C3529" s="2">
        <f t="shared" si="1657"/>
        <v>5</v>
      </c>
      <c r="D3529" s="2">
        <f t="shared" si="1657"/>
        <v>3527</v>
      </c>
      <c r="E3529" s="2">
        <f t="shared" si="1657"/>
        <v>0</v>
      </c>
      <c r="F3529" s="2" t="str">
        <f t="shared" si="1657"/>
        <v>Новый подраздел</v>
      </c>
      <c r="G3529" s="2" t="str">
        <f t="shared" si="1657"/>
        <v>ЛВС - Инженерные сооружения и коммуникации</v>
      </c>
      <c r="H3529" s="2"/>
      <c r="I3529" s="2"/>
      <c r="J3529" s="2"/>
      <c r="K3529" s="2"/>
      <c r="L3529" s="2"/>
      <c r="M3529" s="2"/>
      <c r="N3529" s="2"/>
      <c r="O3529" s="2">
        <f t="shared" ref="O3529:AT3529" si="1658">O3540</f>
        <v>640283.17000000004</v>
      </c>
      <c r="P3529" s="2">
        <f t="shared" si="1658"/>
        <v>0</v>
      </c>
      <c r="Q3529" s="2">
        <f t="shared" si="1658"/>
        <v>1693.9</v>
      </c>
      <c r="R3529" s="2">
        <f t="shared" si="1658"/>
        <v>1073.8</v>
      </c>
      <c r="S3529" s="2">
        <f t="shared" si="1658"/>
        <v>638589.27</v>
      </c>
      <c r="T3529" s="2">
        <f t="shared" si="1658"/>
        <v>0</v>
      </c>
      <c r="U3529" s="2">
        <f t="shared" si="1658"/>
        <v>620.6</v>
      </c>
      <c r="V3529" s="2">
        <f t="shared" si="1658"/>
        <v>0</v>
      </c>
      <c r="W3529" s="2">
        <f t="shared" si="1658"/>
        <v>0</v>
      </c>
      <c r="X3529" s="2">
        <f t="shared" si="1658"/>
        <v>447012.49</v>
      </c>
      <c r="Y3529" s="2">
        <f t="shared" si="1658"/>
        <v>63858.92</v>
      </c>
      <c r="Z3529" s="2">
        <f t="shared" si="1658"/>
        <v>0</v>
      </c>
      <c r="AA3529" s="2">
        <f t="shared" si="1658"/>
        <v>0</v>
      </c>
      <c r="AB3529" s="2">
        <f t="shared" si="1658"/>
        <v>640283.17000000004</v>
      </c>
      <c r="AC3529" s="2">
        <f t="shared" si="1658"/>
        <v>0</v>
      </c>
      <c r="AD3529" s="2">
        <f t="shared" si="1658"/>
        <v>1693.9</v>
      </c>
      <c r="AE3529" s="2">
        <f t="shared" si="1658"/>
        <v>1073.8</v>
      </c>
      <c r="AF3529" s="2">
        <f t="shared" si="1658"/>
        <v>638589.27</v>
      </c>
      <c r="AG3529" s="2">
        <f t="shared" si="1658"/>
        <v>0</v>
      </c>
      <c r="AH3529" s="2">
        <f t="shared" si="1658"/>
        <v>620.6</v>
      </c>
      <c r="AI3529" s="2">
        <f t="shared" si="1658"/>
        <v>0</v>
      </c>
      <c r="AJ3529" s="2">
        <f t="shared" si="1658"/>
        <v>0</v>
      </c>
      <c r="AK3529" s="2">
        <f t="shared" si="1658"/>
        <v>447012.49</v>
      </c>
      <c r="AL3529" s="2">
        <f t="shared" si="1658"/>
        <v>63858.92</v>
      </c>
      <c r="AM3529" s="2">
        <f t="shared" si="1658"/>
        <v>0</v>
      </c>
      <c r="AN3529" s="2">
        <f t="shared" si="1658"/>
        <v>0</v>
      </c>
      <c r="AO3529" s="2">
        <f t="shared" si="1658"/>
        <v>0</v>
      </c>
      <c r="AP3529" s="2">
        <f t="shared" si="1658"/>
        <v>0</v>
      </c>
      <c r="AQ3529" s="2">
        <f t="shared" si="1658"/>
        <v>0</v>
      </c>
      <c r="AR3529" s="2">
        <f t="shared" si="1658"/>
        <v>1152314.28</v>
      </c>
      <c r="AS3529" s="2">
        <f t="shared" si="1658"/>
        <v>0</v>
      </c>
      <c r="AT3529" s="2">
        <f t="shared" si="1658"/>
        <v>0</v>
      </c>
      <c r="AU3529" s="2">
        <f t="shared" ref="AU3529:BZ3529" si="1659">AU3540</f>
        <v>1152314.28</v>
      </c>
      <c r="AV3529" s="2">
        <f t="shared" si="1659"/>
        <v>0</v>
      </c>
      <c r="AW3529" s="2">
        <f t="shared" si="1659"/>
        <v>0</v>
      </c>
      <c r="AX3529" s="2">
        <f t="shared" si="1659"/>
        <v>0</v>
      </c>
      <c r="AY3529" s="2">
        <f t="shared" si="1659"/>
        <v>0</v>
      </c>
      <c r="AZ3529" s="2">
        <f t="shared" si="1659"/>
        <v>0</v>
      </c>
      <c r="BA3529" s="2">
        <f t="shared" si="1659"/>
        <v>0</v>
      </c>
      <c r="BB3529" s="2">
        <f t="shared" si="1659"/>
        <v>0</v>
      </c>
      <c r="BC3529" s="2">
        <f t="shared" si="1659"/>
        <v>0</v>
      </c>
      <c r="BD3529" s="2">
        <f t="shared" si="1659"/>
        <v>0</v>
      </c>
      <c r="BE3529" s="2">
        <f t="shared" si="1659"/>
        <v>0</v>
      </c>
      <c r="BF3529" s="2">
        <f t="shared" si="1659"/>
        <v>0</v>
      </c>
      <c r="BG3529" s="2">
        <f t="shared" si="1659"/>
        <v>0</v>
      </c>
      <c r="BH3529" s="2">
        <f t="shared" si="1659"/>
        <v>0</v>
      </c>
      <c r="BI3529" s="2">
        <f t="shared" si="1659"/>
        <v>0</v>
      </c>
      <c r="BJ3529" s="2">
        <f t="shared" si="1659"/>
        <v>0</v>
      </c>
      <c r="BK3529" s="2">
        <f t="shared" si="1659"/>
        <v>0</v>
      </c>
      <c r="BL3529" s="2">
        <f t="shared" si="1659"/>
        <v>0</v>
      </c>
      <c r="BM3529" s="2">
        <f t="shared" si="1659"/>
        <v>0</v>
      </c>
      <c r="BN3529" s="2">
        <f t="shared" si="1659"/>
        <v>0</v>
      </c>
      <c r="BO3529" s="2">
        <f t="shared" si="1659"/>
        <v>0</v>
      </c>
      <c r="BP3529" s="2">
        <f t="shared" si="1659"/>
        <v>0</v>
      </c>
      <c r="BQ3529" s="2">
        <f t="shared" si="1659"/>
        <v>0</v>
      </c>
      <c r="BR3529" s="2">
        <f t="shared" si="1659"/>
        <v>0</v>
      </c>
      <c r="BS3529" s="2">
        <f t="shared" si="1659"/>
        <v>0</v>
      </c>
      <c r="BT3529" s="2">
        <f t="shared" si="1659"/>
        <v>0</v>
      </c>
      <c r="BU3529" s="2">
        <f t="shared" si="1659"/>
        <v>0</v>
      </c>
      <c r="BV3529" s="2">
        <f t="shared" si="1659"/>
        <v>0</v>
      </c>
      <c r="BW3529" s="2">
        <f t="shared" si="1659"/>
        <v>0</v>
      </c>
      <c r="BX3529" s="2">
        <f t="shared" si="1659"/>
        <v>0</v>
      </c>
      <c r="BY3529" s="2">
        <f t="shared" si="1659"/>
        <v>0</v>
      </c>
      <c r="BZ3529" s="2">
        <f t="shared" si="1659"/>
        <v>0</v>
      </c>
      <c r="CA3529" s="2">
        <f t="shared" ref="CA3529:DF3529" si="1660">CA3540</f>
        <v>1152314.28</v>
      </c>
      <c r="CB3529" s="2">
        <f t="shared" si="1660"/>
        <v>0</v>
      </c>
      <c r="CC3529" s="2">
        <f t="shared" si="1660"/>
        <v>0</v>
      </c>
      <c r="CD3529" s="2">
        <f t="shared" si="1660"/>
        <v>1152314.28</v>
      </c>
      <c r="CE3529" s="2">
        <f t="shared" si="1660"/>
        <v>0</v>
      </c>
      <c r="CF3529" s="2">
        <f t="shared" si="1660"/>
        <v>0</v>
      </c>
      <c r="CG3529" s="2">
        <f t="shared" si="1660"/>
        <v>0</v>
      </c>
      <c r="CH3529" s="2">
        <f t="shared" si="1660"/>
        <v>0</v>
      </c>
      <c r="CI3529" s="2">
        <f t="shared" si="1660"/>
        <v>0</v>
      </c>
      <c r="CJ3529" s="2">
        <f t="shared" si="1660"/>
        <v>0</v>
      </c>
      <c r="CK3529" s="2">
        <f t="shared" si="1660"/>
        <v>0</v>
      </c>
      <c r="CL3529" s="2">
        <f t="shared" si="1660"/>
        <v>0</v>
      </c>
      <c r="CM3529" s="2">
        <f t="shared" si="1660"/>
        <v>0</v>
      </c>
      <c r="CN3529" s="2">
        <f t="shared" si="1660"/>
        <v>0</v>
      </c>
      <c r="CO3529" s="2">
        <f t="shared" si="1660"/>
        <v>0</v>
      </c>
      <c r="CP3529" s="2">
        <f t="shared" si="1660"/>
        <v>0</v>
      </c>
      <c r="CQ3529" s="2">
        <f t="shared" si="1660"/>
        <v>0</v>
      </c>
      <c r="CR3529" s="2">
        <f t="shared" si="1660"/>
        <v>0</v>
      </c>
      <c r="CS3529" s="2">
        <f t="shared" si="1660"/>
        <v>0</v>
      </c>
      <c r="CT3529" s="2">
        <f t="shared" si="1660"/>
        <v>0</v>
      </c>
      <c r="CU3529" s="2">
        <f t="shared" si="1660"/>
        <v>0</v>
      </c>
      <c r="CV3529" s="2">
        <f t="shared" si="1660"/>
        <v>0</v>
      </c>
      <c r="CW3529" s="2">
        <f t="shared" si="1660"/>
        <v>0</v>
      </c>
      <c r="CX3529" s="2">
        <f t="shared" si="1660"/>
        <v>0</v>
      </c>
      <c r="CY3529" s="2">
        <f t="shared" si="1660"/>
        <v>0</v>
      </c>
      <c r="CZ3529" s="2">
        <f t="shared" si="1660"/>
        <v>0</v>
      </c>
      <c r="DA3529" s="2">
        <f t="shared" si="1660"/>
        <v>0</v>
      </c>
      <c r="DB3529" s="2">
        <f t="shared" si="1660"/>
        <v>0</v>
      </c>
      <c r="DC3529" s="2">
        <f t="shared" si="1660"/>
        <v>0</v>
      </c>
      <c r="DD3529" s="2">
        <f t="shared" si="1660"/>
        <v>0</v>
      </c>
      <c r="DE3529" s="2">
        <f t="shared" si="1660"/>
        <v>0</v>
      </c>
      <c r="DF3529" s="2">
        <f t="shared" si="1660"/>
        <v>0</v>
      </c>
      <c r="DG3529" s="3">
        <f t="shared" ref="DG3529:EL3529" si="1661">DG3540</f>
        <v>0</v>
      </c>
      <c r="DH3529" s="3">
        <f t="shared" si="1661"/>
        <v>0</v>
      </c>
      <c r="DI3529" s="3">
        <f t="shared" si="1661"/>
        <v>0</v>
      </c>
      <c r="DJ3529" s="3">
        <f t="shared" si="1661"/>
        <v>0</v>
      </c>
      <c r="DK3529" s="3">
        <f t="shared" si="1661"/>
        <v>0</v>
      </c>
      <c r="DL3529" s="3">
        <f t="shared" si="1661"/>
        <v>0</v>
      </c>
      <c r="DM3529" s="3">
        <f t="shared" si="1661"/>
        <v>0</v>
      </c>
      <c r="DN3529" s="3">
        <f t="shared" si="1661"/>
        <v>0</v>
      </c>
      <c r="DO3529" s="3">
        <f t="shared" si="1661"/>
        <v>0</v>
      </c>
      <c r="DP3529" s="3">
        <f t="shared" si="1661"/>
        <v>0</v>
      </c>
      <c r="DQ3529" s="3">
        <f t="shared" si="1661"/>
        <v>0</v>
      </c>
      <c r="DR3529" s="3">
        <f t="shared" si="1661"/>
        <v>0</v>
      </c>
      <c r="DS3529" s="3">
        <f t="shared" si="1661"/>
        <v>0</v>
      </c>
      <c r="DT3529" s="3">
        <f t="shared" si="1661"/>
        <v>0</v>
      </c>
      <c r="DU3529" s="3">
        <f t="shared" si="1661"/>
        <v>0</v>
      </c>
      <c r="DV3529" s="3">
        <f t="shared" si="1661"/>
        <v>0</v>
      </c>
      <c r="DW3529" s="3">
        <f t="shared" si="1661"/>
        <v>0</v>
      </c>
      <c r="DX3529" s="3">
        <f t="shared" si="1661"/>
        <v>0</v>
      </c>
      <c r="DY3529" s="3">
        <f t="shared" si="1661"/>
        <v>0</v>
      </c>
      <c r="DZ3529" s="3">
        <f t="shared" si="1661"/>
        <v>0</v>
      </c>
      <c r="EA3529" s="3">
        <f t="shared" si="1661"/>
        <v>0</v>
      </c>
      <c r="EB3529" s="3">
        <f t="shared" si="1661"/>
        <v>0</v>
      </c>
      <c r="EC3529" s="3">
        <f t="shared" si="1661"/>
        <v>0</v>
      </c>
      <c r="ED3529" s="3">
        <f t="shared" si="1661"/>
        <v>0</v>
      </c>
      <c r="EE3529" s="3">
        <f t="shared" si="1661"/>
        <v>0</v>
      </c>
      <c r="EF3529" s="3">
        <f t="shared" si="1661"/>
        <v>0</v>
      </c>
      <c r="EG3529" s="3">
        <f t="shared" si="1661"/>
        <v>0</v>
      </c>
      <c r="EH3529" s="3">
        <f t="shared" si="1661"/>
        <v>0</v>
      </c>
      <c r="EI3529" s="3">
        <f t="shared" si="1661"/>
        <v>0</v>
      </c>
      <c r="EJ3529" s="3">
        <f t="shared" si="1661"/>
        <v>0</v>
      </c>
      <c r="EK3529" s="3">
        <f t="shared" si="1661"/>
        <v>0</v>
      </c>
      <c r="EL3529" s="3">
        <f t="shared" si="1661"/>
        <v>0</v>
      </c>
      <c r="EM3529" s="3">
        <f t="shared" ref="EM3529:FR3529" si="1662">EM3540</f>
        <v>0</v>
      </c>
      <c r="EN3529" s="3">
        <f t="shared" si="1662"/>
        <v>0</v>
      </c>
      <c r="EO3529" s="3">
        <f t="shared" si="1662"/>
        <v>0</v>
      </c>
      <c r="EP3529" s="3">
        <f t="shared" si="1662"/>
        <v>0</v>
      </c>
      <c r="EQ3529" s="3">
        <f t="shared" si="1662"/>
        <v>0</v>
      </c>
      <c r="ER3529" s="3">
        <f t="shared" si="1662"/>
        <v>0</v>
      </c>
      <c r="ES3529" s="3">
        <f t="shared" si="1662"/>
        <v>0</v>
      </c>
      <c r="ET3529" s="3">
        <f t="shared" si="1662"/>
        <v>0</v>
      </c>
      <c r="EU3529" s="3">
        <f t="shared" si="1662"/>
        <v>0</v>
      </c>
      <c r="EV3529" s="3">
        <f t="shared" si="1662"/>
        <v>0</v>
      </c>
      <c r="EW3529" s="3">
        <f t="shared" si="1662"/>
        <v>0</v>
      </c>
      <c r="EX3529" s="3">
        <f t="shared" si="1662"/>
        <v>0</v>
      </c>
      <c r="EY3529" s="3">
        <f t="shared" si="1662"/>
        <v>0</v>
      </c>
      <c r="EZ3529" s="3">
        <f t="shared" si="1662"/>
        <v>0</v>
      </c>
      <c r="FA3529" s="3">
        <f t="shared" si="1662"/>
        <v>0</v>
      </c>
      <c r="FB3529" s="3">
        <f t="shared" si="1662"/>
        <v>0</v>
      </c>
      <c r="FC3529" s="3">
        <f t="shared" si="1662"/>
        <v>0</v>
      </c>
      <c r="FD3529" s="3">
        <f t="shared" si="1662"/>
        <v>0</v>
      </c>
      <c r="FE3529" s="3">
        <f t="shared" si="1662"/>
        <v>0</v>
      </c>
      <c r="FF3529" s="3">
        <f t="shared" si="1662"/>
        <v>0</v>
      </c>
      <c r="FG3529" s="3">
        <f t="shared" si="1662"/>
        <v>0</v>
      </c>
      <c r="FH3529" s="3">
        <f t="shared" si="1662"/>
        <v>0</v>
      </c>
      <c r="FI3529" s="3">
        <f t="shared" si="1662"/>
        <v>0</v>
      </c>
      <c r="FJ3529" s="3">
        <f t="shared" si="1662"/>
        <v>0</v>
      </c>
      <c r="FK3529" s="3">
        <f t="shared" si="1662"/>
        <v>0</v>
      </c>
      <c r="FL3529" s="3">
        <f t="shared" si="1662"/>
        <v>0</v>
      </c>
      <c r="FM3529" s="3">
        <f t="shared" si="1662"/>
        <v>0</v>
      </c>
      <c r="FN3529" s="3">
        <f t="shared" si="1662"/>
        <v>0</v>
      </c>
      <c r="FO3529" s="3">
        <f t="shared" si="1662"/>
        <v>0</v>
      </c>
      <c r="FP3529" s="3">
        <f t="shared" si="1662"/>
        <v>0</v>
      </c>
      <c r="FQ3529" s="3">
        <f t="shared" si="1662"/>
        <v>0</v>
      </c>
      <c r="FR3529" s="3">
        <f t="shared" si="1662"/>
        <v>0</v>
      </c>
      <c r="FS3529" s="3">
        <f t="shared" ref="FS3529:GX3529" si="1663">FS3540</f>
        <v>0</v>
      </c>
      <c r="FT3529" s="3">
        <f t="shared" si="1663"/>
        <v>0</v>
      </c>
      <c r="FU3529" s="3">
        <f t="shared" si="1663"/>
        <v>0</v>
      </c>
      <c r="FV3529" s="3">
        <f t="shared" si="1663"/>
        <v>0</v>
      </c>
      <c r="FW3529" s="3">
        <f t="shared" si="1663"/>
        <v>0</v>
      </c>
      <c r="FX3529" s="3">
        <f t="shared" si="1663"/>
        <v>0</v>
      </c>
      <c r="FY3529" s="3">
        <f t="shared" si="1663"/>
        <v>0</v>
      </c>
      <c r="FZ3529" s="3">
        <f t="shared" si="1663"/>
        <v>0</v>
      </c>
      <c r="GA3529" s="3">
        <f t="shared" si="1663"/>
        <v>0</v>
      </c>
      <c r="GB3529" s="3">
        <f t="shared" si="1663"/>
        <v>0</v>
      </c>
      <c r="GC3529" s="3">
        <f t="shared" si="1663"/>
        <v>0</v>
      </c>
      <c r="GD3529" s="3">
        <f t="shared" si="1663"/>
        <v>0</v>
      </c>
      <c r="GE3529" s="3">
        <f t="shared" si="1663"/>
        <v>0</v>
      </c>
      <c r="GF3529" s="3">
        <f t="shared" si="1663"/>
        <v>0</v>
      </c>
      <c r="GG3529" s="3">
        <f t="shared" si="1663"/>
        <v>0</v>
      </c>
      <c r="GH3529" s="3">
        <f t="shared" si="1663"/>
        <v>0</v>
      </c>
      <c r="GI3529" s="3">
        <f t="shared" si="1663"/>
        <v>0</v>
      </c>
      <c r="GJ3529" s="3">
        <f t="shared" si="1663"/>
        <v>0</v>
      </c>
      <c r="GK3529" s="3">
        <f t="shared" si="1663"/>
        <v>0</v>
      </c>
      <c r="GL3529" s="3">
        <f t="shared" si="1663"/>
        <v>0</v>
      </c>
      <c r="GM3529" s="3">
        <f t="shared" si="1663"/>
        <v>0</v>
      </c>
      <c r="GN3529" s="3">
        <f t="shared" si="1663"/>
        <v>0</v>
      </c>
      <c r="GO3529" s="3">
        <f t="shared" si="1663"/>
        <v>0</v>
      </c>
      <c r="GP3529" s="3">
        <f t="shared" si="1663"/>
        <v>0</v>
      </c>
      <c r="GQ3529" s="3">
        <f t="shared" si="1663"/>
        <v>0</v>
      </c>
      <c r="GR3529" s="3">
        <f t="shared" si="1663"/>
        <v>0</v>
      </c>
      <c r="GS3529" s="3">
        <f t="shared" si="1663"/>
        <v>0</v>
      </c>
      <c r="GT3529" s="3">
        <f t="shared" si="1663"/>
        <v>0</v>
      </c>
      <c r="GU3529" s="3">
        <f t="shared" si="1663"/>
        <v>0</v>
      </c>
      <c r="GV3529" s="3">
        <f t="shared" si="1663"/>
        <v>0</v>
      </c>
      <c r="GW3529" s="3">
        <f t="shared" si="1663"/>
        <v>0</v>
      </c>
      <c r="GX3529" s="3">
        <f t="shared" si="1663"/>
        <v>0</v>
      </c>
    </row>
    <row r="3531" spans="1:245" x14ac:dyDescent="0.25">
      <c r="A3531">
        <v>17</v>
      </c>
      <c r="B3531">
        <v>1</v>
      </c>
      <c r="D3531">
        <f>ROW(EtalonRes!A443)</f>
        <v>443</v>
      </c>
      <c r="E3531" t="s">
        <v>486</v>
      </c>
      <c r="F3531" t="s">
        <v>84</v>
      </c>
      <c r="G3531" t="s">
        <v>85</v>
      </c>
      <c r="H3531" t="s">
        <v>18</v>
      </c>
      <c r="I3531">
        <v>5</v>
      </c>
      <c r="J3531">
        <v>0</v>
      </c>
      <c r="K3531">
        <v>5</v>
      </c>
      <c r="O3531">
        <f t="shared" ref="O3531:O3538" si="1664">ROUND(CP3531,2)</f>
        <v>4953.8</v>
      </c>
      <c r="P3531">
        <f t="shared" ref="P3531:P3538" si="1665">ROUND(CQ3531*I3531,2)</f>
        <v>0</v>
      </c>
      <c r="Q3531">
        <f t="shared" ref="Q3531:Q3538" si="1666">ROUND(CR3531*I3531,2)</f>
        <v>0</v>
      </c>
      <c r="R3531">
        <f t="shared" ref="R3531:R3538" si="1667">ROUND(CS3531*I3531,2)</f>
        <v>0</v>
      </c>
      <c r="S3531">
        <f t="shared" ref="S3531:S3538" si="1668">ROUND(CT3531*I3531,2)</f>
        <v>4953.8</v>
      </c>
      <c r="T3531">
        <f t="shared" ref="T3531:T3538" si="1669">ROUND(CU3531*I3531,2)</f>
        <v>0</v>
      </c>
      <c r="U3531">
        <f t="shared" ref="U3531:U3538" si="1670">CV3531*I3531</f>
        <v>5</v>
      </c>
      <c r="V3531">
        <f t="shared" ref="V3531:V3538" si="1671">CW3531*I3531</f>
        <v>0</v>
      </c>
      <c r="W3531">
        <f t="shared" ref="W3531:W3538" si="1672">ROUND(CX3531*I3531,2)</f>
        <v>0</v>
      </c>
      <c r="X3531">
        <f t="shared" ref="X3531:Y3538" si="1673">ROUND(CY3531,2)</f>
        <v>3467.66</v>
      </c>
      <c r="Y3531">
        <f t="shared" si="1673"/>
        <v>495.38</v>
      </c>
      <c r="AA3531">
        <v>288585831</v>
      </c>
      <c r="AB3531">
        <f t="shared" ref="AB3531:AB3538" si="1674">ROUND((AC3531+AD3531+AF3531),6)</f>
        <v>990.76</v>
      </c>
      <c r="AC3531">
        <f>ROUND(((ES3531*4)),6)</f>
        <v>0</v>
      </c>
      <c r="AD3531">
        <f>ROUND(((((ET3531*4))-((EU3531*4)))+AE3531),6)</f>
        <v>0</v>
      </c>
      <c r="AE3531">
        <f t="shared" ref="AE3531:AF3533" si="1675">ROUND(((EU3531*4)),6)</f>
        <v>0</v>
      </c>
      <c r="AF3531">
        <f t="shared" si="1675"/>
        <v>990.76</v>
      </c>
      <c r="AG3531">
        <f t="shared" ref="AG3531:AG3538" si="1676">ROUND((AP3531),6)</f>
        <v>0</v>
      </c>
      <c r="AH3531">
        <f t="shared" ref="AH3531:AI3533" si="1677">((EW3531*4))</f>
        <v>1</v>
      </c>
      <c r="AI3531">
        <f t="shared" si="1677"/>
        <v>0</v>
      </c>
      <c r="AJ3531">
        <f t="shared" ref="AJ3531:AJ3538" si="1678">(AS3531)</f>
        <v>0</v>
      </c>
      <c r="AK3531">
        <v>247.69</v>
      </c>
      <c r="AL3531">
        <v>0</v>
      </c>
      <c r="AM3531">
        <v>0</v>
      </c>
      <c r="AN3531">
        <v>0</v>
      </c>
      <c r="AO3531">
        <v>247.69</v>
      </c>
      <c r="AP3531">
        <v>0</v>
      </c>
      <c r="AQ3531">
        <v>0.25</v>
      </c>
      <c r="AR3531">
        <v>0</v>
      </c>
      <c r="AS3531">
        <v>0</v>
      </c>
      <c r="AT3531">
        <v>70</v>
      </c>
      <c r="AU3531">
        <v>10</v>
      </c>
      <c r="AV3531">
        <v>1</v>
      </c>
      <c r="AW3531">
        <v>1</v>
      </c>
      <c r="AZ3531">
        <v>1</v>
      </c>
      <c r="BA3531">
        <v>1</v>
      </c>
      <c r="BB3531">
        <v>1</v>
      </c>
      <c r="BC3531">
        <v>1</v>
      </c>
      <c r="BD3531" t="s">
        <v>3</v>
      </c>
      <c r="BE3531" t="s">
        <v>3</v>
      </c>
      <c r="BF3531" t="s">
        <v>3</v>
      </c>
      <c r="BG3531" t="s">
        <v>3</v>
      </c>
      <c r="BH3531">
        <v>0</v>
      </c>
      <c r="BI3531">
        <v>4</v>
      </c>
      <c r="BJ3531" t="s">
        <v>86</v>
      </c>
      <c r="BM3531">
        <v>0</v>
      </c>
      <c r="BN3531">
        <v>284416172</v>
      </c>
      <c r="BO3531" t="s">
        <v>3</v>
      </c>
      <c r="BP3531">
        <v>0</v>
      </c>
      <c r="BQ3531">
        <v>1</v>
      </c>
      <c r="BR3531">
        <v>0</v>
      </c>
      <c r="BS3531">
        <v>1</v>
      </c>
      <c r="BT3531">
        <v>1</v>
      </c>
      <c r="BU3531">
        <v>1</v>
      </c>
      <c r="BV3531">
        <v>1</v>
      </c>
      <c r="BW3531">
        <v>1</v>
      </c>
      <c r="BX3531">
        <v>1</v>
      </c>
      <c r="BY3531" t="s">
        <v>3</v>
      </c>
      <c r="BZ3531">
        <v>70</v>
      </c>
      <c r="CA3531">
        <v>10</v>
      </c>
      <c r="CB3531" t="s">
        <v>3</v>
      </c>
      <c r="CE3531">
        <v>0</v>
      </c>
      <c r="CF3531">
        <v>0</v>
      </c>
      <c r="CG3531">
        <v>0</v>
      </c>
      <c r="CM3531">
        <v>0</v>
      </c>
      <c r="CN3531" t="s">
        <v>3</v>
      </c>
      <c r="CO3531">
        <v>0</v>
      </c>
      <c r="CP3531">
        <f t="shared" ref="CP3531:CP3538" si="1679">(P3531+Q3531+S3531)</f>
        <v>4953.8</v>
      </c>
      <c r="CQ3531">
        <f t="shared" ref="CQ3531:CQ3538" si="1680">(AC3531*BC3531*AW3531)</f>
        <v>0</v>
      </c>
      <c r="CR3531">
        <f>(((((ET3531*4))*BB3531-((EU3531*4))*BS3531)+AE3531*BS3531)*AV3531)</f>
        <v>0</v>
      </c>
      <c r="CS3531">
        <f t="shared" ref="CS3531:CS3538" si="1681">(AE3531*BS3531*AV3531)</f>
        <v>0</v>
      </c>
      <c r="CT3531">
        <f t="shared" ref="CT3531:CT3538" si="1682">(AF3531*BA3531*AV3531)</f>
        <v>990.76</v>
      </c>
      <c r="CU3531">
        <f t="shared" ref="CU3531:CU3538" si="1683">AG3531</f>
        <v>0</v>
      </c>
      <c r="CV3531">
        <f t="shared" ref="CV3531:CV3538" si="1684">(AH3531*AV3531)</f>
        <v>1</v>
      </c>
      <c r="CW3531">
        <f t="shared" ref="CW3531:CX3538" si="1685">AI3531</f>
        <v>0</v>
      </c>
      <c r="CX3531">
        <f t="shared" si="1685"/>
        <v>0</v>
      </c>
      <c r="CY3531">
        <f t="shared" ref="CY3531:CY3538" si="1686">((S3531*BZ3531)/100)</f>
        <v>3467.66</v>
      </c>
      <c r="CZ3531">
        <f t="shared" ref="CZ3531:CZ3538" si="1687">((S3531*CA3531)/100)</f>
        <v>495.38</v>
      </c>
      <c r="DC3531" t="s">
        <v>3</v>
      </c>
      <c r="DD3531" t="s">
        <v>20</v>
      </c>
      <c r="DE3531" t="s">
        <v>20</v>
      </c>
      <c r="DF3531" t="s">
        <v>20</v>
      </c>
      <c r="DG3531" t="s">
        <v>20</v>
      </c>
      <c r="DH3531" t="s">
        <v>3</v>
      </c>
      <c r="DI3531" t="s">
        <v>20</v>
      </c>
      <c r="DJ3531" t="s">
        <v>20</v>
      </c>
      <c r="DK3531" t="s">
        <v>3</v>
      </c>
      <c r="DL3531" t="s">
        <v>3</v>
      </c>
      <c r="DM3531" t="s">
        <v>3</v>
      </c>
      <c r="DN3531">
        <v>0</v>
      </c>
      <c r="DO3531">
        <v>0</v>
      </c>
      <c r="DP3531">
        <v>1</v>
      </c>
      <c r="DQ3531">
        <v>1</v>
      </c>
      <c r="DU3531">
        <v>1010</v>
      </c>
      <c r="DV3531" t="s">
        <v>18</v>
      </c>
      <c r="DW3531" t="s">
        <v>18</v>
      </c>
      <c r="DX3531">
        <v>1</v>
      </c>
      <c r="DZ3531" t="s">
        <v>3</v>
      </c>
      <c r="EA3531" t="s">
        <v>3</v>
      </c>
      <c r="EB3531" t="s">
        <v>3</v>
      </c>
      <c r="EC3531" t="s">
        <v>3</v>
      </c>
      <c r="EE3531">
        <v>284416175</v>
      </c>
      <c r="EF3531">
        <v>1</v>
      </c>
      <c r="EG3531" t="s">
        <v>21</v>
      </c>
      <c r="EH3531">
        <v>0</v>
      </c>
      <c r="EI3531" t="s">
        <v>3</v>
      </c>
      <c r="EJ3531">
        <v>4</v>
      </c>
      <c r="EK3531">
        <v>0</v>
      </c>
      <c r="EL3531" t="s">
        <v>22</v>
      </c>
      <c r="EM3531" t="s">
        <v>23</v>
      </c>
      <c r="EO3531" t="s">
        <v>3</v>
      </c>
      <c r="EQ3531">
        <v>2228224</v>
      </c>
      <c r="ER3531">
        <v>247.69</v>
      </c>
      <c r="ES3531">
        <v>0</v>
      </c>
      <c r="ET3531">
        <v>0</v>
      </c>
      <c r="EU3531">
        <v>0</v>
      </c>
      <c r="EV3531">
        <v>247.69</v>
      </c>
      <c r="EW3531">
        <v>0.25</v>
      </c>
      <c r="EX3531">
        <v>0</v>
      </c>
      <c r="EY3531">
        <v>0</v>
      </c>
      <c r="FQ3531">
        <v>0</v>
      </c>
      <c r="FR3531">
        <v>0</v>
      </c>
      <c r="FS3531">
        <v>0</v>
      </c>
      <c r="FX3531">
        <v>70</v>
      </c>
      <c r="FY3531">
        <v>10</v>
      </c>
      <c r="GA3531" t="s">
        <v>3</v>
      </c>
      <c r="GD3531">
        <v>0</v>
      </c>
      <c r="GF3531">
        <v>412660737</v>
      </c>
      <c r="GG3531">
        <v>2</v>
      </c>
      <c r="GH3531">
        <v>1</v>
      </c>
      <c r="GI3531">
        <v>-2</v>
      </c>
      <c r="GJ3531">
        <v>0</v>
      </c>
      <c r="GK3531">
        <f>ROUND(R3531*(R12)/100,2)</f>
        <v>0</v>
      </c>
      <c r="GL3531">
        <f t="shared" ref="GL3531:GL3538" si="1688">ROUND(IF(AND(BH3531=3,BI3531=3,FS3531&lt;&gt;0),P3531,0),2)</f>
        <v>0</v>
      </c>
      <c r="GM3531">
        <f t="shared" ref="GM3531:GM3538" si="1689">ROUND(O3531+X3531+Y3531+GK3531,2)+GX3531</f>
        <v>8916.84</v>
      </c>
      <c r="GN3531">
        <f t="shared" ref="GN3531:GN3538" si="1690">IF(OR(BI3531=0,BI3531=1),GM3531-GX3531,0)</f>
        <v>0</v>
      </c>
      <c r="GO3531">
        <f t="shared" ref="GO3531:GO3538" si="1691">IF(BI3531=2,GM3531-GX3531,0)</f>
        <v>0</v>
      </c>
      <c r="GP3531">
        <f t="shared" ref="GP3531:GP3538" si="1692">IF(BI3531=4,GM3531-GX3531,0)</f>
        <v>8916.84</v>
      </c>
      <c r="GR3531">
        <v>0</v>
      </c>
      <c r="GS3531">
        <v>0</v>
      </c>
      <c r="GT3531">
        <v>0</v>
      </c>
      <c r="GU3531" t="s">
        <v>3</v>
      </c>
      <c r="GV3531">
        <f t="shared" ref="GV3531:GV3538" si="1693">ROUND((GT3531),6)</f>
        <v>0</v>
      </c>
      <c r="GW3531">
        <v>1</v>
      </c>
      <c r="GX3531">
        <f t="shared" ref="GX3531:GX3538" si="1694">ROUND(HC3531*I3531,2)</f>
        <v>0</v>
      </c>
      <c r="HA3531">
        <v>0</v>
      </c>
      <c r="HB3531">
        <v>0</v>
      </c>
      <c r="HC3531">
        <f t="shared" ref="HC3531:HC3538" si="1695">GV3531*GW3531</f>
        <v>0</v>
      </c>
      <c r="HE3531" t="s">
        <v>3</v>
      </c>
      <c r="HF3531" t="s">
        <v>3</v>
      </c>
      <c r="HM3531" t="s">
        <v>3</v>
      </c>
      <c r="HN3531" t="s">
        <v>3</v>
      </c>
      <c r="HO3531" t="s">
        <v>3</v>
      </c>
      <c r="HP3531" t="s">
        <v>3</v>
      </c>
      <c r="HQ3531" t="s">
        <v>3</v>
      </c>
      <c r="HS3531">
        <v>0</v>
      </c>
      <c r="IK3531">
        <v>0</v>
      </c>
    </row>
    <row r="3532" spans="1:245" x14ac:dyDescent="0.25">
      <c r="A3532">
        <v>17</v>
      </c>
      <c r="B3532">
        <v>1</v>
      </c>
      <c r="D3532">
        <f>ROW(EtalonRes!A444)</f>
        <v>444</v>
      </c>
      <c r="E3532" t="s">
        <v>487</v>
      </c>
      <c r="F3532" t="s">
        <v>80</v>
      </c>
      <c r="G3532" t="s">
        <v>81</v>
      </c>
      <c r="H3532" t="s">
        <v>18</v>
      </c>
      <c r="I3532">
        <v>5</v>
      </c>
      <c r="J3532">
        <v>0</v>
      </c>
      <c r="K3532">
        <v>5</v>
      </c>
      <c r="O3532">
        <f t="shared" si="1664"/>
        <v>8124.2</v>
      </c>
      <c r="P3532">
        <f t="shared" si="1665"/>
        <v>0</v>
      </c>
      <c r="Q3532">
        <f t="shared" si="1666"/>
        <v>0</v>
      </c>
      <c r="R3532">
        <f t="shared" si="1667"/>
        <v>0</v>
      </c>
      <c r="S3532">
        <f t="shared" si="1668"/>
        <v>8124.2</v>
      </c>
      <c r="T3532">
        <f t="shared" si="1669"/>
        <v>0</v>
      </c>
      <c r="U3532">
        <f t="shared" si="1670"/>
        <v>8.1999999999999993</v>
      </c>
      <c r="V3532">
        <f t="shared" si="1671"/>
        <v>0</v>
      </c>
      <c r="W3532">
        <f t="shared" si="1672"/>
        <v>0</v>
      </c>
      <c r="X3532">
        <f t="shared" si="1673"/>
        <v>5686.94</v>
      </c>
      <c r="Y3532">
        <f t="shared" si="1673"/>
        <v>812.42</v>
      </c>
      <c r="AA3532">
        <v>288585831</v>
      </c>
      <c r="AB3532">
        <f t="shared" si="1674"/>
        <v>1624.84</v>
      </c>
      <c r="AC3532">
        <f>ROUND(((ES3532*4)),6)</f>
        <v>0</v>
      </c>
      <c r="AD3532">
        <f>ROUND(((((ET3532*4))-((EU3532*4)))+AE3532),6)</f>
        <v>0</v>
      </c>
      <c r="AE3532">
        <f t="shared" si="1675"/>
        <v>0</v>
      </c>
      <c r="AF3532">
        <f t="shared" si="1675"/>
        <v>1624.84</v>
      </c>
      <c r="AG3532">
        <f t="shared" si="1676"/>
        <v>0</v>
      </c>
      <c r="AH3532">
        <f t="shared" si="1677"/>
        <v>1.64</v>
      </c>
      <c r="AI3532">
        <f t="shared" si="1677"/>
        <v>0</v>
      </c>
      <c r="AJ3532">
        <f t="shared" si="1678"/>
        <v>0</v>
      </c>
      <c r="AK3532">
        <v>406.21</v>
      </c>
      <c r="AL3532">
        <v>0</v>
      </c>
      <c r="AM3532">
        <v>0</v>
      </c>
      <c r="AN3532">
        <v>0</v>
      </c>
      <c r="AO3532">
        <v>406.21</v>
      </c>
      <c r="AP3532">
        <v>0</v>
      </c>
      <c r="AQ3532">
        <v>0.41</v>
      </c>
      <c r="AR3532">
        <v>0</v>
      </c>
      <c r="AS3532">
        <v>0</v>
      </c>
      <c r="AT3532">
        <v>70</v>
      </c>
      <c r="AU3532">
        <v>10</v>
      </c>
      <c r="AV3532">
        <v>1</v>
      </c>
      <c r="AW3532">
        <v>1</v>
      </c>
      <c r="AZ3532">
        <v>1</v>
      </c>
      <c r="BA3532">
        <v>1</v>
      </c>
      <c r="BB3532">
        <v>1</v>
      </c>
      <c r="BC3532">
        <v>1</v>
      </c>
      <c r="BD3532" t="s">
        <v>3</v>
      </c>
      <c r="BE3532" t="s">
        <v>3</v>
      </c>
      <c r="BF3532" t="s">
        <v>3</v>
      </c>
      <c r="BG3532" t="s">
        <v>3</v>
      </c>
      <c r="BH3532">
        <v>0</v>
      </c>
      <c r="BI3532">
        <v>4</v>
      </c>
      <c r="BJ3532" t="s">
        <v>82</v>
      </c>
      <c r="BM3532">
        <v>0</v>
      </c>
      <c r="BN3532">
        <v>284416172</v>
      </c>
      <c r="BO3532" t="s">
        <v>3</v>
      </c>
      <c r="BP3532">
        <v>0</v>
      </c>
      <c r="BQ3532">
        <v>1</v>
      </c>
      <c r="BR3532">
        <v>0</v>
      </c>
      <c r="BS3532">
        <v>1</v>
      </c>
      <c r="BT3532">
        <v>1</v>
      </c>
      <c r="BU3532">
        <v>1</v>
      </c>
      <c r="BV3532">
        <v>1</v>
      </c>
      <c r="BW3532">
        <v>1</v>
      </c>
      <c r="BX3532">
        <v>1</v>
      </c>
      <c r="BY3532" t="s">
        <v>3</v>
      </c>
      <c r="BZ3532">
        <v>70</v>
      </c>
      <c r="CA3532">
        <v>10</v>
      </c>
      <c r="CB3532" t="s">
        <v>3</v>
      </c>
      <c r="CE3532">
        <v>0</v>
      </c>
      <c r="CF3532">
        <v>0</v>
      </c>
      <c r="CG3532">
        <v>0</v>
      </c>
      <c r="CM3532">
        <v>0</v>
      </c>
      <c r="CN3532" t="s">
        <v>3</v>
      </c>
      <c r="CO3532">
        <v>0</v>
      </c>
      <c r="CP3532">
        <f t="shared" si="1679"/>
        <v>8124.2</v>
      </c>
      <c r="CQ3532">
        <f t="shared" si="1680"/>
        <v>0</v>
      </c>
      <c r="CR3532">
        <f>(((((ET3532*4))*BB3532-((EU3532*4))*BS3532)+AE3532*BS3532)*AV3532)</f>
        <v>0</v>
      </c>
      <c r="CS3532">
        <f t="shared" si="1681"/>
        <v>0</v>
      </c>
      <c r="CT3532">
        <f t="shared" si="1682"/>
        <v>1624.84</v>
      </c>
      <c r="CU3532">
        <f t="shared" si="1683"/>
        <v>0</v>
      </c>
      <c r="CV3532">
        <f t="shared" si="1684"/>
        <v>1.64</v>
      </c>
      <c r="CW3532">
        <f t="shared" si="1685"/>
        <v>0</v>
      </c>
      <c r="CX3532">
        <f t="shared" si="1685"/>
        <v>0</v>
      </c>
      <c r="CY3532">
        <f t="shared" si="1686"/>
        <v>5686.94</v>
      </c>
      <c r="CZ3532">
        <f t="shared" si="1687"/>
        <v>812.42</v>
      </c>
      <c r="DC3532" t="s">
        <v>3</v>
      </c>
      <c r="DD3532" t="s">
        <v>20</v>
      </c>
      <c r="DE3532" t="s">
        <v>20</v>
      </c>
      <c r="DF3532" t="s">
        <v>20</v>
      </c>
      <c r="DG3532" t="s">
        <v>20</v>
      </c>
      <c r="DH3532" t="s">
        <v>3</v>
      </c>
      <c r="DI3532" t="s">
        <v>20</v>
      </c>
      <c r="DJ3532" t="s">
        <v>20</v>
      </c>
      <c r="DK3532" t="s">
        <v>3</v>
      </c>
      <c r="DL3532" t="s">
        <v>3</v>
      </c>
      <c r="DM3532" t="s">
        <v>3</v>
      </c>
      <c r="DN3532">
        <v>0</v>
      </c>
      <c r="DO3532">
        <v>0</v>
      </c>
      <c r="DP3532">
        <v>1</v>
      </c>
      <c r="DQ3532">
        <v>1</v>
      </c>
      <c r="DU3532">
        <v>1010</v>
      </c>
      <c r="DV3532" t="s">
        <v>18</v>
      </c>
      <c r="DW3532" t="s">
        <v>18</v>
      </c>
      <c r="DX3532">
        <v>1</v>
      </c>
      <c r="DZ3532" t="s">
        <v>3</v>
      </c>
      <c r="EA3532" t="s">
        <v>3</v>
      </c>
      <c r="EB3532" t="s">
        <v>3</v>
      </c>
      <c r="EC3532" t="s">
        <v>3</v>
      </c>
      <c r="EE3532">
        <v>284416175</v>
      </c>
      <c r="EF3532">
        <v>1</v>
      </c>
      <c r="EG3532" t="s">
        <v>21</v>
      </c>
      <c r="EH3532">
        <v>0</v>
      </c>
      <c r="EI3532" t="s">
        <v>3</v>
      </c>
      <c r="EJ3532">
        <v>4</v>
      </c>
      <c r="EK3532">
        <v>0</v>
      </c>
      <c r="EL3532" t="s">
        <v>22</v>
      </c>
      <c r="EM3532" t="s">
        <v>23</v>
      </c>
      <c r="EO3532" t="s">
        <v>3</v>
      </c>
      <c r="EQ3532">
        <v>2228224</v>
      </c>
      <c r="ER3532">
        <v>406.21</v>
      </c>
      <c r="ES3532">
        <v>0</v>
      </c>
      <c r="ET3532">
        <v>0</v>
      </c>
      <c r="EU3532">
        <v>0</v>
      </c>
      <c r="EV3532">
        <v>406.21</v>
      </c>
      <c r="EW3532">
        <v>0.41</v>
      </c>
      <c r="EX3532">
        <v>0</v>
      </c>
      <c r="EY3532">
        <v>0</v>
      </c>
      <c r="FQ3532">
        <v>0</v>
      </c>
      <c r="FR3532">
        <v>0</v>
      </c>
      <c r="FS3532">
        <v>0</v>
      </c>
      <c r="FX3532">
        <v>70</v>
      </c>
      <c r="FY3532">
        <v>10</v>
      </c>
      <c r="GA3532" t="s">
        <v>3</v>
      </c>
      <c r="GD3532">
        <v>0</v>
      </c>
      <c r="GF3532">
        <v>-1253208674</v>
      </c>
      <c r="GG3532">
        <v>2</v>
      </c>
      <c r="GH3532">
        <v>1</v>
      </c>
      <c r="GI3532">
        <v>-2</v>
      </c>
      <c r="GJ3532">
        <v>0</v>
      </c>
      <c r="GK3532">
        <f>ROUND(R3532*(R12)/100,2)</f>
        <v>0</v>
      </c>
      <c r="GL3532">
        <f t="shared" si="1688"/>
        <v>0</v>
      </c>
      <c r="GM3532">
        <f t="shared" si="1689"/>
        <v>14623.56</v>
      </c>
      <c r="GN3532">
        <f t="shared" si="1690"/>
        <v>0</v>
      </c>
      <c r="GO3532">
        <f t="shared" si="1691"/>
        <v>0</v>
      </c>
      <c r="GP3532">
        <f t="shared" si="1692"/>
        <v>14623.56</v>
      </c>
      <c r="GR3532">
        <v>0</v>
      </c>
      <c r="GS3532">
        <v>0</v>
      </c>
      <c r="GT3532">
        <v>0</v>
      </c>
      <c r="GU3532" t="s">
        <v>3</v>
      </c>
      <c r="GV3532">
        <f t="shared" si="1693"/>
        <v>0</v>
      </c>
      <c r="GW3532">
        <v>1</v>
      </c>
      <c r="GX3532">
        <f t="shared" si="1694"/>
        <v>0</v>
      </c>
      <c r="HA3532">
        <v>0</v>
      </c>
      <c r="HB3532">
        <v>0</v>
      </c>
      <c r="HC3532">
        <f t="shared" si="1695"/>
        <v>0</v>
      </c>
      <c r="HE3532" t="s">
        <v>3</v>
      </c>
      <c r="HF3532" t="s">
        <v>3</v>
      </c>
      <c r="HM3532" t="s">
        <v>3</v>
      </c>
      <c r="HN3532" t="s">
        <v>3</v>
      </c>
      <c r="HO3532" t="s">
        <v>3</v>
      </c>
      <c r="HP3532" t="s">
        <v>3</v>
      </c>
      <c r="HQ3532" t="s">
        <v>3</v>
      </c>
      <c r="HS3532">
        <v>0</v>
      </c>
      <c r="IK3532">
        <v>0</v>
      </c>
    </row>
    <row r="3533" spans="1:245" x14ac:dyDescent="0.25">
      <c r="A3533">
        <v>17</v>
      </c>
      <c r="B3533">
        <v>1</v>
      </c>
      <c r="D3533">
        <f>ROW(EtalonRes!A445)</f>
        <v>445</v>
      </c>
      <c r="E3533" t="s">
        <v>488</v>
      </c>
      <c r="F3533" t="s">
        <v>93</v>
      </c>
      <c r="G3533" t="s">
        <v>94</v>
      </c>
      <c r="H3533" t="s">
        <v>95</v>
      </c>
      <c r="I3533">
        <v>2</v>
      </c>
      <c r="J3533">
        <v>0</v>
      </c>
      <c r="K3533">
        <v>2</v>
      </c>
      <c r="O3533">
        <f t="shared" si="1664"/>
        <v>11889.04</v>
      </c>
      <c r="P3533">
        <f t="shared" si="1665"/>
        <v>0</v>
      </c>
      <c r="Q3533">
        <f t="shared" si="1666"/>
        <v>0</v>
      </c>
      <c r="R3533">
        <f t="shared" si="1667"/>
        <v>0</v>
      </c>
      <c r="S3533">
        <f t="shared" si="1668"/>
        <v>11889.04</v>
      </c>
      <c r="T3533">
        <f t="shared" si="1669"/>
        <v>0</v>
      </c>
      <c r="U3533">
        <f t="shared" si="1670"/>
        <v>12</v>
      </c>
      <c r="V3533">
        <f t="shared" si="1671"/>
        <v>0</v>
      </c>
      <c r="W3533">
        <f t="shared" si="1672"/>
        <v>0</v>
      </c>
      <c r="X3533">
        <f t="shared" si="1673"/>
        <v>8322.33</v>
      </c>
      <c r="Y3533">
        <f t="shared" si="1673"/>
        <v>1188.9000000000001</v>
      </c>
      <c r="AA3533">
        <v>288585831</v>
      </c>
      <c r="AB3533">
        <f t="shared" si="1674"/>
        <v>5944.52</v>
      </c>
      <c r="AC3533">
        <f>ROUND(((ES3533*4)),6)</f>
        <v>0</v>
      </c>
      <c r="AD3533">
        <f>ROUND(((((ET3533*4))-((EU3533*4)))+AE3533),6)</f>
        <v>0</v>
      </c>
      <c r="AE3533">
        <f t="shared" si="1675"/>
        <v>0</v>
      </c>
      <c r="AF3533">
        <f t="shared" si="1675"/>
        <v>5944.52</v>
      </c>
      <c r="AG3533">
        <f t="shared" si="1676"/>
        <v>0</v>
      </c>
      <c r="AH3533">
        <f t="shared" si="1677"/>
        <v>6</v>
      </c>
      <c r="AI3533">
        <f t="shared" si="1677"/>
        <v>0</v>
      </c>
      <c r="AJ3533">
        <f t="shared" si="1678"/>
        <v>0</v>
      </c>
      <c r="AK3533">
        <v>1486.13</v>
      </c>
      <c r="AL3533">
        <v>0</v>
      </c>
      <c r="AM3533">
        <v>0</v>
      </c>
      <c r="AN3533">
        <v>0</v>
      </c>
      <c r="AO3533">
        <v>1486.13</v>
      </c>
      <c r="AP3533">
        <v>0</v>
      </c>
      <c r="AQ3533">
        <v>1.5</v>
      </c>
      <c r="AR3533">
        <v>0</v>
      </c>
      <c r="AS3533">
        <v>0</v>
      </c>
      <c r="AT3533">
        <v>70</v>
      </c>
      <c r="AU3533">
        <v>10</v>
      </c>
      <c r="AV3533">
        <v>1</v>
      </c>
      <c r="AW3533">
        <v>1</v>
      </c>
      <c r="AZ3533">
        <v>1</v>
      </c>
      <c r="BA3533">
        <v>1</v>
      </c>
      <c r="BB3533">
        <v>1</v>
      </c>
      <c r="BC3533">
        <v>1</v>
      </c>
      <c r="BD3533" t="s">
        <v>3</v>
      </c>
      <c r="BE3533" t="s">
        <v>3</v>
      </c>
      <c r="BF3533" t="s">
        <v>3</v>
      </c>
      <c r="BG3533" t="s">
        <v>3</v>
      </c>
      <c r="BH3533">
        <v>0</v>
      </c>
      <c r="BI3533">
        <v>4</v>
      </c>
      <c r="BJ3533" t="s">
        <v>96</v>
      </c>
      <c r="BM3533">
        <v>0</v>
      </c>
      <c r="BN3533">
        <v>284416172</v>
      </c>
      <c r="BO3533" t="s">
        <v>3</v>
      </c>
      <c r="BP3533">
        <v>0</v>
      </c>
      <c r="BQ3533">
        <v>1</v>
      </c>
      <c r="BR3533">
        <v>0</v>
      </c>
      <c r="BS3533">
        <v>1</v>
      </c>
      <c r="BT3533">
        <v>1</v>
      </c>
      <c r="BU3533">
        <v>1</v>
      </c>
      <c r="BV3533">
        <v>1</v>
      </c>
      <c r="BW3533">
        <v>1</v>
      </c>
      <c r="BX3533">
        <v>1</v>
      </c>
      <c r="BY3533" t="s">
        <v>3</v>
      </c>
      <c r="BZ3533">
        <v>70</v>
      </c>
      <c r="CA3533">
        <v>10</v>
      </c>
      <c r="CB3533" t="s">
        <v>3</v>
      </c>
      <c r="CE3533">
        <v>0</v>
      </c>
      <c r="CF3533">
        <v>0</v>
      </c>
      <c r="CG3533">
        <v>0</v>
      </c>
      <c r="CM3533">
        <v>0</v>
      </c>
      <c r="CN3533" t="s">
        <v>3</v>
      </c>
      <c r="CO3533">
        <v>0</v>
      </c>
      <c r="CP3533">
        <f t="shared" si="1679"/>
        <v>11889.04</v>
      </c>
      <c r="CQ3533">
        <f t="shared" si="1680"/>
        <v>0</v>
      </c>
      <c r="CR3533">
        <f>(((((ET3533*4))*BB3533-((EU3533*4))*BS3533)+AE3533*BS3533)*AV3533)</f>
        <v>0</v>
      </c>
      <c r="CS3533">
        <f t="shared" si="1681"/>
        <v>0</v>
      </c>
      <c r="CT3533">
        <f t="shared" si="1682"/>
        <v>5944.52</v>
      </c>
      <c r="CU3533">
        <f t="shared" si="1683"/>
        <v>0</v>
      </c>
      <c r="CV3533">
        <f t="shared" si="1684"/>
        <v>6</v>
      </c>
      <c r="CW3533">
        <f t="shared" si="1685"/>
        <v>0</v>
      </c>
      <c r="CX3533">
        <f t="shared" si="1685"/>
        <v>0</v>
      </c>
      <c r="CY3533">
        <f t="shared" si="1686"/>
        <v>8322.3280000000013</v>
      </c>
      <c r="CZ3533">
        <f t="shared" si="1687"/>
        <v>1188.904</v>
      </c>
      <c r="DC3533" t="s">
        <v>3</v>
      </c>
      <c r="DD3533" t="s">
        <v>20</v>
      </c>
      <c r="DE3533" t="s">
        <v>20</v>
      </c>
      <c r="DF3533" t="s">
        <v>20</v>
      </c>
      <c r="DG3533" t="s">
        <v>20</v>
      </c>
      <c r="DH3533" t="s">
        <v>3</v>
      </c>
      <c r="DI3533" t="s">
        <v>20</v>
      </c>
      <c r="DJ3533" t="s">
        <v>20</v>
      </c>
      <c r="DK3533" t="s">
        <v>3</v>
      </c>
      <c r="DL3533" t="s">
        <v>3</v>
      </c>
      <c r="DM3533" t="s">
        <v>3</v>
      </c>
      <c r="DN3533">
        <v>0</v>
      </c>
      <c r="DO3533">
        <v>0</v>
      </c>
      <c r="DP3533">
        <v>1</v>
      </c>
      <c r="DQ3533">
        <v>1</v>
      </c>
      <c r="DU3533">
        <v>1013</v>
      </c>
      <c r="DV3533" t="s">
        <v>95</v>
      </c>
      <c r="DW3533" t="s">
        <v>95</v>
      </c>
      <c r="DX3533">
        <v>1</v>
      </c>
      <c r="DZ3533" t="s">
        <v>3</v>
      </c>
      <c r="EA3533" t="s">
        <v>3</v>
      </c>
      <c r="EB3533" t="s">
        <v>3</v>
      </c>
      <c r="EC3533" t="s">
        <v>3</v>
      </c>
      <c r="EE3533">
        <v>284416175</v>
      </c>
      <c r="EF3533">
        <v>1</v>
      </c>
      <c r="EG3533" t="s">
        <v>21</v>
      </c>
      <c r="EH3533">
        <v>0</v>
      </c>
      <c r="EI3533" t="s">
        <v>3</v>
      </c>
      <c r="EJ3533">
        <v>4</v>
      </c>
      <c r="EK3533">
        <v>0</v>
      </c>
      <c r="EL3533" t="s">
        <v>22</v>
      </c>
      <c r="EM3533" t="s">
        <v>23</v>
      </c>
      <c r="EO3533" t="s">
        <v>3</v>
      </c>
      <c r="EQ3533">
        <v>2228224</v>
      </c>
      <c r="ER3533">
        <v>1486.13</v>
      </c>
      <c r="ES3533">
        <v>0</v>
      </c>
      <c r="ET3533">
        <v>0</v>
      </c>
      <c r="EU3533">
        <v>0</v>
      </c>
      <c r="EV3533">
        <v>1486.13</v>
      </c>
      <c r="EW3533">
        <v>1.5</v>
      </c>
      <c r="EX3533">
        <v>0</v>
      </c>
      <c r="EY3533">
        <v>0</v>
      </c>
      <c r="FQ3533">
        <v>0</v>
      </c>
      <c r="FR3533">
        <v>0</v>
      </c>
      <c r="FS3533">
        <v>0</v>
      </c>
      <c r="FX3533">
        <v>70</v>
      </c>
      <c r="FY3533">
        <v>10</v>
      </c>
      <c r="GA3533" t="s">
        <v>3</v>
      </c>
      <c r="GD3533">
        <v>0</v>
      </c>
      <c r="GF3533">
        <v>1426872193</v>
      </c>
      <c r="GG3533">
        <v>2</v>
      </c>
      <c r="GH3533">
        <v>1</v>
      </c>
      <c r="GI3533">
        <v>-2</v>
      </c>
      <c r="GJ3533">
        <v>0</v>
      </c>
      <c r="GK3533">
        <f>ROUND(R3533*(R12)/100,2)</f>
        <v>0</v>
      </c>
      <c r="GL3533">
        <f t="shared" si="1688"/>
        <v>0</v>
      </c>
      <c r="GM3533">
        <f t="shared" si="1689"/>
        <v>21400.27</v>
      </c>
      <c r="GN3533">
        <f t="shared" si="1690"/>
        <v>0</v>
      </c>
      <c r="GO3533">
        <f t="shared" si="1691"/>
        <v>0</v>
      </c>
      <c r="GP3533">
        <f t="shared" si="1692"/>
        <v>21400.27</v>
      </c>
      <c r="GR3533">
        <v>0</v>
      </c>
      <c r="GS3533">
        <v>0</v>
      </c>
      <c r="GT3533">
        <v>0</v>
      </c>
      <c r="GU3533" t="s">
        <v>3</v>
      </c>
      <c r="GV3533">
        <f t="shared" si="1693"/>
        <v>0</v>
      </c>
      <c r="GW3533">
        <v>1</v>
      </c>
      <c r="GX3533">
        <f t="shared" si="1694"/>
        <v>0</v>
      </c>
      <c r="HA3533">
        <v>0</v>
      </c>
      <c r="HB3533">
        <v>0</v>
      </c>
      <c r="HC3533">
        <f t="shared" si="1695"/>
        <v>0</v>
      </c>
      <c r="HE3533" t="s">
        <v>3</v>
      </c>
      <c r="HF3533" t="s">
        <v>3</v>
      </c>
      <c r="HM3533" t="s">
        <v>3</v>
      </c>
      <c r="HN3533" t="s">
        <v>3</v>
      </c>
      <c r="HO3533" t="s">
        <v>3</v>
      </c>
      <c r="HP3533" t="s">
        <v>3</v>
      </c>
      <c r="HQ3533" t="s">
        <v>3</v>
      </c>
      <c r="HS3533">
        <v>0</v>
      </c>
      <c r="IK3533">
        <v>0</v>
      </c>
    </row>
    <row r="3534" spans="1:245" x14ac:dyDescent="0.25">
      <c r="A3534">
        <v>17</v>
      </c>
      <c r="B3534">
        <v>1</v>
      </c>
      <c r="D3534">
        <f>ROW(EtalonRes!A446)</f>
        <v>446</v>
      </c>
      <c r="E3534" t="s">
        <v>489</v>
      </c>
      <c r="F3534" t="s">
        <v>104</v>
      </c>
      <c r="G3534" t="s">
        <v>105</v>
      </c>
      <c r="H3534" t="s">
        <v>106</v>
      </c>
      <c r="I3534">
        <v>1</v>
      </c>
      <c r="J3534">
        <v>0</v>
      </c>
      <c r="K3534">
        <v>1</v>
      </c>
      <c r="O3534">
        <f t="shared" si="1664"/>
        <v>67575.429999999993</v>
      </c>
      <c r="P3534">
        <f t="shared" si="1665"/>
        <v>0</v>
      </c>
      <c r="Q3534">
        <f t="shared" si="1666"/>
        <v>0</v>
      </c>
      <c r="R3534">
        <f t="shared" si="1667"/>
        <v>0</v>
      </c>
      <c r="S3534">
        <f t="shared" si="1668"/>
        <v>67575.429999999993</v>
      </c>
      <c r="T3534">
        <f t="shared" si="1669"/>
        <v>0</v>
      </c>
      <c r="U3534">
        <f t="shared" si="1670"/>
        <v>62.4</v>
      </c>
      <c r="V3534">
        <f t="shared" si="1671"/>
        <v>0</v>
      </c>
      <c r="W3534">
        <f t="shared" si="1672"/>
        <v>0</v>
      </c>
      <c r="X3534">
        <f t="shared" si="1673"/>
        <v>47302.8</v>
      </c>
      <c r="Y3534">
        <f t="shared" si="1673"/>
        <v>6757.54</v>
      </c>
      <c r="AA3534">
        <v>288585831</v>
      </c>
      <c r="AB3534">
        <f t="shared" si="1674"/>
        <v>67575.429999999993</v>
      </c>
      <c r="AC3534">
        <f>ROUND(((ES3534*13)),6)</f>
        <v>0</v>
      </c>
      <c r="AD3534">
        <f>ROUND(((((ET3534*13))-((EU3534*13)))+AE3534),6)</f>
        <v>0</v>
      </c>
      <c r="AE3534">
        <f t="shared" ref="AE3534:AF3538" si="1696">ROUND(((EU3534*13)),6)</f>
        <v>0</v>
      </c>
      <c r="AF3534">
        <f t="shared" si="1696"/>
        <v>67575.429999999993</v>
      </c>
      <c r="AG3534">
        <f t="shared" si="1676"/>
        <v>0</v>
      </c>
      <c r="AH3534">
        <f t="shared" ref="AH3534:AI3538" si="1697">((EW3534*13))</f>
        <v>62.4</v>
      </c>
      <c r="AI3534">
        <f t="shared" si="1697"/>
        <v>0</v>
      </c>
      <c r="AJ3534">
        <f t="shared" si="1678"/>
        <v>0</v>
      </c>
      <c r="AK3534">
        <v>5198.1099999999997</v>
      </c>
      <c r="AL3534">
        <v>0</v>
      </c>
      <c r="AM3534">
        <v>0</v>
      </c>
      <c r="AN3534">
        <v>0</v>
      </c>
      <c r="AO3534">
        <v>5198.1099999999997</v>
      </c>
      <c r="AP3534">
        <v>0</v>
      </c>
      <c r="AQ3534">
        <v>4.8</v>
      </c>
      <c r="AR3534">
        <v>0</v>
      </c>
      <c r="AS3534">
        <v>0</v>
      </c>
      <c r="AT3534">
        <v>70</v>
      </c>
      <c r="AU3534">
        <v>10</v>
      </c>
      <c r="AV3534">
        <v>1</v>
      </c>
      <c r="AW3534">
        <v>1</v>
      </c>
      <c r="AZ3534">
        <v>1</v>
      </c>
      <c r="BA3534">
        <v>1</v>
      </c>
      <c r="BB3534">
        <v>1</v>
      </c>
      <c r="BC3534">
        <v>1</v>
      </c>
      <c r="BD3534" t="s">
        <v>3</v>
      </c>
      <c r="BE3534" t="s">
        <v>3</v>
      </c>
      <c r="BF3534" t="s">
        <v>3</v>
      </c>
      <c r="BG3534" t="s">
        <v>3</v>
      </c>
      <c r="BH3534">
        <v>0</v>
      </c>
      <c r="BI3534">
        <v>4</v>
      </c>
      <c r="BJ3534" t="s">
        <v>107</v>
      </c>
      <c r="BM3534">
        <v>0</v>
      </c>
      <c r="BN3534">
        <v>284416172</v>
      </c>
      <c r="BO3534" t="s">
        <v>3</v>
      </c>
      <c r="BP3534">
        <v>0</v>
      </c>
      <c r="BQ3534">
        <v>1</v>
      </c>
      <c r="BR3534">
        <v>0</v>
      </c>
      <c r="BS3534">
        <v>1</v>
      </c>
      <c r="BT3534">
        <v>1</v>
      </c>
      <c r="BU3534">
        <v>1</v>
      </c>
      <c r="BV3534">
        <v>1</v>
      </c>
      <c r="BW3534">
        <v>1</v>
      </c>
      <c r="BX3534">
        <v>1</v>
      </c>
      <c r="BY3534" t="s">
        <v>3</v>
      </c>
      <c r="BZ3534">
        <v>70</v>
      </c>
      <c r="CA3534">
        <v>10</v>
      </c>
      <c r="CB3534" t="s">
        <v>3</v>
      </c>
      <c r="CE3534">
        <v>0</v>
      </c>
      <c r="CF3534">
        <v>0</v>
      </c>
      <c r="CG3534">
        <v>0</v>
      </c>
      <c r="CM3534">
        <v>0</v>
      </c>
      <c r="CN3534" t="s">
        <v>3</v>
      </c>
      <c r="CO3534">
        <v>0</v>
      </c>
      <c r="CP3534">
        <f t="shared" si="1679"/>
        <v>67575.429999999993</v>
      </c>
      <c r="CQ3534">
        <f t="shared" si="1680"/>
        <v>0</v>
      </c>
      <c r="CR3534">
        <f>(((((ET3534*13))*BB3534-((EU3534*13))*BS3534)+AE3534*BS3534)*AV3534)</f>
        <v>0</v>
      </c>
      <c r="CS3534">
        <f t="shared" si="1681"/>
        <v>0</v>
      </c>
      <c r="CT3534">
        <f t="shared" si="1682"/>
        <v>67575.429999999993</v>
      </c>
      <c r="CU3534">
        <f t="shared" si="1683"/>
        <v>0</v>
      </c>
      <c r="CV3534">
        <f t="shared" si="1684"/>
        <v>62.4</v>
      </c>
      <c r="CW3534">
        <f t="shared" si="1685"/>
        <v>0</v>
      </c>
      <c r="CX3534">
        <f t="shared" si="1685"/>
        <v>0</v>
      </c>
      <c r="CY3534">
        <f t="shared" si="1686"/>
        <v>47302.800999999999</v>
      </c>
      <c r="CZ3534">
        <f t="shared" si="1687"/>
        <v>6757.5429999999997</v>
      </c>
      <c r="DC3534" t="s">
        <v>3</v>
      </c>
      <c r="DD3534" t="s">
        <v>102</v>
      </c>
      <c r="DE3534" t="s">
        <v>102</v>
      </c>
      <c r="DF3534" t="s">
        <v>102</v>
      </c>
      <c r="DG3534" t="s">
        <v>102</v>
      </c>
      <c r="DH3534" t="s">
        <v>3</v>
      </c>
      <c r="DI3534" t="s">
        <v>102</v>
      </c>
      <c r="DJ3534" t="s">
        <v>102</v>
      </c>
      <c r="DK3534" t="s">
        <v>3</v>
      </c>
      <c r="DL3534" t="s">
        <v>3</v>
      </c>
      <c r="DM3534" t="s">
        <v>3</v>
      </c>
      <c r="DN3534">
        <v>0</v>
      </c>
      <c r="DO3534">
        <v>0</v>
      </c>
      <c r="DP3534">
        <v>1</v>
      </c>
      <c r="DQ3534">
        <v>1</v>
      </c>
      <c r="DU3534">
        <v>1013</v>
      </c>
      <c r="DV3534" t="s">
        <v>106</v>
      </c>
      <c r="DW3534" t="s">
        <v>106</v>
      </c>
      <c r="DX3534">
        <v>1</v>
      </c>
      <c r="DZ3534" t="s">
        <v>3</v>
      </c>
      <c r="EA3534" t="s">
        <v>3</v>
      </c>
      <c r="EB3534" t="s">
        <v>3</v>
      </c>
      <c r="EC3534" t="s">
        <v>3</v>
      </c>
      <c r="EE3534">
        <v>284416175</v>
      </c>
      <c r="EF3534">
        <v>1</v>
      </c>
      <c r="EG3534" t="s">
        <v>21</v>
      </c>
      <c r="EH3534">
        <v>0</v>
      </c>
      <c r="EI3534" t="s">
        <v>3</v>
      </c>
      <c r="EJ3534">
        <v>4</v>
      </c>
      <c r="EK3534">
        <v>0</v>
      </c>
      <c r="EL3534" t="s">
        <v>22</v>
      </c>
      <c r="EM3534" t="s">
        <v>23</v>
      </c>
      <c r="EO3534" t="s">
        <v>3</v>
      </c>
      <c r="EQ3534">
        <v>1441792</v>
      </c>
      <c r="ER3534">
        <v>5198.1099999999997</v>
      </c>
      <c r="ES3534">
        <v>0</v>
      </c>
      <c r="ET3534">
        <v>0</v>
      </c>
      <c r="EU3534">
        <v>0</v>
      </c>
      <c r="EV3534">
        <v>5198.1099999999997</v>
      </c>
      <c r="EW3534">
        <v>4.8</v>
      </c>
      <c r="EX3534">
        <v>0</v>
      </c>
      <c r="EY3534">
        <v>0</v>
      </c>
      <c r="FQ3534">
        <v>0</v>
      </c>
      <c r="FR3534">
        <v>0</v>
      </c>
      <c r="FS3534">
        <v>0</v>
      </c>
      <c r="FX3534">
        <v>70</v>
      </c>
      <c r="FY3534">
        <v>10</v>
      </c>
      <c r="GA3534" t="s">
        <v>3</v>
      </c>
      <c r="GD3534">
        <v>0</v>
      </c>
      <c r="GF3534">
        <v>-2056583804</v>
      </c>
      <c r="GG3534">
        <v>2</v>
      </c>
      <c r="GH3534">
        <v>1</v>
      </c>
      <c r="GI3534">
        <v>-2</v>
      </c>
      <c r="GJ3534">
        <v>0</v>
      </c>
      <c r="GK3534">
        <f>ROUND(R3534*(R12)/100,2)</f>
        <v>0</v>
      </c>
      <c r="GL3534">
        <f t="shared" si="1688"/>
        <v>0</v>
      </c>
      <c r="GM3534">
        <f t="shared" si="1689"/>
        <v>121635.77</v>
      </c>
      <c r="GN3534">
        <f t="shared" si="1690"/>
        <v>0</v>
      </c>
      <c r="GO3534">
        <f t="shared" si="1691"/>
        <v>0</v>
      </c>
      <c r="GP3534">
        <f t="shared" si="1692"/>
        <v>121635.77</v>
      </c>
      <c r="GR3534">
        <v>0</v>
      </c>
      <c r="GS3534">
        <v>0</v>
      </c>
      <c r="GT3534">
        <v>0</v>
      </c>
      <c r="GU3534" t="s">
        <v>3</v>
      </c>
      <c r="GV3534">
        <f t="shared" si="1693"/>
        <v>0</v>
      </c>
      <c r="GW3534">
        <v>1</v>
      </c>
      <c r="GX3534">
        <f t="shared" si="1694"/>
        <v>0</v>
      </c>
      <c r="HA3534">
        <v>0</v>
      </c>
      <c r="HB3534">
        <v>0</v>
      </c>
      <c r="HC3534">
        <f t="shared" si="1695"/>
        <v>0</v>
      </c>
      <c r="HE3534" t="s">
        <v>3</v>
      </c>
      <c r="HF3534" t="s">
        <v>3</v>
      </c>
      <c r="HM3534" t="s">
        <v>3</v>
      </c>
      <c r="HN3534" t="s">
        <v>3</v>
      </c>
      <c r="HO3534" t="s">
        <v>3</v>
      </c>
      <c r="HP3534" t="s">
        <v>3</v>
      </c>
      <c r="HQ3534" t="s">
        <v>3</v>
      </c>
      <c r="HS3534">
        <v>0</v>
      </c>
      <c r="IK3534">
        <v>0</v>
      </c>
    </row>
    <row r="3535" spans="1:245" x14ac:dyDescent="0.25">
      <c r="A3535">
        <v>17</v>
      </c>
      <c r="B3535">
        <v>1</v>
      </c>
      <c r="D3535">
        <f>ROW(EtalonRes!A447)</f>
        <v>447</v>
      </c>
      <c r="E3535" t="s">
        <v>490</v>
      </c>
      <c r="F3535" t="s">
        <v>109</v>
      </c>
      <c r="G3535" t="s">
        <v>110</v>
      </c>
      <c r="H3535" t="s">
        <v>106</v>
      </c>
      <c r="I3535">
        <v>1</v>
      </c>
      <c r="J3535">
        <v>0</v>
      </c>
      <c r="K3535">
        <v>1</v>
      </c>
      <c r="O3535">
        <f t="shared" si="1664"/>
        <v>51519</v>
      </c>
      <c r="P3535">
        <f t="shared" si="1665"/>
        <v>0</v>
      </c>
      <c r="Q3535">
        <f t="shared" si="1666"/>
        <v>0</v>
      </c>
      <c r="R3535">
        <f t="shared" si="1667"/>
        <v>0</v>
      </c>
      <c r="S3535">
        <f t="shared" si="1668"/>
        <v>51519</v>
      </c>
      <c r="T3535">
        <f t="shared" si="1669"/>
        <v>0</v>
      </c>
      <c r="U3535">
        <f t="shared" si="1670"/>
        <v>52</v>
      </c>
      <c r="V3535">
        <f t="shared" si="1671"/>
        <v>0</v>
      </c>
      <c r="W3535">
        <f t="shared" si="1672"/>
        <v>0</v>
      </c>
      <c r="X3535">
        <f t="shared" si="1673"/>
        <v>36063.300000000003</v>
      </c>
      <c r="Y3535">
        <f t="shared" si="1673"/>
        <v>5151.8999999999996</v>
      </c>
      <c r="AA3535">
        <v>288585831</v>
      </c>
      <c r="AB3535">
        <f t="shared" si="1674"/>
        <v>51519</v>
      </c>
      <c r="AC3535">
        <f>ROUND(((ES3535*13)),6)</f>
        <v>0</v>
      </c>
      <c r="AD3535">
        <f>ROUND(((((ET3535*13))-((EU3535*13)))+AE3535),6)</f>
        <v>0</v>
      </c>
      <c r="AE3535">
        <f t="shared" si="1696"/>
        <v>0</v>
      </c>
      <c r="AF3535">
        <f t="shared" si="1696"/>
        <v>51519</v>
      </c>
      <c r="AG3535">
        <f t="shared" si="1676"/>
        <v>0</v>
      </c>
      <c r="AH3535">
        <f t="shared" si="1697"/>
        <v>52</v>
      </c>
      <c r="AI3535">
        <f t="shared" si="1697"/>
        <v>0</v>
      </c>
      <c r="AJ3535">
        <f t="shared" si="1678"/>
        <v>0</v>
      </c>
      <c r="AK3535">
        <v>3963</v>
      </c>
      <c r="AL3535">
        <v>0</v>
      </c>
      <c r="AM3535">
        <v>0</v>
      </c>
      <c r="AN3535">
        <v>0</v>
      </c>
      <c r="AO3535">
        <v>3963</v>
      </c>
      <c r="AP3535">
        <v>0</v>
      </c>
      <c r="AQ3535">
        <v>4</v>
      </c>
      <c r="AR3535">
        <v>0</v>
      </c>
      <c r="AS3535">
        <v>0</v>
      </c>
      <c r="AT3535">
        <v>70</v>
      </c>
      <c r="AU3535">
        <v>10</v>
      </c>
      <c r="AV3535">
        <v>1</v>
      </c>
      <c r="AW3535">
        <v>1</v>
      </c>
      <c r="AZ3535">
        <v>1</v>
      </c>
      <c r="BA3535">
        <v>1</v>
      </c>
      <c r="BB3535">
        <v>1</v>
      </c>
      <c r="BC3535">
        <v>1</v>
      </c>
      <c r="BD3535" t="s">
        <v>3</v>
      </c>
      <c r="BE3535" t="s">
        <v>3</v>
      </c>
      <c r="BF3535" t="s">
        <v>3</v>
      </c>
      <c r="BG3535" t="s">
        <v>3</v>
      </c>
      <c r="BH3535">
        <v>0</v>
      </c>
      <c r="BI3535">
        <v>4</v>
      </c>
      <c r="BJ3535" t="s">
        <v>111</v>
      </c>
      <c r="BM3535">
        <v>0</v>
      </c>
      <c r="BN3535">
        <v>284416172</v>
      </c>
      <c r="BO3535" t="s">
        <v>3</v>
      </c>
      <c r="BP3535">
        <v>0</v>
      </c>
      <c r="BQ3535">
        <v>1</v>
      </c>
      <c r="BR3535">
        <v>0</v>
      </c>
      <c r="BS3535">
        <v>1</v>
      </c>
      <c r="BT3535">
        <v>1</v>
      </c>
      <c r="BU3535">
        <v>1</v>
      </c>
      <c r="BV3535">
        <v>1</v>
      </c>
      <c r="BW3535">
        <v>1</v>
      </c>
      <c r="BX3535">
        <v>1</v>
      </c>
      <c r="BY3535" t="s">
        <v>3</v>
      </c>
      <c r="BZ3535">
        <v>70</v>
      </c>
      <c r="CA3535">
        <v>10</v>
      </c>
      <c r="CB3535" t="s">
        <v>3</v>
      </c>
      <c r="CE3535">
        <v>0</v>
      </c>
      <c r="CF3535">
        <v>0</v>
      </c>
      <c r="CG3535">
        <v>0</v>
      </c>
      <c r="CM3535">
        <v>0</v>
      </c>
      <c r="CN3535" t="s">
        <v>3</v>
      </c>
      <c r="CO3535">
        <v>0</v>
      </c>
      <c r="CP3535">
        <f t="shared" si="1679"/>
        <v>51519</v>
      </c>
      <c r="CQ3535">
        <f t="shared" si="1680"/>
        <v>0</v>
      </c>
      <c r="CR3535">
        <f>(((((ET3535*13))*BB3535-((EU3535*13))*BS3535)+AE3535*BS3535)*AV3535)</f>
        <v>0</v>
      </c>
      <c r="CS3535">
        <f t="shared" si="1681"/>
        <v>0</v>
      </c>
      <c r="CT3535">
        <f t="shared" si="1682"/>
        <v>51519</v>
      </c>
      <c r="CU3535">
        <f t="shared" si="1683"/>
        <v>0</v>
      </c>
      <c r="CV3535">
        <f t="shared" si="1684"/>
        <v>52</v>
      </c>
      <c r="CW3535">
        <f t="shared" si="1685"/>
        <v>0</v>
      </c>
      <c r="CX3535">
        <f t="shared" si="1685"/>
        <v>0</v>
      </c>
      <c r="CY3535">
        <f t="shared" si="1686"/>
        <v>36063.300000000003</v>
      </c>
      <c r="CZ3535">
        <f t="shared" si="1687"/>
        <v>5151.8999999999996</v>
      </c>
      <c r="DC3535" t="s">
        <v>3</v>
      </c>
      <c r="DD3535" t="s">
        <v>102</v>
      </c>
      <c r="DE3535" t="s">
        <v>102</v>
      </c>
      <c r="DF3535" t="s">
        <v>102</v>
      </c>
      <c r="DG3535" t="s">
        <v>102</v>
      </c>
      <c r="DH3535" t="s">
        <v>3</v>
      </c>
      <c r="DI3535" t="s">
        <v>102</v>
      </c>
      <c r="DJ3535" t="s">
        <v>102</v>
      </c>
      <c r="DK3535" t="s">
        <v>3</v>
      </c>
      <c r="DL3535" t="s">
        <v>3</v>
      </c>
      <c r="DM3535" t="s">
        <v>3</v>
      </c>
      <c r="DN3535">
        <v>0</v>
      </c>
      <c r="DO3535">
        <v>0</v>
      </c>
      <c r="DP3535">
        <v>1</v>
      </c>
      <c r="DQ3535">
        <v>1</v>
      </c>
      <c r="DU3535">
        <v>1013</v>
      </c>
      <c r="DV3535" t="s">
        <v>106</v>
      </c>
      <c r="DW3535" t="s">
        <v>106</v>
      </c>
      <c r="DX3535">
        <v>1</v>
      </c>
      <c r="DZ3535" t="s">
        <v>3</v>
      </c>
      <c r="EA3535" t="s">
        <v>3</v>
      </c>
      <c r="EB3535" t="s">
        <v>3</v>
      </c>
      <c r="EC3535" t="s">
        <v>3</v>
      </c>
      <c r="EE3535">
        <v>284416175</v>
      </c>
      <c r="EF3535">
        <v>1</v>
      </c>
      <c r="EG3535" t="s">
        <v>21</v>
      </c>
      <c r="EH3535">
        <v>0</v>
      </c>
      <c r="EI3535" t="s">
        <v>3</v>
      </c>
      <c r="EJ3535">
        <v>4</v>
      </c>
      <c r="EK3535">
        <v>0</v>
      </c>
      <c r="EL3535" t="s">
        <v>22</v>
      </c>
      <c r="EM3535" t="s">
        <v>23</v>
      </c>
      <c r="EO3535" t="s">
        <v>3</v>
      </c>
      <c r="EQ3535">
        <v>1441792</v>
      </c>
      <c r="ER3535">
        <v>3963</v>
      </c>
      <c r="ES3535">
        <v>0</v>
      </c>
      <c r="ET3535">
        <v>0</v>
      </c>
      <c r="EU3535">
        <v>0</v>
      </c>
      <c r="EV3535">
        <v>3963</v>
      </c>
      <c r="EW3535">
        <v>4</v>
      </c>
      <c r="EX3535">
        <v>0</v>
      </c>
      <c r="EY3535">
        <v>0</v>
      </c>
      <c r="FQ3535">
        <v>0</v>
      </c>
      <c r="FR3535">
        <v>0</v>
      </c>
      <c r="FS3535">
        <v>0</v>
      </c>
      <c r="FX3535">
        <v>70</v>
      </c>
      <c r="FY3535">
        <v>10</v>
      </c>
      <c r="GA3535" t="s">
        <v>3</v>
      </c>
      <c r="GD3535">
        <v>0</v>
      </c>
      <c r="GF3535">
        <v>-1020808144</v>
      </c>
      <c r="GG3535">
        <v>2</v>
      </c>
      <c r="GH3535">
        <v>1</v>
      </c>
      <c r="GI3535">
        <v>-2</v>
      </c>
      <c r="GJ3535">
        <v>0</v>
      </c>
      <c r="GK3535">
        <f>ROUND(R3535*(R12)/100,2)</f>
        <v>0</v>
      </c>
      <c r="GL3535">
        <f t="shared" si="1688"/>
        <v>0</v>
      </c>
      <c r="GM3535">
        <f t="shared" si="1689"/>
        <v>92734.2</v>
      </c>
      <c r="GN3535">
        <f t="shared" si="1690"/>
        <v>0</v>
      </c>
      <c r="GO3535">
        <f t="shared" si="1691"/>
        <v>0</v>
      </c>
      <c r="GP3535">
        <f t="shared" si="1692"/>
        <v>92734.2</v>
      </c>
      <c r="GR3535">
        <v>0</v>
      </c>
      <c r="GS3535">
        <v>0</v>
      </c>
      <c r="GT3535">
        <v>0</v>
      </c>
      <c r="GU3535" t="s">
        <v>3</v>
      </c>
      <c r="GV3535">
        <f t="shared" si="1693"/>
        <v>0</v>
      </c>
      <c r="GW3535">
        <v>1</v>
      </c>
      <c r="GX3535">
        <f t="shared" si="1694"/>
        <v>0</v>
      </c>
      <c r="HA3535">
        <v>0</v>
      </c>
      <c r="HB3535">
        <v>0</v>
      </c>
      <c r="HC3535">
        <f t="shared" si="1695"/>
        <v>0</v>
      </c>
      <c r="HE3535" t="s">
        <v>3</v>
      </c>
      <c r="HF3535" t="s">
        <v>3</v>
      </c>
      <c r="HM3535" t="s">
        <v>3</v>
      </c>
      <c r="HN3535" t="s">
        <v>3</v>
      </c>
      <c r="HO3535" t="s">
        <v>3</v>
      </c>
      <c r="HP3535" t="s">
        <v>3</v>
      </c>
      <c r="HQ3535" t="s">
        <v>3</v>
      </c>
      <c r="HS3535">
        <v>0</v>
      </c>
      <c r="IK3535">
        <v>0</v>
      </c>
    </row>
    <row r="3536" spans="1:245" x14ac:dyDescent="0.25">
      <c r="A3536">
        <v>17</v>
      </c>
      <c r="B3536">
        <v>1</v>
      </c>
      <c r="D3536">
        <f>ROW(EtalonRes!A449)</f>
        <v>449</v>
      </c>
      <c r="E3536" t="s">
        <v>491</v>
      </c>
      <c r="F3536" t="s">
        <v>116</v>
      </c>
      <c r="G3536" t="s">
        <v>117</v>
      </c>
      <c r="H3536" t="s">
        <v>118</v>
      </c>
      <c r="I3536">
        <v>5</v>
      </c>
      <c r="J3536">
        <v>0</v>
      </c>
      <c r="K3536">
        <v>5</v>
      </c>
      <c r="O3536">
        <f t="shared" si="1664"/>
        <v>27453.4</v>
      </c>
      <c r="P3536">
        <f t="shared" si="1665"/>
        <v>0</v>
      </c>
      <c r="Q3536">
        <f t="shared" si="1666"/>
        <v>1693.9</v>
      </c>
      <c r="R3536">
        <f t="shared" si="1667"/>
        <v>1073.8</v>
      </c>
      <c r="S3536">
        <f t="shared" si="1668"/>
        <v>25759.5</v>
      </c>
      <c r="T3536">
        <f t="shared" si="1669"/>
        <v>0</v>
      </c>
      <c r="U3536">
        <f t="shared" si="1670"/>
        <v>26</v>
      </c>
      <c r="V3536">
        <f t="shared" si="1671"/>
        <v>0</v>
      </c>
      <c r="W3536">
        <f t="shared" si="1672"/>
        <v>0</v>
      </c>
      <c r="X3536">
        <f t="shared" si="1673"/>
        <v>18031.650000000001</v>
      </c>
      <c r="Y3536">
        <f t="shared" si="1673"/>
        <v>2575.9499999999998</v>
      </c>
      <c r="AA3536">
        <v>288585831</v>
      </c>
      <c r="AB3536">
        <f t="shared" si="1674"/>
        <v>5490.68</v>
      </c>
      <c r="AC3536">
        <f>ROUND(((ES3536*13)),6)</f>
        <v>0</v>
      </c>
      <c r="AD3536">
        <f>ROUND(((((ET3536*13))-((EU3536*13)))+AE3536),6)</f>
        <v>338.78</v>
      </c>
      <c r="AE3536">
        <f t="shared" si="1696"/>
        <v>214.76</v>
      </c>
      <c r="AF3536">
        <f t="shared" si="1696"/>
        <v>5151.8999999999996</v>
      </c>
      <c r="AG3536">
        <f t="shared" si="1676"/>
        <v>0</v>
      </c>
      <c r="AH3536">
        <f t="shared" si="1697"/>
        <v>5.2</v>
      </c>
      <c r="AI3536">
        <f t="shared" si="1697"/>
        <v>0</v>
      </c>
      <c r="AJ3536">
        <f t="shared" si="1678"/>
        <v>0</v>
      </c>
      <c r="AK3536">
        <v>422.36</v>
      </c>
      <c r="AL3536">
        <v>0</v>
      </c>
      <c r="AM3536">
        <v>26.06</v>
      </c>
      <c r="AN3536">
        <v>16.52</v>
      </c>
      <c r="AO3536">
        <v>396.3</v>
      </c>
      <c r="AP3536">
        <v>0</v>
      </c>
      <c r="AQ3536">
        <v>0.4</v>
      </c>
      <c r="AR3536">
        <v>0</v>
      </c>
      <c r="AS3536">
        <v>0</v>
      </c>
      <c r="AT3536">
        <v>70</v>
      </c>
      <c r="AU3536">
        <v>10</v>
      </c>
      <c r="AV3536">
        <v>1</v>
      </c>
      <c r="AW3536">
        <v>1</v>
      </c>
      <c r="AZ3536">
        <v>1</v>
      </c>
      <c r="BA3536">
        <v>1</v>
      </c>
      <c r="BB3536">
        <v>1</v>
      </c>
      <c r="BC3536">
        <v>1</v>
      </c>
      <c r="BD3536" t="s">
        <v>3</v>
      </c>
      <c r="BE3536" t="s">
        <v>3</v>
      </c>
      <c r="BF3536" t="s">
        <v>3</v>
      </c>
      <c r="BG3536" t="s">
        <v>3</v>
      </c>
      <c r="BH3536">
        <v>0</v>
      </c>
      <c r="BI3536">
        <v>4</v>
      </c>
      <c r="BJ3536" t="s">
        <v>119</v>
      </c>
      <c r="BM3536">
        <v>0</v>
      </c>
      <c r="BN3536">
        <v>284416172</v>
      </c>
      <c r="BO3536" t="s">
        <v>3</v>
      </c>
      <c r="BP3536">
        <v>0</v>
      </c>
      <c r="BQ3536">
        <v>1</v>
      </c>
      <c r="BR3536">
        <v>0</v>
      </c>
      <c r="BS3536">
        <v>1</v>
      </c>
      <c r="BT3536">
        <v>1</v>
      </c>
      <c r="BU3536">
        <v>1</v>
      </c>
      <c r="BV3536">
        <v>1</v>
      </c>
      <c r="BW3536">
        <v>1</v>
      </c>
      <c r="BX3536">
        <v>1</v>
      </c>
      <c r="BY3536" t="s">
        <v>3</v>
      </c>
      <c r="BZ3536">
        <v>70</v>
      </c>
      <c r="CA3536">
        <v>10</v>
      </c>
      <c r="CB3536" t="s">
        <v>3</v>
      </c>
      <c r="CE3536">
        <v>0</v>
      </c>
      <c r="CF3536">
        <v>0</v>
      </c>
      <c r="CG3536">
        <v>0</v>
      </c>
      <c r="CM3536">
        <v>0</v>
      </c>
      <c r="CN3536" t="s">
        <v>3</v>
      </c>
      <c r="CO3536">
        <v>0</v>
      </c>
      <c r="CP3536">
        <f t="shared" si="1679"/>
        <v>27453.4</v>
      </c>
      <c r="CQ3536">
        <f t="shared" si="1680"/>
        <v>0</v>
      </c>
      <c r="CR3536">
        <f>(((((ET3536*13))*BB3536-((EU3536*13))*BS3536)+AE3536*BS3536)*AV3536)</f>
        <v>338.78</v>
      </c>
      <c r="CS3536">
        <f t="shared" si="1681"/>
        <v>214.76</v>
      </c>
      <c r="CT3536">
        <f t="shared" si="1682"/>
        <v>5151.8999999999996</v>
      </c>
      <c r="CU3536">
        <f t="shared" si="1683"/>
        <v>0</v>
      </c>
      <c r="CV3536">
        <f t="shared" si="1684"/>
        <v>5.2</v>
      </c>
      <c r="CW3536">
        <f t="shared" si="1685"/>
        <v>0</v>
      </c>
      <c r="CX3536">
        <f t="shared" si="1685"/>
        <v>0</v>
      </c>
      <c r="CY3536">
        <f t="shared" si="1686"/>
        <v>18031.650000000001</v>
      </c>
      <c r="CZ3536">
        <f t="shared" si="1687"/>
        <v>2575.9499999999998</v>
      </c>
      <c r="DC3536" t="s">
        <v>3</v>
      </c>
      <c r="DD3536" t="s">
        <v>102</v>
      </c>
      <c r="DE3536" t="s">
        <v>102</v>
      </c>
      <c r="DF3536" t="s">
        <v>102</v>
      </c>
      <c r="DG3536" t="s">
        <v>102</v>
      </c>
      <c r="DH3536" t="s">
        <v>3</v>
      </c>
      <c r="DI3536" t="s">
        <v>102</v>
      </c>
      <c r="DJ3536" t="s">
        <v>102</v>
      </c>
      <c r="DK3536" t="s">
        <v>3</v>
      </c>
      <c r="DL3536" t="s">
        <v>3</v>
      </c>
      <c r="DM3536" t="s">
        <v>3</v>
      </c>
      <c r="DN3536">
        <v>0</v>
      </c>
      <c r="DO3536">
        <v>0</v>
      </c>
      <c r="DP3536">
        <v>1</v>
      </c>
      <c r="DQ3536">
        <v>1</v>
      </c>
      <c r="DU3536">
        <v>1013</v>
      </c>
      <c r="DV3536" t="s">
        <v>118</v>
      </c>
      <c r="DW3536" t="s">
        <v>118</v>
      </c>
      <c r="DX3536">
        <v>1</v>
      </c>
      <c r="DZ3536" t="s">
        <v>3</v>
      </c>
      <c r="EA3536" t="s">
        <v>3</v>
      </c>
      <c r="EB3536" t="s">
        <v>3</v>
      </c>
      <c r="EC3536" t="s">
        <v>3</v>
      </c>
      <c r="EE3536">
        <v>284416175</v>
      </c>
      <c r="EF3536">
        <v>1</v>
      </c>
      <c r="EG3536" t="s">
        <v>21</v>
      </c>
      <c r="EH3536">
        <v>0</v>
      </c>
      <c r="EI3536" t="s">
        <v>3</v>
      </c>
      <c r="EJ3536">
        <v>4</v>
      </c>
      <c r="EK3536">
        <v>0</v>
      </c>
      <c r="EL3536" t="s">
        <v>22</v>
      </c>
      <c r="EM3536" t="s">
        <v>23</v>
      </c>
      <c r="EO3536" t="s">
        <v>3</v>
      </c>
      <c r="EQ3536">
        <v>1441792</v>
      </c>
      <c r="ER3536">
        <v>422.36</v>
      </c>
      <c r="ES3536">
        <v>0</v>
      </c>
      <c r="ET3536">
        <v>26.06</v>
      </c>
      <c r="EU3536">
        <v>16.52</v>
      </c>
      <c r="EV3536">
        <v>396.3</v>
      </c>
      <c r="EW3536">
        <v>0.4</v>
      </c>
      <c r="EX3536">
        <v>0</v>
      </c>
      <c r="EY3536">
        <v>0</v>
      </c>
      <c r="FQ3536">
        <v>0</v>
      </c>
      <c r="FR3536">
        <v>0</v>
      </c>
      <c r="FS3536">
        <v>0</v>
      </c>
      <c r="FX3536">
        <v>70</v>
      </c>
      <c r="FY3536">
        <v>10</v>
      </c>
      <c r="GA3536" t="s">
        <v>3</v>
      </c>
      <c r="GD3536">
        <v>0</v>
      </c>
      <c r="GF3536">
        <v>469972417</v>
      </c>
      <c r="GG3536">
        <v>2</v>
      </c>
      <c r="GH3536">
        <v>1</v>
      </c>
      <c r="GI3536">
        <v>-2</v>
      </c>
      <c r="GJ3536">
        <v>0</v>
      </c>
      <c r="GK3536">
        <f>ROUND(R3536*(R12)/100,2)</f>
        <v>1159.7</v>
      </c>
      <c r="GL3536">
        <f t="shared" si="1688"/>
        <v>0</v>
      </c>
      <c r="GM3536">
        <f t="shared" si="1689"/>
        <v>49220.7</v>
      </c>
      <c r="GN3536">
        <f t="shared" si="1690"/>
        <v>0</v>
      </c>
      <c r="GO3536">
        <f t="shared" si="1691"/>
        <v>0</v>
      </c>
      <c r="GP3536">
        <f t="shared" si="1692"/>
        <v>49220.7</v>
      </c>
      <c r="GR3536">
        <v>0</v>
      </c>
      <c r="GS3536">
        <v>0</v>
      </c>
      <c r="GT3536">
        <v>0</v>
      </c>
      <c r="GU3536" t="s">
        <v>3</v>
      </c>
      <c r="GV3536">
        <f t="shared" si="1693"/>
        <v>0</v>
      </c>
      <c r="GW3536">
        <v>1</v>
      </c>
      <c r="GX3536">
        <f t="shared" si="1694"/>
        <v>0</v>
      </c>
      <c r="HA3536">
        <v>0</v>
      </c>
      <c r="HB3536">
        <v>0</v>
      </c>
      <c r="HC3536">
        <f t="shared" si="1695"/>
        <v>0</v>
      </c>
      <c r="HE3536" t="s">
        <v>3</v>
      </c>
      <c r="HF3536" t="s">
        <v>3</v>
      </c>
      <c r="HM3536" t="s">
        <v>3</v>
      </c>
      <c r="HN3536" t="s">
        <v>3</v>
      </c>
      <c r="HO3536" t="s">
        <v>3</v>
      </c>
      <c r="HP3536" t="s">
        <v>3</v>
      </c>
      <c r="HQ3536" t="s">
        <v>3</v>
      </c>
      <c r="HS3536">
        <v>0</v>
      </c>
      <c r="IK3536">
        <v>0</v>
      </c>
    </row>
    <row r="3537" spans="1:245" x14ac:dyDescent="0.25">
      <c r="A3537">
        <v>17</v>
      </c>
      <c r="B3537">
        <v>1</v>
      </c>
      <c r="D3537">
        <f>ROW(EtalonRes!A450)</f>
        <v>450</v>
      </c>
      <c r="E3537" t="s">
        <v>492</v>
      </c>
      <c r="F3537" t="s">
        <v>121</v>
      </c>
      <c r="G3537" t="s">
        <v>122</v>
      </c>
      <c r="H3537" t="s">
        <v>95</v>
      </c>
      <c r="I3537">
        <v>5</v>
      </c>
      <c r="J3537">
        <v>0</v>
      </c>
      <c r="K3537">
        <v>5</v>
      </c>
      <c r="O3537">
        <f t="shared" si="1664"/>
        <v>211173.3</v>
      </c>
      <c r="P3537">
        <f t="shared" si="1665"/>
        <v>0</v>
      </c>
      <c r="Q3537">
        <f t="shared" si="1666"/>
        <v>0</v>
      </c>
      <c r="R3537">
        <f t="shared" si="1667"/>
        <v>0</v>
      </c>
      <c r="S3537">
        <f t="shared" si="1668"/>
        <v>211173.3</v>
      </c>
      <c r="T3537">
        <f t="shared" si="1669"/>
        <v>0</v>
      </c>
      <c r="U3537">
        <f t="shared" si="1670"/>
        <v>195</v>
      </c>
      <c r="V3537">
        <f t="shared" si="1671"/>
        <v>0</v>
      </c>
      <c r="W3537">
        <f t="shared" si="1672"/>
        <v>0</v>
      </c>
      <c r="X3537">
        <f t="shared" si="1673"/>
        <v>147821.31</v>
      </c>
      <c r="Y3537">
        <f t="shared" si="1673"/>
        <v>21117.33</v>
      </c>
      <c r="AA3537">
        <v>288585831</v>
      </c>
      <c r="AB3537">
        <f t="shared" si="1674"/>
        <v>42234.66</v>
      </c>
      <c r="AC3537">
        <f>ROUND(((ES3537*13)),6)</f>
        <v>0</v>
      </c>
      <c r="AD3537">
        <f>ROUND(((((ET3537*13))-((EU3537*13)))+AE3537),6)</f>
        <v>0</v>
      </c>
      <c r="AE3537">
        <f t="shared" si="1696"/>
        <v>0</v>
      </c>
      <c r="AF3537">
        <f t="shared" si="1696"/>
        <v>42234.66</v>
      </c>
      <c r="AG3537">
        <f t="shared" si="1676"/>
        <v>0</v>
      </c>
      <c r="AH3537">
        <f t="shared" si="1697"/>
        <v>39</v>
      </c>
      <c r="AI3537">
        <f t="shared" si="1697"/>
        <v>0</v>
      </c>
      <c r="AJ3537">
        <f t="shared" si="1678"/>
        <v>0</v>
      </c>
      <c r="AK3537">
        <v>3248.82</v>
      </c>
      <c r="AL3537">
        <v>0</v>
      </c>
      <c r="AM3537">
        <v>0</v>
      </c>
      <c r="AN3537">
        <v>0</v>
      </c>
      <c r="AO3537">
        <v>3248.82</v>
      </c>
      <c r="AP3537">
        <v>0</v>
      </c>
      <c r="AQ3537">
        <v>3</v>
      </c>
      <c r="AR3537">
        <v>0</v>
      </c>
      <c r="AS3537">
        <v>0</v>
      </c>
      <c r="AT3537">
        <v>70</v>
      </c>
      <c r="AU3537">
        <v>10</v>
      </c>
      <c r="AV3537">
        <v>1</v>
      </c>
      <c r="AW3537">
        <v>1</v>
      </c>
      <c r="AZ3537">
        <v>1</v>
      </c>
      <c r="BA3537">
        <v>1</v>
      </c>
      <c r="BB3537">
        <v>1</v>
      </c>
      <c r="BC3537">
        <v>1</v>
      </c>
      <c r="BD3537" t="s">
        <v>3</v>
      </c>
      <c r="BE3537" t="s">
        <v>3</v>
      </c>
      <c r="BF3537" t="s">
        <v>3</v>
      </c>
      <c r="BG3537" t="s">
        <v>3</v>
      </c>
      <c r="BH3537">
        <v>0</v>
      </c>
      <c r="BI3537">
        <v>4</v>
      </c>
      <c r="BJ3537" t="s">
        <v>123</v>
      </c>
      <c r="BM3537">
        <v>0</v>
      </c>
      <c r="BN3537">
        <v>284416172</v>
      </c>
      <c r="BO3537" t="s">
        <v>3</v>
      </c>
      <c r="BP3537">
        <v>0</v>
      </c>
      <c r="BQ3537">
        <v>1</v>
      </c>
      <c r="BR3537">
        <v>0</v>
      </c>
      <c r="BS3537">
        <v>1</v>
      </c>
      <c r="BT3537">
        <v>1</v>
      </c>
      <c r="BU3537">
        <v>1</v>
      </c>
      <c r="BV3537">
        <v>1</v>
      </c>
      <c r="BW3537">
        <v>1</v>
      </c>
      <c r="BX3537">
        <v>1</v>
      </c>
      <c r="BY3537" t="s">
        <v>3</v>
      </c>
      <c r="BZ3537">
        <v>70</v>
      </c>
      <c r="CA3537">
        <v>10</v>
      </c>
      <c r="CB3537" t="s">
        <v>3</v>
      </c>
      <c r="CE3537">
        <v>0</v>
      </c>
      <c r="CF3537">
        <v>0</v>
      </c>
      <c r="CG3537">
        <v>0</v>
      </c>
      <c r="CM3537">
        <v>0</v>
      </c>
      <c r="CN3537" t="s">
        <v>3</v>
      </c>
      <c r="CO3537">
        <v>0</v>
      </c>
      <c r="CP3537">
        <f t="shared" si="1679"/>
        <v>211173.3</v>
      </c>
      <c r="CQ3537">
        <f t="shared" si="1680"/>
        <v>0</v>
      </c>
      <c r="CR3537">
        <f>(((((ET3537*13))*BB3537-((EU3537*13))*BS3537)+AE3537*BS3537)*AV3537)</f>
        <v>0</v>
      </c>
      <c r="CS3537">
        <f t="shared" si="1681"/>
        <v>0</v>
      </c>
      <c r="CT3537">
        <f t="shared" si="1682"/>
        <v>42234.66</v>
      </c>
      <c r="CU3537">
        <f t="shared" si="1683"/>
        <v>0</v>
      </c>
      <c r="CV3537">
        <f t="shared" si="1684"/>
        <v>39</v>
      </c>
      <c r="CW3537">
        <f t="shared" si="1685"/>
        <v>0</v>
      </c>
      <c r="CX3537">
        <f t="shared" si="1685"/>
        <v>0</v>
      </c>
      <c r="CY3537">
        <f t="shared" si="1686"/>
        <v>147821.31</v>
      </c>
      <c r="CZ3537">
        <f t="shared" si="1687"/>
        <v>21117.33</v>
      </c>
      <c r="DC3537" t="s">
        <v>3</v>
      </c>
      <c r="DD3537" t="s">
        <v>102</v>
      </c>
      <c r="DE3537" t="s">
        <v>102</v>
      </c>
      <c r="DF3537" t="s">
        <v>102</v>
      </c>
      <c r="DG3537" t="s">
        <v>102</v>
      </c>
      <c r="DH3537" t="s">
        <v>3</v>
      </c>
      <c r="DI3537" t="s">
        <v>102</v>
      </c>
      <c r="DJ3537" t="s">
        <v>102</v>
      </c>
      <c r="DK3537" t="s">
        <v>3</v>
      </c>
      <c r="DL3537" t="s">
        <v>3</v>
      </c>
      <c r="DM3537" t="s">
        <v>3</v>
      </c>
      <c r="DN3537">
        <v>0</v>
      </c>
      <c r="DO3537">
        <v>0</v>
      </c>
      <c r="DP3537">
        <v>1</v>
      </c>
      <c r="DQ3537">
        <v>1</v>
      </c>
      <c r="DU3537">
        <v>1013</v>
      </c>
      <c r="DV3537" t="s">
        <v>95</v>
      </c>
      <c r="DW3537" t="s">
        <v>95</v>
      </c>
      <c r="DX3537">
        <v>1</v>
      </c>
      <c r="DZ3537" t="s">
        <v>3</v>
      </c>
      <c r="EA3537" t="s">
        <v>3</v>
      </c>
      <c r="EB3537" t="s">
        <v>3</v>
      </c>
      <c r="EC3537" t="s">
        <v>3</v>
      </c>
      <c r="EE3537">
        <v>284416175</v>
      </c>
      <c r="EF3537">
        <v>1</v>
      </c>
      <c r="EG3537" t="s">
        <v>21</v>
      </c>
      <c r="EH3537">
        <v>0</v>
      </c>
      <c r="EI3537" t="s">
        <v>3</v>
      </c>
      <c r="EJ3537">
        <v>4</v>
      </c>
      <c r="EK3537">
        <v>0</v>
      </c>
      <c r="EL3537" t="s">
        <v>22</v>
      </c>
      <c r="EM3537" t="s">
        <v>23</v>
      </c>
      <c r="EO3537" t="s">
        <v>3</v>
      </c>
      <c r="EQ3537">
        <v>1441792</v>
      </c>
      <c r="ER3537">
        <v>3248.82</v>
      </c>
      <c r="ES3537">
        <v>0</v>
      </c>
      <c r="ET3537">
        <v>0</v>
      </c>
      <c r="EU3537">
        <v>0</v>
      </c>
      <c r="EV3537">
        <v>3248.82</v>
      </c>
      <c r="EW3537">
        <v>3</v>
      </c>
      <c r="EX3537">
        <v>0</v>
      </c>
      <c r="EY3537">
        <v>0</v>
      </c>
      <c r="FQ3537">
        <v>0</v>
      </c>
      <c r="FR3537">
        <v>0</v>
      </c>
      <c r="FS3537">
        <v>0</v>
      </c>
      <c r="FX3537">
        <v>70</v>
      </c>
      <c r="FY3537">
        <v>10</v>
      </c>
      <c r="GA3537" t="s">
        <v>3</v>
      </c>
      <c r="GD3537">
        <v>0</v>
      </c>
      <c r="GF3537">
        <v>-1850798320</v>
      </c>
      <c r="GG3537">
        <v>2</v>
      </c>
      <c r="GH3537">
        <v>1</v>
      </c>
      <c r="GI3537">
        <v>-2</v>
      </c>
      <c r="GJ3537">
        <v>0</v>
      </c>
      <c r="GK3537">
        <f>ROUND(R3537*(R12)/100,2)</f>
        <v>0</v>
      </c>
      <c r="GL3537">
        <f t="shared" si="1688"/>
        <v>0</v>
      </c>
      <c r="GM3537">
        <f t="shared" si="1689"/>
        <v>380111.94</v>
      </c>
      <c r="GN3537">
        <f t="shared" si="1690"/>
        <v>0</v>
      </c>
      <c r="GO3537">
        <f t="shared" si="1691"/>
        <v>0</v>
      </c>
      <c r="GP3537">
        <f t="shared" si="1692"/>
        <v>380111.94</v>
      </c>
      <c r="GR3537">
        <v>0</v>
      </c>
      <c r="GS3537">
        <v>0</v>
      </c>
      <c r="GT3537">
        <v>0</v>
      </c>
      <c r="GU3537" t="s">
        <v>3</v>
      </c>
      <c r="GV3537">
        <f t="shared" si="1693"/>
        <v>0</v>
      </c>
      <c r="GW3537">
        <v>1</v>
      </c>
      <c r="GX3537">
        <f t="shared" si="1694"/>
        <v>0</v>
      </c>
      <c r="HA3537">
        <v>0</v>
      </c>
      <c r="HB3537">
        <v>0</v>
      </c>
      <c r="HC3537">
        <f t="shared" si="1695"/>
        <v>0</v>
      </c>
      <c r="HE3537" t="s">
        <v>3</v>
      </c>
      <c r="HF3537" t="s">
        <v>3</v>
      </c>
      <c r="HM3537" t="s">
        <v>3</v>
      </c>
      <c r="HN3537" t="s">
        <v>3</v>
      </c>
      <c r="HO3537" t="s">
        <v>3</v>
      </c>
      <c r="HP3537" t="s">
        <v>3</v>
      </c>
      <c r="HQ3537" t="s">
        <v>3</v>
      </c>
      <c r="HS3537">
        <v>0</v>
      </c>
      <c r="IK3537">
        <v>0</v>
      </c>
    </row>
    <row r="3538" spans="1:245" x14ac:dyDescent="0.25">
      <c r="A3538">
        <v>17</v>
      </c>
      <c r="B3538">
        <v>1</v>
      </c>
      <c r="D3538">
        <f>ROW(EtalonRes!A451)</f>
        <v>451</v>
      </c>
      <c r="E3538" t="s">
        <v>493</v>
      </c>
      <c r="F3538" t="s">
        <v>125</v>
      </c>
      <c r="G3538" t="s">
        <v>126</v>
      </c>
      <c r="H3538" t="s">
        <v>95</v>
      </c>
      <c r="I3538">
        <v>5</v>
      </c>
      <c r="J3538">
        <v>0</v>
      </c>
      <c r="K3538">
        <v>5</v>
      </c>
      <c r="O3538">
        <f t="shared" si="1664"/>
        <v>257595</v>
      </c>
      <c r="P3538">
        <f t="shared" si="1665"/>
        <v>0</v>
      </c>
      <c r="Q3538">
        <f t="shared" si="1666"/>
        <v>0</v>
      </c>
      <c r="R3538">
        <f t="shared" si="1667"/>
        <v>0</v>
      </c>
      <c r="S3538">
        <f t="shared" si="1668"/>
        <v>257595</v>
      </c>
      <c r="T3538">
        <f t="shared" si="1669"/>
        <v>0</v>
      </c>
      <c r="U3538">
        <f t="shared" si="1670"/>
        <v>260</v>
      </c>
      <c r="V3538">
        <f t="shared" si="1671"/>
        <v>0</v>
      </c>
      <c r="W3538">
        <f t="shared" si="1672"/>
        <v>0</v>
      </c>
      <c r="X3538">
        <f t="shared" si="1673"/>
        <v>180316.5</v>
      </c>
      <c r="Y3538">
        <f t="shared" si="1673"/>
        <v>25759.5</v>
      </c>
      <c r="AA3538">
        <v>288585831</v>
      </c>
      <c r="AB3538">
        <f t="shared" si="1674"/>
        <v>51519</v>
      </c>
      <c r="AC3538">
        <f>ROUND(((ES3538*13)),6)</f>
        <v>0</v>
      </c>
      <c r="AD3538">
        <f>ROUND(((((ET3538*13))-((EU3538*13)))+AE3538),6)</f>
        <v>0</v>
      </c>
      <c r="AE3538">
        <f t="shared" si="1696"/>
        <v>0</v>
      </c>
      <c r="AF3538">
        <f t="shared" si="1696"/>
        <v>51519</v>
      </c>
      <c r="AG3538">
        <f t="shared" si="1676"/>
        <v>0</v>
      </c>
      <c r="AH3538">
        <f t="shared" si="1697"/>
        <v>52</v>
      </c>
      <c r="AI3538">
        <f t="shared" si="1697"/>
        <v>0</v>
      </c>
      <c r="AJ3538">
        <f t="shared" si="1678"/>
        <v>0</v>
      </c>
      <c r="AK3538">
        <v>3963</v>
      </c>
      <c r="AL3538">
        <v>0</v>
      </c>
      <c r="AM3538">
        <v>0</v>
      </c>
      <c r="AN3538">
        <v>0</v>
      </c>
      <c r="AO3538">
        <v>3963</v>
      </c>
      <c r="AP3538">
        <v>0</v>
      </c>
      <c r="AQ3538">
        <v>4</v>
      </c>
      <c r="AR3538">
        <v>0</v>
      </c>
      <c r="AS3538">
        <v>0</v>
      </c>
      <c r="AT3538">
        <v>70</v>
      </c>
      <c r="AU3538">
        <v>10</v>
      </c>
      <c r="AV3538">
        <v>1</v>
      </c>
      <c r="AW3538">
        <v>1</v>
      </c>
      <c r="AZ3538">
        <v>1</v>
      </c>
      <c r="BA3538">
        <v>1</v>
      </c>
      <c r="BB3538">
        <v>1</v>
      </c>
      <c r="BC3538">
        <v>1</v>
      </c>
      <c r="BD3538" t="s">
        <v>3</v>
      </c>
      <c r="BE3538" t="s">
        <v>3</v>
      </c>
      <c r="BF3538" t="s">
        <v>3</v>
      </c>
      <c r="BG3538" t="s">
        <v>3</v>
      </c>
      <c r="BH3538">
        <v>0</v>
      </c>
      <c r="BI3538">
        <v>4</v>
      </c>
      <c r="BJ3538" t="s">
        <v>127</v>
      </c>
      <c r="BM3538">
        <v>0</v>
      </c>
      <c r="BN3538">
        <v>284416172</v>
      </c>
      <c r="BO3538" t="s">
        <v>3</v>
      </c>
      <c r="BP3538">
        <v>0</v>
      </c>
      <c r="BQ3538">
        <v>1</v>
      </c>
      <c r="BR3538">
        <v>0</v>
      </c>
      <c r="BS3538">
        <v>1</v>
      </c>
      <c r="BT3538">
        <v>1</v>
      </c>
      <c r="BU3538">
        <v>1</v>
      </c>
      <c r="BV3538">
        <v>1</v>
      </c>
      <c r="BW3538">
        <v>1</v>
      </c>
      <c r="BX3538">
        <v>1</v>
      </c>
      <c r="BY3538" t="s">
        <v>3</v>
      </c>
      <c r="BZ3538">
        <v>70</v>
      </c>
      <c r="CA3538">
        <v>10</v>
      </c>
      <c r="CB3538" t="s">
        <v>3</v>
      </c>
      <c r="CE3538">
        <v>0</v>
      </c>
      <c r="CF3538">
        <v>0</v>
      </c>
      <c r="CG3538">
        <v>0</v>
      </c>
      <c r="CM3538">
        <v>0</v>
      </c>
      <c r="CN3538" t="s">
        <v>3</v>
      </c>
      <c r="CO3538">
        <v>0</v>
      </c>
      <c r="CP3538">
        <f t="shared" si="1679"/>
        <v>257595</v>
      </c>
      <c r="CQ3538">
        <f t="shared" si="1680"/>
        <v>0</v>
      </c>
      <c r="CR3538">
        <f>(((((ET3538*13))*BB3538-((EU3538*13))*BS3538)+AE3538*BS3538)*AV3538)</f>
        <v>0</v>
      </c>
      <c r="CS3538">
        <f t="shared" si="1681"/>
        <v>0</v>
      </c>
      <c r="CT3538">
        <f t="shared" si="1682"/>
        <v>51519</v>
      </c>
      <c r="CU3538">
        <f t="shared" si="1683"/>
        <v>0</v>
      </c>
      <c r="CV3538">
        <f t="shared" si="1684"/>
        <v>52</v>
      </c>
      <c r="CW3538">
        <f t="shared" si="1685"/>
        <v>0</v>
      </c>
      <c r="CX3538">
        <f t="shared" si="1685"/>
        <v>0</v>
      </c>
      <c r="CY3538">
        <f t="shared" si="1686"/>
        <v>180316.5</v>
      </c>
      <c r="CZ3538">
        <f t="shared" si="1687"/>
        <v>25759.5</v>
      </c>
      <c r="DC3538" t="s">
        <v>3</v>
      </c>
      <c r="DD3538" t="s">
        <v>102</v>
      </c>
      <c r="DE3538" t="s">
        <v>102</v>
      </c>
      <c r="DF3538" t="s">
        <v>102</v>
      </c>
      <c r="DG3538" t="s">
        <v>102</v>
      </c>
      <c r="DH3538" t="s">
        <v>3</v>
      </c>
      <c r="DI3538" t="s">
        <v>102</v>
      </c>
      <c r="DJ3538" t="s">
        <v>102</v>
      </c>
      <c r="DK3538" t="s">
        <v>3</v>
      </c>
      <c r="DL3538" t="s">
        <v>3</v>
      </c>
      <c r="DM3538" t="s">
        <v>3</v>
      </c>
      <c r="DN3538">
        <v>0</v>
      </c>
      <c r="DO3538">
        <v>0</v>
      </c>
      <c r="DP3538">
        <v>1</v>
      </c>
      <c r="DQ3538">
        <v>1</v>
      </c>
      <c r="DU3538">
        <v>1013</v>
      </c>
      <c r="DV3538" t="s">
        <v>95</v>
      </c>
      <c r="DW3538" t="s">
        <v>95</v>
      </c>
      <c r="DX3538">
        <v>1</v>
      </c>
      <c r="DZ3538" t="s">
        <v>3</v>
      </c>
      <c r="EA3538" t="s">
        <v>3</v>
      </c>
      <c r="EB3538" t="s">
        <v>3</v>
      </c>
      <c r="EC3538" t="s">
        <v>3</v>
      </c>
      <c r="EE3538">
        <v>284416175</v>
      </c>
      <c r="EF3538">
        <v>1</v>
      </c>
      <c r="EG3538" t="s">
        <v>21</v>
      </c>
      <c r="EH3538">
        <v>0</v>
      </c>
      <c r="EI3538" t="s">
        <v>3</v>
      </c>
      <c r="EJ3538">
        <v>4</v>
      </c>
      <c r="EK3538">
        <v>0</v>
      </c>
      <c r="EL3538" t="s">
        <v>22</v>
      </c>
      <c r="EM3538" t="s">
        <v>23</v>
      </c>
      <c r="EO3538" t="s">
        <v>3</v>
      </c>
      <c r="EQ3538">
        <v>1441792</v>
      </c>
      <c r="ER3538">
        <v>3963</v>
      </c>
      <c r="ES3538">
        <v>0</v>
      </c>
      <c r="ET3538">
        <v>0</v>
      </c>
      <c r="EU3538">
        <v>0</v>
      </c>
      <c r="EV3538">
        <v>3963</v>
      </c>
      <c r="EW3538">
        <v>4</v>
      </c>
      <c r="EX3538">
        <v>0</v>
      </c>
      <c r="EY3538">
        <v>0</v>
      </c>
      <c r="FQ3538">
        <v>0</v>
      </c>
      <c r="FR3538">
        <v>0</v>
      </c>
      <c r="FS3538">
        <v>0</v>
      </c>
      <c r="FX3538">
        <v>70</v>
      </c>
      <c r="FY3538">
        <v>10</v>
      </c>
      <c r="GA3538" t="s">
        <v>3</v>
      </c>
      <c r="GD3538">
        <v>0</v>
      </c>
      <c r="GF3538">
        <v>1288945035</v>
      </c>
      <c r="GG3538">
        <v>2</v>
      </c>
      <c r="GH3538">
        <v>1</v>
      </c>
      <c r="GI3538">
        <v>-2</v>
      </c>
      <c r="GJ3538">
        <v>0</v>
      </c>
      <c r="GK3538">
        <f>ROUND(R3538*(R12)/100,2)</f>
        <v>0</v>
      </c>
      <c r="GL3538">
        <f t="shared" si="1688"/>
        <v>0</v>
      </c>
      <c r="GM3538">
        <f t="shared" si="1689"/>
        <v>463671</v>
      </c>
      <c r="GN3538">
        <f t="shared" si="1690"/>
        <v>0</v>
      </c>
      <c r="GO3538">
        <f t="shared" si="1691"/>
        <v>0</v>
      </c>
      <c r="GP3538">
        <f t="shared" si="1692"/>
        <v>463671</v>
      </c>
      <c r="GR3538">
        <v>0</v>
      </c>
      <c r="GS3538">
        <v>0</v>
      </c>
      <c r="GT3538">
        <v>0</v>
      </c>
      <c r="GU3538" t="s">
        <v>3</v>
      </c>
      <c r="GV3538">
        <f t="shared" si="1693"/>
        <v>0</v>
      </c>
      <c r="GW3538">
        <v>1</v>
      </c>
      <c r="GX3538">
        <f t="shared" si="1694"/>
        <v>0</v>
      </c>
      <c r="HA3538">
        <v>0</v>
      </c>
      <c r="HB3538">
        <v>0</v>
      </c>
      <c r="HC3538">
        <f t="shared" si="1695"/>
        <v>0</v>
      </c>
      <c r="HE3538" t="s">
        <v>3</v>
      </c>
      <c r="HF3538" t="s">
        <v>3</v>
      </c>
      <c r="HM3538" t="s">
        <v>3</v>
      </c>
      <c r="HN3538" t="s">
        <v>3</v>
      </c>
      <c r="HO3538" t="s">
        <v>3</v>
      </c>
      <c r="HP3538" t="s">
        <v>3</v>
      </c>
      <c r="HQ3538" t="s">
        <v>3</v>
      </c>
      <c r="HS3538">
        <v>0</v>
      </c>
      <c r="IK3538">
        <v>0</v>
      </c>
    </row>
    <row r="3540" spans="1:245" x14ac:dyDescent="0.25">
      <c r="A3540" s="2">
        <v>51</v>
      </c>
      <c r="B3540" s="2">
        <f>B3527</f>
        <v>1</v>
      </c>
      <c r="C3540" s="2">
        <f>A3527</f>
        <v>5</v>
      </c>
      <c r="D3540" s="2">
        <f>ROW(A3527)</f>
        <v>3527</v>
      </c>
      <c r="E3540" s="2"/>
      <c r="F3540" s="2" t="str">
        <f>IF(F3527&lt;&gt;"",F3527,"")</f>
        <v>Новый подраздел</v>
      </c>
      <c r="G3540" s="2" t="str">
        <f>IF(G3527&lt;&gt;"",G3527,"")</f>
        <v>ЛВС - Инженерные сооружения и коммуникации</v>
      </c>
      <c r="H3540" s="2">
        <v>0</v>
      </c>
      <c r="I3540" s="2"/>
      <c r="J3540" s="2"/>
      <c r="K3540" s="2"/>
      <c r="L3540" s="2"/>
      <c r="M3540" s="2"/>
      <c r="N3540" s="2"/>
      <c r="O3540" s="2">
        <f t="shared" ref="O3540:T3540" si="1698">ROUND(AB3540,2)</f>
        <v>640283.17000000004</v>
      </c>
      <c r="P3540" s="2">
        <f t="shared" si="1698"/>
        <v>0</v>
      </c>
      <c r="Q3540" s="2">
        <f t="shared" si="1698"/>
        <v>1693.9</v>
      </c>
      <c r="R3540" s="2">
        <f t="shared" si="1698"/>
        <v>1073.8</v>
      </c>
      <c r="S3540" s="2">
        <f t="shared" si="1698"/>
        <v>638589.27</v>
      </c>
      <c r="T3540" s="2">
        <f t="shared" si="1698"/>
        <v>0</v>
      </c>
      <c r="U3540" s="2">
        <f>AH3540</f>
        <v>620.6</v>
      </c>
      <c r="V3540" s="2">
        <f>AI3540</f>
        <v>0</v>
      </c>
      <c r="W3540" s="2">
        <f>ROUND(AJ3540,2)</f>
        <v>0</v>
      </c>
      <c r="X3540" s="2">
        <f>ROUND(AK3540,2)</f>
        <v>447012.49</v>
      </c>
      <c r="Y3540" s="2">
        <f>ROUND(AL3540,2)</f>
        <v>63858.92</v>
      </c>
      <c r="Z3540" s="2"/>
      <c r="AA3540" s="2"/>
      <c r="AB3540" s="2">
        <f>ROUND(SUMIF(AA3531:AA3538,"=288585831",O3531:O3538),2)</f>
        <v>640283.17000000004</v>
      </c>
      <c r="AC3540" s="2">
        <f>ROUND(SUMIF(AA3531:AA3538,"=288585831",P3531:P3538),2)</f>
        <v>0</v>
      </c>
      <c r="AD3540" s="2">
        <f>ROUND(SUMIF(AA3531:AA3538,"=288585831",Q3531:Q3538),2)</f>
        <v>1693.9</v>
      </c>
      <c r="AE3540" s="2">
        <f>ROUND(SUMIF(AA3531:AA3538,"=288585831",R3531:R3538),2)</f>
        <v>1073.8</v>
      </c>
      <c r="AF3540" s="2">
        <f>ROUND(SUMIF(AA3531:AA3538,"=288585831",S3531:S3538),2)</f>
        <v>638589.27</v>
      </c>
      <c r="AG3540" s="2">
        <f>ROUND(SUMIF(AA3531:AA3538,"=288585831",T3531:T3538),2)</f>
        <v>0</v>
      </c>
      <c r="AH3540" s="2">
        <f>SUMIF(AA3531:AA3538,"=288585831",U3531:U3538)</f>
        <v>620.6</v>
      </c>
      <c r="AI3540" s="2">
        <f>SUMIF(AA3531:AA3538,"=288585831",V3531:V3538)</f>
        <v>0</v>
      </c>
      <c r="AJ3540" s="2">
        <f>ROUND(SUMIF(AA3531:AA3538,"=288585831",W3531:W3538),2)</f>
        <v>0</v>
      </c>
      <c r="AK3540" s="2">
        <f>ROUND(SUMIF(AA3531:AA3538,"=288585831",X3531:X3538),2)</f>
        <v>447012.49</v>
      </c>
      <c r="AL3540" s="2">
        <f>ROUND(SUMIF(AA3531:AA3538,"=288585831",Y3531:Y3538),2)</f>
        <v>63858.92</v>
      </c>
      <c r="AM3540" s="2"/>
      <c r="AN3540" s="2"/>
      <c r="AO3540" s="2">
        <f t="shared" ref="AO3540:BD3540" si="1699">ROUND(BX3540,2)</f>
        <v>0</v>
      </c>
      <c r="AP3540" s="2">
        <f t="shared" si="1699"/>
        <v>0</v>
      </c>
      <c r="AQ3540" s="2">
        <f t="shared" si="1699"/>
        <v>0</v>
      </c>
      <c r="AR3540" s="2">
        <f t="shared" si="1699"/>
        <v>1152314.28</v>
      </c>
      <c r="AS3540" s="2">
        <f t="shared" si="1699"/>
        <v>0</v>
      </c>
      <c r="AT3540" s="2">
        <f t="shared" si="1699"/>
        <v>0</v>
      </c>
      <c r="AU3540" s="2">
        <f t="shared" si="1699"/>
        <v>1152314.28</v>
      </c>
      <c r="AV3540" s="2">
        <f t="shared" si="1699"/>
        <v>0</v>
      </c>
      <c r="AW3540" s="2">
        <f t="shared" si="1699"/>
        <v>0</v>
      </c>
      <c r="AX3540" s="2">
        <f t="shared" si="1699"/>
        <v>0</v>
      </c>
      <c r="AY3540" s="2">
        <f t="shared" si="1699"/>
        <v>0</v>
      </c>
      <c r="AZ3540" s="2">
        <f t="shared" si="1699"/>
        <v>0</v>
      </c>
      <c r="BA3540" s="2">
        <f t="shared" si="1699"/>
        <v>0</v>
      </c>
      <c r="BB3540" s="2">
        <f t="shared" si="1699"/>
        <v>0</v>
      </c>
      <c r="BC3540" s="2">
        <f t="shared" si="1699"/>
        <v>0</v>
      </c>
      <c r="BD3540" s="2">
        <f t="shared" si="1699"/>
        <v>0</v>
      </c>
      <c r="BE3540" s="2"/>
      <c r="BF3540" s="2"/>
      <c r="BG3540" s="2"/>
      <c r="BH3540" s="2"/>
      <c r="BI3540" s="2"/>
      <c r="BJ3540" s="2"/>
      <c r="BK3540" s="2"/>
      <c r="BL3540" s="2"/>
      <c r="BM3540" s="2"/>
      <c r="BN3540" s="2"/>
      <c r="BO3540" s="2"/>
      <c r="BP3540" s="2"/>
      <c r="BQ3540" s="2"/>
      <c r="BR3540" s="2"/>
      <c r="BS3540" s="2"/>
      <c r="BT3540" s="2"/>
      <c r="BU3540" s="2"/>
      <c r="BV3540" s="2"/>
      <c r="BW3540" s="2"/>
      <c r="BX3540" s="2">
        <f>ROUND(SUMIF(AA3531:AA3538,"=288585831",FQ3531:FQ3538),2)</f>
        <v>0</v>
      </c>
      <c r="BY3540" s="2">
        <f>ROUND(SUMIF(AA3531:AA3538,"=288585831",FR3531:FR3538),2)</f>
        <v>0</v>
      </c>
      <c r="BZ3540" s="2">
        <f>ROUND(SUMIF(AA3531:AA3538,"=288585831",GL3531:GL3538),2)</f>
        <v>0</v>
      </c>
      <c r="CA3540" s="2">
        <f>ROUND(SUMIF(AA3531:AA3538,"=288585831",GM3531:GM3538),2)</f>
        <v>1152314.28</v>
      </c>
      <c r="CB3540" s="2">
        <f>ROUND(SUMIF(AA3531:AA3538,"=288585831",GN3531:GN3538),2)</f>
        <v>0</v>
      </c>
      <c r="CC3540" s="2">
        <f>ROUND(SUMIF(AA3531:AA3538,"=288585831",GO3531:GO3538),2)</f>
        <v>0</v>
      </c>
      <c r="CD3540" s="2">
        <f>ROUND(SUMIF(AA3531:AA3538,"=288585831",GP3531:GP3538),2)</f>
        <v>1152314.28</v>
      </c>
      <c r="CE3540" s="2">
        <f>AC3540-BX3540</f>
        <v>0</v>
      </c>
      <c r="CF3540" s="2">
        <f>AC3540-BY3540</f>
        <v>0</v>
      </c>
      <c r="CG3540" s="2">
        <f>BX3540-BZ3540</f>
        <v>0</v>
      </c>
      <c r="CH3540" s="2">
        <f>AC3540-BX3540-BY3540+BZ3540</f>
        <v>0</v>
      </c>
      <c r="CI3540" s="2">
        <f>BY3540-BZ3540</f>
        <v>0</v>
      </c>
      <c r="CJ3540" s="2">
        <f>ROUND(SUMIF(AA3531:AA3538,"=288585831",GX3531:GX3538),2)</f>
        <v>0</v>
      </c>
      <c r="CK3540" s="2">
        <f>ROUND(SUMIF(AA3531:AA3538,"=288585831",GY3531:GY3538),2)</f>
        <v>0</v>
      </c>
      <c r="CL3540" s="2">
        <f>ROUND(SUMIF(AA3531:AA3538,"=288585831",GZ3531:GZ3538),2)</f>
        <v>0</v>
      </c>
      <c r="CM3540" s="2">
        <f>ROUND(SUMIF(AA3531:AA3538,"=288585831",HD3531:HD3538),2)</f>
        <v>0</v>
      </c>
      <c r="CN3540" s="2"/>
      <c r="CO3540" s="2"/>
      <c r="CP3540" s="2"/>
      <c r="CQ3540" s="2"/>
      <c r="CR3540" s="2"/>
      <c r="CS3540" s="2"/>
      <c r="CT3540" s="2"/>
      <c r="CU3540" s="2"/>
      <c r="CV3540" s="2"/>
      <c r="CW3540" s="2"/>
      <c r="CX3540" s="2"/>
      <c r="CY3540" s="2"/>
      <c r="CZ3540" s="2"/>
      <c r="DA3540" s="2"/>
      <c r="DB3540" s="2"/>
      <c r="DC3540" s="2"/>
      <c r="DD3540" s="2"/>
      <c r="DE3540" s="2"/>
      <c r="DF3540" s="2"/>
      <c r="DG3540" s="3"/>
      <c r="DH3540" s="3"/>
      <c r="DI3540" s="3"/>
      <c r="DJ3540" s="3"/>
      <c r="DK3540" s="3"/>
      <c r="DL3540" s="3"/>
      <c r="DM3540" s="3"/>
      <c r="DN3540" s="3"/>
      <c r="DO3540" s="3"/>
      <c r="DP3540" s="3"/>
      <c r="DQ3540" s="3"/>
      <c r="DR3540" s="3"/>
      <c r="DS3540" s="3"/>
      <c r="DT3540" s="3"/>
      <c r="DU3540" s="3"/>
      <c r="DV3540" s="3"/>
      <c r="DW3540" s="3"/>
      <c r="DX3540" s="3"/>
      <c r="DY3540" s="3"/>
      <c r="DZ3540" s="3"/>
      <c r="EA3540" s="3"/>
      <c r="EB3540" s="3"/>
      <c r="EC3540" s="3"/>
      <c r="ED3540" s="3"/>
      <c r="EE3540" s="3"/>
      <c r="EF3540" s="3"/>
      <c r="EG3540" s="3"/>
      <c r="EH3540" s="3"/>
      <c r="EI3540" s="3"/>
      <c r="EJ3540" s="3"/>
      <c r="EK3540" s="3"/>
      <c r="EL3540" s="3"/>
      <c r="EM3540" s="3"/>
      <c r="EN3540" s="3"/>
      <c r="EO3540" s="3"/>
      <c r="EP3540" s="3"/>
      <c r="EQ3540" s="3"/>
      <c r="ER3540" s="3"/>
      <c r="ES3540" s="3"/>
      <c r="ET3540" s="3"/>
      <c r="EU3540" s="3"/>
      <c r="EV3540" s="3"/>
      <c r="EW3540" s="3"/>
      <c r="EX3540" s="3"/>
      <c r="EY3540" s="3"/>
      <c r="EZ3540" s="3"/>
      <c r="FA3540" s="3"/>
      <c r="FB3540" s="3"/>
      <c r="FC3540" s="3"/>
      <c r="FD3540" s="3"/>
      <c r="FE3540" s="3"/>
      <c r="FF3540" s="3"/>
      <c r="FG3540" s="3"/>
      <c r="FH3540" s="3"/>
      <c r="FI3540" s="3"/>
      <c r="FJ3540" s="3"/>
      <c r="FK3540" s="3"/>
      <c r="FL3540" s="3"/>
      <c r="FM3540" s="3"/>
      <c r="FN3540" s="3"/>
      <c r="FO3540" s="3"/>
      <c r="FP3540" s="3"/>
      <c r="FQ3540" s="3"/>
      <c r="FR3540" s="3"/>
      <c r="FS3540" s="3"/>
      <c r="FT3540" s="3"/>
      <c r="FU3540" s="3"/>
      <c r="FV3540" s="3"/>
      <c r="FW3540" s="3"/>
      <c r="FX3540" s="3"/>
      <c r="FY3540" s="3"/>
      <c r="FZ3540" s="3"/>
      <c r="GA3540" s="3"/>
      <c r="GB3540" s="3"/>
      <c r="GC3540" s="3"/>
      <c r="GD3540" s="3"/>
      <c r="GE3540" s="3"/>
      <c r="GF3540" s="3"/>
      <c r="GG3540" s="3"/>
      <c r="GH3540" s="3"/>
      <c r="GI3540" s="3"/>
      <c r="GJ3540" s="3"/>
      <c r="GK3540" s="3"/>
      <c r="GL3540" s="3"/>
      <c r="GM3540" s="3"/>
      <c r="GN3540" s="3"/>
      <c r="GO3540" s="3"/>
      <c r="GP3540" s="3"/>
      <c r="GQ3540" s="3"/>
      <c r="GR3540" s="3"/>
      <c r="GS3540" s="3"/>
      <c r="GT3540" s="3"/>
      <c r="GU3540" s="3"/>
      <c r="GV3540" s="3"/>
      <c r="GW3540" s="3"/>
      <c r="GX3540" s="3">
        <v>0</v>
      </c>
    </row>
    <row r="3542" spans="1:245" x14ac:dyDescent="0.25">
      <c r="A3542" s="4">
        <v>50</v>
      </c>
      <c r="B3542" s="4">
        <v>0</v>
      </c>
      <c r="C3542" s="4">
        <v>0</v>
      </c>
      <c r="D3542" s="4">
        <v>1</v>
      </c>
      <c r="E3542" s="4">
        <v>201</v>
      </c>
      <c r="F3542" s="4">
        <f>ROUND(Source!O3540,O3542)</f>
        <v>640283.17000000004</v>
      </c>
      <c r="G3542" s="4" t="s">
        <v>24</v>
      </c>
      <c r="H3542" s="4" t="s">
        <v>25</v>
      </c>
      <c r="I3542" s="4"/>
      <c r="J3542" s="4"/>
      <c r="K3542" s="4">
        <v>201</v>
      </c>
      <c r="L3542" s="4">
        <v>1</v>
      </c>
      <c r="M3542" s="4">
        <v>3</v>
      </c>
      <c r="N3542" s="4" t="s">
        <v>3</v>
      </c>
      <c r="O3542" s="4">
        <v>2</v>
      </c>
      <c r="P3542" s="4"/>
      <c r="Q3542" s="4"/>
      <c r="R3542" s="4"/>
      <c r="S3542" s="4"/>
      <c r="T3542" s="4"/>
      <c r="U3542" s="4"/>
      <c r="V3542" s="4"/>
      <c r="W3542" s="4">
        <v>640283.17000000004</v>
      </c>
      <c r="X3542" s="4">
        <v>1</v>
      </c>
      <c r="Y3542" s="4">
        <v>640283.17000000004</v>
      </c>
      <c r="Z3542" s="4"/>
      <c r="AA3542" s="4"/>
      <c r="AB3542" s="4"/>
    </row>
    <row r="3543" spans="1:245" x14ac:dyDescent="0.25">
      <c r="A3543" s="4">
        <v>50</v>
      </c>
      <c r="B3543" s="4">
        <v>0</v>
      </c>
      <c r="C3543" s="4">
        <v>0</v>
      </c>
      <c r="D3543" s="4">
        <v>1</v>
      </c>
      <c r="E3543" s="4">
        <v>202</v>
      </c>
      <c r="F3543" s="4">
        <f>ROUND(Source!P3540,O3543)</f>
        <v>0</v>
      </c>
      <c r="G3543" s="4" t="s">
        <v>26</v>
      </c>
      <c r="H3543" s="4" t="s">
        <v>27</v>
      </c>
      <c r="I3543" s="4"/>
      <c r="J3543" s="4"/>
      <c r="K3543" s="4">
        <v>202</v>
      </c>
      <c r="L3543" s="4">
        <v>2</v>
      </c>
      <c r="M3543" s="4">
        <v>3</v>
      </c>
      <c r="N3543" s="4" t="s">
        <v>3</v>
      </c>
      <c r="O3543" s="4">
        <v>2</v>
      </c>
      <c r="P3543" s="4"/>
      <c r="Q3543" s="4"/>
      <c r="R3543" s="4"/>
      <c r="S3543" s="4"/>
      <c r="T3543" s="4"/>
      <c r="U3543" s="4"/>
      <c r="V3543" s="4"/>
      <c r="W3543" s="4">
        <v>0</v>
      </c>
      <c r="X3543" s="4">
        <v>1</v>
      </c>
      <c r="Y3543" s="4">
        <v>0</v>
      </c>
      <c r="Z3543" s="4"/>
      <c r="AA3543" s="4"/>
      <c r="AB3543" s="4"/>
    </row>
    <row r="3544" spans="1:245" x14ac:dyDescent="0.25">
      <c r="A3544" s="4">
        <v>50</v>
      </c>
      <c r="B3544" s="4">
        <v>0</v>
      </c>
      <c r="C3544" s="4">
        <v>0</v>
      </c>
      <c r="D3544" s="4">
        <v>1</v>
      </c>
      <c r="E3544" s="4">
        <v>222</v>
      </c>
      <c r="F3544" s="4">
        <f>ROUND(Source!AO3540,O3544)</f>
        <v>0</v>
      </c>
      <c r="G3544" s="4" t="s">
        <v>28</v>
      </c>
      <c r="H3544" s="4" t="s">
        <v>29</v>
      </c>
      <c r="I3544" s="4"/>
      <c r="J3544" s="4"/>
      <c r="K3544" s="4">
        <v>222</v>
      </c>
      <c r="L3544" s="4">
        <v>3</v>
      </c>
      <c r="M3544" s="4">
        <v>3</v>
      </c>
      <c r="N3544" s="4" t="s">
        <v>3</v>
      </c>
      <c r="O3544" s="4">
        <v>2</v>
      </c>
      <c r="P3544" s="4"/>
      <c r="Q3544" s="4"/>
      <c r="R3544" s="4"/>
      <c r="S3544" s="4"/>
      <c r="T3544" s="4"/>
      <c r="U3544" s="4"/>
      <c r="V3544" s="4"/>
      <c r="W3544" s="4">
        <v>0</v>
      </c>
      <c r="X3544" s="4">
        <v>1</v>
      </c>
      <c r="Y3544" s="4">
        <v>0</v>
      </c>
      <c r="Z3544" s="4"/>
      <c r="AA3544" s="4"/>
      <c r="AB3544" s="4"/>
    </row>
    <row r="3545" spans="1:245" x14ac:dyDescent="0.25">
      <c r="A3545" s="4">
        <v>50</v>
      </c>
      <c r="B3545" s="4">
        <v>0</v>
      </c>
      <c r="C3545" s="4">
        <v>0</v>
      </c>
      <c r="D3545" s="4">
        <v>1</v>
      </c>
      <c r="E3545" s="4">
        <v>225</v>
      </c>
      <c r="F3545" s="4">
        <f>ROUND(Source!AV3540,O3545)</f>
        <v>0</v>
      </c>
      <c r="G3545" s="4" t="s">
        <v>30</v>
      </c>
      <c r="H3545" s="4" t="s">
        <v>31</v>
      </c>
      <c r="I3545" s="4"/>
      <c r="J3545" s="4"/>
      <c r="K3545" s="4">
        <v>225</v>
      </c>
      <c r="L3545" s="4">
        <v>4</v>
      </c>
      <c r="M3545" s="4">
        <v>3</v>
      </c>
      <c r="N3545" s="4" t="s">
        <v>3</v>
      </c>
      <c r="O3545" s="4">
        <v>2</v>
      </c>
      <c r="P3545" s="4"/>
      <c r="Q3545" s="4"/>
      <c r="R3545" s="4"/>
      <c r="S3545" s="4"/>
      <c r="T3545" s="4"/>
      <c r="U3545" s="4"/>
      <c r="V3545" s="4"/>
      <c r="W3545" s="4">
        <v>0</v>
      </c>
      <c r="X3545" s="4">
        <v>1</v>
      </c>
      <c r="Y3545" s="4">
        <v>0</v>
      </c>
      <c r="Z3545" s="4"/>
      <c r="AA3545" s="4"/>
      <c r="AB3545" s="4"/>
    </row>
    <row r="3546" spans="1:245" x14ac:dyDescent="0.25">
      <c r="A3546" s="4">
        <v>50</v>
      </c>
      <c r="B3546" s="4">
        <v>0</v>
      </c>
      <c r="C3546" s="4">
        <v>0</v>
      </c>
      <c r="D3546" s="4">
        <v>1</v>
      </c>
      <c r="E3546" s="4">
        <v>226</v>
      </c>
      <c r="F3546" s="4">
        <f>ROUND(Source!AW3540,O3546)</f>
        <v>0</v>
      </c>
      <c r="G3546" s="4" t="s">
        <v>32</v>
      </c>
      <c r="H3546" s="4" t="s">
        <v>33</v>
      </c>
      <c r="I3546" s="4"/>
      <c r="J3546" s="4"/>
      <c r="K3546" s="4">
        <v>226</v>
      </c>
      <c r="L3546" s="4">
        <v>5</v>
      </c>
      <c r="M3546" s="4">
        <v>3</v>
      </c>
      <c r="N3546" s="4" t="s">
        <v>3</v>
      </c>
      <c r="O3546" s="4">
        <v>2</v>
      </c>
      <c r="P3546" s="4"/>
      <c r="Q3546" s="4"/>
      <c r="R3546" s="4"/>
      <c r="S3546" s="4"/>
      <c r="T3546" s="4"/>
      <c r="U3546" s="4"/>
      <c r="V3546" s="4"/>
      <c r="W3546" s="4">
        <v>0</v>
      </c>
      <c r="X3546" s="4">
        <v>1</v>
      </c>
      <c r="Y3546" s="4">
        <v>0</v>
      </c>
      <c r="Z3546" s="4"/>
      <c r="AA3546" s="4"/>
      <c r="AB3546" s="4"/>
    </row>
    <row r="3547" spans="1:245" x14ac:dyDescent="0.25">
      <c r="A3547" s="4">
        <v>50</v>
      </c>
      <c r="B3547" s="4">
        <v>0</v>
      </c>
      <c r="C3547" s="4">
        <v>0</v>
      </c>
      <c r="D3547" s="4">
        <v>1</v>
      </c>
      <c r="E3547" s="4">
        <v>227</v>
      </c>
      <c r="F3547" s="4">
        <f>ROUND(Source!AX3540,O3547)</f>
        <v>0</v>
      </c>
      <c r="G3547" s="4" t="s">
        <v>34</v>
      </c>
      <c r="H3547" s="4" t="s">
        <v>35</v>
      </c>
      <c r="I3547" s="4"/>
      <c r="J3547" s="4"/>
      <c r="K3547" s="4">
        <v>227</v>
      </c>
      <c r="L3547" s="4">
        <v>6</v>
      </c>
      <c r="M3547" s="4">
        <v>3</v>
      </c>
      <c r="N3547" s="4" t="s">
        <v>3</v>
      </c>
      <c r="O3547" s="4">
        <v>2</v>
      </c>
      <c r="P3547" s="4"/>
      <c r="Q3547" s="4"/>
      <c r="R3547" s="4"/>
      <c r="S3547" s="4"/>
      <c r="T3547" s="4"/>
      <c r="U3547" s="4"/>
      <c r="V3547" s="4"/>
      <c r="W3547" s="4">
        <v>0</v>
      </c>
      <c r="X3547" s="4">
        <v>1</v>
      </c>
      <c r="Y3547" s="4">
        <v>0</v>
      </c>
      <c r="Z3547" s="4"/>
      <c r="AA3547" s="4"/>
      <c r="AB3547" s="4"/>
    </row>
    <row r="3548" spans="1:245" x14ac:dyDescent="0.25">
      <c r="A3548" s="4">
        <v>50</v>
      </c>
      <c r="B3548" s="4">
        <v>0</v>
      </c>
      <c r="C3548" s="4">
        <v>0</v>
      </c>
      <c r="D3548" s="4">
        <v>1</v>
      </c>
      <c r="E3548" s="4">
        <v>228</v>
      </c>
      <c r="F3548" s="4">
        <f>ROUND(Source!AY3540,O3548)</f>
        <v>0</v>
      </c>
      <c r="G3548" s="4" t="s">
        <v>36</v>
      </c>
      <c r="H3548" s="4" t="s">
        <v>37</v>
      </c>
      <c r="I3548" s="4"/>
      <c r="J3548" s="4"/>
      <c r="K3548" s="4">
        <v>228</v>
      </c>
      <c r="L3548" s="4">
        <v>7</v>
      </c>
      <c r="M3548" s="4">
        <v>3</v>
      </c>
      <c r="N3548" s="4" t="s">
        <v>3</v>
      </c>
      <c r="O3548" s="4">
        <v>2</v>
      </c>
      <c r="P3548" s="4"/>
      <c r="Q3548" s="4"/>
      <c r="R3548" s="4"/>
      <c r="S3548" s="4"/>
      <c r="T3548" s="4"/>
      <c r="U3548" s="4"/>
      <c r="V3548" s="4"/>
      <c r="W3548" s="4">
        <v>0</v>
      </c>
      <c r="X3548" s="4">
        <v>1</v>
      </c>
      <c r="Y3548" s="4">
        <v>0</v>
      </c>
      <c r="Z3548" s="4"/>
      <c r="AA3548" s="4"/>
      <c r="AB3548" s="4"/>
    </row>
    <row r="3549" spans="1:245" x14ac:dyDescent="0.25">
      <c r="A3549" s="4">
        <v>50</v>
      </c>
      <c r="B3549" s="4">
        <v>0</v>
      </c>
      <c r="C3549" s="4">
        <v>0</v>
      </c>
      <c r="D3549" s="4">
        <v>1</v>
      </c>
      <c r="E3549" s="4">
        <v>216</v>
      </c>
      <c r="F3549" s="4">
        <f>ROUND(Source!AP3540,O3549)</f>
        <v>0</v>
      </c>
      <c r="G3549" s="4" t="s">
        <v>38</v>
      </c>
      <c r="H3549" s="4" t="s">
        <v>39</v>
      </c>
      <c r="I3549" s="4"/>
      <c r="J3549" s="4"/>
      <c r="K3549" s="4">
        <v>216</v>
      </c>
      <c r="L3549" s="4">
        <v>8</v>
      </c>
      <c r="M3549" s="4">
        <v>3</v>
      </c>
      <c r="N3549" s="4" t="s">
        <v>3</v>
      </c>
      <c r="O3549" s="4">
        <v>2</v>
      </c>
      <c r="P3549" s="4"/>
      <c r="Q3549" s="4"/>
      <c r="R3549" s="4"/>
      <c r="S3549" s="4"/>
      <c r="T3549" s="4"/>
      <c r="U3549" s="4"/>
      <c r="V3549" s="4"/>
      <c r="W3549" s="4">
        <v>0</v>
      </c>
      <c r="X3549" s="4">
        <v>1</v>
      </c>
      <c r="Y3549" s="4">
        <v>0</v>
      </c>
      <c r="Z3549" s="4"/>
      <c r="AA3549" s="4"/>
      <c r="AB3549" s="4"/>
    </row>
    <row r="3550" spans="1:245" x14ac:dyDescent="0.25">
      <c r="A3550" s="4">
        <v>50</v>
      </c>
      <c r="B3550" s="4">
        <v>0</v>
      </c>
      <c r="C3550" s="4">
        <v>0</v>
      </c>
      <c r="D3550" s="4">
        <v>1</v>
      </c>
      <c r="E3550" s="4">
        <v>223</v>
      </c>
      <c r="F3550" s="4">
        <f>ROUND(Source!AQ3540,O3550)</f>
        <v>0</v>
      </c>
      <c r="G3550" s="4" t="s">
        <v>40</v>
      </c>
      <c r="H3550" s="4" t="s">
        <v>41</v>
      </c>
      <c r="I3550" s="4"/>
      <c r="J3550" s="4"/>
      <c r="K3550" s="4">
        <v>223</v>
      </c>
      <c r="L3550" s="4">
        <v>9</v>
      </c>
      <c r="M3550" s="4">
        <v>3</v>
      </c>
      <c r="N3550" s="4" t="s">
        <v>3</v>
      </c>
      <c r="O3550" s="4">
        <v>2</v>
      </c>
      <c r="P3550" s="4"/>
      <c r="Q3550" s="4"/>
      <c r="R3550" s="4"/>
      <c r="S3550" s="4"/>
      <c r="T3550" s="4"/>
      <c r="U3550" s="4"/>
      <c r="V3550" s="4"/>
      <c r="W3550" s="4">
        <v>0</v>
      </c>
      <c r="X3550" s="4">
        <v>1</v>
      </c>
      <c r="Y3550" s="4">
        <v>0</v>
      </c>
      <c r="Z3550" s="4"/>
      <c r="AA3550" s="4"/>
      <c r="AB3550" s="4"/>
    </row>
    <row r="3551" spans="1:245" x14ac:dyDescent="0.25">
      <c r="A3551" s="4">
        <v>50</v>
      </c>
      <c r="B3551" s="4">
        <v>0</v>
      </c>
      <c r="C3551" s="4">
        <v>0</v>
      </c>
      <c r="D3551" s="4">
        <v>1</v>
      </c>
      <c r="E3551" s="4">
        <v>229</v>
      </c>
      <c r="F3551" s="4">
        <f>ROUND(Source!AZ3540,O3551)</f>
        <v>0</v>
      </c>
      <c r="G3551" s="4" t="s">
        <v>42</v>
      </c>
      <c r="H3551" s="4" t="s">
        <v>43</v>
      </c>
      <c r="I3551" s="4"/>
      <c r="J3551" s="4"/>
      <c r="K3551" s="4">
        <v>229</v>
      </c>
      <c r="L3551" s="4">
        <v>10</v>
      </c>
      <c r="M3551" s="4">
        <v>3</v>
      </c>
      <c r="N3551" s="4" t="s">
        <v>3</v>
      </c>
      <c r="O3551" s="4">
        <v>2</v>
      </c>
      <c r="P3551" s="4"/>
      <c r="Q3551" s="4"/>
      <c r="R3551" s="4"/>
      <c r="S3551" s="4"/>
      <c r="T3551" s="4"/>
      <c r="U3551" s="4"/>
      <c r="V3551" s="4"/>
      <c r="W3551" s="4">
        <v>0</v>
      </c>
      <c r="X3551" s="4">
        <v>1</v>
      </c>
      <c r="Y3551" s="4">
        <v>0</v>
      </c>
      <c r="Z3551" s="4"/>
      <c r="AA3551" s="4"/>
      <c r="AB3551" s="4"/>
    </row>
    <row r="3552" spans="1:245" x14ac:dyDescent="0.25">
      <c r="A3552" s="4">
        <v>50</v>
      </c>
      <c r="B3552" s="4">
        <v>0</v>
      </c>
      <c r="C3552" s="4">
        <v>0</v>
      </c>
      <c r="D3552" s="4">
        <v>1</v>
      </c>
      <c r="E3552" s="4">
        <v>203</v>
      </c>
      <c r="F3552" s="4">
        <f>ROUND(Source!Q3540,O3552)</f>
        <v>1693.9</v>
      </c>
      <c r="G3552" s="4" t="s">
        <v>44</v>
      </c>
      <c r="H3552" s="4" t="s">
        <v>45</v>
      </c>
      <c r="I3552" s="4"/>
      <c r="J3552" s="4"/>
      <c r="K3552" s="4">
        <v>203</v>
      </c>
      <c r="L3552" s="4">
        <v>11</v>
      </c>
      <c r="M3552" s="4">
        <v>3</v>
      </c>
      <c r="N3552" s="4" t="s">
        <v>3</v>
      </c>
      <c r="O3552" s="4">
        <v>2</v>
      </c>
      <c r="P3552" s="4"/>
      <c r="Q3552" s="4"/>
      <c r="R3552" s="4"/>
      <c r="S3552" s="4"/>
      <c r="T3552" s="4"/>
      <c r="U3552" s="4"/>
      <c r="V3552" s="4"/>
      <c r="W3552" s="4">
        <v>1693.9</v>
      </c>
      <c r="X3552" s="4">
        <v>1</v>
      </c>
      <c r="Y3552" s="4">
        <v>1693.9</v>
      </c>
      <c r="Z3552" s="4"/>
      <c r="AA3552" s="4"/>
      <c r="AB3552" s="4"/>
    </row>
    <row r="3553" spans="1:28" x14ac:dyDescent="0.25">
      <c r="A3553" s="4">
        <v>50</v>
      </c>
      <c r="B3553" s="4">
        <v>0</v>
      </c>
      <c r="C3553" s="4">
        <v>0</v>
      </c>
      <c r="D3553" s="4">
        <v>1</v>
      </c>
      <c r="E3553" s="4">
        <v>231</v>
      </c>
      <c r="F3553" s="4">
        <f>ROUND(Source!BB3540,O3553)</f>
        <v>0</v>
      </c>
      <c r="G3553" s="4" t="s">
        <v>46</v>
      </c>
      <c r="H3553" s="4" t="s">
        <v>47</v>
      </c>
      <c r="I3553" s="4"/>
      <c r="J3553" s="4"/>
      <c r="K3553" s="4">
        <v>231</v>
      </c>
      <c r="L3553" s="4">
        <v>12</v>
      </c>
      <c r="M3553" s="4">
        <v>3</v>
      </c>
      <c r="N3553" s="4" t="s">
        <v>3</v>
      </c>
      <c r="O3553" s="4">
        <v>2</v>
      </c>
      <c r="P3553" s="4"/>
      <c r="Q3553" s="4"/>
      <c r="R3553" s="4"/>
      <c r="S3553" s="4"/>
      <c r="T3553" s="4"/>
      <c r="U3553" s="4"/>
      <c r="V3553" s="4"/>
      <c r="W3553" s="4">
        <v>0</v>
      </c>
      <c r="X3553" s="4">
        <v>1</v>
      </c>
      <c r="Y3553" s="4">
        <v>0</v>
      </c>
      <c r="Z3553" s="4"/>
      <c r="AA3553" s="4"/>
      <c r="AB3553" s="4"/>
    </row>
    <row r="3554" spans="1:28" x14ac:dyDescent="0.25">
      <c r="A3554" s="4">
        <v>50</v>
      </c>
      <c r="B3554" s="4">
        <v>0</v>
      </c>
      <c r="C3554" s="4">
        <v>0</v>
      </c>
      <c r="D3554" s="4">
        <v>1</v>
      </c>
      <c r="E3554" s="4">
        <v>204</v>
      </c>
      <c r="F3554" s="4">
        <f>ROUND(Source!R3540,O3554)</f>
        <v>1073.8</v>
      </c>
      <c r="G3554" s="4" t="s">
        <v>48</v>
      </c>
      <c r="H3554" s="4" t="s">
        <v>49</v>
      </c>
      <c r="I3554" s="4"/>
      <c r="J3554" s="4"/>
      <c r="K3554" s="4">
        <v>204</v>
      </c>
      <c r="L3554" s="4">
        <v>13</v>
      </c>
      <c r="M3554" s="4">
        <v>3</v>
      </c>
      <c r="N3554" s="4" t="s">
        <v>3</v>
      </c>
      <c r="O3554" s="4">
        <v>2</v>
      </c>
      <c r="P3554" s="4"/>
      <c r="Q3554" s="4"/>
      <c r="R3554" s="4"/>
      <c r="S3554" s="4"/>
      <c r="T3554" s="4"/>
      <c r="U3554" s="4"/>
      <c r="V3554" s="4"/>
      <c r="W3554" s="4">
        <v>1073.8</v>
      </c>
      <c r="X3554" s="4">
        <v>1</v>
      </c>
      <c r="Y3554" s="4">
        <v>1073.8</v>
      </c>
      <c r="Z3554" s="4"/>
      <c r="AA3554" s="4"/>
      <c r="AB3554" s="4"/>
    </row>
    <row r="3555" spans="1:28" x14ac:dyDescent="0.25">
      <c r="A3555" s="4">
        <v>50</v>
      </c>
      <c r="B3555" s="4">
        <v>0</v>
      </c>
      <c r="C3555" s="4">
        <v>0</v>
      </c>
      <c r="D3555" s="4">
        <v>1</v>
      </c>
      <c r="E3555" s="4">
        <v>205</v>
      </c>
      <c r="F3555" s="4">
        <f>ROUND(Source!S3540,O3555)</f>
        <v>638589.27</v>
      </c>
      <c r="G3555" s="4" t="s">
        <v>50</v>
      </c>
      <c r="H3555" s="4" t="s">
        <v>51</v>
      </c>
      <c r="I3555" s="4"/>
      <c r="J3555" s="4"/>
      <c r="K3555" s="4">
        <v>205</v>
      </c>
      <c r="L3555" s="4">
        <v>14</v>
      </c>
      <c r="M3555" s="4">
        <v>3</v>
      </c>
      <c r="N3555" s="4" t="s">
        <v>3</v>
      </c>
      <c r="O3555" s="4">
        <v>2</v>
      </c>
      <c r="P3555" s="4"/>
      <c r="Q3555" s="4"/>
      <c r="R3555" s="4"/>
      <c r="S3555" s="4"/>
      <c r="T3555" s="4"/>
      <c r="U3555" s="4"/>
      <c r="V3555" s="4"/>
      <c r="W3555" s="4">
        <v>638589.27</v>
      </c>
      <c r="X3555" s="4">
        <v>1</v>
      </c>
      <c r="Y3555" s="4">
        <v>638589.27</v>
      </c>
      <c r="Z3555" s="4"/>
      <c r="AA3555" s="4"/>
      <c r="AB3555" s="4"/>
    </row>
    <row r="3556" spans="1:28" x14ac:dyDescent="0.25">
      <c r="A3556" s="4">
        <v>50</v>
      </c>
      <c r="B3556" s="4">
        <v>0</v>
      </c>
      <c r="C3556" s="4">
        <v>0</v>
      </c>
      <c r="D3556" s="4">
        <v>1</v>
      </c>
      <c r="E3556" s="4">
        <v>232</v>
      </c>
      <c r="F3556" s="4">
        <f>ROUND(Source!BC3540,O3556)</f>
        <v>0</v>
      </c>
      <c r="G3556" s="4" t="s">
        <v>52</v>
      </c>
      <c r="H3556" s="4" t="s">
        <v>53</v>
      </c>
      <c r="I3556" s="4"/>
      <c r="J3556" s="4"/>
      <c r="K3556" s="4">
        <v>232</v>
      </c>
      <c r="L3556" s="4">
        <v>15</v>
      </c>
      <c r="M3556" s="4">
        <v>3</v>
      </c>
      <c r="N3556" s="4" t="s">
        <v>3</v>
      </c>
      <c r="O3556" s="4">
        <v>2</v>
      </c>
      <c r="P3556" s="4"/>
      <c r="Q3556" s="4"/>
      <c r="R3556" s="4"/>
      <c r="S3556" s="4"/>
      <c r="T3556" s="4"/>
      <c r="U3556" s="4"/>
      <c r="V3556" s="4"/>
      <c r="W3556" s="4">
        <v>0</v>
      </c>
      <c r="X3556" s="4">
        <v>1</v>
      </c>
      <c r="Y3556" s="4">
        <v>0</v>
      </c>
      <c r="Z3556" s="4"/>
      <c r="AA3556" s="4"/>
      <c r="AB3556" s="4"/>
    </row>
    <row r="3557" spans="1:28" x14ac:dyDescent="0.25">
      <c r="A3557" s="4">
        <v>50</v>
      </c>
      <c r="B3557" s="4">
        <v>0</v>
      </c>
      <c r="C3557" s="4">
        <v>0</v>
      </c>
      <c r="D3557" s="4">
        <v>1</v>
      </c>
      <c r="E3557" s="4">
        <v>214</v>
      </c>
      <c r="F3557" s="4">
        <f>ROUND(Source!AS3540,O3557)</f>
        <v>0</v>
      </c>
      <c r="G3557" s="4" t="s">
        <v>54</v>
      </c>
      <c r="H3557" s="4" t="s">
        <v>55</v>
      </c>
      <c r="I3557" s="4"/>
      <c r="J3557" s="4"/>
      <c r="K3557" s="4">
        <v>214</v>
      </c>
      <c r="L3557" s="4">
        <v>16</v>
      </c>
      <c r="M3557" s="4">
        <v>3</v>
      </c>
      <c r="N3557" s="4" t="s">
        <v>3</v>
      </c>
      <c r="O3557" s="4">
        <v>2</v>
      </c>
      <c r="P3557" s="4"/>
      <c r="Q3557" s="4"/>
      <c r="R3557" s="4"/>
      <c r="S3557" s="4"/>
      <c r="T3557" s="4"/>
      <c r="U3557" s="4"/>
      <c r="V3557" s="4"/>
      <c r="W3557" s="4">
        <v>0</v>
      </c>
      <c r="X3557" s="4">
        <v>1</v>
      </c>
      <c r="Y3557" s="4">
        <v>0</v>
      </c>
      <c r="Z3557" s="4"/>
      <c r="AA3557" s="4"/>
      <c r="AB3557" s="4"/>
    </row>
    <row r="3558" spans="1:28" x14ac:dyDescent="0.25">
      <c r="A3558" s="4">
        <v>50</v>
      </c>
      <c r="B3558" s="4">
        <v>0</v>
      </c>
      <c r="C3558" s="4">
        <v>0</v>
      </c>
      <c r="D3558" s="4">
        <v>1</v>
      </c>
      <c r="E3558" s="4">
        <v>215</v>
      </c>
      <c r="F3558" s="4">
        <f>ROUND(Source!AT3540,O3558)</f>
        <v>0</v>
      </c>
      <c r="G3558" s="4" t="s">
        <v>56</v>
      </c>
      <c r="H3558" s="4" t="s">
        <v>57</v>
      </c>
      <c r="I3558" s="4"/>
      <c r="J3558" s="4"/>
      <c r="K3558" s="4">
        <v>215</v>
      </c>
      <c r="L3558" s="4">
        <v>17</v>
      </c>
      <c r="M3558" s="4">
        <v>3</v>
      </c>
      <c r="N3558" s="4" t="s">
        <v>3</v>
      </c>
      <c r="O3558" s="4">
        <v>2</v>
      </c>
      <c r="P3558" s="4"/>
      <c r="Q3558" s="4"/>
      <c r="R3558" s="4"/>
      <c r="S3558" s="4"/>
      <c r="T3558" s="4"/>
      <c r="U3558" s="4"/>
      <c r="V3558" s="4"/>
      <c r="W3558" s="4">
        <v>0</v>
      </c>
      <c r="X3558" s="4">
        <v>1</v>
      </c>
      <c r="Y3558" s="4">
        <v>0</v>
      </c>
      <c r="Z3558" s="4"/>
      <c r="AA3558" s="4"/>
      <c r="AB3558" s="4"/>
    </row>
    <row r="3559" spans="1:28" x14ac:dyDescent="0.25">
      <c r="A3559" s="4">
        <v>50</v>
      </c>
      <c r="B3559" s="4">
        <v>0</v>
      </c>
      <c r="C3559" s="4">
        <v>0</v>
      </c>
      <c r="D3559" s="4">
        <v>1</v>
      </c>
      <c r="E3559" s="4">
        <v>217</v>
      </c>
      <c r="F3559" s="4">
        <f>ROUND(Source!AU3540,O3559)</f>
        <v>1152314.28</v>
      </c>
      <c r="G3559" s="4" t="s">
        <v>58</v>
      </c>
      <c r="H3559" s="4" t="s">
        <v>59</v>
      </c>
      <c r="I3559" s="4"/>
      <c r="J3559" s="4"/>
      <c r="K3559" s="4">
        <v>217</v>
      </c>
      <c r="L3559" s="4">
        <v>18</v>
      </c>
      <c r="M3559" s="4">
        <v>3</v>
      </c>
      <c r="N3559" s="4" t="s">
        <v>3</v>
      </c>
      <c r="O3559" s="4">
        <v>2</v>
      </c>
      <c r="P3559" s="4"/>
      <c r="Q3559" s="4"/>
      <c r="R3559" s="4"/>
      <c r="S3559" s="4"/>
      <c r="T3559" s="4"/>
      <c r="U3559" s="4"/>
      <c r="V3559" s="4"/>
      <c r="W3559" s="4">
        <v>1152314.28</v>
      </c>
      <c r="X3559" s="4">
        <v>1</v>
      </c>
      <c r="Y3559" s="4">
        <v>1152314.28</v>
      </c>
      <c r="Z3559" s="4"/>
      <c r="AA3559" s="4"/>
      <c r="AB3559" s="4"/>
    </row>
    <row r="3560" spans="1:28" x14ac:dyDescent="0.25">
      <c r="A3560" s="4">
        <v>50</v>
      </c>
      <c r="B3560" s="4">
        <v>0</v>
      </c>
      <c r="C3560" s="4">
        <v>0</v>
      </c>
      <c r="D3560" s="4">
        <v>1</v>
      </c>
      <c r="E3560" s="4">
        <v>230</v>
      </c>
      <c r="F3560" s="4">
        <f>ROUND(Source!BA3540,O3560)</f>
        <v>0</v>
      </c>
      <c r="G3560" s="4" t="s">
        <v>60</v>
      </c>
      <c r="H3560" s="4" t="s">
        <v>61</v>
      </c>
      <c r="I3560" s="4"/>
      <c r="J3560" s="4"/>
      <c r="K3560" s="4">
        <v>230</v>
      </c>
      <c r="L3560" s="4">
        <v>19</v>
      </c>
      <c r="M3560" s="4">
        <v>3</v>
      </c>
      <c r="N3560" s="4" t="s">
        <v>3</v>
      </c>
      <c r="O3560" s="4">
        <v>2</v>
      </c>
      <c r="P3560" s="4"/>
      <c r="Q3560" s="4"/>
      <c r="R3560" s="4"/>
      <c r="S3560" s="4"/>
      <c r="T3560" s="4"/>
      <c r="U3560" s="4"/>
      <c r="V3560" s="4"/>
      <c r="W3560" s="4">
        <v>0</v>
      </c>
      <c r="X3560" s="4">
        <v>1</v>
      </c>
      <c r="Y3560" s="4">
        <v>0</v>
      </c>
      <c r="Z3560" s="4"/>
      <c r="AA3560" s="4"/>
      <c r="AB3560" s="4"/>
    </row>
    <row r="3561" spans="1:28" x14ac:dyDescent="0.25">
      <c r="A3561" s="4">
        <v>50</v>
      </c>
      <c r="B3561" s="4">
        <v>0</v>
      </c>
      <c r="C3561" s="4">
        <v>0</v>
      </c>
      <c r="D3561" s="4">
        <v>1</v>
      </c>
      <c r="E3561" s="4">
        <v>206</v>
      </c>
      <c r="F3561" s="4">
        <f>ROUND(Source!T3540,O3561)</f>
        <v>0</v>
      </c>
      <c r="G3561" s="4" t="s">
        <v>62</v>
      </c>
      <c r="H3561" s="4" t="s">
        <v>63</v>
      </c>
      <c r="I3561" s="4"/>
      <c r="J3561" s="4"/>
      <c r="K3561" s="4">
        <v>206</v>
      </c>
      <c r="L3561" s="4">
        <v>20</v>
      </c>
      <c r="M3561" s="4">
        <v>3</v>
      </c>
      <c r="N3561" s="4" t="s">
        <v>3</v>
      </c>
      <c r="O3561" s="4">
        <v>2</v>
      </c>
      <c r="P3561" s="4"/>
      <c r="Q3561" s="4"/>
      <c r="R3561" s="4"/>
      <c r="S3561" s="4"/>
      <c r="T3561" s="4"/>
      <c r="U3561" s="4"/>
      <c r="V3561" s="4"/>
      <c r="W3561" s="4">
        <v>0</v>
      </c>
      <c r="X3561" s="4">
        <v>1</v>
      </c>
      <c r="Y3561" s="4">
        <v>0</v>
      </c>
      <c r="Z3561" s="4"/>
      <c r="AA3561" s="4"/>
      <c r="AB3561" s="4"/>
    </row>
    <row r="3562" spans="1:28" x14ac:dyDescent="0.25">
      <c r="A3562" s="4">
        <v>50</v>
      </c>
      <c r="B3562" s="4">
        <v>0</v>
      </c>
      <c r="C3562" s="4">
        <v>0</v>
      </c>
      <c r="D3562" s="4">
        <v>1</v>
      </c>
      <c r="E3562" s="4">
        <v>207</v>
      </c>
      <c r="F3562" s="4">
        <f>Source!U3540</f>
        <v>620.6</v>
      </c>
      <c r="G3562" s="4" t="s">
        <v>64</v>
      </c>
      <c r="H3562" s="4" t="s">
        <v>65</v>
      </c>
      <c r="I3562" s="4"/>
      <c r="J3562" s="4"/>
      <c r="K3562" s="4">
        <v>207</v>
      </c>
      <c r="L3562" s="4">
        <v>21</v>
      </c>
      <c r="M3562" s="4">
        <v>3</v>
      </c>
      <c r="N3562" s="4" t="s">
        <v>3</v>
      </c>
      <c r="O3562" s="4">
        <v>-1</v>
      </c>
      <c r="P3562" s="4"/>
      <c r="Q3562" s="4"/>
      <c r="R3562" s="4"/>
      <c r="S3562" s="4"/>
      <c r="T3562" s="4"/>
      <c r="U3562" s="4"/>
      <c r="V3562" s="4"/>
      <c r="W3562" s="4">
        <v>620.6</v>
      </c>
      <c r="X3562" s="4">
        <v>1</v>
      </c>
      <c r="Y3562" s="4">
        <v>620.6</v>
      </c>
      <c r="Z3562" s="4"/>
      <c r="AA3562" s="4"/>
      <c r="AB3562" s="4"/>
    </row>
    <row r="3563" spans="1:28" x14ac:dyDescent="0.25">
      <c r="A3563" s="4">
        <v>50</v>
      </c>
      <c r="B3563" s="4">
        <v>0</v>
      </c>
      <c r="C3563" s="4">
        <v>0</v>
      </c>
      <c r="D3563" s="4">
        <v>1</v>
      </c>
      <c r="E3563" s="4">
        <v>208</v>
      </c>
      <c r="F3563" s="4">
        <f>Source!V3540</f>
        <v>0</v>
      </c>
      <c r="G3563" s="4" t="s">
        <v>66</v>
      </c>
      <c r="H3563" s="4" t="s">
        <v>67</v>
      </c>
      <c r="I3563" s="4"/>
      <c r="J3563" s="4"/>
      <c r="K3563" s="4">
        <v>208</v>
      </c>
      <c r="L3563" s="4">
        <v>22</v>
      </c>
      <c r="M3563" s="4">
        <v>3</v>
      </c>
      <c r="N3563" s="4" t="s">
        <v>3</v>
      </c>
      <c r="O3563" s="4">
        <v>-1</v>
      </c>
      <c r="P3563" s="4"/>
      <c r="Q3563" s="4"/>
      <c r="R3563" s="4"/>
      <c r="S3563" s="4"/>
      <c r="T3563" s="4"/>
      <c r="U3563" s="4"/>
      <c r="V3563" s="4"/>
      <c r="W3563" s="4">
        <v>0</v>
      </c>
      <c r="X3563" s="4">
        <v>1</v>
      </c>
      <c r="Y3563" s="4">
        <v>0</v>
      </c>
      <c r="Z3563" s="4"/>
      <c r="AA3563" s="4"/>
      <c r="AB3563" s="4"/>
    </row>
    <row r="3564" spans="1:28" x14ac:dyDescent="0.25">
      <c r="A3564" s="4">
        <v>50</v>
      </c>
      <c r="B3564" s="4">
        <v>0</v>
      </c>
      <c r="C3564" s="4">
        <v>0</v>
      </c>
      <c r="D3564" s="4">
        <v>1</v>
      </c>
      <c r="E3564" s="4">
        <v>209</v>
      </c>
      <c r="F3564" s="4">
        <f>ROUND(Source!W3540,O3564)</f>
        <v>0</v>
      </c>
      <c r="G3564" s="4" t="s">
        <v>68</v>
      </c>
      <c r="H3564" s="4" t="s">
        <v>69</v>
      </c>
      <c r="I3564" s="4"/>
      <c r="J3564" s="4"/>
      <c r="K3564" s="4">
        <v>209</v>
      </c>
      <c r="L3564" s="4">
        <v>23</v>
      </c>
      <c r="M3564" s="4">
        <v>3</v>
      </c>
      <c r="N3564" s="4" t="s">
        <v>3</v>
      </c>
      <c r="O3564" s="4">
        <v>2</v>
      </c>
      <c r="P3564" s="4"/>
      <c r="Q3564" s="4"/>
      <c r="R3564" s="4"/>
      <c r="S3564" s="4"/>
      <c r="T3564" s="4"/>
      <c r="U3564" s="4"/>
      <c r="V3564" s="4"/>
      <c r="W3564" s="4">
        <v>0</v>
      </c>
      <c r="X3564" s="4">
        <v>1</v>
      </c>
      <c r="Y3564" s="4">
        <v>0</v>
      </c>
      <c r="Z3564" s="4"/>
      <c r="AA3564" s="4"/>
      <c r="AB3564" s="4"/>
    </row>
    <row r="3565" spans="1:28" x14ac:dyDescent="0.25">
      <c r="A3565" s="4">
        <v>50</v>
      </c>
      <c r="B3565" s="4">
        <v>0</v>
      </c>
      <c r="C3565" s="4">
        <v>0</v>
      </c>
      <c r="D3565" s="4">
        <v>1</v>
      </c>
      <c r="E3565" s="4">
        <v>233</v>
      </c>
      <c r="F3565" s="4">
        <f>ROUND(Source!BD3540,O3565)</f>
        <v>0</v>
      </c>
      <c r="G3565" s="4" t="s">
        <v>70</v>
      </c>
      <c r="H3565" s="4" t="s">
        <v>71</v>
      </c>
      <c r="I3565" s="4"/>
      <c r="J3565" s="4"/>
      <c r="K3565" s="4">
        <v>233</v>
      </c>
      <c r="L3565" s="4">
        <v>24</v>
      </c>
      <c r="M3565" s="4">
        <v>3</v>
      </c>
      <c r="N3565" s="4" t="s">
        <v>3</v>
      </c>
      <c r="O3565" s="4">
        <v>2</v>
      </c>
      <c r="P3565" s="4"/>
      <c r="Q3565" s="4"/>
      <c r="R3565" s="4"/>
      <c r="S3565" s="4"/>
      <c r="T3565" s="4"/>
      <c r="U3565" s="4"/>
      <c r="V3565" s="4"/>
      <c r="W3565" s="4">
        <v>0</v>
      </c>
      <c r="X3565" s="4">
        <v>1</v>
      </c>
      <c r="Y3565" s="4">
        <v>0</v>
      </c>
      <c r="Z3565" s="4"/>
      <c r="AA3565" s="4"/>
      <c r="AB3565" s="4"/>
    </row>
    <row r="3566" spans="1:28" x14ac:dyDescent="0.25">
      <c r="A3566" s="4">
        <v>50</v>
      </c>
      <c r="B3566" s="4">
        <v>0</v>
      </c>
      <c r="C3566" s="4">
        <v>0</v>
      </c>
      <c r="D3566" s="4">
        <v>1</v>
      </c>
      <c r="E3566" s="4">
        <v>210</v>
      </c>
      <c r="F3566" s="4">
        <f>ROUND(Source!X3540,O3566)</f>
        <v>447012.49</v>
      </c>
      <c r="G3566" s="4" t="s">
        <v>72</v>
      </c>
      <c r="H3566" s="4" t="s">
        <v>73</v>
      </c>
      <c r="I3566" s="4"/>
      <c r="J3566" s="4"/>
      <c r="K3566" s="4">
        <v>210</v>
      </c>
      <c r="L3566" s="4">
        <v>25</v>
      </c>
      <c r="M3566" s="4">
        <v>3</v>
      </c>
      <c r="N3566" s="4" t="s">
        <v>3</v>
      </c>
      <c r="O3566" s="4">
        <v>2</v>
      </c>
      <c r="P3566" s="4"/>
      <c r="Q3566" s="4"/>
      <c r="R3566" s="4"/>
      <c r="S3566" s="4"/>
      <c r="T3566" s="4"/>
      <c r="U3566" s="4"/>
      <c r="V3566" s="4"/>
      <c r="W3566" s="4">
        <v>447012.49</v>
      </c>
      <c r="X3566" s="4">
        <v>1</v>
      </c>
      <c r="Y3566" s="4">
        <v>447012.49</v>
      </c>
      <c r="Z3566" s="4"/>
      <c r="AA3566" s="4"/>
      <c r="AB3566" s="4"/>
    </row>
    <row r="3567" spans="1:28" x14ac:dyDescent="0.25">
      <c r="A3567" s="4">
        <v>50</v>
      </c>
      <c r="B3567" s="4">
        <v>0</v>
      </c>
      <c r="C3567" s="4">
        <v>0</v>
      </c>
      <c r="D3567" s="4">
        <v>1</v>
      </c>
      <c r="E3567" s="4">
        <v>211</v>
      </c>
      <c r="F3567" s="4">
        <f>ROUND(Source!Y3540,O3567)</f>
        <v>63858.92</v>
      </c>
      <c r="G3567" s="4" t="s">
        <v>74</v>
      </c>
      <c r="H3567" s="4" t="s">
        <v>75</v>
      </c>
      <c r="I3567" s="4"/>
      <c r="J3567" s="4"/>
      <c r="K3567" s="4">
        <v>211</v>
      </c>
      <c r="L3567" s="4">
        <v>26</v>
      </c>
      <c r="M3567" s="4">
        <v>3</v>
      </c>
      <c r="N3567" s="4" t="s">
        <v>3</v>
      </c>
      <c r="O3567" s="4">
        <v>2</v>
      </c>
      <c r="P3567" s="4"/>
      <c r="Q3567" s="4"/>
      <c r="R3567" s="4"/>
      <c r="S3567" s="4"/>
      <c r="T3567" s="4"/>
      <c r="U3567" s="4"/>
      <c r="V3567" s="4"/>
      <c r="W3567" s="4">
        <v>63858.92</v>
      </c>
      <c r="X3567" s="4">
        <v>1</v>
      </c>
      <c r="Y3567" s="4">
        <v>63858.92</v>
      </c>
      <c r="Z3567" s="4"/>
      <c r="AA3567" s="4"/>
      <c r="AB3567" s="4"/>
    </row>
    <row r="3568" spans="1:28" x14ac:dyDescent="0.25">
      <c r="A3568" s="4">
        <v>50</v>
      </c>
      <c r="B3568" s="4">
        <v>0</v>
      </c>
      <c r="C3568" s="4">
        <v>0</v>
      </c>
      <c r="D3568" s="4">
        <v>1</v>
      </c>
      <c r="E3568" s="4">
        <v>224</v>
      </c>
      <c r="F3568" s="4">
        <f>ROUND(Source!AR3540,O3568)</f>
        <v>1152314.28</v>
      </c>
      <c r="G3568" s="4" t="s">
        <v>76</v>
      </c>
      <c r="H3568" s="4" t="s">
        <v>77</v>
      </c>
      <c r="I3568" s="4"/>
      <c r="J3568" s="4"/>
      <c r="K3568" s="4">
        <v>224</v>
      </c>
      <c r="L3568" s="4">
        <v>27</v>
      </c>
      <c r="M3568" s="4">
        <v>3</v>
      </c>
      <c r="N3568" s="4" t="s">
        <v>3</v>
      </c>
      <c r="O3568" s="4">
        <v>2</v>
      </c>
      <c r="P3568" s="4"/>
      <c r="Q3568" s="4"/>
      <c r="R3568" s="4"/>
      <c r="S3568" s="4"/>
      <c r="T3568" s="4"/>
      <c r="U3568" s="4"/>
      <c r="V3568" s="4"/>
      <c r="W3568" s="4">
        <v>1152314.28</v>
      </c>
      <c r="X3568" s="4">
        <v>1</v>
      </c>
      <c r="Y3568" s="4">
        <v>1152314.28</v>
      </c>
      <c r="Z3568" s="4"/>
      <c r="AA3568" s="4"/>
      <c r="AB3568" s="4"/>
    </row>
    <row r="3570" spans="1:245" x14ac:dyDescent="0.25">
      <c r="A3570" s="1">
        <v>5</v>
      </c>
      <c r="B3570" s="1">
        <v>1</v>
      </c>
      <c r="C3570" s="1"/>
      <c r="D3570" s="1">
        <f>ROW(A3576)</f>
        <v>3576</v>
      </c>
      <c r="E3570" s="1"/>
      <c r="F3570" s="1" t="s">
        <v>13</v>
      </c>
      <c r="G3570" s="1" t="s">
        <v>188</v>
      </c>
      <c r="H3570" s="1" t="s">
        <v>3</v>
      </c>
      <c r="I3570" s="1">
        <v>0</v>
      </c>
      <c r="J3570" s="1"/>
      <c r="K3570" s="1">
        <v>0</v>
      </c>
      <c r="L3570" s="1"/>
      <c r="M3570" s="1" t="s">
        <v>3</v>
      </c>
      <c r="N3570" s="1"/>
      <c r="O3570" s="1"/>
      <c r="P3570" s="1"/>
      <c r="Q3570" s="1"/>
      <c r="R3570" s="1"/>
      <c r="S3570" s="1">
        <v>0</v>
      </c>
      <c r="T3570" s="1"/>
      <c r="U3570" s="1" t="s">
        <v>3</v>
      </c>
      <c r="V3570" s="1">
        <v>0</v>
      </c>
      <c r="W3570" s="1"/>
      <c r="X3570" s="1"/>
      <c r="Y3570" s="1"/>
      <c r="Z3570" s="1"/>
      <c r="AA3570" s="1"/>
      <c r="AB3570" s="1" t="s">
        <v>3</v>
      </c>
      <c r="AC3570" s="1" t="s">
        <v>3</v>
      </c>
      <c r="AD3570" s="1" t="s">
        <v>3</v>
      </c>
      <c r="AE3570" s="1" t="s">
        <v>3</v>
      </c>
      <c r="AF3570" s="1" t="s">
        <v>3</v>
      </c>
      <c r="AG3570" s="1" t="s">
        <v>3</v>
      </c>
      <c r="AH3570" s="1"/>
      <c r="AI3570" s="1"/>
      <c r="AJ3570" s="1"/>
      <c r="AK3570" s="1"/>
      <c r="AL3570" s="1"/>
      <c r="AM3570" s="1"/>
      <c r="AN3570" s="1"/>
      <c r="AO3570" s="1"/>
      <c r="AP3570" s="1" t="s">
        <v>3</v>
      </c>
      <c r="AQ3570" s="1" t="s">
        <v>3</v>
      </c>
      <c r="AR3570" s="1" t="s">
        <v>3</v>
      </c>
      <c r="AS3570" s="1"/>
      <c r="AT3570" s="1"/>
      <c r="AU3570" s="1"/>
      <c r="AV3570" s="1"/>
      <c r="AW3570" s="1"/>
      <c r="AX3570" s="1"/>
      <c r="AY3570" s="1"/>
      <c r="AZ3570" s="1" t="s">
        <v>3</v>
      </c>
      <c r="BA3570" s="1"/>
      <c r="BB3570" s="1" t="s">
        <v>3</v>
      </c>
      <c r="BC3570" s="1" t="s">
        <v>3</v>
      </c>
      <c r="BD3570" s="1" t="s">
        <v>3</v>
      </c>
      <c r="BE3570" s="1" t="s">
        <v>3</v>
      </c>
      <c r="BF3570" s="1" t="s">
        <v>3</v>
      </c>
      <c r="BG3570" s="1" t="s">
        <v>3</v>
      </c>
      <c r="BH3570" s="1" t="s">
        <v>3</v>
      </c>
      <c r="BI3570" s="1" t="s">
        <v>3</v>
      </c>
      <c r="BJ3570" s="1" t="s">
        <v>3</v>
      </c>
      <c r="BK3570" s="1" t="s">
        <v>3</v>
      </c>
      <c r="BL3570" s="1" t="s">
        <v>3</v>
      </c>
      <c r="BM3570" s="1" t="s">
        <v>3</v>
      </c>
      <c r="BN3570" s="1" t="s">
        <v>3</v>
      </c>
      <c r="BO3570" s="1" t="s">
        <v>3</v>
      </c>
      <c r="BP3570" s="1" t="s">
        <v>3</v>
      </c>
      <c r="BQ3570" s="1"/>
      <c r="BR3570" s="1"/>
      <c r="BS3570" s="1"/>
      <c r="BT3570" s="1"/>
      <c r="BU3570" s="1"/>
      <c r="BV3570" s="1"/>
      <c r="BW3570" s="1"/>
      <c r="BX3570" s="1">
        <v>0</v>
      </c>
      <c r="BY3570" s="1"/>
      <c r="BZ3570" s="1"/>
      <c r="CA3570" s="1"/>
      <c r="CB3570" s="1"/>
      <c r="CC3570" s="1"/>
      <c r="CD3570" s="1"/>
      <c r="CE3570" s="1"/>
      <c r="CF3570" s="1"/>
      <c r="CG3570" s="1"/>
      <c r="CH3570" s="1"/>
      <c r="CI3570" s="1"/>
      <c r="CJ3570" s="1">
        <v>0</v>
      </c>
    </row>
    <row r="3572" spans="1:245" x14ac:dyDescent="0.25">
      <c r="A3572" s="2">
        <v>52</v>
      </c>
      <c r="B3572" s="2">
        <f t="shared" ref="B3572:G3572" si="1700">B3576</f>
        <v>1</v>
      </c>
      <c r="C3572" s="2">
        <f t="shared" si="1700"/>
        <v>5</v>
      </c>
      <c r="D3572" s="2">
        <f t="shared" si="1700"/>
        <v>3570</v>
      </c>
      <c r="E3572" s="2">
        <f t="shared" si="1700"/>
        <v>0</v>
      </c>
      <c r="F3572" s="2" t="str">
        <f t="shared" si="1700"/>
        <v>Новый подраздел</v>
      </c>
      <c r="G3572" s="2" t="str">
        <f t="shared" si="1700"/>
        <v>СВН - Здания</v>
      </c>
      <c r="H3572" s="2"/>
      <c r="I3572" s="2"/>
      <c r="J3572" s="2"/>
      <c r="K3572" s="2"/>
      <c r="L3572" s="2"/>
      <c r="M3572" s="2"/>
      <c r="N3572" s="2"/>
      <c r="O3572" s="2">
        <f t="shared" ref="O3572:AT3572" si="1701">O3576</f>
        <v>339833</v>
      </c>
      <c r="P3572" s="2">
        <f t="shared" si="1701"/>
        <v>2176.1999999999998</v>
      </c>
      <c r="Q3572" s="2">
        <f t="shared" si="1701"/>
        <v>0</v>
      </c>
      <c r="R3572" s="2">
        <f t="shared" si="1701"/>
        <v>0</v>
      </c>
      <c r="S3572" s="2">
        <f t="shared" si="1701"/>
        <v>337656.8</v>
      </c>
      <c r="T3572" s="2">
        <f t="shared" si="1701"/>
        <v>0</v>
      </c>
      <c r="U3572" s="2">
        <f t="shared" si="1701"/>
        <v>475.79999999999995</v>
      </c>
      <c r="V3572" s="2">
        <f t="shared" si="1701"/>
        <v>0</v>
      </c>
      <c r="W3572" s="2">
        <f t="shared" si="1701"/>
        <v>0</v>
      </c>
      <c r="X3572" s="2">
        <f t="shared" si="1701"/>
        <v>236359.76</v>
      </c>
      <c r="Y3572" s="2">
        <f t="shared" si="1701"/>
        <v>33765.68</v>
      </c>
      <c r="Z3572" s="2">
        <f t="shared" si="1701"/>
        <v>0</v>
      </c>
      <c r="AA3572" s="2">
        <f t="shared" si="1701"/>
        <v>0</v>
      </c>
      <c r="AB3572" s="2">
        <f t="shared" si="1701"/>
        <v>339833</v>
      </c>
      <c r="AC3572" s="2">
        <f t="shared" si="1701"/>
        <v>2176.1999999999998</v>
      </c>
      <c r="AD3572" s="2">
        <f t="shared" si="1701"/>
        <v>0</v>
      </c>
      <c r="AE3572" s="2">
        <f t="shared" si="1701"/>
        <v>0</v>
      </c>
      <c r="AF3572" s="2">
        <f t="shared" si="1701"/>
        <v>337656.8</v>
      </c>
      <c r="AG3572" s="2">
        <f t="shared" si="1701"/>
        <v>0</v>
      </c>
      <c r="AH3572" s="2">
        <f t="shared" si="1701"/>
        <v>475.79999999999995</v>
      </c>
      <c r="AI3572" s="2">
        <f t="shared" si="1701"/>
        <v>0</v>
      </c>
      <c r="AJ3572" s="2">
        <f t="shared" si="1701"/>
        <v>0</v>
      </c>
      <c r="AK3572" s="2">
        <f t="shared" si="1701"/>
        <v>236359.76</v>
      </c>
      <c r="AL3572" s="2">
        <f t="shared" si="1701"/>
        <v>33765.68</v>
      </c>
      <c r="AM3572" s="2">
        <f t="shared" si="1701"/>
        <v>0</v>
      </c>
      <c r="AN3572" s="2">
        <f t="shared" si="1701"/>
        <v>0</v>
      </c>
      <c r="AO3572" s="2">
        <f t="shared" si="1701"/>
        <v>0</v>
      </c>
      <c r="AP3572" s="2">
        <f t="shared" si="1701"/>
        <v>0</v>
      </c>
      <c r="AQ3572" s="2">
        <f t="shared" si="1701"/>
        <v>0</v>
      </c>
      <c r="AR3572" s="2">
        <f t="shared" si="1701"/>
        <v>609958.43999999994</v>
      </c>
      <c r="AS3572" s="2">
        <f t="shared" si="1701"/>
        <v>0</v>
      </c>
      <c r="AT3572" s="2">
        <f t="shared" si="1701"/>
        <v>0</v>
      </c>
      <c r="AU3572" s="2">
        <f t="shared" ref="AU3572:BZ3572" si="1702">AU3576</f>
        <v>609958.43999999994</v>
      </c>
      <c r="AV3572" s="2">
        <f t="shared" si="1702"/>
        <v>2176.1999999999998</v>
      </c>
      <c r="AW3572" s="2">
        <f t="shared" si="1702"/>
        <v>2176.1999999999998</v>
      </c>
      <c r="AX3572" s="2">
        <f t="shared" si="1702"/>
        <v>0</v>
      </c>
      <c r="AY3572" s="2">
        <f t="shared" si="1702"/>
        <v>2176.1999999999998</v>
      </c>
      <c r="AZ3572" s="2">
        <f t="shared" si="1702"/>
        <v>0</v>
      </c>
      <c r="BA3572" s="2">
        <f t="shared" si="1702"/>
        <v>0</v>
      </c>
      <c r="BB3572" s="2">
        <f t="shared" si="1702"/>
        <v>0</v>
      </c>
      <c r="BC3572" s="2">
        <f t="shared" si="1702"/>
        <v>0</v>
      </c>
      <c r="BD3572" s="2">
        <f t="shared" si="1702"/>
        <v>0</v>
      </c>
      <c r="BE3572" s="2">
        <f t="shared" si="1702"/>
        <v>0</v>
      </c>
      <c r="BF3572" s="2">
        <f t="shared" si="1702"/>
        <v>0</v>
      </c>
      <c r="BG3572" s="2">
        <f t="shared" si="1702"/>
        <v>0</v>
      </c>
      <c r="BH3572" s="2">
        <f t="shared" si="1702"/>
        <v>0</v>
      </c>
      <c r="BI3572" s="2">
        <f t="shared" si="1702"/>
        <v>0</v>
      </c>
      <c r="BJ3572" s="2">
        <f t="shared" si="1702"/>
        <v>0</v>
      </c>
      <c r="BK3572" s="2">
        <f t="shared" si="1702"/>
        <v>0</v>
      </c>
      <c r="BL3572" s="2">
        <f t="shared" si="1702"/>
        <v>0</v>
      </c>
      <c r="BM3572" s="2">
        <f t="shared" si="1702"/>
        <v>0</v>
      </c>
      <c r="BN3572" s="2">
        <f t="shared" si="1702"/>
        <v>0</v>
      </c>
      <c r="BO3572" s="2">
        <f t="shared" si="1702"/>
        <v>0</v>
      </c>
      <c r="BP3572" s="2">
        <f t="shared" si="1702"/>
        <v>0</v>
      </c>
      <c r="BQ3572" s="2">
        <f t="shared" si="1702"/>
        <v>0</v>
      </c>
      <c r="BR3572" s="2">
        <f t="shared" si="1702"/>
        <v>0</v>
      </c>
      <c r="BS3572" s="2">
        <f t="shared" si="1702"/>
        <v>0</v>
      </c>
      <c r="BT3572" s="2">
        <f t="shared" si="1702"/>
        <v>0</v>
      </c>
      <c r="BU3572" s="2">
        <f t="shared" si="1702"/>
        <v>0</v>
      </c>
      <c r="BV3572" s="2">
        <f t="shared" si="1702"/>
        <v>0</v>
      </c>
      <c r="BW3572" s="2">
        <f t="shared" si="1702"/>
        <v>0</v>
      </c>
      <c r="BX3572" s="2">
        <f t="shared" si="1702"/>
        <v>0</v>
      </c>
      <c r="BY3572" s="2">
        <f t="shared" si="1702"/>
        <v>0</v>
      </c>
      <c r="BZ3572" s="2">
        <f t="shared" si="1702"/>
        <v>0</v>
      </c>
      <c r="CA3572" s="2">
        <f t="shared" ref="CA3572:DF3572" si="1703">CA3576</f>
        <v>609958.43999999994</v>
      </c>
      <c r="CB3572" s="2">
        <f t="shared" si="1703"/>
        <v>0</v>
      </c>
      <c r="CC3572" s="2">
        <f t="shared" si="1703"/>
        <v>0</v>
      </c>
      <c r="CD3572" s="2">
        <f t="shared" si="1703"/>
        <v>609958.43999999994</v>
      </c>
      <c r="CE3572" s="2">
        <f t="shared" si="1703"/>
        <v>2176.1999999999998</v>
      </c>
      <c r="CF3572" s="2">
        <f t="shared" si="1703"/>
        <v>2176.1999999999998</v>
      </c>
      <c r="CG3572" s="2">
        <f t="shared" si="1703"/>
        <v>0</v>
      </c>
      <c r="CH3572" s="2">
        <f t="shared" si="1703"/>
        <v>2176.1999999999998</v>
      </c>
      <c r="CI3572" s="2">
        <f t="shared" si="1703"/>
        <v>0</v>
      </c>
      <c r="CJ3572" s="2">
        <f t="shared" si="1703"/>
        <v>0</v>
      </c>
      <c r="CK3572" s="2">
        <f t="shared" si="1703"/>
        <v>0</v>
      </c>
      <c r="CL3572" s="2">
        <f t="shared" si="1703"/>
        <v>0</v>
      </c>
      <c r="CM3572" s="2">
        <f t="shared" si="1703"/>
        <v>0</v>
      </c>
      <c r="CN3572" s="2">
        <f t="shared" si="1703"/>
        <v>0</v>
      </c>
      <c r="CO3572" s="2">
        <f t="shared" si="1703"/>
        <v>0</v>
      </c>
      <c r="CP3572" s="2">
        <f t="shared" si="1703"/>
        <v>0</v>
      </c>
      <c r="CQ3572" s="2">
        <f t="shared" si="1703"/>
        <v>0</v>
      </c>
      <c r="CR3572" s="2">
        <f t="shared" si="1703"/>
        <v>0</v>
      </c>
      <c r="CS3572" s="2">
        <f t="shared" si="1703"/>
        <v>0</v>
      </c>
      <c r="CT3572" s="2">
        <f t="shared" si="1703"/>
        <v>0</v>
      </c>
      <c r="CU3572" s="2">
        <f t="shared" si="1703"/>
        <v>0</v>
      </c>
      <c r="CV3572" s="2">
        <f t="shared" si="1703"/>
        <v>0</v>
      </c>
      <c r="CW3572" s="2">
        <f t="shared" si="1703"/>
        <v>0</v>
      </c>
      <c r="CX3572" s="2">
        <f t="shared" si="1703"/>
        <v>0</v>
      </c>
      <c r="CY3572" s="2">
        <f t="shared" si="1703"/>
        <v>0</v>
      </c>
      <c r="CZ3572" s="2">
        <f t="shared" si="1703"/>
        <v>0</v>
      </c>
      <c r="DA3572" s="2">
        <f t="shared" si="1703"/>
        <v>0</v>
      </c>
      <c r="DB3572" s="2">
        <f t="shared" si="1703"/>
        <v>0</v>
      </c>
      <c r="DC3572" s="2">
        <f t="shared" si="1703"/>
        <v>0</v>
      </c>
      <c r="DD3572" s="2">
        <f t="shared" si="1703"/>
        <v>0</v>
      </c>
      <c r="DE3572" s="2">
        <f t="shared" si="1703"/>
        <v>0</v>
      </c>
      <c r="DF3572" s="2">
        <f t="shared" si="1703"/>
        <v>0</v>
      </c>
      <c r="DG3572" s="3">
        <f t="shared" ref="DG3572:EL3572" si="1704">DG3576</f>
        <v>0</v>
      </c>
      <c r="DH3572" s="3">
        <f t="shared" si="1704"/>
        <v>0</v>
      </c>
      <c r="DI3572" s="3">
        <f t="shared" si="1704"/>
        <v>0</v>
      </c>
      <c r="DJ3572" s="3">
        <f t="shared" si="1704"/>
        <v>0</v>
      </c>
      <c r="DK3572" s="3">
        <f t="shared" si="1704"/>
        <v>0</v>
      </c>
      <c r="DL3572" s="3">
        <f t="shared" si="1704"/>
        <v>0</v>
      </c>
      <c r="DM3572" s="3">
        <f t="shared" si="1704"/>
        <v>0</v>
      </c>
      <c r="DN3572" s="3">
        <f t="shared" si="1704"/>
        <v>0</v>
      </c>
      <c r="DO3572" s="3">
        <f t="shared" si="1704"/>
        <v>0</v>
      </c>
      <c r="DP3572" s="3">
        <f t="shared" si="1704"/>
        <v>0</v>
      </c>
      <c r="DQ3572" s="3">
        <f t="shared" si="1704"/>
        <v>0</v>
      </c>
      <c r="DR3572" s="3">
        <f t="shared" si="1704"/>
        <v>0</v>
      </c>
      <c r="DS3572" s="3">
        <f t="shared" si="1704"/>
        <v>0</v>
      </c>
      <c r="DT3572" s="3">
        <f t="shared" si="1704"/>
        <v>0</v>
      </c>
      <c r="DU3572" s="3">
        <f t="shared" si="1704"/>
        <v>0</v>
      </c>
      <c r="DV3572" s="3">
        <f t="shared" si="1704"/>
        <v>0</v>
      </c>
      <c r="DW3572" s="3">
        <f t="shared" si="1704"/>
        <v>0</v>
      </c>
      <c r="DX3572" s="3">
        <f t="shared" si="1704"/>
        <v>0</v>
      </c>
      <c r="DY3572" s="3">
        <f t="shared" si="1704"/>
        <v>0</v>
      </c>
      <c r="DZ3572" s="3">
        <f t="shared" si="1704"/>
        <v>0</v>
      </c>
      <c r="EA3572" s="3">
        <f t="shared" si="1704"/>
        <v>0</v>
      </c>
      <c r="EB3572" s="3">
        <f t="shared" si="1704"/>
        <v>0</v>
      </c>
      <c r="EC3572" s="3">
        <f t="shared" si="1704"/>
        <v>0</v>
      </c>
      <c r="ED3572" s="3">
        <f t="shared" si="1704"/>
        <v>0</v>
      </c>
      <c r="EE3572" s="3">
        <f t="shared" si="1704"/>
        <v>0</v>
      </c>
      <c r="EF3572" s="3">
        <f t="shared" si="1704"/>
        <v>0</v>
      </c>
      <c r="EG3572" s="3">
        <f t="shared" si="1704"/>
        <v>0</v>
      </c>
      <c r="EH3572" s="3">
        <f t="shared" si="1704"/>
        <v>0</v>
      </c>
      <c r="EI3572" s="3">
        <f t="shared" si="1704"/>
        <v>0</v>
      </c>
      <c r="EJ3572" s="3">
        <f t="shared" si="1704"/>
        <v>0</v>
      </c>
      <c r="EK3572" s="3">
        <f t="shared" si="1704"/>
        <v>0</v>
      </c>
      <c r="EL3572" s="3">
        <f t="shared" si="1704"/>
        <v>0</v>
      </c>
      <c r="EM3572" s="3">
        <f t="shared" ref="EM3572:FR3572" si="1705">EM3576</f>
        <v>0</v>
      </c>
      <c r="EN3572" s="3">
        <f t="shared" si="1705"/>
        <v>0</v>
      </c>
      <c r="EO3572" s="3">
        <f t="shared" si="1705"/>
        <v>0</v>
      </c>
      <c r="EP3572" s="3">
        <f t="shared" si="1705"/>
        <v>0</v>
      </c>
      <c r="EQ3572" s="3">
        <f t="shared" si="1705"/>
        <v>0</v>
      </c>
      <c r="ER3572" s="3">
        <f t="shared" si="1705"/>
        <v>0</v>
      </c>
      <c r="ES3572" s="3">
        <f t="shared" si="1705"/>
        <v>0</v>
      </c>
      <c r="ET3572" s="3">
        <f t="shared" si="1705"/>
        <v>0</v>
      </c>
      <c r="EU3572" s="3">
        <f t="shared" si="1705"/>
        <v>0</v>
      </c>
      <c r="EV3572" s="3">
        <f t="shared" si="1705"/>
        <v>0</v>
      </c>
      <c r="EW3572" s="3">
        <f t="shared" si="1705"/>
        <v>0</v>
      </c>
      <c r="EX3572" s="3">
        <f t="shared" si="1705"/>
        <v>0</v>
      </c>
      <c r="EY3572" s="3">
        <f t="shared" si="1705"/>
        <v>0</v>
      </c>
      <c r="EZ3572" s="3">
        <f t="shared" si="1705"/>
        <v>0</v>
      </c>
      <c r="FA3572" s="3">
        <f t="shared" si="1705"/>
        <v>0</v>
      </c>
      <c r="FB3572" s="3">
        <f t="shared" si="1705"/>
        <v>0</v>
      </c>
      <c r="FC3572" s="3">
        <f t="shared" si="1705"/>
        <v>0</v>
      </c>
      <c r="FD3572" s="3">
        <f t="shared" si="1705"/>
        <v>0</v>
      </c>
      <c r="FE3572" s="3">
        <f t="shared" si="1705"/>
        <v>0</v>
      </c>
      <c r="FF3572" s="3">
        <f t="shared" si="1705"/>
        <v>0</v>
      </c>
      <c r="FG3572" s="3">
        <f t="shared" si="1705"/>
        <v>0</v>
      </c>
      <c r="FH3572" s="3">
        <f t="shared" si="1705"/>
        <v>0</v>
      </c>
      <c r="FI3572" s="3">
        <f t="shared" si="1705"/>
        <v>0</v>
      </c>
      <c r="FJ3572" s="3">
        <f t="shared" si="1705"/>
        <v>0</v>
      </c>
      <c r="FK3572" s="3">
        <f t="shared" si="1705"/>
        <v>0</v>
      </c>
      <c r="FL3572" s="3">
        <f t="shared" si="1705"/>
        <v>0</v>
      </c>
      <c r="FM3572" s="3">
        <f t="shared" si="1705"/>
        <v>0</v>
      </c>
      <c r="FN3572" s="3">
        <f t="shared" si="1705"/>
        <v>0</v>
      </c>
      <c r="FO3572" s="3">
        <f t="shared" si="1705"/>
        <v>0</v>
      </c>
      <c r="FP3572" s="3">
        <f t="shared" si="1705"/>
        <v>0</v>
      </c>
      <c r="FQ3572" s="3">
        <f t="shared" si="1705"/>
        <v>0</v>
      </c>
      <c r="FR3572" s="3">
        <f t="shared" si="1705"/>
        <v>0</v>
      </c>
      <c r="FS3572" s="3">
        <f t="shared" ref="FS3572:GX3572" si="1706">FS3576</f>
        <v>0</v>
      </c>
      <c r="FT3572" s="3">
        <f t="shared" si="1706"/>
        <v>0</v>
      </c>
      <c r="FU3572" s="3">
        <f t="shared" si="1706"/>
        <v>0</v>
      </c>
      <c r="FV3572" s="3">
        <f t="shared" si="1706"/>
        <v>0</v>
      </c>
      <c r="FW3572" s="3">
        <f t="shared" si="1706"/>
        <v>0</v>
      </c>
      <c r="FX3572" s="3">
        <f t="shared" si="1706"/>
        <v>0</v>
      </c>
      <c r="FY3572" s="3">
        <f t="shared" si="1706"/>
        <v>0</v>
      </c>
      <c r="FZ3572" s="3">
        <f t="shared" si="1706"/>
        <v>0</v>
      </c>
      <c r="GA3572" s="3">
        <f t="shared" si="1706"/>
        <v>0</v>
      </c>
      <c r="GB3572" s="3">
        <f t="shared" si="1706"/>
        <v>0</v>
      </c>
      <c r="GC3572" s="3">
        <f t="shared" si="1706"/>
        <v>0</v>
      </c>
      <c r="GD3572" s="3">
        <f t="shared" si="1706"/>
        <v>0</v>
      </c>
      <c r="GE3572" s="3">
        <f t="shared" si="1706"/>
        <v>0</v>
      </c>
      <c r="GF3572" s="3">
        <f t="shared" si="1706"/>
        <v>0</v>
      </c>
      <c r="GG3572" s="3">
        <f t="shared" si="1706"/>
        <v>0</v>
      </c>
      <c r="GH3572" s="3">
        <f t="shared" si="1706"/>
        <v>0</v>
      </c>
      <c r="GI3572" s="3">
        <f t="shared" si="1706"/>
        <v>0</v>
      </c>
      <c r="GJ3572" s="3">
        <f t="shared" si="1706"/>
        <v>0</v>
      </c>
      <c r="GK3572" s="3">
        <f t="shared" si="1706"/>
        <v>0</v>
      </c>
      <c r="GL3572" s="3">
        <f t="shared" si="1706"/>
        <v>0</v>
      </c>
      <c r="GM3572" s="3">
        <f t="shared" si="1706"/>
        <v>0</v>
      </c>
      <c r="GN3572" s="3">
        <f t="shared" si="1706"/>
        <v>0</v>
      </c>
      <c r="GO3572" s="3">
        <f t="shared" si="1706"/>
        <v>0</v>
      </c>
      <c r="GP3572" s="3">
        <f t="shared" si="1706"/>
        <v>0</v>
      </c>
      <c r="GQ3572" s="3">
        <f t="shared" si="1706"/>
        <v>0</v>
      </c>
      <c r="GR3572" s="3">
        <f t="shared" si="1706"/>
        <v>0</v>
      </c>
      <c r="GS3572" s="3">
        <f t="shared" si="1706"/>
        <v>0</v>
      </c>
      <c r="GT3572" s="3">
        <f t="shared" si="1706"/>
        <v>0</v>
      </c>
      <c r="GU3572" s="3">
        <f t="shared" si="1706"/>
        <v>0</v>
      </c>
      <c r="GV3572" s="3">
        <f t="shared" si="1706"/>
        <v>0</v>
      </c>
      <c r="GW3572" s="3">
        <f t="shared" si="1706"/>
        <v>0</v>
      </c>
      <c r="GX3572" s="3">
        <f t="shared" si="1706"/>
        <v>0</v>
      </c>
    </row>
    <row r="3574" spans="1:245" x14ac:dyDescent="0.25">
      <c r="A3574">
        <v>17</v>
      </c>
      <c r="B3574">
        <v>1</v>
      </c>
      <c r="D3574">
        <f>ROW(EtalonRes!A454)</f>
        <v>454</v>
      </c>
      <c r="E3574" t="s">
        <v>494</v>
      </c>
      <c r="F3574" t="s">
        <v>190</v>
      </c>
      <c r="G3574" t="s">
        <v>201</v>
      </c>
      <c r="H3574" t="s">
        <v>18</v>
      </c>
      <c r="I3574">
        <v>20</v>
      </c>
      <c r="J3574">
        <v>0</v>
      </c>
      <c r="K3574">
        <v>20</v>
      </c>
      <c r="O3574">
        <f>ROUND(CP3574,2)</f>
        <v>339833</v>
      </c>
      <c r="P3574">
        <f>ROUND(CQ3574*I3574,2)</f>
        <v>2176.1999999999998</v>
      </c>
      <c r="Q3574">
        <f>ROUND(CR3574*I3574,2)</f>
        <v>0</v>
      </c>
      <c r="R3574">
        <f>ROUND(CS3574*I3574,2)</f>
        <v>0</v>
      </c>
      <c r="S3574">
        <f>ROUND(CT3574*I3574,2)</f>
        <v>337656.8</v>
      </c>
      <c r="T3574">
        <f>ROUND(CU3574*I3574,2)</f>
        <v>0</v>
      </c>
      <c r="U3574">
        <f>CV3574*I3574</f>
        <v>475.79999999999995</v>
      </c>
      <c r="V3574">
        <f>CW3574*I3574</f>
        <v>0</v>
      </c>
      <c r="W3574">
        <f>ROUND(CX3574*I3574,2)</f>
        <v>0</v>
      </c>
      <c r="X3574">
        <f>ROUND(CY3574,2)</f>
        <v>236359.76</v>
      </c>
      <c r="Y3574">
        <f>ROUND(CZ3574,2)</f>
        <v>33765.68</v>
      </c>
      <c r="AA3574">
        <v>288585831</v>
      </c>
      <c r="AB3574">
        <f>ROUND((AC3574+AD3574+AF3574),6)</f>
        <v>16991.650000000001</v>
      </c>
      <c r="AC3574">
        <f>ROUND(((ES3574*13)),6)</f>
        <v>108.81</v>
      </c>
      <c r="AD3574">
        <f>ROUND(((((ET3574*13))-((EU3574*13)))+AE3574),6)</f>
        <v>0</v>
      </c>
      <c r="AE3574">
        <f>ROUND(((EU3574*13)),6)</f>
        <v>0</v>
      </c>
      <c r="AF3574">
        <f>ROUND(((EV3574*13)),6)</f>
        <v>16882.84</v>
      </c>
      <c r="AG3574">
        <f>ROUND((AP3574),6)</f>
        <v>0</v>
      </c>
      <c r="AH3574">
        <f>((EW3574*13))</f>
        <v>23.79</v>
      </c>
      <c r="AI3574">
        <f>((EX3574*13))</f>
        <v>0</v>
      </c>
      <c r="AJ3574">
        <f>(AS3574)</f>
        <v>0</v>
      </c>
      <c r="AK3574">
        <v>1307.05</v>
      </c>
      <c r="AL3574">
        <v>8.3699999999999992</v>
      </c>
      <c r="AM3574">
        <v>0</v>
      </c>
      <c r="AN3574">
        <v>0</v>
      </c>
      <c r="AO3574">
        <v>1298.68</v>
      </c>
      <c r="AP3574">
        <v>0</v>
      </c>
      <c r="AQ3574">
        <v>1.83</v>
      </c>
      <c r="AR3574">
        <v>0</v>
      </c>
      <c r="AS3574">
        <v>0</v>
      </c>
      <c r="AT3574">
        <v>70</v>
      </c>
      <c r="AU3574">
        <v>10</v>
      </c>
      <c r="AV3574">
        <v>1</v>
      </c>
      <c r="AW3574">
        <v>1</v>
      </c>
      <c r="AZ3574">
        <v>1</v>
      </c>
      <c r="BA3574">
        <v>1</v>
      </c>
      <c r="BB3574">
        <v>1</v>
      </c>
      <c r="BC3574">
        <v>1</v>
      </c>
      <c r="BD3574" t="s">
        <v>3</v>
      </c>
      <c r="BE3574" t="s">
        <v>3</v>
      </c>
      <c r="BF3574" t="s">
        <v>3</v>
      </c>
      <c r="BG3574" t="s">
        <v>3</v>
      </c>
      <c r="BH3574">
        <v>0</v>
      </c>
      <c r="BI3574">
        <v>4</v>
      </c>
      <c r="BJ3574" t="s">
        <v>192</v>
      </c>
      <c r="BM3574">
        <v>0</v>
      </c>
      <c r="BN3574">
        <v>284416172</v>
      </c>
      <c r="BO3574" t="s">
        <v>3</v>
      </c>
      <c r="BP3574">
        <v>0</v>
      </c>
      <c r="BQ3574">
        <v>1</v>
      </c>
      <c r="BR3574">
        <v>0</v>
      </c>
      <c r="BS3574">
        <v>1</v>
      </c>
      <c r="BT3574">
        <v>1</v>
      </c>
      <c r="BU3574">
        <v>1</v>
      </c>
      <c r="BV3574">
        <v>1</v>
      </c>
      <c r="BW3574">
        <v>1</v>
      </c>
      <c r="BX3574">
        <v>1</v>
      </c>
      <c r="BY3574" t="s">
        <v>3</v>
      </c>
      <c r="BZ3574">
        <v>70</v>
      </c>
      <c r="CA3574">
        <v>10</v>
      </c>
      <c r="CB3574" t="s">
        <v>3</v>
      </c>
      <c r="CE3574">
        <v>0</v>
      </c>
      <c r="CF3574">
        <v>0</v>
      </c>
      <c r="CG3574">
        <v>0</v>
      </c>
      <c r="CM3574">
        <v>0</v>
      </c>
      <c r="CN3574" t="s">
        <v>3</v>
      </c>
      <c r="CO3574">
        <v>0</v>
      </c>
      <c r="CP3574">
        <f>(P3574+Q3574+S3574)</f>
        <v>339833</v>
      </c>
      <c r="CQ3574">
        <f>(AC3574*BC3574*AW3574)</f>
        <v>108.81</v>
      </c>
      <c r="CR3574">
        <f>(((((ET3574*13))*BB3574-((EU3574*13))*BS3574)+AE3574*BS3574)*AV3574)</f>
        <v>0</v>
      </c>
      <c r="CS3574">
        <f>(AE3574*BS3574*AV3574)</f>
        <v>0</v>
      </c>
      <c r="CT3574">
        <f>(AF3574*BA3574*AV3574)</f>
        <v>16882.84</v>
      </c>
      <c r="CU3574">
        <f>AG3574</f>
        <v>0</v>
      </c>
      <c r="CV3574">
        <f>(AH3574*AV3574)</f>
        <v>23.79</v>
      </c>
      <c r="CW3574">
        <f>AI3574</f>
        <v>0</v>
      </c>
      <c r="CX3574">
        <f>AJ3574</f>
        <v>0</v>
      </c>
      <c r="CY3574">
        <f>((S3574*BZ3574)/100)</f>
        <v>236359.76</v>
      </c>
      <c r="CZ3574">
        <f>((S3574*CA3574)/100)</f>
        <v>33765.68</v>
      </c>
      <c r="DC3574" t="s">
        <v>3</v>
      </c>
      <c r="DD3574" t="s">
        <v>102</v>
      </c>
      <c r="DE3574" t="s">
        <v>102</v>
      </c>
      <c r="DF3574" t="s">
        <v>102</v>
      </c>
      <c r="DG3574" t="s">
        <v>102</v>
      </c>
      <c r="DH3574" t="s">
        <v>3</v>
      </c>
      <c r="DI3574" t="s">
        <v>102</v>
      </c>
      <c r="DJ3574" t="s">
        <v>102</v>
      </c>
      <c r="DK3574" t="s">
        <v>3</v>
      </c>
      <c r="DL3574" t="s">
        <v>3</v>
      </c>
      <c r="DM3574" t="s">
        <v>3</v>
      </c>
      <c r="DN3574">
        <v>0</v>
      </c>
      <c r="DO3574">
        <v>0</v>
      </c>
      <c r="DP3574">
        <v>1</v>
      </c>
      <c r="DQ3574">
        <v>1</v>
      </c>
      <c r="DU3574">
        <v>1010</v>
      </c>
      <c r="DV3574" t="s">
        <v>18</v>
      </c>
      <c r="DW3574" t="s">
        <v>18</v>
      </c>
      <c r="DX3574">
        <v>1</v>
      </c>
      <c r="DZ3574" t="s">
        <v>3</v>
      </c>
      <c r="EA3574" t="s">
        <v>3</v>
      </c>
      <c r="EB3574" t="s">
        <v>3</v>
      </c>
      <c r="EC3574" t="s">
        <v>3</v>
      </c>
      <c r="EE3574">
        <v>284416175</v>
      </c>
      <c r="EF3574">
        <v>1</v>
      </c>
      <c r="EG3574" t="s">
        <v>21</v>
      </c>
      <c r="EH3574">
        <v>0</v>
      </c>
      <c r="EI3574" t="s">
        <v>3</v>
      </c>
      <c r="EJ3574">
        <v>4</v>
      </c>
      <c r="EK3574">
        <v>0</v>
      </c>
      <c r="EL3574" t="s">
        <v>22</v>
      </c>
      <c r="EM3574" t="s">
        <v>23</v>
      </c>
      <c r="EO3574" t="s">
        <v>3</v>
      </c>
      <c r="EQ3574">
        <v>1441792</v>
      </c>
      <c r="ER3574">
        <v>1307.05</v>
      </c>
      <c r="ES3574">
        <v>8.3699999999999992</v>
      </c>
      <c r="ET3574">
        <v>0</v>
      </c>
      <c r="EU3574">
        <v>0</v>
      </c>
      <c r="EV3574">
        <v>1298.68</v>
      </c>
      <c r="EW3574">
        <v>1.83</v>
      </c>
      <c r="EX3574">
        <v>0</v>
      </c>
      <c r="EY3574">
        <v>0</v>
      </c>
      <c r="FQ3574">
        <v>0</v>
      </c>
      <c r="FR3574">
        <v>0</v>
      </c>
      <c r="FS3574">
        <v>0</v>
      </c>
      <c r="FX3574">
        <v>70</v>
      </c>
      <c r="FY3574">
        <v>10</v>
      </c>
      <c r="GA3574" t="s">
        <v>3</v>
      </c>
      <c r="GD3574">
        <v>0</v>
      </c>
      <c r="GF3574">
        <v>368213878</v>
      </c>
      <c r="GG3574">
        <v>2</v>
      </c>
      <c r="GH3574">
        <v>1</v>
      </c>
      <c r="GI3574">
        <v>-2</v>
      </c>
      <c r="GJ3574">
        <v>0</v>
      </c>
      <c r="GK3574">
        <f>ROUND(R3574*(R12)/100,2)</f>
        <v>0</v>
      </c>
      <c r="GL3574">
        <f>ROUND(IF(AND(BH3574=3,BI3574=3,FS3574&lt;&gt;0),P3574,0),2)</f>
        <v>0</v>
      </c>
      <c r="GM3574">
        <f>ROUND(O3574+X3574+Y3574+GK3574,2)+GX3574</f>
        <v>609958.43999999994</v>
      </c>
      <c r="GN3574">
        <f>IF(OR(BI3574=0,BI3574=1),GM3574-GX3574,0)</f>
        <v>0</v>
      </c>
      <c r="GO3574">
        <f>IF(BI3574=2,GM3574-GX3574,0)</f>
        <v>0</v>
      </c>
      <c r="GP3574">
        <f>IF(BI3574=4,GM3574-GX3574,0)</f>
        <v>609958.43999999994</v>
      </c>
      <c r="GR3574">
        <v>0</v>
      </c>
      <c r="GS3574">
        <v>0</v>
      </c>
      <c r="GT3574">
        <v>0</v>
      </c>
      <c r="GU3574" t="s">
        <v>3</v>
      </c>
      <c r="GV3574">
        <f>ROUND((GT3574),6)</f>
        <v>0</v>
      </c>
      <c r="GW3574">
        <v>1</v>
      </c>
      <c r="GX3574">
        <f>ROUND(HC3574*I3574,2)</f>
        <v>0</v>
      </c>
      <c r="HA3574">
        <v>0</v>
      </c>
      <c r="HB3574">
        <v>0</v>
      </c>
      <c r="HC3574">
        <f>GV3574*GW3574</f>
        <v>0</v>
      </c>
      <c r="HE3574" t="s">
        <v>3</v>
      </c>
      <c r="HF3574" t="s">
        <v>3</v>
      </c>
      <c r="HM3574" t="s">
        <v>3</v>
      </c>
      <c r="HN3574" t="s">
        <v>3</v>
      </c>
      <c r="HO3574" t="s">
        <v>3</v>
      </c>
      <c r="HP3574" t="s">
        <v>3</v>
      </c>
      <c r="HQ3574" t="s">
        <v>3</v>
      </c>
      <c r="HS3574">
        <v>0</v>
      </c>
      <c r="IK3574">
        <v>0</v>
      </c>
    </row>
    <row r="3576" spans="1:245" x14ac:dyDescent="0.25">
      <c r="A3576" s="2">
        <v>51</v>
      </c>
      <c r="B3576" s="2">
        <f>B3570</f>
        <v>1</v>
      </c>
      <c r="C3576" s="2">
        <f>A3570</f>
        <v>5</v>
      </c>
      <c r="D3576" s="2">
        <f>ROW(A3570)</f>
        <v>3570</v>
      </c>
      <c r="E3576" s="2"/>
      <c r="F3576" s="2" t="str">
        <f>IF(F3570&lt;&gt;"",F3570,"")</f>
        <v>Новый подраздел</v>
      </c>
      <c r="G3576" s="2" t="str">
        <f>IF(G3570&lt;&gt;"",G3570,"")</f>
        <v>СВН - Здания</v>
      </c>
      <c r="H3576" s="2">
        <v>0</v>
      </c>
      <c r="I3576" s="2"/>
      <c r="J3576" s="2"/>
      <c r="K3576" s="2"/>
      <c r="L3576" s="2"/>
      <c r="M3576" s="2"/>
      <c r="N3576" s="2"/>
      <c r="O3576" s="2">
        <f t="shared" ref="O3576:T3576" si="1707">ROUND(AB3576,2)</f>
        <v>339833</v>
      </c>
      <c r="P3576" s="2">
        <f t="shared" si="1707"/>
        <v>2176.1999999999998</v>
      </c>
      <c r="Q3576" s="2">
        <f t="shared" si="1707"/>
        <v>0</v>
      </c>
      <c r="R3576" s="2">
        <f t="shared" si="1707"/>
        <v>0</v>
      </c>
      <c r="S3576" s="2">
        <f t="shared" si="1707"/>
        <v>337656.8</v>
      </c>
      <c r="T3576" s="2">
        <f t="shared" si="1707"/>
        <v>0</v>
      </c>
      <c r="U3576" s="2">
        <f>AH3576</f>
        <v>475.79999999999995</v>
      </c>
      <c r="V3576" s="2">
        <f>AI3576</f>
        <v>0</v>
      </c>
      <c r="W3576" s="2">
        <f>ROUND(AJ3576,2)</f>
        <v>0</v>
      </c>
      <c r="X3576" s="2">
        <f>ROUND(AK3576,2)</f>
        <v>236359.76</v>
      </c>
      <c r="Y3576" s="2">
        <f>ROUND(AL3576,2)</f>
        <v>33765.68</v>
      </c>
      <c r="Z3576" s="2"/>
      <c r="AA3576" s="2"/>
      <c r="AB3576" s="2">
        <f>ROUND(SUMIF(AA3574:AA3574,"=288585831",O3574:O3574),2)</f>
        <v>339833</v>
      </c>
      <c r="AC3576" s="2">
        <f>ROUND(SUMIF(AA3574:AA3574,"=288585831",P3574:P3574),2)</f>
        <v>2176.1999999999998</v>
      </c>
      <c r="AD3576" s="2">
        <f>ROUND(SUMIF(AA3574:AA3574,"=288585831",Q3574:Q3574),2)</f>
        <v>0</v>
      </c>
      <c r="AE3576" s="2">
        <f>ROUND(SUMIF(AA3574:AA3574,"=288585831",R3574:R3574),2)</f>
        <v>0</v>
      </c>
      <c r="AF3576" s="2">
        <f>ROUND(SUMIF(AA3574:AA3574,"=288585831",S3574:S3574),2)</f>
        <v>337656.8</v>
      </c>
      <c r="AG3576" s="2">
        <f>ROUND(SUMIF(AA3574:AA3574,"=288585831",T3574:T3574),2)</f>
        <v>0</v>
      </c>
      <c r="AH3576" s="2">
        <f>SUMIF(AA3574:AA3574,"=288585831",U3574:U3574)</f>
        <v>475.79999999999995</v>
      </c>
      <c r="AI3576" s="2">
        <f>SUMIF(AA3574:AA3574,"=288585831",V3574:V3574)</f>
        <v>0</v>
      </c>
      <c r="AJ3576" s="2">
        <f>ROUND(SUMIF(AA3574:AA3574,"=288585831",W3574:W3574),2)</f>
        <v>0</v>
      </c>
      <c r="AK3576" s="2">
        <f>ROUND(SUMIF(AA3574:AA3574,"=288585831",X3574:X3574),2)</f>
        <v>236359.76</v>
      </c>
      <c r="AL3576" s="2">
        <f>ROUND(SUMIF(AA3574:AA3574,"=288585831",Y3574:Y3574),2)</f>
        <v>33765.68</v>
      </c>
      <c r="AM3576" s="2"/>
      <c r="AN3576" s="2"/>
      <c r="AO3576" s="2">
        <f t="shared" ref="AO3576:BD3576" si="1708">ROUND(BX3576,2)</f>
        <v>0</v>
      </c>
      <c r="AP3576" s="2">
        <f t="shared" si="1708"/>
        <v>0</v>
      </c>
      <c r="AQ3576" s="2">
        <f t="shared" si="1708"/>
        <v>0</v>
      </c>
      <c r="AR3576" s="2">
        <f t="shared" si="1708"/>
        <v>609958.43999999994</v>
      </c>
      <c r="AS3576" s="2">
        <f t="shared" si="1708"/>
        <v>0</v>
      </c>
      <c r="AT3576" s="2">
        <f t="shared" si="1708"/>
        <v>0</v>
      </c>
      <c r="AU3576" s="2">
        <f t="shared" si="1708"/>
        <v>609958.43999999994</v>
      </c>
      <c r="AV3576" s="2">
        <f t="shared" si="1708"/>
        <v>2176.1999999999998</v>
      </c>
      <c r="AW3576" s="2">
        <f t="shared" si="1708"/>
        <v>2176.1999999999998</v>
      </c>
      <c r="AX3576" s="2">
        <f t="shared" si="1708"/>
        <v>0</v>
      </c>
      <c r="AY3576" s="2">
        <f t="shared" si="1708"/>
        <v>2176.1999999999998</v>
      </c>
      <c r="AZ3576" s="2">
        <f t="shared" si="1708"/>
        <v>0</v>
      </c>
      <c r="BA3576" s="2">
        <f t="shared" si="1708"/>
        <v>0</v>
      </c>
      <c r="BB3576" s="2">
        <f t="shared" si="1708"/>
        <v>0</v>
      </c>
      <c r="BC3576" s="2">
        <f t="shared" si="1708"/>
        <v>0</v>
      </c>
      <c r="BD3576" s="2">
        <f t="shared" si="1708"/>
        <v>0</v>
      </c>
      <c r="BE3576" s="2"/>
      <c r="BF3576" s="2"/>
      <c r="BG3576" s="2"/>
      <c r="BH3576" s="2"/>
      <c r="BI3576" s="2"/>
      <c r="BJ3576" s="2"/>
      <c r="BK3576" s="2"/>
      <c r="BL3576" s="2"/>
      <c r="BM3576" s="2"/>
      <c r="BN3576" s="2"/>
      <c r="BO3576" s="2"/>
      <c r="BP3576" s="2"/>
      <c r="BQ3576" s="2"/>
      <c r="BR3576" s="2"/>
      <c r="BS3576" s="2"/>
      <c r="BT3576" s="2"/>
      <c r="BU3576" s="2"/>
      <c r="BV3576" s="2"/>
      <c r="BW3576" s="2"/>
      <c r="BX3576" s="2">
        <f>ROUND(SUMIF(AA3574:AA3574,"=288585831",FQ3574:FQ3574),2)</f>
        <v>0</v>
      </c>
      <c r="BY3576" s="2">
        <f>ROUND(SUMIF(AA3574:AA3574,"=288585831",FR3574:FR3574),2)</f>
        <v>0</v>
      </c>
      <c r="BZ3576" s="2">
        <f>ROUND(SUMIF(AA3574:AA3574,"=288585831",GL3574:GL3574),2)</f>
        <v>0</v>
      </c>
      <c r="CA3576" s="2">
        <f>ROUND(SUMIF(AA3574:AA3574,"=288585831",GM3574:GM3574),2)</f>
        <v>609958.43999999994</v>
      </c>
      <c r="CB3576" s="2">
        <f>ROUND(SUMIF(AA3574:AA3574,"=288585831",GN3574:GN3574),2)</f>
        <v>0</v>
      </c>
      <c r="CC3576" s="2">
        <f>ROUND(SUMIF(AA3574:AA3574,"=288585831",GO3574:GO3574),2)</f>
        <v>0</v>
      </c>
      <c r="CD3576" s="2">
        <f>ROUND(SUMIF(AA3574:AA3574,"=288585831",GP3574:GP3574),2)</f>
        <v>609958.43999999994</v>
      </c>
      <c r="CE3576" s="2">
        <f>AC3576-BX3576</f>
        <v>2176.1999999999998</v>
      </c>
      <c r="CF3576" s="2">
        <f>AC3576-BY3576</f>
        <v>2176.1999999999998</v>
      </c>
      <c r="CG3576" s="2">
        <f>BX3576-BZ3576</f>
        <v>0</v>
      </c>
      <c r="CH3576" s="2">
        <f>AC3576-BX3576-BY3576+BZ3576</f>
        <v>2176.1999999999998</v>
      </c>
      <c r="CI3576" s="2">
        <f>BY3576-BZ3576</f>
        <v>0</v>
      </c>
      <c r="CJ3576" s="2">
        <f>ROUND(SUMIF(AA3574:AA3574,"=288585831",GX3574:GX3574),2)</f>
        <v>0</v>
      </c>
      <c r="CK3576" s="2">
        <f>ROUND(SUMIF(AA3574:AA3574,"=288585831",GY3574:GY3574),2)</f>
        <v>0</v>
      </c>
      <c r="CL3576" s="2">
        <f>ROUND(SUMIF(AA3574:AA3574,"=288585831",GZ3574:GZ3574),2)</f>
        <v>0</v>
      </c>
      <c r="CM3576" s="2">
        <f>ROUND(SUMIF(AA3574:AA3574,"=288585831",HD3574:HD3574),2)</f>
        <v>0</v>
      </c>
      <c r="CN3576" s="2"/>
      <c r="CO3576" s="2"/>
      <c r="CP3576" s="2"/>
      <c r="CQ3576" s="2"/>
      <c r="CR3576" s="2"/>
      <c r="CS3576" s="2"/>
      <c r="CT3576" s="2"/>
      <c r="CU3576" s="2"/>
      <c r="CV3576" s="2"/>
      <c r="CW3576" s="2"/>
      <c r="CX3576" s="2"/>
      <c r="CY3576" s="2"/>
      <c r="CZ3576" s="2"/>
      <c r="DA3576" s="2"/>
      <c r="DB3576" s="2"/>
      <c r="DC3576" s="2"/>
      <c r="DD3576" s="2"/>
      <c r="DE3576" s="2"/>
      <c r="DF3576" s="2"/>
      <c r="DG3576" s="3"/>
      <c r="DH3576" s="3"/>
      <c r="DI3576" s="3"/>
      <c r="DJ3576" s="3"/>
      <c r="DK3576" s="3"/>
      <c r="DL3576" s="3"/>
      <c r="DM3576" s="3"/>
      <c r="DN3576" s="3"/>
      <c r="DO3576" s="3"/>
      <c r="DP3576" s="3"/>
      <c r="DQ3576" s="3"/>
      <c r="DR3576" s="3"/>
      <c r="DS3576" s="3"/>
      <c r="DT3576" s="3"/>
      <c r="DU3576" s="3"/>
      <c r="DV3576" s="3"/>
      <c r="DW3576" s="3"/>
      <c r="DX3576" s="3"/>
      <c r="DY3576" s="3"/>
      <c r="DZ3576" s="3"/>
      <c r="EA3576" s="3"/>
      <c r="EB3576" s="3"/>
      <c r="EC3576" s="3"/>
      <c r="ED3576" s="3"/>
      <c r="EE3576" s="3"/>
      <c r="EF3576" s="3"/>
      <c r="EG3576" s="3"/>
      <c r="EH3576" s="3"/>
      <c r="EI3576" s="3"/>
      <c r="EJ3576" s="3"/>
      <c r="EK3576" s="3"/>
      <c r="EL3576" s="3"/>
      <c r="EM3576" s="3"/>
      <c r="EN3576" s="3"/>
      <c r="EO3576" s="3"/>
      <c r="EP3576" s="3"/>
      <c r="EQ3576" s="3"/>
      <c r="ER3576" s="3"/>
      <c r="ES3576" s="3"/>
      <c r="ET3576" s="3"/>
      <c r="EU3576" s="3"/>
      <c r="EV3576" s="3"/>
      <c r="EW3576" s="3"/>
      <c r="EX3576" s="3"/>
      <c r="EY3576" s="3"/>
      <c r="EZ3576" s="3"/>
      <c r="FA3576" s="3"/>
      <c r="FB3576" s="3"/>
      <c r="FC3576" s="3"/>
      <c r="FD3576" s="3"/>
      <c r="FE3576" s="3"/>
      <c r="FF3576" s="3"/>
      <c r="FG3576" s="3"/>
      <c r="FH3576" s="3"/>
      <c r="FI3576" s="3"/>
      <c r="FJ3576" s="3"/>
      <c r="FK3576" s="3"/>
      <c r="FL3576" s="3"/>
      <c r="FM3576" s="3"/>
      <c r="FN3576" s="3"/>
      <c r="FO3576" s="3"/>
      <c r="FP3576" s="3"/>
      <c r="FQ3576" s="3"/>
      <c r="FR3576" s="3"/>
      <c r="FS3576" s="3"/>
      <c r="FT3576" s="3"/>
      <c r="FU3576" s="3"/>
      <c r="FV3576" s="3"/>
      <c r="FW3576" s="3"/>
      <c r="FX3576" s="3"/>
      <c r="FY3576" s="3"/>
      <c r="FZ3576" s="3"/>
      <c r="GA3576" s="3"/>
      <c r="GB3576" s="3"/>
      <c r="GC3576" s="3"/>
      <c r="GD3576" s="3"/>
      <c r="GE3576" s="3"/>
      <c r="GF3576" s="3"/>
      <c r="GG3576" s="3"/>
      <c r="GH3576" s="3"/>
      <c r="GI3576" s="3"/>
      <c r="GJ3576" s="3"/>
      <c r="GK3576" s="3"/>
      <c r="GL3576" s="3"/>
      <c r="GM3576" s="3"/>
      <c r="GN3576" s="3"/>
      <c r="GO3576" s="3"/>
      <c r="GP3576" s="3"/>
      <c r="GQ3576" s="3"/>
      <c r="GR3576" s="3"/>
      <c r="GS3576" s="3"/>
      <c r="GT3576" s="3"/>
      <c r="GU3576" s="3"/>
      <c r="GV3576" s="3"/>
      <c r="GW3576" s="3"/>
      <c r="GX3576" s="3">
        <v>0</v>
      </c>
    </row>
    <row r="3578" spans="1:245" x14ac:dyDescent="0.25">
      <c r="A3578" s="4">
        <v>50</v>
      </c>
      <c r="B3578" s="4">
        <v>0</v>
      </c>
      <c r="C3578" s="4">
        <v>0</v>
      </c>
      <c r="D3578" s="4">
        <v>1</v>
      </c>
      <c r="E3578" s="4">
        <v>201</v>
      </c>
      <c r="F3578" s="4">
        <f>ROUND(Source!O3576,O3578)</f>
        <v>339833</v>
      </c>
      <c r="G3578" s="4" t="s">
        <v>24</v>
      </c>
      <c r="H3578" s="4" t="s">
        <v>25</v>
      </c>
      <c r="I3578" s="4"/>
      <c r="J3578" s="4"/>
      <c r="K3578" s="4">
        <v>201</v>
      </c>
      <c r="L3578" s="4">
        <v>1</v>
      </c>
      <c r="M3578" s="4">
        <v>3</v>
      </c>
      <c r="N3578" s="4" t="s">
        <v>3</v>
      </c>
      <c r="O3578" s="4">
        <v>2</v>
      </c>
      <c r="P3578" s="4"/>
      <c r="Q3578" s="4"/>
      <c r="R3578" s="4"/>
      <c r="S3578" s="4"/>
      <c r="T3578" s="4"/>
      <c r="U3578" s="4"/>
      <c r="V3578" s="4"/>
      <c r="W3578" s="4">
        <v>339833</v>
      </c>
      <c r="X3578" s="4">
        <v>1</v>
      </c>
      <c r="Y3578" s="4">
        <v>339833</v>
      </c>
      <c r="Z3578" s="4"/>
      <c r="AA3578" s="4"/>
      <c r="AB3578" s="4"/>
    </row>
    <row r="3579" spans="1:245" x14ac:dyDescent="0.25">
      <c r="A3579" s="4">
        <v>50</v>
      </c>
      <c r="B3579" s="4">
        <v>0</v>
      </c>
      <c r="C3579" s="4">
        <v>0</v>
      </c>
      <c r="D3579" s="4">
        <v>1</v>
      </c>
      <c r="E3579" s="4">
        <v>202</v>
      </c>
      <c r="F3579" s="4">
        <f>ROUND(Source!P3576,O3579)</f>
        <v>2176.1999999999998</v>
      </c>
      <c r="G3579" s="4" t="s">
        <v>26</v>
      </c>
      <c r="H3579" s="4" t="s">
        <v>27</v>
      </c>
      <c r="I3579" s="4"/>
      <c r="J3579" s="4"/>
      <c r="K3579" s="4">
        <v>202</v>
      </c>
      <c r="L3579" s="4">
        <v>2</v>
      </c>
      <c r="M3579" s="4">
        <v>3</v>
      </c>
      <c r="N3579" s="4" t="s">
        <v>3</v>
      </c>
      <c r="O3579" s="4">
        <v>2</v>
      </c>
      <c r="P3579" s="4"/>
      <c r="Q3579" s="4"/>
      <c r="R3579" s="4"/>
      <c r="S3579" s="4"/>
      <c r="T3579" s="4"/>
      <c r="U3579" s="4"/>
      <c r="V3579" s="4"/>
      <c r="W3579" s="4">
        <v>2176.1999999999998</v>
      </c>
      <c r="X3579" s="4">
        <v>1</v>
      </c>
      <c r="Y3579" s="4">
        <v>2176.1999999999998</v>
      </c>
      <c r="Z3579" s="4"/>
      <c r="AA3579" s="4"/>
      <c r="AB3579" s="4"/>
    </row>
    <row r="3580" spans="1:245" x14ac:dyDescent="0.25">
      <c r="A3580" s="4">
        <v>50</v>
      </c>
      <c r="B3580" s="4">
        <v>0</v>
      </c>
      <c r="C3580" s="4">
        <v>0</v>
      </c>
      <c r="D3580" s="4">
        <v>1</v>
      </c>
      <c r="E3580" s="4">
        <v>222</v>
      </c>
      <c r="F3580" s="4">
        <f>ROUND(Source!AO3576,O3580)</f>
        <v>0</v>
      </c>
      <c r="G3580" s="4" t="s">
        <v>28</v>
      </c>
      <c r="H3580" s="4" t="s">
        <v>29</v>
      </c>
      <c r="I3580" s="4"/>
      <c r="J3580" s="4"/>
      <c r="K3580" s="4">
        <v>222</v>
      </c>
      <c r="L3580" s="4">
        <v>3</v>
      </c>
      <c r="M3580" s="4">
        <v>3</v>
      </c>
      <c r="N3580" s="4" t="s">
        <v>3</v>
      </c>
      <c r="O3580" s="4">
        <v>2</v>
      </c>
      <c r="P3580" s="4"/>
      <c r="Q3580" s="4"/>
      <c r="R3580" s="4"/>
      <c r="S3580" s="4"/>
      <c r="T3580" s="4"/>
      <c r="U3580" s="4"/>
      <c r="V3580" s="4"/>
      <c r="W3580" s="4">
        <v>0</v>
      </c>
      <c r="X3580" s="4">
        <v>1</v>
      </c>
      <c r="Y3580" s="4">
        <v>0</v>
      </c>
      <c r="Z3580" s="4"/>
      <c r="AA3580" s="4"/>
      <c r="AB3580" s="4"/>
    </row>
    <row r="3581" spans="1:245" x14ac:dyDescent="0.25">
      <c r="A3581" s="4">
        <v>50</v>
      </c>
      <c r="B3581" s="4">
        <v>0</v>
      </c>
      <c r="C3581" s="4">
        <v>0</v>
      </c>
      <c r="D3581" s="4">
        <v>1</v>
      </c>
      <c r="E3581" s="4">
        <v>225</v>
      </c>
      <c r="F3581" s="4">
        <f>ROUND(Source!AV3576,O3581)</f>
        <v>2176.1999999999998</v>
      </c>
      <c r="G3581" s="4" t="s">
        <v>30</v>
      </c>
      <c r="H3581" s="4" t="s">
        <v>31</v>
      </c>
      <c r="I3581" s="4"/>
      <c r="J3581" s="4"/>
      <c r="K3581" s="4">
        <v>225</v>
      </c>
      <c r="L3581" s="4">
        <v>4</v>
      </c>
      <c r="M3581" s="4">
        <v>3</v>
      </c>
      <c r="N3581" s="4" t="s">
        <v>3</v>
      </c>
      <c r="O3581" s="4">
        <v>2</v>
      </c>
      <c r="P3581" s="4"/>
      <c r="Q3581" s="4"/>
      <c r="R3581" s="4"/>
      <c r="S3581" s="4"/>
      <c r="T3581" s="4"/>
      <c r="U3581" s="4"/>
      <c r="V3581" s="4"/>
      <c r="W3581" s="4">
        <v>2176.1999999999998</v>
      </c>
      <c r="X3581" s="4">
        <v>1</v>
      </c>
      <c r="Y3581" s="4">
        <v>2176.1999999999998</v>
      </c>
      <c r="Z3581" s="4"/>
      <c r="AA3581" s="4"/>
      <c r="AB3581" s="4"/>
    </row>
    <row r="3582" spans="1:245" x14ac:dyDescent="0.25">
      <c r="A3582" s="4">
        <v>50</v>
      </c>
      <c r="B3582" s="4">
        <v>0</v>
      </c>
      <c r="C3582" s="4">
        <v>0</v>
      </c>
      <c r="D3582" s="4">
        <v>1</v>
      </c>
      <c r="E3582" s="4">
        <v>226</v>
      </c>
      <c r="F3582" s="4">
        <f>ROUND(Source!AW3576,O3582)</f>
        <v>2176.1999999999998</v>
      </c>
      <c r="G3582" s="4" t="s">
        <v>32</v>
      </c>
      <c r="H3582" s="4" t="s">
        <v>33</v>
      </c>
      <c r="I3582" s="4"/>
      <c r="J3582" s="4"/>
      <c r="K3582" s="4">
        <v>226</v>
      </c>
      <c r="L3582" s="4">
        <v>5</v>
      </c>
      <c r="M3582" s="4">
        <v>3</v>
      </c>
      <c r="N3582" s="4" t="s">
        <v>3</v>
      </c>
      <c r="O3582" s="4">
        <v>2</v>
      </c>
      <c r="P3582" s="4"/>
      <c r="Q3582" s="4"/>
      <c r="R3582" s="4"/>
      <c r="S3582" s="4"/>
      <c r="T3582" s="4"/>
      <c r="U3582" s="4"/>
      <c r="V3582" s="4"/>
      <c r="W3582" s="4">
        <v>2176.1999999999998</v>
      </c>
      <c r="X3582" s="4">
        <v>1</v>
      </c>
      <c r="Y3582" s="4">
        <v>2176.1999999999998</v>
      </c>
      <c r="Z3582" s="4"/>
      <c r="AA3582" s="4"/>
      <c r="AB3582" s="4"/>
    </row>
    <row r="3583" spans="1:245" x14ac:dyDescent="0.25">
      <c r="A3583" s="4">
        <v>50</v>
      </c>
      <c r="B3583" s="4">
        <v>0</v>
      </c>
      <c r="C3583" s="4">
        <v>0</v>
      </c>
      <c r="D3583" s="4">
        <v>1</v>
      </c>
      <c r="E3583" s="4">
        <v>227</v>
      </c>
      <c r="F3583" s="4">
        <f>ROUND(Source!AX3576,O3583)</f>
        <v>0</v>
      </c>
      <c r="G3583" s="4" t="s">
        <v>34</v>
      </c>
      <c r="H3583" s="4" t="s">
        <v>35</v>
      </c>
      <c r="I3583" s="4"/>
      <c r="J3583" s="4"/>
      <c r="K3583" s="4">
        <v>227</v>
      </c>
      <c r="L3583" s="4">
        <v>6</v>
      </c>
      <c r="M3583" s="4">
        <v>3</v>
      </c>
      <c r="N3583" s="4" t="s">
        <v>3</v>
      </c>
      <c r="O3583" s="4">
        <v>2</v>
      </c>
      <c r="P3583" s="4"/>
      <c r="Q3583" s="4"/>
      <c r="R3583" s="4"/>
      <c r="S3583" s="4"/>
      <c r="T3583" s="4"/>
      <c r="U3583" s="4"/>
      <c r="V3583" s="4"/>
      <c r="W3583" s="4">
        <v>0</v>
      </c>
      <c r="X3583" s="4">
        <v>1</v>
      </c>
      <c r="Y3583" s="4">
        <v>0</v>
      </c>
      <c r="Z3583" s="4"/>
      <c r="AA3583" s="4"/>
      <c r="AB3583" s="4"/>
    </row>
    <row r="3584" spans="1:245" x14ac:dyDescent="0.25">
      <c r="A3584" s="4">
        <v>50</v>
      </c>
      <c r="B3584" s="4">
        <v>0</v>
      </c>
      <c r="C3584" s="4">
        <v>0</v>
      </c>
      <c r="D3584" s="4">
        <v>1</v>
      </c>
      <c r="E3584" s="4">
        <v>228</v>
      </c>
      <c r="F3584" s="4">
        <f>ROUND(Source!AY3576,O3584)</f>
        <v>2176.1999999999998</v>
      </c>
      <c r="G3584" s="4" t="s">
        <v>36</v>
      </c>
      <c r="H3584" s="4" t="s">
        <v>37</v>
      </c>
      <c r="I3584" s="4"/>
      <c r="J3584" s="4"/>
      <c r="K3584" s="4">
        <v>228</v>
      </c>
      <c r="L3584" s="4">
        <v>7</v>
      </c>
      <c r="M3584" s="4">
        <v>3</v>
      </c>
      <c r="N3584" s="4" t="s">
        <v>3</v>
      </c>
      <c r="O3584" s="4">
        <v>2</v>
      </c>
      <c r="P3584" s="4"/>
      <c r="Q3584" s="4"/>
      <c r="R3584" s="4"/>
      <c r="S3584" s="4"/>
      <c r="T3584" s="4"/>
      <c r="U3584" s="4"/>
      <c r="V3584" s="4"/>
      <c r="W3584" s="4">
        <v>2176.1999999999998</v>
      </c>
      <c r="X3584" s="4">
        <v>1</v>
      </c>
      <c r="Y3584" s="4">
        <v>2176.1999999999998</v>
      </c>
      <c r="Z3584" s="4"/>
      <c r="AA3584" s="4"/>
      <c r="AB3584" s="4"/>
    </row>
    <row r="3585" spans="1:28" x14ac:dyDescent="0.25">
      <c r="A3585" s="4">
        <v>50</v>
      </c>
      <c r="B3585" s="4">
        <v>0</v>
      </c>
      <c r="C3585" s="4">
        <v>0</v>
      </c>
      <c r="D3585" s="4">
        <v>1</v>
      </c>
      <c r="E3585" s="4">
        <v>216</v>
      </c>
      <c r="F3585" s="4">
        <f>ROUND(Source!AP3576,O3585)</f>
        <v>0</v>
      </c>
      <c r="G3585" s="4" t="s">
        <v>38</v>
      </c>
      <c r="H3585" s="4" t="s">
        <v>39</v>
      </c>
      <c r="I3585" s="4"/>
      <c r="J3585" s="4"/>
      <c r="K3585" s="4">
        <v>216</v>
      </c>
      <c r="L3585" s="4">
        <v>8</v>
      </c>
      <c r="M3585" s="4">
        <v>3</v>
      </c>
      <c r="N3585" s="4" t="s">
        <v>3</v>
      </c>
      <c r="O3585" s="4">
        <v>2</v>
      </c>
      <c r="P3585" s="4"/>
      <c r="Q3585" s="4"/>
      <c r="R3585" s="4"/>
      <c r="S3585" s="4"/>
      <c r="T3585" s="4"/>
      <c r="U3585" s="4"/>
      <c r="V3585" s="4"/>
      <c r="W3585" s="4">
        <v>0</v>
      </c>
      <c r="X3585" s="4">
        <v>1</v>
      </c>
      <c r="Y3585" s="4">
        <v>0</v>
      </c>
      <c r="Z3585" s="4"/>
      <c r="AA3585" s="4"/>
      <c r="AB3585" s="4"/>
    </row>
    <row r="3586" spans="1:28" x14ac:dyDescent="0.25">
      <c r="A3586" s="4">
        <v>50</v>
      </c>
      <c r="B3586" s="4">
        <v>0</v>
      </c>
      <c r="C3586" s="4">
        <v>0</v>
      </c>
      <c r="D3586" s="4">
        <v>1</v>
      </c>
      <c r="E3586" s="4">
        <v>223</v>
      </c>
      <c r="F3586" s="4">
        <f>ROUND(Source!AQ3576,O3586)</f>
        <v>0</v>
      </c>
      <c r="G3586" s="4" t="s">
        <v>40</v>
      </c>
      <c r="H3586" s="4" t="s">
        <v>41</v>
      </c>
      <c r="I3586" s="4"/>
      <c r="J3586" s="4"/>
      <c r="K3586" s="4">
        <v>223</v>
      </c>
      <c r="L3586" s="4">
        <v>9</v>
      </c>
      <c r="M3586" s="4">
        <v>3</v>
      </c>
      <c r="N3586" s="4" t="s">
        <v>3</v>
      </c>
      <c r="O3586" s="4">
        <v>2</v>
      </c>
      <c r="P3586" s="4"/>
      <c r="Q3586" s="4"/>
      <c r="R3586" s="4"/>
      <c r="S3586" s="4"/>
      <c r="T3586" s="4"/>
      <c r="U3586" s="4"/>
      <c r="V3586" s="4"/>
      <c r="W3586" s="4">
        <v>0</v>
      </c>
      <c r="X3586" s="4">
        <v>1</v>
      </c>
      <c r="Y3586" s="4">
        <v>0</v>
      </c>
      <c r="Z3586" s="4"/>
      <c r="AA3586" s="4"/>
      <c r="AB3586" s="4"/>
    </row>
    <row r="3587" spans="1:28" x14ac:dyDescent="0.25">
      <c r="A3587" s="4">
        <v>50</v>
      </c>
      <c r="B3587" s="4">
        <v>0</v>
      </c>
      <c r="C3587" s="4">
        <v>0</v>
      </c>
      <c r="D3587" s="4">
        <v>1</v>
      </c>
      <c r="E3587" s="4">
        <v>229</v>
      </c>
      <c r="F3587" s="4">
        <f>ROUND(Source!AZ3576,O3587)</f>
        <v>0</v>
      </c>
      <c r="G3587" s="4" t="s">
        <v>42</v>
      </c>
      <c r="H3587" s="4" t="s">
        <v>43</v>
      </c>
      <c r="I3587" s="4"/>
      <c r="J3587" s="4"/>
      <c r="K3587" s="4">
        <v>229</v>
      </c>
      <c r="L3587" s="4">
        <v>10</v>
      </c>
      <c r="M3587" s="4">
        <v>3</v>
      </c>
      <c r="N3587" s="4" t="s">
        <v>3</v>
      </c>
      <c r="O3587" s="4">
        <v>2</v>
      </c>
      <c r="P3587" s="4"/>
      <c r="Q3587" s="4"/>
      <c r="R3587" s="4"/>
      <c r="S3587" s="4"/>
      <c r="T3587" s="4"/>
      <c r="U3587" s="4"/>
      <c r="V3587" s="4"/>
      <c r="W3587" s="4">
        <v>0</v>
      </c>
      <c r="X3587" s="4">
        <v>1</v>
      </c>
      <c r="Y3587" s="4">
        <v>0</v>
      </c>
      <c r="Z3587" s="4"/>
      <c r="AA3587" s="4"/>
      <c r="AB3587" s="4"/>
    </row>
    <row r="3588" spans="1:28" x14ac:dyDescent="0.25">
      <c r="A3588" s="4">
        <v>50</v>
      </c>
      <c r="B3588" s="4">
        <v>0</v>
      </c>
      <c r="C3588" s="4">
        <v>0</v>
      </c>
      <c r="D3588" s="4">
        <v>1</v>
      </c>
      <c r="E3588" s="4">
        <v>203</v>
      </c>
      <c r="F3588" s="4">
        <f>ROUND(Source!Q3576,O3588)</f>
        <v>0</v>
      </c>
      <c r="G3588" s="4" t="s">
        <v>44</v>
      </c>
      <c r="H3588" s="4" t="s">
        <v>45</v>
      </c>
      <c r="I3588" s="4"/>
      <c r="J3588" s="4"/>
      <c r="K3588" s="4">
        <v>203</v>
      </c>
      <c r="L3588" s="4">
        <v>11</v>
      </c>
      <c r="M3588" s="4">
        <v>3</v>
      </c>
      <c r="N3588" s="4" t="s">
        <v>3</v>
      </c>
      <c r="O3588" s="4">
        <v>2</v>
      </c>
      <c r="P3588" s="4"/>
      <c r="Q3588" s="4"/>
      <c r="R3588" s="4"/>
      <c r="S3588" s="4"/>
      <c r="T3588" s="4"/>
      <c r="U3588" s="4"/>
      <c r="V3588" s="4"/>
      <c r="W3588" s="4">
        <v>0</v>
      </c>
      <c r="X3588" s="4">
        <v>1</v>
      </c>
      <c r="Y3588" s="4">
        <v>0</v>
      </c>
      <c r="Z3588" s="4"/>
      <c r="AA3588" s="4"/>
      <c r="AB3588" s="4"/>
    </row>
    <row r="3589" spans="1:28" x14ac:dyDescent="0.25">
      <c r="A3589" s="4">
        <v>50</v>
      </c>
      <c r="B3589" s="4">
        <v>0</v>
      </c>
      <c r="C3589" s="4">
        <v>0</v>
      </c>
      <c r="D3589" s="4">
        <v>1</v>
      </c>
      <c r="E3589" s="4">
        <v>231</v>
      </c>
      <c r="F3589" s="4">
        <f>ROUND(Source!BB3576,O3589)</f>
        <v>0</v>
      </c>
      <c r="G3589" s="4" t="s">
        <v>46</v>
      </c>
      <c r="H3589" s="4" t="s">
        <v>47</v>
      </c>
      <c r="I3589" s="4"/>
      <c r="J3589" s="4"/>
      <c r="K3589" s="4">
        <v>231</v>
      </c>
      <c r="L3589" s="4">
        <v>12</v>
      </c>
      <c r="M3589" s="4">
        <v>3</v>
      </c>
      <c r="N3589" s="4" t="s">
        <v>3</v>
      </c>
      <c r="O3589" s="4">
        <v>2</v>
      </c>
      <c r="P3589" s="4"/>
      <c r="Q3589" s="4"/>
      <c r="R3589" s="4"/>
      <c r="S3589" s="4"/>
      <c r="T3589" s="4"/>
      <c r="U3589" s="4"/>
      <c r="V3589" s="4"/>
      <c r="W3589" s="4">
        <v>0</v>
      </c>
      <c r="X3589" s="4">
        <v>1</v>
      </c>
      <c r="Y3589" s="4">
        <v>0</v>
      </c>
      <c r="Z3589" s="4"/>
      <c r="AA3589" s="4"/>
      <c r="AB3589" s="4"/>
    </row>
    <row r="3590" spans="1:28" x14ac:dyDescent="0.25">
      <c r="A3590" s="4">
        <v>50</v>
      </c>
      <c r="B3590" s="4">
        <v>0</v>
      </c>
      <c r="C3590" s="4">
        <v>0</v>
      </c>
      <c r="D3590" s="4">
        <v>1</v>
      </c>
      <c r="E3590" s="4">
        <v>204</v>
      </c>
      <c r="F3590" s="4">
        <f>ROUND(Source!R3576,O3590)</f>
        <v>0</v>
      </c>
      <c r="G3590" s="4" t="s">
        <v>48</v>
      </c>
      <c r="H3590" s="4" t="s">
        <v>49</v>
      </c>
      <c r="I3590" s="4"/>
      <c r="J3590" s="4"/>
      <c r="K3590" s="4">
        <v>204</v>
      </c>
      <c r="L3590" s="4">
        <v>13</v>
      </c>
      <c r="M3590" s="4">
        <v>3</v>
      </c>
      <c r="N3590" s="4" t="s">
        <v>3</v>
      </c>
      <c r="O3590" s="4">
        <v>2</v>
      </c>
      <c r="P3590" s="4"/>
      <c r="Q3590" s="4"/>
      <c r="R3590" s="4"/>
      <c r="S3590" s="4"/>
      <c r="T3590" s="4"/>
      <c r="U3590" s="4"/>
      <c r="V3590" s="4"/>
      <c r="W3590" s="4">
        <v>0</v>
      </c>
      <c r="X3590" s="4">
        <v>1</v>
      </c>
      <c r="Y3590" s="4">
        <v>0</v>
      </c>
      <c r="Z3590" s="4"/>
      <c r="AA3590" s="4"/>
      <c r="AB3590" s="4"/>
    </row>
    <row r="3591" spans="1:28" x14ac:dyDescent="0.25">
      <c r="A3591" s="4">
        <v>50</v>
      </c>
      <c r="B3591" s="4">
        <v>0</v>
      </c>
      <c r="C3591" s="4">
        <v>0</v>
      </c>
      <c r="D3591" s="4">
        <v>1</v>
      </c>
      <c r="E3591" s="4">
        <v>205</v>
      </c>
      <c r="F3591" s="4">
        <f>ROUND(Source!S3576,O3591)</f>
        <v>337656.8</v>
      </c>
      <c r="G3591" s="4" t="s">
        <v>50</v>
      </c>
      <c r="H3591" s="4" t="s">
        <v>51</v>
      </c>
      <c r="I3591" s="4"/>
      <c r="J3591" s="4"/>
      <c r="K3591" s="4">
        <v>205</v>
      </c>
      <c r="L3591" s="4">
        <v>14</v>
      </c>
      <c r="M3591" s="4">
        <v>3</v>
      </c>
      <c r="N3591" s="4" t="s">
        <v>3</v>
      </c>
      <c r="O3591" s="4">
        <v>2</v>
      </c>
      <c r="P3591" s="4"/>
      <c r="Q3591" s="4"/>
      <c r="R3591" s="4"/>
      <c r="S3591" s="4"/>
      <c r="T3591" s="4"/>
      <c r="U3591" s="4"/>
      <c r="V3591" s="4"/>
      <c r="W3591" s="4">
        <v>337656.8</v>
      </c>
      <c r="X3591" s="4">
        <v>1</v>
      </c>
      <c r="Y3591" s="4">
        <v>337656.8</v>
      </c>
      <c r="Z3591" s="4"/>
      <c r="AA3591" s="4"/>
      <c r="AB3591" s="4"/>
    </row>
    <row r="3592" spans="1:28" x14ac:dyDescent="0.25">
      <c r="A3592" s="4">
        <v>50</v>
      </c>
      <c r="B3592" s="4">
        <v>0</v>
      </c>
      <c r="C3592" s="4">
        <v>0</v>
      </c>
      <c r="D3592" s="4">
        <v>1</v>
      </c>
      <c r="E3592" s="4">
        <v>232</v>
      </c>
      <c r="F3592" s="4">
        <f>ROUND(Source!BC3576,O3592)</f>
        <v>0</v>
      </c>
      <c r="G3592" s="4" t="s">
        <v>52</v>
      </c>
      <c r="H3592" s="4" t="s">
        <v>53</v>
      </c>
      <c r="I3592" s="4"/>
      <c r="J3592" s="4"/>
      <c r="K3592" s="4">
        <v>232</v>
      </c>
      <c r="L3592" s="4">
        <v>15</v>
      </c>
      <c r="M3592" s="4">
        <v>3</v>
      </c>
      <c r="N3592" s="4" t="s">
        <v>3</v>
      </c>
      <c r="O3592" s="4">
        <v>2</v>
      </c>
      <c r="P3592" s="4"/>
      <c r="Q3592" s="4"/>
      <c r="R3592" s="4"/>
      <c r="S3592" s="4"/>
      <c r="T3592" s="4"/>
      <c r="U3592" s="4"/>
      <c r="V3592" s="4"/>
      <c r="W3592" s="4">
        <v>0</v>
      </c>
      <c r="X3592" s="4">
        <v>1</v>
      </c>
      <c r="Y3592" s="4">
        <v>0</v>
      </c>
      <c r="Z3592" s="4"/>
      <c r="AA3592" s="4"/>
      <c r="AB3592" s="4"/>
    </row>
    <row r="3593" spans="1:28" x14ac:dyDescent="0.25">
      <c r="A3593" s="4">
        <v>50</v>
      </c>
      <c r="B3593" s="4">
        <v>0</v>
      </c>
      <c r="C3593" s="4">
        <v>0</v>
      </c>
      <c r="D3593" s="4">
        <v>1</v>
      </c>
      <c r="E3593" s="4">
        <v>214</v>
      </c>
      <c r="F3593" s="4">
        <f>ROUND(Source!AS3576,O3593)</f>
        <v>0</v>
      </c>
      <c r="G3593" s="4" t="s">
        <v>54</v>
      </c>
      <c r="H3593" s="4" t="s">
        <v>55</v>
      </c>
      <c r="I3593" s="4"/>
      <c r="J3593" s="4"/>
      <c r="K3593" s="4">
        <v>214</v>
      </c>
      <c r="L3593" s="4">
        <v>16</v>
      </c>
      <c r="M3593" s="4">
        <v>3</v>
      </c>
      <c r="N3593" s="4" t="s">
        <v>3</v>
      </c>
      <c r="O3593" s="4">
        <v>2</v>
      </c>
      <c r="P3593" s="4"/>
      <c r="Q3593" s="4"/>
      <c r="R3593" s="4"/>
      <c r="S3593" s="4"/>
      <c r="T3593" s="4"/>
      <c r="U3593" s="4"/>
      <c r="V3593" s="4"/>
      <c r="W3593" s="4">
        <v>0</v>
      </c>
      <c r="X3593" s="4">
        <v>1</v>
      </c>
      <c r="Y3593" s="4">
        <v>0</v>
      </c>
      <c r="Z3593" s="4"/>
      <c r="AA3593" s="4"/>
      <c r="AB3593" s="4"/>
    </row>
    <row r="3594" spans="1:28" x14ac:dyDescent="0.25">
      <c r="A3594" s="4">
        <v>50</v>
      </c>
      <c r="B3594" s="4">
        <v>0</v>
      </c>
      <c r="C3594" s="4">
        <v>0</v>
      </c>
      <c r="D3594" s="4">
        <v>1</v>
      </c>
      <c r="E3594" s="4">
        <v>215</v>
      </c>
      <c r="F3594" s="4">
        <f>ROUND(Source!AT3576,O3594)</f>
        <v>0</v>
      </c>
      <c r="G3594" s="4" t="s">
        <v>56</v>
      </c>
      <c r="H3594" s="4" t="s">
        <v>57</v>
      </c>
      <c r="I3594" s="4"/>
      <c r="J3594" s="4"/>
      <c r="K3594" s="4">
        <v>215</v>
      </c>
      <c r="L3594" s="4">
        <v>17</v>
      </c>
      <c r="M3594" s="4">
        <v>3</v>
      </c>
      <c r="N3594" s="4" t="s">
        <v>3</v>
      </c>
      <c r="O3594" s="4">
        <v>2</v>
      </c>
      <c r="P3594" s="4"/>
      <c r="Q3594" s="4"/>
      <c r="R3594" s="4"/>
      <c r="S3594" s="4"/>
      <c r="T3594" s="4"/>
      <c r="U3594" s="4"/>
      <c r="V3594" s="4"/>
      <c r="W3594" s="4">
        <v>0</v>
      </c>
      <c r="X3594" s="4">
        <v>1</v>
      </c>
      <c r="Y3594" s="4">
        <v>0</v>
      </c>
      <c r="Z3594" s="4"/>
      <c r="AA3594" s="4"/>
      <c r="AB3594" s="4"/>
    </row>
    <row r="3595" spans="1:28" x14ac:dyDescent="0.25">
      <c r="A3595" s="4">
        <v>50</v>
      </c>
      <c r="B3595" s="4">
        <v>0</v>
      </c>
      <c r="C3595" s="4">
        <v>0</v>
      </c>
      <c r="D3595" s="4">
        <v>1</v>
      </c>
      <c r="E3595" s="4">
        <v>217</v>
      </c>
      <c r="F3595" s="4">
        <f>ROUND(Source!AU3576,O3595)</f>
        <v>609958.43999999994</v>
      </c>
      <c r="G3595" s="4" t="s">
        <v>58</v>
      </c>
      <c r="H3595" s="4" t="s">
        <v>59</v>
      </c>
      <c r="I3595" s="4"/>
      <c r="J3595" s="4"/>
      <c r="K3595" s="4">
        <v>217</v>
      </c>
      <c r="L3595" s="4">
        <v>18</v>
      </c>
      <c r="M3595" s="4">
        <v>3</v>
      </c>
      <c r="N3595" s="4" t="s">
        <v>3</v>
      </c>
      <c r="O3595" s="4">
        <v>2</v>
      </c>
      <c r="P3595" s="4"/>
      <c r="Q3595" s="4"/>
      <c r="R3595" s="4"/>
      <c r="S3595" s="4"/>
      <c r="T3595" s="4"/>
      <c r="U3595" s="4"/>
      <c r="V3595" s="4"/>
      <c r="W3595" s="4">
        <v>609958.43999999994</v>
      </c>
      <c r="X3595" s="4">
        <v>1</v>
      </c>
      <c r="Y3595" s="4">
        <v>609958.43999999994</v>
      </c>
      <c r="Z3595" s="4"/>
      <c r="AA3595" s="4"/>
      <c r="AB3595" s="4"/>
    </row>
    <row r="3596" spans="1:28" x14ac:dyDescent="0.25">
      <c r="A3596" s="4">
        <v>50</v>
      </c>
      <c r="B3596" s="4">
        <v>0</v>
      </c>
      <c r="C3596" s="4">
        <v>0</v>
      </c>
      <c r="D3596" s="4">
        <v>1</v>
      </c>
      <c r="E3596" s="4">
        <v>230</v>
      </c>
      <c r="F3596" s="4">
        <f>ROUND(Source!BA3576,O3596)</f>
        <v>0</v>
      </c>
      <c r="G3596" s="4" t="s">
        <v>60</v>
      </c>
      <c r="H3596" s="4" t="s">
        <v>61</v>
      </c>
      <c r="I3596" s="4"/>
      <c r="J3596" s="4"/>
      <c r="K3596" s="4">
        <v>230</v>
      </c>
      <c r="L3596" s="4">
        <v>19</v>
      </c>
      <c r="M3596" s="4">
        <v>3</v>
      </c>
      <c r="N3596" s="4" t="s">
        <v>3</v>
      </c>
      <c r="O3596" s="4">
        <v>2</v>
      </c>
      <c r="P3596" s="4"/>
      <c r="Q3596" s="4"/>
      <c r="R3596" s="4"/>
      <c r="S3596" s="4"/>
      <c r="T3596" s="4"/>
      <c r="U3596" s="4"/>
      <c r="V3596" s="4"/>
      <c r="W3596" s="4">
        <v>0</v>
      </c>
      <c r="X3596" s="4">
        <v>1</v>
      </c>
      <c r="Y3596" s="4">
        <v>0</v>
      </c>
      <c r="Z3596" s="4"/>
      <c r="AA3596" s="4"/>
      <c r="AB3596" s="4"/>
    </row>
    <row r="3597" spans="1:28" x14ac:dyDescent="0.25">
      <c r="A3597" s="4">
        <v>50</v>
      </c>
      <c r="B3597" s="4">
        <v>0</v>
      </c>
      <c r="C3597" s="4">
        <v>0</v>
      </c>
      <c r="D3597" s="4">
        <v>1</v>
      </c>
      <c r="E3597" s="4">
        <v>206</v>
      </c>
      <c r="F3597" s="4">
        <f>ROUND(Source!T3576,O3597)</f>
        <v>0</v>
      </c>
      <c r="G3597" s="4" t="s">
        <v>62</v>
      </c>
      <c r="H3597" s="4" t="s">
        <v>63</v>
      </c>
      <c r="I3597" s="4"/>
      <c r="J3597" s="4"/>
      <c r="K3597" s="4">
        <v>206</v>
      </c>
      <c r="L3597" s="4">
        <v>20</v>
      </c>
      <c r="M3597" s="4">
        <v>3</v>
      </c>
      <c r="N3597" s="4" t="s">
        <v>3</v>
      </c>
      <c r="O3597" s="4">
        <v>2</v>
      </c>
      <c r="P3597" s="4"/>
      <c r="Q3597" s="4"/>
      <c r="R3597" s="4"/>
      <c r="S3597" s="4"/>
      <c r="T3597" s="4"/>
      <c r="U3597" s="4"/>
      <c r="V3597" s="4"/>
      <c r="W3597" s="4">
        <v>0</v>
      </c>
      <c r="X3597" s="4">
        <v>1</v>
      </c>
      <c r="Y3597" s="4">
        <v>0</v>
      </c>
      <c r="Z3597" s="4"/>
      <c r="AA3597" s="4"/>
      <c r="AB3597" s="4"/>
    </row>
    <row r="3598" spans="1:28" x14ac:dyDescent="0.25">
      <c r="A3598" s="4">
        <v>50</v>
      </c>
      <c r="B3598" s="4">
        <v>0</v>
      </c>
      <c r="C3598" s="4">
        <v>0</v>
      </c>
      <c r="D3598" s="4">
        <v>1</v>
      </c>
      <c r="E3598" s="4">
        <v>207</v>
      </c>
      <c r="F3598" s="4">
        <f>Source!U3576</f>
        <v>475.79999999999995</v>
      </c>
      <c r="G3598" s="4" t="s">
        <v>64</v>
      </c>
      <c r="H3598" s="4" t="s">
        <v>65</v>
      </c>
      <c r="I3598" s="4"/>
      <c r="J3598" s="4"/>
      <c r="K3598" s="4">
        <v>207</v>
      </c>
      <c r="L3598" s="4">
        <v>21</v>
      </c>
      <c r="M3598" s="4">
        <v>3</v>
      </c>
      <c r="N3598" s="4" t="s">
        <v>3</v>
      </c>
      <c r="O3598" s="4">
        <v>-1</v>
      </c>
      <c r="P3598" s="4"/>
      <c r="Q3598" s="4"/>
      <c r="R3598" s="4"/>
      <c r="S3598" s="4"/>
      <c r="T3598" s="4"/>
      <c r="U3598" s="4"/>
      <c r="V3598" s="4"/>
      <c r="W3598" s="4">
        <v>475.8</v>
      </c>
      <c r="X3598" s="4">
        <v>1</v>
      </c>
      <c r="Y3598" s="4">
        <v>475.8</v>
      </c>
      <c r="Z3598" s="4"/>
      <c r="AA3598" s="4"/>
      <c r="AB3598" s="4"/>
    </row>
    <row r="3599" spans="1:28" x14ac:dyDescent="0.25">
      <c r="A3599" s="4">
        <v>50</v>
      </c>
      <c r="B3599" s="4">
        <v>0</v>
      </c>
      <c r="C3599" s="4">
        <v>0</v>
      </c>
      <c r="D3599" s="4">
        <v>1</v>
      </c>
      <c r="E3599" s="4">
        <v>208</v>
      </c>
      <c r="F3599" s="4">
        <f>Source!V3576</f>
        <v>0</v>
      </c>
      <c r="G3599" s="4" t="s">
        <v>66</v>
      </c>
      <c r="H3599" s="4" t="s">
        <v>67</v>
      </c>
      <c r="I3599" s="4"/>
      <c r="J3599" s="4"/>
      <c r="K3599" s="4">
        <v>208</v>
      </c>
      <c r="L3599" s="4">
        <v>22</v>
      </c>
      <c r="M3599" s="4">
        <v>3</v>
      </c>
      <c r="N3599" s="4" t="s">
        <v>3</v>
      </c>
      <c r="O3599" s="4">
        <v>-1</v>
      </c>
      <c r="P3599" s="4"/>
      <c r="Q3599" s="4"/>
      <c r="R3599" s="4"/>
      <c r="S3599" s="4"/>
      <c r="T3599" s="4"/>
      <c r="U3599" s="4"/>
      <c r="V3599" s="4"/>
      <c r="W3599" s="4">
        <v>0</v>
      </c>
      <c r="X3599" s="4">
        <v>1</v>
      </c>
      <c r="Y3599" s="4">
        <v>0</v>
      </c>
      <c r="Z3599" s="4"/>
      <c r="AA3599" s="4"/>
      <c r="AB3599" s="4"/>
    </row>
    <row r="3600" spans="1:28" x14ac:dyDescent="0.25">
      <c r="A3600" s="4">
        <v>50</v>
      </c>
      <c r="B3600" s="4">
        <v>0</v>
      </c>
      <c r="C3600" s="4">
        <v>0</v>
      </c>
      <c r="D3600" s="4">
        <v>1</v>
      </c>
      <c r="E3600" s="4">
        <v>209</v>
      </c>
      <c r="F3600" s="4">
        <f>ROUND(Source!W3576,O3600)</f>
        <v>0</v>
      </c>
      <c r="G3600" s="4" t="s">
        <v>68</v>
      </c>
      <c r="H3600" s="4" t="s">
        <v>69</v>
      </c>
      <c r="I3600" s="4"/>
      <c r="J3600" s="4"/>
      <c r="K3600" s="4">
        <v>209</v>
      </c>
      <c r="L3600" s="4">
        <v>23</v>
      </c>
      <c r="M3600" s="4">
        <v>3</v>
      </c>
      <c r="N3600" s="4" t="s">
        <v>3</v>
      </c>
      <c r="O3600" s="4">
        <v>2</v>
      </c>
      <c r="P3600" s="4"/>
      <c r="Q3600" s="4"/>
      <c r="R3600" s="4"/>
      <c r="S3600" s="4"/>
      <c r="T3600" s="4"/>
      <c r="U3600" s="4"/>
      <c r="V3600" s="4"/>
      <c r="W3600" s="4">
        <v>0</v>
      </c>
      <c r="X3600" s="4">
        <v>1</v>
      </c>
      <c r="Y3600" s="4">
        <v>0</v>
      </c>
      <c r="Z3600" s="4"/>
      <c r="AA3600" s="4"/>
      <c r="AB3600" s="4"/>
    </row>
    <row r="3601" spans="1:245" x14ac:dyDescent="0.25">
      <c r="A3601" s="4">
        <v>50</v>
      </c>
      <c r="B3601" s="4">
        <v>0</v>
      </c>
      <c r="C3601" s="4">
        <v>0</v>
      </c>
      <c r="D3601" s="4">
        <v>1</v>
      </c>
      <c r="E3601" s="4">
        <v>233</v>
      </c>
      <c r="F3601" s="4">
        <f>ROUND(Source!BD3576,O3601)</f>
        <v>0</v>
      </c>
      <c r="G3601" s="4" t="s">
        <v>70</v>
      </c>
      <c r="H3601" s="4" t="s">
        <v>71</v>
      </c>
      <c r="I3601" s="4"/>
      <c r="J3601" s="4"/>
      <c r="K3601" s="4">
        <v>233</v>
      </c>
      <c r="L3601" s="4">
        <v>24</v>
      </c>
      <c r="M3601" s="4">
        <v>3</v>
      </c>
      <c r="N3601" s="4" t="s">
        <v>3</v>
      </c>
      <c r="O3601" s="4">
        <v>2</v>
      </c>
      <c r="P3601" s="4"/>
      <c r="Q3601" s="4"/>
      <c r="R3601" s="4"/>
      <c r="S3601" s="4"/>
      <c r="T3601" s="4"/>
      <c r="U3601" s="4"/>
      <c r="V3601" s="4"/>
      <c r="W3601" s="4">
        <v>0</v>
      </c>
      <c r="X3601" s="4">
        <v>1</v>
      </c>
      <c r="Y3601" s="4">
        <v>0</v>
      </c>
      <c r="Z3601" s="4"/>
      <c r="AA3601" s="4"/>
      <c r="AB3601" s="4"/>
    </row>
    <row r="3602" spans="1:245" x14ac:dyDescent="0.25">
      <c r="A3602" s="4">
        <v>50</v>
      </c>
      <c r="B3602" s="4">
        <v>0</v>
      </c>
      <c r="C3602" s="4">
        <v>0</v>
      </c>
      <c r="D3602" s="4">
        <v>1</v>
      </c>
      <c r="E3602" s="4">
        <v>210</v>
      </c>
      <c r="F3602" s="4">
        <f>ROUND(Source!X3576,O3602)</f>
        <v>236359.76</v>
      </c>
      <c r="G3602" s="4" t="s">
        <v>72</v>
      </c>
      <c r="H3602" s="4" t="s">
        <v>73</v>
      </c>
      <c r="I3602" s="4"/>
      <c r="J3602" s="4"/>
      <c r="K3602" s="4">
        <v>210</v>
      </c>
      <c r="L3602" s="4">
        <v>25</v>
      </c>
      <c r="M3602" s="4">
        <v>3</v>
      </c>
      <c r="N3602" s="4" t="s">
        <v>3</v>
      </c>
      <c r="O3602" s="4">
        <v>2</v>
      </c>
      <c r="P3602" s="4"/>
      <c r="Q3602" s="4"/>
      <c r="R3602" s="4"/>
      <c r="S3602" s="4"/>
      <c r="T3602" s="4"/>
      <c r="U3602" s="4"/>
      <c r="V3602" s="4"/>
      <c r="W3602" s="4">
        <v>236359.76</v>
      </c>
      <c r="X3602" s="4">
        <v>1</v>
      </c>
      <c r="Y3602" s="4">
        <v>236359.76</v>
      </c>
      <c r="Z3602" s="4"/>
      <c r="AA3602" s="4"/>
      <c r="AB3602" s="4"/>
    </row>
    <row r="3603" spans="1:245" x14ac:dyDescent="0.25">
      <c r="A3603" s="4">
        <v>50</v>
      </c>
      <c r="B3603" s="4">
        <v>0</v>
      </c>
      <c r="C3603" s="4">
        <v>0</v>
      </c>
      <c r="D3603" s="4">
        <v>1</v>
      </c>
      <c r="E3603" s="4">
        <v>211</v>
      </c>
      <c r="F3603" s="4">
        <f>ROUND(Source!Y3576,O3603)</f>
        <v>33765.68</v>
      </c>
      <c r="G3603" s="4" t="s">
        <v>74</v>
      </c>
      <c r="H3603" s="4" t="s">
        <v>75</v>
      </c>
      <c r="I3603" s="4"/>
      <c r="J3603" s="4"/>
      <c r="K3603" s="4">
        <v>211</v>
      </c>
      <c r="L3603" s="4">
        <v>26</v>
      </c>
      <c r="M3603" s="4">
        <v>3</v>
      </c>
      <c r="N3603" s="4" t="s">
        <v>3</v>
      </c>
      <c r="O3603" s="4">
        <v>2</v>
      </c>
      <c r="P3603" s="4"/>
      <c r="Q3603" s="4"/>
      <c r="R3603" s="4"/>
      <c r="S3603" s="4"/>
      <c r="T3603" s="4"/>
      <c r="U3603" s="4"/>
      <c r="V3603" s="4"/>
      <c r="W3603" s="4">
        <v>33765.68</v>
      </c>
      <c r="X3603" s="4">
        <v>1</v>
      </c>
      <c r="Y3603" s="4">
        <v>33765.68</v>
      </c>
      <c r="Z3603" s="4"/>
      <c r="AA3603" s="4"/>
      <c r="AB3603" s="4"/>
    </row>
    <row r="3604" spans="1:245" x14ac:dyDescent="0.25">
      <c r="A3604" s="4">
        <v>50</v>
      </c>
      <c r="B3604" s="4">
        <v>0</v>
      </c>
      <c r="C3604" s="4">
        <v>0</v>
      </c>
      <c r="D3604" s="4">
        <v>1</v>
      </c>
      <c r="E3604" s="4">
        <v>224</v>
      </c>
      <c r="F3604" s="4">
        <f>ROUND(Source!AR3576,O3604)</f>
        <v>609958.43999999994</v>
      </c>
      <c r="G3604" s="4" t="s">
        <v>76</v>
      </c>
      <c r="H3604" s="4" t="s">
        <v>77</v>
      </c>
      <c r="I3604" s="4"/>
      <c r="J3604" s="4"/>
      <c r="K3604" s="4">
        <v>224</v>
      </c>
      <c r="L3604" s="4">
        <v>27</v>
      </c>
      <c r="M3604" s="4">
        <v>3</v>
      </c>
      <c r="N3604" s="4" t="s">
        <v>3</v>
      </c>
      <c r="O3604" s="4">
        <v>2</v>
      </c>
      <c r="P3604" s="4"/>
      <c r="Q3604" s="4"/>
      <c r="R3604" s="4"/>
      <c r="S3604" s="4"/>
      <c r="T3604" s="4"/>
      <c r="U3604" s="4"/>
      <c r="V3604" s="4"/>
      <c r="W3604" s="4">
        <v>609958.43999999994</v>
      </c>
      <c r="X3604" s="4">
        <v>1</v>
      </c>
      <c r="Y3604" s="4">
        <v>609958.43999999994</v>
      </c>
      <c r="Z3604" s="4"/>
      <c r="AA3604" s="4"/>
      <c r="AB3604" s="4"/>
    </row>
    <row r="3606" spans="1:245" x14ac:dyDescent="0.25">
      <c r="A3606" s="1">
        <v>5</v>
      </c>
      <c r="B3606" s="1">
        <v>1</v>
      </c>
      <c r="C3606" s="1"/>
      <c r="D3606" s="1">
        <f>ROW(A3616)</f>
        <v>3616</v>
      </c>
      <c r="E3606" s="1"/>
      <c r="F3606" s="1" t="s">
        <v>13</v>
      </c>
      <c r="G3606" s="1" t="s">
        <v>172</v>
      </c>
      <c r="H3606" s="1" t="s">
        <v>3</v>
      </c>
      <c r="I3606" s="1">
        <v>0</v>
      </c>
      <c r="J3606" s="1"/>
      <c r="K3606" s="1">
        <v>-1</v>
      </c>
      <c r="L3606" s="1"/>
      <c r="M3606" s="1" t="s">
        <v>3</v>
      </c>
      <c r="N3606" s="1"/>
      <c r="O3606" s="1"/>
      <c r="P3606" s="1"/>
      <c r="Q3606" s="1"/>
      <c r="R3606" s="1"/>
      <c r="S3606" s="1">
        <v>0</v>
      </c>
      <c r="T3606" s="1"/>
      <c r="U3606" s="1" t="s">
        <v>3</v>
      </c>
      <c r="V3606" s="1">
        <v>0</v>
      </c>
      <c r="W3606" s="1"/>
      <c r="X3606" s="1"/>
      <c r="Y3606" s="1"/>
      <c r="Z3606" s="1"/>
      <c r="AA3606" s="1"/>
      <c r="AB3606" s="1" t="s">
        <v>3</v>
      </c>
      <c r="AC3606" s="1" t="s">
        <v>3</v>
      </c>
      <c r="AD3606" s="1" t="s">
        <v>3</v>
      </c>
      <c r="AE3606" s="1" t="s">
        <v>3</v>
      </c>
      <c r="AF3606" s="1" t="s">
        <v>3</v>
      </c>
      <c r="AG3606" s="1" t="s">
        <v>3</v>
      </c>
      <c r="AH3606" s="1"/>
      <c r="AI3606" s="1"/>
      <c r="AJ3606" s="1"/>
      <c r="AK3606" s="1"/>
      <c r="AL3606" s="1"/>
      <c r="AM3606" s="1"/>
      <c r="AN3606" s="1"/>
      <c r="AO3606" s="1"/>
      <c r="AP3606" s="1" t="s">
        <v>3</v>
      </c>
      <c r="AQ3606" s="1" t="s">
        <v>3</v>
      </c>
      <c r="AR3606" s="1" t="s">
        <v>3</v>
      </c>
      <c r="AS3606" s="1"/>
      <c r="AT3606" s="1"/>
      <c r="AU3606" s="1"/>
      <c r="AV3606" s="1"/>
      <c r="AW3606" s="1"/>
      <c r="AX3606" s="1"/>
      <c r="AY3606" s="1"/>
      <c r="AZ3606" s="1" t="s">
        <v>3</v>
      </c>
      <c r="BA3606" s="1"/>
      <c r="BB3606" s="1" t="s">
        <v>3</v>
      </c>
      <c r="BC3606" s="1" t="s">
        <v>3</v>
      </c>
      <c r="BD3606" s="1" t="s">
        <v>3</v>
      </c>
      <c r="BE3606" s="1" t="s">
        <v>3</v>
      </c>
      <c r="BF3606" s="1" t="s">
        <v>3</v>
      </c>
      <c r="BG3606" s="1" t="s">
        <v>3</v>
      </c>
      <c r="BH3606" s="1" t="s">
        <v>3</v>
      </c>
      <c r="BI3606" s="1" t="s">
        <v>3</v>
      </c>
      <c r="BJ3606" s="1" t="s">
        <v>3</v>
      </c>
      <c r="BK3606" s="1" t="s">
        <v>3</v>
      </c>
      <c r="BL3606" s="1" t="s">
        <v>3</v>
      </c>
      <c r="BM3606" s="1" t="s">
        <v>3</v>
      </c>
      <c r="BN3606" s="1" t="s">
        <v>3</v>
      </c>
      <c r="BO3606" s="1" t="s">
        <v>3</v>
      </c>
      <c r="BP3606" s="1" t="s">
        <v>3</v>
      </c>
      <c r="BQ3606" s="1"/>
      <c r="BR3606" s="1"/>
      <c r="BS3606" s="1"/>
      <c r="BT3606" s="1"/>
      <c r="BU3606" s="1"/>
      <c r="BV3606" s="1"/>
      <c r="BW3606" s="1"/>
      <c r="BX3606" s="1">
        <v>0</v>
      </c>
      <c r="BY3606" s="1"/>
      <c r="BZ3606" s="1"/>
      <c r="CA3606" s="1"/>
      <c r="CB3606" s="1"/>
      <c r="CC3606" s="1"/>
      <c r="CD3606" s="1"/>
      <c r="CE3606" s="1"/>
      <c r="CF3606" s="1"/>
      <c r="CG3606" s="1"/>
      <c r="CH3606" s="1"/>
      <c r="CI3606" s="1"/>
      <c r="CJ3606" s="1">
        <v>0</v>
      </c>
    </row>
    <row r="3608" spans="1:245" x14ac:dyDescent="0.25">
      <c r="A3608" s="2">
        <v>52</v>
      </c>
      <c r="B3608" s="2">
        <f t="shared" ref="B3608:G3608" si="1709">B3616</f>
        <v>1</v>
      </c>
      <c r="C3608" s="2">
        <f t="shared" si="1709"/>
        <v>5</v>
      </c>
      <c r="D3608" s="2">
        <f t="shared" si="1709"/>
        <v>3606</v>
      </c>
      <c r="E3608" s="2">
        <f t="shared" si="1709"/>
        <v>0</v>
      </c>
      <c r="F3608" s="2" t="str">
        <f t="shared" si="1709"/>
        <v>Новый подраздел</v>
      </c>
      <c r="G3608" s="2" t="str">
        <f t="shared" si="1709"/>
        <v>СВН - Инженерные сооружения и коммуникации</v>
      </c>
      <c r="H3608" s="2"/>
      <c r="I3608" s="2"/>
      <c r="J3608" s="2"/>
      <c r="K3608" s="2"/>
      <c r="L3608" s="2"/>
      <c r="M3608" s="2"/>
      <c r="N3608" s="2"/>
      <c r="O3608" s="2">
        <f t="shared" ref="O3608:AT3608" si="1710">O3616</f>
        <v>459751.76</v>
      </c>
      <c r="P3608" s="2">
        <f t="shared" si="1710"/>
        <v>0</v>
      </c>
      <c r="Q3608" s="2">
        <f t="shared" si="1710"/>
        <v>1355.12</v>
      </c>
      <c r="R3608" s="2">
        <f t="shared" si="1710"/>
        <v>859.04</v>
      </c>
      <c r="S3608" s="2">
        <f t="shared" si="1710"/>
        <v>458396.64</v>
      </c>
      <c r="T3608" s="2">
        <f t="shared" si="1710"/>
        <v>0</v>
      </c>
      <c r="U3608" s="2">
        <f t="shared" si="1710"/>
        <v>448.15999999999997</v>
      </c>
      <c r="V3608" s="2">
        <f t="shared" si="1710"/>
        <v>0</v>
      </c>
      <c r="W3608" s="2">
        <f t="shared" si="1710"/>
        <v>0</v>
      </c>
      <c r="X3608" s="2">
        <f t="shared" si="1710"/>
        <v>320877.65000000002</v>
      </c>
      <c r="Y3608" s="2">
        <f t="shared" si="1710"/>
        <v>45839.66</v>
      </c>
      <c r="Z3608" s="2">
        <f t="shared" si="1710"/>
        <v>0</v>
      </c>
      <c r="AA3608" s="2">
        <f t="shared" si="1710"/>
        <v>0</v>
      </c>
      <c r="AB3608" s="2">
        <f t="shared" si="1710"/>
        <v>459751.76</v>
      </c>
      <c r="AC3608" s="2">
        <f t="shared" si="1710"/>
        <v>0</v>
      </c>
      <c r="AD3608" s="2">
        <f t="shared" si="1710"/>
        <v>1355.12</v>
      </c>
      <c r="AE3608" s="2">
        <f t="shared" si="1710"/>
        <v>859.04</v>
      </c>
      <c r="AF3608" s="2">
        <f t="shared" si="1710"/>
        <v>458396.64</v>
      </c>
      <c r="AG3608" s="2">
        <f t="shared" si="1710"/>
        <v>0</v>
      </c>
      <c r="AH3608" s="2">
        <f t="shared" si="1710"/>
        <v>448.15999999999997</v>
      </c>
      <c r="AI3608" s="2">
        <f t="shared" si="1710"/>
        <v>0</v>
      </c>
      <c r="AJ3608" s="2">
        <f t="shared" si="1710"/>
        <v>0</v>
      </c>
      <c r="AK3608" s="2">
        <f t="shared" si="1710"/>
        <v>320877.65000000002</v>
      </c>
      <c r="AL3608" s="2">
        <f t="shared" si="1710"/>
        <v>45839.66</v>
      </c>
      <c r="AM3608" s="2">
        <f t="shared" si="1710"/>
        <v>0</v>
      </c>
      <c r="AN3608" s="2">
        <f t="shared" si="1710"/>
        <v>0</v>
      </c>
      <c r="AO3608" s="2">
        <f t="shared" si="1710"/>
        <v>0</v>
      </c>
      <c r="AP3608" s="2">
        <f t="shared" si="1710"/>
        <v>0</v>
      </c>
      <c r="AQ3608" s="2">
        <f t="shared" si="1710"/>
        <v>0</v>
      </c>
      <c r="AR3608" s="2">
        <f t="shared" si="1710"/>
        <v>827396.83</v>
      </c>
      <c r="AS3608" s="2">
        <f t="shared" si="1710"/>
        <v>0</v>
      </c>
      <c r="AT3608" s="2">
        <f t="shared" si="1710"/>
        <v>0</v>
      </c>
      <c r="AU3608" s="2">
        <f t="shared" ref="AU3608:BZ3608" si="1711">AU3616</f>
        <v>827396.83</v>
      </c>
      <c r="AV3608" s="2">
        <f t="shared" si="1711"/>
        <v>0</v>
      </c>
      <c r="AW3608" s="2">
        <f t="shared" si="1711"/>
        <v>0</v>
      </c>
      <c r="AX3608" s="2">
        <f t="shared" si="1711"/>
        <v>0</v>
      </c>
      <c r="AY3608" s="2">
        <f t="shared" si="1711"/>
        <v>0</v>
      </c>
      <c r="AZ3608" s="2">
        <f t="shared" si="1711"/>
        <v>0</v>
      </c>
      <c r="BA3608" s="2">
        <f t="shared" si="1711"/>
        <v>0</v>
      </c>
      <c r="BB3608" s="2">
        <f t="shared" si="1711"/>
        <v>0</v>
      </c>
      <c r="BC3608" s="2">
        <f t="shared" si="1711"/>
        <v>0</v>
      </c>
      <c r="BD3608" s="2">
        <f t="shared" si="1711"/>
        <v>0</v>
      </c>
      <c r="BE3608" s="2">
        <f t="shared" si="1711"/>
        <v>0</v>
      </c>
      <c r="BF3608" s="2">
        <f t="shared" si="1711"/>
        <v>0</v>
      </c>
      <c r="BG3608" s="2">
        <f t="shared" si="1711"/>
        <v>0</v>
      </c>
      <c r="BH3608" s="2">
        <f t="shared" si="1711"/>
        <v>0</v>
      </c>
      <c r="BI3608" s="2">
        <f t="shared" si="1711"/>
        <v>0</v>
      </c>
      <c r="BJ3608" s="2">
        <f t="shared" si="1711"/>
        <v>0</v>
      </c>
      <c r="BK3608" s="2">
        <f t="shared" si="1711"/>
        <v>0</v>
      </c>
      <c r="BL3608" s="2">
        <f t="shared" si="1711"/>
        <v>0</v>
      </c>
      <c r="BM3608" s="2">
        <f t="shared" si="1711"/>
        <v>0</v>
      </c>
      <c r="BN3608" s="2">
        <f t="shared" si="1711"/>
        <v>0</v>
      </c>
      <c r="BO3608" s="2">
        <f t="shared" si="1711"/>
        <v>0</v>
      </c>
      <c r="BP3608" s="2">
        <f t="shared" si="1711"/>
        <v>0</v>
      </c>
      <c r="BQ3608" s="2">
        <f t="shared" si="1711"/>
        <v>0</v>
      </c>
      <c r="BR3608" s="2">
        <f t="shared" si="1711"/>
        <v>0</v>
      </c>
      <c r="BS3608" s="2">
        <f t="shared" si="1711"/>
        <v>0</v>
      </c>
      <c r="BT3608" s="2">
        <f t="shared" si="1711"/>
        <v>0</v>
      </c>
      <c r="BU3608" s="2">
        <f t="shared" si="1711"/>
        <v>0</v>
      </c>
      <c r="BV3608" s="2">
        <f t="shared" si="1711"/>
        <v>0</v>
      </c>
      <c r="BW3608" s="2">
        <f t="shared" si="1711"/>
        <v>0</v>
      </c>
      <c r="BX3608" s="2">
        <f t="shared" si="1711"/>
        <v>0</v>
      </c>
      <c r="BY3608" s="2">
        <f t="shared" si="1711"/>
        <v>0</v>
      </c>
      <c r="BZ3608" s="2">
        <f t="shared" si="1711"/>
        <v>0</v>
      </c>
      <c r="CA3608" s="2">
        <f t="shared" ref="CA3608:DF3608" si="1712">CA3616</f>
        <v>827396.83</v>
      </c>
      <c r="CB3608" s="2">
        <f t="shared" si="1712"/>
        <v>0</v>
      </c>
      <c r="CC3608" s="2">
        <f t="shared" si="1712"/>
        <v>0</v>
      </c>
      <c r="CD3608" s="2">
        <f t="shared" si="1712"/>
        <v>827396.83</v>
      </c>
      <c r="CE3608" s="2">
        <f t="shared" si="1712"/>
        <v>0</v>
      </c>
      <c r="CF3608" s="2">
        <f t="shared" si="1712"/>
        <v>0</v>
      </c>
      <c r="CG3608" s="2">
        <f t="shared" si="1712"/>
        <v>0</v>
      </c>
      <c r="CH3608" s="2">
        <f t="shared" si="1712"/>
        <v>0</v>
      </c>
      <c r="CI3608" s="2">
        <f t="shared" si="1712"/>
        <v>0</v>
      </c>
      <c r="CJ3608" s="2">
        <f t="shared" si="1712"/>
        <v>0</v>
      </c>
      <c r="CK3608" s="2">
        <f t="shared" si="1712"/>
        <v>0</v>
      </c>
      <c r="CL3608" s="2">
        <f t="shared" si="1712"/>
        <v>0</v>
      </c>
      <c r="CM3608" s="2">
        <f t="shared" si="1712"/>
        <v>0</v>
      </c>
      <c r="CN3608" s="2">
        <f t="shared" si="1712"/>
        <v>0</v>
      </c>
      <c r="CO3608" s="2">
        <f t="shared" si="1712"/>
        <v>0</v>
      </c>
      <c r="CP3608" s="2">
        <f t="shared" si="1712"/>
        <v>0</v>
      </c>
      <c r="CQ3608" s="2">
        <f t="shared" si="1712"/>
        <v>0</v>
      </c>
      <c r="CR3608" s="2">
        <f t="shared" si="1712"/>
        <v>0</v>
      </c>
      <c r="CS3608" s="2">
        <f t="shared" si="1712"/>
        <v>0</v>
      </c>
      <c r="CT3608" s="2">
        <f t="shared" si="1712"/>
        <v>0</v>
      </c>
      <c r="CU3608" s="2">
        <f t="shared" si="1712"/>
        <v>0</v>
      </c>
      <c r="CV3608" s="2">
        <f t="shared" si="1712"/>
        <v>0</v>
      </c>
      <c r="CW3608" s="2">
        <f t="shared" si="1712"/>
        <v>0</v>
      </c>
      <c r="CX3608" s="2">
        <f t="shared" si="1712"/>
        <v>0</v>
      </c>
      <c r="CY3608" s="2">
        <f t="shared" si="1712"/>
        <v>0</v>
      </c>
      <c r="CZ3608" s="2">
        <f t="shared" si="1712"/>
        <v>0</v>
      </c>
      <c r="DA3608" s="2">
        <f t="shared" si="1712"/>
        <v>0</v>
      </c>
      <c r="DB3608" s="2">
        <f t="shared" si="1712"/>
        <v>0</v>
      </c>
      <c r="DC3608" s="2">
        <f t="shared" si="1712"/>
        <v>0</v>
      </c>
      <c r="DD3608" s="2">
        <f t="shared" si="1712"/>
        <v>0</v>
      </c>
      <c r="DE3608" s="2">
        <f t="shared" si="1712"/>
        <v>0</v>
      </c>
      <c r="DF3608" s="2">
        <f t="shared" si="1712"/>
        <v>0</v>
      </c>
      <c r="DG3608" s="3">
        <f t="shared" ref="DG3608:EL3608" si="1713">DG3616</f>
        <v>0</v>
      </c>
      <c r="DH3608" s="3">
        <f t="shared" si="1713"/>
        <v>0</v>
      </c>
      <c r="DI3608" s="3">
        <f t="shared" si="1713"/>
        <v>0</v>
      </c>
      <c r="DJ3608" s="3">
        <f t="shared" si="1713"/>
        <v>0</v>
      </c>
      <c r="DK3608" s="3">
        <f t="shared" si="1713"/>
        <v>0</v>
      </c>
      <c r="DL3608" s="3">
        <f t="shared" si="1713"/>
        <v>0</v>
      </c>
      <c r="DM3608" s="3">
        <f t="shared" si="1713"/>
        <v>0</v>
      </c>
      <c r="DN3608" s="3">
        <f t="shared" si="1713"/>
        <v>0</v>
      </c>
      <c r="DO3608" s="3">
        <f t="shared" si="1713"/>
        <v>0</v>
      </c>
      <c r="DP3608" s="3">
        <f t="shared" si="1713"/>
        <v>0</v>
      </c>
      <c r="DQ3608" s="3">
        <f t="shared" si="1713"/>
        <v>0</v>
      </c>
      <c r="DR3608" s="3">
        <f t="shared" si="1713"/>
        <v>0</v>
      </c>
      <c r="DS3608" s="3">
        <f t="shared" si="1713"/>
        <v>0</v>
      </c>
      <c r="DT3608" s="3">
        <f t="shared" si="1713"/>
        <v>0</v>
      </c>
      <c r="DU3608" s="3">
        <f t="shared" si="1713"/>
        <v>0</v>
      </c>
      <c r="DV3608" s="3">
        <f t="shared" si="1713"/>
        <v>0</v>
      </c>
      <c r="DW3608" s="3">
        <f t="shared" si="1713"/>
        <v>0</v>
      </c>
      <c r="DX3608" s="3">
        <f t="shared" si="1713"/>
        <v>0</v>
      </c>
      <c r="DY3608" s="3">
        <f t="shared" si="1713"/>
        <v>0</v>
      </c>
      <c r="DZ3608" s="3">
        <f t="shared" si="1713"/>
        <v>0</v>
      </c>
      <c r="EA3608" s="3">
        <f t="shared" si="1713"/>
        <v>0</v>
      </c>
      <c r="EB3608" s="3">
        <f t="shared" si="1713"/>
        <v>0</v>
      </c>
      <c r="EC3608" s="3">
        <f t="shared" si="1713"/>
        <v>0</v>
      </c>
      <c r="ED3608" s="3">
        <f t="shared" si="1713"/>
        <v>0</v>
      </c>
      <c r="EE3608" s="3">
        <f t="shared" si="1713"/>
        <v>0</v>
      </c>
      <c r="EF3608" s="3">
        <f t="shared" si="1713"/>
        <v>0</v>
      </c>
      <c r="EG3608" s="3">
        <f t="shared" si="1713"/>
        <v>0</v>
      </c>
      <c r="EH3608" s="3">
        <f t="shared" si="1713"/>
        <v>0</v>
      </c>
      <c r="EI3608" s="3">
        <f t="shared" si="1713"/>
        <v>0</v>
      </c>
      <c r="EJ3608" s="3">
        <f t="shared" si="1713"/>
        <v>0</v>
      </c>
      <c r="EK3608" s="3">
        <f t="shared" si="1713"/>
        <v>0</v>
      </c>
      <c r="EL3608" s="3">
        <f t="shared" si="1713"/>
        <v>0</v>
      </c>
      <c r="EM3608" s="3">
        <f t="shared" ref="EM3608:FR3608" si="1714">EM3616</f>
        <v>0</v>
      </c>
      <c r="EN3608" s="3">
        <f t="shared" si="1714"/>
        <v>0</v>
      </c>
      <c r="EO3608" s="3">
        <f t="shared" si="1714"/>
        <v>0</v>
      </c>
      <c r="EP3608" s="3">
        <f t="shared" si="1714"/>
        <v>0</v>
      </c>
      <c r="EQ3608" s="3">
        <f t="shared" si="1714"/>
        <v>0</v>
      </c>
      <c r="ER3608" s="3">
        <f t="shared" si="1714"/>
        <v>0</v>
      </c>
      <c r="ES3608" s="3">
        <f t="shared" si="1714"/>
        <v>0</v>
      </c>
      <c r="ET3608" s="3">
        <f t="shared" si="1714"/>
        <v>0</v>
      </c>
      <c r="EU3608" s="3">
        <f t="shared" si="1714"/>
        <v>0</v>
      </c>
      <c r="EV3608" s="3">
        <f t="shared" si="1714"/>
        <v>0</v>
      </c>
      <c r="EW3608" s="3">
        <f t="shared" si="1714"/>
        <v>0</v>
      </c>
      <c r="EX3608" s="3">
        <f t="shared" si="1714"/>
        <v>0</v>
      </c>
      <c r="EY3608" s="3">
        <f t="shared" si="1714"/>
        <v>0</v>
      </c>
      <c r="EZ3608" s="3">
        <f t="shared" si="1714"/>
        <v>0</v>
      </c>
      <c r="FA3608" s="3">
        <f t="shared" si="1714"/>
        <v>0</v>
      </c>
      <c r="FB3608" s="3">
        <f t="shared" si="1714"/>
        <v>0</v>
      </c>
      <c r="FC3608" s="3">
        <f t="shared" si="1714"/>
        <v>0</v>
      </c>
      <c r="FD3608" s="3">
        <f t="shared" si="1714"/>
        <v>0</v>
      </c>
      <c r="FE3608" s="3">
        <f t="shared" si="1714"/>
        <v>0</v>
      </c>
      <c r="FF3608" s="3">
        <f t="shared" si="1714"/>
        <v>0</v>
      </c>
      <c r="FG3608" s="3">
        <f t="shared" si="1714"/>
        <v>0</v>
      </c>
      <c r="FH3608" s="3">
        <f t="shared" si="1714"/>
        <v>0</v>
      </c>
      <c r="FI3608" s="3">
        <f t="shared" si="1714"/>
        <v>0</v>
      </c>
      <c r="FJ3608" s="3">
        <f t="shared" si="1714"/>
        <v>0</v>
      </c>
      <c r="FK3608" s="3">
        <f t="shared" si="1714"/>
        <v>0</v>
      </c>
      <c r="FL3608" s="3">
        <f t="shared" si="1714"/>
        <v>0</v>
      </c>
      <c r="FM3608" s="3">
        <f t="shared" si="1714"/>
        <v>0</v>
      </c>
      <c r="FN3608" s="3">
        <f t="shared" si="1714"/>
        <v>0</v>
      </c>
      <c r="FO3608" s="3">
        <f t="shared" si="1714"/>
        <v>0</v>
      </c>
      <c r="FP3608" s="3">
        <f t="shared" si="1714"/>
        <v>0</v>
      </c>
      <c r="FQ3608" s="3">
        <f t="shared" si="1714"/>
        <v>0</v>
      </c>
      <c r="FR3608" s="3">
        <f t="shared" si="1714"/>
        <v>0</v>
      </c>
      <c r="FS3608" s="3">
        <f t="shared" ref="FS3608:GX3608" si="1715">FS3616</f>
        <v>0</v>
      </c>
      <c r="FT3608" s="3">
        <f t="shared" si="1715"/>
        <v>0</v>
      </c>
      <c r="FU3608" s="3">
        <f t="shared" si="1715"/>
        <v>0</v>
      </c>
      <c r="FV3608" s="3">
        <f t="shared" si="1715"/>
        <v>0</v>
      </c>
      <c r="FW3608" s="3">
        <f t="shared" si="1715"/>
        <v>0</v>
      </c>
      <c r="FX3608" s="3">
        <f t="shared" si="1715"/>
        <v>0</v>
      </c>
      <c r="FY3608" s="3">
        <f t="shared" si="1715"/>
        <v>0</v>
      </c>
      <c r="FZ3608" s="3">
        <f t="shared" si="1715"/>
        <v>0</v>
      </c>
      <c r="GA3608" s="3">
        <f t="shared" si="1715"/>
        <v>0</v>
      </c>
      <c r="GB3608" s="3">
        <f t="shared" si="1715"/>
        <v>0</v>
      </c>
      <c r="GC3608" s="3">
        <f t="shared" si="1715"/>
        <v>0</v>
      </c>
      <c r="GD3608" s="3">
        <f t="shared" si="1715"/>
        <v>0</v>
      </c>
      <c r="GE3608" s="3">
        <f t="shared" si="1715"/>
        <v>0</v>
      </c>
      <c r="GF3608" s="3">
        <f t="shared" si="1715"/>
        <v>0</v>
      </c>
      <c r="GG3608" s="3">
        <f t="shared" si="1715"/>
        <v>0</v>
      </c>
      <c r="GH3608" s="3">
        <f t="shared" si="1715"/>
        <v>0</v>
      </c>
      <c r="GI3608" s="3">
        <f t="shared" si="1715"/>
        <v>0</v>
      </c>
      <c r="GJ3608" s="3">
        <f t="shared" si="1715"/>
        <v>0</v>
      </c>
      <c r="GK3608" s="3">
        <f t="shared" si="1715"/>
        <v>0</v>
      </c>
      <c r="GL3608" s="3">
        <f t="shared" si="1715"/>
        <v>0</v>
      </c>
      <c r="GM3608" s="3">
        <f t="shared" si="1715"/>
        <v>0</v>
      </c>
      <c r="GN3608" s="3">
        <f t="shared" si="1715"/>
        <v>0</v>
      </c>
      <c r="GO3608" s="3">
        <f t="shared" si="1715"/>
        <v>0</v>
      </c>
      <c r="GP3608" s="3">
        <f t="shared" si="1715"/>
        <v>0</v>
      </c>
      <c r="GQ3608" s="3">
        <f t="shared" si="1715"/>
        <v>0</v>
      </c>
      <c r="GR3608" s="3">
        <f t="shared" si="1715"/>
        <v>0</v>
      </c>
      <c r="GS3608" s="3">
        <f t="shared" si="1715"/>
        <v>0</v>
      </c>
      <c r="GT3608" s="3">
        <f t="shared" si="1715"/>
        <v>0</v>
      </c>
      <c r="GU3608" s="3">
        <f t="shared" si="1715"/>
        <v>0</v>
      </c>
      <c r="GV3608" s="3">
        <f t="shared" si="1715"/>
        <v>0</v>
      </c>
      <c r="GW3608" s="3">
        <f t="shared" si="1715"/>
        <v>0</v>
      </c>
      <c r="GX3608" s="3">
        <f t="shared" si="1715"/>
        <v>0</v>
      </c>
    </row>
    <row r="3610" spans="1:245" x14ac:dyDescent="0.25">
      <c r="A3610">
        <v>17</v>
      </c>
      <c r="B3610">
        <v>1</v>
      </c>
      <c r="D3610">
        <f>ROW(EtalonRes!A455)</f>
        <v>455</v>
      </c>
      <c r="E3610" t="s">
        <v>495</v>
      </c>
      <c r="F3610" t="s">
        <v>84</v>
      </c>
      <c r="G3610" t="s">
        <v>85</v>
      </c>
      <c r="H3610" t="s">
        <v>18</v>
      </c>
      <c r="I3610">
        <v>24</v>
      </c>
      <c r="J3610">
        <v>0</v>
      </c>
      <c r="K3610">
        <v>24</v>
      </c>
      <c r="O3610">
        <f>ROUND(CP3610,2)</f>
        <v>23778.240000000002</v>
      </c>
      <c r="P3610">
        <f>ROUND(CQ3610*I3610,2)</f>
        <v>0</v>
      </c>
      <c r="Q3610">
        <f>ROUND(CR3610*I3610,2)</f>
        <v>0</v>
      </c>
      <c r="R3610">
        <f>ROUND(CS3610*I3610,2)</f>
        <v>0</v>
      </c>
      <c r="S3610">
        <f>ROUND(CT3610*I3610,2)</f>
        <v>23778.240000000002</v>
      </c>
      <c r="T3610">
        <f>ROUND(CU3610*I3610,2)</f>
        <v>0</v>
      </c>
      <c r="U3610">
        <f>CV3610*I3610</f>
        <v>24</v>
      </c>
      <c r="V3610">
        <f>CW3610*I3610</f>
        <v>0</v>
      </c>
      <c r="W3610">
        <f>ROUND(CX3610*I3610,2)</f>
        <v>0</v>
      </c>
      <c r="X3610">
        <f t="shared" ref="X3610:Y3614" si="1716">ROUND(CY3610,2)</f>
        <v>16644.77</v>
      </c>
      <c r="Y3610">
        <f t="shared" si="1716"/>
        <v>2377.8200000000002</v>
      </c>
      <c r="AA3610">
        <v>288585831</v>
      </c>
      <c r="AB3610">
        <f>ROUND((AC3610+AD3610+AF3610),6)</f>
        <v>990.76</v>
      </c>
      <c r="AC3610">
        <f>ROUND(((ES3610*4)),6)</f>
        <v>0</v>
      </c>
      <c r="AD3610">
        <f>ROUND(((((ET3610*4))-((EU3610*4)))+AE3610),6)</f>
        <v>0</v>
      </c>
      <c r="AE3610">
        <f>ROUND(((EU3610*4)),6)</f>
        <v>0</v>
      </c>
      <c r="AF3610">
        <f>ROUND(((EV3610*4)),6)</f>
        <v>990.76</v>
      </c>
      <c r="AG3610">
        <f>ROUND((AP3610),6)</f>
        <v>0</v>
      </c>
      <c r="AH3610">
        <f>((EW3610*4))</f>
        <v>1</v>
      </c>
      <c r="AI3610">
        <f>((EX3610*4))</f>
        <v>0</v>
      </c>
      <c r="AJ3610">
        <f>(AS3610)</f>
        <v>0</v>
      </c>
      <c r="AK3610">
        <v>247.69</v>
      </c>
      <c r="AL3610">
        <v>0</v>
      </c>
      <c r="AM3610">
        <v>0</v>
      </c>
      <c r="AN3610">
        <v>0</v>
      </c>
      <c r="AO3610">
        <v>247.69</v>
      </c>
      <c r="AP3610">
        <v>0</v>
      </c>
      <c r="AQ3610">
        <v>0.25</v>
      </c>
      <c r="AR3610">
        <v>0</v>
      </c>
      <c r="AS3610">
        <v>0</v>
      </c>
      <c r="AT3610">
        <v>70</v>
      </c>
      <c r="AU3610">
        <v>10</v>
      </c>
      <c r="AV3610">
        <v>1</v>
      </c>
      <c r="AW3610">
        <v>1</v>
      </c>
      <c r="AZ3610">
        <v>1</v>
      </c>
      <c r="BA3610">
        <v>1</v>
      </c>
      <c r="BB3610">
        <v>1</v>
      </c>
      <c r="BC3610">
        <v>1</v>
      </c>
      <c r="BD3610" t="s">
        <v>3</v>
      </c>
      <c r="BE3610" t="s">
        <v>3</v>
      </c>
      <c r="BF3610" t="s">
        <v>3</v>
      </c>
      <c r="BG3610" t="s">
        <v>3</v>
      </c>
      <c r="BH3610">
        <v>0</v>
      </c>
      <c r="BI3610">
        <v>4</v>
      </c>
      <c r="BJ3610" t="s">
        <v>86</v>
      </c>
      <c r="BM3610">
        <v>0</v>
      </c>
      <c r="BN3610">
        <v>284416172</v>
      </c>
      <c r="BO3610" t="s">
        <v>3</v>
      </c>
      <c r="BP3610">
        <v>0</v>
      </c>
      <c r="BQ3610">
        <v>1</v>
      </c>
      <c r="BR3610">
        <v>0</v>
      </c>
      <c r="BS3610">
        <v>1</v>
      </c>
      <c r="BT3610">
        <v>1</v>
      </c>
      <c r="BU3610">
        <v>1</v>
      </c>
      <c r="BV3610">
        <v>1</v>
      </c>
      <c r="BW3610">
        <v>1</v>
      </c>
      <c r="BX3610">
        <v>1</v>
      </c>
      <c r="BY3610" t="s">
        <v>3</v>
      </c>
      <c r="BZ3610">
        <v>70</v>
      </c>
      <c r="CA3610">
        <v>10</v>
      </c>
      <c r="CB3610" t="s">
        <v>3</v>
      </c>
      <c r="CE3610">
        <v>0</v>
      </c>
      <c r="CF3610">
        <v>0</v>
      </c>
      <c r="CG3610">
        <v>0</v>
      </c>
      <c r="CM3610">
        <v>0</v>
      </c>
      <c r="CN3610" t="s">
        <v>3</v>
      </c>
      <c r="CO3610">
        <v>0</v>
      </c>
      <c r="CP3610">
        <f>(P3610+Q3610+S3610)</f>
        <v>23778.240000000002</v>
      </c>
      <c r="CQ3610">
        <f>(AC3610*BC3610*AW3610)</f>
        <v>0</v>
      </c>
      <c r="CR3610">
        <f>(((((ET3610*4))*BB3610-((EU3610*4))*BS3610)+AE3610*BS3610)*AV3610)</f>
        <v>0</v>
      </c>
      <c r="CS3610">
        <f>(AE3610*BS3610*AV3610)</f>
        <v>0</v>
      </c>
      <c r="CT3610">
        <f>(AF3610*BA3610*AV3610)</f>
        <v>990.76</v>
      </c>
      <c r="CU3610">
        <f>AG3610</f>
        <v>0</v>
      </c>
      <c r="CV3610">
        <f>(AH3610*AV3610)</f>
        <v>1</v>
      </c>
      <c r="CW3610">
        <f t="shared" ref="CW3610:CX3614" si="1717">AI3610</f>
        <v>0</v>
      </c>
      <c r="CX3610">
        <f t="shared" si="1717"/>
        <v>0</v>
      </c>
      <c r="CY3610">
        <f>((S3610*BZ3610)/100)</f>
        <v>16644.768</v>
      </c>
      <c r="CZ3610">
        <f>((S3610*CA3610)/100)</f>
        <v>2377.8240000000001</v>
      </c>
      <c r="DC3610" t="s">
        <v>3</v>
      </c>
      <c r="DD3610" t="s">
        <v>20</v>
      </c>
      <c r="DE3610" t="s">
        <v>20</v>
      </c>
      <c r="DF3610" t="s">
        <v>20</v>
      </c>
      <c r="DG3610" t="s">
        <v>20</v>
      </c>
      <c r="DH3610" t="s">
        <v>3</v>
      </c>
      <c r="DI3610" t="s">
        <v>20</v>
      </c>
      <c r="DJ3610" t="s">
        <v>20</v>
      </c>
      <c r="DK3610" t="s">
        <v>3</v>
      </c>
      <c r="DL3610" t="s">
        <v>3</v>
      </c>
      <c r="DM3610" t="s">
        <v>3</v>
      </c>
      <c r="DN3610">
        <v>0</v>
      </c>
      <c r="DO3610">
        <v>0</v>
      </c>
      <c r="DP3610">
        <v>1</v>
      </c>
      <c r="DQ3610">
        <v>1</v>
      </c>
      <c r="DU3610">
        <v>1010</v>
      </c>
      <c r="DV3610" t="s">
        <v>18</v>
      </c>
      <c r="DW3610" t="s">
        <v>18</v>
      </c>
      <c r="DX3610">
        <v>1</v>
      </c>
      <c r="DZ3610" t="s">
        <v>3</v>
      </c>
      <c r="EA3610" t="s">
        <v>3</v>
      </c>
      <c r="EB3610" t="s">
        <v>3</v>
      </c>
      <c r="EC3610" t="s">
        <v>3</v>
      </c>
      <c r="EE3610">
        <v>284416175</v>
      </c>
      <c r="EF3610">
        <v>1</v>
      </c>
      <c r="EG3610" t="s">
        <v>21</v>
      </c>
      <c r="EH3610">
        <v>0</v>
      </c>
      <c r="EI3610" t="s">
        <v>3</v>
      </c>
      <c r="EJ3610">
        <v>4</v>
      </c>
      <c r="EK3610">
        <v>0</v>
      </c>
      <c r="EL3610" t="s">
        <v>22</v>
      </c>
      <c r="EM3610" t="s">
        <v>23</v>
      </c>
      <c r="EO3610" t="s">
        <v>3</v>
      </c>
      <c r="EQ3610">
        <v>2228224</v>
      </c>
      <c r="ER3610">
        <v>247.69</v>
      </c>
      <c r="ES3610">
        <v>0</v>
      </c>
      <c r="ET3610">
        <v>0</v>
      </c>
      <c r="EU3610">
        <v>0</v>
      </c>
      <c r="EV3610">
        <v>247.69</v>
      </c>
      <c r="EW3610">
        <v>0.25</v>
      </c>
      <c r="EX3610">
        <v>0</v>
      </c>
      <c r="EY3610">
        <v>0</v>
      </c>
      <c r="FQ3610">
        <v>0</v>
      </c>
      <c r="FR3610">
        <v>0</v>
      </c>
      <c r="FS3610">
        <v>0</v>
      </c>
      <c r="FX3610">
        <v>70</v>
      </c>
      <c r="FY3610">
        <v>10</v>
      </c>
      <c r="GA3610" t="s">
        <v>3</v>
      </c>
      <c r="GD3610">
        <v>0</v>
      </c>
      <c r="GF3610">
        <v>412660737</v>
      </c>
      <c r="GG3610">
        <v>2</v>
      </c>
      <c r="GH3610">
        <v>1</v>
      </c>
      <c r="GI3610">
        <v>-2</v>
      </c>
      <c r="GJ3610">
        <v>0</v>
      </c>
      <c r="GK3610">
        <f>ROUND(R3610*(R12)/100,2)</f>
        <v>0</v>
      </c>
      <c r="GL3610">
        <f>ROUND(IF(AND(BH3610=3,BI3610=3,FS3610&lt;&gt;0),P3610,0),2)</f>
        <v>0</v>
      </c>
      <c r="GM3610">
        <f>ROUND(O3610+X3610+Y3610+GK3610,2)+GX3610</f>
        <v>42800.83</v>
      </c>
      <c r="GN3610">
        <f>IF(OR(BI3610=0,BI3610=1),GM3610-GX3610,0)</f>
        <v>0</v>
      </c>
      <c r="GO3610">
        <f>IF(BI3610=2,GM3610-GX3610,0)</f>
        <v>0</v>
      </c>
      <c r="GP3610">
        <f>IF(BI3610=4,GM3610-GX3610,0)</f>
        <v>42800.83</v>
      </c>
      <c r="GR3610">
        <v>0</v>
      </c>
      <c r="GS3610">
        <v>0</v>
      </c>
      <c r="GT3610">
        <v>0</v>
      </c>
      <c r="GU3610" t="s">
        <v>3</v>
      </c>
      <c r="GV3610">
        <f>ROUND((GT3610),6)</f>
        <v>0</v>
      </c>
      <c r="GW3610">
        <v>1</v>
      </c>
      <c r="GX3610">
        <f>ROUND(HC3610*I3610,2)</f>
        <v>0</v>
      </c>
      <c r="HA3610">
        <v>0</v>
      </c>
      <c r="HB3610">
        <v>0</v>
      </c>
      <c r="HC3610">
        <f>GV3610*GW3610</f>
        <v>0</v>
      </c>
      <c r="HE3610" t="s">
        <v>3</v>
      </c>
      <c r="HF3610" t="s">
        <v>3</v>
      </c>
      <c r="HM3610" t="s">
        <v>3</v>
      </c>
      <c r="HN3610" t="s">
        <v>3</v>
      </c>
      <c r="HO3610" t="s">
        <v>3</v>
      </c>
      <c r="HP3610" t="s">
        <v>3</v>
      </c>
      <c r="HQ3610" t="s">
        <v>3</v>
      </c>
      <c r="HS3610">
        <v>0</v>
      </c>
      <c r="IK3610">
        <v>0</v>
      </c>
    </row>
    <row r="3611" spans="1:245" x14ac:dyDescent="0.25">
      <c r="A3611">
        <v>17</v>
      </c>
      <c r="B3611">
        <v>1</v>
      </c>
      <c r="D3611">
        <f>ROW(EtalonRes!A456)</f>
        <v>456</v>
      </c>
      <c r="E3611" t="s">
        <v>496</v>
      </c>
      <c r="F3611" t="s">
        <v>80</v>
      </c>
      <c r="G3611" t="s">
        <v>81</v>
      </c>
      <c r="H3611" t="s">
        <v>18</v>
      </c>
      <c r="I3611">
        <v>24</v>
      </c>
      <c r="J3611">
        <v>0</v>
      </c>
      <c r="K3611">
        <v>24</v>
      </c>
      <c r="O3611">
        <f>ROUND(CP3611,2)</f>
        <v>38996.160000000003</v>
      </c>
      <c r="P3611">
        <f>ROUND(CQ3611*I3611,2)</f>
        <v>0</v>
      </c>
      <c r="Q3611">
        <f>ROUND(CR3611*I3611,2)</f>
        <v>0</v>
      </c>
      <c r="R3611">
        <f>ROUND(CS3611*I3611,2)</f>
        <v>0</v>
      </c>
      <c r="S3611">
        <f>ROUND(CT3611*I3611,2)</f>
        <v>38996.160000000003</v>
      </c>
      <c r="T3611">
        <f>ROUND(CU3611*I3611,2)</f>
        <v>0</v>
      </c>
      <c r="U3611">
        <f>CV3611*I3611</f>
        <v>39.36</v>
      </c>
      <c r="V3611">
        <f>CW3611*I3611</f>
        <v>0</v>
      </c>
      <c r="W3611">
        <f>ROUND(CX3611*I3611,2)</f>
        <v>0</v>
      </c>
      <c r="X3611">
        <f t="shared" si="1716"/>
        <v>27297.31</v>
      </c>
      <c r="Y3611">
        <f t="shared" si="1716"/>
        <v>3899.62</v>
      </c>
      <c r="AA3611">
        <v>288585831</v>
      </c>
      <c r="AB3611">
        <f>ROUND((AC3611+AD3611+AF3611),6)</f>
        <v>1624.84</v>
      </c>
      <c r="AC3611">
        <f>ROUND(((ES3611*4)),6)</f>
        <v>0</v>
      </c>
      <c r="AD3611">
        <f>ROUND(((((ET3611*4))-((EU3611*4)))+AE3611),6)</f>
        <v>0</v>
      </c>
      <c r="AE3611">
        <f>ROUND(((EU3611*4)),6)</f>
        <v>0</v>
      </c>
      <c r="AF3611">
        <f>ROUND(((EV3611*4)),6)</f>
        <v>1624.84</v>
      </c>
      <c r="AG3611">
        <f>ROUND((AP3611),6)</f>
        <v>0</v>
      </c>
      <c r="AH3611">
        <f>((EW3611*4))</f>
        <v>1.64</v>
      </c>
      <c r="AI3611">
        <f>((EX3611*4))</f>
        <v>0</v>
      </c>
      <c r="AJ3611">
        <f>(AS3611)</f>
        <v>0</v>
      </c>
      <c r="AK3611">
        <v>406.21</v>
      </c>
      <c r="AL3611">
        <v>0</v>
      </c>
      <c r="AM3611">
        <v>0</v>
      </c>
      <c r="AN3611">
        <v>0</v>
      </c>
      <c r="AO3611">
        <v>406.21</v>
      </c>
      <c r="AP3611">
        <v>0</v>
      </c>
      <c r="AQ3611">
        <v>0.41</v>
      </c>
      <c r="AR3611">
        <v>0</v>
      </c>
      <c r="AS3611">
        <v>0</v>
      </c>
      <c r="AT3611">
        <v>70</v>
      </c>
      <c r="AU3611">
        <v>10</v>
      </c>
      <c r="AV3611">
        <v>1</v>
      </c>
      <c r="AW3611">
        <v>1</v>
      </c>
      <c r="AZ3611">
        <v>1</v>
      </c>
      <c r="BA3611">
        <v>1</v>
      </c>
      <c r="BB3611">
        <v>1</v>
      </c>
      <c r="BC3611">
        <v>1</v>
      </c>
      <c r="BD3611" t="s">
        <v>3</v>
      </c>
      <c r="BE3611" t="s">
        <v>3</v>
      </c>
      <c r="BF3611" t="s">
        <v>3</v>
      </c>
      <c r="BG3611" t="s">
        <v>3</v>
      </c>
      <c r="BH3611">
        <v>0</v>
      </c>
      <c r="BI3611">
        <v>4</v>
      </c>
      <c r="BJ3611" t="s">
        <v>82</v>
      </c>
      <c r="BM3611">
        <v>0</v>
      </c>
      <c r="BN3611">
        <v>284416172</v>
      </c>
      <c r="BO3611" t="s">
        <v>3</v>
      </c>
      <c r="BP3611">
        <v>0</v>
      </c>
      <c r="BQ3611">
        <v>1</v>
      </c>
      <c r="BR3611">
        <v>0</v>
      </c>
      <c r="BS3611">
        <v>1</v>
      </c>
      <c r="BT3611">
        <v>1</v>
      </c>
      <c r="BU3611">
        <v>1</v>
      </c>
      <c r="BV3611">
        <v>1</v>
      </c>
      <c r="BW3611">
        <v>1</v>
      </c>
      <c r="BX3611">
        <v>1</v>
      </c>
      <c r="BY3611" t="s">
        <v>3</v>
      </c>
      <c r="BZ3611">
        <v>70</v>
      </c>
      <c r="CA3611">
        <v>10</v>
      </c>
      <c r="CB3611" t="s">
        <v>3</v>
      </c>
      <c r="CE3611">
        <v>0</v>
      </c>
      <c r="CF3611">
        <v>0</v>
      </c>
      <c r="CG3611">
        <v>0</v>
      </c>
      <c r="CM3611">
        <v>0</v>
      </c>
      <c r="CN3611" t="s">
        <v>3</v>
      </c>
      <c r="CO3611">
        <v>0</v>
      </c>
      <c r="CP3611">
        <f>(P3611+Q3611+S3611)</f>
        <v>38996.160000000003</v>
      </c>
      <c r="CQ3611">
        <f>(AC3611*BC3611*AW3611)</f>
        <v>0</v>
      </c>
      <c r="CR3611">
        <f>(((((ET3611*4))*BB3611-((EU3611*4))*BS3611)+AE3611*BS3611)*AV3611)</f>
        <v>0</v>
      </c>
      <c r="CS3611">
        <f>(AE3611*BS3611*AV3611)</f>
        <v>0</v>
      </c>
      <c r="CT3611">
        <f>(AF3611*BA3611*AV3611)</f>
        <v>1624.84</v>
      </c>
      <c r="CU3611">
        <f>AG3611</f>
        <v>0</v>
      </c>
      <c r="CV3611">
        <f>(AH3611*AV3611)</f>
        <v>1.64</v>
      </c>
      <c r="CW3611">
        <f t="shared" si="1717"/>
        <v>0</v>
      </c>
      <c r="CX3611">
        <f t="shared" si="1717"/>
        <v>0</v>
      </c>
      <c r="CY3611">
        <f>((S3611*BZ3611)/100)</f>
        <v>27297.312000000002</v>
      </c>
      <c r="CZ3611">
        <f>((S3611*CA3611)/100)</f>
        <v>3899.6160000000004</v>
      </c>
      <c r="DC3611" t="s">
        <v>3</v>
      </c>
      <c r="DD3611" t="s">
        <v>20</v>
      </c>
      <c r="DE3611" t="s">
        <v>20</v>
      </c>
      <c r="DF3611" t="s">
        <v>20</v>
      </c>
      <c r="DG3611" t="s">
        <v>20</v>
      </c>
      <c r="DH3611" t="s">
        <v>3</v>
      </c>
      <c r="DI3611" t="s">
        <v>20</v>
      </c>
      <c r="DJ3611" t="s">
        <v>20</v>
      </c>
      <c r="DK3611" t="s">
        <v>3</v>
      </c>
      <c r="DL3611" t="s">
        <v>3</v>
      </c>
      <c r="DM3611" t="s">
        <v>3</v>
      </c>
      <c r="DN3611">
        <v>0</v>
      </c>
      <c r="DO3611">
        <v>0</v>
      </c>
      <c r="DP3611">
        <v>1</v>
      </c>
      <c r="DQ3611">
        <v>1</v>
      </c>
      <c r="DU3611">
        <v>1010</v>
      </c>
      <c r="DV3611" t="s">
        <v>18</v>
      </c>
      <c r="DW3611" t="s">
        <v>18</v>
      </c>
      <c r="DX3611">
        <v>1</v>
      </c>
      <c r="DZ3611" t="s">
        <v>3</v>
      </c>
      <c r="EA3611" t="s">
        <v>3</v>
      </c>
      <c r="EB3611" t="s">
        <v>3</v>
      </c>
      <c r="EC3611" t="s">
        <v>3</v>
      </c>
      <c r="EE3611">
        <v>284416175</v>
      </c>
      <c r="EF3611">
        <v>1</v>
      </c>
      <c r="EG3611" t="s">
        <v>21</v>
      </c>
      <c r="EH3611">
        <v>0</v>
      </c>
      <c r="EI3611" t="s">
        <v>3</v>
      </c>
      <c r="EJ3611">
        <v>4</v>
      </c>
      <c r="EK3611">
        <v>0</v>
      </c>
      <c r="EL3611" t="s">
        <v>22</v>
      </c>
      <c r="EM3611" t="s">
        <v>23</v>
      </c>
      <c r="EO3611" t="s">
        <v>3</v>
      </c>
      <c r="EQ3611">
        <v>2228224</v>
      </c>
      <c r="ER3611">
        <v>406.21</v>
      </c>
      <c r="ES3611">
        <v>0</v>
      </c>
      <c r="ET3611">
        <v>0</v>
      </c>
      <c r="EU3611">
        <v>0</v>
      </c>
      <c r="EV3611">
        <v>406.21</v>
      </c>
      <c r="EW3611">
        <v>0.41</v>
      </c>
      <c r="EX3611">
        <v>0</v>
      </c>
      <c r="EY3611">
        <v>0</v>
      </c>
      <c r="FQ3611">
        <v>0</v>
      </c>
      <c r="FR3611">
        <v>0</v>
      </c>
      <c r="FS3611">
        <v>0</v>
      </c>
      <c r="FX3611">
        <v>70</v>
      </c>
      <c r="FY3611">
        <v>10</v>
      </c>
      <c r="GA3611" t="s">
        <v>3</v>
      </c>
      <c r="GD3611">
        <v>0</v>
      </c>
      <c r="GF3611">
        <v>-1253208674</v>
      </c>
      <c r="GG3611">
        <v>2</v>
      </c>
      <c r="GH3611">
        <v>1</v>
      </c>
      <c r="GI3611">
        <v>-2</v>
      </c>
      <c r="GJ3611">
        <v>0</v>
      </c>
      <c r="GK3611">
        <f>ROUND(R3611*(R12)/100,2)</f>
        <v>0</v>
      </c>
      <c r="GL3611">
        <f>ROUND(IF(AND(BH3611=3,BI3611=3,FS3611&lt;&gt;0),P3611,0),2)</f>
        <v>0</v>
      </c>
      <c r="GM3611">
        <f>ROUND(O3611+X3611+Y3611+GK3611,2)+GX3611</f>
        <v>70193.09</v>
      </c>
      <c r="GN3611">
        <f>IF(OR(BI3611=0,BI3611=1),GM3611-GX3611,0)</f>
        <v>0</v>
      </c>
      <c r="GO3611">
        <f>IF(BI3611=2,GM3611-GX3611,0)</f>
        <v>0</v>
      </c>
      <c r="GP3611">
        <f>IF(BI3611=4,GM3611-GX3611,0)</f>
        <v>70193.09</v>
      </c>
      <c r="GR3611">
        <v>0</v>
      </c>
      <c r="GS3611">
        <v>0</v>
      </c>
      <c r="GT3611">
        <v>0</v>
      </c>
      <c r="GU3611" t="s">
        <v>3</v>
      </c>
      <c r="GV3611">
        <f>ROUND((GT3611),6)</f>
        <v>0</v>
      </c>
      <c r="GW3611">
        <v>1</v>
      </c>
      <c r="GX3611">
        <f>ROUND(HC3611*I3611,2)</f>
        <v>0</v>
      </c>
      <c r="HA3611">
        <v>0</v>
      </c>
      <c r="HB3611">
        <v>0</v>
      </c>
      <c r="HC3611">
        <f>GV3611*GW3611</f>
        <v>0</v>
      </c>
      <c r="HE3611" t="s">
        <v>3</v>
      </c>
      <c r="HF3611" t="s">
        <v>3</v>
      </c>
      <c r="HM3611" t="s">
        <v>3</v>
      </c>
      <c r="HN3611" t="s">
        <v>3</v>
      </c>
      <c r="HO3611" t="s">
        <v>3</v>
      </c>
      <c r="HP3611" t="s">
        <v>3</v>
      </c>
      <c r="HQ3611" t="s">
        <v>3</v>
      </c>
      <c r="HS3611">
        <v>0</v>
      </c>
      <c r="IK3611">
        <v>0</v>
      </c>
    </row>
    <row r="3612" spans="1:245" x14ac:dyDescent="0.25">
      <c r="A3612">
        <v>17</v>
      </c>
      <c r="B3612">
        <v>1</v>
      </c>
      <c r="D3612">
        <f>ROW(EtalonRes!A458)</f>
        <v>458</v>
      </c>
      <c r="E3612" t="s">
        <v>497</v>
      </c>
      <c r="F3612" t="s">
        <v>116</v>
      </c>
      <c r="G3612" t="s">
        <v>117</v>
      </c>
      <c r="H3612" t="s">
        <v>118</v>
      </c>
      <c r="I3612">
        <v>4</v>
      </c>
      <c r="J3612">
        <v>0</v>
      </c>
      <c r="K3612">
        <v>4</v>
      </c>
      <c r="O3612">
        <f>ROUND(CP3612,2)</f>
        <v>21962.720000000001</v>
      </c>
      <c r="P3612">
        <f>ROUND(CQ3612*I3612,2)</f>
        <v>0</v>
      </c>
      <c r="Q3612">
        <f>ROUND(CR3612*I3612,2)</f>
        <v>1355.12</v>
      </c>
      <c r="R3612">
        <f>ROUND(CS3612*I3612,2)</f>
        <v>859.04</v>
      </c>
      <c r="S3612">
        <f>ROUND(CT3612*I3612,2)</f>
        <v>20607.599999999999</v>
      </c>
      <c r="T3612">
        <f>ROUND(CU3612*I3612,2)</f>
        <v>0</v>
      </c>
      <c r="U3612">
        <f>CV3612*I3612</f>
        <v>20.8</v>
      </c>
      <c r="V3612">
        <f>CW3612*I3612</f>
        <v>0</v>
      </c>
      <c r="W3612">
        <f>ROUND(CX3612*I3612,2)</f>
        <v>0</v>
      </c>
      <c r="X3612">
        <f t="shared" si="1716"/>
        <v>14425.32</v>
      </c>
      <c r="Y3612">
        <f t="shared" si="1716"/>
        <v>2060.7600000000002</v>
      </c>
      <c r="AA3612">
        <v>288585831</v>
      </c>
      <c r="AB3612">
        <f>ROUND((AC3612+AD3612+AF3612),6)</f>
        <v>5490.68</v>
      </c>
      <c r="AC3612">
        <f>ROUND(((ES3612*13)),6)</f>
        <v>0</v>
      </c>
      <c r="AD3612">
        <f>ROUND(((((ET3612*13))-((EU3612*13)))+AE3612),6)</f>
        <v>338.78</v>
      </c>
      <c r="AE3612">
        <f t="shared" ref="AE3612:AF3614" si="1718">ROUND(((EU3612*13)),6)</f>
        <v>214.76</v>
      </c>
      <c r="AF3612">
        <f t="shared" si="1718"/>
        <v>5151.8999999999996</v>
      </c>
      <c r="AG3612">
        <f>ROUND((AP3612),6)</f>
        <v>0</v>
      </c>
      <c r="AH3612">
        <f t="shared" ref="AH3612:AI3614" si="1719">((EW3612*13))</f>
        <v>5.2</v>
      </c>
      <c r="AI3612">
        <f t="shared" si="1719"/>
        <v>0</v>
      </c>
      <c r="AJ3612">
        <f>(AS3612)</f>
        <v>0</v>
      </c>
      <c r="AK3612">
        <v>422.36</v>
      </c>
      <c r="AL3612">
        <v>0</v>
      </c>
      <c r="AM3612">
        <v>26.06</v>
      </c>
      <c r="AN3612">
        <v>16.52</v>
      </c>
      <c r="AO3612">
        <v>396.3</v>
      </c>
      <c r="AP3612">
        <v>0</v>
      </c>
      <c r="AQ3612">
        <v>0.4</v>
      </c>
      <c r="AR3612">
        <v>0</v>
      </c>
      <c r="AS3612">
        <v>0</v>
      </c>
      <c r="AT3612">
        <v>70</v>
      </c>
      <c r="AU3612">
        <v>10</v>
      </c>
      <c r="AV3612">
        <v>1</v>
      </c>
      <c r="AW3612">
        <v>1</v>
      </c>
      <c r="AZ3612">
        <v>1</v>
      </c>
      <c r="BA3612">
        <v>1</v>
      </c>
      <c r="BB3612">
        <v>1</v>
      </c>
      <c r="BC3612">
        <v>1</v>
      </c>
      <c r="BD3612" t="s">
        <v>3</v>
      </c>
      <c r="BE3612" t="s">
        <v>3</v>
      </c>
      <c r="BF3612" t="s">
        <v>3</v>
      </c>
      <c r="BG3612" t="s">
        <v>3</v>
      </c>
      <c r="BH3612">
        <v>0</v>
      </c>
      <c r="BI3612">
        <v>4</v>
      </c>
      <c r="BJ3612" t="s">
        <v>119</v>
      </c>
      <c r="BM3612">
        <v>0</v>
      </c>
      <c r="BN3612">
        <v>284416172</v>
      </c>
      <c r="BO3612" t="s">
        <v>3</v>
      </c>
      <c r="BP3612">
        <v>0</v>
      </c>
      <c r="BQ3612">
        <v>1</v>
      </c>
      <c r="BR3612">
        <v>0</v>
      </c>
      <c r="BS3612">
        <v>1</v>
      </c>
      <c r="BT3612">
        <v>1</v>
      </c>
      <c r="BU3612">
        <v>1</v>
      </c>
      <c r="BV3612">
        <v>1</v>
      </c>
      <c r="BW3612">
        <v>1</v>
      </c>
      <c r="BX3612">
        <v>1</v>
      </c>
      <c r="BY3612" t="s">
        <v>3</v>
      </c>
      <c r="BZ3612">
        <v>70</v>
      </c>
      <c r="CA3612">
        <v>10</v>
      </c>
      <c r="CB3612" t="s">
        <v>3</v>
      </c>
      <c r="CE3612">
        <v>0</v>
      </c>
      <c r="CF3612">
        <v>0</v>
      </c>
      <c r="CG3612">
        <v>0</v>
      </c>
      <c r="CM3612">
        <v>0</v>
      </c>
      <c r="CN3612" t="s">
        <v>3</v>
      </c>
      <c r="CO3612">
        <v>0</v>
      </c>
      <c r="CP3612">
        <f>(P3612+Q3612+S3612)</f>
        <v>21962.719999999998</v>
      </c>
      <c r="CQ3612">
        <f>(AC3612*BC3612*AW3612)</f>
        <v>0</v>
      </c>
      <c r="CR3612">
        <f>(((((ET3612*13))*BB3612-((EU3612*13))*BS3612)+AE3612*BS3612)*AV3612)</f>
        <v>338.78</v>
      </c>
      <c r="CS3612">
        <f>(AE3612*BS3612*AV3612)</f>
        <v>214.76</v>
      </c>
      <c r="CT3612">
        <f>(AF3612*BA3612*AV3612)</f>
        <v>5151.8999999999996</v>
      </c>
      <c r="CU3612">
        <f>AG3612</f>
        <v>0</v>
      </c>
      <c r="CV3612">
        <f>(AH3612*AV3612)</f>
        <v>5.2</v>
      </c>
      <c r="CW3612">
        <f t="shared" si="1717"/>
        <v>0</v>
      </c>
      <c r="CX3612">
        <f t="shared" si="1717"/>
        <v>0</v>
      </c>
      <c r="CY3612">
        <f>((S3612*BZ3612)/100)</f>
        <v>14425.32</v>
      </c>
      <c r="CZ3612">
        <f>((S3612*CA3612)/100)</f>
        <v>2060.7600000000002</v>
      </c>
      <c r="DC3612" t="s">
        <v>3</v>
      </c>
      <c r="DD3612" t="s">
        <v>102</v>
      </c>
      <c r="DE3612" t="s">
        <v>102</v>
      </c>
      <c r="DF3612" t="s">
        <v>102</v>
      </c>
      <c r="DG3612" t="s">
        <v>102</v>
      </c>
      <c r="DH3612" t="s">
        <v>3</v>
      </c>
      <c r="DI3612" t="s">
        <v>102</v>
      </c>
      <c r="DJ3612" t="s">
        <v>102</v>
      </c>
      <c r="DK3612" t="s">
        <v>3</v>
      </c>
      <c r="DL3612" t="s">
        <v>3</v>
      </c>
      <c r="DM3612" t="s">
        <v>3</v>
      </c>
      <c r="DN3612">
        <v>0</v>
      </c>
      <c r="DO3612">
        <v>0</v>
      </c>
      <c r="DP3612">
        <v>1</v>
      </c>
      <c r="DQ3612">
        <v>1</v>
      </c>
      <c r="DU3612">
        <v>1013</v>
      </c>
      <c r="DV3612" t="s">
        <v>118</v>
      </c>
      <c r="DW3612" t="s">
        <v>118</v>
      </c>
      <c r="DX3612">
        <v>1</v>
      </c>
      <c r="DZ3612" t="s">
        <v>3</v>
      </c>
      <c r="EA3612" t="s">
        <v>3</v>
      </c>
      <c r="EB3612" t="s">
        <v>3</v>
      </c>
      <c r="EC3612" t="s">
        <v>3</v>
      </c>
      <c r="EE3612">
        <v>284416175</v>
      </c>
      <c r="EF3612">
        <v>1</v>
      </c>
      <c r="EG3612" t="s">
        <v>21</v>
      </c>
      <c r="EH3612">
        <v>0</v>
      </c>
      <c r="EI3612" t="s">
        <v>3</v>
      </c>
      <c r="EJ3612">
        <v>4</v>
      </c>
      <c r="EK3612">
        <v>0</v>
      </c>
      <c r="EL3612" t="s">
        <v>22</v>
      </c>
      <c r="EM3612" t="s">
        <v>23</v>
      </c>
      <c r="EO3612" t="s">
        <v>3</v>
      </c>
      <c r="EQ3612">
        <v>1441792</v>
      </c>
      <c r="ER3612">
        <v>422.36</v>
      </c>
      <c r="ES3612">
        <v>0</v>
      </c>
      <c r="ET3612">
        <v>26.06</v>
      </c>
      <c r="EU3612">
        <v>16.52</v>
      </c>
      <c r="EV3612">
        <v>396.3</v>
      </c>
      <c r="EW3612">
        <v>0.4</v>
      </c>
      <c r="EX3612">
        <v>0</v>
      </c>
      <c r="EY3612">
        <v>0</v>
      </c>
      <c r="FQ3612">
        <v>0</v>
      </c>
      <c r="FR3612">
        <v>0</v>
      </c>
      <c r="FS3612">
        <v>0</v>
      </c>
      <c r="FX3612">
        <v>70</v>
      </c>
      <c r="FY3612">
        <v>10</v>
      </c>
      <c r="GA3612" t="s">
        <v>3</v>
      </c>
      <c r="GD3612">
        <v>0</v>
      </c>
      <c r="GF3612">
        <v>469972417</v>
      </c>
      <c r="GG3612">
        <v>2</v>
      </c>
      <c r="GH3612">
        <v>1</v>
      </c>
      <c r="GI3612">
        <v>-2</v>
      </c>
      <c r="GJ3612">
        <v>0</v>
      </c>
      <c r="GK3612">
        <f>ROUND(R3612*(R12)/100,2)</f>
        <v>927.76</v>
      </c>
      <c r="GL3612">
        <f>ROUND(IF(AND(BH3612=3,BI3612=3,FS3612&lt;&gt;0),P3612,0),2)</f>
        <v>0</v>
      </c>
      <c r="GM3612">
        <f>ROUND(O3612+X3612+Y3612+GK3612,2)+GX3612</f>
        <v>39376.559999999998</v>
      </c>
      <c r="GN3612">
        <f>IF(OR(BI3612=0,BI3612=1),GM3612-GX3612,0)</f>
        <v>0</v>
      </c>
      <c r="GO3612">
        <f>IF(BI3612=2,GM3612-GX3612,0)</f>
        <v>0</v>
      </c>
      <c r="GP3612">
        <f>IF(BI3612=4,GM3612-GX3612,0)</f>
        <v>39376.559999999998</v>
      </c>
      <c r="GR3612">
        <v>0</v>
      </c>
      <c r="GS3612">
        <v>0</v>
      </c>
      <c r="GT3612">
        <v>0</v>
      </c>
      <c r="GU3612" t="s">
        <v>3</v>
      </c>
      <c r="GV3612">
        <f>ROUND((GT3612),6)</f>
        <v>0</v>
      </c>
      <c r="GW3612">
        <v>1</v>
      </c>
      <c r="GX3612">
        <f>ROUND(HC3612*I3612,2)</f>
        <v>0</v>
      </c>
      <c r="HA3612">
        <v>0</v>
      </c>
      <c r="HB3612">
        <v>0</v>
      </c>
      <c r="HC3612">
        <f>GV3612*GW3612</f>
        <v>0</v>
      </c>
      <c r="HE3612" t="s">
        <v>3</v>
      </c>
      <c r="HF3612" t="s">
        <v>3</v>
      </c>
      <c r="HM3612" t="s">
        <v>3</v>
      </c>
      <c r="HN3612" t="s">
        <v>3</v>
      </c>
      <c r="HO3612" t="s">
        <v>3</v>
      </c>
      <c r="HP3612" t="s">
        <v>3</v>
      </c>
      <c r="HQ3612" t="s">
        <v>3</v>
      </c>
      <c r="HS3612">
        <v>0</v>
      </c>
      <c r="IK3612">
        <v>0</v>
      </c>
    </row>
    <row r="3613" spans="1:245" x14ac:dyDescent="0.25">
      <c r="A3613">
        <v>17</v>
      </c>
      <c r="B3613">
        <v>1</v>
      </c>
      <c r="D3613">
        <f>ROW(EtalonRes!A459)</f>
        <v>459</v>
      </c>
      <c r="E3613" t="s">
        <v>498</v>
      </c>
      <c r="F3613" t="s">
        <v>121</v>
      </c>
      <c r="G3613" t="s">
        <v>122</v>
      </c>
      <c r="H3613" t="s">
        <v>95</v>
      </c>
      <c r="I3613">
        <v>4</v>
      </c>
      <c r="J3613">
        <v>0</v>
      </c>
      <c r="K3613">
        <v>4</v>
      </c>
      <c r="O3613">
        <f>ROUND(CP3613,2)</f>
        <v>168938.64</v>
      </c>
      <c r="P3613">
        <f>ROUND(CQ3613*I3613,2)</f>
        <v>0</v>
      </c>
      <c r="Q3613">
        <f>ROUND(CR3613*I3613,2)</f>
        <v>0</v>
      </c>
      <c r="R3613">
        <f>ROUND(CS3613*I3613,2)</f>
        <v>0</v>
      </c>
      <c r="S3613">
        <f>ROUND(CT3613*I3613,2)</f>
        <v>168938.64</v>
      </c>
      <c r="T3613">
        <f>ROUND(CU3613*I3613,2)</f>
        <v>0</v>
      </c>
      <c r="U3613">
        <f>CV3613*I3613</f>
        <v>156</v>
      </c>
      <c r="V3613">
        <f>CW3613*I3613</f>
        <v>0</v>
      </c>
      <c r="W3613">
        <f>ROUND(CX3613*I3613,2)</f>
        <v>0</v>
      </c>
      <c r="X3613">
        <f t="shared" si="1716"/>
        <v>118257.05</v>
      </c>
      <c r="Y3613">
        <f t="shared" si="1716"/>
        <v>16893.86</v>
      </c>
      <c r="AA3613">
        <v>288585831</v>
      </c>
      <c r="AB3613">
        <f>ROUND((AC3613+AD3613+AF3613),6)</f>
        <v>42234.66</v>
      </c>
      <c r="AC3613">
        <f>ROUND(((ES3613*13)),6)</f>
        <v>0</v>
      </c>
      <c r="AD3613">
        <f>ROUND(((((ET3613*13))-((EU3613*13)))+AE3613),6)</f>
        <v>0</v>
      </c>
      <c r="AE3613">
        <f t="shared" si="1718"/>
        <v>0</v>
      </c>
      <c r="AF3613">
        <f t="shared" si="1718"/>
        <v>42234.66</v>
      </c>
      <c r="AG3613">
        <f>ROUND((AP3613),6)</f>
        <v>0</v>
      </c>
      <c r="AH3613">
        <f t="shared" si="1719"/>
        <v>39</v>
      </c>
      <c r="AI3613">
        <f t="shared" si="1719"/>
        <v>0</v>
      </c>
      <c r="AJ3613">
        <f>(AS3613)</f>
        <v>0</v>
      </c>
      <c r="AK3613">
        <v>3248.82</v>
      </c>
      <c r="AL3613">
        <v>0</v>
      </c>
      <c r="AM3613">
        <v>0</v>
      </c>
      <c r="AN3613">
        <v>0</v>
      </c>
      <c r="AO3613">
        <v>3248.82</v>
      </c>
      <c r="AP3613">
        <v>0</v>
      </c>
      <c r="AQ3613">
        <v>3</v>
      </c>
      <c r="AR3613">
        <v>0</v>
      </c>
      <c r="AS3613">
        <v>0</v>
      </c>
      <c r="AT3613">
        <v>70</v>
      </c>
      <c r="AU3613">
        <v>10</v>
      </c>
      <c r="AV3613">
        <v>1</v>
      </c>
      <c r="AW3613">
        <v>1</v>
      </c>
      <c r="AZ3613">
        <v>1</v>
      </c>
      <c r="BA3613">
        <v>1</v>
      </c>
      <c r="BB3613">
        <v>1</v>
      </c>
      <c r="BC3613">
        <v>1</v>
      </c>
      <c r="BD3613" t="s">
        <v>3</v>
      </c>
      <c r="BE3613" t="s">
        <v>3</v>
      </c>
      <c r="BF3613" t="s">
        <v>3</v>
      </c>
      <c r="BG3613" t="s">
        <v>3</v>
      </c>
      <c r="BH3613">
        <v>0</v>
      </c>
      <c r="BI3613">
        <v>4</v>
      </c>
      <c r="BJ3613" t="s">
        <v>123</v>
      </c>
      <c r="BM3613">
        <v>0</v>
      </c>
      <c r="BN3613">
        <v>284416172</v>
      </c>
      <c r="BO3613" t="s">
        <v>3</v>
      </c>
      <c r="BP3613">
        <v>0</v>
      </c>
      <c r="BQ3613">
        <v>1</v>
      </c>
      <c r="BR3613">
        <v>0</v>
      </c>
      <c r="BS3613">
        <v>1</v>
      </c>
      <c r="BT3613">
        <v>1</v>
      </c>
      <c r="BU3613">
        <v>1</v>
      </c>
      <c r="BV3613">
        <v>1</v>
      </c>
      <c r="BW3613">
        <v>1</v>
      </c>
      <c r="BX3613">
        <v>1</v>
      </c>
      <c r="BY3613" t="s">
        <v>3</v>
      </c>
      <c r="BZ3613">
        <v>70</v>
      </c>
      <c r="CA3613">
        <v>10</v>
      </c>
      <c r="CB3613" t="s">
        <v>3</v>
      </c>
      <c r="CE3613">
        <v>0</v>
      </c>
      <c r="CF3613">
        <v>0</v>
      </c>
      <c r="CG3613">
        <v>0</v>
      </c>
      <c r="CM3613">
        <v>0</v>
      </c>
      <c r="CN3613" t="s">
        <v>3</v>
      </c>
      <c r="CO3613">
        <v>0</v>
      </c>
      <c r="CP3613">
        <f>(P3613+Q3613+S3613)</f>
        <v>168938.64</v>
      </c>
      <c r="CQ3613">
        <f>(AC3613*BC3613*AW3613)</f>
        <v>0</v>
      </c>
      <c r="CR3613">
        <f>(((((ET3613*13))*BB3613-((EU3613*13))*BS3613)+AE3613*BS3613)*AV3613)</f>
        <v>0</v>
      </c>
      <c r="CS3613">
        <f>(AE3613*BS3613*AV3613)</f>
        <v>0</v>
      </c>
      <c r="CT3613">
        <f>(AF3613*BA3613*AV3613)</f>
        <v>42234.66</v>
      </c>
      <c r="CU3613">
        <f>AG3613</f>
        <v>0</v>
      </c>
      <c r="CV3613">
        <f>(AH3613*AV3613)</f>
        <v>39</v>
      </c>
      <c r="CW3613">
        <f t="shared" si="1717"/>
        <v>0</v>
      </c>
      <c r="CX3613">
        <f t="shared" si="1717"/>
        <v>0</v>
      </c>
      <c r="CY3613">
        <f>((S3613*BZ3613)/100)</f>
        <v>118257.04800000001</v>
      </c>
      <c r="CZ3613">
        <f>((S3613*CA3613)/100)</f>
        <v>16893.864000000001</v>
      </c>
      <c r="DC3613" t="s">
        <v>3</v>
      </c>
      <c r="DD3613" t="s">
        <v>102</v>
      </c>
      <c r="DE3613" t="s">
        <v>102</v>
      </c>
      <c r="DF3613" t="s">
        <v>102</v>
      </c>
      <c r="DG3613" t="s">
        <v>102</v>
      </c>
      <c r="DH3613" t="s">
        <v>3</v>
      </c>
      <c r="DI3613" t="s">
        <v>102</v>
      </c>
      <c r="DJ3613" t="s">
        <v>102</v>
      </c>
      <c r="DK3613" t="s">
        <v>3</v>
      </c>
      <c r="DL3613" t="s">
        <v>3</v>
      </c>
      <c r="DM3613" t="s">
        <v>3</v>
      </c>
      <c r="DN3613">
        <v>0</v>
      </c>
      <c r="DO3613">
        <v>0</v>
      </c>
      <c r="DP3613">
        <v>1</v>
      </c>
      <c r="DQ3613">
        <v>1</v>
      </c>
      <c r="DU3613">
        <v>1013</v>
      </c>
      <c r="DV3613" t="s">
        <v>95</v>
      </c>
      <c r="DW3613" t="s">
        <v>95</v>
      </c>
      <c r="DX3613">
        <v>1</v>
      </c>
      <c r="DZ3613" t="s">
        <v>3</v>
      </c>
      <c r="EA3613" t="s">
        <v>3</v>
      </c>
      <c r="EB3613" t="s">
        <v>3</v>
      </c>
      <c r="EC3613" t="s">
        <v>3</v>
      </c>
      <c r="EE3613">
        <v>284416175</v>
      </c>
      <c r="EF3613">
        <v>1</v>
      </c>
      <c r="EG3613" t="s">
        <v>21</v>
      </c>
      <c r="EH3613">
        <v>0</v>
      </c>
      <c r="EI3613" t="s">
        <v>3</v>
      </c>
      <c r="EJ3613">
        <v>4</v>
      </c>
      <c r="EK3613">
        <v>0</v>
      </c>
      <c r="EL3613" t="s">
        <v>22</v>
      </c>
      <c r="EM3613" t="s">
        <v>23</v>
      </c>
      <c r="EO3613" t="s">
        <v>3</v>
      </c>
      <c r="EQ3613">
        <v>1441792</v>
      </c>
      <c r="ER3613">
        <v>3248.82</v>
      </c>
      <c r="ES3613">
        <v>0</v>
      </c>
      <c r="ET3613">
        <v>0</v>
      </c>
      <c r="EU3613">
        <v>0</v>
      </c>
      <c r="EV3613">
        <v>3248.82</v>
      </c>
      <c r="EW3613">
        <v>3</v>
      </c>
      <c r="EX3613">
        <v>0</v>
      </c>
      <c r="EY3613">
        <v>0</v>
      </c>
      <c r="FQ3613">
        <v>0</v>
      </c>
      <c r="FR3613">
        <v>0</v>
      </c>
      <c r="FS3613">
        <v>0</v>
      </c>
      <c r="FX3613">
        <v>70</v>
      </c>
      <c r="FY3613">
        <v>10</v>
      </c>
      <c r="GA3613" t="s">
        <v>3</v>
      </c>
      <c r="GD3613">
        <v>0</v>
      </c>
      <c r="GF3613">
        <v>-1850798320</v>
      </c>
      <c r="GG3613">
        <v>2</v>
      </c>
      <c r="GH3613">
        <v>1</v>
      </c>
      <c r="GI3613">
        <v>-2</v>
      </c>
      <c r="GJ3613">
        <v>0</v>
      </c>
      <c r="GK3613">
        <f>ROUND(R3613*(R12)/100,2)</f>
        <v>0</v>
      </c>
      <c r="GL3613">
        <f>ROUND(IF(AND(BH3613=3,BI3613=3,FS3613&lt;&gt;0),P3613,0),2)</f>
        <v>0</v>
      </c>
      <c r="GM3613">
        <f>ROUND(O3613+X3613+Y3613+GK3613,2)+GX3613</f>
        <v>304089.55</v>
      </c>
      <c r="GN3613">
        <f>IF(OR(BI3613=0,BI3613=1),GM3613-GX3613,0)</f>
        <v>0</v>
      </c>
      <c r="GO3613">
        <f>IF(BI3613=2,GM3613-GX3613,0)</f>
        <v>0</v>
      </c>
      <c r="GP3613">
        <f>IF(BI3613=4,GM3613-GX3613,0)</f>
        <v>304089.55</v>
      </c>
      <c r="GR3613">
        <v>0</v>
      </c>
      <c r="GS3613">
        <v>0</v>
      </c>
      <c r="GT3613">
        <v>0</v>
      </c>
      <c r="GU3613" t="s">
        <v>3</v>
      </c>
      <c r="GV3613">
        <f>ROUND((GT3613),6)</f>
        <v>0</v>
      </c>
      <c r="GW3613">
        <v>1</v>
      </c>
      <c r="GX3613">
        <f>ROUND(HC3613*I3613,2)</f>
        <v>0</v>
      </c>
      <c r="HA3613">
        <v>0</v>
      </c>
      <c r="HB3613">
        <v>0</v>
      </c>
      <c r="HC3613">
        <f>GV3613*GW3613</f>
        <v>0</v>
      </c>
      <c r="HE3613" t="s">
        <v>3</v>
      </c>
      <c r="HF3613" t="s">
        <v>3</v>
      </c>
      <c r="HM3613" t="s">
        <v>3</v>
      </c>
      <c r="HN3613" t="s">
        <v>3</v>
      </c>
      <c r="HO3613" t="s">
        <v>3</v>
      </c>
      <c r="HP3613" t="s">
        <v>3</v>
      </c>
      <c r="HQ3613" t="s">
        <v>3</v>
      </c>
      <c r="HS3613">
        <v>0</v>
      </c>
      <c r="IK3613">
        <v>0</v>
      </c>
    </row>
    <row r="3614" spans="1:245" x14ac:dyDescent="0.25">
      <c r="A3614">
        <v>17</v>
      </c>
      <c r="B3614">
        <v>1</v>
      </c>
      <c r="D3614">
        <f>ROW(EtalonRes!A460)</f>
        <v>460</v>
      </c>
      <c r="E3614" t="s">
        <v>499</v>
      </c>
      <c r="F3614" t="s">
        <v>125</v>
      </c>
      <c r="G3614" t="s">
        <v>126</v>
      </c>
      <c r="H3614" t="s">
        <v>95</v>
      </c>
      <c r="I3614">
        <v>4</v>
      </c>
      <c r="J3614">
        <v>0</v>
      </c>
      <c r="K3614">
        <v>4</v>
      </c>
      <c r="O3614">
        <f>ROUND(CP3614,2)</f>
        <v>206076</v>
      </c>
      <c r="P3614">
        <f>ROUND(CQ3614*I3614,2)</f>
        <v>0</v>
      </c>
      <c r="Q3614">
        <f>ROUND(CR3614*I3614,2)</f>
        <v>0</v>
      </c>
      <c r="R3614">
        <f>ROUND(CS3614*I3614,2)</f>
        <v>0</v>
      </c>
      <c r="S3614">
        <f>ROUND(CT3614*I3614,2)</f>
        <v>206076</v>
      </c>
      <c r="T3614">
        <f>ROUND(CU3614*I3614,2)</f>
        <v>0</v>
      </c>
      <c r="U3614">
        <f>CV3614*I3614</f>
        <v>208</v>
      </c>
      <c r="V3614">
        <f>CW3614*I3614</f>
        <v>0</v>
      </c>
      <c r="W3614">
        <f>ROUND(CX3614*I3614,2)</f>
        <v>0</v>
      </c>
      <c r="X3614">
        <f t="shared" si="1716"/>
        <v>144253.20000000001</v>
      </c>
      <c r="Y3614">
        <f t="shared" si="1716"/>
        <v>20607.599999999999</v>
      </c>
      <c r="AA3614">
        <v>288585831</v>
      </c>
      <c r="AB3614">
        <f>ROUND((AC3614+AD3614+AF3614),6)</f>
        <v>51519</v>
      </c>
      <c r="AC3614">
        <f>ROUND(((ES3614*13)),6)</f>
        <v>0</v>
      </c>
      <c r="AD3614">
        <f>ROUND(((((ET3614*13))-((EU3614*13)))+AE3614),6)</f>
        <v>0</v>
      </c>
      <c r="AE3614">
        <f t="shared" si="1718"/>
        <v>0</v>
      </c>
      <c r="AF3614">
        <f t="shared" si="1718"/>
        <v>51519</v>
      </c>
      <c r="AG3614">
        <f>ROUND((AP3614),6)</f>
        <v>0</v>
      </c>
      <c r="AH3614">
        <f t="shared" si="1719"/>
        <v>52</v>
      </c>
      <c r="AI3614">
        <f t="shared" si="1719"/>
        <v>0</v>
      </c>
      <c r="AJ3614">
        <f>(AS3614)</f>
        <v>0</v>
      </c>
      <c r="AK3614">
        <v>3963</v>
      </c>
      <c r="AL3614">
        <v>0</v>
      </c>
      <c r="AM3614">
        <v>0</v>
      </c>
      <c r="AN3614">
        <v>0</v>
      </c>
      <c r="AO3614">
        <v>3963</v>
      </c>
      <c r="AP3614">
        <v>0</v>
      </c>
      <c r="AQ3614">
        <v>4</v>
      </c>
      <c r="AR3614">
        <v>0</v>
      </c>
      <c r="AS3614">
        <v>0</v>
      </c>
      <c r="AT3614">
        <v>70</v>
      </c>
      <c r="AU3614">
        <v>10</v>
      </c>
      <c r="AV3614">
        <v>1</v>
      </c>
      <c r="AW3614">
        <v>1</v>
      </c>
      <c r="AZ3614">
        <v>1</v>
      </c>
      <c r="BA3614">
        <v>1</v>
      </c>
      <c r="BB3614">
        <v>1</v>
      </c>
      <c r="BC3614">
        <v>1</v>
      </c>
      <c r="BD3614" t="s">
        <v>3</v>
      </c>
      <c r="BE3614" t="s">
        <v>3</v>
      </c>
      <c r="BF3614" t="s">
        <v>3</v>
      </c>
      <c r="BG3614" t="s">
        <v>3</v>
      </c>
      <c r="BH3614">
        <v>0</v>
      </c>
      <c r="BI3614">
        <v>4</v>
      </c>
      <c r="BJ3614" t="s">
        <v>127</v>
      </c>
      <c r="BM3614">
        <v>0</v>
      </c>
      <c r="BN3614">
        <v>284416172</v>
      </c>
      <c r="BO3614" t="s">
        <v>3</v>
      </c>
      <c r="BP3614">
        <v>0</v>
      </c>
      <c r="BQ3614">
        <v>1</v>
      </c>
      <c r="BR3614">
        <v>0</v>
      </c>
      <c r="BS3614">
        <v>1</v>
      </c>
      <c r="BT3614">
        <v>1</v>
      </c>
      <c r="BU3614">
        <v>1</v>
      </c>
      <c r="BV3614">
        <v>1</v>
      </c>
      <c r="BW3614">
        <v>1</v>
      </c>
      <c r="BX3614">
        <v>1</v>
      </c>
      <c r="BY3614" t="s">
        <v>3</v>
      </c>
      <c r="BZ3614">
        <v>70</v>
      </c>
      <c r="CA3614">
        <v>10</v>
      </c>
      <c r="CB3614" t="s">
        <v>3</v>
      </c>
      <c r="CE3614">
        <v>0</v>
      </c>
      <c r="CF3614">
        <v>0</v>
      </c>
      <c r="CG3614">
        <v>0</v>
      </c>
      <c r="CM3614">
        <v>0</v>
      </c>
      <c r="CN3614" t="s">
        <v>3</v>
      </c>
      <c r="CO3614">
        <v>0</v>
      </c>
      <c r="CP3614">
        <f>(P3614+Q3614+S3614)</f>
        <v>206076</v>
      </c>
      <c r="CQ3614">
        <f>(AC3614*BC3614*AW3614)</f>
        <v>0</v>
      </c>
      <c r="CR3614">
        <f>(((((ET3614*13))*BB3614-((EU3614*13))*BS3614)+AE3614*BS3614)*AV3614)</f>
        <v>0</v>
      </c>
      <c r="CS3614">
        <f>(AE3614*BS3614*AV3614)</f>
        <v>0</v>
      </c>
      <c r="CT3614">
        <f>(AF3614*BA3614*AV3614)</f>
        <v>51519</v>
      </c>
      <c r="CU3614">
        <f>AG3614</f>
        <v>0</v>
      </c>
      <c r="CV3614">
        <f>(AH3614*AV3614)</f>
        <v>52</v>
      </c>
      <c r="CW3614">
        <f t="shared" si="1717"/>
        <v>0</v>
      </c>
      <c r="CX3614">
        <f t="shared" si="1717"/>
        <v>0</v>
      </c>
      <c r="CY3614">
        <f>((S3614*BZ3614)/100)</f>
        <v>144253.20000000001</v>
      </c>
      <c r="CZ3614">
        <f>((S3614*CA3614)/100)</f>
        <v>20607.599999999999</v>
      </c>
      <c r="DC3614" t="s">
        <v>3</v>
      </c>
      <c r="DD3614" t="s">
        <v>102</v>
      </c>
      <c r="DE3614" t="s">
        <v>102</v>
      </c>
      <c r="DF3614" t="s">
        <v>102</v>
      </c>
      <c r="DG3614" t="s">
        <v>102</v>
      </c>
      <c r="DH3614" t="s">
        <v>3</v>
      </c>
      <c r="DI3614" t="s">
        <v>102</v>
      </c>
      <c r="DJ3614" t="s">
        <v>102</v>
      </c>
      <c r="DK3614" t="s">
        <v>3</v>
      </c>
      <c r="DL3614" t="s">
        <v>3</v>
      </c>
      <c r="DM3614" t="s">
        <v>3</v>
      </c>
      <c r="DN3614">
        <v>0</v>
      </c>
      <c r="DO3614">
        <v>0</v>
      </c>
      <c r="DP3614">
        <v>1</v>
      </c>
      <c r="DQ3614">
        <v>1</v>
      </c>
      <c r="DU3614">
        <v>1013</v>
      </c>
      <c r="DV3614" t="s">
        <v>95</v>
      </c>
      <c r="DW3614" t="s">
        <v>95</v>
      </c>
      <c r="DX3614">
        <v>1</v>
      </c>
      <c r="DZ3614" t="s">
        <v>3</v>
      </c>
      <c r="EA3614" t="s">
        <v>3</v>
      </c>
      <c r="EB3614" t="s">
        <v>3</v>
      </c>
      <c r="EC3614" t="s">
        <v>3</v>
      </c>
      <c r="EE3614">
        <v>284416175</v>
      </c>
      <c r="EF3614">
        <v>1</v>
      </c>
      <c r="EG3614" t="s">
        <v>21</v>
      </c>
      <c r="EH3614">
        <v>0</v>
      </c>
      <c r="EI3614" t="s">
        <v>3</v>
      </c>
      <c r="EJ3614">
        <v>4</v>
      </c>
      <c r="EK3614">
        <v>0</v>
      </c>
      <c r="EL3614" t="s">
        <v>22</v>
      </c>
      <c r="EM3614" t="s">
        <v>23</v>
      </c>
      <c r="EO3614" t="s">
        <v>3</v>
      </c>
      <c r="EQ3614">
        <v>1441792</v>
      </c>
      <c r="ER3614">
        <v>3963</v>
      </c>
      <c r="ES3614">
        <v>0</v>
      </c>
      <c r="ET3614">
        <v>0</v>
      </c>
      <c r="EU3614">
        <v>0</v>
      </c>
      <c r="EV3614">
        <v>3963</v>
      </c>
      <c r="EW3614">
        <v>4</v>
      </c>
      <c r="EX3614">
        <v>0</v>
      </c>
      <c r="EY3614">
        <v>0</v>
      </c>
      <c r="FQ3614">
        <v>0</v>
      </c>
      <c r="FR3614">
        <v>0</v>
      </c>
      <c r="FS3614">
        <v>0</v>
      </c>
      <c r="FX3614">
        <v>70</v>
      </c>
      <c r="FY3614">
        <v>10</v>
      </c>
      <c r="GA3614" t="s">
        <v>3</v>
      </c>
      <c r="GD3614">
        <v>0</v>
      </c>
      <c r="GF3614">
        <v>1288945035</v>
      </c>
      <c r="GG3614">
        <v>2</v>
      </c>
      <c r="GH3614">
        <v>1</v>
      </c>
      <c r="GI3614">
        <v>-2</v>
      </c>
      <c r="GJ3614">
        <v>0</v>
      </c>
      <c r="GK3614">
        <f>ROUND(R3614*(R12)/100,2)</f>
        <v>0</v>
      </c>
      <c r="GL3614">
        <f>ROUND(IF(AND(BH3614=3,BI3614=3,FS3614&lt;&gt;0),P3614,0),2)</f>
        <v>0</v>
      </c>
      <c r="GM3614">
        <f>ROUND(O3614+X3614+Y3614+GK3614,2)+GX3614</f>
        <v>370936.8</v>
      </c>
      <c r="GN3614">
        <f>IF(OR(BI3614=0,BI3614=1),GM3614-GX3614,0)</f>
        <v>0</v>
      </c>
      <c r="GO3614">
        <f>IF(BI3614=2,GM3614-GX3614,0)</f>
        <v>0</v>
      </c>
      <c r="GP3614">
        <f>IF(BI3614=4,GM3614-GX3614,0)</f>
        <v>370936.8</v>
      </c>
      <c r="GR3614">
        <v>0</v>
      </c>
      <c r="GS3614">
        <v>0</v>
      </c>
      <c r="GT3614">
        <v>0</v>
      </c>
      <c r="GU3614" t="s">
        <v>3</v>
      </c>
      <c r="GV3614">
        <f>ROUND((GT3614),6)</f>
        <v>0</v>
      </c>
      <c r="GW3614">
        <v>1</v>
      </c>
      <c r="GX3614">
        <f>ROUND(HC3614*I3614,2)</f>
        <v>0</v>
      </c>
      <c r="HA3614">
        <v>0</v>
      </c>
      <c r="HB3614">
        <v>0</v>
      </c>
      <c r="HC3614">
        <f>GV3614*GW3614</f>
        <v>0</v>
      </c>
      <c r="HE3614" t="s">
        <v>3</v>
      </c>
      <c r="HF3614" t="s">
        <v>3</v>
      </c>
      <c r="HM3614" t="s">
        <v>3</v>
      </c>
      <c r="HN3614" t="s">
        <v>3</v>
      </c>
      <c r="HO3614" t="s">
        <v>3</v>
      </c>
      <c r="HP3614" t="s">
        <v>3</v>
      </c>
      <c r="HQ3614" t="s">
        <v>3</v>
      </c>
      <c r="HS3614">
        <v>0</v>
      </c>
      <c r="IK3614">
        <v>0</v>
      </c>
    </row>
    <row r="3616" spans="1:245" x14ac:dyDescent="0.25">
      <c r="A3616" s="2">
        <v>51</v>
      </c>
      <c r="B3616" s="2">
        <f>B3606</f>
        <v>1</v>
      </c>
      <c r="C3616" s="2">
        <f>A3606</f>
        <v>5</v>
      </c>
      <c r="D3616" s="2">
        <f>ROW(A3606)</f>
        <v>3606</v>
      </c>
      <c r="E3616" s="2"/>
      <c r="F3616" s="2" t="str">
        <f>IF(F3606&lt;&gt;"",F3606,"")</f>
        <v>Новый подраздел</v>
      </c>
      <c r="G3616" s="2" t="str">
        <f>IF(G3606&lt;&gt;"",G3606,"")</f>
        <v>СВН - Инженерные сооружения и коммуникации</v>
      </c>
      <c r="H3616" s="2">
        <v>0</v>
      </c>
      <c r="I3616" s="2"/>
      <c r="J3616" s="2"/>
      <c r="K3616" s="2"/>
      <c r="L3616" s="2"/>
      <c r="M3616" s="2"/>
      <c r="N3616" s="2"/>
      <c r="O3616" s="2">
        <f t="shared" ref="O3616:T3616" si="1720">ROUND(AB3616,2)</f>
        <v>459751.76</v>
      </c>
      <c r="P3616" s="2">
        <f t="shared" si="1720"/>
        <v>0</v>
      </c>
      <c r="Q3616" s="2">
        <f t="shared" si="1720"/>
        <v>1355.12</v>
      </c>
      <c r="R3616" s="2">
        <f t="shared" si="1720"/>
        <v>859.04</v>
      </c>
      <c r="S3616" s="2">
        <f t="shared" si="1720"/>
        <v>458396.64</v>
      </c>
      <c r="T3616" s="2">
        <f t="shared" si="1720"/>
        <v>0</v>
      </c>
      <c r="U3616" s="2">
        <f>AH3616</f>
        <v>448.15999999999997</v>
      </c>
      <c r="V3616" s="2">
        <f>AI3616</f>
        <v>0</v>
      </c>
      <c r="W3616" s="2">
        <f>ROUND(AJ3616,2)</f>
        <v>0</v>
      </c>
      <c r="X3616" s="2">
        <f>ROUND(AK3616,2)</f>
        <v>320877.65000000002</v>
      </c>
      <c r="Y3616" s="2">
        <f>ROUND(AL3616,2)</f>
        <v>45839.66</v>
      </c>
      <c r="Z3616" s="2"/>
      <c r="AA3616" s="2"/>
      <c r="AB3616" s="2">
        <f>ROUND(SUMIF(AA3610:AA3614,"=288585831",O3610:O3614),2)</f>
        <v>459751.76</v>
      </c>
      <c r="AC3616" s="2">
        <f>ROUND(SUMIF(AA3610:AA3614,"=288585831",P3610:P3614),2)</f>
        <v>0</v>
      </c>
      <c r="AD3616" s="2">
        <f>ROUND(SUMIF(AA3610:AA3614,"=288585831",Q3610:Q3614),2)</f>
        <v>1355.12</v>
      </c>
      <c r="AE3616" s="2">
        <f>ROUND(SUMIF(AA3610:AA3614,"=288585831",R3610:R3614),2)</f>
        <v>859.04</v>
      </c>
      <c r="AF3616" s="2">
        <f>ROUND(SUMIF(AA3610:AA3614,"=288585831",S3610:S3614),2)</f>
        <v>458396.64</v>
      </c>
      <c r="AG3616" s="2">
        <f>ROUND(SUMIF(AA3610:AA3614,"=288585831",T3610:T3614),2)</f>
        <v>0</v>
      </c>
      <c r="AH3616" s="2">
        <f>SUMIF(AA3610:AA3614,"=288585831",U3610:U3614)</f>
        <v>448.15999999999997</v>
      </c>
      <c r="AI3616" s="2">
        <f>SUMIF(AA3610:AA3614,"=288585831",V3610:V3614)</f>
        <v>0</v>
      </c>
      <c r="AJ3616" s="2">
        <f>ROUND(SUMIF(AA3610:AA3614,"=288585831",W3610:W3614),2)</f>
        <v>0</v>
      </c>
      <c r="AK3616" s="2">
        <f>ROUND(SUMIF(AA3610:AA3614,"=288585831",X3610:X3614),2)</f>
        <v>320877.65000000002</v>
      </c>
      <c r="AL3616" s="2">
        <f>ROUND(SUMIF(AA3610:AA3614,"=288585831",Y3610:Y3614),2)</f>
        <v>45839.66</v>
      </c>
      <c r="AM3616" s="2"/>
      <c r="AN3616" s="2"/>
      <c r="AO3616" s="2">
        <f t="shared" ref="AO3616:BD3616" si="1721">ROUND(BX3616,2)</f>
        <v>0</v>
      </c>
      <c r="AP3616" s="2">
        <f t="shared" si="1721"/>
        <v>0</v>
      </c>
      <c r="AQ3616" s="2">
        <f t="shared" si="1721"/>
        <v>0</v>
      </c>
      <c r="AR3616" s="2">
        <f t="shared" si="1721"/>
        <v>827396.83</v>
      </c>
      <c r="AS3616" s="2">
        <f t="shared" si="1721"/>
        <v>0</v>
      </c>
      <c r="AT3616" s="2">
        <f t="shared" si="1721"/>
        <v>0</v>
      </c>
      <c r="AU3616" s="2">
        <f t="shared" si="1721"/>
        <v>827396.83</v>
      </c>
      <c r="AV3616" s="2">
        <f t="shared" si="1721"/>
        <v>0</v>
      </c>
      <c r="AW3616" s="2">
        <f t="shared" si="1721"/>
        <v>0</v>
      </c>
      <c r="AX3616" s="2">
        <f t="shared" si="1721"/>
        <v>0</v>
      </c>
      <c r="AY3616" s="2">
        <f t="shared" si="1721"/>
        <v>0</v>
      </c>
      <c r="AZ3616" s="2">
        <f t="shared" si="1721"/>
        <v>0</v>
      </c>
      <c r="BA3616" s="2">
        <f t="shared" si="1721"/>
        <v>0</v>
      </c>
      <c r="BB3616" s="2">
        <f t="shared" si="1721"/>
        <v>0</v>
      </c>
      <c r="BC3616" s="2">
        <f t="shared" si="1721"/>
        <v>0</v>
      </c>
      <c r="BD3616" s="2">
        <f t="shared" si="1721"/>
        <v>0</v>
      </c>
      <c r="BE3616" s="2"/>
      <c r="BF3616" s="2"/>
      <c r="BG3616" s="2"/>
      <c r="BH3616" s="2"/>
      <c r="BI3616" s="2"/>
      <c r="BJ3616" s="2"/>
      <c r="BK3616" s="2"/>
      <c r="BL3616" s="2"/>
      <c r="BM3616" s="2"/>
      <c r="BN3616" s="2"/>
      <c r="BO3616" s="2"/>
      <c r="BP3616" s="2"/>
      <c r="BQ3616" s="2"/>
      <c r="BR3616" s="2"/>
      <c r="BS3616" s="2"/>
      <c r="BT3616" s="2"/>
      <c r="BU3616" s="2"/>
      <c r="BV3616" s="2"/>
      <c r="BW3616" s="2"/>
      <c r="BX3616" s="2">
        <f>ROUND(SUMIF(AA3610:AA3614,"=288585831",FQ3610:FQ3614),2)</f>
        <v>0</v>
      </c>
      <c r="BY3616" s="2">
        <f>ROUND(SUMIF(AA3610:AA3614,"=288585831",FR3610:FR3614),2)</f>
        <v>0</v>
      </c>
      <c r="BZ3616" s="2">
        <f>ROUND(SUMIF(AA3610:AA3614,"=288585831",GL3610:GL3614),2)</f>
        <v>0</v>
      </c>
      <c r="CA3616" s="2">
        <f>ROUND(SUMIF(AA3610:AA3614,"=288585831",GM3610:GM3614),2)</f>
        <v>827396.83</v>
      </c>
      <c r="CB3616" s="2">
        <f>ROUND(SUMIF(AA3610:AA3614,"=288585831",GN3610:GN3614),2)</f>
        <v>0</v>
      </c>
      <c r="CC3616" s="2">
        <f>ROUND(SUMIF(AA3610:AA3614,"=288585831",GO3610:GO3614),2)</f>
        <v>0</v>
      </c>
      <c r="CD3616" s="2">
        <f>ROUND(SUMIF(AA3610:AA3614,"=288585831",GP3610:GP3614),2)</f>
        <v>827396.83</v>
      </c>
      <c r="CE3616" s="2">
        <f>AC3616-BX3616</f>
        <v>0</v>
      </c>
      <c r="CF3616" s="2">
        <f>AC3616-BY3616</f>
        <v>0</v>
      </c>
      <c r="CG3616" s="2">
        <f>BX3616-BZ3616</f>
        <v>0</v>
      </c>
      <c r="CH3616" s="2">
        <f>AC3616-BX3616-BY3616+BZ3616</f>
        <v>0</v>
      </c>
      <c r="CI3616" s="2">
        <f>BY3616-BZ3616</f>
        <v>0</v>
      </c>
      <c r="CJ3616" s="2">
        <f>ROUND(SUMIF(AA3610:AA3614,"=288585831",GX3610:GX3614),2)</f>
        <v>0</v>
      </c>
      <c r="CK3616" s="2">
        <f>ROUND(SUMIF(AA3610:AA3614,"=288585831",GY3610:GY3614),2)</f>
        <v>0</v>
      </c>
      <c r="CL3616" s="2">
        <f>ROUND(SUMIF(AA3610:AA3614,"=288585831",GZ3610:GZ3614),2)</f>
        <v>0</v>
      </c>
      <c r="CM3616" s="2">
        <f>ROUND(SUMIF(AA3610:AA3614,"=288585831",HD3610:HD3614),2)</f>
        <v>0</v>
      </c>
      <c r="CN3616" s="2"/>
      <c r="CO3616" s="2"/>
      <c r="CP3616" s="2"/>
      <c r="CQ3616" s="2"/>
      <c r="CR3616" s="2"/>
      <c r="CS3616" s="2"/>
      <c r="CT3616" s="2"/>
      <c r="CU3616" s="2"/>
      <c r="CV3616" s="2"/>
      <c r="CW3616" s="2"/>
      <c r="CX3616" s="2"/>
      <c r="CY3616" s="2"/>
      <c r="CZ3616" s="2"/>
      <c r="DA3616" s="2"/>
      <c r="DB3616" s="2"/>
      <c r="DC3616" s="2"/>
      <c r="DD3616" s="2"/>
      <c r="DE3616" s="2"/>
      <c r="DF3616" s="2"/>
      <c r="DG3616" s="3"/>
      <c r="DH3616" s="3"/>
      <c r="DI3616" s="3"/>
      <c r="DJ3616" s="3"/>
      <c r="DK3616" s="3"/>
      <c r="DL3616" s="3"/>
      <c r="DM3616" s="3"/>
      <c r="DN3616" s="3"/>
      <c r="DO3616" s="3"/>
      <c r="DP3616" s="3"/>
      <c r="DQ3616" s="3"/>
      <c r="DR3616" s="3"/>
      <c r="DS3616" s="3"/>
      <c r="DT3616" s="3"/>
      <c r="DU3616" s="3"/>
      <c r="DV3616" s="3"/>
      <c r="DW3616" s="3"/>
      <c r="DX3616" s="3"/>
      <c r="DY3616" s="3"/>
      <c r="DZ3616" s="3"/>
      <c r="EA3616" s="3"/>
      <c r="EB3616" s="3"/>
      <c r="EC3616" s="3"/>
      <c r="ED3616" s="3"/>
      <c r="EE3616" s="3"/>
      <c r="EF3616" s="3"/>
      <c r="EG3616" s="3"/>
      <c r="EH3616" s="3"/>
      <c r="EI3616" s="3"/>
      <c r="EJ3616" s="3"/>
      <c r="EK3616" s="3"/>
      <c r="EL3616" s="3"/>
      <c r="EM3616" s="3"/>
      <c r="EN3616" s="3"/>
      <c r="EO3616" s="3"/>
      <c r="EP3616" s="3"/>
      <c r="EQ3616" s="3"/>
      <c r="ER3616" s="3"/>
      <c r="ES3616" s="3"/>
      <c r="ET3616" s="3"/>
      <c r="EU3616" s="3"/>
      <c r="EV3616" s="3"/>
      <c r="EW3616" s="3"/>
      <c r="EX3616" s="3"/>
      <c r="EY3616" s="3"/>
      <c r="EZ3616" s="3"/>
      <c r="FA3616" s="3"/>
      <c r="FB3616" s="3"/>
      <c r="FC3616" s="3"/>
      <c r="FD3616" s="3"/>
      <c r="FE3616" s="3"/>
      <c r="FF3616" s="3"/>
      <c r="FG3616" s="3"/>
      <c r="FH3616" s="3"/>
      <c r="FI3616" s="3"/>
      <c r="FJ3616" s="3"/>
      <c r="FK3616" s="3"/>
      <c r="FL3616" s="3"/>
      <c r="FM3616" s="3"/>
      <c r="FN3616" s="3"/>
      <c r="FO3616" s="3"/>
      <c r="FP3616" s="3"/>
      <c r="FQ3616" s="3"/>
      <c r="FR3616" s="3"/>
      <c r="FS3616" s="3"/>
      <c r="FT3616" s="3"/>
      <c r="FU3616" s="3"/>
      <c r="FV3616" s="3"/>
      <c r="FW3616" s="3"/>
      <c r="FX3616" s="3"/>
      <c r="FY3616" s="3"/>
      <c r="FZ3616" s="3"/>
      <c r="GA3616" s="3"/>
      <c r="GB3616" s="3"/>
      <c r="GC3616" s="3"/>
      <c r="GD3616" s="3"/>
      <c r="GE3616" s="3"/>
      <c r="GF3616" s="3"/>
      <c r="GG3616" s="3"/>
      <c r="GH3616" s="3"/>
      <c r="GI3616" s="3"/>
      <c r="GJ3616" s="3"/>
      <c r="GK3616" s="3"/>
      <c r="GL3616" s="3"/>
      <c r="GM3616" s="3"/>
      <c r="GN3616" s="3"/>
      <c r="GO3616" s="3"/>
      <c r="GP3616" s="3"/>
      <c r="GQ3616" s="3"/>
      <c r="GR3616" s="3"/>
      <c r="GS3616" s="3"/>
      <c r="GT3616" s="3"/>
      <c r="GU3616" s="3"/>
      <c r="GV3616" s="3"/>
      <c r="GW3616" s="3"/>
      <c r="GX3616" s="3">
        <v>0</v>
      </c>
    </row>
    <row r="3618" spans="1:28" x14ac:dyDescent="0.25">
      <c r="A3618" s="4">
        <v>50</v>
      </c>
      <c r="B3618" s="4">
        <v>0</v>
      </c>
      <c r="C3618" s="4">
        <v>0</v>
      </c>
      <c r="D3618" s="4">
        <v>1</v>
      </c>
      <c r="E3618" s="4">
        <v>201</v>
      </c>
      <c r="F3618" s="4">
        <f>ROUND(Source!O3616,O3618)</f>
        <v>459751.76</v>
      </c>
      <c r="G3618" s="4" t="s">
        <v>24</v>
      </c>
      <c r="H3618" s="4" t="s">
        <v>25</v>
      </c>
      <c r="I3618" s="4"/>
      <c r="J3618" s="4"/>
      <c r="K3618" s="4">
        <v>201</v>
      </c>
      <c r="L3618" s="4">
        <v>1</v>
      </c>
      <c r="M3618" s="4">
        <v>3</v>
      </c>
      <c r="N3618" s="4" t="s">
        <v>3</v>
      </c>
      <c r="O3618" s="4">
        <v>2</v>
      </c>
      <c r="P3618" s="4"/>
      <c r="Q3618" s="4"/>
      <c r="R3618" s="4"/>
      <c r="S3618" s="4"/>
      <c r="T3618" s="4"/>
      <c r="U3618" s="4"/>
      <c r="V3618" s="4"/>
      <c r="W3618" s="4">
        <v>459751.76</v>
      </c>
      <c r="X3618" s="4">
        <v>1</v>
      </c>
      <c r="Y3618" s="4">
        <v>459751.76</v>
      </c>
      <c r="Z3618" s="4"/>
      <c r="AA3618" s="4"/>
      <c r="AB3618" s="4"/>
    </row>
    <row r="3619" spans="1:28" x14ac:dyDescent="0.25">
      <c r="A3619" s="4">
        <v>50</v>
      </c>
      <c r="B3619" s="4">
        <v>0</v>
      </c>
      <c r="C3619" s="4">
        <v>0</v>
      </c>
      <c r="D3619" s="4">
        <v>1</v>
      </c>
      <c r="E3619" s="4">
        <v>202</v>
      </c>
      <c r="F3619" s="4">
        <f>ROUND(Source!P3616,O3619)</f>
        <v>0</v>
      </c>
      <c r="G3619" s="4" t="s">
        <v>26</v>
      </c>
      <c r="H3619" s="4" t="s">
        <v>27</v>
      </c>
      <c r="I3619" s="4"/>
      <c r="J3619" s="4"/>
      <c r="K3619" s="4">
        <v>202</v>
      </c>
      <c r="L3619" s="4">
        <v>2</v>
      </c>
      <c r="M3619" s="4">
        <v>3</v>
      </c>
      <c r="N3619" s="4" t="s">
        <v>3</v>
      </c>
      <c r="O3619" s="4">
        <v>2</v>
      </c>
      <c r="P3619" s="4"/>
      <c r="Q3619" s="4"/>
      <c r="R3619" s="4"/>
      <c r="S3619" s="4"/>
      <c r="T3619" s="4"/>
      <c r="U3619" s="4"/>
      <c r="V3619" s="4"/>
      <c r="W3619" s="4">
        <v>0</v>
      </c>
      <c r="X3619" s="4">
        <v>1</v>
      </c>
      <c r="Y3619" s="4">
        <v>0</v>
      </c>
      <c r="Z3619" s="4"/>
      <c r="AA3619" s="4"/>
      <c r="AB3619" s="4"/>
    </row>
    <row r="3620" spans="1:28" x14ac:dyDescent="0.25">
      <c r="A3620" s="4">
        <v>50</v>
      </c>
      <c r="B3620" s="4">
        <v>0</v>
      </c>
      <c r="C3620" s="4">
        <v>0</v>
      </c>
      <c r="D3620" s="4">
        <v>1</v>
      </c>
      <c r="E3620" s="4">
        <v>222</v>
      </c>
      <c r="F3620" s="4">
        <f>ROUND(Source!AO3616,O3620)</f>
        <v>0</v>
      </c>
      <c r="G3620" s="4" t="s">
        <v>28</v>
      </c>
      <c r="H3620" s="4" t="s">
        <v>29</v>
      </c>
      <c r="I3620" s="4"/>
      <c r="J3620" s="4"/>
      <c r="K3620" s="4">
        <v>222</v>
      </c>
      <c r="L3620" s="4">
        <v>3</v>
      </c>
      <c r="M3620" s="4">
        <v>3</v>
      </c>
      <c r="N3620" s="4" t="s">
        <v>3</v>
      </c>
      <c r="O3620" s="4">
        <v>2</v>
      </c>
      <c r="P3620" s="4"/>
      <c r="Q3620" s="4"/>
      <c r="R3620" s="4"/>
      <c r="S3620" s="4"/>
      <c r="T3620" s="4"/>
      <c r="U3620" s="4"/>
      <c r="V3620" s="4"/>
      <c r="W3620" s="4">
        <v>0</v>
      </c>
      <c r="X3620" s="4">
        <v>1</v>
      </c>
      <c r="Y3620" s="4">
        <v>0</v>
      </c>
      <c r="Z3620" s="4"/>
      <c r="AA3620" s="4"/>
      <c r="AB3620" s="4"/>
    </row>
    <row r="3621" spans="1:28" x14ac:dyDescent="0.25">
      <c r="A3621" s="4">
        <v>50</v>
      </c>
      <c r="B3621" s="4">
        <v>0</v>
      </c>
      <c r="C3621" s="4">
        <v>0</v>
      </c>
      <c r="D3621" s="4">
        <v>1</v>
      </c>
      <c r="E3621" s="4">
        <v>225</v>
      </c>
      <c r="F3621" s="4">
        <f>ROUND(Source!AV3616,O3621)</f>
        <v>0</v>
      </c>
      <c r="G3621" s="4" t="s">
        <v>30</v>
      </c>
      <c r="H3621" s="4" t="s">
        <v>31</v>
      </c>
      <c r="I3621" s="4"/>
      <c r="J3621" s="4"/>
      <c r="K3621" s="4">
        <v>225</v>
      </c>
      <c r="L3621" s="4">
        <v>4</v>
      </c>
      <c r="M3621" s="4">
        <v>3</v>
      </c>
      <c r="N3621" s="4" t="s">
        <v>3</v>
      </c>
      <c r="O3621" s="4">
        <v>2</v>
      </c>
      <c r="P3621" s="4"/>
      <c r="Q3621" s="4"/>
      <c r="R3621" s="4"/>
      <c r="S3621" s="4"/>
      <c r="T3621" s="4"/>
      <c r="U3621" s="4"/>
      <c r="V3621" s="4"/>
      <c r="W3621" s="4">
        <v>0</v>
      </c>
      <c r="X3621" s="4">
        <v>1</v>
      </c>
      <c r="Y3621" s="4">
        <v>0</v>
      </c>
      <c r="Z3621" s="4"/>
      <c r="AA3621" s="4"/>
      <c r="AB3621" s="4"/>
    </row>
    <row r="3622" spans="1:28" x14ac:dyDescent="0.25">
      <c r="A3622" s="4">
        <v>50</v>
      </c>
      <c r="B3622" s="4">
        <v>0</v>
      </c>
      <c r="C3622" s="4">
        <v>0</v>
      </c>
      <c r="D3622" s="4">
        <v>1</v>
      </c>
      <c r="E3622" s="4">
        <v>226</v>
      </c>
      <c r="F3622" s="4">
        <f>ROUND(Source!AW3616,O3622)</f>
        <v>0</v>
      </c>
      <c r="G3622" s="4" t="s">
        <v>32</v>
      </c>
      <c r="H3622" s="4" t="s">
        <v>33</v>
      </c>
      <c r="I3622" s="4"/>
      <c r="J3622" s="4"/>
      <c r="K3622" s="4">
        <v>226</v>
      </c>
      <c r="L3622" s="4">
        <v>5</v>
      </c>
      <c r="M3622" s="4">
        <v>3</v>
      </c>
      <c r="N3622" s="4" t="s">
        <v>3</v>
      </c>
      <c r="O3622" s="4">
        <v>2</v>
      </c>
      <c r="P3622" s="4"/>
      <c r="Q3622" s="4"/>
      <c r="R3622" s="4"/>
      <c r="S3622" s="4"/>
      <c r="T3622" s="4"/>
      <c r="U3622" s="4"/>
      <c r="V3622" s="4"/>
      <c r="W3622" s="4">
        <v>0</v>
      </c>
      <c r="X3622" s="4">
        <v>1</v>
      </c>
      <c r="Y3622" s="4">
        <v>0</v>
      </c>
      <c r="Z3622" s="4"/>
      <c r="AA3622" s="4"/>
      <c r="AB3622" s="4"/>
    </row>
    <row r="3623" spans="1:28" x14ac:dyDescent="0.25">
      <c r="A3623" s="4">
        <v>50</v>
      </c>
      <c r="B3623" s="4">
        <v>0</v>
      </c>
      <c r="C3623" s="4">
        <v>0</v>
      </c>
      <c r="D3623" s="4">
        <v>1</v>
      </c>
      <c r="E3623" s="4">
        <v>227</v>
      </c>
      <c r="F3623" s="4">
        <f>ROUND(Source!AX3616,O3623)</f>
        <v>0</v>
      </c>
      <c r="G3623" s="4" t="s">
        <v>34</v>
      </c>
      <c r="H3623" s="4" t="s">
        <v>35</v>
      </c>
      <c r="I3623" s="4"/>
      <c r="J3623" s="4"/>
      <c r="K3623" s="4">
        <v>227</v>
      </c>
      <c r="L3623" s="4">
        <v>6</v>
      </c>
      <c r="M3623" s="4">
        <v>3</v>
      </c>
      <c r="N3623" s="4" t="s">
        <v>3</v>
      </c>
      <c r="O3623" s="4">
        <v>2</v>
      </c>
      <c r="P3623" s="4"/>
      <c r="Q3623" s="4"/>
      <c r="R3623" s="4"/>
      <c r="S3623" s="4"/>
      <c r="T3623" s="4"/>
      <c r="U3623" s="4"/>
      <c r="V3623" s="4"/>
      <c r="W3623" s="4">
        <v>0</v>
      </c>
      <c r="X3623" s="4">
        <v>1</v>
      </c>
      <c r="Y3623" s="4">
        <v>0</v>
      </c>
      <c r="Z3623" s="4"/>
      <c r="AA3623" s="4"/>
      <c r="AB3623" s="4"/>
    </row>
    <row r="3624" spans="1:28" x14ac:dyDescent="0.25">
      <c r="A3624" s="4">
        <v>50</v>
      </c>
      <c r="B3624" s="4">
        <v>0</v>
      </c>
      <c r="C3624" s="4">
        <v>0</v>
      </c>
      <c r="D3624" s="4">
        <v>1</v>
      </c>
      <c r="E3624" s="4">
        <v>228</v>
      </c>
      <c r="F3624" s="4">
        <f>ROUND(Source!AY3616,O3624)</f>
        <v>0</v>
      </c>
      <c r="G3624" s="4" t="s">
        <v>36</v>
      </c>
      <c r="H3624" s="4" t="s">
        <v>37</v>
      </c>
      <c r="I3624" s="4"/>
      <c r="J3624" s="4"/>
      <c r="K3624" s="4">
        <v>228</v>
      </c>
      <c r="L3624" s="4">
        <v>7</v>
      </c>
      <c r="M3624" s="4">
        <v>3</v>
      </c>
      <c r="N3624" s="4" t="s">
        <v>3</v>
      </c>
      <c r="O3624" s="4">
        <v>2</v>
      </c>
      <c r="P3624" s="4"/>
      <c r="Q3624" s="4"/>
      <c r="R3624" s="4"/>
      <c r="S3624" s="4"/>
      <c r="T3624" s="4"/>
      <c r="U3624" s="4"/>
      <c r="V3624" s="4"/>
      <c r="W3624" s="4">
        <v>0</v>
      </c>
      <c r="X3624" s="4">
        <v>1</v>
      </c>
      <c r="Y3624" s="4">
        <v>0</v>
      </c>
      <c r="Z3624" s="4"/>
      <c r="AA3624" s="4"/>
      <c r="AB3624" s="4"/>
    </row>
    <row r="3625" spans="1:28" x14ac:dyDescent="0.25">
      <c r="A3625" s="4">
        <v>50</v>
      </c>
      <c r="B3625" s="4">
        <v>0</v>
      </c>
      <c r="C3625" s="4">
        <v>0</v>
      </c>
      <c r="D3625" s="4">
        <v>1</v>
      </c>
      <c r="E3625" s="4">
        <v>216</v>
      </c>
      <c r="F3625" s="4">
        <f>ROUND(Source!AP3616,O3625)</f>
        <v>0</v>
      </c>
      <c r="G3625" s="4" t="s">
        <v>38</v>
      </c>
      <c r="H3625" s="4" t="s">
        <v>39</v>
      </c>
      <c r="I3625" s="4"/>
      <c r="J3625" s="4"/>
      <c r="K3625" s="4">
        <v>216</v>
      </c>
      <c r="L3625" s="4">
        <v>8</v>
      </c>
      <c r="M3625" s="4">
        <v>3</v>
      </c>
      <c r="N3625" s="4" t="s">
        <v>3</v>
      </c>
      <c r="O3625" s="4">
        <v>2</v>
      </c>
      <c r="P3625" s="4"/>
      <c r="Q3625" s="4"/>
      <c r="R3625" s="4"/>
      <c r="S3625" s="4"/>
      <c r="T3625" s="4"/>
      <c r="U3625" s="4"/>
      <c r="V3625" s="4"/>
      <c r="W3625" s="4">
        <v>0</v>
      </c>
      <c r="X3625" s="4">
        <v>1</v>
      </c>
      <c r="Y3625" s="4">
        <v>0</v>
      </c>
      <c r="Z3625" s="4"/>
      <c r="AA3625" s="4"/>
      <c r="AB3625" s="4"/>
    </row>
    <row r="3626" spans="1:28" x14ac:dyDescent="0.25">
      <c r="A3626" s="4">
        <v>50</v>
      </c>
      <c r="B3626" s="4">
        <v>0</v>
      </c>
      <c r="C3626" s="4">
        <v>0</v>
      </c>
      <c r="D3626" s="4">
        <v>1</v>
      </c>
      <c r="E3626" s="4">
        <v>223</v>
      </c>
      <c r="F3626" s="4">
        <f>ROUND(Source!AQ3616,O3626)</f>
        <v>0</v>
      </c>
      <c r="G3626" s="4" t="s">
        <v>40</v>
      </c>
      <c r="H3626" s="4" t="s">
        <v>41</v>
      </c>
      <c r="I3626" s="4"/>
      <c r="J3626" s="4"/>
      <c r="K3626" s="4">
        <v>223</v>
      </c>
      <c r="L3626" s="4">
        <v>9</v>
      </c>
      <c r="M3626" s="4">
        <v>3</v>
      </c>
      <c r="N3626" s="4" t="s">
        <v>3</v>
      </c>
      <c r="O3626" s="4">
        <v>2</v>
      </c>
      <c r="P3626" s="4"/>
      <c r="Q3626" s="4"/>
      <c r="R3626" s="4"/>
      <c r="S3626" s="4"/>
      <c r="T3626" s="4"/>
      <c r="U3626" s="4"/>
      <c r="V3626" s="4"/>
      <c r="W3626" s="4">
        <v>0</v>
      </c>
      <c r="X3626" s="4">
        <v>1</v>
      </c>
      <c r="Y3626" s="4">
        <v>0</v>
      </c>
      <c r="Z3626" s="4"/>
      <c r="AA3626" s="4"/>
      <c r="AB3626" s="4"/>
    </row>
    <row r="3627" spans="1:28" x14ac:dyDescent="0.25">
      <c r="A3627" s="4">
        <v>50</v>
      </c>
      <c r="B3627" s="4">
        <v>0</v>
      </c>
      <c r="C3627" s="4">
        <v>0</v>
      </c>
      <c r="D3627" s="4">
        <v>1</v>
      </c>
      <c r="E3627" s="4">
        <v>229</v>
      </c>
      <c r="F3627" s="4">
        <f>ROUND(Source!AZ3616,O3627)</f>
        <v>0</v>
      </c>
      <c r="G3627" s="4" t="s">
        <v>42</v>
      </c>
      <c r="H3627" s="4" t="s">
        <v>43</v>
      </c>
      <c r="I3627" s="4"/>
      <c r="J3627" s="4"/>
      <c r="K3627" s="4">
        <v>229</v>
      </c>
      <c r="L3627" s="4">
        <v>10</v>
      </c>
      <c r="M3627" s="4">
        <v>3</v>
      </c>
      <c r="N3627" s="4" t="s">
        <v>3</v>
      </c>
      <c r="O3627" s="4">
        <v>2</v>
      </c>
      <c r="P3627" s="4"/>
      <c r="Q3627" s="4"/>
      <c r="R3627" s="4"/>
      <c r="S3627" s="4"/>
      <c r="T3627" s="4"/>
      <c r="U3627" s="4"/>
      <c r="V3627" s="4"/>
      <c r="W3627" s="4">
        <v>0</v>
      </c>
      <c r="X3627" s="4">
        <v>1</v>
      </c>
      <c r="Y3627" s="4">
        <v>0</v>
      </c>
      <c r="Z3627" s="4"/>
      <c r="AA3627" s="4"/>
      <c r="AB3627" s="4"/>
    </row>
    <row r="3628" spans="1:28" x14ac:dyDescent="0.25">
      <c r="A3628" s="4">
        <v>50</v>
      </c>
      <c r="B3628" s="4">
        <v>0</v>
      </c>
      <c r="C3628" s="4">
        <v>0</v>
      </c>
      <c r="D3628" s="4">
        <v>1</v>
      </c>
      <c r="E3628" s="4">
        <v>203</v>
      </c>
      <c r="F3628" s="4">
        <f>ROUND(Source!Q3616,O3628)</f>
        <v>1355.12</v>
      </c>
      <c r="G3628" s="4" t="s">
        <v>44</v>
      </c>
      <c r="H3628" s="4" t="s">
        <v>45</v>
      </c>
      <c r="I3628" s="4"/>
      <c r="J3628" s="4"/>
      <c r="K3628" s="4">
        <v>203</v>
      </c>
      <c r="L3628" s="4">
        <v>11</v>
      </c>
      <c r="M3628" s="4">
        <v>3</v>
      </c>
      <c r="N3628" s="4" t="s">
        <v>3</v>
      </c>
      <c r="O3628" s="4">
        <v>2</v>
      </c>
      <c r="P3628" s="4"/>
      <c r="Q3628" s="4"/>
      <c r="R3628" s="4"/>
      <c r="S3628" s="4"/>
      <c r="T3628" s="4"/>
      <c r="U3628" s="4"/>
      <c r="V3628" s="4"/>
      <c r="W3628" s="4">
        <v>1355.12</v>
      </c>
      <c r="X3628" s="4">
        <v>1</v>
      </c>
      <c r="Y3628" s="4">
        <v>1355.12</v>
      </c>
      <c r="Z3628" s="4"/>
      <c r="AA3628" s="4"/>
      <c r="AB3628" s="4"/>
    </row>
    <row r="3629" spans="1:28" x14ac:dyDescent="0.25">
      <c r="A3629" s="4">
        <v>50</v>
      </c>
      <c r="B3629" s="4">
        <v>0</v>
      </c>
      <c r="C3629" s="4">
        <v>0</v>
      </c>
      <c r="D3629" s="4">
        <v>1</v>
      </c>
      <c r="E3629" s="4">
        <v>231</v>
      </c>
      <c r="F3629" s="4">
        <f>ROUND(Source!BB3616,O3629)</f>
        <v>0</v>
      </c>
      <c r="G3629" s="4" t="s">
        <v>46</v>
      </c>
      <c r="H3629" s="4" t="s">
        <v>47</v>
      </c>
      <c r="I3629" s="4"/>
      <c r="J3629" s="4"/>
      <c r="K3629" s="4">
        <v>231</v>
      </c>
      <c r="L3629" s="4">
        <v>12</v>
      </c>
      <c r="M3629" s="4">
        <v>3</v>
      </c>
      <c r="N3629" s="4" t="s">
        <v>3</v>
      </c>
      <c r="O3629" s="4">
        <v>2</v>
      </c>
      <c r="P3629" s="4"/>
      <c r="Q3629" s="4"/>
      <c r="R3629" s="4"/>
      <c r="S3629" s="4"/>
      <c r="T3629" s="4"/>
      <c r="U3629" s="4"/>
      <c r="V3629" s="4"/>
      <c r="W3629" s="4">
        <v>0</v>
      </c>
      <c r="X3629" s="4">
        <v>1</v>
      </c>
      <c r="Y3629" s="4">
        <v>0</v>
      </c>
      <c r="Z3629" s="4"/>
      <c r="AA3629" s="4"/>
      <c r="AB3629" s="4"/>
    </row>
    <row r="3630" spans="1:28" x14ac:dyDescent="0.25">
      <c r="A3630" s="4">
        <v>50</v>
      </c>
      <c r="B3630" s="4">
        <v>0</v>
      </c>
      <c r="C3630" s="4">
        <v>0</v>
      </c>
      <c r="D3630" s="4">
        <v>1</v>
      </c>
      <c r="E3630" s="4">
        <v>204</v>
      </c>
      <c r="F3630" s="4">
        <f>ROUND(Source!R3616,O3630)</f>
        <v>859.04</v>
      </c>
      <c r="G3630" s="4" t="s">
        <v>48</v>
      </c>
      <c r="H3630" s="4" t="s">
        <v>49</v>
      </c>
      <c r="I3630" s="4"/>
      <c r="J3630" s="4"/>
      <c r="K3630" s="4">
        <v>204</v>
      </c>
      <c r="L3630" s="4">
        <v>13</v>
      </c>
      <c r="M3630" s="4">
        <v>3</v>
      </c>
      <c r="N3630" s="4" t="s">
        <v>3</v>
      </c>
      <c r="O3630" s="4">
        <v>2</v>
      </c>
      <c r="P3630" s="4"/>
      <c r="Q3630" s="4"/>
      <c r="R3630" s="4"/>
      <c r="S3630" s="4"/>
      <c r="T3630" s="4"/>
      <c r="U3630" s="4"/>
      <c r="V3630" s="4"/>
      <c r="W3630" s="4">
        <v>859.04</v>
      </c>
      <c r="X3630" s="4">
        <v>1</v>
      </c>
      <c r="Y3630" s="4">
        <v>859.04</v>
      </c>
      <c r="Z3630" s="4"/>
      <c r="AA3630" s="4"/>
      <c r="AB3630" s="4"/>
    </row>
    <row r="3631" spans="1:28" x14ac:dyDescent="0.25">
      <c r="A3631" s="4">
        <v>50</v>
      </c>
      <c r="B3631" s="4">
        <v>0</v>
      </c>
      <c r="C3631" s="4">
        <v>0</v>
      </c>
      <c r="D3631" s="4">
        <v>1</v>
      </c>
      <c r="E3631" s="4">
        <v>205</v>
      </c>
      <c r="F3631" s="4">
        <f>ROUND(Source!S3616,O3631)</f>
        <v>458396.64</v>
      </c>
      <c r="G3631" s="4" t="s">
        <v>50</v>
      </c>
      <c r="H3631" s="4" t="s">
        <v>51</v>
      </c>
      <c r="I3631" s="4"/>
      <c r="J3631" s="4"/>
      <c r="K3631" s="4">
        <v>205</v>
      </c>
      <c r="L3631" s="4">
        <v>14</v>
      </c>
      <c r="M3631" s="4">
        <v>3</v>
      </c>
      <c r="N3631" s="4" t="s">
        <v>3</v>
      </c>
      <c r="O3631" s="4">
        <v>2</v>
      </c>
      <c r="P3631" s="4"/>
      <c r="Q3631" s="4"/>
      <c r="R3631" s="4"/>
      <c r="S3631" s="4"/>
      <c r="T3631" s="4"/>
      <c r="U3631" s="4"/>
      <c r="V3631" s="4"/>
      <c r="W3631" s="4">
        <v>458396.64</v>
      </c>
      <c r="X3631" s="4">
        <v>1</v>
      </c>
      <c r="Y3631" s="4">
        <v>458396.64</v>
      </c>
      <c r="Z3631" s="4"/>
      <c r="AA3631" s="4"/>
      <c r="AB3631" s="4"/>
    </row>
    <row r="3632" spans="1:28" x14ac:dyDescent="0.25">
      <c r="A3632" s="4">
        <v>50</v>
      </c>
      <c r="B3632" s="4">
        <v>0</v>
      </c>
      <c r="C3632" s="4">
        <v>0</v>
      </c>
      <c r="D3632" s="4">
        <v>1</v>
      </c>
      <c r="E3632" s="4">
        <v>232</v>
      </c>
      <c r="F3632" s="4">
        <f>ROUND(Source!BC3616,O3632)</f>
        <v>0</v>
      </c>
      <c r="G3632" s="4" t="s">
        <v>52</v>
      </c>
      <c r="H3632" s="4" t="s">
        <v>53</v>
      </c>
      <c r="I3632" s="4"/>
      <c r="J3632" s="4"/>
      <c r="K3632" s="4">
        <v>232</v>
      </c>
      <c r="L3632" s="4">
        <v>15</v>
      </c>
      <c r="M3632" s="4">
        <v>3</v>
      </c>
      <c r="N3632" s="4" t="s">
        <v>3</v>
      </c>
      <c r="O3632" s="4">
        <v>2</v>
      </c>
      <c r="P3632" s="4"/>
      <c r="Q3632" s="4"/>
      <c r="R3632" s="4"/>
      <c r="S3632" s="4"/>
      <c r="T3632" s="4"/>
      <c r="U3632" s="4"/>
      <c r="V3632" s="4"/>
      <c r="W3632" s="4">
        <v>0</v>
      </c>
      <c r="X3632" s="4">
        <v>1</v>
      </c>
      <c r="Y3632" s="4">
        <v>0</v>
      </c>
      <c r="Z3632" s="4"/>
      <c r="AA3632" s="4"/>
      <c r="AB3632" s="4"/>
    </row>
    <row r="3633" spans="1:206" x14ac:dyDescent="0.25">
      <c r="A3633" s="4">
        <v>50</v>
      </c>
      <c r="B3633" s="4">
        <v>0</v>
      </c>
      <c r="C3633" s="4">
        <v>0</v>
      </c>
      <c r="D3633" s="4">
        <v>1</v>
      </c>
      <c r="E3633" s="4">
        <v>214</v>
      </c>
      <c r="F3633" s="4">
        <f>ROUND(Source!AS3616,O3633)</f>
        <v>0</v>
      </c>
      <c r="G3633" s="4" t="s">
        <v>54</v>
      </c>
      <c r="H3633" s="4" t="s">
        <v>55</v>
      </c>
      <c r="I3633" s="4"/>
      <c r="J3633" s="4"/>
      <c r="K3633" s="4">
        <v>214</v>
      </c>
      <c r="L3633" s="4">
        <v>16</v>
      </c>
      <c r="M3633" s="4">
        <v>3</v>
      </c>
      <c r="N3633" s="4" t="s">
        <v>3</v>
      </c>
      <c r="O3633" s="4">
        <v>2</v>
      </c>
      <c r="P3633" s="4"/>
      <c r="Q3633" s="4"/>
      <c r="R3633" s="4"/>
      <c r="S3633" s="4"/>
      <c r="T3633" s="4"/>
      <c r="U3633" s="4"/>
      <c r="V3633" s="4"/>
      <c r="W3633" s="4">
        <v>0</v>
      </c>
      <c r="X3633" s="4">
        <v>1</v>
      </c>
      <c r="Y3633" s="4">
        <v>0</v>
      </c>
      <c r="Z3633" s="4"/>
      <c r="AA3633" s="4"/>
      <c r="AB3633" s="4"/>
    </row>
    <row r="3634" spans="1:206" x14ac:dyDescent="0.25">
      <c r="A3634" s="4">
        <v>50</v>
      </c>
      <c r="B3634" s="4">
        <v>0</v>
      </c>
      <c r="C3634" s="4">
        <v>0</v>
      </c>
      <c r="D3634" s="4">
        <v>1</v>
      </c>
      <c r="E3634" s="4">
        <v>215</v>
      </c>
      <c r="F3634" s="4">
        <f>ROUND(Source!AT3616,O3634)</f>
        <v>0</v>
      </c>
      <c r="G3634" s="4" t="s">
        <v>56</v>
      </c>
      <c r="H3634" s="4" t="s">
        <v>57</v>
      </c>
      <c r="I3634" s="4"/>
      <c r="J3634" s="4"/>
      <c r="K3634" s="4">
        <v>215</v>
      </c>
      <c r="L3634" s="4">
        <v>17</v>
      </c>
      <c r="M3634" s="4">
        <v>3</v>
      </c>
      <c r="N3634" s="4" t="s">
        <v>3</v>
      </c>
      <c r="O3634" s="4">
        <v>2</v>
      </c>
      <c r="P3634" s="4"/>
      <c r="Q3634" s="4"/>
      <c r="R3634" s="4"/>
      <c r="S3634" s="4"/>
      <c r="T3634" s="4"/>
      <c r="U3634" s="4"/>
      <c r="V3634" s="4"/>
      <c r="W3634" s="4">
        <v>0</v>
      </c>
      <c r="X3634" s="4">
        <v>1</v>
      </c>
      <c r="Y3634" s="4">
        <v>0</v>
      </c>
      <c r="Z3634" s="4"/>
      <c r="AA3634" s="4"/>
      <c r="AB3634" s="4"/>
    </row>
    <row r="3635" spans="1:206" x14ac:dyDescent="0.25">
      <c r="A3635" s="4">
        <v>50</v>
      </c>
      <c r="B3635" s="4">
        <v>0</v>
      </c>
      <c r="C3635" s="4">
        <v>0</v>
      </c>
      <c r="D3635" s="4">
        <v>1</v>
      </c>
      <c r="E3635" s="4">
        <v>217</v>
      </c>
      <c r="F3635" s="4">
        <f>ROUND(Source!AU3616,O3635)</f>
        <v>827396.83</v>
      </c>
      <c r="G3635" s="4" t="s">
        <v>58</v>
      </c>
      <c r="H3635" s="4" t="s">
        <v>59</v>
      </c>
      <c r="I3635" s="4"/>
      <c r="J3635" s="4"/>
      <c r="K3635" s="4">
        <v>217</v>
      </c>
      <c r="L3635" s="4">
        <v>18</v>
      </c>
      <c r="M3635" s="4">
        <v>3</v>
      </c>
      <c r="N3635" s="4" t="s">
        <v>3</v>
      </c>
      <c r="O3635" s="4">
        <v>2</v>
      </c>
      <c r="P3635" s="4"/>
      <c r="Q3635" s="4"/>
      <c r="R3635" s="4"/>
      <c r="S3635" s="4"/>
      <c r="T3635" s="4"/>
      <c r="U3635" s="4"/>
      <c r="V3635" s="4"/>
      <c r="W3635" s="4">
        <v>827396.83</v>
      </c>
      <c r="X3635" s="4">
        <v>1</v>
      </c>
      <c r="Y3635" s="4">
        <v>827396.83</v>
      </c>
      <c r="Z3635" s="4"/>
      <c r="AA3635" s="4"/>
      <c r="AB3635" s="4"/>
    </row>
    <row r="3636" spans="1:206" x14ac:dyDescent="0.25">
      <c r="A3636" s="4">
        <v>50</v>
      </c>
      <c r="B3636" s="4">
        <v>0</v>
      </c>
      <c r="C3636" s="4">
        <v>0</v>
      </c>
      <c r="D3636" s="4">
        <v>1</v>
      </c>
      <c r="E3636" s="4">
        <v>230</v>
      </c>
      <c r="F3636" s="4">
        <f>ROUND(Source!BA3616,O3636)</f>
        <v>0</v>
      </c>
      <c r="G3636" s="4" t="s">
        <v>60</v>
      </c>
      <c r="H3636" s="4" t="s">
        <v>61</v>
      </c>
      <c r="I3636" s="4"/>
      <c r="J3636" s="4"/>
      <c r="K3636" s="4">
        <v>230</v>
      </c>
      <c r="L3636" s="4">
        <v>19</v>
      </c>
      <c r="M3636" s="4">
        <v>3</v>
      </c>
      <c r="N3636" s="4" t="s">
        <v>3</v>
      </c>
      <c r="O3636" s="4">
        <v>2</v>
      </c>
      <c r="P3636" s="4"/>
      <c r="Q3636" s="4"/>
      <c r="R3636" s="4"/>
      <c r="S3636" s="4"/>
      <c r="T3636" s="4"/>
      <c r="U3636" s="4"/>
      <c r="V3636" s="4"/>
      <c r="W3636" s="4">
        <v>0</v>
      </c>
      <c r="X3636" s="4">
        <v>1</v>
      </c>
      <c r="Y3636" s="4">
        <v>0</v>
      </c>
      <c r="Z3636" s="4"/>
      <c r="AA3636" s="4"/>
      <c r="AB3636" s="4"/>
    </row>
    <row r="3637" spans="1:206" x14ac:dyDescent="0.25">
      <c r="A3637" s="4">
        <v>50</v>
      </c>
      <c r="B3637" s="4">
        <v>0</v>
      </c>
      <c r="C3637" s="4">
        <v>0</v>
      </c>
      <c r="D3637" s="4">
        <v>1</v>
      </c>
      <c r="E3637" s="4">
        <v>206</v>
      </c>
      <c r="F3637" s="4">
        <f>ROUND(Source!T3616,O3637)</f>
        <v>0</v>
      </c>
      <c r="G3637" s="4" t="s">
        <v>62</v>
      </c>
      <c r="H3637" s="4" t="s">
        <v>63</v>
      </c>
      <c r="I3637" s="4"/>
      <c r="J3637" s="4"/>
      <c r="K3637" s="4">
        <v>206</v>
      </c>
      <c r="L3637" s="4">
        <v>20</v>
      </c>
      <c r="M3637" s="4">
        <v>3</v>
      </c>
      <c r="N3637" s="4" t="s">
        <v>3</v>
      </c>
      <c r="O3637" s="4">
        <v>2</v>
      </c>
      <c r="P3637" s="4"/>
      <c r="Q3637" s="4"/>
      <c r="R3637" s="4"/>
      <c r="S3637" s="4"/>
      <c r="T3637" s="4"/>
      <c r="U3637" s="4"/>
      <c r="V3637" s="4"/>
      <c r="W3637" s="4">
        <v>0</v>
      </c>
      <c r="X3637" s="4">
        <v>1</v>
      </c>
      <c r="Y3637" s="4">
        <v>0</v>
      </c>
      <c r="Z3637" s="4"/>
      <c r="AA3637" s="4"/>
      <c r="AB3637" s="4"/>
    </row>
    <row r="3638" spans="1:206" x14ac:dyDescent="0.25">
      <c r="A3638" s="4">
        <v>50</v>
      </c>
      <c r="B3638" s="4">
        <v>0</v>
      </c>
      <c r="C3638" s="4">
        <v>0</v>
      </c>
      <c r="D3638" s="4">
        <v>1</v>
      </c>
      <c r="E3638" s="4">
        <v>207</v>
      </c>
      <c r="F3638" s="4">
        <f>Source!U3616</f>
        <v>448.15999999999997</v>
      </c>
      <c r="G3638" s="4" t="s">
        <v>64</v>
      </c>
      <c r="H3638" s="4" t="s">
        <v>65</v>
      </c>
      <c r="I3638" s="4"/>
      <c r="J3638" s="4"/>
      <c r="K3638" s="4">
        <v>207</v>
      </c>
      <c r="L3638" s="4">
        <v>21</v>
      </c>
      <c r="M3638" s="4">
        <v>3</v>
      </c>
      <c r="N3638" s="4" t="s">
        <v>3</v>
      </c>
      <c r="O3638" s="4">
        <v>-1</v>
      </c>
      <c r="P3638" s="4"/>
      <c r="Q3638" s="4"/>
      <c r="R3638" s="4"/>
      <c r="S3638" s="4"/>
      <c r="T3638" s="4"/>
      <c r="U3638" s="4"/>
      <c r="V3638" s="4"/>
      <c r="W3638" s="4">
        <v>448.15999999999997</v>
      </c>
      <c r="X3638" s="4">
        <v>1</v>
      </c>
      <c r="Y3638" s="4">
        <v>448.15999999999997</v>
      </c>
      <c r="Z3638" s="4"/>
      <c r="AA3638" s="4"/>
      <c r="AB3638" s="4"/>
    </row>
    <row r="3639" spans="1:206" x14ac:dyDescent="0.25">
      <c r="A3639" s="4">
        <v>50</v>
      </c>
      <c r="B3639" s="4">
        <v>0</v>
      </c>
      <c r="C3639" s="4">
        <v>0</v>
      </c>
      <c r="D3639" s="4">
        <v>1</v>
      </c>
      <c r="E3639" s="4">
        <v>208</v>
      </c>
      <c r="F3639" s="4">
        <f>Source!V3616</f>
        <v>0</v>
      </c>
      <c r="G3639" s="4" t="s">
        <v>66</v>
      </c>
      <c r="H3639" s="4" t="s">
        <v>67</v>
      </c>
      <c r="I3639" s="4"/>
      <c r="J3639" s="4"/>
      <c r="K3639" s="4">
        <v>208</v>
      </c>
      <c r="L3639" s="4">
        <v>22</v>
      </c>
      <c r="M3639" s="4">
        <v>3</v>
      </c>
      <c r="N3639" s="4" t="s">
        <v>3</v>
      </c>
      <c r="O3639" s="4">
        <v>-1</v>
      </c>
      <c r="P3639" s="4"/>
      <c r="Q3639" s="4"/>
      <c r="R3639" s="4"/>
      <c r="S3639" s="4"/>
      <c r="T3639" s="4"/>
      <c r="U3639" s="4"/>
      <c r="V3639" s="4"/>
      <c r="W3639" s="4">
        <v>0</v>
      </c>
      <c r="X3639" s="4">
        <v>1</v>
      </c>
      <c r="Y3639" s="4">
        <v>0</v>
      </c>
      <c r="Z3639" s="4"/>
      <c r="AA3639" s="4"/>
      <c r="AB3639" s="4"/>
    </row>
    <row r="3640" spans="1:206" x14ac:dyDescent="0.25">
      <c r="A3640" s="4">
        <v>50</v>
      </c>
      <c r="B3640" s="4">
        <v>0</v>
      </c>
      <c r="C3640" s="4">
        <v>0</v>
      </c>
      <c r="D3640" s="4">
        <v>1</v>
      </c>
      <c r="E3640" s="4">
        <v>209</v>
      </c>
      <c r="F3640" s="4">
        <f>ROUND(Source!W3616,O3640)</f>
        <v>0</v>
      </c>
      <c r="G3640" s="4" t="s">
        <v>68</v>
      </c>
      <c r="H3640" s="4" t="s">
        <v>69</v>
      </c>
      <c r="I3640" s="4"/>
      <c r="J3640" s="4"/>
      <c r="K3640" s="4">
        <v>209</v>
      </c>
      <c r="L3640" s="4">
        <v>23</v>
      </c>
      <c r="M3640" s="4">
        <v>3</v>
      </c>
      <c r="N3640" s="4" t="s">
        <v>3</v>
      </c>
      <c r="O3640" s="4">
        <v>2</v>
      </c>
      <c r="P3640" s="4"/>
      <c r="Q3640" s="4"/>
      <c r="R3640" s="4"/>
      <c r="S3640" s="4"/>
      <c r="T3640" s="4"/>
      <c r="U3640" s="4"/>
      <c r="V3640" s="4"/>
      <c r="W3640" s="4">
        <v>0</v>
      </c>
      <c r="X3640" s="4">
        <v>1</v>
      </c>
      <c r="Y3640" s="4">
        <v>0</v>
      </c>
      <c r="Z3640" s="4"/>
      <c r="AA3640" s="4"/>
      <c r="AB3640" s="4"/>
    </row>
    <row r="3641" spans="1:206" x14ac:dyDescent="0.25">
      <c r="A3641" s="4">
        <v>50</v>
      </c>
      <c r="B3641" s="4">
        <v>0</v>
      </c>
      <c r="C3641" s="4">
        <v>0</v>
      </c>
      <c r="D3641" s="4">
        <v>1</v>
      </c>
      <c r="E3641" s="4">
        <v>233</v>
      </c>
      <c r="F3641" s="4">
        <f>ROUND(Source!BD3616,O3641)</f>
        <v>0</v>
      </c>
      <c r="G3641" s="4" t="s">
        <v>70</v>
      </c>
      <c r="H3641" s="4" t="s">
        <v>71</v>
      </c>
      <c r="I3641" s="4"/>
      <c r="J3641" s="4"/>
      <c r="K3641" s="4">
        <v>233</v>
      </c>
      <c r="L3641" s="4">
        <v>24</v>
      </c>
      <c r="M3641" s="4">
        <v>3</v>
      </c>
      <c r="N3641" s="4" t="s">
        <v>3</v>
      </c>
      <c r="O3641" s="4">
        <v>2</v>
      </c>
      <c r="P3641" s="4"/>
      <c r="Q3641" s="4"/>
      <c r="R3641" s="4"/>
      <c r="S3641" s="4"/>
      <c r="T3641" s="4"/>
      <c r="U3641" s="4"/>
      <c r="V3641" s="4"/>
      <c r="W3641" s="4">
        <v>0</v>
      </c>
      <c r="X3641" s="4">
        <v>1</v>
      </c>
      <c r="Y3641" s="4">
        <v>0</v>
      </c>
      <c r="Z3641" s="4"/>
      <c r="AA3641" s="4"/>
      <c r="AB3641" s="4"/>
    </row>
    <row r="3642" spans="1:206" x14ac:dyDescent="0.25">
      <c r="A3642" s="4">
        <v>50</v>
      </c>
      <c r="B3642" s="4">
        <v>0</v>
      </c>
      <c r="C3642" s="4">
        <v>0</v>
      </c>
      <c r="D3642" s="4">
        <v>1</v>
      </c>
      <c r="E3642" s="4">
        <v>210</v>
      </c>
      <c r="F3642" s="4">
        <f>ROUND(Source!X3616,O3642)</f>
        <v>320877.65000000002</v>
      </c>
      <c r="G3642" s="4" t="s">
        <v>72</v>
      </c>
      <c r="H3642" s="4" t="s">
        <v>73</v>
      </c>
      <c r="I3642" s="4"/>
      <c r="J3642" s="4"/>
      <c r="K3642" s="4">
        <v>210</v>
      </c>
      <c r="L3642" s="4">
        <v>25</v>
      </c>
      <c r="M3642" s="4">
        <v>3</v>
      </c>
      <c r="N3642" s="4" t="s">
        <v>3</v>
      </c>
      <c r="O3642" s="4">
        <v>2</v>
      </c>
      <c r="P3642" s="4"/>
      <c r="Q3642" s="4"/>
      <c r="R3642" s="4"/>
      <c r="S3642" s="4"/>
      <c r="T3642" s="4"/>
      <c r="U3642" s="4"/>
      <c r="V3642" s="4"/>
      <c r="W3642" s="4">
        <v>320877.65000000002</v>
      </c>
      <c r="X3642" s="4">
        <v>1</v>
      </c>
      <c r="Y3642" s="4">
        <v>320877.65000000002</v>
      </c>
      <c r="Z3642" s="4"/>
      <c r="AA3642" s="4"/>
      <c r="AB3642" s="4"/>
    </row>
    <row r="3643" spans="1:206" x14ac:dyDescent="0.25">
      <c r="A3643" s="4">
        <v>50</v>
      </c>
      <c r="B3643" s="4">
        <v>0</v>
      </c>
      <c r="C3643" s="4">
        <v>0</v>
      </c>
      <c r="D3643" s="4">
        <v>1</v>
      </c>
      <c r="E3643" s="4">
        <v>211</v>
      </c>
      <c r="F3643" s="4">
        <f>ROUND(Source!Y3616,O3643)</f>
        <v>45839.66</v>
      </c>
      <c r="G3643" s="4" t="s">
        <v>74</v>
      </c>
      <c r="H3643" s="4" t="s">
        <v>75</v>
      </c>
      <c r="I3643" s="4"/>
      <c r="J3643" s="4"/>
      <c r="K3643" s="4">
        <v>211</v>
      </c>
      <c r="L3643" s="4">
        <v>26</v>
      </c>
      <c r="M3643" s="4">
        <v>3</v>
      </c>
      <c r="N3643" s="4" t="s">
        <v>3</v>
      </c>
      <c r="O3643" s="4">
        <v>2</v>
      </c>
      <c r="P3643" s="4"/>
      <c r="Q3643" s="4"/>
      <c r="R3643" s="4"/>
      <c r="S3643" s="4"/>
      <c r="T3643" s="4"/>
      <c r="U3643" s="4"/>
      <c r="V3643" s="4"/>
      <c r="W3643" s="4">
        <v>45839.66</v>
      </c>
      <c r="X3643" s="4">
        <v>1</v>
      </c>
      <c r="Y3643" s="4">
        <v>45839.66</v>
      </c>
      <c r="Z3643" s="4"/>
      <c r="AA3643" s="4"/>
      <c r="AB3643" s="4"/>
    </row>
    <row r="3644" spans="1:206" x14ac:dyDescent="0.25">
      <c r="A3644" s="4">
        <v>50</v>
      </c>
      <c r="B3644" s="4">
        <v>0</v>
      </c>
      <c r="C3644" s="4">
        <v>0</v>
      </c>
      <c r="D3644" s="4">
        <v>1</v>
      </c>
      <c r="E3644" s="4">
        <v>224</v>
      </c>
      <c r="F3644" s="4">
        <f>ROUND(Source!AR3616,O3644)</f>
        <v>827396.83</v>
      </c>
      <c r="G3644" s="4" t="s">
        <v>76</v>
      </c>
      <c r="H3644" s="4" t="s">
        <v>77</v>
      </c>
      <c r="I3644" s="4"/>
      <c r="J3644" s="4"/>
      <c r="K3644" s="4">
        <v>224</v>
      </c>
      <c r="L3644" s="4">
        <v>27</v>
      </c>
      <c r="M3644" s="4">
        <v>3</v>
      </c>
      <c r="N3644" s="4" t="s">
        <v>3</v>
      </c>
      <c r="O3644" s="4">
        <v>2</v>
      </c>
      <c r="P3644" s="4"/>
      <c r="Q3644" s="4"/>
      <c r="R3644" s="4"/>
      <c r="S3644" s="4"/>
      <c r="T3644" s="4"/>
      <c r="U3644" s="4"/>
      <c r="V3644" s="4"/>
      <c r="W3644" s="4">
        <v>827396.83</v>
      </c>
      <c r="X3644" s="4">
        <v>1</v>
      </c>
      <c r="Y3644" s="4">
        <v>827396.83</v>
      </c>
      <c r="Z3644" s="4"/>
      <c r="AA3644" s="4"/>
      <c r="AB3644" s="4"/>
    </row>
    <row r="3646" spans="1:206" x14ac:dyDescent="0.25">
      <c r="A3646" s="2">
        <v>51</v>
      </c>
      <c r="B3646" s="2">
        <f>B3523</f>
        <v>1</v>
      </c>
      <c r="C3646" s="2">
        <f>A3523</f>
        <v>4</v>
      </c>
      <c r="D3646" s="2">
        <f>ROW(A3523)</f>
        <v>3523</v>
      </c>
      <c r="E3646" s="2"/>
      <c r="F3646" s="2" t="str">
        <f>IF(F3523&lt;&gt;"",F3523,"")</f>
        <v>Новый раздел</v>
      </c>
      <c r="G3646" s="2" t="str">
        <f>IF(G3523&lt;&gt;"",G3523,"")</f>
        <v>Зона №1  -   20. Внутренние и внутриплощадочные слаботочные сети "Зимний пав."</v>
      </c>
      <c r="H3646" s="2">
        <v>0</v>
      </c>
      <c r="I3646" s="2"/>
      <c r="J3646" s="2"/>
      <c r="K3646" s="2"/>
      <c r="L3646" s="2"/>
      <c r="M3646" s="2"/>
      <c r="N3646" s="2"/>
      <c r="O3646" s="2">
        <f t="shared" ref="O3646:T3646" si="1722">ROUND(O3540+O3576+O3616+AB3646,2)</f>
        <v>1439867.93</v>
      </c>
      <c r="P3646" s="2">
        <f t="shared" si="1722"/>
        <v>2176.1999999999998</v>
      </c>
      <c r="Q3646" s="2">
        <f t="shared" si="1722"/>
        <v>3049.02</v>
      </c>
      <c r="R3646" s="2">
        <f t="shared" si="1722"/>
        <v>1932.84</v>
      </c>
      <c r="S3646" s="2">
        <f t="shared" si="1722"/>
        <v>1434642.71</v>
      </c>
      <c r="T3646" s="2">
        <f t="shared" si="1722"/>
        <v>0</v>
      </c>
      <c r="U3646" s="2">
        <f>U3540+U3576+U3616+AH3646</f>
        <v>1544.56</v>
      </c>
      <c r="V3646" s="2">
        <f>V3540+V3576+V3616+AI3646</f>
        <v>0</v>
      </c>
      <c r="W3646" s="2">
        <f>ROUND(W3540+W3576+W3616+AJ3646,2)</f>
        <v>0</v>
      </c>
      <c r="X3646" s="2">
        <f>ROUND(X3540+X3576+X3616+AK3646,2)</f>
        <v>1004249.9</v>
      </c>
      <c r="Y3646" s="2">
        <f>ROUND(Y3540+Y3576+Y3616+AL3646,2)</f>
        <v>143464.26</v>
      </c>
      <c r="Z3646" s="2"/>
      <c r="AA3646" s="2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>
        <f t="shared" ref="AO3646:BD3646" si="1723">ROUND(AO3540+AO3576+AO3616+BX3646,2)</f>
        <v>0</v>
      </c>
      <c r="AP3646" s="2">
        <f t="shared" si="1723"/>
        <v>0</v>
      </c>
      <c r="AQ3646" s="2">
        <f t="shared" si="1723"/>
        <v>0</v>
      </c>
      <c r="AR3646" s="2">
        <f t="shared" si="1723"/>
        <v>2589669.5499999998</v>
      </c>
      <c r="AS3646" s="2">
        <f t="shared" si="1723"/>
        <v>0</v>
      </c>
      <c r="AT3646" s="2">
        <f t="shared" si="1723"/>
        <v>0</v>
      </c>
      <c r="AU3646" s="2">
        <f t="shared" si="1723"/>
        <v>2589669.5499999998</v>
      </c>
      <c r="AV3646" s="2">
        <f t="shared" si="1723"/>
        <v>2176.1999999999998</v>
      </c>
      <c r="AW3646" s="2">
        <f t="shared" si="1723"/>
        <v>2176.1999999999998</v>
      </c>
      <c r="AX3646" s="2">
        <f t="shared" si="1723"/>
        <v>0</v>
      </c>
      <c r="AY3646" s="2">
        <f t="shared" si="1723"/>
        <v>2176.1999999999998</v>
      </c>
      <c r="AZ3646" s="2">
        <f t="shared" si="1723"/>
        <v>0</v>
      </c>
      <c r="BA3646" s="2">
        <f t="shared" si="1723"/>
        <v>0</v>
      </c>
      <c r="BB3646" s="2">
        <f t="shared" si="1723"/>
        <v>0</v>
      </c>
      <c r="BC3646" s="2">
        <f t="shared" si="1723"/>
        <v>0</v>
      </c>
      <c r="BD3646" s="2">
        <f t="shared" si="1723"/>
        <v>0</v>
      </c>
      <c r="BE3646" s="2"/>
      <c r="BF3646" s="2"/>
      <c r="BG3646" s="2"/>
      <c r="BH3646" s="2"/>
      <c r="BI3646" s="2"/>
      <c r="BJ3646" s="2"/>
      <c r="BK3646" s="2"/>
      <c r="BL3646" s="2"/>
      <c r="BM3646" s="2"/>
      <c r="BN3646" s="2"/>
      <c r="BO3646" s="2"/>
      <c r="BP3646" s="2"/>
      <c r="BQ3646" s="2"/>
      <c r="BR3646" s="2"/>
      <c r="BS3646" s="2"/>
      <c r="BT3646" s="2"/>
      <c r="BU3646" s="2"/>
      <c r="BV3646" s="2"/>
      <c r="BW3646" s="2"/>
      <c r="BX3646" s="2"/>
      <c r="BY3646" s="2"/>
      <c r="BZ3646" s="2"/>
      <c r="CA3646" s="2"/>
      <c r="CB3646" s="2"/>
      <c r="CC3646" s="2"/>
      <c r="CD3646" s="2"/>
      <c r="CE3646" s="2"/>
      <c r="CF3646" s="2"/>
      <c r="CG3646" s="2"/>
      <c r="CH3646" s="2"/>
      <c r="CI3646" s="2"/>
      <c r="CJ3646" s="2"/>
      <c r="CK3646" s="2"/>
      <c r="CL3646" s="2"/>
      <c r="CM3646" s="2"/>
      <c r="CN3646" s="2"/>
      <c r="CO3646" s="2"/>
      <c r="CP3646" s="2"/>
      <c r="CQ3646" s="2"/>
      <c r="CR3646" s="2"/>
      <c r="CS3646" s="2"/>
      <c r="CT3646" s="2"/>
      <c r="CU3646" s="2"/>
      <c r="CV3646" s="2"/>
      <c r="CW3646" s="2"/>
      <c r="CX3646" s="2"/>
      <c r="CY3646" s="2"/>
      <c r="CZ3646" s="2"/>
      <c r="DA3646" s="2"/>
      <c r="DB3646" s="2"/>
      <c r="DC3646" s="2"/>
      <c r="DD3646" s="2"/>
      <c r="DE3646" s="2"/>
      <c r="DF3646" s="2"/>
      <c r="DG3646" s="3"/>
      <c r="DH3646" s="3"/>
      <c r="DI3646" s="3"/>
      <c r="DJ3646" s="3"/>
      <c r="DK3646" s="3"/>
      <c r="DL3646" s="3"/>
      <c r="DM3646" s="3"/>
      <c r="DN3646" s="3"/>
      <c r="DO3646" s="3"/>
      <c r="DP3646" s="3"/>
      <c r="DQ3646" s="3"/>
      <c r="DR3646" s="3"/>
      <c r="DS3646" s="3"/>
      <c r="DT3646" s="3"/>
      <c r="DU3646" s="3"/>
      <c r="DV3646" s="3"/>
      <c r="DW3646" s="3"/>
      <c r="DX3646" s="3"/>
      <c r="DY3646" s="3"/>
      <c r="DZ3646" s="3"/>
      <c r="EA3646" s="3"/>
      <c r="EB3646" s="3"/>
      <c r="EC3646" s="3"/>
      <c r="ED3646" s="3"/>
      <c r="EE3646" s="3"/>
      <c r="EF3646" s="3"/>
      <c r="EG3646" s="3"/>
      <c r="EH3646" s="3"/>
      <c r="EI3646" s="3"/>
      <c r="EJ3646" s="3"/>
      <c r="EK3646" s="3"/>
      <c r="EL3646" s="3"/>
      <c r="EM3646" s="3"/>
      <c r="EN3646" s="3"/>
      <c r="EO3646" s="3"/>
      <c r="EP3646" s="3"/>
      <c r="EQ3646" s="3"/>
      <c r="ER3646" s="3"/>
      <c r="ES3646" s="3"/>
      <c r="ET3646" s="3"/>
      <c r="EU3646" s="3"/>
      <c r="EV3646" s="3"/>
      <c r="EW3646" s="3"/>
      <c r="EX3646" s="3"/>
      <c r="EY3646" s="3"/>
      <c r="EZ3646" s="3"/>
      <c r="FA3646" s="3"/>
      <c r="FB3646" s="3"/>
      <c r="FC3646" s="3"/>
      <c r="FD3646" s="3"/>
      <c r="FE3646" s="3"/>
      <c r="FF3646" s="3"/>
      <c r="FG3646" s="3"/>
      <c r="FH3646" s="3"/>
      <c r="FI3646" s="3"/>
      <c r="FJ3646" s="3"/>
      <c r="FK3646" s="3"/>
      <c r="FL3646" s="3"/>
      <c r="FM3646" s="3"/>
      <c r="FN3646" s="3"/>
      <c r="FO3646" s="3"/>
      <c r="FP3646" s="3"/>
      <c r="FQ3646" s="3"/>
      <c r="FR3646" s="3"/>
      <c r="FS3646" s="3"/>
      <c r="FT3646" s="3"/>
      <c r="FU3646" s="3"/>
      <c r="FV3646" s="3"/>
      <c r="FW3646" s="3"/>
      <c r="FX3646" s="3"/>
      <c r="FY3646" s="3"/>
      <c r="FZ3646" s="3"/>
      <c r="GA3646" s="3"/>
      <c r="GB3646" s="3"/>
      <c r="GC3646" s="3"/>
      <c r="GD3646" s="3"/>
      <c r="GE3646" s="3"/>
      <c r="GF3646" s="3"/>
      <c r="GG3646" s="3"/>
      <c r="GH3646" s="3"/>
      <c r="GI3646" s="3"/>
      <c r="GJ3646" s="3"/>
      <c r="GK3646" s="3"/>
      <c r="GL3646" s="3"/>
      <c r="GM3646" s="3"/>
      <c r="GN3646" s="3"/>
      <c r="GO3646" s="3"/>
      <c r="GP3646" s="3"/>
      <c r="GQ3646" s="3"/>
      <c r="GR3646" s="3"/>
      <c r="GS3646" s="3"/>
      <c r="GT3646" s="3"/>
      <c r="GU3646" s="3"/>
      <c r="GV3646" s="3"/>
      <c r="GW3646" s="3"/>
      <c r="GX3646" s="3">
        <v>0</v>
      </c>
    </row>
    <row r="3648" spans="1:206" x14ac:dyDescent="0.25">
      <c r="A3648" s="4">
        <v>50</v>
      </c>
      <c r="B3648" s="4">
        <v>0</v>
      </c>
      <c r="C3648" s="4">
        <v>0</v>
      </c>
      <c r="D3648" s="4">
        <v>1</v>
      </c>
      <c r="E3648" s="4">
        <v>201</v>
      </c>
      <c r="F3648" s="4">
        <f>ROUND(Source!O3646,O3648)</f>
        <v>1439867.93</v>
      </c>
      <c r="G3648" s="4" t="s">
        <v>24</v>
      </c>
      <c r="H3648" s="4" t="s">
        <v>25</v>
      </c>
      <c r="I3648" s="4"/>
      <c r="J3648" s="4"/>
      <c r="K3648" s="4">
        <v>201</v>
      </c>
      <c r="L3648" s="4">
        <v>1</v>
      </c>
      <c r="M3648" s="4">
        <v>3</v>
      </c>
      <c r="N3648" s="4" t="s">
        <v>3</v>
      </c>
      <c r="O3648" s="4">
        <v>2</v>
      </c>
      <c r="P3648" s="4"/>
      <c r="Q3648" s="4"/>
      <c r="R3648" s="4"/>
      <c r="S3648" s="4"/>
      <c r="T3648" s="4"/>
      <c r="U3648" s="4"/>
      <c r="V3648" s="4"/>
      <c r="W3648" s="4">
        <v>1439867.93</v>
      </c>
      <c r="X3648" s="4">
        <v>1</v>
      </c>
      <c r="Y3648" s="4">
        <v>1439867.93</v>
      </c>
      <c r="Z3648" s="4"/>
      <c r="AA3648" s="4"/>
      <c r="AB3648" s="4"/>
    </row>
    <row r="3649" spans="1:28" x14ac:dyDescent="0.25">
      <c r="A3649" s="4">
        <v>50</v>
      </c>
      <c r="B3649" s="4">
        <v>0</v>
      </c>
      <c r="C3649" s="4">
        <v>0</v>
      </c>
      <c r="D3649" s="4">
        <v>1</v>
      </c>
      <c r="E3649" s="4">
        <v>202</v>
      </c>
      <c r="F3649" s="4">
        <f>ROUND(Source!P3646,O3649)</f>
        <v>2176.1999999999998</v>
      </c>
      <c r="G3649" s="4" t="s">
        <v>26</v>
      </c>
      <c r="H3649" s="4" t="s">
        <v>27</v>
      </c>
      <c r="I3649" s="4"/>
      <c r="J3649" s="4"/>
      <c r="K3649" s="4">
        <v>202</v>
      </c>
      <c r="L3649" s="4">
        <v>2</v>
      </c>
      <c r="M3649" s="4">
        <v>3</v>
      </c>
      <c r="N3649" s="4" t="s">
        <v>3</v>
      </c>
      <c r="O3649" s="4">
        <v>2</v>
      </c>
      <c r="P3649" s="4"/>
      <c r="Q3649" s="4"/>
      <c r="R3649" s="4"/>
      <c r="S3649" s="4"/>
      <c r="T3649" s="4"/>
      <c r="U3649" s="4"/>
      <c r="V3649" s="4"/>
      <c r="W3649" s="4">
        <v>2176.1999999999998</v>
      </c>
      <c r="X3649" s="4">
        <v>1</v>
      </c>
      <c r="Y3649" s="4">
        <v>2176.1999999999998</v>
      </c>
      <c r="Z3649" s="4"/>
      <c r="AA3649" s="4"/>
      <c r="AB3649" s="4"/>
    </row>
    <row r="3650" spans="1:28" x14ac:dyDescent="0.25">
      <c r="A3650" s="4">
        <v>50</v>
      </c>
      <c r="B3650" s="4">
        <v>0</v>
      </c>
      <c r="C3650" s="4">
        <v>0</v>
      </c>
      <c r="D3650" s="4">
        <v>1</v>
      </c>
      <c r="E3650" s="4">
        <v>222</v>
      </c>
      <c r="F3650" s="4">
        <f>ROUND(Source!AO3646,O3650)</f>
        <v>0</v>
      </c>
      <c r="G3650" s="4" t="s">
        <v>28</v>
      </c>
      <c r="H3650" s="4" t="s">
        <v>29</v>
      </c>
      <c r="I3650" s="4"/>
      <c r="J3650" s="4"/>
      <c r="K3650" s="4">
        <v>222</v>
      </c>
      <c r="L3650" s="4">
        <v>3</v>
      </c>
      <c r="M3650" s="4">
        <v>3</v>
      </c>
      <c r="N3650" s="4" t="s">
        <v>3</v>
      </c>
      <c r="O3650" s="4">
        <v>2</v>
      </c>
      <c r="P3650" s="4"/>
      <c r="Q3650" s="4"/>
      <c r="R3650" s="4"/>
      <c r="S3650" s="4"/>
      <c r="T3650" s="4"/>
      <c r="U3650" s="4"/>
      <c r="V3650" s="4"/>
      <c r="W3650" s="4">
        <v>0</v>
      </c>
      <c r="X3650" s="4">
        <v>1</v>
      </c>
      <c r="Y3650" s="4">
        <v>0</v>
      </c>
      <c r="Z3650" s="4"/>
      <c r="AA3650" s="4"/>
      <c r="AB3650" s="4"/>
    </row>
    <row r="3651" spans="1:28" x14ac:dyDescent="0.25">
      <c r="A3651" s="4">
        <v>50</v>
      </c>
      <c r="B3651" s="4">
        <v>0</v>
      </c>
      <c r="C3651" s="4">
        <v>0</v>
      </c>
      <c r="D3651" s="4">
        <v>1</v>
      </c>
      <c r="E3651" s="4">
        <v>225</v>
      </c>
      <c r="F3651" s="4">
        <f>ROUND(Source!AV3646,O3651)</f>
        <v>2176.1999999999998</v>
      </c>
      <c r="G3651" s="4" t="s">
        <v>30</v>
      </c>
      <c r="H3651" s="4" t="s">
        <v>31</v>
      </c>
      <c r="I3651" s="4"/>
      <c r="J3651" s="4"/>
      <c r="K3651" s="4">
        <v>225</v>
      </c>
      <c r="L3651" s="4">
        <v>4</v>
      </c>
      <c r="M3651" s="4">
        <v>3</v>
      </c>
      <c r="N3651" s="4" t="s">
        <v>3</v>
      </c>
      <c r="O3651" s="4">
        <v>2</v>
      </c>
      <c r="P3651" s="4"/>
      <c r="Q3651" s="4"/>
      <c r="R3651" s="4"/>
      <c r="S3651" s="4"/>
      <c r="T3651" s="4"/>
      <c r="U3651" s="4"/>
      <c r="V3651" s="4"/>
      <c r="W3651" s="4">
        <v>2176.1999999999998</v>
      </c>
      <c r="X3651" s="4">
        <v>1</v>
      </c>
      <c r="Y3651" s="4">
        <v>2176.1999999999998</v>
      </c>
      <c r="Z3651" s="4"/>
      <c r="AA3651" s="4"/>
      <c r="AB3651" s="4"/>
    </row>
    <row r="3652" spans="1:28" x14ac:dyDescent="0.25">
      <c r="A3652" s="4">
        <v>50</v>
      </c>
      <c r="B3652" s="4">
        <v>0</v>
      </c>
      <c r="C3652" s="4">
        <v>0</v>
      </c>
      <c r="D3652" s="4">
        <v>1</v>
      </c>
      <c r="E3652" s="4">
        <v>226</v>
      </c>
      <c r="F3652" s="4">
        <f>ROUND(Source!AW3646,O3652)</f>
        <v>2176.1999999999998</v>
      </c>
      <c r="G3652" s="4" t="s">
        <v>32</v>
      </c>
      <c r="H3652" s="4" t="s">
        <v>33</v>
      </c>
      <c r="I3652" s="4"/>
      <c r="J3652" s="4"/>
      <c r="K3652" s="4">
        <v>226</v>
      </c>
      <c r="L3652" s="4">
        <v>5</v>
      </c>
      <c r="M3652" s="4">
        <v>3</v>
      </c>
      <c r="N3652" s="4" t="s">
        <v>3</v>
      </c>
      <c r="O3652" s="4">
        <v>2</v>
      </c>
      <c r="P3652" s="4"/>
      <c r="Q3652" s="4"/>
      <c r="R3652" s="4"/>
      <c r="S3652" s="4"/>
      <c r="T3652" s="4"/>
      <c r="U3652" s="4"/>
      <c r="V3652" s="4"/>
      <c r="W3652" s="4">
        <v>2176.1999999999998</v>
      </c>
      <c r="X3652" s="4">
        <v>1</v>
      </c>
      <c r="Y3652" s="4">
        <v>2176.1999999999998</v>
      </c>
      <c r="Z3652" s="4"/>
      <c r="AA3652" s="4"/>
      <c r="AB3652" s="4"/>
    </row>
    <row r="3653" spans="1:28" x14ac:dyDescent="0.25">
      <c r="A3653" s="4">
        <v>50</v>
      </c>
      <c r="B3653" s="4">
        <v>0</v>
      </c>
      <c r="C3653" s="4">
        <v>0</v>
      </c>
      <c r="D3653" s="4">
        <v>1</v>
      </c>
      <c r="E3653" s="4">
        <v>227</v>
      </c>
      <c r="F3653" s="4">
        <f>ROUND(Source!AX3646,O3653)</f>
        <v>0</v>
      </c>
      <c r="G3653" s="4" t="s">
        <v>34</v>
      </c>
      <c r="H3653" s="4" t="s">
        <v>35</v>
      </c>
      <c r="I3653" s="4"/>
      <c r="J3653" s="4"/>
      <c r="K3653" s="4">
        <v>227</v>
      </c>
      <c r="L3653" s="4">
        <v>6</v>
      </c>
      <c r="M3653" s="4">
        <v>3</v>
      </c>
      <c r="N3653" s="4" t="s">
        <v>3</v>
      </c>
      <c r="O3653" s="4">
        <v>2</v>
      </c>
      <c r="P3653" s="4"/>
      <c r="Q3653" s="4"/>
      <c r="R3653" s="4"/>
      <c r="S3653" s="4"/>
      <c r="T3653" s="4"/>
      <c r="U3653" s="4"/>
      <c r="V3653" s="4"/>
      <c r="W3653" s="4">
        <v>0</v>
      </c>
      <c r="X3653" s="4">
        <v>1</v>
      </c>
      <c r="Y3653" s="4">
        <v>0</v>
      </c>
      <c r="Z3653" s="4"/>
      <c r="AA3653" s="4"/>
      <c r="AB3653" s="4"/>
    </row>
    <row r="3654" spans="1:28" x14ac:dyDescent="0.25">
      <c r="A3654" s="4">
        <v>50</v>
      </c>
      <c r="B3654" s="4">
        <v>0</v>
      </c>
      <c r="C3654" s="4">
        <v>0</v>
      </c>
      <c r="D3654" s="4">
        <v>1</v>
      </c>
      <c r="E3654" s="4">
        <v>228</v>
      </c>
      <c r="F3654" s="4">
        <f>ROUND(Source!AY3646,O3654)</f>
        <v>2176.1999999999998</v>
      </c>
      <c r="G3654" s="4" t="s">
        <v>36</v>
      </c>
      <c r="H3654" s="4" t="s">
        <v>37</v>
      </c>
      <c r="I3654" s="4"/>
      <c r="J3654" s="4"/>
      <c r="K3654" s="4">
        <v>228</v>
      </c>
      <c r="L3654" s="4">
        <v>7</v>
      </c>
      <c r="M3654" s="4">
        <v>3</v>
      </c>
      <c r="N3654" s="4" t="s">
        <v>3</v>
      </c>
      <c r="O3654" s="4">
        <v>2</v>
      </c>
      <c r="P3654" s="4"/>
      <c r="Q3654" s="4"/>
      <c r="R3654" s="4"/>
      <c r="S3654" s="4"/>
      <c r="T3654" s="4"/>
      <c r="U3654" s="4"/>
      <c r="V3654" s="4"/>
      <c r="W3654" s="4">
        <v>2176.1999999999998</v>
      </c>
      <c r="X3654" s="4">
        <v>1</v>
      </c>
      <c r="Y3654" s="4">
        <v>2176.1999999999998</v>
      </c>
      <c r="Z3654" s="4"/>
      <c r="AA3654" s="4"/>
      <c r="AB3654" s="4"/>
    </row>
    <row r="3655" spans="1:28" x14ac:dyDescent="0.25">
      <c r="A3655" s="4">
        <v>50</v>
      </c>
      <c r="B3655" s="4">
        <v>0</v>
      </c>
      <c r="C3655" s="4">
        <v>0</v>
      </c>
      <c r="D3655" s="4">
        <v>1</v>
      </c>
      <c r="E3655" s="4">
        <v>216</v>
      </c>
      <c r="F3655" s="4">
        <f>ROUND(Source!AP3646,O3655)</f>
        <v>0</v>
      </c>
      <c r="G3655" s="4" t="s">
        <v>38</v>
      </c>
      <c r="H3655" s="4" t="s">
        <v>39</v>
      </c>
      <c r="I3655" s="4"/>
      <c r="J3655" s="4"/>
      <c r="K3655" s="4">
        <v>216</v>
      </c>
      <c r="L3655" s="4">
        <v>8</v>
      </c>
      <c r="M3655" s="4">
        <v>3</v>
      </c>
      <c r="N3655" s="4" t="s">
        <v>3</v>
      </c>
      <c r="O3655" s="4">
        <v>2</v>
      </c>
      <c r="P3655" s="4"/>
      <c r="Q3655" s="4"/>
      <c r="R3655" s="4"/>
      <c r="S3655" s="4"/>
      <c r="T3655" s="4"/>
      <c r="U3655" s="4"/>
      <c r="V3655" s="4"/>
      <c r="W3655" s="4">
        <v>0</v>
      </c>
      <c r="X3655" s="4">
        <v>1</v>
      </c>
      <c r="Y3655" s="4">
        <v>0</v>
      </c>
      <c r="Z3655" s="4"/>
      <c r="AA3655" s="4"/>
      <c r="AB3655" s="4"/>
    </row>
    <row r="3656" spans="1:28" x14ac:dyDescent="0.25">
      <c r="A3656" s="4">
        <v>50</v>
      </c>
      <c r="B3656" s="4">
        <v>0</v>
      </c>
      <c r="C3656" s="4">
        <v>0</v>
      </c>
      <c r="D3656" s="4">
        <v>1</v>
      </c>
      <c r="E3656" s="4">
        <v>223</v>
      </c>
      <c r="F3656" s="4">
        <f>ROUND(Source!AQ3646,O3656)</f>
        <v>0</v>
      </c>
      <c r="G3656" s="4" t="s">
        <v>40</v>
      </c>
      <c r="H3656" s="4" t="s">
        <v>41</v>
      </c>
      <c r="I3656" s="4"/>
      <c r="J3656" s="4"/>
      <c r="K3656" s="4">
        <v>223</v>
      </c>
      <c r="L3656" s="4">
        <v>9</v>
      </c>
      <c r="M3656" s="4">
        <v>3</v>
      </c>
      <c r="N3656" s="4" t="s">
        <v>3</v>
      </c>
      <c r="O3656" s="4">
        <v>2</v>
      </c>
      <c r="P3656" s="4"/>
      <c r="Q3656" s="4"/>
      <c r="R3656" s="4"/>
      <c r="S3656" s="4"/>
      <c r="T3656" s="4"/>
      <c r="U3656" s="4"/>
      <c r="V3656" s="4"/>
      <c r="W3656" s="4">
        <v>0</v>
      </c>
      <c r="X3656" s="4">
        <v>1</v>
      </c>
      <c r="Y3656" s="4">
        <v>0</v>
      </c>
      <c r="Z3656" s="4"/>
      <c r="AA3656" s="4"/>
      <c r="AB3656" s="4"/>
    </row>
    <row r="3657" spans="1:28" x14ac:dyDescent="0.25">
      <c r="A3657" s="4">
        <v>50</v>
      </c>
      <c r="B3657" s="4">
        <v>0</v>
      </c>
      <c r="C3657" s="4">
        <v>0</v>
      </c>
      <c r="D3657" s="4">
        <v>1</v>
      </c>
      <c r="E3657" s="4">
        <v>229</v>
      </c>
      <c r="F3657" s="4">
        <f>ROUND(Source!AZ3646,O3657)</f>
        <v>0</v>
      </c>
      <c r="G3657" s="4" t="s">
        <v>42</v>
      </c>
      <c r="H3657" s="4" t="s">
        <v>43</v>
      </c>
      <c r="I3657" s="4"/>
      <c r="J3657" s="4"/>
      <c r="K3657" s="4">
        <v>229</v>
      </c>
      <c r="L3657" s="4">
        <v>10</v>
      </c>
      <c r="M3657" s="4">
        <v>3</v>
      </c>
      <c r="N3657" s="4" t="s">
        <v>3</v>
      </c>
      <c r="O3657" s="4">
        <v>2</v>
      </c>
      <c r="P3657" s="4"/>
      <c r="Q3657" s="4"/>
      <c r="R3657" s="4"/>
      <c r="S3657" s="4"/>
      <c r="T3657" s="4"/>
      <c r="U3657" s="4"/>
      <c r="V3657" s="4"/>
      <c r="W3657" s="4">
        <v>0</v>
      </c>
      <c r="X3657" s="4">
        <v>1</v>
      </c>
      <c r="Y3657" s="4">
        <v>0</v>
      </c>
      <c r="Z3657" s="4"/>
      <c r="AA3657" s="4"/>
      <c r="AB3657" s="4"/>
    </row>
    <row r="3658" spans="1:28" x14ac:dyDescent="0.25">
      <c r="A3658" s="4">
        <v>50</v>
      </c>
      <c r="B3658" s="4">
        <v>0</v>
      </c>
      <c r="C3658" s="4">
        <v>0</v>
      </c>
      <c r="D3658" s="4">
        <v>1</v>
      </c>
      <c r="E3658" s="4">
        <v>203</v>
      </c>
      <c r="F3658" s="4">
        <f>ROUND(Source!Q3646,O3658)</f>
        <v>3049.02</v>
      </c>
      <c r="G3658" s="4" t="s">
        <v>44</v>
      </c>
      <c r="H3658" s="4" t="s">
        <v>45</v>
      </c>
      <c r="I3658" s="4"/>
      <c r="J3658" s="4"/>
      <c r="K3658" s="4">
        <v>203</v>
      </c>
      <c r="L3658" s="4">
        <v>11</v>
      </c>
      <c r="M3658" s="4">
        <v>3</v>
      </c>
      <c r="N3658" s="4" t="s">
        <v>3</v>
      </c>
      <c r="O3658" s="4">
        <v>2</v>
      </c>
      <c r="P3658" s="4"/>
      <c r="Q3658" s="4"/>
      <c r="R3658" s="4"/>
      <c r="S3658" s="4"/>
      <c r="T3658" s="4"/>
      <c r="U3658" s="4"/>
      <c r="V3658" s="4"/>
      <c r="W3658" s="4">
        <v>3049.02</v>
      </c>
      <c r="X3658" s="4">
        <v>1</v>
      </c>
      <c r="Y3658" s="4">
        <v>3049.02</v>
      </c>
      <c r="Z3658" s="4"/>
      <c r="AA3658" s="4"/>
      <c r="AB3658" s="4"/>
    </row>
    <row r="3659" spans="1:28" x14ac:dyDescent="0.25">
      <c r="A3659" s="4">
        <v>50</v>
      </c>
      <c r="B3659" s="4">
        <v>0</v>
      </c>
      <c r="C3659" s="4">
        <v>0</v>
      </c>
      <c r="D3659" s="4">
        <v>1</v>
      </c>
      <c r="E3659" s="4">
        <v>231</v>
      </c>
      <c r="F3659" s="4">
        <f>ROUND(Source!BB3646,O3659)</f>
        <v>0</v>
      </c>
      <c r="G3659" s="4" t="s">
        <v>46</v>
      </c>
      <c r="H3659" s="4" t="s">
        <v>47</v>
      </c>
      <c r="I3659" s="4"/>
      <c r="J3659" s="4"/>
      <c r="K3659" s="4">
        <v>231</v>
      </c>
      <c r="L3659" s="4">
        <v>12</v>
      </c>
      <c r="M3659" s="4">
        <v>3</v>
      </c>
      <c r="N3659" s="4" t="s">
        <v>3</v>
      </c>
      <c r="O3659" s="4">
        <v>2</v>
      </c>
      <c r="P3659" s="4"/>
      <c r="Q3659" s="4"/>
      <c r="R3659" s="4"/>
      <c r="S3659" s="4"/>
      <c r="T3659" s="4"/>
      <c r="U3659" s="4"/>
      <c r="V3659" s="4"/>
      <c r="W3659" s="4">
        <v>0</v>
      </c>
      <c r="X3659" s="4">
        <v>1</v>
      </c>
      <c r="Y3659" s="4">
        <v>0</v>
      </c>
      <c r="Z3659" s="4"/>
      <c r="AA3659" s="4"/>
      <c r="AB3659" s="4"/>
    </row>
    <row r="3660" spans="1:28" x14ac:dyDescent="0.25">
      <c r="A3660" s="4">
        <v>50</v>
      </c>
      <c r="B3660" s="4">
        <v>0</v>
      </c>
      <c r="C3660" s="4">
        <v>0</v>
      </c>
      <c r="D3660" s="4">
        <v>1</v>
      </c>
      <c r="E3660" s="4">
        <v>204</v>
      </c>
      <c r="F3660" s="4">
        <f>ROUND(Source!R3646,O3660)</f>
        <v>1932.84</v>
      </c>
      <c r="G3660" s="4" t="s">
        <v>48</v>
      </c>
      <c r="H3660" s="4" t="s">
        <v>49</v>
      </c>
      <c r="I3660" s="4"/>
      <c r="J3660" s="4"/>
      <c r="K3660" s="4">
        <v>204</v>
      </c>
      <c r="L3660" s="4">
        <v>13</v>
      </c>
      <c r="M3660" s="4">
        <v>3</v>
      </c>
      <c r="N3660" s="4" t="s">
        <v>3</v>
      </c>
      <c r="O3660" s="4">
        <v>2</v>
      </c>
      <c r="P3660" s="4"/>
      <c r="Q3660" s="4"/>
      <c r="R3660" s="4"/>
      <c r="S3660" s="4"/>
      <c r="T3660" s="4"/>
      <c r="U3660" s="4"/>
      <c r="V3660" s="4"/>
      <c r="W3660" s="4">
        <v>1932.84</v>
      </c>
      <c r="X3660" s="4">
        <v>1</v>
      </c>
      <c r="Y3660" s="4">
        <v>1932.84</v>
      </c>
      <c r="Z3660" s="4"/>
      <c r="AA3660" s="4"/>
      <c r="AB3660" s="4"/>
    </row>
    <row r="3661" spans="1:28" x14ac:dyDescent="0.25">
      <c r="A3661" s="4">
        <v>50</v>
      </c>
      <c r="B3661" s="4">
        <v>0</v>
      </c>
      <c r="C3661" s="4">
        <v>0</v>
      </c>
      <c r="D3661" s="4">
        <v>1</v>
      </c>
      <c r="E3661" s="4">
        <v>205</v>
      </c>
      <c r="F3661" s="4">
        <f>ROUND(Source!S3646,O3661)</f>
        <v>1434642.71</v>
      </c>
      <c r="G3661" s="4" t="s">
        <v>50</v>
      </c>
      <c r="H3661" s="4" t="s">
        <v>51</v>
      </c>
      <c r="I3661" s="4"/>
      <c r="J3661" s="4"/>
      <c r="K3661" s="4">
        <v>205</v>
      </c>
      <c r="L3661" s="4">
        <v>14</v>
      </c>
      <c r="M3661" s="4">
        <v>3</v>
      </c>
      <c r="N3661" s="4" t="s">
        <v>3</v>
      </c>
      <c r="O3661" s="4">
        <v>2</v>
      </c>
      <c r="P3661" s="4"/>
      <c r="Q3661" s="4"/>
      <c r="R3661" s="4"/>
      <c r="S3661" s="4"/>
      <c r="T3661" s="4"/>
      <c r="U3661" s="4"/>
      <c r="V3661" s="4"/>
      <c r="W3661" s="4">
        <v>1434642.71</v>
      </c>
      <c r="X3661" s="4">
        <v>1</v>
      </c>
      <c r="Y3661" s="4">
        <v>1434642.71</v>
      </c>
      <c r="Z3661" s="4"/>
      <c r="AA3661" s="4"/>
      <c r="AB3661" s="4"/>
    </row>
    <row r="3662" spans="1:28" x14ac:dyDescent="0.25">
      <c r="A3662" s="4">
        <v>50</v>
      </c>
      <c r="B3662" s="4">
        <v>0</v>
      </c>
      <c r="C3662" s="4">
        <v>0</v>
      </c>
      <c r="D3662" s="4">
        <v>1</v>
      </c>
      <c r="E3662" s="4">
        <v>232</v>
      </c>
      <c r="F3662" s="4">
        <f>ROUND(Source!BC3646,O3662)</f>
        <v>0</v>
      </c>
      <c r="G3662" s="4" t="s">
        <v>52</v>
      </c>
      <c r="H3662" s="4" t="s">
        <v>53</v>
      </c>
      <c r="I3662" s="4"/>
      <c r="J3662" s="4"/>
      <c r="K3662" s="4">
        <v>232</v>
      </c>
      <c r="L3662" s="4">
        <v>15</v>
      </c>
      <c r="M3662" s="4">
        <v>3</v>
      </c>
      <c r="N3662" s="4" t="s">
        <v>3</v>
      </c>
      <c r="O3662" s="4">
        <v>2</v>
      </c>
      <c r="P3662" s="4"/>
      <c r="Q3662" s="4"/>
      <c r="R3662" s="4"/>
      <c r="S3662" s="4"/>
      <c r="T3662" s="4"/>
      <c r="U3662" s="4"/>
      <c r="V3662" s="4"/>
      <c r="W3662" s="4">
        <v>0</v>
      </c>
      <c r="X3662" s="4">
        <v>1</v>
      </c>
      <c r="Y3662" s="4">
        <v>0</v>
      </c>
      <c r="Z3662" s="4"/>
      <c r="AA3662" s="4"/>
      <c r="AB3662" s="4"/>
    </row>
    <row r="3663" spans="1:28" x14ac:dyDescent="0.25">
      <c r="A3663" s="4">
        <v>50</v>
      </c>
      <c r="B3663" s="4">
        <v>0</v>
      </c>
      <c r="C3663" s="4">
        <v>0</v>
      </c>
      <c r="D3663" s="4">
        <v>1</v>
      </c>
      <c r="E3663" s="4">
        <v>214</v>
      </c>
      <c r="F3663" s="4">
        <f>ROUND(Source!AS3646,O3663)</f>
        <v>0</v>
      </c>
      <c r="G3663" s="4" t="s">
        <v>54</v>
      </c>
      <c r="H3663" s="4" t="s">
        <v>55</v>
      </c>
      <c r="I3663" s="4"/>
      <c r="J3663" s="4"/>
      <c r="K3663" s="4">
        <v>214</v>
      </c>
      <c r="L3663" s="4">
        <v>16</v>
      </c>
      <c r="M3663" s="4">
        <v>3</v>
      </c>
      <c r="N3663" s="4" t="s">
        <v>3</v>
      </c>
      <c r="O3663" s="4">
        <v>2</v>
      </c>
      <c r="P3663" s="4"/>
      <c r="Q3663" s="4"/>
      <c r="R3663" s="4"/>
      <c r="S3663" s="4"/>
      <c r="T3663" s="4"/>
      <c r="U3663" s="4"/>
      <c r="V3663" s="4"/>
      <c r="W3663" s="4">
        <v>0</v>
      </c>
      <c r="X3663" s="4">
        <v>1</v>
      </c>
      <c r="Y3663" s="4">
        <v>0</v>
      </c>
      <c r="Z3663" s="4"/>
      <c r="AA3663" s="4"/>
      <c r="AB3663" s="4"/>
    </row>
    <row r="3664" spans="1:28" x14ac:dyDescent="0.25">
      <c r="A3664" s="4">
        <v>50</v>
      </c>
      <c r="B3664" s="4">
        <v>0</v>
      </c>
      <c r="C3664" s="4">
        <v>0</v>
      </c>
      <c r="D3664" s="4">
        <v>1</v>
      </c>
      <c r="E3664" s="4">
        <v>215</v>
      </c>
      <c r="F3664" s="4">
        <f>ROUND(Source!AT3646,O3664)</f>
        <v>0</v>
      </c>
      <c r="G3664" s="4" t="s">
        <v>56</v>
      </c>
      <c r="H3664" s="4" t="s">
        <v>57</v>
      </c>
      <c r="I3664" s="4"/>
      <c r="J3664" s="4"/>
      <c r="K3664" s="4">
        <v>215</v>
      </c>
      <c r="L3664" s="4">
        <v>17</v>
      </c>
      <c r="M3664" s="4">
        <v>3</v>
      </c>
      <c r="N3664" s="4" t="s">
        <v>3</v>
      </c>
      <c r="O3664" s="4">
        <v>2</v>
      </c>
      <c r="P3664" s="4"/>
      <c r="Q3664" s="4"/>
      <c r="R3664" s="4"/>
      <c r="S3664" s="4"/>
      <c r="T3664" s="4"/>
      <c r="U3664" s="4"/>
      <c r="V3664" s="4"/>
      <c r="W3664" s="4">
        <v>0</v>
      </c>
      <c r="X3664" s="4">
        <v>1</v>
      </c>
      <c r="Y3664" s="4">
        <v>0</v>
      </c>
      <c r="Z3664" s="4"/>
      <c r="AA3664" s="4"/>
      <c r="AB3664" s="4"/>
    </row>
    <row r="3665" spans="1:206" x14ac:dyDescent="0.25">
      <c r="A3665" s="4">
        <v>50</v>
      </c>
      <c r="B3665" s="4">
        <v>0</v>
      </c>
      <c r="C3665" s="4">
        <v>0</v>
      </c>
      <c r="D3665" s="4">
        <v>1</v>
      </c>
      <c r="E3665" s="4">
        <v>217</v>
      </c>
      <c r="F3665" s="4">
        <f>ROUND(Source!AU3646,O3665)</f>
        <v>2589669.5499999998</v>
      </c>
      <c r="G3665" s="4" t="s">
        <v>58</v>
      </c>
      <c r="H3665" s="4" t="s">
        <v>59</v>
      </c>
      <c r="I3665" s="4"/>
      <c r="J3665" s="4"/>
      <c r="K3665" s="4">
        <v>217</v>
      </c>
      <c r="L3665" s="4">
        <v>18</v>
      </c>
      <c r="M3665" s="4">
        <v>3</v>
      </c>
      <c r="N3665" s="4" t="s">
        <v>3</v>
      </c>
      <c r="O3665" s="4">
        <v>2</v>
      </c>
      <c r="P3665" s="4"/>
      <c r="Q3665" s="4"/>
      <c r="R3665" s="4"/>
      <c r="S3665" s="4"/>
      <c r="T3665" s="4"/>
      <c r="U3665" s="4"/>
      <c r="V3665" s="4"/>
      <c r="W3665" s="4">
        <v>2589669.5499999998</v>
      </c>
      <c r="X3665" s="4">
        <v>1</v>
      </c>
      <c r="Y3665" s="4">
        <v>2589669.5499999998</v>
      </c>
      <c r="Z3665" s="4"/>
      <c r="AA3665" s="4"/>
      <c r="AB3665" s="4"/>
    </row>
    <row r="3666" spans="1:206" x14ac:dyDescent="0.25">
      <c r="A3666" s="4">
        <v>50</v>
      </c>
      <c r="B3666" s="4">
        <v>0</v>
      </c>
      <c r="C3666" s="4">
        <v>0</v>
      </c>
      <c r="D3666" s="4">
        <v>1</v>
      </c>
      <c r="E3666" s="4">
        <v>230</v>
      </c>
      <c r="F3666" s="4">
        <f>ROUND(Source!BA3646,O3666)</f>
        <v>0</v>
      </c>
      <c r="G3666" s="4" t="s">
        <v>60</v>
      </c>
      <c r="H3666" s="4" t="s">
        <v>61</v>
      </c>
      <c r="I3666" s="4"/>
      <c r="J3666" s="4"/>
      <c r="K3666" s="4">
        <v>230</v>
      </c>
      <c r="L3666" s="4">
        <v>19</v>
      </c>
      <c r="M3666" s="4">
        <v>3</v>
      </c>
      <c r="N3666" s="4" t="s">
        <v>3</v>
      </c>
      <c r="O3666" s="4">
        <v>2</v>
      </c>
      <c r="P3666" s="4"/>
      <c r="Q3666" s="4"/>
      <c r="R3666" s="4"/>
      <c r="S3666" s="4"/>
      <c r="T3666" s="4"/>
      <c r="U3666" s="4"/>
      <c r="V3666" s="4"/>
      <c r="W3666" s="4">
        <v>0</v>
      </c>
      <c r="X3666" s="4">
        <v>1</v>
      </c>
      <c r="Y3666" s="4">
        <v>0</v>
      </c>
      <c r="Z3666" s="4"/>
      <c r="AA3666" s="4"/>
      <c r="AB3666" s="4"/>
    </row>
    <row r="3667" spans="1:206" x14ac:dyDescent="0.25">
      <c r="A3667" s="4">
        <v>50</v>
      </c>
      <c r="B3667" s="4">
        <v>0</v>
      </c>
      <c r="C3667" s="4">
        <v>0</v>
      </c>
      <c r="D3667" s="4">
        <v>1</v>
      </c>
      <c r="E3667" s="4">
        <v>206</v>
      </c>
      <c r="F3667" s="4">
        <f>ROUND(Source!T3646,O3667)</f>
        <v>0</v>
      </c>
      <c r="G3667" s="4" t="s">
        <v>62</v>
      </c>
      <c r="H3667" s="4" t="s">
        <v>63</v>
      </c>
      <c r="I3667" s="4"/>
      <c r="J3667" s="4"/>
      <c r="K3667" s="4">
        <v>206</v>
      </c>
      <c r="L3667" s="4">
        <v>20</v>
      </c>
      <c r="M3667" s="4">
        <v>3</v>
      </c>
      <c r="N3667" s="4" t="s">
        <v>3</v>
      </c>
      <c r="O3667" s="4">
        <v>2</v>
      </c>
      <c r="P3667" s="4"/>
      <c r="Q3667" s="4"/>
      <c r="R3667" s="4"/>
      <c r="S3667" s="4"/>
      <c r="T3667" s="4"/>
      <c r="U3667" s="4"/>
      <c r="V3667" s="4"/>
      <c r="W3667" s="4">
        <v>0</v>
      </c>
      <c r="X3667" s="4">
        <v>1</v>
      </c>
      <c r="Y3667" s="4">
        <v>0</v>
      </c>
      <c r="Z3667" s="4"/>
      <c r="AA3667" s="4"/>
      <c r="AB3667" s="4"/>
    </row>
    <row r="3668" spans="1:206" x14ac:dyDescent="0.25">
      <c r="A3668" s="4">
        <v>50</v>
      </c>
      <c r="B3668" s="4">
        <v>0</v>
      </c>
      <c r="C3668" s="4">
        <v>0</v>
      </c>
      <c r="D3668" s="4">
        <v>1</v>
      </c>
      <c r="E3668" s="4">
        <v>207</v>
      </c>
      <c r="F3668" s="4">
        <f>Source!U3646</f>
        <v>1544.56</v>
      </c>
      <c r="G3668" s="4" t="s">
        <v>64</v>
      </c>
      <c r="H3668" s="4" t="s">
        <v>65</v>
      </c>
      <c r="I3668" s="4"/>
      <c r="J3668" s="4"/>
      <c r="K3668" s="4">
        <v>207</v>
      </c>
      <c r="L3668" s="4">
        <v>21</v>
      </c>
      <c r="M3668" s="4">
        <v>3</v>
      </c>
      <c r="N3668" s="4" t="s">
        <v>3</v>
      </c>
      <c r="O3668" s="4">
        <v>-1</v>
      </c>
      <c r="P3668" s="4"/>
      <c r="Q3668" s="4"/>
      <c r="R3668" s="4"/>
      <c r="S3668" s="4"/>
      <c r="T3668" s="4"/>
      <c r="U3668" s="4"/>
      <c r="V3668" s="4"/>
      <c r="W3668" s="4">
        <v>1544.56</v>
      </c>
      <c r="X3668" s="4">
        <v>1</v>
      </c>
      <c r="Y3668" s="4">
        <v>1544.56</v>
      </c>
      <c r="Z3668" s="4"/>
      <c r="AA3668" s="4"/>
      <c r="AB3668" s="4"/>
    </row>
    <row r="3669" spans="1:206" x14ac:dyDescent="0.25">
      <c r="A3669" s="4">
        <v>50</v>
      </c>
      <c r="B3669" s="4">
        <v>0</v>
      </c>
      <c r="C3669" s="4">
        <v>0</v>
      </c>
      <c r="D3669" s="4">
        <v>1</v>
      </c>
      <c r="E3669" s="4">
        <v>208</v>
      </c>
      <c r="F3669" s="4">
        <f>Source!V3646</f>
        <v>0</v>
      </c>
      <c r="G3669" s="4" t="s">
        <v>66</v>
      </c>
      <c r="H3669" s="4" t="s">
        <v>67</v>
      </c>
      <c r="I3669" s="4"/>
      <c r="J3669" s="4"/>
      <c r="K3669" s="4">
        <v>208</v>
      </c>
      <c r="L3669" s="4">
        <v>22</v>
      </c>
      <c r="M3669" s="4">
        <v>3</v>
      </c>
      <c r="N3669" s="4" t="s">
        <v>3</v>
      </c>
      <c r="O3669" s="4">
        <v>-1</v>
      </c>
      <c r="P3669" s="4"/>
      <c r="Q3669" s="4"/>
      <c r="R3669" s="4"/>
      <c r="S3669" s="4"/>
      <c r="T3669" s="4"/>
      <c r="U3669" s="4"/>
      <c r="V3669" s="4"/>
      <c r="W3669" s="4">
        <v>0</v>
      </c>
      <c r="X3669" s="4">
        <v>1</v>
      </c>
      <c r="Y3669" s="4">
        <v>0</v>
      </c>
      <c r="Z3669" s="4"/>
      <c r="AA3669" s="4"/>
      <c r="AB3669" s="4"/>
    </row>
    <row r="3670" spans="1:206" x14ac:dyDescent="0.25">
      <c r="A3670" s="4">
        <v>50</v>
      </c>
      <c r="B3670" s="4">
        <v>0</v>
      </c>
      <c r="C3670" s="4">
        <v>0</v>
      </c>
      <c r="D3670" s="4">
        <v>1</v>
      </c>
      <c r="E3670" s="4">
        <v>209</v>
      </c>
      <c r="F3670" s="4">
        <f>ROUND(Source!W3646,O3670)</f>
        <v>0</v>
      </c>
      <c r="G3670" s="4" t="s">
        <v>68</v>
      </c>
      <c r="H3670" s="4" t="s">
        <v>69</v>
      </c>
      <c r="I3670" s="4"/>
      <c r="J3670" s="4"/>
      <c r="K3670" s="4">
        <v>209</v>
      </c>
      <c r="L3670" s="4">
        <v>23</v>
      </c>
      <c r="M3670" s="4">
        <v>3</v>
      </c>
      <c r="N3670" s="4" t="s">
        <v>3</v>
      </c>
      <c r="O3670" s="4">
        <v>2</v>
      </c>
      <c r="P3670" s="4"/>
      <c r="Q3670" s="4"/>
      <c r="R3670" s="4"/>
      <c r="S3670" s="4"/>
      <c r="T3670" s="4"/>
      <c r="U3670" s="4"/>
      <c r="V3670" s="4"/>
      <c r="W3670" s="4">
        <v>0</v>
      </c>
      <c r="X3670" s="4">
        <v>1</v>
      </c>
      <c r="Y3670" s="4">
        <v>0</v>
      </c>
      <c r="Z3670" s="4"/>
      <c r="AA3670" s="4"/>
      <c r="AB3670" s="4"/>
    </row>
    <row r="3671" spans="1:206" x14ac:dyDescent="0.25">
      <c r="A3671" s="4">
        <v>50</v>
      </c>
      <c r="B3671" s="4">
        <v>0</v>
      </c>
      <c r="C3671" s="4">
        <v>0</v>
      </c>
      <c r="D3671" s="4">
        <v>1</v>
      </c>
      <c r="E3671" s="4">
        <v>233</v>
      </c>
      <c r="F3671" s="4">
        <f>ROUND(Source!BD3646,O3671)</f>
        <v>0</v>
      </c>
      <c r="G3671" s="4" t="s">
        <v>70</v>
      </c>
      <c r="H3671" s="4" t="s">
        <v>71</v>
      </c>
      <c r="I3671" s="4"/>
      <c r="J3671" s="4"/>
      <c r="K3671" s="4">
        <v>233</v>
      </c>
      <c r="L3671" s="4">
        <v>24</v>
      </c>
      <c r="M3671" s="4">
        <v>3</v>
      </c>
      <c r="N3671" s="4" t="s">
        <v>3</v>
      </c>
      <c r="O3671" s="4">
        <v>2</v>
      </c>
      <c r="P3671" s="4"/>
      <c r="Q3671" s="4"/>
      <c r="R3671" s="4"/>
      <c r="S3671" s="4"/>
      <c r="T3671" s="4"/>
      <c r="U3671" s="4"/>
      <c r="V3671" s="4"/>
      <c r="W3671" s="4">
        <v>0</v>
      </c>
      <c r="X3671" s="4">
        <v>1</v>
      </c>
      <c r="Y3671" s="4">
        <v>0</v>
      </c>
      <c r="Z3671" s="4"/>
      <c r="AA3671" s="4"/>
      <c r="AB3671" s="4"/>
    </row>
    <row r="3672" spans="1:206" x14ac:dyDescent="0.25">
      <c r="A3672" s="4">
        <v>50</v>
      </c>
      <c r="B3672" s="4">
        <v>0</v>
      </c>
      <c r="C3672" s="4">
        <v>0</v>
      </c>
      <c r="D3672" s="4">
        <v>1</v>
      </c>
      <c r="E3672" s="4">
        <v>210</v>
      </c>
      <c r="F3672" s="4">
        <f>ROUND(Source!X3646,O3672)</f>
        <v>1004249.9</v>
      </c>
      <c r="G3672" s="4" t="s">
        <v>72</v>
      </c>
      <c r="H3672" s="4" t="s">
        <v>73</v>
      </c>
      <c r="I3672" s="4"/>
      <c r="J3672" s="4"/>
      <c r="K3672" s="4">
        <v>210</v>
      </c>
      <c r="L3672" s="4">
        <v>25</v>
      </c>
      <c r="M3672" s="4">
        <v>3</v>
      </c>
      <c r="N3672" s="4" t="s">
        <v>3</v>
      </c>
      <c r="O3672" s="4">
        <v>2</v>
      </c>
      <c r="P3672" s="4"/>
      <c r="Q3672" s="4"/>
      <c r="R3672" s="4"/>
      <c r="S3672" s="4"/>
      <c r="T3672" s="4"/>
      <c r="U3672" s="4"/>
      <c r="V3672" s="4"/>
      <c r="W3672" s="4">
        <v>1004249.9</v>
      </c>
      <c r="X3672" s="4">
        <v>1</v>
      </c>
      <c r="Y3672" s="4">
        <v>1004249.9</v>
      </c>
      <c r="Z3672" s="4"/>
      <c r="AA3672" s="4"/>
      <c r="AB3672" s="4"/>
    </row>
    <row r="3673" spans="1:206" x14ac:dyDescent="0.25">
      <c r="A3673" s="4">
        <v>50</v>
      </c>
      <c r="B3673" s="4">
        <v>0</v>
      </c>
      <c r="C3673" s="4">
        <v>0</v>
      </c>
      <c r="D3673" s="4">
        <v>1</v>
      </c>
      <c r="E3673" s="4">
        <v>211</v>
      </c>
      <c r="F3673" s="4">
        <f>ROUND(Source!Y3646,O3673)</f>
        <v>143464.26</v>
      </c>
      <c r="G3673" s="4" t="s">
        <v>74</v>
      </c>
      <c r="H3673" s="4" t="s">
        <v>75</v>
      </c>
      <c r="I3673" s="4"/>
      <c r="J3673" s="4"/>
      <c r="K3673" s="4">
        <v>211</v>
      </c>
      <c r="L3673" s="4">
        <v>26</v>
      </c>
      <c r="M3673" s="4">
        <v>3</v>
      </c>
      <c r="N3673" s="4" t="s">
        <v>3</v>
      </c>
      <c r="O3673" s="4">
        <v>2</v>
      </c>
      <c r="P3673" s="4"/>
      <c r="Q3673" s="4"/>
      <c r="R3673" s="4"/>
      <c r="S3673" s="4"/>
      <c r="T3673" s="4"/>
      <c r="U3673" s="4"/>
      <c r="V3673" s="4"/>
      <c r="W3673" s="4">
        <v>143464.26</v>
      </c>
      <c r="X3673" s="4">
        <v>1</v>
      </c>
      <c r="Y3673" s="4">
        <v>143464.26</v>
      </c>
      <c r="Z3673" s="4"/>
      <c r="AA3673" s="4"/>
      <c r="AB3673" s="4"/>
    </row>
    <row r="3674" spans="1:206" x14ac:dyDescent="0.25">
      <c r="A3674" s="4">
        <v>50</v>
      </c>
      <c r="B3674" s="4">
        <v>0</v>
      </c>
      <c r="C3674" s="4">
        <v>0</v>
      </c>
      <c r="D3674" s="4">
        <v>1</v>
      </c>
      <c r="E3674" s="4">
        <v>224</v>
      </c>
      <c r="F3674" s="4">
        <f>ROUND(Source!AR3646,O3674)</f>
        <v>2589669.5499999998</v>
      </c>
      <c r="G3674" s="4" t="s">
        <v>76</v>
      </c>
      <c r="H3674" s="4" t="s">
        <v>77</v>
      </c>
      <c r="I3674" s="4"/>
      <c r="J3674" s="4"/>
      <c r="K3674" s="4">
        <v>224</v>
      </c>
      <c r="L3674" s="4">
        <v>27</v>
      </c>
      <c r="M3674" s="4">
        <v>3</v>
      </c>
      <c r="N3674" s="4" t="s">
        <v>3</v>
      </c>
      <c r="O3674" s="4">
        <v>2</v>
      </c>
      <c r="P3674" s="4"/>
      <c r="Q3674" s="4"/>
      <c r="R3674" s="4"/>
      <c r="S3674" s="4"/>
      <c r="T3674" s="4"/>
      <c r="U3674" s="4"/>
      <c r="V3674" s="4"/>
      <c r="W3674" s="4">
        <v>2589669.5499999998</v>
      </c>
      <c r="X3674" s="4">
        <v>1</v>
      </c>
      <c r="Y3674" s="4">
        <v>2589669.5499999998</v>
      </c>
      <c r="Z3674" s="4"/>
      <c r="AA3674" s="4"/>
      <c r="AB3674" s="4"/>
    </row>
    <row r="3676" spans="1:206" x14ac:dyDescent="0.25">
      <c r="A3676" s="1">
        <v>4</v>
      </c>
      <c r="B3676" s="1">
        <v>1</v>
      </c>
      <c r="C3676" s="1"/>
      <c r="D3676" s="1">
        <f>ROW(A3757)</f>
        <v>3757</v>
      </c>
      <c r="E3676" s="1"/>
      <c r="F3676" s="1" t="s">
        <v>208</v>
      </c>
      <c r="G3676" s="1" t="s">
        <v>500</v>
      </c>
      <c r="H3676" s="1" t="s">
        <v>3</v>
      </c>
      <c r="I3676" s="1">
        <v>0</v>
      </c>
      <c r="J3676" s="1"/>
      <c r="K3676" s="1">
        <v>-1</v>
      </c>
      <c r="L3676" s="1"/>
      <c r="M3676" s="1" t="s">
        <v>3</v>
      </c>
      <c r="N3676" s="1"/>
      <c r="O3676" s="1"/>
      <c r="P3676" s="1"/>
      <c r="Q3676" s="1"/>
      <c r="R3676" s="1"/>
      <c r="S3676" s="1">
        <v>0</v>
      </c>
      <c r="T3676" s="1"/>
      <c r="U3676" s="1" t="s">
        <v>3</v>
      </c>
      <c r="V3676" s="1">
        <v>0</v>
      </c>
      <c r="W3676" s="1"/>
      <c r="X3676" s="1"/>
      <c r="Y3676" s="1"/>
      <c r="Z3676" s="1"/>
      <c r="AA3676" s="1"/>
      <c r="AB3676" s="1" t="s">
        <v>3</v>
      </c>
      <c r="AC3676" s="1" t="s">
        <v>3</v>
      </c>
      <c r="AD3676" s="1" t="s">
        <v>3</v>
      </c>
      <c r="AE3676" s="1" t="s">
        <v>3</v>
      </c>
      <c r="AF3676" s="1" t="s">
        <v>3</v>
      </c>
      <c r="AG3676" s="1" t="s">
        <v>3</v>
      </c>
      <c r="AH3676" s="1"/>
      <c r="AI3676" s="1"/>
      <c r="AJ3676" s="1"/>
      <c r="AK3676" s="1"/>
      <c r="AL3676" s="1"/>
      <c r="AM3676" s="1"/>
      <c r="AN3676" s="1"/>
      <c r="AO3676" s="1"/>
      <c r="AP3676" s="1" t="s">
        <v>3</v>
      </c>
      <c r="AQ3676" s="1" t="s">
        <v>3</v>
      </c>
      <c r="AR3676" s="1" t="s">
        <v>3</v>
      </c>
      <c r="AS3676" s="1"/>
      <c r="AT3676" s="1"/>
      <c r="AU3676" s="1"/>
      <c r="AV3676" s="1"/>
      <c r="AW3676" s="1"/>
      <c r="AX3676" s="1"/>
      <c r="AY3676" s="1"/>
      <c r="AZ3676" s="1" t="s">
        <v>3</v>
      </c>
      <c r="BA3676" s="1"/>
      <c r="BB3676" s="1" t="s">
        <v>3</v>
      </c>
      <c r="BC3676" s="1" t="s">
        <v>3</v>
      </c>
      <c r="BD3676" s="1" t="s">
        <v>3</v>
      </c>
      <c r="BE3676" s="1" t="s">
        <v>3</v>
      </c>
      <c r="BF3676" s="1" t="s">
        <v>3</v>
      </c>
      <c r="BG3676" s="1" t="s">
        <v>3</v>
      </c>
      <c r="BH3676" s="1" t="s">
        <v>3</v>
      </c>
      <c r="BI3676" s="1" t="s">
        <v>3</v>
      </c>
      <c r="BJ3676" s="1" t="s">
        <v>3</v>
      </c>
      <c r="BK3676" s="1" t="s">
        <v>3</v>
      </c>
      <c r="BL3676" s="1" t="s">
        <v>3</v>
      </c>
      <c r="BM3676" s="1" t="s">
        <v>3</v>
      </c>
      <c r="BN3676" s="1" t="s">
        <v>3</v>
      </c>
      <c r="BO3676" s="1" t="s">
        <v>3</v>
      </c>
      <c r="BP3676" s="1" t="s">
        <v>3</v>
      </c>
      <c r="BQ3676" s="1"/>
      <c r="BR3676" s="1"/>
      <c r="BS3676" s="1"/>
      <c r="BT3676" s="1"/>
      <c r="BU3676" s="1"/>
      <c r="BV3676" s="1"/>
      <c r="BW3676" s="1"/>
      <c r="BX3676" s="1">
        <v>0</v>
      </c>
      <c r="BY3676" s="1"/>
      <c r="BZ3676" s="1"/>
      <c r="CA3676" s="1"/>
      <c r="CB3676" s="1"/>
      <c r="CC3676" s="1"/>
      <c r="CD3676" s="1"/>
      <c r="CE3676" s="1"/>
      <c r="CF3676" s="1"/>
      <c r="CG3676" s="1"/>
      <c r="CH3676" s="1"/>
      <c r="CI3676" s="1"/>
      <c r="CJ3676" s="1">
        <v>0</v>
      </c>
    </row>
    <row r="3678" spans="1:206" x14ac:dyDescent="0.25">
      <c r="A3678" s="2">
        <v>52</v>
      </c>
      <c r="B3678" s="2">
        <f t="shared" ref="B3678:G3678" si="1724">B3757</f>
        <v>1</v>
      </c>
      <c r="C3678" s="2">
        <f t="shared" si="1724"/>
        <v>4</v>
      </c>
      <c r="D3678" s="2">
        <f t="shared" si="1724"/>
        <v>3676</v>
      </c>
      <c r="E3678" s="2">
        <f t="shared" si="1724"/>
        <v>0</v>
      </c>
      <c r="F3678" s="2" t="str">
        <f t="shared" si="1724"/>
        <v>Новый раздел</v>
      </c>
      <c r="G3678" s="2" t="str">
        <f t="shared" si="1724"/>
        <v>Зона №1  -   21. Внутренние и внутриплощадочные слаботочные сети "СС5 - Пост охраны"</v>
      </c>
      <c r="H3678" s="2"/>
      <c r="I3678" s="2"/>
      <c r="J3678" s="2"/>
      <c r="K3678" s="2"/>
      <c r="L3678" s="2"/>
      <c r="M3678" s="2"/>
      <c r="N3678" s="2"/>
      <c r="O3678" s="2">
        <f t="shared" ref="O3678:AT3678" si="1725">O3757</f>
        <v>307700.65000000002</v>
      </c>
      <c r="P3678" s="2">
        <f t="shared" si="1725"/>
        <v>544.04999999999995</v>
      </c>
      <c r="Q3678" s="2">
        <f t="shared" si="1725"/>
        <v>677.56</v>
      </c>
      <c r="R3678" s="2">
        <f t="shared" si="1725"/>
        <v>429.52</v>
      </c>
      <c r="S3678" s="2">
        <f t="shared" si="1725"/>
        <v>306479.03999999998</v>
      </c>
      <c r="T3678" s="2">
        <f t="shared" si="1725"/>
        <v>0</v>
      </c>
      <c r="U3678" s="2">
        <f t="shared" si="1725"/>
        <v>335.83</v>
      </c>
      <c r="V3678" s="2">
        <f t="shared" si="1725"/>
        <v>0</v>
      </c>
      <c r="W3678" s="2">
        <f t="shared" si="1725"/>
        <v>0</v>
      </c>
      <c r="X3678" s="2">
        <f t="shared" si="1725"/>
        <v>214535.32</v>
      </c>
      <c r="Y3678" s="2">
        <f t="shared" si="1725"/>
        <v>30647.9</v>
      </c>
      <c r="Z3678" s="2">
        <f t="shared" si="1725"/>
        <v>0</v>
      </c>
      <c r="AA3678" s="2">
        <f t="shared" si="1725"/>
        <v>0</v>
      </c>
      <c r="AB3678" s="2">
        <f t="shared" si="1725"/>
        <v>0</v>
      </c>
      <c r="AC3678" s="2">
        <f t="shared" si="1725"/>
        <v>0</v>
      </c>
      <c r="AD3678" s="2">
        <f t="shared" si="1725"/>
        <v>0</v>
      </c>
      <c r="AE3678" s="2">
        <f t="shared" si="1725"/>
        <v>0</v>
      </c>
      <c r="AF3678" s="2">
        <f t="shared" si="1725"/>
        <v>0</v>
      </c>
      <c r="AG3678" s="2">
        <f t="shared" si="1725"/>
        <v>0</v>
      </c>
      <c r="AH3678" s="2">
        <f t="shared" si="1725"/>
        <v>0</v>
      </c>
      <c r="AI3678" s="2">
        <f t="shared" si="1725"/>
        <v>0</v>
      </c>
      <c r="AJ3678" s="2">
        <f t="shared" si="1725"/>
        <v>0</v>
      </c>
      <c r="AK3678" s="2">
        <f t="shared" si="1725"/>
        <v>0</v>
      </c>
      <c r="AL3678" s="2">
        <f t="shared" si="1725"/>
        <v>0</v>
      </c>
      <c r="AM3678" s="2">
        <f t="shared" si="1725"/>
        <v>0</v>
      </c>
      <c r="AN3678" s="2">
        <f t="shared" si="1725"/>
        <v>0</v>
      </c>
      <c r="AO3678" s="2">
        <f t="shared" si="1725"/>
        <v>0</v>
      </c>
      <c r="AP3678" s="2">
        <f t="shared" si="1725"/>
        <v>0</v>
      </c>
      <c r="AQ3678" s="2">
        <f t="shared" si="1725"/>
        <v>0</v>
      </c>
      <c r="AR3678" s="2">
        <f t="shared" si="1725"/>
        <v>553347.75</v>
      </c>
      <c r="AS3678" s="2">
        <f t="shared" si="1725"/>
        <v>0</v>
      </c>
      <c r="AT3678" s="2">
        <f t="shared" si="1725"/>
        <v>0</v>
      </c>
      <c r="AU3678" s="2">
        <f t="shared" ref="AU3678:BZ3678" si="1726">AU3757</f>
        <v>553347.75</v>
      </c>
      <c r="AV3678" s="2">
        <f t="shared" si="1726"/>
        <v>544.04999999999995</v>
      </c>
      <c r="AW3678" s="2">
        <f t="shared" si="1726"/>
        <v>544.04999999999995</v>
      </c>
      <c r="AX3678" s="2">
        <f t="shared" si="1726"/>
        <v>0</v>
      </c>
      <c r="AY3678" s="2">
        <f t="shared" si="1726"/>
        <v>544.04999999999995</v>
      </c>
      <c r="AZ3678" s="2">
        <f t="shared" si="1726"/>
        <v>0</v>
      </c>
      <c r="BA3678" s="2">
        <f t="shared" si="1726"/>
        <v>0</v>
      </c>
      <c r="BB3678" s="2">
        <f t="shared" si="1726"/>
        <v>0</v>
      </c>
      <c r="BC3678" s="2">
        <f t="shared" si="1726"/>
        <v>0</v>
      </c>
      <c r="BD3678" s="2">
        <f t="shared" si="1726"/>
        <v>0</v>
      </c>
      <c r="BE3678" s="2">
        <f t="shared" si="1726"/>
        <v>0</v>
      </c>
      <c r="BF3678" s="2">
        <f t="shared" si="1726"/>
        <v>0</v>
      </c>
      <c r="BG3678" s="2">
        <f t="shared" si="1726"/>
        <v>0</v>
      </c>
      <c r="BH3678" s="2">
        <f t="shared" si="1726"/>
        <v>0</v>
      </c>
      <c r="BI3678" s="2">
        <f t="shared" si="1726"/>
        <v>0</v>
      </c>
      <c r="BJ3678" s="2">
        <f t="shared" si="1726"/>
        <v>0</v>
      </c>
      <c r="BK3678" s="2">
        <f t="shared" si="1726"/>
        <v>0</v>
      </c>
      <c r="BL3678" s="2">
        <f t="shared" si="1726"/>
        <v>0</v>
      </c>
      <c r="BM3678" s="2">
        <f t="shared" si="1726"/>
        <v>0</v>
      </c>
      <c r="BN3678" s="2">
        <f t="shared" si="1726"/>
        <v>0</v>
      </c>
      <c r="BO3678" s="2">
        <f t="shared" si="1726"/>
        <v>0</v>
      </c>
      <c r="BP3678" s="2">
        <f t="shared" si="1726"/>
        <v>0</v>
      </c>
      <c r="BQ3678" s="2">
        <f t="shared" si="1726"/>
        <v>0</v>
      </c>
      <c r="BR3678" s="2">
        <f t="shared" si="1726"/>
        <v>0</v>
      </c>
      <c r="BS3678" s="2">
        <f t="shared" si="1726"/>
        <v>0</v>
      </c>
      <c r="BT3678" s="2">
        <f t="shared" si="1726"/>
        <v>0</v>
      </c>
      <c r="BU3678" s="2">
        <f t="shared" si="1726"/>
        <v>0</v>
      </c>
      <c r="BV3678" s="2">
        <f t="shared" si="1726"/>
        <v>0</v>
      </c>
      <c r="BW3678" s="2">
        <f t="shared" si="1726"/>
        <v>0</v>
      </c>
      <c r="BX3678" s="2">
        <f t="shared" si="1726"/>
        <v>0</v>
      </c>
      <c r="BY3678" s="2">
        <f t="shared" si="1726"/>
        <v>0</v>
      </c>
      <c r="BZ3678" s="2">
        <f t="shared" si="1726"/>
        <v>0</v>
      </c>
      <c r="CA3678" s="2">
        <f t="shared" ref="CA3678:DF3678" si="1727">CA3757</f>
        <v>0</v>
      </c>
      <c r="CB3678" s="2">
        <f t="shared" si="1727"/>
        <v>0</v>
      </c>
      <c r="CC3678" s="2">
        <f t="shared" si="1727"/>
        <v>0</v>
      </c>
      <c r="CD3678" s="2">
        <f t="shared" si="1727"/>
        <v>0</v>
      </c>
      <c r="CE3678" s="2">
        <f t="shared" si="1727"/>
        <v>0</v>
      </c>
      <c r="CF3678" s="2">
        <f t="shared" si="1727"/>
        <v>0</v>
      </c>
      <c r="CG3678" s="2">
        <f t="shared" si="1727"/>
        <v>0</v>
      </c>
      <c r="CH3678" s="2">
        <f t="shared" si="1727"/>
        <v>0</v>
      </c>
      <c r="CI3678" s="2">
        <f t="shared" si="1727"/>
        <v>0</v>
      </c>
      <c r="CJ3678" s="2">
        <f t="shared" si="1727"/>
        <v>0</v>
      </c>
      <c r="CK3678" s="2">
        <f t="shared" si="1727"/>
        <v>0</v>
      </c>
      <c r="CL3678" s="2">
        <f t="shared" si="1727"/>
        <v>0</v>
      </c>
      <c r="CM3678" s="2">
        <f t="shared" si="1727"/>
        <v>0</v>
      </c>
      <c r="CN3678" s="2">
        <f t="shared" si="1727"/>
        <v>0</v>
      </c>
      <c r="CO3678" s="2">
        <f t="shared" si="1727"/>
        <v>0</v>
      </c>
      <c r="CP3678" s="2">
        <f t="shared" si="1727"/>
        <v>0</v>
      </c>
      <c r="CQ3678" s="2">
        <f t="shared" si="1727"/>
        <v>0</v>
      </c>
      <c r="CR3678" s="2">
        <f t="shared" si="1727"/>
        <v>0</v>
      </c>
      <c r="CS3678" s="2">
        <f t="shared" si="1727"/>
        <v>0</v>
      </c>
      <c r="CT3678" s="2">
        <f t="shared" si="1727"/>
        <v>0</v>
      </c>
      <c r="CU3678" s="2">
        <f t="shared" si="1727"/>
        <v>0</v>
      </c>
      <c r="CV3678" s="2">
        <f t="shared" si="1727"/>
        <v>0</v>
      </c>
      <c r="CW3678" s="2">
        <f t="shared" si="1727"/>
        <v>0</v>
      </c>
      <c r="CX3678" s="2">
        <f t="shared" si="1727"/>
        <v>0</v>
      </c>
      <c r="CY3678" s="2">
        <f t="shared" si="1727"/>
        <v>0</v>
      </c>
      <c r="CZ3678" s="2">
        <f t="shared" si="1727"/>
        <v>0</v>
      </c>
      <c r="DA3678" s="2">
        <f t="shared" si="1727"/>
        <v>0</v>
      </c>
      <c r="DB3678" s="2">
        <f t="shared" si="1727"/>
        <v>0</v>
      </c>
      <c r="DC3678" s="2">
        <f t="shared" si="1727"/>
        <v>0</v>
      </c>
      <c r="DD3678" s="2">
        <f t="shared" si="1727"/>
        <v>0</v>
      </c>
      <c r="DE3678" s="2">
        <f t="shared" si="1727"/>
        <v>0</v>
      </c>
      <c r="DF3678" s="2">
        <f t="shared" si="1727"/>
        <v>0</v>
      </c>
      <c r="DG3678" s="3">
        <f t="shared" ref="DG3678:EL3678" si="1728">DG3757</f>
        <v>0</v>
      </c>
      <c r="DH3678" s="3">
        <f t="shared" si="1728"/>
        <v>0</v>
      </c>
      <c r="DI3678" s="3">
        <f t="shared" si="1728"/>
        <v>0</v>
      </c>
      <c r="DJ3678" s="3">
        <f t="shared" si="1728"/>
        <v>0</v>
      </c>
      <c r="DK3678" s="3">
        <f t="shared" si="1728"/>
        <v>0</v>
      </c>
      <c r="DL3678" s="3">
        <f t="shared" si="1728"/>
        <v>0</v>
      </c>
      <c r="DM3678" s="3">
        <f t="shared" si="1728"/>
        <v>0</v>
      </c>
      <c r="DN3678" s="3">
        <f t="shared" si="1728"/>
        <v>0</v>
      </c>
      <c r="DO3678" s="3">
        <f t="shared" si="1728"/>
        <v>0</v>
      </c>
      <c r="DP3678" s="3">
        <f t="shared" si="1728"/>
        <v>0</v>
      </c>
      <c r="DQ3678" s="3">
        <f t="shared" si="1728"/>
        <v>0</v>
      </c>
      <c r="DR3678" s="3">
        <f t="shared" si="1728"/>
        <v>0</v>
      </c>
      <c r="DS3678" s="3">
        <f t="shared" si="1728"/>
        <v>0</v>
      </c>
      <c r="DT3678" s="3">
        <f t="shared" si="1728"/>
        <v>0</v>
      </c>
      <c r="DU3678" s="3">
        <f t="shared" si="1728"/>
        <v>0</v>
      </c>
      <c r="DV3678" s="3">
        <f t="shared" si="1728"/>
        <v>0</v>
      </c>
      <c r="DW3678" s="3">
        <f t="shared" si="1728"/>
        <v>0</v>
      </c>
      <c r="DX3678" s="3">
        <f t="shared" si="1728"/>
        <v>0</v>
      </c>
      <c r="DY3678" s="3">
        <f t="shared" si="1728"/>
        <v>0</v>
      </c>
      <c r="DZ3678" s="3">
        <f t="shared" si="1728"/>
        <v>0</v>
      </c>
      <c r="EA3678" s="3">
        <f t="shared" si="1728"/>
        <v>0</v>
      </c>
      <c r="EB3678" s="3">
        <f t="shared" si="1728"/>
        <v>0</v>
      </c>
      <c r="EC3678" s="3">
        <f t="shared" si="1728"/>
        <v>0</v>
      </c>
      <c r="ED3678" s="3">
        <f t="shared" si="1728"/>
        <v>0</v>
      </c>
      <c r="EE3678" s="3">
        <f t="shared" si="1728"/>
        <v>0</v>
      </c>
      <c r="EF3678" s="3">
        <f t="shared" si="1728"/>
        <v>0</v>
      </c>
      <c r="EG3678" s="3">
        <f t="shared" si="1728"/>
        <v>0</v>
      </c>
      <c r="EH3678" s="3">
        <f t="shared" si="1728"/>
        <v>0</v>
      </c>
      <c r="EI3678" s="3">
        <f t="shared" si="1728"/>
        <v>0</v>
      </c>
      <c r="EJ3678" s="3">
        <f t="shared" si="1728"/>
        <v>0</v>
      </c>
      <c r="EK3678" s="3">
        <f t="shared" si="1728"/>
        <v>0</v>
      </c>
      <c r="EL3678" s="3">
        <f t="shared" si="1728"/>
        <v>0</v>
      </c>
      <c r="EM3678" s="3">
        <f t="shared" ref="EM3678:FR3678" si="1729">EM3757</f>
        <v>0</v>
      </c>
      <c r="EN3678" s="3">
        <f t="shared" si="1729"/>
        <v>0</v>
      </c>
      <c r="EO3678" s="3">
        <f t="shared" si="1729"/>
        <v>0</v>
      </c>
      <c r="EP3678" s="3">
        <f t="shared" si="1729"/>
        <v>0</v>
      </c>
      <c r="EQ3678" s="3">
        <f t="shared" si="1729"/>
        <v>0</v>
      </c>
      <c r="ER3678" s="3">
        <f t="shared" si="1729"/>
        <v>0</v>
      </c>
      <c r="ES3678" s="3">
        <f t="shared" si="1729"/>
        <v>0</v>
      </c>
      <c r="ET3678" s="3">
        <f t="shared" si="1729"/>
        <v>0</v>
      </c>
      <c r="EU3678" s="3">
        <f t="shared" si="1729"/>
        <v>0</v>
      </c>
      <c r="EV3678" s="3">
        <f t="shared" si="1729"/>
        <v>0</v>
      </c>
      <c r="EW3678" s="3">
        <f t="shared" si="1729"/>
        <v>0</v>
      </c>
      <c r="EX3678" s="3">
        <f t="shared" si="1729"/>
        <v>0</v>
      </c>
      <c r="EY3678" s="3">
        <f t="shared" si="1729"/>
        <v>0</v>
      </c>
      <c r="EZ3678" s="3">
        <f t="shared" si="1729"/>
        <v>0</v>
      </c>
      <c r="FA3678" s="3">
        <f t="shared" si="1729"/>
        <v>0</v>
      </c>
      <c r="FB3678" s="3">
        <f t="shared" si="1729"/>
        <v>0</v>
      </c>
      <c r="FC3678" s="3">
        <f t="shared" si="1729"/>
        <v>0</v>
      </c>
      <c r="FD3678" s="3">
        <f t="shared" si="1729"/>
        <v>0</v>
      </c>
      <c r="FE3678" s="3">
        <f t="shared" si="1729"/>
        <v>0</v>
      </c>
      <c r="FF3678" s="3">
        <f t="shared" si="1729"/>
        <v>0</v>
      </c>
      <c r="FG3678" s="3">
        <f t="shared" si="1729"/>
        <v>0</v>
      </c>
      <c r="FH3678" s="3">
        <f t="shared" si="1729"/>
        <v>0</v>
      </c>
      <c r="FI3678" s="3">
        <f t="shared" si="1729"/>
        <v>0</v>
      </c>
      <c r="FJ3678" s="3">
        <f t="shared" si="1729"/>
        <v>0</v>
      </c>
      <c r="FK3678" s="3">
        <f t="shared" si="1729"/>
        <v>0</v>
      </c>
      <c r="FL3678" s="3">
        <f t="shared" si="1729"/>
        <v>0</v>
      </c>
      <c r="FM3678" s="3">
        <f t="shared" si="1729"/>
        <v>0</v>
      </c>
      <c r="FN3678" s="3">
        <f t="shared" si="1729"/>
        <v>0</v>
      </c>
      <c r="FO3678" s="3">
        <f t="shared" si="1729"/>
        <v>0</v>
      </c>
      <c r="FP3678" s="3">
        <f t="shared" si="1729"/>
        <v>0</v>
      </c>
      <c r="FQ3678" s="3">
        <f t="shared" si="1729"/>
        <v>0</v>
      </c>
      <c r="FR3678" s="3">
        <f t="shared" si="1729"/>
        <v>0</v>
      </c>
      <c r="FS3678" s="3">
        <f t="shared" ref="FS3678:GX3678" si="1730">FS3757</f>
        <v>0</v>
      </c>
      <c r="FT3678" s="3">
        <f t="shared" si="1730"/>
        <v>0</v>
      </c>
      <c r="FU3678" s="3">
        <f t="shared" si="1730"/>
        <v>0</v>
      </c>
      <c r="FV3678" s="3">
        <f t="shared" si="1730"/>
        <v>0</v>
      </c>
      <c r="FW3678" s="3">
        <f t="shared" si="1730"/>
        <v>0</v>
      </c>
      <c r="FX3678" s="3">
        <f t="shared" si="1730"/>
        <v>0</v>
      </c>
      <c r="FY3678" s="3">
        <f t="shared" si="1730"/>
        <v>0</v>
      </c>
      <c r="FZ3678" s="3">
        <f t="shared" si="1730"/>
        <v>0</v>
      </c>
      <c r="GA3678" s="3">
        <f t="shared" si="1730"/>
        <v>0</v>
      </c>
      <c r="GB3678" s="3">
        <f t="shared" si="1730"/>
        <v>0</v>
      </c>
      <c r="GC3678" s="3">
        <f t="shared" si="1730"/>
        <v>0</v>
      </c>
      <c r="GD3678" s="3">
        <f t="shared" si="1730"/>
        <v>0</v>
      </c>
      <c r="GE3678" s="3">
        <f t="shared" si="1730"/>
        <v>0</v>
      </c>
      <c r="GF3678" s="3">
        <f t="shared" si="1730"/>
        <v>0</v>
      </c>
      <c r="GG3678" s="3">
        <f t="shared" si="1730"/>
        <v>0</v>
      </c>
      <c r="GH3678" s="3">
        <f t="shared" si="1730"/>
        <v>0</v>
      </c>
      <c r="GI3678" s="3">
        <f t="shared" si="1730"/>
        <v>0</v>
      </c>
      <c r="GJ3678" s="3">
        <f t="shared" si="1730"/>
        <v>0</v>
      </c>
      <c r="GK3678" s="3">
        <f t="shared" si="1730"/>
        <v>0</v>
      </c>
      <c r="GL3678" s="3">
        <f t="shared" si="1730"/>
        <v>0</v>
      </c>
      <c r="GM3678" s="3">
        <f t="shared" si="1730"/>
        <v>0</v>
      </c>
      <c r="GN3678" s="3">
        <f t="shared" si="1730"/>
        <v>0</v>
      </c>
      <c r="GO3678" s="3">
        <f t="shared" si="1730"/>
        <v>0</v>
      </c>
      <c r="GP3678" s="3">
        <f t="shared" si="1730"/>
        <v>0</v>
      </c>
      <c r="GQ3678" s="3">
        <f t="shared" si="1730"/>
        <v>0</v>
      </c>
      <c r="GR3678" s="3">
        <f t="shared" si="1730"/>
        <v>0</v>
      </c>
      <c r="GS3678" s="3">
        <f t="shared" si="1730"/>
        <v>0</v>
      </c>
      <c r="GT3678" s="3">
        <f t="shared" si="1730"/>
        <v>0</v>
      </c>
      <c r="GU3678" s="3">
        <f t="shared" si="1730"/>
        <v>0</v>
      </c>
      <c r="GV3678" s="3">
        <f t="shared" si="1730"/>
        <v>0</v>
      </c>
      <c r="GW3678" s="3">
        <f t="shared" si="1730"/>
        <v>0</v>
      </c>
      <c r="GX3678" s="3">
        <f t="shared" si="1730"/>
        <v>0</v>
      </c>
    </row>
    <row r="3680" spans="1:206" x14ac:dyDescent="0.25">
      <c r="A3680" s="1">
        <v>5</v>
      </c>
      <c r="B3680" s="1">
        <v>1</v>
      </c>
      <c r="C3680" s="1"/>
      <c r="D3680" s="1">
        <f>ROW(A3686)</f>
        <v>3686</v>
      </c>
      <c r="E3680" s="1"/>
      <c r="F3680" s="1" t="s">
        <v>13</v>
      </c>
      <c r="G3680" s="1" t="s">
        <v>188</v>
      </c>
      <c r="H3680" s="1" t="s">
        <v>3</v>
      </c>
      <c r="I3680" s="1">
        <v>0</v>
      </c>
      <c r="J3680" s="1"/>
      <c r="K3680" s="1">
        <v>0</v>
      </c>
      <c r="L3680" s="1"/>
      <c r="M3680" s="1" t="s">
        <v>3</v>
      </c>
      <c r="N3680" s="1"/>
      <c r="O3680" s="1"/>
      <c r="P3680" s="1"/>
      <c r="Q3680" s="1"/>
      <c r="R3680" s="1"/>
      <c r="S3680" s="1">
        <v>0</v>
      </c>
      <c r="T3680" s="1"/>
      <c r="U3680" s="1" t="s">
        <v>3</v>
      </c>
      <c r="V3680" s="1">
        <v>0</v>
      </c>
      <c r="W3680" s="1"/>
      <c r="X3680" s="1"/>
      <c r="Y3680" s="1"/>
      <c r="Z3680" s="1"/>
      <c r="AA3680" s="1"/>
      <c r="AB3680" s="1" t="s">
        <v>3</v>
      </c>
      <c r="AC3680" s="1" t="s">
        <v>3</v>
      </c>
      <c r="AD3680" s="1" t="s">
        <v>3</v>
      </c>
      <c r="AE3680" s="1" t="s">
        <v>3</v>
      </c>
      <c r="AF3680" s="1" t="s">
        <v>3</v>
      </c>
      <c r="AG3680" s="1" t="s">
        <v>3</v>
      </c>
      <c r="AH3680" s="1"/>
      <c r="AI3680" s="1"/>
      <c r="AJ3680" s="1"/>
      <c r="AK3680" s="1"/>
      <c r="AL3680" s="1"/>
      <c r="AM3680" s="1"/>
      <c r="AN3680" s="1"/>
      <c r="AO3680" s="1"/>
      <c r="AP3680" s="1" t="s">
        <v>3</v>
      </c>
      <c r="AQ3680" s="1" t="s">
        <v>3</v>
      </c>
      <c r="AR3680" s="1" t="s">
        <v>3</v>
      </c>
      <c r="AS3680" s="1"/>
      <c r="AT3680" s="1"/>
      <c r="AU3680" s="1"/>
      <c r="AV3680" s="1"/>
      <c r="AW3680" s="1"/>
      <c r="AX3680" s="1"/>
      <c r="AY3680" s="1"/>
      <c r="AZ3680" s="1" t="s">
        <v>3</v>
      </c>
      <c r="BA3680" s="1"/>
      <c r="BB3680" s="1" t="s">
        <v>3</v>
      </c>
      <c r="BC3680" s="1" t="s">
        <v>3</v>
      </c>
      <c r="BD3680" s="1" t="s">
        <v>3</v>
      </c>
      <c r="BE3680" s="1" t="s">
        <v>3</v>
      </c>
      <c r="BF3680" s="1" t="s">
        <v>3</v>
      </c>
      <c r="BG3680" s="1" t="s">
        <v>3</v>
      </c>
      <c r="BH3680" s="1" t="s">
        <v>3</v>
      </c>
      <c r="BI3680" s="1" t="s">
        <v>3</v>
      </c>
      <c r="BJ3680" s="1" t="s">
        <v>3</v>
      </c>
      <c r="BK3680" s="1" t="s">
        <v>3</v>
      </c>
      <c r="BL3680" s="1" t="s">
        <v>3</v>
      </c>
      <c r="BM3680" s="1" t="s">
        <v>3</v>
      </c>
      <c r="BN3680" s="1" t="s">
        <v>3</v>
      </c>
      <c r="BO3680" s="1" t="s">
        <v>3</v>
      </c>
      <c r="BP3680" s="1" t="s">
        <v>3</v>
      </c>
      <c r="BQ3680" s="1"/>
      <c r="BR3680" s="1"/>
      <c r="BS3680" s="1"/>
      <c r="BT3680" s="1"/>
      <c r="BU3680" s="1"/>
      <c r="BV3680" s="1"/>
      <c r="BW3680" s="1"/>
      <c r="BX3680" s="1">
        <v>0</v>
      </c>
      <c r="BY3680" s="1"/>
      <c r="BZ3680" s="1"/>
      <c r="CA3680" s="1"/>
      <c r="CB3680" s="1"/>
      <c r="CC3680" s="1"/>
      <c r="CD3680" s="1"/>
      <c r="CE3680" s="1"/>
      <c r="CF3680" s="1"/>
      <c r="CG3680" s="1"/>
      <c r="CH3680" s="1"/>
      <c r="CI3680" s="1"/>
      <c r="CJ3680" s="1">
        <v>0</v>
      </c>
    </row>
    <row r="3682" spans="1:245" x14ac:dyDescent="0.25">
      <c r="A3682" s="2">
        <v>52</v>
      </c>
      <c r="B3682" s="2">
        <f t="shared" ref="B3682:G3682" si="1731">B3686</f>
        <v>1</v>
      </c>
      <c r="C3682" s="2">
        <f t="shared" si="1731"/>
        <v>5</v>
      </c>
      <c r="D3682" s="2">
        <f t="shared" si="1731"/>
        <v>3680</v>
      </c>
      <c r="E3682" s="2">
        <f t="shared" si="1731"/>
        <v>0</v>
      </c>
      <c r="F3682" s="2" t="str">
        <f t="shared" si="1731"/>
        <v>Новый подраздел</v>
      </c>
      <c r="G3682" s="2" t="str">
        <f t="shared" si="1731"/>
        <v>СВН - Здания</v>
      </c>
      <c r="H3682" s="2"/>
      <c r="I3682" s="2"/>
      <c r="J3682" s="2"/>
      <c r="K3682" s="2"/>
      <c r="L3682" s="2"/>
      <c r="M3682" s="2"/>
      <c r="N3682" s="2"/>
      <c r="O3682" s="2">
        <f t="shared" ref="O3682:AT3682" si="1732">O3686</f>
        <v>84958.25</v>
      </c>
      <c r="P3682" s="2">
        <f t="shared" si="1732"/>
        <v>544.04999999999995</v>
      </c>
      <c r="Q3682" s="2">
        <f t="shared" si="1732"/>
        <v>0</v>
      </c>
      <c r="R3682" s="2">
        <f t="shared" si="1732"/>
        <v>0</v>
      </c>
      <c r="S3682" s="2">
        <f t="shared" si="1732"/>
        <v>84414.2</v>
      </c>
      <c r="T3682" s="2">
        <f t="shared" si="1732"/>
        <v>0</v>
      </c>
      <c r="U3682" s="2">
        <f t="shared" si="1732"/>
        <v>118.94999999999999</v>
      </c>
      <c r="V3682" s="2">
        <f t="shared" si="1732"/>
        <v>0</v>
      </c>
      <c r="W3682" s="2">
        <f t="shared" si="1732"/>
        <v>0</v>
      </c>
      <c r="X3682" s="2">
        <f t="shared" si="1732"/>
        <v>59089.94</v>
      </c>
      <c r="Y3682" s="2">
        <f t="shared" si="1732"/>
        <v>8441.42</v>
      </c>
      <c r="Z3682" s="2">
        <f t="shared" si="1732"/>
        <v>0</v>
      </c>
      <c r="AA3682" s="2">
        <f t="shared" si="1732"/>
        <v>0</v>
      </c>
      <c r="AB3682" s="2">
        <f t="shared" si="1732"/>
        <v>84958.25</v>
      </c>
      <c r="AC3682" s="2">
        <f t="shared" si="1732"/>
        <v>544.04999999999995</v>
      </c>
      <c r="AD3682" s="2">
        <f t="shared" si="1732"/>
        <v>0</v>
      </c>
      <c r="AE3682" s="2">
        <f t="shared" si="1732"/>
        <v>0</v>
      </c>
      <c r="AF3682" s="2">
        <f t="shared" si="1732"/>
        <v>84414.2</v>
      </c>
      <c r="AG3682" s="2">
        <f t="shared" si="1732"/>
        <v>0</v>
      </c>
      <c r="AH3682" s="2">
        <f t="shared" si="1732"/>
        <v>118.94999999999999</v>
      </c>
      <c r="AI3682" s="2">
        <f t="shared" si="1732"/>
        <v>0</v>
      </c>
      <c r="AJ3682" s="2">
        <f t="shared" si="1732"/>
        <v>0</v>
      </c>
      <c r="AK3682" s="2">
        <f t="shared" si="1732"/>
        <v>59089.94</v>
      </c>
      <c r="AL3682" s="2">
        <f t="shared" si="1732"/>
        <v>8441.42</v>
      </c>
      <c r="AM3682" s="2">
        <f t="shared" si="1732"/>
        <v>0</v>
      </c>
      <c r="AN3682" s="2">
        <f t="shared" si="1732"/>
        <v>0</v>
      </c>
      <c r="AO3682" s="2">
        <f t="shared" si="1732"/>
        <v>0</v>
      </c>
      <c r="AP3682" s="2">
        <f t="shared" si="1732"/>
        <v>0</v>
      </c>
      <c r="AQ3682" s="2">
        <f t="shared" si="1732"/>
        <v>0</v>
      </c>
      <c r="AR3682" s="2">
        <f t="shared" si="1732"/>
        <v>152489.60999999999</v>
      </c>
      <c r="AS3682" s="2">
        <f t="shared" si="1732"/>
        <v>0</v>
      </c>
      <c r="AT3682" s="2">
        <f t="shared" si="1732"/>
        <v>0</v>
      </c>
      <c r="AU3682" s="2">
        <f t="shared" ref="AU3682:BZ3682" si="1733">AU3686</f>
        <v>152489.60999999999</v>
      </c>
      <c r="AV3682" s="2">
        <f t="shared" si="1733"/>
        <v>544.04999999999995</v>
      </c>
      <c r="AW3682" s="2">
        <f t="shared" si="1733"/>
        <v>544.04999999999995</v>
      </c>
      <c r="AX3682" s="2">
        <f t="shared" si="1733"/>
        <v>0</v>
      </c>
      <c r="AY3682" s="2">
        <f t="shared" si="1733"/>
        <v>544.04999999999995</v>
      </c>
      <c r="AZ3682" s="2">
        <f t="shared" si="1733"/>
        <v>0</v>
      </c>
      <c r="BA3682" s="2">
        <f t="shared" si="1733"/>
        <v>0</v>
      </c>
      <c r="BB3682" s="2">
        <f t="shared" si="1733"/>
        <v>0</v>
      </c>
      <c r="BC3682" s="2">
        <f t="shared" si="1733"/>
        <v>0</v>
      </c>
      <c r="BD3682" s="2">
        <f t="shared" si="1733"/>
        <v>0</v>
      </c>
      <c r="BE3682" s="2">
        <f t="shared" si="1733"/>
        <v>0</v>
      </c>
      <c r="BF3682" s="2">
        <f t="shared" si="1733"/>
        <v>0</v>
      </c>
      <c r="BG3682" s="2">
        <f t="shared" si="1733"/>
        <v>0</v>
      </c>
      <c r="BH3682" s="2">
        <f t="shared" si="1733"/>
        <v>0</v>
      </c>
      <c r="BI3682" s="2">
        <f t="shared" si="1733"/>
        <v>0</v>
      </c>
      <c r="BJ3682" s="2">
        <f t="shared" si="1733"/>
        <v>0</v>
      </c>
      <c r="BK3682" s="2">
        <f t="shared" si="1733"/>
        <v>0</v>
      </c>
      <c r="BL3682" s="2">
        <f t="shared" si="1733"/>
        <v>0</v>
      </c>
      <c r="BM3682" s="2">
        <f t="shared" si="1733"/>
        <v>0</v>
      </c>
      <c r="BN3682" s="2">
        <f t="shared" si="1733"/>
        <v>0</v>
      </c>
      <c r="BO3682" s="2">
        <f t="shared" si="1733"/>
        <v>0</v>
      </c>
      <c r="BP3682" s="2">
        <f t="shared" si="1733"/>
        <v>0</v>
      </c>
      <c r="BQ3682" s="2">
        <f t="shared" si="1733"/>
        <v>0</v>
      </c>
      <c r="BR3682" s="2">
        <f t="shared" si="1733"/>
        <v>0</v>
      </c>
      <c r="BS3682" s="2">
        <f t="shared" si="1733"/>
        <v>0</v>
      </c>
      <c r="BT3682" s="2">
        <f t="shared" si="1733"/>
        <v>0</v>
      </c>
      <c r="BU3682" s="2">
        <f t="shared" si="1733"/>
        <v>0</v>
      </c>
      <c r="BV3682" s="2">
        <f t="shared" si="1733"/>
        <v>0</v>
      </c>
      <c r="BW3682" s="2">
        <f t="shared" si="1733"/>
        <v>0</v>
      </c>
      <c r="BX3682" s="2">
        <f t="shared" si="1733"/>
        <v>0</v>
      </c>
      <c r="BY3682" s="2">
        <f t="shared" si="1733"/>
        <v>0</v>
      </c>
      <c r="BZ3682" s="2">
        <f t="shared" si="1733"/>
        <v>0</v>
      </c>
      <c r="CA3682" s="2">
        <f t="shared" ref="CA3682:DF3682" si="1734">CA3686</f>
        <v>152489.60999999999</v>
      </c>
      <c r="CB3682" s="2">
        <f t="shared" si="1734"/>
        <v>0</v>
      </c>
      <c r="CC3682" s="2">
        <f t="shared" si="1734"/>
        <v>0</v>
      </c>
      <c r="CD3682" s="2">
        <f t="shared" si="1734"/>
        <v>152489.60999999999</v>
      </c>
      <c r="CE3682" s="2">
        <f t="shared" si="1734"/>
        <v>544.04999999999995</v>
      </c>
      <c r="CF3682" s="2">
        <f t="shared" si="1734"/>
        <v>544.04999999999995</v>
      </c>
      <c r="CG3682" s="2">
        <f t="shared" si="1734"/>
        <v>0</v>
      </c>
      <c r="CH3682" s="2">
        <f t="shared" si="1734"/>
        <v>544.04999999999995</v>
      </c>
      <c r="CI3682" s="2">
        <f t="shared" si="1734"/>
        <v>0</v>
      </c>
      <c r="CJ3682" s="2">
        <f t="shared" si="1734"/>
        <v>0</v>
      </c>
      <c r="CK3682" s="2">
        <f t="shared" si="1734"/>
        <v>0</v>
      </c>
      <c r="CL3682" s="2">
        <f t="shared" si="1734"/>
        <v>0</v>
      </c>
      <c r="CM3682" s="2">
        <f t="shared" si="1734"/>
        <v>0</v>
      </c>
      <c r="CN3682" s="2">
        <f t="shared" si="1734"/>
        <v>0</v>
      </c>
      <c r="CO3682" s="2">
        <f t="shared" si="1734"/>
        <v>0</v>
      </c>
      <c r="CP3682" s="2">
        <f t="shared" si="1734"/>
        <v>0</v>
      </c>
      <c r="CQ3682" s="2">
        <f t="shared" si="1734"/>
        <v>0</v>
      </c>
      <c r="CR3682" s="2">
        <f t="shared" si="1734"/>
        <v>0</v>
      </c>
      <c r="CS3682" s="2">
        <f t="shared" si="1734"/>
        <v>0</v>
      </c>
      <c r="CT3682" s="2">
        <f t="shared" si="1734"/>
        <v>0</v>
      </c>
      <c r="CU3682" s="2">
        <f t="shared" si="1734"/>
        <v>0</v>
      </c>
      <c r="CV3682" s="2">
        <f t="shared" si="1734"/>
        <v>0</v>
      </c>
      <c r="CW3682" s="2">
        <f t="shared" si="1734"/>
        <v>0</v>
      </c>
      <c r="CX3682" s="2">
        <f t="shared" si="1734"/>
        <v>0</v>
      </c>
      <c r="CY3682" s="2">
        <f t="shared" si="1734"/>
        <v>0</v>
      </c>
      <c r="CZ3682" s="2">
        <f t="shared" si="1734"/>
        <v>0</v>
      </c>
      <c r="DA3682" s="2">
        <f t="shared" si="1734"/>
        <v>0</v>
      </c>
      <c r="DB3682" s="2">
        <f t="shared" si="1734"/>
        <v>0</v>
      </c>
      <c r="DC3682" s="2">
        <f t="shared" si="1734"/>
        <v>0</v>
      </c>
      <c r="DD3682" s="2">
        <f t="shared" si="1734"/>
        <v>0</v>
      </c>
      <c r="DE3682" s="2">
        <f t="shared" si="1734"/>
        <v>0</v>
      </c>
      <c r="DF3682" s="2">
        <f t="shared" si="1734"/>
        <v>0</v>
      </c>
      <c r="DG3682" s="3">
        <f t="shared" ref="DG3682:EL3682" si="1735">DG3686</f>
        <v>0</v>
      </c>
      <c r="DH3682" s="3">
        <f t="shared" si="1735"/>
        <v>0</v>
      </c>
      <c r="DI3682" s="3">
        <f t="shared" si="1735"/>
        <v>0</v>
      </c>
      <c r="DJ3682" s="3">
        <f t="shared" si="1735"/>
        <v>0</v>
      </c>
      <c r="DK3682" s="3">
        <f t="shared" si="1735"/>
        <v>0</v>
      </c>
      <c r="DL3682" s="3">
        <f t="shared" si="1735"/>
        <v>0</v>
      </c>
      <c r="DM3682" s="3">
        <f t="shared" si="1735"/>
        <v>0</v>
      </c>
      <c r="DN3682" s="3">
        <f t="shared" si="1735"/>
        <v>0</v>
      </c>
      <c r="DO3682" s="3">
        <f t="shared" si="1735"/>
        <v>0</v>
      </c>
      <c r="DP3682" s="3">
        <f t="shared" si="1735"/>
        <v>0</v>
      </c>
      <c r="DQ3682" s="3">
        <f t="shared" si="1735"/>
        <v>0</v>
      </c>
      <c r="DR3682" s="3">
        <f t="shared" si="1735"/>
        <v>0</v>
      </c>
      <c r="DS3682" s="3">
        <f t="shared" si="1735"/>
        <v>0</v>
      </c>
      <c r="DT3682" s="3">
        <f t="shared" si="1735"/>
        <v>0</v>
      </c>
      <c r="DU3682" s="3">
        <f t="shared" si="1735"/>
        <v>0</v>
      </c>
      <c r="DV3682" s="3">
        <f t="shared" si="1735"/>
        <v>0</v>
      </c>
      <c r="DW3682" s="3">
        <f t="shared" si="1735"/>
        <v>0</v>
      </c>
      <c r="DX3682" s="3">
        <f t="shared" si="1735"/>
        <v>0</v>
      </c>
      <c r="DY3682" s="3">
        <f t="shared" si="1735"/>
        <v>0</v>
      </c>
      <c r="DZ3682" s="3">
        <f t="shared" si="1735"/>
        <v>0</v>
      </c>
      <c r="EA3682" s="3">
        <f t="shared" si="1735"/>
        <v>0</v>
      </c>
      <c r="EB3682" s="3">
        <f t="shared" si="1735"/>
        <v>0</v>
      </c>
      <c r="EC3682" s="3">
        <f t="shared" si="1735"/>
        <v>0</v>
      </c>
      <c r="ED3682" s="3">
        <f t="shared" si="1735"/>
        <v>0</v>
      </c>
      <c r="EE3682" s="3">
        <f t="shared" si="1735"/>
        <v>0</v>
      </c>
      <c r="EF3682" s="3">
        <f t="shared" si="1735"/>
        <v>0</v>
      </c>
      <c r="EG3682" s="3">
        <f t="shared" si="1735"/>
        <v>0</v>
      </c>
      <c r="EH3682" s="3">
        <f t="shared" si="1735"/>
        <v>0</v>
      </c>
      <c r="EI3682" s="3">
        <f t="shared" si="1735"/>
        <v>0</v>
      </c>
      <c r="EJ3682" s="3">
        <f t="shared" si="1735"/>
        <v>0</v>
      </c>
      <c r="EK3682" s="3">
        <f t="shared" si="1735"/>
        <v>0</v>
      </c>
      <c r="EL3682" s="3">
        <f t="shared" si="1735"/>
        <v>0</v>
      </c>
      <c r="EM3682" s="3">
        <f t="shared" ref="EM3682:FR3682" si="1736">EM3686</f>
        <v>0</v>
      </c>
      <c r="EN3682" s="3">
        <f t="shared" si="1736"/>
        <v>0</v>
      </c>
      <c r="EO3682" s="3">
        <f t="shared" si="1736"/>
        <v>0</v>
      </c>
      <c r="EP3682" s="3">
        <f t="shared" si="1736"/>
        <v>0</v>
      </c>
      <c r="EQ3682" s="3">
        <f t="shared" si="1736"/>
        <v>0</v>
      </c>
      <c r="ER3682" s="3">
        <f t="shared" si="1736"/>
        <v>0</v>
      </c>
      <c r="ES3682" s="3">
        <f t="shared" si="1736"/>
        <v>0</v>
      </c>
      <c r="ET3682" s="3">
        <f t="shared" si="1736"/>
        <v>0</v>
      </c>
      <c r="EU3682" s="3">
        <f t="shared" si="1736"/>
        <v>0</v>
      </c>
      <c r="EV3682" s="3">
        <f t="shared" si="1736"/>
        <v>0</v>
      </c>
      <c r="EW3682" s="3">
        <f t="shared" si="1736"/>
        <v>0</v>
      </c>
      <c r="EX3682" s="3">
        <f t="shared" si="1736"/>
        <v>0</v>
      </c>
      <c r="EY3682" s="3">
        <f t="shared" si="1736"/>
        <v>0</v>
      </c>
      <c r="EZ3682" s="3">
        <f t="shared" si="1736"/>
        <v>0</v>
      </c>
      <c r="FA3682" s="3">
        <f t="shared" si="1736"/>
        <v>0</v>
      </c>
      <c r="FB3682" s="3">
        <f t="shared" si="1736"/>
        <v>0</v>
      </c>
      <c r="FC3682" s="3">
        <f t="shared" si="1736"/>
        <v>0</v>
      </c>
      <c r="FD3682" s="3">
        <f t="shared" si="1736"/>
        <v>0</v>
      </c>
      <c r="FE3682" s="3">
        <f t="shared" si="1736"/>
        <v>0</v>
      </c>
      <c r="FF3682" s="3">
        <f t="shared" si="1736"/>
        <v>0</v>
      </c>
      <c r="FG3682" s="3">
        <f t="shared" si="1736"/>
        <v>0</v>
      </c>
      <c r="FH3682" s="3">
        <f t="shared" si="1736"/>
        <v>0</v>
      </c>
      <c r="FI3682" s="3">
        <f t="shared" si="1736"/>
        <v>0</v>
      </c>
      <c r="FJ3682" s="3">
        <f t="shared" si="1736"/>
        <v>0</v>
      </c>
      <c r="FK3682" s="3">
        <f t="shared" si="1736"/>
        <v>0</v>
      </c>
      <c r="FL3682" s="3">
        <f t="shared" si="1736"/>
        <v>0</v>
      </c>
      <c r="FM3682" s="3">
        <f t="shared" si="1736"/>
        <v>0</v>
      </c>
      <c r="FN3682" s="3">
        <f t="shared" si="1736"/>
        <v>0</v>
      </c>
      <c r="FO3682" s="3">
        <f t="shared" si="1736"/>
        <v>0</v>
      </c>
      <c r="FP3682" s="3">
        <f t="shared" si="1736"/>
        <v>0</v>
      </c>
      <c r="FQ3682" s="3">
        <f t="shared" si="1736"/>
        <v>0</v>
      </c>
      <c r="FR3682" s="3">
        <f t="shared" si="1736"/>
        <v>0</v>
      </c>
      <c r="FS3682" s="3">
        <f t="shared" ref="FS3682:GX3682" si="1737">FS3686</f>
        <v>0</v>
      </c>
      <c r="FT3682" s="3">
        <f t="shared" si="1737"/>
        <v>0</v>
      </c>
      <c r="FU3682" s="3">
        <f t="shared" si="1737"/>
        <v>0</v>
      </c>
      <c r="FV3682" s="3">
        <f t="shared" si="1737"/>
        <v>0</v>
      </c>
      <c r="FW3682" s="3">
        <f t="shared" si="1737"/>
        <v>0</v>
      </c>
      <c r="FX3682" s="3">
        <f t="shared" si="1737"/>
        <v>0</v>
      </c>
      <c r="FY3682" s="3">
        <f t="shared" si="1737"/>
        <v>0</v>
      </c>
      <c r="FZ3682" s="3">
        <f t="shared" si="1737"/>
        <v>0</v>
      </c>
      <c r="GA3682" s="3">
        <f t="shared" si="1737"/>
        <v>0</v>
      </c>
      <c r="GB3682" s="3">
        <f t="shared" si="1737"/>
        <v>0</v>
      </c>
      <c r="GC3682" s="3">
        <f t="shared" si="1737"/>
        <v>0</v>
      </c>
      <c r="GD3682" s="3">
        <f t="shared" si="1737"/>
        <v>0</v>
      </c>
      <c r="GE3682" s="3">
        <f t="shared" si="1737"/>
        <v>0</v>
      </c>
      <c r="GF3682" s="3">
        <f t="shared" si="1737"/>
        <v>0</v>
      </c>
      <c r="GG3682" s="3">
        <f t="shared" si="1737"/>
        <v>0</v>
      </c>
      <c r="GH3682" s="3">
        <f t="shared" si="1737"/>
        <v>0</v>
      </c>
      <c r="GI3682" s="3">
        <f t="shared" si="1737"/>
        <v>0</v>
      </c>
      <c r="GJ3682" s="3">
        <f t="shared" si="1737"/>
        <v>0</v>
      </c>
      <c r="GK3682" s="3">
        <f t="shared" si="1737"/>
        <v>0</v>
      </c>
      <c r="GL3682" s="3">
        <f t="shared" si="1737"/>
        <v>0</v>
      </c>
      <c r="GM3682" s="3">
        <f t="shared" si="1737"/>
        <v>0</v>
      </c>
      <c r="GN3682" s="3">
        <f t="shared" si="1737"/>
        <v>0</v>
      </c>
      <c r="GO3682" s="3">
        <f t="shared" si="1737"/>
        <v>0</v>
      </c>
      <c r="GP3682" s="3">
        <f t="shared" si="1737"/>
        <v>0</v>
      </c>
      <c r="GQ3682" s="3">
        <f t="shared" si="1737"/>
        <v>0</v>
      </c>
      <c r="GR3682" s="3">
        <f t="shared" si="1737"/>
        <v>0</v>
      </c>
      <c r="GS3682" s="3">
        <f t="shared" si="1737"/>
        <v>0</v>
      </c>
      <c r="GT3682" s="3">
        <f t="shared" si="1737"/>
        <v>0</v>
      </c>
      <c r="GU3682" s="3">
        <f t="shared" si="1737"/>
        <v>0</v>
      </c>
      <c r="GV3682" s="3">
        <f t="shared" si="1737"/>
        <v>0</v>
      </c>
      <c r="GW3682" s="3">
        <f t="shared" si="1737"/>
        <v>0</v>
      </c>
      <c r="GX3682" s="3">
        <f t="shared" si="1737"/>
        <v>0</v>
      </c>
    </row>
    <row r="3684" spans="1:245" x14ac:dyDescent="0.25">
      <c r="A3684">
        <v>17</v>
      </c>
      <c r="B3684">
        <v>1</v>
      </c>
      <c r="D3684">
        <f>ROW(EtalonRes!A463)</f>
        <v>463</v>
      </c>
      <c r="E3684" t="s">
        <v>501</v>
      </c>
      <c r="F3684" t="s">
        <v>190</v>
      </c>
      <c r="G3684" t="s">
        <v>201</v>
      </c>
      <c r="H3684" t="s">
        <v>18</v>
      </c>
      <c r="I3684">
        <v>5</v>
      </c>
      <c r="J3684">
        <v>0</v>
      </c>
      <c r="K3684">
        <v>5</v>
      </c>
      <c r="O3684">
        <f>ROUND(CP3684,2)</f>
        <v>84958.25</v>
      </c>
      <c r="P3684">
        <f>ROUND(CQ3684*I3684,2)</f>
        <v>544.04999999999995</v>
      </c>
      <c r="Q3684">
        <f>ROUND(CR3684*I3684,2)</f>
        <v>0</v>
      </c>
      <c r="R3684">
        <f>ROUND(CS3684*I3684,2)</f>
        <v>0</v>
      </c>
      <c r="S3684">
        <f>ROUND(CT3684*I3684,2)</f>
        <v>84414.2</v>
      </c>
      <c r="T3684">
        <f>ROUND(CU3684*I3684,2)</f>
        <v>0</v>
      </c>
      <c r="U3684">
        <f>CV3684*I3684</f>
        <v>118.94999999999999</v>
      </c>
      <c r="V3684">
        <f>CW3684*I3684</f>
        <v>0</v>
      </c>
      <c r="W3684">
        <f>ROUND(CX3684*I3684,2)</f>
        <v>0</v>
      </c>
      <c r="X3684">
        <f>ROUND(CY3684,2)</f>
        <v>59089.94</v>
      </c>
      <c r="Y3684">
        <f>ROUND(CZ3684,2)</f>
        <v>8441.42</v>
      </c>
      <c r="AA3684">
        <v>288585831</v>
      </c>
      <c r="AB3684">
        <f>ROUND((AC3684+AD3684+AF3684),6)</f>
        <v>16991.650000000001</v>
      </c>
      <c r="AC3684">
        <f>ROUND(((ES3684*13)),6)</f>
        <v>108.81</v>
      </c>
      <c r="AD3684">
        <f>ROUND(((((ET3684*13))-((EU3684*13)))+AE3684),6)</f>
        <v>0</v>
      </c>
      <c r="AE3684">
        <f>ROUND(((EU3684*13)),6)</f>
        <v>0</v>
      </c>
      <c r="AF3684">
        <f>ROUND(((EV3684*13)),6)</f>
        <v>16882.84</v>
      </c>
      <c r="AG3684">
        <f>ROUND((AP3684),6)</f>
        <v>0</v>
      </c>
      <c r="AH3684">
        <f>((EW3684*13))</f>
        <v>23.79</v>
      </c>
      <c r="AI3684">
        <f>((EX3684*13))</f>
        <v>0</v>
      </c>
      <c r="AJ3684">
        <f>(AS3684)</f>
        <v>0</v>
      </c>
      <c r="AK3684">
        <v>1307.05</v>
      </c>
      <c r="AL3684">
        <v>8.3699999999999992</v>
      </c>
      <c r="AM3684">
        <v>0</v>
      </c>
      <c r="AN3684">
        <v>0</v>
      </c>
      <c r="AO3684">
        <v>1298.68</v>
      </c>
      <c r="AP3684">
        <v>0</v>
      </c>
      <c r="AQ3684">
        <v>1.83</v>
      </c>
      <c r="AR3684">
        <v>0</v>
      </c>
      <c r="AS3684">
        <v>0</v>
      </c>
      <c r="AT3684">
        <v>70</v>
      </c>
      <c r="AU3684">
        <v>10</v>
      </c>
      <c r="AV3684">
        <v>1</v>
      </c>
      <c r="AW3684">
        <v>1</v>
      </c>
      <c r="AZ3684">
        <v>1</v>
      </c>
      <c r="BA3684">
        <v>1</v>
      </c>
      <c r="BB3684">
        <v>1</v>
      </c>
      <c r="BC3684">
        <v>1</v>
      </c>
      <c r="BD3684" t="s">
        <v>3</v>
      </c>
      <c r="BE3684" t="s">
        <v>3</v>
      </c>
      <c r="BF3684" t="s">
        <v>3</v>
      </c>
      <c r="BG3684" t="s">
        <v>3</v>
      </c>
      <c r="BH3684">
        <v>0</v>
      </c>
      <c r="BI3684">
        <v>4</v>
      </c>
      <c r="BJ3684" t="s">
        <v>192</v>
      </c>
      <c r="BM3684">
        <v>0</v>
      </c>
      <c r="BN3684">
        <v>284416172</v>
      </c>
      <c r="BO3684" t="s">
        <v>3</v>
      </c>
      <c r="BP3684">
        <v>0</v>
      </c>
      <c r="BQ3684">
        <v>1</v>
      </c>
      <c r="BR3684">
        <v>0</v>
      </c>
      <c r="BS3684">
        <v>1</v>
      </c>
      <c r="BT3684">
        <v>1</v>
      </c>
      <c r="BU3684">
        <v>1</v>
      </c>
      <c r="BV3684">
        <v>1</v>
      </c>
      <c r="BW3684">
        <v>1</v>
      </c>
      <c r="BX3684">
        <v>1</v>
      </c>
      <c r="BY3684" t="s">
        <v>3</v>
      </c>
      <c r="BZ3684">
        <v>70</v>
      </c>
      <c r="CA3684">
        <v>10</v>
      </c>
      <c r="CB3684" t="s">
        <v>3</v>
      </c>
      <c r="CE3684">
        <v>0</v>
      </c>
      <c r="CF3684">
        <v>0</v>
      </c>
      <c r="CG3684">
        <v>0</v>
      </c>
      <c r="CM3684">
        <v>0</v>
      </c>
      <c r="CN3684" t="s">
        <v>3</v>
      </c>
      <c r="CO3684">
        <v>0</v>
      </c>
      <c r="CP3684">
        <f>(P3684+Q3684+S3684)</f>
        <v>84958.25</v>
      </c>
      <c r="CQ3684">
        <f>(AC3684*BC3684*AW3684)</f>
        <v>108.81</v>
      </c>
      <c r="CR3684">
        <f>(((((ET3684*13))*BB3684-((EU3684*13))*BS3684)+AE3684*BS3684)*AV3684)</f>
        <v>0</v>
      </c>
      <c r="CS3684">
        <f>(AE3684*BS3684*AV3684)</f>
        <v>0</v>
      </c>
      <c r="CT3684">
        <f>(AF3684*BA3684*AV3684)</f>
        <v>16882.84</v>
      </c>
      <c r="CU3684">
        <f>AG3684</f>
        <v>0</v>
      </c>
      <c r="CV3684">
        <f>(AH3684*AV3684)</f>
        <v>23.79</v>
      </c>
      <c r="CW3684">
        <f>AI3684</f>
        <v>0</v>
      </c>
      <c r="CX3684">
        <f>AJ3684</f>
        <v>0</v>
      </c>
      <c r="CY3684">
        <f>((S3684*BZ3684)/100)</f>
        <v>59089.94</v>
      </c>
      <c r="CZ3684">
        <f>((S3684*CA3684)/100)</f>
        <v>8441.42</v>
      </c>
      <c r="DC3684" t="s">
        <v>3</v>
      </c>
      <c r="DD3684" t="s">
        <v>102</v>
      </c>
      <c r="DE3684" t="s">
        <v>102</v>
      </c>
      <c r="DF3684" t="s">
        <v>102</v>
      </c>
      <c r="DG3684" t="s">
        <v>102</v>
      </c>
      <c r="DH3684" t="s">
        <v>3</v>
      </c>
      <c r="DI3684" t="s">
        <v>102</v>
      </c>
      <c r="DJ3684" t="s">
        <v>102</v>
      </c>
      <c r="DK3684" t="s">
        <v>3</v>
      </c>
      <c r="DL3684" t="s">
        <v>3</v>
      </c>
      <c r="DM3684" t="s">
        <v>3</v>
      </c>
      <c r="DN3684">
        <v>0</v>
      </c>
      <c r="DO3684">
        <v>0</v>
      </c>
      <c r="DP3684">
        <v>1</v>
      </c>
      <c r="DQ3684">
        <v>1</v>
      </c>
      <c r="DU3684">
        <v>1010</v>
      </c>
      <c r="DV3684" t="s">
        <v>18</v>
      </c>
      <c r="DW3684" t="s">
        <v>18</v>
      </c>
      <c r="DX3684">
        <v>1</v>
      </c>
      <c r="DZ3684" t="s">
        <v>3</v>
      </c>
      <c r="EA3684" t="s">
        <v>3</v>
      </c>
      <c r="EB3684" t="s">
        <v>3</v>
      </c>
      <c r="EC3684" t="s">
        <v>3</v>
      </c>
      <c r="EE3684">
        <v>284416175</v>
      </c>
      <c r="EF3684">
        <v>1</v>
      </c>
      <c r="EG3684" t="s">
        <v>21</v>
      </c>
      <c r="EH3684">
        <v>0</v>
      </c>
      <c r="EI3684" t="s">
        <v>3</v>
      </c>
      <c r="EJ3684">
        <v>4</v>
      </c>
      <c r="EK3684">
        <v>0</v>
      </c>
      <c r="EL3684" t="s">
        <v>22</v>
      </c>
      <c r="EM3684" t="s">
        <v>23</v>
      </c>
      <c r="EO3684" t="s">
        <v>3</v>
      </c>
      <c r="EQ3684">
        <v>1441792</v>
      </c>
      <c r="ER3684">
        <v>1307.05</v>
      </c>
      <c r="ES3684">
        <v>8.3699999999999992</v>
      </c>
      <c r="ET3684">
        <v>0</v>
      </c>
      <c r="EU3684">
        <v>0</v>
      </c>
      <c r="EV3684">
        <v>1298.68</v>
      </c>
      <c r="EW3684">
        <v>1.83</v>
      </c>
      <c r="EX3684">
        <v>0</v>
      </c>
      <c r="EY3684">
        <v>0</v>
      </c>
      <c r="FQ3684">
        <v>0</v>
      </c>
      <c r="FR3684">
        <v>0</v>
      </c>
      <c r="FS3684">
        <v>0</v>
      </c>
      <c r="FX3684">
        <v>70</v>
      </c>
      <c r="FY3684">
        <v>10</v>
      </c>
      <c r="GA3684" t="s">
        <v>3</v>
      </c>
      <c r="GD3684">
        <v>0</v>
      </c>
      <c r="GF3684">
        <v>368213878</v>
      </c>
      <c r="GG3684">
        <v>2</v>
      </c>
      <c r="GH3684">
        <v>1</v>
      </c>
      <c r="GI3684">
        <v>-2</v>
      </c>
      <c r="GJ3684">
        <v>0</v>
      </c>
      <c r="GK3684">
        <f>ROUND(R3684*(R12)/100,2)</f>
        <v>0</v>
      </c>
      <c r="GL3684">
        <f>ROUND(IF(AND(BH3684=3,BI3684=3,FS3684&lt;&gt;0),P3684,0),2)</f>
        <v>0</v>
      </c>
      <c r="GM3684">
        <f>ROUND(O3684+X3684+Y3684+GK3684,2)+GX3684</f>
        <v>152489.60999999999</v>
      </c>
      <c r="GN3684">
        <f>IF(OR(BI3684=0,BI3684=1),GM3684-GX3684,0)</f>
        <v>0</v>
      </c>
      <c r="GO3684">
        <f>IF(BI3684=2,GM3684-GX3684,0)</f>
        <v>0</v>
      </c>
      <c r="GP3684">
        <f>IF(BI3684=4,GM3684-GX3684,0)</f>
        <v>152489.60999999999</v>
      </c>
      <c r="GR3684">
        <v>0</v>
      </c>
      <c r="GS3684">
        <v>0</v>
      </c>
      <c r="GT3684">
        <v>0</v>
      </c>
      <c r="GU3684" t="s">
        <v>3</v>
      </c>
      <c r="GV3684">
        <f>ROUND((GT3684),6)</f>
        <v>0</v>
      </c>
      <c r="GW3684">
        <v>1</v>
      </c>
      <c r="GX3684">
        <f>ROUND(HC3684*I3684,2)</f>
        <v>0</v>
      </c>
      <c r="HA3684">
        <v>0</v>
      </c>
      <c r="HB3684">
        <v>0</v>
      </c>
      <c r="HC3684">
        <f>GV3684*GW3684</f>
        <v>0</v>
      </c>
      <c r="HE3684" t="s">
        <v>3</v>
      </c>
      <c r="HF3684" t="s">
        <v>3</v>
      </c>
      <c r="HM3684" t="s">
        <v>3</v>
      </c>
      <c r="HN3684" t="s">
        <v>3</v>
      </c>
      <c r="HO3684" t="s">
        <v>3</v>
      </c>
      <c r="HP3684" t="s">
        <v>3</v>
      </c>
      <c r="HQ3684" t="s">
        <v>3</v>
      </c>
      <c r="HS3684">
        <v>0</v>
      </c>
      <c r="IK3684">
        <v>0</v>
      </c>
    </row>
    <row r="3686" spans="1:245" x14ac:dyDescent="0.25">
      <c r="A3686" s="2">
        <v>51</v>
      </c>
      <c r="B3686" s="2">
        <f>B3680</f>
        <v>1</v>
      </c>
      <c r="C3686" s="2">
        <f>A3680</f>
        <v>5</v>
      </c>
      <c r="D3686" s="2">
        <f>ROW(A3680)</f>
        <v>3680</v>
      </c>
      <c r="E3686" s="2"/>
      <c r="F3686" s="2" t="str">
        <f>IF(F3680&lt;&gt;"",F3680,"")</f>
        <v>Новый подраздел</v>
      </c>
      <c r="G3686" s="2" t="str">
        <f>IF(G3680&lt;&gt;"",G3680,"")</f>
        <v>СВН - Здания</v>
      </c>
      <c r="H3686" s="2">
        <v>0</v>
      </c>
      <c r="I3686" s="2"/>
      <c r="J3686" s="2"/>
      <c r="K3686" s="2"/>
      <c r="L3686" s="2"/>
      <c r="M3686" s="2"/>
      <c r="N3686" s="2"/>
      <c r="O3686" s="2">
        <f t="shared" ref="O3686:T3686" si="1738">ROUND(AB3686,2)</f>
        <v>84958.25</v>
      </c>
      <c r="P3686" s="2">
        <f t="shared" si="1738"/>
        <v>544.04999999999995</v>
      </c>
      <c r="Q3686" s="2">
        <f t="shared" si="1738"/>
        <v>0</v>
      </c>
      <c r="R3686" s="2">
        <f t="shared" si="1738"/>
        <v>0</v>
      </c>
      <c r="S3686" s="2">
        <f t="shared" si="1738"/>
        <v>84414.2</v>
      </c>
      <c r="T3686" s="2">
        <f t="shared" si="1738"/>
        <v>0</v>
      </c>
      <c r="U3686" s="2">
        <f>AH3686</f>
        <v>118.94999999999999</v>
      </c>
      <c r="V3686" s="2">
        <f>AI3686</f>
        <v>0</v>
      </c>
      <c r="W3686" s="2">
        <f>ROUND(AJ3686,2)</f>
        <v>0</v>
      </c>
      <c r="X3686" s="2">
        <f>ROUND(AK3686,2)</f>
        <v>59089.94</v>
      </c>
      <c r="Y3686" s="2">
        <f>ROUND(AL3686,2)</f>
        <v>8441.42</v>
      </c>
      <c r="Z3686" s="2"/>
      <c r="AA3686" s="2"/>
      <c r="AB3686" s="2">
        <f>ROUND(SUMIF(AA3684:AA3684,"=288585831",O3684:O3684),2)</f>
        <v>84958.25</v>
      </c>
      <c r="AC3686" s="2">
        <f>ROUND(SUMIF(AA3684:AA3684,"=288585831",P3684:P3684),2)</f>
        <v>544.04999999999995</v>
      </c>
      <c r="AD3686" s="2">
        <f>ROUND(SUMIF(AA3684:AA3684,"=288585831",Q3684:Q3684),2)</f>
        <v>0</v>
      </c>
      <c r="AE3686" s="2">
        <f>ROUND(SUMIF(AA3684:AA3684,"=288585831",R3684:R3684),2)</f>
        <v>0</v>
      </c>
      <c r="AF3686" s="2">
        <f>ROUND(SUMIF(AA3684:AA3684,"=288585831",S3684:S3684),2)</f>
        <v>84414.2</v>
      </c>
      <c r="AG3686" s="2">
        <f>ROUND(SUMIF(AA3684:AA3684,"=288585831",T3684:T3684),2)</f>
        <v>0</v>
      </c>
      <c r="AH3686" s="2">
        <f>SUMIF(AA3684:AA3684,"=288585831",U3684:U3684)</f>
        <v>118.94999999999999</v>
      </c>
      <c r="AI3686" s="2">
        <f>SUMIF(AA3684:AA3684,"=288585831",V3684:V3684)</f>
        <v>0</v>
      </c>
      <c r="AJ3686" s="2">
        <f>ROUND(SUMIF(AA3684:AA3684,"=288585831",W3684:W3684),2)</f>
        <v>0</v>
      </c>
      <c r="AK3686" s="2">
        <f>ROUND(SUMIF(AA3684:AA3684,"=288585831",X3684:X3684),2)</f>
        <v>59089.94</v>
      </c>
      <c r="AL3686" s="2">
        <f>ROUND(SUMIF(AA3684:AA3684,"=288585831",Y3684:Y3684),2)</f>
        <v>8441.42</v>
      </c>
      <c r="AM3686" s="2"/>
      <c r="AN3686" s="2"/>
      <c r="AO3686" s="2">
        <f t="shared" ref="AO3686:BD3686" si="1739">ROUND(BX3686,2)</f>
        <v>0</v>
      </c>
      <c r="AP3686" s="2">
        <f t="shared" si="1739"/>
        <v>0</v>
      </c>
      <c r="AQ3686" s="2">
        <f t="shared" si="1739"/>
        <v>0</v>
      </c>
      <c r="AR3686" s="2">
        <f t="shared" si="1739"/>
        <v>152489.60999999999</v>
      </c>
      <c r="AS3686" s="2">
        <f t="shared" si="1739"/>
        <v>0</v>
      </c>
      <c r="AT3686" s="2">
        <f t="shared" si="1739"/>
        <v>0</v>
      </c>
      <c r="AU3686" s="2">
        <f t="shared" si="1739"/>
        <v>152489.60999999999</v>
      </c>
      <c r="AV3686" s="2">
        <f t="shared" si="1739"/>
        <v>544.04999999999995</v>
      </c>
      <c r="AW3686" s="2">
        <f t="shared" si="1739"/>
        <v>544.04999999999995</v>
      </c>
      <c r="AX3686" s="2">
        <f t="shared" si="1739"/>
        <v>0</v>
      </c>
      <c r="AY3686" s="2">
        <f t="shared" si="1739"/>
        <v>544.04999999999995</v>
      </c>
      <c r="AZ3686" s="2">
        <f t="shared" si="1739"/>
        <v>0</v>
      </c>
      <c r="BA3686" s="2">
        <f t="shared" si="1739"/>
        <v>0</v>
      </c>
      <c r="BB3686" s="2">
        <f t="shared" si="1739"/>
        <v>0</v>
      </c>
      <c r="BC3686" s="2">
        <f t="shared" si="1739"/>
        <v>0</v>
      </c>
      <c r="BD3686" s="2">
        <f t="shared" si="1739"/>
        <v>0</v>
      </c>
      <c r="BE3686" s="2"/>
      <c r="BF3686" s="2"/>
      <c r="BG3686" s="2"/>
      <c r="BH3686" s="2"/>
      <c r="BI3686" s="2"/>
      <c r="BJ3686" s="2"/>
      <c r="BK3686" s="2"/>
      <c r="BL3686" s="2"/>
      <c r="BM3686" s="2"/>
      <c r="BN3686" s="2"/>
      <c r="BO3686" s="2"/>
      <c r="BP3686" s="2"/>
      <c r="BQ3686" s="2"/>
      <c r="BR3686" s="2"/>
      <c r="BS3686" s="2"/>
      <c r="BT3686" s="2"/>
      <c r="BU3686" s="2"/>
      <c r="BV3686" s="2"/>
      <c r="BW3686" s="2"/>
      <c r="BX3686" s="2">
        <f>ROUND(SUMIF(AA3684:AA3684,"=288585831",FQ3684:FQ3684),2)</f>
        <v>0</v>
      </c>
      <c r="BY3686" s="2">
        <f>ROUND(SUMIF(AA3684:AA3684,"=288585831",FR3684:FR3684),2)</f>
        <v>0</v>
      </c>
      <c r="BZ3686" s="2">
        <f>ROUND(SUMIF(AA3684:AA3684,"=288585831",GL3684:GL3684),2)</f>
        <v>0</v>
      </c>
      <c r="CA3686" s="2">
        <f>ROUND(SUMIF(AA3684:AA3684,"=288585831",GM3684:GM3684),2)</f>
        <v>152489.60999999999</v>
      </c>
      <c r="CB3686" s="2">
        <f>ROUND(SUMIF(AA3684:AA3684,"=288585831",GN3684:GN3684),2)</f>
        <v>0</v>
      </c>
      <c r="CC3686" s="2">
        <f>ROUND(SUMIF(AA3684:AA3684,"=288585831",GO3684:GO3684),2)</f>
        <v>0</v>
      </c>
      <c r="CD3686" s="2">
        <f>ROUND(SUMIF(AA3684:AA3684,"=288585831",GP3684:GP3684),2)</f>
        <v>152489.60999999999</v>
      </c>
      <c r="CE3686" s="2">
        <f>AC3686-BX3686</f>
        <v>544.04999999999995</v>
      </c>
      <c r="CF3686" s="2">
        <f>AC3686-BY3686</f>
        <v>544.04999999999995</v>
      </c>
      <c r="CG3686" s="2">
        <f>BX3686-BZ3686</f>
        <v>0</v>
      </c>
      <c r="CH3686" s="2">
        <f>AC3686-BX3686-BY3686+BZ3686</f>
        <v>544.04999999999995</v>
      </c>
      <c r="CI3686" s="2">
        <f>BY3686-BZ3686</f>
        <v>0</v>
      </c>
      <c r="CJ3686" s="2">
        <f>ROUND(SUMIF(AA3684:AA3684,"=288585831",GX3684:GX3684),2)</f>
        <v>0</v>
      </c>
      <c r="CK3686" s="2">
        <f>ROUND(SUMIF(AA3684:AA3684,"=288585831",GY3684:GY3684),2)</f>
        <v>0</v>
      </c>
      <c r="CL3686" s="2">
        <f>ROUND(SUMIF(AA3684:AA3684,"=288585831",GZ3684:GZ3684),2)</f>
        <v>0</v>
      </c>
      <c r="CM3686" s="2">
        <f>ROUND(SUMIF(AA3684:AA3684,"=288585831",HD3684:HD3684),2)</f>
        <v>0</v>
      </c>
      <c r="CN3686" s="2"/>
      <c r="CO3686" s="2"/>
      <c r="CP3686" s="2"/>
      <c r="CQ3686" s="2"/>
      <c r="CR3686" s="2"/>
      <c r="CS3686" s="2"/>
      <c r="CT3686" s="2"/>
      <c r="CU3686" s="2"/>
      <c r="CV3686" s="2"/>
      <c r="CW3686" s="2"/>
      <c r="CX3686" s="2"/>
      <c r="CY3686" s="2"/>
      <c r="CZ3686" s="2"/>
      <c r="DA3686" s="2"/>
      <c r="DB3686" s="2"/>
      <c r="DC3686" s="2"/>
      <c r="DD3686" s="2"/>
      <c r="DE3686" s="2"/>
      <c r="DF3686" s="2"/>
      <c r="DG3686" s="3"/>
      <c r="DH3686" s="3"/>
      <c r="DI3686" s="3"/>
      <c r="DJ3686" s="3"/>
      <c r="DK3686" s="3"/>
      <c r="DL3686" s="3"/>
      <c r="DM3686" s="3"/>
      <c r="DN3686" s="3"/>
      <c r="DO3686" s="3"/>
      <c r="DP3686" s="3"/>
      <c r="DQ3686" s="3"/>
      <c r="DR3686" s="3"/>
      <c r="DS3686" s="3"/>
      <c r="DT3686" s="3"/>
      <c r="DU3686" s="3"/>
      <c r="DV3686" s="3"/>
      <c r="DW3686" s="3"/>
      <c r="DX3686" s="3"/>
      <c r="DY3686" s="3"/>
      <c r="DZ3686" s="3"/>
      <c r="EA3686" s="3"/>
      <c r="EB3686" s="3"/>
      <c r="EC3686" s="3"/>
      <c r="ED3686" s="3"/>
      <c r="EE3686" s="3"/>
      <c r="EF3686" s="3"/>
      <c r="EG3686" s="3"/>
      <c r="EH3686" s="3"/>
      <c r="EI3686" s="3"/>
      <c r="EJ3686" s="3"/>
      <c r="EK3686" s="3"/>
      <c r="EL3686" s="3"/>
      <c r="EM3686" s="3"/>
      <c r="EN3686" s="3"/>
      <c r="EO3686" s="3"/>
      <c r="EP3686" s="3"/>
      <c r="EQ3686" s="3"/>
      <c r="ER3686" s="3"/>
      <c r="ES3686" s="3"/>
      <c r="ET3686" s="3"/>
      <c r="EU3686" s="3"/>
      <c r="EV3686" s="3"/>
      <c r="EW3686" s="3"/>
      <c r="EX3686" s="3"/>
      <c r="EY3686" s="3"/>
      <c r="EZ3686" s="3"/>
      <c r="FA3686" s="3"/>
      <c r="FB3686" s="3"/>
      <c r="FC3686" s="3"/>
      <c r="FD3686" s="3"/>
      <c r="FE3686" s="3"/>
      <c r="FF3686" s="3"/>
      <c r="FG3686" s="3"/>
      <c r="FH3686" s="3"/>
      <c r="FI3686" s="3"/>
      <c r="FJ3686" s="3"/>
      <c r="FK3686" s="3"/>
      <c r="FL3686" s="3"/>
      <c r="FM3686" s="3"/>
      <c r="FN3686" s="3"/>
      <c r="FO3686" s="3"/>
      <c r="FP3686" s="3"/>
      <c r="FQ3686" s="3"/>
      <c r="FR3686" s="3"/>
      <c r="FS3686" s="3"/>
      <c r="FT3686" s="3"/>
      <c r="FU3686" s="3"/>
      <c r="FV3686" s="3"/>
      <c r="FW3686" s="3"/>
      <c r="FX3686" s="3"/>
      <c r="FY3686" s="3"/>
      <c r="FZ3686" s="3"/>
      <c r="GA3686" s="3"/>
      <c r="GB3686" s="3"/>
      <c r="GC3686" s="3"/>
      <c r="GD3686" s="3"/>
      <c r="GE3686" s="3"/>
      <c r="GF3686" s="3"/>
      <c r="GG3686" s="3"/>
      <c r="GH3686" s="3"/>
      <c r="GI3686" s="3"/>
      <c r="GJ3686" s="3"/>
      <c r="GK3686" s="3"/>
      <c r="GL3686" s="3"/>
      <c r="GM3686" s="3"/>
      <c r="GN3686" s="3"/>
      <c r="GO3686" s="3"/>
      <c r="GP3686" s="3"/>
      <c r="GQ3686" s="3"/>
      <c r="GR3686" s="3"/>
      <c r="GS3686" s="3"/>
      <c r="GT3686" s="3"/>
      <c r="GU3686" s="3"/>
      <c r="GV3686" s="3"/>
      <c r="GW3686" s="3"/>
      <c r="GX3686" s="3">
        <v>0</v>
      </c>
    </row>
    <row r="3688" spans="1:245" x14ac:dyDescent="0.25">
      <c r="A3688" s="4">
        <v>50</v>
      </c>
      <c r="B3688" s="4">
        <v>0</v>
      </c>
      <c r="C3688" s="4">
        <v>0</v>
      </c>
      <c r="D3688" s="4">
        <v>1</v>
      </c>
      <c r="E3688" s="4">
        <v>201</v>
      </c>
      <c r="F3688" s="4">
        <f>ROUND(Source!O3686,O3688)</f>
        <v>84958.25</v>
      </c>
      <c r="G3688" s="4" t="s">
        <v>24</v>
      </c>
      <c r="H3688" s="4" t="s">
        <v>25</v>
      </c>
      <c r="I3688" s="4"/>
      <c r="J3688" s="4"/>
      <c r="K3688" s="4">
        <v>201</v>
      </c>
      <c r="L3688" s="4">
        <v>1</v>
      </c>
      <c r="M3688" s="4">
        <v>3</v>
      </c>
      <c r="N3688" s="4" t="s">
        <v>3</v>
      </c>
      <c r="O3688" s="4">
        <v>2</v>
      </c>
      <c r="P3688" s="4"/>
      <c r="Q3688" s="4"/>
      <c r="R3688" s="4"/>
      <c r="S3688" s="4"/>
      <c r="T3688" s="4"/>
      <c r="U3688" s="4"/>
      <c r="V3688" s="4"/>
      <c r="W3688" s="4">
        <v>84958.25</v>
      </c>
      <c r="X3688" s="4">
        <v>1</v>
      </c>
      <c r="Y3688" s="4">
        <v>84958.25</v>
      </c>
      <c r="Z3688" s="4"/>
      <c r="AA3688" s="4"/>
      <c r="AB3688" s="4"/>
    </row>
    <row r="3689" spans="1:245" x14ac:dyDescent="0.25">
      <c r="A3689" s="4">
        <v>50</v>
      </c>
      <c r="B3689" s="4">
        <v>0</v>
      </c>
      <c r="C3689" s="4">
        <v>0</v>
      </c>
      <c r="D3689" s="4">
        <v>1</v>
      </c>
      <c r="E3689" s="4">
        <v>202</v>
      </c>
      <c r="F3689" s="4">
        <f>ROUND(Source!P3686,O3689)</f>
        <v>544.04999999999995</v>
      </c>
      <c r="G3689" s="4" t="s">
        <v>26</v>
      </c>
      <c r="H3689" s="4" t="s">
        <v>27</v>
      </c>
      <c r="I3689" s="4"/>
      <c r="J3689" s="4"/>
      <c r="K3689" s="4">
        <v>202</v>
      </c>
      <c r="L3689" s="4">
        <v>2</v>
      </c>
      <c r="M3689" s="4">
        <v>3</v>
      </c>
      <c r="N3689" s="4" t="s">
        <v>3</v>
      </c>
      <c r="O3689" s="4">
        <v>2</v>
      </c>
      <c r="P3689" s="4"/>
      <c r="Q3689" s="4"/>
      <c r="R3689" s="4"/>
      <c r="S3689" s="4"/>
      <c r="T3689" s="4"/>
      <c r="U3689" s="4"/>
      <c r="V3689" s="4"/>
      <c r="W3689" s="4">
        <v>544.04999999999995</v>
      </c>
      <c r="X3689" s="4">
        <v>1</v>
      </c>
      <c r="Y3689" s="4">
        <v>544.04999999999995</v>
      </c>
      <c r="Z3689" s="4"/>
      <c r="AA3689" s="4"/>
      <c r="AB3689" s="4"/>
    </row>
    <row r="3690" spans="1:245" x14ac:dyDescent="0.25">
      <c r="A3690" s="4">
        <v>50</v>
      </c>
      <c r="B3690" s="4">
        <v>0</v>
      </c>
      <c r="C3690" s="4">
        <v>0</v>
      </c>
      <c r="D3690" s="4">
        <v>1</v>
      </c>
      <c r="E3690" s="4">
        <v>222</v>
      </c>
      <c r="F3690" s="4">
        <f>ROUND(Source!AO3686,O3690)</f>
        <v>0</v>
      </c>
      <c r="G3690" s="4" t="s">
        <v>28</v>
      </c>
      <c r="H3690" s="4" t="s">
        <v>29</v>
      </c>
      <c r="I3690" s="4"/>
      <c r="J3690" s="4"/>
      <c r="K3690" s="4">
        <v>222</v>
      </c>
      <c r="L3690" s="4">
        <v>3</v>
      </c>
      <c r="M3690" s="4">
        <v>3</v>
      </c>
      <c r="N3690" s="4" t="s">
        <v>3</v>
      </c>
      <c r="O3690" s="4">
        <v>2</v>
      </c>
      <c r="P3690" s="4"/>
      <c r="Q3690" s="4"/>
      <c r="R3690" s="4"/>
      <c r="S3690" s="4"/>
      <c r="T3690" s="4"/>
      <c r="U3690" s="4"/>
      <c r="V3690" s="4"/>
      <c r="W3690" s="4">
        <v>0</v>
      </c>
      <c r="X3690" s="4">
        <v>1</v>
      </c>
      <c r="Y3690" s="4">
        <v>0</v>
      </c>
      <c r="Z3690" s="4"/>
      <c r="AA3690" s="4"/>
      <c r="AB3690" s="4"/>
    </row>
    <row r="3691" spans="1:245" x14ac:dyDescent="0.25">
      <c r="A3691" s="4">
        <v>50</v>
      </c>
      <c r="B3691" s="4">
        <v>0</v>
      </c>
      <c r="C3691" s="4">
        <v>0</v>
      </c>
      <c r="D3691" s="4">
        <v>1</v>
      </c>
      <c r="E3691" s="4">
        <v>225</v>
      </c>
      <c r="F3691" s="4">
        <f>ROUND(Source!AV3686,O3691)</f>
        <v>544.04999999999995</v>
      </c>
      <c r="G3691" s="4" t="s">
        <v>30</v>
      </c>
      <c r="H3691" s="4" t="s">
        <v>31</v>
      </c>
      <c r="I3691" s="4"/>
      <c r="J3691" s="4"/>
      <c r="K3691" s="4">
        <v>225</v>
      </c>
      <c r="L3691" s="4">
        <v>4</v>
      </c>
      <c r="M3691" s="4">
        <v>3</v>
      </c>
      <c r="N3691" s="4" t="s">
        <v>3</v>
      </c>
      <c r="O3691" s="4">
        <v>2</v>
      </c>
      <c r="P3691" s="4"/>
      <c r="Q3691" s="4"/>
      <c r="R3691" s="4"/>
      <c r="S3691" s="4"/>
      <c r="T3691" s="4"/>
      <c r="U3691" s="4"/>
      <c r="V3691" s="4"/>
      <c r="W3691" s="4">
        <v>544.04999999999995</v>
      </c>
      <c r="X3691" s="4">
        <v>1</v>
      </c>
      <c r="Y3691" s="4">
        <v>544.04999999999995</v>
      </c>
      <c r="Z3691" s="4"/>
      <c r="AA3691" s="4"/>
      <c r="AB3691" s="4"/>
    </row>
    <row r="3692" spans="1:245" x14ac:dyDescent="0.25">
      <c r="A3692" s="4">
        <v>50</v>
      </c>
      <c r="B3692" s="4">
        <v>0</v>
      </c>
      <c r="C3692" s="4">
        <v>0</v>
      </c>
      <c r="D3692" s="4">
        <v>1</v>
      </c>
      <c r="E3692" s="4">
        <v>226</v>
      </c>
      <c r="F3692" s="4">
        <f>ROUND(Source!AW3686,O3692)</f>
        <v>544.04999999999995</v>
      </c>
      <c r="G3692" s="4" t="s">
        <v>32</v>
      </c>
      <c r="H3692" s="4" t="s">
        <v>33</v>
      </c>
      <c r="I3692" s="4"/>
      <c r="J3692" s="4"/>
      <c r="K3692" s="4">
        <v>226</v>
      </c>
      <c r="L3692" s="4">
        <v>5</v>
      </c>
      <c r="M3692" s="4">
        <v>3</v>
      </c>
      <c r="N3692" s="4" t="s">
        <v>3</v>
      </c>
      <c r="O3692" s="4">
        <v>2</v>
      </c>
      <c r="P3692" s="4"/>
      <c r="Q3692" s="4"/>
      <c r="R3692" s="4"/>
      <c r="S3692" s="4"/>
      <c r="T3692" s="4"/>
      <c r="U3692" s="4"/>
      <c r="V3692" s="4"/>
      <c r="W3692" s="4">
        <v>544.04999999999995</v>
      </c>
      <c r="X3692" s="4">
        <v>1</v>
      </c>
      <c r="Y3692" s="4">
        <v>544.04999999999995</v>
      </c>
      <c r="Z3692" s="4"/>
      <c r="AA3692" s="4"/>
      <c r="AB3692" s="4"/>
    </row>
    <row r="3693" spans="1:245" x14ac:dyDescent="0.25">
      <c r="A3693" s="4">
        <v>50</v>
      </c>
      <c r="B3693" s="4">
        <v>0</v>
      </c>
      <c r="C3693" s="4">
        <v>0</v>
      </c>
      <c r="D3693" s="4">
        <v>1</v>
      </c>
      <c r="E3693" s="4">
        <v>227</v>
      </c>
      <c r="F3693" s="4">
        <f>ROUND(Source!AX3686,O3693)</f>
        <v>0</v>
      </c>
      <c r="G3693" s="4" t="s">
        <v>34</v>
      </c>
      <c r="H3693" s="4" t="s">
        <v>35</v>
      </c>
      <c r="I3693" s="4"/>
      <c r="J3693" s="4"/>
      <c r="K3693" s="4">
        <v>227</v>
      </c>
      <c r="L3693" s="4">
        <v>6</v>
      </c>
      <c r="M3693" s="4">
        <v>3</v>
      </c>
      <c r="N3693" s="4" t="s">
        <v>3</v>
      </c>
      <c r="O3693" s="4">
        <v>2</v>
      </c>
      <c r="P3693" s="4"/>
      <c r="Q3693" s="4"/>
      <c r="R3693" s="4"/>
      <c r="S3693" s="4"/>
      <c r="T3693" s="4"/>
      <c r="U3693" s="4"/>
      <c r="V3693" s="4"/>
      <c r="W3693" s="4">
        <v>0</v>
      </c>
      <c r="X3693" s="4">
        <v>1</v>
      </c>
      <c r="Y3693" s="4">
        <v>0</v>
      </c>
      <c r="Z3693" s="4"/>
      <c r="AA3693" s="4"/>
      <c r="AB3693" s="4"/>
    </row>
    <row r="3694" spans="1:245" x14ac:dyDescent="0.25">
      <c r="A3694" s="4">
        <v>50</v>
      </c>
      <c r="B3694" s="4">
        <v>0</v>
      </c>
      <c r="C3694" s="4">
        <v>0</v>
      </c>
      <c r="D3694" s="4">
        <v>1</v>
      </c>
      <c r="E3694" s="4">
        <v>228</v>
      </c>
      <c r="F3694" s="4">
        <f>ROUND(Source!AY3686,O3694)</f>
        <v>544.04999999999995</v>
      </c>
      <c r="G3694" s="4" t="s">
        <v>36</v>
      </c>
      <c r="H3694" s="4" t="s">
        <v>37</v>
      </c>
      <c r="I3694" s="4"/>
      <c r="J3694" s="4"/>
      <c r="K3694" s="4">
        <v>228</v>
      </c>
      <c r="L3694" s="4">
        <v>7</v>
      </c>
      <c r="M3694" s="4">
        <v>3</v>
      </c>
      <c r="N3694" s="4" t="s">
        <v>3</v>
      </c>
      <c r="O3694" s="4">
        <v>2</v>
      </c>
      <c r="P3694" s="4"/>
      <c r="Q3694" s="4"/>
      <c r="R3694" s="4"/>
      <c r="S3694" s="4"/>
      <c r="T3694" s="4"/>
      <c r="U3694" s="4"/>
      <c r="V3694" s="4"/>
      <c r="W3694" s="4">
        <v>544.04999999999995</v>
      </c>
      <c r="X3694" s="4">
        <v>1</v>
      </c>
      <c r="Y3694" s="4">
        <v>544.04999999999995</v>
      </c>
      <c r="Z3694" s="4"/>
      <c r="AA3694" s="4"/>
      <c r="AB3694" s="4"/>
    </row>
    <row r="3695" spans="1:245" x14ac:dyDescent="0.25">
      <c r="A3695" s="4">
        <v>50</v>
      </c>
      <c r="B3695" s="4">
        <v>0</v>
      </c>
      <c r="C3695" s="4">
        <v>0</v>
      </c>
      <c r="D3695" s="4">
        <v>1</v>
      </c>
      <c r="E3695" s="4">
        <v>216</v>
      </c>
      <c r="F3695" s="4">
        <f>ROUND(Source!AP3686,O3695)</f>
        <v>0</v>
      </c>
      <c r="G3695" s="4" t="s">
        <v>38</v>
      </c>
      <c r="H3695" s="4" t="s">
        <v>39</v>
      </c>
      <c r="I3695" s="4"/>
      <c r="J3695" s="4"/>
      <c r="K3695" s="4">
        <v>216</v>
      </c>
      <c r="L3695" s="4">
        <v>8</v>
      </c>
      <c r="M3695" s="4">
        <v>3</v>
      </c>
      <c r="N3695" s="4" t="s">
        <v>3</v>
      </c>
      <c r="O3695" s="4">
        <v>2</v>
      </c>
      <c r="P3695" s="4"/>
      <c r="Q3695" s="4"/>
      <c r="R3695" s="4"/>
      <c r="S3695" s="4"/>
      <c r="T3695" s="4"/>
      <c r="U3695" s="4"/>
      <c r="V3695" s="4"/>
      <c r="W3695" s="4">
        <v>0</v>
      </c>
      <c r="X3695" s="4">
        <v>1</v>
      </c>
      <c r="Y3695" s="4">
        <v>0</v>
      </c>
      <c r="Z3695" s="4"/>
      <c r="AA3695" s="4"/>
      <c r="AB3695" s="4"/>
    </row>
    <row r="3696" spans="1:245" x14ac:dyDescent="0.25">
      <c r="A3696" s="4">
        <v>50</v>
      </c>
      <c r="B3696" s="4">
        <v>0</v>
      </c>
      <c r="C3696" s="4">
        <v>0</v>
      </c>
      <c r="D3696" s="4">
        <v>1</v>
      </c>
      <c r="E3696" s="4">
        <v>223</v>
      </c>
      <c r="F3696" s="4">
        <f>ROUND(Source!AQ3686,O3696)</f>
        <v>0</v>
      </c>
      <c r="G3696" s="4" t="s">
        <v>40</v>
      </c>
      <c r="H3696" s="4" t="s">
        <v>41</v>
      </c>
      <c r="I3696" s="4"/>
      <c r="J3696" s="4"/>
      <c r="K3696" s="4">
        <v>223</v>
      </c>
      <c r="L3696" s="4">
        <v>9</v>
      </c>
      <c r="M3696" s="4">
        <v>3</v>
      </c>
      <c r="N3696" s="4" t="s">
        <v>3</v>
      </c>
      <c r="O3696" s="4">
        <v>2</v>
      </c>
      <c r="P3696" s="4"/>
      <c r="Q3696" s="4"/>
      <c r="R3696" s="4"/>
      <c r="S3696" s="4"/>
      <c r="T3696" s="4"/>
      <c r="U3696" s="4"/>
      <c r="V3696" s="4"/>
      <c r="W3696" s="4">
        <v>0</v>
      </c>
      <c r="X3696" s="4">
        <v>1</v>
      </c>
      <c r="Y3696" s="4">
        <v>0</v>
      </c>
      <c r="Z3696" s="4"/>
      <c r="AA3696" s="4"/>
      <c r="AB3696" s="4"/>
    </row>
    <row r="3697" spans="1:28" x14ac:dyDescent="0.25">
      <c r="A3697" s="4">
        <v>50</v>
      </c>
      <c r="B3697" s="4">
        <v>0</v>
      </c>
      <c r="C3697" s="4">
        <v>0</v>
      </c>
      <c r="D3697" s="4">
        <v>1</v>
      </c>
      <c r="E3697" s="4">
        <v>229</v>
      </c>
      <c r="F3697" s="4">
        <f>ROUND(Source!AZ3686,O3697)</f>
        <v>0</v>
      </c>
      <c r="G3697" s="4" t="s">
        <v>42</v>
      </c>
      <c r="H3697" s="4" t="s">
        <v>43</v>
      </c>
      <c r="I3697" s="4"/>
      <c r="J3697" s="4"/>
      <c r="K3697" s="4">
        <v>229</v>
      </c>
      <c r="L3697" s="4">
        <v>10</v>
      </c>
      <c r="M3697" s="4">
        <v>3</v>
      </c>
      <c r="N3697" s="4" t="s">
        <v>3</v>
      </c>
      <c r="O3697" s="4">
        <v>2</v>
      </c>
      <c r="P3697" s="4"/>
      <c r="Q3697" s="4"/>
      <c r="R3697" s="4"/>
      <c r="S3697" s="4"/>
      <c r="T3697" s="4"/>
      <c r="U3697" s="4"/>
      <c r="V3697" s="4"/>
      <c r="W3697" s="4">
        <v>0</v>
      </c>
      <c r="X3697" s="4">
        <v>1</v>
      </c>
      <c r="Y3697" s="4">
        <v>0</v>
      </c>
      <c r="Z3697" s="4"/>
      <c r="AA3697" s="4"/>
      <c r="AB3697" s="4"/>
    </row>
    <row r="3698" spans="1:28" x14ac:dyDescent="0.25">
      <c r="A3698" s="4">
        <v>50</v>
      </c>
      <c r="B3698" s="4">
        <v>0</v>
      </c>
      <c r="C3698" s="4">
        <v>0</v>
      </c>
      <c r="D3698" s="4">
        <v>1</v>
      </c>
      <c r="E3698" s="4">
        <v>203</v>
      </c>
      <c r="F3698" s="4">
        <f>ROUND(Source!Q3686,O3698)</f>
        <v>0</v>
      </c>
      <c r="G3698" s="4" t="s">
        <v>44</v>
      </c>
      <c r="H3698" s="4" t="s">
        <v>45</v>
      </c>
      <c r="I3698" s="4"/>
      <c r="J3698" s="4"/>
      <c r="K3698" s="4">
        <v>203</v>
      </c>
      <c r="L3698" s="4">
        <v>11</v>
      </c>
      <c r="M3698" s="4">
        <v>3</v>
      </c>
      <c r="N3698" s="4" t="s">
        <v>3</v>
      </c>
      <c r="O3698" s="4">
        <v>2</v>
      </c>
      <c r="P3698" s="4"/>
      <c r="Q3698" s="4"/>
      <c r="R3698" s="4"/>
      <c r="S3698" s="4"/>
      <c r="T3698" s="4"/>
      <c r="U3698" s="4"/>
      <c r="V3698" s="4"/>
      <c r="W3698" s="4">
        <v>0</v>
      </c>
      <c r="X3698" s="4">
        <v>1</v>
      </c>
      <c r="Y3698" s="4">
        <v>0</v>
      </c>
      <c r="Z3698" s="4"/>
      <c r="AA3698" s="4"/>
      <c r="AB3698" s="4"/>
    </row>
    <row r="3699" spans="1:28" x14ac:dyDescent="0.25">
      <c r="A3699" s="4">
        <v>50</v>
      </c>
      <c r="B3699" s="4">
        <v>0</v>
      </c>
      <c r="C3699" s="4">
        <v>0</v>
      </c>
      <c r="D3699" s="4">
        <v>1</v>
      </c>
      <c r="E3699" s="4">
        <v>231</v>
      </c>
      <c r="F3699" s="4">
        <f>ROUND(Source!BB3686,O3699)</f>
        <v>0</v>
      </c>
      <c r="G3699" s="4" t="s">
        <v>46</v>
      </c>
      <c r="H3699" s="4" t="s">
        <v>47</v>
      </c>
      <c r="I3699" s="4"/>
      <c r="J3699" s="4"/>
      <c r="K3699" s="4">
        <v>231</v>
      </c>
      <c r="L3699" s="4">
        <v>12</v>
      </c>
      <c r="M3699" s="4">
        <v>3</v>
      </c>
      <c r="N3699" s="4" t="s">
        <v>3</v>
      </c>
      <c r="O3699" s="4">
        <v>2</v>
      </c>
      <c r="P3699" s="4"/>
      <c r="Q3699" s="4"/>
      <c r="R3699" s="4"/>
      <c r="S3699" s="4"/>
      <c r="T3699" s="4"/>
      <c r="U3699" s="4"/>
      <c r="V3699" s="4"/>
      <c r="W3699" s="4">
        <v>0</v>
      </c>
      <c r="X3699" s="4">
        <v>1</v>
      </c>
      <c r="Y3699" s="4">
        <v>0</v>
      </c>
      <c r="Z3699" s="4"/>
      <c r="AA3699" s="4"/>
      <c r="AB3699" s="4"/>
    </row>
    <row r="3700" spans="1:28" x14ac:dyDescent="0.25">
      <c r="A3700" s="4">
        <v>50</v>
      </c>
      <c r="B3700" s="4">
        <v>0</v>
      </c>
      <c r="C3700" s="4">
        <v>0</v>
      </c>
      <c r="D3700" s="4">
        <v>1</v>
      </c>
      <c r="E3700" s="4">
        <v>204</v>
      </c>
      <c r="F3700" s="4">
        <f>ROUND(Source!R3686,O3700)</f>
        <v>0</v>
      </c>
      <c r="G3700" s="4" t="s">
        <v>48</v>
      </c>
      <c r="H3700" s="4" t="s">
        <v>49</v>
      </c>
      <c r="I3700" s="4"/>
      <c r="J3700" s="4"/>
      <c r="K3700" s="4">
        <v>204</v>
      </c>
      <c r="L3700" s="4">
        <v>13</v>
      </c>
      <c r="M3700" s="4">
        <v>3</v>
      </c>
      <c r="N3700" s="4" t="s">
        <v>3</v>
      </c>
      <c r="O3700" s="4">
        <v>2</v>
      </c>
      <c r="P3700" s="4"/>
      <c r="Q3700" s="4"/>
      <c r="R3700" s="4"/>
      <c r="S3700" s="4"/>
      <c r="T3700" s="4"/>
      <c r="U3700" s="4"/>
      <c r="V3700" s="4"/>
      <c r="W3700" s="4">
        <v>0</v>
      </c>
      <c r="X3700" s="4">
        <v>1</v>
      </c>
      <c r="Y3700" s="4">
        <v>0</v>
      </c>
      <c r="Z3700" s="4"/>
      <c r="AA3700" s="4"/>
      <c r="AB3700" s="4"/>
    </row>
    <row r="3701" spans="1:28" x14ac:dyDescent="0.25">
      <c r="A3701" s="4">
        <v>50</v>
      </c>
      <c r="B3701" s="4">
        <v>0</v>
      </c>
      <c r="C3701" s="4">
        <v>0</v>
      </c>
      <c r="D3701" s="4">
        <v>1</v>
      </c>
      <c r="E3701" s="4">
        <v>205</v>
      </c>
      <c r="F3701" s="4">
        <f>ROUND(Source!S3686,O3701)</f>
        <v>84414.2</v>
      </c>
      <c r="G3701" s="4" t="s">
        <v>50</v>
      </c>
      <c r="H3701" s="4" t="s">
        <v>51</v>
      </c>
      <c r="I3701" s="4"/>
      <c r="J3701" s="4"/>
      <c r="K3701" s="4">
        <v>205</v>
      </c>
      <c r="L3701" s="4">
        <v>14</v>
      </c>
      <c r="M3701" s="4">
        <v>3</v>
      </c>
      <c r="N3701" s="4" t="s">
        <v>3</v>
      </c>
      <c r="O3701" s="4">
        <v>2</v>
      </c>
      <c r="P3701" s="4"/>
      <c r="Q3701" s="4"/>
      <c r="R3701" s="4"/>
      <c r="S3701" s="4"/>
      <c r="T3701" s="4"/>
      <c r="U3701" s="4"/>
      <c r="V3701" s="4"/>
      <c r="W3701" s="4">
        <v>84414.2</v>
      </c>
      <c r="X3701" s="4">
        <v>1</v>
      </c>
      <c r="Y3701" s="4">
        <v>84414.2</v>
      </c>
      <c r="Z3701" s="4"/>
      <c r="AA3701" s="4"/>
      <c r="AB3701" s="4"/>
    </row>
    <row r="3702" spans="1:28" x14ac:dyDescent="0.25">
      <c r="A3702" s="4">
        <v>50</v>
      </c>
      <c r="B3702" s="4">
        <v>0</v>
      </c>
      <c r="C3702" s="4">
        <v>0</v>
      </c>
      <c r="D3702" s="4">
        <v>1</v>
      </c>
      <c r="E3702" s="4">
        <v>232</v>
      </c>
      <c r="F3702" s="4">
        <f>ROUND(Source!BC3686,O3702)</f>
        <v>0</v>
      </c>
      <c r="G3702" s="4" t="s">
        <v>52</v>
      </c>
      <c r="H3702" s="4" t="s">
        <v>53</v>
      </c>
      <c r="I3702" s="4"/>
      <c r="J3702" s="4"/>
      <c r="K3702" s="4">
        <v>232</v>
      </c>
      <c r="L3702" s="4">
        <v>15</v>
      </c>
      <c r="M3702" s="4">
        <v>3</v>
      </c>
      <c r="N3702" s="4" t="s">
        <v>3</v>
      </c>
      <c r="O3702" s="4">
        <v>2</v>
      </c>
      <c r="P3702" s="4"/>
      <c r="Q3702" s="4"/>
      <c r="R3702" s="4"/>
      <c r="S3702" s="4"/>
      <c r="T3702" s="4"/>
      <c r="U3702" s="4"/>
      <c r="V3702" s="4"/>
      <c r="W3702" s="4">
        <v>0</v>
      </c>
      <c r="X3702" s="4">
        <v>1</v>
      </c>
      <c r="Y3702" s="4">
        <v>0</v>
      </c>
      <c r="Z3702" s="4"/>
      <c r="AA3702" s="4"/>
      <c r="AB3702" s="4"/>
    </row>
    <row r="3703" spans="1:28" x14ac:dyDescent="0.25">
      <c r="A3703" s="4">
        <v>50</v>
      </c>
      <c r="B3703" s="4">
        <v>0</v>
      </c>
      <c r="C3703" s="4">
        <v>0</v>
      </c>
      <c r="D3703" s="4">
        <v>1</v>
      </c>
      <c r="E3703" s="4">
        <v>214</v>
      </c>
      <c r="F3703" s="4">
        <f>ROUND(Source!AS3686,O3703)</f>
        <v>0</v>
      </c>
      <c r="G3703" s="4" t="s">
        <v>54</v>
      </c>
      <c r="H3703" s="4" t="s">
        <v>55</v>
      </c>
      <c r="I3703" s="4"/>
      <c r="J3703" s="4"/>
      <c r="K3703" s="4">
        <v>214</v>
      </c>
      <c r="L3703" s="4">
        <v>16</v>
      </c>
      <c r="M3703" s="4">
        <v>3</v>
      </c>
      <c r="N3703" s="4" t="s">
        <v>3</v>
      </c>
      <c r="O3703" s="4">
        <v>2</v>
      </c>
      <c r="P3703" s="4"/>
      <c r="Q3703" s="4"/>
      <c r="R3703" s="4"/>
      <c r="S3703" s="4"/>
      <c r="T3703" s="4"/>
      <c r="U3703" s="4"/>
      <c r="V3703" s="4"/>
      <c r="W3703" s="4">
        <v>0</v>
      </c>
      <c r="X3703" s="4">
        <v>1</v>
      </c>
      <c r="Y3703" s="4">
        <v>0</v>
      </c>
      <c r="Z3703" s="4"/>
      <c r="AA3703" s="4"/>
      <c r="AB3703" s="4"/>
    </row>
    <row r="3704" spans="1:28" x14ac:dyDescent="0.25">
      <c r="A3704" s="4">
        <v>50</v>
      </c>
      <c r="B3704" s="4">
        <v>0</v>
      </c>
      <c r="C3704" s="4">
        <v>0</v>
      </c>
      <c r="D3704" s="4">
        <v>1</v>
      </c>
      <c r="E3704" s="4">
        <v>215</v>
      </c>
      <c r="F3704" s="4">
        <f>ROUND(Source!AT3686,O3704)</f>
        <v>0</v>
      </c>
      <c r="G3704" s="4" t="s">
        <v>56</v>
      </c>
      <c r="H3704" s="4" t="s">
        <v>57</v>
      </c>
      <c r="I3704" s="4"/>
      <c r="J3704" s="4"/>
      <c r="K3704" s="4">
        <v>215</v>
      </c>
      <c r="L3704" s="4">
        <v>17</v>
      </c>
      <c r="M3704" s="4">
        <v>3</v>
      </c>
      <c r="N3704" s="4" t="s">
        <v>3</v>
      </c>
      <c r="O3704" s="4">
        <v>2</v>
      </c>
      <c r="P3704" s="4"/>
      <c r="Q3704" s="4"/>
      <c r="R3704" s="4"/>
      <c r="S3704" s="4"/>
      <c r="T3704" s="4"/>
      <c r="U3704" s="4"/>
      <c r="V3704" s="4"/>
      <c r="W3704" s="4">
        <v>0</v>
      </c>
      <c r="X3704" s="4">
        <v>1</v>
      </c>
      <c r="Y3704" s="4">
        <v>0</v>
      </c>
      <c r="Z3704" s="4"/>
      <c r="AA3704" s="4"/>
      <c r="AB3704" s="4"/>
    </row>
    <row r="3705" spans="1:28" x14ac:dyDescent="0.25">
      <c r="A3705" s="4">
        <v>50</v>
      </c>
      <c r="B3705" s="4">
        <v>0</v>
      </c>
      <c r="C3705" s="4">
        <v>0</v>
      </c>
      <c r="D3705" s="4">
        <v>1</v>
      </c>
      <c r="E3705" s="4">
        <v>217</v>
      </c>
      <c r="F3705" s="4">
        <f>ROUND(Source!AU3686,O3705)</f>
        <v>152489.60999999999</v>
      </c>
      <c r="G3705" s="4" t="s">
        <v>58</v>
      </c>
      <c r="H3705" s="4" t="s">
        <v>59</v>
      </c>
      <c r="I3705" s="4"/>
      <c r="J3705" s="4"/>
      <c r="K3705" s="4">
        <v>217</v>
      </c>
      <c r="L3705" s="4">
        <v>18</v>
      </c>
      <c r="M3705" s="4">
        <v>3</v>
      </c>
      <c r="N3705" s="4" t="s">
        <v>3</v>
      </c>
      <c r="O3705" s="4">
        <v>2</v>
      </c>
      <c r="P3705" s="4"/>
      <c r="Q3705" s="4"/>
      <c r="R3705" s="4"/>
      <c r="S3705" s="4"/>
      <c r="T3705" s="4"/>
      <c r="U3705" s="4"/>
      <c r="V3705" s="4"/>
      <c r="W3705" s="4">
        <v>152489.60999999999</v>
      </c>
      <c r="X3705" s="4">
        <v>1</v>
      </c>
      <c r="Y3705" s="4">
        <v>152489.60999999999</v>
      </c>
      <c r="Z3705" s="4"/>
      <c r="AA3705" s="4"/>
      <c r="AB3705" s="4"/>
    </row>
    <row r="3706" spans="1:28" x14ac:dyDescent="0.25">
      <c r="A3706" s="4">
        <v>50</v>
      </c>
      <c r="B3706" s="4">
        <v>0</v>
      </c>
      <c r="C3706" s="4">
        <v>0</v>
      </c>
      <c r="D3706" s="4">
        <v>1</v>
      </c>
      <c r="E3706" s="4">
        <v>230</v>
      </c>
      <c r="F3706" s="4">
        <f>ROUND(Source!BA3686,O3706)</f>
        <v>0</v>
      </c>
      <c r="G3706" s="4" t="s">
        <v>60</v>
      </c>
      <c r="H3706" s="4" t="s">
        <v>61</v>
      </c>
      <c r="I3706" s="4"/>
      <c r="J3706" s="4"/>
      <c r="K3706" s="4">
        <v>230</v>
      </c>
      <c r="L3706" s="4">
        <v>19</v>
      </c>
      <c r="M3706" s="4">
        <v>3</v>
      </c>
      <c r="N3706" s="4" t="s">
        <v>3</v>
      </c>
      <c r="O3706" s="4">
        <v>2</v>
      </c>
      <c r="P3706" s="4"/>
      <c r="Q3706" s="4"/>
      <c r="R3706" s="4"/>
      <c r="S3706" s="4"/>
      <c r="T3706" s="4"/>
      <c r="U3706" s="4"/>
      <c r="V3706" s="4"/>
      <c r="W3706" s="4">
        <v>0</v>
      </c>
      <c r="X3706" s="4">
        <v>1</v>
      </c>
      <c r="Y3706" s="4">
        <v>0</v>
      </c>
      <c r="Z3706" s="4"/>
      <c r="AA3706" s="4"/>
      <c r="AB3706" s="4"/>
    </row>
    <row r="3707" spans="1:28" x14ac:dyDescent="0.25">
      <c r="A3707" s="4">
        <v>50</v>
      </c>
      <c r="B3707" s="4">
        <v>0</v>
      </c>
      <c r="C3707" s="4">
        <v>0</v>
      </c>
      <c r="D3707" s="4">
        <v>1</v>
      </c>
      <c r="E3707" s="4">
        <v>206</v>
      </c>
      <c r="F3707" s="4">
        <f>ROUND(Source!T3686,O3707)</f>
        <v>0</v>
      </c>
      <c r="G3707" s="4" t="s">
        <v>62</v>
      </c>
      <c r="H3707" s="4" t="s">
        <v>63</v>
      </c>
      <c r="I3707" s="4"/>
      <c r="J3707" s="4"/>
      <c r="K3707" s="4">
        <v>206</v>
      </c>
      <c r="L3707" s="4">
        <v>20</v>
      </c>
      <c r="M3707" s="4">
        <v>3</v>
      </c>
      <c r="N3707" s="4" t="s">
        <v>3</v>
      </c>
      <c r="O3707" s="4">
        <v>2</v>
      </c>
      <c r="P3707" s="4"/>
      <c r="Q3707" s="4"/>
      <c r="R3707" s="4"/>
      <c r="S3707" s="4"/>
      <c r="T3707" s="4"/>
      <c r="U3707" s="4"/>
      <c r="V3707" s="4"/>
      <c r="W3707" s="4">
        <v>0</v>
      </c>
      <c r="X3707" s="4">
        <v>1</v>
      </c>
      <c r="Y3707" s="4">
        <v>0</v>
      </c>
      <c r="Z3707" s="4"/>
      <c r="AA3707" s="4"/>
      <c r="AB3707" s="4"/>
    </row>
    <row r="3708" spans="1:28" x14ac:dyDescent="0.25">
      <c r="A3708" s="4">
        <v>50</v>
      </c>
      <c r="B3708" s="4">
        <v>0</v>
      </c>
      <c r="C3708" s="4">
        <v>0</v>
      </c>
      <c r="D3708" s="4">
        <v>1</v>
      </c>
      <c r="E3708" s="4">
        <v>207</v>
      </c>
      <c r="F3708" s="4">
        <f>Source!U3686</f>
        <v>118.94999999999999</v>
      </c>
      <c r="G3708" s="4" t="s">
        <v>64</v>
      </c>
      <c r="H3708" s="4" t="s">
        <v>65</v>
      </c>
      <c r="I3708" s="4"/>
      <c r="J3708" s="4"/>
      <c r="K3708" s="4">
        <v>207</v>
      </c>
      <c r="L3708" s="4">
        <v>21</v>
      </c>
      <c r="M3708" s="4">
        <v>3</v>
      </c>
      <c r="N3708" s="4" t="s">
        <v>3</v>
      </c>
      <c r="O3708" s="4">
        <v>-1</v>
      </c>
      <c r="P3708" s="4"/>
      <c r="Q3708" s="4"/>
      <c r="R3708" s="4"/>
      <c r="S3708" s="4"/>
      <c r="T3708" s="4"/>
      <c r="U3708" s="4"/>
      <c r="V3708" s="4"/>
      <c r="W3708" s="4">
        <v>118.95</v>
      </c>
      <c r="X3708" s="4">
        <v>1</v>
      </c>
      <c r="Y3708" s="4">
        <v>118.95</v>
      </c>
      <c r="Z3708" s="4"/>
      <c r="AA3708" s="4"/>
      <c r="AB3708" s="4"/>
    </row>
    <row r="3709" spans="1:28" x14ac:dyDescent="0.25">
      <c r="A3709" s="4">
        <v>50</v>
      </c>
      <c r="B3709" s="4">
        <v>0</v>
      </c>
      <c r="C3709" s="4">
        <v>0</v>
      </c>
      <c r="D3709" s="4">
        <v>1</v>
      </c>
      <c r="E3709" s="4">
        <v>208</v>
      </c>
      <c r="F3709" s="4">
        <f>Source!V3686</f>
        <v>0</v>
      </c>
      <c r="G3709" s="4" t="s">
        <v>66</v>
      </c>
      <c r="H3709" s="4" t="s">
        <v>67</v>
      </c>
      <c r="I3709" s="4"/>
      <c r="J3709" s="4"/>
      <c r="K3709" s="4">
        <v>208</v>
      </c>
      <c r="L3709" s="4">
        <v>22</v>
      </c>
      <c r="M3709" s="4">
        <v>3</v>
      </c>
      <c r="N3709" s="4" t="s">
        <v>3</v>
      </c>
      <c r="O3709" s="4">
        <v>-1</v>
      </c>
      <c r="P3709" s="4"/>
      <c r="Q3709" s="4"/>
      <c r="R3709" s="4"/>
      <c r="S3709" s="4"/>
      <c r="T3709" s="4"/>
      <c r="U3709" s="4"/>
      <c r="V3709" s="4"/>
      <c r="W3709" s="4">
        <v>0</v>
      </c>
      <c r="X3709" s="4">
        <v>1</v>
      </c>
      <c r="Y3709" s="4">
        <v>0</v>
      </c>
      <c r="Z3709" s="4"/>
      <c r="AA3709" s="4"/>
      <c r="AB3709" s="4"/>
    </row>
    <row r="3710" spans="1:28" x14ac:dyDescent="0.25">
      <c r="A3710" s="4">
        <v>50</v>
      </c>
      <c r="B3710" s="4">
        <v>0</v>
      </c>
      <c r="C3710" s="4">
        <v>0</v>
      </c>
      <c r="D3710" s="4">
        <v>1</v>
      </c>
      <c r="E3710" s="4">
        <v>209</v>
      </c>
      <c r="F3710" s="4">
        <f>ROUND(Source!W3686,O3710)</f>
        <v>0</v>
      </c>
      <c r="G3710" s="4" t="s">
        <v>68</v>
      </c>
      <c r="H3710" s="4" t="s">
        <v>69</v>
      </c>
      <c r="I3710" s="4"/>
      <c r="J3710" s="4"/>
      <c r="K3710" s="4">
        <v>209</v>
      </c>
      <c r="L3710" s="4">
        <v>23</v>
      </c>
      <c r="M3710" s="4">
        <v>3</v>
      </c>
      <c r="N3710" s="4" t="s">
        <v>3</v>
      </c>
      <c r="O3710" s="4">
        <v>2</v>
      </c>
      <c r="P3710" s="4"/>
      <c r="Q3710" s="4"/>
      <c r="R3710" s="4"/>
      <c r="S3710" s="4"/>
      <c r="T3710" s="4"/>
      <c r="U3710" s="4"/>
      <c r="V3710" s="4"/>
      <c r="W3710" s="4">
        <v>0</v>
      </c>
      <c r="X3710" s="4">
        <v>1</v>
      </c>
      <c r="Y3710" s="4">
        <v>0</v>
      </c>
      <c r="Z3710" s="4"/>
      <c r="AA3710" s="4"/>
      <c r="AB3710" s="4"/>
    </row>
    <row r="3711" spans="1:28" x14ac:dyDescent="0.25">
      <c r="A3711" s="4">
        <v>50</v>
      </c>
      <c r="B3711" s="4">
        <v>0</v>
      </c>
      <c r="C3711" s="4">
        <v>0</v>
      </c>
      <c r="D3711" s="4">
        <v>1</v>
      </c>
      <c r="E3711" s="4">
        <v>233</v>
      </c>
      <c r="F3711" s="4">
        <f>ROUND(Source!BD3686,O3711)</f>
        <v>0</v>
      </c>
      <c r="G3711" s="4" t="s">
        <v>70</v>
      </c>
      <c r="H3711" s="4" t="s">
        <v>71</v>
      </c>
      <c r="I3711" s="4"/>
      <c r="J3711" s="4"/>
      <c r="K3711" s="4">
        <v>233</v>
      </c>
      <c r="L3711" s="4">
        <v>24</v>
      </c>
      <c r="M3711" s="4">
        <v>3</v>
      </c>
      <c r="N3711" s="4" t="s">
        <v>3</v>
      </c>
      <c r="O3711" s="4">
        <v>2</v>
      </c>
      <c r="P3711" s="4"/>
      <c r="Q3711" s="4"/>
      <c r="R3711" s="4"/>
      <c r="S3711" s="4"/>
      <c r="T3711" s="4"/>
      <c r="U3711" s="4"/>
      <c r="V3711" s="4"/>
      <c r="W3711" s="4">
        <v>0</v>
      </c>
      <c r="X3711" s="4">
        <v>1</v>
      </c>
      <c r="Y3711" s="4">
        <v>0</v>
      </c>
      <c r="Z3711" s="4"/>
      <c r="AA3711" s="4"/>
      <c r="AB3711" s="4"/>
    </row>
    <row r="3712" spans="1:28" x14ac:dyDescent="0.25">
      <c r="A3712" s="4">
        <v>50</v>
      </c>
      <c r="B3712" s="4">
        <v>0</v>
      </c>
      <c r="C3712" s="4">
        <v>0</v>
      </c>
      <c r="D3712" s="4">
        <v>1</v>
      </c>
      <c r="E3712" s="4">
        <v>210</v>
      </c>
      <c r="F3712" s="4">
        <f>ROUND(Source!X3686,O3712)</f>
        <v>59089.94</v>
      </c>
      <c r="G3712" s="4" t="s">
        <v>72</v>
      </c>
      <c r="H3712" s="4" t="s">
        <v>73</v>
      </c>
      <c r="I3712" s="4"/>
      <c r="J3712" s="4"/>
      <c r="K3712" s="4">
        <v>210</v>
      </c>
      <c r="L3712" s="4">
        <v>25</v>
      </c>
      <c r="M3712" s="4">
        <v>3</v>
      </c>
      <c r="N3712" s="4" t="s">
        <v>3</v>
      </c>
      <c r="O3712" s="4">
        <v>2</v>
      </c>
      <c r="P3712" s="4"/>
      <c r="Q3712" s="4"/>
      <c r="R3712" s="4"/>
      <c r="S3712" s="4"/>
      <c r="T3712" s="4"/>
      <c r="U3712" s="4"/>
      <c r="V3712" s="4"/>
      <c r="W3712" s="4">
        <v>59089.94</v>
      </c>
      <c r="X3712" s="4">
        <v>1</v>
      </c>
      <c r="Y3712" s="4">
        <v>59089.94</v>
      </c>
      <c r="Z3712" s="4"/>
      <c r="AA3712" s="4"/>
      <c r="AB3712" s="4"/>
    </row>
    <row r="3713" spans="1:245" x14ac:dyDescent="0.25">
      <c r="A3713" s="4">
        <v>50</v>
      </c>
      <c r="B3713" s="4">
        <v>0</v>
      </c>
      <c r="C3713" s="4">
        <v>0</v>
      </c>
      <c r="D3713" s="4">
        <v>1</v>
      </c>
      <c r="E3713" s="4">
        <v>211</v>
      </c>
      <c r="F3713" s="4">
        <f>ROUND(Source!Y3686,O3713)</f>
        <v>8441.42</v>
      </c>
      <c r="G3713" s="4" t="s">
        <v>74</v>
      </c>
      <c r="H3713" s="4" t="s">
        <v>75</v>
      </c>
      <c r="I3713" s="4"/>
      <c r="J3713" s="4"/>
      <c r="K3713" s="4">
        <v>211</v>
      </c>
      <c r="L3713" s="4">
        <v>26</v>
      </c>
      <c r="M3713" s="4">
        <v>3</v>
      </c>
      <c r="N3713" s="4" t="s">
        <v>3</v>
      </c>
      <c r="O3713" s="4">
        <v>2</v>
      </c>
      <c r="P3713" s="4"/>
      <c r="Q3713" s="4"/>
      <c r="R3713" s="4"/>
      <c r="S3713" s="4"/>
      <c r="T3713" s="4"/>
      <c r="U3713" s="4"/>
      <c r="V3713" s="4"/>
      <c r="W3713" s="4">
        <v>8441.42</v>
      </c>
      <c r="X3713" s="4">
        <v>1</v>
      </c>
      <c r="Y3713" s="4">
        <v>8441.42</v>
      </c>
      <c r="Z3713" s="4"/>
      <c r="AA3713" s="4"/>
      <c r="AB3713" s="4"/>
    </row>
    <row r="3714" spans="1:245" x14ac:dyDescent="0.25">
      <c r="A3714" s="4">
        <v>50</v>
      </c>
      <c r="B3714" s="4">
        <v>0</v>
      </c>
      <c r="C3714" s="4">
        <v>0</v>
      </c>
      <c r="D3714" s="4">
        <v>1</v>
      </c>
      <c r="E3714" s="4">
        <v>224</v>
      </c>
      <c r="F3714" s="4">
        <f>ROUND(Source!AR3686,O3714)</f>
        <v>152489.60999999999</v>
      </c>
      <c r="G3714" s="4" t="s">
        <v>76</v>
      </c>
      <c r="H3714" s="4" t="s">
        <v>77</v>
      </c>
      <c r="I3714" s="4"/>
      <c r="J3714" s="4"/>
      <c r="K3714" s="4">
        <v>224</v>
      </c>
      <c r="L3714" s="4">
        <v>27</v>
      </c>
      <c r="M3714" s="4">
        <v>3</v>
      </c>
      <c r="N3714" s="4" t="s">
        <v>3</v>
      </c>
      <c r="O3714" s="4">
        <v>2</v>
      </c>
      <c r="P3714" s="4"/>
      <c r="Q3714" s="4"/>
      <c r="R3714" s="4"/>
      <c r="S3714" s="4"/>
      <c r="T3714" s="4"/>
      <c r="U3714" s="4"/>
      <c r="V3714" s="4"/>
      <c r="W3714" s="4">
        <v>152489.60999999999</v>
      </c>
      <c r="X3714" s="4">
        <v>1</v>
      </c>
      <c r="Y3714" s="4">
        <v>152489.60999999999</v>
      </c>
      <c r="Z3714" s="4"/>
      <c r="AA3714" s="4"/>
      <c r="AB3714" s="4"/>
    </row>
    <row r="3716" spans="1:245" x14ac:dyDescent="0.25">
      <c r="A3716" s="1">
        <v>5</v>
      </c>
      <c r="B3716" s="1">
        <v>1</v>
      </c>
      <c r="C3716" s="1"/>
      <c r="D3716" s="1">
        <f>ROW(A3727)</f>
        <v>3727</v>
      </c>
      <c r="E3716" s="1"/>
      <c r="F3716" s="1" t="s">
        <v>13</v>
      </c>
      <c r="G3716" s="1" t="s">
        <v>172</v>
      </c>
      <c r="H3716" s="1" t="s">
        <v>3</v>
      </c>
      <c r="I3716" s="1">
        <v>0</v>
      </c>
      <c r="J3716" s="1"/>
      <c r="K3716" s="1">
        <v>-1</v>
      </c>
      <c r="L3716" s="1"/>
      <c r="M3716" s="1" t="s">
        <v>3</v>
      </c>
      <c r="N3716" s="1"/>
      <c r="O3716" s="1"/>
      <c r="P3716" s="1"/>
      <c r="Q3716" s="1"/>
      <c r="R3716" s="1"/>
      <c r="S3716" s="1">
        <v>0</v>
      </c>
      <c r="T3716" s="1"/>
      <c r="U3716" s="1" t="s">
        <v>3</v>
      </c>
      <c r="V3716" s="1">
        <v>0</v>
      </c>
      <c r="W3716" s="1"/>
      <c r="X3716" s="1"/>
      <c r="Y3716" s="1"/>
      <c r="Z3716" s="1"/>
      <c r="AA3716" s="1"/>
      <c r="AB3716" s="1" t="s">
        <v>3</v>
      </c>
      <c r="AC3716" s="1" t="s">
        <v>3</v>
      </c>
      <c r="AD3716" s="1" t="s">
        <v>3</v>
      </c>
      <c r="AE3716" s="1" t="s">
        <v>3</v>
      </c>
      <c r="AF3716" s="1" t="s">
        <v>3</v>
      </c>
      <c r="AG3716" s="1" t="s">
        <v>3</v>
      </c>
      <c r="AH3716" s="1"/>
      <c r="AI3716" s="1"/>
      <c r="AJ3716" s="1"/>
      <c r="AK3716" s="1"/>
      <c r="AL3716" s="1"/>
      <c r="AM3716" s="1"/>
      <c r="AN3716" s="1"/>
      <c r="AO3716" s="1"/>
      <c r="AP3716" s="1" t="s">
        <v>3</v>
      </c>
      <c r="AQ3716" s="1" t="s">
        <v>3</v>
      </c>
      <c r="AR3716" s="1" t="s">
        <v>3</v>
      </c>
      <c r="AS3716" s="1"/>
      <c r="AT3716" s="1"/>
      <c r="AU3716" s="1"/>
      <c r="AV3716" s="1"/>
      <c r="AW3716" s="1"/>
      <c r="AX3716" s="1"/>
      <c r="AY3716" s="1"/>
      <c r="AZ3716" s="1" t="s">
        <v>3</v>
      </c>
      <c r="BA3716" s="1"/>
      <c r="BB3716" s="1" t="s">
        <v>3</v>
      </c>
      <c r="BC3716" s="1" t="s">
        <v>3</v>
      </c>
      <c r="BD3716" s="1" t="s">
        <v>3</v>
      </c>
      <c r="BE3716" s="1" t="s">
        <v>3</v>
      </c>
      <c r="BF3716" s="1" t="s">
        <v>3</v>
      </c>
      <c r="BG3716" s="1" t="s">
        <v>3</v>
      </c>
      <c r="BH3716" s="1" t="s">
        <v>3</v>
      </c>
      <c r="BI3716" s="1" t="s">
        <v>3</v>
      </c>
      <c r="BJ3716" s="1" t="s">
        <v>3</v>
      </c>
      <c r="BK3716" s="1" t="s">
        <v>3</v>
      </c>
      <c r="BL3716" s="1" t="s">
        <v>3</v>
      </c>
      <c r="BM3716" s="1" t="s">
        <v>3</v>
      </c>
      <c r="BN3716" s="1" t="s">
        <v>3</v>
      </c>
      <c r="BO3716" s="1" t="s">
        <v>3</v>
      </c>
      <c r="BP3716" s="1" t="s">
        <v>3</v>
      </c>
      <c r="BQ3716" s="1"/>
      <c r="BR3716" s="1"/>
      <c r="BS3716" s="1"/>
      <c r="BT3716" s="1"/>
      <c r="BU3716" s="1"/>
      <c r="BV3716" s="1"/>
      <c r="BW3716" s="1"/>
      <c r="BX3716" s="1">
        <v>0</v>
      </c>
      <c r="BY3716" s="1"/>
      <c r="BZ3716" s="1"/>
      <c r="CA3716" s="1"/>
      <c r="CB3716" s="1"/>
      <c r="CC3716" s="1"/>
      <c r="CD3716" s="1"/>
      <c r="CE3716" s="1"/>
      <c r="CF3716" s="1"/>
      <c r="CG3716" s="1"/>
      <c r="CH3716" s="1"/>
      <c r="CI3716" s="1"/>
      <c r="CJ3716" s="1">
        <v>0</v>
      </c>
    </row>
    <row r="3718" spans="1:245" x14ac:dyDescent="0.25">
      <c r="A3718" s="2">
        <v>52</v>
      </c>
      <c r="B3718" s="2">
        <f t="shared" ref="B3718:G3718" si="1740">B3727</f>
        <v>1</v>
      </c>
      <c r="C3718" s="2">
        <f t="shared" si="1740"/>
        <v>5</v>
      </c>
      <c r="D3718" s="2">
        <f t="shared" si="1740"/>
        <v>3716</v>
      </c>
      <c r="E3718" s="2">
        <f t="shared" si="1740"/>
        <v>0</v>
      </c>
      <c r="F3718" s="2" t="str">
        <f t="shared" si="1740"/>
        <v>Новый подраздел</v>
      </c>
      <c r="G3718" s="2" t="str">
        <f t="shared" si="1740"/>
        <v>СВН - Инженерные сооружения и коммуникации</v>
      </c>
      <c r="H3718" s="2"/>
      <c r="I3718" s="2"/>
      <c r="J3718" s="2"/>
      <c r="K3718" s="2"/>
      <c r="L3718" s="2"/>
      <c r="M3718" s="2"/>
      <c r="N3718" s="2"/>
      <c r="O3718" s="2">
        <f t="shared" ref="O3718:AT3718" si="1741">O3727</f>
        <v>222742.39999999999</v>
      </c>
      <c r="P3718" s="2">
        <f t="shared" si="1741"/>
        <v>0</v>
      </c>
      <c r="Q3718" s="2">
        <f t="shared" si="1741"/>
        <v>677.56</v>
      </c>
      <c r="R3718" s="2">
        <f t="shared" si="1741"/>
        <v>429.52</v>
      </c>
      <c r="S3718" s="2">
        <f t="shared" si="1741"/>
        <v>222064.84</v>
      </c>
      <c r="T3718" s="2">
        <f t="shared" si="1741"/>
        <v>0</v>
      </c>
      <c r="U3718" s="2">
        <f t="shared" si="1741"/>
        <v>216.88</v>
      </c>
      <c r="V3718" s="2">
        <f t="shared" si="1741"/>
        <v>0</v>
      </c>
      <c r="W3718" s="2">
        <f t="shared" si="1741"/>
        <v>0</v>
      </c>
      <c r="X3718" s="2">
        <f t="shared" si="1741"/>
        <v>155445.38</v>
      </c>
      <c r="Y3718" s="2">
        <f t="shared" si="1741"/>
        <v>22206.48</v>
      </c>
      <c r="Z3718" s="2">
        <f t="shared" si="1741"/>
        <v>0</v>
      </c>
      <c r="AA3718" s="2">
        <f t="shared" si="1741"/>
        <v>0</v>
      </c>
      <c r="AB3718" s="2">
        <f t="shared" si="1741"/>
        <v>222742.39999999999</v>
      </c>
      <c r="AC3718" s="2">
        <f t="shared" si="1741"/>
        <v>0</v>
      </c>
      <c r="AD3718" s="2">
        <f t="shared" si="1741"/>
        <v>677.56</v>
      </c>
      <c r="AE3718" s="2">
        <f t="shared" si="1741"/>
        <v>429.52</v>
      </c>
      <c r="AF3718" s="2">
        <f t="shared" si="1741"/>
        <v>222064.84</v>
      </c>
      <c r="AG3718" s="2">
        <f t="shared" si="1741"/>
        <v>0</v>
      </c>
      <c r="AH3718" s="2">
        <f t="shared" si="1741"/>
        <v>216.88</v>
      </c>
      <c r="AI3718" s="2">
        <f t="shared" si="1741"/>
        <v>0</v>
      </c>
      <c r="AJ3718" s="2">
        <f t="shared" si="1741"/>
        <v>0</v>
      </c>
      <c r="AK3718" s="2">
        <f t="shared" si="1741"/>
        <v>155445.38</v>
      </c>
      <c r="AL3718" s="2">
        <f t="shared" si="1741"/>
        <v>22206.48</v>
      </c>
      <c r="AM3718" s="2">
        <f t="shared" si="1741"/>
        <v>0</v>
      </c>
      <c r="AN3718" s="2">
        <f t="shared" si="1741"/>
        <v>0</v>
      </c>
      <c r="AO3718" s="2">
        <f t="shared" si="1741"/>
        <v>0</v>
      </c>
      <c r="AP3718" s="2">
        <f t="shared" si="1741"/>
        <v>0</v>
      </c>
      <c r="AQ3718" s="2">
        <f t="shared" si="1741"/>
        <v>0</v>
      </c>
      <c r="AR3718" s="2">
        <f t="shared" si="1741"/>
        <v>400858.14</v>
      </c>
      <c r="AS3718" s="2">
        <f t="shared" si="1741"/>
        <v>0</v>
      </c>
      <c r="AT3718" s="2">
        <f t="shared" si="1741"/>
        <v>0</v>
      </c>
      <c r="AU3718" s="2">
        <f t="shared" ref="AU3718:BZ3718" si="1742">AU3727</f>
        <v>400858.14</v>
      </c>
      <c r="AV3718" s="2">
        <f t="shared" si="1742"/>
        <v>0</v>
      </c>
      <c r="AW3718" s="2">
        <f t="shared" si="1742"/>
        <v>0</v>
      </c>
      <c r="AX3718" s="2">
        <f t="shared" si="1742"/>
        <v>0</v>
      </c>
      <c r="AY3718" s="2">
        <f t="shared" si="1742"/>
        <v>0</v>
      </c>
      <c r="AZ3718" s="2">
        <f t="shared" si="1742"/>
        <v>0</v>
      </c>
      <c r="BA3718" s="2">
        <f t="shared" si="1742"/>
        <v>0</v>
      </c>
      <c r="BB3718" s="2">
        <f t="shared" si="1742"/>
        <v>0</v>
      </c>
      <c r="BC3718" s="2">
        <f t="shared" si="1742"/>
        <v>0</v>
      </c>
      <c r="BD3718" s="2">
        <f t="shared" si="1742"/>
        <v>0</v>
      </c>
      <c r="BE3718" s="2">
        <f t="shared" si="1742"/>
        <v>0</v>
      </c>
      <c r="BF3718" s="2">
        <f t="shared" si="1742"/>
        <v>0</v>
      </c>
      <c r="BG3718" s="2">
        <f t="shared" si="1742"/>
        <v>0</v>
      </c>
      <c r="BH3718" s="2">
        <f t="shared" si="1742"/>
        <v>0</v>
      </c>
      <c r="BI3718" s="2">
        <f t="shared" si="1742"/>
        <v>0</v>
      </c>
      <c r="BJ3718" s="2">
        <f t="shared" si="1742"/>
        <v>0</v>
      </c>
      <c r="BK3718" s="2">
        <f t="shared" si="1742"/>
        <v>0</v>
      </c>
      <c r="BL3718" s="2">
        <f t="shared" si="1742"/>
        <v>0</v>
      </c>
      <c r="BM3718" s="2">
        <f t="shared" si="1742"/>
        <v>0</v>
      </c>
      <c r="BN3718" s="2">
        <f t="shared" si="1742"/>
        <v>0</v>
      </c>
      <c r="BO3718" s="2">
        <f t="shared" si="1742"/>
        <v>0</v>
      </c>
      <c r="BP3718" s="2">
        <f t="shared" si="1742"/>
        <v>0</v>
      </c>
      <c r="BQ3718" s="2">
        <f t="shared" si="1742"/>
        <v>0</v>
      </c>
      <c r="BR3718" s="2">
        <f t="shared" si="1742"/>
        <v>0</v>
      </c>
      <c r="BS3718" s="2">
        <f t="shared" si="1742"/>
        <v>0</v>
      </c>
      <c r="BT3718" s="2">
        <f t="shared" si="1742"/>
        <v>0</v>
      </c>
      <c r="BU3718" s="2">
        <f t="shared" si="1742"/>
        <v>0</v>
      </c>
      <c r="BV3718" s="2">
        <f t="shared" si="1742"/>
        <v>0</v>
      </c>
      <c r="BW3718" s="2">
        <f t="shared" si="1742"/>
        <v>0</v>
      </c>
      <c r="BX3718" s="2">
        <f t="shared" si="1742"/>
        <v>0</v>
      </c>
      <c r="BY3718" s="2">
        <f t="shared" si="1742"/>
        <v>0</v>
      </c>
      <c r="BZ3718" s="2">
        <f t="shared" si="1742"/>
        <v>0</v>
      </c>
      <c r="CA3718" s="2">
        <f t="shared" ref="CA3718:DF3718" si="1743">CA3727</f>
        <v>400858.14</v>
      </c>
      <c r="CB3718" s="2">
        <f t="shared" si="1743"/>
        <v>0</v>
      </c>
      <c r="CC3718" s="2">
        <f t="shared" si="1743"/>
        <v>0</v>
      </c>
      <c r="CD3718" s="2">
        <f t="shared" si="1743"/>
        <v>400858.14</v>
      </c>
      <c r="CE3718" s="2">
        <f t="shared" si="1743"/>
        <v>0</v>
      </c>
      <c r="CF3718" s="2">
        <f t="shared" si="1743"/>
        <v>0</v>
      </c>
      <c r="CG3718" s="2">
        <f t="shared" si="1743"/>
        <v>0</v>
      </c>
      <c r="CH3718" s="2">
        <f t="shared" si="1743"/>
        <v>0</v>
      </c>
      <c r="CI3718" s="2">
        <f t="shared" si="1743"/>
        <v>0</v>
      </c>
      <c r="CJ3718" s="2">
        <f t="shared" si="1743"/>
        <v>0</v>
      </c>
      <c r="CK3718" s="2">
        <f t="shared" si="1743"/>
        <v>0</v>
      </c>
      <c r="CL3718" s="2">
        <f t="shared" si="1743"/>
        <v>0</v>
      </c>
      <c r="CM3718" s="2">
        <f t="shared" si="1743"/>
        <v>0</v>
      </c>
      <c r="CN3718" s="2">
        <f t="shared" si="1743"/>
        <v>0</v>
      </c>
      <c r="CO3718" s="2">
        <f t="shared" si="1743"/>
        <v>0</v>
      </c>
      <c r="CP3718" s="2">
        <f t="shared" si="1743"/>
        <v>0</v>
      </c>
      <c r="CQ3718" s="2">
        <f t="shared" si="1743"/>
        <v>0</v>
      </c>
      <c r="CR3718" s="2">
        <f t="shared" si="1743"/>
        <v>0</v>
      </c>
      <c r="CS3718" s="2">
        <f t="shared" si="1743"/>
        <v>0</v>
      </c>
      <c r="CT3718" s="2">
        <f t="shared" si="1743"/>
        <v>0</v>
      </c>
      <c r="CU3718" s="2">
        <f t="shared" si="1743"/>
        <v>0</v>
      </c>
      <c r="CV3718" s="2">
        <f t="shared" si="1743"/>
        <v>0</v>
      </c>
      <c r="CW3718" s="2">
        <f t="shared" si="1743"/>
        <v>0</v>
      </c>
      <c r="CX3718" s="2">
        <f t="shared" si="1743"/>
        <v>0</v>
      </c>
      <c r="CY3718" s="2">
        <f t="shared" si="1743"/>
        <v>0</v>
      </c>
      <c r="CZ3718" s="2">
        <f t="shared" si="1743"/>
        <v>0</v>
      </c>
      <c r="DA3718" s="2">
        <f t="shared" si="1743"/>
        <v>0</v>
      </c>
      <c r="DB3718" s="2">
        <f t="shared" si="1743"/>
        <v>0</v>
      </c>
      <c r="DC3718" s="2">
        <f t="shared" si="1743"/>
        <v>0</v>
      </c>
      <c r="DD3718" s="2">
        <f t="shared" si="1743"/>
        <v>0</v>
      </c>
      <c r="DE3718" s="2">
        <f t="shared" si="1743"/>
        <v>0</v>
      </c>
      <c r="DF3718" s="2">
        <f t="shared" si="1743"/>
        <v>0</v>
      </c>
      <c r="DG3718" s="3">
        <f t="shared" ref="DG3718:EL3718" si="1744">DG3727</f>
        <v>0</v>
      </c>
      <c r="DH3718" s="3">
        <f t="shared" si="1744"/>
        <v>0</v>
      </c>
      <c r="DI3718" s="3">
        <f t="shared" si="1744"/>
        <v>0</v>
      </c>
      <c r="DJ3718" s="3">
        <f t="shared" si="1744"/>
        <v>0</v>
      </c>
      <c r="DK3718" s="3">
        <f t="shared" si="1744"/>
        <v>0</v>
      </c>
      <c r="DL3718" s="3">
        <f t="shared" si="1744"/>
        <v>0</v>
      </c>
      <c r="DM3718" s="3">
        <f t="shared" si="1744"/>
        <v>0</v>
      </c>
      <c r="DN3718" s="3">
        <f t="shared" si="1744"/>
        <v>0</v>
      </c>
      <c r="DO3718" s="3">
        <f t="shared" si="1744"/>
        <v>0</v>
      </c>
      <c r="DP3718" s="3">
        <f t="shared" si="1744"/>
        <v>0</v>
      </c>
      <c r="DQ3718" s="3">
        <f t="shared" si="1744"/>
        <v>0</v>
      </c>
      <c r="DR3718" s="3">
        <f t="shared" si="1744"/>
        <v>0</v>
      </c>
      <c r="DS3718" s="3">
        <f t="shared" si="1744"/>
        <v>0</v>
      </c>
      <c r="DT3718" s="3">
        <f t="shared" si="1744"/>
        <v>0</v>
      </c>
      <c r="DU3718" s="3">
        <f t="shared" si="1744"/>
        <v>0</v>
      </c>
      <c r="DV3718" s="3">
        <f t="shared" si="1744"/>
        <v>0</v>
      </c>
      <c r="DW3718" s="3">
        <f t="shared" si="1744"/>
        <v>0</v>
      </c>
      <c r="DX3718" s="3">
        <f t="shared" si="1744"/>
        <v>0</v>
      </c>
      <c r="DY3718" s="3">
        <f t="shared" si="1744"/>
        <v>0</v>
      </c>
      <c r="DZ3718" s="3">
        <f t="shared" si="1744"/>
        <v>0</v>
      </c>
      <c r="EA3718" s="3">
        <f t="shared" si="1744"/>
        <v>0</v>
      </c>
      <c r="EB3718" s="3">
        <f t="shared" si="1744"/>
        <v>0</v>
      </c>
      <c r="EC3718" s="3">
        <f t="shared" si="1744"/>
        <v>0</v>
      </c>
      <c r="ED3718" s="3">
        <f t="shared" si="1744"/>
        <v>0</v>
      </c>
      <c r="EE3718" s="3">
        <f t="shared" si="1744"/>
        <v>0</v>
      </c>
      <c r="EF3718" s="3">
        <f t="shared" si="1744"/>
        <v>0</v>
      </c>
      <c r="EG3718" s="3">
        <f t="shared" si="1744"/>
        <v>0</v>
      </c>
      <c r="EH3718" s="3">
        <f t="shared" si="1744"/>
        <v>0</v>
      </c>
      <c r="EI3718" s="3">
        <f t="shared" si="1744"/>
        <v>0</v>
      </c>
      <c r="EJ3718" s="3">
        <f t="shared" si="1744"/>
        <v>0</v>
      </c>
      <c r="EK3718" s="3">
        <f t="shared" si="1744"/>
        <v>0</v>
      </c>
      <c r="EL3718" s="3">
        <f t="shared" si="1744"/>
        <v>0</v>
      </c>
      <c r="EM3718" s="3">
        <f t="shared" ref="EM3718:FR3718" si="1745">EM3727</f>
        <v>0</v>
      </c>
      <c r="EN3718" s="3">
        <f t="shared" si="1745"/>
        <v>0</v>
      </c>
      <c r="EO3718" s="3">
        <f t="shared" si="1745"/>
        <v>0</v>
      </c>
      <c r="EP3718" s="3">
        <f t="shared" si="1745"/>
        <v>0</v>
      </c>
      <c r="EQ3718" s="3">
        <f t="shared" si="1745"/>
        <v>0</v>
      </c>
      <c r="ER3718" s="3">
        <f t="shared" si="1745"/>
        <v>0</v>
      </c>
      <c r="ES3718" s="3">
        <f t="shared" si="1745"/>
        <v>0</v>
      </c>
      <c r="ET3718" s="3">
        <f t="shared" si="1745"/>
        <v>0</v>
      </c>
      <c r="EU3718" s="3">
        <f t="shared" si="1745"/>
        <v>0</v>
      </c>
      <c r="EV3718" s="3">
        <f t="shared" si="1745"/>
        <v>0</v>
      </c>
      <c r="EW3718" s="3">
        <f t="shared" si="1745"/>
        <v>0</v>
      </c>
      <c r="EX3718" s="3">
        <f t="shared" si="1745"/>
        <v>0</v>
      </c>
      <c r="EY3718" s="3">
        <f t="shared" si="1745"/>
        <v>0</v>
      </c>
      <c r="EZ3718" s="3">
        <f t="shared" si="1745"/>
        <v>0</v>
      </c>
      <c r="FA3718" s="3">
        <f t="shared" si="1745"/>
        <v>0</v>
      </c>
      <c r="FB3718" s="3">
        <f t="shared" si="1745"/>
        <v>0</v>
      </c>
      <c r="FC3718" s="3">
        <f t="shared" si="1745"/>
        <v>0</v>
      </c>
      <c r="FD3718" s="3">
        <f t="shared" si="1745"/>
        <v>0</v>
      </c>
      <c r="FE3718" s="3">
        <f t="shared" si="1745"/>
        <v>0</v>
      </c>
      <c r="FF3718" s="3">
        <f t="shared" si="1745"/>
        <v>0</v>
      </c>
      <c r="FG3718" s="3">
        <f t="shared" si="1745"/>
        <v>0</v>
      </c>
      <c r="FH3718" s="3">
        <f t="shared" si="1745"/>
        <v>0</v>
      </c>
      <c r="FI3718" s="3">
        <f t="shared" si="1745"/>
        <v>0</v>
      </c>
      <c r="FJ3718" s="3">
        <f t="shared" si="1745"/>
        <v>0</v>
      </c>
      <c r="FK3718" s="3">
        <f t="shared" si="1745"/>
        <v>0</v>
      </c>
      <c r="FL3718" s="3">
        <f t="shared" si="1745"/>
        <v>0</v>
      </c>
      <c r="FM3718" s="3">
        <f t="shared" si="1745"/>
        <v>0</v>
      </c>
      <c r="FN3718" s="3">
        <f t="shared" si="1745"/>
        <v>0</v>
      </c>
      <c r="FO3718" s="3">
        <f t="shared" si="1745"/>
        <v>0</v>
      </c>
      <c r="FP3718" s="3">
        <f t="shared" si="1745"/>
        <v>0</v>
      </c>
      <c r="FQ3718" s="3">
        <f t="shared" si="1745"/>
        <v>0</v>
      </c>
      <c r="FR3718" s="3">
        <f t="shared" si="1745"/>
        <v>0</v>
      </c>
      <c r="FS3718" s="3">
        <f t="shared" ref="FS3718:GX3718" si="1746">FS3727</f>
        <v>0</v>
      </c>
      <c r="FT3718" s="3">
        <f t="shared" si="1746"/>
        <v>0</v>
      </c>
      <c r="FU3718" s="3">
        <f t="shared" si="1746"/>
        <v>0</v>
      </c>
      <c r="FV3718" s="3">
        <f t="shared" si="1746"/>
        <v>0</v>
      </c>
      <c r="FW3718" s="3">
        <f t="shared" si="1746"/>
        <v>0</v>
      </c>
      <c r="FX3718" s="3">
        <f t="shared" si="1746"/>
        <v>0</v>
      </c>
      <c r="FY3718" s="3">
        <f t="shared" si="1746"/>
        <v>0</v>
      </c>
      <c r="FZ3718" s="3">
        <f t="shared" si="1746"/>
        <v>0</v>
      </c>
      <c r="GA3718" s="3">
        <f t="shared" si="1746"/>
        <v>0</v>
      </c>
      <c r="GB3718" s="3">
        <f t="shared" si="1746"/>
        <v>0</v>
      </c>
      <c r="GC3718" s="3">
        <f t="shared" si="1746"/>
        <v>0</v>
      </c>
      <c r="GD3718" s="3">
        <f t="shared" si="1746"/>
        <v>0</v>
      </c>
      <c r="GE3718" s="3">
        <f t="shared" si="1746"/>
        <v>0</v>
      </c>
      <c r="GF3718" s="3">
        <f t="shared" si="1746"/>
        <v>0</v>
      </c>
      <c r="GG3718" s="3">
        <f t="shared" si="1746"/>
        <v>0</v>
      </c>
      <c r="GH3718" s="3">
        <f t="shared" si="1746"/>
        <v>0</v>
      </c>
      <c r="GI3718" s="3">
        <f t="shared" si="1746"/>
        <v>0</v>
      </c>
      <c r="GJ3718" s="3">
        <f t="shared" si="1746"/>
        <v>0</v>
      </c>
      <c r="GK3718" s="3">
        <f t="shared" si="1746"/>
        <v>0</v>
      </c>
      <c r="GL3718" s="3">
        <f t="shared" si="1746"/>
        <v>0</v>
      </c>
      <c r="GM3718" s="3">
        <f t="shared" si="1746"/>
        <v>0</v>
      </c>
      <c r="GN3718" s="3">
        <f t="shared" si="1746"/>
        <v>0</v>
      </c>
      <c r="GO3718" s="3">
        <f t="shared" si="1746"/>
        <v>0</v>
      </c>
      <c r="GP3718" s="3">
        <f t="shared" si="1746"/>
        <v>0</v>
      </c>
      <c r="GQ3718" s="3">
        <f t="shared" si="1746"/>
        <v>0</v>
      </c>
      <c r="GR3718" s="3">
        <f t="shared" si="1746"/>
        <v>0</v>
      </c>
      <c r="GS3718" s="3">
        <f t="shared" si="1746"/>
        <v>0</v>
      </c>
      <c r="GT3718" s="3">
        <f t="shared" si="1746"/>
        <v>0</v>
      </c>
      <c r="GU3718" s="3">
        <f t="shared" si="1746"/>
        <v>0</v>
      </c>
      <c r="GV3718" s="3">
        <f t="shared" si="1746"/>
        <v>0</v>
      </c>
      <c r="GW3718" s="3">
        <f t="shared" si="1746"/>
        <v>0</v>
      </c>
      <c r="GX3718" s="3">
        <f t="shared" si="1746"/>
        <v>0</v>
      </c>
    </row>
    <row r="3720" spans="1:245" x14ac:dyDescent="0.25">
      <c r="A3720">
        <v>17</v>
      </c>
      <c r="B3720">
        <v>1</v>
      </c>
      <c r="D3720">
        <f>ROW(EtalonRes!A464)</f>
        <v>464</v>
      </c>
      <c r="E3720" t="s">
        <v>502</v>
      </c>
      <c r="F3720" t="s">
        <v>84</v>
      </c>
      <c r="G3720" t="s">
        <v>85</v>
      </c>
      <c r="H3720" t="s">
        <v>18</v>
      </c>
      <c r="I3720">
        <v>7</v>
      </c>
      <c r="J3720">
        <v>0</v>
      </c>
      <c r="K3720">
        <v>7</v>
      </c>
      <c r="O3720">
        <f t="shared" ref="O3720:O3725" si="1747">ROUND(CP3720,2)</f>
        <v>6935.32</v>
      </c>
      <c r="P3720">
        <f t="shared" ref="P3720:P3725" si="1748">ROUND(CQ3720*I3720,2)</f>
        <v>0</v>
      </c>
      <c r="Q3720">
        <f t="shared" ref="Q3720:Q3725" si="1749">ROUND(CR3720*I3720,2)</f>
        <v>0</v>
      </c>
      <c r="R3720">
        <f t="shared" ref="R3720:R3725" si="1750">ROUND(CS3720*I3720,2)</f>
        <v>0</v>
      </c>
      <c r="S3720">
        <f t="shared" ref="S3720:S3725" si="1751">ROUND(CT3720*I3720,2)</f>
        <v>6935.32</v>
      </c>
      <c r="T3720">
        <f t="shared" ref="T3720:T3725" si="1752">ROUND(CU3720*I3720,2)</f>
        <v>0</v>
      </c>
      <c r="U3720">
        <f t="shared" ref="U3720:U3725" si="1753">CV3720*I3720</f>
        <v>7</v>
      </c>
      <c r="V3720">
        <f t="shared" ref="V3720:V3725" si="1754">CW3720*I3720</f>
        <v>0</v>
      </c>
      <c r="W3720">
        <f t="shared" ref="W3720:W3725" si="1755">ROUND(CX3720*I3720,2)</f>
        <v>0</v>
      </c>
      <c r="X3720">
        <f t="shared" ref="X3720:Y3725" si="1756">ROUND(CY3720,2)</f>
        <v>4854.72</v>
      </c>
      <c r="Y3720">
        <f t="shared" si="1756"/>
        <v>693.53</v>
      </c>
      <c r="AA3720">
        <v>288585831</v>
      </c>
      <c r="AB3720">
        <f t="shared" ref="AB3720:AB3725" si="1757">ROUND((AC3720+AD3720+AF3720),6)</f>
        <v>990.76</v>
      </c>
      <c r="AC3720">
        <f>ROUND(((ES3720*4)),6)</f>
        <v>0</v>
      </c>
      <c r="AD3720">
        <f>ROUND(((((ET3720*4))-((EU3720*4)))+AE3720),6)</f>
        <v>0</v>
      </c>
      <c r="AE3720">
        <f>ROUND(((EU3720*4)),6)</f>
        <v>0</v>
      </c>
      <c r="AF3720">
        <f>ROUND(((EV3720*4)),6)</f>
        <v>990.76</v>
      </c>
      <c r="AG3720">
        <f t="shared" ref="AG3720:AG3725" si="1758">ROUND((AP3720),6)</f>
        <v>0</v>
      </c>
      <c r="AH3720">
        <f>((EW3720*4))</f>
        <v>1</v>
      </c>
      <c r="AI3720">
        <f>((EX3720*4))</f>
        <v>0</v>
      </c>
      <c r="AJ3720">
        <f t="shared" ref="AJ3720:AJ3725" si="1759">(AS3720)</f>
        <v>0</v>
      </c>
      <c r="AK3720">
        <v>247.69</v>
      </c>
      <c r="AL3720">
        <v>0</v>
      </c>
      <c r="AM3720">
        <v>0</v>
      </c>
      <c r="AN3720">
        <v>0</v>
      </c>
      <c r="AO3720">
        <v>247.69</v>
      </c>
      <c r="AP3720">
        <v>0</v>
      </c>
      <c r="AQ3720">
        <v>0.25</v>
      </c>
      <c r="AR3720">
        <v>0</v>
      </c>
      <c r="AS3720">
        <v>0</v>
      </c>
      <c r="AT3720">
        <v>70</v>
      </c>
      <c r="AU3720">
        <v>10</v>
      </c>
      <c r="AV3720">
        <v>1</v>
      </c>
      <c r="AW3720">
        <v>1</v>
      </c>
      <c r="AZ3720">
        <v>1</v>
      </c>
      <c r="BA3720">
        <v>1</v>
      </c>
      <c r="BB3720">
        <v>1</v>
      </c>
      <c r="BC3720">
        <v>1</v>
      </c>
      <c r="BD3720" t="s">
        <v>3</v>
      </c>
      <c r="BE3720" t="s">
        <v>3</v>
      </c>
      <c r="BF3720" t="s">
        <v>3</v>
      </c>
      <c r="BG3720" t="s">
        <v>3</v>
      </c>
      <c r="BH3720">
        <v>0</v>
      </c>
      <c r="BI3720">
        <v>4</v>
      </c>
      <c r="BJ3720" t="s">
        <v>86</v>
      </c>
      <c r="BM3720">
        <v>0</v>
      </c>
      <c r="BN3720">
        <v>284416172</v>
      </c>
      <c r="BO3720" t="s">
        <v>3</v>
      </c>
      <c r="BP3720">
        <v>0</v>
      </c>
      <c r="BQ3720">
        <v>1</v>
      </c>
      <c r="BR3720">
        <v>0</v>
      </c>
      <c r="BS3720">
        <v>1</v>
      </c>
      <c r="BT3720">
        <v>1</v>
      </c>
      <c r="BU3720">
        <v>1</v>
      </c>
      <c r="BV3720">
        <v>1</v>
      </c>
      <c r="BW3720">
        <v>1</v>
      </c>
      <c r="BX3720">
        <v>1</v>
      </c>
      <c r="BY3720" t="s">
        <v>3</v>
      </c>
      <c r="BZ3720">
        <v>70</v>
      </c>
      <c r="CA3720">
        <v>10</v>
      </c>
      <c r="CB3720" t="s">
        <v>3</v>
      </c>
      <c r="CE3720">
        <v>0</v>
      </c>
      <c r="CF3720">
        <v>0</v>
      </c>
      <c r="CG3720">
        <v>0</v>
      </c>
      <c r="CM3720">
        <v>0</v>
      </c>
      <c r="CN3720" t="s">
        <v>3</v>
      </c>
      <c r="CO3720">
        <v>0</v>
      </c>
      <c r="CP3720">
        <f t="shared" ref="CP3720:CP3725" si="1760">(P3720+Q3720+S3720)</f>
        <v>6935.32</v>
      </c>
      <c r="CQ3720">
        <f t="shared" ref="CQ3720:CQ3725" si="1761">(AC3720*BC3720*AW3720)</f>
        <v>0</v>
      </c>
      <c r="CR3720">
        <f>(((((ET3720*4))*BB3720-((EU3720*4))*BS3720)+AE3720*BS3720)*AV3720)</f>
        <v>0</v>
      </c>
      <c r="CS3720">
        <f t="shared" ref="CS3720:CS3725" si="1762">(AE3720*BS3720*AV3720)</f>
        <v>0</v>
      </c>
      <c r="CT3720">
        <f t="shared" ref="CT3720:CT3725" si="1763">(AF3720*BA3720*AV3720)</f>
        <v>990.76</v>
      </c>
      <c r="CU3720">
        <f t="shared" ref="CU3720:CU3725" si="1764">AG3720</f>
        <v>0</v>
      </c>
      <c r="CV3720">
        <f t="shared" ref="CV3720:CV3725" si="1765">(AH3720*AV3720)</f>
        <v>1</v>
      </c>
      <c r="CW3720">
        <f t="shared" ref="CW3720:CX3725" si="1766">AI3720</f>
        <v>0</v>
      </c>
      <c r="CX3720">
        <f t="shared" si="1766"/>
        <v>0</v>
      </c>
      <c r="CY3720">
        <f t="shared" ref="CY3720:CY3725" si="1767">((S3720*BZ3720)/100)</f>
        <v>4854.7239999999993</v>
      </c>
      <c r="CZ3720">
        <f t="shared" ref="CZ3720:CZ3725" si="1768">((S3720*CA3720)/100)</f>
        <v>693.53199999999993</v>
      </c>
      <c r="DC3720" t="s">
        <v>3</v>
      </c>
      <c r="DD3720" t="s">
        <v>20</v>
      </c>
      <c r="DE3720" t="s">
        <v>20</v>
      </c>
      <c r="DF3720" t="s">
        <v>20</v>
      </c>
      <c r="DG3720" t="s">
        <v>20</v>
      </c>
      <c r="DH3720" t="s">
        <v>3</v>
      </c>
      <c r="DI3720" t="s">
        <v>20</v>
      </c>
      <c r="DJ3720" t="s">
        <v>20</v>
      </c>
      <c r="DK3720" t="s">
        <v>3</v>
      </c>
      <c r="DL3720" t="s">
        <v>3</v>
      </c>
      <c r="DM3720" t="s">
        <v>3</v>
      </c>
      <c r="DN3720">
        <v>0</v>
      </c>
      <c r="DO3720">
        <v>0</v>
      </c>
      <c r="DP3720">
        <v>1</v>
      </c>
      <c r="DQ3720">
        <v>1</v>
      </c>
      <c r="DU3720">
        <v>1010</v>
      </c>
      <c r="DV3720" t="s">
        <v>18</v>
      </c>
      <c r="DW3720" t="s">
        <v>18</v>
      </c>
      <c r="DX3720">
        <v>1</v>
      </c>
      <c r="DZ3720" t="s">
        <v>3</v>
      </c>
      <c r="EA3720" t="s">
        <v>3</v>
      </c>
      <c r="EB3720" t="s">
        <v>3</v>
      </c>
      <c r="EC3720" t="s">
        <v>3</v>
      </c>
      <c r="EE3720">
        <v>284416175</v>
      </c>
      <c r="EF3720">
        <v>1</v>
      </c>
      <c r="EG3720" t="s">
        <v>21</v>
      </c>
      <c r="EH3720">
        <v>0</v>
      </c>
      <c r="EI3720" t="s">
        <v>3</v>
      </c>
      <c r="EJ3720">
        <v>4</v>
      </c>
      <c r="EK3720">
        <v>0</v>
      </c>
      <c r="EL3720" t="s">
        <v>22</v>
      </c>
      <c r="EM3720" t="s">
        <v>23</v>
      </c>
      <c r="EO3720" t="s">
        <v>3</v>
      </c>
      <c r="EQ3720">
        <v>2228224</v>
      </c>
      <c r="ER3720">
        <v>247.69</v>
      </c>
      <c r="ES3720">
        <v>0</v>
      </c>
      <c r="ET3720">
        <v>0</v>
      </c>
      <c r="EU3720">
        <v>0</v>
      </c>
      <c r="EV3720">
        <v>247.69</v>
      </c>
      <c r="EW3720">
        <v>0.25</v>
      </c>
      <c r="EX3720">
        <v>0</v>
      </c>
      <c r="EY3720">
        <v>0</v>
      </c>
      <c r="FQ3720">
        <v>0</v>
      </c>
      <c r="FR3720">
        <v>0</v>
      </c>
      <c r="FS3720">
        <v>0</v>
      </c>
      <c r="FX3720">
        <v>70</v>
      </c>
      <c r="FY3720">
        <v>10</v>
      </c>
      <c r="GA3720" t="s">
        <v>3</v>
      </c>
      <c r="GD3720">
        <v>0</v>
      </c>
      <c r="GF3720">
        <v>412660737</v>
      </c>
      <c r="GG3720">
        <v>2</v>
      </c>
      <c r="GH3720">
        <v>1</v>
      </c>
      <c r="GI3720">
        <v>-2</v>
      </c>
      <c r="GJ3720">
        <v>0</v>
      </c>
      <c r="GK3720">
        <f>ROUND(R3720*(R12)/100,2)</f>
        <v>0</v>
      </c>
      <c r="GL3720">
        <f t="shared" ref="GL3720:GL3725" si="1769">ROUND(IF(AND(BH3720=3,BI3720=3,FS3720&lt;&gt;0),P3720,0),2)</f>
        <v>0</v>
      </c>
      <c r="GM3720">
        <f t="shared" ref="GM3720:GM3725" si="1770">ROUND(O3720+X3720+Y3720+GK3720,2)+GX3720</f>
        <v>12483.57</v>
      </c>
      <c r="GN3720">
        <f t="shared" ref="GN3720:GN3725" si="1771">IF(OR(BI3720=0,BI3720=1),GM3720-GX3720,0)</f>
        <v>0</v>
      </c>
      <c r="GO3720">
        <f t="shared" ref="GO3720:GO3725" si="1772">IF(BI3720=2,GM3720-GX3720,0)</f>
        <v>0</v>
      </c>
      <c r="GP3720">
        <f t="shared" ref="GP3720:GP3725" si="1773">IF(BI3720=4,GM3720-GX3720,0)</f>
        <v>12483.57</v>
      </c>
      <c r="GR3720">
        <v>0</v>
      </c>
      <c r="GS3720">
        <v>0</v>
      </c>
      <c r="GT3720">
        <v>0</v>
      </c>
      <c r="GU3720" t="s">
        <v>3</v>
      </c>
      <c r="GV3720">
        <f t="shared" ref="GV3720:GV3725" si="1774">ROUND((GT3720),6)</f>
        <v>0</v>
      </c>
      <c r="GW3720">
        <v>1</v>
      </c>
      <c r="GX3720">
        <f t="shared" ref="GX3720:GX3725" si="1775">ROUND(HC3720*I3720,2)</f>
        <v>0</v>
      </c>
      <c r="HA3720">
        <v>0</v>
      </c>
      <c r="HB3720">
        <v>0</v>
      </c>
      <c r="HC3720">
        <f t="shared" ref="HC3720:HC3725" si="1776">GV3720*GW3720</f>
        <v>0</v>
      </c>
      <c r="HE3720" t="s">
        <v>3</v>
      </c>
      <c r="HF3720" t="s">
        <v>3</v>
      </c>
      <c r="HM3720" t="s">
        <v>3</v>
      </c>
      <c r="HN3720" t="s">
        <v>3</v>
      </c>
      <c r="HO3720" t="s">
        <v>3</v>
      </c>
      <c r="HP3720" t="s">
        <v>3</v>
      </c>
      <c r="HQ3720" t="s">
        <v>3</v>
      </c>
      <c r="HS3720">
        <v>0</v>
      </c>
      <c r="IK3720">
        <v>0</v>
      </c>
    </row>
    <row r="3721" spans="1:245" x14ac:dyDescent="0.25">
      <c r="A3721">
        <v>17</v>
      </c>
      <c r="B3721">
        <v>1</v>
      </c>
      <c r="D3721">
        <f>ROW(EtalonRes!A465)</f>
        <v>465</v>
      </c>
      <c r="E3721" t="s">
        <v>503</v>
      </c>
      <c r="F3721" t="s">
        <v>80</v>
      </c>
      <c r="G3721" t="s">
        <v>81</v>
      </c>
      <c r="H3721" t="s">
        <v>18</v>
      </c>
      <c r="I3721">
        <v>7</v>
      </c>
      <c r="J3721">
        <v>0</v>
      </c>
      <c r="K3721">
        <v>7</v>
      </c>
      <c r="O3721">
        <f t="shared" si="1747"/>
        <v>11373.88</v>
      </c>
      <c r="P3721">
        <f t="shared" si="1748"/>
        <v>0</v>
      </c>
      <c r="Q3721">
        <f t="shared" si="1749"/>
        <v>0</v>
      </c>
      <c r="R3721">
        <f t="shared" si="1750"/>
        <v>0</v>
      </c>
      <c r="S3721">
        <f t="shared" si="1751"/>
        <v>11373.88</v>
      </c>
      <c r="T3721">
        <f t="shared" si="1752"/>
        <v>0</v>
      </c>
      <c r="U3721">
        <f t="shared" si="1753"/>
        <v>11.479999999999999</v>
      </c>
      <c r="V3721">
        <f t="shared" si="1754"/>
        <v>0</v>
      </c>
      <c r="W3721">
        <f t="shared" si="1755"/>
        <v>0</v>
      </c>
      <c r="X3721">
        <f t="shared" si="1756"/>
        <v>7961.72</v>
      </c>
      <c r="Y3721">
        <f t="shared" si="1756"/>
        <v>1137.3900000000001</v>
      </c>
      <c r="AA3721">
        <v>288585831</v>
      </c>
      <c r="AB3721">
        <f t="shared" si="1757"/>
        <v>1624.84</v>
      </c>
      <c r="AC3721">
        <f>ROUND(((ES3721*4)),6)</f>
        <v>0</v>
      </c>
      <c r="AD3721">
        <f>ROUND(((((ET3721*4))-((EU3721*4)))+AE3721),6)</f>
        <v>0</v>
      </c>
      <c r="AE3721">
        <f>ROUND(((EU3721*4)),6)</f>
        <v>0</v>
      </c>
      <c r="AF3721">
        <f>ROUND(((EV3721*4)),6)</f>
        <v>1624.84</v>
      </c>
      <c r="AG3721">
        <f t="shared" si="1758"/>
        <v>0</v>
      </c>
      <c r="AH3721">
        <f>((EW3721*4))</f>
        <v>1.64</v>
      </c>
      <c r="AI3721">
        <f>((EX3721*4))</f>
        <v>0</v>
      </c>
      <c r="AJ3721">
        <f t="shared" si="1759"/>
        <v>0</v>
      </c>
      <c r="AK3721">
        <v>406.21</v>
      </c>
      <c r="AL3721">
        <v>0</v>
      </c>
      <c r="AM3721">
        <v>0</v>
      </c>
      <c r="AN3721">
        <v>0</v>
      </c>
      <c r="AO3721">
        <v>406.21</v>
      </c>
      <c r="AP3721">
        <v>0</v>
      </c>
      <c r="AQ3721">
        <v>0.41</v>
      </c>
      <c r="AR3721">
        <v>0</v>
      </c>
      <c r="AS3721">
        <v>0</v>
      </c>
      <c r="AT3721">
        <v>70</v>
      </c>
      <c r="AU3721">
        <v>10</v>
      </c>
      <c r="AV3721">
        <v>1</v>
      </c>
      <c r="AW3721">
        <v>1</v>
      </c>
      <c r="AZ3721">
        <v>1</v>
      </c>
      <c r="BA3721">
        <v>1</v>
      </c>
      <c r="BB3721">
        <v>1</v>
      </c>
      <c r="BC3721">
        <v>1</v>
      </c>
      <c r="BD3721" t="s">
        <v>3</v>
      </c>
      <c r="BE3721" t="s">
        <v>3</v>
      </c>
      <c r="BF3721" t="s">
        <v>3</v>
      </c>
      <c r="BG3721" t="s">
        <v>3</v>
      </c>
      <c r="BH3721">
        <v>0</v>
      </c>
      <c r="BI3721">
        <v>4</v>
      </c>
      <c r="BJ3721" t="s">
        <v>82</v>
      </c>
      <c r="BM3721">
        <v>0</v>
      </c>
      <c r="BN3721">
        <v>284416172</v>
      </c>
      <c r="BO3721" t="s">
        <v>3</v>
      </c>
      <c r="BP3721">
        <v>0</v>
      </c>
      <c r="BQ3721">
        <v>1</v>
      </c>
      <c r="BR3721">
        <v>0</v>
      </c>
      <c r="BS3721">
        <v>1</v>
      </c>
      <c r="BT3721">
        <v>1</v>
      </c>
      <c r="BU3721">
        <v>1</v>
      </c>
      <c r="BV3721">
        <v>1</v>
      </c>
      <c r="BW3721">
        <v>1</v>
      </c>
      <c r="BX3721">
        <v>1</v>
      </c>
      <c r="BY3721" t="s">
        <v>3</v>
      </c>
      <c r="BZ3721">
        <v>70</v>
      </c>
      <c r="CA3721">
        <v>10</v>
      </c>
      <c r="CB3721" t="s">
        <v>3</v>
      </c>
      <c r="CE3721">
        <v>0</v>
      </c>
      <c r="CF3721">
        <v>0</v>
      </c>
      <c r="CG3721">
        <v>0</v>
      </c>
      <c r="CM3721">
        <v>0</v>
      </c>
      <c r="CN3721" t="s">
        <v>3</v>
      </c>
      <c r="CO3721">
        <v>0</v>
      </c>
      <c r="CP3721">
        <f t="shared" si="1760"/>
        <v>11373.88</v>
      </c>
      <c r="CQ3721">
        <f t="shared" si="1761"/>
        <v>0</v>
      </c>
      <c r="CR3721">
        <f>(((((ET3721*4))*BB3721-((EU3721*4))*BS3721)+AE3721*BS3721)*AV3721)</f>
        <v>0</v>
      </c>
      <c r="CS3721">
        <f t="shared" si="1762"/>
        <v>0</v>
      </c>
      <c r="CT3721">
        <f t="shared" si="1763"/>
        <v>1624.84</v>
      </c>
      <c r="CU3721">
        <f t="shared" si="1764"/>
        <v>0</v>
      </c>
      <c r="CV3721">
        <f t="shared" si="1765"/>
        <v>1.64</v>
      </c>
      <c r="CW3721">
        <f t="shared" si="1766"/>
        <v>0</v>
      </c>
      <c r="CX3721">
        <f t="shared" si="1766"/>
        <v>0</v>
      </c>
      <c r="CY3721">
        <f t="shared" si="1767"/>
        <v>7961.7159999999994</v>
      </c>
      <c r="CZ3721">
        <f t="shared" si="1768"/>
        <v>1137.3879999999999</v>
      </c>
      <c r="DC3721" t="s">
        <v>3</v>
      </c>
      <c r="DD3721" t="s">
        <v>20</v>
      </c>
      <c r="DE3721" t="s">
        <v>20</v>
      </c>
      <c r="DF3721" t="s">
        <v>20</v>
      </c>
      <c r="DG3721" t="s">
        <v>20</v>
      </c>
      <c r="DH3721" t="s">
        <v>3</v>
      </c>
      <c r="DI3721" t="s">
        <v>20</v>
      </c>
      <c r="DJ3721" t="s">
        <v>20</v>
      </c>
      <c r="DK3721" t="s">
        <v>3</v>
      </c>
      <c r="DL3721" t="s">
        <v>3</v>
      </c>
      <c r="DM3721" t="s">
        <v>3</v>
      </c>
      <c r="DN3721">
        <v>0</v>
      </c>
      <c r="DO3721">
        <v>0</v>
      </c>
      <c r="DP3721">
        <v>1</v>
      </c>
      <c r="DQ3721">
        <v>1</v>
      </c>
      <c r="DU3721">
        <v>1010</v>
      </c>
      <c r="DV3721" t="s">
        <v>18</v>
      </c>
      <c r="DW3721" t="s">
        <v>18</v>
      </c>
      <c r="DX3721">
        <v>1</v>
      </c>
      <c r="DZ3721" t="s">
        <v>3</v>
      </c>
      <c r="EA3721" t="s">
        <v>3</v>
      </c>
      <c r="EB3721" t="s">
        <v>3</v>
      </c>
      <c r="EC3721" t="s">
        <v>3</v>
      </c>
      <c r="EE3721">
        <v>284416175</v>
      </c>
      <c r="EF3721">
        <v>1</v>
      </c>
      <c r="EG3721" t="s">
        <v>21</v>
      </c>
      <c r="EH3721">
        <v>0</v>
      </c>
      <c r="EI3721" t="s">
        <v>3</v>
      </c>
      <c r="EJ3721">
        <v>4</v>
      </c>
      <c r="EK3721">
        <v>0</v>
      </c>
      <c r="EL3721" t="s">
        <v>22</v>
      </c>
      <c r="EM3721" t="s">
        <v>23</v>
      </c>
      <c r="EO3721" t="s">
        <v>3</v>
      </c>
      <c r="EQ3721">
        <v>2228224</v>
      </c>
      <c r="ER3721">
        <v>406.21</v>
      </c>
      <c r="ES3721">
        <v>0</v>
      </c>
      <c r="ET3721">
        <v>0</v>
      </c>
      <c r="EU3721">
        <v>0</v>
      </c>
      <c r="EV3721">
        <v>406.21</v>
      </c>
      <c r="EW3721">
        <v>0.41</v>
      </c>
      <c r="EX3721">
        <v>0</v>
      </c>
      <c r="EY3721">
        <v>0</v>
      </c>
      <c r="FQ3721">
        <v>0</v>
      </c>
      <c r="FR3721">
        <v>0</v>
      </c>
      <c r="FS3721">
        <v>0</v>
      </c>
      <c r="FX3721">
        <v>70</v>
      </c>
      <c r="FY3721">
        <v>10</v>
      </c>
      <c r="GA3721" t="s">
        <v>3</v>
      </c>
      <c r="GD3721">
        <v>0</v>
      </c>
      <c r="GF3721">
        <v>-1253208674</v>
      </c>
      <c r="GG3721">
        <v>2</v>
      </c>
      <c r="GH3721">
        <v>1</v>
      </c>
      <c r="GI3721">
        <v>-2</v>
      </c>
      <c r="GJ3721">
        <v>0</v>
      </c>
      <c r="GK3721">
        <f>ROUND(R3721*(R12)/100,2)</f>
        <v>0</v>
      </c>
      <c r="GL3721">
        <f t="shared" si="1769"/>
        <v>0</v>
      </c>
      <c r="GM3721">
        <f t="shared" si="1770"/>
        <v>20472.990000000002</v>
      </c>
      <c r="GN3721">
        <f t="shared" si="1771"/>
        <v>0</v>
      </c>
      <c r="GO3721">
        <f t="shared" si="1772"/>
        <v>0</v>
      </c>
      <c r="GP3721">
        <f t="shared" si="1773"/>
        <v>20472.990000000002</v>
      </c>
      <c r="GR3721">
        <v>0</v>
      </c>
      <c r="GS3721">
        <v>0</v>
      </c>
      <c r="GT3721">
        <v>0</v>
      </c>
      <c r="GU3721" t="s">
        <v>3</v>
      </c>
      <c r="GV3721">
        <f t="shared" si="1774"/>
        <v>0</v>
      </c>
      <c r="GW3721">
        <v>1</v>
      </c>
      <c r="GX3721">
        <f t="shared" si="1775"/>
        <v>0</v>
      </c>
      <c r="HA3721">
        <v>0</v>
      </c>
      <c r="HB3721">
        <v>0</v>
      </c>
      <c r="HC3721">
        <f t="shared" si="1776"/>
        <v>0</v>
      </c>
      <c r="HE3721" t="s">
        <v>3</v>
      </c>
      <c r="HF3721" t="s">
        <v>3</v>
      </c>
      <c r="HM3721" t="s">
        <v>3</v>
      </c>
      <c r="HN3721" t="s">
        <v>3</v>
      </c>
      <c r="HO3721" t="s">
        <v>3</v>
      </c>
      <c r="HP3721" t="s">
        <v>3</v>
      </c>
      <c r="HQ3721" t="s">
        <v>3</v>
      </c>
      <c r="HS3721">
        <v>0</v>
      </c>
      <c r="IK3721">
        <v>0</v>
      </c>
    </row>
    <row r="3722" spans="1:245" x14ac:dyDescent="0.25">
      <c r="A3722">
        <v>17</v>
      </c>
      <c r="B3722">
        <v>1</v>
      </c>
      <c r="D3722">
        <f>ROW(EtalonRes!A467)</f>
        <v>467</v>
      </c>
      <c r="E3722" t="s">
        <v>504</v>
      </c>
      <c r="F3722" t="s">
        <v>116</v>
      </c>
      <c r="G3722" t="s">
        <v>117</v>
      </c>
      <c r="H3722" t="s">
        <v>118</v>
      </c>
      <c r="I3722">
        <v>2</v>
      </c>
      <c r="J3722">
        <v>0</v>
      </c>
      <c r="K3722">
        <v>2</v>
      </c>
      <c r="O3722">
        <f t="shared" si="1747"/>
        <v>10981.36</v>
      </c>
      <c r="P3722">
        <f t="shared" si="1748"/>
        <v>0</v>
      </c>
      <c r="Q3722">
        <f t="shared" si="1749"/>
        <v>677.56</v>
      </c>
      <c r="R3722">
        <f t="shared" si="1750"/>
        <v>429.52</v>
      </c>
      <c r="S3722">
        <f t="shared" si="1751"/>
        <v>10303.799999999999</v>
      </c>
      <c r="T3722">
        <f t="shared" si="1752"/>
        <v>0</v>
      </c>
      <c r="U3722">
        <f t="shared" si="1753"/>
        <v>10.4</v>
      </c>
      <c r="V3722">
        <f t="shared" si="1754"/>
        <v>0</v>
      </c>
      <c r="W3722">
        <f t="shared" si="1755"/>
        <v>0</v>
      </c>
      <c r="X3722">
        <f t="shared" si="1756"/>
        <v>7212.66</v>
      </c>
      <c r="Y3722">
        <f t="shared" si="1756"/>
        <v>1030.3800000000001</v>
      </c>
      <c r="AA3722">
        <v>288585831</v>
      </c>
      <c r="AB3722">
        <f t="shared" si="1757"/>
        <v>5490.68</v>
      </c>
      <c r="AC3722">
        <f>ROUND(((ES3722*13)),6)</f>
        <v>0</v>
      </c>
      <c r="AD3722">
        <f>ROUND(((((ET3722*13))-((EU3722*13)))+AE3722),6)</f>
        <v>338.78</v>
      </c>
      <c r="AE3722">
        <f t="shared" ref="AE3722:AF3724" si="1777">ROUND(((EU3722*13)),6)</f>
        <v>214.76</v>
      </c>
      <c r="AF3722">
        <f t="shared" si="1777"/>
        <v>5151.8999999999996</v>
      </c>
      <c r="AG3722">
        <f t="shared" si="1758"/>
        <v>0</v>
      </c>
      <c r="AH3722">
        <f t="shared" ref="AH3722:AI3724" si="1778">((EW3722*13))</f>
        <v>5.2</v>
      </c>
      <c r="AI3722">
        <f t="shared" si="1778"/>
        <v>0</v>
      </c>
      <c r="AJ3722">
        <f t="shared" si="1759"/>
        <v>0</v>
      </c>
      <c r="AK3722">
        <v>422.36</v>
      </c>
      <c r="AL3722">
        <v>0</v>
      </c>
      <c r="AM3722">
        <v>26.06</v>
      </c>
      <c r="AN3722">
        <v>16.52</v>
      </c>
      <c r="AO3722">
        <v>396.3</v>
      </c>
      <c r="AP3722">
        <v>0</v>
      </c>
      <c r="AQ3722">
        <v>0.4</v>
      </c>
      <c r="AR3722">
        <v>0</v>
      </c>
      <c r="AS3722">
        <v>0</v>
      </c>
      <c r="AT3722">
        <v>70</v>
      </c>
      <c r="AU3722">
        <v>10</v>
      </c>
      <c r="AV3722">
        <v>1</v>
      </c>
      <c r="AW3722">
        <v>1</v>
      </c>
      <c r="AZ3722">
        <v>1</v>
      </c>
      <c r="BA3722">
        <v>1</v>
      </c>
      <c r="BB3722">
        <v>1</v>
      </c>
      <c r="BC3722">
        <v>1</v>
      </c>
      <c r="BD3722" t="s">
        <v>3</v>
      </c>
      <c r="BE3722" t="s">
        <v>3</v>
      </c>
      <c r="BF3722" t="s">
        <v>3</v>
      </c>
      <c r="BG3722" t="s">
        <v>3</v>
      </c>
      <c r="BH3722">
        <v>0</v>
      </c>
      <c r="BI3722">
        <v>4</v>
      </c>
      <c r="BJ3722" t="s">
        <v>119</v>
      </c>
      <c r="BM3722">
        <v>0</v>
      </c>
      <c r="BN3722">
        <v>284416172</v>
      </c>
      <c r="BO3722" t="s">
        <v>3</v>
      </c>
      <c r="BP3722">
        <v>0</v>
      </c>
      <c r="BQ3722">
        <v>1</v>
      </c>
      <c r="BR3722">
        <v>0</v>
      </c>
      <c r="BS3722">
        <v>1</v>
      </c>
      <c r="BT3722">
        <v>1</v>
      </c>
      <c r="BU3722">
        <v>1</v>
      </c>
      <c r="BV3722">
        <v>1</v>
      </c>
      <c r="BW3722">
        <v>1</v>
      </c>
      <c r="BX3722">
        <v>1</v>
      </c>
      <c r="BY3722" t="s">
        <v>3</v>
      </c>
      <c r="BZ3722">
        <v>70</v>
      </c>
      <c r="CA3722">
        <v>10</v>
      </c>
      <c r="CB3722" t="s">
        <v>3</v>
      </c>
      <c r="CE3722">
        <v>0</v>
      </c>
      <c r="CF3722">
        <v>0</v>
      </c>
      <c r="CG3722">
        <v>0</v>
      </c>
      <c r="CM3722">
        <v>0</v>
      </c>
      <c r="CN3722" t="s">
        <v>3</v>
      </c>
      <c r="CO3722">
        <v>0</v>
      </c>
      <c r="CP3722">
        <f t="shared" si="1760"/>
        <v>10981.359999999999</v>
      </c>
      <c r="CQ3722">
        <f t="shared" si="1761"/>
        <v>0</v>
      </c>
      <c r="CR3722">
        <f>(((((ET3722*13))*BB3722-((EU3722*13))*BS3722)+AE3722*BS3722)*AV3722)</f>
        <v>338.78</v>
      </c>
      <c r="CS3722">
        <f t="shared" si="1762"/>
        <v>214.76</v>
      </c>
      <c r="CT3722">
        <f t="shared" si="1763"/>
        <v>5151.8999999999996</v>
      </c>
      <c r="CU3722">
        <f t="shared" si="1764"/>
        <v>0</v>
      </c>
      <c r="CV3722">
        <f t="shared" si="1765"/>
        <v>5.2</v>
      </c>
      <c r="CW3722">
        <f t="shared" si="1766"/>
        <v>0</v>
      </c>
      <c r="CX3722">
        <f t="shared" si="1766"/>
        <v>0</v>
      </c>
      <c r="CY3722">
        <f t="shared" si="1767"/>
        <v>7212.66</v>
      </c>
      <c r="CZ3722">
        <f t="shared" si="1768"/>
        <v>1030.3800000000001</v>
      </c>
      <c r="DC3722" t="s">
        <v>3</v>
      </c>
      <c r="DD3722" t="s">
        <v>102</v>
      </c>
      <c r="DE3722" t="s">
        <v>102</v>
      </c>
      <c r="DF3722" t="s">
        <v>102</v>
      </c>
      <c r="DG3722" t="s">
        <v>102</v>
      </c>
      <c r="DH3722" t="s">
        <v>3</v>
      </c>
      <c r="DI3722" t="s">
        <v>102</v>
      </c>
      <c r="DJ3722" t="s">
        <v>102</v>
      </c>
      <c r="DK3722" t="s">
        <v>3</v>
      </c>
      <c r="DL3722" t="s">
        <v>3</v>
      </c>
      <c r="DM3722" t="s">
        <v>3</v>
      </c>
      <c r="DN3722">
        <v>0</v>
      </c>
      <c r="DO3722">
        <v>0</v>
      </c>
      <c r="DP3722">
        <v>1</v>
      </c>
      <c r="DQ3722">
        <v>1</v>
      </c>
      <c r="DU3722">
        <v>1013</v>
      </c>
      <c r="DV3722" t="s">
        <v>118</v>
      </c>
      <c r="DW3722" t="s">
        <v>118</v>
      </c>
      <c r="DX3722">
        <v>1</v>
      </c>
      <c r="DZ3722" t="s">
        <v>3</v>
      </c>
      <c r="EA3722" t="s">
        <v>3</v>
      </c>
      <c r="EB3722" t="s">
        <v>3</v>
      </c>
      <c r="EC3722" t="s">
        <v>3</v>
      </c>
      <c r="EE3722">
        <v>284416175</v>
      </c>
      <c r="EF3722">
        <v>1</v>
      </c>
      <c r="EG3722" t="s">
        <v>21</v>
      </c>
      <c r="EH3722">
        <v>0</v>
      </c>
      <c r="EI3722" t="s">
        <v>3</v>
      </c>
      <c r="EJ3722">
        <v>4</v>
      </c>
      <c r="EK3722">
        <v>0</v>
      </c>
      <c r="EL3722" t="s">
        <v>22</v>
      </c>
      <c r="EM3722" t="s">
        <v>23</v>
      </c>
      <c r="EO3722" t="s">
        <v>3</v>
      </c>
      <c r="EQ3722">
        <v>1441792</v>
      </c>
      <c r="ER3722">
        <v>422.36</v>
      </c>
      <c r="ES3722">
        <v>0</v>
      </c>
      <c r="ET3722">
        <v>26.06</v>
      </c>
      <c r="EU3722">
        <v>16.52</v>
      </c>
      <c r="EV3722">
        <v>396.3</v>
      </c>
      <c r="EW3722">
        <v>0.4</v>
      </c>
      <c r="EX3722">
        <v>0</v>
      </c>
      <c r="EY3722">
        <v>0</v>
      </c>
      <c r="FQ3722">
        <v>0</v>
      </c>
      <c r="FR3722">
        <v>0</v>
      </c>
      <c r="FS3722">
        <v>0</v>
      </c>
      <c r="FX3722">
        <v>70</v>
      </c>
      <c r="FY3722">
        <v>10</v>
      </c>
      <c r="GA3722" t="s">
        <v>3</v>
      </c>
      <c r="GD3722">
        <v>0</v>
      </c>
      <c r="GF3722">
        <v>469972417</v>
      </c>
      <c r="GG3722">
        <v>2</v>
      </c>
      <c r="GH3722">
        <v>1</v>
      </c>
      <c r="GI3722">
        <v>-2</v>
      </c>
      <c r="GJ3722">
        <v>0</v>
      </c>
      <c r="GK3722">
        <f>ROUND(R3722*(R12)/100,2)</f>
        <v>463.88</v>
      </c>
      <c r="GL3722">
        <f t="shared" si="1769"/>
        <v>0</v>
      </c>
      <c r="GM3722">
        <f t="shared" si="1770"/>
        <v>19688.28</v>
      </c>
      <c r="GN3722">
        <f t="shared" si="1771"/>
        <v>0</v>
      </c>
      <c r="GO3722">
        <f t="shared" si="1772"/>
        <v>0</v>
      </c>
      <c r="GP3722">
        <f t="shared" si="1773"/>
        <v>19688.28</v>
      </c>
      <c r="GR3722">
        <v>0</v>
      </c>
      <c r="GS3722">
        <v>0</v>
      </c>
      <c r="GT3722">
        <v>0</v>
      </c>
      <c r="GU3722" t="s">
        <v>3</v>
      </c>
      <c r="GV3722">
        <f t="shared" si="1774"/>
        <v>0</v>
      </c>
      <c r="GW3722">
        <v>1</v>
      </c>
      <c r="GX3722">
        <f t="shared" si="1775"/>
        <v>0</v>
      </c>
      <c r="HA3722">
        <v>0</v>
      </c>
      <c r="HB3722">
        <v>0</v>
      </c>
      <c r="HC3722">
        <f t="shared" si="1776"/>
        <v>0</v>
      </c>
      <c r="HE3722" t="s">
        <v>3</v>
      </c>
      <c r="HF3722" t="s">
        <v>3</v>
      </c>
      <c r="HM3722" t="s">
        <v>3</v>
      </c>
      <c r="HN3722" t="s">
        <v>3</v>
      </c>
      <c r="HO3722" t="s">
        <v>3</v>
      </c>
      <c r="HP3722" t="s">
        <v>3</v>
      </c>
      <c r="HQ3722" t="s">
        <v>3</v>
      </c>
      <c r="HS3722">
        <v>0</v>
      </c>
      <c r="IK3722">
        <v>0</v>
      </c>
    </row>
    <row r="3723" spans="1:245" x14ac:dyDescent="0.25">
      <c r="A3723">
        <v>17</v>
      </c>
      <c r="B3723">
        <v>1</v>
      </c>
      <c r="D3723">
        <f>ROW(EtalonRes!A468)</f>
        <v>468</v>
      </c>
      <c r="E3723" t="s">
        <v>505</v>
      </c>
      <c r="F3723" t="s">
        <v>121</v>
      </c>
      <c r="G3723" t="s">
        <v>122</v>
      </c>
      <c r="H3723" t="s">
        <v>95</v>
      </c>
      <c r="I3723">
        <v>2</v>
      </c>
      <c r="J3723">
        <v>0</v>
      </c>
      <c r="K3723">
        <v>2</v>
      </c>
      <c r="O3723">
        <f t="shared" si="1747"/>
        <v>84469.32</v>
      </c>
      <c r="P3723">
        <f t="shared" si="1748"/>
        <v>0</v>
      </c>
      <c r="Q3723">
        <f t="shared" si="1749"/>
        <v>0</v>
      </c>
      <c r="R3723">
        <f t="shared" si="1750"/>
        <v>0</v>
      </c>
      <c r="S3723">
        <f t="shared" si="1751"/>
        <v>84469.32</v>
      </c>
      <c r="T3723">
        <f t="shared" si="1752"/>
        <v>0</v>
      </c>
      <c r="U3723">
        <f t="shared" si="1753"/>
        <v>78</v>
      </c>
      <c r="V3723">
        <f t="shared" si="1754"/>
        <v>0</v>
      </c>
      <c r="W3723">
        <f t="shared" si="1755"/>
        <v>0</v>
      </c>
      <c r="X3723">
        <f t="shared" si="1756"/>
        <v>59128.52</v>
      </c>
      <c r="Y3723">
        <f t="shared" si="1756"/>
        <v>8446.93</v>
      </c>
      <c r="AA3723">
        <v>288585831</v>
      </c>
      <c r="AB3723">
        <f t="shared" si="1757"/>
        <v>42234.66</v>
      </c>
      <c r="AC3723">
        <f>ROUND(((ES3723*13)),6)</f>
        <v>0</v>
      </c>
      <c r="AD3723">
        <f>ROUND(((((ET3723*13))-((EU3723*13)))+AE3723),6)</f>
        <v>0</v>
      </c>
      <c r="AE3723">
        <f t="shared" si="1777"/>
        <v>0</v>
      </c>
      <c r="AF3723">
        <f t="shared" si="1777"/>
        <v>42234.66</v>
      </c>
      <c r="AG3723">
        <f t="shared" si="1758"/>
        <v>0</v>
      </c>
      <c r="AH3723">
        <f t="shared" si="1778"/>
        <v>39</v>
      </c>
      <c r="AI3723">
        <f t="shared" si="1778"/>
        <v>0</v>
      </c>
      <c r="AJ3723">
        <f t="shared" si="1759"/>
        <v>0</v>
      </c>
      <c r="AK3723">
        <v>3248.82</v>
      </c>
      <c r="AL3723">
        <v>0</v>
      </c>
      <c r="AM3723">
        <v>0</v>
      </c>
      <c r="AN3723">
        <v>0</v>
      </c>
      <c r="AO3723">
        <v>3248.82</v>
      </c>
      <c r="AP3723">
        <v>0</v>
      </c>
      <c r="AQ3723">
        <v>3</v>
      </c>
      <c r="AR3723">
        <v>0</v>
      </c>
      <c r="AS3723">
        <v>0</v>
      </c>
      <c r="AT3723">
        <v>70</v>
      </c>
      <c r="AU3723">
        <v>10</v>
      </c>
      <c r="AV3723">
        <v>1</v>
      </c>
      <c r="AW3723">
        <v>1</v>
      </c>
      <c r="AZ3723">
        <v>1</v>
      </c>
      <c r="BA3723">
        <v>1</v>
      </c>
      <c r="BB3723">
        <v>1</v>
      </c>
      <c r="BC3723">
        <v>1</v>
      </c>
      <c r="BD3723" t="s">
        <v>3</v>
      </c>
      <c r="BE3723" t="s">
        <v>3</v>
      </c>
      <c r="BF3723" t="s">
        <v>3</v>
      </c>
      <c r="BG3723" t="s">
        <v>3</v>
      </c>
      <c r="BH3723">
        <v>0</v>
      </c>
      <c r="BI3723">
        <v>4</v>
      </c>
      <c r="BJ3723" t="s">
        <v>123</v>
      </c>
      <c r="BM3723">
        <v>0</v>
      </c>
      <c r="BN3723">
        <v>284416172</v>
      </c>
      <c r="BO3723" t="s">
        <v>3</v>
      </c>
      <c r="BP3723">
        <v>0</v>
      </c>
      <c r="BQ3723">
        <v>1</v>
      </c>
      <c r="BR3723">
        <v>0</v>
      </c>
      <c r="BS3723">
        <v>1</v>
      </c>
      <c r="BT3723">
        <v>1</v>
      </c>
      <c r="BU3723">
        <v>1</v>
      </c>
      <c r="BV3723">
        <v>1</v>
      </c>
      <c r="BW3723">
        <v>1</v>
      </c>
      <c r="BX3723">
        <v>1</v>
      </c>
      <c r="BY3723" t="s">
        <v>3</v>
      </c>
      <c r="BZ3723">
        <v>70</v>
      </c>
      <c r="CA3723">
        <v>10</v>
      </c>
      <c r="CB3723" t="s">
        <v>3</v>
      </c>
      <c r="CE3723">
        <v>0</v>
      </c>
      <c r="CF3723">
        <v>0</v>
      </c>
      <c r="CG3723">
        <v>0</v>
      </c>
      <c r="CM3723">
        <v>0</v>
      </c>
      <c r="CN3723" t="s">
        <v>3</v>
      </c>
      <c r="CO3723">
        <v>0</v>
      </c>
      <c r="CP3723">
        <f t="shared" si="1760"/>
        <v>84469.32</v>
      </c>
      <c r="CQ3723">
        <f t="shared" si="1761"/>
        <v>0</v>
      </c>
      <c r="CR3723">
        <f>(((((ET3723*13))*BB3723-((EU3723*13))*BS3723)+AE3723*BS3723)*AV3723)</f>
        <v>0</v>
      </c>
      <c r="CS3723">
        <f t="shared" si="1762"/>
        <v>0</v>
      </c>
      <c r="CT3723">
        <f t="shared" si="1763"/>
        <v>42234.66</v>
      </c>
      <c r="CU3723">
        <f t="shared" si="1764"/>
        <v>0</v>
      </c>
      <c r="CV3723">
        <f t="shared" si="1765"/>
        <v>39</v>
      </c>
      <c r="CW3723">
        <f t="shared" si="1766"/>
        <v>0</v>
      </c>
      <c r="CX3723">
        <f t="shared" si="1766"/>
        <v>0</v>
      </c>
      <c r="CY3723">
        <f t="shared" si="1767"/>
        <v>59128.524000000005</v>
      </c>
      <c r="CZ3723">
        <f t="shared" si="1768"/>
        <v>8446.9320000000007</v>
      </c>
      <c r="DC3723" t="s">
        <v>3</v>
      </c>
      <c r="DD3723" t="s">
        <v>102</v>
      </c>
      <c r="DE3723" t="s">
        <v>102</v>
      </c>
      <c r="DF3723" t="s">
        <v>102</v>
      </c>
      <c r="DG3723" t="s">
        <v>102</v>
      </c>
      <c r="DH3723" t="s">
        <v>3</v>
      </c>
      <c r="DI3723" t="s">
        <v>102</v>
      </c>
      <c r="DJ3723" t="s">
        <v>102</v>
      </c>
      <c r="DK3723" t="s">
        <v>3</v>
      </c>
      <c r="DL3723" t="s">
        <v>3</v>
      </c>
      <c r="DM3723" t="s">
        <v>3</v>
      </c>
      <c r="DN3723">
        <v>0</v>
      </c>
      <c r="DO3723">
        <v>0</v>
      </c>
      <c r="DP3723">
        <v>1</v>
      </c>
      <c r="DQ3723">
        <v>1</v>
      </c>
      <c r="DU3723">
        <v>1013</v>
      </c>
      <c r="DV3723" t="s">
        <v>95</v>
      </c>
      <c r="DW3723" t="s">
        <v>95</v>
      </c>
      <c r="DX3723">
        <v>1</v>
      </c>
      <c r="DZ3723" t="s">
        <v>3</v>
      </c>
      <c r="EA3723" t="s">
        <v>3</v>
      </c>
      <c r="EB3723" t="s">
        <v>3</v>
      </c>
      <c r="EC3723" t="s">
        <v>3</v>
      </c>
      <c r="EE3723">
        <v>284416175</v>
      </c>
      <c r="EF3723">
        <v>1</v>
      </c>
      <c r="EG3723" t="s">
        <v>21</v>
      </c>
      <c r="EH3723">
        <v>0</v>
      </c>
      <c r="EI3723" t="s">
        <v>3</v>
      </c>
      <c r="EJ3723">
        <v>4</v>
      </c>
      <c r="EK3723">
        <v>0</v>
      </c>
      <c r="EL3723" t="s">
        <v>22</v>
      </c>
      <c r="EM3723" t="s">
        <v>23</v>
      </c>
      <c r="EO3723" t="s">
        <v>3</v>
      </c>
      <c r="EQ3723">
        <v>1441792</v>
      </c>
      <c r="ER3723">
        <v>3248.82</v>
      </c>
      <c r="ES3723">
        <v>0</v>
      </c>
      <c r="ET3723">
        <v>0</v>
      </c>
      <c r="EU3723">
        <v>0</v>
      </c>
      <c r="EV3723">
        <v>3248.82</v>
      </c>
      <c r="EW3723">
        <v>3</v>
      </c>
      <c r="EX3723">
        <v>0</v>
      </c>
      <c r="EY3723">
        <v>0</v>
      </c>
      <c r="FQ3723">
        <v>0</v>
      </c>
      <c r="FR3723">
        <v>0</v>
      </c>
      <c r="FS3723">
        <v>0</v>
      </c>
      <c r="FX3723">
        <v>70</v>
      </c>
      <c r="FY3723">
        <v>10</v>
      </c>
      <c r="GA3723" t="s">
        <v>3</v>
      </c>
      <c r="GD3723">
        <v>0</v>
      </c>
      <c r="GF3723">
        <v>-1850798320</v>
      </c>
      <c r="GG3723">
        <v>2</v>
      </c>
      <c r="GH3723">
        <v>1</v>
      </c>
      <c r="GI3723">
        <v>-2</v>
      </c>
      <c r="GJ3723">
        <v>0</v>
      </c>
      <c r="GK3723">
        <f>ROUND(R3723*(R12)/100,2)</f>
        <v>0</v>
      </c>
      <c r="GL3723">
        <f t="shared" si="1769"/>
        <v>0</v>
      </c>
      <c r="GM3723">
        <f t="shared" si="1770"/>
        <v>152044.76999999999</v>
      </c>
      <c r="GN3723">
        <f t="shared" si="1771"/>
        <v>0</v>
      </c>
      <c r="GO3723">
        <f t="shared" si="1772"/>
        <v>0</v>
      </c>
      <c r="GP3723">
        <f t="shared" si="1773"/>
        <v>152044.76999999999</v>
      </c>
      <c r="GR3723">
        <v>0</v>
      </c>
      <c r="GS3723">
        <v>0</v>
      </c>
      <c r="GT3723">
        <v>0</v>
      </c>
      <c r="GU3723" t="s">
        <v>3</v>
      </c>
      <c r="GV3723">
        <f t="shared" si="1774"/>
        <v>0</v>
      </c>
      <c r="GW3723">
        <v>1</v>
      </c>
      <c r="GX3723">
        <f t="shared" si="1775"/>
        <v>0</v>
      </c>
      <c r="HA3723">
        <v>0</v>
      </c>
      <c r="HB3723">
        <v>0</v>
      </c>
      <c r="HC3723">
        <f t="shared" si="1776"/>
        <v>0</v>
      </c>
      <c r="HE3723" t="s">
        <v>3</v>
      </c>
      <c r="HF3723" t="s">
        <v>3</v>
      </c>
      <c r="HM3723" t="s">
        <v>3</v>
      </c>
      <c r="HN3723" t="s">
        <v>3</v>
      </c>
      <c r="HO3723" t="s">
        <v>3</v>
      </c>
      <c r="HP3723" t="s">
        <v>3</v>
      </c>
      <c r="HQ3723" t="s">
        <v>3</v>
      </c>
      <c r="HS3723">
        <v>0</v>
      </c>
      <c r="IK3723">
        <v>0</v>
      </c>
    </row>
    <row r="3724" spans="1:245" x14ac:dyDescent="0.25">
      <c r="A3724">
        <v>17</v>
      </c>
      <c r="B3724">
        <v>1</v>
      </c>
      <c r="D3724">
        <f>ROW(EtalonRes!A469)</f>
        <v>469</v>
      </c>
      <c r="E3724" t="s">
        <v>506</v>
      </c>
      <c r="F3724" t="s">
        <v>125</v>
      </c>
      <c r="G3724" t="s">
        <v>126</v>
      </c>
      <c r="H3724" t="s">
        <v>95</v>
      </c>
      <c r="I3724">
        <v>2</v>
      </c>
      <c r="J3724">
        <v>0</v>
      </c>
      <c r="K3724">
        <v>2</v>
      </c>
      <c r="O3724">
        <f t="shared" si="1747"/>
        <v>103038</v>
      </c>
      <c r="P3724">
        <f t="shared" si="1748"/>
        <v>0</v>
      </c>
      <c r="Q3724">
        <f t="shared" si="1749"/>
        <v>0</v>
      </c>
      <c r="R3724">
        <f t="shared" si="1750"/>
        <v>0</v>
      </c>
      <c r="S3724">
        <f t="shared" si="1751"/>
        <v>103038</v>
      </c>
      <c r="T3724">
        <f t="shared" si="1752"/>
        <v>0</v>
      </c>
      <c r="U3724">
        <f t="shared" si="1753"/>
        <v>104</v>
      </c>
      <c r="V3724">
        <f t="shared" si="1754"/>
        <v>0</v>
      </c>
      <c r="W3724">
        <f t="shared" si="1755"/>
        <v>0</v>
      </c>
      <c r="X3724">
        <f t="shared" si="1756"/>
        <v>72126.600000000006</v>
      </c>
      <c r="Y3724">
        <f t="shared" si="1756"/>
        <v>10303.799999999999</v>
      </c>
      <c r="AA3724">
        <v>288585831</v>
      </c>
      <c r="AB3724">
        <f t="shared" si="1757"/>
        <v>51519</v>
      </c>
      <c r="AC3724">
        <f>ROUND(((ES3724*13)),6)</f>
        <v>0</v>
      </c>
      <c r="AD3724">
        <f>ROUND(((((ET3724*13))-((EU3724*13)))+AE3724),6)</f>
        <v>0</v>
      </c>
      <c r="AE3724">
        <f t="shared" si="1777"/>
        <v>0</v>
      </c>
      <c r="AF3724">
        <f t="shared" si="1777"/>
        <v>51519</v>
      </c>
      <c r="AG3724">
        <f t="shared" si="1758"/>
        <v>0</v>
      </c>
      <c r="AH3724">
        <f t="shared" si="1778"/>
        <v>52</v>
      </c>
      <c r="AI3724">
        <f t="shared" si="1778"/>
        <v>0</v>
      </c>
      <c r="AJ3724">
        <f t="shared" si="1759"/>
        <v>0</v>
      </c>
      <c r="AK3724">
        <v>3963</v>
      </c>
      <c r="AL3724">
        <v>0</v>
      </c>
      <c r="AM3724">
        <v>0</v>
      </c>
      <c r="AN3724">
        <v>0</v>
      </c>
      <c r="AO3724">
        <v>3963</v>
      </c>
      <c r="AP3724">
        <v>0</v>
      </c>
      <c r="AQ3724">
        <v>4</v>
      </c>
      <c r="AR3724">
        <v>0</v>
      </c>
      <c r="AS3724">
        <v>0</v>
      </c>
      <c r="AT3724">
        <v>70</v>
      </c>
      <c r="AU3724">
        <v>10</v>
      </c>
      <c r="AV3724">
        <v>1</v>
      </c>
      <c r="AW3724">
        <v>1</v>
      </c>
      <c r="AZ3724">
        <v>1</v>
      </c>
      <c r="BA3724">
        <v>1</v>
      </c>
      <c r="BB3724">
        <v>1</v>
      </c>
      <c r="BC3724">
        <v>1</v>
      </c>
      <c r="BD3724" t="s">
        <v>3</v>
      </c>
      <c r="BE3724" t="s">
        <v>3</v>
      </c>
      <c r="BF3724" t="s">
        <v>3</v>
      </c>
      <c r="BG3724" t="s">
        <v>3</v>
      </c>
      <c r="BH3724">
        <v>0</v>
      </c>
      <c r="BI3724">
        <v>4</v>
      </c>
      <c r="BJ3724" t="s">
        <v>127</v>
      </c>
      <c r="BM3724">
        <v>0</v>
      </c>
      <c r="BN3724">
        <v>284416172</v>
      </c>
      <c r="BO3724" t="s">
        <v>3</v>
      </c>
      <c r="BP3724">
        <v>0</v>
      </c>
      <c r="BQ3724">
        <v>1</v>
      </c>
      <c r="BR3724">
        <v>0</v>
      </c>
      <c r="BS3724">
        <v>1</v>
      </c>
      <c r="BT3724">
        <v>1</v>
      </c>
      <c r="BU3724">
        <v>1</v>
      </c>
      <c r="BV3724">
        <v>1</v>
      </c>
      <c r="BW3724">
        <v>1</v>
      </c>
      <c r="BX3724">
        <v>1</v>
      </c>
      <c r="BY3724" t="s">
        <v>3</v>
      </c>
      <c r="BZ3724">
        <v>70</v>
      </c>
      <c r="CA3724">
        <v>10</v>
      </c>
      <c r="CB3724" t="s">
        <v>3</v>
      </c>
      <c r="CE3724">
        <v>0</v>
      </c>
      <c r="CF3724">
        <v>0</v>
      </c>
      <c r="CG3724">
        <v>0</v>
      </c>
      <c r="CM3724">
        <v>0</v>
      </c>
      <c r="CN3724" t="s">
        <v>3</v>
      </c>
      <c r="CO3724">
        <v>0</v>
      </c>
      <c r="CP3724">
        <f t="shared" si="1760"/>
        <v>103038</v>
      </c>
      <c r="CQ3724">
        <f t="shared" si="1761"/>
        <v>0</v>
      </c>
      <c r="CR3724">
        <f>(((((ET3724*13))*BB3724-((EU3724*13))*BS3724)+AE3724*BS3724)*AV3724)</f>
        <v>0</v>
      </c>
      <c r="CS3724">
        <f t="shared" si="1762"/>
        <v>0</v>
      </c>
      <c r="CT3724">
        <f t="shared" si="1763"/>
        <v>51519</v>
      </c>
      <c r="CU3724">
        <f t="shared" si="1764"/>
        <v>0</v>
      </c>
      <c r="CV3724">
        <f t="shared" si="1765"/>
        <v>52</v>
      </c>
      <c r="CW3724">
        <f t="shared" si="1766"/>
        <v>0</v>
      </c>
      <c r="CX3724">
        <f t="shared" si="1766"/>
        <v>0</v>
      </c>
      <c r="CY3724">
        <f t="shared" si="1767"/>
        <v>72126.600000000006</v>
      </c>
      <c r="CZ3724">
        <f t="shared" si="1768"/>
        <v>10303.799999999999</v>
      </c>
      <c r="DC3724" t="s">
        <v>3</v>
      </c>
      <c r="DD3724" t="s">
        <v>102</v>
      </c>
      <c r="DE3724" t="s">
        <v>102</v>
      </c>
      <c r="DF3724" t="s">
        <v>102</v>
      </c>
      <c r="DG3724" t="s">
        <v>102</v>
      </c>
      <c r="DH3724" t="s">
        <v>3</v>
      </c>
      <c r="DI3724" t="s">
        <v>102</v>
      </c>
      <c r="DJ3724" t="s">
        <v>102</v>
      </c>
      <c r="DK3724" t="s">
        <v>3</v>
      </c>
      <c r="DL3724" t="s">
        <v>3</v>
      </c>
      <c r="DM3724" t="s">
        <v>3</v>
      </c>
      <c r="DN3724">
        <v>0</v>
      </c>
      <c r="DO3724">
        <v>0</v>
      </c>
      <c r="DP3724">
        <v>1</v>
      </c>
      <c r="DQ3724">
        <v>1</v>
      </c>
      <c r="DU3724">
        <v>1013</v>
      </c>
      <c r="DV3724" t="s">
        <v>95</v>
      </c>
      <c r="DW3724" t="s">
        <v>95</v>
      </c>
      <c r="DX3724">
        <v>1</v>
      </c>
      <c r="DZ3724" t="s">
        <v>3</v>
      </c>
      <c r="EA3724" t="s">
        <v>3</v>
      </c>
      <c r="EB3724" t="s">
        <v>3</v>
      </c>
      <c r="EC3724" t="s">
        <v>3</v>
      </c>
      <c r="EE3724">
        <v>284416175</v>
      </c>
      <c r="EF3724">
        <v>1</v>
      </c>
      <c r="EG3724" t="s">
        <v>21</v>
      </c>
      <c r="EH3724">
        <v>0</v>
      </c>
      <c r="EI3724" t="s">
        <v>3</v>
      </c>
      <c r="EJ3724">
        <v>4</v>
      </c>
      <c r="EK3724">
        <v>0</v>
      </c>
      <c r="EL3724" t="s">
        <v>22</v>
      </c>
      <c r="EM3724" t="s">
        <v>23</v>
      </c>
      <c r="EO3724" t="s">
        <v>3</v>
      </c>
      <c r="EQ3724">
        <v>1441792</v>
      </c>
      <c r="ER3724">
        <v>3963</v>
      </c>
      <c r="ES3724">
        <v>0</v>
      </c>
      <c r="ET3724">
        <v>0</v>
      </c>
      <c r="EU3724">
        <v>0</v>
      </c>
      <c r="EV3724">
        <v>3963</v>
      </c>
      <c r="EW3724">
        <v>4</v>
      </c>
      <c r="EX3724">
        <v>0</v>
      </c>
      <c r="EY3724">
        <v>0</v>
      </c>
      <c r="FQ3724">
        <v>0</v>
      </c>
      <c r="FR3724">
        <v>0</v>
      </c>
      <c r="FS3724">
        <v>0</v>
      </c>
      <c r="FX3724">
        <v>70</v>
      </c>
      <c r="FY3724">
        <v>10</v>
      </c>
      <c r="GA3724" t="s">
        <v>3</v>
      </c>
      <c r="GD3724">
        <v>0</v>
      </c>
      <c r="GF3724">
        <v>1288945035</v>
      </c>
      <c r="GG3724">
        <v>2</v>
      </c>
      <c r="GH3724">
        <v>1</v>
      </c>
      <c r="GI3724">
        <v>-2</v>
      </c>
      <c r="GJ3724">
        <v>0</v>
      </c>
      <c r="GK3724">
        <f>ROUND(R3724*(R12)/100,2)</f>
        <v>0</v>
      </c>
      <c r="GL3724">
        <f t="shared" si="1769"/>
        <v>0</v>
      </c>
      <c r="GM3724">
        <f t="shared" si="1770"/>
        <v>185468.4</v>
      </c>
      <c r="GN3724">
        <f t="shared" si="1771"/>
        <v>0</v>
      </c>
      <c r="GO3724">
        <f t="shared" si="1772"/>
        <v>0</v>
      </c>
      <c r="GP3724">
        <f t="shared" si="1773"/>
        <v>185468.4</v>
      </c>
      <c r="GR3724">
        <v>0</v>
      </c>
      <c r="GS3724">
        <v>0</v>
      </c>
      <c r="GT3724">
        <v>0</v>
      </c>
      <c r="GU3724" t="s">
        <v>3</v>
      </c>
      <c r="GV3724">
        <f t="shared" si="1774"/>
        <v>0</v>
      </c>
      <c r="GW3724">
        <v>1</v>
      </c>
      <c r="GX3724">
        <f t="shared" si="1775"/>
        <v>0</v>
      </c>
      <c r="HA3724">
        <v>0</v>
      </c>
      <c r="HB3724">
        <v>0</v>
      </c>
      <c r="HC3724">
        <f t="shared" si="1776"/>
        <v>0</v>
      </c>
      <c r="HE3724" t="s">
        <v>3</v>
      </c>
      <c r="HF3724" t="s">
        <v>3</v>
      </c>
      <c r="HM3724" t="s">
        <v>3</v>
      </c>
      <c r="HN3724" t="s">
        <v>3</v>
      </c>
      <c r="HO3724" t="s">
        <v>3</v>
      </c>
      <c r="HP3724" t="s">
        <v>3</v>
      </c>
      <c r="HQ3724" t="s">
        <v>3</v>
      </c>
      <c r="HS3724">
        <v>0</v>
      </c>
      <c r="IK3724">
        <v>0</v>
      </c>
    </row>
    <row r="3725" spans="1:245" x14ac:dyDescent="0.25">
      <c r="A3725">
        <v>17</v>
      </c>
      <c r="B3725">
        <v>1</v>
      </c>
      <c r="D3725">
        <f>ROW(EtalonRes!A470)</f>
        <v>470</v>
      </c>
      <c r="E3725" t="s">
        <v>507</v>
      </c>
      <c r="F3725" t="s">
        <v>93</v>
      </c>
      <c r="G3725" t="s">
        <v>94</v>
      </c>
      <c r="H3725" t="s">
        <v>95</v>
      </c>
      <c r="I3725">
        <v>1</v>
      </c>
      <c r="J3725">
        <v>0</v>
      </c>
      <c r="K3725">
        <v>1</v>
      </c>
      <c r="O3725">
        <f t="shared" si="1747"/>
        <v>5944.52</v>
      </c>
      <c r="P3725">
        <f t="shared" si="1748"/>
        <v>0</v>
      </c>
      <c r="Q3725">
        <f t="shared" si="1749"/>
        <v>0</v>
      </c>
      <c r="R3725">
        <f t="shared" si="1750"/>
        <v>0</v>
      </c>
      <c r="S3725">
        <f t="shared" si="1751"/>
        <v>5944.52</v>
      </c>
      <c r="T3725">
        <f t="shared" si="1752"/>
        <v>0</v>
      </c>
      <c r="U3725">
        <f t="shared" si="1753"/>
        <v>6</v>
      </c>
      <c r="V3725">
        <f t="shared" si="1754"/>
        <v>0</v>
      </c>
      <c r="W3725">
        <f t="shared" si="1755"/>
        <v>0</v>
      </c>
      <c r="X3725">
        <f t="shared" si="1756"/>
        <v>4161.16</v>
      </c>
      <c r="Y3725">
        <f t="shared" si="1756"/>
        <v>594.45000000000005</v>
      </c>
      <c r="AA3725">
        <v>288585831</v>
      </c>
      <c r="AB3725">
        <f t="shared" si="1757"/>
        <v>5944.52</v>
      </c>
      <c r="AC3725">
        <f>ROUND(((ES3725*4)),6)</f>
        <v>0</v>
      </c>
      <c r="AD3725">
        <f>ROUND(((((ET3725*4))-((EU3725*4)))+AE3725),6)</f>
        <v>0</v>
      </c>
      <c r="AE3725">
        <f>ROUND(((EU3725*4)),6)</f>
        <v>0</v>
      </c>
      <c r="AF3725">
        <f>ROUND(((EV3725*4)),6)</f>
        <v>5944.52</v>
      </c>
      <c r="AG3725">
        <f t="shared" si="1758"/>
        <v>0</v>
      </c>
      <c r="AH3725">
        <f>((EW3725*4))</f>
        <v>6</v>
      </c>
      <c r="AI3725">
        <f>((EX3725*4))</f>
        <v>0</v>
      </c>
      <c r="AJ3725">
        <f t="shared" si="1759"/>
        <v>0</v>
      </c>
      <c r="AK3725">
        <v>1486.13</v>
      </c>
      <c r="AL3725">
        <v>0</v>
      </c>
      <c r="AM3725">
        <v>0</v>
      </c>
      <c r="AN3725">
        <v>0</v>
      </c>
      <c r="AO3725">
        <v>1486.13</v>
      </c>
      <c r="AP3725">
        <v>0</v>
      </c>
      <c r="AQ3725">
        <v>1.5</v>
      </c>
      <c r="AR3725">
        <v>0</v>
      </c>
      <c r="AS3725">
        <v>0</v>
      </c>
      <c r="AT3725">
        <v>70</v>
      </c>
      <c r="AU3725">
        <v>10</v>
      </c>
      <c r="AV3725">
        <v>1</v>
      </c>
      <c r="AW3725">
        <v>1</v>
      </c>
      <c r="AZ3725">
        <v>1</v>
      </c>
      <c r="BA3725">
        <v>1</v>
      </c>
      <c r="BB3725">
        <v>1</v>
      </c>
      <c r="BC3725">
        <v>1</v>
      </c>
      <c r="BD3725" t="s">
        <v>3</v>
      </c>
      <c r="BE3725" t="s">
        <v>3</v>
      </c>
      <c r="BF3725" t="s">
        <v>3</v>
      </c>
      <c r="BG3725" t="s">
        <v>3</v>
      </c>
      <c r="BH3725">
        <v>0</v>
      </c>
      <c r="BI3725">
        <v>4</v>
      </c>
      <c r="BJ3725" t="s">
        <v>96</v>
      </c>
      <c r="BM3725">
        <v>0</v>
      </c>
      <c r="BN3725">
        <v>284416172</v>
      </c>
      <c r="BO3725" t="s">
        <v>3</v>
      </c>
      <c r="BP3725">
        <v>0</v>
      </c>
      <c r="BQ3725">
        <v>1</v>
      </c>
      <c r="BR3725">
        <v>0</v>
      </c>
      <c r="BS3725">
        <v>1</v>
      </c>
      <c r="BT3725">
        <v>1</v>
      </c>
      <c r="BU3725">
        <v>1</v>
      </c>
      <c r="BV3725">
        <v>1</v>
      </c>
      <c r="BW3725">
        <v>1</v>
      </c>
      <c r="BX3725">
        <v>1</v>
      </c>
      <c r="BY3725" t="s">
        <v>3</v>
      </c>
      <c r="BZ3725">
        <v>70</v>
      </c>
      <c r="CA3725">
        <v>10</v>
      </c>
      <c r="CB3725" t="s">
        <v>3</v>
      </c>
      <c r="CE3725">
        <v>0</v>
      </c>
      <c r="CF3725">
        <v>0</v>
      </c>
      <c r="CG3725">
        <v>0</v>
      </c>
      <c r="CM3725">
        <v>0</v>
      </c>
      <c r="CN3725" t="s">
        <v>3</v>
      </c>
      <c r="CO3725">
        <v>0</v>
      </c>
      <c r="CP3725">
        <f t="shared" si="1760"/>
        <v>5944.52</v>
      </c>
      <c r="CQ3725">
        <f t="shared" si="1761"/>
        <v>0</v>
      </c>
      <c r="CR3725">
        <f>(((((ET3725*4))*BB3725-((EU3725*4))*BS3725)+AE3725*BS3725)*AV3725)</f>
        <v>0</v>
      </c>
      <c r="CS3725">
        <f t="shared" si="1762"/>
        <v>0</v>
      </c>
      <c r="CT3725">
        <f t="shared" si="1763"/>
        <v>5944.52</v>
      </c>
      <c r="CU3725">
        <f t="shared" si="1764"/>
        <v>0</v>
      </c>
      <c r="CV3725">
        <f t="shared" si="1765"/>
        <v>6</v>
      </c>
      <c r="CW3725">
        <f t="shared" si="1766"/>
        <v>0</v>
      </c>
      <c r="CX3725">
        <f t="shared" si="1766"/>
        <v>0</v>
      </c>
      <c r="CY3725">
        <f t="shared" si="1767"/>
        <v>4161.1640000000007</v>
      </c>
      <c r="CZ3725">
        <f t="shared" si="1768"/>
        <v>594.452</v>
      </c>
      <c r="DC3725" t="s">
        <v>3</v>
      </c>
      <c r="DD3725" t="s">
        <v>20</v>
      </c>
      <c r="DE3725" t="s">
        <v>20</v>
      </c>
      <c r="DF3725" t="s">
        <v>20</v>
      </c>
      <c r="DG3725" t="s">
        <v>20</v>
      </c>
      <c r="DH3725" t="s">
        <v>3</v>
      </c>
      <c r="DI3725" t="s">
        <v>20</v>
      </c>
      <c r="DJ3725" t="s">
        <v>20</v>
      </c>
      <c r="DK3725" t="s">
        <v>3</v>
      </c>
      <c r="DL3725" t="s">
        <v>3</v>
      </c>
      <c r="DM3725" t="s">
        <v>3</v>
      </c>
      <c r="DN3725">
        <v>0</v>
      </c>
      <c r="DO3725">
        <v>0</v>
      </c>
      <c r="DP3725">
        <v>1</v>
      </c>
      <c r="DQ3725">
        <v>1</v>
      </c>
      <c r="DU3725">
        <v>1013</v>
      </c>
      <c r="DV3725" t="s">
        <v>95</v>
      </c>
      <c r="DW3725" t="s">
        <v>95</v>
      </c>
      <c r="DX3725">
        <v>1</v>
      </c>
      <c r="DZ3725" t="s">
        <v>3</v>
      </c>
      <c r="EA3725" t="s">
        <v>3</v>
      </c>
      <c r="EB3725" t="s">
        <v>3</v>
      </c>
      <c r="EC3725" t="s">
        <v>3</v>
      </c>
      <c r="EE3725">
        <v>284416175</v>
      </c>
      <c r="EF3725">
        <v>1</v>
      </c>
      <c r="EG3725" t="s">
        <v>21</v>
      </c>
      <c r="EH3725">
        <v>0</v>
      </c>
      <c r="EI3725" t="s">
        <v>3</v>
      </c>
      <c r="EJ3725">
        <v>4</v>
      </c>
      <c r="EK3725">
        <v>0</v>
      </c>
      <c r="EL3725" t="s">
        <v>22</v>
      </c>
      <c r="EM3725" t="s">
        <v>23</v>
      </c>
      <c r="EO3725" t="s">
        <v>3</v>
      </c>
      <c r="EQ3725">
        <v>2228224</v>
      </c>
      <c r="ER3725">
        <v>1486.13</v>
      </c>
      <c r="ES3725">
        <v>0</v>
      </c>
      <c r="ET3725">
        <v>0</v>
      </c>
      <c r="EU3725">
        <v>0</v>
      </c>
      <c r="EV3725">
        <v>1486.13</v>
      </c>
      <c r="EW3725">
        <v>1.5</v>
      </c>
      <c r="EX3725">
        <v>0</v>
      </c>
      <c r="EY3725">
        <v>0</v>
      </c>
      <c r="FQ3725">
        <v>0</v>
      </c>
      <c r="FR3725">
        <v>0</v>
      </c>
      <c r="FS3725">
        <v>0</v>
      </c>
      <c r="FX3725">
        <v>70</v>
      </c>
      <c r="FY3725">
        <v>10</v>
      </c>
      <c r="GA3725" t="s">
        <v>3</v>
      </c>
      <c r="GD3725">
        <v>0</v>
      </c>
      <c r="GF3725">
        <v>1426872193</v>
      </c>
      <c r="GG3725">
        <v>2</v>
      </c>
      <c r="GH3725">
        <v>1</v>
      </c>
      <c r="GI3725">
        <v>-2</v>
      </c>
      <c r="GJ3725">
        <v>0</v>
      </c>
      <c r="GK3725">
        <f>ROUND(R3725*(R12)/100,2)</f>
        <v>0</v>
      </c>
      <c r="GL3725">
        <f t="shared" si="1769"/>
        <v>0</v>
      </c>
      <c r="GM3725">
        <f t="shared" si="1770"/>
        <v>10700.13</v>
      </c>
      <c r="GN3725">
        <f t="shared" si="1771"/>
        <v>0</v>
      </c>
      <c r="GO3725">
        <f t="shared" si="1772"/>
        <v>0</v>
      </c>
      <c r="GP3725">
        <f t="shared" si="1773"/>
        <v>10700.13</v>
      </c>
      <c r="GR3725">
        <v>0</v>
      </c>
      <c r="GS3725">
        <v>0</v>
      </c>
      <c r="GT3725">
        <v>0</v>
      </c>
      <c r="GU3725" t="s">
        <v>3</v>
      </c>
      <c r="GV3725">
        <f t="shared" si="1774"/>
        <v>0</v>
      </c>
      <c r="GW3725">
        <v>1</v>
      </c>
      <c r="GX3725">
        <f t="shared" si="1775"/>
        <v>0</v>
      </c>
      <c r="HA3725">
        <v>0</v>
      </c>
      <c r="HB3725">
        <v>0</v>
      </c>
      <c r="HC3725">
        <f t="shared" si="1776"/>
        <v>0</v>
      </c>
      <c r="HE3725" t="s">
        <v>3</v>
      </c>
      <c r="HF3725" t="s">
        <v>3</v>
      </c>
      <c r="HM3725" t="s">
        <v>3</v>
      </c>
      <c r="HN3725" t="s">
        <v>3</v>
      </c>
      <c r="HO3725" t="s">
        <v>3</v>
      </c>
      <c r="HP3725" t="s">
        <v>3</v>
      </c>
      <c r="HQ3725" t="s">
        <v>3</v>
      </c>
      <c r="HS3725">
        <v>0</v>
      </c>
      <c r="IK3725">
        <v>0</v>
      </c>
    </row>
    <row r="3727" spans="1:245" x14ac:dyDescent="0.25">
      <c r="A3727" s="2">
        <v>51</v>
      </c>
      <c r="B3727" s="2">
        <f>B3716</f>
        <v>1</v>
      </c>
      <c r="C3727" s="2">
        <f>A3716</f>
        <v>5</v>
      </c>
      <c r="D3727" s="2">
        <f>ROW(A3716)</f>
        <v>3716</v>
      </c>
      <c r="E3727" s="2"/>
      <c r="F3727" s="2" t="str">
        <f>IF(F3716&lt;&gt;"",F3716,"")</f>
        <v>Новый подраздел</v>
      </c>
      <c r="G3727" s="2" t="str">
        <f>IF(G3716&lt;&gt;"",G3716,"")</f>
        <v>СВН - Инженерные сооружения и коммуникации</v>
      </c>
      <c r="H3727" s="2">
        <v>0</v>
      </c>
      <c r="I3727" s="2"/>
      <c r="J3727" s="2"/>
      <c r="K3727" s="2"/>
      <c r="L3727" s="2"/>
      <c r="M3727" s="2"/>
      <c r="N3727" s="2"/>
      <c r="O3727" s="2">
        <f t="shared" ref="O3727:T3727" si="1779">ROUND(AB3727,2)</f>
        <v>222742.39999999999</v>
      </c>
      <c r="P3727" s="2">
        <f t="shared" si="1779"/>
        <v>0</v>
      </c>
      <c r="Q3727" s="2">
        <f t="shared" si="1779"/>
        <v>677.56</v>
      </c>
      <c r="R3727" s="2">
        <f t="shared" si="1779"/>
        <v>429.52</v>
      </c>
      <c r="S3727" s="2">
        <f t="shared" si="1779"/>
        <v>222064.84</v>
      </c>
      <c r="T3727" s="2">
        <f t="shared" si="1779"/>
        <v>0</v>
      </c>
      <c r="U3727" s="2">
        <f>AH3727</f>
        <v>216.88</v>
      </c>
      <c r="V3727" s="2">
        <f>AI3727</f>
        <v>0</v>
      </c>
      <c r="W3727" s="2">
        <f>ROUND(AJ3727,2)</f>
        <v>0</v>
      </c>
      <c r="X3727" s="2">
        <f>ROUND(AK3727,2)</f>
        <v>155445.38</v>
      </c>
      <c r="Y3727" s="2">
        <f>ROUND(AL3727,2)</f>
        <v>22206.48</v>
      </c>
      <c r="Z3727" s="2"/>
      <c r="AA3727" s="2"/>
      <c r="AB3727" s="2">
        <f>ROUND(SUMIF(AA3720:AA3725,"=288585831",O3720:O3725),2)</f>
        <v>222742.39999999999</v>
      </c>
      <c r="AC3727" s="2">
        <f>ROUND(SUMIF(AA3720:AA3725,"=288585831",P3720:P3725),2)</f>
        <v>0</v>
      </c>
      <c r="AD3727" s="2">
        <f>ROUND(SUMIF(AA3720:AA3725,"=288585831",Q3720:Q3725),2)</f>
        <v>677.56</v>
      </c>
      <c r="AE3727" s="2">
        <f>ROUND(SUMIF(AA3720:AA3725,"=288585831",R3720:R3725),2)</f>
        <v>429.52</v>
      </c>
      <c r="AF3727" s="2">
        <f>ROUND(SUMIF(AA3720:AA3725,"=288585831",S3720:S3725),2)</f>
        <v>222064.84</v>
      </c>
      <c r="AG3727" s="2">
        <f>ROUND(SUMIF(AA3720:AA3725,"=288585831",T3720:T3725),2)</f>
        <v>0</v>
      </c>
      <c r="AH3727" s="2">
        <f>SUMIF(AA3720:AA3725,"=288585831",U3720:U3725)</f>
        <v>216.88</v>
      </c>
      <c r="AI3727" s="2">
        <f>SUMIF(AA3720:AA3725,"=288585831",V3720:V3725)</f>
        <v>0</v>
      </c>
      <c r="AJ3727" s="2">
        <f>ROUND(SUMIF(AA3720:AA3725,"=288585831",W3720:W3725),2)</f>
        <v>0</v>
      </c>
      <c r="AK3727" s="2">
        <f>ROUND(SUMIF(AA3720:AA3725,"=288585831",X3720:X3725),2)</f>
        <v>155445.38</v>
      </c>
      <c r="AL3727" s="2">
        <f>ROUND(SUMIF(AA3720:AA3725,"=288585831",Y3720:Y3725),2)</f>
        <v>22206.48</v>
      </c>
      <c r="AM3727" s="2"/>
      <c r="AN3727" s="2"/>
      <c r="AO3727" s="2">
        <f t="shared" ref="AO3727:BD3727" si="1780">ROUND(BX3727,2)</f>
        <v>0</v>
      </c>
      <c r="AP3727" s="2">
        <f t="shared" si="1780"/>
        <v>0</v>
      </c>
      <c r="AQ3727" s="2">
        <f t="shared" si="1780"/>
        <v>0</v>
      </c>
      <c r="AR3727" s="2">
        <f t="shared" si="1780"/>
        <v>400858.14</v>
      </c>
      <c r="AS3727" s="2">
        <f t="shared" si="1780"/>
        <v>0</v>
      </c>
      <c r="AT3727" s="2">
        <f t="shared" si="1780"/>
        <v>0</v>
      </c>
      <c r="AU3727" s="2">
        <f t="shared" si="1780"/>
        <v>400858.14</v>
      </c>
      <c r="AV3727" s="2">
        <f t="shared" si="1780"/>
        <v>0</v>
      </c>
      <c r="AW3727" s="2">
        <f t="shared" si="1780"/>
        <v>0</v>
      </c>
      <c r="AX3727" s="2">
        <f t="shared" si="1780"/>
        <v>0</v>
      </c>
      <c r="AY3727" s="2">
        <f t="shared" si="1780"/>
        <v>0</v>
      </c>
      <c r="AZ3727" s="2">
        <f t="shared" si="1780"/>
        <v>0</v>
      </c>
      <c r="BA3727" s="2">
        <f t="shared" si="1780"/>
        <v>0</v>
      </c>
      <c r="BB3727" s="2">
        <f t="shared" si="1780"/>
        <v>0</v>
      </c>
      <c r="BC3727" s="2">
        <f t="shared" si="1780"/>
        <v>0</v>
      </c>
      <c r="BD3727" s="2">
        <f t="shared" si="1780"/>
        <v>0</v>
      </c>
      <c r="BE3727" s="2"/>
      <c r="BF3727" s="2"/>
      <c r="BG3727" s="2"/>
      <c r="BH3727" s="2"/>
      <c r="BI3727" s="2"/>
      <c r="BJ3727" s="2"/>
      <c r="BK3727" s="2"/>
      <c r="BL3727" s="2"/>
      <c r="BM3727" s="2"/>
      <c r="BN3727" s="2"/>
      <c r="BO3727" s="2"/>
      <c r="BP3727" s="2"/>
      <c r="BQ3727" s="2"/>
      <c r="BR3727" s="2"/>
      <c r="BS3727" s="2"/>
      <c r="BT3727" s="2"/>
      <c r="BU3727" s="2"/>
      <c r="BV3727" s="2"/>
      <c r="BW3727" s="2"/>
      <c r="BX3727" s="2">
        <f>ROUND(SUMIF(AA3720:AA3725,"=288585831",FQ3720:FQ3725),2)</f>
        <v>0</v>
      </c>
      <c r="BY3727" s="2">
        <f>ROUND(SUMIF(AA3720:AA3725,"=288585831",FR3720:FR3725),2)</f>
        <v>0</v>
      </c>
      <c r="BZ3727" s="2">
        <f>ROUND(SUMIF(AA3720:AA3725,"=288585831",GL3720:GL3725),2)</f>
        <v>0</v>
      </c>
      <c r="CA3727" s="2">
        <f>ROUND(SUMIF(AA3720:AA3725,"=288585831",GM3720:GM3725),2)</f>
        <v>400858.14</v>
      </c>
      <c r="CB3727" s="2">
        <f>ROUND(SUMIF(AA3720:AA3725,"=288585831",GN3720:GN3725),2)</f>
        <v>0</v>
      </c>
      <c r="CC3727" s="2">
        <f>ROUND(SUMIF(AA3720:AA3725,"=288585831",GO3720:GO3725),2)</f>
        <v>0</v>
      </c>
      <c r="CD3727" s="2">
        <f>ROUND(SUMIF(AA3720:AA3725,"=288585831",GP3720:GP3725),2)</f>
        <v>400858.14</v>
      </c>
      <c r="CE3727" s="2">
        <f>AC3727-BX3727</f>
        <v>0</v>
      </c>
      <c r="CF3727" s="2">
        <f>AC3727-BY3727</f>
        <v>0</v>
      </c>
      <c r="CG3727" s="2">
        <f>BX3727-BZ3727</f>
        <v>0</v>
      </c>
      <c r="CH3727" s="2">
        <f>AC3727-BX3727-BY3727+BZ3727</f>
        <v>0</v>
      </c>
      <c r="CI3727" s="2">
        <f>BY3727-BZ3727</f>
        <v>0</v>
      </c>
      <c r="CJ3727" s="2">
        <f>ROUND(SUMIF(AA3720:AA3725,"=288585831",GX3720:GX3725),2)</f>
        <v>0</v>
      </c>
      <c r="CK3727" s="2">
        <f>ROUND(SUMIF(AA3720:AA3725,"=288585831",GY3720:GY3725),2)</f>
        <v>0</v>
      </c>
      <c r="CL3727" s="2">
        <f>ROUND(SUMIF(AA3720:AA3725,"=288585831",GZ3720:GZ3725),2)</f>
        <v>0</v>
      </c>
      <c r="CM3727" s="2">
        <f>ROUND(SUMIF(AA3720:AA3725,"=288585831",HD3720:HD3725),2)</f>
        <v>0</v>
      </c>
      <c r="CN3727" s="2"/>
      <c r="CO3727" s="2"/>
      <c r="CP3727" s="2"/>
      <c r="CQ3727" s="2"/>
      <c r="CR3727" s="2"/>
      <c r="CS3727" s="2"/>
      <c r="CT3727" s="2"/>
      <c r="CU3727" s="2"/>
      <c r="CV3727" s="2"/>
      <c r="CW3727" s="2"/>
      <c r="CX3727" s="2"/>
      <c r="CY3727" s="2"/>
      <c r="CZ3727" s="2"/>
      <c r="DA3727" s="2"/>
      <c r="DB3727" s="2"/>
      <c r="DC3727" s="2"/>
      <c r="DD3727" s="2"/>
      <c r="DE3727" s="2"/>
      <c r="DF3727" s="2"/>
      <c r="DG3727" s="3"/>
      <c r="DH3727" s="3"/>
      <c r="DI3727" s="3"/>
      <c r="DJ3727" s="3"/>
      <c r="DK3727" s="3"/>
      <c r="DL3727" s="3"/>
      <c r="DM3727" s="3"/>
      <c r="DN3727" s="3"/>
      <c r="DO3727" s="3"/>
      <c r="DP3727" s="3"/>
      <c r="DQ3727" s="3"/>
      <c r="DR3727" s="3"/>
      <c r="DS3727" s="3"/>
      <c r="DT3727" s="3"/>
      <c r="DU3727" s="3"/>
      <c r="DV3727" s="3"/>
      <c r="DW3727" s="3"/>
      <c r="DX3727" s="3"/>
      <c r="DY3727" s="3"/>
      <c r="DZ3727" s="3"/>
      <c r="EA3727" s="3"/>
      <c r="EB3727" s="3"/>
      <c r="EC3727" s="3"/>
      <c r="ED3727" s="3"/>
      <c r="EE3727" s="3"/>
      <c r="EF3727" s="3"/>
      <c r="EG3727" s="3"/>
      <c r="EH3727" s="3"/>
      <c r="EI3727" s="3"/>
      <c r="EJ3727" s="3"/>
      <c r="EK3727" s="3"/>
      <c r="EL3727" s="3"/>
      <c r="EM3727" s="3"/>
      <c r="EN3727" s="3"/>
      <c r="EO3727" s="3"/>
      <c r="EP3727" s="3"/>
      <c r="EQ3727" s="3"/>
      <c r="ER3727" s="3"/>
      <c r="ES3727" s="3"/>
      <c r="ET3727" s="3"/>
      <c r="EU3727" s="3"/>
      <c r="EV3727" s="3"/>
      <c r="EW3727" s="3"/>
      <c r="EX3727" s="3"/>
      <c r="EY3727" s="3"/>
      <c r="EZ3727" s="3"/>
      <c r="FA3727" s="3"/>
      <c r="FB3727" s="3"/>
      <c r="FC3727" s="3"/>
      <c r="FD3727" s="3"/>
      <c r="FE3727" s="3"/>
      <c r="FF3727" s="3"/>
      <c r="FG3727" s="3"/>
      <c r="FH3727" s="3"/>
      <c r="FI3727" s="3"/>
      <c r="FJ3727" s="3"/>
      <c r="FK3727" s="3"/>
      <c r="FL3727" s="3"/>
      <c r="FM3727" s="3"/>
      <c r="FN3727" s="3"/>
      <c r="FO3727" s="3"/>
      <c r="FP3727" s="3"/>
      <c r="FQ3727" s="3"/>
      <c r="FR3727" s="3"/>
      <c r="FS3727" s="3"/>
      <c r="FT3727" s="3"/>
      <c r="FU3727" s="3"/>
      <c r="FV3727" s="3"/>
      <c r="FW3727" s="3"/>
      <c r="FX3727" s="3"/>
      <c r="FY3727" s="3"/>
      <c r="FZ3727" s="3"/>
      <c r="GA3727" s="3"/>
      <c r="GB3727" s="3"/>
      <c r="GC3727" s="3"/>
      <c r="GD3727" s="3"/>
      <c r="GE3727" s="3"/>
      <c r="GF3727" s="3"/>
      <c r="GG3727" s="3"/>
      <c r="GH3727" s="3"/>
      <c r="GI3727" s="3"/>
      <c r="GJ3727" s="3"/>
      <c r="GK3727" s="3"/>
      <c r="GL3727" s="3"/>
      <c r="GM3727" s="3"/>
      <c r="GN3727" s="3"/>
      <c r="GO3727" s="3"/>
      <c r="GP3727" s="3"/>
      <c r="GQ3727" s="3"/>
      <c r="GR3727" s="3"/>
      <c r="GS3727" s="3"/>
      <c r="GT3727" s="3"/>
      <c r="GU3727" s="3"/>
      <c r="GV3727" s="3"/>
      <c r="GW3727" s="3"/>
      <c r="GX3727" s="3">
        <v>0</v>
      </c>
    </row>
    <row r="3729" spans="1:28" x14ac:dyDescent="0.25">
      <c r="A3729" s="4">
        <v>50</v>
      </c>
      <c r="B3729" s="4">
        <v>0</v>
      </c>
      <c r="C3729" s="4">
        <v>0</v>
      </c>
      <c r="D3729" s="4">
        <v>1</v>
      </c>
      <c r="E3729" s="4">
        <v>201</v>
      </c>
      <c r="F3729" s="4">
        <f>ROUND(Source!O3727,O3729)</f>
        <v>222742.39999999999</v>
      </c>
      <c r="G3729" s="4" t="s">
        <v>24</v>
      </c>
      <c r="H3729" s="4" t="s">
        <v>25</v>
      </c>
      <c r="I3729" s="4"/>
      <c r="J3729" s="4"/>
      <c r="K3729" s="4">
        <v>201</v>
      </c>
      <c r="L3729" s="4">
        <v>1</v>
      </c>
      <c r="M3729" s="4">
        <v>3</v>
      </c>
      <c r="N3729" s="4" t="s">
        <v>3</v>
      </c>
      <c r="O3729" s="4">
        <v>2</v>
      </c>
      <c r="P3729" s="4"/>
      <c r="Q3729" s="4"/>
      <c r="R3729" s="4"/>
      <c r="S3729" s="4"/>
      <c r="T3729" s="4"/>
      <c r="U3729" s="4"/>
      <c r="V3729" s="4"/>
      <c r="W3729" s="4">
        <v>222742.39999999999</v>
      </c>
      <c r="X3729" s="4">
        <v>1</v>
      </c>
      <c r="Y3729" s="4">
        <v>222742.39999999999</v>
      </c>
      <c r="Z3729" s="4"/>
      <c r="AA3729" s="4"/>
      <c r="AB3729" s="4"/>
    </row>
    <row r="3730" spans="1:28" x14ac:dyDescent="0.25">
      <c r="A3730" s="4">
        <v>50</v>
      </c>
      <c r="B3730" s="4">
        <v>0</v>
      </c>
      <c r="C3730" s="4">
        <v>0</v>
      </c>
      <c r="D3730" s="4">
        <v>1</v>
      </c>
      <c r="E3730" s="4">
        <v>202</v>
      </c>
      <c r="F3730" s="4">
        <f>ROUND(Source!P3727,O3730)</f>
        <v>0</v>
      </c>
      <c r="G3730" s="4" t="s">
        <v>26</v>
      </c>
      <c r="H3730" s="4" t="s">
        <v>27</v>
      </c>
      <c r="I3730" s="4"/>
      <c r="J3730" s="4"/>
      <c r="K3730" s="4">
        <v>202</v>
      </c>
      <c r="L3730" s="4">
        <v>2</v>
      </c>
      <c r="M3730" s="4">
        <v>3</v>
      </c>
      <c r="N3730" s="4" t="s">
        <v>3</v>
      </c>
      <c r="O3730" s="4">
        <v>2</v>
      </c>
      <c r="P3730" s="4"/>
      <c r="Q3730" s="4"/>
      <c r="R3730" s="4"/>
      <c r="S3730" s="4"/>
      <c r="T3730" s="4"/>
      <c r="U3730" s="4"/>
      <c r="V3730" s="4"/>
      <c r="W3730" s="4">
        <v>0</v>
      </c>
      <c r="X3730" s="4">
        <v>1</v>
      </c>
      <c r="Y3730" s="4">
        <v>0</v>
      </c>
      <c r="Z3730" s="4"/>
      <c r="AA3730" s="4"/>
      <c r="AB3730" s="4"/>
    </row>
    <row r="3731" spans="1:28" x14ac:dyDescent="0.25">
      <c r="A3731" s="4">
        <v>50</v>
      </c>
      <c r="B3731" s="4">
        <v>0</v>
      </c>
      <c r="C3731" s="4">
        <v>0</v>
      </c>
      <c r="D3731" s="4">
        <v>1</v>
      </c>
      <c r="E3731" s="4">
        <v>222</v>
      </c>
      <c r="F3731" s="4">
        <f>ROUND(Source!AO3727,O3731)</f>
        <v>0</v>
      </c>
      <c r="G3731" s="4" t="s">
        <v>28</v>
      </c>
      <c r="H3731" s="4" t="s">
        <v>29</v>
      </c>
      <c r="I3731" s="4"/>
      <c r="J3731" s="4"/>
      <c r="K3731" s="4">
        <v>222</v>
      </c>
      <c r="L3731" s="4">
        <v>3</v>
      </c>
      <c r="M3731" s="4">
        <v>3</v>
      </c>
      <c r="N3731" s="4" t="s">
        <v>3</v>
      </c>
      <c r="O3731" s="4">
        <v>2</v>
      </c>
      <c r="P3731" s="4"/>
      <c r="Q3731" s="4"/>
      <c r="R3731" s="4"/>
      <c r="S3731" s="4"/>
      <c r="T3731" s="4"/>
      <c r="U3731" s="4"/>
      <c r="V3731" s="4"/>
      <c r="W3731" s="4">
        <v>0</v>
      </c>
      <c r="X3731" s="4">
        <v>1</v>
      </c>
      <c r="Y3731" s="4">
        <v>0</v>
      </c>
      <c r="Z3731" s="4"/>
      <c r="AA3731" s="4"/>
      <c r="AB3731" s="4"/>
    </row>
    <row r="3732" spans="1:28" x14ac:dyDescent="0.25">
      <c r="A3732" s="4">
        <v>50</v>
      </c>
      <c r="B3732" s="4">
        <v>0</v>
      </c>
      <c r="C3732" s="4">
        <v>0</v>
      </c>
      <c r="D3732" s="4">
        <v>1</v>
      </c>
      <c r="E3732" s="4">
        <v>225</v>
      </c>
      <c r="F3732" s="4">
        <f>ROUND(Source!AV3727,O3732)</f>
        <v>0</v>
      </c>
      <c r="G3732" s="4" t="s">
        <v>30</v>
      </c>
      <c r="H3732" s="4" t="s">
        <v>31</v>
      </c>
      <c r="I3732" s="4"/>
      <c r="J3732" s="4"/>
      <c r="K3732" s="4">
        <v>225</v>
      </c>
      <c r="L3732" s="4">
        <v>4</v>
      </c>
      <c r="M3732" s="4">
        <v>3</v>
      </c>
      <c r="N3732" s="4" t="s">
        <v>3</v>
      </c>
      <c r="O3732" s="4">
        <v>2</v>
      </c>
      <c r="P3732" s="4"/>
      <c r="Q3732" s="4"/>
      <c r="R3732" s="4"/>
      <c r="S3732" s="4"/>
      <c r="T3732" s="4"/>
      <c r="U3732" s="4"/>
      <c r="V3732" s="4"/>
      <c r="W3732" s="4">
        <v>0</v>
      </c>
      <c r="X3732" s="4">
        <v>1</v>
      </c>
      <c r="Y3732" s="4">
        <v>0</v>
      </c>
      <c r="Z3732" s="4"/>
      <c r="AA3732" s="4"/>
      <c r="AB3732" s="4"/>
    </row>
    <row r="3733" spans="1:28" x14ac:dyDescent="0.25">
      <c r="A3733" s="4">
        <v>50</v>
      </c>
      <c r="B3733" s="4">
        <v>0</v>
      </c>
      <c r="C3733" s="4">
        <v>0</v>
      </c>
      <c r="D3733" s="4">
        <v>1</v>
      </c>
      <c r="E3733" s="4">
        <v>226</v>
      </c>
      <c r="F3733" s="4">
        <f>ROUND(Source!AW3727,O3733)</f>
        <v>0</v>
      </c>
      <c r="G3733" s="4" t="s">
        <v>32</v>
      </c>
      <c r="H3733" s="4" t="s">
        <v>33</v>
      </c>
      <c r="I3733" s="4"/>
      <c r="J3733" s="4"/>
      <c r="K3733" s="4">
        <v>226</v>
      </c>
      <c r="L3733" s="4">
        <v>5</v>
      </c>
      <c r="M3733" s="4">
        <v>3</v>
      </c>
      <c r="N3733" s="4" t="s">
        <v>3</v>
      </c>
      <c r="O3733" s="4">
        <v>2</v>
      </c>
      <c r="P3733" s="4"/>
      <c r="Q3733" s="4"/>
      <c r="R3733" s="4"/>
      <c r="S3733" s="4"/>
      <c r="T3733" s="4"/>
      <c r="U3733" s="4"/>
      <c r="V3733" s="4"/>
      <c r="W3733" s="4">
        <v>0</v>
      </c>
      <c r="X3733" s="4">
        <v>1</v>
      </c>
      <c r="Y3733" s="4">
        <v>0</v>
      </c>
      <c r="Z3733" s="4"/>
      <c r="AA3733" s="4"/>
      <c r="AB3733" s="4"/>
    </row>
    <row r="3734" spans="1:28" x14ac:dyDescent="0.25">
      <c r="A3734" s="4">
        <v>50</v>
      </c>
      <c r="B3734" s="4">
        <v>0</v>
      </c>
      <c r="C3734" s="4">
        <v>0</v>
      </c>
      <c r="D3734" s="4">
        <v>1</v>
      </c>
      <c r="E3734" s="4">
        <v>227</v>
      </c>
      <c r="F3734" s="4">
        <f>ROUND(Source!AX3727,O3734)</f>
        <v>0</v>
      </c>
      <c r="G3734" s="4" t="s">
        <v>34</v>
      </c>
      <c r="H3734" s="4" t="s">
        <v>35</v>
      </c>
      <c r="I3734" s="4"/>
      <c r="J3734" s="4"/>
      <c r="K3734" s="4">
        <v>227</v>
      </c>
      <c r="L3734" s="4">
        <v>6</v>
      </c>
      <c r="M3734" s="4">
        <v>3</v>
      </c>
      <c r="N3734" s="4" t="s">
        <v>3</v>
      </c>
      <c r="O3734" s="4">
        <v>2</v>
      </c>
      <c r="P3734" s="4"/>
      <c r="Q3734" s="4"/>
      <c r="R3734" s="4"/>
      <c r="S3734" s="4"/>
      <c r="T3734" s="4"/>
      <c r="U3734" s="4"/>
      <c r="V3734" s="4"/>
      <c r="W3734" s="4">
        <v>0</v>
      </c>
      <c r="X3734" s="4">
        <v>1</v>
      </c>
      <c r="Y3734" s="4">
        <v>0</v>
      </c>
      <c r="Z3734" s="4"/>
      <c r="AA3734" s="4"/>
      <c r="AB3734" s="4"/>
    </row>
    <row r="3735" spans="1:28" x14ac:dyDescent="0.25">
      <c r="A3735" s="4">
        <v>50</v>
      </c>
      <c r="B3735" s="4">
        <v>0</v>
      </c>
      <c r="C3735" s="4">
        <v>0</v>
      </c>
      <c r="D3735" s="4">
        <v>1</v>
      </c>
      <c r="E3735" s="4">
        <v>228</v>
      </c>
      <c r="F3735" s="4">
        <f>ROUND(Source!AY3727,O3735)</f>
        <v>0</v>
      </c>
      <c r="G3735" s="4" t="s">
        <v>36</v>
      </c>
      <c r="H3735" s="4" t="s">
        <v>37</v>
      </c>
      <c r="I3735" s="4"/>
      <c r="J3735" s="4"/>
      <c r="K3735" s="4">
        <v>228</v>
      </c>
      <c r="L3735" s="4">
        <v>7</v>
      </c>
      <c r="M3735" s="4">
        <v>3</v>
      </c>
      <c r="N3735" s="4" t="s">
        <v>3</v>
      </c>
      <c r="O3735" s="4">
        <v>2</v>
      </c>
      <c r="P3735" s="4"/>
      <c r="Q3735" s="4"/>
      <c r="R3735" s="4"/>
      <c r="S3735" s="4"/>
      <c r="T3735" s="4"/>
      <c r="U3735" s="4"/>
      <c r="V3735" s="4"/>
      <c r="W3735" s="4">
        <v>0</v>
      </c>
      <c r="X3735" s="4">
        <v>1</v>
      </c>
      <c r="Y3735" s="4">
        <v>0</v>
      </c>
      <c r="Z3735" s="4"/>
      <c r="AA3735" s="4"/>
      <c r="AB3735" s="4"/>
    </row>
    <row r="3736" spans="1:28" x14ac:dyDescent="0.25">
      <c r="A3736" s="4">
        <v>50</v>
      </c>
      <c r="B3736" s="4">
        <v>0</v>
      </c>
      <c r="C3736" s="4">
        <v>0</v>
      </c>
      <c r="D3736" s="4">
        <v>1</v>
      </c>
      <c r="E3736" s="4">
        <v>216</v>
      </c>
      <c r="F3736" s="4">
        <f>ROUND(Source!AP3727,O3736)</f>
        <v>0</v>
      </c>
      <c r="G3736" s="4" t="s">
        <v>38</v>
      </c>
      <c r="H3736" s="4" t="s">
        <v>39</v>
      </c>
      <c r="I3736" s="4"/>
      <c r="J3736" s="4"/>
      <c r="K3736" s="4">
        <v>216</v>
      </c>
      <c r="L3736" s="4">
        <v>8</v>
      </c>
      <c r="M3736" s="4">
        <v>3</v>
      </c>
      <c r="N3736" s="4" t="s">
        <v>3</v>
      </c>
      <c r="O3736" s="4">
        <v>2</v>
      </c>
      <c r="P3736" s="4"/>
      <c r="Q3736" s="4"/>
      <c r="R3736" s="4"/>
      <c r="S3736" s="4"/>
      <c r="T3736" s="4"/>
      <c r="U3736" s="4"/>
      <c r="V3736" s="4"/>
      <c r="W3736" s="4">
        <v>0</v>
      </c>
      <c r="X3736" s="4">
        <v>1</v>
      </c>
      <c r="Y3736" s="4">
        <v>0</v>
      </c>
      <c r="Z3736" s="4"/>
      <c r="AA3736" s="4"/>
      <c r="AB3736" s="4"/>
    </row>
    <row r="3737" spans="1:28" x14ac:dyDescent="0.25">
      <c r="A3737" s="4">
        <v>50</v>
      </c>
      <c r="B3737" s="4">
        <v>0</v>
      </c>
      <c r="C3737" s="4">
        <v>0</v>
      </c>
      <c r="D3737" s="4">
        <v>1</v>
      </c>
      <c r="E3737" s="4">
        <v>223</v>
      </c>
      <c r="F3737" s="4">
        <f>ROUND(Source!AQ3727,O3737)</f>
        <v>0</v>
      </c>
      <c r="G3737" s="4" t="s">
        <v>40</v>
      </c>
      <c r="H3737" s="4" t="s">
        <v>41</v>
      </c>
      <c r="I3737" s="4"/>
      <c r="J3737" s="4"/>
      <c r="K3737" s="4">
        <v>223</v>
      </c>
      <c r="L3737" s="4">
        <v>9</v>
      </c>
      <c r="M3737" s="4">
        <v>3</v>
      </c>
      <c r="N3737" s="4" t="s">
        <v>3</v>
      </c>
      <c r="O3737" s="4">
        <v>2</v>
      </c>
      <c r="P3737" s="4"/>
      <c r="Q3737" s="4"/>
      <c r="R3737" s="4"/>
      <c r="S3737" s="4"/>
      <c r="T3737" s="4"/>
      <c r="U3737" s="4"/>
      <c r="V3737" s="4"/>
      <c r="W3737" s="4">
        <v>0</v>
      </c>
      <c r="X3737" s="4">
        <v>1</v>
      </c>
      <c r="Y3737" s="4">
        <v>0</v>
      </c>
      <c r="Z3737" s="4"/>
      <c r="AA3737" s="4"/>
      <c r="AB3737" s="4"/>
    </row>
    <row r="3738" spans="1:28" x14ac:dyDescent="0.25">
      <c r="A3738" s="4">
        <v>50</v>
      </c>
      <c r="B3738" s="4">
        <v>0</v>
      </c>
      <c r="C3738" s="4">
        <v>0</v>
      </c>
      <c r="D3738" s="4">
        <v>1</v>
      </c>
      <c r="E3738" s="4">
        <v>229</v>
      </c>
      <c r="F3738" s="4">
        <f>ROUND(Source!AZ3727,O3738)</f>
        <v>0</v>
      </c>
      <c r="G3738" s="4" t="s">
        <v>42</v>
      </c>
      <c r="H3738" s="4" t="s">
        <v>43</v>
      </c>
      <c r="I3738" s="4"/>
      <c r="J3738" s="4"/>
      <c r="K3738" s="4">
        <v>229</v>
      </c>
      <c r="L3738" s="4">
        <v>10</v>
      </c>
      <c r="M3738" s="4">
        <v>3</v>
      </c>
      <c r="N3738" s="4" t="s">
        <v>3</v>
      </c>
      <c r="O3738" s="4">
        <v>2</v>
      </c>
      <c r="P3738" s="4"/>
      <c r="Q3738" s="4"/>
      <c r="R3738" s="4"/>
      <c r="S3738" s="4"/>
      <c r="T3738" s="4"/>
      <c r="U3738" s="4"/>
      <c r="V3738" s="4"/>
      <c r="W3738" s="4">
        <v>0</v>
      </c>
      <c r="X3738" s="4">
        <v>1</v>
      </c>
      <c r="Y3738" s="4">
        <v>0</v>
      </c>
      <c r="Z3738" s="4"/>
      <c r="AA3738" s="4"/>
      <c r="AB3738" s="4"/>
    </row>
    <row r="3739" spans="1:28" x14ac:dyDescent="0.25">
      <c r="A3739" s="4">
        <v>50</v>
      </c>
      <c r="B3739" s="4">
        <v>0</v>
      </c>
      <c r="C3739" s="4">
        <v>0</v>
      </c>
      <c r="D3739" s="4">
        <v>1</v>
      </c>
      <c r="E3739" s="4">
        <v>203</v>
      </c>
      <c r="F3739" s="4">
        <f>ROUND(Source!Q3727,O3739)</f>
        <v>677.56</v>
      </c>
      <c r="G3739" s="4" t="s">
        <v>44</v>
      </c>
      <c r="H3739" s="4" t="s">
        <v>45</v>
      </c>
      <c r="I3739" s="4"/>
      <c r="J3739" s="4"/>
      <c r="K3739" s="4">
        <v>203</v>
      </c>
      <c r="L3739" s="4">
        <v>11</v>
      </c>
      <c r="M3739" s="4">
        <v>3</v>
      </c>
      <c r="N3739" s="4" t="s">
        <v>3</v>
      </c>
      <c r="O3739" s="4">
        <v>2</v>
      </c>
      <c r="P3739" s="4"/>
      <c r="Q3739" s="4"/>
      <c r="R3739" s="4"/>
      <c r="S3739" s="4"/>
      <c r="T3739" s="4"/>
      <c r="U3739" s="4"/>
      <c r="V3739" s="4"/>
      <c r="W3739" s="4">
        <v>677.56</v>
      </c>
      <c r="X3739" s="4">
        <v>1</v>
      </c>
      <c r="Y3739" s="4">
        <v>677.56</v>
      </c>
      <c r="Z3739" s="4"/>
      <c r="AA3739" s="4"/>
      <c r="AB3739" s="4"/>
    </row>
    <row r="3740" spans="1:28" x14ac:dyDescent="0.25">
      <c r="A3740" s="4">
        <v>50</v>
      </c>
      <c r="B3740" s="4">
        <v>0</v>
      </c>
      <c r="C3740" s="4">
        <v>0</v>
      </c>
      <c r="D3740" s="4">
        <v>1</v>
      </c>
      <c r="E3740" s="4">
        <v>231</v>
      </c>
      <c r="F3740" s="4">
        <f>ROUND(Source!BB3727,O3740)</f>
        <v>0</v>
      </c>
      <c r="G3740" s="4" t="s">
        <v>46</v>
      </c>
      <c r="H3740" s="4" t="s">
        <v>47</v>
      </c>
      <c r="I3740" s="4"/>
      <c r="J3740" s="4"/>
      <c r="K3740" s="4">
        <v>231</v>
      </c>
      <c r="L3740" s="4">
        <v>12</v>
      </c>
      <c r="M3740" s="4">
        <v>3</v>
      </c>
      <c r="N3740" s="4" t="s">
        <v>3</v>
      </c>
      <c r="O3740" s="4">
        <v>2</v>
      </c>
      <c r="P3740" s="4"/>
      <c r="Q3740" s="4"/>
      <c r="R3740" s="4"/>
      <c r="S3740" s="4"/>
      <c r="T3740" s="4"/>
      <c r="U3740" s="4"/>
      <c r="V3740" s="4"/>
      <c r="W3740" s="4">
        <v>0</v>
      </c>
      <c r="X3740" s="4">
        <v>1</v>
      </c>
      <c r="Y3740" s="4">
        <v>0</v>
      </c>
      <c r="Z3740" s="4"/>
      <c r="AA3740" s="4"/>
      <c r="AB3740" s="4"/>
    </row>
    <row r="3741" spans="1:28" x14ac:dyDescent="0.25">
      <c r="A3741" s="4">
        <v>50</v>
      </c>
      <c r="B3741" s="4">
        <v>0</v>
      </c>
      <c r="C3741" s="4">
        <v>0</v>
      </c>
      <c r="D3741" s="4">
        <v>1</v>
      </c>
      <c r="E3741" s="4">
        <v>204</v>
      </c>
      <c r="F3741" s="4">
        <f>ROUND(Source!R3727,O3741)</f>
        <v>429.52</v>
      </c>
      <c r="G3741" s="4" t="s">
        <v>48</v>
      </c>
      <c r="H3741" s="4" t="s">
        <v>49</v>
      </c>
      <c r="I3741" s="4"/>
      <c r="J3741" s="4"/>
      <c r="K3741" s="4">
        <v>204</v>
      </c>
      <c r="L3741" s="4">
        <v>13</v>
      </c>
      <c r="M3741" s="4">
        <v>3</v>
      </c>
      <c r="N3741" s="4" t="s">
        <v>3</v>
      </c>
      <c r="O3741" s="4">
        <v>2</v>
      </c>
      <c r="P3741" s="4"/>
      <c r="Q3741" s="4"/>
      <c r="R3741" s="4"/>
      <c r="S3741" s="4"/>
      <c r="T3741" s="4"/>
      <c r="U3741" s="4"/>
      <c r="V3741" s="4"/>
      <c r="W3741" s="4">
        <v>429.52</v>
      </c>
      <c r="X3741" s="4">
        <v>1</v>
      </c>
      <c r="Y3741" s="4">
        <v>429.52</v>
      </c>
      <c r="Z3741" s="4"/>
      <c r="AA3741" s="4"/>
      <c r="AB3741" s="4"/>
    </row>
    <row r="3742" spans="1:28" x14ac:dyDescent="0.25">
      <c r="A3742" s="4">
        <v>50</v>
      </c>
      <c r="B3742" s="4">
        <v>0</v>
      </c>
      <c r="C3742" s="4">
        <v>0</v>
      </c>
      <c r="D3742" s="4">
        <v>1</v>
      </c>
      <c r="E3742" s="4">
        <v>205</v>
      </c>
      <c r="F3742" s="4">
        <f>ROUND(Source!S3727,O3742)</f>
        <v>222064.84</v>
      </c>
      <c r="G3742" s="4" t="s">
        <v>50</v>
      </c>
      <c r="H3742" s="4" t="s">
        <v>51</v>
      </c>
      <c r="I3742" s="4"/>
      <c r="J3742" s="4"/>
      <c r="K3742" s="4">
        <v>205</v>
      </c>
      <c r="L3742" s="4">
        <v>14</v>
      </c>
      <c r="M3742" s="4">
        <v>3</v>
      </c>
      <c r="N3742" s="4" t="s">
        <v>3</v>
      </c>
      <c r="O3742" s="4">
        <v>2</v>
      </c>
      <c r="P3742" s="4"/>
      <c r="Q3742" s="4"/>
      <c r="R3742" s="4"/>
      <c r="S3742" s="4"/>
      <c r="T3742" s="4"/>
      <c r="U3742" s="4"/>
      <c r="V3742" s="4"/>
      <c r="W3742" s="4">
        <v>222064.84</v>
      </c>
      <c r="X3742" s="4">
        <v>1</v>
      </c>
      <c r="Y3742" s="4">
        <v>222064.84</v>
      </c>
      <c r="Z3742" s="4"/>
      <c r="AA3742" s="4"/>
      <c r="AB3742" s="4"/>
    </row>
    <row r="3743" spans="1:28" x14ac:dyDescent="0.25">
      <c r="A3743" s="4">
        <v>50</v>
      </c>
      <c r="B3743" s="4">
        <v>0</v>
      </c>
      <c r="C3743" s="4">
        <v>0</v>
      </c>
      <c r="D3743" s="4">
        <v>1</v>
      </c>
      <c r="E3743" s="4">
        <v>232</v>
      </c>
      <c r="F3743" s="4">
        <f>ROUND(Source!BC3727,O3743)</f>
        <v>0</v>
      </c>
      <c r="G3743" s="4" t="s">
        <v>52</v>
      </c>
      <c r="H3743" s="4" t="s">
        <v>53</v>
      </c>
      <c r="I3743" s="4"/>
      <c r="J3743" s="4"/>
      <c r="K3743" s="4">
        <v>232</v>
      </c>
      <c r="L3743" s="4">
        <v>15</v>
      </c>
      <c r="M3743" s="4">
        <v>3</v>
      </c>
      <c r="N3743" s="4" t="s">
        <v>3</v>
      </c>
      <c r="O3743" s="4">
        <v>2</v>
      </c>
      <c r="P3743" s="4"/>
      <c r="Q3743" s="4"/>
      <c r="R3743" s="4"/>
      <c r="S3743" s="4"/>
      <c r="T3743" s="4"/>
      <c r="U3743" s="4"/>
      <c r="V3743" s="4"/>
      <c r="W3743" s="4">
        <v>0</v>
      </c>
      <c r="X3743" s="4">
        <v>1</v>
      </c>
      <c r="Y3743" s="4">
        <v>0</v>
      </c>
      <c r="Z3743" s="4"/>
      <c r="AA3743" s="4"/>
      <c r="AB3743" s="4"/>
    </row>
    <row r="3744" spans="1:28" x14ac:dyDescent="0.25">
      <c r="A3744" s="4">
        <v>50</v>
      </c>
      <c r="B3744" s="4">
        <v>0</v>
      </c>
      <c r="C3744" s="4">
        <v>0</v>
      </c>
      <c r="D3744" s="4">
        <v>1</v>
      </c>
      <c r="E3744" s="4">
        <v>214</v>
      </c>
      <c r="F3744" s="4">
        <f>ROUND(Source!AS3727,O3744)</f>
        <v>0</v>
      </c>
      <c r="G3744" s="4" t="s">
        <v>54</v>
      </c>
      <c r="H3744" s="4" t="s">
        <v>55</v>
      </c>
      <c r="I3744" s="4"/>
      <c r="J3744" s="4"/>
      <c r="K3744" s="4">
        <v>214</v>
      </c>
      <c r="L3744" s="4">
        <v>16</v>
      </c>
      <c r="M3744" s="4">
        <v>3</v>
      </c>
      <c r="N3744" s="4" t="s">
        <v>3</v>
      </c>
      <c r="O3744" s="4">
        <v>2</v>
      </c>
      <c r="P3744" s="4"/>
      <c r="Q3744" s="4"/>
      <c r="R3744" s="4"/>
      <c r="S3744" s="4"/>
      <c r="T3744" s="4"/>
      <c r="U3744" s="4"/>
      <c r="V3744" s="4"/>
      <c r="W3744" s="4">
        <v>0</v>
      </c>
      <c r="X3744" s="4">
        <v>1</v>
      </c>
      <c r="Y3744" s="4">
        <v>0</v>
      </c>
      <c r="Z3744" s="4"/>
      <c r="AA3744" s="4"/>
      <c r="AB3744" s="4"/>
    </row>
    <row r="3745" spans="1:206" x14ac:dyDescent="0.25">
      <c r="A3745" s="4">
        <v>50</v>
      </c>
      <c r="B3745" s="4">
        <v>0</v>
      </c>
      <c r="C3745" s="4">
        <v>0</v>
      </c>
      <c r="D3745" s="4">
        <v>1</v>
      </c>
      <c r="E3745" s="4">
        <v>215</v>
      </c>
      <c r="F3745" s="4">
        <f>ROUND(Source!AT3727,O3745)</f>
        <v>0</v>
      </c>
      <c r="G3745" s="4" t="s">
        <v>56</v>
      </c>
      <c r="H3745" s="4" t="s">
        <v>57</v>
      </c>
      <c r="I3745" s="4"/>
      <c r="J3745" s="4"/>
      <c r="K3745" s="4">
        <v>215</v>
      </c>
      <c r="L3745" s="4">
        <v>17</v>
      </c>
      <c r="M3745" s="4">
        <v>3</v>
      </c>
      <c r="N3745" s="4" t="s">
        <v>3</v>
      </c>
      <c r="O3745" s="4">
        <v>2</v>
      </c>
      <c r="P3745" s="4"/>
      <c r="Q3745" s="4"/>
      <c r="R3745" s="4"/>
      <c r="S3745" s="4"/>
      <c r="T3745" s="4"/>
      <c r="U3745" s="4"/>
      <c r="V3745" s="4"/>
      <c r="W3745" s="4">
        <v>0</v>
      </c>
      <c r="X3745" s="4">
        <v>1</v>
      </c>
      <c r="Y3745" s="4">
        <v>0</v>
      </c>
      <c r="Z3745" s="4"/>
      <c r="AA3745" s="4"/>
      <c r="AB3745" s="4"/>
    </row>
    <row r="3746" spans="1:206" x14ac:dyDescent="0.25">
      <c r="A3746" s="4">
        <v>50</v>
      </c>
      <c r="B3746" s="4">
        <v>0</v>
      </c>
      <c r="C3746" s="4">
        <v>0</v>
      </c>
      <c r="D3746" s="4">
        <v>1</v>
      </c>
      <c r="E3746" s="4">
        <v>217</v>
      </c>
      <c r="F3746" s="4">
        <f>ROUND(Source!AU3727,O3746)</f>
        <v>400858.14</v>
      </c>
      <c r="G3746" s="4" t="s">
        <v>58</v>
      </c>
      <c r="H3746" s="4" t="s">
        <v>59</v>
      </c>
      <c r="I3746" s="4"/>
      <c r="J3746" s="4"/>
      <c r="K3746" s="4">
        <v>217</v>
      </c>
      <c r="L3746" s="4">
        <v>18</v>
      </c>
      <c r="M3746" s="4">
        <v>3</v>
      </c>
      <c r="N3746" s="4" t="s">
        <v>3</v>
      </c>
      <c r="O3746" s="4">
        <v>2</v>
      </c>
      <c r="P3746" s="4"/>
      <c r="Q3746" s="4"/>
      <c r="R3746" s="4"/>
      <c r="S3746" s="4"/>
      <c r="T3746" s="4"/>
      <c r="U3746" s="4"/>
      <c r="V3746" s="4"/>
      <c r="W3746" s="4">
        <v>400858.14</v>
      </c>
      <c r="X3746" s="4">
        <v>1</v>
      </c>
      <c r="Y3746" s="4">
        <v>400858.14</v>
      </c>
      <c r="Z3746" s="4"/>
      <c r="AA3746" s="4"/>
      <c r="AB3746" s="4"/>
    </row>
    <row r="3747" spans="1:206" x14ac:dyDescent="0.25">
      <c r="A3747" s="4">
        <v>50</v>
      </c>
      <c r="B3747" s="4">
        <v>0</v>
      </c>
      <c r="C3747" s="4">
        <v>0</v>
      </c>
      <c r="D3747" s="4">
        <v>1</v>
      </c>
      <c r="E3747" s="4">
        <v>230</v>
      </c>
      <c r="F3747" s="4">
        <f>ROUND(Source!BA3727,O3747)</f>
        <v>0</v>
      </c>
      <c r="G3747" s="4" t="s">
        <v>60</v>
      </c>
      <c r="H3747" s="4" t="s">
        <v>61</v>
      </c>
      <c r="I3747" s="4"/>
      <c r="J3747" s="4"/>
      <c r="K3747" s="4">
        <v>230</v>
      </c>
      <c r="L3747" s="4">
        <v>19</v>
      </c>
      <c r="M3747" s="4">
        <v>3</v>
      </c>
      <c r="N3747" s="4" t="s">
        <v>3</v>
      </c>
      <c r="O3747" s="4">
        <v>2</v>
      </c>
      <c r="P3747" s="4"/>
      <c r="Q3747" s="4"/>
      <c r="R3747" s="4"/>
      <c r="S3747" s="4"/>
      <c r="T3747" s="4"/>
      <c r="U3747" s="4"/>
      <c r="V3747" s="4"/>
      <c r="W3747" s="4">
        <v>0</v>
      </c>
      <c r="X3747" s="4">
        <v>1</v>
      </c>
      <c r="Y3747" s="4">
        <v>0</v>
      </c>
      <c r="Z3747" s="4"/>
      <c r="AA3747" s="4"/>
      <c r="AB3747" s="4"/>
    </row>
    <row r="3748" spans="1:206" x14ac:dyDescent="0.25">
      <c r="A3748" s="4">
        <v>50</v>
      </c>
      <c r="B3748" s="4">
        <v>0</v>
      </c>
      <c r="C3748" s="4">
        <v>0</v>
      </c>
      <c r="D3748" s="4">
        <v>1</v>
      </c>
      <c r="E3748" s="4">
        <v>206</v>
      </c>
      <c r="F3748" s="4">
        <f>ROUND(Source!T3727,O3748)</f>
        <v>0</v>
      </c>
      <c r="G3748" s="4" t="s">
        <v>62</v>
      </c>
      <c r="H3748" s="4" t="s">
        <v>63</v>
      </c>
      <c r="I3748" s="4"/>
      <c r="J3748" s="4"/>
      <c r="K3748" s="4">
        <v>206</v>
      </c>
      <c r="L3748" s="4">
        <v>20</v>
      </c>
      <c r="M3748" s="4">
        <v>3</v>
      </c>
      <c r="N3748" s="4" t="s">
        <v>3</v>
      </c>
      <c r="O3748" s="4">
        <v>2</v>
      </c>
      <c r="P3748" s="4"/>
      <c r="Q3748" s="4"/>
      <c r="R3748" s="4"/>
      <c r="S3748" s="4"/>
      <c r="T3748" s="4"/>
      <c r="U3748" s="4"/>
      <c r="V3748" s="4"/>
      <c r="W3748" s="4">
        <v>0</v>
      </c>
      <c r="X3748" s="4">
        <v>1</v>
      </c>
      <c r="Y3748" s="4">
        <v>0</v>
      </c>
      <c r="Z3748" s="4"/>
      <c r="AA3748" s="4"/>
      <c r="AB3748" s="4"/>
    </row>
    <row r="3749" spans="1:206" x14ac:dyDescent="0.25">
      <c r="A3749" s="4">
        <v>50</v>
      </c>
      <c r="B3749" s="4">
        <v>0</v>
      </c>
      <c r="C3749" s="4">
        <v>0</v>
      </c>
      <c r="D3749" s="4">
        <v>1</v>
      </c>
      <c r="E3749" s="4">
        <v>207</v>
      </c>
      <c r="F3749" s="4">
        <f>Source!U3727</f>
        <v>216.88</v>
      </c>
      <c r="G3749" s="4" t="s">
        <v>64</v>
      </c>
      <c r="H3749" s="4" t="s">
        <v>65</v>
      </c>
      <c r="I3749" s="4"/>
      <c r="J3749" s="4"/>
      <c r="K3749" s="4">
        <v>207</v>
      </c>
      <c r="L3749" s="4">
        <v>21</v>
      </c>
      <c r="M3749" s="4">
        <v>3</v>
      </c>
      <c r="N3749" s="4" t="s">
        <v>3</v>
      </c>
      <c r="O3749" s="4">
        <v>-1</v>
      </c>
      <c r="P3749" s="4"/>
      <c r="Q3749" s="4"/>
      <c r="R3749" s="4"/>
      <c r="S3749" s="4"/>
      <c r="T3749" s="4"/>
      <c r="U3749" s="4"/>
      <c r="V3749" s="4"/>
      <c r="W3749" s="4">
        <v>216.88</v>
      </c>
      <c r="X3749" s="4">
        <v>1</v>
      </c>
      <c r="Y3749" s="4">
        <v>216.88</v>
      </c>
      <c r="Z3749" s="4"/>
      <c r="AA3749" s="4"/>
      <c r="AB3749" s="4"/>
    </row>
    <row r="3750" spans="1:206" x14ac:dyDescent="0.25">
      <c r="A3750" s="4">
        <v>50</v>
      </c>
      <c r="B3750" s="4">
        <v>0</v>
      </c>
      <c r="C3750" s="4">
        <v>0</v>
      </c>
      <c r="D3750" s="4">
        <v>1</v>
      </c>
      <c r="E3750" s="4">
        <v>208</v>
      </c>
      <c r="F3750" s="4">
        <f>Source!V3727</f>
        <v>0</v>
      </c>
      <c r="G3750" s="4" t="s">
        <v>66</v>
      </c>
      <c r="H3750" s="4" t="s">
        <v>67</v>
      </c>
      <c r="I3750" s="4"/>
      <c r="J3750" s="4"/>
      <c r="K3750" s="4">
        <v>208</v>
      </c>
      <c r="L3750" s="4">
        <v>22</v>
      </c>
      <c r="M3750" s="4">
        <v>3</v>
      </c>
      <c r="N3750" s="4" t="s">
        <v>3</v>
      </c>
      <c r="O3750" s="4">
        <v>-1</v>
      </c>
      <c r="P3750" s="4"/>
      <c r="Q3750" s="4"/>
      <c r="R3750" s="4"/>
      <c r="S3750" s="4"/>
      <c r="T3750" s="4"/>
      <c r="U3750" s="4"/>
      <c r="V3750" s="4"/>
      <c r="W3750" s="4">
        <v>0</v>
      </c>
      <c r="X3750" s="4">
        <v>1</v>
      </c>
      <c r="Y3750" s="4">
        <v>0</v>
      </c>
      <c r="Z3750" s="4"/>
      <c r="AA3750" s="4"/>
      <c r="AB3750" s="4"/>
    </row>
    <row r="3751" spans="1:206" x14ac:dyDescent="0.25">
      <c r="A3751" s="4">
        <v>50</v>
      </c>
      <c r="B3751" s="4">
        <v>0</v>
      </c>
      <c r="C3751" s="4">
        <v>0</v>
      </c>
      <c r="D3751" s="4">
        <v>1</v>
      </c>
      <c r="E3751" s="4">
        <v>209</v>
      </c>
      <c r="F3751" s="4">
        <f>ROUND(Source!W3727,O3751)</f>
        <v>0</v>
      </c>
      <c r="G3751" s="4" t="s">
        <v>68</v>
      </c>
      <c r="H3751" s="4" t="s">
        <v>69</v>
      </c>
      <c r="I3751" s="4"/>
      <c r="J3751" s="4"/>
      <c r="K3751" s="4">
        <v>209</v>
      </c>
      <c r="L3751" s="4">
        <v>23</v>
      </c>
      <c r="M3751" s="4">
        <v>3</v>
      </c>
      <c r="N3751" s="4" t="s">
        <v>3</v>
      </c>
      <c r="O3751" s="4">
        <v>2</v>
      </c>
      <c r="P3751" s="4"/>
      <c r="Q3751" s="4"/>
      <c r="R3751" s="4"/>
      <c r="S3751" s="4"/>
      <c r="T3751" s="4"/>
      <c r="U3751" s="4"/>
      <c r="V3751" s="4"/>
      <c r="W3751" s="4">
        <v>0</v>
      </c>
      <c r="X3751" s="4">
        <v>1</v>
      </c>
      <c r="Y3751" s="4">
        <v>0</v>
      </c>
      <c r="Z3751" s="4"/>
      <c r="AA3751" s="4"/>
      <c r="AB3751" s="4"/>
    </row>
    <row r="3752" spans="1:206" x14ac:dyDescent="0.25">
      <c r="A3752" s="4">
        <v>50</v>
      </c>
      <c r="B3752" s="4">
        <v>0</v>
      </c>
      <c r="C3752" s="4">
        <v>0</v>
      </c>
      <c r="D3752" s="4">
        <v>1</v>
      </c>
      <c r="E3752" s="4">
        <v>233</v>
      </c>
      <c r="F3752" s="4">
        <f>ROUND(Source!BD3727,O3752)</f>
        <v>0</v>
      </c>
      <c r="G3752" s="4" t="s">
        <v>70</v>
      </c>
      <c r="H3752" s="4" t="s">
        <v>71</v>
      </c>
      <c r="I3752" s="4"/>
      <c r="J3752" s="4"/>
      <c r="K3752" s="4">
        <v>233</v>
      </c>
      <c r="L3752" s="4">
        <v>24</v>
      </c>
      <c r="M3752" s="4">
        <v>3</v>
      </c>
      <c r="N3752" s="4" t="s">
        <v>3</v>
      </c>
      <c r="O3752" s="4">
        <v>2</v>
      </c>
      <c r="P3752" s="4"/>
      <c r="Q3752" s="4"/>
      <c r="R3752" s="4"/>
      <c r="S3752" s="4"/>
      <c r="T3752" s="4"/>
      <c r="U3752" s="4"/>
      <c r="V3752" s="4"/>
      <c r="W3752" s="4">
        <v>0</v>
      </c>
      <c r="X3752" s="4">
        <v>1</v>
      </c>
      <c r="Y3752" s="4">
        <v>0</v>
      </c>
      <c r="Z3752" s="4"/>
      <c r="AA3752" s="4"/>
      <c r="AB3752" s="4"/>
    </row>
    <row r="3753" spans="1:206" x14ac:dyDescent="0.25">
      <c r="A3753" s="4">
        <v>50</v>
      </c>
      <c r="B3753" s="4">
        <v>0</v>
      </c>
      <c r="C3753" s="4">
        <v>0</v>
      </c>
      <c r="D3753" s="4">
        <v>1</v>
      </c>
      <c r="E3753" s="4">
        <v>210</v>
      </c>
      <c r="F3753" s="4">
        <f>ROUND(Source!X3727,O3753)</f>
        <v>155445.38</v>
      </c>
      <c r="G3753" s="4" t="s">
        <v>72</v>
      </c>
      <c r="H3753" s="4" t="s">
        <v>73</v>
      </c>
      <c r="I3753" s="4"/>
      <c r="J3753" s="4"/>
      <c r="K3753" s="4">
        <v>210</v>
      </c>
      <c r="L3753" s="4">
        <v>25</v>
      </c>
      <c r="M3753" s="4">
        <v>3</v>
      </c>
      <c r="N3753" s="4" t="s">
        <v>3</v>
      </c>
      <c r="O3753" s="4">
        <v>2</v>
      </c>
      <c r="P3753" s="4"/>
      <c r="Q3753" s="4"/>
      <c r="R3753" s="4"/>
      <c r="S3753" s="4"/>
      <c r="T3753" s="4"/>
      <c r="U3753" s="4"/>
      <c r="V3753" s="4"/>
      <c r="W3753" s="4">
        <v>155445.38</v>
      </c>
      <c r="X3753" s="4">
        <v>1</v>
      </c>
      <c r="Y3753" s="4">
        <v>155445.38</v>
      </c>
      <c r="Z3753" s="4"/>
      <c r="AA3753" s="4"/>
      <c r="AB3753" s="4"/>
    </row>
    <row r="3754" spans="1:206" x14ac:dyDescent="0.25">
      <c r="A3754" s="4">
        <v>50</v>
      </c>
      <c r="B3754" s="4">
        <v>0</v>
      </c>
      <c r="C3754" s="4">
        <v>0</v>
      </c>
      <c r="D3754" s="4">
        <v>1</v>
      </c>
      <c r="E3754" s="4">
        <v>211</v>
      </c>
      <c r="F3754" s="4">
        <f>ROUND(Source!Y3727,O3754)</f>
        <v>22206.48</v>
      </c>
      <c r="G3754" s="4" t="s">
        <v>74</v>
      </c>
      <c r="H3754" s="4" t="s">
        <v>75</v>
      </c>
      <c r="I3754" s="4"/>
      <c r="J3754" s="4"/>
      <c r="K3754" s="4">
        <v>211</v>
      </c>
      <c r="L3754" s="4">
        <v>26</v>
      </c>
      <c r="M3754" s="4">
        <v>3</v>
      </c>
      <c r="N3754" s="4" t="s">
        <v>3</v>
      </c>
      <c r="O3754" s="4">
        <v>2</v>
      </c>
      <c r="P3754" s="4"/>
      <c r="Q3754" s="4"/>
      <c r="R3754" s="4"/>
      <c r="S3754" s="4"/>
      <c r="T3754" s="4"/>
      <c r="U3754" s="4"/>
      <c r="V3754" s="4"/>
      <c r="W3754" s="4">
        <v>22206.48</v>
      </c>
      <c r="X3754" s="4">
        <v>1</v>
      </c>
      <c r="Y3754" s="4">
        <v>22206.48</v>
      </c>
      <c r="Z3754" s="4"/>
      <c r="AA3754" s="4"/>
      <c r="AB3754" s="4"/>
    </row>
    <row r="3755" spans="1:206" x14ac:dyDescent="0.25">
      <c r="A3755" s="4">
        <v>50</v>
      </c>
      <c r="B3755" s="4">
        <v>0</v>
      </c>
      <c r="C3755" s="4">
        <v>0</v>
      </c>
      <c r="D3755" s="4">
        <v>1</v>
      </c>
      <c r="E3755" s="4">
        <v>224</v>
      </c>
      <c r="F3755" s="4">
        <f>ROUND(Source!AR3727,O3755)</f>
        <v>400858.14</v>
      </c>
      <c r="G3755" s="4" t="s">
        <v>76</v>
      </c>
      <c r="H3755" s="4" t="s">
        <v>77</v>
      </c>
      <c r="I3755" s="4"/>
      <c r="J3755" s="4"/>
      <c r="K3755" s="4">
        <v>224</v>
      </c>
      <c r="L3755" s="4">
        <v>27</v>
      </c>
      <c r="M3755" s="4">
        <v>3</v>
      </c>
      <c r="N3755" s="4" t="s">
        <v>3</v>
      </c>
      <c r="O3755" s="4">
        <v>2</v>
      </c>
      <c r="P3755" s="4"/>
      <c r="Q3755" s="4"/>
      <c r="R3755" s="4"/>
      <c r="S3755" s="4"/>
      <c r="T3755" s="4"/>
      <c r="U3755" s="4"/>
      <c r="V3755" s="4"/>
      <c r="W3755" s="4">
        <v>400858.14</v>
      </c>
      <c r="X3755" s="4">
        <v>1</v>
      </c>
      <c r="Y3755" s="4">
        <v>400858.14</v>
      </c>
      <c r="Z3755" s="4"/>
      <c r="AA3755" s="4"/>
      <c r="AB3755" s="4"/>
    </row>
    <row r="3757" spans="1:206" x14ac:dyDescent="0.25">
      <c r="A3757" s="2">
        <v>51</v>
      </c>
      <c r="B3757" s="2">
        <f>B3676</f>
        <v>1</v>
      </c>
      <c r="C3757" s="2">
        <f>A3676</f>
        <v>4</v>
      </c>
      <c r="D3757" s="2">
        <f>ROW(A3676)</f>
        <v>3676</v>
      </c>
      <c r="E3757" s="2"/>
      <c r="F3757" s="2" t="str">
        <f>IF(F3676&lt;&gt;"",F3676,"")</f>
        <v>Новый раздел</v>
      </c>
      <c r="G3757" s="2" t="str">
        <f>IF(G3676&lt;&gt;"",G3676,"")</f>
        <v>Зона №1  -   21. Внутренние и внутриплощадочные слаботочные сети "СС5 - Пост охраны"</v>
      </c>
      <c r="H3757" s="2">
        <v>0</v>
      </c>
      <c r="I3757" s="2"/>
      <c r="J3757" s="2"/>
      <c r="K3757" s="2"/>
      <c r="L3757" s="2"/>
      <c r="M3757" s="2"/>
      <c r="N3757" s="2"/>
      <c r="O3757" s="2">
        <f t="shared" ref="O3757:T3757" si="1781">ROUND(O3686+O3727+AB3757,2)</f>
        <v>307700.65000000002</v>
      </c>
      <c r="P3757" s="2">
        <f t="shared" si="1781"/>
        <v>544.04999999999995</v>
      </c>
      <c r="Q3757" s="2">
        <f t="shared" si="1781"/>
        <v>677.56</v>
      </c>
      <c r="R3757" s="2">
        <f t="shared" si="1781"/>
        <v>429.52</v>
      </c>
      <c r="S3757" s="2">
        <f t="shared" si="1781"/>
        <v>306479.03999999998</v>
      </c>
      <c r="T3757" s="2">
        <f t="shared" si="1781"/>
        <v>0</v>
      </c>
      <c r="U3757" s="2">
        <f>U3686+U3727+AH3757</f>
        <v>335.83</v>
      </c>
      <c r="V3757" s="2">
        <f>V3686+V3727+AI3757</f>
        <v>0</v>
      </c>
      <c r="W3757" s="2">
        <f>ROUND(W3686+W3727+AJ3757,2)</f>
        <v>0</v>
      </c>
      <c r="X3757" s="2">
        <f>ROUND(X3686+X3727+AK3757,2)</f>
        <v>214535.32</v>
      </c>
      <c r="Y3757" s="2">
        <f>ROUND(Y3686+Y3727+AL3757,2)</f>
        <v>30647.9</v>
      </c>
      <c r="Z3757" s="2"/>
      <c r="AA3757" s="2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>
        <f t="shared" ref="AO3757:BD3757" si="1782">ROUND(AO3686+AO3727+BX3757,2)</f>
        <v>0</v>
      </c>
      <c r="AP3757" s="2">
        <f t="shared" si="1782"/>
        <v>0</v>
      </c>
      <c r="AQ3757" s="2">
        <f t="shared" si="1782"/>
        <v>0</v>
      </c>
      <c r="AR3757" s="2">
        <f t="shared" si="1782"/>
        <v>553347.75</v>
      </c>
      <c r="AS3757" s="2">
        <f t="shared" si="1782"/>
        <v>0</v>
      </c>
      <c r="AT3757" s="2">
        <f t="shared" si="1782"/>
        <v>0</v>
      </c>
      <c r="AU3757" s="2">
        <f t="shared" si="1782"/>
        <v>553347.75</v>
      </c>
      <c r="AV3757" s="2">
        <f t="shared" si="1782"/>
        <v>544.04999999999995</v>
      </c>
      <c r="AW3757" s="2">
        <f t="shared" si="1782"/>
        <v>544.04999999999995</v>
      </c>
      <c r="AX3757" s="2">
        <f t="shared" si="1782"/>
        <v>0</v>
      </c>
      <c r="AY3757" s="2">
        <f t="shared" si="1782"/>
        <v>544.04999999999995</v>
      </c>
      <c r="AZ3757" s="2">
        <f t="shared" si="1782"/>
        <v>0</v>
      </c>
      <c r="BA3757" s="2">
        <f t="shared" si="1782"/>
        <v>0</v>
      </c>
      <c r="BB3757" s="2">
        <f t="shared" si="1782"/>
        <v>0</v>
      </c>
      <c r="BC3757" s="2">
        <f t="shared" si="1782"/>
        <v>0</v>
      </c>
      <c r="BD3757" s="2">
        <f t="shared" si="1782"/>
        <v>0</v>
      </c>
      <c r="BE3757" s="2"/>
      <c r="BF3757" s="2"/>
      <c r="BG3757" s="2"/>
      <c r="BH3757" s="2"/>
      <c r="BI3757" s="2"/>
      <c r="BJ3757" s="2"/>
      <c r="BK3757" s="2"/>
      <c r="BL3757" s="2"/>
      <c r="BM3757" s="2"/>
      <c r="BN3757" s="2"/>
      <c r="BO3757" s="2"/>
      <c r="BP3757" s="2"/>
      <c r="BQ3757" s="2"/>
      <c r="BR3757" s="2"/>
      <c r="BS3757" s="2"/>
      <c r="BT3757" s="2"/>
      <c r="BU3757" s="2"/>
      <c r="BV3757" s="2"/>
      <c r="BW3757" s="2"/>
      <c r="BX3757" s="2"/>
      <c r="BY3757" s="2"/>
      <c r="BZ3757" s="2"/>
      <c r="CA3757" s="2"/>
      <c r="CB3757" s="2"/>
      <c r="CC3757" s="2"/>
      <c r="CD3757" s="2"/>
      <c r="CE3757" s="2"/>
      <c r="CF3757" s="2"/>
      <c r="CG3757" s="2"/>
      <c r="CH3757" s="2"/>
      <c r="CI3757" s="2"/>
      <c r="CJ3757" s="2"/>
      <c r="CK3757" s="2"/>
      <c r="CL3757" s="2"/>
      <c r="CM3757" s="2"/>
      <c r="CN3757" s="2"/>
      <c r="CO3757" s="2"/>
      <c r="CP3757" s="2"/>
      <c r="CQ3757" s="2"/>
      <c r="CR3757" s="2"/>
      <c r="CS3757" s="2"/>
      <c r="CT3757" s="2"/>
      <c r="CU3757" s="2"/>
      <c r="CV3757" s="2"/>
      <c r="CW3757" s="2"/>
      <c r="CX3757" s="2"/>
      <c r="CY3757" s="2"/>
      <c r="CZ3757" s="2"/>
      <c r="DA3757" s="2"/>
      <c r="DB3757" s="2"/>
      <c r="DC3757" s="2"/>
      <c r="DD3757" s="2"/>
      <c r="DE3757" s="2"/>
      <c r="DF3757" s="2"/>
      <c r="DG3757" s="3"/>
      <c r="DH3757" s="3"/>
      <c r="DI3757" s="3"/>
      <c r="DJ3757" s="3"/>
      <c r="DK3757" s="3"/>
      <c r="DL3757" s="3"/>
      <c r="DM3757" s="3"/>
      <c r="DN3757" s="3"/>
      <c r="DO3757" s="3"/>
      <c r="DP3757" s="3"/>
      <c r="DQ3757" s="3"/>
      <c r="DR3757" s="3"/>
      <c r="DS3757" s="3"/>
      <c r="DT3757" s="3"/>
      <c r="DU3757" s="3"/>
      <c r="DV3757" s="3"/>
      <c r="DW3757" s="3"/>
      <c r="DX3757" s="3"/>
      <c r="DY3757" s="3"/>
      <c r="DZ3757" s="3"/>
      <c r="EA3757" s="3"/>
      <c r="EB3757" s="3"/>
      <c r="EC3757" s="3"/>
      <c r="ED3757" s="3"/>
      <c r="EE3757" s="3"/>
      <c r="EF3757" s="3"/>
      <c r="EG3757" s="3"/>
      <c r="EH3757" s="3"/>
      <c r="EI3757" s="3"/>
      <c r="EJ3757" s="3"/>
      <c r="EK3757" s="3"/>
      <c r="EL3757" s="3"/>
      <c r="EM3757" s="3"/>
      <c r="EN3757" s="3"/>
      <c r="EO3757" s="3"/>
      <c r="EP3757" s="3"/>
      <c r="EQ3757" s="3"/>
      <c r="ER3757" s="3"/>
      <c r="ES3757" s="3"/>
      <c r="ET3757" s="3"/>
      <c r="EU3757" s="3"/>
      <c r="EV3757" s="3"/>
      <c r="EW3757" s="3"/>
      <c r="EX3757" s="3"/>
      <c r="EY3757" s="3"/>
      <c r="EZ3757" s="3"/>
      <c r="FA3757" s="3"/>
      <c r="FB3757" s="3"/>
      <c r="FC3757" s="3"/>
      <c r="FD3757" s="3"/>
      <c r="FE3757" s="3"/>
      <c r="FF3757" s="3"/>
      <c r="FG3757" s="3"/>
      <c r="FH3757" s="3"/>
      <c r="FI3757" s="3"/>
      <c r="FJ3757" s="3"/>
      <c r="FK3757" s="3"/>
      <c r="FL3757" s="3"/>
      <c r="FM3757" s="3"/>
      <c r="FN3757" s="3"/>
      <c r="FO3757" s="3"/>
      <c r="FP3757" s="3"/>
      <c r="FQ3757" s="3"/>
      <c r="FR3757" s="3"/>
      <c r="FS3757" s="3"/>
      <c r="FT3757" s="3"/>
      <c r="FU3757" s="3"/>
      <c r="FV3757" s="3"/>
      <c r="FW3757" s="3"/>
      <c r="FX3757" s="3"/>
      <c r="FY3757" s="3"/>
      <c r="FZ3757" s="3"/>
      <c r="GA3757" s="3"/>
      <c r="GB3757" s="3"/>
      <c r="GC3757" s="3"/>
      <c r="GD3757" s="3"/>
      <c r="GE3757" s="3"/>
      <c r="GF3757" s="3"/>
      <c r="GG3757" s="3"/>
      <c r="GH3757" s="3"/>
      <c r="GI3757" s="3"/>
      <c r="GJ3757" s="3"/>
      <c r="GK3757" s="3"/>
      <c r="GL3757" s="3"/>
      <c r="GM3757" s="3"/>
      <c r="GN3757" s="3"/>
      <c r="GO3757" s="3"/>
      <c r="GP3757" s="3"/>
      <c r="GQ3757" s="3"/>
      <c r="GR3757" s="3"/>
      <c r="GS3757" s="3"/>
      <c r="GT3757" s="3"/>
      <c r="GU3757" s="3"/>
      <c r="GV3757" s="3"/>
      <c r="GW3757" s="3"/>
      <c r="GX3757" s="3">
        <v>0</v>
      </c>
    </row>
    <row r="3759" spans="1:206" x14ac:dyDescent="0.25">
      <c r="A3759" s="4">
        <v>50</v>
      </c>
      <c r="B3759" s="4">
        <v>0</v>
      </c>
      <c r="C3759" s="4">
        <v>0</v>
      </c>
      <c r="D3759" s="4">
        <v>1</v>
      </c>
      <c r="E3759" s="4">
        <v>201</v>
      </c>
      <c r="F3759" s="4">
        <f>ROUND(Source!O3757,O3759)</f>
        <v>307700.65000000002</v>
      </c>
      <c r="G3759" s="4" t="s">
        <v>24</v>
      </c>
      <c r="H3759" s="4" t="s">
        <v>25</v>
      </c>
      <c r="I3759" s="4"/>
      <c r="J3759" s="4"/>
      <c r="K3759" s="4">
        <v>201</v>
      </c>
      <c r="L3759" s="4">
        <v>1</v>
      </c>
      <c r="M3759" s="4">
        <v>3</v>
      </c>
      <c r="N3759" s="4" t="s">
        <v>3</v>
      </c>
      <c r="O3759" s="4">
        <v>2</v>
      </c>
      <c r="P3759" s="4"/>
      <c r="Q3759" s="4"/>
      <c r="R3759" s="4"/>
      <c r="S3759" s="4"/>
      <c r="T3759" s="4"/>
      <c r="U3759" s="4"/>
      <c r="V3759" s="4"/>
      <c r="W3759" s="4">
        <v>307700.65000000002</v>
      </c>
      <c r="X3759" s="4">
        <v>1</v>
      </c>
      <c r="Y3759" s="4">
        <v>307700.65000000002</v>
      </c>
      <c r="Z3759" s="4"/>
      <c r="AA3759" s="4"/>
      <c r="AB3759" s="4"/>
    </row>
    <row r="3760" spans="1:206" x14ac:dyDescent="0.25">
      <c r="A3760" s="4">
        <v>50</v>
      </c>
      <c r="B3760" s="4">
        <v>0</v>
      </c>
      <c r="C3760" s="4">
        <v>0</v>
      </c>
      <c r="D3760" s="4">
        <v>1</v>
      </c>
      <c r="E3760" s="4">
        <v>202</v>
      </c>
      <c r="F3760" s="4">
        <f>ROUND(Source!P3757,O3760)</f>
        <v>544.04999999999995</v>
      </c>
      <c r="G3760" s="4" t="s">
        <v>26</v>
      </c>
      <c r="H3760" s="4" t="s">
        <v>27</v>
      </c>
      <c r="I3760" s="4"/>
      <c r="J3760" s="4"/>
      <c r="K3760" s="4">
        <v>202</v>
      </c>
      <c r="L3760" s="4">
        <v>2</v>
      </c>
      <c r="M3760" s="4">
        <v>3</v>
      </c>
      <c r="N3760" s="4" t="s">
        <v>3</v>
      </c>
      <c r="O3760" s="4">
        <v>2</v>
      </c>
      <c r="P3760" s="4"/>
      <c r="Q3760" s="4"/>
      <c r="R3760" s="4"/>
      <c r="S3760" s="4"/>
      <c r="T3760" s="4"/>
      <c r="U3760" s="4"/>
      <c r="V3760" s="4"/>
      <c r="W3760" s="4">
        <v>544.04999999999995</v>
      </c>
      <c r="X3760" s="4">
        <v>1</v>
      </c>
      <c r="Y3760" s="4">
        <v>544.04999999999995</v>
      </c>
      <c r="Z3760" s="4"/>
      <c r="AA3760" s="4"/>
      <c r="AB3760" s="4"/>
    </row>
    <row r="3761" spans="1:28" x14ac:dyDescent="0.25">
      <c r="A3761" s="4">
        <v>50</v>
      </c>
      <c r="B3761" s="4">
        <v>0</v>
      </c>
      <c r="C3761" s="4">
        <v>0</v>
      </c>
      <c r="D3761" s="4">
        <v>1</v>
      </c>
      <c r="E3761" s="4">
        <v>222</v>
      </c>
      <c r="F3761" s="4">
        <f>ROUND(Source!AO3757,O3761)</f>
        <v>0</v>
      </c>
      <c r="G3761" s="4" t="s">
        <v>28</v>
      </c>
      <c r="H3761" s="4" t="s">
        <v>29</v>
      </c>
      <c r="I3761" s="4"/>
      <c r="J3761" s="4"/>
      <c r="K3761" s="4">
        <v>222</v>
      </c>
      <c r="L3761" s="4">
        <v>3</v>
      </c>
      <c r="M3761" s="4">
        <v>3</v>
      </c>
      <c r="N3761" s="4" t="s">
        <v>3</v>
      </c>
      <c r="O3761" s="4">
        <v>2</v>
      </c>
      <c r="P3761" s="4"/>
      <c r="Q3761" s="4"/>
      <c r="R3761" s="4"/>
      <c r="S3761" s="4"/>
      <c r="T3761" s="4"/>
      <c r="U3761" s="4"/>
      <c r="V3761" s="4"/>
      <c r="W3761" s="4">
        <v>0</v>
      </c>
      <c r="X3761" s="4">
        <v>1</v>
      </c>
      <c r="Y3761" s="4">
        <v>0</v>
      </c>
      <c r="Z3761" s="4"/>
      <c r="AA3761" s="4"/>
      <c r="AB3761" s="4"/>
    </row>
    <row r="3762" spans="1:28" x14ac:dyDescent="0.25">
      <c r="A3762" s="4">
        <v>50</v>
      </c>
      <c r="B3762" s="4">
        <v>0</v>
      </c>
      <c r="C3762" s="4">
        <v>0</v>
      </c>
      <c r="D3762" s="4">
        <v>1</v>
      </c>
      <c r="E3762" s="4">
        <v>225</v>
      </c>
      <c r="F3762" s="4">
        <f>ROUND(Source!AV3757,O3762)</f>
        <v>544.04999999999995</v>
      </c>
      <c r="G3762" s="4" t="s">
        <v>30</v>
      </c>
      <c r="H3762" s="4" t="s">
        <v>31</v>
      </c>
      <c r="I3762" s="4"/>
      <c r="J3762" s="4"/>
      <c r="K3762" s="4">
        <v>225</v>
      </c>
      <c r="L3762" s="4">
        <v>4</v>
      </c>
      <c r="M3762" s="4">
        <v>3</v>
      </c>
      <c r="N3762" s="4" t="s">
        <v>3</v>
      </c>
      <c r="O3762" s="4">
        <v>2</v>
      </c>
      <c r="P3762" s="4"/>
      <c r="Q3762" s="4"/>
      <c r="R3762" s="4"/>
      <c r="S3762" s="4"/>
      <c r="T3762" s="4"/>
      <c r="U3762" s="4"/>
      <c r="V3762" s="4"/>
      <c r="W3762" s="4">
        <v>544.04999999999995</v>
      </c>
      <c r="X3762" s="4">
        <v>1</v>
      </c>
      <c r="Y3762" s="4">
        <v>544.04999999999995</v>
      </c>
      <c r="Z3762" s="4"/>
      <c r="AA3762" s="4"/>
      <c r="AB3762" s="4"/>
    </row>
    <row r="3763" spans="1:28" x14ac:dyDescent="0.25">
      <c r="A3763" s="4">
        <v>50</v>
      </c>
      <c r="B3763" s="4">
        <v>0</v>
      </c>
      <c r="C3763" s="4">
        <v>0</v>
      </c>
      <c r="D3763" s="4">
        <v>1</v>
      </c>
      <c r="E3763" s="4">
        <v>226</v>
      </c>
      <c r="F3763" s="4">
        <f>ROUND(Source!AW3757,O3763)</f>
        <v>544.04999999999995</v>
      </c>
      <c r="G3763" s="4" t="s">
        <v>32</v>
      </c>
      <c r="H3763" s="4" t="s">
        <v>33</v>
      </c>
      <c r="I3763" s="4"/>
      <c r="J3763" s="4"/>
      <c r="K3763" s="4">
        <v>226</v>
      </c>
      <c r="L3763" s="4">
        <v>5</v>
      </c>
      <c r="M3763" s="4">
        <v>3</v>
      </c>
      <c r="N3763" s="4" t="s">
        <v>3</v>
      </c>
      <c r="O3763" s="4">
        <v>2</v>
      </c>
      <c r="P3763" s="4"/>
      <c r="Q3763" s="4"/>
      <c r="R3763" s="4"/>
      <c r="S3763" s="4"/>
      <c r="T3763" s="4"/>
      <c r="U3763" s="4"/>
      <c r="V3763" s="4"/>
      <c r="W3763" s="4">
        <v>544.04999999999995</v>
      </c>
      <c r="X3763" s="4">
        <v>1</v>
      </c>
      <c r="Y3763" s="4">
        <v>544.04999999999995</v>
      </c>
      <c r="Z3763" s="4"/>
      <c r="AA3763" s="4"/>
      <c r="AB3763" s="4"/>
    </row>
    <row r="3764" spans="1:28" x14ac:dyDescent="0.25">
      <c r="A3764" s="4">
        <v>50</v>
      </c>
      <c r="B3764" s="4">
        <v>0</v>
      </c>
      <c r="C3764" s="4">
        <v>0</v>
      </c>
      <c r="D3764" s="4">
        <v>1</v>
      </c>
      <c r="E3764" s="4">
        <v>227</v>
      </c>
      <c r="F3764" s="4">
        <f>ROUND(Source!AX3757,O3764)</f>
        <v>0</v>
      </c>
      <c r="G3764" s="4" t="s">
        <v>34</v>
      </c>
      <c r="H3764" s="4" t="s">
        <v>35</v>
      </c>
      <c r="I3764" s="4"/>
      <c r="J3764" s="4"/>
      <c r="K3764" s="4">
        <v>227</v>
      </c>
      <c r="L3764" s="4">
        <v>6</v>
      </c>
      <c r="M3764" s="4">
        <v>3</v>
      </c>
      <c r="N3764" s="4" t="s">
        <v>3</v>
      </c>
      <c r="O3764" s="4">
        <v>2</v>
      </c>
      <c r="P3764" s="4"/>
      <c r="Q3764" s="4"/>
      <c r="R3764" s="4"/>
      <c r="S3764" s="4"/>
      <c r="T3764" s="4"/>
      <c r="U3764" s="4"/>
      <c r="V3764" s="4"/>
      <c r="W3764" s="4">
        <v>0</v>
      </c>
      <c r="X3764" s="4">
        <v>1</v>
      </c>
      <c r="Y3764" s="4">
        <v>0</v>
      </c>
      <c r="Z3764" s="4"/>
      <c r="AA3764" s="4"/>
      <c r="AB3764" s="4"/>
    </row>
    <row r="3765" spans="1:28" x14ac:dyDescent="0.25">
      <c r="A3765" s="4">
        <v>50</v>
      </c>
      <c r="B3765" s="4">
        <v>0</v>
      </c>
      <c r="C3765" s="4">
        <v>0</v>
      </c>
      <c r="D3765" s="4">
        <v>1</v>
      </c>
      <c r="E3765" s="4">
        <v>228</v>
      </c>
      <c r="F3765" s="4">
        <f>ROUND(Source!AY3757,O3765)</f>
        <v>544.04999999999995</v>
      </c>
      <c r="G3765" s="4" t="s">
        <v>36</v>
      </c>
      <c r="H3765" s="4" t="s">
        <v>37</v>
      </c>
      <c r="I3765" s="4"/>
      <c r="J3765" s="4"/>
      <c r="K3765" s="4">
        <v>228</v>
      </c>
      <c r="L3765" s="4">
        <v>7</v>
      </c>
      <c r="M3765" s="4">
        <v>3</v>
      </c>
      <c r="N3765" s="4" t="s">
        <v>3</v>
      </c>
      <c r="O3765" s="4">
        <v>2</v>
      </c>
      <c r="P3765" s="4"/>
      <c r="Q3765" s="4"/>
      <c r="R3765" s="4"/>
      <c r="S3765" s="4"/>
      <c r="T3765" s="4"/>
      <c r="U3765" s="4"/>
      <c r="V3765" s="4"/>
      <c r="W3765" s="4">
        <v>544.04999999999995</v>
      </c>
      <c r="X3765" s="4">
        <v>1</v>
      </c>
      <c r="Y3765" s="4">
        <v>544.04999999999995</v>
      </c>
      <c r="Z3765" s="4"/>
      <c r="AA3765" s="4"/>
      <c r="AB3765" s="4"/>
    </row>
    <row r="3766" spans="1:28" x14ac:dyDescent="0.25">
      <c r="A3766" s="4">
        <v>50</v>
      </c>
      <c r="B3766" s="4">
        <v>0</v>
      </c>
      <c r="C3766" s="4">
        <v>0</v>
      </c>
      <c r="D3766" s="4">
        <v>1</v>
      </c>
      <c r="E3766" s="4">
        <v>216</v>
      </c>
      <c r="F3766" s="4">
        <f>ROUND(Source!AP3757,O3766)</f>
        <v>0</v>
      </c>
      <c r="G3766" s="4" t="s">
        <v>38</v>
      </c>
      <c r="H3766" s="4" t="s">
        <v>39</v>
      </c>
      <c r="I3766" s="4"/>
      <c r="J3766" s="4"/>
      <c r="K3766" s="4">
        <v>216</v>
      </c>
      <c r="L3766" s="4">
        <v>8</v>
      </c>
      <c r="M3766" s="4">
        <v>3</v>
      </c>
      <c r="N3766" s="4" t="s">
        <v>3</v>
      </c>
      <c r="O3766" s="4">
        <v>2</v>
      </c>
      <c r="P3766" s="4"/>
      <c r="Q3766" s="4"/>
      <c r="R3766" s="4"/>
      <c r="S3766" s="4"/>
      <c r="T3766" s="4"/>
      <c r="U3766" s="4"/>
      <c r="V3766" s="4"/>
      <c r="W3766" s="4">
        <v>0</v>
      </c>
      <c r="X3766" s="4">
        <v>1</v>
      </c>
      <c r="Y3766" s="4">
        <v>0</v>
      </c>
      <c r="Z3766" s="4"/>
      <c r="AA3766" s="4"/>
      <c r="AB3766" s="4"/>
    </row>
    <row r="3767" spans="1:28" x14ac:dyDescent="0.25">
      <c r="A3767" s="4">
        <v>50</v>
      </c>
      <c r="B3767" s="4">
        <v>0</v>
      </c>
      <c r="C3767" s="4">
        <v>0</v>
      </c>
      <c r="D3767" s="4">
        <v>1</v>
      </c>
      <c r="E3767" s="4">
        <v>223</v>
      </c>
      <c r="F3767" s="4">
        <f>ROUND(Source!AQ3757,O3767)</f>
        <v>0</v>
      </c>
      <c r="G3767" s="4" t="s">
        <v>40</v>
      </c>
      <c r="H3767" s="4" t="s">
        <v>41</v>
      </c>
      <c r="I3767" s="4"/>
      <c r="J3767" s="4"/>
      <c r="K3767" s="4">
        <v>223</v>
      </c>
      <c r="L3767" s="4">
        <v>9</v>
      </c>
      <c r="M3767" s="4">
        <v>3</v>
      </c>
      <c r="N3767" s="4" t="s">
        <v>3</v>
      </c>
      <c r="O3767" s="4">
        <v>2</v>
      </c>
      <c r="P3767" s="4"/>
      <c r="Q3767" s="4"/>
      <c r="R3767" s="4"/>
      <c r="S3767" s="4"/>
      <c r="T3767" s="4"/>
      <c r="U3767" s="4"/>
      <c r="V3767" s="4"/>
      <c r="W3767" s="4">
        <v>0</v>
      </c>
      <c r="X3767" s="4">
        <v>1</v>
      </c>
      <c r="Y3767" s="4">
        <v>0</v>
      </c>
      <c r="Z3767" s="4"/>
      <c r="AA3767" s="4"/>
      <c r="AB3767" s="4"/>
    </row>
    <row r="3768" spans="1:28" x14ac:dyDescent="0.25">
      <c r="A3768" s="4">
        <v>50</v>
      </c>
      <c r="B3768" s="4">
        <v>0</v>
      </c>
      <c r="C3768" s="4">
        <v>0</v>
      </c>
      <c r="D3768" s="4">
        <v>1</v>
      </c>
      <c r="E3768" s="4">
        <v>229</v>
      </c>
      <c r="F3768" s="4">
        <f>ROUND(Source!AZ3757,O3768)</f>
        <v>0</v>
      </c>
      <c r="G3768" s="4" t="s">
        <v>42</v>
      </c>
      <c r="H3768" s="4" t="s">
        <v>43</v>
      </c>
      <c r="I3768" s="4"/>
      <c r="J3768" s="4"/>
      <c r="K3768" s="4">
        <v>229</v>
      </c>
      <c r="L3768" s="4">
        <v>10</v>
      </c>
      <c r="M3768" s="4">
        <v>3</v>
      </c>
      <c r="N3768" s="4" t="s">
        <v>3</v>
      </c>
      <c r="O3768" s="4">
        <v>2</v>
      </c>
      <c r="P3768" s="4"/>
      <c r="Q3768" s="4"/>
      <c r="R3768" s="4"/>
      <c r="S3768" s="4"/>
      <c r="T3768" s="4"/>
      <c r="U3768" s="4"/>
      <c r="V3768" s="4"/>
      <c r="W3768" s="4">
        <v>0</v>
      </c>
      <c r="X3768" s="4">
        <v>1</v>
      </c>
      <c r="Y3768" s="4">
        <v>0</v>
      </c>
      <c r="Z3768" s="4"/>
      <c r="AA3768" s="4"/>
      <c r="AB3768" s="4"/>
    </row>
    <row r="3769" spans="1:28" x14ac:dyDescent="0.25">
      <c r="A3769" s="4">
        <v>50</v>
      </c>
      <c r="B3769" s="4">
        <v>0</v>
      </c>
      <c r="C3769" s="4">
        <v>0</v>
      </c>
      <c r="D3769" s="4">
        <v>1</v>
      </c>
      <c r="E3769" s="4">
        <v>203</v>
      </c>
      <c r="F3769" s="4">
        <f>ROUND(Source!Q3757,O3769)</f>
        <v>677.56</v>
      </c>
      <c r="G3769" s="4" t="s">
        <v>44</v>
      </c>
      <c r="H3769" s="4" t="s">
        <v>45</v>
      </c>
      <c r="I3769" s="4"/>
      <c r="J3769" s="4"/>
      <c r="K3769" s="4">
        <v>203</v>
      </c>
      <c r="L3769" s="4">
        <v>11</v>
      </c>
      <c r="M3769" s="4">
        <v>3</v>
      </c>
      <c r="N3769" s="4" t="s">
        <v>3</v>
      </c>
      <c r="O3769" s="4">
        <v>2</v>
      </c>
      <c r="P3769" s="4"/>
      <c r="Q3769" s="4"/>
      <c r="R3769" s="4"/>
      <c r="S3769" s="4"/>
      <c r="T3769" s="4"/>
      <c r="U3769" s="4"/>
      <c r="V3769" s="4"/>
      <c r="W3769" s="4">
        <v>677.56</v>
      </c>
      <c r="X3769" s="4">
        <v>1</v>
      </c>
      <c r="Y3769" s="4">
        <v>677.56</v>
      </c>
      <c r="Z3769" s="4"/>
      <c r="AA3769" s="4"/>
      <c r="AB3769" s="4"/>
    </row>
    <row r="3770" spans="1:28" x14ac:dyDescent="0.25">
      <c r="A3770" s="4">
        <v>50</v>
      </c>
      <c r="B3770" s="4">
        <v>0</v>
      </c>
      <c r="C3770" s="4">
        <v>0</v>
      </c>
      <c r="D3770" s="4">
        <v>1</v>
      </c>
      <c r="E3770" s="4">
        <v>231</v>
      </c>
      <c r="F3770" s="4">
        <f>ROUND(Source!BB3757,O3770)</f>
        <v>0</v>
      </c>
      <c r="G3770" s="4" t="s">
        <v>46</v>
      </c>
      <c r="H3770" s="4" t="s">
        <v>47</v>
      </c>
      <c r="I3770" s="4"/>
      <c r="J3770" s="4"/>
      <c r="K3770" s="4">
        <v>231</v>
      </c>
      <c r="L3770" s="4">
        <v>12</v>
      </c>
      <c r="M3770" s="4">
        <v>3</v>
      </c>
      <c r="N3770" s="4" t="s">
        <v>3</v>
      </c>
      <c r="O3770" s="4">
        <v>2</v>
      </c>
      <c r="P3770" s="4"/>
      <c r="Q3770" s="4"/>
      <c r="R3770" s="4"/>
      <c r="S3770" s="4"/>
      <c r="T3770" s="4"/>
      <c r="U3770" s="4"/>
      <c r="V3770" s="4"/>
      <c r="W3770" s="4">
        <v>0</v>
      </c>
      <c r="X3770" s="4">
        <v>1</v>
      </c>
      <c r="Y3770" s="4">
        <v>0</v>
      </c>
      <c r="Z3770" s="4"/>
      <c r="AA3770" s="4"/>
      <c r="AB3770" s="4"/>
    </row>
    <row r="3771" spans="1:28" x14ac:dyDescent="0.25">
      <c r="A3771" s="4">
        <v>50</v>
      </c>
      <c r="B3771" s="4">
        <v>0</v>
      </c>
      <c r="C3771" s="4">
        <v>0</v>
      </c>
      <c r="D3771" s="4">
        <v>1</v>
      </c>
      <c r="E3771" s="4">
        <v>204</v>
      </c>
      <c r="F3771" s="4">
        <f>ROUND(Source!R3757,O3771)</f>
        <v>429.52</v>
      </c>
      <c r="G3771" s="4" t="s">
        <v>48</v>
      </c>
      <c r="H3771" s="4" t="s">
        <v>49</v>
      </c>
      <c r="I3771" s="4"/>
      <c r="J3771" s="4"/>
      <c r="K3771" s="4">
        <v>204</v>
      </c>
      <c r="L3771" s="4">
        <v>13</v>
      </c>
      <c r="M3771" s="4">
        <v>3</v>
      </c>
      <c r="N3771" s="4" t="s">
        <v>3</v>
      </c>
      <c r="O3771" s="4">
        <v>2</v>
      </c>
      <c r="P3771" s="4"/>
      <c r="Q3771" s="4"/>
      <c r="R3771" s="4"/>
      <c r="S3771" s="4"/>
      <c r="T3771" s="4"/>
      <c r="U3771" s="4"/>
      <c r="V3771" s="4"/>
      <c r="W3771" s="4">
        <v>429.52</v>
      </c>
      <c r="X3771" s="4">
        <v>1</v>
      </c>
      <c r="Y3771" s="4">
        <v>429.52</v>
      </c>
      <c r="Z3771" s="4"/>
      <c r="AA3771" s="4"/>
      <c r="AB3771" s="4"/>
    </row>
    <row r="3772" spans="1:28" x14ac:dyDescent="0.25">
      <c r="A3772" s="4">
        <v>50</v>
      </c>
      <c r="B3772" s="4">
        <v>0</v>
      </c>
      <c r="C3772" s="4">
        <v>0</v>
      </c>
      <c r="D3772" s="4">
        <v>1</v>
      </c>
      <c r="E3772" s="4">
        <v>205</v>
      </c>
      <c r="F3772" s="4">
        <f>ROUND(Source!S3757,O3772)</f>
        <v>306479.03999999998</v>
      </c>
      <c r="G3772" s="4" t="s">
        <v>50</v>
      </c>
      <c r="H3772" s="4" t="s">
        <v>51</v>
      </c>
      <c r="I3772" s="4"/>
      <c r="J3772" s="4"/>
      <c r="K3772" s="4">
        <v>205</v>
      </c>
      <c r="L3772" s="4">
        <v>14</v>
      </c>
      <c r="M3772" s="4">
        <v>3</v>
      </c>
      <c r="N3772" s="4" t="s">
        <v>3</v>
      </c>
      <c r="O3772" s="4">
        <v>2</v>
      </c>
      <c r="P3772" s="4"/>
      <c r="Q3772" s="4"/>
      <c r="R3772" s="4"/>
      <c r="S3772" s="4"/>
      <c r="T3772" s="4"/>
      <c r="U3772" s="4"/>
      <c r="V3772" s="4"/>
      <c r="W3772" s="4">
        <v>306479.03999999998</v>
      </c>
      <c r="X3772" s="4">
        <v>1</v>
      </c>
      <c r="Y3772" s="4">
        <v>306479.03999999998</v>
      </c>
      <c r="Z3772" s="4"/>
      <c r="AA3772" s="4"/>
      <c r="AB3772" s="4"/>
    </row>
    <row r="3773" spans="1:28" x14ac:dyDescent="0.25">
      <c r="A3773" s="4">
        <v>50</v>
      </c>
      <c r="B3773" s="4">
        <v>0</v>
      </c>
      <c r="C3773" s="4">
        <v>0</v>
      </c>
      <c r="D3773" s="4">
        <v>1</v>
      </c>
      <c r="E3773" s="4">
        <v>232</v>
      </c>
      <c r="F3773" s="4">
        <f>ROUND(Source!BC3757,O3773)</f>
        <v>0</v>
      </c>
      <c r="G3773" s="4" t="s">
        <v>52</v>
      </c>
      <c r="H3773" s="4" t="s">
        <v>53</v>
      </c>
      <c r="I3773" s="4"/>
      <c r="J3773" s="4"/>
      <c r="K3773" s="4">
        <v>232</v>
      </c>
      <c r="L3773" s="4">
        <v>15</v>
      </c>
      <c r="M3773" s="4">
        <v>3</v>
      </c>
      <c r="N3773" s="4" t="s">
        <v>3</v>
      </c>
      <c r="O3773" s="4">
        <v>2</v>
      </c>
      <c r="P3773" s="4"/>
      <c r="Q3773" s="4"/>
      <c r="R3773" s="4"/>
      <c r="S3773" s="4"/>
      <c r="T3773" s="4"/>
      <c r="U3773" s="4"/>
      <c r="V3773" s="4"/>
      <c r="W3773" s="4">
        <v>0</v>
      </c>
      <c r="X3773" s="4">
        <v>1</v>
      </c>
      <c r="Y3773" s="4">
        <v>0</v>
      </c>
      <c r="Z3773" s="4"/>
      <c r="AA3773" s="4"/>
      <c r="AB3773" s="4"/>
    </row>
    <row r="3774" spans="1:28" x14ac:dyDescent="0.25">
      <c r="A3774" s="4">
        <v>50</v>
      </c>
      <c r="B3774" s="4">
        <v>0</v>
      </c>
      <c r="C3774" s="4">
        <v>0</v>
      </c>
      <c r="D3774" s="4">
        <v>1</v>
      </c>
      <c r="E3774" s="4">
        <v>214</v>
      </c>
      <c r="F3774" s="4">
        <f>ROUND(Source!AS3757,O3774)</f>
        <v>0</v>
      </c>
      <c r="G3774" s="4" t="s">
        <v>54</v>
      </c>
      <c r="H3774" s="4" t="s">
        <v>55</v>
      </c>
      <c r="I3774" s="4"/>
      <c r="J3774" s="4"/>
      <c r="K3774" s="4">
        <v>214</v>
      </c>
      <c r="L3774" s="4">
        <v>16</v>
      </c>
      <c r="M3774" s="4">
        <v>3</v>
      </c>
      <c r="N3774" s="4" t="s">
        <v>3</v>
      </c>
      <c r="O3774" s="4">
        <v>2</v>
      </c>
      <c r="P3774" s="4"/>
      <c r="Q3774" s="4"/>
      <c r="R3774" s="4"/>
      <c r="S3774" s="4"/>
      <c r="T3774" s="4"/>
      <c r="U3774" s="4"/>
      <c r="V3774" s="4"/>
      <c r="W3774" s="4">
        <v>0</v>
      </c>
      <c r="X3774" s="4">
        <v>1</v>
      </c>
      <c r="Y3774" s="4">
        <v>0</v>
      </c>
      <c r="Z3774" s="4"/>
      <c r="AA3774" s="4"/>
      <c r="AB3774" s="4"/>
    </row>
    <row r="3775" spans="1:28" x14ac:dyDescent="0.25">
      <c r="A3775" s="4">
        <v>50</v>
      </c>
      <c r="B3775" s="4">
        <v>0</v>
      </c>
      <c r="C3775" s="4">
        <v>0</v>
      </c>
      <c r="D3775" s="4">
        <v>1</v>
      </c>
      <c r="E3775" s="4">
        <v>215</v>
      </c>
      <c r="F3775" s="4">
        <f>ROUND(Source!AT3757,O3775)</f>
        <v>0</v>
      </c>
      <c r="G3775" s="4" t="s">
        <v>56</v>
      </c>
      <c r="H3775" s="4" t="s">
        <v>57</v>
      </c>
      <c r="I3775" s="4"/>
      <c r="J3775" s="4"/>
      <c r="K3775" s="4">
        <v>215</v>
      </c>
      <c r="L3775" s="4">
        <v>17</v>
      </c>
      <c r="M3775" s="4">
        <v>3</v>
      </c>
      <c r="N3775" s="4" t="s">
        <v>3</v>
      </c>
      <c r="O3775" s="4">
        <v>2</v>
      </c>
      <c r="P3775" s="4"/>
      <c r="Q3775" s="4"/>
      <c r="R3775" s="4"/>
      <c r="S3775" s="4"/>
      <c r="T3775" s="4"/>
      <c r="U3775" s="4"/>
      <c r="V3775" s="4"/>
      <c r="W3775" s="4">
        <v>0</v>
      </c>
      <c r="X3775" s="4">
        <v>1</v>
      </c>
      <c r="Y3775" s="4">
        <v>0</v>
      </c>
      <c r="Z3775" s="4"/>
      <c r="AA3775" s="4"/>
      <c r="AB3775" s="4"/>
    </row>
    <row r="3776" spans="1:28" x14ac:dyDescent="0.25">
      <c r="A3776" s="4">
        <v>50</v>
      </c>
      <c r="B3776" s="4">
        <v>0</v>
      </c>
      <c r="C3776" s="4">
        <v>0</v>
      </c>
      <c r="D3776" s="4">
        <v>1</v>
      </c>
      <c r="E3776" s="4">
        <v>217</v>
      </c>
      <c r="F3776" s="4">
        <f>ROUND(Source!AU3757,O3776)</f>
        <v>553347.75</v>
      </c>
      <c r="G3776" s="4" t="s">
        <v>58</v>
      </c>
      <c r="H3776" s="4" t="s">
        <v>59</v>
      </c>
      <c r="I3776" s="4"/>
      <c r="J3776" s="4"/>
      <c r="K3776" s="4">
        <v>217</v>
      </c>
      <c r="L3776" s="4">
        <v>18</v>
      </c>
      <c r="M3776" s="4">
        <v>3</v>
      </c>
      <c r="N3776" s="4" t="s">
        <v>3</v>
      </c>
      <c r="O3776" s="4">
        <v>2</v>
      </c>
      <c r="P3776" s="4"/>
      <c r="Q3776" s="4"/>
      <c r="R3776" s="4"/>
      <c r="S3776" s="4"/>
      <c r="T3776" s="4"/>
      <c r="U3776" s="4"/>
      <c r="V3776" s="4"/>
      <c r="W3776" s="4">
        <v>553347.75</v>
      </c>
      <c r="X3776" s="4">
        <v>1</v>
      </c>
      <c r="Y3776" s="4">
        <v>553347.75</v>
      </c>
      <c r="Z3776" s="4"/>
      <c r="AA3776" s="4"/>
      <c r="AB3776" s="4"/>
    </row>
    <row r="3777" spans="1:206" x14ac:dyDescent="0.25">
      <c r="A3777" s="4">
        <v>50</v>
      </c>
      <c r="B3777" s="4">
        <v>0</v>
      </c>
      <c r="C3777" s="4">
        <v>0</v>
      </c>
      <c r="D3777" s="4">
        <v>1</v>
      </c>
      <c r="E3777" s="4">
        <v>230</v>
      </c>
      <c r="F3777" s="4">
        <f>ROUND(Source!BA3757,O3777)</f>
        <v>0</v>
      </c>
      <c r="G3777" s="4" t="s">
        <v>60</v>
      </c>
      <c r="H3777" s="4" t="s">
        <v>61</v>
      </c>
      <c r="I3777" s="4"/>
      <c r="J3777" s="4"/>
      <c r="K3777" s="4">
        <v>230</v>
      </c>
      <c r="L3777" s="4">
        <v>19</v>
      </c>
      <c r="M3777" s="4">
        <v>3</v>
      </c>
      <c r="N3777" s="4" t="s">
        <v>3</v>
      </c>
      <c r="O3777" s="4">
        <v>2</v>
      </c>
      <c r="P3777" s="4"/>
      <c r="Q3777" s="4"/>
      <c r="R3777" s="4"/>
      <c r="S3777" s="4"/>
      <c r="T3777" s="4"/>
      <c r="U3777" s="4"/>
      <c r="V3777" s="4"/>
      <c r="W3777" s="4">
        <v>0</v>
      </c>
      <c r="X3777" s="4">
        <v>1</v>
      </c>
      <c r="Y3777" s="4">
        <v>0</v>
      </c>
      <c r="Z3777" s="4"/>
      <c r="AA3777" s="4"/>
      <c r="AB3777" s="4"/>
    </row>
    <row r="3778" spans="1:206" x14ac:dyDescent="0.25">
      <c r="A3778" s="4">
        <v>50</v>
      </c>
      <c r="B3778" s="4">
        <v>0</v>
      </c>
      <c r="C3778" s="4">
        <v>0</v>
      </c>
      <c r="D3778" s="4">
        <v>1</v>
      </c>
      <c r="E3778" s="4">
        <v>206</v>
      </c>
      <c r="F3778" s="4">
        <f>ROUND(Source!T3757,O3778)</f>
        <v>0</v>
      </c>
      <c r="G3778" s="4" t="s">
        <v>62</v>
      </c>
      <c r="H3778" s="4" t="s">
        <v>63</v>
      </c>
      <c r="I3778" s="4"/>
      <c r="J3778" s="4"/>
      <c r="K3778" s="4">
        <v>206</v>
      </c>
      <c r="L3778" s="4">
        <v>20</v>
      </c>
      <c r="M3778" s="4">
        <v>3</v>
      </c>
      <c r="N3778" s="4" t="s">
        <v>3</v>
      </c>
      <c r="O3778" s="4">
        <v>2</v>
      </c>
      <c r="P3778" s="4"/>
      <c r="Q3778" s="4"/>
      <c r="R3778" s="4"/>
      <c r="S3778" s="4"/>
      <c r="T3778" s="4"/>
      <c r="U3778" s="4"/>
      <c r="V3778" s="4"/>
      <c r="W3778" s="4">
        <v>0</v>
      </c>
      <c r="X3778" s="4">
        <v>1</v>
      </c>
      <c r="Y3778" s="4">
        <v>0</v>
      </c>
      <c r="Z3778" s="4"/>
      <c r="AA3778" s="4"/>
      <c r="AB3778" s="4"/>
    </row>
    <row r="3779" spans="1:206" x14ac:dyDescent="0.25">
      <c r="A3779" s="4">
        <v>50</v>
      </c>
      <c r="B3779" s="4">
        <v>0</v>
      </c>
      <c r="C3779" s="4">
        <v>0</v>
      </c>
      <c r="D3779" s="4">
        <v>1</v>
      </c>
      <c r="E3779" s="4">
        <v>207</v>
      </c>
      <c r="F3779" s="4">
        <f>Source!U3757</f>
        <v>335.83</v>
      </c>
      <c r="G3779" s="4" t="s">
        <v>64</v>
      </c>
      <c r="H3779" s="4" t="s">
        <v>65</v>
      </c>
      <c r="I3779" s="4"/>
      <c r="J3779" s="4"/>
      <c r="K3779" s="4">
        <v>207</v>
      </c>
      <c r="L3779" s="4">
        <v>21</v>
      </c>
      <c r="M3779" s="4">
        <v>3</v>
      </c>
      <c r="N3779" s="4" t="s">
        <v>3</v>
      </c>
      <c r="O3779" s="4">
        <v>-1</v>
      </c>
      <c r="P3779" s="4"/>
      <c r="Q3779" s="4"/>
      <c r="R3779" s="4"/>
      <c r="S3779" s="4"/>
      <c r="T3779" s="4"/>
      <c r="U3779" s="4"/>
      <c r="V3779" s="4"/>
      <c r="W3779" s="4">
        <v>335.83000000000004</v>
      </c>
      <c r="X3779" s="4">
        <v>1</v>
      </c>
      <c r="Y3779" s="4">
        <v>335.83000000000004</v>
      </c>
      <c r="Z3779" s="4"/>
      <c r="AA3779" s="4"/>
      <c r="AB3779" s="4"/>
    </row>
    <row r="3780" spans="1:206" x14ac:dyDescent="0.25">
      <c r="A3780" s="4">
        <v>50</v>
      </c>
      <c r="B3780" s="4">
        <v>0</v>
      </c>
      <c r="C3780" s="4">
        <v>0</v>
      </c>
      <c r="D3780" s="4">
        <v>1</v>
      </c>
      <c r="E3780" s="4">
        <v>208</v>
      </c>
      <c r="F3780" s="4">
        <f>Source!V3757</f>
        <v>0</v>
      </c>
      <c r="G3780" s="4" t="s">
        <v>66</v>
      </c>
      <c r="H3780" s="4" t="s">
        <v>67</v>
      </c>
      <c r="I3780" s="4"/>
      <c r="J3780" s="4"/>
      <c r="K3780" s="4">
        <v>208</v>
      </c>
      <c r="L3780" s="4">
        <v>22</v>
      </c>
      <c r="M3780" s="4">
        <v>3</v>
      </c>
      <c r="N3780" s="4" t="s">
        <v>3</v>
      </c>
      <c r="O3780" s="4">
        <v>-1</v>
      </c>
      <c r="P3780" s="4"/>
      <c r="Q3780" s="4"/>
      <c r="R3780" s="4"/>
      <c r="S3780" s="4"/>
      <c r="T3780" s="4"/>
      <c r="U3780" s="4"/>
      <c r="V3780" s="4"/>
      <c r="W3780" s="4">
        <v>0</v>
      </c>
      <c r="X3780" s="4">
        <v>1</v>
      </c>
      <c r="Y3780" s="4">
        <v>0</v>
      </c>
      <c r="Z3780" s="4"/>
      <c r="AA3780" s="4"/>
      <c r="AB3780" s="4"/>
    </row>
    <row r="3781" spans="1:206" x14ac:dyDescent="0.25">
      <c r="A3781" s="4">
        <v>50</v>
      </c>
      <c r="B3781" s="4">
        <v>0</v>
      </c>
      <c r="C3781" s="4">
        <v>0</v>
      </c>
      <c r="D3781" s="4">
        <v>1</v>
      </c>
      <c r="E3781" s="4">
        <v>209</v>
      </c>
      <c r="F3781" s="4">
        <f>ROUND(Source!W3757,O3781)</f>
        <v>0</v>
      </c>
      <c r="G3781" s="4" t="s">
        <v>68</v>
      </c>
      <c r="H3781" s="4" t="s">
        <v>69</v>
      </c>
      <c r="I3781" s="4"/>
      <c r="J3781" s="4"/>
      <c r="K3781" s="4">
        <v>209</v>
      </c>
      <c r="L3781" s="4">
        <v>23</v>
      </c>
      <c r="M3781" s="4">
        <v>3</v>
      </c>
      <c r="N3781" s="4" t="s">
        <v>3</v>
      </c>
      <c r="O3781" s="4">
        <v>2</v>
      </c>
      <c r="P3781" s="4"/>
      <c r="Q3781" s="4"/>
      <c r="R3781" s="4"/>
      <c r="S3781" s="4"/>
      <c r="T3781" s="4"/>
      <c r="U3781" s="4"/>
      <c r="V3781" s="4"/>
      <c r="W3781" s="4">
        <v>0</v>
      </c>
      <c r="X3781" s="4">
        <v>1</v>
      </c>
      <c r="Y3781" s="4">
        <v>0</v>
      </c>
      <c r="Z3781" s="4"/>
      <c r="AA3781" s="4"/>
      <c r="AB3781" s="4"/>
    </row>
    <row r="3782" spans="1:206" x14ac:dyDescent="0.25">
      <c r="A3782" s="4">
        <v>50</v>
      </c>
      <c r="B3782" s="4">
        <v>0</v>
      </c>
      <c r="C3782" s="4">
        <v>0</v>
      </c>
      <c r="D3782" s="4">
        <v>1</v>
      </c>
      <c r="E3782" s="4">
        <v>233</v>
      </c>
      <c r="F3782" s="4">
        <f>ROUND(Source!BD3757,O3782)</f>
        <v>0</v>
      </c>
      <c r="G3782" s="4" t="s">
        <v>70</v>
      </c>
      <c r="H3782" s="4" t="s">
        <v>71</v>
      </c>
      <c r="I3782" s="4"/>
      <c r="J3782" s="4"/>
      <c r="K3782" s="4">
        <v>233</v>
      </c>
      <c r="L3782" s="4">
        <v>24</v>
      </c>
      <c r="M3782" s="4">
        <v>3</v>
      </c>
      <c r="N3782" s="4" t="s">
        <v>3</v>
      </c>
      <c r="O3782" s="4">
        <v>2</v>
      </c>
      <c r="P3782" s="4"/>
      <c r="Q3782" s="4"/>
      <c r="R3782" s="4"/>
      <c r="S3782" s="4"/>
      <c r="T3782" s="4"/>
      <c r="U3782" s="4"/>
      <c r="V3782" s="4"/>
      <c r="W3782" s="4">
        <v>0</v>
      </c>
      <c r="X3782" s="4">
        <v>1</v>
      </c>
      <c r="Y3782" s="4">
        <v>0</v>
      </c>
      <c r="Z3782" s="4"/>
      <c r="AA3782" s="4"/>
      <c r="AB3782" s="4"/>
    </row>
    <row r="3783" spans="1:206" x14ac:dyDescent="0.25">
      <c r="A3783" s="4">
        <v>50</v>
      </c>
      <c r="B3783" s="4">
        <v>0</v>
      </c>
      <c r="C3783" s="4">
        <v>0</v>
      </c>
      <c r="D3783" s="4">
        <v>1</v>
      </c>
      <c r="E3783" s="4">
        <v>210</v>
      </c>
      <c r="F3783" s="4">
        <f>ROUND(Source!X3757,O3783)</f>
        <v>214535.32</v>
      </c>
      <c r="G3783" s="4" t="s">
        <v>72</v>
      </c>
      <c r="H3783" s="4" t="s">
        <v>73</v>
      </c>
      <c r="I3783" s="4"/>
      <c r="J3783" s="4"/>
      <c r="K3783" s="4">
        <v>210</v>
      </c>
      <c r="L3783" s="4">
        <v>25</v>
      </c>
      <c r="M3783" s="4">
        <v>3</v>
      </c>
      <c r="N3783" s="4" t="s">
        <v>3</v>
      </c>
      <c r="O3783" s="4">
        <v>2</v>
      </c>
      <c r="P3783" s="4"/>
      <c r="Q3783" s="4"/>
      <c r="R3783" s="4"/>
      <c r="S3783" s="4"/>
      <c r="T3783" s="4"/>
      <c r="U3783" s="4"/>
      <c r="V3783" s="4"/>
      <c r="W3783" s="4">
        <v>214535.32</v>
      </c>
      <c r="X3783" s="4">
        <v>1</v>
      </c>
      <c r="Y3783" s="4">
        <v>214535.32</v>
      </c>
      <c r="Z3783" s="4"/>
      <c r="AA3783" s="4"/>
      <c r="AB3783" s="4"/>
    </row>
    <row r="3784" spans="1:206" x14ac:dyDescent="0.25">
      <c r="A3784" s="4">
        <v>50</v>
      </c>
      <c r="B3784" s="4">
        <v>0</v>
      </c>
      <c r="C3784" s="4">
        <v>0</v>
      </c>
      <c r="D3784" s="4">
        <v>1</v>
      </c>
      <c r="E3784" s="4">
        <v>211</v>
      </c>
      <c r="F3784" s="4">
        <f>ROUND(Source!Y3757,O3784)</f>
        <v>30647.9</v>
      </c>
      <c r="G3784" s="4" t="s">
        <v>74</v>
      </c>
      <c r="H3784" s="4" t="s">
        <v>75</v>
      </c>
      <c r="I3784" s="4"/>
      <c r="J3784" s="4"/>
      <c r="K3784" s="4">
        <v>211</v>
      </c>
      <c r="L3784" s="4">
        <v>26</v>
      </c>
      <c r="M3784" s="4">
        <v>3</v>
      </c>
      <c r="N3784" s="4" t="s">
        <v>3</v>
      </c>
      <c r="O3784" s="4">
        <v>2</v>
      </c>
      <c r="P3784" s="4"/>
      <c r="Q3784" s="4"/>
      <c r="R3784" s="4"/>
      <c r="S3784" s="4"/>
      <c r="T3784" s="4"/>
      <c r="U3784" s="4"/>
      <c r="V3784" s="4"/>
      <c r="W3784" s="4">
        <v>30647.9</v>
      </c>
      <c r="X3784" s="4">
        <v>1</v>
      </c>
      <c r="Y3784" s="4">
        <v>30647.9</v>
      </c>
      <c r="Z3784" s="4"/>
      <c r="AA3784" s="4"/>
      <c r="AB3784" s="4"/>
    </row>
    <row r="3785" spans="1:206" x14ac:dyDescent="0.25">
      <c r="A3785" s="4">
        <v>50</v>
      </c>
      <c r="B3785" s="4">
        <v>0</v>
      </c>
      <c r="C3785" s="4">
        <v>0</v>
      </c>
      <c r="D3785" s="4">
        <v>1</v>
      </c>
      <c r="E3785" s="4">
        <v>224</v>
      </c>
      <c r="F3785" s="4">
        <f>ROUND(Source!AR3757,O3785)</f>
        <v>553347.75</v>
      </c>
      <c r="G3785" s="4" t="s">
        <v>76</v>
      </c>
      <c r="H3785" s="4" t="s">
        <v>77</v>
      </c>
      <c r="I3785" s="4"/>
      <c r="J3785" s="4"/>
      <c r="K3785" s="4">
        <v>224</v>
      </c>
      <c r="L3785" s="4">
        <v>27</v>
      </c>
      <c r="M3785" s="4">
        <v>3</v>
      </c>
      <c r="N3785" s="4" t="s">
        <v>3</v>
      </c>
      <c r="O3785" s="4">
        <v>2</v>
      </c>
      <c r="P3785" s="4"/>
      <c r="Q3785" s="4"/>
      <c r="R3785" s="4"/>
      <c r="S3785" s="4"/>
      <c r="T3785" s="4"/>
      <c r="U3785" s="4"/>
      <c r="V3785" s="4"/>
      <c r="W3785" s="4">
        <v>553347.75</v>
      </c>
      <c r="X3785" s="4">
        <v>1</v>
      </c>
      <c r="Y3785" s="4">
        <v>553347.75</v>
      </c>
      <c r="Z3785" s="4"/>
      <c r="AA3785" s="4"/>
      <c r="AB3785" s="4"/>
    </row>
    <row r="3787" spans="1:206" x14ac:dyDescent="0.25">
      <c r="A3787" s="1">
        <v>4</v>
      </c>
      <c r="B3787" s="1">
        <v>1</v>
      </c>
      <c r="C3787" s="1"/>
      <c r="D3787" s="1">
        <f>ROW(A3868)</f>
        <v>3868</v>
      </c>
      <c r="E3787" s="1"/>
      <c r="F3787" s="1" t="s">
        <v>208</v>
      </c>
      <c r="G3787" s="1" t="s">
        <v>508</v>
      </c>
      <c r="H3787" s="1" t="s">
        <v>3</v>
      </c>
      <c r="I3787" s="1">
        <v>0</v>
      </c>
      <c r="J3787" s="1"/>
      <c r="K3787" s="1">
        <v>-1</v>
      </c>
      <c r="L3787" s="1"/>
      <c r="M3787" s="1" t="s">
        <v>3</v>
      </c>
      <c r="N3787" s="1"/>
      <c r="O3787" s="1"/>
      <c r="P3787" s="1"/>
      <c r="Q3787" s="1"/>
      <c r="R3787" s="1"/>
      <c r="S3787" s="1">
        <v>0</v>
      </c>
      <c r="T3787" s="1"/>
      <c r="U3787" s="1" t="s">
        <v>3</v>
      </c>
      <c r="V3787" s="1">
        <v>0</v>
      </c>
      <c r="W3787" s="1"/>
      <c r="X3787" s="1"/>
      <c r="Y3787" s="1"/>
      <c r="Z3787" s="1"/>
      <c r="AA3787" s="1"/>
      <c r="AB3787" s="1" t="s">
        <v>3</v>
      </c>
      <c r="AC3787" s="1" t="s">
        <v>3</v>
      </c>
      <c r="AD3787" s="1" t="s">
        <v>3</v>
      </c>
      <c r="AE3787" s="1" t="s">
        <v>3</v>
      </c>
      <c r="AF3787" s="1" t="s">
        <v>3</v>
      </c>
      <c r="AG3787" s="1" t="s">
        <v>3</v>
      </c>
      <c r="AH3787" s="1"/>
      <c r="AI3787" s="1"/>
      <c r="AJ3787" s="1"/>
      <c r="AK3787" s="1"/>
      <c r="AL3787" s="1"/>
      <c r="AM3787" s="1"/>
      <c r="AN3787" s="1"/>
      <c r="AO3787" s="1"/>
      <c r="AP3787" s="1" t="s">
        <v>3</v>
      </c>
      <c r="AQ3787" s="1" t="s">
        <v>3</v>
      </c>
      <c r="AR3787" s="1" t="s">
        <v>3</v>
      </c>
      <c r="AS3787" s="1"/>
      <c r="AT3787" s="1"/>
      <c r="AU3787" s="1"/>
      <c r="AV3787" s="1"/>
      <c r="AW3787" s="1"/>
      <c r="AX3787" s="1"/>
      <c r="AY3787" s="1"/>
      <c r="AZ3787" s="1" t="s">
        <v>3</v>
      </c>
      <c r="BA3787" s="1"/>
      <c r="BB3787" s="1" t="s">
        <v>3</v>
      </c>
      <c r="BC3787" s="1" t="s">
        <v>3</v>
      </c>
      <c r="BD3787" s="1" t="s">
        <v>3</v>
      </c>
      <c r="BE3787" s="1" t="s">
        <v>3</v>
      </c>
      <c r="BF3787" s="1" t="s">
        <v>3</v>
      </c>
      <c r="BG3787" s="1" t="s">
        <v>3</v>
      </c>
      <c r="BH3787" s="1" t="s">
        <v>3</v>
      </c>
      <c r="BI3787" s="1" t="s">
        <v>3</v>
      </c>
      <c r="BJ3787" s="1" t="s">
        <v>3</v>
      </c>
      <c r="BK3787" s="1" t="s">
        <v>3</v>
      </c>
      <c r="BL3787" s="1" t="s">
        <v>3</v>
      </c>
      <c r="BM3787" s="1" t="s">
        <v>3</v>
      </c>
      <c r="BN3787" s="1" t="s">
        <v>3</v>
      </c>
      <c r="BO3787" s="1" t="s">
        <v>3</v>
      </c>
      <c r="BP3787" s="1" t="s">
        <v>3</v>
      </c>
      <c r="BQ3787" s="1"/>
      <c r="BR3787" s="1"/>
      <c r="BS3787" s="1"/>
      <c r="BT3787" s="1"/>
      <c r="BU3787" s="1"/>
      <c r="BV3787" s="1"/>
      <c r="BW3787" s="1"/>
      <c r="BX3787" s="1">
        <v>0</v>
      </c>
      <c r="BY3787" s="1"/>
      <c r="BZ3787" s="1"/>
      <c r="CA3787" s="1"/>
      <c r="CB3787" s="1"/>
      <c r="CC3787" s="1"/>
      <c r="CD3787" s="1"/>
      <c r="CE3787" s="1"/>
      <c r="CF3787" s="1"/>
      <c r="CG3787" s="1"/>
      <c r="CH3787" s="1"/>
      <c r="CI3787" s="1"/>
      <c r="CJ3787" s="1">
        <v>0</v>
      </c>
    </row>
    <row r="3789" spans="1:206" x14ac:dyDescent="0.25">
      <c r="A3789" s="2">
        <v>52</v>
      </c>
      <c r="B3789" s="2">
        <f t="shared" ref="B3789:G3789" si="1783">B3868</f>
        <v>1</v>
      </c>
      <c r="C3789" s="2">
        <f t="shared" si="1783"/>
        <v>4</v>
      </c>
      <c r="D3789" s="2">
        <f t="shared" si="1783"/>
        <v>3787</v>
      </c>
      <c r="E3789" s="2">
        <f t="shared" si="1783"/>
        <v>0</v>
      </c>
      <c r="F3789" s="2" t="str">
        <f t="shared" si="1783"/>
        <v>Новый раздел</v>
      </c>
      <c r="G3789" s="2" t="str">
        <f t="shared" si="1783"/>
        <v>Зона №1  -   22. С6-Склад хранения корма и подстилки</v>
      </c>
      <c r="H3789" s="2"/>
      <c r="I3789" s="2"/>
      <c r="J3789" s="2"/>
      <c r="K3789" s="2"/>
      <c r="L3789" s="2"/>
      <c r="M3789" s="2"/>
      <c r="N3789" s="2"/>
      <c r="O3789" s="2">
        <f t="shared" ref="O3789:AT3789" si="1784">O3868</f>
        <v>327307.90000000002</v>
      </c>
      <c r="P3789" s="2">
        <f t="shared" si="1784"/>
        <v>652.86</v>
      </c>
      <c r="Q3789" s="2">
        <f t="shared" si="1784"/>
        <v>677.56</v>
      </c>
      <c r="R3789" s="2">
        <f t="shared" si="1784"/>
        <v>429.52</v>
      </c>
      <c r="S3789" s="2">
        <f t="shared" si="1784"/>
        <v>325977.48</v>
      </c>
      <c r="T3789" s="2">
        <f t="shared" si="1784"/>
        <v>0</v>
      </c>
      <c r="U3789" s="2">
        <f t="shared" si="1784"/>
        <v>362.26</v>
      </c>
      <c r="V3789" s="2">
        <f t="shared" si="1784"/>
        <v>0</v>
      </c>
      <c r="W3789" s="2">
        <f t="shared" si="1784"/>
        <v>0</v>
      </c>
      <c r="X3789" s="2">
        <f t="shared" si="1784"/>
        <v>228184.23</v>
      </c>
      <c r="Y3789" s="2">
        <f t="shared" si="1784"/>
        <v>32597.74</v>
      </c>
      <c r="Z3789" s="2">
        <f t="shared" si="1784"/>
        <v>0</v>
      </c>
      <c r="AA3789" s="2">
        <f t="shared" si="1784"/>
        <v>0</v>
      </c>
      <c r="AB3789" s="2">
        <f t="shared" si="1784"/>
        <v>0</v>
      </c>
      <c r="AC3789" s="2">
        <f t="shared" si="1784"/>
        <v>0</v>
      </c>
      <c r="AD3789" s="2">
        <f t="shared" si="1784"/>
        <v>0</v>
      </c>
      <c r="AE3789" s="2">
        <f t="shared" si="1784"/>
        <v>0</v>
      </c>
      <c r="AF3789" s="2">
        <f t="shared" si="1784"/>
        <v>0</v>
      </c>
      <c r="AG3789" s="2">
        <f t="shared" si="1784"/>
        <v>0</v>
      </c>
      <c r="AH3789" s="2">
        <f t="shared" si="1784"/>
        <v>0</v>
      </c>
      <c r="AI3789" s="2">
        <f t="shared" si="1784"/>
        <v>0</v>
      </c>
      <c r="AJ3789" s="2">
        <f t="shared" si="1784"/>
        <v>0</v>
      </c>
      <c r="AK3789" s="2">
        <f t="shared" si="1784"/>
        <v>0</v>
      </c>
      <c r="AL3789" s="2">
        <f t="shared" si="1784"/>
        <v>0</v>
      </c>
      <c r="AM3789" s="2">
        <f t="shared" si="1784"/>
        <v>0</v>
      </c>
      <c r="AN3789" s="2">
        <f t="shared" si="1784"/>
        <v>0</v>
      </c>
      <c r="AO3789" s="2">
        <f t="shared" si="1784"/>
        <v>0</v>
      </c>
      <c r="AP3789" s="2">
        <f t="shared" si="1784"/>
        <v>0</v>
      </c>
      <c r="AQ3789" s="2">
        <f t="shared" si="1784"/>
        <v>0</v>
      </c>
      <c r="AR3789" s="2">
        <f t="shared" si="1784"/>
        <v>588553.75</v>
      </c>
      <c r="AS3789" s="2">
        <f t="shared" si="1784"/>
        <v>0</v>
      </c>
      <c r="AT3789" s="2">
        <f t="shared" si="1784"/>
        <v>0</v>
      </c>
      <c r="AU3789" s="2">
        <f t="shared" ref="AU3789:BZ3789" si="1785">AU3868</f>
        <v>588553.75</v>
      </c>
      <c r="AV3789" s="2">
        <f t="shared" si="1785"/>
        <v>652.86</v>
      </c>
      <c r="AW3789" s="2">
        <f t="shared" si="1785"/>
        <v>652.86</v>
      </c>
      <c r="AX3789" s="2">
        <f t="shared" si="1785"/>
        <v>0</v>
      </c>
      <c r="AY3789" s="2">
        <f t="shared" si="1785"/>
        <v>652.86</v>
      </c>
      <c r="AZ3789" s="2">
        <f t="shared" si="1785"/>
        <v>0</v>
      </c>
      <c r="BA3789" s="2">
        <f t="shared" si="1785"/>
        <v>0</v>
      </c>
      <c r="BB3789" s="2">
        <f t="shared" si="1785"/>
        <v>0</v>
      </c>
      <c r="BC3789" s="2">
        <f t="shared" si="1785"/>
        <v>0</v>
      </c>
      <c r="BD3789" s="2">
        <f t="shared" si="1785"/>
        <v>0</v>
      </c>
      <c r="BE3789" s="2">
        <f t="shared" si="1785"/>
        <v>0</v>
      </c>
      <c r="BF3789" s="2">
        <f t="shared" si="1785"/>
        <v>0</v>
      </c>
      <c r="BG3789" s="2">
        <f t="shared" si="1785"/>
        <v>0</v>
      </c>
      <c r="BH3789" s="2">
        <f t="shared" si="1785"/>
        <v>0</v>
      </c>
      <c r="BI3789" s="2">
        <f t="shared" si="1785"/>
        <v>0</v>
      </c>
      <c r="BJ3789" s="2">
        <f t="shared" si="1785"/>
        <v>0</v>
      </c>
      <c r="BK3789" s="2">
        <f t="shared" si="1785"/>
        <v>0</v>
      </c>
      <c r="BL3789" s="2">
        <f t="shared" si="1785"/>
        <v>0</v>
      </c>
      <c r="BM3789" s="2">
        <f t="shared" si="1785"/>
        <v>0</v>
      </c>
      <c r="BN3789" s="2">
        <f t="shared" si="1785"/>
        <v>0</v>
      </c>
      <c r="BO3789" s="2">
        <f t="shared" si="1785"/>
        <v>0</v>
      </c>
      <c r="BP3789" s="2">
        <f t="shared" si="1785"/>
        <v>0</v>
      </c>
      <c r="BQ3789" s="2">
        <f t="shared" si="1785"/>
        <v>0</v>
      </c>
      <c r="BR3789" s="2">
        <f t="shared" si="1785"/>
        <v>0</v>
      </c>
      <c r="BS3789" s="2">
        <f t="shared" si="1785"/>
        <v>0</v>
      </c>
      <c r="BT3789" s="2">
        <f t="shared" si="1785"/>
        <v>0</v>
      </c>
      <c r="BU3789" s="2">
        <f t="shared" si="1785"/>
        <v>0</v>
      </c>
      <c r="BV3789" s="2">
        <f t="shared" si="1785"/>
        <v>0</v>
      </c>
      <c r="BW3789" s="2">
        <f t="shared" si="1785"/>
        <v>0</v>
      </c>
      <c r="BX3789" s="2">
        <f t="shared" si="1785"/>
        <v>0</v>
      </c>
      <c r="BY3789" s="2">
        <f t="shared" si="1785"/>
        <v>0</v>
      </c>
      <c r="BZ3789" s="2">
        <f t="shared" si="1785"/>
        <v>0</v>
      </c>
      <c r="CA3789" s="2">
        <f t="shared" ref="CA3789:DF3789" si="1786">CA3868</f>
        <v>0</v>
      </c>
      <c r="CB3789" s="2">
        <f t="shared" si="1786"/>
        <v>0</v>
      </c>
      <c r="CC3789" s="2">
        <f t="shared" si="1786"/>
        <v>0</v>
      </c>
      <c r="CD3789" s="2">
        <f t="shared" si="1786"/>
        <v>0</v>
      </c>
      <c r="CE3789" s="2">
        <f t="shared" si="1786"/>
        <v>0</v>
      </c>
      <c r="CF3789" s="2">
        <f t="shared" si="1786"/>
        <v>0</v>
      </c>
      <c r="CG3789" s="2">
        <f t="shared" si="1786"/>
        <v>0</v>
      </c>
      <c r="CH3789" s="2">
        <f t="shared" si="1786"/>
        <v>0</v>
      </c>
      <c r="CI3789" s="2">
        <f t="shared" si="1786"/>
        <v>0</v>
      </c>
      <c r="CJ3789" s="2">
        <f t="shared" si="1786"/>
        <v>0</v>
      </c>
      <c r="CK3789" s="2">
        <f t="shared" si="1786"/>
        <v>0</v>
      </c>
      <c r="CL3789" s="2">
        <f t="shared" si="1786"/>
        <v>0</v>
      </c>
      <c r="CM3789" s="2">
        <f t="shared" si="1786"/>
        <v>0</v>
      </c>
      <c r="CN3789" s="2">
        <f t="shared" si="1786"/>
        <v>0</v>
      </c>
      <c r="CO3789" s="2">
        <f t="shared" si="1786"/>
        <v>0</v>
      </c>
      <c r="CP3789" s="2">
        <f t="shared" si="1786"/>
        <v>0</v>
      </c>
      <c r="CQ3789" s="2">
        <f t="shared" si="1786"/>
        <v>0</v>
      </c>
      <c r="CR3789" s="2">
        <f t="shared" si="1786"/>
        <v>0</v>
      </c>
      <c r="CS3789" s="2">
        <f t="shared" si="1786"/>
        <v>0</v>
      </c>
      <c r="CT3789" s="2">
        <f t="shared" si="1786"/>
        <v>0</v>
      </c>
      <c r="CU3789" s="2">
        <f t="shared" si="1786"/>
        <v>0</v>
      </c>
      <c r="CV3789" s="2">
        <f t="shared" si="1786"/>
        <v>0</v>
      </c>
      <c r="CW3789" s="2">
        <f t="shared" si="1786"/>
        <v>0</v>
      </c>
      <c r="CX3789" s="2">
        <f t="shared" si="1786"/>
        <v>0</v>
      </c>
      <c r="CY3789" s="2">
        <f t="shared" si="1786"/>
        <v>0</v>
      </c>
      <c r="CZ3789" s="2">
        <f t="shared" si="1786"/>
        <v>0</v>
      </c>
      <c r="DA3789" s="2">
        <f t="shared" si="1786"/>
        <v>0</v>
      </c>
      <c r="DB3789" s="2">
        <f t="shared" si="1786"/>
        <v>0</v>
      </c>
      <c r="DC3789" s="2">
        <f t="shared" si="1786"/>
        <v>0</v>
      </c>
      <c r="DD3789" s="2">
        <f t="shared" si="1786"/>
        <v>0</v>
      </c>
      <c r="DE3789" s="2">
        <f t="shared" si="1786"/>
        <v>0</v>
      </c>
      <c r="DF3789" s="2">
        <f t="shared" si="1786"/>
        <v>0</v>
      </c>
      <c r="DG3789" s="3">
        <f t="shared" ref="DG3789:EL3789" si="1787">DG3868</f>
        <v>0</v>
      </c>
      <c r="DH3789" s="3">
        <f t="shared" si="1787"/>
        <v>0</v>
      </c>
      <c r="DI3789" s="3">
        <f t="shared" si="1787"/>
        <v>0</v>
      </c>
      <c r="DJ3789" s="3">
        <f t="shared" si="1787"/>
        <v>0</v>
      </c>
      <c r="DK3789" s="3">
        <f t="shared" si="1787"/>
        <v>0</v>
      </c>
      <c r="DL3789" s="3">
        <f t="shared" si="1787"/>
        <v>0</v>
      </c>
      <c r="DM3789" s="3">
        <f t="shared" si="1787"/>
        <v>0</v>
      </c>
      <c r="DN3789" s="3">
        <f t="shared" si="1787"/>
        <v>0</v>
      </c>
      <c r="DO3789" s="3">
        <f t="shared" si="1787"/>
        <v>0</v>
      </c>
      <c r="DP3789" s="3">
        <f t="shared" si="1787"/>
        <v>0</v>
      </c>
      <c r="DQ3789" s="3">
        <f t="shared" si="1787"/>
        <v>0</v>
      </c>
      <c r="DR3789" s="3">
        <f t="shared" si="1787"/>
        <v>0</v>
      </c>
      <c r="DS3789" s="3">
        <f t="shared" si="1787"/>
        <v>0</v>
      </c>
      <c r="DT3789" s="3">
        <f t="shared" si="1787"/>
        <v>0</v>
      </c>
      <c r="DU3789" s="3">
        <f t="shared" si="1787"/>
        <v>0</v>
      </c>
      <c r="DV3789" s="3">
        <f t="shared" si="1787"/>
        <v>0</v>
      </c>
      <c r="DW3789" s="3">
        <f t="shared" si="1787"/>
        <v>0</v>
      </c>
      <c r="DX3789" s="3">
        <f t="shared" si="1787"/>
        <v>0</v>
      </c>
      <c r="DY3789" s="3">
        <f t="shared" si="1787"/>
        <v>0</v>
      </c>
      <c r="DZ3789" s="3">
        <f t="shared" si="1787"/>
        <v>0</v>
      </c>
      <c r="EA3789" s="3">
        <f t="shared" si="1787"/>
        <v>0</v>
      </c>
      <c r="EB3789" s="3">
        <f t="shared" si="1787"/>
        <v>0</v>
      </c>
      <c r="EC3789" s="3">
        <f t="shared" si="1787"/>
        <v>0</v>
      </c>
      <c r="ED3789" s="3">
        <f t="shared" si="1787"/>
        <v>0</v>
      </c>
      <c r="EE3789" s="3">
        <f t="shared" si="1787"/>
        <v>0</v>
      </c>
      <c r="EF3789" s="3">
        <f t="shared" si="1787"/>
        <v>0</v>
      </c>
      <c r="EG3789" s="3">
        <f t="shared" si="1787"/>
        <v>0</v>
      </c>
      <c r="EH3789" s="3">
        <f t="shared" si="1787"/>
        <v>0</v>
      </c>
      <c r="EI3789" s="3">
        <f t="shared" si="1787"/>
        <v>0</v>
      </c>
      <c r="EJ3789" s="3">
        <f t="shared" si="1787"/>
        <v>0</v>
      </c>
      <c r="EK3789" s="3">
        <f t="shared" si="1787"/>
        <v>0</v>
      </c>
      <c r="EL3789" s="3">
        <f t="shared" si="1787"/>
        <v>0</v>
      </c>
      <c r="EM3789" s="3">
        <f t="shared" ref="EM3789:FR3789" si="1788">EM3868</f>
        <v>0</v>
      </c>
      <c r="EN3789" s="3">
        <f t="shared" si="1788"/>
        <v>0</v>
      </c>
      <c r="EO3789" s="3">
        <f t="shared" si="1788"/>
        <v>0</v>
      </c>
      <c r="EP3789" s="3">
        <f t="shared" si="1788"/>
        <v>0</v>
      </c>
      <c r="EQ3789" s="3">
        <f t="shared" si="1788"/>
        <v>0</v>
      </c>
      <c r="ER3789" s="3">
        <f t="shared" si="1788"/>
        <v>0</v>
      </c>
      <c r="ES3789" s="3">
        <f t="shared" si="1788"/>
        <v>0</v>
      </c>
      <c r="ET3789" s="3">
        <f t="shared" si="1788"/>
        <v>0</v>
      </c>
      <c r="EU3789" s="3">
        <f t="shared" si="1788"/>
        <v>0</v>
      </c>
      <c r="EV3789" s="3">
        <f t="shared" si="1788"/>
        <v>0</v>
      </c>
      <c r="EW3789" s="3">
        <f t="shared" si="1788"/>
        <v>0</v>
      </c>
      <c r="EX3789" s="3">
        <f t="shared" si="1788"/>
        <v>0</v>
      </c>
      <c r="EY3789" s="3">
        <f t="shared" si="1788"/>
        <v>0</v>
      </c>
      <c r="EZ3789" s="3">
        <f t="shared" si="1788"/>
        <v>0</v>
      </c>
      <c r="FA3789" s="3">
        <f t="shared" si="1788"/>
        <v>0</v>
      </c>
      <c r="FB3789" s="3">
        <f t="shared" si="1788"/>
        <v>0</v>
      </c>
      <c r="FC3789" s="3">
        <f t="shared" si="1788"/>
        <v>0</v>
      </c>
      <c r="FD3789" s="3">
        <f t="shared" si="1788"/>
        <v>0</v>
      </c>
      <c r="FE3789" s="3">
        <f t="shared" si="1788"/>
        <v>0</v>
      </c>
      <c r="FF3789" s="3">
        <f t="shared" si="1788"/>
        <v>0</v>
      </c>
      <c r="FG3789" s="3">
        <f t="shared" si="1788"/>
        <v>0</v>
      </c>
      <c r="FH3789" s="3">
        <f t="shared" si="1788"/>
        <v>0</v>
      </c>
      <c r="FI3789" s="3">
        <f t="shared" si="1788"/>
        <v>0</v>
      </c>
      <c r="FJ3789" s="3">
        <f t="shared" si="1788"/>
        <v>0</v>
      </c>
      <c r="FK3789" s="3">
        <f t="shared" si="1788"/>
        <v>0</v>
      </c>
      <c r="FL3789" s="3">
        <f t="shared" si="1788"/>
        <v>0</v>
      </c>
      <c r="FM3789" s="3">
        <f t="shared" si="1788"/>
        <v>0</v>
      </c>
      <c r="FN3789" s="3">
        <f t="shared" si="1788"/>
        <v>0</v>
      </c>
      <c r="FO3789" s="3">
        <f t="shared" si="1788"/>
        <v>0</v>
      </c>
      <c r="FP3789" s="3">
        <f t="shared" si="1788"/>
        <v>0</v>
      </c>
      <c r="FQ3789" s="3">
        <f t="shared" si="1788"/>
        <v>0</v>
      </c>
      <c r="FR3789" s="3">
        <f t="shared" si="1788"/>
        <v>0</v>
      </c>
      <c r="FS3789" s="3">
        <f t="shared" ref="FS3789:GX3789" si="1789">FS3868</f>
        <v>0</v>
      </c>
      <c r="FT3789" s="3">
        <f t="shared" si="1789"/>
        <v>0</v>
      </c>
      <c r="FU3789" s="3">
        <f t="shared" si="1789"/>
        <v>0</v>
      </c>
      <c r="FV3789" s="3">
        <f t="shared" si="1789"/>
        <v>0</v>
      </c>
      <c r="FW3789" s="3">
        <f t="shared" si="1789"/>
        <v>0</v>
      </c>
      <c r="FX3789" s="3">
        <f t="shared" si="1789"/>
        <v>0</v>
      </c>
      <c r="FY3789" s="3">
        <f t="shared" si="1789"/>
        <v>0</v>
      </c>
      <c r="FZ3789" s="3">
        <f t="shared" si="1789"/>
        <v>0</v>
      </c>
      <c r="GA3789" s="3">
        <f t="shared" si="1789"/>
        <v>0</v>
      </c>
      <c r="GB3789" s="3">
        <f t="shared" si="1789"/>
        <v>0</v>
      </c>
      <c r="GC3789" s="3">
        <f t="shared" si="1789"/>
        <v>0</v>
      </c>
      <c r="GD3789" s="3">
        <f t="shared" si="1789"/>
        <v>0</v>
      </c>
      <c r="GE3789" s="3">
        <f t="shared" si="1789"/>
        <v>0</v>
      </c>
      <c r="GF3789" s="3">
        <f t="shared" si="1789"/>
        <v>0</v>
      </c>
      <c r="GG3789" s="3">
        <f t="shared" si="1789"/>
        <v>0</v>
      </c>
      <c r="GH3789" s="3">
        <f t="shared" si="1789"/>
        <v>0</v>
      </c>
      <c r="GI3789" s="3">
        <f t="shared" si="1789"/>
        <v>0</v>
      </c>
      <c r="GJ3789" s="3">
        <f t="shared" si="1789"/>
        <v>0</v>
      </c>
      <c r="GK3789" s="3">
        <f t="shared" si="1789"/>
        <v>0</v>
      </c>
      <c r="GL3789" s="3">
        <f t="shared" si="1789"/>
        <v>0</v>
      </c>
      <c r="GM3789" s="3">
        <f t="shared" si="1789"/>
        <v>0</v>
      </c>
      <c r="GN3789" s="3">
        <f t="shared" si="1789"/>
        <v>0</v>
      </c>
      <c r="GO3789" s="3">
        <f t="shared" si="1789"/>
        <v>0</v>
      </c>
      <c r="GP3789" s="3">
        <f t="shared" si="1789"/>
        <v>0</v>
      </c>
      <c r="GQ3789" s="3">
        <f t="shared" si="1789"/>
        <v>0</v>
      </c>
      <c r="GR3789" s="3">
        <f t="shared" si="1789"/>
        <v>0</v>
      </c>
      <c r="GS3789" s="3">
        <f t="shared" si="1789"/>
        <v>0</v>
      </c>
      <c r="GT3789" s="3">
        <f t="shared" si="1789"/>
        <v>0</v>
      </c>
      <c r="GU3789" s="3">
        <f t="shared" si="1789"/>
        <v>0</v>
      </c>
      <c r="GV3789" s="3">
        <f t="shared" si="1789"/>
        <v>0</v>
      </c>
      <c r="GW3789" s="3">
        <f t="shared" si="1789"/>
        <v>0</v>
      </c>
      <c r="GX3789" s="3">
        <f t="shared" si="1789"/>
        <v>0</v>
      </c>
    </row>
    <row r="3791" spans="1:206" x14ac:dyDescent="0.25">
      <c r="A3791" s="1">
        <v>5</v>
      </c>
      <c r="B3791" s="1">
        <v>1</v>
      </c>
      <c r="C3791" s="1"/>
      <c r="D3791" s="1">
        <f>ROW(A3797)</f>
        <v>3797</v>
      </c>
      <c r="E3791" s="1"/>
      <c r="F3791" s="1" t="s">
        <v>13</v>
      </c>
      <c r="G3791" s="1" t="s">
        <v>188</v>
      </c>
      <c r="H3791" s="1" t="s">
        <v>3</v>
      </c>
      <c r="I3791" s="1">
        <v>0</v>
      </c>
      <c r="J3791" s="1"/>
      <c r="K3791" s="1">
        <v>0</v>
      </c>
      <c r="L3791" s="1"/>
      <c r="M3791" s="1" t="s">
        <v>3</v>
      </c>
      <c r="N3791" s="1"/>
      <c r="O3791" s="1"/>
      <c r="P3791" s="1"/>
      <c r="Q3791" s="1"/>
      <c r="R3791" s="1"/>
      <c r="S3791" s="1">
        <v>0</v>
      </c>
      <c r="T3791" s="1"/>
      <c r="U3791" s="1" t="s">
        <v>3</v>
      </c>
      <c r="V3791" s="1">
        <v>0</v>
      </c>
      <c r="W3791" s="1"/>
      <c r="X3791" s="1"/>
      <c r="Y3791" s="1"/>
      <c r="Z3791" s="1"/>
      <c r="AA3791" s="1"/>
      <c r="AB3791" s="1" t="s">
        <v>3</v>
      </c>
      <c r="AC3791" s="1" t="s">
        <v>3</v>
      </c>
      <c r="AD3791" s="1" t="s">
        <v>3</v>
      </c>
      <c r="AE3791" s="1" t="s">
        <v>3</v>
      </c>
      <c r="AF3791" s="1" t="s">
        <v>3</v>
      </c>
      <c r="AG3791" s="1" t="s">
        <v>3</v>
      </c>
      <c r="AH3791" s="1"/>
      <c r="AI3791" s="1"/>
      <c r="AJ3791" s="1"/>
      <c r="AK3791" s="1"/>
      <c r="AL3791" s="1"/>
      <c r="AM3791" s="1"/>
      <c r="AN3791" s="1"/>
      <c r="AO3791" s="1"/>
      <c r="AP3791" s="1" t="s">
        <v>3</v>
      </c>
      <c r="AQ3791" s="1" t="s">
        <v>3</v>
      </c>
      <c r="AR3791" s="1" t="s">
        <v>3</v>
      </c>
      <c r="AS3791" s="1"/>
      <c r="AT3791" s="1"/>
      <c r="AU3791" s="1"/>
      <c r="AV3791" s="1"/>
      <c r="AW3791" s="1"/>
      <c r="AX3791" s="1"/>
      <c r="AY3791" s="1"/>
      <c r="AZ3791" s="1" t="s">
        <v>3</v>
      </c>
      <c r="BA3791" s="1"/>
      <c r="BB3791" s="1" t="s">
        <v>3</v>
      </c>
      <c r="BC3791" s="1" t="s">
        <v>3</v>
      </c>
      <c r="BD3791" s="1" t="s">
        <v>3</v>
      </c>
      <c r="BE3791" s="1" t="s">
        <v>3</v>
      </c>
      <c r="BF3791" s="1" t="s">
        <v>3</v>
      </c>
      <c r="BG3791" s="1" t="s">
        <v>3</v>
      </c>
      <c r="BH3791" s="1" t="s">
        <v>3</v>
      </c>
      <c r="BI3791" s="1" t="s">
        <v>3</v>
      </c>
      <c r="BJ3791" s="1" t="s">
        <v>3</v>
      </c>
      <c r="BK3791" s="1" t="s">
        <v>3</v>
      </c>
      <c r="BL3791" s="1" t="s">
        <v>3</v>
      </c>
      <c r="BM3791" s="1" t="s">
        <v>3</v>
      </c>
      <c r="BN3791" s="1" t="s">
        <v>3</v>
      </c>
      <c r="BO3791" s="1" t="s">
        <v>3</v>
      </c>
      <c r="BP3791" s="1" t="s">
        <v>3</v>
      </c>
      <c r="BQ3791" s="1"/>
      <c r="BR3791" s="1"/>
      <c r="BS3791" s="1"/>
      <c r="BT3791" s="1"/>
      <c r="BU3791" s="1"/>
      <c r="BV3791" s="1"/>
      <c r="BW3791" s="1"/>
      <c r="BX3791" s="1">
        <v>0</v>
      </c>
      <c r="BY3791" s="1"/>
      <c r="BZ3791" s="1"/>
      <c r="CA3791" s="1"/>
      <c r="CB3791" s="1"/>
      <c r="CC3791" s="1"/>
      <c r="CD3791" s="1"/>
      <c r="CE3791" s="1"/>
      <c r="CF3791" s="1"/>
      <c r="CG3791" s="1"/>
      <c r="CH3791" s="1"/>
      <c r="CI3791" s="1"/>
      <c r="CJ3791" s="1">
        <v>0</v>
      </c>
    </row>
    <row r="3793" spans="1:245" x14ac:dyDescent="0.25">
      <c r="A3793" s="2">
        <v>52</v>
      </c>
      <c r="B3793" s="2">
        <f t="shared" ref="B3793:G3793" si="1790">B3797</f>
        <v>1</v>
      </c>
      <c r="C3793" s="2">
        <f t="shared" si="1790"/>
        <v>5</v>
      </c>
      <c r="D3793" s="2">
        <f t="shared" si="1790"/>
        <v>3791</v>
      </c>
      <c r="E3793" s="2">
        <f t="shared" si="1790"/>
        <v>0</v>
      </c>
      <c r="F3793" s="2" t="str">
        <f t="shared" si="1790"/>
        <v>Новый подраздел</v>
      </c>
      <c r="G3793" s="2" t="str">
        <f t="shared" si="1790"/>
        <v>СВН - Здания</v>
      </c>
      <c r="H3793" s="2"/>
      <c r="I3793" s="2"/>
      <c r="J3793" s="2"/>
      <c r="K3793" s="2"/>
      <c r="L3793" s="2"/>
      <c r="M3793" s="2"/>
      <c r="N3793" s="2"/>
      <c r="O3793" s="2">
        <f t="shared" ref="O3793:AT3793" si="1791">O3797</f>
        <v>101949.9</v>
      </c>
      <c r="P3793" s="2">
        <f t="shared" si="1791"/>
        <v>652.86</v>
      </c>
      <c r="Q3793" s="2">
        <f t="shared" si="1791"/>
        <v>0</v>
      </c>
      <c r="R3793" s="2">
        <f t="shared" si="1791"/>
        <v>0</v>
      </c>
      <c r="S3793" s="2">
        <f t="shared" si="1791"/>
        <v>101297.04</v>
      </c>
      <c r="T3793" s="2">
        <f t="shared" si="1791"/>
        <v>0</v>
      </c>
      <c r="U3793" s="2">
        <f t="shared" si="1791"/>
        <v>142.74</v>
      </c>
      <c r="V3793" s="2">
        <f t="shared" si="1791"/>
        <v>0</v>
      </c>
      <c r="W3793" s="2">
        <f t="shared" si="1791"/>
        <v>0</v>
      </c>
      <c r="X3793" s="2">
        <f t="shared" si="1791"/>
        <v>70907.929999999993</v>
      </c>
      <c r="Y3793" s="2">
        <f t="shared" si="1791"/>
        <v>10129.700000000001</v>
      </c>
      <c r="Z3793" s="2">
        <f t="shared" si="1791"/>
        <v>0</v>
      </c>
      <c r="AA3793" s="2">
        <f t="shared" si="1791"/>
        <v>0</v>
      </c>
      <c r="AB3793" s="2">
        <f t="shared" si="1791"/>
        <v>101949.9</v>
      </c>
      <c r="AC3793" s="2">
        <f t="shared" si="1791"/>
        <v>652.86</v>
      </c>
      <c r="AD3793" s="2">
        <f t="shared" si="1791"/>
        <v>0</v>
      </c>
      <c r="AE3793" s="2">
        <f t="shared" si="1791"/>
        <v>0</v>
      </c>
      <c r="AF3793" s="2">
        <f t="shared" si="1791"/>
        <v>101297.04</v>
      </c>
      <c r="AG3793" s="2">
        <f t="shared" si="1791"/>
        <v>0</v>
      </c>
      <c r="AH3793" s="2">
        <f t="shared" si="1791"/>
        <v>142.74</v>
      </c>
      <c r="AI3793" s="2">
        <f t="shared" si="1791"/>
        <v>0</v>
      </c>
      <c r="AJ3793" s="2">
        <f t="shared" si="1791"/>
        <v>0</v>
      </c>
      <c r="AK3793" s="2">
        <f t="shared" si="1791"/>
        <v>70907.929999999993</v>
      </c>
      <c r="AL3793" s="2">
        <f t="shared" si="1791"/>
        <v>10129.700000000001</v>
      </c>
      <c r="AM3793" s="2">
        <f t="shared" si="1791"/>
        <v>0</v>
      </c>
      <c r="AN3793" s="2">
        <f t="shared" si="1791"/>
        <v>0</v>
      </c>
      <c r="AO3793" s="2">
        <f t="shared" si="1791"/>
        <v>0</v>
      </c>
      <c r="AP3793" s="2">
        <f t="shared" si="1791"/>
        <v>0</v>
      </c>
      <c r="AQ3793" s="2">
        <f t="shared" si="1791"/>
        <v>0</v>
      </c>
      <c r="AR3793" s="2">
        <f t="shared" si="1791"/>
        <v>182987.53</v>
      </c>
      <c r="AS3793" s="2">
        <f t="shared" si="1791"/>
        <v>0</v>
      </c>
      <c r="AT3793" s="2">
        <f t="shared" si="1791"/>
        <v>0</v>
      </c>
      <c r="AU3793" s="2">
        <f t="shared" ref="AU3793:BZ3793" si="1792">AU3797</f>
        <v>182987.53</v>
      </c>
      <c r="AV3793" s="2">
        <f t="shared" si="1792"/>
        <v>652.86</v>
      </c>
      <c r="AW3793" s="2">
        <f t="shared" si="1792"/>
        <v>652.86</v>
      </c>
      <c r="AX3793" s="2">
        <f t="shared" si="1792"/>
        <v>0</v>
      </c>
      <c r="AY3793" s="2">
        <f t="shared" si="1792"/>
        <v>652.86</v>
      </c>
      <c r="AZ3793" s="2">
        <f t="shared" si="1792"/>
        <v>0</v>
      </c>
      <c r="BA3793" s="2">
        <f t="shared" si="1792"/>
        <v>0</v>
      </c>
      <c r="BB3793" s="2">
        <f t="shared" si="1792"/>
        <v>0</v>
      </c>
      <c r="BC3793" s="2">
        <f t="shared" si="1792"/>
        <v>0</v>
      </c>
      <c r="BD3793" s="2">
        <f t="shared" si="1792"/>
        <v>0</v>
      </c>
      <c r="BE3793" s="2">
        <f t="shared" si="1792"/>
        <v>0</v>
      </c>
      <c r="BF3793" s="2">
        <f t="shared" si="1792"/>
        <v>0</v>
      </c>
      <c r="BG3793" s="2">
        <f t="shared" si="1792"/>
        <v>0</v>
      </c>
      <c r="BH3793" s="2">
        <f t="shared" si="1792"/>
        <v>0</v>
      </c>
      <c r="BI3793" s="2">
        <f t="shared" si="1792"/>
        <v>0</v>
      </c>
      <c r="BJ3793" s="2">
        <f t="shared" si="1792"/>
        <v>0</v>
      </c>
      <c r="BK3793" s="2">
        <f t="shared" si="1792"/>
        <v>0</v>
      </c>
      <c r="BL3793" s="2">
        <f t="shared" si="1792"/>
        <v>0</v>
      </c>
      <c r="BM3793" s="2">
        <f t="shared" si="1792"/>
        <v>0</v>
      </c>
      <c r="BN3793" s="2">
        <f t="shared" si="1792"/>
        <v>0</v>
      </c>
      <c r="BO3793" s="2">
        <f t="shared" si="1792"/>
        <v>0</v>
      </c>
      <c r="BP3793" s="2">
        <f t="shared" si="1792"/>
        <v>0</v>
      </c>
      <c r="BQ3793" s="2">
        <f t="shared" si="1792"/>
        <v>0</v>
      </c>
      <c r="BR3793" s="2">
        <f t="shared" si="1792"/>
        <v>0</v>
      </c>
      <c r="BS3793" s="2">
        <f t="shared" si="1792"/>
        <v>0</v>
      </c>
      <c r="BT3793" s="2">
        <f t="shared" si="1792"/>
        <v>0</v>
      </c>
      <c r="BU3793" s="2">
        <f t="shared" si="1792"/>
        <v>0</v>
      </c>
      <c r="BV3793" s="2">
        <f t="shared" si="1792"/>
        <v>0</v>
      </c>
      <c r="BW3793" s="2">
        <f t="shared" si="1792"/>
        <v>0</v>
      </c>
      <c r="BX3793" s="2">
        <f t="shared" si="1792"/>
        <v>0</v>
      </c>
      <c r="BY3793" s="2">
        <f t="shared" si="1792"/>
        <v>0</v>
      </c>
      <c r="BZ3793" s="2">
        <f t="shared" si="1792"/>
        <v>0</v>
      </c>
      <c r="CA3793" s="2">
        <f t="shared" ref="CA3793:DF3793" si="1793">CA3797</f>
        <v>182987.53</v>
      </c>
      <c r="CB3793" s="2">
        <f t="shared" si="1793"/>
        <v>0</v>
      </c>
      <c r="CC3793" s="2">
        <f t="shared" si="1793"/>
        <v>0</v>
      </c>
      <c r="CD3793" s="2">
        <f t="shared" si="1793"/>
        <v>182987.53</v>
      </c>
      <c r="CE3793" s="2">
        <f t="shared" si="1793"/>
        <v>652.86</v>
      </c>
      <c r="CF3793" s="2">
        <f t="shared" si="1793"/>
        <v>652.86</v>
      </c>
      <c r="CG3793" s="2">
        <f t="shared" si="1793"/>
        <v>0</v>
      </c>
      <c r="CH3793" s="2">
        <f t="shared" si="1793"/>
        <v>652.86</v>
      </c>
      <c r="CI3793" s="2">
        <f t="shared" si="1793"/>
        <v>0</v>
      </c>
      <c r="CJ3793" s="2">
        <f t="shared" si="1793"/>
        <v>0</v>
      </c>
      <c r="CK3793" s="2">
        <f t="shared" si="1793"/>
        <v>0</v>
      </c>
      <c r="CL3793" s="2">
        <f t="shared" si="1793"/>
        <v>0</v>
      </c>
      <c r="CM3793" s="2">
        <f t="shared" si="1793"/>
        <v>0</v>
      </c>
      <c r="CN3793" s="2">
        <f t="shared" si="1793"/>
        <v>0</v>
      </c>
      <c r="CO3793" s="2">
        <f t="shared" si="1793"/>
        <v>0</v>
      </c>
      <c r="CP3793" s="2">
        <f t="shared" si="1793"/>
        <v>0</v>
      </c>
      <c r="CQ3793" s="2">
        <f t="shared" si="1793"/>
        <v>0</v>
      </c>
      <c r="CR3793" s="2">
        <f t="shared" si="1793"/>
        <v>0</v>
      </c>
      <c r="CS3793" s="2">
        <f t="shared" si="1793"/>
        <v>0</v>
      </c>
      <c r="CT3793" s="2">
        <f t="shared" si="1793"/>
        <v>0</v>
      </c>
      <c r="CU3793" s="2">
        <f t="shared" si="1793"/>
        <v>0</v>
      </c>
      <c r="CV3793" s="2">
        <f t="shared" si="1793"/>
        <v>0</v>
      </c>
      <c r="CW3793" s="2">
        <f t="shared" si="1793"/>
        <v>0</v>
      </c>
      <c r="CX3793" s="2">
        <f t="shared" si="1793"/>
        <v>0</v>
      </c>
      <c r="CY3793" s="2">
        <f t="shared" si="1793"/>
        <v>0</v>
      </c>
      <c r="CZ3793" s="2">
        <f t="shared" si="1793"/>
        <v>0</v>
      </c>
      <c r="DA3793" s="2">
        <f t="shared" si="1793"/>
        <v>0</v>
      </c>
      <c r="DB3793" s="2">
        <f t="shared" si="1793"/>
        <v>0</v>
      </c>
      <c r="DC3793" s="2">
        <f t="shared" si="1793"/>
        <v>0</v>
      </c>
      <c r="DD3793" s="2">
        <f t="shared" si="1793"/>
        <v>0</v>
      </c>
      <c r="DE3793" s="2">
        <f t="shared" si="1793"/>
        <v>0</v>
      </c>
      <c r="DF3793" s="2">
        <f t="shared" si="1793"/>
        <v>0</v>
      </c>
      <c r="DG3793" s="3">
        <f t="shared" ref="DG3793:EL3793" si="1794">DG3797</f>
        <v>0</v>
      </c>
      <c r="DH3793" s="3">
        <f t="shared" si="1794"/>
        <v>0</v>
      </c>
      <c r="DI3793" s="3">
        <f t="shared" si="1794"/>
        <v>0</v>
      </c>
      <c r="DJ3793" s="3">
        <f t="shared" si="1794"/>
        <v>0</v>
      </c>
      <c r="DK3793" s="3">
        <f t="shared" si="1794"/>
        <v>0</v>
      </c>
      <c r="DL3793" s="3">
        <f t="shared" si="1794"/>
        <v>0</v>
      </c>
      <c r="DM3793" s="3">
        <f t="shared" si="1794"/>
        <v>0</v>
      </c>
      <c r="DN3793" s="3">
        <f t="shared" si="1794"/>
        <v>0</v>
      </c>
      <c r="DO3793" s="3">
        <f t="shared" si="1794"/>
        <v>0</v>
      </c>
      <c r="DP3793" s="3">
        <f t="shared" si="1794"/>
        <v>0</v>
      </c>
      <c r="DQ3793" s="3">
        <f t="shared" si="1794"/>
        <v>0</v>
      </c>
      <c r="DR3793" s="3">
        <f t="shared" si="1794"/>
        <v>0</v>
      </c>
      <c r="DS3793" s="3">
        <f t="shared" si="1794"/>
        <v>0</v>
      </c>
      <c r="DT3793" s="3">
        <f t="shared" si="1794"/>
        <v>0</v>
      </c>
      <c r="DU3793" s="3">
        <f t="shared" si="1794"/>
        <v>0</v>
      </c>
      <c r="DV3793" s="3">
        <f t="shared" si="1794"/>
        <v>0</v>
      </c>
      <c r="DW3793" s="3">
        <f t="shared" si="1794"/>
        <v>0</v>
      </c>
      <c r="DX3793" s="3">
        <f t="shared" si="1794"/>
        <v>0</v>
      </c>
      <c r="DY3793" s="3">
        <f t="shared" si="1794"/>
        <v>0</v>
      </c>
      <c r="DZ3793" s="3">
        <f t="shared" si="1794"/>
        <v>0</v>
      </c>
      <c r="EA3793" s="3">
        <f t="shared" si="1794"/>
        <v>0</v>
      </c>
      <c r="EB3793" s="3">
        <f t="shared" si="1794"/>
        <v>0</v>
      </c>
      <c r="EC3793" s="3">
        <f t="shared" si="1794"/>
        <v>0</v>
      </c>
      <c r="ED3793" s="3">
        <f t="shared" si="1794"/>
        <v>0</v>
      </c>
      <c r="EE3793" s="3">
        <f t="shared" si="1794"/>
        <v>0</v>
      </c>
      <c r="EF3793" s="3">
        <f t="shared" si="1794"/>
        <v>0</v>
      </c>
      <c r="EG3793" s="3">
        <f t="shared" si="1794"/>
        <v>0</v>
      </c>
      <c r="EH3793" s="3">
        <f t="shared" si="1794"/>
        <v>0</v>
      </c>
      <c r="EI3793" s="3">
        <f t="shared" si="1794"/>
        <v>0</v>
      </c>
      <c r="EJ3793" s="3">
        <f t="shared" si="1794"/>
        <v>0</v>
      </c>
      <c r="EK3793" s="3">
        <f t="shared" si="1794"/>
        <v>0</v>
      </c>
      <c r="EL3793" s="3">
        <f t="shared" si="1794"/>
        <v>0</v>
      </c>
      <c r="EM3793" s="3">
        <f t="shared" ref="EM3793:FR3793" si="1795">EM3797</f>
        <v>0</v>
      </c>
      <c r="EN3793" s="3">
        <f t="shared" si="1795"/>
        <v>0</v>
      </c>
      <c r="EO3793" s="3">
        <f t="shared" si="1795"/>
        <v>0</v>
      </c>
      <c r="EP3793" s="3">
        <f t="shared" si="1795"/>
        <v>0</v>
      </c>
      <c r="EQ3793" s="3">
        <f t="shared" si="1795"/>
        <v>0</v>
      </c>
      <c r="ER3793" s="3">
        <f t="shared" si="1795"/>
        <v>0</v>
      </c>
      <c r="ES3793" s="3">
        <f t="shared" si="1795"/>
        <v>0</v>
      </c>
      <c r="ET3793" s="3">
        <f t="shared" si="1795"/>
        <v>0</v>
      </c>
      <c r="EU3793" s="3">
        <f t="shared" si="1795"/>
        <v>0</v>
      </c>
      <c r="EV3793" s="3">
        <f t="shared" si="1795"/>
        <v>0</v>
      </c>
      <c r="EW3793" s="3">
        <f t="shared" si="1795"/>
        <v>0</v>
      </c>
      <c r="EX3793" s="3">
        <f t="shared" si="1795"/>
        <v>0</v>
      </c>
      <c r="EY3793" s="3">
        <f t="shared" si="1795"/>
        <v>0</v>
      </c>
      <c r="EZ3793" s="3">
        <f t="shared" si="1795"/>
        <v>0</v>
      </c>
      <c r="FA3793" s="3">
        <f t="shared" si="1795"/>
        <v>0</v>
      </c>
      <c r="FB3793" s="3">
        <f t="shared" si="1795"/>
        <v>0</v>
      </c>
      <c r="FC3793" s="3">
        <f t="shared" si="1795"/>
        <v>0</v>
      </c>
      <c r="FD3793" s="3">
        <f t="shared" si="1795"/>
        <v>0</v>
      </c>
      <c r="FE3793" s="3">
        <f t="shared" si="1795"/>
        <v>0</v>
      </c>
      <c r="FF3793" s="3">
        <f t="shared" si="1795"/>
        <v>0</v>
      </c>
      <c r="FG3793" s="3">
        <f t="shared" si="1795"/>
        <v>0</v>
      </c>
      <c r="FH3793" s="3">
        <f t="shared" si="1795"/>
        <v>0</v>
      </c>
      <c r="FI3793" s="3">
        <f t="shared" si="1795"/>
        <v>0</v>
      </c>
      <c r="FJ3793" s="3">
        <f t="shared" si="1795"/>
        <v>0</v>
      </c>
      <c r="FK3793" s="3">
        <f t="shared" si="1795"/>
        <v>0</v>
      </c>
      <c r="FL3793" s="3">
        <f t="shared" si="1795"/>
        <v>0</v>
      </c>
      <c r="FM3793" s="3">
        <f t="shared" si="1795"/>
        <v>0</v>
      </c>
      <c r="FN3793" s="3">
        <f t="shared" si="1795"/>
        <v>0</v>
      </c>
      <c r="FO3793" s="3">
        <f t="shared" si="1795"/>
        <v>0</v>
      </c>
      <c r="FP3793" s="3">
        <f t="shared" si="1795"/>
        <v>0</v>
      </c>
      <c r="FQ3793" s="3">
        <f t="shared" si="1795"/>
        <v>0</v>
      </c>
      <c r="FR3793" s="3">
        <f t="shared" si="1795"/>
        <v>0</v>
      </c>
      <c r="FS3793" s="3">
        <f t="shared" ref="FS3793:GX3793" si="1796">FS3797</f>
        <v>0</v>
      </c>
      <c r="FT3793" s="3">
        <f t="shared" si="1796"/>
        <v>0</v>
      </c>
      <c r="FU3793" s="3">
        <f t="shared" si="1796"/>
        <v>0</v>
      </c>
      <c r="FV3793" s="3">
        <f t="shared" si="1796"/>
        <v>0</v>
      </c>
      <c r="FW3793" s="3">
        <f t="shared" si="1796"/>
        <v>0</v>
      </c>
      <c r="FX3793" s="3">
        <f t="shared" si="1796"/>
        <v>0</v>
      </c>
      <c r="FY3793" s="3">
        <f t="shared" si="1796"/>
        <v>0</v>
      </c>
      <c r="FZ3793" s="3">
        <f t="shared" si="1796"/>
        <v>0</v>
      </c>
      <c r="GA3793" s="3">
        <f t="shared" si="1796"/>
        <v>0</v>
      </c>
      <c r="GB3793" s="3">
        <f t="shared" si="1796"/>
        <v>0</v>
      </c>
      <c r="GC3793" s="3">
        <f t="shared" si="1796"/>
        <v>0</v>
      </c>
      <c r="GD3793" s="3">
        <f t="shared" si="1796"/>
        <v>0</v>
      </c>
      <c r="GE3793" s="3">
        <f t="shared" si="1796"/>
        <v>0</v>
      </c>
      <c r="GF3793" s="3">
        <f t="shared" si="1796"/>
        <v>0</v>
      </c>
      <c r="GG3793" s="3">
        <f t="shared" si="1796"/>
        <v>0</v>
      </c>
      <c r="GH3793" s="3">
        <f t="shared" si="1796"/>
        <v>0</v>
      </c>
      <c r="GI3793" s="3">
        <f t="shared" si="1796"/>
        <v>0</v>
      </c>
      <c r="GJ3793" s="3">
        <f t="shared" si="1796"/>
        <v>0</v>
      </c>
      <c r="GK3793" s="3">
        <f t="shared" si="1796"/>
        <v>0</v>
      </c>
      <c r="GL3793" s="3">
        <f t="shared" si="1796"/>
        <v>0</v>
      </c>
      <c r="GM3793" s="3">
        <f t="shared" si="1796"/>
        <v>0</v>
      </c>
      <c r="GN3793" s="3">
        <f t="shared" si="1796"/>
        <v>0</v>
      </c>
      <c r="GO3793" s="3">
        <f t="shared" si="1796"/>
        <v>0</v>
      </c>
      <c r="GP3793" s="3">
        <f t="shared" si="1796"/>
        <v>0</v>
      </c>
      <c r="GQ3793" s="3">
        <f t="shared" si="1796"/>
        <v>0</v>
      </c>
      <c r="GR3793" s="3">
        <f t="shared" si="1796"/>
        <v>0</v>
      </c>
      <c r="GS3793" s="3">
        <f t="shared" si="1796"/>
        <v>0</v>
      </c>
      <c r="GT3793" s="3">
        <f t="shared" si="1796"/>
        <v>0</v>
      </c>
      <c r="GU3793" s="3">
        <f t="shared" si="1796"/>
        <v>0</v>
      </c>
      <c r="GV3793" s="3">
        <f t="shared" si="1796"/>
        <v>0</v>
      </c>
      <c r="GW3793" s="3">
        <f t="shared" si="1796"/>
        <v>0</v>
      </c>
      <c r="GX3793" s="3">
        <f t="shared" si="1796"/>
        <v>0</v>
      </c>
    </row>
    <row r="3795" spans="1:245" x14ac:dyDescent="0.25">
      <c r="A3795">
        <v>17</v>
      </c>
      <c r="B3795">
        <v>1</v>
      </c>
      <c r="D3795">
        <f>ROW(EtalonRes!A473)</f>
        <v>473</v>
      </c>
      <c r="E3795" t="s">
        <v>509</v>
      </c>
      <c r="F3795" t="s">
        <v>190</v>
      </c>
      <c r="G3795" t="s">
        <v>201</v>
      </c>
      <c r="H3795" t="s">
        <v>18</v>
      </c>
      <c r="I3795">
        <v>6</v>
      </c>
      <c r="J3795">
        <v>0</v>
      </c>
      <c r="K3795">
        <v>6</v>
      </c>
      <c r="O3795">
        <f>ROUND(CP3795,2)</f>
        <v>101949.9</v>
      </c>
      <c r="P3795">
        <f>ROUND(CQ3795*I3795,2)</f>
        <v>652.86</v>
      </c>
      <c r="Q3795">
        <f>ROUND(CR3795*I3795,2)</f>
        <v>0</v>
      </c>
      <c r="R3795">
        <f>ROUND(CS3795*I3795,2)</f>
        <v>0</v>
      </c>
      <c r="S3795">
        <f>ROUND(CT3795*I3795,2)</f>
        <v>101297.04</v>
      </c>
      <c r="T3795">
        <f>ROUND(CU3795*I3795,2)</f>
        <v>0</v>
      </c>
      <c r="U3795">
        <f>CV3795*I3795</f>
        <v>142.74</v>
      </c>
      <c r="V3795">
        <f>CW3795*I3795</f>
        <v>0</v>
      </c>
      <c r="W3795">
        <f>ROUND(CX3795*I3795,2)</f>
        <v>0</v>
      </c>
      <c r="X3795">
        <f>ROUND(CY3795,2)</f>
        <v>70907.929999999993</v>
      </c>
      <c r="Y3795">
        <f>ROUND(CZ3795,2)</f>
        <v>10129.700000000001</v>
      </c>
      <c r="AA3795">
        <v>288585831</v>
      </c>
      <c r="AB3795">
        <f>ROUND((AC3795+AD3795+AF3795),6)</f>
        <v>16991.650000000001</v>
      </c>
      <c r="AC3795">
        <f>ROUND(((ES3795*13)),6)</f>
        <v>108.81</v>
      </c>
      <c r="AD3795">
        <f>ROUND(((((ET3795*13))-((EU3795*13)))+AE3795),6)</f>
        <v>0</v>
      </c>
      <c r="AE3795">
        <f>ROUND(((EU3795*13)),6)</f>
        <v>0</v>
      </c>
      <c r="AF3795">
        <f>ROUND(((EV3795*13)),6)</f>
        <v>16882.84</v>
      </c>
      <c r="AG3795">
        <f>ROUND((AP3795),6)</f>
        <v>0</v>
      </c>
      <c r="AH3795">
        <f>((EW3795*13))</f>
        <v>23.79</v>
      </c>
      <c r="AI3795">
        <f>((EX3795*13))</f>
        <v>0</v>
      </c>
      <c r="AJ3795">
        <f>(AS3795)</f>
        <v>0</v>
      </c>
      <c r="AK3795">
        <v>1307.05</v>
      </c>
      <c r="AL3795">
        <v>8.3699999999999992</v>
      </c>
      <c r="AM3795">
        <v>0</v>
      </c>
      <c r="AN3795">
        <v>0</v>
      </c>
      <c r="AO3795">
        <v>1298.68</v>
      </c>
      <c r="AP3795">
        <v>0</v>
      </c>
      <c r="AQ3795">
        <v>1.83</v>
      </c>
      <c r="AR3795">
        <v>0</v>
      </c>
      <c r="AS3795">
        <v>0</v>
      </c>
      <c r="AT3795">
        <v>70</v>
      </c>
      <c r="AU3795">
        <v>10</v>
      </c>
      <c r="AV3795">
        <v>1</v>
      </c>
      <c r="AW3795">
        <v>1</v>
      </c>
      <c r="AZ3795">
        <v>1</v>
      </c>
      <c r="BA3795">
        <v>1</v>
      </c>
      <c r="BB3795">
        <v>1</v>
      </c>
      <c r="BC3795">
        <v>1</v>
      </c>
      <c r="BD3795" t="s">
        <v>3</v>
      </c>
      <c r="BE3795" t="s">
        <v>3</v>
      </c>
      <c r="BF3795" t="s">
        <v>3</v>
      </c>
      <c r="BG3795" t="s">
        <v>3</v>
      </c>
      <c r="BH3795">
        <v>0</v>
      </c>
      <c r="BI3795">
        <v>4</v>
      </c>
      <c r="BJ3795" t="s">
        <v>192</v>
      </c>
      <c r="BM3795">
        <v>0</v>
      </c>
      <c r="BN3795">
        <v>284416172</v>
      </c>
      <c r="BO3795" t="s">
        <v>3</v>
      </c>
      <c r="BP3795">
        <v>0</v>
      </c>
      <c r="BQ3795">
        <v>1</v>
      </c>
      <c r="BR3795">
        <v>0</v>
      </c>
      <c r="BS3795">
        <v>1</v>
      </c>
      <c r="BT3795">
        <v>1</v>
      </c>
      <c r="BU3795">
        <v>1</v>
      </c>
      <c r="BV3795">
        <v>1</v>
      </c>
      <c r="BW3795">
        <v>1</v>
      </c>
      <c r="BX3795">
        <v>1</v>
      </c>
      <c r="BY3795" t="s">
        <v>3</v>
      </c>
      <c r="BZ3795">
        <v>70</v>
      </c>
      <c r="CA3795">
        <v>10</v>
      </c>
      <c r="CB3795" t="s">
        <v>3</v>
      </c>
      <c r="CE3795">
        <v>0</v>
      </c>
      <c r="CF3795">
        <v>0</v>
      </c>
      <c r="CG3795">
        <v>0</v>
      </c>
      <c r="CM3795">
        <v>0</v>
      </c>
      <c r="CN3795" t="s">
        <v>3</v>
      </c>
      <c r="CO3795">
        <v>0</v>
      </c>
      <c r="CP3795">
        <f>(P3795+Q3795+S3795)</f>
        <v>101949.9</v>
      </c>
      <c r="CQ3795">
        <f>(AC3795*BC3795*AW3795)</f>
        <v>108.81</v>
      </c>
      <c r="CR3795">
        <f>(((((ET3795*13))*BB3795-((EU3795*13))*BS3795)+AE3795*BS3795)*AV3795)</f>
        <v>0</v>
      </c>
      <c r="CS3795">
        <f>(AE3795*BS3795*AV3795)</f>
        <v>0</v>
      </c>
      <c r="CT3795">
        <f>(AF3795*BA3795*AV3795)</f>
        <v>16882.84</v>
      </c>
      <c r="CU3795">
        <f>AG3795</f>
        <v>0</v>
      </c>
      <c r="CV3795">
        <f>(AH3795*AV3795)</f>
        <v>23.79</v>
      </c>
      <c r="CW3795">
        <f>AI3795</f>
        <v>0</v>
      </c>
      <c r="CX3795">
        <f>AJ3795</f>
        <v>0</v>
      </c>
      <c r="CY3795">
        <f>((S3795*BZ3795)/100)</f>
        <v>70907.928</v>
      </c>
      <c r="CZ3795">
        <f>((S3795*CA3795)/100)</f>
        <v>10129.704</v>
      </c>
      <c r="DC3795" t="s">
        <v>3</v>
      </c>
      <c r="DD3795" t="s">
        <v>102</v>
      </c>
      <c r="DE3795" t="s">
        <v>102</v>
      </c>
      <c r="DF3795" t="s">
        <v>102</v>
      </c>
      <c r="DG3795" t="s">
        <v>102</v>
      </c>
      <c r="DH3795" t="s">
        <v>3</v>
      </c>
      <c r="DI3795" t="s">
        <v>102</v>
      </c>
      <c r="DJ3795" t="s">
        <v>102</v>
      </c>
      <c r="DK3795" t="s">
        <v>3</v>
      </c>
      <c r="DL3795" t="s">
        <v>3</v>
      </c>
      <c r="DM3795" t="s">
        <v>3</v>
      </c>
      <c r="DN3795">
        <v>0</v>
      </c>
      <c r="DO3795">
        <v>0</v>
      </c>
      <c r="DP3795">
        <v>1</v>
      </c>
      <c r="DQ3795">
        <v>1</v>
      </c>
      <c r="DU3795">
        <v>1010</v>
      </c>
      <c r="DV3795" t="s">
        <v>18</v>
      </c>
      <c r="DW3795" t="s">
        <v>18</v>
      </c>
      <c r="DX3795">
        <v>1</v>
      </c>
      <c r="DZ3795" t="s">
        <v>3</v>
      </c>
      <c r="EA3795" t="s">
        <v>3</v>
      </c>
      <c r="EB3795" t="s">
        <v>3</v>
      </c>
      <c r="EC3795" t="s">
        <v>3</v>
      </c>
      <c r="EE3795">
        <v>284416175</v>
      </c>
      <c r="EF3795">
        <v>1</v>
      </c>
      <c r="EG3795" t="s">
        <v>21</v>
      </c>
      <c r="EH3795">
        <v>0</v>
      </c>
      <c r="EI3795" t="s">
        <v>3</v>
      </c>
      <c r="EJ3795">
        <v>4</v>
      </c>
      <c r="EK3795">
        <v>0</v>
      </c>
      <c r="EL3795" t="s">
        <v>22</v>
      </c>
      <c r="EM3795" t="s">
        <v>23</v>
      </c>
      <c r="EO3795" t="s">
        <v>3</v>
      </c>
      <c r="EQ3795">
        <v>1441792</v>
      </c>
      <c r="ER3795">
        <v>1307.05</v>
      </c>
      <c r="ES3795">
        <v>8.3699999999999992</v>
      </c>
      <c r="ET3795">
        <v>0</v>
      </c>
      <c r="EU3795">
        <v>0</v>
      </c>
      <c r="EV3795">
        <v>1298.68</v>
      </c>
      <c r="EW3795">
        <v>1.83</v>
      </c>
      <c r="EX3795">
        <v>0</v>
      </c>
      <c r="EY3795">
        <v>0</v>
      </c>
      <c r="FQ3795">
        <v>0</v>
      </c>
      <c r="FR3795">
        <v>0</v>
      </c>
      <c r="FS3795">
        <v>0</v>
      </c>
      <c r="FX3795">
        <v>70</v>
      </c>
      <c r="FY3795">
        <v>10</v>
      </c>
      <c r="GA3795" t="s">
        <v>3</v>
      </c>
      <c r="GD3795">
        <v>0</v>
      </c>
      <c r="GF3795">
        <v>368213878</v>
      </c>
      <c r="GG3795">
        <v>2</v>
      </c>
      <c r="GH3795">
        <v>1</v>
      </c>
      <c r="GI3795">
        <v>-2</v>
      </c>
      <c r="GJ3795">
        <v>0</v>
      </c>
      <c r="GK3795">
        <f>ROUND(R3795*(R12)/100,2)</f>
        <v>0</v>
      </c>
      <c r="GL3795">
        <f>ROUND(IF(AND(BH3795=3,BI3795=3,FS3795&lt;&gt;0),P3795,0),2)</f>
        <v>0</v>
      </c>
      <c r="GM3795">
        <f>ROUND(O3795+X3795+Y3795+GK3795,2)+GX3795</f>
        <v>182987.53</v>
      </c>
      <c r="GN3795">
        <f>IF(OR(BI3795=0,BI3795=1),GM3795-GX3795,0)</f>
        <v>0</v>
      </c>
      <c r="GO3795">
        <f>IF(BI3795=2,GM3795-GX3795,0)</f>
        <v>0</v>
      </c>
      <c r="GP3795">
        <f>IF(BI3795=4,GM3795-GX3795,0)</f>
        <v>182987.53</v>
      </c>
      <c r="GR3795">
        <v>0</v>
      </c>
      <c r="GS3795">
        <v>0</v>
      </c>
      <c r="GT3795">
        <v>0</v>
      </c>
      <c r="GU3795" t="s">
        <v>3</v>
      </c>
      <c r="GV3795">
        <f>ROUND((GT3795),6)</f>
        <v>0</v>
      </c>
      <c r="GW3795">
        <v>1</v>
      </c>
      <c r="GX3795">
        <f>ROUND(HC3795*I3795,2)</f>
        <v>0</v>
      </c>
      <c r="HA3795">
        <v>0</v>
      </c>
      <c r="HB3795">
        <v>0</v>
      </c>
      <c r="HC3795">
        <f>GV3795*GW3795</f>
        <v>0</v>
      </c>
      <c r="HE3795" t="s">
        <v>3</v>
      </c>
      <c r="HF3795" t="s">
        <v>3</v>
      </c>
      <c r="HM3795" t="s">
        <v>3</v>
      </c>
      <c r="HN3795" t="s">
        <v>3</v>
      </c>
      <c r="HO3795" t="s">
        <v>3</v>
      </c>
      <c r="HP3795" t="s">
        <v>3</v>
      </c>
      <c r="HQ3795" t="s">
        <v>3</v>
      </c>
      <c r="HS3795">
        <v>0</v>
      </c>
      <c r="IK3795">
        <v>0</v>
      </c>
    </row>
    <row r="3797" spans="1:245" x14ac:dyDescent="0.25">
      <c r="A3797" s="2">
        <v>51</v>
      </c>
      <c r="B3797" s="2">
        <f>B3791</f>
        <v>1</v>
      </c>
      <c r="C3797" s="2">
        <f>A3791</f>
        <v>5</v>
      </c>
      <c r="D3797" s="2">
        <f>ROW(A3791)</f>
        <v>3791</v>
      </c>
      <c r="E3797" s="2"/>
      <c r="F3797" s="2" t="str">
        <f>IF(F3791&lt;&gt;"",F3791,"")</f>
        <v>Новый подраздел</v>
      </c>
      <c r="G3797" s="2" t="str">
        <f>IF(G3791&lt;&gt;"",G3791,"")</f>
        <v>СВН - Здания</v>
      </c>
      <c r="H3797" s="2">
        <v>0</v>
      </c>
      <c r="I3797" s="2"/>
      <c r="J3797" s="2"/>
      <c r="K3797" s="2"/>
      <c r="L3797" s="2"/>
      <c r="M3797" s="2"/>
      <c r="N3797" s="2"/>
      <c r="O3797" s="2">
        <f t="shared" ref="O3797:T3797" si="1797">ROUND(AB3797,2)</f>
        <v>101949.9</v>
      </c>
      <c r="P3797" s="2">
        <f t="shared" si="1797"/>
        <v>652.86</v>
      </c>
      <c r="Q3797" s="2">
        <f t="shared" si="1797"/>
        <v>0</v>
      </c>
      <c r="R3797" s="2">
        <f t="shared" si="1797"/>
        <v>0</v>
      </c>
      <c r="S3797" s="2">
        <f t="shared" si="1797"/>
        <v>101297.04</v>
      </c>
      <c r="T3797" s="2">
        <f t="shared" si="1797"/>
        <v>0</v>
      </c>
      <c r="U3797" s="2">
        <f>AH3797</f>
        <v>142.74</v>
      </c>
      <c r="V3797" s="2">
        <f>AI3797</f>
        <v>0</v>
      </c>
      <c r="W3797" s="2">
        <f>ROUND(AJ3797,2)</f>
        <v>0</v>
      </c>
      <c r="X3797" s="2">
        <f>ROUND(AK3797,2)</f>
        <v>70907.929999999993</v>
      </c>
      <c r="Y3797" s="2">
        <f>ROUND(AL3797,2)</f>
        <v>10129.700000000001</v>
      </c>
      <c r="Z3797" s="2"/>
      <c r="AA3797" s="2"/>
      <c r="AB3797" s="2">
        <f>ROUND(SUMIF(AA3795:AA3795,"=288585831",O3795:O3795),2)</f>
        <v>101949.9</v>
      </c>
      <c r="AC3797" s="2">
        <f>ROUND(SUMIF(AA3795:AA3795,"=288585831",P3795:P3795),2)</f>
        <v>652.86</v>
      </c>
      <c r="AD3797" s="2">
        <f>ROUND(SUMIF(AA3795:AA3795,"=288585831",Q3795:Q3795),2)</f>
        <v>0</v>
      </c>
      <c r="AE3797" s="2">
        <f>ROUND(SUMIF(AA3795:AA3795,"=288585831",R3795:R3795),2)</f>
        <v>0</v>
      </c>
      <c r="AF3797" s="2">
        <f>ROUND(SUMIF(AA3795:AA3795,"=288585831",S3795:S3795),2)</f>
        <v>101297.04</v>
      </c>
      <c r="AG3797" s="2">
        <f>ROUND(SUMIF(AA3795:AA3795,"=288585831",T3795:T3795),2)</f>
        <v>0</v>
      </c>
      <c r="AH3797" s="2">
        <f>SUMIF(AA3795:AA3795,"=288585831",U3795:U3795)</f>
        <v>142.74</v>
      </c>
      <c r="AI3797" s="2">
        <f>SUMIF(AA3795:AA3795,"=288585831",V3795:V3795)</f>
        <v>0</v>
      </c>
      <c r="AJ3797" s="2">
        <f>ROUND(SUMIF(AA3795:AA3795,"=288585831",W3795:W3795),2)</f>
        <v>0</v>
      </c>
      <c r="AK3797" s="2">
        <f>ROUND(SUMIF(AA3795:AA3795,"=288585831",X3795:X3795),2)</f>
        <v>70907.929999999993</v>
      </c>
      <c r="AL3797" s="2">
        <f>ROUND(SUMIF(AA3795:AA3795,"=288585831",Y3795:Y3795),2)</f>
        <v>10129.700000000001</v>
      </c>
      <c r="AM3797" s="2"/>
      <c r="AN3797" s="2"/>
      <c r="AO3797" s="2">
        <f t="shared" ref="AO3797:BD3797" si="1798">ROUND(BX3797,2)</f>
        <v>0</v>
      </c>
      <c r="AP3797" s="2">
        <f t="shared" si="1798"/>
        <v>0</v>
      </c>
      <c r="AQ3797" s="2">
        <f t="shared" si="1798"/>
        <v>0</v>
      </c>
      <c r="AR3797" s="2">
        <f t="shared" si="1798"/>
        <v>182987.53</v>
      </c>
      <c r="AS3797" s="2">
        <f t="shared" si="1798"/>
        <v>0</v>
      </c>
      <c r="AT3797" s="2">
        <f t="shared" si="1798"/>
        <v>0</v>
      </c>
      <c r="AU3797" s="2">
        <f t="shared" si="1798"/>
        <v>182987.53</v>
      </c>
      <c r="AV3797" s="2">
        <f t="shared" si="1798"/>
        <v>652.86</v>
      </c>
      <c r="AW3797" s="2">
        <f t="shared" si="1798"/>
        <v>652.86</v>
      </c>
      <c r="AX3797" s="2">
        <f t="shared" si="1798"/>
        <v>0</v>
      </c>
      <c r="AY3797" s="2">
        <f t="shared" si="1798"/>
        <v>652.86</v>
      </c>
      <c r="AZ3797" s="2">
        <f t="shared" si="1798"/>
        <v>0</v>
      </c>
      <c r="BA3797" s="2">
        <f t="shared" si="1798"/>
        <v>0</v>
      </c>
      <c r="BB3797" s="2">
        <f t="shared" si="1798"/>
        <v>0</v>
      </c>
      <c r="BC3797" s="2">
        <f t="shared" si="1798"/>
        <v>0</v>
      </c>
      <c r="BD3797" s="2">
        <f t="shared" si="1798"/>
        <v>0</v>
      </c>
      <c r="BE3797" s="2"/>
      <c r="BF3797" s="2"/>
      <c r="BG3797" s="2"/>
      <c r="BH3797" s="2"/>
      <c r="BI3797" s="2"/>
      <c r="BJ3797" s="2"/>
      <c r="BK3797" s="2"/>
      <c r="BL3797" s="2"/>
      <c r="BM3797" s="2"/>
      <c r="BN3797" s="2"/>
      <c r="BO3797" s="2"/>
      <c r="BP3797" s="2"/>
      <c r="BQ3797" s="2"/>
      <c r="BR3797" s="2"/>
      <c r="BS3797" s="2"/>
      <c r="BT3797" s="2"/>
      <c r="BU3797" s="2"/>
      <c r="BV3797" s="2"/>
      <c r="BW3797" s="2"/>
      <c r="BX3797" s="2">
        <f>ROUND(SUMIF(AA3795:AA3795,"=288585831",FQ3795:FQ3795),2)</f>
        <v>0</v>
      </c>
      <c r="BY3797" s="2">
        <f>ROUND(SUMIF(AA3795:AA3795,"=288585831",FR3795:FR3795),2)</f>
        <v>0</v>
      </c>
      <c r="BZ3797" s="2">
        <f>ROUND(SUMIF(AA3795:AA3795,"=288585831",GL3795:GL3795),2)</f>
        <v>0</v>
      </c>
      <c r="CA3797" s="2">
        <f>ROUND(SUMIF(AA3795:AA3795,"=288585831",GM3795:GM3795),2)</f>
        <v>182987.53</v>
      </c>
      <c r="CB3797" s="2">
        <f>ROUND(SUMIF(AA3795:AA3795,"=288585831",GN3795:GN3795),2)</f>
        <v>0</v>
      </c>
      <c r="CC3797" s="2">
        <f>ROUND(SUMIF(AA3795:AA3795,"=288585831",GO3795:GO3795),2)</f>
        <v>0</v>
      </c>
      <c r="CD3797" s="2">
        <f>ROUND(SUMIF(AA3795:AA3795,"=288585831",GP3795:GP3795),2)</f>
        <v>182987.53</v>
      </c>
      <c r="CE3797" s="2">
        <f>AC3797-BX3797</f>
        <v>652.86</v>
      </c>
      <c r="CF3797" s="2">
        <f>AC3797-BY3797</f>
        <v>652.86</v>
      </c>
      <c r="CG3797" s="2">
        <f>BX3797-BZ3797</f>
        <v>0</v>
      </c>
      <c r="CH3797" s="2">
        <f>AC3797-BX3797-BY3797+BZ3797</f>
        <v>652.86</v>
      </c>
      <c r="CI3797" s="2">
        <f>BY3797-BZ3797</f>
        <v>0</v>
      </c>
      <c r="CJ3797" s="2">
        <f>ROUND(SUMIF(AA3795:AA3795,"=288585831",GX3795:GX3795),2)</f>
        <v>0</v>
      </c>
      <c r="CK3797" s="2">
        <f>ROUND(SUMIF(AA3795:AA3795,"=288585831",GY3795:GY3795),2)</f>
        <v>0</v>
      </c>
      <c r="CL3797" s="2">
        <f>ROUND(SUMIF(AA3795:AA3795,"=288585831",GZ3795:GZ3795),2)</f>
        <v>0</v>
      </c>
      <c r="CM3797" s="2">
        <f>ROUND(SUMIF(AA3795:AA3795,"=288585831",HD3795:HD3795),2)</f>
        <v>0</v>
      </c>
      <c r="CN3797" s="2"/>
      <c r="CO3797" s="2"/>
      <c r="CP3797" s="2"/>
      <c r="CQ3797" s="2"/>
      <c r="CR3797" s="2"/>
      <c r="CS3797" s="2"/>
      <c r="CT3797" s="2"/>
      <c r="CU3797" s="2"/>
      <c r="CV3797" s="2"/>
      <c r="CW3797" s="2"/>
      <c r="CX3797" s="2"/>
      <c r="CY3797" s="2"/>
      <c r="CZ3797" s="2"/>
      <c r="DA3797" s="2"/>
      <c r="DB3797" s="2"/>
      <c r="DC3797" s="2"/>
      <c r="DD3797" s="2"/>
      <c r="DE3797" s="2"/>
      <c r="DF3797" s="2"/>
      <c r="DG3797" s="3"/>
      <c r="DH3797" s="3"/>
      <c r="DI3797" s="3"/>
      <c r="DJ3797" s="3"/>
      <c r="DK3797" s="3"/>
      <c r="DL3797" s="3"/>
      <c r="DM3797" s="3"/>
      <c r="DN3797" s="3"/>
      <c r="DO3797" s="3"/>
      <c r="DP3797" s="3"/>
      <c r="DQ3797" s="3"/>
      <c r="DR3797" s="3"/>
      <c r="DS3797" s="3"/>
      <c r="DT3797" s="3"/>
      <c r="DU3797" s="3"/>
      <c r="DV3797" s="3"/>
      <c r="DW3797" s="3"/>
      <c r="DX3797" s="3"/>
      <c r="DY3797" s="3"/>
      <c r="DZ3797" s="3"/>
      <c r="EA3797" s="3"/>
      <c r="EB3797" s="3"/>
      <c r="EC3797" s="3"/>
      <c r="ED3797" s="3"/>
      <c r="EE3797" s="3"/>
      <c r="EF3797" s="3"/>
      <c r="EG3797" s="3"/>
      <c r="EH3797" s="3"/>
      <c r="EI3797" s="3"/>
      <c r="EJ3797" s="3"/>
      <c r="EK3797" s="3"/>
      <c r="EL3797" s="3"/>
      <c r="EM3797" s="3"/>
      <c r="EN3797" s="3"/>
      <c r="EO3797" s="3"/>
      <c r="EP3797" s="3"/>
      <c r="EQ3797" s="3"/>
      <c r="ER3797" s="3"/>
      <c r="ES3797" s="3"/>
      <c r="ET3797" s="3"/>
      <c r="EU3797" s="3"/>
      <c r="EV3797" s="3"/>
      <c r="EW3797" s="3"/>
      <c r="EX3797" s="3"/>
      <c r="EY3797" s="3"/>
      <c r="EZ3797" s="3"/>
      <c r="FA3797" s="3"/>
      <c r="FB3797" s="3"/>
      <c r="FC3797" s="3"/>
      <c r="FD3797" s="3"/>
      <c r="FE3797" s="3"/>
      <c r="FF3797" s="3"/>
      <c r="FG3797" s="3"/>
      <c r="FH3797" s="3"/>
      <c r="FI3797" s="3"/>
      <c r="FJ3797" s="3"/>
      <c r="FK3797" s="3"/>
      <c r="FL3797" s="3"/>
      <c r="FM3797" s="3"/>
      <c r="FN3797" s="3"/>
      <c r="FO3797" s="3"/>
      <c r="FP3797" s="3"/>
      <c r="FQ3797" s="3"/>
      <c r="FR3797" s="3"/>
      <c r="FS3797" s="3"/>
      <c r="FT3797" s="3"/>
      <c r="FU3797" s="3"/>
      <c r="FV3797" s="3"/>
      <c r="FW3797" s="3"/>
      <c r="FX3797" s="3"/>
      <c r="FY3797" s="3"/>
      <c r="FZ3797" s="3"/>
      <c r="GA3797" s="3"/>
      <c r="GB3797" s="3"/>
      <c r="GC3797" s="3"/>
      <c r="GD3797" s="3"/>
      <c r="GE3797" s="3"/>
      <c r="GF3797" s="3"/>
      <c r="GG3797" s="3"/>
      <c r="GH3797" s="3"/>
      <c r="GI3797" s="3"/>
      <c r="GJ3797" s="3"/>
      <c r="GK3797" s="3"/>
      <c r="GL3797" s="3"/>
      <c r="GM3797" s="3"/>
      <c r="GN3797" s="3"/>
      <c r="GO3797" s="3"/>
      <c r="GP3797" s="3"/>
      <c r="GQ3797" s="3"/>
      <c r="GR3797" s="3"/>
      <c r="GS3797" s="3"/>
      <c r="GT3797" s="3"/>
      <c r="GU3797" s="3"/>
      <c r="GV3797" s="3"/>
      <c r="GW3797" s="3"/>
      <c r="GX3797" s="3">
        <v>0</v>
      </c>
    </row>
    <row r="3799" spans="1:245" x14ac:dyDescent="0.25">
      <c r="A3799" s="4">
        <v>50</v>
      </c>
      <c r="B3799" s="4">
        <v>0</v>
      </c>
      <c r="C3799" s="4">
        <v>0</v>
      </c>
      <c r="D3799" s="4">
        <v>1</v>
      </c>
      <c r="E3799" s="4">
        <v>201</v>
      </c>
      <c r="F3799" s="4">
        <f>ROUND(Source!O3797,O3799)</f>
        <v>101949.9</v>
      </c>
      <c r="G3799" s="4" t="s">
        <v>24</v>
      </c>
      <c r="H3799" s="4" t="s">
        <v>25</v>
      </c>
      <c r="I3799" s="4"/>
      <c r="J3799" s="4"/>
      <c r="K3799" s="4">
        <v>201</v>
      </c>
      <c r="L3799" s="4">
        <v>1</v>
      </c>
      <c r="M3799" s="4">
        <v>3</v>
      </c>
      <c r="N3799" s="4" t="s">
        <v>3</v>
      </c>
      <c r="O3799" s="4">
        <v>2</v>
      </c>
      <c r="P3799" s="4"/>
      <c r="Q3799" s="4"/>
      <c r="R3799" s="4"/>
      <c r="S3799" s="4"/>
      <c r="T3799" s="4"/>
      <c r="U3799" s="4"/>
      <c r="V3799" s="4"/>
      <c r="W3799" s="4">
        <v>101949.9</v>
      </c>
      <c r="X3799" s="4">
        <v>1</v>
      </c>
      <c r="Y3799" s="4">
        <v>101949.9</v>
      </c>
      <c r="Z3799" s="4"/>
      <c r="AA3799" s="4"/>
      <c r="AB3799" s="4"/>
    </row>
    <row r="3800" spans="1:245" x14ac:dyDescent="0.25">
      <c r="A3800" s="4">
        <v>50</v>
      </c>
      <c r="B3800" s="4">
        <v>0</v>
      </c>
      <c r="C3800" s="4">
        <v>0</v>
      </c>
      <c r="D3800" s="4">
        <v>1</v>
      </c>
      <c r="E3800" s="4">
        <v>202</v>
      </c>
      <c r="F3800" s="4">
        <f>ROUND(Source!P3797,O3800)</f>
        <v>652.86</v>
      </c>
      <c r="G3800" s="4" t="s">
        <v>26</v>
      </c>
      <c r="H3800" s="4" t="s">
        <v>27</v>
      </c>
      <c r="I3800" s="4"/>
      <c r="J3800" s="4"/>
      <c r="K3800" s="4">
        <v>202</v>
      </c>
      <c r="L3800" s="4">
        <v>2</v>
      </c>
      <c r="M3800" s="4">
        <v>3</v>
      </c>
      <c r="N3800" s="4" t="s">
        <v>3</v>
      </c>
      <c r="O3800" s="4">
        <v>2</v>
      </c>
      <c r="P3800" s="4"/>
      <c r="Q3800" s="4"/>
      <c r="R3800" s="4"/>
      <c r="S3800" s="4"/>
      <c r="T3800" s="4"/>
      <c r="U3800" s="4"/>
      <c r="V3800" s="4"/>
      <c r="W3800" s="4">
        <v>652.86</v>
      </c>
      <c r="X3800" s="4">
        <v>1</v>
      </c>
      <c r="Y3800" s="4">
        <v>652.86</v>
      </c>
      <c r="Z3800" s="4"/>
      <c r="AA3800" s="4"/>
      <c r="AB3800" s="4"/>
    </row>
    <row r="3801" spans="1:245" x14ac:dyDescent="0.25">
      <c r="A3801" s="4">
        <v>50</v>
      </c>
      <c r="B3801" s="4">
        <v>0</v>
      </c>
      <c r="C3801" s="4">
        <v>0</v>
      </c>
      <c r="D3801" s="4">
        <v>1</v>
      </c>
      <c r="E3801" s="4">
        <v>222</v>
      </c>
      <c r="F3801" s="4">
        <f>ROUND(Source!AO3797,O3801)</f>
        <v>0</v>
      </c>
      <c r="G3801" s="4" t="s">
        <v>28</v>
      </c>
      <c r="H3801" s="4" t="s">
        <v>29</v>
      </c>
      <c r="I3801" s="4"/>
      <c r="J3801" s="4"/>
      <c r="K3801" s="4">
        <v>222</v>
      </c>
      <c r="L3801" s="4">
        <v>3</v>
      </c>
      <c r="M3801" s="4">
        <v>3</v>
      </c>
      <c r="N3801" s="4" t="s">
        <v>3</v>
      </c>
      <c r="O3801" s="4">
        <v>2</v>
      </c>
      <c r="P3801" s="4"/>
      <c r="Q3801" s="4"/>
      <c r="R3801" s="4"/>
      <c r="S3801" s="4"/>
      <c r="T3801" s="4"/>
      <c r="U3801" s="4"/>
      <c r="V3801" s="4"/>
      <c r="W3801" s="4">
        <v>0</v>
      </c>
      <c r="X3801" s="4">
        <v>1</v>
      </c>
      <c r="Y3801" s="4">
        <v>0</v>
      </c>
      <c r="Z3801" s="4"/>
      <c r="AA3801" s="4"/>
      <c r="AB3801" s="4"/>
    </row>
    <row r="3802" spans="1:245" x14ac:dyDescent="0.25">
      <c r="A3802" s="4">
        <v>50</v>
      </c>
      <c r="B3802" s="4">
        <v>0</v>
      </c>
      <c r="C3802" s="4">
        <v>0</v>
      </c>
      <c r="D3802" s="4">
        <v>1</v>
      </c>
      <c r="E3802" s="4">
        <v>225</v>
      </c>
      <c r="F3802" s="4">
        <f>ROUND(Source!AV3797,O3802)</f>
        <v>652.86</v>
      </c>
      <c r="G3802" s="4" t="s">
        <v>30</v>
      </c>
      <c r="H3802" s="4" t="s">
        <v>31</v>
      </c>
      <c r="I3802" s="4"/>
      <c r="J3802" s="4"/>
      <c r="K3802" s="4">
        <v>225</v>
      </c>
      <c r="L3802" s="4">
        <v>4</v>
      </c>
      <c r="M3802" s="4">
        <v>3</v>
      </c>
      <c r="N3802" s="4" t="s">
        <v>3</v>
      </c>
      <c r="O3802" s="4">
        <v>2</v>
      </c>
      <c r="P3802" s="4"/>
      <c r="Q3802" s="4"/>
      <c r="R3802" s="4"/>
      <c r="S3802" s="4"/>
      <c r="T3802" s="4"/>
      <c r="U3802" s="4"/>
      <c r="V3802" s="4"/>
      <c r="W3802" s="4">
        <v>652.86</v>
      </c>
      <c r="X3802" s="4">
        <v>1</v>
      </c>
      <c r="Y3802" s="4">
        <v>652.86</v>
      </c>
      <c r="Z3802" s="4"/>
      <c r="AA3802" s="4"/>
      <c r="AB3802" s="4"/>
    </row>
    <row r="3803" spans="1:245" x14ac:dyDescent="0.25">
      <c r="A3803" s="4">
        <v>50</v>
      </c>
      <c r="B3803" s="4">
        <v>0</v>
      </c>
      <c r="C3803" s="4">
        <v>0</v>
      </c>
      <c r="D3803" s="4">
        <v>1</v>
      </c>
      <c r="E3803" s="4">
        <v>226</v>
      </c>
      <c r="F3803" s="4">
        <f>ROUND(Source!AW3797,O3803)</f>
        <v>652.86</v>
      </c>
      <c r="G3803" s="4" t="s">
        <v>32</v>
      </c>
      <c r="H3803" s="4" t="s">
        <v>33</v>
      </c>
      <c r="I3803" s="4"/>
      <c r="J3803" s="4"/>
      <c r="K3803" s="4">
        <v>226</v>
      </c>
      <c r="L3803" s="4">
        <v>5</v>
      </c>
      <c r="M3803" s="4">
        <v>3</v>
      </c>
      <c r="N3803" s="4" t="s">
        <v>3</v>
      </c>
      <c r="O3803" s="4">
        <v>2</v>
      </c>
      <c r="P3803" s="4"/>
      <c r="Q3803" s="4"/>
      <c r="R3803" s="4"/>
      <c r="S3803" s="4"/>
      <c r="T3803" s="4"/>
      <c r="U3803" s="4"/>
      <c r="V3803" s="4"/>
      <c r="W3803" s="4">
        <v>652.86</v>
      </c>
      <c r="X3803" s="4">
        <v>1</v>
      </c>
      <c r="Y3803" s="4">
        <v>652.86</v>
      </c>
      <c r="Z3803" s="4"/>
      <c r="AA3803" s="4"/>
      <c r="AB3803" s="4"/>
    </row>
    <row r="3804" spans="1:245" x14ac:dyDescent="0.25">
      <c r="A3804" s="4">
        <v>50</v>
      </c>
      <c r="B3804" s="4">
        <v>0</v>
      </c>
      <c r="C3804" s="4">
        <v>0</v>
      </c>
      <c r="D3804" s="4">
        <v>1</v>
      </c>
      <c r="E3804" s="4">
        <v>227</v>
      </c>
      <c r="F3804" s="4">
        <f>ROUND(Source!AX3797,O3804)</f>
        <v>0</v>
      </c>
      <c r="G3804" s="4" t="s">
        <v>34</v>
      </c>
      <c r="H3804" s="4" t="s">
        <v>35</v>
      </c>
      <c r="I3804" s="4"/>
      <c r="J3804" s="4"/>
      <c r="K3804" s="4">
        <v>227</v>
      </c>
      <c r="L3804" s="4">
        <v>6</v>
      </c>
      <c r="M3804" s="4">
        <v>3</v>
      </c>
      <c r="N3804" s="4" t="s">
        <v>3</v>
      </c>
      <c r="O3804" s="4">
        <v>2</v>
      </c>
      <c r="P3804" s="4"/>
      <c r="Q3804" s="4"/>
      <c r="R3804" s="4"/>
      <c r="S3804" s="4"/>
      <c r="T3804" s="4"/>
      <c r="U3804" s="4"/>
      <c r="V3804" s="4"/>
      <c r="W3804" s="4">
        <v>0</v>
      </c>
      <c r="X3804" s="4">
        <v>1</v>
      </c>
      <c r="Y3804" s="4">
        <v>0</v>
      </c>
      <c r="Z3804" s="4"/>
      <c r="AA3804" s="4"/>
      <c r="AB3804" s="4"/>
    </row>
    <row r="3805" spans="1:245" x14ac:dyDescent="0.25">
      <c r="A3805" s="4">
        <v>50</v>
      </c>
      <c r="B3805" s="4">
        <v>0</v>
      </c>
      <c r="C3805" s="4">
        <v>0</v>
      </c>
      <c r="D3805" s="4">
        <v>1</v>
      </c>
      <c r="E3805" s="4">
        <v>228</v>
      </c>
      <c r="F3805" s="4">
        <f>ROUND(Source!AY3797,O3805)</f>
        <v>652.86</v>
      </c>
      <c r="G3805" s="4" t="s">
        <v>36</v>
      </c>
      <c r="H3805" s="4" t="s">
        <v>37</v>
      </c>
      <c r="I3805" s="4"/>
      <c r="J3805" s="4"/>
      <c r="K3805" s="4">
        <v>228</v>
      </c>
      <c r="L3805" s="4">
        <v>7</v>
      </c>
      <c r="M3805" s="4">
        <v>3</v>
      </c>
      <c r="N3805" s="4" t="s">
        <v>3</v>
      </c>
      <c r="O3805" s="4">
        <v>2</v>
      </c>
      <c r="P3805" s="4"/>
      <c r="Q3805" s="4"/>
      <c r="R3805" s="4"/>
      <c r="S3805" s="4"/>
      <c r="T3805" s="4"/>
      <c r="U3805" s="4"/>
      <c r="V3805" s="4"/>
      <c r="W3805" s="4">
        <v>652.86</v>
      </c>
      <c r="X3805" s="4">
        <v>1</v>
      </c>
      <c r="Y3805" s="4">
        <v>652.86</v>
      </c>
      <c r="Z3805" s="4"/>
      <c r="AA3805" s="4"/>
      <c r="AB3805" s="4"/>
    </row>
    <row r="3806" spans="1:245" x14ac:dyDescent="0.25">
      <c r="A3806" s="4">
        <v>50</v>
      </c>
      <c r="B3806" s="4">
        <v>0</v>
      </c>
      <c r="C3806" s="4">
        <v>0</v>
      </c>
      <c r="D3806" s="4">
        <v>1</v>
      </c>
      <c r="E3806" s="4">
        <v>216</v>
      </c>
      <c r="F3806" s="4">
        <f>ROUND(Source!AP3797,O3806)</f>
        <v>0</v>
      </c>
      <c r="G3806" s="4" t="s">
        <v>38</v>
      </c>
      <c r="H3806" s="4" t="s">
        <v>39</v>
      </c>
      <c r="I3806" s="4"/>
      <c r="J3806" s="4"/>
      <c r="K3806" s="4">
        <v>216</v>
      </c>
      <c r="L3806" s="4">
        <v>8</v>
      </c>
      <c r="M3806" s="4">
        <v>3</v>
      </c>
      <c r="N3806" s="4" t="s">
        <v>3</v>
      </c>
      <c r="O3806" s="4">
        <v>2</v>
      </c>
      <c r="P3806" s="4"/>
      <c r="Q3806" s="4"/>
      <c r="R3806" s="4"/>
      <c r="S3806" s="4"/>
      <c r="T3806" s="4"/>
      <c r="U3806" s="4"/>
      <c r="V3806" s="4"/>
      <c r="W3806" s="4">
        <v>0</v>
      </c>
      <c r="X3806" s="4">
        <v>1</v>
      </c>
      <c r="Y3806" s="4">
        <v>0</v>
      </c>
      <c r="Z3806" s="4"/>
      <c r="AA3806" s="4"/>
      <c r="AB3806" s="4"/>
    </row>
    <row r="3807" spans="1:245" x14ac:dyDescent="0.25">
      <c r="A3807" s="4">
        <v>50</v>
      </c>
      <c r="B3807" s="4">
        <v>0</v>
      </c>
      <c r="C3807" s="4">
        <v>0</v>
      </c>
      <c r="D3807" s="4">
        <v>1</v>
      </c>
      <c r="E3807" s="4">
        <v>223</v>
      </c>
      <c r="F3807" s="4">
        <f>ROUND(Source!AQ3797,O3807)</f>
        <v>0</v>
      </c>
      <c r="G3807" s="4" t="s">
        <v>40</v>
      </c>
      <c r="H3807" s="4" t="s">
        <v>41</v>
      </c>
      <c r="I3807" s="4"/>
      <c r="J3807" s="4"/>
      <c r="K3807" s="4">
        <v>223</v>
      </c>
      <c r="L3807" s="4">
        <v>9</v>
      </c>
      <c r="M3807" s="4">
        <v>3</v>
      </c>
      <c r="N3807" s="4" t="s">
        <v>3</v>
      </c>
      <c r="O3807" s="4">
        <v>2</v>
      </c>
      <c r="P3807" s="4"/>
      <c r="Q3807" s="4"/>
      <c r="R3807" s="4"/>
      <c r="S3807" s="4"/>
      <c r="T3807" s="4"/>
      <c r="U3807" s="4"/>
      <c r="V3807" s="4"/>
      <c r="W3807" s="4">
        <v>0</v>
      </c>
      <c r="X3807" s="4">
        <v>1</v>
      </c>
      <c r="Y3807" s="4">
        <v>0</v>
      </c>
      <c r="Z3807" s="4"/>
      <c r="AA3807" s="4"/>
      <c r="AB3807" s="4"/>
    </row>
    <row r="3808" spans="1:245" x14ac:dyDescent="0.25">
      <c r="A3808" s="4">
        <v>50</v>
      </c>
      <c r="B3808" s="4">
        <v>0</v>
      </c>
      <c r="C3808" s="4">
        <v>0</v>
      </c>
      <c r="D3808" s="4">
        <v>1</v>
      </c>
      <c r="E3808" s="4">
        <v>229</v>
      </c>
      <c r="F3808" s="4">
        <f>ROUND(Source!AZ3797,O3808)</f>
        <v>0</v>
      </c>
      <c r="G3808" s="4" t="s">
        <v>42</v>
      </c>
      <c r="H3808" s="4" t="s">
        <v>43</v>
      </c>
      <c r="I3808" s="4"/>
      <c r="J3808" s="4"/>
      <c r="K3808" s="4">
        <v>229</v>
      </c>
      <c r="L3808" s="4">
        <v>10</v>
      </c>
      <c r="M3808" s="4">
        <v>3</v>
      </c>
      <c r="N3808" s="4" t="s">
        <v>3</v>
      </c>
      <c r="O3808" s="4">
        <v>2</v>
      </c>
      <c r="P3808" s="4"/>
      <c r="Q3808" s="4"/>
      <c r="R3808" s="4"/>
      <c r="S3808" s="4"/>
      <c r="T3808" s="4"/>
      <c r="U3808" s="4"/>
      <c r="V3808" s="4"/>
      <c r="W3808" s="4">
        <v>0</v>
      </c>
      <c r="X3808" s="4">
        <v>1</v>
      </c>
      <c r="Y3808" s="4">
        <v>0</v>
      </c>
      <c r="Z3808" s="4"/>
      <c r="AA3808" s="4"/>
      <c r="AB3808" s="4"/>
    </row>
    <row r="3809" spans="1:28" x14ac:dyDescent="0.25">
      <c r="A3809" s="4">
        <v>50</v>
      </c>
      <c r="B3809" s="4">
        <v>0</v>
      </c>
      <c r="C3809" s="4">
        <v>0</v>
      </c>
      <c r="D3809" s="4">
        <v>1</v>
      </c>
      <c r="E3809" s="4">
        <v>203</v>
      </c>
      <c r="F3809" s="4">
        <f>ROUND(Source!Q3797,O3809)</f>
        <v>0</v>
      </c>
      <c r="G3809" s="4" t="s">
        <v>44</v>
      </c>
      <c r="H3809" s="4" t="s">
        <v>45</v>
      </c>
      <c r="I3809" s="4"/>
      <c r="J3809" s="4"/>
      <c r="K3809" s="4">
        <v>203</v>
      </c>
      <c r="L3809" s="4">
        <v>11</v>
      </c>
      <c r="M3809" s="4">
        <v>3</v>
      </c>
      <c r="N3809" s="4" t="s">
        <v>3</v>
      </c>
      <c r="O3809" s="4">
        <v>2</v>
      </c>
      <c r="P3809" s="4"/>
      <c r="Q3809" s="4"/>
      <c r="R3809" s="4"/>
      <c r="S3809" s="4"/>
      <c r="T3809" s="4"/>
      <c r="U3809" s="4"/>
      <c r="V3809" s="4"/>
      <c r="W3809" s="4">
        <v>0</v>
      </c>
      <c r="X3809" s="4">
        <v>1</v>
      </c>
      <c r="Y3809" s="4">
        <v>0</v>
      </c>
      <c r="Z3809" s="4"/>
      <c r="AA3809" s="4"/>
      <c r="AB3809" s="4"/>
    </row>
    <row r="3810" spans="1:28" x14ac:dyDescent="0.25">
      <c r="A3810" s="4">
        <v>50</v>
      </c>
      <c r="B3810" s="4">
        <v>0</v>
      </c>
      <c r="C3810" s="4">
        <v>0</v>
      </c>
      <c r="D3810" s="4">
        <v>1</v>
      </c>
      <c r="E3810" s="4">
        <v>231</v>
      </c>
      <c r="F3810" s="4">
        <f>ROUND(Source!BB3797,O3810)</f>
        <v>0</v>
      </c>
      <c r="G3810" s="4" t="s">
        <v>46</v>
      </c>
      <c r="H3810" s="4" t="s">
        <v>47</v>
      </c>
      <c r="I3810" s="4"/>
      <c r="J3810" s="4"/>
      <c r="K3810" s="4">
        <v>231</v>
      </c>
      <c r="L3810" s="4">
        <v>12</v>
      </c>
      <c r="M3810" s="4">
        <v>3</v>
      </c>
      <c r="N3810" s="4" t="s">
        <v>3</v>
      </c>
      <c r="O3810" s="4">
        <v>2</v>
      </c>
      <c r="P3810" s="4"/>
      <c r="Q3810" s="4"/>
      <c r="R3810" s="4"/>
      <c r="S3810" s="4"/>
      <c r="T3810" s="4"/>
      <c r="U3810" s="4"/>
      <c r="V3810" s="4"/>
      <c r="W3810" s="4">
        <v>0</v>
      </c>
      <c r="X3810" s="4">
        <v>1</v>
      </c>
      <c r="Y3810" s="4">
        <v>0</v>
      </c>
      <c r="Z3810" s="4"/>
      <c r="AA3810" s="4"/>
      <c r="AB3810" s="4"/>
    </row>
    <row r="3811" spans="1:28" x14ac:dyDescent="0.25">
      <c r="A3811" s="4">
        <v>50</v>
      </c>
      <c r="B3811" s="4">
        <v>0</v>
      </c>
      <c r="C3811" s="4">
        <v>0</v>
      </c>
      <c r="D3811" s="4">
        <v>1</v>
      </c>
      <c r="E3811" s="4">
        <v>204</v>
      </c>
      <c r="F3811" s="4">
        <f>ROUND(Source!R3797,O3811)</f>
        <v>0</v>
      </c>
      <c r="G3811" s="4" t="s">
        <v>48</v>
      </c>
      <c r="H3811" s="4" t="s">
        <v>49</v>
      </c>
      <c r="I3811" s="4"/>
      <c r="J3811" s="4"/>
      <c r="K3811" s="4">
        <v>204</v>
      </c>
      <c r="L3811" s="4">
        <v>13</v>
      </c>
      <c r="M3811" s="4">
        <v>3</v>
      </c>
      <c r="N3811" s="4" t="s">
        <v>3</v>
      </c>
      <c r="O3811" s="4">
        <v>2</v>
      </c>
      <c r="P3811" s="4"/>
      <c r="Q3811" s="4"/>
      <c r="R3811" s="4"/>
      <c r="S3811" s="4"/>
      <c r="T3811" s="4"/>
      <c r="U3811" s="4"/>
      <c r="V3811" s="4"/>
      <c r="W3811" s="4">
        <v>0</v>
      </c>
      <c r="X3811" s="4">
        <v>1</v>
      </c>
      <c r="Y3811" s="4">
        <v>0</v>
      </c>
      <c r="Z3811" s="4"/>
      <c r="AA3811" s="4"/>
      <c r="AB3811" s="4"/>
    </row>
    <row r="3812" spans="1:28" x14ac:dyDescent="0.25">
      <c r="A3812" s="4">
        <v>50</v>
      </c>
      <c r="B3812" s="4">
        <v>0</v>
      </c>
      <c r="C3812" s="4">
        <v>0</v>
      </c>
      <c r="D3812" s="4">
        <v>1</v>
      </c>
      <c r="E3812" s="4">
        <v>205</v>
      </c>
      <c r="F3812" s="4">
        <f>ROUND(Source!S3797,O3812)</f>
        <v>101297.04</v>
      </c>
      <c r="G3812" s="4" t="s">
        <v>50</v>
      </c>
      <c r="H3812" s="4" t="s">
        <v>51</v>
      </c>
      <c r="I3812" s="4"/>
      <c r="J3812" s="4"/>
      <c r="K3812" s="4">
        <v>205</v>
      </c>
      <c r="L3812" s="4">
        <v>14</v>
      </c>
      <c r="M3812" s="4">
        <v>3</v>
      </c>
      <c r="N3812" s="4" t="s">
        <v>3</v>
      </c>
      <c r="O3812" s="4">
        <v>2</v>
      </c>
      <c r="P3812" s="4"/>
      <c r="Q3812" s="4"/>
      <c r="R3812" s="4"/>
      <c r="S3812" s="4"/>
      <c r="T3812" s="4"/>
      <c r="U3812" s="4"/>
      <c r="V3812" s="4"/>
      <c r="W3812" s="4">
        <v>101297.04</v>
      </c>
      <c r="X3812" s="4">
        <v>1</v>
      </c>
      <c r="Y3812" s="4">
        <v>101297.04</v>
      </c>
      <c r="Z3812" s="4"/>
      <c r="AA3812" s="4"/>
      <c r="AB3812" s="4"/>
    </row>
    <row r="3813" spans="1:28" x14ac:dyDescent="0.25">
      <c r="A3813" s="4">
        <v>50</v>
      </c>
      <c r="B3813" s="4">
        <v>0</v>
      </c>
      <c r="C3813" s="4">
        <v>0</v>
      </c>
      <c r="D3813" s="4">
        <v>1</v>
      </c>
      <c r="E3813" s="4">
        <v>232</v>
      </c>
      <c r="F3813" s="4">
        <f>ROUND(Source!BC3797,O3813)</f>
        <v>0</v>
      </c>
      <c r="G3813" s="4" t="s">
        <v>52</v>
      </c>
      <c r="H3813" s="4" t="s">
        <v>53</v>
      </c>
      <c r="I3813" s="4"/>
      <c r="J3813" s="4"/>
      <c r="K3813" s="4">
        <v>232</v>
      </c>
      <c r="L3813" s="4">
        <v>15</v>
      </c>
      <c r="M3813" s="4">
        <v>3</v>
      </c>
      <c r="N3813" s="4" t="s">
        <v>3</v>
      </c>
      <c r="O3813" s="4">
        <v>2</v>
      </c>
      <c r="P3813" s="4"/>
      <c r="Q3813" s="4"/>
      <c r="R3813" s="4"/>
      <c r="S3813" s="4"/>
      <c r="T3813" s="4"/>
      <c r="U3813" s="4"/>
      <c r="V3813" s="4"/>
      <c r="W3813" s="4">
        <v>0</v>
      </c>
      <c r="X3813" s="4">
        <v>1</v>
      </c>
      <c r="Y3813" s="4">
        <v>0</v>
      </c>
      <c r="Z3813" s="4"/>
      <c r="AA3813" s="4"/>
      <c r="AB3813" s="4"/>
    </row>
    <row r="3814" spans="1:28" x14ac:dyDescent="0.25">
      <c r="A3814" s="4">
        <v>50</v>
      </c>
      <c r="B3814" s="4">
        <v>0</v>
      </c>
      <c r="C3814" s="4">
        <v>0</v>
      </c>
      <c r="D3814" s="4">
        <v>1</v>
      </c>
      <c r="E3814" s="4">
        <v>214</v>
      </c>
      <c r="F3814" s="4">
        <f>ROUND(Source!AS3797,O3814)</f>
        <v>0</v>
      </c>
      <c r="G3814" s="4" t="s">
        <v>54</v>
      </c>
      <c r="H3814" s="4" t="s">
        <v>55</v>
      </c>
      <c r="I3814" s="4"/>
      <c r="J3814" s="4"/>
      <c r="K3814" s="4">
        <v>214</v>
      </c>
      <c r="L3814" s="4">
        <v>16</v>
      </c>
      <c r="M3814" s="4">
        <v>3</v>
      </c>
      <c r="N3814" s="4" t="s">
        <v>3</v>
      </c>
      <c r="O3814" s="4">
        <v>2</v>
      </c>
      <c r="P3814" s="4"/>
      <c r="Q3814" s="4"/>
      <c r="R3814" s="4"/>
      <c r="S3814" s="4"/>
      <c r="T3814" s="4"/>
      <c r="U3814" s="4"/>
      <c r="V3814" s="4"/>
      <c r="W3814" s="4">
        <v>0</v>
      </c>
      <c r="X3814" s="4">
        <v>1</v>
      </c>
      <c r="Y3814" s="4">
        <v>0</v>
      </c>
      <c r="Z3814" s="4"/>
      <c r="AA3814" s="4"/>
      <c r="AB3814" s="4"/>
    </row>
    <row r="3815" spans="1:28" x14ac:dyDescent="0.25">
      <c r="A3815" s="4">
        <v>50</v>
      </c>
      <c r="B3815" s="4">
        <v>0</v>
      </c>
      <c r="C3815" s="4">
        <v>0</v>
      </c>
      <c r="D3815" s="4">
        <v>1</v>
      </c>
      <c r="E3815" s="4">
        <v>215</v>
      </c>
      <c r="F3815" s="4">
        <f>ROUND(Source!AT3797,O3815)</f>
        <v>0</v>
      </c>
      <c r="G3815" s="4" t="s">
        <v>56</v>
      </c>
      <c r="H3815" s="4" t="s">
        <v>57</v>
      </c>
      <c r="I3815" s="4"/>
      <c r="J3815" s="4"/>
      <c r="K3815" s="4">
        <v>215</v>
      </c>
      <c r="L3815" s="4">
        <v>17</v>
      </c>
      <c r="M3815" s="4">
        <v>3</v>
      </c>
      <c r="N3815" s="4" t="s">
        <v>3</v>
      </c>
      <c r="O3815" s="4">
        <v>2</v>
      </c>
      <c r="P3815" s="4"/>
      <c r="Q3815" s="4"/>
      <c r="R3815" s="4"/>
      <c r="S3815" s="4"/>
      <c r="T3815" s="4"/>
      <c r="U3815" s="4"/>
      <c r="V3815" s="4"/>
      <c r="W3815" s="4">
        <v>0</v>
      </c>
      <c r="X3815" s="4">
        <v>1</v>
      </c>
      <c r="Y3815" s="4">
        <v>0</v>
      </c>
      <c r="Z3815" s="4"/>
      <c r="AA3815" s="4"/>
      <c r="AB3815" s="4"/>
    </row>
    <row r="3816" spans="1:28" x14ac:dyDescent="0.25">
      <c r="A3816" s="4">
        <v>50</v>
      </c>
      <c r="B3816" s="4">
        <v>0</v>
      </c>
      <c r="C3816" s="4">
        <v>0</v>
      </c>
      <c r="D3816" s="4">
        <v>1</v>
      </c>
      <c r="E3816" s="4">
        <v>217</v>
      </c>
      <c r="F3816" s="4">
        <f>ROUND(Source!AU3797,O3816)</f>
        <v>182987.53</v>
      </c>
      <c r="G3816" s="4" t="s">
        <v>58</v>
      </c>
      <c r="H3816" s="4" t="s">
        <v>59</v>
      </c>
      <c r="I3816" s="4"/>
      <c r="J3816" s="4"/>
      <c r="K3816" s="4">
        <v>217</v>
      </c>
      <c r="L3816" s="4">
        <v>18</v>
      </c>
      <c r="M3816" s="4">
        <v>3</v>
      </c>
      <c r="N3816" s="4" t="s">
        <v>3</v>
      </c>
      <c r="O3816" s="4">
        <v>2</v>
      </c>
      <c r="P3816" s="4"/>
      <c r="Q3816" s="4"/>
      <c r="R3816" s="4"/>
      <c r="S3816" s="4"/>
      <c r="T3816" s="4"/>
      <c r="U3816" s="4"/>
      <c r="V3816" s="4"/>
      <c r="W3816" s="4">
        <v>182987.53</v>
      </c>
      <c r="X3816" s="4">
        <v>1</v>
      </c>
      <c r="Y3816" s="4">
        <v>182987.53</v>
      </c>
      <c r="Z3816" s="4"/>
      <c r="AA3816" s="4"/>
      <c r="AB3816" s="4"/>
    </row>
    <row r="3817" spans="1:28" x14ac:dyDescent="0.25">
      <c r="A3817" s="4">
        <v>50</v>
      </c>
      <c r="B3817" s="4">
        <v>0</v>
      </c>
      <c r="C3817" s="4">
        <v>0</v>
      </c>
      <c r="D3817" s="4">
        <v>1</v>
      </c>
      <c r="E3817" s="4">
        <v>230</v>
      </c>
      <c r="F3817" s="4">
        <f>ROUND(Source!BA3797,O3817)</f>
        <v>0</v>
      </c>
      <c r="G3817" s="4" t="s">
        <v>60</v>
      </c>
      <c r="H3817" s="4" t="s">
        <v>61</v>
      </c>
      <c r="I3817" s="4"/>
      <c r="J3817" s="4"/>
      <c r="K3817" s="4">
        <v>230</v>
      </c>
      <c r="L3817" s="4">
        <v>19</v>
      </c>
      <c r="M3817" s="4">
        <v>3</v>
      </c>
      <c r="N3817" s="4" t="s">
        <v>3</v>
      </c>
      <c r="O3817" s="4">
        <v>2</v>
      </c>
      <c r="P3817" s="4"/>
      <c r="Q3817" s="4"/>
      <c r="R3817" s="4"/>
      <c r="S3817" s="4"/>
      <c r="T3817" s="4"/>
      <c r="U3817" s="4"/>
      <c r="V3817" s="4"/>
      <c r="W3817" s="4">
        <v>0</v>
      </c>
      <c r="X3817" s="4">
        <v>1</v>
      </c>
      <c r="Y3817" s="4">
        <v>0</v>
      </c>
      <c r="Z3817" s="4"/>
      <c r="AA3817" s="4"/>
      <c r="AB3817" s="4"/>
    </row>
    <row r="3818" spans="1:28" x14ac:dyDescent="0.25">
      <c r="A3818" s="4">
        <v>50</v>
      </c>
      <c r="B3818" s="4">
        <v>0</v>
      </c>
      <c r="C3818" s="4">
        <v>0</v>
      </c>
      <c r="D3818" s="4">
        <v>1</v>
      </c>
      <c r="E3818" s="4">
        <v>206</v>
      </c>
      <c r="F3818" s="4">
        <f>ROUND(Source!T3797,O3818)</f>
        <v>0</v>
      </c>
      <c r="G3818" s="4" t="s">
        <v>62</v>
      </c>
      <c r="H3818" s="4" t="s">
        <v>63</v>
      </c>
      <c r="I3818" s="4"/>
      <c r="J3818" s="4"/>
      <c r="K3818" s="4">
        <v>206</v>
      </c>
      <c r="L3818" s="4">
        <v>20</v>
      </c>
      <c r="M3818" s="4">
        <v>3</v>
      </c>
      <c r="N3818" s="4" t="s">
        <v>3</v>
      </c>
      <c r="O3818" s="4">
        <v>2</v>
      </c>
      <c r="P3818" s="4"/>
      <c r="Q3818" s="4"/>
      <c r="R3818" s="4"/>
      <c r="S3818" s="4"/>
      <c r="T3818" s="4"/>
      <c r="U3818" s="4"/>
      <c r="V3818" s="4"/>
      <c r="W3818" s="4">
        <v>0</v>
      </c>
      <c r="X3818" s="4">
        <v>1</v>
      </c>
      <c r="Y3818" s="4">
        <v>0</v>
      </c>
      <c r="Z3818" s="4"/>
      <c r="AA3818" s="4"/>
      <c r="AB3818" s="4"/>
    </row>
    <row r="3819" spans="1:28" x14ac:dyDescent="0.25">
      <c r="A3819" s="4">
        <v>50</v>
      </c>
      <c r="B3819" s="4">
        <v>0</v>
      </c>
      <c r="C3819" s="4">
        <v>0</v>
      </c>
      <c r="D3819" s="4">
        <v>1</v>
      </c>
      <c r="E3819" s="4">
        <v>207</v>
      </c>
      <c r="F3819" s="4">
        <f>Source!U3797</f>
        <v>142.74</v>
      </c>
      <c r="G3819" s="4" t="s">
        <v>64</v>
      </c>
      <c r="H3819" s="4" t="s">
        <v>65</v>
      </c>
      <c r="I3819" s="4"/>
      <c r="J3819" s="4"/>
      <c r="K3819" s="4">
        <v>207</v>
      </c>
      <c r="L3819" s="4">
        <v>21</v>
      </c>
      <c r="M3819" s="4">
        <v>3</v>
      </c>
      <c r="N3819" s="4" t="s">
        <v>3</v>
      </c>
      <c r="O3819" s="4">
        <v>-1</v>
      </c>
      <c r="P3819" s="4"/>
      <c r="Q3819" s="4"/>
      <c r="R3819" s="4"/>
      <c r="S3819" s="4"/>
      <c r="T3819" s="4"/>
      <c r="U3819" s="4"/>
      <c r="V3819" s="4"/>
      <c r="W3819" s="4">
        <v>142.74</v>
      </c>
      <c r="X3819" s="4">
        <v>1</v>
      </c>
      <c r="Y3819" s="4">
        <v>142.74</v>
      </c>
      <c r="Z3819" s="4"/>
      <c r="AA3819" s="4"/>
      <c r="AB3819" s="4"/>
    </row>
    <row r="3820" spans="1:28" x14ac:dyDescent="0.25">
      <c r="A3820" s="4">
        <v>50</v>
      </c>
      <c r="B3820" s="4">
        <v>0</v>
      </c>
      <c r="C3820" s="4">
        <v>0</v>
      </c>
      <c r="D3820" s="4">
        <v>1</v>
      </c>
      <c r="E3820" s="4">
        <v>208</v>
      </c>
      <c r="F3820" s="4">
        <f>Source!V3797</f>
        <v>0</v>
      </c>
      <c r="G3820" s="4" t="s">
        <v>66</v>
      </c>
      <c r="H3820" s="4" t="s">
        <v>67</v>
      </c>
      <c r="I3820" s="4"/>
      <c r="J3820" s="4"/>
      <c r="K3820" s="4">
        <v>208</v>
      </c>
      <c r="L3820" s="4">
        <v>22</v>
      </c>
      <c r="M3820" s="4">
        <v>3</v>
      </c>
      <c r="N3820" s="4" t="s">
        <v>3</v>
      </c>
      <c r="O3820" s="4">
        <v>-1</v>
      </c>
      <c r="P3820" s="4"/>
      <c r="Q3820" s="4"/>
      <c r="R3820" s="4"/>
      <c r="S3820" s="4"/>
      <c r="T3820" s="4"/>
      <c r="U3820" s="4"/>
      <c r="V3820" s="4"/>
      <c r="W3820" s="4">
        <v>0</v>
      </c>
      <c r="X3820" s="4">
        <v>1</v>
      </c>
      <c r="Y3820" s="4">
        <v>0</v>
      </c>
      <c r="Z3820" s="4"/>
      <c r="AA3820" s="4"/>
      <c r="AB3820" s="4"/>
    </row>
    <row r="3821" spans="1:28" x14ac:dyDescent="0.25">
      <c r="A3821" s="4">
        <v>50</v>
      </c>
      <c r="B3821" s="4">
        <v>0</v>
      </c>
      <c r="C3821" s="4">
        <v>0</v>
      </c>
      <c r="D3821" s="4">
        <v>1</v>
      </c>
      <c r="E3821" s="4">
        <v>209</v>
      </c>
      <c r="F3821" s="4">
        <f>ROUND(Source!W3797,O3821)</f>
        <v>0</v>
      </c>
      <c r="G3821" s="4" t="s">
        <v>68</v>
      </c>
      <c r="H3821" s="4" t="s">
        <v>69</v>
      </c>
      <c r="I3821" s="4"/>
      <c r="J3821" s="4"/>
      <c r="K3821" s="4">
        <v>209</v>
      </c>
      <c r="L3821" s="4">
        <v>23</v>
      </c>
      <c r="M3821" s="4">
        <v>3</v>
      </c>
      <c r="N3821" s="4" t="s">
        <v>3</v>
      </c>
      <c r="O3821" s="4">
        <v>2</v>
      </c>
      <c r="P3821" s="4"/>
      <c r="Q3821" s="4"/>
      <c r="R3821" s="4"/>
      <c r="S3821" s="4"/>
      <c r="T3821" s="4"/>
      <c r="U3821" s="4"/>
      <c r="V3821" s="4"/>
      <c r="W3821" s="4">
        <v>0</v>
      </c>
      <c r="X3821" s="4">
        <v>1</v>
      </c>
      <c r="Y3821" s="4">
        <v>0</v>
      </c>
      <c r="Z3821" s="4"/>
      <c r="AA3821" s="4"/>
      <c r="AB3821" s="4"/>
    </row>
    <row r="3822" spans="1:28" x14ac:dyDescent="0.25">
      <c r="A3822" s="4">
        <v>50</v>
      </c>
      <c r="B3822" s="4">
        <v>0</v>
      </c>
      <c r="C3822" s="4">
        <v>0</v>
      </c>
      <c r="D3822" s="4">
        <v>1</v>
      </c>
      <c r="E3822" s="4">
        <v>233</v>
      </c>
      <c r="F3822" s="4">
        <f>ROUND(Source!BD3797,O3822)</f>
        <v>0</v>
      </c>
      <c r="G3822" s="4" t="s">
        <v>70</v>
      </c>
      <c r="H3822" s="4" t="s">
        <v>71</v>
      </c>
      <c r="I3822" s="4"/>
      <c r="J3822" s="4"/>
      <c r="K3822" s="4">
        <v>233</v>
      </c>
      <c r="L3822" s="4">
        <v>24</v>
      </c>
      <c r="M3822" s="4">
        <v>3</v>
      </c>
      <c r="N3822" s="4" t="s">
        <v>3</v>
      </c>
      <c r="O3822" s="4">
        <v>2</v>
      </c>
      <c r="P3822" s="4"/>
      <c r="Q3822" s="4"/>
      <c r="R3822" s="4"/>
      <c r="S3822" s="4"/>
      <c r="T3822" s="4"/>
      <c r="U3822" s="4"/>
      <c r="V3822" s="4"/>
      <c r="W3822" s="4">
        <v>0</v>
      </c>
      <c r="X3822" s="4">
        <v>1</v>
      </c>
      <c r="Y3822" s="4">
        <v>0</v>
      </c>
      <c r="Z3822" s="4"/>
      <c r="AA3822" s="4"/>
      <c r="AB3822" s="4"/>
    </row>
    <row r="3823" spans="1:28" x14ac:dyDescent="0.25">
      <c r="A3823" s="4">
        <v>50</v>
      </c>
      <c r="B3823" s="4">
        <v>0</v>
      </c>
      <c r="C3823" s="4">
        <v>0</v>
      </c>
      <c r="D3823" s="4">
        <v>1</v>
      </c>
      <c r="E3823" s="4">
        <v>210</v>
      </c>
      <c r="F3823" s="4">
        <f>ROUND(Source!X3797,O3823)</f>
        <v>70907.929999999993</v>
      </c>
      <c r="G3823" s="4" t="s">
        <v>72</v>
      </c>
      <c r="H3823" s="4" t="s">
        <v>73</v>
      </c>
      <c r="I3823" s="4"/>
      <c r="J3823" s="4"/>
      <c r="K3823" s="4">
        <v>210</v>
      </c>
      <c r="L3823" s="4">
        <v>25</v>
      </c>
      <c r="M3823" s="4">
        <v>3</v>
      </c>
      <c r="N3823" s="4" t="s">
        <v>3</v>
      </c>
      <c r="O3823" s="4">
        <v>2</v>
      </c>
      <c r="P3823" s="4"/>
      <c r="Q3823" s="4"/>
      <c r="R3823" s="4"/>
      <c r="S3823" s="4"/>
      <c r="T3823" s="4"/>
      <c r="U3823" s="4"/>
      <c r="V3823" s="4"/>
      <c r="W3823" s="4">
        <v>70907.929999999993</v>
      </c>
      <c r="X3823" s="4">
        <v>1</v>
      </c>
      <c r="Y3823" s="4">
        <v>70907.929999999993</v>
      </c>
      <c r="Z3823" s="4"/>
      <c r="AA3823" s="4"/>
      <c r="AB3823" s="4"/>
    </row>
    <row r="3824" spans="1:28" x14ac:dyDescent="0.25">
      <c r="A3824" s="4">
        <v>50</v>
      </c>
      <c r="B3824" s="4">
        <v>0</v>
      </c>
      <c r="C3824" s="4">
        <v>0</v>
      </c>
      <c r="D3824" s="4">
        <v>1</v>
      </c>
      <c r="E3824" s="4">
        <v>211</v>
      </c>
      <c r="F3824" s="4">
        <f>ROUND(Source!Y3797,O3824)</f>
        <v>10129.700000000001</v>
      </c>
      <c r="G3824" s="4" t="s">
        <v>74</v>
      </c>
      <c r="H3824" s="4" t="s">
        <v>75</v>
      </c>
      <c r="I3824" s="4"/>
      <c r="J3824" s="4"/>
      <c r="K3824" s="4">
        <v>211</v>
      </c>
      <c r="L3824" s="4">
        <v>26</v>
      </c>
      <c r="M3824" s="4">
        <v>3</v>
      </c>
      <c r="N3824" s="4" t="s">
        <v>3</v>
      </c>
      <c r="O3824" s="4">
        <v>2</v>
      </c>
      <c r="P3824" s="4"/>
      <c r="Q3824" s="4"/>
      <c r="R3824" s="4"/>
      <c r="S3824" s="4"/>
      <c r="T3824" s="4"/>
      <c r="U3824" s="4"/>
      <c r="V3824" s="4"/>
      <c r="W3824" s="4">
        <v>10129.700000000001</v>
      </c>
      <c r="X3824" s="4">
        <v>1</v>
      </c>
      <c r="Y3824" s="4">
        <v>10129.700000000001</v>
      </c>
      <c r="Z3824" s="4"/>
      <c r="AA3824" s="4"/>
      <c r="AB3824" s="4"/>
    </row>
    <row r="3825" spans="1:245" x14ac:dyDescent="0.25">
      <c r="A3825" s="4">
        <v>50</v>
      </c>
      <c r="B3825" s="4">
        <v>0</v>
      </c>
      <c r="C3825" s="4">
        <v>0</v>
      </c>
      <c r="D3825" s="4">
        <v>1</v>
      </c>
      <c r="E3825" s="4">
        <v>224</v>
      </c>
      <c r="F3825" s="4">
        <f>ROUND(Source!AR3797,O3825)</f>
        <v>182987.53</v>
      </c>
      <c r="G3825" s="4" t="s">
        <v>76</v>
      </c>
      <c r="H3825" s="4" t="s">
        <v>77</v>
      </c>
      <c r="I3825" s="4"/>
      <c r="J3825" s="4"/>
      <c r="K3825" s="4">
        <v>224</v>
      </c>
      <c r="L3825" s="4">
        <v>27</v>
      </c>
      <c r="M3825" s="4">
        <v>3</v>
      </c>
      <c r="N3825" s="4" t="s">
        <v>3</v>
      </c>
      <c r="O3825" s="4">
        <v>2</v>
      </c>
      <c r="P3825" s="4"/>
      <c r="Q3825" s="4"/>
      <c r="R3825" s="4"/>
      <c r="S3825" s="4"/>
      <c r="T3825" s="4"/>
      <c r="U3825" s="4"/>
      <c r="V3825" s="4"/>
      <c r="W3825" s="4">
        <v>182987.53</v>
      </c>
      <c r="X3825" s="4">
        <v>1</v>
      </c>
      <c r="Y3825" s="4">
        <v>182987.53</v>
      </c>
      <c r="Z3825" s="4"/>
      <c r="AA3825" s="4"/>
      <c r="AB3825" s="4"/>
    </row>
    <row r="3827" spans="1:245" x14ac:dyDescent="0.25">
      <c r="A3827" s="1">
        <v>5</v>
      </c>
      <c r="B3827" s="1">
        <v>1</v>
      </c>
      <c r="C3827" s="1"/>
      <c r="D3827" s="1">
        <f>ROW(A3838)</f>
        <v>3838</v>
      </c>
      <c r="E3827" s="1"/>
      <c r="F3827" s="1" t="s">
        <v>13</v>
      </c>
      <c r="G3827" s="1" t="s">
        <v>172</v>
      </c>
      <c r="H3827" s="1" t="s">
        <v>3</v>
      </c>
      <c r="I3827" s="1">
        <v>0</v>
      </c>
      <c r="J3827" s="1"/>
      <c r="K3827" s="1">
        <v>-1</v>
      </c>
      <c r="L3827" s="1"/>
      <c r="M3827" s="1" t="s">
        <v>3</v>
      </c>
      <c r="N3827" s="1"/>
      <c r="O3827" s="1"/>
      <c r="P3827" s="1"/>
      <c r="Q3827" s="1"/>
      <c r="R3827" s="1"/>
      <c r="S3827" s="1">
        <v>0</v>
      </c>
      <c r="T3827" s="1"/>
      <c r="U3827" s="1" t="s">
        <v>3</v>
      </c>
      <c r="V3827" s="1">
        <v>0</v>
      </c>
      <c r="W3827" s="1"/>
      <c r="X3827" s="1"/>
      <c r="Y3827" s="1"/>
      <c r="Z3827" s="1"/>
      <c r="AA3827" s="1"/>
      <c r="AB3827" s="1" t="s">
        <v>3</v>
      </c>
      <c r="AC3827" s="1" t="s">
        <v>3</v>
      </c>
      <c r="AD3827" s="1" t="s">
        <v>3</v>
      </c>
      <c r="AE3827" s="1" t="s">
        <v>3</v>
      </c>
      <c r="AF3827" s="1" t="s">
        <v>3</v>
      </c>
      <c r="AG3827" s="1" t="s">
        <v>3</v>
      </c>
      <c r="AH3827" s="1"/>
      <c r="AI3827" s="1"/>
      <c r="AJ3827" s="1"/>
      <c r="AK3827" s="1"/>
      <c r="AL3827" s="1"/>
      <c r="AM3827" s="1"/>
      <c r="AN3827" s="1"/>
      <c r="AO3827" s="1"/>
      <c r="AP3827" s="1" t="s">
        <v>3</v>
      </c>
      <c r="AQ3827" s="1" t="s">
        <v>3</v>
      </c>
      <c r="AR3827" s="1" t="s">
        <v>3</v>
      </c>
      <c r="AS3827" s="1"/>
      <c r="AT3827" s="1"/>
      <c r="AU3827" s="1"/>
      <c r="AV3827" s="1"/>
      <c r="AW3827" s="1"/>
      <c r="AX3827" s="1"/>
      <c r="AY3827" s="1"/>
      <c r="AZ3827" s="1" t="s">
        <v>3</v>
      </c>
      <c r="BA3827" s="1"/>
      <c r="BB3827" s="1" t="s">
        <v>3</v>
      </c>
      <c r="BC3827" s="1" t="s">
        <v>3</v>
      </c>
      <c r="BD3827" s="1" t="s">
        <v>3</v>
      </c>
      <c r="BE3827" s="1" t="s">
        <v>3</v>
      </c>
      <c r="BF3827" s="1" t="s">
        <v>3</v>
      </c>
      <c r="BG3827" s="1" t="s">
        <v>3</v>
      </c>
      <c r="BH3827" s="1" t="s">
        <v>3</v>
      </c>
      <c r="BI3827" s="1" t="s">
        <v>3</v>
      </c>
      <c r="BJ3827" s="1" t="s">
        <v>3</v>
      </c>
      <c r="BK3827" s="1" t="s">
        <v>3</v>
      </c>
      <c r="BL3827" s="1" t="s">
        <v>3</v>
      </c>
      <c r="BM3827" s="1" t="s">
        <v>3</v>
      </c>
      <c r="BN3827" s="1" t="s">
        <v>3</v>
      </c>
      <c r="BO3827" s="1" t="s">
        <v>3</v>
      </c>
      <c r="BP3827" s="1" t="s">
        <v>3</v>
      </c>
      <c r="BQ3827" s="1"/>
      <c r="BR3827" s="1"/>
      <c r="BS3827" s="1"/>
      <c r="BT3827" s="1"/>
      <c r="BU3827" s="1"/>
      <c r="BV3827" s="1"/>
      <c r="BW3827" s="1"/>
      <c r="BX3827" s="1">
        <v>0</v>
      </c>
      <c r="BY3827" s="1"/>
      <c r="BZ3827" s="1"/>
      <c r="CA3827" s="1"/>
      <c r="CB3827" s="1"/>
      <c r="CC3827" s="1"/>
      <c r="CD3827" s="1"/>
      <c r="CE3827" s="1"/>
      <c r="CF3827" s="1"/>
      <c r="CG3827" s="1"/>
      <c r="CH3827" s="1"/>
      <c r="CI3827" s="1"/>
      <c r="CJ3827" s="1">
        <v>0</v>
      </c>
    </row>
    <row r="3829" spans="1:245" x14ac:dyDescent="0.25">
      <c r="A3829" s="2">
        <v>52</v>
      </c>
      <c r="B3829" s="2">
        <f t="shared" ref="B3829:G3829" si="1799">B3838</f>
        <v>1</v>
      </c>
      <c r="C3829" s="2">
        <f t="shared" si="1799"/>
        <v>5</v>
      </c>
      <c r="D3829" s="2">
        <f t="shared" si="1799"/>
        <v>3827</v>
      </c>
      <c r="E3829" s="2">
        <f t="shared" si="1799"/>
        <v>0</v>
      </c>
      <c r="F3829" s="2" t="str">
        <f t="shared" si="1799"/>
        <v>Новый подраздел</v>
      </c>
      <c r="G3829" s="2" t="str">
        <f t="shared" si="1799"/>
        <v>СВН - Инженерные сооружения и коммуникации</v>
      </c>
      <c r="H3829" s="2"/>
      <c r="I3829" s="2"/>
      <c r="J3829" s="2"/>
      <c r="K3829" s="2"/>
      <c r="L3829" s="2"/>
      <c r="M3829" s="2"/>
      <c r="N3829" s="2"/>
      <c r="O3829" s="2">
        <f t="shared" ref="O3829:AT3829" si="1800">O3838</f>
        <v>225358</v>
      </c>
      <c r="P3829" s="2">
        <f t="shared" si="1800"/>
        <v>0</v>
      </c>
      <c r="Q3829" s="2">
        <f t="shared" si="1800"/>
        <v>677.56</v>
      </c>
      <c r="R3829" s="2">
        <f t="shared" si="1800"/>
        <v>429.52</v>
      </c>
      <c r="S3829" s="2">
        <f t="shared" si="1800"/>
        <v>224680.44</v>
      </c>
      <c r="T3829" s="2">
        <f t="shared" si="1800"/>
        <v>0</v>
      </c>
      <c r="U3829" s="2">
        <f t="shared" si="1800"/>
        <v>219.51999999999998</v>
      </c>
      <c r="V3829" s="2">
        <f t="shared" si="1800"/>
        <v>0</v>
      </c>
      <c r="W3829" s="2">
        <f t="shared" si="1800"/>
        <v>0</v>
      </c>
      <c r="X3829" s="2">
        <f t="shared" si="1800"/>
        <v>157276.29999999999</v>
      </c>
      <c r="Y3829" s="2">
        <f t="shared" si="1800"/>
        <v>22468.04</v>
      </c>
      <c r="Z3829" s="2">
        <f t="shared" si="1800"/>
        <v>0</v>
      </c>
      <c r="AA3829" s="2">
        <f t="shared" si="1800"/>
        <v>0</v>
      </c>
      <c r="AB3829" s="2">
        <f t="shared" si="1800"/>
        <v>225358</v>
      </c>
      <c r="AC3829" s="2">
        <f t="shared" si="1800"/>
        <v>0</v>
      </c>
      <c r="AD3829" s="2">
        <f t="shared" si="1800"/>
        <v>677.56</v>
      </c>
      <c r="AE3829" s="2">
        <f t="shared" si="1800"/>
        <v>429.52</v>
      </c>
      <c r="AF3829" s="2">
        <f t="shared" si="1800"/>
        <v>224680.44</v>
      </c>
      <c r="AG3829" s="2">
        <f t="shared" si="1800"/>
        <v>0</v>
      </c>
      <c r="AH3829" s="2">
        <f t="shared" si="1800"/>
        <v>219.51999999999998</v>
      </c>
      <c r="AI3829" s="2">
        <f t="shared" si="1800"/>
        <v>0</v>
      </c>
      <c r="AJ3829" s="2">
        <f t="shared" si="1800"/>
        <v>0</v>
      </c>
      <c r="AK3829" s="2">
        <f t="shared" si="1800"/>
        <v>157276.29999999999</v>
      </c>
      <c r="AL3829" s="2">
        <f t="shared" si="1800"/>
        <v>22468.04</v>
      </c>
      <c r="AM3829" s="2">
        <f t="shared" si="1800"/>
        <v>0</v>
      </c>
      <c r="AN3829" s="2">
        <f t="shared" si="1800"/>
        <v>0</v>
      </c>
      <c r="AO3829" s="2">
        <f t="shared" si="1800"/>
        <v>0</v>
      </c>
      <c r="AP3829" s="2">
        <f t="shared" si="1800"/>
        <v>0</v>
      </c>
      <c r="AQ3829" s="2">
        <f t="shared" si="1800"/>
        <v>0</v>
      </c>
      <c r="AR3829" s="2">
        <f t="shared" si="1800"/>
        <v>405566.22</v>
      </c>
      <c r="AS3829" s="2">
        <f t="shared" si="1800"/>
        <v>0</v>
      </c>
      <c r="AT3829" s="2">
        <f t="shared" si="1800"/>
        <v>0</v>
      </c>
      <c r="AU3829" s="2">
        <f t="shared" ref="AU3829:BZ3829" si="1801">AU3838</f>
        <v>405566.22</v>
      </c>
      <c r="AV3829" s="2">
        <f t="shared" si="1801"/>
        <v>0</v>
      </c>
      <c r="AW3829" s="2">
        <f t="shared" si="1801"/>
        <v>0</v>
      </c>
      <c r="AX3829" s="2">
        <f t="shared" si="1801"/>
        <v>0</v>
      </c>
      <c r="AY3829" s="2">
        <f t="shared" si="1801"/>
        <v>0</v>
      </c>
      <c r="AZ3829" s="2">
        <f t="shared" si="1801"/>
        <v>0</v>
      </c>
      <c r="BA3829" s="2">
        <f t="shared" si="1801"/>
        <v>0</v>
      </c>
      <c r="BB3829" s="2">
        <f t="shared" si="1801"/>
        <v>0</v>
      </c>
      <c r="BC3829" s="2">
        <f t="shared" si="1801"/>
        <v>0</v>
      </c>
      <c r="BD3829" s="2">
        <f t="shared" si="1801"/>
        <v>0</v>
      </c>
      <c r="BE3829" s="2">
        <f t="shared" si="1801"/>
        <v>0</v>
      </c>
      <c r="BF3829" s="2">
        <f t="shared" si="1801"/>
        <v>0</v>
      </c>
      <c r="BG3829" s="2">
        <f t="shared" si="1801"/>
        <v>0</v>
      </c>
      <c r="BH3829" s="2">
        <f t="shared" si="1801"/>
        <v>0</v>
      </c>
      <c r="BI3829" s="2">
        <f t="shared" si="1801"/>
        <v>0</v>
      </c>
      <c r="BJ3829" s="2">
        <f t="shared" si="1801"/>
        <v>0</v>
      </c>
      <c r="BK3829" s="2">
        <f t="shared" si="1801"/>
        <v>0</v>
      </c>
      <c r="BL3829" s="2">
        <f t="shared" si="1801"/>
        <v>0</v>
      </c>
      <c r="BM3829" s="2">
        <f t="shared" si="1801"/>
        <v>0</v>
      </c>
      <c r="BN3829" s="2">
        <f t="shared" si="1801"/>
        <v>0</v>
      </c>
      <c r="BO3829" s="2">
        <f t="shared" si="1801"/>
        <v>0</v>
      </c>
      <c r="BP3829" s="2">
        <f t="shared" si="1801"/>
        <v>0</v>
      </c>
      <c r="BQ3829" s="2">
        <f t="shared" si="1801"/>
        <v>0</v>
      </c>
      <c r="BR3829" s="2">
        <f t="shared" si="1801"/>
        <v>0</v>
      </c>
      <c r="BS3829" s="2">
        <f t="shared" si="1801"/>
        <v>0</v>
      </c>
      <c r="BT3829" s="2">
        <f t="shared" si="1801"/>
        <v>0</v>
      </c>
      <c r="BU3829" s="2">
        <f t="shared" si="1801"/>
        <v>0</v>
      </c>
      <c r="BV3829" s="2">
        <f t="shared" si="1801"/>
        <v>0</v>
      </c>
      <c r="BW3829" s="2">
        <f t="shared" si="1801"/>
        <v>0</v>
      </c>
      <c r="BX3829" s="2">
        <f t="shared" si="1801"/>
        <v>0</v>
      </c>
      <c r="BY3829" s="2">
        <f t="shared" si="1801"/>
        <v>0</v>
      </c>
      <c r="BZ3829" s="2">
        <f t="shared" si="1801"/>
        <v>0</v>
      </c>
      <c r="CA3829" s="2">
        <f t="shared" ref="CA3829:DF3829" si="1802">CA3838</f>
        <v>405566.22</v>
      </c>
      <c r="CB3829" s="2">
        <f t="shared" si="1802"/>
        <v>0</v>
      </c>
      <c r="CC3829" s="2">
        <f t="shared" si="1802"/>
        <v>0</v>
      </c>
      <c r="CD3829" s="2">
        <f t="shared" si="1802"/>
        <v>405566.22</v>
      </c>
      <c r="CE3829" s="2">
        <f t="shared" si="1802"/>
        <v>0</v>
      </c>
      <c r="CF3829" s="2">
        <f t="shared" si="1802"/>
        <v>0</v>
      </c>
      <c r="CG3829" s="2">
        <f t="shared" si="1802"/>
        <v>0</v>
      </c>
      <c r="CH3829" s="2">
        <f t="shared" si="1802"/>
        <v>0</v>
      </c>
      <c r="CI3829" s="2">
        <f t="shared" si="1802"/>
        <v>0</v>
      </c>
      <c r="CJ3829" s="2">
        <f t="shared" si="1802"/>
        <v>0</v>
      </c>
      <c r="CK3829" s="2">
        <f t="shared" si="1802"/>
        <v>0</v>
      </c>
      <c r="CL3829" s="2">
        <f t="shared" si="1802"/>
        <v>0</v>
      </c>
      <c r="CM3829" s="2">
        <f t="shared" si="1802"/>
        <v>0</v>
      </c>
      <c r="CN3829" s="2">
        <f t="shared" si="1802"/>
        <v>0</v>
      </c>
      <c r="CO3829" s="2">
        <f t="shared" si="1802"/>
        <v>0</v>
      </c>
      <c r="CP3829" s="2">
        <f t="shared" si="1802"/>
        <v>0</v>
      </c>
      <c r="CQ3829" s="2">
        <f t="shared" si="1802"/>
        <v>0</v>
      </c>
      <c r="CR3829" s="2">
        <f t="shared" si="1802"/>
        <v>0</v>
      </c>
      <c r="CS3829" s="2">
        <f t="shared" si="1802"/>
        <v>0</v>
      </c>
      <c r="CT3829" s="2">
        <f t="shared" si="1802"/>
        <v>0</v>
      </c>
      <c r="CU3829" s="2">
        <f t="shared" si="1802"/>
        <v>0</v>
      </c>
      <c r="CV3829" s="2">
        <f t="shared" si="1802"/>
        <v>0</v>
      </c>
      <c r="CW3829" s="2">
        <f t="shared" si="1802"/>
        <v>0</v>
      </c>
      <c r="CX3829" s="2">
        <f t="shared" si="1802"/>
        <v>0</v>
      </c>
      <c r="CY3829" s="2">
        <f t="shared" si="1802"/>
        <v>0</v>
      </c>
      <c r="CZ3829" s="2">
        <f t="shared" si="1802"/>
        <v>0</v>
      </c>
      <c r="DA3829" s="2">
        <f t="shared" si="1802"/>
        <v>0</v>
      </c>
      <c r="DB3829" s="2">
        <f t="shared" si="1802"/>
        <v>0</v>
      </c>
      <c r="DC3829" s="2">
        <f t="shared" si="1802"/>
        <v>0</v>
      </c>
      <c r="DD3829" s="2">
        <f t="shared" si="1802"/>
        <v>0</v>
      </c>
      <c r="DE3829" s="2">
        <f t="shared" si="1802"/>
        <v>0</v>
      </c>
      <c r="DF3829" s="2">
        <f t="shared" si="1802"/>
        <v>0</v>
      </c>
      <c r="DG3829" s="3">
        <f t="shared" ref="DG3829:EL3829" si="1803">DG3838</f>
        <v>0</v>
      </c>
      <c r="DH3829" s="3">
        <f t="shared" si="1803"/>
        <v>0</v>
      </c>
      <c r="DI3829" s="3">
        <f t="shared" si="1803"/>
        <v>0</v>
      </c>
      <c r="DJ3829" s="3">
        <f t="shared" si="1803"/>
        <v>0</v>
      </c>
      <c r="DK3829" s="3">
        <f t="shared" si="1803"/>
        <v>0</v>
      </c>
      <c r="DL3829" s="3">
        <f t="shared" si="1803"/>
        <v>0</v>
      </c>
      <c r="DM3829" s="3">
        <f t="shared" si="1803"/>
        <v>0</v>
      </c>
      <c r="DN3829" s="3">
        <f t="shared" si="1803"/>
        <v>0</v>
      </c>
      <c r="DO3829" s="3">
        <f t="shared" si="1803"/>
        <v>0</v>
      </c>
      <c r="DP3829" s="3">
        <f t="shared" si="1803"/>
        <v>0</v>
      </c>
      <c r="DQ3829" s="3">
        <f t="shared" si="1803"/>
        <v>0</v>
      </c>
      <c r="DR3829" s="3">
        <f t="shared" si="1803"/>
        <v>0</v>
      </c>
      <c r="DS3829" s="3">
        <f t="shared" si="1803"/>
        <v>0</v>
      </c>
      <c r="DT3829" s="3">
        <f t="shared" si="1803"/>
        <v>0</v>
      </c>
      <c r="DU3829" s="3">
        <f t="shared" si="1803"/>
        <v>0</v>
      </c>
      <c r="DV3829" s="3">
        <f t="shared" si="1803"/>
        <v>0</v>
      </c>
      <c r="DW3829" s="3">
        <f t="shared" si="1803"/>
        <v>0</v>
      </c>
      <c r="DX3829" s="3">
        <f t="shared" si="1803"/>
        <v>0</v>
      </c>
      <c r="DY3829" s="3">
        <f t="shared" si="1803"/>
        <v>0</v>
      </c>
      <c r="DZ3829" s="3">
        <f t="shared" si="1803"/>
        <v>0</v>
      </c>
      <c r="EA3829" s="3">
        <f t="shared" si="1803"/>
        <v>0</v>
      </c>
      <c r="EB3829" s="3">
        <f t="shared" si="1803"/>
        <v>0</v>
      </c>
      <c r="EC3829" s="3">
        <f t="shared" si="1803"/>
        <v>0</v>
      </c>
      <c r="ED3829" s="3">
        <f t="shared" si="1803"/>
        <v>0</v>
      </c>
      <c r="EE3829" s="3">
        <f t="shared" si="1803"/>
        <v>0</v>
      </c>
      <c r="EF3829" s="3">
        <f t="shared" si="1803"/>
        <v>0</v>
      </c>
      <c r="EG3829" s="3">
        <f t="shared" si="1803"/>
        <v>0</v>
      </c>
      <c r="EH3829" s="3">
        <f t="shared" si="1803"/>
        <v>0</v>
      </c>
      <c r="EI3829" s="3">
        <f t="shared" si="1803"/>
        <v>0</v>
      </c>
      <c r="EJ3829" s="3">
        <f t="shared" si="1803"/>
        <v>0</v>
      </c>
      <c r="EK3829" s="3">
        <f t="shared" si="1803"/>
        <v>0</v>
      </c>
      <c r="EL3829" s="3">
        <f t="shared" si="1803"/>
        <v>0</v>
      </c>
      <c r="EM3829" s="3">
        <f t="shared" ref="EM3829:FR3829" si="1804">EM3838</f>
        <v>0</v>
      </c>
      <c r="EN3829" s="3">
        <f t="shared" si="1804"/>
        <v>0</v>
      </c>
      <c r="EO3829" s="3">
        <f t="shared" si="1804"/>
        <v>0</v>
      </c>
      <c r="EP3829" s="3">
        <f t="shared" si="1804"/>
        <v>0</v>
      </c>
      <c r="EQ3829" s="3">
        <f t="shared" si="1804"/>
        <v>0</v>
      </c>
      <c r="ER3829" s="3">
        <f t="shared" si="1804"/>
        <v>0</v>
      </c>
      <c r="ES3829" s="3">
        <f t="shared" si="1804"/>
        <v>0</v>
      </c>
      <c r="ET3829" s="3">
        <f t="shared" si="1804"/>
        <v>0</v>
      </c>
      <c r="EU3829" s="3">
        <f t="shared" si="1804"/>
        <v>0</v>
      </c>
      <c r="EV3829" s="3">
        <f t="shared" si="1804"/>
        <v>0</v>
      </c>
      <c r="EW3829" s="3">
        <f t="shared" si="1804"/>
        <v>0</v>
      </c>
      <c r="EX3829" s="3">
        <f t="shared" si="1804"/>
        <v>0</v>
      </c>
      <c r="EY3829" s="3">
        <f t="shared" si="1804"/>
        <v>0</v>
      </c>
      <c r="EZ3829" s="3">
        <f t="shared" si="1804"/>
        <v>0</v>
      </c>
      <c r="FA3829" s="3">
        <f t="shared" si="1804"/>
        <v>0</v>
      </c>
      <c r="FB3829" s="3">
        <f t="shared" si="1804"/>
        <v>0</v>
      </c>
      <c r="FC3829" s="3">
        <f t="shared" si="1804"/>
        <v>0</v>
      </c>
      <c r="FD3829" s="3">
        <f t="shared" si="1804"/>
        <v>0</v>
      </c>
      <c r="FE3829" s="3">
        <f t="shared" si="1804"/>
        <v>0</v>
      </c>
      <c r="FF3829" s="3">
        <f t="shared" si="1804"/>
        <v>0</v>
      </c>
      <c r="FG3829" s="3">
        <f t="shared" si="1804"/>
        <v>0</v>
      </c>
      <c r="FH3829" s="3">
        <f t="shared" si="1804"/>
        <v>0</v>
      </c>
      <c r="FI3829" s="3">
        <f t="shared" si="1804"/>
        <v>0</v>
      </c>
      <c r="FJ3829" s="3">
        <f t="shared" si="1804"/>
        <v>0</v>
      </c>
      <c r="FK3829" s="3">
        <f t="shared" si="1804"/>
        <v>0</v>
      </c>
      <c r="FL3829" s="3">
        <f t="shared" si="1804"/>
        <v>0</v>
      </c>
      <c r="FM3829" s="3">
        <f t="shared" si="1804"/>
        <v>0</v>
      </c>
      <c r="FN3829" s="3">
        <f t="shared" si="1804"/>
        <v>0</v>
      </c>
      <c r="FO3829" s="3">
        <f t="shared" si="1804"/>
        <v>0</v>
      </c>
      <c r="FP3829" s="3">
        <f t="shared" si="1804"/>
        <v>0</v>
      </c>
      <c r="FQ3829" s="3">
        <f t="shared" si="1804"/>
        <v>0</v>
      </c>
      <c r="FR3829" s="3">
        <f t="shared" si="1804"/>
        <v>0</v>
      </c>
      <c r="FS3829" s="3">
        <f t="shared" ref="FS3829:GX3829" si="1805">FS3838</f>
        <v>0</v>
      </c>
      <c r="FT3829" s="3">
        <f t="shared" si="1805"/>
        <v>0</v>
      </c>
      <c r="FU3829" s="3">
        <f t="shared" si="1805"/>
        <v>0</v>
      </c>
      <c r="FV3829" s="3">
        <f t="shared" si="1805"/>
        <v>0</v>
      </c>
      <c r="FW3829" s="3">
        <f t="shared" si="1805"/>
        <v>0</v>
      </c>
      <c r="FX3829" s="3">
        <f t="shared" si="1805"/>
        <v>0</v>
      </c>
      <c r="FY3829" s="3">
        <f t="shared" si="1805"/>
        <v>0</v>
      </c>
      <c r="FZ3829" s="3">
        <f t="shared" si="1805"/>
        <v>0</v>
      </c>
      <c r="GA3829" s="3">
        <f t="shared" si="1805"/>
        <v>0</v>
      </c>
      <c r="GB3829" s="3">
        <f t="shared" si="1805"/>
        <v>0</v>
      </c>
      <c r="GC3829" s="3">
        <f t="shared" si="1805"/>
        <v>0</v>
      </c>
      <c r="GD3829" s="3">
        <f t="shared" si="1805"/>
        <v>0</v>
      </c>
      <c r="GE3829" s="3">
        <f t="shared" si="1805"/>
        <v>0</v>
      </c>
      <c r="GF3829" s="3">
        <f t="shared" si="1805"/>
        <v>0</v>
      </c>
      <c r="GG3829" s="3">
        <f t="shared" si="1805"/>
        <v>0</v>
      </c>
      <c r="GH3829" s="3">
        <f t="shared" si="1805"/>
        <v>0</v>
      </c>
      <c r="GI3829" s="3">
        <f t="shared" si="1805"/>
        <v>0</v>
      </c>
      <c r="GJ3829" s="3">
        <f t="shared" si="1805"/>
        <v>0</v>
      </c>
      <c r="GK3829" s="3">
        <f t="shared" si="1805"/>
        <v>0</v>
      </c>
      <c r="GL3829" s="3">
        <f t="shared" si="1805"/>
        <v>0</v>
      </c>
      <c r="GM3829" s="3">
        <f t="shared" si="1805"/>
        <v>0</v>
      </c>
      <c r="GN3829" s="3">
        <f t="shared" si="1805"/>
        <v>0</v>
      </c>
      <c r="GO3829" s="3">
        <f t="shared" si="1805"/>
        <v>0</v>
      </c>
      <c r="GP3829" s="3">
        <f t="shared" si="1805"/>
        <v>0</v>
      </c>
      <c r="GQ3829" s="3">
        <f t="shared" si="1805"/>
        <v>0</v>
      </c>
      <c r="GR3829" s="3">
        <f t="shared" si="1805"/>
        <v>0</v>
      </c>
      <c r="GS3829" s="3">
        <f t="shared" si="1805"/>
        <v>0</v>
      </c>
      <c r="GT3829" s="3">
        <f t="shared" si="1805"/>
        <v>0</v>
      </c>
      <c r="GU3829" s="3">
        <f t="shared" si="1805"/>
        <v>0</v>
      </c>
      <c r="GV3829" s="3">
        <f t="shared" si="1805"/>
        <v>0</v>
      </c>
      <c r="GW3829" s="3">
        <f t="shared" si="1805"/>
        <v>0</v>
      </c>
      <c r="GX3829" s="3">
        <f t="shared" si="1805"/>
        <v>0</v>
      </c>
    </row>
    <row r="3831" spans="1:245" x14ac:dyDescent="0.25">
      <c r="A3831">
        <v>17</v>
      </c>
      <c r="B3831">
        <v>1</v>
      </c>
      <c r="D3831">
        <f>ROW(EtalonRes!A474)</f>
        <v>474</v>
      </c>
      <c r="E3831" t="s">
        <v>510</v>
      </c>
      <c r="F3831" t="s">
        <v>84</v>
      </c>
      <c r="G3831" t="s">
        <v>85</v>
      </c>
      <c r="H3831" t="s">
        <v>18</v>
      </c>
      <c r="I3831">
        <v>8</v>
      </c>
      <c r="J3831">
        <v>0</v>
      </c>
      <c r="K3831">
        <v>8</v>
      </c>
      <c r="O3831">
        <f t="shared" ref="O3831:O3836" si="1806">ROUND(CP3831,2)</f>
        <v>7926.08</v>
      </c>
      <c r="P3831">
        <f t="shared" ref="P3831:P3836" si="1807">ROUND(CQ3831*I3831,2)</f>
        <v>0</v>
      </c>
      <c r="Q3831">
        <f t="shared" ref="Q3831:Q3836" si="1808">ROUND(CR3831*I3831,2)</f>
        <v>0</v>
      </c>
      <c r="R3831">
        <f t="shared" ref="R3831:R3836" si="1809">ROUND(CS3831*I3831,2)</f>
        <v>0</v>
      </c>
      <c r="S3831">
        <f t="shared" ref="S3831:S3836" si="1810">ROUND(CT3831*I3831,2)</f>
        <v>7926.08</v>
      </c>
      <c r="T3831">
        <f t="shared" ref="T3831:T3836" si="1811">ROUND(CU3831*I3831,2)</f>
        <v>0</v>
      </c>
      <c r="U3831">
        <f t="shared" ref="U3831:U3836" si="1812">CV3831*I3831</f>
        <v>8</v>
      </c>
      <c r="V3831">
        <f t="shared" ref="V3831:V3836" si="1813">CW3831*I3831</f>
        <v>0</v>
      </c>
      <c r="W3831">
        <f t="shared" ref="W3831:W3836" si="1814">ROUND(CX3831*I3831,2)</f>
        <v>0</v>
      </c>
      <c r="X3831">
        <f t="shared" ref="X3831:Y3836" si="1815">ROUND(CY3831,2)</f>
        <v>5548.26</v>
      </c>
      <c r="Y3831">
        <f t="shared" si="1815"/>
        <v>792.61</v>
      </c>
      <c r="AA3831">
        <v>288585831</v>
      </c>
      <c r="AB3831">
        <f t="shared" ref="AB3831:AB3836" si="1816">ROUND((AC3831+AD3831+AF3831),6)</f>
        <v>990.76</v>
      </c>
      <c r="AC3831">
        <f>ROUND(((ES3831*4)),6)</f>
        <v>0</v>
      </c>
      <c r="AD3831">
        <f>ROUND(((((ET3831*4))-((EU3831*4)))+AE3831),6)</f>
        <v>0</v>
      </c>
      <c r="AE3831">
        <f>ROUND(((EU3831*4)),6)</f>
        <v>0</v>
      </c>
      <c r="AF3831">
        <f>ROUND(((EV3831*4)),6)</f>
        <v>990.76</v>
      </c>
      <c r="AG3831">
        <f t="shared" ref="AG3831:AG3836" si="1817">ROUND((AP3831),6)</f>
        <v>0</v>
      </c>
      <c r="AH3831">
        <f>((EW3831*4))</f>
        <v>1</v>
      </c>
      <c r="AI3831">
        <f>((EX3831*4))</f>
        <v>0</v>
      </c>
      <c r="AJ3831">
        <f t="shared" ref="AJ3831:AJ3836" si="1818">(AS3831)</f>
        <v>0</v>
      </c>
      <c r="AK3831">
        <v>247.69</v>
      </c>
      <c r="AL3831">
        <v>0</v>
      </c>
      <c r="AM3831">
        <v>0</v>
      </c>
      <c r="AN3831">
        <v>0</v>
      </c>
      <c r="AO3831">
        <v>247.69</v>
      </c>
      <c r="AP3831">
        <v>0</v>
      </c>
      <c r="AQ3831">
        <v>0.25</v>
      </c>
      <c r="AR3831">
        <v>0</v>
      </c>
      <c r="AS3831">
        <v>0</v>
      </c>
      <c r="AT3831">
        <v>70</v>
      </c>
      <c r="AU3831">
        <v>10</v>
      </c>
      <c r="AV3831">
        <v>1</v>
      </c>
      <c r="AW3831">
        <v>1</v>
      </c>
      <c r="AZ3831">
        <v>1</v>
      </c>
      <c r="BA3831">
        <v>1</v>
      </c>
      <c r="BB3831">
        <v>1</v>
      </c>
      <c r="BC3831">
        <v>1</v>
      </c>
      <c r="BD3831" t="s">
        <v>3</v>
      </c>
      <c r="BE3831" t="s">
        <v>3</v>
      </c>
      <c r="BF3831" t="s">
        <v>3</v>
      </c>
      <c r="BG3831" t="s">
        <v>3</v>
      </c>
      <c r="BH3831">
        <v>0</v>
      </c>
      <c r="BI3831">
        <v>4</v>
      </c>
      <c r="BJ3831" t="s">
        <v>86</v>
      </c>
      <c r="BM3831">
        <v>0</v>
      </c>
      <c r="BN3831">
        <v>284416172</v>
      </c>
      <c r="BO3831" t="s">
        <v>3</v>
      </c>
      <c r="BP3831">
        <v>0</v>
      </c>
      <c r="BQ3831">
        <v>1</v>
      </c>
      <c r="BR3831">
        <v>0</v>
      </c>
      <c r="BS3831">
        <v>1</v>
      </c>
      <c r="BT3831">
        <v>1</v>
      </c>
      <c r="BU3831">
        <v>1</v>
      </c>
      <c r="BV3831">
        <v>1</v>
      </c>
      <c r="BW3831">
        <v>1</v>
      </c>
      <c r="BX3831">
        <v>1</v>
      </c>
      <c r="BY3831" t="s">
        <v>3</v>
      </c>
      <c r="BZ3831">
        <v>70</v>
      </c>
      <c r="CA3831">
        <v>10</v>
      </c>
      <c r="CB3831" t="s">
        <v>3</v>
      </c>
      <c r="CE3831">
        <v>0</v>
      </c>
      <c r="CF3831">
        <v>0</v>
      </c>
      <c r="CG3831">
        <v>0</v>
      </c>
      <c r="CM3831">
        <v>0</v>
      </c>
      <c r="CN3831" t="s">
        <v>3</v>
      </c>
      <c r="CO3831">
        <v>0</v>
      </c>
      <c r="CP3831">
        <f t="shared" ref="CP3831:CP3836" si="1819">(P3831+Q3831+S3831)</f>
        <v>7926.08</v>
      </c>
      <c r="CQ3831">
        <f t="shared" ref="CQ3831:CQ3836" si="1820">(AC3831*BC3831*AW3831)</f>
        <v>0</v>
      </c>
      <c r="CR3831">
        <f>(((((ET3831*4))*BB3831-((EU3831*4))*BS3831)+AE3831*BS3831)*AV3831)</f>
        <v>0</v>
      </c>
      <c r="CS3831">
        <f t="shared" ref="CS3831:CS3836" si="1821">(AE3831*BS3831*AV3831)</f>
        <v>0</v>
      </c>
      <c r="CT3831">
        <f t="shared" ref="CT3831:CT3836" si="1822">(AF3831*BA3831*AV3831)</f>
        <v>990.76</v>
      </c>
      <c r="CU3831">
        <f t="shared" ref="CU3831:CU3836" si="1823">AG3831</f>
        <v>0</v>
      </c>
      <c r="CV3831">
        <f t="shared" ref="CV3831:CV3836" si="1824">(AH3831*AV3831)</f>
        <v>1</v>
      </c>
      <c r="CW3831">
        <f t="shared" ref="CW3831:CX3836" si="1825">AI3831</f>
        <v>0</v>
      </c>
      <c r="CX3831">
        <f t="shared" si="1825"/>
        <v>0</v>
      </c>
      <c r="CY3831">
        <f t="shared" ref="CY3831:CY3836" si="1826">((S3831*BZ3831)/100)</f>
        <v>5548.2559999999994</v>
      </c>
      <c r="CZ3831">
        <f t="shared" ref="CZ3831:CZ3836" si="1827">((S3831*CA3831)/100)</f>
        <v>792.60800000000006</v>
      </c>
      <c r="DC3831" t="s">
        <v>3</v>
      </c>
      <c r="DD3831" t="s">
        <v>20</v>
      </c>
      <c r="DE3831" t="s">
        <v>20</v>
      </c>
      <c r="DF3831" t="s">
        <v>20</v>
      </c>
      <c r="DG3831" t="s">
        <v>20</v>
      </c>
      <c r="DH3831" t="s">
        <v>3</v>
      </c>
      <c r="DI3831" t="s">
        <v>20</v>
      </c>
      <c r="DJ3831" t="s">
        <v>20</v>
      </c>
      <c r="DK3831" t="s">
        <v>3</v>
      </c>
      <c r="DL3831" t="s">
        <v>3</v>
      </c>
      <c r="DM3831" t="s">
        <v>3</v>
      </c>
      <c r="DN3831">
        <v>0</v>
      </c>
      <c r="DO3831">
        <v>0</v>
      </c>
      <c r="DP3831">
        <v>1</v>
      </c>
      <c r="DQ3831">
        <v>1</v>
      </c>
      <c r="DU3831">
        <v>1010</v>
      </c>
      <c r="DV3831" t="s">
        <v>18</v>
      </c>
      <c r="DW3831" t="s">
        <v>18</v>
      </c>
      <c r="DX3831">
        <v>1</v>
      </c>
      <c r="DZ3831" t="s">
        <v>3</v>
      </c>
      <c r="EA3831" t="s">
        <v>3</v>
      </c>
      <c r="EB3831" t="s">
        <v>3</v>
      </c>
      <c r="EC3831" t="s">
        <v>3</v>
      </c>
      <c r="EE3831">
        <v>284416175</v>
      </c>
      <c r="EF3831">
        <v>1</v>
      </c>
      <c r="EG3831" t="s">
        <v>21</v>
      </c>
      <c r="EH3831">
        <v>0</v>
      </c>
      <c r="EI3831" t="s">
        <v>3</v>
      </c>
      <c r="EJ3831">
        <v>4</v>
      </c>
      <c r="EK3831">
        <v>0</v>
      </c>
      <c r="EL3831" t="s">
        <v>22</v>
      </c>
      <c r="EM3831" t="s">
        <v>23</v>
      </c>
      <c r="EO3831" t="s">
        <v>3</v>
      </c>
      <c r="EQ3831">
        <v>2228224</v>
      </c>
      <c r="ER3831">
        <v>247.69</v>
      </c>
      <c r="ES3831">
        <v>0</v>
      </c>
      <c r="ET3831">
        <v>0</v>
      </c>
      <c r="EU3831">
        <v>0</v>
      </c>
      <c r="EV3831">
        <v>247.69</v>
      </c>
      <c r="EW3831">
        <v>0.25</v>
      </c>
      <c r="EX3831">
        <v>0</v>
      </c>
      <c r="EY3831">
        <v>0</v>
      </c>
      <c r="FQ3831">
        <v>0</v>
      </c>
      <c r="FR3831">
        <v>0</v>
      </c>
      <c r="FS3831">
        <v>0</v>
      </c>
      <c r="FX3831">
        <v>70</v>
      </c>
      <c r="FY3831">
        <v>10</v>
      </c>
      <c r="GA3831" t="s">
        <v>3</v>
      </c>
      <c r="GD3831">
        <v>0</v>
      </c>
      <c r="GF3831">
        <v>412660737</v>
      </c>
      <c r="GG3831">
        <v>2</v>
      </c>
      <c r="GH3831">
        <v>1</v>
      </c>
      <c r="GI3831">
        <v>-2</v>
      </c>
      <c r="GJ3831">
        <v>0</v>
      </c>
      <c r="GK3831">
        <f>ROUND(R3831*(R12)/100,2)</f>
        <v>0</v>
      </c>
      <c r="GL3831">
        <f t="shared" ref="GL3831:GL3836" si="1828">ROUND(IF(AND(BH3831=3,BI3831=3,FS3831&lt;&gt;0),P3831,0),2)</f>
        <v>0</v>
      </c>
      <c r="GM3831">
        <f t="shared" ref="GM3831:GM3836" si="1829">ROUND(O3831+X3831+Y3831+GK3831,2)+GX3831</f>
        <v>14266.95</v>
      </c>
      <c r="GN3831">
        <f t="shared" ref="GN3831:GN3836" si="1830">IF(OR(BI3831=0,BI3831=1),GM3831-GX3831,0)</f>
        <v>0</v>
      </c>
      <c r="GO3831">
        <f t="shared" ref="GO3831:GO3836" si="1831">IF(BI3831=2,GM3831-GX3831,0)</f>
        <v>0</v>
      </c>
      <c r="GP3831">
        <f t="shared" ref="GP3831:GP3836" si="1832">IF(BI3831=4,GM3831-GX3831,0)</f>
        <v>14266.95</v>
      </c>
      <c r="GR3831">
        <v>0</v>
      </c>
      <c r="GS3831">
        <v>0</v>
      </c>
      <c r="GT3831">
        <v>0</v>
      </c>
      <c r="GU3831" t="s">
        <v>3</v>
      </c>
      <c r="GV3831">
        <f t="shared" ref="GV3831:GV3836" si="1833">ROUND((GT3831),6)</f>
        <v>0</v>
      </c>
      <c r="GW3831">
        <v>1</v>
      </c>
      <c r="GX3831">
        <f t="shared" ref="GX3831:GX3836" si="1834">ROUND(HC3831*I3831,2)</f>
        <v>0</v>
      </c>
      <c r="HA3831">
        <v>0</v>
      </c>
      <c r="HB3831">
        <v>0</v>
      </c>
      <c r="HC3831">
        <f t="shared" ref="HC3831:HC3836" si="1835">GV3831*GW3831</f>
        <v>0</v>
      </c>
      <c r="HE3831" t="s">
        <v>3</v>
      </c>
      <c r="HF3831" t="s">
        <v>3</v>
      </c>
      <c r="HM3831" t="s">
        <v>3</v>
      </c>
      <c r="HN3831" t="s">
        <v>3</v>
      </c>
      <c r="HO3831" t="s">
        <v>3</v>
      </c>
      <c r="HP3831" t="s">
        <v>3</v>
      </c>
      <c r="HQ3831" t="s">
        <v>3</v>
      </c>
      <c r="HS3831">
        <v>0</v>
      </c>
      <c r="IK3831">
        <v>0</v>
      </c>
    </row>
    <row r="3832" spans="1:245" x14ac:dyDescent="0.25">
      <c r="A3832">
        <v>17</v>
      </c>
      <c r="B3832">
        <v>1</v>
      </c>
      <c r="D3832">
        <f>ROW(EtalonRes!A475)</f>
        <v>475</v>
      </c>
      <c r="E3832" t="s">
        <v>511</v>
      </c>
      <c r="F3832" t="s">
        <v>80</v>
      </c>
      <c r="G3832" t="s">
        <v>81</v>
      </c>
      <c r="H3832" t="s">
        <v>18</v>
      </c>
      <c r="I3832">
        <v>8</v>
      </c>
      <c r="J3832">
        <v>0</v>
      </c>
      <c r="K3832">
        <v>8</v>
      </c>
      <c r="O3832">
        <f t="shared" si="1806"/>
        <v>12998.72</v>
      </c>
      <c r="P3832">
        <f t="shared" si="1807"/>
        <v>0</v>
      </c>
      <c r="Q3832">
        <f t="shared" si="1808"/>
        <v>0</v>
      </c>
      <c r="R3832">
        <f t="shared" si="1809"/>
        <v>0</v>
      </c>
      <c r="S3832">
        <f t="shared" si="1810"/>
        <v>12998.72</v>
      </c>
      <c r="T3832">
        <f t="shared" si="1811"/>
        <v>0</v>
      </c>
      <c r="U3832">
        <f t="shared" si="1812"/>
        <v>13.12</v>
      </c>
      <c r="V3832">
        <f t="shared" si="1813"/>
        <v>0</v>
      </c>
      <c r="W3832">
        <f t="shared" si="1814"/>
        <v>0</v>
      </c>
      <c r="X3832">
        <f t="shared" si="1815"/>
        <v>9099.1</v>
      </c>
      <c r="Y3832">
        <f t="shared" si="1815"/>
        <v>1299.8699999999999</v>
      </c>
      <c r="AA3832">
        <v>288585831</v>
      </c>
      <c r="AB3832">
        <f t="shared" si="1816"/>
        <v>1624.84</v>
      </c>
      <c r="AC3832">
        <f>ROUND(((ES3832*4)),6)</f>
        <v>0</v>
      </c>
      <c r="AD3832">
        <f>ROUND(((((ET3832*4))-((EU3832*4)))+AE3832),6)</f>
        <v>0</v>
      </c>
      <c r="AE3832">
        <f>ROUND(((EU3832*4)),6)</f>
        <v>0</v>
      </c>
      <c r="AF3832">
        <f>ROUND(((EV3832*4)),6)</f>
        <v>1624.84</v>
      </c>
      <c r="AG3832">
        <f t="shared" si="1817"/>
        <v>0</v>
      </c>
      <c r="AH3832">
        <f>((EW3832*4))</f>
        <v>1.64</v>
      </c>
      <c r="AI3832">
        <f>((EX3832*4))</f>
        <v>0</v>
      </c>
      <c r="AJ3832">
        <f t="shared" si="1818"/>
        <v>0</v>
      </c>
      <c r="AK3832">
        <v>406.21</v>
      </c>
      <c r="AL3832">
        <v>0</v>
      </c>
      <c r="AM3832">
        <v>0</v>
      </c>
      <c r="AN3832">
        <v>0</v>
      </c>
      <c r="AO3832">
        <v>406.21</v>
      </c>
      <c r="AP3832">
        <v>0</v>
      </c>
      <c r="AQ3832">
        <v>0.41</v>
      </c>
      <c r="AR3832">
        <v>0</v>
      </c>
      <c r="AS3832">
        <v>0</v>
      </c>
      <c r="AT3832">
        <v>70</v>
      </c>
      <c r="AU3832">
        <v>10</v>
      </c>
      <c r="AV3832">
        <v>1</v>
      </c>
      <c r="AW3832">
        <v>1</v>
      </c>
      <c r="AZ3832">
        <v>1</v>
      </c>
      <c r="BA3832">
        <v>1</v>
      </c>
      <c r="BB3832">
        <v>1</v>
      </c>
      <c r="BC3832">
        <v>1</v>
      </c>
      <c r="BD3832" t="s">
        <v>3</v>
      </c>
      <c r="BE3832" t="s">
        <v>3</v>
      </c>
      <c r="BF3832" t="s">
        <v>3</v>
      </c>
      <c r="BG3832" t="s">
        <v>3</v>
      </c>
      <c r="BH3832">
        <v>0</v>
      </c>
      <c r="BI3832">
        <v>4</v>
      </c>
      <c r="BJ3832" t="s">
        <v>82</v>
      </c>
      <c r="BM3832">
        <v>0</v>
      </c>
      <c r="BN3832">
        <v>284416172</v>
      </c>
      <c r="BO3832" t="s">
        <v>3</v>
      </c>
      <c r="BP3832">
        <v>0</v>
      </c>
      <c r="BQ3832">
        <v>1</v>
      </c>
      <c r="BR3832">
        <v>0</v>
      </c>
      <c r="BS3832">
        <v>1</v>
      </c>
      <c r="BT3832">
        <v>1</v>
      </c>
      <c r="BU3832">
        <v>1</v>
      </c>
      <c r="BV3832">
        <v>1</v>
      </c>
      <c r="BW3832">
        <v>1</v>
      </c>
      <c r="BX3832">
        <v>1</v>
      </c>
      <c r="BY3832" t="s">
        <v>3</v>
      </c>
      <c r="BZ3832">
        <v>70</v>
      </c>
      <c r="CA3832">
        <v>10</v>
      </c>
      <c r="CB3832" t="s">
        <v>3</v>
      </c>
      <c r="CE3832">
        <v>0</v>
      </c>
      <c r="CF3832">
        <v>0</v>
      </c>
      <c r="CG3832">
        <v>0</v>
      </c>
      <c r="CM3832">
        <v>0</v>
      </c>
      <c r="CN3832" t="s">
        <v>3</v>
      </c>
      <c r="CO3832">
        <v>0</v>
      </c>
      <c r="CP3832">
        <f t="shared" si="1819"/>
        <v>12998.72</v>
      </c>
      <c r="CQ3832">
        <f t="shared" si="1820"/>
        <v>0</v>
      </c>
      <c r="CR3832">
        <f>(((((ET3832*4))*BB3832-((EU3832*4))*BS3832)+AE3832*BS3832)*AV3832)</f>
        <v>0</v>
      </c>
      <c r="CS3832">
        <f t="shared" si="1821"/>
        <v>0</v>
      </c>
      <c r="CT3832">
        <f t="shared" si="1822"/>
        <v>1624.84</v>
      </c>
      <c r="CU3832">
        <f t="shared" si="1823"/>
        <v>0</v>
      </c>
      <c r="CV3832">
        <f t="shared" si="1824"/>
        <v>1.64</v>
      </c>
      <c r="CW3832">
        <f t="shared" si="1825"/>
        <v>0</v>
      </c>
      <c r="CX3832">
        <f t="shared" si="1825"/>
        <v>0</v>
      </c>
      <c r="CY3832">
        <f t="shared" si="1826"/>
        <v>9099.1039999999994</v>
      </c>
      <c r="CZ3832">
        <f t="shared" si="1827"/>
        <v>1299.8720000000001</v>
      </c>
      <c r="DC3832" t="s">
        <v>3</v>
      </c>
      <c r="DD3832" t="s">
        <v>20</v>
      </c>
      <c r="DE3832" t="s">
        <v>20</v>
      </c>
      <c r="DF3832" t="s">
        <v>20</v>
      </c>
      <c r="DG3832" t="s">
        <v>20</v>
      </c>
      <c r="DH3832" t="s">
        <v>3</v>
      </c>
      <c r="DI3832" t="s">
        <v>20</v>
      </c>
      <c r="DJ3832" t="s">
        <v>20</v>
      </c>
      <c r="DK3832" t="s">
        <v>3</v>
      </c>
      <c r="DL3832" t="s">
        <v>3</v>
      </c>
      <c r="DM3832" t="s">
        <v>3</v>
      </c>
      <c r="DN3832">
        <v>0</v>
      </c>
      <c r="DO3832">
        <v>0</v>
      </c>
      <c r="DP3832">
        <v>1</v>
      </c>
      <c r="DQ3832">
        <v>1</v>
      </c>
      <c r="DU3832">
        <v>1010</v>
      </c>
      <c r="DV3832" t="s">
        <v>18</v>
      </c>
      <c r="DW3832" t="s">
        <v>18</v>
      </c>
      <c r="DX3832">
        <v>1</v>
      </c>
      <c r="DZ3832" t="s">
        <v>3</v>
      </c>
      <c r="EA3832" t="s">
        <v>3</v>
      </c>
      <c r="EB3832" t="s">
        <v>3</v>
      </c>
      <c r="EC3832" t="s">
        <v>3</v>
      </c>
      <c r="EE3832">
        <v>284416175</v>
      </c>
      <c r="EF3832">
        <v>1</v>
      </c>
      <c r="EG3832" t="s">
        <v>21</v>
      </c>
      <c r="EH3832">
        <v>0</v>
      </c>
      <c r="EI3832" t="s">
        <v>3</v>
      </c>
      <c r="EJ3832">
        <v>4</v>
      </c>
      <c r="EK3832">
        <v>0</v>
      </c>
      <c r="EL3832" t="s">
        <v>22</v>
      </c>
      <c r="EM3832" t="s">
        <v>23</v>
      </c>
      <c r="EO3832" t="s">
        <v>3</v>
      </c>
      <c r="EQ3832">
        <v>2228224</v>
      </c>
      <c r="ER3832">
        <v>406.21</v>
      </c>
      <c r="ES3832">
        <v>0</v>
      </c>
      <c r="ET3832">
        <v>0</v>
      </c>
      <c r="EU3832">
        <v>0</v>
      </c>
      <c r="EV3832">
        <v>406.21</v>
      </c>
      <c r="EW3832">
        <v>0.41</v>
      </c>
      <c r="EX3832">
        <v>0</v>
      </c>
      <c r="EY3832">
        <v>0</v>
      </c>
      <c r="FQ3832">
        <v>0</v>
      </c>
      <c r="FR3832">
        <v>0</v>
      </c>
      <c r="FS3832">
        <v>0</v>
      </c>
      <c r="FX3832">
        <v>70</v>
      </c>
      <c r="FY3832">
        <v>10</v>
      </c>
      <c r="GA3832" t="s">
        <v>3</v>
      </c>
      <c r="GD3832">
        <v>0</v>
      </c>
      <c r="GF3832">
        <v>-1253208674</v>
      </c>
      <c r="GG3832">
        <v>2</v>
      </c>
      <c r="GH3832">
        <v>1</v>
      </c>
      <c r="GI3832">
        <v>-2</v>
      </c>
      <c r="GJ3832">
        <v>0</v>
      </c>
      <c r="GK3832">
        <f>ROUND(R3832*(R12)/100,2)</f>
        <v>0</v>
      </c>
      <c r="GL3832">
        <f t="shared" si="1828"/>
        <v>0</v>
      </c>
      <c r="GM3832">
        <f t="shared" si="1829"/>
        <v>23397.69</v>
      </c>
      <c r="GN3832">
        <f t="shared" si="1830"/>
        <v>0</v>
      </c>
      <c r="GO3832">
        <f t="shared" si="1831"/>
        <v>0</v>
      </c>
      <c r="GP3832">
        <f t="shared" si="1832"/>
        <v>23397.69</v>
      </c>
      <c r="GR3832">
        <v>0</v>
      </c>
      <c r="GS3832">
        <v>0</v>
      </c>
      <c r="GT3832">
        <v>0</v>
      </c>
      <c r="GU3832" t="s">
        <v>3</v>
      </c>
      <c r="GV3832">
        <f t="shared" si="1833"/>
        <v>0</v>
      </c>
      <c r="GW3832">
        <v>1</v>
      </c>
      <c r="GX3832">
        <f t="shared" si="1834"/>
        <v>0</v>
      </c>
      <c r="HA3832">
        <v>0</v>
      </c>
      <c r="HB3832">
        <v>0</v>
      </c>
      <c r="HC3832">
        <f t="shared" si="1835"/>
        <v>0</v>
      </c>
      <c r="HE3832" t="s">
        <v>3</v>
      </c>
      <c r="HF3832" t="s">
        <v>3</v>
      </c>
      <c r="HM3832" t="s">
        <v>3</v>
      </c>
      <c r="HN3832" t="s">
        <v>3</v>
      </c>
      <c r="HO3832" t="s">
        <v>3</v>
      </c>
      <c r="HP3832" t="s">
        <v>3</v>
      </c>
      <c r="HQ3832" t="s">
        <v>3</v>
      </c>
      <c r="HS3832">
        <v>0</v>
      </c>
      <c r="IK3832">
        <v>0</v>
      </c>
    </row>
    <row r="3833" spans="1:245" x14ac:dyDescent="0.25">
      <c r="A3833">
        <v>17</v>
      </c>
      <c r="B3833">
        <v>1</v>
      </c>
      <c r="D3833">
        <f>ROW(EtalonRes!A477)</f>
        <v>477</v>
      </c>
      <c r="E3833" t="s">
        <v>512</v>
      </c>
      <c r="F3833" t="s">
        <v>116</v>
      </c>
      <c r="G3833" t="s">
        <v>117</v>
      </c>
      <c r="H3833" t="s">
        <v>118</v>
      </c>
      <c r="I3833">
        <v>2</v>
      </c>
      <c r="J3833">
        <v>0</v>
      </c>
      <c r="K3833">
        <v>2</v>
      </c>
      <c r="O3833">
        <f t="shared" si="1806"/>
        <v>10981.36</v>
      </c>
      <c r="P3833">
        <f t="shared" si="1807"/>
        <v>0</v>
      </c>
      <c r="Q3833">
        <f t="shared" si="1808"/>
        <v>677.56</v>
      </c>
      <c r="R3833">
        <f t="shared" si="1809"/>
        <v>429.52</v>
      </c>
      <c r="S3833">
        <f t="shared" si="1810"/>
        <v>10303.799999999999</v>
      </c>
      <c r="T3833">
        <f t="shared" si="1811"/>
        <v>0</v>
      </c>
      <c r="U3833">
        <f t="shared" si="1812"/>
        <v>10.4</v>
      </c>
      <c r="V3833">
        <f t="shared" si="1813"/>
        <v>0</v>
      </c>
      <c r="W3833">
        <f t="shared" si="1814"/>
        <v>0</v>
      </c>
      <c r="X3833">
        <f t="shared" si="1815"/>
        <v>7212.66</v>
      </c>
      <c r="Y3833">
        <f t="shared" si="1815"/>
        <v>1030.3800000000001</v>
      </c>
      <c r="AA3833">
        <v>288585831</v>
      </c>
      <c r="AB3833">
        <f t="shared" si="1816"/>
        <v>5490.68</v>
      </c>
      <c r="AC3833">
        <f>ROUND(((ES3833*13)),6)</f>
        <v>0</v>
      </c>
      <c r="AD3833">
        <f>ROUND(((((ET3833*13))-((EU3833*13)))+AE3833),6)</f>
        <v>338.78</v>
      </c>
      <c r="AE3833">
        <f t="shared" ref="AE3833:AF3835" si="1836">ROUND(((EU3833*13)),6)</f>
        <v>214.76</v>
      </c>
      <c r="AF3833">
        <f t="shared" si="1836"/>
        <v>5151.8999999999996</v>
      </c>
      <c r="AG3833">
        <f t="shared" si="1817"/>
        <v>0</v>
      </c>
      <c r="AH3833">
        <f t="shared" ref="AH3833:AI3835" si="1837">((EW3833*13))</f>
        <v>5.2</v>
      </c>
      <c r="AI3833">
        <f t="shared" si="1837"/>
        <v>0</v>
      </c>
      <c r="AJ3833">
        <f t="shared" si="1818"/>
        <v>0</v>
      </c>
      <c r="AK3833">
        <v>422.36</v>
      </c>
      <c r="AL3833">
        <v>0</v>
      </c>
      <c r="AM3833">
        <v>26.06</v>
      </c>
      <c r="AN3833">
        <v>16.52</v>
      </c>
      <c r="AO3833">
        <v>396.3</v>
      </c>
      <c r="AP3833">
        <v>0</v>
      </c>
      <c r="AQ3833">
        <v>0.4</v>
      </c>
      <c r="AR3833">
        <v>0</v>
      </c>
      <c r="AS3833">
        <v>0</v>
      </c>
      <c r="AT3833">
        <v>70</v>
      </c>
      <c r="AU3833">
        <v>10</v>
      </c>
      <c r="AV3833">
        <v>1</v>
      </c>
      <c r="AW3833">
        <v>1</v>
      </c>
      <c r="AZ3833">
        <v>1</v>
      </c>
      <c r="BA3833">
        <v>1</v>
      </c>
      <c r="BB3833">
        <v>1</v>
      </c>
      <c r="BC3833">
        <v>1</v>
      </c>
      <c r="BD3833" t="s">
        <v>3</v>
      </c>
      <c r="BE3833" t="s">
        <v>3</v>
      </c>
      <c r="BF3833" t="s">
        <v>3</v>
      </c>
      <c r="BG3833" t="s">
        <v>3</v>
      </c>
      <c r="BH3833">
        <v>0</v>
      </c>
      <c r="BI3833">
        <v>4</v>
      </c>
      <c r="BJ3833" t="s">
        <v>119</v>
      </c>
      <c r="BM3833">
        <v>0</v>
      </c>
      <c r="BN3833">
        <v>284416172</v>
      </c>
      <c r="BO3833" t="s">
        <v>3</v>
      </c>
      <c r="BP3833">
        <v>0</v>
      </c>
      <c r="BQ3833">
        <v>1</v>
      </c>
      <c r="BR3833">
        <v>0</v>
      </c>
      <c r="BS3833">
        <v>1</v>
      </c>
      <c r="BT3833">
        <v>1</v>
      </c>
      <c r="BU3833">
        <v>1</v>
      </c>
      <c r="BV3833">
        <v>1</v>
      </c>
      <c r="BW3833">
        <v>1</v>
      </c>
      <c r="BX3833">
        <v>1</v>
      </c>
      <c r="BY3833" t="s">
        <v>3</v>
      </c>
      <c r="BZ3833">
        <v>70</v>
      </c>
      <c r="CA3833">
        <v>10</v>
      </c>
      <c r="CB3833" t="s">
        <v>3</v>
      </c>
      <c r="CE3833">
        <v>0</v>
      </c>
      <c r="CF3833">
        <v>0</v>
      </c>
      <c r="CG3833">
        <v>0</v>
      </c>
      <c r="CM3833">
        <v>0</v>
      </c>
      <c r="CN3833" t="s">
        <v>3</v>
      </c>
      <c r="CO3833">
        <v>0</v>
      </c>
      <c r="CP3833">
        <f t="shared" si="1819"/>
        <v>10981.359999999999</v>
      </c>
      <c r="CQ3833">
        <f t="shared" si="1820"/>
        <v>0</v>
      </c>
      <c r="CR3833">
        <f>(((((ET3833*13))*BB3833-((EU3833*13))*BS3833)+AE3833*BS3833)*AV3833)</f>
        <v>338.78</v>
      </c>
      <c r="CS3833">
        <f t="shared" si="1821"/>
        <v>214.76</v>
      </c>
      <c r="CT3833">
        <f t="shared" si="1822"/>
        <v>5151.8999999999996</v>
      </c>
      <c r="CU3833">
        <f t="shared" si="1823"/>
        <v>0</v>
      </c>
      <c r="CV3833">
        <f t="shared" si="1824"/>
        <v>5.2</v>
      </c>
      <c r="CW3833">
        <f t="shared" si="1825"/>
        <v>0</v>
      </c>
      <c r="CX3833">
        <f t="shared" si="1825"/>
        <v>0</v>
      </c>
      <c r="CY3833">
        <f t="shared" si="1826"/>
        <v>7212.66</v>
      </c>
      <c r="CZ3833">
        <f t="shared" si="1827"/>
        <v>1030.3800000000001</v>
      </c>
      <c r="DC3833" t="s">
        <v>3</v>
      </c>
      <c r="DD3833" t="s">
        <v>102</v>
      </c>
      <c r="DE3833" t="s">
        <v>102</v>
      </c>
      <c r="DF3833" t="s">
        <v>102</v>
      </c>
      <c r="DG3833" t="s">
        <v>102</v>
      </c>
      <c r="DH3833" t="s">
        <v>3</v>
      </c>
      <c r="DI3833" t="s">
        <v>102</v>
      </c>
      <c r="DJ3833" t="s">
        <v>102</v>
      </c>
      <c r="DK3833" t="s">
        <v>3</v>
      </c>
      <c r="DL3833" t="s">
        <v>3</v>
      </c>
      <c r="DM3833" t="s">
        <v>3</v>
      </c>
      <c r="DN3833">
        <v>0</v>
      </c>
      <c r="DO3833">
        <v>0</v>
      </c>
      <c r="DP3833">
        <v>1</v>
      </c>
      <c r="DQ3833">
        <v>1</v>
      </c>
      <c r="DU3833">
        <v>1013</v>
      </c>
      <c r="DV3833" t="s">
        <v>118</v>
      </c>
      <c r="DW3833" t="s">
        <v>118</v>
      </c>
      <c r="DX3833">
        <v>1</v>
      </c>
      <c r="DZ3833" t="s">
        <v>3</v>
      </c>
      <c r="EA3833" t="s">
        <v>3</v>
      </c>
      <c r="EB3833" t="s">
        <v>3</v>
      </c>
      <c r="EC3833" t="s">
        <v>3</v>
      </c>
      <c r="EE3833">
        <v>284416175</v>
      </c>
      <c r="EF3833">
        <v>1</v>
      </c>
      <c r="EG3833" t="s">
        <v>21</v>
      </c>
      <c r="EH3833">
        <v>0</v>
      </c>
      <c r="EI3833" t="s">
        <v>3</v>
      </c>
      <c r="EJ3833">
        <v>4</v>
      </c>
      <c r="EK3833">
        <v>0</v>
      </c>
      <c r="EL3833" t="s">
        <v>22</v>
      </c>
      <c r="EM3833" t="s">
        <v>23</v>
      </c>
      <c r="EO3833" t="s">
        <v>3</v>
      </c>
      <c r="EQ3833">
        <v>1441792</v>
      </c>
      <c r="ER3833">
        <v>422.36</v>
      </c>
      <c r="ES3833">
        <v>0</v>
      </c>
      <c r="ET3833">
        <v>26.06</v>
      </c>
      <c r="EU3833">
        <v>16.52</v>
      </c>
      <c r="EV3833">
        <v>396.3</v>
      </c>
      <c r="EW3833">
        <v>0.4</v>
      </c>
      <c r="EX3833">
        <v>0</v>
      </c>
      <c r="EY3833">
        <v>0</v>
      </c>
      <c r="FQ3833">
        <v>0</v>
      </c>
      <c r="FR3833">
        <v>0</v>
      </c>
      <c r="FS3833">
        <v>0</v>
      </c>
      <c r="FX3833">
        <v>70</v>
      </c>
      <c r="FY3833">
        <v>10</v>
      </c>
      <c r="GA3833" t="s">
        <v>3</v>
      </c>
      <c r="GD3833">
        <v>0</v>
      </c>
      <c r="GF3833">
        <v>469972417</v>
      </c>
      <c r="GG3833">
        <v>2</v>
      </c>
      <c r="GH3833">
        <v>1</v>
      </c>
      <c r="GI3833">
        <v>-2</v>
      </c>
      <c r="GJ3833">
        <v>0</v>
      </c>
      <c r="GK3833">
        <f>ROUND(R3833*(R12)/100,2)</f>
        <v>463.88</v>
      </c>
      <c r="GL3833">
        <f t="shared" si="1828"/>
        <v>0</v>
      </c>
      <c r="GM3833">
        <f t="shared" si="1829"/>
        <v>19688.28</v>
      </c>
      <c r="GN3833">
        <f t="shared" si="1830"/>
        <v>0</v>
      </c>
      <c r="GO3833">
        <f t="shared" si="1831"/>
        <v>0</v>
      </c>
      <c r="GP3833">
        <f t="shared" si="1832"/>
        <v>19688.28</v>
      </c>
      <c r="GR3833">
        <v>0</v>
      </c>
      <c r="GS3833">
        <v>0</v>
      </c>
      <c r="GT3833">
        <v>0</v>
      </c>
      <c r="GU3833" t="s">
        <v>3</v>
      </c>
      <c r="GV3833">
        <f t="shared" si="1833"/>
        <v>0</v>
      </c>
      <c r="GW3833">
        <v>1</v>
      </c>
      <c r="GX3833">
        <f t="shared" si="1834"/>
        <v>0</v>
      </c>
      <c r="HA3833">
        <v>0</v>
      </c>
      <c r="HB3833">
        <v>0</v>
      </c>
      <c r="HC3833">
        <f t="shared" si="1835"/>
        <v>0</v>
      </c>
      <c r="HE3833" t="s">
        <v>3</v>
      </c>
      <c r="HF3833" t="s">
        <v>3</v>
      </c>
      <c r="HM3833" t="s">
        <v>3</v>
      </c>
      <c r="HN3833" t="s">
        <v>3</v>
      </c>
      <c r="HO3833" t="s">
        <v>3</v>
      </c>
      <c r="HP3833" t="s">
        <v>3</v>
      </c>
      <c r="HQ3833" t="s">
        <v>3</v>
      </c>
      <c r="HS3833">
        <v>0</v>
      </c>
      <c r="IK3833">
        <v>0</v>
      </c>
    </row>
    <row r="3834" spans="1:245" x14ac:dyDescent="0.25">
      <c r="A3834">
        <v>17</v>
      </c>
      <c r="B3834">
        <v>1</v>
      </c>
      <c r="D3834">
        <f>ROW(EtalonRes!A478)</f>
        <v>478</v>
      </c>
      <c r="E3834" t="s">
        <v>513</v>
      </c>
      <c r="F3834" t="s">
        <v>121</v>
      </c>
      <c r="G3834" t="s">
        <v>122</v>
      </c>
      <c r="H3834" t="s">
        <v>95</v>
      </c>
      <c r="I3834">
        <v>2</v>
      </c>
      <c r="J3834">
        <v>0</v>
      </c>
      <c r="K3834">
        <v>2</v>
      </c>
      <c r="O3834">
        <f t="shared" si="1806"/>
        <v>84469.32</v>
      </c>
      <c r="P3834">
        <f t="shared" si="1807"/>
        <v>0</v>
      </c>
      <c r="Q3834">
        <f t="shared" si="1808"/>
        <v>0</v>
      </c>
      <c r="R3834">
        <f t="shared" si="1809"/>
        <v>0</v>
      </c>
      <c r="S3834">
        <f t="shared" si="1810"/>
        <v>84469.32</v>
      </c>
      <c r="T3834">
        <f t="shared" si="1811"/>
        <v>0</v>
      </c>
      <c r="U3834">
        <f t="shared" si="1812"/>
        <v>78</v>
      </c>
      <c r="V3834">
        <f t="shared" si="1813"/>
        <v>0</v>
      </c>
      <c r="W3834">
        <f t="shared" si="1814"/>
        <v>0</v>
      </c>
      <c r="X3834">
        <f t="shared" si="1815"/>
        <v>59128.52</v>
      </c>
      <c r="Y3834">
        <f t="shared" si="1815"/>
        <v>8446.93</v>
      </c>
      <c r="AA3834">
        <v>288585831</v>
      </c>
      <c r="AB3834">
        <f t="shared" si="1816"/>
        <v>42234.66</v>
      </c>
      <c r="AC3834">
        <f>ROUND(((ES3834*13)),6)</f>
        <v>0</v>
      </c>
      <c r="AD3834">
        <f>ROUND(((((ET3834*13))-((EU3834*13)))+AE3834),6)</f>
        <v>0</v>
      </c>
      <c r="AE3834">
        <f t="shared" si="1836"/>
        <v>0</v>
      </c>
      <c r="AF3834">
        <f t="shared" si="1836"/>
        <v>42234.66</v>
      </c>
      <c r="AG3834">
        <f t="shared" si="1817"/>
        <v>0</v>
      </c>
      <c r="AH3834">
        <f t="shared" si="1837"/>
        <v>39</v>
      </c>
      <c r="AI3834">
        <f t="shared" si="1837"/>
        <v>0</v>
      </c>
      <c r="AJ3834">
        <f t="shared" si="1818"/>
        <v>0</v>
      </c>
      <c r="AK3834">
        <v>3248.82</v>
      </c>
      <c r="AL3834">
        <v>0</v>
      </c>
      <c r="AM3834">
        <v>0</v>
      </c>
      <c r="AN3834">
        <v>0</v>
      </c>
      <c r="AO3834">
        <v>3248.82</v>
      </c>
      <c r="AP3834">
        <v>0</v>
      </c>
      <c r="AQ3834">
        <v>3</v>
      </c>
      <c r="AR3834">
        <v>0</v>
      </c>
      <c r="AS3834">
        <v>0</v>
      </c>
      <c r="AT3834">
        <v>70</v>
      </c>
      <c r="AU3834">
        <v>10</v>
      </c>
      <c r="AV3834">
        <v>1</v>
      </c>
      <c r="AW3834">
        <v>1</v>
      </c>
      <c r="AZ3834">
        <v>1</v>
      </c>
      <c r="BA3834">
        <v>1</v>
      </c>
      <c r="BB3834">
        <v>1</v>
      </c>
      <c r="BC3834">
        <v>1</v>
      </c>
      <c r="BD3834" t="s">
        <v>3</v>
      </c>
      <c r="BE3834" t="s">
        <v>3</v>
      </c>
      <c r="BF3834" t="s">
        <v>3</v>
      </c>
      <c r="BG3834" t="s">
        <v>3</v>
      </c>
      <c r="BH3834">
        <v>0</v>
      </c>
      <c r="BI3834">
        <v>4</v>
      </c>
      <c r="BJ3834" t="s">
        <v>123</v>
      </c>
      <c r="BM3834">
        <v>0</v>
      </c>
      <c r="BN3834">
        <v>284416172</v>
      </c>
      <c r="BO3834" t="s">
        <v>3</v>
      </c>
      <c r="BP3834">
        <v>0</v>
      </c>
      <c r="BQ3834">
        <v>1</v>
      </c>
      <c r="BR3834">
        <v>0</v>
      </c>
      <c r="BS3834">
        <v>1</v>
      </c>
      <c r="BT3834">
        <v>1</v>
      </c>
      <c r="BU3834">
        <v>1</v>
      </c>
      <c r="BV3834">
        <v>1</v>
      </c>
      <c r="BW3834">
        <v>1</v>
      </c>
      <c r="BX3834">
        <v>1</v>
      </c>
      <c r="BY3834" t="s">
        <v>3</v>
      </c>
      <c r="BZ3834">
        <v>70</v>
      </c>
      <c r="CA3834">
        <v>10</v>
      </c>
      <c r="CB3834" t="s">
        <v>3</v>
      </c>
      <c r="CE3834">
        <v>0</v>
      </c>
      <c r="CF3834">
        <v>0</v>
      </c>
      <c r="CG3834">
        <v>0</v>
      </c>
      <c r="CM3834">
        <v>0</v>
      </c>
      <c r="CN3834" t="s">
        <v>3</v>
      </c>
      <c r="CO3834">
        <v>0</v>
      </c>
      <c r="CP3834">
        <f t="shared" si="1819"/>
        <v>84469.32</v>
      </c>
      <c r="CQ3834">
        <f t="shared" si="1820"/>
        <v>0</v>
      </c>
      <c r="CR3834">
        <f>(((((ET3834*13))*BB3834-((EU3834*13))*BS3834)+AE3834*BS3834)*AV3834)</f>
        <v>0</v>
      </c>
      <c r="CS3834">
        <f t="shared" si="1821"/>
        <v>0</v>
      </c>
      <c r="CT3834">
        <f t="shared" si="1822"/>
        <v>42234.66</v>
      </c>
      <c r="CU3834">
        <f t="shared" si="1823"/>
        <v>0</v>
      </c>
      <c r="CV3834">
        <f t="shared" si="1824"/>
        <v>39</v>
      </c>
      <c r="CW3834">
        <f t="shared" si="1825"/>
        <v>0</v>
      </c>
      <c r="CX3834">
        <f t="shared" si="1825"/>
        <v>0</v>
      </c>
      <c r="CY3834">
        <f t="shared" si="1826"/>
        <v>59128.524000000005</v>
      </c>
      <c r="CZ3834">
        <f t="shared" si="1827"/>
        <v>8446.9320000000007</v>
      </c>
      <c r="DC3834" t="s">
        <v>3</v>
      </c>
      <c r="DD3834" t="s">
        <v>102</v>
      </c>
      <c r="DE3834" t="s">
        <v>102</v>
      </c>
      <c r="DF3834" t="s">
        <v>102</v>
      </c>
      <c r="DG3834" t="s">
        <v>102</v>
      </c>
      <c r="DH3834" t="s">
        <v>3</v>
      </c>
      <c r="DI3834" t="s">
        <v>102</v>
      </c>
      <c r="DJ3834" t="s">
        <v>102</v>
      </c>
      <c r="DK3834" t="s">
        <v>3</v>
      </c>
      <c r="DL3834" t="s">
        <v>3</v>
      </c>
      <c r="DM3834" t="s">
        <v>3</v>
      </c>
      <c r="DN3834">
        <v>0</v>
      </c>
      <c r="DO3834">
        <v>0</v>
      </c>
      <c r="DP3834">
        <v>1</v>
      </c>
      <c r="DQ3834">
        <v>1</v>
      </c>
      <c r="DU3834">
        <v>1013</v>
      </c>
      <c r="DV3834" t="s">
        <v>95</v>
      </c>
      <c r="DW3834" t="s">
        <v>95</v>
      </c>
      <c r="DX3834">
        <v>1</v>
      </c>
      <c r="DZ3834" t="s">
        <v>3</v>
      </c>
      <c r="EA3834" t="s">
        <v>3</v>
      </c>
      <c r="EB3834" t="s">
        <v>3</v>
      </c>
      <c r="EC3834" t="s">
        <v>3</v>
      </c>
      <c r="EE3834">
        <v>284416175</v>
      </c>
      <c r="EF3834">
        <v>1</v>
      </c>
      <c r="EG3834" t="s">
        <v>21</v>
      </c>
      <c r="EH3834">
        <v>0</v>
      </c>
      <c r="EI3834" t="s">
        <v>3</v>
      </c>
      <c r="EJ3834">
        <v>4</v>
      </c>
      <c r="EK3834">
        <v>0</v>
      </c>
      <c r="EL3834" t="s">
        <v>22</v>
      </c>
      <c r="EM3834" t="s">
        <v>23</v>
      </c>
      <c r="EO3834" t="s">
        <v>3</v>
      </c>
      <c r="EQ3834">
        <v>1441792</v>
      </c>
      <c r="ER3834">
        <v>3248.82</v>
      </c>
      <c r="ES3834">
        <v>0</v>
      </c>
      <c r="ET3834">
        <v>0</v>
      </c>
      <c r="EU3834">
        <v>0</v>
      </c>
      <c r="EV3834">
        <v>3248.82</v>
      </c>
      <c r="EW3834">
        <v>3</v>
      </c>
      <c r="EX3834">
        <v>0</v>
      </c>
      <c r="EY3834">
        <v>0</v>
      </c>
      <c r="FQ3834">
        <v>0</v>
      </c>
      <c r="FR3834">
        <v>0</v>
      </c>
      <c r="FS3834">
        <v>0</v>
      </c>
      <c r="FX3834">
        <v>70</v>
      </c>
      <c r="FY3834">
        <v>10</v>
      </c>
      <c r="GA3834" t="s">
        <v>3</v>
      </c>
      <c r="GD3834">
        <v>0</v>
      </c>
      <c r="GF3834">
        <v>-1850798320</v>
      </c>
      <c r="GG3834">
        <v>2</v>
      </c>
      <c r="GH3834">
        <v>1</v>
      </c>
      <c r="GI3834">
        <v>-2</v>
      </c>
      <c r="GJ3834">
        <v>0</v>
      </c>
      <c r="GK3834">
        <f>ROUND(R3834*(R12)/100,2)</f>
        <v>0</v>
      </c>
      <c r="GL3834">
        <f t="shared" si="1828"/>
        <v>0</v>
      </c>
      <c r="GM3834">
        <f t="shared" si="1829"/>
        <v>152044.76999999999</v>
      </c>
      <c r="GN3834">
        <f t="shared" si="1830"/>
        <v>0</v>
      </c>
      <c r="GO3834">
        <f t="shared" si="1831"/>
        <v>0</v>
      </c>
      <c r="GP3834">
        <f t="shared" si="1832"/>
        <v>152044.76999999999</v>
      </c>
      <c r="GR3834">
        <v>0</v>
      </c>
      <c r="GS3834">
        <v>0</v>
      </c>
      <c r="GT3834">
        <v>0</v>
      </c>
      <c r="GU3834" t="s">
        <v>3</v>
      </c>
      <c r="GV3834">
        <f t="shared" si="1833"/>
        <v>0</v>
      </c>
      <c r="GW3834">
        <v>1</v>
      </c>
      <c r="GX3834">
        <f t="shared" si="1834"/>
        <v>0</v>
      </c>
      <c r="HA3834">
        <v>0</v>
      </c>
      <c r="HB3834">
        <v>0</v>
      </c>
      <c r="HC3834">
        <f t="shared" si="1835"/>
        <v>0</v>
      </c>
      <c r="HE3834" t="s">
        <v>3</v>
      </c>
      <c r="HF3834" t="s">
        <v>3</v>
      </c>
      <c r="HM3834" t="s">
        <v>3</v>
      </c>
      <c r="HN3834" t="s">
        <v>3</v>
      </c>
      <c r="HO3834" t="s">
        <v>3</v>
      </c>
      <c r="HP3834" t="s">
        <v>3</v>
      </c>
      <c r="HQ3834" t="s">
        <v>3</v>
      </c>
      <c r="HS3834">
        <v>0</v>
      </c>
      <c r="IK3834">
        <v>0</v>
      </c>
    </row>
    <row r="3835" spans="1:245" x14ac:dyDescent="0.25">
      <c r="A3835">
        <v>17</v>
      </c>
      <c r="B3835">
        <v>1</v>
      </c>
      <c r="D3835">
        <f>ROW(EtalonRes!A479)</f>
        <v>479</v>
      </c>
      <c r="E3835" t="s">
        <v>514</v>
      </c>
      <c r="F3835" t="s">
        <v>125</v>
      </c>
      <c r="G3835" t="s">
        <v>126</v>
      </c>
      <c r="H3835" t="s">
        <v>95</v>
      </c>
      <c r="I3835">
        <v>2</v>
      </c>
      <c r="J3835">
        <v>0</v>
      </c>
      <c r="K3835">
        <v>2</v>
      </c>
      <c r="O3835">
        <f t="shared" si="1806"/>
        <v>103038</v>
      </c>
      <c r="P3835">
        <f t="shared" si="1807"/>
        <v>0</v>
      </c>
      <c r="Q3835">
        <f t="shared" si="1808"/>
        <v>0</v>
      </c>
      <c r="R3835">
        <f t="shared" si="1809"/>
        <v>0</v>
      </c>
      <c r="S3835">
        <f t="shared" si="1810"/>
        <v>103038</v>
      </c>
      <c r="T3835">
        <f t="shared" si="1811"/>
        <v>0</v>
      </c>
      <c r="U3835">
        <f t="shared" si="1812"/>
        <v>104</v>
      </c>
      <c r="V3835">
        <f t="shared" si="1813"/>
        <v>0</v>
      </c>
      <c r="W3835">
        <f t="shared" si="1814"/>
        <v>0</v>
      </c>
      <c r="X3835">
        <f t="shared" si="1815"/>
        <v>72126.600000000006</v>
      </c>
      <c r="Y3835">
        <f t="shared" si="1815"/>
        <v>10303.799999999999</v>
      </c>
      <c r="AA3835">
        <v>288585831</v>
      </c>
      <c r="AB3835">
        <f t="shared" si="1816"/>
        <v>51519</v>
      </c>
      <c r="AC3835">
        <f>ROUND(((ES3835*13)),6)</f>
        <v>0</v>
      </c>
      <c r="AD3835">
        <f>ROUND(((((ET3835*13))-((EU3835*13)))+AE3835),6)</f>
        <v>0</v>
      </c>
      <c r="AE3835">
        <f t="shared" si="1836"/>
        <v>0</v>
      </c>
      <c r="AF3835">
        <f t="shared" si="1836"/>
        <v>51519</v>
      </c>
      <c r="AG3835">
        <f t="shared" si="1817"/>
        <v>0</v>
      </c>
      <c r="AH3835">
        <f t="shared" si="1837"/>
        <v>52</v>
      </c>
      <c r="AI3835">
        <f t="shared" si="1837"/>
        <v>0</v>
      </c>
      <c r="AJ3835">
        <f t="shared" si="1818"/>
        <v>0</v>
      </c>
      <c r="AK3835">
        <v>3963</v>
      </c>
      <c r="AL3835">
        <v>0</v>
      </c>
      <c r="AM3835">
        <v>0</v>
      </c>
      <c r="AN3835">
        <v>0</v>
      </c>
      <c r="AO3835">
        <v>3963</v>
      </c>
      <c r="AP3835">
        <v>0</v>
      </c>
      <c r="AQ3835">
        <v>4</v>
      </c>
      <c r="AR3835">
        <v>0</v>
      </c>
      <c r="AS3835">
        <v>0</v>
      </c>
      <c r="AT3835">
        <v>70</v>
      </c>
      <c r="AU3835">
        <v>10</v>
      </c>
      <c r="AV3835">
        <v>1</v>
      </c>
      <c r="AW3835">
        <v>1</v>
      </c>
      <c r="AZ3835">
        <v>1</v>
      </c>
      <c r="BA3835">
        <v>1</v>
      </c>
      <c r="BB3835">
        <v>1</v>
      </c>
      <c r="BC3835">
        <v>1</v>
      </c>
      <c r="BD3835" t="s">
        <v>3</v>
      </c>
      <c r="BE3835" t="s">
        <v>3</v>
      </c>
      <c r="BF3835" t="s">
        <v>3</v>
      </c>
      <c r="BG3835" t="s">
        <v>3</v>
      </c>
      <c r="BH3835">
        <v>0</v>
      </c>
      <c r="BI3835">
        <v>4</v>
      </c>
      <c r="BJ3835" t="s">
        <v>127</v>
      </c>
      <c r="BM3835">
        <v>0</v>
      </c>
      <c r="BN3835">
        <v>284416172</v>
      </c>
      <c r="BO3835" t="s">
        <v>3</v>
      </c>
      <c r="BP3835">
        <v>0</v>
      </c>
      <c r="BQ3835">
        <v>1</v>
      </c>
      <c r="BR3835">
        <v>0</v>
      </c>
      <c r="BS3835">
        <v>1</v>
      </c>
      <c r="BT3835">
        <v>1</v>
      </c>
      <c r="BU3835">
        <v>1</v>
      </c>
      <c r="BV3835">
        <v>1</v>
      </c>
      <c r="BW3835">
        <v>1</v>
      </c>
      <c r="BX3835">
        <v>1</v>
      </c>
      <c r="BY3835" t="s">
        <v>3</v>
      </c>
      <c r="BZ3835">
        <v>70</v>
      </c>
      <c r="CA3835">
        <v>10</v>
      </c>
      <c r="CB3835" t="s">
        <v>3</v>
      </c>
      <c r="CE3835">
        <v>0</v>
      </c>
      <c r="CF3835">
        <v>0</v>
      </c>
      <c r="CG3835">
        <v>0</v>
      </c>
      <c r="CM3835">
        <v>0</v>
      </c>
      <c r="CN3835" t="s">
        <v>3</v>
      </c>
      <c r="CO3835">
        <v>0</v>
      </c>
      <c r="CP3835">
        <f t="shared" si="1819"/>
        <v>103038</v>
      </c>
      <c r="CQ3835">
        <f t="shared" si="1820"/>
        <v>0</v>
      </c>
      <c r="CR3835">
        <f>(((((ET3835*13))*BB3835-((EU3835*13))*BS3835)+AE3835*BS3835)*AV3835)</f>
        <v>0</v>
      </c>
      <c r="CS3835">
        <f t="shared" si="1821"/>
        <v>0</v>
      </c>
      <c r="CT3835">
        <f t="shared" si="1822"/>
        <v>51519</v>
      </c>
      <c r="CU3835">
        <f t="shared" si="1823"/>
        <v>0</v>
      </c>
      <c r="CV3835">
        <f t="shared" si="1824"/>
        <v>52</v>
      </c>
      <c r="CW3835">
        <f t="shared" si="1825"/>
        <v>0</v>
      </c>
      <c r="CX3835">
        <f t="shared" si="1825"/>
        <v>0</v>
      </c>
      <c r="CY3835">
        <f t="shared" si="1826"/>
        <v>72126.600000000006</v>
      </c>
      <c r="CZ3835">
        <f t="shared" si="1827"/>
        <v>10303.799999999999</v>
      </c>
      <c r="DC3835" t="s">
        <v>3</v>
      </c>
      <c r="DD3835" t="s">
        <v>102</v>
      </c>
      <c r="DE3835" t="s">
        <v>102</v>
      </c>
      <c r="DF3835" t="s">
        <v>102</v>
      </c>
      <c r="DG3835" t="s">
        <v>102</v>
      </c>
      <c r="DH3835" t="s">
        <v>3</v>
      </c>
      <c r="DI3835" t="s">
        <v>102</v>
      </c>
      <c r="DJ3835" t="s">
        <v>102</v>
      </c>
      <c r="DK3835" t="s">
        <v>3</v>
      </c>
      <c r="DL3835" t="s">
        <v>3</v>
      </c>
      <c r="DM3835" t="s">
        <v>3</v>
      </c>
      <c r="DN3835">
        <v>0</v>
      </c>
      <c r="DO3835">
        <v>0</v>
      </c>
      <c r="DP3835">
        <v>1</v>
      </c>
      <c r="DQ3835">
        <v>1</v>
      </c>
      <c r="DU3835">
        <v>1013</v>
      </c>
      <c r="DV3835" t="s">
        <v>95</v>
      </c>
      <c r="DW3835" t="s">
        <v>95</v>
      </c>
      <c r="DX3835">
        <v>1</v>
      </c>
      <c r="DZ3835" t="s">
        <v>3</v>
      </c>
      <c r="EA3835" t="s">
        <v>3</v>
      </c>
      <c r="EB3835" t="s">
        <v>3</v>
      </c>
      <c r="EC3835" t="s">
        <v>3</v>
      </c>
      <c r="EE3835">
        <v>284416175</v>
      </c>
      <c r="EF3835">
        <v>1</v>
      </c>
      <c r="EG3835" t="s">
        <v>21</v>
      </c>
      <c r="EH3835">
        <v>0</v>
      </c>
      <c r="EI3835" t="s">
        <v>3</v>
      </c>
      <c r="EJ3835">
        <v>4</v>
      </c>
      <c r="EK3835">
        <v>0</v>
      </c>
      <c r="EL3835" t="s">
        <v>22</v>
      </c>
      <c r="EM3835" t="s">
        <v>23</v>
      </c>
      <c r="EO3835" t="s">
        <v>3</v>
      </c>
      <c r="EQ3835">
        <v>1441792</v>
      </c>
      <c r="ER3835">
        <v>3963</v>
      </c>
      <c r="ES3835">
        <v>0</v>
      </c>
      <c r="ET3835">
        <v>0</v>
      </c>
      <c r="EU3835">
        <v>0</v>
      </c>
      <c r="EV3835">
        <v>3963</v>
      </c>
      <c r="EW3835">
        <v>4</v>
      </c>
      <c r="EX3835">
        <v>0</v>
      </c>
      <c r="EY3835">
        <v>0</v>
      </c>
      <c r="FQ3835">
        <v>0</v>
      </c>
      <c r="FR3835">
        <v>0</v>
      </c>
      <c r="FS3835">
        <v>0</v>
      </c>
      <c r="FX3835">
        <v>70</v>
      </c>
      <c r="FY3835">
        <v>10</v>
      </c>
      <c r="GA3835" t="s">
        <v>3</v>
      </c>
      <c r="GD3835">
        <v>0</v>
      </c>
      <c r="GF3835">
        <v>1288945035</v>
      </c>
      <c r="GG3835">
        <v>2</v>
      </c>
      <c r="GH3835">
        <v>1</v>
      </c>
      <c r="GI3835">
        <v>-2</v>
      </c>
      <c r="GJ3835">
        <v>0</v>
      </c>
      <c r="GK3835">
        <f>ROUND(R3835*(R12)/100,2)</f>
        <v>0</v>
      </c>
      <c r="GL3835">
        <f t="shared" si="1828"/>
        <v>0</v>
      </c>
      <c r="GM3835">
        <f t="shared" si="1829"/>
        <v>185468.4</v>
      </c>
      <c r="GN3835">
        <f t="shared" si="1830"/>
        <v>0</v>
      </c>
      <c r="GO3835">
        <f t="shared" si="1831"/>
        <v>0</v>
      </c>
      <c r="GP3835">
        <f t="shared" si="1832"/>
        <v>185468.4</v>
      </c>
      <c r="GR3835">
        <v>0</v>
      </c>
      <c r="GS3835">
        <v>0</v>
      </c>
      <c r="GT3835">
        <v>0</v>
      </c>
      <c r="GU3835" t="s">
        <v>3</v>
      </c>
      <c r="GV3835">
        <f t="shared" si="1833"/>
        <v>0</v>
      </c>
      <c r="GW3835">
        <v>1</v>
      </c>
      <c r="GX3835">
        <f t="shared" si="1834"/>
        <v>0</v>
      </c>
      <c r="HA3835">
        <v>0</v>
      </c>
      <c r="HB3835">
        <v>0</v>
      </c>
      <c r="HC3835">
        <f t="shared" si="1835"/>
        <v>0</v>
      </c>
      <c r="HE3835" t="s">
        <v>3</v>
      </c>
      <c r="HF3835" t="s">
        <v>3</v>
      </c>
      <c r="HM3835" t="s">
        <v>3</v>
      </c>
      <c r="HN3835" t="s">
        <v>3</v>
      </c>
      <c r="HO3835" t="s">
        <v>3</v>
      </c>
      <c r="HP3835" t="s">
        <v>3</v>
      </c>
      <c r="HQ3835" t="s">
        <v>3</v>
      </c>
      <c r="HS3835">
        <v>0</v>
      </c>
      <c r="IK3835">
        <v>0</v>
      </c>
    </row>
    <row r="3836" spans="1:245" x14ac:dyDescent="0.25">
      <c r="A3836">
        <v>17</v>
      </c>
      <c r="B3836">
        <v>1</v>
      </c>
      <c r="D3836">
        <f>ROW(EtalonRes!A480)</f>
        <v>480</v>
      </c>
      <c r="E3836" t="s">
        <v>515</v>
      </c>
      <c r="F3836" t="s">
        <v>93</v>
      </c>
      <c r="G3836" t="s">
        <v>94</v>
      </c>
      <c r="H3836" t="s">
        <v>95</v>
      </c>
      <c r="I3836">
        <v>1</v>
      </c>
      <c r="J3836">
        <v>0</v>
      </c>
      <c r="K3836">
        <v>1</v>
      </c>
      <c r="O3836">
        <f t="shared" si="1806"/>
        <v>5944.52</v>
      </c>
      <c r="P3836">
        <f t="shared" si="1807"/>
        <v>0</v>
      </c>
      <c r="Q3836">
        <f t="shared" si="1808"/>
        <v>0</v>
      </c>
      <c r="R3836">
        <f t="shared" si="1809"/>
        <v>0</v>
      </c>
      <c r="S3836">
        <f t="shared" si="1810"/>
        <v>5944.52</v>
      </c>
      <c r="T3836">
        <f t="shared" si="1811"/>
        <v>0</v>
      </c>
      <c r="U3836">
        <f t="shared" si="1812"/>
        <v>6</v>
      </c>
      <c r="V3836">
        <f t="shared" si="1813"/>
        <v>0</v>
      </c>
      <c r="W3836">
        <f t="shared" si="1814"/>
        <v>0</v>
      </c>
      <c r="X3836">
        <f t="shared" si="1815"/>
        <v>4161.16</v>
      </c>
      <c r="Y3836">
        <f t="shared" si="1815"/>
        <v>594.45000000000005</v>
      </c>
      <c r="AA3836">
        <v>288585831</v>
      </c>
      <c r="AB3836">
        <f t="shared" si="1816"/>
        <v>5944.52</v>
      </c>
      <c r="AC3836">
        <f>ROUND(((ES3836*4)),6)</f>
        <v>0</v>
      </c>
      <c r="AD3836">
        <f>ROUND(((((ET3836*4))-((EU3836*4)))+AE3836),6)</f>
        <v>0</v>
      </c>
      <c r="AE3836">
        <f>ROUND(((EU3836*4)),6)</f>
        <v>0</v>
      </c>
      <c r="AF3836">
        <f>ROUND(((EV3836*4)),6)</f>
        <v>5944.52</v>
      </c>
      <c r="AG3836">
        <f t="shared" si="1817"/>
        <v>0</v>
      </c>
      <c r="AH3836">
        <f>((EW3836*4))</f>
        <v>6</v>
      </c>
      <c r="AI3836">
        <f>((EX3836*4))</f>
        <v>0</v>
      </c>
      <c r="AJ3836">
        <f t="shared" si="1818"/>
        <v>0</v>
      </c>
      <c r="AK3836">
        <v>1486.13</v>
      </c>
      <c r="AL3836">
        <v>0</v>
      </c>
      <c r="AM3836">
        <v>0</v>
      </c>
      <c r="AN3836">
        <v>0</v>
      </c>
      <c r="AO3836">
        <v>1486.13</v>
      </c>
      <c r="AP3836">
        <v>0</v>
      </c>
      <c r="AQ3836">
        <v>1.5</v>
      </c>
      <c r="AR3836">
        <v>0</v>
      </c>
      <c r="AS3836">
        <v>0</v>
      </c>
      <c r="AT3836">
        <v>70</v>
      </c>
      <c r="AU3836">
        <v>10</v>
      </c>
      <c r="AV3836">
        <v>1</v>
      </c>
      <c r="AW3836">
        <v>1</v>
      </c>
      <c r="AZ3836">
        <v>1</v>
      </c>
      <c r="BA3836">
        <v>1</v>
      </c>
      <c r="BB3836">
        <v>1</v>
      </c>
      <c r="BC3836">
        <v>1</v>
      </c>
      <c r="BD3836" t="s">
        <v>3</v>
      </c>
      <c r="BE3836" t="s">
        <v>3</v>
      </c>
      <c r="BF3836" t="s">
        <v>3</v>
      </c>
      <c r="BG3836" t="s">
        <v>3</v>
      </c>
      <c r="BH3836">
        <v>0</v>
      </c>
      <c r="BI3836">
        <v>4</v>
      </c>
      <c r="BJ3836" t="s">
        <v>96</v>
      </c>
      <c r="BM3836">
        <v>0</v>
      </c>
      <c r="BN3836">
        <v>284416172</v>
      </c>
      <c r="BO3836" t="s">
        <v>3</v>
      </c>
      <c r="BP3836">
        <v>0</v>
      </c>
      <c r="BQ3836">
        <v>1</v>
      </c>
      <c r="BR3836">
        <v>0</v>
      </c>
      <c r="BS3836">
        <v>1</v>
      </c>
      <c r="BT3836">
        <v>1</v>
      </c>
      <c r="BU3836">
        <v>1</v>
      </c>
      <c r="BV3836">
        <v>1</v>
      </c>
      <c r="BW3836">
        <v>1</v>
      </c>
      <c r="BX3836">
        <v>1</v>
      </c>
      <c r="BY3836" t="s">
        <v>3</v>
      </c>
      <c r="BZ3836">
        <v>70</v>
      </c>
      <c r="CA3836">
        <v>10</v>
      </c>
      <c r="CB3836" t="s">
        <v>3</v>
      </c>
      <c r="CE3836">
        <v>0</v>
      </c>
      <c r="CF3836">
        <v>0</v>
      </c>
      <c r="CG3836">
        <v>0</v>
      </c>
      <c r="CM3836">
        <v>0</v>
      </c>
      <c r="CN3836" t="s">
        <v>3</v>
      </c>
      <c r="CO3836">
        <v>0</v>
      </c>
      <c r="CP3836">
        <f t="shared" si="1819"/>
        <v>5944.52</v>
      </c>
      <c r="CQ3836">
        <f t="shared" si="1820"/>
        <v>0</v>
      </c>
      <c r="CR3836">
        <f>(((((ET3836*4))*BB3836-((EU3836*4))*BS3836)+AE3836*BS3836)*AV3836)</f>
        <v>0</v>
      </c>
      <c r="CS3836">
        <f t="shared" si="1821"/>
        <v>0</v>
      </c>
      <c r="CT3836">
        <f t="shared" si="1822"/>
        <v>5944.52</v>
      </c>
      <c r="CU3836">
        <f t="shared" si="1823"/>
        <v>0</v>
      </c>
      <c r="CV3836">
        <f t="shared" si="1824"/>
        <v>6</v>
      </c>
      <c r="CW3836">
        <f t="shared" si="1825"/>
        <v>0</v>
      </c>
      <c r="CX3836">
        <f t="shared" si="1825"/>
        <v>0</v>
      </c>
      <c r="CY3836">
        <f t="shared" si="1826"/>
        <v>4161.1640000000007</v>
      </c>
      <c r="CZ3836">
        <f t="shared" si="1827"/>
        <v>594.452</v>
      </c>
      <c r="DC3836" t="s">
        <v>3</v>
      </c>
      <c r="DD3836" t="s">
        <v>20</v>
      </c>
      <c r="DE3836" t="s">
        <v>20</v>
      </c>
      <c r="DF3836" t="s">
        <v>20</v>
      </c>
      <c r="DG3836" t="s">
        <v>20</v>
      </c>
      <c r="DH3836" t="s">
        <v>3</v>
      </c>
      <c r="DI3836" t="s">
        <v>20</v>
      </c>
      <c r="DJ3836" t="s">
        <v>20</v>
      </c>
      <c r="DK3836" t="s">
        <v>3</v>
      </c>
      <c r="DL3836" t="s">
        <v>3</v>
      </c>
      <c r="DM3836" t="s">
        <v>3</v>
      </c>
      <c r="DN3836">
        <v>0</v>
      </c>
      <c r="DO3836">
        <v>0</v>
      </c>
      <c r="DP3836">
        <v>1</v>
      </c>
      <c r="DQ3836">
        <v>1</v>
      </c>
      <c r="DU3836">
        <v>1013</v>
      </c>
      <c r="DV3836" t="s">
        <v>95</v>
      </c>
      <c r="DW3836" t="s">
        <v>95</v>
      </c>
      <c r="DX3836">
        <v>1</v>
      </c>
      <c r="DZ3836" t="s">
        <v>3</v>
      </c>
      <c r="EA3836" t="s">
        <v>3</v>
      </c>
      <c r="EB3836" t="s">
        <v>3</v>
      </c>
      <c r="EC3836" t="s">
        <v>3</v>
      </c>
      <c r="EE3836">
        <v>284416175</v>
      </c>
      <c r="EF3836">
        <v>1</v>
      </c>
      <c r="EG3836" t="s">
        <v>21</v>
      </c>
      <c r="EH3836">
        <v>0</v>
      </c>
      <c r="EI3836" t="s">
        <v>3</v>
      </c>
      <c r="EJ3836">
        <v>4</v>
      </c>
      <c r="EK3836">
        <v>0</v>
      </c>
      <c r="EL3836" t="s">
        <v>22</v>
      </c>
      <c r="EM3836" t="s">
        <v>23</v>
      </c>
      <c r="EO3836" t="s">
        <v>3</v>
      </c>
      <c r="EQ3836">
        <v>2228224</v>
      </c>
      <c r="ER3836">
        <v>1486.13</v>
      </c>
      <c r="ES3836">
        <v>0</v>
      </c>
      <c r="ET3836">
        <v>0</v>
      </c>
      <c r="EU3836">
        <v>0</v>
      </c>
      <c r="EV3836">
        <v>1486.13</v>
      </c>
      <c r="EW3836">
        <v>1.5</v>
      </c>
      <c r="EX3836">
        <v>0</v>
      </c>
      <c r="EY3836">
        <v>0</v>
      </c>
      <c r="FQ3836">
        <v>0</v>
      </c>
      <c r="FR3836">
        <v>0</v>
      </c>
      <c r="FS3836">
        <v>0</v>
      </c>
      <c r="FX3836">
        <v>70</v>
      </c>
      <c r="FY3836">
        <v>10</v>
      </c>
      <c r="GA3836" t="s">
        <v>3</v>
      </c>
      <c r="GD3836">
        <v>0</v>
      </c>
      <c r="GF3836">
        <v>1426872193</v>
      </c>
      <c r="GG3836">
        <v>2</v>
      </c>
      <c r="GH3836">
        <v>1</v>
      </c>
      <c r="GI3836">
        <v>-2</v>
      </c>
      <c r="GJ3836">
        <v>0</v>
      </c>
      <c r="GK3836">
        <f>ROUND(R3836*(R12)/100,2)</f>
        <v>0</v>
      </c>
      <c r="GL3836">
        <f t="shared" si="1828"/>
        <v>0</v>
      </c>
      <c r="GM3836">
        <f t="shared" si="1829"/>
        <v>10700.13</v>
      </c>
      <c r="GN3836">
        <f t="shared" si="1830"/>
        <v>0</v>
      </c>
      <c r="GO3836">
        <f t="shared" si="1831"/>
        <v>0</v>
      </c>
      <c r="GP3836">
        <f t="shared" si="1832"/>
        <v>10700.13</v>
      </c>
      <c r="GR3836">
        <v>0</v>
      </c>
      <c r="GS3836">
        <v>0</v>
      </c>
      <c r="GT3836">
        <v>0</v>
      </c>
      <c r="GU3836" t="s">
        <v>3</v>
      </c>
      <c r="GV3836">
        <f t="shared" si="1833"/>
        <v>0</v>
      </c>
      <c r="GW3836">
        <v>1</v>
      </c>
      <c r="GX3836">
        <f t="shared" si="1834"/>
        <v>0</v>
      </c>
      <c r="HA3836">
        <v>0</v>
      </c>
      <c r="HB3836">
        <v>0</v>
      </c>
      <c r="HC3836">
        <f t="shared" si="1835"/>
        <v>0</v>
      </c>
      <c r="HE3836" t="s">
        <v>3</v>
      </c>
      <c r="HF3836" t="s">
        <v>3</v>
      </c>
      <c r="HM3836" t="s">
        <v>3</v>
      </c>
      <c r="HN3836" t="s">
        <v>3</v>
      </c>
      <c r="HO3836" t="s">
        <v>3</v>
      </c>
      <c r="HP3836" t="s">
        <v>3</v>
      </c>
      <c r="HQ3836" t="s">
        <v>3</v>
      </c>
      <c r="HS3836">
        <v>0</v>
      </c>
      <c r="IK3836">
        <v>0</v>
      </c>
    </row>
    <row r="3838" spans="1:245" x14ac:dyDescent="0.25">
      <c r="A3838" s="2">
        <v>51</v>
      </c>
      <c r="B3838" s="2">
        <f>B3827</f>
        <v>1</v>
      </c>
      <c r="C3838" s="2">
        <f>A3827</f>
        <v>5</v>
      </c>
      <c r="D3838" s="2">
        <f>ROW(A3827)</f>
        <v>3827</v>
      </c>
      <c r="E3838" s="2"/>
      <c r="F3838" s="2" t="str">
        <f>IF(F3827&lt;&gt;"",F3827,"")</f>
        <v>Новый подраздел</v>
      </c>
      <c r="G3838" s="2" t="str">
        <f>IF(G3827&lt;&gt;"",G3827,"")</f>
        <v>СВН - Инженерные сооружения и коммуникации</v>
      </c>
      <c r="H3838" s="2">
        <v>0</v>
      </c>
      <c r="I3838" s="2"/>
      <c r="J3838" s="2"/>
      <c r="K3838" s="2"/>
      <c r="L3838" s="2"/>
      <c r="M3838" s="2"/>
      <c r="N3838" s="2"/>
      <c r="O3838" s="2">
        <f t="shared" ref="O3838:T3838" si="1838">ROUND(AB3838,2)</f>
        <v>225358</v>
      </c>
      <c r="P3838" s="2">
        <f t="shared" si="1838"/>
        <v>0</v>
      </c>
      <c r="Q3838" s="2">
        <f t="shared" si="1838"/>
        <v>677.56</v>
      </c>
      <c r="R3838" s="2">
        <f t="shared" si="1838"/>
        <v>429.52</v>
      </c>
      <c r="S3838" s="2">
        <f t="shared" si="1838"/>
        <v>224680.44</v>
      </c>
      <c r="T3838" s="2">
        <f t="shared" si="1838"/>
        <v>0</v>
      </c>
      <c r="U3838" s="2">
        <f>AH3838</f>
        <v>219.51999999999998</v>
      </c>
      <c r="V3838" s="2">
        <f>AI3838</f>
        <v>0</v>
      </c>
      <c r="W3838" s="2">
        <f>ROUND(AJ3838,2)</f>
        <v>0</v>
      </c>
      <c r="X3838" s="2">
        <f>ROUND(AK3838,2)</f>
        <v>157276.29999999999</v>
      </c>
      <c r="Y3838" s="2">
        <f>ROUND(AL3838,2)</f>
        <v>22468.04</v>
      </c>
      <c r="Z3838" s="2"/>
      <c r="AA3838" s="2"/>
      <c r="AB3838" s="2">
        <f>ROUND(SUMIF(AA3831:AA3836,"=288585831",O3831:O3836),2)</f>
        <v>225358</v>
      </c>
      <c r="AC3838" s="2">
        <f>ROUND(SUMIF(AA3831:AA3836,"=288585831",P3831:P3836),2)</f>
        <v>0</v>
      </c>
      <c r="AD3838" s="2">
        <f>ROUND(SUMIF(AA3831:AA3836,"=288585831",Q3831:Q3836),2)</f>
        <v>677.56</v>
      </c>
      <c r="AE3838" s="2">
        <f>ROUND(SUMIF(AA3831:AA3836,"=288585831",R3831:R3836),2)</f>
        <v>429.52</v>
      </c>
      <c r="AF3838" s="2">
        <f>ROUND(SUMIF(AA3831:AA3836,"=288585831",S3831:S3836),2)</f>
        <v>224680.44</v>
      </c>
      <c r="AG3838" s="2">
        <f>ROUND(SUMIF(AA3831:AA3836,"=288585831",T3831:T3836),2)</f>
        <v>0</v>
      </c>
      <c r="AH3838" s="2">
        <f>SUMIF(AA3831:AA3836,"=288585831",U3831:U3836)</f>
        <v>219.51999999999998</v>
      </c>
      <c r="AI3838" s="2">
        <f>SUMIF(AA3831:AA3836,"=288585831",V3831:V3836)</f>
        <v>0</v>
      </c>
      <c r="AJ3838" s="2">
        <f>ROUND(SUMIF(AA3831:AA3836,"=288585831",W3831:W3836),2)</f>
        <v>0</v>
      </c>
      <c r="AK3838" s="2">
        <f>ROUND(SUMIF(AA3831:AA3836,"=288585831",X3831:X3836),2)</f>
        <v>157276.29999999999</v>
      </c>
      <c r="AL3838" s="2">
        <f>ROUND(SUMIF(AA3831:AA3836,"=288585831",Y3831:Y3836),2)</f>
        <v>22468.04</v>
      </c>
      <c r="AM3838" s="2"/>
      <c r="AN3838" s="2"/>
      <c r="AO3838" s="2">
        <f t="shared" ref="AO3838:BD3838" si="1839">ROUND(BX3838,2)</f>
        <v>0</v>
      </c>
      <c r="AP3838" s="2">
        <f t="shared" si="1839"/>
        <v>0</v>
      </c>
      <c r="AQ3838" s="2">
        <f t="shared" si="1839"/>
        <v>0</v>
      </c>
      <c r="AR3838" s="2">
        <f t="shared" si="1839"/>
        <v>405566.22</v>
      </c>
      <c r="AS3838" s="2">
        <f t="shared" si="1839"/>
        <v>0</v>
      </c>
      <c r="AT3838" s="2">
        <f t="shared" si="1839"/>
        <v>0</v>
      </c>
      <c r="AU3838" s="2">
        <f t="shared" si="1839"/>
        <v>405566.22</v>
      </c>
      <c r="AV3838" s="2">
        <f t="shared" si="1839"/>
        <v>0</v>
      </c>
      <c r="AW3838" s="2">
        <f t="shared" si="1839"/>
        <v>0</v>
      </c>
      <c r="AX3838" s="2">
        <f t="shared" si="1839"/>
        <v>0</v>
      </c>
      <c r="AY3838" s="2">
        <f t="shared" si="1839"/>
        <v>0</v>
      </c>
      <c r="AZ3838" s="2">
        <f t="shared" si="1839"/>
        <v>0</v>
      </c>
      <c r="BA3838" s="2">
        <f t="shared" si="1839"/>
        <v>0</v>
      </c>
      <c r="BB3838" s="2">
        <f t="shared" si="1839"/>
        <v>0</v>
      </c>
      <c r="BC3838" s="2">
        <f t="shared" si="1839"/>
        <v>0</v>
      </c>
      <c r="BD3838" s="2">
        <f t="shared" si="1839"/>
        <v>0</v>
      </c>
      <c r="BE3838" s="2"/>
      <c r="BF3838" s="2"/>
      <c r="BG3838" s="2"/>
      <c r="BH3838" s="2"/>
      <c r="BI3838" s="2"/>
      <c r="BJ3838" s="2"/>
      <c r="BK3838" s="2"/>
      <c r="BL3838" s="2"/>
      <c r="BM3838" s="2"/>
      <c r="BN3838" s="2"/>
      <c r="BO3838" s="2"/>
      <c r="BP3838" s="2"/>
      <c r="BQ3838" s="2"/>
      <c r="BR3838" s="2"/>
      <c r="BS3838" s="2"/>
      <c r="BT3838" s="2"/>
      <c r="BU3838" s="2"/>
      <c r="BV3838" s="2"/>
      <c r="BW3838" s="2"/>
      <c r="BX3838" s="2">
        <f>ROUND(SUMIF(AA3831:AA3836,"=288585831",FQ3831:FQ3836),2)</f>
        <v>0</v>
      </c>
      <c r="BY3838" s="2">
        <f>ROUND(SUMIF(AA3831:AA3836,"=288585831",FR3831:FR3836),2)</f>
        <v>0</v>
      </c>
      <c r="BZ3838" s="2">
        <f>ROUND(SUMIF(AA3831:AA3836,"=288585831",GL3831:GL3836),2)</f>
        <v>0</v>
      </c>
      <c r="CA3838" s="2">
        <f>ROUND(SUMIF(AA3831:AA3836,"=288585831",GM3831:GM3836),2)</f>
        <v>405566.22</v>
      </c>
      <c r="CB3838" s="2">
        <f>ROUND(SUMIF(AA3831:AA3836,"=288585831",GN3831:GN3836),2)</f>
        <v>0</v>
      </c>
      <c r="CC3838" s="2">
        <f>ROUND(SUMIF(AA3831:AA3836,"=288585831",GO3831:GO3836),2)</f>
        <v>0</v>
      </c>
      <c r="CD3838" s="2">
        <f>ROUND(SUMIF(AA3831:AA3836,"=288585831",GP3831:GP3836),2)</f>
        <v>405566.22</v>
      </c>
      <c r="CE3838" s="2">
        <f>AC3838-BX3838</f>
        <v>0</v>
      </c>
      <c r="CF3838" s="2">
        <f>AC3838-BY3838</f>
        <v>0</v>
      </c>
      <c r="CG3838" s="2">
        <f>BX3838-BZ3838</f>
        <v>0</v>
      </c>
      <c r="CH3838" s="2">
        <f>AC3838-BX3838-BY3838+BZ3838</f>
        <v>0</v>
      </c>
      <c r="CI3838" s="2">
        <f>BY3838-BZ3838</f>
        <v>0</v>
      </c>
      <c r="CJ3838" s="2">
        <f>ROUND(SUMIF(AA3831:AA3836,"=288585831",GX3831:GX3836),2)</f>
        <v>0</v>
      </c>
      <c r="CK3838" s="2">
        <f>ROUND(SUMIF(AA3831:AA3836,"=288585831",GY3831:GY3836),2)</f>
        <v>0</v>
      </c>
      <c r="CL3838" s="2">
        <f>ROUND(SUMIF(AA3831:AA3836,"=288585831",GZ3831:GZ3836),2)</f>
        <v>0</v>
      </c>
      <c r="CM3838" s="2">
        <f>ROUND(SUMIF(AA3831:AA3836,"=288585831",HD3831:HD3836),2)</f>
        <v>0</v>
      </c>
      <c r="CN3838" s="2"/>
      <c r="CO3838" s="2"/>
      <c r="CP3838" s="2"/>
      <c r="CQ3838" s="2"/>
      <c r="CR3838" s="2"/>
      <c r="CS3838" s="2"/>
      <c r="CT3838" s="2"/>
      <c r="CU3838" s="2"/>
      <c r="CV3838" s="2"/>
      <c r="CW3838" s="2"/>
      <c r="CX3838" s="2"/>
      <c r="CY3838" s="2"/>
      <c r="CZ3838" s="2"/>
      <c r="DA3838" s="2"/>
      <c r="DB3838" s="2"/>
      <c r="DC3838" s="2"/>
      <c r="DD3838" s="2"/>
      <c r="DE3838" s="2"/>
      <c r="DF3838" s="2"/>
      <c r="DG3838" s="3"/>
      <c r="DH3838" s="3"/>
      <c r="DI3838" s="3"/>
      <c r="DJ3838" s="3"/>
      <c r="DK3838" s="3"/>
      <c r="DL3838" s="3"/>
      <c r="DM3838" s="3"/>
      <c r="DN3838" s="3"/>
      <c r="DO3838" s="3"/>
      <c r="DP3838" s="3"/>
      <c r="DQ3838" s="3"/>
      <c r="DR3838" s="3"/>
      <c r="DS3838" s="3"/>
      <c r="DT3838" s="3"/>
      <c r="DU3838" s="3"/>
      <c r="DV3838" s="3"/>
      <c r="DW3838" s="3"/>
      <c r="DX3838" s="3"/>
      <c r="DY3838" s="3"/>
      <c r="DZ3838" s="3"/>
      <c r="EA3838" s="3"/>
      <c r="EB3838" s="3"/>
      <c r="EC3838" s="3"/>
      <c r="ED3838" s="3"/>
      <c r="EE3838" s="3"/>
      <c r="EF3838" s="3"/>
      <c r="EG3838" s="3"/>
      <c r="EH3838" s="3"/>
      <c r="EI3838" s="3"/>
      <c r="EJ3838" s="3"/>
      <c r="EK3838" s="3"/>
      <c r="EL3838" s="3"/>
      <c r="EM3838" s="3"/>
      <c r="EN3838" s="3"/>
      <c r="EO3838" s="3"/>
      <c r="EP3838" s="3"/>
      <c r="EQ3838" s="3"/>
      <c r="ER3838" s="3"/>
      <c r="ES3838" s="3"/>
      <c r="ET3838" s="3"/>
      <c r="EU3838" s="3"/>
      <c r="EV3838" s="3"/>
      <c r="EW3838" s="3"/>
      <c r="EX3838" s="3"/>
      <c r="EY3838" s="3"/>
      <c r="EZ3838" s="3"/>
      <c r="FA3838" s="3"/>
      <c r="FB3838" s="3"/>
      <c r="FC3838" s="3"/>
      <c r="FD3838" s="3"/>
      <c r="FE3838" s="3"/>
      <c r="FF3838" s="3"/>
      <c r="FG3838" s="3"/>
      <c r="FH3838" s="3"/>
      <c r="FI3838" s="3"/>
      <c r="FJ3838" s="3"/>
      <c r="FK3838" s="3"/>
      <c r="FL3838" s="3"/>
      <c r="FM3838" s="3"/>
      <c r="FN3838" s="3"/>
      <c r="FO3838" s="3"/>
      <c r="FP3838" s="3"/>
      <c r="FQ3838" s="3"/>
      <c r="FR3838" s="3"/>
      <c r="FS3838" s="3"/>
      <c r="FT3838" s="3"/>
      <c r="FU3838" s="3"/>
      <c r="FV3838" s="3"/>
      <c r="FW3838" s="3"/>
      <c r="FX3838" s="3"/>
      <c r="FY3838" s="3"/>
      <c r="FZ3838" s="3"/>
      <c r="GA3838" s="3"/>
      <c r="GB3838" s="3"/>
      <c r="GC3838" s="3"/>
      <c r="GD3838" s="3"/>
      <c r="GE3838" s="3"/>
      <c r="GF3838" s="3"/>
      <c r="GG3838" s="3"/>
      <c r="GH3838" s="3"/>
      <c r="GI3838" s="3"/>
      <c r="GJ3838" s="3"/>
      <c r="GK3838" s="3"/>
      <c r="GL3838" s="3"/>
      <c r="GM3838" s="3"/>
      <c r="GN3838" s="3"/>
      <c r="GO3838" s="3"/>
      <c r="GP3838" s="3"/>
      <c r="GQ3838" s="3"/>
      <c r="GR3838" s="3"/>
      <c r="GS3838" s="3"/>
      <c r="GT3838" s="3"/>
      <c r="GU3838" s="3"/>
      <c r="GV3838" s="3"/>
      <c r="GW3838" s="3"/>
      <c r="GX3838" s="3">
        <v>0</v>
      </c>
    </row>
    <row r="3840" spans="1:245" x14ac:dyDescent="0.25">
      <c r="A3840" s="4">
        <v>50</v>
      </c>
      <c r="B3840" s="4">
        <v>0</v>
      </c>
      <c r="C3840" s="4">
        <v>0</v>
      </c>
      <c r="D3840" s="4">
        <v>1</v>
      </c>
      <c r="E3840" s="4">
        <v>201</v>
      </c>
      <c r="F3840" s="4">
        <f>ROUND(Source!O3838,O3840)</f>
        <v>225358</v>
      </c>
      <c r="G3840" s="4" t="s">
        <v>24</v>
      </c>
      <c r="H3840" s="4" t="s">
        <v>25</v>
      </c>
      <c r="I3840" s="4"/>
      <c r="J3840" s="4"/>
      <c r="K3840" s="4">
        <v>201</v>
      </c>
      <c r="L3840" s="4">
        <v>1</v>
      </c>
      <c r="M3840" s="4">
        <v>3</v>
      </c>
      <c r="N3840" s="4" t="s">
        <v>3</v>
      </c>
      <c r="O3840" s="4">
        <v>2</v>
      </c>
      <c r="P3840" s="4"/>
      <c r="Q3840" s="4"/>
      <c r="R3840" s="4"/>
      <c r="S3840" s="4"/>
      <c r="T3840" s="4"/>
      <c r="U3840" s="4"/>
      <c r="V3840" s="4"/>
      <c r="W3840" s="4">
        <v>225358</v>
      </c>
      <c r="X3840" s="4">
        <v>1</v>
      </c>
      <c r="Y3840" s="4">
        <v>225358</v>
      </c>
      <c r="Z3840" s="4"/>
      <c r="AA3840" s="4"/>
      <c r="AB3840" s="4"/>
    </row>
    <row r="3841" spans="1:28" x14ac:dyDescent="0.25">
      <c r="A3841" s="4">
        <v>50</v>
      </c>
      <c r="B3841" s="4">
        <v>0</v>
      </c>
      <c r="C3841" s="4">
        <v>0</v>
      </c>
      <c r="D3841" s="4">
        <v>1</v>
      </c>
      <c r="E3841" s="4">
        <v>202</v>
      </c>
      <c r="F3841" s="4">
        <f>ROUND(Source!P3838,O3841)</f>
        <v>0</v>
      </c>
      <c r="G3841" s="4" t="s">
        <v>26</v>
      </c>
      <c r="H3841" s="4" t="s">
        <v>27</v>
      </c>
      <c r="I3841" s="4"/>
      <c r="J3841" s="4"/>
      <c r="K3841" s="4">
        <v>202</v>
      </c>
      <c r="L3841" s="4">
        <v>2</v>
      </c>
      <c r="M3841" s="4">
        <v>3</v>
      </c>
      <c r="N3841" s="4" t="s">
        <v>3</v>
      </c>
      <c r="O3841" s="4">
        <v>2</v>
      </c>
      <c r="P3841" s="4"/>
      <c r="Q3841" s="4"/>
      <c r="R3841" s="4"/>
      <c r="S3841" s="4"/>
      <c r="T3841" s="4"/>
      <c r="U3841" s="4"/>
      <c r="V3841" s="4"/>
      <c r="W3841" s="4">
        <v>0</v>
      </c>
      <c r="X3841" s="4">
        <v>1</v>
      </c>
      <c r="Y3841" s="4">
        <v>0</v>
      </c>
      <c r="Z3841" s="4"/>
      <c r="AA3841" s="4"/>
      <c r="AB3841" s="4"/>
    </row>
    <row r="3842" spans="1:28" x14ac:dyDescent="0.25">
      <c r="A3842" s="4">
        <v>50</v>
      </c>
      <c r="B3842" s="4">
        <v>0</v>
      </c>
      <c r="C3842" s="4">
        <v>0</v>
      </c>
      <c r="D3842" s="4">
        <v>1</v>
      </c>
      <c r="E3842" s="4">
        <v>222</v>
      </c>
      <c r="F3842" s="4">
        <f>ROUND(Source!AO3838,O3842)</f>
        <v>0</v>
      </c>
      <c r="G3842" s="4" t="s">
        <v>28</v>
      </c>
      <c r="H3842" s="4" t="s">
        <v>29</v>
      </c>
      <c r="I3842" s="4"/>
      <c r="J3842" s="4"/>
      <c r="K3842" s="4">
        <v>222</v>
      </c>
      <c r="L3842" s="4">
        <v>3</v>
      </c>
      <c r="M3842" s="4">
        <v>3</v>
      </c>
      <c r="N3842" s="4" t="s">
        <v>3</v>
      </c>
      <c r="O3842" s="4">
        <v>2</v>
      </c>
      <c r="P3842" s="4"/>
      <c r="Q3842" s="4"/>
      <c r="R3842" s="4"/>
      <c r="S3842" s="4"/>
      <c r="T3842" s="4"/>
      <c r="U3842" s="4"/>
      <c r="V3842" s="4"/>
      <c r="W3842" s="4">
        <v>0</v>
      </c>
      <c r="X3842" s="4">
        <v>1</v>
      </c>
      <c r="Y3842" s="4">
        <v>0</v>
      </c>
      <c r="Z3842" s="4"/>
      <c r="AA3842" s="4"/>
      <c r="AB3842" s="4"/>
    </row>
    <row r="3843" spans="1:28" x14ac:dyDescent="0.25">
      <c r="A3843" s="4">
        <v>50</v>
      </c>
      <c r="B3843" s="4">
        <v>0</v>
      </c>
      <c r="C3843" s="4">
        <v>0</v>
      </c>
      <c r="D3843" s="4">
        <v>1</v>
      </c>
      <c r="E3843" s="4">
        <v>225</v>
      </c>
      <c r="F3843" s="4">
        <f>ROUND(Source!AV3838,O3843)</f>
        <v>0</v>
      </c>
      <c r="G3843" s="4" t="s">
        <v>30</v>
      </c>
      <c r="H3843" s="4" t="s">
        <v>31</v>
      </c>
      <c r="I3843" s="4"/>
      <c r="J3843" s="4"/>
      <c r="K3843" s="4">
        <v>225</v>
      </c>
      <c r="L3843" s="4">
        <v>4</v>
      </c>
      <c r="M3843" s="4">
        <v>3</v>
      </c>
      <c r="N3843" s="4" t="s">
        <v>3</v>
      </c>
      <c r="O3843" s="4">
        <v>2</v>
      </c>
      <c r="P3843" s="4"/>
      <c r="Q3843" s="4"/>
      <c r="R3843" s="4"/>
      <c r="S3843" s="4"/>
      <c r="T3843" s="4"/>
      <c r="U3843" s="4"/>
      <c r="V3843" s="4"/>
      <c r="W3843" s="4">
        <v>0</v>
      </c>
      <c r="X3843" s="4">
        <v>1</v>
      </c>
      <c r="Y3843" s="4">
        <v>0</v>
      </c>
      <c r="Z3843" s="4"/>
      <c r="AA3843" s="4"/>
      <c r="AB3843" s="4"/>
    </row>
    <row r="3844" spans="1:28" x14ac:dyDescent="0.25">
      <c r="A3844" s="4">
        <v>50</v>
      </c>
      <c r="B3844" s="4">
        <v>0</v>
      </c>
      <c r="C3844" s="4">
        <v>0</v>
      </c>
      <c r="D3844" s="4">
        <v>1</v>
      </c>
      <c r="E3844" s="4">
        <v>226</v>
      </c>
      <c r="F3844" s="4">
        <f>ROUND(Source!AW3838,O3844)</f>
        <v>0</v>
      </c>
      <c r="G3844" s="4" t="s">
        <v>32</v>
      </c>
      <c r="H3844" s="4" t="s">
        <v>33</v>
      </c>
      <c r="I3844" s="4"/>
      <c r="J3844" s="4"/>
      <c r="K3844" s="4">
        <v>226</v>
      </c>
      <c r="L3844" s="4">
        <v>5</v>
      </c>
      <c r="M3844" s="4">
        <v>3</v>
      </c>
      <c r="N3844" s="4" t="s">
        <v>3</v>
      </c>
      <c r="O3844" s="4">
        <v>2</v>
      </c>
      <c r="P3844" s="4"/>
      <c r="Q3844" s="4"/>
      <c r="R3844" s="4"/>
      <c r="S3844" s="4"/>
      <c r="T3844" s="4"/>
      <c r="U3844" s="4"/>
      <c r="V3844" s="4"/>
      <c r="W3844" s="4">
        <v>0</v>
      </c>
      <c r="X3844" s="4">
        <v>1</v>
      </c>
      <c r="Y3844" s="4">
        <v>0</v>
      </c>
      <c r="Z3844" s="4"/>
      <c r="AA3844" s="4"/>
      <c r="AB3844" s="4"/>
    </row>
    <row r="3845" spans="1:28" x14ac:dyDescent="0.25">
      <c r="A3845" s="4">
        <v>50</v>
      </c>
      <c r="B3845" s="4">
        <v>0</v>
      </c>
      <c r="C3845" s="4">
        <v>0</v>
      </c>
      <c r="D3845" s="4">
        <v>1</v>
      </c>
      <c r="E3845" s="4">
        <v>227</v>
      </c>
      <c r="F3845" s="4">
        <f>ROUND(Source!AX3838,O3845)</f>
        <v>0</v>
      </c>
      <c r="G3845" s="4" t="s">
        <v>34</v>
      </c>
      <c r="H3845" s="4" t="s">
        <v>35</v>
      </c>
      <c r="I3845" s="4"/>
      <c r="J3845" s="4"/>
      <c r="K3845" s="4">
        <v>227</v>
      </c>
      <c r="L3845" s="4">
        <v>6</v>
      </c>
      <c r="M3845" s="4">
        <v>3</v>
      </c>
      <c r="N3845" s="4" t="s">
        <v>3</v>
      </c>
      <c r="O3845" s="4">
        <v>2</v>
      </c>
      <c r="P3845" s="4"/>
      <c r="Q3845" s="4"/>
      <c r="R3845" s="4"/>
      <c r="S3845" s="4"/>
      <c r="T3845" s="4"/>
      <c r="U3845" s="4"/>
      <c r="V3845" s="4"/>
      <c r="W3845" s="4">
        <v>0</v>
      </c>
      <c r="X3845" s="4">
        <v>1</v>
      </c>
      <c r="Y3845" s="4">
        <v>0</v>
      </c>
      <c r="Z3845" s="4"/>
      <c r="AA3845" s="4"/>
      <c r="AB3845" s="4"/>
    </row>
    <row r="3846" spans="1:28" x14ac:dyDescent="0.25">
      <c r="A3846" s="4">
        <v>50</v>
      </c>
      <c r="B3846" s="4">
        <v>0</v>
      </c>
      <c r="C3846" s="4">
        <v>0</v>
      </c>
      <c r="D3846" s="4">
        <v>1</v>
      </c>
      <c r="E3846" s="4">
        <v>228</v>
      </c>
      <c r="F3846" s="4">
        <f>ROUND(Source!AY3838,O3846)</f>
        <v>0</v>
      </c>
      <c r="G3846" s="4" t="s">
        <v>36</v>
      </c>
      <c r="H3846" s="4" t="s">
        <v>37</v>
      </c>
      <c r="I3846" s="4"/>
      <c r="J3846" s="4"/>
      <c r="K3846" s="4">
        <v>228</v>
      </c>
      <c r="L3846" s="4">
        <v>7</v>
      </c>
      <c r="M3846" s="4">
        <v>3</v>
      </c>
      <c r="N3846" s="4" t="s">
        <v>3</v>
      </c>
      <c r="O3846" s="4">
        <v>2</v>
      </c>
      <c r="P3846" s="4"/>
      <c r="Q3846" s="4"/>
      <c r="R3846" s="4"/>
      <c r="S3846" s="4"/>
      <c r="T3846" s="4"/>
      <c r="U3846" s="4"/>
      <c r="V3846" s="4"/>
      <c r="W3846" s="4">
        <v>0</v>
      </c>
      <c r="X3846" s="4">
        <v>1</v>
      </c>
      <c r="Y3846" s="4">
        <v>0</v>
      </c>
      <c r="Z3846" s="4"/>
      <c r="AA3846" s="4"/>
      <c r="AB3846" s="4"/>
    </row>
    <row r="3847" spans="1:28" x14ac:dyDescent="0.25">
      <c r="A3847" s="4">
        <v>50</v>
      </c>
      <c r="B3847" s="4">
        <v>0</v>
      </c>
      <c r="C3847" s="4">
        <v>0</v>
      </c>
      <c r="D3847" s="4">
        <v>1</v>
      </c>
      <c r="E3847" s="4">
        <v>216</v>
      </c>
      <c r="F3847" s="4">
        <f>ROUND(Source!AP3838,O3847)</f>
        <v>0</v>
      </c>
      <c r="G3847" s="4" t="s">
        <v>38</v>
      </c>
      <c r="H3847" s="4" t="s">
        <v>39</v>
      </c>
      <c r="I3847" s="4"/>
      <c r="J3847" s="4"/>
      <c r="K3847" s="4">
        <v>216</v>
      </c>
      <c r="L3847" s="4">
        <v>8</v>
      </c>
      <c r="M3847" s="4">
        <v>3</v>
      </c>
      <c r="N3847" s="4" t="s">
        <v>3</v>
      </c>
      <c r="O3847" s="4">
        <v>2</v>
      </c>
      <c r="P3847" s="4"/>
      <c r="Q3847" s="4"/>
      <c r="R3847" s="4"/>
      <c r="S3847" s="4"/>
      <c r="T3847" s="4"/>
      <c r="U3847" s="4"/>
      <c r="V3847" s="4"/>
      <c r="W3847" s="4">
        <v>0</v>
      </c>
      <c r="X3847" s="4">
        <v>1</v>
      </c>
      <c r="Y3847" s="4">
        <v>0</v>
      </c>
      <c r="Z3847" s="4"/>
      <c r="AA3847" s="4"/>
      <c r="AB3847" s="4"/>
    </row>
    <row r="3848" spans="1:28" x14ac:dyDescent="0.25">
      <c r="A3848" s="4">
        <v>50</v>
      </c>
      <c r="B3848" s="4">
        <v>0</v>
      </c>
      <c r="C3848" s="4">
        <v>0</v>
      </c>
      <c r="D3848" s="4">
        <v>1</v>
      </c>
      <c r="E3848" s="4">
        <v>223</v>
      </c>
      <c r="F3848" s="4">
        <f>ROUND(Source!AQ3838,O3848)</f>
        <v>0</v>
      </c>
      <c r="G3848" s="4" t="s">
        <v>40</v>
      </c>
      <c r="H3848" s="4" t="s">
        <v>41</v>
      </c>
      <c r="I3848" s="4"/>
      <c r="J3848" s="4"/>
      <c r="K3848" s="4">
        <v>223</v>
      </c>
      <c r="L3848" s="4">
        <v>9</v>
      </c>
      <c r="M3848" s="4">
        <v>3</v>
      </c>
      <c r="N3848" s="4" t="s">
        <v>3</v>
      </c>
      <c r="O3848" s="4">
        <v>2</v>
      </c>
      <c r="P3848" s="4"/>
      <c r="Q3848" s="4"/>
      <c r="R3848" s="4"/>
      <c r="S3848" s="4"/>
      <c r="T3848" s="4"/>
      <c r="U3848" s="4"/>
      <c r="V3848" s="4"/>
      <c r="W3848" s="4">
        <v>0</v>
      </c>
      <c r="X3848" s="4">
        <v>1</v>
      </c>
      <c r="Y3848" s="4">
        <v>0</v>
      </c>
      <c r="Z3848" s="4"/>
      <c r="AA3848" s="4"/>
      <c r="AB3848" s="4"/>
    </row>
    <row r="3849" spans="1:28" x14ac:dyDescent="0.25">
      <c r="A3849" s="4">
        <v>50</v>
      </c>
      <c r="B3849" s="4">
        <v>0</v>
      </c>
      <c r="C3849" s="4">
        <v>0</v>
      </c>
      <c r="D3849" s="4">
        <v>1</v>
      </c>
      <c r="E3849" s="4">
        <v>229</v>
      </c>
      <c r="F3849" s="4">
        <f>ROUND(Source!AZ3838,O3849)</f>
        <v>0</v>
      </c>
      <c r="G3849" s="4" t="s">
        <v>42</v>
      </c>
      <c r="H3849" s="4" t="s">
        <v>43</v>
      </c>
      <c r="I3849" s="4"/>
      <c r="J3849" s="4"/>
      <c r="K3849" s="4">
        <v>229</v>
      </c>
      <c r="L3849" s="4">
        <v>10</v>
      </c>
      <c r="M3849" s="4">
        <v>3</v>
      </c>
      <c r="N3849" s="4" t="s">
        <v>3</v>
      </c>
      <c r="O3849" s="4">
        <v>2</v>
      </c>
      <c r="P3849" s="4"/>
      <c r="Q3849" s="4"/>
      <c r="R3849" s="4"/>
      <c r="S3849" s="4"/>
      <c r="T3849" s="4"/>
      <c r="U3849" s="4"/>
      <c r="V3849" s="4"/>
      <c r="W3849" s="4">
        <v>0</v>
      </c>
      <c r="X3849" s="4">
        <v>1</v>
      </c>
      <c r="Y3849" s="4">
        <v>0</v>
      </c>
      <c r="Z3849" s="4"/>
      <c r="AA3849" s="4"/>
      <c r="AB3849" s="4"/>
    </row>
    <row r="3850" spans="1:28" x14ac:dyDescent="0.25">
      <c r="A3850" s="4">
        <v>50</v>
      </c>
      <c r="B3850" s="4">
        <v>0</v>
      </c>
      <c r="C3850" s="4">
        <v>0</v>
      </c>
      <c r="D3850" s="4">
        <v>1</v>
      </c>
      <c r="E3850" s="4">
        <v>203</v>
      </c>
      <c r="F3850" s="4">
        <f>ROUND(Source!Q3838,O3850)</f>
        <v>677.56</v>
      </c>
      <c r="G3850" s="4" t="s">
        <v>44</v>
      </c>
      <c r="H3850" s="4" t="s">
        <v>45</v>
      </c>
      <c r="I3850" s="4"/>
      <c r="J3850" s="4"/>
      <c r="K3850" s="4">
        <v>203</v>
      </c>
      <c r="L3850" s="4">
        <v>11</v>
      </c>
      <c r="M3850" s="4">
        <v>3</v>
      </c>
      <c r="N3850" s="4" t="s">
        <v>3</v>
      </c>
      <c r="O3850" s="4">
        <v>2</v>
      </c>
      <c r="P3850" s="4"/>
      <c r="Q3850" s="4"/>
      <c r="R3850" s="4"/>
      <c r="S3850" s="4"/>
      <c r="T3850" s="4"/>
      <c r="U3850" s="4"/>
      <c r="V3850" s="4"/>
      <c r="W3850" s="4">
        <v>677.56</v>
      </c>
      <c r="X3850" s="4">
        <v>1</v>
      </c>
      <c r="Y3850" s="4">
        <v>677.56</v>
      </c>
      <c r="Z3850" s="4"/>
      <c r="AA3850" s="4"/>
      <c r="AB3850" s="4"/>
    </row>
    <row r="3851" spans="1:28" x14ac:dyDescent="0.25">
      <c r="A3851" s="4">
        <v>50</v>
      </c>
      <c r="B3851" s="4">
        <v>0</v>
      </c>
      <c r="C3851" s="4">
        <v>0</v>
      </c>
      <c r="D3851" s="4">
        <v>1</v>
      </c>
      <c r="E3851" s="4">
        <v>231</v>
      </c>
      <c r="F3851" s="4">
        <f>ROUND(Source!BB3838,O3851)</f>
        <v>0</v>
      </c>
      <c r="G3851" s="4" t="s">
        <v>46</v>
      </c>
      <c r="H3851" s="4" t="s">
        <v>47</v>
      </c>
      <c r="I3851" s="4"/>
      <c r="J3851" s="4"/>
      <c r="K3851" s="4">
        <v>231</v>
      </c>
      <c r="L3851" s="4">
        <v>12</v>
      </c>
      <c r="M3851" s="4">
        <v>3</v>
      </c>
      <c r="N3851" s="4" t="s">
        <v>3</v>
      </c>
      <c r="O3851" s="4">
        <v>2</v>
      </c>
      <c r="P3851" s="4"/>
      <c r="Q3851" s="4"/>
      <c r="R3851" s="4"/>
      <c r="S3851" s="4"/>
      <c r="T3851" s="4"/>
      <c r="U3851" s="4"/>
      <c r="V3851" s="4"/>
      <c r="W3851" s="4">
        <v>0</v>
      </c>
      <c r="X3851" s="4">
        <v>1</v>
      </c>
      <c r="Y3851" s="4">
        <v>0</v>
      </c>
      <c r="Z3851" s="4"/>
      <c r="AA3851" s="4"/>
      <c r="AB3851" s="4"/>
    </row>
    <row r="3852" spans="1:28" x14ac:dyDescent="0.25">
      <c r="A3852" s="4">
        <v>50</v>
      </c>
      <c r="B3852" s="4">
        <v>0</v>
      </c>
      <c r="C3852" s="4">
        <v>0</v>
      </c>
      <c r="D3852" s="4">
        <v>1</v>
      </c>
      <c r="E3852" s="4">
        <v>204</v>
      </c>
      <c r="F3852" s="4">
        <f>ROUND(Source!R3838,O3852)</f>
        <v>429.52</v>
      </c>
      <c r="G3852" s="4" t="s">
        <v>48</v>
      </c>
      <c r="H3852" s="4" t="s">
        <v>49</v>
      </c>
      <c r="I3852" s="4"/>
      <c r="J3852" s="4"/>
      <c r="K3852" s="4">
        <v>204</v>
      </c>
      <c r="L3852" s="4">
        <v>13</v>
      </c>
      <c r="M3852" s="4">
        <v>3</v>
      </c>
      <c r="N3852" s="4" t="s">
        <v>3</v>
      </c>
      <c r="O3852" s="4">
        <v>2</v>
      </c>
      <c r="P3852" s="4"/>
      <c r="Q3852" s="4"/>
      <c r="R3852" s="4"/>
      <c r="S3852" s="4"/>
      <c r="T3852" s="4"/>
      <c r="U3852" s="4"/>
      <c r="V3852" s="4"/>
      <c r="W3852" s="4">
        <v>429.52</v>
      </c>
      <c r="X3852" s="4">
        <v>1</v>
      </c>
      <c r="Y3852" s="4">
        <v>429.52</v>
      </c>
      <c r="Z3852" s="4"/>
      <c r="AA3852" s="4"/>
      <c r="AB3852" s="4"/>
    </row>
    <row r="3853" spans="1:28" x14ac:dyDescent="0.25">
      <c r="A3853" s="4">
        <v>50</v>
      </c>
      <c r="B3853" s="4">
        <v>0</v>
      </c>
      <c r="C3853" s="4">
        <v>0</v>
      </c>
      <c r="D3853" s="4">
        <v>1</v>
      </c>
      <c r="E3853" s="4">
        <v>205</v>
      </c>
      <c r="F3853" s="4">
        <f>ROUND(Source!S3838,O3853)</f>
        <v>224680.44</v>
      </c>
      <c r="G3853" s="4" t="s">
        <v>50</v>
      </c>
      <c r="H3853" s="4" t="s">
        <v>51</v>
      </c>
      <c r="I3853" s="4"/>
      <c r="J3853" s="4"/>
      <c r="K3853" s="4">
        <v>205</v>
      </c>
      <c r="L3853" s="4">
        <v>14</v>
      </c>
      <c r="M3853" s="4">
        <v>3</v>
      </c>
      <c r="N3853" s="4" t="s">
        <v>3</v>
      </c>
      <c r="O3853" s="4">
        <v>2</v>
      </c>
      <c r="P3853" s="4"/>
      <c r="Q3853" s="4"/>
      <c r="R3853" s="4"/>
      <c r="S3853" s="4"/>
      <c r="T3853" s="4"/>
      <c r="U3853" s="4"/>
      <c r="V3853" s="4"/>
      <c r="W3853" s="4">
        <v>224680.44</v>
      </c>
      <c r="X3853" s="4">
        <v>1</v>
      </c>
      <c r="Y3853" s="4">
        <v>224680.44</v>
      </c>
      <c r="Z3853" s="4"/>
      <c r="AA3853" s="4"/>
      <c r="AB3853" s="4"/>
    </row>
    <row r="3854" spans="1:28" x14ac:dyDescent="0.25">
      <c r="A3854" s="4">
        <v>50</v>
      </c>
      <c r="B3854" s="4">
        <v>0</v>
      </c>
      <c r="C3854" s="4">
        <v>0</v>
      </c>
      <c r="D3854" s="4">
        <v>1</v>
      </c>
      <c r="E3854" s="4">
        <v>232</v>
      </c>
      <c r="F3854" s="4">
        <f>ROUND(Source!BC3838,O3854)</f>
        <v>0</v>
      </c>
      <c r="G3854" s="4" t="s">
        <v>52</v>
      </c>
      <c r="H3854" s="4" t="s">
        <v>53</v>
      </c>
      <c r="I3854" s="4"/>
      <c r="J3854" s="4"/>
      <c r="K3854" s="4">
        <v>232</v>
      </c>
      <c r="L3854" s="4">
        <v>15</v>
      </c>
      <c r="M3854" s="4">
        <v>3</v>
      </c>
      <c r="N3854" s="4" t="s">
        <v>3</v>
      </c>
      <c r="O3854" s="4">
        <v>2</v>
      </c>
      <c r="P3854" s="4"/>
      <c r="Q3854" s="4"/>
      <c r="R3854" s="4"/>
      <c r="S3854" s="4"/>
      <c r="T3854" s="4"/>
      <c r="U3854" s="4"/>
      <c r="V3854" s="4"/>
      <c r="W3854" s="4">
        <v>0</v>
      </c>
      <c r="X3854" s="4">
        <v>1</v>
      </c>
      <c r="Y3854" s="4">
        <v>0</v>
      </c>
      <c r="Z3854" s="4"/>
      <c r="AA3854" s="4"/>
      <c r="AB3854" s="4"/>
    </row>
    <row r="3855" spans="1:28" x14ac:dyDescent="0.25">
      <c r="A3855" s="4">
        <v>50</v>
      </c>
      <c r="B3855" s="4">
        <v>0</v>
      </c>
      <c r="C3855" s="4">
        <v>0</v>
      </c>
      <c r="D3855" s="4">
        <v>1</v>
      </c>
      <c r="E3855" s="4">
        <v>214</v>
      </c>
      <c r="F3855" s="4">
        <f>ROUND(Source!AS3838,O3855)</f>
        <v>0</v>
      </c>
      <c r="G3855" s="4" t="s">
        <v>54</v>
      </c>
      <c r="H3855" s="4" t="s">
        <v>55</v>
      </c>
      <c r="I3855" s="4"/>
      <c r="J3855" s="4"/>
      <c r="K3855" s="4">
        <v>214</v>
      </c>
      <c r="L3855" s="4">
        <v>16</v>
      </c>
      <c r="M3855" s="4">
        <v>3</v>
      </c>
      <c r="N3855" s="4" t="s">
        <v>3</v>
      </c>
      <c r="O3855" s="4">
        <v>2</v>
      </c>
      <c r="P3855" s="4"/>
      <c r="Q3855" s="4"/>
      <c r="R3855" s="4"/>
      <c r="S3855" s="4"/>
      <c r="T3855" s="4"/>
      <c r="U3855" s="4"/>
      <c r="V3855" s="4"/>
      <c r="W3855" s="4">
        <v>0</v>
      </c>
      <c r="X3855" s="4">
        <v>1</v>
      </c>
      <c r="Y3855" s="4">
        <v>0</v>
      </c>
      <c r="Z3855" s="4"/>
      <c r="AA3855" s="4"/>
      <c r="AB3855" s="4"/>
    </row>
    <row r="3856" spans="1:28" x14ac:dyDescent="0.25">
      <c r="A3856" s="4">
        <v>50</v>
      </c>
      <c r="B3856" s="4">
        <v>0</v>
      </c>
      <c r="C3856" s="4">
        <v>0</v>
      </c>
      <c r="D3856" s="4">
        <v>1</v>
      </c>
      <c r="E3856" s="4">
        <v>215</v>
      </c>
      <c r="F3856" s="4">
        <f>ROUND(Source!AT3838,O3856)</f>
        <v>0</v>
      </c>
      <c r="G3856" s="4" t="s">
        <v>56</v>
      </c>
      <c r="H3856" s="4" t="s">
        <v>57</v>
      </c>
      <c r="I3856" s="4"/>
      <c r="J3856" s="4"/>
      <c r="K3856" s="4">
        <v>215</v>
      </c>
      <c r="L3856" s="4">
        <v>17</v>
      </c>
      <c r="M3856" s="4">
        <v>3</v>
      </c>
      <c r="N3856" s="4" t="s">
        <v>3</v>
      </c>
      <c r="O3856" s="4">
        <v>2</v>
      </c>
      <c r="P3856" s="4"/>
      <c r="Q3856" s="4"/>
      <c r="R3856" s="4"/>
      <c r="S3856" s="4"/>
      <c r="T3856" s="4"/>
      <c r="U3856" s="4"/>
      <c r="V3856" s="4"/>
      <c r="W3856" s="4">
        <v>0</v>
      </c>
      <c r="X3856" s="4">
        <v>1</v>
      </c>
      <c r="Y3856" s="4">
        <v>0</v>
      </c>
      <c r="Z3856" s="4"/>
      <c r="AA3856" s="4"/>
      <c r="AB3856" s="4"/>
    </row>
    <row r="3857" spans="1:206" x14ac:dyDescent="0.25">
      <c r="A3857" s="4">
        <v>50</v>
      </c>
      <c r="B3857" s="4">
        <v>0</v>
      </c>
      <c r="C3857" s="4">
        <v>0</v>
      </c>
      <c r="D3857" s="4">
        <v>1</v>
      </c>
      <c r="E3857" s="4">
        <v>217</v>
      </c>
      <c r="F3857" s="4">
        <f>ROUND(Source!AU3838,O3857)</f>
        <v>405566.22</v>
      </c>
      <c r="G3857" s="4" t="s">
        <v>58</v>
      </c>
      <c r="H3857" s="4" t="s">
        <v>59</v>
      </c>
      <c r="I3857" s="4"/>
      <c r="J3857" s="4"/>
      <c r="K3857" s="4">
        <v>217</v>
      </c>
      <c r="L3857" s="4">
        <v>18</v>
      </c>
      <c r="M3857" s="4">
        <v>3</v>
      </c>
      <c r="N3857" s="4" t="s">
        <v>3</v>
      </c>
      <c r="O3857" s="4">
        <v>2</v>
      </c>
      <c r="P3857" s="4"/>
      <c r="Q3857" s="4"/>
      <c r="R3857" s="4"/>
      <c r="S3857" s="4"/>
      <c r="T3857" s="4"/>
      <c r="U3857" s="4"/>
      <c r="V3857" s="4"/>
      <c r="W3857" s="4">
        <v>405566.22</v>
      </c>
      <c r="X3857" s="4">
        <v>1</v>
      </c>
      <c r="Y3857" s="4">
        <v>405566.22</v>
      </c>
      <c r="Z3857" s="4"/>
      <c r="AA3857" s="4"/>
      <c r="AB3857" s="4"/>
    </row>
    <row r="3858" spans="1:206" x14ac:dyDescent="0.25">
      <c r="A3858" s="4">
        <v>50</v>
      </c>
      <c r="B3858" s="4">
        <v>0</v>
      </c>
      <c r="C3858" s="4">
        <v>0</v>
      </c>
      <c r="D3858" s="4">
        <v>1</v>
      </c>
      <c r="E3858" s="4">
        <v>230</v>
      </c>
      <c r="F3858" s="4">
        <f>ROUND(Source!BA3838,O3858)</f>
        <v>0</v>
      </c>
      <c r="G3858" s="4" t="s">
        <v>60</v>
      </c>
      <c r="H3858" s="4" t="s">
        <v>61</v>
      </c>
      <c r="I3858" s="4"/>
      <c r="J3858" s="4"/>
      <c r="K3858" s="4">
        <v>230</v>
      </c>
      <c r="L3858" s="4">
        <v>19</v>
      </c>
      <c r="M3858" s="4">
        <v>3</v>
      </c>
      <c r="N3858" s="4" t="s">
        <v>3</v>
      </c>
      <c r="O3858" s="4">
        <v>2</v>
      </c>
      <c r="P3858" s="4"/>
      <c r="Q3858" s="4"/>
      <c r="R3858" s="4"/>
      <c r="S3858" s="4"/>
      <c r="T3858" s="4"/>
      <c r="U3858" s="4"/>
      <c r="V3858" s="4"/>
      <c r="W3858" s="4">
        <v>0</v>
      </c>
      <c r="X3858" s="4">
        <v>1</v>
      </c>
      <c r="Y3858" s="4">
        <v>0</v>
      </c>
      <c r="Z3858" s="4"/>
      <c r="AA3858" s="4"/>
      <c r="AB3858" s="4"/>
    </row>
    <row r="3859" spans="1:206" x14ac:dyDescent="0.25">
      <c r="A3859" s="4">
        <v>50</v>
      </c>
      <c r="B3859" s="4">
        <v>0</v>
      </c>
      <c r="C3859" s="4">
        <v>0</v>
      </c>
      <c r="D3859" s="4">
        <v>1</v>
      </c>
      <c r="E3859" s="4">
        <v>206</v>
      </c>
      <c r="F3859" s="4">
        <f>ROUND(Source!T3838,O3859)</f>
        <v>0</v>
      </c>
      <c r="G3859" s="4" t="s">
        <v>62</v>
      </c>
      <c r="H3859" s="4" t="s">
        <v>63</v>
      </c>
      <c r="I3859" s="4"/>
      <c r="J3859" s="4"/>
      <c r="K3859" s="4">
        <v>206</v>
      </c>
      <c r="L3859" s="4">
        <v>20</v>
      </c>
      <c r="M3859" s="4">
        <v>3</v>
      </c>
      <c r="N3859" s="4" t="s">
        <v>3</v>
      </c>
      <c r="O3859" s="4">
        <v>2</v>
      </c>
      <c r="P3859" s="4"/>
      <c r="Q3859" s="4"/>
      <c r="R3859" s="4"/>
      <c r="S3859" s="4"/>
      <c r="T3859" s="4"/>
      <c r="U3859" s="4"/>
      <c r="V3859" s="4"/>
      <c r="W3859" s="4">
        <v>0</v>
      </c>
      <c r="X3859" s="4">
        <v>1</v>
      </c>
      <c r="Y3859" s="4">
        <v>0</v>
      </c>
      <c r="Z3859" s="4"/>
      <c r="AA3859" s="4"/>
      <c r="AB3859" s="4"/>
    </row>
    <row r="3860" spans="1:206" x14ac:dyDescent="0.25">
      <c r="A3860" s="4">
        <v>50</v>
      </c>
      <c r="B3860" s="4">
        <v>0</v>
      </c>
      <c r="C3860" s="4">
        <v>0</v>
      </c>
      <c r="D3860" s="4">
        <v>1</v>
      </c>
      <c r="E3860" s="4">
        <v>207</v>
      </c>
      <c r="F3860" s="4">
        <f>Source!U3838</f>
        <v>219.51999999999998</v>
      </c>
      <c r="G3860" s="4" t="s">
        <v>64</v>
      </c>
      <c r="H3860" s="4" t="s">
        <v>65</v>
      </c>
      <c r="I3860" s="4"/>
      <c r="J3860" s="4"/>
      <c r="K3860" s="4">
        <v>207</v>
      </c>
      <c r="L3860" s="4">
        <v>21</v>
      </c>
      <c r="M3860" s="4">
        <v>3</v>
      </c>
      <c r="N3860" s="4" t="s">
        <v>3</v>
      </c>
      <c r="O3860" s="4">
        <v>-1</v>
      </c>
      <c r="P3860" s="4"/>
      <c r="Q3860" s="4"/>
      <c r="R3860" s="4"/>
      <c r="S3860" s="4"/>
      <c r="T3860" s="4"/>
      <c r="U3860" s="4"/>
      <c r="V3860" s="4"/>
      <c r="W3860" s="4">
        <v>219.51999999999998</v>
      </c>
      <c r="X3860" s="4">
        <v>1</v>
      </c>
      <c r="Y3860" s="4">
        <v>219.51999999999998</v>
      </c>
      <c r="Z3860" s="4"/>
      <c r="AA3860" s="4"/>
      <c r="AB3860" s="4"/>
    </row>
    <row r="3861" spans="1:206" x14ac:dyDescent="0.25">
      <c r="A3861" s="4">
        <v>50</v>
      </c>
      <c r="B3861" s="4">
        <v>0</v>
      </c>
      <c r="C3861" s="4">
        <v>0</v>
      </c>
      <c r="D3861" s="4">
        <v>1</v>
      </c>
      <c r="E3861" s="4">
        <v>208</v>
      </c>
      <c r="F3861" s="4">
        <f>Source!V3838</f>
        <v>0</v>
      </c>
      <c r="G3861" s="4" t="s">
        <v>66</v>
      </c>
      <c r="H3861" s="4" t="s">
        <v>67</v>
      </c>
      <c r="I3861" s="4"/>
      <c r="J3861" s="4"/>
      <c r="K3861" s="4">
        <v>208</v>
      </c>
      <c r="L3861" s="4">
        <v>22</v>
      </c>
      <c r="M3861" s="4">
        <v>3</v>
      </c>
      <c r="N3861" s="4" t="s">
        <v>3</v>
      </c>
      <c r="O3861" s="4">
        <v>-1</v>
      </c>
      <c r="P3861" s="4"/>
      <c r="Q3861" s="4"/>
      <c r="R3861" s="4"/>
      <c r="S3861" s="4"/>
      <c r="T3861" s="4"/>
      <c r="U3861" s="4"/>
      <c r="V3861" s="4"/>
      <c r="W3861" s="4">
        <v>0</v>
      </c>
      <c r="X3861" s="4">
        <v>1</v>
      </c>
      <c r="Y3861" s="4">
        <v>0</v>
      </c>
      <c r="Z3861" s="4"/>
      <c r="AA3861" s="4"/>
      <c r="AB3861" s="4"/>
    </row>
    <row r="3862" spans="1:206" x14ac:dyDescent="0.25">
      <c r="A3862" s="4">
        <v>50</v>
      </c>
      <c r="B3862" s="4">
        <v>0</v>
      </c>
      <c r="C3862" s="4">
        <v>0</v>
      </c>
      <c r="D3862" s="4">
        <v>1</v>
      </c>
      <c r="E3862" s="4">
        <v>209</v>
      </c>
      <c r="F3862" s="4">
        <f>ROUND(Source!W3838,O3862)</f>
        <v>0</v>
      </c>
      <c r="G3862" s="4" t="s">
        <v>68</v>
      </c>
      <c r="H3862" s="4" t="s">
        <v>69</v>
      </c>
      <c r="I3862" s="4"/>
      <c r="J3862" s="4"/>
      <c r="K3862" s="4">
        <v>209</v>
      </c>
      <c r="L3862" s="4">
        <v>23</v>
      </c>
      <c r="M3862" s="4">
        <v>3</v>
      </c>
      <c r="N3862" s="4" t="s">
        <v>3</v>
      </c>
      <c r="O3862" s="4">
        <v>2</v>
      </c>
      <c r="P3862" s="4"/>
      <c r="Q3862" s="4"/>
      <c r="R3862" s="4"/>
      <c r="S3862" s="4"/>
      <c r="T3862" s="4"/>
      <c r="U3862" s="4"/>
      <c r="V3862" s="4"/>
      <c r="W3862" s="4">
        <v>0</v>
      </c>
      <c r="X3862" s="4">
        <v>1</v>
      </c>
      <c r="Y3862" s="4">
        <v>0</v>
      </c>
      <c r="Z3862" s="4"/>
      <c r="AA3862" s="4"/>
      <c r="AB3862" s="4"/>
    </row>
    <row r="3863" spans="1:206" x14ac:dyDescent="0.25">
      <c r="A3863" s="4">
        <v>50</v>
      </c>
      <c r="B3863" s="4">
        <v>0</v>
      </c>
      <c r="C3863" s="4">
        <v>0</v>
      </c>
      <c r="D3863" s="4">
        <v>1</v>
      </c>
      <c r="E3863" s="4">
        <v>233</v>
      </c>
      <c r="F3863" s="4">
        <f>ROUND(Source!BD3838,O3863)</f>
        <v>0</v>
      </c>
      <c r="G3863" s="4" t="s">
        <v>70</v>
      </c>
      <c r="H3863" s="4" t="s">
        <v>71</v>
      </c>
      <c r="I3863" s="4"/>
      <c r="J3863" s="4"/>
      <c r="K3863" s="4">
        <v>233</v>
      </c>
      <c r="L3863" s="4">
        <v>24</v>
      </c>
      <c r="M3863" s="4">
        <v>3</v>
      </c>
      <c r="N3863" s="4" t="s">
        <v>3</v>
      </c>
      <c r="O3863" s="4">
        <v>2</v>
      </c>
      <c r="P3863" s="4"/>
      <c r="Q3863" s="4"/>
      <c r="R3863" s="4"/>
      <c r="S3863" s="4"/>
      <c r="T3863" s="4"/>
      <c r="U3863" s="4"/>
      <c r="V3863" s="4"/>
      <c r="W3863" s="4">
        <v>0</v>
      </c>
      <c r="X3863" s="4">
        <v>1</v>
      </c>
      <c r="Y3863" s="4">
        <v>0</v>
      </c>
      <c r="Z3863" s="4"/>
      <c r="AA3863" s="4"/>
      <c r="AB3863" s="4"/>
    </row>
    <row r="3864" spans="1:206" x14ac:dyDescent="0.25">
      <c r="A3864" s="4">
        <v>50</v>
      </c>
      <c r="B3864" s="4">
        <v>0</v>
      </c>
      <c r="C3864" s="4">
        <v>0</v>
      </c>
      <c r="D3864" s="4">
        <v>1</v>
      </c>
      <c r="E3864" s="4">
        <v>210</v>
      </c>
      <c r="F3864" s="4">
        <f>ROUND(Source!X3838,O3864)</f>
        <v>157276.29999999999</v>
      </c>
      <c r="G3864" s="4" t="s">
        <v>72</v>
      </c>
      <c r="H3864" s="4" t="s">
        <v>73</v>
      </c>
      <c r="I3864" s="4"/>
      <c r="J3864" s="4"/>
      <c r="K3864" s="4">
        <v>210</v>
      </c>
      <c r="L3864" s="4">
        <v>25</v>
      </c>
      <c r="M3864" s="4">
        <v>3</v>
      </c>
      <c r="N3864" s="4" t="s">
        <v>3</v>
      </c>
      <c r="O3864" s="4">
        <v>2</v>
      </c>
      <c r="P3864" s="4"/>
      <c r="Q3864" s="4"/>
      <c r="R3864" s="4"/>
      <c r="S3864" s="4"/>
      <c r="T3864" s="4"/>
      <c r="U3864" s="4"/>
      <c r="V3864" s="4"/>
      <c r="W3864" s="4">
        <v>157276.29999999999</v>
      </c>
      <c r="X3864" s="4">
        <v>1</v>
      </c>
      <c r="Y3864" s="4">
        <v>157276.29999999999</v>
      </c>
      <c r="Z3864" s="4"/>
      <c r="AA3864" s="4"/>
      <c r="AB3864" s="4"/>
    </row>
    <row r="3865" spans="1:206" x14ac:dyDescent="0.25">
      <c r="A3865" s="4">
        <v>50</v>
      </c>
      <c r="B3865" s="4">
        <v>0</v>
      </c>
      <c r="C3865" s="4">
        <v>0</v>
      </c>
      <c r="D3865" s="4">
        <v>1</v>
      </c>
      <c r="E3865" s="4">
        <v>211</v>
      </c>
      <c r="F3865" s="4">
        <f>ROUND(Source!Y3838,O3865)</f>
        <v>22468.04</v>
      </c>
      <c r="G3865" s="4" t="s">
        <v>74</v>
      </c>
      <c r="H3865" s="4" t="s">
        <v>75</v>
      </c>
      <c r="I3865" s="4"/>
      <c r="J3865" s="4"/>
      <c r="K3865" s="4">
        <v>211</v>
      </c>
      <c r="L3865" s="4">
        <v>26</v>
      </c>
      <c r="M3865" s="4">
        <v>3</v>
      </c>
      <c r="N3865" s="4" t="s">
        <v>3</v>
      </c>
      <c r="O3865" s="4">
        <v>2</v>
      </c>
      <c r="P3865" s="4"/>
      <c r="Q3865" s="4"/>
      <c r="R3865" s="4"/>
      <c r="S3865" s="4"/>
      <c r="T3865" s="4"/>
      <c r="U3865" s="4"/>
      <c r="V3865" s="4"/>
      <c r="W3865" s="4">
        <v>22468.04</v>
      </c>
      <c r="X3865" s="4">
        <v>1</v>
      </c>
      <c r="Y3865" s="4">
        <v>22468.04</v>
      </c>
      <c r="Z3865" s="4"/>
      <c r="AA3865" s="4"/>
      <c r="AB3865" s="4"/>
    </row>
    <row r="3866" spans="1:206" x14ac:dyDescent="0.25">
      <c r="A3866" s="4">
        <v>50</v>
      </c>
      <c r="B3866" s="4">
        <v>0</v>
      </c>
      <c r="C3866" s="4">
        <v>0</v>
      </c>
      <c r="D3866" s="4">
        <v>1</v>
      </c>
      <c r="E3866" s="4">
        <v>224</v>
      </c>
      <c r="F3866" s="4">
        <f>ROUND(Source!AR3838,O3866)</f>
        <v>405566.22</v>
      </c>
      <c r="G3866" s="4" t="s">
        <v>76</v>
      </c>
      <c r="H3866" s="4" t="s">
        <v>77</v>
      </c>
      <c r="I3866" s="4"/>
      <c r="J3866" s="4"/>
      <c r="K3866" s="4">
        <v>224</v>
      </c>
      <c r="L3866" s="4">
        <v>27</v>
      </c>
      <c r="M3866" s="4">
        <v>3</v>
      </c>
      <c r="N3866" s="4" t="s">
        <v>3</v>
      </c>
      <c r="O3866" s="4">
        <v>2</v>
      </c>
      <c r="P3866" s="4"/>
      <c r="Q3866" s="4"/>
      <c r="R3866" s="4"/>
      <c r="S3866" s="4"/>
      <c r="T3866" s="4"/>
      <c r="U3866" s="4"/>
      <c r="V3866" s="4"/>
      <c r="W3866" s="4">
        <v>405566.22</v>
      </c>
      <c r="X3866" s="4">
        <v>1</v>
      </c>
      <c r="Y3866" s="4">
        <v>405566.22</v>
      </c>
      <c r="Z3866" s="4"/>
      <c r="AA3866" s="4"/>
      <c r="AB3866" s="4"/>
    </row>
    <row r="3868" spans="1:206" x14ac:dyDescent="0.25">
      <c r="A3868" s="2">
        <v>51</v>
      </c>
      <c r="B3868" s="2">
        <f>B3787</f>
        <v>1</v>
      </c>
      <c r="C3868" s="2">
        <f>A3787</f>
        <v>4</v>
      </c>
      <c r="D3868" s="2">
        <f>ROW(A3787)</f>
        <v>3787</v>
      </c>
      <c r="E3868" s="2"/>
      <c r="F3868" s="2" t="str">
        <f>IF(F3787&lt;&gt;"",F3787,"")</f>
        <v>Новый раздел</v>
      </c>
      <c r="G3868" s="2" t="str">
        <f>IF(G3787&lt;&gt;"",G3787,"")</f>
        <v>Зона №1  -   22. С6-Склад хранения корма и подстилки</v>
      </c>
      <c r="H3868" s="2">
        <v>0</v>
      </c>
      <c r="I3868" s="2"/>
      <c r="J3868" s="2"/>
      <c r="K3868" s="2"/>
      <c r="L3868" s="2"/>
      <c r="M3868" s="2"/>
      <c r="N3868" s="2"/>
      <c r="O3868" s="2">
        <f t="shared" ref="O3868:T3868" si="1840">ROUND(O3797+O3838+AB3868,2)</f>
        <v>327307.90000000002</v>
      </c>
      <c r="P3868" s="2">
        <f t="shared" si="1840"/>
        <v>652.86</v>
      </c>
      <c r="Q3868" s="2">
        <f t="shared" si="1840"/>
        <v>677.56</v>
      </c>
      <c r="R3868" s="2">
        <f t="shared" si="1840"/>
        <v>429.52</v>
      </c>
      <c r="S3868" s="2">
        <f t="shared" si="1840"/>
        <v>325977.48</v>
      </c>
      <c r="T3868" s="2">
        <f t="shared" si="1840"/>
        <v>0</v>
      </c>
      <c r="U3868" s="2">
        <f>U3797+U3838+AH3868</f>
        <v>362.26</v>
      </c>
      <c r="V3868" s="2">
        <f>V3797+V3838+AI3868</f>
        <v>0</v>
      </c>
      <c r="W3868" s="2">
        <f>ROUND(W3797+W3838+AJ3868,2)</f>
        <v>0</v>
      </c>
      <c r="X3868" s="2">
        <f>ROUND(X3797+X3838+AK3868,2)</f>
        <v>228184.23</v>
      </c>
      <c r="Y3868" s="2">
        <f>ROUND(Y3797+Y3838+AL3868,2)</f>
        <v>32597.74</v>
      </c>
      <c r="Z3868" s="2"/>
      <c r="AA3868" s="2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>
        <f t="shared" ref="AO3868:BD3868" si="1841">ROUND(AO3797+AO3838+BX3868,2)</f>
        <v>0</v>
      </c>
      <c r="AP3868" s="2">
        <f t="shared" si="1841"/>
        <v>0</v>
      </c>
      <c r="AQ3868" s="2">
        <f t="shared" si="1841"/>
        <v>0</v>
      </c>
      <c r="AR3868" s="2">
        <f t="shared" si="1841"/>
        <v>588553.75</v>
      </c>
      <c r="AS3868" s="2">
        <f t="shared" si="1841"/>
        <v>0</v>
      </c>
      <c r="AT3868" s="2">
        <f t="shared" si="1841"/>
        <v>0</v>
      </c>
      <c r="AU3868" s="2">
        <f t="shared" si="1841"/>
        <v>588553.75</v>
      </c>
      <c r="AV3868" s="2">
        <f t="shared" si="1841"/>
        <v>652.86</v>
      </c>
      <c r="AW3868" s="2">
        <f t="shared" si="1841"/>
        <v>652.86</v>
      </c>
      <c r="AX3868" s="2">
        <f t="shared" si="1841"/>
        <v>0</v>
      </c>
      <c r="AY3868" s="2">
        <f t="shared" si="1841"/>
        <v>652.86</v>
      </c>
      <c r="AZ3868" s="2">
        <f t="shared" si="1841"/>
        <v>0</v>
      </c>
      <c r="BA3868" s="2">
        <f t="shared" si="1841"/>
        <v>0</v>
      </c>
      <c r="BB3868" s="2">
        <f t="shared" si="1841"/>
        <v>0</v>
      </c>
      <c r="BC3868" s="2">
        <f t="shared" si="1841"/>
        <v>0</v>
      </c>
      <c r="BD3868" s="2">
        <f t="shared" si="1841"/>
        <v>0</v>
      </c>
      <c r="BE3868" s="2"/>
      <c r="BF3868" s="2"/>
      <c r="BG3868" s="2"/>
      <c r="BH3868" s="2"/>
      <c r="BI3868" s="2"/>
      <c r="BJ3868" s="2"/>
      <c r="BK3868" s="2"/>
      <c r="BL3868" s="2"/>
      <c r="BM3868" s="2"/>
      <c r="BN3868" s="2"/>
      <c r="BO3868" s="2"/>
      <c r="BP3868" s="2"/>
      <c r="BQ3868" s="2"/>
      <c r="BR3868" s="2"/>
      <c r="BS3868" s="2"/>
      <c r="BT3868" s="2"/>
      <c r="BU3868" s="2"/>
      <c r="BV3868" s="2"/>
      <c r="BW3868" s="2"/>
      <c r="BX3868" s="2"/>
      <c r="BY3868" s="2"/>
      <c r="BZ3868" s="2"/>
      <c r="CA3868" s="2"/>
      <c r="CB3868" s="2"/>
      <c r="CC3868" s="2"/>
      <c r="CD3868" s="2"/>
      <c r="CE3868" s="2"/>
      <c r="CF3868" s="2"/>
      <c r="CG3868" s="2"/>
      <c r="CH3868" s="2"/>
      <c r="CI3868" s="2"/>
      <c r="CJ3868" s="2"/>
      <c r="CK3868" s="2"/>
      <c r="CL3868" s="2"/>
      <c r="CM3868" s="2"/>
      <c r="CN3868" s="2"/>
      <c r="CO3868" s="2"/>
      <c r="CP3868" s="2"/>
      <c r="CQ3868" s="2"/>
      <c r="CR3868" s="2"/>
      <c r="CS3868" s="2"/>
      <c r="CT3868" s="2"/>
      <c r="CU3868" s="2"/>
      <c r="CV3868" s="2"/>
      <c r="CW3868" s="2"/>
      <c r="CX3868" s="2"/>
      <c r="CY3868" s="2"/>
      <c r="CZ3868" s="2"/>
      <c r="DA3868" s="2"/>
      <c r="DB3868" s="2"/>
      <c r="DC3868" s="2"/>
      <c r="DD3868" s="2"/>
      <c r="DE3868" s="2"/>
      <c r="DF3868" s="2"/>
      <c r="DG3868" s="3"/>
      <c r="DH3868" s="3"/>
      <c r="DI3868" s="3"/>
      <c r="DJ3868" s="3"/>
      <c r="DK3868" s="3"/>
      <c r="DL3868" s="3"/>
      <c r="DM3868" s="3"/>
      <c r="DN3868" s="3"/>
      <c r="DO3868" s="3"/>
      <c r="DP3868" s="3"/>
      <c r="DQ3868" s="3"/>
      <c r="DR3868" s="3"/>
      <c r="DS3868" s="3"/>
      <c r="DT3868" s="3"/>
      <c r="DU3868" s="3"/>
      <c r="DV3868" s="3"/>
      <c r="DW3868" s="3"/>
      <c r="DX3868" s="3"/>
      <c r="DY3868" s="3"/>
      <c r="DZ3868" s="3"/>
      <c r="EA3868" s="3"/>
      <c r="EB3868" s="3"/>
      <c r="EC3868" s="3"/>
      <c r="ED3868" s="3"/>
      <c r="EE3868" s="3"/>
      <c r="EF3868" s="3"/>
      <c r="EG3868" s="3"/>
      <c r="EH3868" s="3"/>
      <c r="EI3868" s="3"/>
      <c r="EJ3868" s="3"/>
      <c r="EK3868" s="3"/>
      <c r="EL3868" s="3"/>
      <c r="EM3868" s="3"/>
      <c r="EN3868" s="3"/>
      <c r="EO3868" s="3"/>
      <c r="EP3868" s="3"/>
      <c r="EQ3868" s="3"/>
      <c r="ER3868" s="3"/>
      <c r="ES3868" s="3"/>
      <c r="ET3868" s="3"/>
      <c r="EU3868" s="3"/>
      <c r="EV3868" s="3"/>
      <c r="EW3868" s="3"/>
      <c r="EX3868" s="3"/>
      <c r="EY3868" s="3"/>
      <c r="EZ3868" s="3"/>
      <c r="FA3868" s="3"/>
      <c r="FB3868" s="3"/>
      <c r="FC3868" s="3"/>
      <c r="FD3868" s="3"/>
      <c r="FE3868" s="3"/>
      <c r="FF3868" s="3"/>
      <c r="FG3868" s="3"/>
      <c r="FH3868" s="3"/>
      <c r="FI3868" s="3"/>
      <c r="FJ3868" s="3"/>
      <c r="FK3868" s="3"/>
      <c r="FL3868" s="3"/>
      <c r="FM3868" s="3"/>
      <c r="FN3868" s="3"/>
      <c r="FO3868" s="3"/>
      <c r="FP3868" s="3"/>
      <c r="FQ3868" s="3"/>
      <c r="FR3868" s="3"/>
      <c r="FS3868" s="3"/>
      <c r="FT3868" s="3"/>
      <c r="FU3868" s="3"/>
      <c r="FV3868" s="3"/>
      <c r="FW3868" s="3"/>
      <c r="FX3868" s="3"/>
      <c r="FY3868" s="3"/>
      <c r="FZ3868" s="3"/>
      <c r="GA3868" s="3"/>
      <c r="GB3868" s="3"/>
      <c r="GC3868" s="3"/>
      <c r="GD3868" s="3"/>
      <c r="GE3868" s="3"/>
      <c r="GF3868" s="3"/>
      <c r="GG3868" s="3"/>
      <c r="GH3868" s="3"/>
      <c r="GI3868" s="3"/>
      <c r="GJ3868" s="3"/>
      <c r="GK3868" s="3"/>
      <c r="GL3868" s="3"/>
      <c r="GM3868" s="3"/>
      <c r="GN3868" s="3"/>
      <c r="GO3868" s="3"/>
      <c r="GP3868" s="3"/>
      <c r="GQ3868" s="3"/>
      <c r="GR3868" s="3"/>
      <c r="GS3868" s="3"/>
      <c r="GT3868" s="3"/>
      <c r="GU3868" s="3"/>
      <c r="GV3868" s="3"/>
      <c r="GW3868" s="3"/>
      <c r="GX3868" s="3">
        <v>0</v>
      </c>
    </row>
    <row r="3870" spans="1:206" x14ac:dyDescent="0.25">
      <c r="A3870" s="4">
        <v>50</v>
      </c>
      <c r="B3870" s="4">
        <v>0</v>
      </c>
      <c r="C3870" s="4">
        <v>0</v>
      </c>
      <c r="D3870" s="4">
        <v>1</v>
      </c>
      <c r="E3870" s="4">
        <v>201</v>
      </c>
      <c r="F3870" s="4">
        <f>ROUND(Source!O3868,O3870)</f>
        <v>327307.90000000002</v>
      </c>
      <c r="G3870" s="4" t="s">
        <v>24</v>
      </c>
      <c r="H3870" s="4" t="s">
        <v>25</v>
      </c>
      <c r="I3870" s="4"/>
      <c r="J3870" s="4"/>
      <c r="K3870" s="4">
        <v>201</v>
      </c>
      <c r="L3870" s="4">
        <v>1</v>
      </c>
      <c r="M3870" s="4">
        <v>3</v>
      </c>
      <c r="N3870" s="4" t="s">
        <v>3</v>
      </c>
      <c r="O3870" s="4">
        <v>2</v>
      </c>
      <c r="P3870" s="4"/>
      <c r="Q3870" s="4"/>
      <c r="R3870" s="4"/>
      <c r="S3870" s="4"/>
      <c r="T3870" s="4"/>
      <c r="U3870" s="4"/>
      <c r="V3870" s="4"/>
      <c r="W3870" s="4">
        <v>327307.90000000002</v>
      </c>
      <c r="X3870" s="4">
        <v>1</v>
      </c>
      <c r="Y3870" s="4">
        <v>327307.90000000002</v>
      </c>
      <c r="Z3870" s="4"/>
      <c r="AA3870" s="4"/>
      <c r="AB3870" s="4"/>
    </row>
    <row r="3871" spans="1:206" x14ac:dyDescent="0.25">
      <c r="A3871" s="4">
        <v>50</v>
      </c>
      <c r="B3871" s="4">
        <v>0</v>
      </c>
      <c r="C3871" s="4">
        <v>0</v>
      </c>
      <c r="D3871" s="4">
        <v>1</v>
      </c>
      <c r="E3871" s="4">
        <v>202</v>
      </c>
      <c r="F3871" s="4">
        <f>ROUND(Source!P3868,O3871)</f>
        <v>652.86</v>
      </c>
      <c r="G3871" s="4" t="s">
        <v>26</v>
      </c>
      <c r="H3871" s="4" t="s">
        <v>27</v>
      </c>
      <c r="I3871" s="4"/>
      <c r="J3871" s="4"/>
      <c r="K3871" s="4">
        <v>202</v>
      </c>
      <c r="L3871" s="4">
        <v>2</v>
      </c>
      <c r="M3871" s="4">
        <v>3</v>
      </c>
      <c r="N3871" s="4" t="s">
        <v>3</v>
      </c>
      <c r="O3871" s="4">
        <v>2</v>
      </c>
      <c r="P3871" s="4"/>
      <c r="Q3871" s="4"/>
      <c r="R3871" s="4"/>
      <c r="S3871" s="4"/>
      <c r="T3871" s="4"/>
      <c r="U3871" s="4"/>
      <c r="V3871" s="4"/>
      <c r="W3871" s="4">
        <v>652.86</v>
      </c>
      <c r="X3871" s="4">
        <v>1</v>
      </c>
      <c r="Y3871" s="4">
        <v>652.86</v>
      </c>
      <c r="Z3871" s="4"/>
      <c r="AA3871" s="4"/>
      <c r="AB3871" s="4"/>
    </row>
    <row r="3872" spans="1:206" x14ac:dyDescent="0.25">
      <c r="A3872" s="4">
        <v>50</v>
      </c>
      <c r="B3872" s="4">
        <v>0</v>
      </c>
      <c r="C3872" s="4">
        <v>0</v>
      </c>
      <c r="D3872" s="4">
        <v>1</v>
      </c>
      <c r="E3872" s="4">
        <v>222</v>
      </c>
      <c r="F3872" s="4">
        <f>ROUND(Source!AO3868,O3872)</f>
        <v>0</v>
      </c>
      <c r="G3872" s="4" t="s">
        <v>28</v>
      </c>
      <c r="H3872" s="4" t="s">
        <v>29</v>
      </c>
      <c r="I3872" s="4"/>
      <c r="J3872" s="4"/>
      <c r="K3872" s="4">
        <v>222</v>
      </c>
      <c r="L3872" s="4">
        <v>3</v>
      </c>
      <c r="M3872" s="4">
        <v>3</v>
      </c>
      <c r="N3872" s="4" t="s">
        <v>3</v>
      </c>
      <c r="O3872" s="4">
        <v>2</v>
      </c>
      <c r="P3872" s="4"/>
      <c r="Q3872" s="4"/>
      <c r="R3872" s="4"/>
      <c r="S3872" s="4"/>
      <c r="T3872" s="4"/>
      <c r="U3872" s="4"/>
      <c r="V3872" s="4"/>
      <c r="W3872" s="4">
        <v>0</v>
      </c>
      <c r="X3872" s="4">
        <v>1</v>
      </c>
      <c r="Y3872" s="4">
        <v>0</v>
      </c>
      <c r="Z3872" s="4"/>
      <c r="AA3872" s="4"/>
      <c r="AB3872" s="4"/>
    </row>
    <row r="3873" spans="1:28" x14ac:dyDescent="0.25">
      <c r="A3873" s="4">
        <v>50</v>
      </c>
      <c r="B3873" s="4">
        <v>0</v>
      </c>
      <c r="C3873" s="4">
        <v>0</v>
      </c>
      <c r="D3873" s="4">
        <v>1</v>
      </c>
      <c r="E3873" s="4">
        <v>225</v>
      </c>
      <c r="F3873" s="4">
        <f>ROUND(Source!AV3868,O3873)</f>
        <v>652.86</v>
      </c>
      <c r="G3873" s="4" t="s">
        <v>30</v>
      </c>
      <c r="H3873" s="4" t="s">
        <v>31</v>
      </c>
      <c r="I3873" s="4"/>
      <c r="J3873" s="4"/>
      <c r="K3873" s="4">
        <v>225</v>
      </c>
      <c r="L3873" s="4">
        <v>4</v>
      </c>
      <c r="M3873" s="4">
        <v>3</v>
      </c>
      <c r="N3873" s="4" t="s">
        <v>3</v>
      </c>
      <c r="O3873" s="4">
        <v>2</v>
      </c>
      <c r="P3873" s="4"/>
      <c r="Q3873" s="4"/>
      <c r="R3873" s="4"/>
      <c r="S3873" s="4"/>
      <c r="T3873" s="4"/>
      <c r="U3873" s="4"/>
      <c r="V3873" s="4"/>
      <c r="W3873" s="4">
        <v>652.86</v>
      </c>
      <c r="X3873" s="4">
        <v>1</v>
      </c>
      <c r="Y3873" s="4">
        <v>652.86</v>
      </c>
      <c r="Z3873" s="4"/>
      <c r="AA3873" s="4"/>
      <c r="AB3873" s="4"/>
    </row>
    <row r="3874" spans="1:28" x14ac:dyDescent="0.25">
      <c r="A3874" s="4">
        <v>50</v>
      </c>
      <c r="B3874" s="4">
        <v>0</v>
      </c>
      <c r="C3874" s="4">
        <v>0</v>
      </c>
      <c r="D3874" s="4">
        <v>1</v>
      </c>
      <c r="E3874" s="4">
        <v>226</v>
      </c>
      <c r="F3874" s="4">
        <f>ROUND(Source!AW3868,O3874)</f>
        <v>652.86</v>
      </c>
      <c r="G3874" s="4" t="s">
        <v>32</v>
      </c>
      <c r="H3874" s="4" t="s">
        <v>33</v>
      </c>
      <c r="I3874" s="4"/>
      <c r="J3874" s="4"/>
      <c r="K3874" s="4">
        <v>226</v>
      </c>
      <c r="L3874" s="4">
        <v>5</v>
      </c>
      <c r="M3874" s="4">
        <v>3</v>
      </c>
      <c r="N3874" s="4" t="s">
        <v>3</v>
      </c>
      <c r="O3874" s="4">
        <v>2</v>
      </c>
      <c r="P3874" s="4"/>
      <c r="Q3874" s="4"/>
      <c r="R3874" s="4"/>
      <c r="S3874" s="4"/>
      <c r="T3874" s="4"/>
      <c r="U3874" s="4"/>
      <c r="V3874" s="4"/>
      <c r="W3874" s="4">
        <v>652.86</v>
      </c>
      <c r="X3874" s="4">
        <v>1</v>
      </c>
      <c r="Y3874" s="4">
        <v>652.86</v>
      </c>
      <c r="Z3874" s="4"/>
      <c r="AA3874" s="4"/>
      <c r="AB3874" s="4"/>
    </row>
    <row r="3875" spans="1:28" x14ac:dyDescent="0.25">
      <c r="A3875" s="4">
        <v>50</v>
      </c>
      <c r="B3875" s="4">
        <v>0</v>
      </c>
      <c r="C3875" s="4">
        <v>0</v>
      </c>
      <c r="D3875" s="4">
        <v>1</v>
      </c>
      <c r="E3875" s="4">
        <v>227</v>
      </c>
      <c r="F3875" s="4">
        <f>ROUND(Source!AX3868,O3875)</f>
        <v>0</v>
      </c>
      <c r="G3875" s="4" t="s">
        <v>34</v>
      </c>
      <c r="H3875" s="4" t="s">
        <v>35</v>
      </c>
      <c r="I3875" s="4"/>
      <c r="J3875" s="4"/>
      <c r="K3875" s="4">
        <v>227</v>
      </c>
      <c r="L3875" s="4">
        <v>6</v>
      </c>
      <c r="M3875" s="4">
        <v>3</v>
      </c>
      <c r="N3875" s="4" t="s">
        <v>3</v>
      </c>
      <c r="O3875" s="4">
        <v>2</v>
      </c>
      <c r="P3875" s="4"/>
      <c r="Q3875" s="4"/>
      <c r="R3875" s="4"/>
      <c r="S3875" s="4"/>
      <c r="T3875" s="4"/>
      <c r="U3875" s="4"/>
      <c r="V3875" s="4"/>
      <c r="W3875" s="4">
        <v>0</v>
      </c>
      <c r="X3875" s="4">
        <v>1</v>
      </c>
      <c r="Y3875" s="4">
        <v>0</v>
      </c>
      <c r="Z3875" s="4"/>
      <c r="AA3875" s="4"/>
      <c r="AB3875" s="4"/>
    </row>
    <row r="3876" spans="1:28" x14ac:dyDescent="0.25">
      <c r="A3876" s="4">
        <v>50</v>
      </c>
      <c r="B3876" s="4">
        <v>0</v>
      </c>
      <c r="C3876" s="4">
        <v>0</v>
      </c>
      <c r="D3876" s="4">
        <v>1</v>
      </c>
      <c r="E3876" s="4">
        <v>228</v>
      </c>
      <c r="F3876" s="4">
        <f>ROUND(Source!AY3868,O3876)</f>
        <v>652.86</v>
      </c>
      <c r="G3876" s="4" t="s">
        <v>36</v>
      </c>
      <c r="H3876" s="4" t="s">
        <v>37</v>
      </c>
      <c r="I3876" s="4"/>
      <c r="J3876" s="4"/>
      <c r="K3876" s="4">
        <v>228</v>
      </c>
      <c r="L3876" s="4">
        <v>7</v>
      </c>
      <c r="M3876" s="4">
        <v>3</v>
      </c>
      <c r="N3876" s="4" t="s">
        <v>3</v>
      </c>
      <c r="O3876" s="4">
        <v>2</v>
      </c>
      <c r="P3876" s="4"/>
      <c r="Q3876" s="4"/>
      <c r="R3876" s="4"/>
      <c r="S3876" s="4"/>
      <c r="T3876" s="4"/>
      <c r="U3876" s="4"/>
      <c r="V3876" s="4"/>
      <c r="W3876" s="4">
        <v>652.86</v>
      </c>
      <c r="X3876" s="4">
        <v>1</v>
      </c>
      <c r="Y3876" s="4">
        <v>652.86</v>
      </c>
      <c r="Z3876" s="4"/>
      <c r="AA3876" s="4"/>
      <c r="AB3876" s="4"/>
    </row>
    <row r="3877" spans="1:28" x14ac:dyDescent="0.25">
      <c r="A3877" s="4">
        <v>50</v>
      </c>
      <c r="B3877" s="4">
        <v>0</v>
      </c>
      <c r="C3877" s="4">
        <v>0</v>
      </c>
      <c r="D3877" s="4">
        <v>1</v>
      </c>
      <c r="E3877" s="4">
        <v>216</v>
      </c>
      <c r="F3877" s="4">
        <f>ROUND(Source!AP3868,O3877)</f>
        <v>0</v>
      </c>
      <c r="G3877" s="4" t="s">
        <v>38</v>
      </c>
      <c r="H3877" s="4" t="s">
        <v>39</v>
      </c>
      <c r="I3877" s="4"/>
      <c r="J3877" s="4"/>
      <c r="K3877" s="4">
        <v>216</v>
      </c>
      <c r="L3877" s="4">
        <v>8</v>
      </c>
      <c r="M3877" s="4">
        <v>3</v>
      </c>
      <c r="N3877" s="4" t="s">
        <v>3</v>
      </c>
      <c r="O3877" s="4">
        <v>2</v>
      </c>
      <c r="P3877" s="4"/>
      <c r="Q3877" s="4"/>
      <c r="R3877" s="4"/>
      <c r="S3877" s="4"/>
      <c r="T3877" s="4"/>
      <c r="U3877" s="4"/>
      <c r="V3877" s="4"/>
      <c r="W3877" s="4">
        <v>0</v>
      </c>
      <c r="X3877" s="4">
        <v>1</v>
      </c>
      <c r="Y3877" s="4">
        <v>0</v>
      </c>
      <c r="Z3877" s="4"/>
      <c r="AA3877" s="4"/>
      <c r="AB3877" s="4"/>
    </row>
    <row r="3878" spans="1:28" x14ac:dyDescent="0.25">
      <c r="A3878" s="4">
        <v>50</v>
      </c>
      <c r="B3878" s="4">
        <v>0</v>
      </c>
      <c r="C3878" s="4">
        <v>0</v>
      </c>
      <c r="D3878" s="4">
        <v>1</v>
      </c>
      <c r="E3878" s="4">
        <v>223</v>
      </c>
      <c r="F3878" s="4">
        <f>ROUND(Source!AQ3868,O3878)</f>
        <v>0</v>
      </c>
      <c r="G3878" s="4" t="s">
        <v>40</v>
      </c>
      <c r="H3878" s="4" t="s">
        <v>41</v>
      </c>
      <c r="I3878" s="4"/>
      <c r="J3878" s="4"/>
      <c r="K3878" s="4">
        <v>223</v>
      </c>
      <c r="L3878" s="4">
        <v>9</v>
      </c>
      <c r="M3878" s="4">
        <v>3</v>
      </c>
      <c r="N3878" s="4" t="s">
        <v>3</v>
      </c>
      <c r="O3878" s="4">
        <v>2</v>
      </c>
      <c r="P3878" s="4"/>
      <c r="Q3878" s="4"/>
      <c r="R3878" s="4"/>
      <c r="S3878" s="4"/>
      <c r="T3878" s="4"/>
      <c r="U3878" s="4"/>
      <c r="V3878" s="4"/>
      <c r="W3878" s="4">
        <v>0</v>
      </c>
      <c r="X3878" s="4">
        <v>1</v>
      </c>
      <c r="Y3878" s="4">
        <v>0</v>
      </c>
      <c r="Z3878" s="4"/>
      <c r="AA3878" s="4"/>
      <c r="AB3878" s="4"/>
    </row>
    <row r="3879" spans="1:28" x14ac:dyDescent="0.25">
      <c r="A3879" s="4">
        <v>50</v>
      </c>
      <c r="B3879" s="4">
        <v>0</v>
      </c>
      <c r="C3879" s="4">
        <v>0</v>
      </c>
      <c r="D3879" s="4">
        <v>1</v>
      </c>
      <c r="E3879" s="4">
        <v>229</v>
      </c>
      <c r="F3879" s="4">
        <f>ROUND(Source!AZ3868,O3879)</f>
        <v>0</v>
      </c>
      <c r="G3879" s="4" t="s">
        <v>42</v>
      </c>
      <c r="H3879" s="4" t="s">
        <v>43</v>
      </c>
      <c r="I3879" s="4"/>
      <c r="J3879" s="4"/>
      <c r="K3879" s="4">
        <v>229</v>
      </c>
      <c r="L3879" s="4">
        <v>10</v>
      </c>
      <c r="M3879" s="4">
        <v>3</v>
      </c>
      <c r="N3879" s="4" t="s">
        <v>3</v>
      </c>
      <c r="O3879" s="4">
        <v>2</v>
      </c>
      <c r="P3879" s="4"/>
      <c r="Q3879" s="4"/>
      <c r="R3879" s="4"/>
      <c r="S3879" s="4"/>
      <c r="T3879" s="4"/>
      <c r="U3879" s="4"/>
      <c r="V3879" s="4"/>
      <c r="W3879" s="4">
        <v>0</v>
      </c>
      <c r="X3879" s="4">
        <v>1</v>
      </c>
      <c r="Y3879" s="4">
        <v>0</v>
      </c>
      <c r="Z3879" s="4"/>
      <c r="AA3879" s="4"/>
      <c r="AB3879" s="4"/>
    </row>
    <row r="3880" spans="1:28" x14ac:dyDescent="0.25">
      <c r="A3880" s="4">
        <v>50</v>
      </c>
      <c r="B3880" s="4">
        <v>0</v>
      </c>
      <c r="C3880" s="4">
        <v>0</v>
      </c>
      <c r="D3880" s="4">
        <v>1</v>
      </c>
      <c r="E3880" s="4">
        <v>203</v>
      </c>
      <c r="F3880" s="4">
        <f>ROUND(Source!Q3868,O3880)</f>
        <v>677.56</v>
      </c>
      <c r="G3880" s="4" t="s">
        <v>44</v>
      </c>
      <c r="H3880" s="4" t="s">
        <v>45</v>
      </c>
      <c r="I3880" s="4"/>
      <c r="J3880" s="4"/>
      <c r="K3880" s="4">
        <v>203</v>
      </c>
      <c r="L3880" s="4">
        <v>11</v>
      </c>
      <c r="M3880" s="4">
        <v>3</v>
      </c>
      <c r="N3880" s="4" t="s">
        <v>3</v>
      </c>
      <c r="O3880" s="4">
        <v>2</v>
      </c>
      <c r="P3880" s="4"/>
      <c r="Q3880" s="4"/>
      <c r="R3880" s="4"/>
      <c r="S3880" s="4"/>
      <c r="T3880" s="4"/>
      <c r="U3880" s="4"/>
      <c r="V3880" s="4"/>
      <c r="W3880" s="4">
        <v>677.56</v>
      </c>
      <c r="X3880" s="4">
        <v>1</v>
      </c>
      <c r="Y3880" s="4">
        <v>677.56</v>
      </c>
      <c r="Z3880" s="4"/>
      <c r="AA3880" s="4"/>
      <c r="AB3880" s="4"/>
    </row>
    <row r="3881" spans="1:28" x14ac:dyDescent="0.25">
      <c r="A3881" s="4">
        <v>50</v>
      </c>
      <c r="B3881" s="4">
        <v>0</v>
      </c>
      <c r="C3881" s="4">
        <v>0</v>
      </c>
      <c r="D3881" s="4">
        <v>1</v>
      </c>
      <c r="E3881" s="4">
        <v>231</v>
      </c>
      <c r="F3881" s="4">
        <f>ROUND(Source!BB3868,O3881)</f>
        <v>0</v>
      </c>
      <c r="G3881" s="4" t="s">
        <v>46</v>
      </c>
      <c r="H3881" s="4" t="s">
        <v>47</v>
      </c>
      <c r="I3881" s="4"/>
      <c r="J3881" s="4"/>
      <c r="K3881" s="4">
        <v>231</v>
      </c>
      <c r="L3881" s="4">
        <v>12</v>
      </c>
      <c r="M3881" s="4">
        <v>3</v>
      </c>
      <c r="N3881" s="4" t="s">
        <v>3</v>
      </c>
      <c r="O3881" s="4">
        <v>2</v>
      </c>
      <c r="P3881" s="4"/>
      <c r="Q3881" s="4"/>
      <c r="R3881" s="4"/>
      <c r="S3881" s="4"/>
      <c r="T3881" s="4"/>
      <c r="U3881" s="4"/>
      <c r="V3881" s="4"/>
      <c r="W3881" s="4">
        <v>0</v>
      </c>
      <c r="X3881" s="4">
        <v>1</v>
      </c>
      <c r="Y3881" s="4">
        <v>0</v>
      </c>
      <c r="Z3881" s="4"/>
      <c r="AA3881" s="4"/>
      <c r="AB3881" s="4"/>
    </row>
    <row r="3882" spans="1:28" x14ac:dyDescent="0.25">
      <c r="A3882" s="4">
        <v>50</v>
      </c>
      <c r="B3882" s="4">
        <v>0</v>
      </c>
      <c r="C3882" s="4">
        <v>0</v>
      </c>
      <c r="D3882" s="4">
        <v>1</v>
      </c>
      <c r="E3882" s="4">
        <v>204</v>
      </c>
      <c r="F3882" s="4">
        <f>ROUND(Source!R3868,O3882)</f>
        <v>429.52</v>
      </c>
      <c r="G3882" s="4" t="s">
        <v>48</v>
      </c>
      <c r="H3882" s="4" t="s">
        <v>49</v>
      </c>
      <c r="I3882" s="4"/>
      <c r="J3882" s="4"/>
      <c r="K3882" s="4">
        <v>204</v>
      </c>
      <c r="L3882" s="4">
        <v>13</v>
      </c>
      <c r="M3882" s="4">
        <v>3</v>
      </c>
      <c r="N3882" s="4" t="s">
        <v>3</v>
      </c>
      <c r="O3882" s="4">
        <v>2</v>
      </c>
      <c r="P3882" s="4"/>
      <c r="Q3882" s="4"/>
      <c r="R3882" s="4"/>
      <c r="S3882" s="4"/>
      <c r="T3882" s="4"/>
      <c r="U3882" s="4"/>
      <c r="V3882" s="4"/>
      <c r="W3882" s="4">
        <v>429.52</v>
      </c>
      <c r="X3882" s="4">
        <v>1</v>
      </c>
      <c r="Y3882" s="4">
        <v>429.52</v>
      </c>
      <c r="Z3882" s="4"/>
      <c r="AA3882" s="4"/>
      <c r="AB3882" s="4"/>
    </row>
    <row r="3883" spans="1:28" x14ac:dyDescent="0.25">
      <c r="A3883" s="4">
        <v>50</v>
      </c>
      <c r="B3883" s="4">
        <v>0</v>
      </c>
      <c r="C3883" s="4">
        <v>0</v>
      </c>
      <c r="D3883" s="4">
        <v>1</v>
      </c>
      <c r="E3883" s="4">
        <v>205</v>
      </c>
      <c r="F3883" s="4">
        <f>ROUND(Source!S3868,O3883)</f>
        <v>325977.48</v>
      </c>
      <c r="G3883" s="4" t="s">
        <v>50</v>
      </c>
      <c r="H3883" s="4" t="s">
        <v>51</v>
      </c>
      <c r="I3883" s="4"/>
      <c r="J3883" s="4"/>
      <c r="K3883" s="4">
        <v>205</v>
      </c>
      <c r="L3883" s="4">
        <v>14</v>
      </c>
      <c r="M3883" s="4">
        <v>3</v>
      </c>
      <c r="N3883" s="4" t="s">
        <v>3</v>
      </c>
      <c r="O3883" s="4">
        <v>2</v>
      </c>
      <c r="P3883" s="4"/>
      <c r="Q3883" s="4"/>
      <c r="R3883" s="4"/>
      <c r="S3883" s="4"/>
      <c r="T3883" s="4"/>
      <c r="U3883" s="4"/>
      <c r="V3883" s="4"/>
      <c r="W3883" s="4">
        <v>325977.48</v>
      </c>
      <c r="X3883" s="4">
        <v>1</v>
      </c>
      <c r="Y3883" s="4">
        <v>325977.48</v>
      </c>
      <c r="Z3883" s="4"/>
      <c r="AA3883" s="4"/>
      <c r="AB3883" s="4"/>
    </row>
    <row r="3884" spans="1:28" x14ac:dyDescent="0.25">
      <c r="A3884" s="4">
        <v>50</v>
      </c>
      <c r="B3884" s="4">
        <v>0</v>
      </c>
      <c r="C3884" s="4">
        <v>0</v>
      </c>
      <c r="D3884" s="4">
        <v>1</v>
      </c>
      <c r="E3884" s="4">
        <v>232</v>
      </c>
      <c r="F3884" s="4">
        <f>ROUND(Source!BC3868,O3884)</f>
        <v>0</v>
      </c>
      <c r="G3884" s="4" t="s">
        <v>52</v>
      </c>
      <c r="H3884" s="4" t="s">
        <v>53</v>
      </c>
      <c r="I3884" s="4"/>
      <c r="J3884" s="4"/>
      <c r="K3884" s="4">
        <v>232</v>
      </c>
      <c r="L3884" s="4">
        <v>15</v>
      </c>
      <c r="M3884" s="4">
        <v>3</v>
      </c>
      <c r="N3884" s="4" t="s">
        <v>3</v>
      </c>
      <c r="O3884" s="4">
        <v>2</v>
      </c>
      <c r="P3884" s="4"/>
      <c r="Q3884" s="4"/>
      <c r="R3884" s="4"/>
      <c r="S3884" s="4"/>
      <c r="T3884" s="4"/>
      <c r="U3884" s="4"/>
      <c r="V3884" s="4"/>
      <c r="W3884" s="4">
        <v>0</v>
      </c>
      <c r="X3884" s="4">
        <v>1</v>
      </c>
      <c r="Y3884" s="4">
        <v>0</v>
      </c>
      <c r="Z3884" s="4"/>
      <c r="AA3884" s="4"/>
      <c r="AB3884" s="4"/>
    </row>
    <row r="3885" spans="1:28" x14ac:dyDescent="0.25">
      <c r="A3885" s="4">
        <v>50</v>
      </c>
      <c r="B3885" s="4">
        <v>0</v>
      </c>
      <c r="C3885" s="4">
        <v>0</v>
      </c>
      <c r="D3885" s="4">
        <v>1</v>
      </c>
      <c r="E3885" s="4">
        <v>214</v>
      </c>
      <c r="F3885" s="4">
        <f>ROUND(Source!AS3868,O3885)</f>
        <v>0</v>
      </c>
      <c r="G3885" s="4" t="s">
        <v>54</v>
      </c>
      <c r="H3885" s="4" t="s">
        <v>55</v>
      </c>
      <c r="I3885" s="4"/>
      <c r="J3885" s="4"/>
      <c r="K3885" s="4">
        <v>214</v>
      </c>
      <c r="L3885" s="4">
        <v>16</v>
      </c>
      <c r="M3885" s="4">
        <v>3</v>
      </c>
      <c r="N3885" s="4" t="s">
        <v>3</v>
      </c>
      <c r="O3885" s="4">
        <v>2</v>
      </c>
      <c r="P3885" s="4"/>
      <c r="Q3885" s="4"/>
      <c r="R3885" s="4"/>
      <c r="S3885" s="4"/>
      <c r="T3885" s="4"/>
      <c r="U3885" s="4"/>
      <c r="V3885" s="4"/>
      <c r="W3885" s="4">
        <v>0</v>
      </c>
      <c r="X3885" s="4">
        <v>1</v>
      </c>
      <c r="Y3885" s="4">
        <v>0</v>
      </c>
      <c r="Z3885" s="4"/>
      <c r="AA3885" s="4"/>
      <c r="AB3885" s="4"/>
    </row>
    <row r="3886" spans="1:28" x14ac:dyDescent="0.25">
      <c r="A3886" s="4">
        <v>50</v>
      </c>
      <c r="B3886" s="4">
        <v>0</v>
      </c>
      <c r="C3886" s="4">
        <v>0</v>
      </c>
      <c r="D3886" s="4">
        <v>1</v>
      </c>
      <c r="E3886" s="4">
        <v>215</v>
      </c>
      <c r="F3886" s="4">
        <f>ROUND(Source!AT3868,O3886)</f>
        <v>0</v>
      </c>
      <c r="G3886" s="4" t="s">
        <v>56</v>
      </c>
      <c r="H3886" s="4" t="s">
        <v>57</v>
      </c>
      <c r="I3886" s="4"/>
      <c r="J3886" s="4"/>
      <c r="K3886" s="4">
        <v>215</v>
      </c>
      <c r="L3886" s="4">
        <v>17</v>
      </c>
      <c r="M3886" s="4">
        <v>3</v>
      </c>
      <c r="N3886" s="4" t="s">
        <v>3</v>
      </c>
      <c r="O3886" s="4">
        <v>2</v>
      </c>
      <c r="P3886" s="4"/>
      <c r="Q3886" s="4"/>
      <c r="R3886" s="4"/>
      <c r="S3886" s="4"/>
      <c r="T3886" s="4"/>
      <c r="U3886" s="4"/>
      <c r="V3886" s="4"/>
      <c r="W3886" s="4">
        <v>0</v>
      </c>
      <c r="X3886" s="4">
        <v>1</v>
      </c>
      <c r="Y3886" s="4">
        <v>0</v>
      </c>
      <c r="Z3886" s="4"/>
      <c r="AA3886" s="4"/>
      <c r="AB3886" s="4"/>
    </row>
    <row r="3887" spans="1:28" x14ac:dyDescent="0.25">
      <c r="A3887" s="4">
        <v>50</v>
      </c>
      <c r="B3887" s="4">
        <v>0</v>
      </c>
      <c r="C3887" s="4">
        <v>0</v>
      </c>
      <c r="D3887" s="4">
        <v>1</v>
      </c>
      <c r="E3887" s="4">
        <v>217</v>
      </c>
      <c r="F3887" s="4">
        <f>ROUND(Source!AU3868,O3887)</f>
        <v>588553.75</v>
      </c>
      <c r="G3887" s="4" t="s">
        <v>58</v>
      </c>
      <c r="H3887" s="4" t="s">
        <v>59</v>
      </c>
      <c r="I3887" s="4"/>
      <c r="J3887" s="4"/>
      <c r="K3887" s="4">
        <v>217</v>
      </c>
      <c r="L3887" s="4">
        <v>18</v>
      </c>
      <c r="M3887" s="4">
        <v>3</v>
      </c>
      <c r="N3887" s="4" t="s">
        <v>3</v>
      </c>
      <c r="O3887" s="4">
        <v>2</v>
      </c>
      <c r="P3887" s="4"/>
      <c r="Q3887" s="4"/>
      <c r="R3887" s="4"/>
      <c r="S3887" s="4"/>
      <c r="T3887" s="4"/>
      <c r="U3887" s="4"/>
      <c r="V3887" s="4"/>
      <c r="W3887" s="4">
        <v>588553.75</v>
      </c>
      <c r="X3887" s="4">
        <v>1</v>
      </c>
      <c r="Y3887" s="4">
        <v>588553.75</v>
      </c>
      <c r="Z3887" s="4"/>
      <c r="AA3887" s="4"/>
      <c r="AB3887" s="4"/>
    </row>
    <row r="3888" spans="1:28" x14ac:dyDescent="0.25">
      <c r="A3888" s="4">
        <v>50</v>
      </c>
      <c r="B3888" s="4">
        <v>0</v>
      </c>
      <c r="C3888" s="4">
        <v>0</v>
      </c>
      <c r="D3888" s="4">
        <v>1</v>
      </c>
      <c r="E3888" s="4">
        <v>230</v>
      </c>
      <c r="F3888" s="4">
        <f>ROUND(Source!BA3868,O3888)</f>
        <v>0</v>
      </c>
      <c r="G3888" s="4" t="s">
        <v>60</v>
      </c>
      <c r="H3888" s="4" t="s">
        <v>61</v>
      </c>
      <c r="I3888" s="4"/>
      <c r="J3888" s="4"/>
      <c r="K3888" s="4">
        <v>230</v>
      </c>
      <c r="L3888" s="4">
        <v>19</v>
      </c>
      <c r="M3888" s="4">
        <v>3</v>
      </c>
      <c r="N3888" s="4" t="s">
        <v>3</v>
      </c>
      <c r="O3888" s="4">
        <v>2</v>
      </c>
      <c r="P3888" s="4"/>
      <c r="Q3888" s="4"/>
      <c r="R3888" s="4"/>
      <c r="S3888" s="4"/>
      <c r="T3888" s="4"/>
      <c r="U3888" s="4"/>
      <c r="V3888" s="4"/>
      <c r="W3888" s="4">
        <v>0</v>
      </c>
      <c r="X3888" s="4">
        <v>1</v>
      </c>
      <c r="Y3888" s="4">
        <v>0</v>
      </c>
      <c r="Z3888" s="4"/>
      <c r="AA3888" s="4"/>
      <c r="AB3888" s="4"/>
    </row>
    <row r="3889" spans="1:206" x14ac:dyDescent="0.25">
      <c r="A3889" s="4">
        <v>50</v>
      </c>
      <c r="B3889" s="4">
        <v>0</v>
      </c>
      <c r="C3889" s="4">
        <v>0</v>
      </c>
      <c r="D3889" s="4">
        <v>1</v>
      </c>
      <c r="E3889" s="4">
        <v>206</v>
      </c>
      <c r="F3889" s="4">
        <f>ROUND(Source!T3868,O3889)</f>
        <v>0</v>
      </c>
      <c r="G3889" s="4" t="s">
        <v>62</v>
      </c>
      <c r="H3889" s="4" t="s">
        <v>63</v>
      </c>
      <c r="I3889" s="4"/>
      <c r="J3889" s="4"/>
      <c r="K3889" s="4">
        <v>206</v>
      </c>
      <c r="L3889" s="4">
        <v>20</v>
      </c>
      <c r="M3889" s="4">
        <v>3</v>
      </c>
      <c r="N3889" s="4" t="s">
        <v>3</v>
      </c>
      <c r="O3889" s="4">
        <v>2</v>
      </c>
      <c r="P3889" s="4"/>
      <c r="Q3889" s="4"/>
      <c r="R3889" s="4"/>
      <c r="S3889" s="4"/>
      <c r="T3889" s="4"/>
      <c r="U3889" s="4"/>
      <c r="V3889" s="4"/>
      <c r="W3889" s="4">
        <v>0</v>
      </c>
      <c r="X3889" s="4">
        <v>1</v>
      </c>
      <c r="Y3889" s="4">
        <v>0</v>
      </c>
      <c r="Z3889" s="4"/>
      <c r="AA3889" s="4"/>
      <c r="AB3889" s="4"/>
    </row>
    <row r="3890" spans="1:206" x14ac:dyDescent="0.25">
      <c r="A3890" s="4">
        <v>50</v>
      </c>
      <c r="B3890" s="4">
        <v>0</v>
      </c>
      <c r="C3890" s="4">
        <v>0</v>
      </c>
      <c r="D3890" s="4">
        <v>1</v>
      </c>
      <c r="E3890" s="4">
        <v>207</v>
      </c>
      <c r="F3890" s="4">
        <f>Source!U3868</f>
        <v>362.26</v>
      </c>
      <c r="G3890" s="4" t="s">
        <v>64</v>
      </c>
      <c r="H3890" s="4" t="s">
        <v>65</v>
      </c>
      <c r="I3890" s="4"/>
      <c r="J3890" s="4"/>
      <c r="K3890" s="4">
        <v>207</v>
      </c>
      <c r="L3890" s="4">
        <v>21</v>
      </c>
      <c r="M3890" s="4">
        <v>3</v>
      </c>
      <c r="N3890" s="4" t="s">
        <v>3</v>
      </c>
      <c r="O3890" s="4">
        <v>-1</v>
      </c>
      <c r="P3890" s="4"/>
      <c r="Q3890" s="4"/>
      <c r="R3890" s="4"/>
      <c r="S3890" s="4"/>
      <c r="T3890" s="4"/>
      <c r="U3890" s="4"/>
      <c r="V3890" s="4"/>
      <c r="W3890" s="4">
        <v>362.26</v>
      </c>
      <c r="X3890" s="4">
        <v>1</v>
      </c>
      <c r="Y3890" s="4">
        <v>362.26</v>
      </c>
      <c r="Z3890" s="4"/>
      <c r="AA3890" s="4"/>
      <c r="AB3890" s="4"/>
    </row>
    <row r="3891" spans="1:206" x14ac:dyDescent="0.25">
      <c r="A3891" s="4">
        <v>50</v>
      </c>
      <c r="B3891" s="4">
        <v>0</v>
      </c>
      <c r="C3891" s="4">
        <v>0</v>
      </c>
      <c r="D3891" s="4">
        <v>1</v>
      </c>
      <c r="E3891" s="4">
        <v>208</v>
      </c>
      <c r="F3891" s="4">
        <f>Source!V3868</f>
        <v>0</v>
      </c>
      <c r="G3891" s="4" t="s">
        <v>66</v>
      </c>
      <c r="H3891" s="4" t="s">
        <v>67</v>
      </c>
      <c r="I3891" s="4"/>
      <c r="J3891" s="4"/>
      <c r="K3891" s="4">
        <v>208</v>
      </c>
      <c r="L3891" s="4">
        <v>22</v>
      </c>
      <c r="M3891" s="4">
        <v>3</v>
      </c>
      <c r="N3891" s="4" t="s">
        <v>3</v>
      </c>
      <c r="O3891" s="4">
        <v>-1</v>
      </c>
      <c r="P3891" s="4"/>
      <c r="Q3891" s="4"/>
      <c r="R3891" s="4"/>
      <c r="S3891" s="4"/>
      <c r="T3891" s="4"/>
      <c r="U3891" s="4"/>
      <c r="V3891" s="4"/>
      <c r="W3891" s="4">
        <v>0</v>
      </c>
      <c r="X3891" s="4">
        <v>1</v>
      </c>
      <c r="Y3891" s="4">
        <v>0</v>
      </c>
      <c r="Z3891" s="4"/>
      <c r="AA3891" s="4"/>
      <c r="AB3891" s="4"/>
    </row>
    <row r="3892" spans="1:206" x14ac:dyDescent="0.25">
      <c r="A3892" s="4">
        <v>50</v>
      </c>
      <c r="B3892" s="4">
        <v>0</v>
      </c>
      <c r="C3892" s="4">
        <v>0</v>
      </c>
      <c r="D3892" s="4">
        <v>1</v>
      </c>
      <c r="E3892" s="4">
        <v>209</v>
      </c>
      <c r="F3892" s="4">
        <f>ROUND(Source!W3868,O3892)</f>
        <v>0</v>
      </c>
      <c r="G3892" s="4" t="s">
        <v>68</v>
      </c>
      <c r="H3892" s="4" t="s">
        <v>69</v>
      </c>
      <c r="I3892" s="4"/>
      <c r="J3892" s="4"/>
      <c r="K3892" s="4">
        <v>209</v>
      </c>
      <c r="L3892" s="4">
        <v>23</v>
      </c>
      <c r="M3892" s="4">
        <v>3</v>
      </c>
      <c r="N3892" s="4" t="s">
        <v>3</v>
      </c>
      <c r="O3892" s="4">
        <v>2</v>
      </c>
      <c r="P3892" s="4"/>
      <c r="Q3892" s="4"/>
      <c r="R3892" s="4"/>
      <c r="S3892" s="4"/>
      <c r="T3892" s="4"/>
      <c r="U3892" s="4"/>
      <c r="V3892" s="4"/>
      <c r="W3892" s="4">
        <v>0</v>
      </c>
      <c r="X3892" s="4">
        <v>1</v>
      </c>
      <c r="Y3892" s="4">
        <v>0</v>
      </c>
      <c r="Z3892" s="4"/>
      <c r="AA3892" s="4"/>
      <c r="AB3892" s="4"/>
    </row>
    <row r="3893" spans="1:206" x14ac:dyDescent="0.25">
      <c r="A3893" s="4">
        <v>50</v>
      </c>
      <c r="B3893" s="4">
        <v>0</v>
      </c>
      <c r="C3893" s="4">
        <v>0</v>
      </c>
      <c r="D3893" s="4">
        <v>1</v>
      </c>
      <c r="E3893" s="4">
        <v>233</v>
      </c>
      <c r="F3893" s="4">
        <f>ROUND(Source!BD3868,O3893)</f>
        <v>0</v>
      </c>
      <c r="G3893" s="4" t="s">
        <v>70</v>
      </c>
      <c r="H3893" s="4" t="s">
        <v>71</v>
      </c>
      <c r="I3893" s="4"/>
      <c r="J3893" s="4"/>
      <c r="K3893" s="4">
        <v>233</v>
      </c>
      <c r="L3893" s="4">
        <v>24</v>
      </c>
      <c r="M3893" s="4">
        <v>3</v>
      </c>
      <c r="N3893" s="4" t="s">
        <v>3</v>
      </c>
      <c r="O3893" s="4">
        <v>2</v>
      </c>
      <c r="P3893" s="4"/>
      <c r="Q3893" s="4"/>
      <c r="R3893" s="4"/>
      <c r="S3893" s="4"/>
      <c r="T3893" s="4"/>
      <c r="U3893" s="4"/>
      <c r="V3893" s="4"/>
      <c r="W3893" s="4">
        <v>0</v>
      </c>
      <c r="X3893" s="4">
        <v>1</v>
      </c>
      <c r="Y3893" s="4">
        <v>0</v>
      </c>
      <c r="Z3893" s="4"/>
      <c r="AA3893" s="4"/>
      <c r="AB3893" s="4"/>
    </row>
    <row r="3894" spans="1:206" x14ac:dyDescent="0.25">
      <c r="A3894" s="4">
        <v>50</v>
      </c>
      <c r="B3894" s="4">
        <v>0</v>
      </c>
      <c r="C3894" s="4">
        <v>0</v>
      </c>
      <c r="D3894" s="4">
        <v>1</v>
      </c>
      <c r="E3894" s="4">
        <v>210</v>
      </c>
      <c r="F3894" s="4">
        <f>ROUND(Source!X3868,O3894)</f>
        <v>228184.23</v>
      </c>
      <c r="G3894" s="4" t="s">
        <v>72</v>
      </c>
      <c r="H3894" s="4" t="s">
        <v>73</v>
      </c>
      <c r="I3894" s="4"/>
      <c r="J3894" s="4"/>
      <c r="K3894" s="4">
        <v>210</v>
      </c>
      <c r="L3894" s="4">
        <v>25</v>
      </c>
      <c r="M3894" s="4">
        <v>3</v>
      </c>
      <c r="N3894" s="4" t="s">
        <v>3</v>
      </c>
      <c r="O3894" s="4">
        <v>2</v>
      </c>
      <c r="P3894" s="4"/>
      <c r="Q3894" s="4"/>
      <c r="R3894" s="4"/>
      <c r="S3894" s="4"/>
      <c r="T3894" s="4"/>
      <c r="U3894" s="4"/>
      <c r="V3894" s="4"/>
      <c r="W3894" s="4">
        <v>228184.23</v>
      </c>
      <c r="X3894" s="4">
        <v>1</v>
      </c>
      <c r="Y3894" s="4">
        <v>228184.23</v>
      </c>
      <c r="Z3894" s="4"/>
      <c r="AA3894" s="4"/>
      <c r="AB3894" s="4"/>
    </row>
    <row r="3895" spans="1:206" x14ac:dyDescent="0.25">
      <c r="A3895" s="4">
        <v>50</v>
      </c>
      <c r="B3895" s="4">
        <v>0</v>
      </c>
      <c r="C3895" s="4">
        <v>0</v>
      </c>
      <c r="D3895" s="4">
        <v>1</v>
      </c>
      <c r="E3895" s="4">
        <v>211</v>
      </c>
      <c r="F3895" s="4">
        <f>ROUND(Source!Y3868,O3895)</f>
        <v>32597.74</v>
      </c>
      <c r="G3895" s="4" t="s">
        <v>74</v>
      </c>
      <c r="H3895" s="4" t="s">
        <v>75</v>
      </c>
      <c r="I3895" s="4"/>
      <c r="J3895" s="4"/>
      <c r="K3895" s="4">
        <v>211</v>
      </c>
      <c r="L3895" s="4">
        <v>26</v>
      </c>
      <c r="M3895" s="4">
        <v>3</v>
      </c>
      <c r="N3895" s="4" t="s">
        <v>3</v>
      </c>
      <c r="O3895" s="4">
        <v>2</v>
      </c>
      <c r="P3895" s="4"/>
      <c r="Q3895" s="4"/>
      <c r="R3895" s="4"/>
      <c r="S3895" s="4"/>
      <c r="T3895" s="4"/>
      <c r="U3895" s="4"/>
      <c r="V3895" s="4"/>
      <c r="W3895" s="4">
        <v>32597.74</v>
      </c>
      <c r="X3895" s="4">
        <v>1</v>
      </c>
      <c r="Y3895" s="4">
        <v>32597.74</v>
      </c>
      <c r="Z3895" s="4"/>
      <c r="AA3895" s="4"/>
      <c r="AB3895" s="4"/>
    </row>
    <row r="3896" spans="1:206" x14ac:dyDescent="0.25">
      <c r="A3896" s="4">
        <v>50</v>
      </c>
      <c r="B3896" s="4">
        <v>0</v>
      </c>
      <c r="C3896" s="4">
        <v>0</v>
      </c>
      <c r="D3896" s="4">
        <v>1</v>
      </c>
      <c r="E3896" s="4">
        <v>224</v>
      </c>
      <c r="F3896" s="4">
        <f>ROUND(Source!AR3868,O3896)</f>
        <v>588553.75</v>
      </c>
      <c r="G3896" s="4" t="s">
        <v>76</v>
      </c>
      <c r="H3896" s="4" t="s">
        <v>77</v>
      </c>
      <c r="I3896" s="4"/>
      <c r="J3896" s="4"/>
      <c r="K3896" s="4">
        <v>224</v>
      </c>
      <c r="L3896" s="4">
        <v>27</v>
      </c>
      <c r="M3896" s="4">
        <v>3</v>
      </c>
      <c r="N3896" s="4" t="s">
        <v>3</v>
      </c>
      <c r="O3896" s="4">
        <v>2</v>
      </c>
      <c r="P3896" s="4"/>
      <c r="Q3896" s="4"/>
      <c r="R3896" s="4"/>
      <c r="S3896" s="4"/>
      <c r="T3896" s="4"/>
      <c r="U3896" s="4"/>
      <c r="V3896" s="4"/>
      <c r="W3896" s="4">
        <v>588553.75</v>
      </c>
      <c r="X3896" s="4">
        <v>1</v>
      </c>
      <c r="Y3896" s="4">
        <v>588553.75</v>
      </c>
      <c r="Z3896" s="4"/>
      <c r="AA3896" s="4"/>
      <c r="AB3896" s="4"/>
    </row>
    <row r="3898" spans="1:206" x14ac:dyDescent="0.25">
      <c r="A3898" s="1">
        <v>4</v>
      </c>
      <c r="B3898" s="1">
        <v>1</v>
      </c>
      <c r="C3898" s="1"/>
      <c r="D3898" s="1">
        <f>ROW(A4021)</f>
        <v>4021</v>
      </c>
      <c r="E3898" s="1"/>
      <c r="F3898" s="1" t="s">
        <v>208</v>
      </c>
      <c r="G3898" s="34" t="s">
        <v>812</v>
      </c>
      <c r="H3898" s="1" t="s">
        <v>3</v>
      </c>
      <c r="I3898" s="1">
        <v>0</v>
      </c>
      <c r="J3898" s="1"/>
      <c r="K3898" s="1">
        <v>-1</v>
      </c>
      <c r="L3898" s="1"/>
      <c r="M3898" s="1" t="s">
        <v>3</v>
      </c>
      <c r="N3898" s="1"/>
      <c r="O3898" s="1"/>
      <c r="P3898" s="1"/>
      <c r="Q3898" s="1"/>
      <c r="R3898" s="1"/>
      <c r="S3898" s="1">
        <v>0</v>
      </c>
      <c r="T3898" s="1"/>
      <c r="U3898" s="1" t="s">
        <v>3</v>
      </c>
      <c r="V3898" s="1">
        <v>0</v>
      </c>
      <c r="W3898" s="1"/>
      <c r="X3898" s="1"/>
      <c r="Y3898" s="1"/>
      <c r="Z3898" s="1"/>
      <c r="AA3898" s="1"/>
      <c r="AB3898" s="1" t="s">
        <v>3</v>
      </c>
      <c r="AC3898" s="1" t="s">
        <v>3</v>
      </c>
      <c r="AD3898" s="1" t="s">
        <v>3</v>
      </c>
      <c r="AE3898" s="1" t="s">
        <v>3</v>
      </c>
      <c r="AF3898" s="1" t="s">
        <v>3</v>
      </c>
      <c r="AG3898" s="1" t="s">
        <v>3</v>
      </c>
      <c r="AH3898" s="1"/>
      <c r="AI3898" s="1"/>
      <c r="AJ3898" s="1"/>
      <c r="AK3898" s="1"/>
      <c r="AL3898" s="1"/>
      <c r="AM3898" s="1"/>
      <c r="AN3898" s="1"/>
      <c r="AO3898" s="1"/>
      <c r="AP3898" s="1" t="s">
        <v>3</v>
      </c>
      <c r="AQ3898" s="1" t="s">
        <v>3</v>
      </c>
      <c r="AR3898" s="1" t="s">
        <v>3</v>
      </c>
      <c r="AS3898" s="1"/>
      <c r="AT3898" s="1"/>
      <c r="AU3898" s="1"/>
      <c r="AV3898" s="1"/>
      <c r="AW3898" s="1"/>
      <c r="AX3898" s="1"/>
      <c r="AY3898" s="1"/>
      <c r="AZ3898" s="1" t="s">
        <v>3</v>
      </c>
      <c r="BA3898" s="1"/>
      <c r="BB3898" s="1" t="s">
        <v>3</v>
      </c>
      <c r="BC3898" s="1" t="s">
        <v>3</v>
      </c>
      <c r="BD3898" s="1" t="s">
        <v>3</v>
      </c>
      <c r="BE3898" s="1" t="s">
        <v>3</v>
      </c>
      <c r="BF3898" s="1" t="s">
        <v>3</v>
      </c>
      <c r="BG3898" s="1" t="s">
        <v>3</v>
      </c>
      <c r="BH3898" s="1" t="s">
        <v>3</v>
      </c>
      <c r="BI3898" s="1" t="s">
        <v>3</v>
      </c>
      <c r="BJ3898" s="1" t="s">
        <v>3</v>
      </c>
      <c r="BK3898" s="1" t="s">
        <v>3</v>
      </c>
      <c r="BL3898" s="1" t="s">
        <v>3</v>
      </c>
      <c r="BM3898" s="1" t="s">
        <v>3</v>
      </c>
      <c r="BN3898" s="1" t="s">
        <v>3</v>
      </c>
      <c r="BO3898" s="1" t="s">
        <v>3</v>
      </c>
      <c r="BP3898" s="1" t="s">
        <v>3</v>
      </c>
      <c r="BQ3898" s="1"/>
      <c r="BR3898" s="1"/>
      <c r="BS3898" s="1"/>
      <c r="BT3898" s="1"/>
      <c r="BU3898" s="1"/>
      <c r="BV3898" s="1"/>
      <c r="BW3898" s="1"/>
      <c r="BX3898" s="1">
        <v>0</v>
      </c>
      <c r="BY3898" s="1"/>
      <c r="BZ3898" s="1"/>
      <c r="CA3898" s="1"/>
      <c r="CB3898" s="1"/>
      <c r="CC3898" s="1"/>
      <c r="CD3898" s="1"/>
      <c r="CE3898" s="1"/>
      <c r="CF3898" s="1"/>
      <c r="CG3898" s="1"/>
      <c r="CH3898" s="1"/>
      <c r="CI3898" s="1"/>
      <c r="CJ3898" s="1">
        <v>0</v>
      </c>
    </row>
    <row r="3900" spans="1:206" x14ac:dyDescent="0.25">
      <c r="A3900" s="2">
        <v>52</v>
      </c>
      <c r="B3900" s="2">
        <f t="shared" ref="B3900:G3900" si="1842">B4021</f>
        <v>1</v>
      </c>
      <c r="C3900" s="2">
        <f t="shared" si="1842"/>
        <v>4</v>
      </c>
      <c r="D3900" s="2">
        <f t="shared" si="1842"/>
        <v>3898</v>
      </c>
      <c r="E3900" s="2">
        <f t="shared" si="1842"/>
        <v>0</v>
      </c>
      <c r="F3900" s="2" t="str">
        <f t="shared" si="1842"/>
        <v>Новый раздел</v>
      </c>
      <c r="G3900" s="2" t="str">
        <f t="shared" si="1842"/>
        <v>Зона №3,№4,№5  -   23. Внутренние и внутриплощадочные слаботочные сети "доп. объекты Кинопарка"</v>
      </c>
      <c r="H3900" s="2"/>
      <c r="I3900" s="2"/>
      <c r="J3900" s="2"/>
      <c r="K3900" s="2"/>
      <c r="L3900" s="2"/>
      <c r="M3900" s="2"/>
      <c r="N3900" s="2"/>
      <c r="O3900" s="2">
        <f t="shared" ref="O3900:AT3900" si="1843">O4021</f>
        <v>3504910.53</v>
      </c>
      <c r="P3900" s="2">
        <f t="shared" si="1843"/>
        <v>4787.6400000000003</v>
      </c>
      <c r="Q3900" s="2">
        <f t="shared" si="1843"/>
        <v>7453.16</v>
      </c>
      <c r="R3900" s="2">
        <f t="shared" si="1843"/>
        <v>4724.72</v>
      </c>
      <c r="S3900" s="2">
        <f t="shared" si="1843"/>
        <v>3492669.73</v>
      </c>
      <c r="T3900" s="2">
        <f t="shared" si="1843"/>
        <v>0</v>
      </c>
      <c r="U3900" s="2">
        <f t="shared" si="1843"/>
        <v>3725</v>
      </c>
      <c r="V3900" s="2">
        <f t="shared" si="1843"/>
        <v>0</v>
      </c>
      <c r="W3900" s="2">
        <f t="shared" si="1843"/>
        <v>0</v>
      </c>
      <c r="X3900" s="2">
        <f t="shared" si="1843"/>
        <v>2444868.81</v>
      </c>
      <c r="Y3900" s="2">
        <f t="shared" si="1843"/>
        <v>349266.98</v>
      </c>
      <c r="Z3900" s="2">
        <f t="shared" si="1843"/>
        <v>0</v>
      </c>
      <c r="AA3900" s="2">
        <f t="shared" si="1843"/>
        <v>0</v>
      </c>
      <c r="AB3900" s="2">
        <f t="shared" si="1843"/>
        <v>0</v>
      </c>
      <c r="AC3900" s="2">
        <f t="shared" si="1843"/>
        <v>0</v>
      </c>
      <c r="AD3900" s="2">
        <f t="shared" si="1843"/>
        <v>0</v>
      </c>
      <c r="AE3900" s="2">
        <f t="shared" si="1843"/>
        <v>0</v>
      </c>
      <c r="AF3900" s="2">
        <f t="shared" si="1843"/>
        <v>0</v>
      </c>
      <c r="AG3900" s="2">
        <f t="shared" si="1843"/>
        <v>0</v>
      </c>
      <c r="AH3900" s="2">
        <f t="shared" si="1843"/>
        <v>0</v>
      </c>
      <c r="AI3900" s="2">
        <f t="shared" si="1843"/>
        <v>0</v>
      </c>
      <c r="AJ3900" s="2">
        <f t="shared" si="1843"/>
        <v>0</v>
      </c>
      <c r="AK3900" s="2">
        <f t="shared" si="1843"/>
        <v>0</v>
      </c>
      <c r="AL3900" s="2">
        <f t="shared" si="1843"/>
        <v>0</v>
      </c>
      <c r="AM3900" s="2">
        <f t="shared" si="1843"/>
        <v>0</v>
      </c>
      <c r="AN3900" s="2">
        <f t="shared" si="1843"/>
        <v>0</v>
      </c>
      <c r="AO3900" s="2">
        <f t="shared" si="1843"/>
        <v>0</v>
      </c>
      <c r="AP3900" s="2">
        <f t="shared" si="1843"/>
        <v>0</v>
      </c>
      <c r="AQ3900" s="2">
        <f t="shared" si="1843"/>
        <v>0</v>
      </c>
      <c r="AR3900" s="2">
        <f t="shared" si="1843"/>
        <v>6304149.0199999996</v>
      </c>
      <c r="AS3900" s="2">
        <f t="shared" si="1843"/>
        <v>0</v>
      </c>
      <c r="AT3900" s="2">
        <f t="shared" si="1843"/>
        <v>0</v>
      </c>
      <c r="AU3900" s="2">
        <f t="shared" ref="AU3900:BZ3900" si="1844">AU4021</f>
        <v>6304149.0199999996</v>
      </c>
      <c r="AV3900" s="2">
        <f t="shared" si="1844"/>
        <v>4787.6400000000003</v>
      </c>
      <c r="AW3900" s="2">
        <f t="shared" si="1844"/>
        <v>4787.6400000000003</v>
      </c>
      <c r="AX3900" s="2">
        <f t="shared" si="1844"/>
        <v>0</v>
      </c>
      <c r="AY3900" s="2">
        <f t="shared" si="1844"/>
        <v>4787.6400000000003</v>
      </c>
      <c r="AZ3900" s="2">
        <f t="shared" si="1844"/>
        <v>0</v>
      </c>
      <c r="BA3900" s="2">
        <f t="shared" si="1844"/>
        <v>0</v>
      </c>
      <c r="BB3900" s="2">
        <f t="shared" si="1844"/>
        <v>0</v>
      </c>
      <c r="BC3900" s="2">
        <f t="shared" si="1844"/>
        <v>0</v>
      </c>
      <c r="BD3900" s="2">
        <f t="shared" si="1844"/>
        <v>0</v>
      </c>
      <c r="BE3900" s="2">
        <f t="shared" si="1844"/>
        <v>0</v>
      </c>
      <c r="BF3900" s="2">
        <f t="shared" si="1844"/>
        <v>0</v>
      </c>
      <c r="BG3900" s="2">
        <f t="shared" si="1844"/>
        <v>0</v>
      </c>
      <c r="BH3900" s="2">
        <f t="shared" si="1844"/>
        <v>0</v>
      </c>
      <c r="BI3900" s="2">
        <f t="shared" si="1844"/>
        <v>0</v>
      </c>
      <c r="BJ3900" s="2">
        <f t="shared" si="1844"/>
        <v>0</v>
      </c>
      <c r="BK3900" s="2">
        <f t="shared" si="1844"/>
        <v>0</v>
      </c>
      <c r="BL3900" s="2">
        <f t="shared" si="1844"/>
        <v>0</v>
      </c>
      <c r="BM3900" s="2">
        <f t="shared" si="1844"/>
        <v>0</v>
      </c>
      <c r="BN3900" s="2">
        <f t="shared" si="1844"/>
        <v>0</v>
      </c>
      <c r="BO3900" s="2">
        <f t="shared" si="1844"/>
        <v>0</v>
      </c>
      <c r="BP3900" s="2">
        <f t="shared" si="1844"/>
        <v>0</v>
      </c>
      <c r="BQ3900" s="2">
        <f t="shared" si="1844"/>
        <v>0</v>
      </c>
      <c r="BR3900" s="2">
        <f t="shared" si="1844"/>
        <v>0</v>
      </c>
      <c r="BS3900" s="2">
        <f t="shared" si="1844"/>
        <v>0</v>
      </c>
      <c r="BT3900" s="2">
        <f t="shared" si="1844"/>
        <v>0</v>
      </c>
      <c r="BU3900" s="2">
        <f t="shared" si="1844"/>
        <v>0</v>
      </c>
      <c r="BV3900" s="2">
        <f t="shared" si="1844"/>
        <v>0</v>
      </c>
      <c r="BW3900" s="2">
        <f t="shared" si="1844"/>
        <v>0</v>
      </c>
      <c r="BX3900" s="2">
        <f t="shared" si="1844"/>
        <v>0</v>
      </c>
      <c r="BY3900" s="2">
        <f t="shared" si="1844"/>
        <v>0</v>
      </c>
      <c r="BZ3900" s="2">
        <f t="shared" si="1844"/>
        <v>0</v>
      </c>
      <c r="CA3900" s="2">
        <f t="shared" ref="CA3900:DF3900" si="1845">CA4021</f>
        <v>0</v>
      </c>
      <c r="CB3900" s="2">
        <f t="shared" si="1845"/>
        <v>0</v>
      </c>
      <c r="CC3900" s="2">
        <f t="shared" si="1845"/>
        <v>0</v>
      </c>
      <c r="CD3900" s="2">
        <f t="shared" si="1845"/>
        <v>0</v>
      </c>
      <c r="CE3900" s="2">
        <f t="shared" si="1845"/>
        <v>0</v>
      </c>
      <c r="CF3900" s="2">
        <f t="shared" si="1845"/>
        <v>0</v>
      </c>
      <c r="CG3900" s="2">
        <f t="shared" si="1845"/>
        <v>0</v>
      </c>
      <c r="CH3900" s="2">
        <f t="shared" si="1845"/>
        <v>0</v>
      </c>
      <c r="CI3900" s="2">
        <f t="shared" si="1845"/>
        <v>0</v>
      </c>
      <c r="CJ3900" s="2">
        <f t="shared" si="1845"/>
        <v>0</v>
      </c>
      <c r="CK3900" s="2">
        <f t="shared" si="1845"/>
        <v>0</v>
      </c>
      <c r="CL3900" s="2">
        <f t="shared" si="1845"/>
        <v>0</v>
      </c>
      <c r="CM3900" s="2">
        <f t="shared" si="1845"/>
        <v>0</v>
      </c>
      <c r="CN3900" s="2">
        <f t="shared" si="1845"/>
        <v>0</v>
      </c>
      <c r="CO3900" s="2">
        <f t="shared" si="1845"/>
        <v>0</v>
      </c>
      <c r="CP3900" s="2">
        <f t="shared" si="1845"/>
        <v>0</v>
      </c>
      <c r="CQ3900" s="2">
        <f t="shared" si="1845"/>
        <v>0</v>
      </c>
      <c r="CR3900" s="2">
        <f t="shared" si="1845"/>
        <v>0</v>
      </c>
      <c r="CS3900" s="2">
        <f t="shared" si="1845"/>
        <v>0</v>
      </c>
      <c r="CT3900" s="2">
        <f t="shared" si="1845"/>
        <v>0</v>
      </c>
      <c r="CU3900" s="2">
        <f t="shared" si="1845"/>
        <v>0</v>
      </c>
      <c r="CV3900" s="2">
        <f t="shared" si="1845"/>
        <v>0</v>
      </c>
      <c r="CW3900" s="2">
        <f t="shared" si="1845"/>
        <v>0</v>
      </c>
      <c r="CX3900" s="2">
        <f t="shared" si="1845"/>
        <v>0</v>
      </c>
      <c r="CY3900" s="2">
        <f t="shared" si="1845"/>
        <v>0</v>
      </c>
      <c r="CZ3900" s="2">
        <f t="shared" si="1845"/>
        <v>0</v>
      </c>
      <c r="DA3900" s="2">
        <f t="shared" si="1845"/>
        <v>0</v>
      </c>
      <c r="DB3900" s="2">
        <f t="shared" si="1845"/>
        <v>0</v>
      </c>
      <c r="DC3900" s="2">
        <f t="shared" si="1845"/>
        <v>0</v>
      </c>
      <c r="DD3900" s="2">
        <f t="shared" si="1845"/>
        <v>0</v>
      </c>
      <c r="DE3900" s="2">
        <f t="shared" si="1845"/>
        <v>0</v>
      </c>
      <c r="DF3900" s="2">
        <f t="shared" si="1845"/>
        <v>0</v>
      </c>
      <c r="DG3900" s="3">
        <f t="shared" ref="DG3900:EL3900" si="1846">DG4021</f>
        <v>0</v>
      </c>
      <c r="DH3900" s="3">
        <f t="shared" si="1846"/>
        <v>0</v>
      </c>
      <c r="DI3900" s="3">
        <f t="shared" si="1846"/>
        <v>0</v>
      </c>
      <c r="DJ3900" s="3">
        <f t="shared" si="1846"/>
        <v>0</v>
      </c>
      <c r="DK3900" s="3">
        <f t="shared" si="1846"/>
        <v>0</v>
      </c>
      <c r="DL3900" s="3">
        <f t="shared" si="1846"/>
        <v>0</v>
      </c>
      <c r="DM3900" s="3">
        <f t="shared" si="1846"/>
        <v>0</v>
      </c>
      <c r="DN3900" s="3">
        <f t="shared" si="1846"/>
        <v>0</v>
      </c>
      <c r="DO3900" s="3">
        <f t="shared" si="1846"/>
        <v>0</v>
      </c>
      <c r="DP3900" s="3">
        <f t="shared" si="1846"/>
        <v>0</v>
      </c>
      <c r="DQ3900" s="3">
        <f t="shared" si="1846"/>
        <v>0</v>
      </c>
      <c r="DR3900" s="3">
        <f t="shared" si="1846"/>
        <v>0</v>
      </c>
      <c r="DS3900" s="3">
        <f t="shared" si="1846"/>
        <v>0</v>
      </c>
      <c r="DT3900" s="3">
        <f t="shared" si="1846"/>
        <v>0</v>
      </c>
      <c r="DU3900" s="3">
        <f t="shared" si="1846"/>
        <v>0</v>
      </c>
      <c r="DV3900" s="3">
        <f t="shared" si="1846"/>
        <v>0</v>
      </c>
      <c r="DW3900" s="3">
        <f t="shared" si="1846"/>
        <v>0</v>
      </c>
      <c r="DX3900" s="3">
        <f t="shared" si="1846"/>
        <v>0</v>
      </c>
      <c r="DY3900" s="3">
        <f t="shared" si="1846"/>
        <v>0</v>
      </c>
      <c r="DZ3900" s="3">
        <f t="shared" si="1846"/>
        <v>0</v>
      </c>
      <c r="EA3900" s="3">
        <f t="shared" si="1846"/>
        <v>0</v>
      </c>
      <c r="EB3900" s="3">
        <f t="shared" si="1846"/>
        <v>0</v>
      </c>
      <c r="EC3900" s="3">
        <f t="shared" si="1846"/>
        <v>0</v>
      </c>
      <c r="ED3900" s="3">
        <f t="shared" si="1846"/>
        <v>0</v>
      </c>
      <c r="EE3900" s="3">
        <f t="shared" si="1846"/>
        <v>0</v>
      </c>
      <c r="EF3900" s="3">
        <f t="shared" si="1846"/>
        <v>0</v>
      </c>
      <c r="EG3900" s="3">
        <f t="shared" si="1846"/>
        <v>0</v>
      </c>
      <c r="EH3900" s="3">
        <f t="shared" si="1846"/>
        <v>0</v>
      </c>
      <c r="EI3900" s="3">
        <f t="shared" si="1846"/>
        <v>0</v>
      </c>
      <c r="EJ3900" s="3">
        <f t="shared" si="1846"/>
        <v>0</v>
      </c>
      <c r="EK3900" s="3">
        <f t="shared" si="1846"/>
        <v>0</v>
      </c>
      <c r="EL3900" s="3">
        <f t="shared" si="1846"/>
        <v>0</v>
      </c>
      <c r="EM3900" s="3">
        <f t="shared" ref="EM3900:FR3900" si="1847">EM4021</f>
        <v>0</v>
      </c>
      <c r="EN3900" s="3">
        <f t="shared" si="1847"/>
        <v>0</v>
      </c>
      <c r="EO3900" s="3">
        <f t="shared" si="1847"/>
        <v>0</v>
      </c>
      <c r="EP3900" s="3">
        <f t="shared" si="1847"/>
        <v>0</v>
      </c>
      <c r="EQ3900" s="3">
        <f t="shared" si="1847"/>
        <v>0</v>
      </c>
      <c r="ER3900" s="3">
        <f t="shared" si="1847"/>
        <v>0</v>
      </c>
      <c r="ES3900" s="3">
        <f t="shared" si="1847"/>
        <v>0</v>
      </c>
      <c r="ET3900" s="3">
        <f t="shared" si="1847"/>
        <v>0</v>
      </c>
      <c r="EU3900" s="3">
        <f t="shared" si="1847"/>
        <v>0</v>
      </c>
      <c r="EV3900" s="3">
        <f t="shared" si="1847"/>
        <v>0</v>
      </c>
      <c r="EW3900" s="3">
        <f t="shared" si="1847"/>
        <v>0</v>
      </c>
      <c r="EX3900" s="3">
        <f t="shared" si="1847"/>
        <v>0</v>
      </c>
      <c r="EY3900" s="3">
        <f t="shared" si="1847"/>
        <v>0</v>
      </c>
      <c r="EZ3900" s="3">
        <f t="shared" si="1847"/>
        <v>0</v>
      </c>
      <c r="FA3900" s="3">
        <f t="shared" si="1847"/>
        <v>0</v>
      </c>
      <c r="FB3900" s="3">
        <f t="shared" si="1847"/>
        <v>0</v>
      </c>
      <c r="FC3900" s="3">
        <f t="shared" si="1847"/>
        <v>0</v>
      </c>
      <c r="FD3900" s="3">
        <f t="shared" si="1847"/>
        <v>0</v>
      </c>
      <c r="FE3900" s="3">
        <f t="shared" si="1847"/>
        <v>0</v>
      </c>
      <c r="FF3900" s="3">
        <f t="shared" si="1847"/>
        <v>0</v>
      </c>
      <c r="FG3900" s="3">
        <f t="shared" si="1847"/>
        <v>0</v>
      </c>
      <c r="FH3900" s="3">
        <f t="shared" si="1847"/>
        <v>0</v>
      </c>
      <c r="FI3900" s="3">
        <f t="shared" si="1847"/>
        <v>0</v>
      </c>
      <c r="FJ3900" s="3">
        <f t="shared" si="1847"/>
        <v>0</v>
      </c>
      <c r="FK3900" s="3">
        <f t="shared" si="1847"/>
        <v>0</v>
      </c>
      <c r="FL3900" s="3">
        <f t="shared" si="1847"/>
        <v>0</v>
      </c>
      <c r="FM3900" s="3">
        <f t="shared" si="1847"/>
        <v>0</v>
      </c>
      <c r="FN3900" s="3">
        <f t="shared" si="1847"/>
        <v>0</v>
      </c>
      <c r="FO3900" s="3">
        <f t="shared" si="1847"/>
        <v>0</v>
      </c>
      <c r="FP3900" s="3">
        <f t="shared" si="1847"/>
        <v>0</v>
      </c>
      <c r="FQ3900" s="3">
        <f t="shared" si="1847"/>
        <v>0</v>
      </c>
      <c r="FR3900" s="3">
        <f t="shared" si="1847"/>
        <v>0</v>
      </c>
      <c r="FS3900" s="3">
        <f t="shared" ref="FS3900:GX3900" si="1848">FS4021</f>
        <v>0</v>
      </c>
      <c r="FT3900" s="3">
        <f t="shared" si="1848"/>
        <v>0</v>
      </c>
      <c r="FU3900" s="3">
        <f t="shared" si="1848"/>
        <v>0</v>
      </c>
      <c r="FV3900" s="3">
        <f t="shared" si="1848"/>
        <v>0</v>
      </c>
      <c r="FW3900" s="3">
        <f t="shared" si="1848"/>
        <v>0</v>
      </c>
      <c r="FX3900" s="3">
        <f t="shared" si="1848"/>
        <v>0</v>
      </c>
      <c r="FY3900" s="3">
        <f t="shared" si="1848"/>
        <v>0</v>
      </c>
      <c r="FZ3900" s="3">
        <f t="shared" si="1848"/>
        <v>0</v>
      </c>
      <c r="GA3900" s="3">
        <f t="shared" si="1848"/>
        <v>0</v>
      </c>
      <c r="GB3900" s="3">
        <f t="shared" si="1848"/>
        <v>0</v>
      </c>
      <c r="GC3900" s="3">
        <f t="shared" si="1848"/>
        <v>0</v>
      </c>
      <c r="GD3900" s="3">
        <f t="shared" si="1848"/>
        <v>0</v>
      </c>
      <c r="GE3900" s="3">
        <f t="shared" si="1848"/>
        <v>0</v>
      </c>
      <c r="GF3900" s="3">
        <f t="shared" si="1848"/>
        <v>0</v>
      </c>
      <c r="GG3900" s="3">
        <f t="shared" si="1848"/>
        <v>0</v>
      </c>
      <c r="GH3900" s="3">
        <f t="shared" si="1848"/>
        <v>0</v>
      </c>
      <c r="GI3900" s="3">
        <f t="shared" si="1848"/>
        <v>0</v>
      </c>
      <c r="GJ3900" s="3">
        <f t="shared" si="1848"/>
        <v>0</v>
      </c>
      <c r="GK3900" s="3">
        <f t="shared" si="1848"/>
        <v>0</v>
      </c>
      <c r="GL3900" s="3">
        <f t="shared" si="1848"/>
        <v>0</v>
      </c>
      <c r="GM3900" s="3">
        <f t="shared" si="1848"/>
        <v>0</v>
      </c>
      <c r="GN3900" s="3">
        <f t="shared" si="1848"/>
        <v>0</v>
      </c>
      <c r="GO3900" s="3">
        <f t="shared" si="1848"/>
        <v>0</v>
      </c>
      <c r="GP3900" s="3">
        <f t="shared" si="1848"/>
        <v>0</v>
      </c>
      <c r="GQ3900" s="3">
        <f t="shared" si="1848"/>
        <v>0</v>
      </c>
      <c r="GR3900" s="3">
        <f t="shared" si="1848"/>
        <v>0</v>
      </c>
      <c r="GS3900" s="3">
        <f t="shared" si="1848"/>
        <v>0</v>
      </c>
      <c r="GT3900" s="3">
        <f t="shared" si="1848"/>
        <v>0</v>
      </c>
      <c r="GU3900" s="3">
        <f t="shared" si="1848"/>
        <v>0</v>
      </c>
      <c r="GV3900" s="3">
        <f t="shared" si="1848"/>
        <v>0</v>
      </c>
      <c r="GW3900" s="3">
        <f t="shared" si="1848"/>
        <v>0</v>
      </c>
      <c r="GX3900" s="3">
        <f t="shared" si="1848"/>
        <v>0</v>
      </c>
    </row>
    <row r="3902" spans="1:206" x14ac:dyDescent="0.25">
      <c r="A3902" s="1">
        <v>5</v>
      </c>
      <c r="B3902" s="1">
        <v>1</v>
      </c>
      <c r="C3902" s="1"/>
      <c r="D3902" s="1">
        <f>ROW(A3915)</f>
        <v>3915</v>
      </c>
      <c r="E3902" s="1"/>
      <c r="F3902" s="1" t="s">
        <v>13</v>
      </c>
      <c r="G3902" s="1" t="s">
        <v>78</v>
      </c>
      <c r="H3902" s="1" t="s">
        <v>3</v>
      </c>
      <c r="I3902" s="1">
        <v>0</v>
      </c>
      <c r="J3902" s="1"/>
      <c r="K3902" s="1">
        <v>-1</v>
      </c>
      <c r="L3902" s="1"/>
      <c r="M3902" s="1" t="s">
        <v>3</v>
      </c>
      <c r="N3902" s="1"/>
      <c r="O3902" s="1"/>
      <c r="P3902" s="1"/>
      <c r="Q3902" s="1"/>
      <c r="R3902" s="1"/>
      <c r="S3902" s="1">
        <v>0</v>
      </c>
      <c r="T3902" s="1"/>
      <c r="U3902" s="1" t="s">
        <v>3</v>
      </c>
      <c r="V3902" s="1">
        <v>0</v>
      </c>
      <c r="W3902" s="1"/>
      <c r="X3902" s="1"/>
      <c r="Y3902" s="1"/>
      <c r="Z3902" s="1"/>
      <c r="AA3902" s="1"/>
      <c r="AB3902" s="1" t="s">
        <v>3</v>
      </c>
      <c r="AC3902" s="1" t="s">
        <v>3</v>
      </c>
      <c r="AD3902" s="1" t="s">
        <v>3</v>
      </c>
      <c r="AE3902" s="1" t="s">
        <v>3</v>
      </c>
      <c r="AF3902" s="1" t="s">
        <v>3</v>
      </c>
      <c r="AG3902" s="1" t="s">
        <v>3</v>
      </c>
      <c r="AH3902" s="1"/>
      <c r="AI3902" s="1"/>
      <c r="AJ3902" s="1"/>
      <c r="AK3902" s="1"/>
      <c r="AL3902" s="1"/>
      <c r="AM3902" s="1"/>
      <c r="AN3902" s="1"/>
      <c r="AO3902" s="1"/>
      <c r="AP3902" s="1" t="s">
        <v>3</v>
      </c>
      <c r="AQ3902" s="1" t="s">
        <v>3</v>
      </c>
      <c r="AR3902" s="1" t="s">
        <v>3</v>
      </c>
      <c r="AS3902" s="1"/>
      <c r="AT3902" s="1"/>
      <c r="AU3902" s="1"/>
      <c r="AV3902" s="1"/>
      <c r="AW3902" s="1"/>
      <c r="AX3902" s="1"/>
      <c r="AY3902" s="1"/>
      <c r="AZ3902" s="1" t="s">
        <v>3</v>
      </c>
      <c r="BA3902" s="1"/>
      <c r="BB3902" s="1" t="s">
        <v>3</v>
      </c>
      <c r="BC3902" s="1" t="s">
        <v>3</v>
      </c>
      <c r="BD3902" s="1" t="s">
        <v>3</v>
      </c>
      <c r="BE3902" s="1" t="s">
        <v>3</v>
      </c>
      <c r="BF3902" s="1" t="s">
        <v>3</v>
      </c>
      <c r="BG3902" s="1" t="s">
        <v>3</v>
      </c>
      <c r="BH3902" s="1" t="s">
        <v>3</v>
      </c>
      <c r="BI3902" s="1" t="s">
        <v>3</v>
      </c>
      <c r="BJ3902" s="1" t="s">
        <v>3</v>
      </c>
      <c r="BK3902" s="1" t="s">
        <v>3</v>
      </c>
      <c r="BL3902" s="1" t="s">
        <v>3</v>
      </c>
      <c r="BM3902" s="1" t="s">
        <v>3</v>
      </c>
      <c r="BN3902" s="1" t="s">
        <v>3</v>
      </c>
      <c r="BO3902" s="1" t="s">
        <v>3</v>
      </c>
      <c r="BP3902" s="1" t="s">
        <v>3</v>
      </c>
      <c r="BQ3902" s="1"/>
      <c r="BR3902" s="1"/>
      <c r="BS3902" s="1"/>
      <c r="BT3902" s="1"/>
      <c r="BU3902" s="1"/>
      <c r="BV3902" s="1"/>
      <c r="BW3902" s="1"/>
      <c r="BX3902" s="1">
        <v>0</v>
      </c>
      <c r="BY3902" s="1"/>
      <c r="BZ3902" s="1"/>
      <c r="CA3902" s="1"/>
      <c r="CB3902" s="1"/>
      <c r="CC3902" s="1"/>
      <c r="CD3902" s="1"/>
      <c r="CE3902" s="1"/>
      <c r="CF3902" s="1"/>
      <c r="CG3902" s="1"/>
      <c r="CH3902" s="1"/>
      <c r="CI3902" s="1"/>
      <c r="CJ3902" s="1">
        <v>0</v>
      </c>
    </row>
    <row r="3904" spans="1:206" x14ac:dyDescent="0.25">
      <c r="A3904" s="2">
        <v>52</v>
      </c>
      <c r="B3904" s="2">
        <f t="shared" ref="B3904:G3904" si="1849">B3915</f>
        <v>1</v>
      </c>
      <c r="C3904" s="2">
        <f t="shared" si="1849"/>
        <v>5</v>
      </c>
      <c r="D3904" s="2">
        <f t="shared" si="1849"/>
        <v>3902</v>
      </c>
      <c r="E3904" s="2">
        <f t="shared" si="1849"/>
        <v>0</v>
      </c>
      <c r="F3904" s="2" t="str">
        <f t="shared" si="1849"/>
        <v>Новый подраздел</v>
      </c>
      <c r="G3904" s="2" t="str">
        <f t="shared" si="1849"/>
        <v>ЛВС - Инженерные сооружения и коммуникации</v>
      </c>
      <c r="H3904" s="2"/>
      <c r="I3904" s="2"/>
      <c r="J3904" s="2"/>
      <c r="K3904" s="2"/>
      <c r="L3904" s="2"/>
      <c r="M3904" s="2"/>
      <c r="N3904" s="2"/>
      <c r="O3904" s="2">
        <f t="shared" ref="O3904:AT3904" si="1850">O3915</f>
        <v>1252770.77</v>
      </c>
      <c r="P3904" s="2">
        <f t="shared" si="1850"/>
        <v>0</v>
      </c>
      <c r="Q3904" s="2">
        <f t="shared" si="1850"/>
        <v>2710.24</v>
      </c>
      <c r="R3904" s="2">
        <f t="shared" si="1850"/>
        <v>1718.08</v>
      </c>
      <c r="S3904" s="2">
        <f t="shared" si="1850"/>
        <v>1250060.53</v>
      </c>
      <c r="T3904" s="2">
        <f t="shared" si="1850"/>
        <v>0</v>
      </c>
      <c r="U3904" s="2">
        <f t="shared" si="1850"/>
        <v>1215.28</v>
      </c>
      <c r="V3904" s="2">
        <f t="shared" si="1850"/>
        <v>0</v>
      </c>
      <c r="W3904" s="2">
        <f t="shared" si="1850"/>
        <v>0</v>
      </c>
      <c r="X3904" s="2">
        <f t="shared" si="1850"/>
        <v>875042.37</v>
      </c>
      <c r="Y3904" s="2">
        <f t="shared" si="1850"/>
        <v>125006.06</v>
      </c>
      <c r="Z3904" s="2">
        <f t="shared" si="1850"/>
        <v>0</v>
      </c>
      <c r="AA3904" s="2">
        <f t="shared" si="1850"/>
        <v>0</v>
      </c>
      <c r="AB3904" s="2">
        <f t="shared" si="1850"/>
        <v>1252770.77</v>
      </c>
      <c r="AC3904" s="2">
        <f t="shared" si="1850"/>
        <v>0</v>
      </c>
      <c r="AD3904" s="2">
        <f t="shared" si="1850"/>
        <v>2710.24</v>
      </c>
      <c r="AE3904" s="2">
        <f t="shared" si="1850"/>
        <v>1718.08</v>
      </c>
      <c r="AF3904" s="2">
        <f t="shared" si="1850"/>
        <v>1250060.53</v>
      </c>
      <c r="AG3904" s="2">
        <f t="shared" si="1850"/>
        <v>0</v>
      </c>
      <c r="AH3904" s="2">
        <f t="shared" si="1850"/>
        <v>1215.28</v>
      </c>
      <c r="AI3904" s="2">
        <f t="shared" si="1850"/>
        <v>0</v>
      </c>
      <c r="AJ3904" s="2">
        <f t="shared" si="1850"/>
        <v>0</v>
      </c>
      <c r="AK3904" s="2">
        <f t="shared" si="1850"/>
        <v>875042.37</v>
      </c>
      <c r="AL3904" s="2">
        <f t="shared" si="1850"/>
        <v>125006.06</v>
      </c>
      <c r="AM3904" s="2">
        <f t="shared" si="1850"/>
        <v>0</v>
      </c>
      <c r="AN3904" s="2">
        <f t="shared" si="1850"/>
        <v>0</v>
      </c>
      <c r="AO3904" s="2">
        <f t="shared" si="1850"/>
        <v>0</v>
      </c>
      <c r="AP3904" s="2">
        <f t="shared" si="1850"/>
        <v>0</v>
      </c>
      <c r="AQ3904" s="2">
        <f t="shared" si="1850"/>
        <v>0</v>
      </c>
      <c r="AR3904" s="2">
        <f t="shared" si="1850"/>
        <v>2254674.73</v>
      </c>
      <c r="AS3904" s="2">
        <f t="shared" si="1850"/>
        <v>0</v>
      </c>
      <c r="AT3904" s="2">
        <f t="shared" si="1850"/>
        <v>0</v>
      </c>
      <c r="AU3904" s="2">
        <f t="shared" ref="AU3904:BZ3904" si="1851">AU3915</f>
        <v>2254674.73</v>
      </c>
      <c r="AV3904" s="2">
        <f t="shared" si="1851"/>
        <v>0</v>
      </c>
      <c r="AW3904" s="2">
        <f t="shared" si="1851"/>
        <v>0</v>
      </c>
      <c r="AX3904" s="2">
        <f t="shared" si="1851"/>
        <v>0</v>
      </c>
      <c r="AY3904" s="2">
        <f t="shared" si="1851"/>
        <v>0</v>
      </c>
      <c r="AZ3904" s="2">
        <f t="shared" si="1851"/>
        <v>0</v>
      </c>
      <c r="BA3904" s="2">
        <f t="shared" si="1851"/>
        <v>0</v>
      </c>
      <c r="BB3904" s="2">
        <f t="shared" si="1851"/>
        <v>0</v>
      </c>
      <c r="BC3904" s="2">
        <f t="shared" si="1851"/>
        <v>0</v>
      </c>
      <c r="BD3904" s="2">
        <f t="shared" si="1851"/>
        <v>0</v>
      </c>
      <c r="BE3904" s="2">
        <f t="shared" si="1851"/>
        <v>0</v>
      </c>
      <c r="BF3904" s="2">
        <f t="shared" si="1851"/>
        <v>0</v>
      </c>
      <c r="BG3904" s="2">
        <f t="shared" si="1851"/>
        <v>0</v>
      </c>
      <c r="BH3904" s="2">
        <f t="shared" si="1851"/>
        <v>0</v>
      </c>
      <c r="BI3904" s="2">
        <f t="shared" si="1851"/>
        <v>0</v>
      </c>
      <c r="BJ3904" s="2">
        <f t="shared" si="1851"/>
        <v>0</v>
      </c>
      <c r="BK3904" s="2">
        <f t="shared" si="1851"/>
        <v>0</v>
      </c>
      <c r="BL3904" s="2">
        <f t="shared" si="1851"/>
        <v>0</v>
      </c>
      <c r="BM3904" s="2">
        <f t="shared" si="1851"/>
        <v>0</v>
      </c>
      <c r="BN3904" s="2">
        <f t="shared" si="1851"/>
        <v>0</v>
      </c>
      <c r="BO3904" s="2">
        <f t="shared" si="1851"/>
        <v>0</v>
      </c>
      <c r="BP3904" s="2">
        <f t="shared" si="1851"/>
        <v>0</v>
      </c>
      <c r="BQ3904" s="2">
        <f t="shared" si="1851"/>
        <v>0</v>
      </c>
      <c r="BR3904" s="2">
        <f t="shared" si="1851"/>
        <v>0</v>
      </c>
      <c r="BS3904" s="2">
        <f t="shared" si="1851"/>
        <v>0</v>
      </c>
      <c r="BT3904" s="2">
        <f t="shared" si="1851"/>
        <v>0</v>
      </c>
      <c r="BU3904" s="2">
        <f t="shared" si="1851"/>
        <v>0</v>
      </c>
      <c r="BV3904" s="2">
        <f t="shared" si="1851"/>
        <v>0</v>
      </c>
      <c r="BW3904" s="2">
        <f t="shared" si="1851"/>
        <v>0</v>
      </c>
      <c r="BX3904" s="2">
        <f t="shared" si="1851"/>
        <v>0</v>
      </c>
      <c r="BY3904" s="2">
        <f t="shared" si="1851"/>
        <v>0</v>
      </c>
      <c r="BZ3904" s="2">
        <f t="shared" si="1851"/>
        <v>0</v>
      </c>
      <c r="CA3904" s="2">
        <f t="shared" ref="CA3904:DF3904" si="1852">CA3915</f>
        <v>2254674.73</v>
      </c>
      <c r="CB3904" s="2">
        <f t="shared" si="1852"/>
        <v>0</v>
      </c>
      <c r="CC3904" s="2">
        <f t="shared" si="1852"/>
        <v>0</v>
      </c>
      <c r="CD3904" s="2">
        <f t="shared" si="1852"/>
        <v>2254674.73</v>
      </c>
      <c r="CE3904" s="2">
        <f t="shared" si="1852"/>
        <v>0</v>
      </c>
      <c r="CF3904" s="2">
        <f t="shared" si="1852"/>
        <v>0</v>
      </c>
      <c r="CG3904" s="2">
        <f t="shared" si="1852"/>
        <v>0</v>
      </c>
      <c r="CH3904" s="2">
        <f t="shared" si="1852"/>
        <v>0</v>
      </c>
      <c r="CI3904" s="2">
        <f t="shared" si="1852"/>
        <v>0</v>
      </c>
      <c r="CJ3904" s="2">
        <f t="shared" si="1852"/>
        <v>0</v>
      </c>
      <c r="CK3904" s="2">
        <f t="shared" si="1852"/>
        <v>0</v>
      </c>
      <c r="CL3904" s="2">
        <f t="shared" si="1852"/>
        <v>0</v>
      </c>
      <c r="CM3904" s="2">
        <f t="shared" si="1852"/>
        <v>0</v>
      </c>
      <c r="CN3904" s="2">
        <f t="shared" si="1852"/>
        <v>0</v>
      </c>
      <c r="CO3904" s="2">
        <f t="shared" si="1852"/>
        <v>0</v>
      </c>
      <c r="CP3904" s="2">
        <f t="shared" si="1852"/>
        <v>0</v>
      </c>
      <c r="CQ3904" s="2">
        <f t="shared" si="1852"/>
        <v>0</v>
      </c>
      <c r="CR3904" s="2">
        <f t="shared" si="1852"/>
        <v>0</v>
      </c>
      <c r="CS3904" s="2">
        <f t="shared" si="1852"/>
        <v>0</v>
      </c>
      <c r="CT3904" s="2">
        <f t="shared" si="1852"/>
        <v>0</v>
      </c>
      <c r="CU3904" s="2">
        <f t="shared" si="1852"/>
        <v>0</v>
      </c>
      <c r="CV3904" s="2">
        <f t="shared" si="1852"/>
        <v>0</v>
      </c>
      <c r="CW3904" s="2">
        <f t="shared" si="1852"/>
        <v>0</v>
      </c>
      <c r="CX3904" s="2">
        <f t="shared" si="1852"/>
        <v>0</v>
      </c>
      <c r="CY3904" s="2">
        <f t="shared" si="1852"/>
        <v>0</v>
      </c>
      <c r="CZ3904" s="2">
        <f t="shared" si="1852"/>
        <v>0</v>
      </c>
      <c r="DA3904" s="2">
        <f t="shared" si="1852"/>
        <v>0</v>
      </c>
      <c r="DB3904" s="2">
        <f t="shared" si="1852"/>
        <v>0</v>
      </c>
      <c r="DC3904" s="2">
        <f t="shared" si="1852"/>
        <v>0</v>
      </c>
      <c r="DD3904" s="2">
        <f t="shared" si="1852"/>
        <v>0</v>
      </c>
      <c r="DE3904" s="2">
        <f t="shared" si="1852"/>
        <v>0</v>
      </c>
      <c r="DF3904" s="2">
        <f t="shared" si="1852"/>
        <v>0</v>
      </c>
      <c r="DG3904" s="3">
        <f t="shared" ref="DG3904:EL3904" si="1853">DG3915</f>
        <v>0</v>
      </c>
      <c r="DH3904" s="3">
        <f t="shared" si="1853"/>
        <v>0</v>
      </c>
      <c r="DI3904" s="3">
        <f t="shared" si="1853"/>
        <v>0</v>
      </c>
      <c r="DJ3904" s="3">
        <f t="shared" si="1853"/>
        <v>0</v>
      </c>
      <c r="DK3904" s="3">
        <f t="shared" si="1853"/>
        <v>0</v>
      </c>
      <c r="DL3904" s="3">
        <f t="shared" si="1853"/>
        <v>0</v>
      </c>
      <c r="DM3904" s="3">
        <f t="shared" si="1853"/>
        <v>0</v>
      </c>
      <c r="DN3904" s="3">
        <f t="shared" si="1853"/>
        <v>0</v>
      </c>
      <c r="DO3904" s="3">
        <f t="shared" si="1853"/>
        <v>0</v>
      </c>
      <c r="DP3904" s="3">
        <f t="shared" si="1853"/>
        <v>0</v>
      </c>
      <c r="DQ3904" s="3">
        <f t="shared" si="1853"/>
        <v>0</v>
      </c>
      <c r="DR3904" s="3">
        <f t="shared" si="1853"/>
        <v>0</v>
      </c>
      <c r="DS3904" s="3">
        <f t="shared" si="1853"/>
        <v>0</v>
      </c>
      <c r="DT3904" s="3">
        <f t="shared" si="1853"/>
        <v>0</v>
      </c>
      <c r="DU3904" s="3">
        <f t="shared" si="1853"/>
        <v>0</v>
      </c>
      <c r="DV3904" s="3">
        <f t="shared" si="1853"/>
        <v>0</v>
      </c>
      <c r="DW3904" s="3">
        <f t="shared" si="1853"/>
        <v>0</v>
      </c>
      <c r="DX3904" s="3">
        <f t="shared" si="1853"/>
        <v>0</v>
      </c>
      <c r="DY3904" s="3">
        <f t="shared" si="1853"/>
        <v>0</v>
      </c>
      <c r="DZ3904" s="3">
        <f t="shared" si="1853"/>
        <v>0</v>
      </c>
      <c r="EA3904" s="3">
        <f t="shared" si="1853"/>
        <v>0</v>
      </c>
      <c r="EB3904" s="3">
        <f t="shared" si="1853"/>
        <v>0</v>
      </c>
      <c r="EC3904" s="3">
        <f t="shared" si="1853"/>
        <v>0</v>
      </c>
      <c r="ED3904" s="3">
        <f t="shared" si="1853"/>
        <v>0</v>
      </c>
      <c r="EE3904" s="3">
        <f t="shared" si="1853"/>
        <v>0</v>
      </c>
      <c r="EF3904" s="3">
        <f t="shared" si="1853"/>
        <v>0</v>
      </c>
      <c r="EG3904" s="3">
        <f t="shared" si="1853"/>
        <v>0</v>
      </c>
      <c r="EH3904" s="3">
        <f t="shared" si="1853"/>
        <v>0</v>
      </c>
      <c r="EI3904" s="3">
        <f t="shared" si="1853"/>
        <v>0</v>
      </c>
      <c r="EJ3904" s="3">
        <f t="shared" si="1853"/>
        <v>0</v>
      </c>
      <c r="EK3904" s="3">
        <f t="shared" si="1853"/>
        <v>0</v>
      </c>
      <c r="EL3904" s="3">
        <f t="shared" si="1853"/>
        <v>0</v>
      </c>
      <c r="EM3904" s="3">
        <f t="shared" ref="EM3904:FR3904" si="1854">EM3915</f>
        <v>0</v>
      </c>
      <c r="EN3904" s="3">
        <f t="shared" si="1854"/>
        <v>0</v>
      </c>
      <c r="EO3904" s="3">
        <f t="shared" si="1854"/>
        <v>0</v>
      </c>
      <c r="EP3904" s="3">
        <f t="shared" si="1854"/>
        <v>0</v>
      </c>
      <c r="EQ3904" s="3">
        <f t="shared" si="1854"/>
        <v>0</v>
      </c>
      <c r="ER3904" s="3">
        <f t="shared" si="1854"/>
        <v>0</v>
      </c>
      <c r="ES3904" s="3">
        <f t="shared" si="1854"/>
        <v>0</v>
      </c>
      <c r="ET3904" s="3">
        <f t="shared" si="1854"/>
        <v>0</v>
      </c>
      <c r="EU3904" s="3">
        <f t="shared" si="1854"/>
        <v>0</v>
      </c>
      <c r="EV3904" s="3">
        <f t="shared" si="1854"/>
        <v>0</v>
      </c>
      <c r="EW3904" s="3">
        <f t="shared" si="1854"/>
        <v>0</v>
      </c>
      <c r="EX3904" s="3">
        <f t="shared" si="1854"/>
        <v>0</v>
      </c>
      <c r="EY3904" s="3">
        <f t="shared" si="1854"/>
        <v>0</v>
      </c>
      <c r="EZ3904" s="3">
        <f t="shared" si="1854"/>
        <v>0</v>
      </c>
      <c r="FA3904" s="3">
        <f t="shared" si="1854"/>
        <v>0</v>
      </c>
      <c r="FB3904" s="3">
        <f t="shared" si="1854"/>
        <v>0</v>
      </c>
      <c r="FC3904" s="3">
        <f t="shared" si="1854"/>
        <v>0</v>
      </c>
      <c r="FD3904" s="3">
        <f t="shared" si="1854"/>
        <v>0</v>
      </c>
      <c r="FE3904" s="3">
        <f t="shared" si="1854"/>
        <v>0</v>
      </c>
      <c r="FF3904" s="3">
        <f t="shared" si="1854"/>
        <v>0</v>
      </c>
      <c r="FG3904" s="3">
        <f t="shared" si="1854"/>
        <v>0</v>
      </c>
      <c r="FH3904" s="3">
        <f t="shared" si="1854"/>
        <v>0</v>
      </c>
      <c r="FI3904" s="3">
        <f t="shared" si="1854"/>
        <v>0</v>
      </c>
      <c r="FJ3904" s="3">
        <f t="shared" si="1854"/>
        <v>0</v>
      </c>
      <c r="FK3904" s="3">
        <f t="shared" si="1854"/>
        <v>0</v>
      </c>
      <c r="FL3904" s="3">
        <f t="shared" si="1854"/>
        <v>0</v>
      </c>
      <c r="FM3904" s="3">
        <f t="shared" si="1854"/>
        <v>0</v>
      </c>
      <c r="FN3904" s="3">
        <f t="shared" si="1854"/>
        <v>0</v>
      </c>
      <c r="FO3904" s="3">
        <f t="shared" si="1854"/>
        <v>0</v>
      </c>
      <c r="FP3904" s="3">
        <f t="shared" si="1854"/>
        <v>0</v>
      </c>
      <c r="FQ3904" s="3">
        <f t="shared" si="1854"/>
        <v>0</v>
      </c>
      <c r="FR3904" s="3">
        <f t="shared" si="1854"/>
        <v>0</v>
      </c>
      <c r="FS3904" s="3">
        <f t="shared" ref="FS3904:GX3904" si="1855">FS3915</f>
        <v>0</v>
      </c>
      <c r="FT3904" s="3">
        <f t="shared" si="1855"/>
        <v>0</v>
      </c>
      <c r="FU3904" s="3">
        <f t="shared" si="1855"/>
        <v>0</v>
      </c>
      <c r="FV3904" s="3">
        <f t="shared" si="1855"/>
        <v>0</v>
      </c>
      <c r="FW3904" s="3">
        <f t="shared" si="1855"/>
        <v>0</v>
      </c>
      <c r="FX3904" s="3">
        <f t="shared" si="1855"/>
        <v>0</v>
      </c>
      <c r="FY3904" s="3">
        <f t="shared" si="1855"/>
        <v>0</v>
      </c>
      <c r="FZ3904" s="3">
        <f t="shared" si="1855"/>
        <v>0</v>
      </c>
      <c r="GA3904" s="3">
        <f t="shared" si="1855"/>
        <v>0</v>
      </c>
      <c r="GB3904" s="3">
        <f t="shared" si="1855"/>
        <v>0</v>
      </c>
      <c r="GC3904" s="3">
        <f t="shared" si="1855"/>
        <v>0</v>
      </c>
      <c r="GD3904" s="3">
        <f t="shared" si="1855"/>
        <v>0</v>
      </c>
      <c r="GE3904" s="3">
        <f t="shared" si="1855"/>
        <v>0</v>
      </c>
      <c r="GF3904" s="3">
        <f t="shared" si="1855"/>
        <v>0</v>
      </c>
      <c r="GG3904" s="3">
        <f t="shared" si="1855"/>
        <v>0</v>
      </c>
      <c r="GH3904" s="3">
        <f t="shared" si="1855"/>
        <v>0</v>
      </c>
      <c r="GI3904" s="3">
        <f t="shared" si="1855"/>
        <v>0</v>
      </c>
      <c r="GJ3904" s="3">
        <f t="shared" si="1855"/>
        <v>0</v>
      </c>
      <c r="GK3904" s="3">
        <f t="shared" si="1855"/>
        <v>0</v>
      </c>
      <c r="GL3904" s="3">
        <f t="shared" si="1855"/>
        <v>0</v>
      </c>
      <c r="GM3904" s="3">
        <f t="shared" si="1855"/>
        <v>0</v>
      </c>
      <c r="GN3904" s="3">
        <f t="shared" si="1855"/>
        <v>0</v>
      </c>
      <c r="GO3904" s="3">
        <f t="shared" si="1855"/>
        <v>0</v>
      </c>
      <c r="GP3904" s="3">
        <f t="shared" si="1855"/>
        <v>0</v>
      </c>
      <c r="GQ3904" s="3">
        <f t="shared" si="1855"/>
        <v>0</v>
      </c>
      <c r="GR3904" s="3">
        <f t="shared" si="1855"/>
        <v>0</v>
      </c>
      <c r="GS3904" s="3">
        <f t="shared" si="1855"/>
        <v>0</v>
      </c>
      <c r="GT3904" s="3">
        <f t="shared" si="1855"/>
        <v>0</v>
      </c>
      <c r="GU3904" s="3">
        <f t="shared" si="1855"/>
        <v>0</v>
      </c>
      <c r="GV3904" s="3">
        <f t="shared" si="1855"/>
        <v>0</v>
      </c>
      <c r="GW3904" s="3">
        <f t="shared" si="1855"/>
        <v>0</v>
      </c>
      <c r="GX3904" s="3">
        <f t="shared" si="1855"/>
        <v>0</v>
      </c>
    </row>
    <row r="3906" spans="1:245" x14ac:dyDescent="0.25">
      <c r="A3906">
        <v>17</v>
      </c>
      <c r="B3906">
        <v>1</v>
      </c>
      <c r="D3906">
        <f>ROW(EtalonRes!A481)</f>
        <v>481</v>
      </c>
      <c r="E3906" t="s">
        <v>516</v>
      </c>
      <c r="F3906" t="s">
        <v>84</v>
      </c>
      <c r="G3906" t="s">
        <v>85</v>
      </c>
      <c r="H3906" t="s">
        <v>18</v>
      </c>
      <c r="I3906">
        <v>32</v>
      </c>
      <c r="J3906">
        <v>0</v>
      </c>
      <c r="K3906">
        <v>32</v>
      </c>
      <c r="O3906">
        <f t="shared" ref="O3906:O3913" si="1856">ROUND(CP3906,2)</f>
        <v>31704.32</v>
      </c>
      <c r="P3906">
        <f t="shared" ref="P3906:P3913" si="1857">ROUND(CQ3906*I3906,2)</f>
        <v>0</v>
      </c>
      <c r="Q3906">
        <f t="shared" ref="Q3906:Q3913" si="1858">ROUND(CR3906*I3906,2)</f>
        <v>0</v>
      </c>
      <c r="R3906">
        <f t="shared" ref="R3906:R3913" si="1859">ROUND(CS3906*I3906,2)</f>
        <v>0</v>
      </c>
      <c r="S3906">
        <f t="shared" ref="S3906:S3913" si="1860">ROUND(CT3906*I3906,2)</f>
        <v>31704.32</v>
      </c>
      <c r="T3906">
        <f t="shared" ref="T3906:T3913" si="1861">ROUND(CU3906*I3906,2)</f>
        <v>0</v>
      </c>
      <c r="U3906">
        <f t="shared" ref="U3906:U3913" si="1862">CV3906*I3906</f>
        <v>32</v>
      </c>
      <c r="V3906">
        <f t="shared" ref="V3906:V3913" si="1863">CW3906*I3906</f>
        <v>0</v>
      </c>
      <c r="W3906">
        <f t="shared" ref="W3906:W3913" si="1864">ROUND(CX3906*I3906,2)</f>
        <v>0</v>
      </c>
      <c r="X3906">
        <f t="shared" ref="X3906:Y3913" si="1865">ROUND(CY3906,2)</f>
        <v>22193.02</v>
      </c>
      <c r="Y3906">
        <f t="shared" si="1865"/>
        <v>3170.43</v>
      </c>
      <c r="AA3906">
        <v>288585831</v>
      </c>
      <c r="AB3906">
        <f t="shared" ref="AB3906:AB3913" si="1866">ROUND((AC3906+AD3906+AF3906),6)</f>
        <v>990.76</v>
      </c>
      <c r="AC3906">
        <f>ROUND(((ES3906*4)),6)</f>
        <v>0</v>
      </c>
      <c r="AD3906">
        <f>ROUND(((((ET3906*4))-((EU3906*4)))+AE3906),6)</f>
        <v>0</v>
      </c>
      <c r="AE3906">
        <f t="shared" ref="AE3906:AF3908" si="1867">ROUND(((EU3906*4)),6)</f>
        <v>0</v>
      </c>
      <c r="AF3906">
        <f t="shared" si="1867"/>
        <v>990.76</v>
      </c>
      <c r="AG3906">
        <f t="shared" ref="AG3906:AG3913" si="1868">ROUND((AP3906),6)</f>
        <v>0</v>
      </c>
      <c r="AH3906">
        <f t="shared" ref="AH3906:AI3908" si="1869">((EW3906*4))</f>
        <v>1</v>
      </c>
      <c r="AI3906">
        <f t="shared" si="1869"/>
        <v>0</v>
      </c>
      <c r="AJ3906">
        <f t="shared" ref="AJ3906:AJ3913" si="1870">(AS3906)</f>
        <v>0</v>
      </c>
      <c r="AK3906">
        <v>247.69</v>
      </c>
      <c r="AL3906">
        <v>0</v>
      </c>
      <c r="AM3906">
        <v>0</v>
      </c>
      <c r="AN3906">
        <v>0</v>
      </c>
      <c r="AO3906">
        <v>247.69</v>
      </c>
      <c r="AP3906">
        <v>0</v>
      </c>
      <c r="AQ3906">
        <v>0.25</v>
      </c>
      <c r="AR3906">
        <v>0</v>
      </c>
      <c r="AS3906">
        <v>0</v>
      </c>
      <c r="AT3906">
        <v>70</v>
      </c>
      <c r="AU3906">
        <v>10</v>
      </c>
      <c r="AV3906">
        <v>1</v>
      </c>
      <c r="AW3906">
        <v>1</v>
      </c>
      <c r="AZ3906">
        <v>1</v>
      </c>
      <c r="BA3906">
        <v>1</v>
      </c>
      <c r="BB3906">
        <v>1</v>
      </c>
      <c r="BC3906">
        <v>1</v>
      </c>
      <c r="BD3906" t="s">
        <v>3</v>
      </c>
      <c r="BE3906" t="s">
        <v>3</v>
      </c>
      <c r="BF3906" t="s">
        <v>3</v>
      </c>
      <c r="BG3906" t="s">
        <v>3</v>
      </c>
      <c r="BH3906">
        <v>0</v>
      </c>
      <c r="BI3906">
        <v>4</v>
      </c>
      <c r="BJ3906" t="s">
        <v>86</v>
      </c>
      <c r="BM3906">
        <v>0</v>
      </c>
      <c r="BN3906">
        <v>284416172</v>
      </c>
      <c r="BO3906" t="s">
        <v>3</v>
      </c>
      <c r="BP3906">
        <v>0</v>
      </c>
      <c r="BQ3906">
        <v>1</v>
      </c>
      <c r="BR3906">
        <v>0</v>
      </c>
      <c r="BS3906">
        <v>1</v>
      </c>
      <c r="BT3906">
        <v>1</v>
      </c>
      <c r="BU3906">
        <v>1</v>
      </c>
      <c r="BV3906">
        <v>1</v>
      </c>
      <c r="BW3906">
        <v>1</v>
      </c>
      <c r="BX3906">
        <v>1</v>
      </c>
      <c r="BY3906" t="s">
        <v>3</v>
      </c>
      <c r="BZ3906">
        <v>70</v>
      </c>
      <c r="CA3906">
        <v>10</v>
      </c>
      <c r="CB3906" t="s">
        <v>3</v>
      </c>
      <c r="CE3906">
        <v>0</v>
      </c>
      <c r="CF3906">
        <v>0</v>
      </c>
      <c r="CG3906">
        <v>0</v>
      </c>
      <c r="CM3906">
        <v>0</v>
      </c>
      <c r="CN3906" t="s">
        <v>3</v>
      </c>
      <c r="CO3906">
        <v>0</v>
      </c>
      <c r="CP3906">
        <f t="shared" ref="CP3906:CP3913" si="1871">(P3906+Q3906+S3906)</f>
        <v>31704.32</v>
      </c>
      <c r="CQ3906">
        <f t="shared" ref="CQ3906:CQ3913" si="1872">(AC3906*BC3906*AW3906)</f>
        <v>0</v>
      </c>
      <c r="CR3906">
        <f>(((((ET3906*4))*BB3906-((EU3906*4))*BS3906)+AE3906*BS3906)*AV3906)</f>
        <v>0</v>
      </c>
      <c r="CS3906">
        <f t="shared" ref="CS3906:CS3913" si="1873">(AE3906*BS3906*AV3906)</f>
        <v>0</v>
      </c>
      <c r="CT3906">
        <f t="shared" ref="CT3906:CT3913" si="1874">(AF3906*BA3906*AV3906)</f>
        <v>990.76</v>
      </c>
      <c r="CU3906">
        <f t="shared" ref="CU3906:CU3913" si="1875">AG3906</f>
        <v>0</v>
      </c>
      <c r="CV3906">
        <f t="shared" ref="CV3906:CV3913" si="1876">(AH3906*AV3906)</f>
        <v>1</v>
      </c>
      <c r="CW3906">
        <f t="shared" ref="CW3906:CX3913" si="1877">AI3906</f>
        <v>0</v>
      </c>
      <c r="CX3906">
        <f t="shared" si="1877"/>
        <v>0</v>
      </c>
      <c r="CY3906">
        <f t="shared" ref="CY3906:CY3913" si="1878">((S3906*BZ3906)/100)</f>
        <v>22193.023999999998</v>
      </c>
      <c r="CZ3906">
        <f t="shared" ref="CZ3906:CZ3913" si="1879">((S3906*CA3906)/100)</f>
        <v>3170.4320000000002</v>
      </c>
      <c r="DC3906" t="s">
        <v>3</v>
      </c>
      <c r="DD3906" t="s">
        <v>20</v>
      </c>
      <c r="DE3906" t="s">
        <v>20</v>
      </c>
      <c r="DF3906" t="s">
        <v>20</v>
      </c>
      <c r="DG3906" t="s">
        <v>20</v>
      </c>
      <c r="DH3906" t="s">
        <v>3</v>
      </c>
      <c r="DI3906" t="s">
        <v>20</v>
      </c>
      <c r="DJ3906" t="s">
        <v>20</v>
      </c>
      <c r="DK3906" t="s">
        <v>3</v>
      </c>
      <c r="DL3906" t="s">
        <v>3</v>
      </c>
      <c r="DM3906" t="s">
        <v>3</v>
      </c>
      <c r="DN3906">
        <v>0</v>
      </c>
      <c r="DO3906">
        <v>0</v>
      </c>
      <c r="DP3906">
        <v>1</v>
      </c>
      <c r="DQ3906">
        <v>1</v>
      </c>
      <c r="DU3906">
        <v>1010</v>
      </c>
      <c r="DV3906" t="s">
        <v>18</v>
      </c>
      <c r="DW3906" t="s">
        <v>18</v>
      </c>
      <c r="DX3906">
        <v>1</v>
      </c>
      <c r="DZ3906" t="s">
        <v>3</v>
      </c>
      <c r="EA3906" t="s">
        <v>3</v>
      </c>
      <c r="EB3906" t="s">
        <v>3</v>
      </c>
      <c r="EC3906" t="s">
        <v>3</v>
      </c>
      <c r="EE3906">
        <v>284416175</v>
      </c>
      <c r="EF3906">
        <v>1</v>
      </c>
      <c r="EG3906" t="s">
        <v>21</v>
      </c>
      <c r="EH3906">
        <v>0</v>
      </c>
      <c r="EI3906" t="s">
        <v>3</v>
      </c>
      <c r="EJ3906">
        <v>4</v>
      </c>
      <c r="EK3906">
        <v>0</v>
      </c>
      <c r="EL3906" t="s">
        <v>22</v>
      </c>
      <c r="EM3906" t="s">
        <v>23</v>
      </c>
      <c r="EO3906" t="s">
        <v>3</v>
      </c>
      <c r="EQ3906">
        <v>2228224</v>
      </c>
      <c r="ER3906">
        <v>247.69</v>
      </c>
      <c r="ES3906">
        <v>0</v>
      </c>
      <c r="ET3906">
        <v>0</v>
      </c>
      <c r="EU3906">
        <v>0</v>
      </c>
      <c r="EV3906">
        <v>247.69</v>
      </c>
      <c r="EW3906">
        <v>0.25</v>
      </c>
      <c r="EX3906">
        <v>0</v>
      </c>
      <c r="EY3906">
        <v>0</v>
      </c>
      <c r="FQ3906">
        <v>0</v>
      </c>
      <c r="FR3906">
        <v>0</v>
      </c>
      <c r="FS3906">
        <v>0</v>
      </c>
      <c r="FX3906">
        <v>70</v>
      </c>
      <c r="FY3906">
        <v>10</v>
      </c>
      <c r="GA3906" t="s">
        <v>3</v>
      </c>
      <c r="GD3906">
        <v>0</v>
      </c>
      <c r="GF3906">
        <v>412660737</v>
      </c>
      <c r="GG3906">
        <v>2</v>
      </c>
      <c r="GH3906">
        <v>1</v>
      </c>
      <c r="GI3906">
        <v>-2</v>
      </c>
      <c r="GJ3906">
        <v>0</v>
      </c>
      <c r="GK3906">
        <f>ROUND(R3906*(R12)/100,2)</f>
        <v>0</v>
      </c>
      <c r="GL3906">
        <f t="shared" ref="GL3906:GL3913" si="1880">ROUND(IF(AND(BH3906=3,BI3906=3,FS3906&lt;&gt;0),P3906,0),2)</f>
        <v>0</v>
      </c>
      <c r="GM3906">
        <f t="shared" ref="GM3906:GM3913" si="1881">ROUND(O3906+X3906+Y3906+GK3906,2)+GX3906</f>
        <v>57067.77</v>
      </c>
      <c r="GN3906">
        <f t="shared" ref="GN3906:GN3913" si="1882">IF(OR(BI3906=0,BI3906=1),GM3906-GX3906,0)</f>
        <v>0</v>
      </c>
      <c r="GO3906">
        <f t="shared" ref="GO3906:GO3913" si="1883">IF(BI3906=2,GM3906-GX3906,0)</f>
        <v>0</v>
      </c>
      <c r="GP3906">
        <f t="shared" ref="GP3906:GP3913" si="1884">IF(BI3906=4,GM3906-GX3906,0)</f>
        <v>57067.77</v>
      </c>
      <c r="GR3906">
        <v>0</v>
      </c>
      <c r="GS3906">
        <v>0</v>
      </c>
      <c r="GT3906">
        <v>0</v>
      </c>
      <c r="GU3906" t="s">
        <v>3</v>
      </c>
      <c r="GV3906">
        <f t="shared" ref="GV3906:GV3913" si="1885">ROUND((GT3906),6)</f>
        <v>0</v>
      </c>
      <c r="GW3906">
        <v>1</v>
      </c>
      <c r="GX3906">
        <f t="shared" ref="GX3906:GX3913" si="1886">ROUND(HC3906*I3906,2)</f>
        <v>0</v>
      </c>
      <c r="HA3906">
        <v>0</v>
      </c>
      <c r="HB3906">
        <v>0</v>
      </c>
      <c r="HC3906">
        <f t="shared" ref="HC3906:HC3913" si="1887">GV3906*GW3906</f>
        <v>0</v>
      </c>
      <c r="HE3906" t="s">
        <v>3</v>
      </c>
      <c r="HF3906" t="s">
        <v>3</v>
      </c>
      <c r="HM3906" t="s">
        <v>3</v>
      </c>
      <c r="HN3906" t="s">
        <v>3</v>
      </c>
      <c r="HO3906" t="s">
        <v>3</v>
      </c>
      <c r="HP3906" t="s">
        <v>3</v>
      </c>
      <c r="HQ3906" t="s">
        <v>3</v>
      </c>
      <c r="HS3906">
        <v>0</v>
      </c>
      <c r="IK3906">
        <v>0</v>
      </c>
    </row>
    <row r="3907" spans="1:245" x14ac:dyDescent="0.25">
      <c r="A3907">
        <v>17</v>
      </c>
      <c r="B3907">
        <v>1</v>
      </c>
      <c r="D3907">
        <f>ROW(EtalonRes!A482)</f>
        <v>482</v>
      </c>
      <c r="E3907" t="s">
        <v>517</v>
      </c>
      <c r="F3907" t="s">
        <v>80</v>
      </c>
      <c r="G3907" t="s">
        <v>81</v>
      </c>
      <c r="H3907" t="s">
        <v>18</v>
      </c>
      <c r="I3907">
        <v>32</v>
      </c>
      <c r="J3907">
        <v>0</v>
      </c>
      <c r="K3907">
        <v>32</v>
      </c>
      <c r="O3907">
        <f t="shared" si="1856"/>
        <v>51994.879999999997</v>
      </c>
      <c r="P3907">
        <f t="shared" si="1857"/>
        <v>0</v>
      </c>
      <c r="Q3907">
        <f t="shared" si="1858"/>
        <v>0</v>
      </c>
      <c r="R3907">
        <f t="shared" si="1859"/>
        <v>0</v>
      </c>
      <c r="S3907">
        <f t="shared" si="1860"/>
        <v>51994.879999999997</v>
      </c>
      <c r="T3907">
        <f t="shared" si="1861"/>
        <v>0</v>
      </c>
      <c r="U3907">
        <f t="shared" si="1862"/>
        <v>52.48</v>
      </c>
      <c r="V3907">
        <f t="shared" si="1863"/>
        <v>0</v>
      </c>
      <c r="W3907">
        <f t="shared" si="1864"/>
        <v>0</v>
      </c>
      <c r="X3907">
        <f t="shared" si="1865"/>
        <v>36396.42</v>
      </c>
      <c r="Y3907">
        <f t="shared" si="1865"/>
        <v>5199.49</v>
      </c>
      <c r="AA3907">
        <v>288585831</v>
      </c>
      <c r="AB3907">
        <f t="shared" si="1866"/>
        <v>1624.84</v>
      </c>
      <c r="AC3907">
        <f>ROUND(((ES3907*4)),6)</f>
        <v>0</v>
      </c>
      <c r="AD3907">
        <f>ROUND(((((ET3907*4))-((EU3907*4)))+AE3907),6)</f>
        <v>0</v>
      </c>
      <c r="AE3907">
        <f t="shared" si="1867"/>
        <v>0</v>
      </c>
      <c r="AF3907">
        <f t="shared" si="1867"/>
        <v>1624.84</v>
      </c>
      <c r="AG3907">
        <f t="shared" si="1868"/>
        <v>0</v>
      </c>
      <c r="AH3907">
        <f t="shared" si="1869"/>
        <v>1.64</v>
      </c>
      <c r="AI3907">
        <f t="shared" si="1869"/>
        <v>0</v>
      </c>
      <c r="AJ3907">
        <f t="shared" si="1870"/>
        <v>0</v>
      </c>
      <c r="AK3907">
        <v>406.21</v>
      </c>
      <c r="AL3907">
        <v>0</v>
      </c>
      <c r="AM3907">
        <v>0</v>
      </c>
      <c r="AN3907">
        <v>0</v>
      </c>
      <c r="AO3907">
        <v>406.21</v>
      </c>
      <c r="AP3907">
        <v>0</v>
      </c>
      <c r="AQ3907">
        <v>0.41</v>
      </c>
      <c r="AR3907">
        <v>0</v>
      </c>
      <c r="AS3907">
        <v>0</v>
      </c>
      <c r="AT3907">
        <v>70</v>
      </c>
      <c r="AU3907">
        <v>10</v>
      </c>
      <c r="AV3907">
        <v>1</v>
      </c>
      <c r="AW3907">
        <v>1</v>
      </c>
      <c r="AZ3907">
        <v>1</v>
      </c>
      <c r="BA3907">
        <v>1</v>
      </c>
      <c r="BB3907">
        <v>1</v>
      </c>
      <c r="BC3907">
        <v>1</v>
      </c>
      <c r="BD3907" t="s">
        <v>3</v>
      </c>
      <c r="BE3907" t="s">
        <v>3</v>
      </c>
      <c r="BF3907" t="s">
        <v>3</v>
      </c>
      <c r="BG3907" t="s">
        <v>3</v>
      </c>
      <c r="BH3907">
        <v>0</v>
      </c>
      <c r="BI3907">
        <v>4</v>
      </c>
      <c r="BJ3907" t="s">
        <v>82</v>
      </c>
      <c r="BM3907">
        <v>0</v>
      </c>
      <c r="BN3907">
        <v>284416172</v>
      </c>
      <c r="BO3907" t="s">
        <v>3</v>
      </c>
      <c r="BP3907">
        <v>0</v>
      </c>
      <c r="BQ3907">
        <v>1</v>
      </c>
      <c r="BR3907">
        <v>0</v>
      </c>
      <c r="BS3907">
        <v>1</v>
      </c>
      <c r="BT3907">
        <v>1</v>
      </c>
      <c r="BU3907">
        <v>1</v>
      </c>
      <c r="BV3907">
        <v>1</v>
      </c>
      <c r="BW3907">
        <v>1</v>
      </c>
      <c r="BX3907">
        <v>1</v>
      </c>
      <c r="BY3907" t="s">
        <v>3</v>
      </c>
      <c r="BZ3907">
        <v>70</v>
      </c>
      <c r="CA3907">
        <v>10</v>
      </c>
      <c r="CB3907" t="s">
        <v>3</v>
      </c>
      <c r="CE3907">
        <v>0</v>
      </c>
      <c r="CF3907">
        <v>0</v>
      </c>
      <c r="CG3907">
        <v>0</v>
      </c>
      <c r="CM3907">
        <v>0</v>
      </c>
      <c r="CN3907" t="s">
        <v>3</v>
      </c>
      <c r="CO3907">
        <v>0</v>
      </c>
      <c r="CP3907">
        <f t="shared" si="1871"/>
        <v>51994.879999999997</v>
      </c>
      <c r="CQ3907">
        <f t="shared" si="1872"/>
        <v>0</v>
      </c>
      <c r="CR3907">
        <f>(((((ET3907*4))*BB3907-((EU3907*4))*BS3907)+AE3907*BS3907)*AV3907)</f>
        <v>0</v>
      </c>
      <c r="CS3907">
        <f t="shared" si="1873"/>
        <v>0</v>
      </c>
      <c r="CT3907">
        <f t="shared" si="1874"/>
        <v>1624.84</v>
      </c>
      <c r="CU3907">
        <f t="shared" si="1875"/>
        <v>0</v>
      </c>
      <c r="CV3907">
        <f t="shared" si="1876"/>
        <v>1.64</v>
      </c>
      <c r="CW3907">
        <f t="shared" si="1877"/>
        <v>0</v>
      </c>
      <c r="CX3907">
        <f t="shared" si="1877"/>
        <v>0</v>
      </c>
      <c r="CY3907">
        <f t="shared" si="1878"/>
        <v>36396.415999999997</v>
      </c>
      <c r="CZ3907">
        <f t="shared" si="1879"/>
        <v>5199.4880000000003</v>
      </c>
      <c r="DC3907" t="s">
        <v>3</v>
      </c>
      <c r="DD3907" t="s">
        <v>20</v>
      </c>
      <c r="DE3907" t="s">
        <v>20</v>
      </c>
      <c r="DF3907" t="s">
        <v>20</v>
      </c>
      <c r="DG3907" t="s">
        <v>20</v>
      </c>
      <c r="DH3907" t="s">
        <v>3</v>
      </c>
      <c r="DI3907" t="s">
        <v>20</v>
      </c>
      <c r="DJ3907" t="s">
        <v>20</v>
      </c>
      <c r="DK3907" t="s">
        <v>3</v>
      </c>
      <c r="DL3907" t="s">
        <v>3</v>
      </c>
      <c r="DM3907" t="s">
        <v>3</v>
      </c>
      <c r="DN3907">
        <v>0</v>
      </c>
      <c r="DO3907">
        <v>0</v>
      </c>
      <c r="DP3907">
        <v>1</v>
      </c>
      <c r="DQ3907">
        <v>1</v>
      </c>
      <c r="DU3907">
        <v>1010</v>
      </c>
      <c r="DV3907" t="s">
        <v>18</v>
      </c>
      <c r="DW3907" t="s">
        <v>18</v>
      </c>
      <c r="DX3907">
        <v>1</v>
      </c>
      <c r="DZ3907" t="s">
        <v>3</v>
      </c>
      <c r="EA3907" t="s">
        <v>3</v>
      </c>
      <c r="EB3907" t="s">
        <v>3</v>
      </c>
      <c r="EC3907" t="s">
        <v>3</v>
      </c>
      <c r="EE3907">
        <v>284416175</v>
      </c>
      <c r="EF3907">
        <v>1</v>
      </c>
      <c r="EG3907" t="s">
        <v>21</v>
      </c>
      <c r="EH3907">
        <v>0</v>
      </c>
      <c r="EI3907" t="s">
        <v>3</v>
      </c>
      <c r="EJ3907">
        <v>4</v>
      </c>
      <c r="EK3907">
        <v>0</v>
      </c>
      <c r="EL3907" t="s">
        <v>22</v>
      </c>
      <c r="EM3907" t="s">
        <v>23</v>
      </c>
      <c r="EO3907" t="s">
        <v>3</v>
      </c>
      <c r="EQ3907">
        <v>2228224</v>
      </c>
      <c r="ER3907">
        <v>406.21</v>
      </c>
      <c r="ES3907">
        <v>0</v>
      </c>
      <c r="ET3907">
        <v>0</v>
      </c>
      <c r="EU3907">
        <v>0</v>
      </c>
      <c r="EV3907">
        <v>406.21</v>
      </c>
      <c r="EW3907">
        <v>0.41</v>
      </c>
      <c r="EX3907">
        <v>0</v>
      </c>
      <c r="EY3907">
        <v>0</v>
      </c>
      <c r="FQ3907">
        <v>0</v>
      </c>
      <c r="FR3907">
        <v>0</v>
      </c>
      <c r="FS3907">
        <v>0</v>
      </c>
      <c r="FX3907">
        <v>70</v>
      </c>
      <c r="FY3907">
        <v>10</v>
      </c>
      <c r="GA3907" t="s">
        <v>3</v>
      </c>
      <c r="GD3907">
        <v>0</v>
      </c>
      <c r="GF3907">
        <v>-1253208674</v>
      </c>
      <c r="GG3907">
        <v>2</v>
      </c>
      <c r="GH3907">
        <v>1</v>
      </c>
      <c r="GI3907">
        <v>-2</v>
      </c>
      <c r="GJ3907">
        <v>0</v>
      </c>
      <c r="GK3907">
        <f>ROUND(R3907*(R12)/100,2)</f>
        <v>0</v>
      </c>
      <c r="GL3907">
        <f t="shared" si="1880"/>
        <v>0</v>
      </c>
      <c r="GM3907">
        <f t="shared" si="1881"/>
        <v>93590.79</v>
      </c>
      <c r="GN3907">
        <f t="shared" si="1882"/>
        <v>0</v>
      </c>
      <c r="GO3907">
        <f t="shared" si="1883"/>
        <v>0</v>
      </c>
      <c r="GP3907">
        <f t="shared" si="1884"/>
        <v>93590.79</v>
      </c>
      <c r="GR3907">
        <v>0</v>
      </c>
      <c r="GS3907">
        <v>0</v>
      </c>
      <c r="GT3907">
        <v>0</v>
      </c>
      <c r="GU3907" t="s">
        <v>3</v>
      </c>
      <c r="GV3907">
        <f t="shared" si="1885"/>
        <v>0</v>
      </c>
      <c r="GW3907">
        <v>1</v>
      </c>
      <c r="GX3907">
        <f t="shared" si="1886"/>
        <v>0</v>
      </c>
      <c r="HA3907">
        <v>0</v>
      </c>
      <c r="HB3907">
        <v>0</v>
      </c>
      <c r="HC3907">
        <f t="shared" si="1887"/>
        <v>0</v>
      </c>
      <c r="HE3907" t="s">
        <v>3</v>
      </c>
      <c r="HF3907" t="s">
        <v>3</v>
      </c>
      <c r="HM3907" t="s">
        <v>3</v>
      </c>
      <c r="HN3907" t="s">
        <v>3</v>
      </c>
      <c r="HO3907" t="s">
        <v>3</v>
      </c>
      <c r="HP3907" t="s">
        <v>3</v>
      </c>
      <c r="HQ3907" t="s">
        <v>3</v>
      </c>
      <c r="HS3907">
        <v>0</v>
      </c>
      <c r="IK3907">
        <v>0</v>
      </c>
    </row>
    <row r="3908" spans="1:245" x14ac:dyDescent="0.25">
      <c r="A3908">
        <v>17</v>
      </c>
      <c r="B3908">
        <v>1</v>
      </c>
      <c r="D3908">
        <f>ROW(EtalonRes!A483)</f>
        <v>483</v>
      </c>
      <c r="E3908" t="s">
        <v>518</v>
      </c>
      <c r="F3908" t="s">
        <v>93</v>
      </c>
      <c r="G3908" t="s">
        <v>94</v>
      </c>
      <c r="H3908" t="s">
        <v>95</v>
      </c>
      <c r="I3908">
        <v>3</v>
      </c>
      <c r="J3908">
        <v>0</v>
      </c>
      <c r="K3908">
        <v>3</v>
      </c>
      <c r="O3908">
        <f t="shared" si="1856"/>
        <v>17833.560000000001</v>
      </c>
      <c r="P3908">
        <f t="shared" si="1857"/>
        <v>0</v>
      </c>
      <c r="Q3908">
        <f t="shared" si="1858"/>
        <v>0</v>
      </c>
      <c r="R3908">
        <f t="shared" si="1859"/>
        <v>0</v>
      </c>
      <c r="S3908">
        <f t="shared" si="1860"/>
        <v>17833.560000000001</v>
      </c>
      <c r="T3908">
        <f t="shared" si="1861"/>
        <v>0</v>
      </c>
      <c r="U3908">
        <f t="shared" si="1862"/>
        <v>18</v>
      </c>
      <c r="V3908">
        <f t="shared" si="1863"/>
        <v>0</v>
      </c>
      <c r="W3908">
        <f t="shared" si="1864"/>
        <v>0</v>
      </c>
      <c r="X3908">
        <f t="shared" si="1865"/>
        <v>12483.49</v>
      </c>
      <c r="Y3908">
        <f t="shared" si="1865"/>
        <v>1783.36</v>
      </c>
      <c r="AA3908">
        <v>288585831</v>
      </c>
      <c r="AB3908">
        <f t="shared" si="1866"/>
        <v>5944.52</v>
      </c>
      <c r="AC3908">
        <f>ROUND(((ES3908*4)),6)</f>
        <v>0</v>
      </c>
      <c r="AD3908">
        <f>ROUND(((((ET3908*4))-((EU3908*4)))+AE3908),6)</f>
        <v>0</v>
      </c>
      <c r="AE3908">
        <f t="shared" si="1867"/>
        <v>0</v>
      </c>
      <c r="AF3908">
        <f t="shared" si="1867"/>
        <v>5944.52</v>
      </c>
      <c r="AG3908">
        <f t="shared" si="1868"/>
        <v>0</v>
      </c>
      <c r="AH3908">
        <f t="shared" si="1869"/>
        <v>6</v>
      </c>
      <c r="AI3908">
        <f t="shared" si="1869"/>
        <v>0</v>
      </c>
      <c r="AJ3908">
        <f t="shared" si="1870"/>
        <v>0</v>
      </c>
      <c r="AK3908">
        <v>1486.13</v>
      </c>
      <c r="AL3908">
        <v>0</v>
      </c>
      <c r="AM3908">
        <v>0</v>
      </c>
      <c r="AN3908">
        <v>0</v>
      </c>
      <c r="AO3908">
        <v>1486.13</v>
      </c>
      <c r="AP3908">
        <v>0</v>
      </c>
      <c r="AQ3908">
        <v>1.5</v>
      </c>
      <c r="AR3908">
        <v>0</v>
      </c>
      <c r="AS3908">
        <v>0</v>
      </c>
      <c r="AT3908">
        <v>70</v>
      </c>
      <c r="AU3908">
        <v>10</v>
      </c>
      <c r="AV3908">
        <v>1</v>
      </c>
      <c r="AW3908">
        <v>1</v>
      </c>
      <c r="AZ3908">
        <v>1</v>
      </c>
      <c r="BA3908">
        <v>1</v>
      </c>
      <c r="BB3908">
        <v>1</v>
      </c>
      <c r="BC3908">
        <v>1</v>
      </c>
      <c r="BD3908" t="s">
        <v>3</v>
      </c>
      <c r="BE3908" t="s">
        <v>3</v>
      </c>
      <c r="BF3908" t="s">
        <v>3</v>
      </c>
      <c r="BG3908" t="s">
        <v>3</v>
      </c>
      <c r="BH3908">
        <v>0</v>
      </c>
      <c r="BI3908">
        <v>4</v>
      </c>
      <c r="BJ3908" t="s">
        <v>96</v>
      </c>
      <c r="BM3908">
        <v>0</v>
      </c>
      <c r="BN3908">
        <v>284416172</v>
      </c>
      <c r="BO3908" t="s">
        <v>3</v>
      </c>
      <c r="BP3908">
        <v>0</v>
      </c>
      <c r="BQ3908">
        <v>1</v>
      </c>
      <c r="BR3908">
        <v>0</v>
      </c>
      <c r="BS3908">
        <v>1</v>
      </c>
      <c r="BT3908">
        <v>1</v>
      </c>
      <c r="BU3908">
        <v>1</v>
      </c>
      <c r="BV3908">
        <v>1</v>
      </c>
      <c r="BW3908">
        <v>1</v>
      </c>
      <c r="BX3908">
        <v>1</v>
      </c>
      <c r="BY3908" t="s">
        <v>3</v>
      </c>
      <c r="BZ3908">
        <v>70</v>
      </c>
      <c r="CA3908">
        <v>10</v>
      </c>
      <c r="CB3908" t="s">
        <v>3</v>
      </c>
      <c r="CE3908">
        <v>0</v>
      </c>
      <c r="CF3908">
        <v>0</v>
      </c>
      <c r="CG3908">
        <v>0</v>
      </c>
      <c r="CM3908">
        <v>0</v>
      </c>
      <c r="CN3908" t="s">
        <v>3</v>
      </c>
      <c r="CO3908">
        <v>0</v>
      </c>
      <c r="CP3908">
        <f t="shared" si="1871"/>
        <v>17833.560000000001</v>
      </c>
      <c r="CQ3908">
        <f t="shared" si="1872"/>
        <v>0</v>
      </c>
      <c r="CR3908">
        <f>(((((ET3908*4))*BB3908-((EU3908*4))*BS3908)+AE3908*BS3908)*AV3908)</f>
        <v>0</v>
      </c>
      <c r="CS3908">
        <f t="shared" si="1873"/>
        <v>0</v>
      </c>
      <c r="CT3908">
        <f t="shared" si="1874"/>
        <v>5944.52</v>
      </c>
      <c r="CU3908">
        <f t="shared" si="1875"/>
        <v>0</v>
      </c>
      <c r="CV3908">
        <f t="shared" si="1876"/>
        <v>6</v>
      </c>
      <c r="CW3908">
        <f t="shared" si="1877"/>
        <v>0</v>
      </c>
      <c r="CX3908">
        <f t="shared" si="1877"/>
        <v>0</v>
      </c>
      <c r="CY3908">
        <f t="shared" si="1878"/>
        <v>12483.492000000002</v>
      </c>
      <c r="CZ3908">
        <f t="shared" si="1879"/>
        <v>1783.356</v>
      </c>
      <c r="DC3908" t="s">
        <v>3</v>
      </c>
      <c r="DD3908" t="s">
        <v>20</v>
      </c>
      <c r="DE3908" t="s">
        <v>20</v>
      </c>
      <c r="DF3908" t="s">
        <v>20</v>
      </c>
      <c r="DG3908" t="s">
        <v>20</v>
      </c>
      <c r="DH3908" t="s">
        <v>3</v>
      </c>
      <c r="DI3908" t="s">
        <v>20</v>
      </c>
      <c r="DJ3908" t="s">
        <v>20</v>
      </c>
      <c r="DK3908" t="s">
        <v>3</v>
      </c>
      <c r="DL3908" t="s">
        <v>3</v>
      </c>
      <c r="DM3908" t="s">
        <v>3</v>
      </c>
      <c r="DN3908">
        <v>0</v>
      </c>
      <c r="DO3908">
        <v>0</v>
      </c>
      <c r="DP3908">
        <v>1</v>
      </c>
      <c r="DQ3908">
        <v>1</v>
      </c>
      <c r="DU3908">
        <v>1013</v>
      </c>
      <c r="DV3908" t="s">
        <v>95</v>
      </c>
      <c r="DW3908" t="s">
        <v>95</v>
      </c>
      <c r="DX3908">
        <v>1</v>
      </c>
      <c r="DZ3908" t="s">
        <v>3</v>
      </c>
      <c r="EA3908" t="s">
        <v>3</v>
      </c>
      <c r="EB3908" t="s">
        <v>3</v>
      </c>
      <c r="EC3908" t="s">
        <v>3</v>
      </c>
      <c r="EE3908">
        <v>284416175</v>
      </c>
      <c r="EF3908">
        <v>1</v>
      </c>
      <c r="EG3908" t="s">
        <v>21</v>
      </c>
      <c r="EH3908">
        <v>0</v>
      </c>
      <c r="EI3908" t="s">
        <v>3</v>
      </c>
      <c r="EJ3908">
        <v>4</v>
      </c>
      <c r="EK3908">
        <v>0</v>
      </c>
      <c r="EL3908" t="s">
        <v>22</v>
      </c>
      <c r="EM3908" t="s">
        <v>23</v>
      </c>
      <c r="EO3908" t="s">
        <v>3</v>
      </c>
      <c r="EQ3908">
        <v>2228224</v>
      </c>
      <c r="ER3908">
        <v>1486.13</v>
      </c>
      <c r="ES3908">
        <v>0</v>
      </c>
      <c r="ET3908">
        <v>0</v>
      </c>
      <c r="EU3908">
        <v>0</v>
      </c>
      <c r="EV3908">
        <v>1486.13</v>
      </c>
      <c r="EW3908">
        <v>1.5</v>
      </c>
      <c r="EX3908">
        <v>0</v>
      </c>
      <c r="EY3908">
        <v>0</v>
      </c>
      <c r="FQ3908">
        <v>0</v>
      </c>
      <c r="FR3908">
        <v>0</v>
      </c>
      <c r="FS3908">
        <v>0</v>
      </c>
      <c r="FX3908">
        <v>70</v>
      </c>
      <c r="FY3908">
        <v>10</v>
      </c>
      <c r="GA3908" t="s">
        <v>3</v>
      </c>
      <c r="GD3908">
        <v>0</v>
      </c>
      <c r="GF3908">
        <v>1426872193</v>
      </c>
      <c r="GG3908">
        <v>2</v>
      </c>
      <c r="GH3908">
        <v>1</v>
      </c>
      <c r="GI3908">
        <v>-2</v>
      </c>
      <c r="GJ3908">
        <v>0</v>
      </c>
      <c r="GK3908">
        <f>ROUND(R3908*(R12)/100,2)</f>
        <v>0</v>
      </c>
      <c r="GL3908">
        <f t="shared" si="1880"/>
        <v>0</v>
      </c>
      <c r="GM3908">
        <f t="shared" si="1881"/>
        <v>32100.41</v>
      </c>
      <c r="GN3908">
        <f t="shared" si="1882"/>
        <v>0</v>
      </c>
      <c r="GO3908">
        <f t="shared" si="1883"/>
        <v>0</v>
      </c>
      <c r="GP3908">
        <f t="shared" si="1884"/>
        <v>32100.41</v>
      </c>
      <c r="GR3908">
        <v>0</v>
      </c>
      <c r="GS3908">
        <v>0</v>
      </c>
      <c r="GT3908">
        <v>0</v>
      </c>
      <c r="GU3908" t="s">
        <v>3</v>
      </c>
      <c r="GV3908">
        <f t="shared" si="1885"/>
        <v>0</v>
      </c>
      <c r="GW3908">
        <v>1</v>
      </c>
      <c r="GX3908">
        <f t="shared" si="1886"/>
        <v>0</v>
      </c>
      <c r="HA3908">
        <v>0</v>
      </c>
      <c r="HB3908">
        <v>0</v>
      </c>
      <c r="HC3908">
        <f t="shared" si="1887"/>
        <v>0</v>
      </c>
      <c r="HE3908" t="s">
        <v>3</v>
      </c>
      <c r="HF3908" t="s">
        <v>3</v>
      </c>
      <c r="HM3908" t="s">
        <v>3</v>
      </c>
      <c r="HN3908" t="s">
        <v>3</v>
      </c>
      <c r="HO3908" t="s">
        <v>3</v>
      </c>
      <c r="HP3908" t="s">
        <v>3</v>
      </c>
      <c r="HQ3908" t="s">
        <v>3</v>
      </c>
      <c r="HS3908">
        <v>0</v>
      </c>
      <c r="IK3908">
        <v>0</v>
      </c>
    </row>
    <row r="3909" spans="1:245" x14ac:dyDescent="0.25">
      <c r="A3909">
        <v>17</v>
      </c>
      <c r="B3909">
        <v>1</v>
      </c>
      <c r="D3909">
        <f>ROW(EtalonRes!A484)</f>
        <v>484</v>
      </c>
      <c r="E3909" t="s">
        <v>519</v>
      </c>
      <c r="F3909" t="s">
        <v>104</v>
      </c>
      <c r="G3909" t="s">
        <v>105</v>
      </c>
      <c r="H3909" t="s">
        <v>106</v>
      </c>
      <c r="I3909">
        <v>3</v>
      </c>
      <c r="J3909">
        <v>0</v>
      </c>
      <c r="K3909">
        <v>3</v>
      </c>
      <c r="O3909">
        <f t="shared" si="1856"/>
        <v>202726.29</v>
      </c>
      <c r="P3909">
        <f t="shared" si="1857"/>
        <v>0</v>
      </c>
      <c r="Q3909">
        <f t="shared" si="1858"/>
        <v>0</v>
      </c>
      <c r="R3909">
        <f t="shared" si="1859"/>
        <v>0</v>
      </c>
      <c r="S3909">
        <f t="shared" si="1860"/>
        <v>202726.29</v>
      </c>
      <c r="T3909">
        <f t="shared" si="1861"/>
        <v>0</v>
      </c>
      <c r="U3909">
        <f t="shared" si="1862"/>
        <v>187.2</v>
      </c>
      <c r="V3909">
        <f t="shared" si="1863"/>
        <v>0</v>
      </c>
      <c r="W3909">
        <f t="shared" si="1864"/>
        <v>0</v>
      </c>
      <c r="X3909">
        <f t="shared" si="1865"/>
        <v>141908.4</v>
      </c>
      <c r="Y3909">
        <f t="shared" si="1865"/>
        <v>20272.63</v>
      </c>
      <c r="AA3909">
        <v>288585831</v>
      </c>
      <c r="AB3909">
        <f t="shared" si="1866"/>
        <v>67575.429999999993</v>
      </c>
      <c r="AC3909">
        <f>ROUND(((ES3909*13)),6)</f>
        <v>0</v>
      </c>
      <c r="AD3909">
        <f>ROUND(((((ET3909*13))-((EU3909*13)))+AE3909),6)</f>
        <v>0</v>
      </c>
      <c r="AE3909">
        <f t="shared" ref="AE3909:AF3913" si="1888">ROUND(((EU3909*13)),6)</f>
        <v>0</v>
      </c>
      <c r="AF3909">
        <f t="shared" si="1888"/>
        <v>67575.429999999993</v>
      </c>
      <c r="AG3909">
        <f t="shared" si="1868"/>
        <v>0</v>
      </c>
      <c r="AH3909">
        <f t="shared" ref="AH3909:AI3913" si="1889">((EW3909*13))</f>
        <v>62.4</v>
      </c>
      <c r="AI3909">
        <f t="shared" si="1889"/>
        <v>0</v>
      </c>
      <c r="AJ3909">
        <f t="shared" si="1870"/>
        <v>0</v>
      </c>
      <c r="AK3909">
        <v>5198.1099999999997</v>
      </c>
      <c r="AL3909">
        <v>0</v>
      </c>
      <c r="AM3909">
        <v>0</v>
      </c>
      <c r="AN3909">
        <v>0</v>
      </c>
      <c r="AO3909">
        <v>5198.1099999999997</v>
      </c>
      <c r="AP3909">
        <v>0</v>
      </c>
      <c r="AQ3909">
        <v>4.8</v>
      </c>
      <c r="AR3909">
        <v>0</v>
      </c>
      <c r="AS3909">
        <v>0</v>
      </c>
      <c r="AT3909">
        <v>70</v>
      </c>
      <c r="AU3909">
        <v>10</v>
      </c>
      <c r="AV3909">
        <v>1</v>
      </c>
      <c r="AW3909">
        <v>1</v>
      </c>
      <c r="AZ3909">
        <v>1</v>
      </c>
      <c r="BA3909">
        <v>1</v>
      </c>
      <c r="BB3909">
        <v>1</v>
      </c>
      <c r="BC3909">
        <v>1</v>
      </c>
      <c r="BD3909" t="s">
        <v>3</v>
      </c>
      <c r="BE3909" t="s">
        <v>3</v>
      </c>
      <c r="BF3909" t="s">
        <v>3</v>
      </c>
      <c r="BG3909" t="s">
        <v>3</v>
      </c>
      <c r="BH3909">
        <v>0</v>
      </c>
      <c r="BI3909">
        <v>4</v>
      </c>
      <c r="BJ3909" t="s">
        <v>107</v>
      </c>
      <c r="BM3909">
        <v>0</v>
      </c>
      <c r="BN3909">
        <v>284416172</v>
      </c>
      <c r="BO3909" t="s">
        <v>3</v>
      </c>
      <c r="BP3909">
        <v>0</v>
      </c>
      <c r="BQ3909">
        <v>1</v>
      </c>
      <c r="BR3909">
        <v>0</v>
      </c>
      <c r="BS3909">
        <v>1</v>
      </c>
      <c r="BT3909">
        <v>1</v>
      </c>
      <c r="BU3909">
        <v>1</v>
      </c>
      <c r="BV3909">
        <v>1</v>
      </c>
      <c r="BW3909">
        <v>1</v>
      </c>
      <c r="BX3909">
        <v>1</v>
      </c>
      <c r="BY3909" t="s">
        <v>3</v>
      </c>
      <c r="BZ3909">
        <v>70</v>
      </c>
      <c r="CA3909">
        <v>10</v>
      </c>
      <c r="CB3909" t="s">
        <v>3</v>
      </c>
      <c r="CE3909">
        <v>0</v>
      </c>
      <c r="CF3909">
        <v>0</v>
      </c>
      <c r="CG3909">
        <v>0</v>
      </c>
      <c r="CM3909">
        <v>0</v>
      </c>
      <c r="CN3909" t="s">
        <v>3</v>
      </c>
      <c r="CO3909">
        <v>0</v>
      </c>
      <c r="CP3909">
        <f t="shared" si="1871"/>
        <v>202726.29</v>
      </c>
      <c r="CQ3909">
        <f t="shared" si="1872"/>
        <v>0</v>
      </c>
      <c r="CR3909">
        <f>(((((ET3909*13))*BB3909-((EU3909*13))*BS3909)+AE3909*BS3909)*AV3909)</f>
        <v>0</v>
      </c>
      <c r="CS3909">
        <f t="shared" si="1873"/>
        <v>0</v>
      </c>
      <c r="CT3909">
        <f t="shared" si="1874"/>
        <v>67575.429999999993</v>
      </c>
      <c r="CU3909">
        <f t="shared" si="1875"/>
        <v>0</v>
      </c>
      <c r="CV3909">
        <f t="shared" si="1876"/>
        <v>62.4</v>
      </c>
      <c r="CW3909">
        <f t="shared" si="1877"/>
        <v>0</v>
      </c>
      <c r="CX3909">
        <f t="shared" si="1877"/>
        <v>0</v>
      </c>
      <c r="CY3909">
        <f t="shared" si="1878"/>
        <v>141908.40300000002</v>
      </c>
      <c r="CZ3909">
        <f t="shared" si="1879"/>
        <v>20272.629000000001</v>
      </c>
      <c r="DC3909" t="s">
        <v>3</v>
      </c>
      <c r="DD3909" t="s">
        <v>102</v>
      </c>
      <c r="DE3909" t="s">
        <v>102</v>
      </c>
      <c r="DF3909" t="s">
        <v>102</v>
      </c>
      <c r="DG3909" t="s">
        <v>102</v>
      </c>
      <c r="DH3909" t="s">
        <v>3</v>
      </c>
      <c r="DI3909" t="s">
        <v>102</v>
      </c>
      <c r="DJ3909" t="s">
        <v>102</v>
      </c>
      <c r="DK3909" t="s">
        <v>3</v>
      </c>
      <c r="DL3909" t="s">
        <v>3</v>
      </c>
      <c r="DM3909" t="s">
        <v>3</v>
      </c>
      <c r="DN3909">
        <v>0</v>
      </c>
      <c r="DO3909">
        <v>0</v>
      </c>
      <c r="DP3909">
        <v>1</v>
      </c>
      <c r="DQ3909">
        <v>1</v>
      </c>
      <c r="DU3909">
        <v>1013</v>
      </c>
      <c r="DV3909" t="s">
        <v>106</v>
      </c>
      <c r="DW3909" t="s">
        <v>106</v>
      </c>
      <c r="DX3909">
        <v>1</v>
      </c>
      <c r="DZ3909" t="s">
        <v>3</v>
      </c>
      <c r="EA3909" t="s">
        <v>3</v>
      </c>
      <c r="EB3909" t="s">
        <v>3</v>
      </c>
      <c r="EC3909" t="s">
        <v>3</v>
      </c>
      <c r="EE3909">
        <v>284416175</v>
      </c>
      <c r="EF3909">
        <v>1</v>
      </c>
      <c r="EG3909" t="s">
        <v>21</v>
      </c>
      <c r="EH3909">
        <v>0</v>
      </c>
      <c r="EI3909" t="s">
        <v>3</v>
      </c>
      <c r="EJ3909">
        <v>4</v>
      </c>
      <c r="EK3909">
        <v>0</v>
      </c>
      <c r="EL3909" t="s">
        <v>22</v>
      </c>
      <c r="EM3909" t="s">
        <v>23</v>
      </c>
      <c r="EO3909" t="s">
        <v>3</v>
      </c>
      <c r="EQ3909">
        <v>1441792</v>
      </c>
      <c r="ER3909">
        <v>5198.1099999999997</v>
      </c>
      <c r="ES3909">
        <v>0</v>
      </c>
      <c r="ET3909">
        <v>0</v>
      </c>
      <c r="EU3909">
        <v>0</v>
      </c>
      <c r="EV3909">
        <v>5198.1099999999997</v>
      </c>
      <c r="EW3909">
        <v>4.8</v>
      </c>
      <c r="EX3909">
        <v>0</v>
      </c>
      <c r="EY3909">
        <v>0</v>
      </c>
      <c r="FQ3909">
        <v>0</v>
      </c>
      <c r="FR3909">
        <v>0</v>
      </c>
      <c r="FS3909">
        <v>0</v>
      </c>
      <c r="FX3909">
        <v>70</v>
      </c>
      <c r="FY3909">
        <v>10</v>
      </c>
      <c r="GA3909" t="s">
        <v>3</v>
      </c>
      <c r="GD3909">
        <v>0</v>
      </c>
      <c r="GF3909">
        <v>-2056583804</v>
      </c>
      <c r="GG3909">
        <v>2</v>
      </c>
      <c r="GH3909">
        <v>1</v>
      </c>
      <c r="GI3909">
        <v>-2</v>
      </c>
      <c r="GJ3909">
        <v>0</v>
      </c>
      <c r="GK3909">
        <f>ROUND(R3909*(R12)/100,2)</f>
        <v>0</v>
      </c>
      <c r="GL3909">
        <f t="shared" si="1880"/>
        <v>0</v>
      </c>
      <c r="GM3909">
        <f t="shared" si="1881"/>
        <v>364907.32</v>
      </c>
      <c r="GN3909">
        <f t="shared" si="1882"/>
        <v>0</v>
      </c>
      <c r="GO3909">
        <f t="shared" si="1883"/>
        <v>0</v>
      </c>
      <c r="GP3909">
        <f t="shared" si="1884"/>
        <v>364907.32</v>
      </c>
      <c r="GR3909">
        <v>0</v>
      </c>
      <c r="GS3909">
        <v>0</v>
      </c>
      <c r="GT3909">
        <v>0</v>
      </c>
      <c r="GU3909" t="s">
        <v>3</v>
      </c>
      <c r="GV3909">
        <f t="shared" si="1885"/>
        <v>0</v>
      </c>
      <c r="GW3909">
        <v>1</v>
      </c>
      <c r="GX3909">
        <f t="shared" si="1886"/>
        <v>0</v>
      </c>
      <c r="HA3909">
        <v>0</v>
      </c>
      <c r="HB3909">
        <v>0</v>
      </c>
      <c r="HC3909">
        <f t="shared" si="1887"/>
        <v>0</v>
      </c>
      <c r="HE3909" t="s">
        <v>3</v>
      </c>
      <c r="HF3909" t="s">
        <v>3</v>
      </c>
      <c r="HM3909" t="s">
        <v>3</v>
      </c>
      <c r="HN3909" t="s">
        <v>3</v>
      </c>
      <c r="HO3909" t="s">
        <v>3</v>
      </c>
      <c r="HP3909" t="s">
        <v>3</v>
      </c>
      <c r="HQ3909" t="s">
        <v>3</v>
      </c>
      <c r="HS3909">
        <v>0</v>
      </c>
      <c r="IK3909">
        <v>0</v>
      </c>
    </row>
    <row r="3910" spans="1:245" x14ac:dyDescent="0.25">
      <c r="A3910">
        <v>17</v>
      </c>
      <c r="B3910">
        <v>1</v>
      </c>
      <c r="D3910">
        <f>ROW(EtalonRes!A485)</f>
        <v>485</v>
      </c>
      <c r="E3910" t="s">
        <v>520</v>
      </c>
      <c r="F3910" t="s">
        <v>109</v>
      </c>
      <c r="G3910" t="s">
        <v>110</v>
      </c>
      <c r="H3910" t="s">
        <v>106</v>
      </c>
      <c r="I3910">
        <v>3</v>
      </c>
      <c r="J3910">
        <v>0</v>
      </c>
      <c r="K3910">
        <v>3</v>
      </c>
      <c r="O3910">
        <f t="shared" si="1856"/>
        <v>154557</v>
      </c>
      <c r="P3910">
        <f t="shared" si="1857"/>
        <v>0</v>
      </c>
      <c r="Q3910">
        <f t="shared" si="1858"/>
        <v>0</v>
      </c>
      <c r="R3910">
        <f t="shared" si="1859"/>
        <v>0</v>
      </c>
      <c r="S3910">
        <f t="shared" si="1860"/>
        <v>154557</v>
      </c>
      <c r="T3910">
        <f t="shared" si="1861"/>
        <v>0</v>
      </c>
      <c r="U3910">
        <f t="shared" si="1862"/>
        <v>156</v>
      </c>
      <c r="V3910">
        <f t="shared" si="1863"/>
        <v>0</v>
      </c>
      <c r="W3910">
        <f t="shared" si="1864"/>
        <v>0</v>
      </c>
      <c r="X3910">
        <f t="shared" si="1865"/>
        <v>108189.9</v>
      </c>
      <c r="Y3910">
        <f t="shared" si="1865"/>
        <v>15455.7</v>
      </c>
      <c r="AA3910">
        <v>288585831</v>
      </c>
      <c r="AB3910">
        <f t="shared" si="1866"/>
        <v>51519</v>
      </c>
      <c r="AC3910">
        <f>ROUND(((ES3910*13)),6)</f>
        <v>0</v>
      </c>
      <c r="AD3910">
        <f>ROUND(((((ET3910*13))-((EU3910*13)))+AE3910),6)</f>
        <v>0</v>
      </c>
      <c r="AE3910">
        <f t="shared" si="1888"/>
        <v>0</v>
      </c>
      <c r="AF3910">
        <f t="shared" si="1888"/>
        <v>51519</v>
      </c>
      <c r="AG3910">
        <f t="shared" si="1868"/>
        <v>0</v>
      </c>
      <c r="AH3910">
        <f t="shared" si="1889"/>
        <v>52</v>
      </c>
      <c r="AI3910">
        <f t="shared" si="1889"/>
        <v>0</v>
      </c>
      <c r="AJ3910">
        <f t="shared" si="1870"/>
        <v>0</v>
      </c>
      <c r="AK3910">
        <v>3963</v>
      </c>
      <c r="AL3910">
        <v>0</v>
      </c>
      <c r="AM3910">
        <v>0</v>
      </c>
      <c r="AN3910">
        <v>0</v>
      </c>
      <c r="AO3910">
        <v>3963</v>
      </c>
      <c r="AP3910">
        <v>0</v>
      </c>
      <c r="AQ3910">
        <v>4</v>
      </c>
      <c r="AR3910">
        <v>0</v>
      </c>
      <c r="AS3910">
        <v>0</v>
      </c>
      <c r="AT3910">
        <v>70</v>
      </c>
      <c r="AU3910">
        <v>10</v>
      </c>
      <c r="AV3910">
        <v>1</v>
      </c>
      <c r="AW3910">
        <v>1</v>
      </c>
      <c r="AZ3910">
        <v>1</v>
      </c>
      <c r="BA3910">
        <v>1</v>
      </c>
      <c r="BB3910">
        <v>1</v>
      </c>
      <c r="BC3910">
        <v>1</v>
      </c>
      <c r="BD3910" t="s">
        <v>3</v>
      </c>
      <c r="BE3910" t="s">
        <v>3</v>
      </c>
      <c r="BF3910" t="s">
        <v>3</v>
      </c>
      <c r="BG3910" t="s">
        <v>3</v>
      </c>
      <c r="BH3910">
        <v>0</v>
      </c>
      <c r="BI3910">
        <v>4</v>
      </c>
      <c r="BJ3910" t="s">
        <v>111</v>
      </c>
      <c r="BM3910">
        <v>0</v>
      </c>
      <c r="BN3910">
        <v>284416172</v>
      </c>
      <c r="BO3910" t="s">
        <v>3</v>
      </c>
      <c r="BP3910">
        <v>0</v>
      </c>
      <c r="BQ3910">
        <v>1</v>
      </c>
      <c r="BR3910">
        <v>0</v>
      </c>
      <c r="BS3910">
        <v>1</v>
      </c>
      <c r="BT3910">
        <v>1</v>
      </c>
      <c r="BU3910">
        <v>1</v>
      </c>
      <c r="BV3910">
        <v>1</v>
      </c>
      <c r="BW3910">
        <v>1</v>
      </c>
      <c r="BX3910">
        <v>1</v>
      </c>
      <c r="BY3910" t="s">
        <v>3</v>
      </c>
      <c r="BZ3910">
        <v>70</v>
      </c>
      <c r="CA3910">
        <v>10</v>
      </c>
      <c r="CB3910" t="s">
        <v>3</v>
      </c>
      <c r="CE3910">
        <v>0</v>
      </c>
      <c r="CF3910">
        <v>0</v>
      </c>
      <c r="CG3910">
        <v>0</v>
      </c>
      <c r="CM3910">
        <v>0</v>
      </c>
      <c r="CN3910" t="s">
        <v>3</v>
      </c>
      <c r="CO3910">
        <v>0</v>
      </c>
      <c r="CP3910">
        <f t="shared" si="1871"/>
        <v>154557</v>
      </c>
      <c r="CQ3910">
        <f t="shared" si="1872"/>
        <v>0</v>
      </c>
      <c r="CR3910">
        <f>(((((ET3910*13))*BB3910-((EU3910*13))*BS3910)+AE3910*BS3910)*AV3910)</f>
        <v>0</v>
      </c>
      <c r="CS3910">
        <f t="shared" si="1873"/>
        <v>0</v>
      </c>
      <c r="CT3910">
        <f t="shared" si="1874"/>
        <v>51519</v>
      </c>
      <c r="CU3910">
        <f t="shared" si="1875"/>
        <v>0</v>
      </c>
      <c r="CV3910">
        <f t="shared" si="1876"/>
        <v>52</v>
      </c>
      <c r="CW3910">
        <f t="shared" si="1877"/>
        <v>0</v>
      </c>
      <c r="CX3910">
        <f t="shared" si="1877"/>
        <v>0</v>
      </c>
      <c r="CY3910">
        <f t="shared" si="1878"/>
        <v>108189.9</v>
      </c>
      <c r="CZ3910">
        <f t="shared" si="1879"/>
        <v>15455.7</v>
      </c>
      <c r="DC3910" t="s">
        <v>3</v>
      </c>
      <c r="DD3910" t="s">
        <v>102</v>
      </c>
      <c r="DE3910" t="s">
        <v>102</v>
      </c>
      <c r="DF3910" t="s">
        <v>102</v>
      </c>
      <c r="DG3910" t="s">
        <v>102</v>
      </c>
      <c r="DH3910" t="s">
        <v>3</v>
      </c>
      <c r="DI3910" t="s">
        <v>102</v>
      </c>
      <c r="DJ3910" t="s">
        <v>102</v>
      </c>
      <c r="DK3910" t="s">
        <v>3</v>
      </c>
      <c r="DL3910" t="s">
        <v>3</v>
      </c>
      <c r="DM3910" t="s">
        <v>3</v>
      </c>
      <c r="DN3910">
        <v>0</v>
      </c>
      <c r="DO3910">
        <v>0</v>
      </c>
      <c r="DP3910">
        <v>1</v>
      </c>
      <c r="DQ3910">
        <v>1</v>
      </c>
      <c r="DU3910">
        <v>1013</v>
      </c>
      <c r="DV3910" t="s">
        <v>106</v>
      </c>
      <c r="DW3910" t="s">
        <v>106</v>
      </c>
      <c r="DX3910">
        <v>1</v>
      </c>
      <c r="DZ3910" t="s">
        <v>3</v>
      </c>
      <c r="EA3910" t="s">
        <v>3</v>
      </c>
      <c r="EB3910" t="s">
        <v>3</v>
      </c>
      <c r="EC3910" t="s">
        <v>3</v>
      </c>
      <c r="EE3910">
        <v>284416175</v>
      </c>
      <c r="EF3910">
        <v>1</v>
      </c>
      <c r="EG3910" t="s">
        <v>21</v>
      </c>
      <c r="EH3910">
        <v>0</v>
      </c>
      <c r="EI3910" t="s">
        <v>3</v>
      </c>
      <c r="EJ3910">
        <v>4</v>
      </c>
      <c r="EK3910">
        <v>0</v>
      </c>
      <c r="EL3910" t="s">
        <v>22</v>
      </c>
      <c r="EM3910" t="s">
        <v>23</v>
      </c>
      <c r="EO3910" t="s">
        <v>3</v>
      </c>
      <c r="EQ3910">
        <v>1441792</v>
      </c>
      <c r="ER3910">
        <v>3963</v>
      </c>
      <c r="ES3910">
        <v>0</v>
      </c>
      <c r="ET3910">
        <v>0</v>
      </c>
      <c r="EU3910">
        <v>0</v>
      </c>
      <c r="EV3910">
        <v>3963</v>
      </c>
      <c r="EW3910">
        <v>4</v>
      </c>
      <c r="EX3910">
        <v>0</v>
      </c>
      <c r="EY3910">
        <v>0</v>
      </c>
      <c r="FQ3910">
        <v>0</v>
      </c>
      <c r="FR3910">
        <v>0</v>
      </c>
      <c r="FS3910">
        <v>0</v>
      </c>
      <c r="FX3910">
        <v>70</v>
      </c>
      <c r="FY3910">
        <v>10</v>
      </c>
      <c r="GA3910" t="s">
        <v>3</v>
      </c>
      <c r="GD3910">
        <v>0</v>
      </c>
      <c r="GF3910">
        <v>-1020808144</v>
      </c>
      <c r="GG3910">
        <v>2</v>
      </c>
      <c r="GH3910">
        <v>1</v>
      </c>
      <c r="GI3910">
        <v>-2</v>
      </c>
      <c r="GJ3910">
        <v>0</v>
      </c>
      <c r="GK3910">
        <f>ROUND(R3910*(R12)/100,2)</f>
        <v>0</v>
      </c>
      <c r="GL3910">
        <f t="shared" si="1880"/>
        <v>0</v>
      </c>
      <c r="GM3910">
        <f t="shared" si="1881"/>
        <v>278202.59999999998</v>
      </c>
      <c r="GN3910">
        <f t="shared" si="1882"/>
        <v>0</v>
      </c>
      <c r="GO3910">
        <f t="shared" si="1883"/>
        <v>0</v>
      </c>
      <c r="GP3910">
        <f t="shared" si="1884"/>
        <v>278202.59999999998</v>
      </c>
      <c r="GR3910">
        <v>0</v>
      </c>
      <c r="GS3910">
        <v>0</v>
      </c>
      <c r="GT3910">
        <v>0</v>
      </c>
      <c r="GU3910" t="s">
        <v>3</v>
      </c>
      <c r="GV3910">
        <f t="shared" si="1885"/>
        <v>0</v>
      </c>
      <c r="GW3910">
        <v>1</v>
      </c>
      <c r="GX3910">
        <f t="shared" si="1886"/>
        <v>0</v>
      </c>
      <c r="HA3910">
        <v>0</v>
      </c>
      <c r="HB3910">
        <v>0</v>
      </c>
      <c r="HC3910">
        <f t="shared" si="1887"/>
        <v>0</v>
      </c>
      <c r="HE3910" t="s">
        <v>3</v>
      </c>
      <c r="HF3910" t="s">
        <v>3</v>
      </c>
      <c r="HM3910" t="s">
        <v>3</v>
      </c>
      <c r="HN3910" t="s">
        <v>3</v>
      </c>
      <c r="HO3910" t="s">
        <v>3</v>
      </c>
      <c r="HP3910" t="s">
        <v>3</v>
      </c>
      <c r="HQ3910" t="s">
        <v>3</v>
      </c>
      <c r="HS3910">
        <v>0</v>
      </c>
      <c r="IK3910">
        <v>0</v>
      </c>
    </row>
    <row r="3911" spans="1:245" x14ac:dyDescent="0.25">
      <c r="A3911">
        <v>17</v>
      </c>
      <c r="B3911">
        <v>1</v>
      </c>
      <c r="D3911">
        <f>ROW(EtalonRes!A487)</f>
        <v>487</v>
      </c>
      <c r="E3911" t="s">
        <v>521</v>
      </c>
      <c r="F3911" t="s">
        <v>116</v>
      </c>
      <c r="G3911" t="s">
        <v>117</v>
      </c>
      <c r="H3911" t="s">
        <v>118</v>
      </c>
      <c r="I3911">
        <v>8</v>
      </c>
      <c r="J3911">
        <v>0</v>
      </c>
      <c r="K3911">
        <v>8</v>
      </c>
      <c r="O3911">
        <f t="shared" si="1856"/>
        <v>43925.440000000002</v>
      </c>
      <c r="P3911">
        <f t="shared" si="1857"/>
        <v>0</v>
      </c>
      <c r="Q3911">
        <f t="shared" si="1858"/>
        <v>2710.24</v>
      </c>
      <c r="R3911">
        <f t="shared" si="1859"/>
        <v>1718.08</v>
      </c>
      <c r="S3911">
        <f t="shared" si="1860"/>
        <v>41215.199999999997</v>
      </c>
      <c r="T3911">
        <f t="shared" si="1861"/>
        <v>0</v>
      </c>
      <c r="U3911">
        <f t="shared" si="1862"/>
        <v>41.6</v>
      </c>
      <c r="V3911">
        <f t="shared" si="1863"/>
        <v>0</v>
      </c>
      <c r="W3911">
        <f t="shared" si="1864"/>
        <v>0</v>
      </c>
      <c r="X3911">
        <f t="shared" si="1865"/>
        <v>28850.639999999999</v>
      </c>
      <c r="Y3911">
        <f t="shared" si="1865"/>
        <v>4121.5200000000004</v>
      </c>
      <c r="AA3911">
        <v>288585831</v>
      </c>
      <c r="AB3911">
        <f t="shared" si="1866"/>
        <v>5490.68</v>
      </c>
      <c r="AC3911">
        <f>ROUND(((ES3911*13)),6)</f>
        <v>0</v>
      </c>
      <c r="AD3911">
        <f>ROUND(((((ET3911*13))-((EU3911*13)))+AE3911),6)</f>
        <v>338.78</v>
      </c>
      <c r="AE3911">
        <f t="shared" si="1888"/>
        <v>214.76</v>
      </c>
      <c r="AF3911">
        <f t="shared" si="1888"/>
        <v>5151.8999999999996</v>
      </c>
      <c r="AG3911">
        <f t="shared" si="1868"/>
        <v>0</v>
      </c>
      <c r="AH3911">
        <f t="shared" si="1889"/>
        <v>5.2</v>
      </c>
      <c r="AI3911">
        <f t="shared" si="1889"/>
        <v>0</v>
      </c>
      <c r="AJ3911">
        <f t="shared" si="1870"/>
        <v>0</v>
      </c>
      <c r="AK3911">
        <v>422.36</v>
      </c>
      <c r="AL3911">
        <v>0</v>
      </c>
      <c r="AM3911">
        <v>26.06</v>
      </c>
      <c r="AN3911">
        <v>16.52</v>
      </c>
      <c r="AO3911">
        <v>396.3</v>
      </c>
      <c r="AP3911">
        <v>0</v>
      </c>
      <c r="AQ3911">
        <v>0.4</v>
      </c>
      <c r="AR3911">
        <v>0</v>
      </c>
      <c r="AS3911">
        <v>0</v>
      </c>
      <c r="AT3911">
        <v>70</v>
      </c>
      <c r="AU3911">
        <v>10</v>
      </c>
      <c r="AV3911">
        <v>1</v>
      </c>
      <c r="AW3911">
        <v>1</v>
      </c>
      <c r="AZ3911">
        <v>1</v>
      </c>
      <c r="BA3911">
        <v>1</v>
      </c>
      <c r="BB3911">
        <v>1</v>
      </c>
      <c r="BC3911">
        <v>1</v>
      </c>
      <c r="BD3911" t="s">
        <v>3</v>
      </c>
      <c r="BE3911" t="s">
        <v>3</v>
      </c>
      <c r="BF3911" t="s">
        <v>3</v>
      </c>
      <c r="BG3911" t="s">
        <v>3</v>
      </c>
      <c r="BH3911">
        <v>0</v>
      </c>
      <c r="BI3911">
        <v>4</v>
      </c>
      <c r="BJ3911" t="s">
        <v>119</v>
      </c>
      <c r="BM3911">
        <v>0</v>
      </c>
      <c r="BN3911">
        <v>284416172</v>
      </c>
      <c r="BO3911" t="s">
        <v>3</v>
      </c>
      <c r="BP3911">
        <v>0</v>
      </c>
      <c r="BQ3911">
        <v>1</v>
      </c>
      <c r="BR3911">
        <v>0</v>
      </c>
      <c r="BS3911">
        <v>1</v>
      </c>
      <c r="BT3911">
        <v>1</v>
      </c>
      <c r="BU3911">
        <v>1</v>
      </c>
      <c r="BV3911">
        <v>1</v>
      </c>
      <c r="BW3911">
        <v>1</v>
      </c>
      <c r="BX3911">
        <v>1</v>
      </c>
      <c r="BY3911" t="s">
        <v>3</v>
      </c>
      <c r="BZ3911">
        <v>70</v>
      </c>
      <c r="CA3911">
        <v>10</v>
      </c>
      <c r="CB3911" t="s">
        <v>3</v>
      </c>
      <c r="CE3911">
        <v>0</v>
      </c>
      <c r="CF3911">
        <v>0</v>
      </c>
      <c r="CG3911">
        <v>0</v>
      </c>
      <c r="CM3911">
        <v>0</v>
      </c>
      <c r="CN3911" t="s">
        <v>3</v>
      </c>
      <c r="CO3911">
        <v>0</v>
      </c>
      <c r="CP3911">
        <f t="shared" si="1871"/>
        <v>43925.439999999995</v>
      </c>
      <c r="CQ3911">
        <f t="shared" si="1872"/>
        <v>0</v>
      </c>
      <c r="CR3911">
        <f>(((((ET3911*13))*BB3911-((EU3911*13))*BS3911)+AE3911*BS3911)*AV3911)</f>
        <v>338.78</v>
      </c>
      <c r="CS3911">
        <f t="shared" si="1873"/>
        <v>214.76</v>
      </c>
      <c r="CT3911">
        <f t="shared" si="1874"/>
        <v>5151.8999999999996</v>
      </c>
      <c r="CU3911">
        <f t="shared" si="1875"/>
        <v>0</v>
      </c>
      <c r="CV3911">
        <f t="shared" si="1876"/>
        <v>5.2</v>
      </c>
      <c r="CW3911">
        <f t="shared" si="1877"/>
        <v>0</v>
      </c>
      <c r="CX3911">
        <f t="shared" si="1877"/>
        <v>0</v>
      </c>
      <c r="CY3911">
        <f t="shared" si="1878"/>
        <v>28850.639999999999</v>
      </c>
      <c r="CZ3911">
        <f t="shared" si="1879"/>
        <v>4121.5200000000004</v>
      </c>
      <c r="DC3911" t="s">
        <v>3</v>
      </c>
      <c r="DD3911" t="s">
        <v>102</v>
      </c>
      <c r="DE3911" t="s">
        <v>102</v>
      </c>
      <c r="DF3911" t="s">
        <v>102</v>
      </c>
      <c r="DG3911" t="s">
        <v>102</v>
      </c>
      <c r="DH3911" t="s">
        <v>3</v>
      </c>
      <c r="DI3911" t="s">
        <v>102</v>
      </c>
      <c r="DJ3911" t="s">
        <v>102</v>
      </c>
      <c r="DK3911" t="s">
        <v>3</v>
      </c>
      <c r="DL3911" t="s">
        <v>3</v>
      </c>
      <c r="DM3911" t="s">
        <v>3</v>
      </c>
      <c r="DN3911">
        <v>0</v>
      </c>
      <c r="DO3911">
        <v>0</v>
      </c>
      <c r="DP3911">
        <v>1</v>
      </c>
      <c r="DQ3911">
        <v>1</v>
      </c>
      <c r="DU3911">
        <v>1013</v>
      </c>
      <c r="DV3911" t="s">
        <v>118</v>
      </c>
      <c r="DW3911" t="s">
        <v>118</v>
      </c>
      <c r="DX3911">
        <v>1</v>
      </c>
      <c r="DZ3911" t="s">
        <v>3</v>
      </c>
      <c r="EA3911" t="s">
        <v>3</v>
      </c>
      <c r="EB3911" t="s">
        <v>3</v>
      </c>
      <c r="EC3911" t="s">
        <v>3</v>
      </c>
      <c r="EE3911">
        <v>284416175</v>
      </c>
      <c r="EF3911">
        <v>1</v>
      </c>
      <c r="EG3911" t="s">
        <v>21</v>
      </c>
      <c r="EH3911">
        <v>0</v>
      </c>
      <c r="EI3911" t="s">
        <v>3</v>
      </c>
      <c r="EJ3911">
        <v>4</v>
      </c>
      <c r="EK3911">
        <v>0</v>
      </c>
      <c r="EL3911" t="s">
        <v>22</v>
      </c>
      <c r="EM3911" t="s">
        <v>23</v>
      </c>
      <c r="EO3911" t="s">
        <v>3</v>
      </c>
      <c r="EQ3911">
        <v>1441792</v>
      </c>
      <c r="ER3911">
        <v>422.36</v>
      </c>
      <c r="ES3911">
        <v>0</v>
      </c>
      <c r="ET3911">
        <v>26.06</v>
      </c>
      <c r="EU3911">
        <v>16.52</v>
      </c>
      <c r="EV3911">
        <v>396.3</v>
      </c>
      <c r="EW3911">
        <v>0.4</v>
      </c>
      <c r="EX3911">
        <v>0</v>
      </c>
      <c r="EY3911">
        <v>0</v>
      </c>
      <c r="FQ3911">
        <v>0</v>
      </c>
      <c r="FR3911">
        <v>0</v>
      </c>
      <c r="FS3911">
        <v>0</v>
      </c>
      <c r="FX3911">
        <v>70</v>
      </c>
      <c r="FY3911">
        <v>10</v>
      </c>
      <c r="GA3911" t="s">
        <v>3</v>
      </c>
      <c r="GD3911">
        <v>0</v>
      </c>
      <c r="GF3911">
        <v>469972417</v>
      </c>
      <c r="GG3911">
        <v>2</v>
      </c>
      <c r="GH3911">
        <v>1</v>
      </c>
      <c r="GI3911">
        <v>-2</v>
      </c>
      <c r="GJ3911">
        <v>0</v>
      </c>
      <c r="GK3911">
        <f>ROUND(R3911*(R12)/100,2)</f>
        <v>1855.53</v>
      </c>
      <c r="GL3911">
        <f t="shared" si="1880"/>
        <v>0</v>
      </c>
      <c r="GM3911">
        <f t="shared" si="1881"/>
        <v>78753.13</v>
      </c>
      <c r="GN3911">
        <f t="shared" si="1882"/>
        <v>0</v>
      </c>
      <c r="GO3911">
        <f t="shared" si="1883"/>
        <v>0</v>
      </c>
      <c r="GP3911">
        <f t="shared" si="1884"/>
        <v>78753.13</v>
      </c>
      <c r="GR3911">
        <v>0</v>
      </c>
      <c r="GS3911">
        <v>0</v>
      </c>
      <c r="GT3911">
        <v>0</v>
      </c>
      <c r="GU3911" t="s">
        <v>3</v>
      </c>
      <c r="GV3911">
        <f t="shared" si="1885"/>
        <v>0</v>
      </c>
      <c r="GW3911">
        <v>1</v>
      </c>
      <c r="GX3911">
        <f t="shared" si="1886"/>
        <v>0</v>
      </c>
      <c r="HA3911">
        <v>0</v>
      </c>
      <c r="HB3911">
        <v>0</v>
      </c>
      <c r="HC3911">
        <f t="shared" si="1887"/>
        <v>0</v>
      </c>
      <c r="HE3911" t="s">
        <v>3</v>
      </c>
      <c r="HF3911" t="s">
        <v>3</v>
      </c>
      <c r="HM3911" t="s">
        <v>3</v>
      </c>
      <c r="HN3911" t="s">
        <v>3</v>
      </c>
      <c r="HO3911" t="s">
        <v>3</v>
      </c>
      <c r="HP3911" t="s">
        <v>3</v>
      </c>
      <c r="HQ3911" t="s">
        <v>3</v>
      </c>
      <c r="HS3911">
        <v>0</v>
      </c>
      <c r="IK3911">
        <v>0</v>
      </c>
    </row>
    <row r="3912" spans="1:245" x14ac:dyDescent="0.25">
      <c r="A3912">
        <v>17</v>
      </c>
      <c r="B3912">
        <v>1</v>
      </c>
      <c r="D3912">
        <f>ROW(EtalonRes!A488)</f>
        <v>488</v>
      </c>
      <c r="E3912" t="s">
        <v>522</v>
      </c>
      <c r="F3912" t="s">
        <v>121</v>
      </c>
      <c r="G3912" t="s">
        <v>122</v>
      </c>
      <c r="H3912" t="s">
        <v>95</v>
      </c>
      <c r="I3912">
        <v>8</v>
      </c>
      <c r="J3912">
        <v>0</v>
      </c>
      <c r="K3912">
        <v>8</v>
      </c>
      <c r="O3912">
        <f t="shared" si="1856"/>
        <v>337877.28</v>
      </c>
      <c r="P3912">
        <f t="shared" si="1857"/>
        <v>0</v>
      </c>
      <c r="Q3912">
        <f t="shared" si="1858"/>
        <v>0</v>
      </c>
      <c r="R3912">
        <f t="shared" si="1859"/>
        <v>0</v>
      </c>
      <c r="S3912">
        <f t="shared" si="1860"/>
        <v>337877.28</v>
      </c>
      <c r="T3912">
        <f t="shared" si="1861"/>
        <v>0</v>
      </c>
      <c r="U3912">
        <f t="shared" si="1862"/>
        <v>312</v>
      </c>
      <c r="V3912">
        <f t="shared" si="1863"/>
        <v>0</v>
      </c>
      <c r="W3912">
        <f t="shared" si="1864"/>
        <v>0</v>
      </c>
      <c r="X3912">
        <f t="shared" si="1865"/>
        <v>236514.1</v>
      </c>
      <c r="Y3912">
        <f t="shared" si="1865"/>
        <v>33787.730000000003</v>
      </c>
      <c r="AA3912">
        <v>288585831</v>
      </c>
      <c r="AB3912">
        <f t="shared" si="1866"/>
        <v>42234.66</v>
      </c>
      <c r="AC3912">
        <f>ROUND(((ES3912*13)),6)</f>
        <v>0</v>
      </c>
      <c r="AD3912">
        <f>ROUND(((((ET3912*13))-((EU3912*13)))+AE3912),6)</f>
        <v>0</v>
      </c>
      <c r="AE3912">
        <f t="shared" si="1888"/>
        <v>0</v>
      </c>
      <c r="AF3912">
        <f t="shared" si="1888"/>
        <v>42234.66</v>
      </c>
      <c r="AG3912">
        <f t="shared" si="1868"/>
        <v>0</v>
      </c>
      <c r="AH3912">
        <f t="shared" si="1889"/>
        <v>39</v>
      </c>
      <c r="AI3912">
        <f t="shared" si="1889"/>
        <v>0</v>
      </c>
      <c r="AJ3912">
        <f t="shared" si="1870"/>
        <v>0</v>
      </c>
      <c r="AK3912">
        <v>3248.82</v>
      </c>
      <c r="AL3912">
        <v>0</v>
      </c>
      <c r="AM3912">
        <v>0</v>
      </c>
      <c r="AN3912">
        <v>0</v>
      </c>
      <c r="AO3912">
        <v>3248.82</v>
      </c>
      <c r="AP3912">
        <v>0</v>
      </c>
      <c r="AQ3912">
        <v>3</v>
      </c>
      <c r="AR3912">
        <v>0</v>
      </c>
      <c r="AS3912">
        <v>0</v>
      </c>
      <c r="AT3912">
        <v>70</v>
      </c>
      <c r="AU3912">
        <v>10</v>
      </c>
      <c r="AV3912">
        <v>1</v>
      </c>
      <c r="AW3912">
        <v>1</v>
      </c>
      <c r="AZ3912">
        <v>1</v>
      </c>
      <c r="BA3912">
        <v>1</v>
      </c>
      <c r="BB3912">
        <v>1</v>
      </c>
      <c r="BC3912">
        <v>1</v>
      </c>
      <c r="BD3912" t="s">
        <v>3</v>
      </c>
      <c r="BE3912" t="s">
        <v>3</v>
      </c>
      <c r="BF3912" t="s">
        <v>3</v>
      </c>
      <c r="BG3912" t="s">
        <v>3</v>
      </c>
      <c r="BH3912">
        <v>0</v>
      </c>
      <c r="BI3912">
        <v>4</v>
      </c>
      <c r="BJ3912" t="s">
        <v>123</v>
      </c>
      <c r="BM3912">
        <v>0</v>
      </c>
      <c r="BN3912">
        <v>284416172</v>
      </c>
      <c r="BO3912" t="s">
        <v>3</v>
      </c>
      <c r="BP3912">
        <v>0</v>
      </c>
      <c r="BQ3912">
        <v>1</v>
      </c>
      <c r="BR3912">
        <v>0</v>
      </c>
      <c r="BS3912">
        <v>1</v>
      </c>
      <c r="BT3912">
        <v>1</v>
      </c>
      <c r="BU3912">
        <v>1</v>
      </c>
      <c r="BV3912">
        <v>1</v>
      </c>
      <c r="BW3912">
        <v>1</v>
      </c>
      <c r="BX3912">
        <v>1</v>
      </c>
      <c r="BY3912" t="s">
        <v>3</v>
      </c>
      <c r="BZ3912">
        <v>70</v>
      </c>
      <c r="CA3912">
        <v>10</v>
      </c>
      <c r="CB3912" t="s">
        <v>3</v>
      </c>
      <c r="CE3912">
        <v>0</v>
      </c>
      <c r="CF3912">
        <v>0</v>
      </c>
      <c r="CG3912">
        <v>0</v>
      </c>
      <c r="CM3912">
        <v>0</v>
      </c>
      <c r="CN3912" t="s">
        <v>3</v>
      </c>
      <c r="CO3912">
        <v>0</v>
      </c>
      <c r="CP3912">
        <f t="shared" si="1871"/>
        <v>337877.28</v>
      </c>
      <c r="CQ3912">
        <f t="shared" si="1872"/>
        <v>0</v>
      </c>
      <c r="CR3912">
        <f>(((((ET3912*13))*BB3912-((EU3912*13))*BS3912)+AE3912*BS3912)*AV3912)</f>
        <v>0</v>
      </c>
      <c r="CS3912">
        <f t="shared" si="1873"/>
        <v>0</v>
      </c>
      <c r="CT3912">
        <f t="shared" si="1874"/>
        <v>42234.66</v>
      </c>
      <c r="CU3912">
        <f t="shared" si="1875"/>
        <v>0</v>
      </c>
      <c r="CV3912">
        <f t="shared" si="1876"/>
        <v>39</v>
      </c>
      <c r="CW3912">
        <f t="shared" si="1877"/>
        <v>0</v>
      </c>
      <c r="CX3912">
        <f t="shared" si="1877"/>
        <v>0</v>
      </c>
      <c r="CY3912">
        <f t="shared" si="1878"/>
        <v>236514.09600000002</v>
      </c>
      <c r="CZ3912">
        <f t="shared" si="1879"/>
        <v>33787.728000000003</v>
      </c>
      <c r="DC3912" t="s">
        <v>3</v>
      </c>
      <c r="DD3912" t="s">
        <v>102</v>
      </c>
      <c r="DE3912" t="s">
        <v>102</v>
      </c>
      <c r="DF3912" t="s">
        <v>102</v>
      </c>
      <c r="DG3912" t="s">
        <v>102</v>
      </c>
      <c r="DH3912" t="s">
        <v>3</v>
      </c>
      <c r="DI3912" t="s">
        <v>102</v>
      </c>
      <c r="DJ3912" t="s">
        <v>102</v>
      </c>
      <c r="DK3912" t="s">
        <v>3</v>
      </c>
      <c r="DL3912" t="s">
        <v>3</v>
      </c>
      <c r="DM3912" t="s">
        <v>3</v>
      </c>
      <c r="DN3912">
        <v>0</v>
      </c>
      <c r="DO3912">
        <v>0</v>
      </c>
      <c r="DP3912">
        <v>1</v>
      </c>
      <c r="DQ3912">
        <v>1</v>
      </c>
      <c r="DU3912">
        <v>1013</v>
      </c>
      <c r="DV3912" t="s">
        <v>95</v>
      </c>
      <c r="DW3912" t="s">
        <v>95</v>
      </c>
      <c r="DX3912">
        <v>1</v>
      </c>
      <c r="DZ3912" t="s">
        <v>3</v>
      </c>
      <c r="EA3912" t="s">
        <v>3</v>
      </c>
      <c r="EB3912" t="s">
        <v>3</v>
      </c>
      <c r="EC3912" t="s">
        <v>3</v>
      </c>
      <c r="EE3912">
        <v>284416175</v>
      </c>
      <c r="EF3912">
        <v>1</v>
      </c>
      <c r="EG3912" t="s">
        <v>21</v>
      </c>
      <c r="EH3912">
        <v>0</v>
      </c>
      <c r="EI3912" t="s">
        <v>3</v>
      </c>
      <c r="EJ3912">
        <v>4</v>
      </c>
      <c r="EK3912">
        <v>0</v>
      </c>
      <c r="EL3912" t="s">
        <v>22</v>
      </c>
      <c r="EM3912" t="s">
        <v>23</v>
      </c>
      <c r="EO3912" t="s">
        <v>3</v>
      </c>
      <c r="EQ3912">
        <v>1441792</v>
      </c>
      <c r="ER3912">
        <v>3248.82</v>
      </c>
      <c r="ES3912">
        <v>0</v>
      </c>
      <c r="ET3912">
        <v>0</v>
      </c>
      <c r="EU3912">
        <v>0</v>
      </c>
      <c r="EV3912">
        <v>3248.82</v>
      </c>
      <c r="EW3912">
        <v>3</v>
      </c>
      <c r="EX3912">
        <v>0</v>
      </c>
      <c r="EY3912">
        <v>0</v>
      </c>
      <c r="FQ3912">
        <v>0</v>
      </c>
      <c r="FR3912">
        <v>0</v>
      </c>
      <c r="FS3912">
        <v>0</v>
      </c>
      <c r="FX3912">
        <v>70</v>
      </c>
      <c r="FY3912">
        <v>10</v>
      </c>
      <c r="GA3912" t="s">
        <v>3</v>
      </c>
      <c r="GD3912">
        <v>0</v>
      </c>
      <c r="GF3912">
        <v>-1850798320</v>
      </c>
      <c r="GG3912">
        <v>2</v>
      </c>
      <c r="GH3912">
        <v>1</v>
      </c>
      <c r="GI3912">
        <v>-2</v>
      </c>
      <c r="GJ3912">
        <v>0</v>
      </c>
      <c r="GK3912">
        <f>ROUND(R3912*(R12)/100,2)</f>
        <v>0</v>
      </c>
      <c r="GL3912">
        <f t="shared" si="1880"/>
        <v>0</v>
      </c>
      <c r="GM3912">
        <f t="shared" si="1881"/>
        <v>608179.11</v>
      </c>
      <c r="GN3912">
        <f t="shared" si="1882"/>
        <v>0</v>
      </c>
      <c r="GO3912">
        <f t="shared" si="1883"/>
        <v>0</v>
      </c>
      <c r="GP3912">
        <f t="shared" si="1884"/>
        <v>608179.11</v>
      </c>
      <c r="GR3912">
        <v>0</v>
      </c>
      <c r="GS3912">
        <v>0</v>
      </c>
      <c r="GT3912">
        <v>0</v>
      </c>
      <c r="GU3912" t="s">
        <v>3</v>
      </c>
      <c r="GV3912">
        <f t="shared" si="1885"/>
        <v>0</v>
      </c>
      <c r="GW3912">
        <v>1</v>
      </c>
      <c r="GX3912">
        <f t="shared" si="1886"/>
        <v>0</v>
      </c>
      <c r="HA3912">
        <v>0</v>
      </c>
      <c r="HB3912">
        <v>0</v>
      </c>
      <c r="HC3912">
        <f t="shared" si="1887"/>
        <v>0</v>
      </c>
      <c r="HE3912" t="s">
        <v>3</v>
      </c>
      <c r="HF3912" t="s">
        <v>3</v>
      </c>
      <c r="HM3912" t="s">
        <v>3</v>
      </c>
      <c r="HN3912" t="s">
        <v>3</v>
      </c>
      <c r="HO3912" t="s">
        <v>3</v>
      </c>
      <c r="HP3912" t="s">
        <v>3</v>
      </c>
      <c r="HQ3912" t="s">
        <v>3</v>
      </c>
      <c r="HS3912">
        <v>0</v>
      </c>
      <c r="IK3912">
        <v>0</v>
      </c>
    </row>
    <row r="3913" spans="1:245" x14ac:dyDescent="0.25">
      <c r="A3913">
        <v>17</v>
      </c>
      <c r="B3913">
        <v>1</v>
      </c>
      <c r="D3913">
        <f>ROW(EtalonRes!A489)</f>
        <v>489</v>
      </c>
      <c r="E3913" t="s">
        <v>523</v>
      </c>
      <c r="F3913" t="s">
        <v>125</v>
      </c>
      <c r="G3913" t="s">
        <v>126</v>
      </c>
      <c r="H3913" t="s">
        <v>95</v>
      </c>
      <c r="I3913">
        <v>8</v>
      </c>
      <c r="J3913">
        <v>0</v>
      </c>
      <c r="K3913">
        <v>8</v>
      </c>
      <c r="O3913">
        <f t="shared" si="1856"/>
        <v>412152</v>
      </c>
      <c r="P3913">
        <f t="shared" si="1857"/>
        <v>0</v>
      </c>
      <c r="Q3913">
        <f t="shared" si="1858"/>
        <v>0</v>
      </c>
      <c r="R3913">
        <f t="shared" si="1859"/>
        <v>0</v>
      </c>
      <c r="S3913">
        <f t="shared" si="1860"/>
        <v>412152</v>
      </c>
      <c r="T3913">
        <f t="shared" si="1861"/>
        <v>0</v>
      </c>
      <c r="U3913">
        <f t="shared" si="1862"/>
        <v>416</v>
      </c>
      <c r="V3913">
        <f t="shared" si="1863"/>
        <v>0</v>
      </c>
      <c r="W3913">
        <f t="shared" si="1864"/>
        <v>0</v>
      </c>
      <c r="X3913">
        <f t="shared" si="1865"/>
        <v>288506.40000000002</v>
      </c>
      <c r="Y3913">
        <f t="shared" si="1865"/>
        <v>41215.199999999997</v>
      </c>
      <c r="AA3913">
        <v>288585831</v>
      </c>
      <c r="AB3913">
        <f t="shared" si="1866"/>
        <v>51519</v>
      </c>
      <c r="AC3913">
        <f>ROUND(((ES3913*13)),6)</f>
        <v>0</v>
      </c>
      <c r="AD3913">
        <f>ROUND(((((ET3913*13))-((EU3913*13)))+AE3913),6)</f>
        <v>0</v>
      </c>
      <c r="AE3913">
        <f t="shared" si="1888"/>
        <v>0</v>
      </c>
      <c r="AF3913">
        <f t="shared" si="1888"/>
        <v>51519</v>
      </c>
      <c r="AG3913">
        <f t="shared" si="1868"/>
        <v>0</v>
      </c>
      <c r="AH3913">
        <f t="shared" si="1889"/>
        <v>52</v>
      </c>
      <c r="AI3913">
        <f t="shared" si="1889"/>
        <v>0</v>
      </c>
      <c r="AJ3913">
        <f t="shared" si="1870"/>
        <v>0</v>
      </c>
      <c r="AK3913">
        <v>3963</v>
      </c>
      <c r="AL3913">
        <v>0</v>
      </c>
      <c r="AM3913">
        <v>0</v>
      </c>
      <c r="AN3913">
        <v>0</v>
      </c>
      <c r="AO3913">
        <v>3963</v>
      </c>
      <c r="AP3913">
        <v>0</v>
      </c>
      <c r="AQ3913">
        <v>4</v>
      </c>
      <c r="AR3913">
        <v>0</v>
      </c>
      <c r="AS3913">
        <v>0</v>
      </c>
      <c r="AT3913">
        <v>70</v>
      </c>
      <c r="AU3913">
        <v>10</v>
      </c>
      <c r="AV3913">
        <v>1</v>
      </c>
      <c r="AW3913">
        <v>1</v>
      </c>
      <c r="AZ3913">
        <v>1</v>
      </c>
      <c r="BA3913">
        <v>1</v>
      </c>
      <c r="BB3913">
        <v>1</v>
      </c>
      <c r="BC3913">
        <v>1</v>
      </c>
      <c r="BD3913" t="s">
        <v>3</v>
      </c>
      <c r="BE3913" t="s">
        <v>3</v>
      </c>
      <c r="BF3913" t="s">
        <v>3</v>
      </c>
      <c r="BG3913" t="s">
        <v>3</v>
      </c>
      <c r="BH3913">
        <v>0</v>
      </c>
      <c r="BI3913">
        <v>4</v>
      </c>
      <c r="BJ3913" t="s">
        <v>127</v>
      </c>
      <c r="BM3913">
        <v>0</v>
      </c>
      <c r="BN3913">
        <v>284416172</v>
      </c>
      <c r="BO3913" t="s">
        <v>3</v>
      </c>
      <c r="BP3913">
        <v>0</v>
      </c>
      <c r="BQ3913">
        <v>1</v>
      </c>
      <c r="BR3913">
        <v>0</v>
      </c>
      <c r="BS3913">
        <v>1</v>
      </c>
      <c r="BT3913">
        <v>1</v>
      </c>
      <c r="BU3913">
        <v>1</v>
      </c>
      <c r="BV3913">
        <v>1</v>
      </c>
      <c r="BW3913">
        <v>1</v>
      </c>
      <c r="BX3913">
        <v>1</v>
      </c>
      <c r="BY3913" t="s">
        <v>3</v>
      </c>
      <c r="BZ3913">
        <v>70</v>
      </c>
      <c r="CA3913">
        <v>10</v>
      </c>
      <c r="CB3913" t="s">
        <v>3</v>
      </c>
      <c r="CE3913">
        <v>0</v>
      </c>
      <c r="CF3913">
        <v>0</v>
      </c>
      <c r="CG3913">
        <v>0</v>
      </c>
      <c r="CM3913">
        <v>0</v>
      </c>
      <c r="CN3913" t="s">
        <v>3</v>
      </c>
      <c r="CO3913">
        <v>0</v>
      </c>
      <c r="CP3913">
        <f t="shared" si="1871"/>
        <v>412152</v>
      </c>
      <c r="CQ3913">
        <f t="shared" si="1872"/>
        <v>0</v>
      </c>
      <c r="CR3913">
        <f>(((((ET3913*13))*BB3913-((EU3913*13))*BS3913)+AE3913*BS3913)*AV3913)</f>
        <v>0</v>
      </c>
      <c r="CS3913">
        <f t="shared" si="1873"/>
        <v>0</v>
      </c>
      <c r="CT3913">
        <f t="shared" si="1874"/>
        <v>51519</v>
      </c>
      <c r="CU3913">
        <f t="shared" si="1875"/>
        <v>0</v>
      </c>
      <c r="CV3913">
        <f t="shared" si="1876"/>
        <v>52</v>
      </c>
      <c r="CW3913">
        <f t="shared" si="1877"/>
        <v>0</v>
      </c>
      <c r="CX3913">
        <f t="shared" si="1877"/>
        <v>0</v>
      </c>
      <c r="CY3913">
        <f t="shared" si="1878"/>
        <v>288506.40000000002</v>
      </c>
      <c r="CZ3913">
        <f t="shared" si="1879"/>
        <v>41215.199999999997</v>
      </c>
      <c r="DC3913" t="s">
        <v>3</v>
      </c>
      <c r="DD3913" t="s">
        <v>102</v>
      </c>
      <c r="DE3913" t="s">
        <v>102</v>
      </c>
      <c r="DF3913" t="s">
        <v>102</v>
      </c>
      <c r="DG3913" t="s">
        <v>102</v>
      </c>
      <c r="DH3913" t="s">
        <v>3</v>
      </c>
      <c r="DI3913" t="s">
        <v>102</v>
      </c>
      <c r="DJ3913" t="s">
        <v>102</v>
      </c>
      <c r="DK3913" t="s">
        <v>3</v>
      </c>
      <c r="DL3913" t="s">
        <v>3</v>
      </c>
      <c r="DM3913" t="s">
        <v>3</v>
      </c>
      <c r="DN3913">
        <v>0</v>
      </c>
      <c r="DO3913">
        <v>0</v>
      </c>
      <c r="DP3913">
        <v>1</v>
      </c>
      <c r="DQ3913">
        <v>1</v>
      </c>
      <c r="DU3913">
        <v>1013</v>
      </c>
      <c r="DV3913" t="s">
        <v>95</v>
      </c>
      <c r="DW3913" t="s">
        <v>95</v>
      </c>
      <c r="DX3913">
        <v>1</v>
      </c>
      <c r="DZ3913" t="s">
        <v>3</v>
      </c>
      <c r="EA3913" t="s">
        <v>3</v>
      </c>
      <c r="EB3913" t="s">
        <v>3</v>
      </c>
      <c r="EC3913" t="s">
        <v>3</v>
      </c>
      <c r="EE3913">
        <v>284416175</v>
      </c>
      <c r="EF3913">
        <v>1</v>
      </c>
      <c r="EG3913" t="s">
        <v>21</v>
      </c>
      <c r="EH3913">
        <v>0</v>
      </c>
      <c r="EI3913" t="s">
        <v>3</v>
      </c>
      <c r="EJ3913">
        <v>4</v>
      </c>
      <c r="EK3913">
        <v>0</v>
      </c>
      <c r="EL3913" t="s">
        <v>22</v>
      </c>
      <c r="EM3913" t="s">
        <v>23</v>
      </c>
      <c r="EO3913" t="s">
        <v>3</v>
      </c>
      <c r="EQ3913">
        <v>1441792</v>
      </c>
      <c r="ER3913">
        <v>3963</v>
      </c>
      <c r="ES3913">
        <v>0</v>
      </c>
      <c r="ET3913">
        <v>0</v>
      </c>
      <c r="EU3913">
        <v>0</v>
      </c>
      <c r="EV3913">
        <v>3963</v>
      </c>
      <c r="EW3913">
        <v>4</v>
      </c>
      <c r="EX3913">
        <v>0</v>
      </c>
      <c r="EY3913">
        <v>0</v>
      </c>
      <c r="FQ3913">
        <v>0</v>
      </c>
      <c r="FR3913">
        <v>0</v>
      </c>
      <c r="FS3913">
        <v>0</v>
      </c>
      <c r="FX3913">
        <v>70</v>
      </c>
      <c r="FY3913">
        <v>10</v>
      </c>
      <c r="GA3913" t="s">
        <v>3</v>
      </c>
      <c r="GD3913">
        <v>0</v>
      </c>
      <c r="GF3913">
        <v>1288945035</v>
      </c>
      <c r="GG3913">
        <v>2</v>
      </c>
      <c r="GH3913">
        <v>1</v>
      </c>
      <c r="GI3913">
        <v>-2</v>
      </c>
      <c r="GJ3913">
        <v>0</v>
      </c>
      <c r="GK3913">
        <f>ROUND(R3913*(R12)/100,2)</f>
        <v>0</v>
      </c>
      <c r="GL3913">
        <f t="shared" si="1880"/>
        <v>0</v>
      </c>
      <c r="GM3913">
        <f t="shared" si="1881"/>
        <v>741873.6</v>
      </c>
      <c r="GN3913">
        <f t="shared" si="1882"/>
        <v>0</v>
      </c>
      <c r="GO3913">
        <f t="shared" si="1883"/>
        <v>0</v>
      </c>
      <c r="GP3913">
        <f t="shared" si="1884"/>
        <v>741873.6</v>
      </c>
      <c r="GR3913">
        <v>0</v>
      </c>
      <c r="GS3913">
        <v>0</v>
      </c>
      <c r="GT3913">
        <v>0</v>
      </c>
      <c r="GU3913" t="s">
        <v>3</v>
      </c>
      <c r="GV3913">
        <f t="shared" si="1885"/>
        <v>0</v>
      </c>
      <c r="GW3913">
        <v>1</v>
      </c>
      <c r="GX3913">
        <f t="shared" si="1886"/>
        <v>0</v>
      </c>
      <c r="HA3913">
        <v>0</v>
      </c>
      <c r="HB3913">
        <v>0</v>
      </c>
      <c r="HC3913">
        <f t="shared" si="1887"/>
        <v>0</v>
      </c>
      <c r="HE3913" t="s">
        <v>3</v>
      </c>
      <c r="HF3913" t="s">
        <v>3</v>
      </c>
      <c r="HM3913" t="s">
        <v>3</v>
      </c>
      <c r="HN3913" t="s">
        <v>3</v>
      </c>
      <c r="HO3913" t="s">
        <v>3</v>
      </c>
      <c r="HP3913" t="s">
        <v>3</v>
      </c>
      <c r="HQ3913" t="s">
        <v>3</v>
      </c>
      <c r="HS3913">
        <v>0</v>
      </c>
      <c r="IK3913">
        <v>0</v>
      </c>
    </row>
    <row r="3915" spans="1:245" x14ac:dyDescent="0.25">
      <c r="A3915" s="2">
        <v>51</v>
      </c>
      <c r="B3915" s="2">
        <f>B3902</f>
        <v>1</v>
      </c>
      <c r="C3915" s="2">
        <f>A3902</f>
        <v>5</v>
      </c>
      <c r="D3915" s="2">
        <f>ROW(A3902)</f>
        <v>3902</v>
      </c>
      <c r="E3915" s="2"/>
      <c r="F3915" s="2" t="str">
        <f>IF(F3902&lt;&gt;"",F3902,"")</f>
        <v>Новый подраздел</v>
      </c>
      <c r="G3915" s="2" t="str">
        <f>IF(G3902&lt;&gt;"",G3902,"")</f>
        <v>ЛВС - Инженерные сооружения и коммуникации</v>
      </c>
      <c r="H3915" s="2">
        <v>0</v>
      </c>
      <c r="I3915" s="2"/>
      <c r="J3915" s="2"/>
      <c r="K3915" s="2"/>
      <c r="L3915" s="2"/>
      <c r="M3915" s="2"/>
      <c r="N3915" s="2"/>
      <c r="O3915" s="2">
        <f t="shared" ref="O3915:T3915" si="1890">ROUND(AB3915,2)</f>
        <v>1252770.77</v>
      </c>
      <c r="P3915" s="2">
        <f t="shared" si="1890"/>
        <v>0</v>
      </c>
      <c r="Q3915" s="2">
        <f t="shared" si="1890"/>
        <v>2710.24</v>
      </c>
      <c r="R3915" s="2">
        <f t="shared" si="1890"/>
        <v>1718.08</v>
      </c>
      <c r="S3915" s="2">
        <f t="shared" si="1890"/>
        <v>1250060.53</v>
      </c>
      <c r="T3915" s="2">
        <f t="shared" si="1890"/>
        <v>0</v>
      </c>
      <c r="U3915" s="2">
        <f>AH3915</f>
        <v>1215.28</v>
      </c>
      <c r="V3915" s="2">
        <f>AI3915</f>
        <v>0</v>
      </c>
      <c r="W3915" s="2">
        <f>ROUND(AJ3915,2)</f>
        <v>0</v>
      </c>
      <c r="X3915" s="2">
        <f>ROUND(AK3915,2)</f>
        <v>875042.37</v>
      </c>
      <c r="Y3915" s="2">
        <f>ROUND(AL3915,2)</f>
        <v>125006.06</v>
      </c>
      <c r="Z3915" s="2"/>
      <c r="AA3915" s="2"/>
      <c r="AB3915" s="2">
        <f>ROUND(SUMIF(AA3906:AA3913,"=288585831",O3906:O3913),2)</f>
        <v>1252770.77</v>
      </c>
      <c r="AC3915" s="2">
        <f>ROUND(SUMIF(AA3906:AA3913,"=288585831",P3906:P3913),2)</f>
        <v>0</v>
      </c>
      <c r="AD3915" s="2">
        <f>ROUND(SUMIF(AA3906:AA3913,"=288585831",Q3906:Q3913),2)</f>
        <v>2710.24</v>
      </c>
      <c r="AE3915" s="2">
        <f>ROUND(SUMIF(AA3906:AA3913,"=288585831",R3906:R3913),2)</f>
        <v>1718.08</v>
      </c>
      <c r="AF3915" s="2">
        <f>ROUND(SUMIF(AA3906:AA3913,"=288585831",S3906:S3913),2)</f>
        <v>1250060.53</v>
      </c>
      <c r="AG3915" s="2">
        <f>ROUND(SUMIF(AA3906:AA3913,"=288585831",T3906:T3913),2)</f>
        <v>0</v>
      </c>
      <c r="AH3915" s="2">
        <f>SUMIF(AA3906:AA3913,"=288585831",U3906:U3913)</f>
        <v>1215.28</v>
      </c>
      <c r="AI3915" s="2">
        <f>SUMIF(AA3906:AA3913,"=288585831",V3906:V3913)</f>
        <v>0</v>
      </c>
      <c r="AJ3915" s="2">
        <f>ROUND(SUMIF(AA3906:AA3913,"=288585831",W3906:W3913),2)</f>
        <v>0</v>
      </c>
      <c r="AK3915" s="2">
        <f>ROUND(SUMIF(AA3906:AA3913,"=288585831",X3906:X3913),2)</f>
        <v>875042.37</v>
      </c>
      <c r="AL3915" s="2">
        <f>ROUND(SUMIF(AA3906:AA3913,"=288585831",Y3906:Y3913),2)</f>
        <v>125006.06</v>
      </c>
      <c r="AM3915" s="2"/>
      <c r="AN3915" s="2"/>
      <c r="AO3915" s="2">
        <f t="shared" ref="AO3915:BD3915" si="1891">ROUND(BX3915,2)</f>
        <v>0</v>
      </c>
      <c r="AP3915" s="2">
        <f t="shared" si="1891"/>
        <v>0</v>
      </c>
      <c r="AQ3915" s="2">
        <f t="shared" si="1891"/>
        <v>0</v>
      </c>
      <c r="AR3915" s="2">
        <f t="shared" si="1891"/>
        <v>2254674.73</v>
      </c>
      <c r="AS3915" s="2">
        <f t="shared" si="1891"/>
        <v>0</v>
      </c>
      <c r="AT3915" s="2">
        <f t="shared" si="1891"/>
        <v>0</v>
      </c>
      <c r="AU3915" s="2">
        <f t="shared" si="1891"/>
        <v>2254674.73</v>
      </c>
      <c r="AV3915" s="2">
        <f t="shared" si="1891"/>
        <v>0</v>
      </c>
      <c r="AW3915" s="2">
        <f t="shared" si="1891"/>
        <v>0</v>
      </c>
      <c r="AX3915" s="2">
        <f t="shared" si="1891"/>
        <v>0</v>
      </c>
      <c r="AY3915" s="2">
        <f t="shared" si="1891"/>
        <v>0</v>
      </c>
      <c r="AZ3915" s="2">
        <f t="shared" si="1891"/>
        <v>0</v>
      </c>
      <c r="BA3915" s="2">
        <f t="shared" si="1891"/>
        <v>0</v>
      </c>
      <c r="BB3915" s="2">
        <f t="shared" si="1891"/>
        <v>0</v>
      </c>
      <c r="BC3915" s="2">
        <f t="shared" si="1891"/>
        <v>0</v>
      </c>
      <c r="BD3915" s="2">
        <f t="shared" si="1891"/>
        <v>0</v>
      </c>
      <c r="BE3915" s="2"/>
      <c r="BF3915" s="2"/>
      <c r="BG3915" s="2"/>
      <c r="BH3915" s="2"/>
      <c r="BI3915" s="2"/>
      <c r="BJ3915" s="2"/>
      <c r="BK3915" s="2"/>
      <c r="BL3915" s="2"/>
      <c r="BM3915" s="2"/>
      <c r="BN3915" s="2"/>
      <c r="BO3915" s="2"/>
      <c r="BP3915" s="2"/>
      <c r="BQ3915" s="2"/>
      <c r="BR3915" s="2"/>
      <c r="BS3915" s="2"/>
      <c r="BT3915" s="2"/>
      <c r="BU3915" s="2"/>
      <c r="BV3915" s="2"/>
      <c r="BW3915" s="2"/>
      <c r="BX3915" s="2">
        <f>ROUND(SUMIF(AA3906:AA3913,"=288585831",FQ3906:FQ3913),2)</f>
        <v>0</v>
      </c>
      <c r="BY3915" s="2">
        <f>ROUND(SUMIF(AA3906:AA3913,"=288585831",FR3906:FR3913),2)</f>
        <v>0</v>
      </c>
      <c r="BZ3915" s="2">
        <f>ROUND(SUMIF(AA3906:AA3913,"=288585831",GL3906:GL3913),2)</f>
        <v>0</v>
      </c>
      <c r="CA3915" s="2">
        <f>ROUND(SUMIF(AA3906:AA3913,"=288585831",GM3906:GM3913),2)</f>
        <v>2254674.73</v>
      </c>
      <c r="CB3915" s="2">
        <f>ROUND(SUMIF(AA3906:AA3913,"=288585831",GN3906:GN3913),2)</f>
        <v>0</v>
      </c>
      <c r="CC3915" s="2">
        <f>ROUND(SUMIF(AA3906:AA3913,"=288585831",GO3906:GO3913),2)</f>
        <v>0</v>
      </c>
      <c r="CD3915" s="2">
        <f>ROUND(SUMIF(AA3906:AA3913,"=288585831",GP3906:GP3913),2)</f>
        <v>2254674.73</v>
      </c>
      <c r="CE3915" s="2">
        <f>AC3915-BX3915</f>
        <v>0</v>
      </c>
      <c r="CF3915" s="2">
        <f>AC3915-BY3915</f>
        <v>0</v>
      </c>
      <c r="CG3915" s="2">
        <f>BX3915-BZ3915</f>
        <v>0</v>
      </c>
      <c r="CH3915" s="2">
        <f>AC3915-BX3915-BY3915+BZ3915</f>
        <v>0</v>
      </c>
      <c r="CI3915" s="2">
        <f>BY3915-BZ3915</f>
        <v>0</v>
      </c>
      <c r="CJ3915" s="2">
        <f>ROUND(SUMIF(AA3906:AA3913,"=288585831",GX3906:GX3913),2)</f>
        <v>0</v>
      </c>
      <c r="CK3915" s="2">
        <f>ROUND(SUMIF(AA3906:AA3913,"=288585831",GY3906:GY3913),2)</f>
        <v>0</v>
      </c>
      <c r="CL3915" s="2">
        <f>ROUND(SUMIF(AA3906:AA3913,"=288585831",GZ3906:GZ3913),2)</f>
        <v>0</v>
      </c>
      <c r="CM3915" s="2">
        <f>ROUND(SUMIF(AA3906:AA3913,"=288585831",HD3906:HD3913),2)</f>
        <v>0</v>
      </c>
      <c r="CN3915" s="2"/>
      <c r="CO3915" s="2"/>
      <c r="CP3915" s="2"/>
      <c r="CQ3915" s="2"/>
      <c r="CR3915" s="2"/>
      <c r="CS3915" s="2"/>
      <c r="CT3915" s="2"/>
      <c r="CU3915" s="2"/>
      <c r="CV3915" s="2"/>
      <c r="CW3915" s="2"/>
      <c r="CX3915" s="2"/>
      <c r="CY3915" s="2"/>
      <c r="CZ3915" s="2"/>
      <c r="DA3915" s="2"/>
      <c r="DB3915" s="2"/>
      <c r="DC3915" s="2"/>
      <c r="DD3915" s="2"/>
      <c r="DE3915" s="2"/>
      <c r="DF3915" s="2"/>
      <c r="DG3915" s="3"/>
      <c r="DH3915" s="3"/>
      <c r="DI3915" s="3"/>
      <c r="DJ3915" s="3"/>
      <c r="DK3915" s="3"/>
      <c r="DL3915" s="3"/>
      <c r="DM3915" s="3"/>
      <c r="DN3915" s="3"/>
      <c r="DO3915" s="3"/>
      <c r="DP3915" s="3"/>
      <c r="DQ3915" s="3"/>
      <c r="DR3915" s="3"/>
      <c r="DS3915" s="3"/>
      <c r="DT3915" s="3"/>
      <c r="DU3915" s="3"/>
      <c r="DV3915" s="3"/>
      <c r="DW3915" s="3"/>
      <c r="DX3915" s="3"/>
      <c r="DY3915" s="3"/>
      <c r="DZ3915" s="3"/>
      <c r="EA3915" s="3"/>
      <c r="EB3915" s="3"/>
      <c r="EC3915" s="3"/>
      <c r="ED3915" s="3"/>
      <c r="EE3915" s="3"/>
      <c r="EF3915" s="3"/>
      <c r="EG3915" s="3"/>
      <c r="EH3915" s="3"/>
      <c r="EI3915" s="3"/>
      <c r="EJ3915" s="3"/>
      <c r="EK3915" s="3"/>
      <c r="EL3915" s="3"/>
      <c r="EM3915" s="3"/>
      <c r="EN3915" s="3"/>
      <c r="EO3915" s="3"/>
      <c r="EP3915" s="3"/>
      <c r="EQ3915" s="3"/>
      <c r="ER3915" s="3"/>
      <c r="ES3915" s="3"/>
      <c r="ET3915" s="3"/>
      <c r="EU3915" s="3"/>
      <c r="EV3915" s="3"/>
      <c r="EW3915" s="3"/>
      <c r="EX3915" s="3"/>
      <c r="EY3915" s="3"/>
      <c r="EZ3915" s="3"/>
      <c r="FA3915" s="3"/>
      <c r="FB3915" s="3"/>
      <c r="FC3915" s="3"/>
      <c r="FD3915" s="3"/>
      <c r="FE3915" s="3"/>
      <c r="FF3915" s="3"/>
      <c r="FG3915" s="3"/>
      <c r="FH3915" s="3"/>
      <c r="FI3915" s="3"/>
      <c r="FJ3915" s="3"/>
      <c r="FK3915" s="3"/>
      <c r="FL3915" s="3"/>
      <c r="FM3915" s="3"/>
      <c r="FN3915" s="3"/>
      <c r="FO3915" s="3"/>
      <c r="FP3915" s="3"/>
      <c r="FQ3915" s="3"/>
      <c r="FR3915" s="3"/>
      <c r="FS3915" s="3"/>
      <c r="FT3915" s="3"/>
      <c r="FU3915" s="3"/>
      <c r="FV3915" s="3"/>
      <c r="FW3915" s="3"/>
      <c r="FX3915" s="3"/>
      <c r="FY3915" s="3"/>
      <c r="FZ3915" s="3"/>
      <c r="GA3915" s="3"/>
      <c r="GB3915" s="3"/>
      <c r="GC3915" s="3"/>
      <c r="GD3915" s="3"/>
      <c r="GE3915" s="3"/>
      <c r="GF3915" s="3"/>
      <c r="GG3915" s="3"/>
      <c r="GH3915" s="3"/>
      <c r="GI3915" s="3"/>
      <c r="GJ3915" s="3"/>
      <c r="GK3915" s="3"/>
      <c r="GL3915" s="3"/>
      <c r="GM3915" s="3"/>
      <c r="GN3915" s="3"/>
      <c r="GO3915" s="3"/>
      <c r="GP3915" s="3"/>
      <c r="GQ3915" s="3"/>
      <c r="GR3915" s="3"/>
      <c r="GS3915" s="3"/>
      <c r="GT3915" s="3"/>
      <c r="GU3915" s="3"/>
      <c r="GV3915" s="3"/>
      <c r="GW3915" s="3"/>
      <c r="GX3915" s="3">
        <v>0</v>
      </c>
    </row>
    <row r="3917" spans="1:245" x14ac:dyDescent="0.25">
      <c r="A3917" s="4">
        <v>50</v>
      </c>
      <c r="B3917" s="4">
        <v>0</v>
      </c>
      <c r="C3917" s="4">
        <v>0</v>
      </c>
      <c r="D3917" s="4">
        <v>1</v>
      </c>
      <c r="E3917" s="4">
        <v>201</v>
      </c>
      <c r="F3917" s="4">
        <f>ROUND(Source!O3915,O3917)</f>
        <v>1252770.77</v>
      </c>
      <c r="G3917" s="4" t="s">
        <v>24</v>
      </c>
      <c r="H3917" s="4" t="s">
        <v>25</v>
      </c>
      <c r="I3917" s="4"/>
      <c r="J3917" s="4"/>
      <c r="K3917" s="4">
        <v>201</v>
      </c>
      <c r="L3917" s="4">
        <v>1</v>
      </c>
      <c r="M3917" s="4">
        <v>3</v>
      </c>
      <c r="N3917" s="4" t="s">
        <v>3</v>
      </c>
      <c r="O3917" s="4">
        <v>2</v>
      </c>
      <c r="P3917" s="4"/>
      <c r="Q3917" s="4"/>
      <c r="R3917" s="4"/>
      <c r="S3917" s="4"/>
      <c r="T3917" s="4"/>
      <c r="U3917" s="4"/>
      <c r="V3917" s="4"/>
      <c r="W3917" s="4">
        <v>1320380.77</v>
      </c>
      <c r="X3917" s="4">
        <v>1</v>
      </c>
      <c r="Y3917" s="4">
        <v>1320380.77</v>
      </c>
      <c r="Z3917" s="4"/>
      <c r="AA3917" s="4"/>
      <c r="AB3917" s="4"/>
    </row>
    <row r="3918" spans="1:245" x14ac:dyDescent="0.25">
      <c r="A3918" s="4">
        <v>50</v>
      </c>
      <c r="B3918" s="4">
        <v>0</v>
      </c>
      <c r="C3918" s="4">
        <v>0</v>
      </c>
      <c r="D3918" s="4">
        <v>1</v>
      </c>
      <c r="E3918" s="4">
        <v>202</v>
      </c>
      <c r="F3918" s="4">
        <f>ROUND(Source!P3915,O3918)</f>
        <v>0</v>
      </c>
      <c r="G3918" s="4" t="s">
        <v>26</v>
      </c>
      <c r="H3918" s="4" t="s">
        <v>27</v>
      </c>
      <c r="I3918" s="4"/>
      <c r="J3918" s="4"/>
      <c r="K3918" s="4">
        <v>202</v>
      </c>
      <c r="L3918" s="4">
        <v>2</v>
      </c>
      <c r="M3918" s="4">
        <v>3</v>
      </c>
      <c r="N3918" s="4" t="s">
        <v>3</v>
      </c>
      <c r="O3918" s="4">
        <v>2</v>
      </c>
      <c r="P3918" s="4"/>
      <c r="Q3918" s="4"/>
      <c r="R3918" s="4"/>
      <c r="S3918" s="4"/>
      <c r="T3918" s="4"/>
      <c r="U3918" s="4"/>
      <c r="V3918" s="4"/>
      <c r="W3918" s="4">
        <v>0</v>
      </c>
      <c r="X3918" s="4">
        <v>1</v>
      </c>
      <c r="Y3918" s="4">
        <v>0</v>
      </c>
      <c r="Z3918" s="4"/>
      <c r="AA3918" s="4"/>
      <c r="AB3918" s="4"/>
    </row>
    <row r="3919" spans="1:245" x14ac:dyDescent="0.25">
      <c r="A3919" s="4">
        <v>50</v>
      </c>
      <c r="B3919" s="4">
        <v>0</v>
      </c>
      <c r="C3919" s="4">
        <v>0</v>
      </c>
      <c r="D3919" s="4">
        <v>1</v>
      </c>
      <c r="E3919" s="4">
        <v>222</v>
      </c>
      <c r="F3919" s="4">
        <f>ROUND(Source!AO3915,O3919)</f>
        <v>0</v>
      </c>
      <c r="G3919" s="4" t="s">
        <v>28</v>
      </c>
      <c r="H3919" s="4" t="s">
        <v>29</v>
      </c>
      <c r="I3919" s="4"/>
      <c r="J3919" s="4"/>
      <c r="K3919" s="4">
        <v>222</v>
      </c>
      <c r="L3919" s="4">
        <v>3</v>
      </c>
      <c r="M3919" s="4">
        <v>3</v>
      </c>
      <c r="N3919" s="4" t="s">
        <v>3</v>
      </c>
      <c r="O3919" s="4">
        <v>2</v>
      </c>
      <c r="P3919" s="4"/>
      <c r="Q3919" s="4"/>
      <c r="R3919" s="4"/>
      <c r="S3919" s="4"/>
      <c r="T3919" s="4"/>
      <c r="U3919" s="4"/>
      <c r="V3919" s="4"/>
      <c r="W3919" s="4">
        <v>0</v>
      </c>
      <c r="X3919" s="4">
        <v>1</v>
      </c>
      <c r="Y3919" s="4">
        <v>0</v>
      </c>
      <c r="Z3919" s="4"/>
      <c r="AA3919" s="4"/>
      <c r="AB3919" s="4"/>
    </row>
    <row r="3920" spans="1:245" x14ac:dyDescent="0.25">
      <c r="A3920" s="4">
        <v>50</v>
      </c>
      <c r="B3920" s="4">
        <v>0</v>
      </c>
      <c r="C3920" s="4">
        <v>0</v>
      </c>
      <c r="D3920" s="4">
        <v>1</v>
      </c>
      <c r="E3920" s="4">
        <v>225</v>
      </c>
      <c r="F3920" s="4">
        <f>ROUND(Source!AV3915,O3920)</f>
        <v>0</v>
      </c>
      <c r="G3920" s="4" t="s">
        <v>30</v>
      </c>
      <c r="H3920" s="4" t="s">
        <v>31</v>
      </c>
      <c r="I3920" s="4"/>
      <c r="J3920" s="4"/>
      <c r="K3920" s="4">
        <v>225</v>
      </c>
      <c r="L3920" s="4">
        <v>4</v>
      </c>
      <c r="M3920" s="4">
        <v>3</v>
      </c>
      <c r="N3920" s="4" t="s">
        <v>3</v>
      </c>
      <c r="O3920" s="4">
        <v>2</v>
      </c>
      <c r="P3920" s="4"/>
      <c r="Q3920" s="4"/>
      <c r="R3920" s="4"/>
      <c r="S3920" s="4"/>
      <c r="T3920" s="4"/>
      <c r="U3920" s="4"/>
      <c r="V3920" s="4"/>
      <c r="W3920" s="4">
        <v>0</v>
      </c>
      <c r="X3920" s="4">
        <v>1</v>
      </c>
      <c r="Y3920" s="4">
        <v>0</v>
      </c>
      <c r="Z3920" s="4"/>
      <c r="AA3920" s="4"/>
      <c r="AB3920" s="4"/>
    </row>
    <row r="3921" spans="1:28" x14ac:dyDescent="0.25">
      <c r="A3921" s="4">
        <v>50</v>
      </c>
      <c r="B3921" s="4">
        <v>0</v>
      </c>
      <c r="C3921" s="4">
        <v>0</v>
      </c>
      <c r="D3921" s="4">
        <v>1</v>
      </c>
      <c r="E3921" s="4">
        <v>226</v>
      </c>
      <c r="F3921" s="4">
        <f>ROUND(Source!AW3915,O3921)</f>
        <v>0</v>
      </c>
      <c r="G3921" s="4" t="s">
        <v>32</v>
      </c>
      <c r="H3921" s="4" t="s">
        <v>33</v>
      </c>
      <c r="I3921" s="4"/>
      <c r="J3921" s="4"/>
      <c r="K3921" s="4">
        <v>226</v>
      </c>
      <c r="L3921" s="4">
        <v>5</v>
      </c>
      <c r="M3921" s="4">
        <v>3</v>
      </c>
      <c r="N3921" s="4" t="s">
        <v>3</v>
      </c>
      <c r="O3921" s="4">
        <v>2</v>
      </c>
      <c r="P3921" s="4"/>
      <c r="Q3921" s="4"/>
      <c r="R3921" s="4"/>
      <c r="S3921" s="4"/>
      <c r="T3921" s="4"/>
      <c r="U3921" s="4"/>
      <c r="V3921" s="4"/>
      <c r="W3921" s="4">
        <v>0</v>
      </c>
      <c r="X3921" s="4">
        <v>1</v>
      </c>
      <c r="Y3921" s="4">
        <v>0</v>
      </c>
      <c r="Z3921" s="4"/>
      <c r="AA3921" s="4"/>
      <c r="AB3921" s="4"/>
    </row>
    <row r="3922" spans="1:28" x14ac:dyDescent="0.25">
      <c r="A3922" s="4">
        <v>50</v>
      </c>
      <c r="B3922" s="4">
        <v>0</v>
      </c>
      <c r="C3922" s="4">
        <v>0</v>
      </c>
      <c r="D3922" s="4">
        <v>1</v>
      </c>
      <c r="E3922" s="4">
        <v>227</v>
      </c>
      <c r="F3922" s="4">
        <f>ROUND(Source!AX3915,O3922)</f>
        <v>0</v>
      </c>
      <c r="G3922" s="4" t="s">
        <v>34</v>
      </c>
      <c r="H3922" s="4" t="s">
        <v>35</v>
      </c>
      <c r="I3922" s="4"/>
      <c r="J3922" s="4"/>
      <c r="K3922" s="4">
        <v>227</v>
      </c>
      <c r="L3922" s="4">
        <v>6</v>
      </c>
      <c r="M3922" s="4">
        <v>3</v>
      </c>
      <c r="N3922" s="4" t="s">
        <v>3</v>
      </c>
      <c r="O3922" s="4">
        <v>2</v>
      </c>
      <c r="P3922" s="4"/>
      <c r="Q3922" s="4"/>
      <c r="R3922" s="4"/>
      <c r="S3922" s="4"/>
      <c r="T3922" s="4"/>
      <c r="U3922" s="4"/>
      <c r="V3922" s="4"/>
      <c r="W3922" s="4">
        <v>0</v>
      </c>
      <c r="X3922" s="4">
        <v>1</v>
      </c>
      <c r="Y3922" s="4">
        <v>0</v>
      </c>
      <c r="Z3922" s="4"/>
      <c r="AA3922" s="4"/>
      <c r="AB3922" s="4"/>
    </row>
    <row r="3923" spans="1:28" x14ac:dyDescent="0.25">
      <c r="A3923" s="4">
        <v>50</v>
      </c>
      <c r="B3923" s="4">
        <v>0</v>
      </c>
      <c r="C3923" s="4">
        <v>0</v>
      </c>
      <c r="D3923" s="4">
        <v>1</v>
      </c>
      <c r="E3923" s="4">
        <v>228</v>
      </c>
      <c r="F3923" s="4">
        <f>ROUND(Source!AY3915,O3923)</f>
        <v>0</v>
      </c>
      <c r="G3923" s="4" t="s">
        <v>36</v>
      </c>
      <c r="H3923" s="4" t="s">
        <v>37</v>
      </c>
      <c r="I3923" s="4"/>
      <c r="J3923" s="4"/>
      <c r="K3923" s="4">
        <v>228</v>
      </c>
      <c r="L3923" s="4">
        <v>7</v>
      </c>
      <c r="M3923" s="4">
        <v>3</v>
      </c>
      <c r="N3923" s="4" t="s">
        <v>3</v>
      </c>
      <c r="O3923" s="4">
        <v>2</v>
      </c>
      <c r="P3923" s="4"/>
      <c r="Q3923" s="4"/>
      <c r="R3923" s="4"/>
      <c r="S3923" s="4"/>
      <c r="T3923" s="4"/>
      <c r="U3923" s="4"/>
      <c r="V3923" s="4"/>
      <c r="W3923" s="4">
        <v>0</v>
      </c>
      <c r="X3923" s="4">
        <v>1</v>
      </c>
      <c r="Y3923" s="4">
        <v>0</v>
      </c>
      <c r="Z3923" s="4"/>
      <c r="AA3923" s="4"/>
      <c r="AB3923" s="4"/>
    </row>
    <row r="3924" spans="1:28" x14ac:dyDescent="0.25">
      <c r="A3924" s="4">
        <v>50</v>
      </c>
      <c r="B3924" s="4">
        <v>0</v>
      </c>
      <c r="C3924" s="4">
        <v>0</v>
      </c>
      <c r="D3924" s="4">
        <v>1</v>
      </c>
      <c r="E3924" s="4">
        <v>216</v>
      </c>
      <c r="F3924" s="4">
        <f>ROUND(Source!AP3915,O3924)</f>
        <v>0</v>
      </c>
      <c r="G3924" s="4" t="s">
        <v>38</v>
      </c>
      <c r="H3924" s="4" t="s">
        <v>39</v>
      </c>
      <c r="I3924" s="4"/>
      <c r="J3924" s="4"/>
      <c r="K3924" s="4">
        <v>216</v>
      </c>
      <c r="L3924" s="4">
        <v>8</v>
      </c>
      <c r="M3924" s="4">
        <v>3</v>
      </c>
      <c r="N3924" s="4" t="s">
        <v>3</v>
      </c>
      <c r="O3924" s="4">
        <v>2</v>
      </c>
      <c r="P3924" s="4"/>
      <c r="Q3924" s="4"/>
      <c r="R3924" s="4"/>
      <c r="S3924" s="4"/>
      <c r="T3924" s="4"/>
      <c r="U3924" s="4"/>
      <c r="V3924" s="4"/>
      <c r="W3924" s="4">
        <v>0</v>
      </c>
      <c r="X3924" s="4">
        <v>1</v>
      </c>
      <c r="Y3924" s="4">
        <v>0</v>
      </c>
      <c r="Z3924" s="4"/>
      <c r="AA3924" s="4"/>
      <c r="AB3924" s="4"/>
    </row>
    <row r="3925" spans="1:28" x14ac:dyDescent="0.25">
      <c r="A3925" s="4">
        <v>50</v>
      </c>
      <c r="B3925" s="4">
        <v>0</v>
      </c>
      <c r="C3925" s="4">
        <v>0</v>
      </c>
      <c r="D3925" s="4">
        <v>1</v>
      </c>
      <c r="E3925" s="4">
        <v>223</v>
      </c>
      <c r="F3925" s="4">
        <f>ROUND(Source!AQ3915,O3925)</f>
        <v>0</v>
      </c>
      <c r="G3925" s="4" t="s">
        <v>40</v>
      </c>
      <c r="H3925" s="4" t="s">
        <v>41</v>
      </c>
      <c r="I3925" s="4"/>
      <c r="J3925" s="4"/>
      <c r="K3925" s="4">
        <v>223</v>
      </c>
      <c r="L3925" s="4">
        <v>9</v>
      </c>
      <c r="M3925" s="4">
        <v>3</v>
      </c>
      <c r="N3925" s="4" t="s">
        <v>3</v>
      </c>
      <c r="O3925" s="4">
        <v>2</v>
      </c>
      <c r="P3925" s="4"/>
      <c r="Q3925" s="4"/>
      <c r="R3925" s="4"/>
      <c r="S3925" s="4"/>
      <c r="T3925" s="4"/>
      <c r="U3925" s="4"/>
      <c r="V3925" s="4"/>
      <c r="W3925" s="4">
        <v>0</v>
      </c>
      <c r="X3925" s="4">
        <v>1</v>
      </c>
      <c r="Y3925" s="4">
        <v>0</v>
      </c>
      <c r="Z3925" s="4"/>
      <c r="AA3925" s="4"/>
      <c r="AB3925" s="4"/>
    </row>
    <row r="3926" spans="1:28" x14ac:dyDescent="0.25">
      <c r="A3926" s="4">
        <v>50</v>
      </c>
      <c r="B3926" s="4">
        <v>0</v>
      </c>
      <c r="C3926" s="4">
        <v>0</v>
      </c>
      <c r="D3926" s="4">
        <v>1</v>
      </c>
      <c r="E3926" s="4">
        <v>229</v>
      </c>
      <c r="F3926" s="4">
        <f>ROUND(Source!AZ3915,O3926)</f>
        <v>0</v>
      </c>
      <c r="G3926" s="4" t="s">
        <v>42</v>
      </c>
      <c r="H3926" s="4" t="s">
        <v>43</v>
      </c>
      <c r="I3926" s="4"/>
      <c r="J3926" s="4"/>
      <c r="K3926" s="4">
        <v>229</v>
      </c>
      <c r="L3926" s="4">
        <v>10</v>
      </c>
      <c r="M3926" s="4">
        <v>3</v>
      </c>
      <c r="N3926" s="4" t="s">
        <v>3</v>
      </c>
      <c r="O3926" s="4">
        <v>2</v>
      </c>
      <c r="P3926" s="4"/>
      <c r="Q3926" s="4"/>
      <c r="R3926" s="4"/>
      <c r="S3926" s="4"/>
      <c r="T3926" s="4"/>
      <c r="U3926" s="4"/>
      <c r="V3926" s="4"/>
      <c r="W3926" s="4">
        <v>0</v>
      </c>
      <c r="X3926" s="4">
        <v>1</v>
      </c>
      <c r="Y3926" s="4">
        <v>0</v>
      </c>
      <c r="Z3926" s="4"/>
      <c r="AA3926" s="4"/>
      <c r="AB3926" s="4"/>
    </row>
    <row r="3927" spans="1:28" x14ac:dyDescent="0.25">
      <c r="A3927" s="4">
        <v>50</v>
      </c>
      <c r="B3927" s="4">
        <v>0</v>
      </c>
      <c r="C3927" s="4">
        <v>0</v>
      </c>
      <c r="D3927" s="4">
        <v>1</v>
      </c>
      <c r="E3927" s="4">
        <v>203</v>
      </c>
      <c r="F3927" s="4">
        <f>ROUND(Source!Q3915,O3927)</f>
        <v>2710.24</v>
      </c>
      <c r="G3927" s="4" t="s">
        <v>44</v>
      </c>
      <c r="H3927" s="4" t="s">
        <v>45</v>
      </c>
      <c r="I3927" s="4"/>
      <c r="J3927" s="4"/>
      <c r="K3927" s="4">
        <v>203</v>
      </c>
      <c r="L3927" s="4">
        <v>11</v>
      </c>
      <c r="M3927" s="4">
        <v>3</v>
      </c>
      <c r="N3927" s="4" t="s">
        <v>3</v>
      </c>
      <c r="O3927" s="4">
        <v>2</v>
      </c>
      <c r="P3927" s="4"/>
      <c r="Q3927" s="4"/>
      <c r="R3927" s="4"/>
      <c r="S3927" s="4"/>
      <c r="T3927" s="4"/>
      <c r="U3927" s="4"/>
      <c r="V3927" s="4"/>
      <c r="W3927" s="4">
        <v>2371.46</v>
      </c>
      <c r="X3927" s="4">
        <v>1</v>
      </c>
      <c r="Y3927" s="4">
        <v>2371.46</v>
      </c>
      <c r="Z3927" s="4"/>
      <c r="AA3927" s="4"/>
      <c r="AB3927" s="4"/>
    </row>
    <row r="3928" spans="1:28" x14ac:dyDescent="0.25">
      <c r="A3928" s="4">
        <v>50</v>
      </c>
      <c r="B3928" s="4">
        <v>0</v>
      </c>
      <c r="C3928" s="4">
        <v>0</v>
      </c>
      <c r="D3928" s="4">
        <v>1</v>
      </c>
      <c r="E3928" s="4">
        <v>231</v>
      </c>
      <c r="F3928" s="4">
        <f>ROUND(Source!BB3915,O3928)</f>
        <v>0</v>
      </c>
      <c r="G3928" s="4" t="s">
        <v>46</v>
      </c>
      <c r="H3928" s="4" t="s">
        <v>47</v>
      </c>
      <c r="I3928" s="4"/>
      <c r="J3928" s="4"/>
      <c r="K3928" s="4">
        <v>231</v>
      </c>
      <c r="L3928" s="4">
        <v>12</v>
      </c>
      <c r="M3928" s="4">
        <v>3</v>
      </c>
      <c r="N3928" s="4" t="s">
        <v>3</v>
      </c>
      <c r="O3928" s="4">
        <v>2</v>
      </c>
      <c r="P3928" s="4"/>
      <c r="Q3928" s="4"/>
      <c r="R3928" s="4"/>
      <c r="S3928" s="4"/>
      <c r="T3928" s="4"/>
      <c r="U3928" s="4"/>
      <c r="V3928" s="4"/>
      <c r="W3928" s="4">
        <v>0</v>
      </c>
      <c r="X3928" s="4">
        <v>1</v>
      </c>
      <c r="Y3928" s="4">
        <v>0</v>
      </c>
      <c r="Z3928" s="4"/>
      <c r="AA3928" s="4"/>
      <c r="AB3928" s="4"/>
    </row>
    <row r="3929" spans="1:28" x14ac:dyDescent="0.25">
      <c r="A3929" s="4">
        <v>50</v>
      </c>
      <c r="B3929" s="4">
        <v>0</v>
      </c>
      <c r="C3929" s="4">
        <v>0</v>
      </c>
      <c r="D3929" s="4">
        <v>1</v>
      </c>
      <c r="E3929" s="4">
        <v>204</v>
      </c>
      <c r="F3929" s="4">
        <f>ROUND(Source!R3915,O3929)</f>
        <v>1718.08</v>
      </c>
      <c r="G3929" s="4" t="s">
        <v>48</v>
      </c>
      <c r="H3929" s="4" t="s">
        <v>49</v>
      </c>
      <c r="I3929" s="4"/>
      <c r="J3929" s="4"/>
      <c r="K3929" s="4">
        <v>204</v>
      </c>
      <c r="L3929" s="4">
        <v>13</v>
      </c>
      <c r="M3929" s="4">
        <v>3</v>
      </c>
      <c r="N3929" s="4" t="s">
        <v>3</v>
      </c>
      <c r="O3929" s="4">
        <v>2</v>
      </c>
      <c r="P3929" s="4"/>
      <c r="Q3929" s="4"/>
      <c r="R3929" s="4"/>
      <c r="S3929" s="4"/>
      <c r="T3929" s="4"/>
      <c r="U3929" s="4"/>
      <c r="V3929" s="4"/>
      <c r="W3929" s="4">
        <v>1503.32</v>
      </c>
      <c r="X3929" s="4">
        <v>1</v>
      </c>
      <c r="Y3929" s="4">
        <v>1503.32</v>
      </c>
      <c r="Z3929" s="4"/>
      <c r="AA3929" s="4"/>
      <c r="AB3929" s="4"/>
    </row>
    <row r="3930" spans="1:28" x14ac:dyDescent="0.25">
      <c r="A3930" s="4">
        <v>50</v>
      </c>
      <c r="B3930" s="4">
        <v>0</v>
      </c>
      <c r="C3930" s="4">
        <v>0</v>
      </c>
      <c r="D3930" s="4">
        <v>1</v>
      </c>
      <c r="E3930" s="4">
        <v>205</v>
      </c>
      <c r="F3930" s="4">
        <f>ROUND(Source!S3915,O3930)</f>
        <v>1250060.53</v>
      </c>
      <c r="G3930" s="4" t="s">
        <v>50</v>
      </c>
      <c r="H3930" s="4" t="s">
        <v>51</v>
      </c>
      <c r="I3930" s="4"/>
      <c r="J3930" s="4"/>
      <c r="K3930" s="4">
        <v>205</v>
      </c>
      <c r="L3930" s="4">
        <v>14</v>
      </c>
      <c r="M3930" s="4">
        <v>3</v>
      </c>
      <c r="N3930" s="4" t="s">
        <v>3</v>
      </c>
      <c r="O3930" s="4">
        <v>2</v>
      </c>
      <c r="P3930" s="4"/>
      <c r="Q3930" s="4"/>
      <c r="R3930" s="4"/>
      <c r="S3930" s="4"/>
      <c r="T3930" s="4"/>
      <c r="U3930" s="4"/>
      <c r="V3930" s="4"/>
      <c r="W3930" s="4">
        <v>1318009.31</v>
      </c>
      <c r="X3930" s="4">
        <v>1</v>
      </c>
      <c r="Y3930" s="4">
        <v>1318009.31</v>
      </c>
      <c r="Z3930" s="4"/>
      <c r="AA3930" s="4"/>
      <c r="AB3930" s="4"/>
    </row>
    <row r="3931" spans="1:28" x14ac:dyDescent="0.25">
      <c r="A3931" s="4">
        <v>50</v>
      </c>
      <c r="B3931" s="4">
        <v>0</v>
      </c>
      <c r="C3931" s="4">
        <v>0</v>
      </c>
      <c r="D3931" s="4">
        <v>1</v>
      </c>
      <c r="E3931" s="4">
        <v>232</v>
      </c>
      <c r="F3931" s="4">
        <f>ROUND(Source!BC3915,O3931)</f>
        <v>0</v>
      </c>
      <c r="G3931" s="4" t="s">
        <v>52</v>
      </c>
      <c r="H3931" s="4" t="s">
        <v>53</v>
      </c>
      <c r="I3931" s="4"/>
      <c r="J3931" s="4"/>
      <c r="K3931" s="4">
        <v>232</v>
      </c>
      <c r="L3931" s="4">
        <v>15</v>
      </c>
      <c r="M3931" s="4">
        <v>3</v>
      </c>
      <c r="N3931" s="4" t="s">
        <v>3</v>
      </c>
      <c r="O3931" s="4">
        <v>2</v>
      </c>
      <c r="P3931" s="4"/>
      <c r="Q3931" s="4"/>
      <c r="R3931" s="4"/>
      <c r="S3931" s="4"/>
      <c r="T3931" s="4"/>
      <c r="U3931" s="4"/>
      <c r="V3931" s="4"/>
      <c r="W3931" s="4">
        <v>0</v>
      </c>
      <c r="X3931" s="4">
        <v>1</v>
      </c>
      <c r="Y3931" s="4">
        <v>0</v>
      </c>
      <c r="Z3931" s="4"/>
      <c r="AA3931" s="4"/>
      <c r="AB3931" s="4"/>
    </row>
    <row r="3932" spans="1:28" x14ac:dyDescent="0.25">
      <c r="A3932" s="4">
        <v>50</v>
      </c>
      <c r="B3932" s="4">
        <v>0</v>
      </c>
      <c r="C3932" s="4">
        <v>0</v>
      </c>
      <c r="D3932" s="4">
        <v>1</v>
      </c>
      <c r="E3932" s="4">
        <v>214</v>
      </c>
      <c r="F3932" s="4">
        <f>ROUND(Source!AS3915,O3932)</f>
        <v>0</v>
      </c>
      <c r="G3932" s="4" t="s">
        <v>54</v>
      </c>
      <c r="H3932" s="4" t="s">
        <v>55</v>
      </c>
      <c r="I3932" s="4"/>
      <c r="J3932" s="4"/>
      <c r="K3932" s="4">
        <v>214</v>
      </c>
      <c r="L3932" s="4">
        <v>16</v>
      </c>
      <c r="M3932" s="4">
        <v>3</v>
      </c>
      <c r="N3932" s="4" t="s">
        <v>3</v>
      </c>
      <c r="O3932" s="4">
        <v>2</v>
      </c>
      <c r="P3932" s="4"/>
      <c r="Q3932" s="4"/>
      <c r="R3932" s="4"/>
      <c r="S3932" s="4"/>
      <c r="T3932" s="4"/>
      <c r="U3932" s="4"/>
      <c r="V3932" s="4"/>
      <c r="W3932" s="4">
        <v>0</v>
      </c>
      <c r="X3932" s="4">
        <v>1</v>
      </c>
      <c r="Y3932" s="4">
        <v>0</v>
      </c>
      <c r="Z3932" s="4"/>
      <c r="AA3932" s="4"/>
      <c r="AB3932" s="4"/>
    </row>
    <row r="3933" spans="1:28" x14ac:dyDescent="0.25">
      <c r="A3933" s="4">
        <v>50</v>
      </c>
      <c r="B3933" s="4">
        <v>0</v>
      </c>
      <c r="C3933" s="4">
        <v>0</v>
      </c>
      <c r="D3933" s="4">
        <v>1</v>
      </c>
      <c r="E3933" s="4">
        <v>215</v>
      </c>
      <c r="F3933" s="4">
        <f>ROUND(Source!AT3915,O3933)</f>
        <v>0</v>
      </c>
      <c r="G3933" s="4" t="s">
        <v>56</v>
      </c>
      <c r="H3933" s="4" t="s">
        <v>57</v>
      </c>
      <c r="I3933" s="4"/>
      <c r="J3933" s="4"/>
      <c r="K3933" s="4">
        <v>215</v>
      </c>
      <c r="L3933" s="4">
        <v>17</v>
      </c>
      <c r="M3933" s="4">
        <v>3</v>
      </c>
      <c r="N3933" s="4" t="s">
        <v>3</v>
      </c>
      <c r="O3933" s="4">
        <v>2</v>
      </c>
      <c r="P3933" s="4"/>
      <c r="Q3933" s="4"/>
      <c r="R3933" s="4"/>
      <c r="S3933" s="4"/>
      <c r="T3933" s="4"/>
      <c r="U3933" s="4"/>
      <c r="V3933" s="4"/>
      <c r="W3933" s="4">
        <v>0</v>
      </c>
      <c r="X3933" s="4">
        <v>1</v>
      </c>
      <c r="Y3933" s="4">
        <v>0</v>
      </c>
      <c r="Z3933" s="4"/>
      <c r="AA3933" s="4"/>
      <c r="AB3933" s="4"/>
    </row>
    <row r="3934" spans="1:28" x14ac:dyDescent="0.25">
      <c r="A3934" s="4">
        <v>50</v>
      </c>
      <c r="B3934" s="4">
        <v>0</v>
      </c>
      <c r="C3934" s="4">
        <v>0</v>
      </c>
      <c r="D3934" s="4">
        <v>1</v>
      </c>
      <c r="E3934" s="4">
        <v>217</v>
      </c>
      <c r="F3934" s="4">
        <f>ROUND(Source!AU3915,O3934)</f>
        <v>2254674.73</v>
      </c>
      <c r="G3934" s="4" t="s">
        <v>58</v>
      </c>
      <c r="H3934" s="4" t="s">
        <v>59</v>
      </c>
      <c r="I3934" s="4"/>
      <c r="J3934" s="4"/>
      <c r="K3934" s="4">
        <v>217</v>
      </c>
      <c r="L3934" s="4">
        <v>18</v>
      </c>
      <c r="M3934" s="4">
        <v>3</v>
      </c>
      <c r="N3934" s="4" t="s">
        <v>3</v>
      </c>
      <c r="O3934" s="4">
        <v>2</v>
      </c>
      <c r="P3934" s="4"/>
      <c r="Q3934" s="4"/>
      <c r="R3934" s="4"/>
      <c r="S3934" s="4"/>
      <c r="T3934" s="4"/>
      <c r="U3934" s="4"/>
      <c r="V3934" s="4"/>
      <c r="W3934" s="4">
        <v>2376411.81</v>
      </c>
      <c r="X3934" s="4">
        <v>1</v>
      </c>
      <c r="Y3934" s="4">
        <v>2376411.81</v>
      </c>
      <c r="Z3934" s="4"/>
      <c r="AA3934" s="4"/>
      <c r="AB3934" s="4"/>
    </row>
    <row r="3935" spans="1:28" x14ac:dyDescent="0.25">
      <c r="A3935" s="4">
        <v>50</v>
      </c>
      <c r="B3935" s="4">
        <v>0</v>
      </c>
      <c r="C3935" s="4">
        <v>0</v>
      </c>
      <c r="D3935" s="4">
        <v>1</v>
      </c>
      <c r="E3935" s="4">
        <v>230</v>
      </c>
      <c r="F3935" s="4">
        <f>ROUND(Source!BA3915,O3935)</f>
        <v>0</v>
      </c>
      <c r="G3935" s="4" t="s">
        <v>60</v>
      </c>
      <c r="H3935" s="4" t="s">
        <v>61</v>
      </c>
      <c r="I3935" s="4"/>
      <c r="J3935" s="4"/>
      <c r="K3935" s="4">
        <v>230</v>
      </c>
      <c r="L3935" s="4">
        <v>19</v>
      </c>
      <c r="M3935" s="4">
        <v>3</v>
      </c>
      <c r="N3935" s="4" t="s">
        <v>3</v>
      </c>
      <c r="O3935" s="4">
        <v>2</v>
      </c>
      <c r="P3935" s="4"/>
      <c r="Q3935" s="4"/>
      <c r="R3935" s="4"/>
      <c r="S3935" s="4"/>
      <c r="T3935" s="4"/>
      <c r="U3935" s="4"/>
      <c r="V3935" s="4"/>
      <c r="W3935" s="4">
        <v>0</v>
      </c>
      <c r="X3935" s="4">
        <v>1</v>
      </c>
      <c r="Y3935" s="4">
        <v>0</v>
      </c>
      <c r="Z3935" s="4"/>
      <c r="AA3935" s="4"/>
      <c r="AB3935" s="4"/>
    </row>
    <row r="3936" spans="1:28" x14ac:dyDescent="0.25">
      <c r="A3936" s="4">
        <v>50</v>
      </c>
      <c r="B3936" s="4">
        <v>0</v>
      </c>
      <c r="C3936" s="4">
        <v>0</v>
      </c>
      <c r="D3936" s="4">
        <v>1</v>
      </c>
      <c r="E3936" s="4">
        <v>206</v>
      </c>
      <c r="F3936" s="4">
        <f>ROUND(Source!T3915,O3936)</f>
        <v>0</v>
      </c>
      <c r="G3936" s="4" t="s">
        <v>62</v>
      </c>
      <c r="H3936" s="4" t="s">
        <v>63</v>
      </c>
      <c r="I3936" s="4"/>
      <c r="J3936" s="4"/>
      <c r="K3936" s="4">
        <v>206</v>
      </c>
      <c r="L3936" s="4">
        <v>20</v>
      </c>
      <c r="M3936" s="4">
        <v>3</v>
      </c>
      <c r="N3936" s="4" t="s">
        <v>3</v>
      </c>
      <c r="O3936" s="4">
        <v>2</v>
      </c>
      <c r="P3936" s="4"/>
      <c r="Q3936" s="4"/>
      <c r="R3936" s="4"/>
      <c r="S3936" s="4"/>
      <c r="T3936" s="4"/>
      <c r="U3936" s="4"/>
      <c r="V3936" s="4"/>
      <c r="W3936" s="4">
        <v>0</v>
      </c>
      <c r="X3936" s="4">
        <v>1</v>
      </c>
      <c r="Y3936" s="4">
        <v>0</v>
      </c>
      <c r="Z3936" s="4"/>
      <c r="AA3936" s="4"/>
      <c r="AB3936" s="4"/>
    </row>
    <row r="3937" spans="1:245" x14ac:dyDescent="0.25">
      <c r="A3937" s="4">
        <v>50</v>
      </c>
      <c r="B3937" s="4">
        <v>0</v>
      </c>
      <c r="C3937" s="4">
        <v>0</v>
      </c>
      <c r="D3937" s="4">
        <v>1</v>
      </c>
      <c r="E3937" s="4">
        <v>207</v>
      </c>
      <c r="F3937" s="4">
        <f>Source!U3915</f>
        <v>1215.28</v>
      </c>
      <c r="G3937" s="4" t="s">
        <v>64</v>
      </c>
      <c r="H3937" s="4" t="s">
        <v>65</v>
      </c>
      <c r="I3937" s="4"/>
      <c r="J3937" s="4"/>
      <c r="K3937" s="4">
        <v>207</v>
      </c>
      <c r="L3937" s="4">
        <v>21</v>
      </c>
      <c r="M3937" s="4">
        <v>3</v>
      </c>
      <c r="N3937" s="4" t="s">
        <v>3</v>
      </c>
      <c r="O3937" s="4">
        <v>-1</v>
      </c>
      <c r="P3937" s="4"/>
      <c r="Q3937" s="4"/>
      <c r="R3937" s="4"/>
      <c r="S3937" s="4"/>
      <c r="T3937" s="4"/>
      <c r="U3937" s="4"/>
      <c r="V3937" s="4"/>
      <c r="W3937" s="4">
        <v>1275.8800000000001</v>
      </c>
      <c r="X3937" s="4">
        <v>1</v>
      </c>
      <c r="Y3937" s="4">
        <v>1275.8800000000001</v>
      </c>
      <c r="Z3937" s="4"/>
      <c r="AA3937" s="4"/>
      <c r="AB3937" s="4"/>
    </row>
    <row r="3938" spans="1:245" x14ac:dyDescent="0.25">
      <c r="A3938" s="4">
        <v>50</v>
      </c>
      <c r="B3938" s="4">
        <v>0</v>
      </c>
      <c r="C3938" s="4">
        <v>0</v>
      </c>
      <c r="D3938" s="4">
        <v>1</v>
      </c>
      <c r="E3938" s="4">
        <v>208</v>
      </c>
      <c r="F3938" s="4">
        <f>Source!V3915</f>
        <v>0</v>
      </c>
      <c r="G3938" s="4" t="s">
        <v>66</v>
      </c>
      <c r="H3938" s="4" t="s">
        <v>67</v>
      </c>
      <c r="I3938" s="4"/>
      <c r="J3938" s="4"/>
      <c r="K3938" s="4">
        <v>208</v>
      </c>
      <c r="L3938" s="4">
        <v>22</v>
      </c>
      <c r="M3938" s="4">
        <v>3</v>
      </c>
      <c r="N3938" s="4" t="s">
        <v>3</v>
      </c>
      <c r="O3938" s="4">
        <v>-1</v>
      </c>
      <c r="P3938" s="4"/>
      <c r="Q3938" s="4"/>
      <c r="R3938" s="4"/>
      <c r="S3938" s="4"/>
      <c r="T3938" s="4"/>
      <c r="U3938" s="4"/>
      <c r="V3938" s="4"/>
      <c r="W3938" s="4">
        <v>0</v>
      </c>
      <c r="X3938" s="4">
        <v>1</v>
      </c>
      <c r="Y3938" s="4">
        <v>0</v>
      </c>
      <c r="Z3938" s="4"/>
      <c r="AA3938" s="4"/>
      <c r="AB3938" s="4"/>
    </row>
    <row r="3939" spans="1:245" x14ac:dyDescent="0.25">
      <c r="A3939" s="4">
        <v>50</v>
      </c>
      <c r="B3939" s="4">
        <v>0</v>
      </c>
      <c r="C3939" s="4">
        <v>0</v>
      </c>
      <c r="D3939" s="4">
        <v>1</v>
      </c>
      <c r="E3939" s="4">
        <v>209</v>
      </c>
      <c r="F3939" s="4">
        <f>ROUND(Source!W3915,O3939)</f>
        <v>0</v>
      </c>
      <c r="G3939" s="4" t="s">
        <v>68</v>
      </c>
      <c r="H3939" s="4" t="s">
        <v>69</v>
      </c>
      <c r="I3939" s="4"/>
      <c r="J3939" s="4"/>
      <c r="K3939" s="4">
        <v>209</v>
      </c>
      <c r="L3939" s="4">
        <v>23</v>
      </c>
      <c r="M3939" s="4">
        <v>3</v>
      </c>
      <c r="N3939" s="4" t="s">
        <v>3</v>
      </c>
      <c r="O3939" s="4">
        <v>2</v>
      </c>
      <c r="P3939" s="4"/>
      <c r="Q3939" s="4"/>
      <c r="R3939" s="4"/>
      <c r="S3939" s="4"/>
      <c r="T3939" s="4"/>
      <c r="U3939" s="4"/>
      <c r="V3939" s="4"/>
      <c r="W3939" s="4">
        <v>0</v>
      </c>
      <c r="X3939" s="4">
        <v>1</v>
      </c>
      <c r="Y3939" s="4">
        <v>0</v>
      </c>
      <c r="Z3939" s="4"/>
      <c r="AA3939" s="4"/>
      <c r="AB3939" s="4"/>
    </row>
    <row r="3940" spans="1:245" x14ac:dyDescent="0.25">
      <c r="A3940" s="4">
        <v>50</v>
      </c>
      <c r="B3940" s="4">
        <v>0</v>
      </c>
      <c r="C3940" s="4">
        <v>0</v>
      </c>
      <c r="D3940" s="4">
        <v>1</v>
      </c>
      <c r="E3940" s="4">
        <v>233</v>
      </c>
      <c r="F3940" s="4">
        <f>ROUND(Source!BD3915,O3940)</f>
        <v>0</v>
      </c>
      <c r="G3940" s="4" t="s">
        <v>70</v>
      </c>
      <c r="H3940" s="4" t="s">
        <v>71</v>
      </c>
      <c r="I3940" s="4"/>
      <c r="J3940" s="4"/>
      <c r="K3940" s="4">
        <v>233</v>
      </c>
      <c r="L3940" s="4">
        <v>24</v>
      </c>
      <c r="M3940" s="4">
        <v>3</v>
      </c>
      <c r="N3940" s="4" t="s">
        <v>3</v>
      </c>
      <c r="O3940" s="4">
        <v>2</v>
      </c>
      <c r="P3940" s="4"/>
      <c r="Q3940" s="4"/>
      <c r="R3940" s="4"/>
      <c r="S3940" s="4"/>
      <c r="T3940" s="4"/>
      <c r="U3940" s="4"/>
      <c r="V3940" s="4"/>
      <c r="W3940" s="4">
        <v>0</v>
      </c>
      <c r="X3940" s="4">
        <v>1</v>
      </c>
      <c r="Y3940" s="4">
        <v>0</v>
      </c>
      <c r="Z3940" s="4"/>
      <c r="AA3940" s="4"/>
      <c r="AB3940" s="4"/>
    </row>
    <row r="3941" spans="1:245" x14ac:dyDescent="0.25">
      <c r="A3941" s="4">
        <v>50</v>
      </c>
      <c r="B3941" s="4">
        <v>0</v>
      </c>
      <c r="C3941" s="4">
        <v>0</v>
      </c>
      <c r="D3941" s="4">
        <v>1</v>
      </c>
      <c r="E3941" s="4">
        <v>210</v>
      </c>
      <c r="F3941" s="4">
        <f>ROUND(Source!X3915,O3941)</f>
        <v>875042.37</v>
      </c>
      <c r="G3941" s="4" t="s">
        <v>72</v>
      </c>
      <c r="H3941" s="4" t="s">
        <v>73</v>
      </c>
      <c r="I3941" s="4"/>
      <c r="J3941" s="4"/>
      <c r="K3941" s="4">
        <v>210</v>
      </c>
      <c r="L3941" s="4">
        <v>25</v>
      </c>
      <c r="M3941" s="4">
        <v>3</v>
      </c>
      <c r="N3941" s="4" t="s">
        <v>3</v>
      </c>
      <c r="O3941" s="4">
        <v>2</v>
      </c>
      <c r="P3941" s="4"/>
      <c r="Q3941" s="4"/>
      <c r="R3941" s="4"/>
      <c r="S3941" s="4"/>
      <c r="T3941" s="4"/>
      <c r="U3941" s="4"/>
      <c r="V3941" s="4"/>
      <c r="W3941" s="4">
        <v>922606.52</v>
      </c>
      <c r="X3941" s="4">
        <v>1</v>
      </c>
      <c r="Y3941" s="4">
        <v>922606.52</v>
      </c>
      <c r="Z3941" s="4"/>
      <c r="AA3941" s="4"/>
      <c r="AB3941" s="4"/>
    </row>
    <row r="3942" spans="1:245" x14ac:dyDescent="0.25">
      <c r="A3942" s="4">
        <v>50</v>
      </c>
      <c r="B3942" s="4">
        <v>0</v>
      </c>
      <c r="C3942" s="4">
        <v>0</v>
      </c>
      <c r="D3942" s="4">
        <v>1</v>
      </c>
      <c r="E3942" s="4">
        <v>211</v>
      </c>
      <c r="F3942" s="4">
        <f>ROUND(Source!Y3915,O3942)</f>
        <v>125006.06</v>
      </c>
      <c r="G3942" s="4" t="s">
        <v>74</v>
      </c>
      <c r="H3942" s="4" t="s">
        <v>75</v>
      </c>
      <c r="I3942" s="4"/>
      <c r="J3942" s="4"/>
      <c r="K3942" s="4">
        <v>211</v>
      </c>
      <c r="L3942" s="4">
        <v>26</v>
      </c>
      <c r="M3942" s="4">
        <v>3</v>
      </c>
      <c r="N3942" s="4" t="s">
        <v>3</v>
      </c>
      <c r="O3942" s="4">
        <v>2</v>
      </c>
      <c r="P3942" s="4"/>
      <c r="Q3942" s="4"/>
      <c r="R3942" s="4"/>
      <c r="S3942" s="4"/>
      <c r="T3942" s="4"/>
      <c r="U3942" s="4"/>
      <c r="V3942" s="4"/>
      <c r="W3942" s="4">
        <v>131800.93</v>
      </c>
      <c r="X3942" s="4">
        <v>1</v>
      </c>
      <c r="Y3942" s="4">
        <v>131800.93</v>
      </c>
      <c r="Z3942" s="4"/>
      <c r="AA3942" s="4"/>
      <c r="AB3942" s="4"/>
    </row>
    <row r="3943" spans="1:245" x14ac:dyDescent="0.25">
      <c r="A3943" s="4">
        <v>50</v>
      </c>
      <c r="B3943" s="4">
        <v>0</v>
      </c>
      <c r="C3943" s="4">
        <v>0</v>
      </c>
      <c r="D3943" s="4">
        <v>1</v>
      </c>
      <c r="E3943" s="4">
        <v>224</v>
      </c>
      <c r="F3943" s="4">
        <f>ROUND(Source!AR3915,O3943)</f>
        <v>2254674.73</v>
      </c>
      <c r="G3943" s="4" t="s">
        <v>76</v>
      </c>
      <c r="H3943" s="4" t="s">
        <v>77</v>
      </c>
      <c r="I3943" s="4"/>
      <c r="J3943" s="4"/>
      <c r="K3943" s="4">
        <v>224</v>
      </c>
      <c r="L3943" s="4">
        <v>27</v>
      </c>
      <c r="M3943" s="4">
        <v>3</v>
      </c>
      <c r="N3943" s="4" t="s">
        <v>3</v>
      </c>
      <c r="O3943" s="4">
        <v>2</v>
      </c>
      <c r="P3943" s="4"/>
      <c r="Q3943" s="4"/>
      <c r="R3943" s="4"/>
      <c r="S3943" s="4"/>
      <c r="T3943" s="4"/>
      <c r="U3943" s="4"/>
      <c r="V3943" s="4"/>
      <c r="W3943" s="4">
        <v>2376411.81</v>
      </c>
      <c r="X3943" s="4">
        <v>1</v>
      </c>
      <c r="Y3943" s="4">
        <v>2376411.81</v>
      </c>
      <c r="Z3943" s="4"/>
      <c r="AA3943" s="4"/>
      <c r="AB3943" s="4"/>
    </row>
    <row r="3945" spans="1:245" x14ac:dyDescent="0.25">
      <c r="A3945" s="1">
        <v>5</v>
      </c>
      <c r="B3945" s="1">
        <v>1</v>
      </c>
      <c r="C3945" s="1"/>
      <c r="D3945" s="1">
        <f>ROW(A3951)</f>
        <v>3951</v>
      </c>
      <c r="E3945" s="1"/>
      <c r="F3945" s="1" t="s">
        <v>13</v>
      </c>
      <c r="G3945" s="1" t="s">
        <v>188</v>
      </c>
      <c r="H3945" s="1" t="s">
        <v>3</v>
      </c>
      <c r="I3945" s="1">
        <v>0</v>
      </c>
      <c r="J3945" s="1"/>
      <c r="K3945" s="1">
        <v>0</v>
      </c>
      <c r="L3945" s="1"/>
      <c r="M3945" s="1" t="s">
        <v>3</v>
      </c>
      <c r="N3945" s="1"/>
      <c r="O3945" s="1"/>
      <c r="P3945" s="1"/>
      <c r="Q3945" s="1"/>
      <c r="R3945" s="1"/>
      <c r="S3945" s="1">
        <v>0</v>
      </c>
      <c r="T3945" s="1"/>
      <c r="U3945" s="1" t="s">
        <v>3</v>
      </c>
      <c r="V3945" s="1">
        <v>0</v>
      </c>
      <c r="W3945" s="1"/>
      <c r="X3945" s="1"/>
      <c r="Y3945" s="1"/>
      <c r="Z3945" s="1"/>
      <c r="AA3945" s="1"/>
      <c r="AB3945" s="1" t="s">
        <v>3</v>
      </c>
      <c r="AC3945" s="1" t="s">
        <v>3</v>
      </c>
      <c r="AD3945" s="1" t="s">
        <v>3</v>
      </c>
      <c r="AE3945" s="1" t="s">
        <v>3</v>
      </c>
      <c r="AF3945" s="1" t="s">
        <v>3</v>
      </c>
      <c r="AG3945" s="1" t="s">
        <v>3</v>
      </c>
      <c r="AH3945" s="1"/>
      <c r="AI3945" s="1"/>
      <c r="AJ3945" s="1"/>
      <c r="AK3945" s="1"/>
      <c r="AL3945" s="1"/>
      <c r="AM3945" s="1"/>
      <c r="AN3945" s="1"/>
      <c r="AO3945" s="1"/>
      <c r="AP3945" s="1" t="s">
        <v>3</v>
      </c>
      <c r="AQ3945" s="1" t="s">
        <v>3</v>
      </c>
      <c r="AR3945" s="1" t="s">
        <v>3</v>
      </c>
      <c r="AS3945" s="1"/>
      <c r="AT3945" s="1"/>
      <c r="AU3945" s="1"/>
      <c r="AV3945" s="1"/>
      <c r="AW3945" s="1"/>
      <c r="AX3945" s="1"/>
      <c r="AY3945" s="1"/>
      <c r="AZ3945" s="1" t="s">
        <v>3</v>
      </c>
      <c r="BA3945" s="1"/>
      <c r="BB3945" s="1" t="s">
        <v>3</v>
      </c>
      <c r="BC3945" s="1" t="s">
        <v>3</v>
      </c>
      <c r="BD3945" s="1" t="s">
        <v>3</v>
      </c>
      <c r="BE3945" s="1" t="s">
        <v>3</v>
      </c>
      <c r="BF3945" s="1" t="s">
        <v>3</v>
      </c>
      <c r="BG3945" s="1" t="s">
        <v>3</v>
      </c>
      <c r="BH3945" s="1" t="s">
        <v>3</v>
      </c>
      <c r="BI3945" s="1" t="s">
        <v>3</v>
      </c>
      <c r="BJ3945" s="1" t="s">
        <v>3</v>
      </c>
      <c r="BK3945" s="1" t="s">
        <v>3</v>
      </c>
      <c r="BL3945" s="1" t="s">
        <v>3</v>
      </c>
      <c r="BM3945" s="1" t="s">
        <v>3</v>
      </c>
      <c r="BN3945" s="1" t="s">
        <v>3</v>
      </c>
      <c r="BO3945" s="1" t="s">
        <v>3</v>
      </c>
      <c r="BP3945" s="1" t="s">
        <v>3</v>
      </c>
      <c r="BQ3945" s="1"/>
      <c r="BR3945" s="1"/>
      <c r="BS3945" s="1"/>
      <c r="BT3945" s="1"/>
      <c r="BU3945" s="1"/>
      <c r="BV3945" s="1"/>
      <c r="BW3945" s="1"/>
      <c r="BX3945" s="1">
        <v>0</v>
      </c>
      <c r="BY3945" s="1"/>
      <c r="BZ3945" s="1"/>
      <c r="CA3945" s="1"/>
      <c r="CB3945" s="1"/>
      <c r="CC3945" s="1"/>
      <c r="CD3945" s="1"/>
      <c r="CE3945" s="1"/>
      <c r="CF3945" s="1"/>
      <c r="CG3945" s="1"/>
      <c r="CH3945" s="1"/>
      <c r="CI3945" s="1"/>
      <c r="CJ3945" s="1">
        <v>0</v>
      </c>
    </row>
    <row r="3947" spans="1:245" x14ac:dyDescent="0.25">
      <c r="A3947" s="2">
        <v>52</v>
      </c>
      <c r="B3947" s="2">
        <f t="shared" ref="B3947:G3947" si="1892">B3951</f>
        <v>1</v>
      </c>
      <c r="C3947" s="2">
        <f t="shared" si="1892"/>
        <v>5</v>
      </c>
      <c r="D3947" s="2">
        <f t="shared" si="1892"/>
        <v>3945</v>
      </c>
      <c r="E3947" s="2">
        <f t="shared" si="1892"/>
        <v>0</v>
      </c>
      <c r="F3947" s="2" t="str">
        <f t="shared" si="1892"/>
        <v>Новый подраздел</v>
      </c>
      <c r="G3947" s="2" t="str">
        <f t="shared" si="1892"/>
        <v>СВН - Здания</v>
      </c>
      <c r="H3947" s="2"/>
      <c r="I3947" s="2"/>
      <c r="J3947" s="2"/>
      <c r="K3947" s="2"/>
      <c r="L3947" s="2"/>
      <c r="M3947" s="2"/>
      <c r="N3947" s="2"/>
      <c r="O3947" s="2">
        <f t="shared" ref="O3947:AT3947" si="1893">O3951</f>
        <v>747632.6</v>
      </c>
      <c r="P3947" s="2">
        <f t="shared" si="1893"/>
        <v>4787.6400000000003</v>
      </c>
      <c r="Q3947" s="2">
        <f t="shared" si="1893"/>
        <v>0</v>
      </c>
      <c r="R3947" s="2">
        <f t="shared" si="1893"/>
        <v>0</v>
      </c>
      <c r="S3947" s="2">
        <f t="shared" si="1893"/>
        <v>742844.96</v>
      </c>
      <c r="T3947" s="2">
        <f t="shared" si="1893"/>
        <v>0</v>
      </c>
      <c r="U3947" s="2">
        <f t="shared" si="1893"/>
        <v>1046.76</v>
      </c>
      <c r="V3947" s="2">
        <f t="shared" si="1893"/>
        <v>0</v>
      </c>
      <c r="W3947" s="2">
        <f t="shared" si="1893"/>
        <v>0</v>
      </c>
      <c r="X3947" s="2">
        <f t="shared" si="1893"/>
        <v>519991.47</v>
      </c>
      <c r="Y3947" s="2">
        <f t="shared" si="1893"/>
        <v>74284.5</v>
      </c>
      <c r="Z3947" s="2">
        <f t="shared" si="1893"/>
        <v>0</v>
      </c>
      <c r="AA3947" s="2">
        <f t="shared" si="1893"/>
        <v>0</v>
      </c>
      <c r="AB3947" s="2">
        <f t="shared" si="1893"/>
        <v>747632.6</v>
      </c>
      <c r="AC3947" s="2">
        <f t="shared" si="1893"/>
        <v>4787.6400000000003</v>
      </c>
      <c r="AD3947" s="2">
        <f t="shared" si="1893"/>
        <v>0</v>
      </c>
      <c r="AE3947" s="2">
        <f t="shared" si="1893"/>
        <v>0</v>
      </c>
      <c r="AF3947" s="2">
        <f t="shared" si="1893"/>
        <v>742844.96</v>
      </c>
      <c r="AG3947" s="2">
        <f t="shared" si="1893"/>
        <v>0</v>
      </c>
      <c r="AH3947" s="2">
        <f t="shared" si="1893"/>
        <v>1046.76</v>
      </c>
      <c r="AI3947" s="2">
        <f t="shared" si="1893"/>
        <v>0</v>
      </c>
      <c r="AJ3947" s="2">
        <f t="shared" si="1893"/>
        <v>0</v>
      </c>
      <c r="AK3947" s="2">
        <f t="shared" si="1893"/>
        <v>519991.47</v>
      </c>
      <c r="AL3947" s="2">
        <f t="shared" si="1893"/>
        <v>74284.5</v>
      </c>
      <c r="AM3947" s="2">
        <f t="shared" si="1893"/>
        <v>0</v>
      </c>
      <c r="AN3947" s="2">
        <f t="shared" si="1893"/>
        <v>0</v>
      </c>
      <c r="AO3947" s="2">
        <f t="shared" si="1893"/>
        <v>0</v>
      </c>
      <c r="AP3947" s="2">
        <f t="shared" si="1893"/>
        <v>0</v>
      </c>
      <c r="AQ3947" s="2">
        <f t="shared" si="1893"/>
        <v>0</v>
      </c>
      <c r="AR3947" s="2">
        <f t="shared" si="1893"/>
        <v>1341908.57</v>
      </c>
      <c r="AS3947" s="2">
        <f t="shared" si="1893"/>
        <v>0</v>
      </c>
      <c r="AT3947" s="2">
        <f t="shared" si="1893"/>
        <v>0</v>
      </c>
      <c r="AU3947" s="2">
        <f t="shared" ref="AU3947:BZ3947" si="1894">AU3951</f>
        <v>1341908.57</v>
      </c>
      <c r="AV3947" s="2">
        <f t="shared" si="1894"/>
        <v>4787.6400000000003</v>
      </c>
      <c r="AW3947" s="2">
        <f t="shared" si="1894"/>
        <v>4787.6400000000003</v>
      </c>
      <c r="AX3947" s="2">
        <f t="shared" si="1894"/>
        <v>0</v>
      </c>
      <c r="AY3947" s="2">
        <f t="shared" si="1894"/>
        <v>4787.6400000000003</v>
      </c>
      <c r="AZ3947" s="2">
        <f t="shared" si="1894"/>
        <v>0</v>
      </c>
      <c r="BA3947" s="2">
        <f t="shared" si="1894"/>
        <v>0</v>
      </c>
      <c r="BB3947" s="2">
        <f t="shared" si="1894"/>
        <v>0</v>
      </c>
      <c r="BC3947" s="2">
        <f t="shared" si="1894"/>
        <v>0</v>
      </c>
      <c r="BD3947" s="2">
        <f t="shared" si="1894"/>
        <v>0</v>
      </c>
      <c r="BE3947" s="2">
        <f t="shared" si="1894"/>
        <v>0</v>
      </c>
      <c r="BF3947" s="2">
        <f t="shared" si="1894"/>
        <v>0</v>
      </c>
      <c r="BG3947" s="2">
        <f t="shared" si="1894"/>
        <v>0</v>
      </c>
      <c r="BH3947" s="2">
        <f t="shared" si="1894"/>
        <v>0</v>
      </c>
      <c r="BI3947" s="2">
        <f t="shared" si="1894"/>
        <v>0</v>
      </c>
      <c r="BJ3947" s="2">
        <f t="shared" si="1894"/>
        <v>0</v>
      </c>
      <c r="BK3947" s="2">
        <f t="shared" si="1894"/>
        <v>0</v>
      </c>
      <c r="BL3947" s="2">
        <f t="shared" si="1894"/>
        <v>0</v>
      </c>
      <c r="BM3947" s="2">
        <f t="shared" si="1894"/>
        <v>0</v>
      </c>
      <c r="BN3947" s="2">
        <f t="shared" si="1894"/>
        <v>0</v>
      </c>
      <c r="BO3947" s="2">
        <f t="shared" si="1894"/>
        <v>0</v>
      </c>
      <c r="BP3947" s="2">
        <f t="shared" si="1894"/>
        <v>0</v>
      </c>
      <c r="BQ3947" s="2">
        <f t="shared" si="1894"/>
        <v>0</v>
      </c>
      <c r="BR3947" s="2">
        <f t="shared" si="1894"/>
        <v>0</v>
      </c>
      <c r="BS3947" s="2">
        <f t="shared" si="1894"/>
        <v>0</v>
      </c>
      <c r="BT3947" s="2">
        <f t="shared" si="1894"/>
        <v>0</v>
      </c>
      <c r="BU3947" s="2">
        <f t="shared" si="1894"/>
        <v>0</v>
      </c>
      <c r="BV3947" s="2">
        <f t="shared" si="1894"/>
        <v>0</v>
      </c>
      <c r="BW3947" s="2">
        <f t="shared" si="1894"/>
        <v>0</v>
      </c>
      <c r="BX3947" s="2">
        <f t="shared" si="1894"/>
        <v>0</v>
      </c>
      <c r="BY3947" s="2">
        <f t="shared" si="1894"/>
        <v>0</v>
      </c>
      <c r="BZ3947" s="2">
        <f t="shared" si="1894"/>
        <v>0</v>
      </c>
      <c r="CA3947" s="2">
        <f t="shared" ref="CA3947:DF3947" si="1895">CA3951</f>
        <v>1341908.57</v>
      </c>
      <c r="CB3947" s="2">
        <f t="shared" si="1895"/>
        <v>0</v>
      </c>
      <c r="CC3947" s="2">
        <f t="shared" si="1895"/>
        <v>0</v>
      </c>
      <c r="CD3947" s="2">
        <f t="shared" si="1895"/>
        <v>1341908.57</v>
      </c>
      <c r="CE3947" s="2">
        <f t="shared" si="1895"/>
        <v>4787.6400000000003</v>
      </c>
      <c r="CF3947" s="2">
        <f t="shared" si="1895"/>
        <v>4787.6400000000003</v>
      </c>
      <c r="CG3947" s="2">
        <f t="shared" si="1895"/>
        <v>0</v>
      </c>
      <c r="CH3947" s="2">
        <f t="shared" si="1895"/>
        <v>4787.6400000000003</v>
      </c>
      <c r="CI3947" s="2">
        <f t="shared" si="1895"/>
        <v>0</v>
      </c>
      <c r="CJ3947" s="2">
        <f t="shared" si="1895"/>
        <v>0</v>
      </c>
      <c r="CK3947" s="2">
        <f t="shared" si="1895"/>
        <v>0</v>
      </c>
      <c r="CL3947" s="2">
        <f t="shared" si="1895"/>
        <v>0</v>
      </c>
      <c r="CM3947" s="2">
        <f t="shared" si="1895"/>
        <v>0</v>
      </c>
      <c r="CN3947" s="2">
        <f t="shared" si="1895"/>
        <v>0</v>
      </c>
      <c r="CO3947" s="2">
        <f t="shared" si="1895"/>
        <v>0</v>
      </c>
      <c r="CP3947" s="2">
        <f t="shared" si="1895"/>
        <v>0</v>
      </c>
      <c r="CQ3947" s="2">
        <f t="shared" si="1895"/>
        <v>0</v>
      </c>
      <c r="CR3947" s="2">
        <f t="shared" si="1895"/>
        <v>0</v>
      </c>
      <c r="CS3947" s="2">
        <f t="shared" si="1895"/>
        <v>0</v>
      </c>
      <c r="CT3947" s="2">
        <f t="shared" si="1895"/>
        <v>0</v>
      </c>
      <c r="CU3947" s="2">
        <f t="shared" si="1895"/>
        <v>0</v>
      </c>
      <c r="CV3947" s="2">
        <f t="shared" si="1895"/>
        <v>0</v>
      </c>
      <c r="CW3947" s="2">
        <f t="shared" si="1895"/>
        <v>0</v>
      </c>
      <c r="CX3947" s="2">
        <f t="shared" si="1895"/>
        <v>0</v>
      </c>
      <c r="CY3947" s="2">
        <f t="shared" si="1895"/>
        <v>0</v>
      </c>
      <c r="CZ3947" s="2">
        <f t="shared" si="1895"/>
        <v>0</v>
      </c>
      <c r="DA3947" s="2">
        <f t="shared" si="1895"/>
        <v>0</v>
      </c>
      <c r="DB3947" s="2">
        <f t="shared" si="1895"/>
        <v>0</v>
      </c>
      <c r="DC3947" s="2">
        <f t="shared" si="1895"/>
        <v>0</v>
      </c>
      <c r="DD3947" s="2">
        <f t="shared" si="1895"/>
        <v>0</v>
      </c>
      <c r="DE3947" s="2">
        <f t="shared" si="1895"/>
        <v>0</v>
      </c>
      <c r="DF3947" s="2">
        <f t="shared" si="1895"/>
        <v>0</v>
      </c>
      <c r="DG3947" s="3">
        <f t="shared" ref="DG3947:EL3947" si="1896">DG3951</f>
        <v>0</v>
      </c>
      <c r="DH3947" s="3">
        <f t="shared" si="1896"/>
        <v>0</v>
      </c>
      <c r="DI3947" s="3">
        <f t="shared" si="1896"/>
        <v>0</v>
      </c>
      <c r="DJ3947" s="3">
        <f t="shared" si="1896"/>
        <v>0</v>
      </c>
      <c r="DK3947" s="3">
        <f t="shared" si="1896"/>
        <v>0</v>
      </c>
      <c r="DL3947" s="3">
        <f t="shared" si="1896"/>
        <v>0</v>
      </c>
      <c r="DM3947" s="3">
        <f t="shared" si="1896"/>
        <v>0</v>
      </c>
      <c r="DN3947" s="3">
        <f t="shared" si="1896"/>
        <v>0</v>
      </c>
      <c r="DO3947" s="3">
        <f t="shared" si="1896"/>
        <v>0</v>
      </c>
      <c r="DP3947" s="3">
        <f t="shared" si="1896"/>
        <v>0</v>
      </c>
      <c r="DQ3947" s="3">
        <f t="shared" si="1896"/>
        <v>0</v>
      </c>
      <c r="DR3947" s="3">
        <f t="shared" si="1896"/>
        <v>0</v>
      </c>
      <c r="DS3947" s="3">
        <f t="shared" si="1896"/>
        <v>0</v>
      </c>
      <c r="DT3947" s="3">
        <f t="shared" si="1896"/>
        <v>0</v>
      </c>
      <c r="DU3947" s="3">
        <f t="shared" si="1896"/>
        <v>0</v>
      </c>
      <c r="DV3947" s="3">
        <f t="shared" si="1896"/>
        <v>0</v>
      </c>
      <c r="DW3947" s="3">
        <f t="shared" si="1896"/>
        <v>0</v>
      </c>
      <c r="DX3947" s="3">
        <f t="shared" si="1896"/>
        <v>0</v>
      </c>
      <c r="DY3947" s="3">
        <f t="shared" si="1896"/>
        <v>0</v>
      </c>
      <c r="DZ3947" s="3">
        <f t="shared" si="1896"/>
        <v>0</v>
      </c>
      <c r="EA3947" s="3">
        <f t="shared" si="1896"/>
        <v>0</v>
      </c>
      <c r="EB3947" s="3">
        <f t="shared" si="1896"/>
        <v>0</v>
      </c>
      <c r="EC3947" s="3">
        <f t="shared" si="1896"/>
        <v>0</v>
      </c>
      <c r="ED3947" s="3">
        <f t="shared" si="1896"/>
        <v>0</v>
      </c>
      <c r="EE3947" s="3">
        <f t="shared" si="1896"/>
        <v>0</v>
      </c>
      <c r="EF3947" s="3">
        <f t="shared" si="1896"/>
        <v>0</v>
      </c>
      <c r="EG3947" s="3">
        <f t="shared" si="1896"/>
        <v>0</v>
      </c>
      <c r="EH3947" s="3">
        <f t="shared" si="1896"/>
        <v>0</v>
      </c>
      <c r="EI3947" s="3">
        <f t="shared" si="1896"/>
        <v>0</v>
      </c>
      <c r="EJ3947" s="3">
        <f t="shared" si="1896"/>
        <v>0</v>
      </c>
      <c r="EK3947" s="3">
        <f t="shared" si="1896"/>
        <v>0</v>
      </c>
      <c r="EL3947" s="3">
        <f t="shared" si="1896"/>
        <v>0</v>
      </c>
      <c r="EM3947" s="3">
        <f t="shared" ref="EM3947:FR3947" si="1897">EM3951</f>
        <v>0</v>
      </c>
      <c r="EN3947" s="3">
        <f t="shared" si="1897"/>
        <v>0</v>
      </c>
      <c r="EO3947" s="3">
        <f t="shared" si="1897"/>
        <v>0</v>
      </c>
      <c r="EP3947" s="3">
        <f t="shared" si="1897"/>
        <v>0</v>
      </c>
      <c r="EQ3947" s="3">
        <f t="shared" si="1897"/>
        <v>0</v>
      </c>
      <c r="ER3947" s="3">
        <f t="shared" si="1897"/>
        <v>0</v>
      </c>
      <c r="ES3947" s="3">
        <f t="shared" si="1897"/>
        <v>0</v>
      </c>
      <c r="ET3947" s="3">
        <f t="shared" si="1897"/>
        <v>0</v>
      </c>
      <c r="EU3947" s="3">
        <f t="shared" si="1897"/>
        <v>0</v>
      </c>
      <c r="EV3947" s="3">
        <f t="shared" si="1897"/>
        <v>0</v>
      </c>
      <c r="EW3947" s="3">
        <f t="shared" si="1897"/>
        <v>0</v>
      </c>
      <c r="EX3947" s="3">
        <f t="shared" si="1897"/>
        <v>0</v>
      </c>
      <c r="EY3947" s="3">
        <f t="shared" si="1897"/>
        <v>0</v>
      </c>
      <c r="EZ3947" s="3">
        <f t="shared" si="1897"/>
        <v>0</v>
      </c>
      <c r="FA3947" s="3">
        <f t="shared" si="1897"/>
        <v>0</v>
      </c>
      <c r="FB3947" s="3">
        <f t="shared" si="1897"/>
        <v>0</v>
      </c>
      <c r="FC3947" s="3">
        <f t="shared" si="1897"/>
        <v>0</v>
      </c>
      <c r="FD3947" s="3">
        <f t="shared" si="1897"/>
        <v>0</v>
      </c>
      <c r="FE3947" s="3">
        <f t="shared" si="1897"/>
        <v>0</v>
      </c>
      <c r="FF3947" s="3">
        <f t="shared" si="1897"/>
        <v>0</v>
      </c>
      <c r="FG3947" s="3">
        <f t="shared" si="1897"/>
        <v>0</v>
      </c>
      <c r="FH3947" s="3">
        <f t="shared" si="1897"/>
        <v>0</v>
      </c>
      <c r="FI3947" s="3">
        <f t="shared" si="1897"/>
        <v>0</v>
      </c>
      <c r="FJ3947" s="3">
        <f t="shared" si="1897"/>
        <v>0</v>
      </c>
      <c r="FK3947" s="3">
        <f t="shared" si="1897"/>
        <v>0</v>
      </c>
      <c r="FL3947" s="3">
        <f t="shared" si="1897"/>
        <v>0</v>
      </c>
      <c r="FM3947" s="3">
        <f t="shared" si="1897"/>
        <v>0</v>
      </c>
      <c r="FN3947" s="3">
        <f t="shared" si="1897"/>
        <v>0</v>
      </c>
      <c r="FO3947" s="3">
        <f t="shared" si="1897"/>
        <v>0</v>
      </c>
      <c r="FP3947" s="3">
        <f t="shared" si="1897"/>
        <v>0</v>
      </c>
      <c r="FQ3947" s="3">
        <f t="shared" si="1897"/>
        <v>0</v>
      </c>
      <c r="FR3947" s="3">
        <f t="shared" si="1897"/>
        <v>0</v>
      </c>
      <c r="FS3947" s="3">
        <f t="shared" ref="FS3947:GX3947" si="1898">FS3951</f>
        <v>0</v>
      </c>
      <c r="FT3947" s="3">
        <f t="shared" si="1898"/>
        <v>0</v>
      </c>
      <c r="FU3947" s="3">
        <f t="shared" si="1898"/>
        <v>0</v>
      </c>
      <c r="FV3947" s="3">
        <f t="shared" si="1898"/>
        <v>0</v>
      </c>
      <c r="FW3947" s="3">
        <f t="shared" si="1898"/>
        <v>0</v>
      </c>
      <c r="FX3947" s="3">
        <f t="shared" si="1898"/>
        <v>0</v>
      </c>
      <c r="FY3947" s="3">
        <f t="shared" si="1898"/>
        <v>0</v>
      </c>
      <c r="FZ3947" s="3">
        <f t="shared" si="1898"/>
        <v>0</v>
      </c>
      <c r="GA3947" s="3">
        <f t="shared" si="1898"/>
        <v>0</v>
      </c>
      <c r="GB3947" s="3">
        <f t="shared" si="1898"/>
        <v>0</v>
      </c>
      <c r="GC3947" s="3">
        <f t="shared" si="1898"/>
        <v>0</v>
      </c>
      <c r="GD3947" s="3">
        <f t="shared" si="1898"/>
        <v>0</v>
      </c>
      <c r="GE3947" s="3">
        <f t="shared" si="1898"/>
        <v>0</v>
      </c>
      <c r="GF3947" s="3">
        <f t="shared" si="1898"/>
        <v>0</v>
      </c>
      <c r="GG3947" s="3">
        <f t="shared" si="1898"/>
        <v>0</v>
      </c>
      <c r="GH3947" s="3">
        <f t="shared" si="1898"/>
        <v>0</v>
      </c>
      <c r="GI3947" s="3">
        <f t="shared" si="1898"/>
        <v>0</v>
      </c>
      <c r="GJ3947" s="3">
        <f t="shared" si="1898"/>
        <v>0</v>
      </c>
      <c r="GK3947" s="3">
        <f t="shared" si="1898"/>
        <v>0</v>
      </c>
      <c r="GL3947" s="3">
        <f t="shared" si="1898"/>
        <v>0</v>
      </c>
      <c r="GM3947" s="3">
        <f t="shared" si="1898"/>
        <v>0</v>
      </c>
      <c r="GN3947" s="3">
        <f t="shared" si="1898"/>
        <v>0</v>
      </c>
      <c r="GO3947" s="3">
        <f t="shared" si="1898"/>
        <v>0</v>
      </c>
      <c r="GP3947" s="3">
        <f t="shared" si="1898"/>
        <v>0</v>
      </c>
      <c r="GQ3947" s="3">
        <f t="shared" si="1898"/>
        <v>0</v>
      </c>
      <c r="GR3947" s="3">
        <f t="shared" si="1898"/>
        <v>0</v>
      </c>
      <c r="GS3947" s="3">
        <f t="shared" si="1898"/>
        <v>0</v>
      </c>
      <c r="GT3947" s="3">
        <f t="shared" si="1898"/>
        <v>0</v>
      </c>
      <c r="GU3947" s="3">
        <f t="shared" si="1898"/>
        <v>0</v>
      </c>
      <c r="GV3947" s="3">
        <f t="shared" si="1898"/>
        <v>0</v>
      </c>
      <c r="GW3947" s="3">
        <f t="shared" si="1898"/>
        <v>0</v>
      </c>
      <c r="GX3947" s="3">
        <f t="shared" si="1898"/>
        <v>0</v>
      </c>
    </row>
    <row r="3949" spans="1:245" x14ac:dyDescent="0.25">
      <c r="A3949">
        <v>17</v>
      </c>
      <c r="B3949">
        <v>1</v>
      </c>
      <c r="D3949">
        <f>ROW(EtalonRes!A492)</f>
        <v>492</v>
      </c>
      <c r="E3949" t="s">
        <v>524</v>
      </c>
      <c r="F3949" t="s">
        <v>190</v>
      </c>
      <c r="G3949" t="s">
        <v>201</v>
      </c>
      <c r="H3949" t="s">
        <v>18</v>
      </c>
      <c r="I3949">
        <v>44</v>
      </c>
      <c r="J3949">
        <v>0</v>
      </c>
      <c r="K3949">
        <v>44</v>
      </c>
      <c r="O3949">
        <f>ROUND(CP3949,2)</f>
        <v>747632.6</v>
      </c>
      <c r="P3949">
        <f>ROUND(CQ3949*I3949,2)</f>
        <v>4787.6400000000003</v>
      </c>
      <c r="Q3949">
        <f>ROUND(CR3949*I3949,2)</f>
        <v>0</v>
      </c>
      <c r="R3949">
        <f>ROUND(CS3949*I3949,2)</f>
        <v>0</v>
      </c>
      <c r="S3949">
        <f>ROUND(CT3949*I3949,2)</f>
        <v>742844.96</v>
      </c>
      <c r="T3949">
        <f>ROUND(CU3949*I3949,2)</f>
        <v>0</v>
      </c>
      <c r="U3949">
        <f>CV3949*I3949</f>
        <v>1046.76</v>
      </c>
      <c r="V3949">
        <f>CW3949*I3949</f>
        <v>0</v>
      </c>
      <c r="W3949">
        <f>ROUND(CX3949*I3949,2)</f>
        <v>0</v>
      </c>
      <c r="X3949">
        <f>ROUND(CY3949,2)</f>
        <v>519991.47</v>
      </c>
      <c r="Y3949">
        <f>ROUND(CZ3949,2)</f>
        <v>74284.5</v>
      </c>
      <c r="AA3949">
        <v>288585831</v>
      </c>
      <c r="AB3949">
        <f>ROUND((AC3949+AD3949+AF3949),6)</f>
        <v>16991.650000000001</v>
      </c>
      <c r="AC3949">
        <f>ROUND(((ES3949*13)),6)</f>
        <v>108.81</v>
      </c>
      <c r="AD3949">
        <f>ROUND(((((ET3949*13))-((EU3949*13)))+AE3949),6)</f>
        <v>0</v>
      </c>
      <c r="AE3949">
        <f>ROUND(((EU3949*13)),6)</f>
        <v>0</v>
      </c>
      <c r="AF3949">
        <f>ROUND(((EV3949*13)),6)</f>
        <v>16882.84</v>
      </c>
      <c r="AG3949">
        <f>ROUND((AP3949),6)</f>
        <v>0</v>
      </c>
      <c r="AH3949">
        <f>((EW3949*13))</f>
        <v>23.79</v>
      </c>
      <c r="AI3949">
        <f>((EX3949*13))</f>
        <v>0</v>
      </c>
      <c r="AJ3949">
        <f>(AS3949)</f>
        <v>0</v>
      </c>
      <c r="AK3949">
        <v>1307.05</v>
      </c>
      <c r="AL3949">
        <v>8.3699999999999992</v>
      </c>
      <c r="AM3949">
        <v>0</v>
      </c>
      <c r="AN3949">
        <v>0</v>
      </c>
      <c r="AO3949">
        <v>1298.68</v>
      </c>
      <c r="AP3949">
        <v>0</v>
      </c>
      <c r="AQ3949">
        <v>1.83</v>
      </c>
      <c r="AR3949">
        <v>0</v>
      </c>
      <c r="AS3949">
        <v>0</v>
      </c>
      <c r="AT3949">
        <v>70</v>
      </c>
      <c r="AU3949">
        <v>10</v>
      </c>
      <c r="AV3949">
        <v>1</v>
      </c>
      <c r="AW3949">
        <v>1</v>
      </c>
      <c r="AZ3949">
        <v>1</v>
      </c>
      <c r="BA3949">
        <v>1</v>
      </c>
      <c r="BB3949">
        <v>1</v>
      </c>
      <c r="BC3949">
        <v>1</v>
      </c>
      <c r="BD3949" t="s">
        <v>3</v>
      </c>
      <c r="BE3949" t="s">
        <v>3</v>
      </c>
      <c r="BF3949" t="s">
        <v>3</v>
      </c>
      <c r="BG3949" t="s">
        <v>3</v>
      </c>
      <c r="BH3949">
        <v>0</v>
      </c>
      <c r="BI3949">
        <v>4</v>
      </c>
      <c r="BJ3949" t="s">
        <v>192</v>
      </c>
      <c r="BM3949">
        <v>0</v>
      </c>
      <c r="BN3949">
        <v>284416172</v>
      </c>
      <c r="BO3949" t="s">
        <v>3</v>
      </c>
      <c r="BP3949">
        <v>0</v>
      </c>
      <c r="BQ3949">
        <v>1</v>
      </c>
      <c r="BR3949">
        <v>0</v>
      </c>
      <c r="BS3949">
        <v>1</v>
      </c>
      <c r="BT3949">
        <v>1</v>
      </c>
      <c r="BU3949">
        <v>1</v>
      </c>
      <c r="BV3949">
        <v>1</v>
      </c>
      <c r="BW3949">
        <v>1</v>
      </c>
      <c r="BX3949">
        <v>1</v>
      </c>
      <c r="BY3949" t="s">
        <v>3</v>
      </c>
      <c r="BZ3949">
        <v>70</v>
      </c>
      <c r="CA3949">
        <v>10</v>
      </c>
      <c r="CB3949" t="s">
        <v>3</v>
      </c>
      <c r="CE3949">
        <v>0</v>
      </c>
      <c r="CF3949">
        <v>0</v>
      </c>
      <c r="CG3949">
        <v>0</v>
      </c>
      <c r="CM3949">
        <v>0</v>
      </c>
      <c r="CN3949" t="s">
        <v>3</v>
      </c>
      <c r="CO3949">
        <v>0</v>
      </c>
      <c r="CP3949">
        <f>(P3949+Q3949+S3949)</f>
        <v>747632.6</v>
      </c>
      <c r="CQ3949">
        <f>(AC3949*BC3949*AW3949)</f>
        <v>108.81</v>
      </c>
      <c r="CR3949">
        <f>(((((ET3949*13))*BB3949-((EU3949*13))*BS3949)+AE3949*BS3949)*AV3949)</f>
        <v>0</v>
      </c>
      <c r="CS3949">
        <f>(AE3949*BS3949*AV3949)</f>
        <v>0</v>
      </c>
      <c r="CT3949">
        <f>(AF3949*BA3949*AV3949)</f>
        <v>16882.84</v>
      </c>
      <c r="CU3949">
        <f>AG3949</f>
        <v>0</v>
      </c>
      <c r="CV3949">
        <f>(AH3949*AV3949)</f>
        <v>23.79</v>
      </c>
      <c r="CW3949">
        <f>AI3949</f>
        <v>0</v>
      </c>
      <c r="CX3949">
        <f>AJ3949</f>
        <v>0</v>
      </c>
      <c r="CY3949">
        <f>((S3949*BZ3949)/100)</f>
        <v>519991.47199999995</v>
      </c>
      <c r="CZ3949">
        <f>((S3949*CA3949)/100)</f>
        <v>74284.495999999999</v>
      </c>
      <c r="DC3949" t="s">
        <v>3</v>
      </c>
      <c r="DD3949" t="s">
        <v>102</v>
      </c>
      <c r="DE3949" t="s">
        <v>102</v>
      </c>
      <c r="DF3949" t="s">
        <v>102</v>
      </c>
      <c r="DG3949" t="s">
        <v>102</v>
      </c>
      <c r="DH3949" t="s">
        <v>3</v>
      </c>
      <c r="DI3949" t="s">
        <v>102</v>
      </c>
      <c r="DJ3949" t="s">
        <v>102</v>
      </c>
      <c r="DK3949" t="s">
        <v>3</v>
      </c>
      <c r="DL3949" t="s">
        <v>3</v>
      </c>
      <c r="DM3949" t="s">
        <v>3</v>
      </c>
      <c r="DN3949">
        <v>0</v>
      </c>
      <c r="DO3949">
        <v>0</v>
      </c>
      <c r="DP3949">
        <v>1</v>
      </c>
      <c r="DQ3949">
        <v>1</v>
      </c>
      <c r="DU3949">
        <v>1010</v>
      </c>
      <c r="DV3949" t="s">
        <v>18</v>
      </c>
      <c r="DW3949" t="s">
        <v>18</v>
      </c>
      <c r="DX3949">
        <v>1</v>
      </c>
      <c r="DZ3949" t="s">
        <v>3</v>
      </c>
      <c r="EA3949" t="s">
        <v>3</v>
      </c>
      <c r="EB3949" t="s">
        <v>3</v>
      </c>
      <c r="EC3949" t="s">
        <v>3</v>
      </c>
      <c r="EE3949">
        <v>284416175</v>
      </c>
      <c r="EF3949">
        <v>1</v>
      </c>
      <c r="EG3949" t="s">
        <v>21</v>
      </c>
      <c r="EH3949">
        <v>0</v>
      </c>
      <c r="EI3949" t="s">
        <v>3</v>
      </c>
      <c r="EJ3949">
        <v>4</v>
      </c>
      <c r="EK3949">
        <v>0</v>
      </c>
      <c r="EL3949" t="s">
        <v>22</v>
      </c>
      <c r="EM3949" t="s">
        <v>23</v>
      </c>
      <c r="EO3949" t="s">
        <v>3</v>
      </c>
      <c r="EQ3949">
        <v>1441792</v>
      </c>
      <c r="ER3949">
        <v>1307.05</v>
      </c>
      <c r="ES3949">
        <v>8.3699999999999992</v>
      </c>
      <c r="ET3949">
        <v>0</v>
      </c>
      <c r="EU3949">
        <v>0</v>
      </c>
      <c r="EV3949">
        <v>1298.68</v>
      </c>
      <c r="EW3949">
        <v>1.83</v>
      </c>
      <c r="EX3949">
        <v>0</v>
      </c>
      <c r="EY3949">
        <v>0</v>
      </c>
      <c r="FQ3949">
        <v>0</v>
      </c>
      <c r="FR3949">
        <v>0</v>
      </c>
      <c r="FS3949">
        <v>0</v>
      </c>
      <c r="FX3949">
        <v>70</v>
      </c>
      <c r="FY3949">
        <v>10</v>
      </c>
      <c r="GA3949" t="s">
        <v>3</v>
      </c>
      <c r="GD3949">
        <v>0</v>
      </c>
      <c r="GF3949">
        <v>368213878</v>
      </c>
      <c r="GG3949">
        <v>2</v>
      </c>
      <c r="GH3949">
        <v>1</v>
      </c>
      <c r="GI3949">
        <v>-2</v>
      </c>
      <c r="GJ3949">
        <v>0</v>
      </c>
      <c r="GK3949">
        <f>ROUND(R3949*(R12)/100,2)</f>
        <v>0</v>
      </c>
      <c r="GL3949">
        <f>ROUND(IF(AND(BH3949=3,BI3949=3,FS3949&lt;&gt;0),P3949,0),2)</f>
        <v>0</v>
      </c>
      <c r="GM3949">
        <f>ROUND(O3949+X3949+Y3949+GK3949,2)+GX3949</f>
        <v>1341908.57</v>
      </c>
      <c r="GN3949">
        <f>IF(OR(BI3949=0,BI3949=1),GM3949-GX3949,0)</f>
        <v>0</v>
      </c>
      <c r="GO3949">
        <f>IF(BI3949=2,GM3949-GX3949,0)</f>
        <v>0</v>
      </c>
      <c r="GP3949">
        <f>IF(BI3949=4,GM3949-GX3949,0)</f>
        <v>1341908.57</v>
      </c>
      <c r="GR3949">
        <v>0</v>
      </c>
      <c r="GS3949">
        <v>0</v>
      </c>
      <c r="GT3949">
        <v>0</v>
      </c>
      <c r="GU3949" t="s">
        <v>3</v>
      </c>
      <c r="GV3949">
        <f>ROUND((GT3949),6)</f>
        <v>0</v>
      </c>
      <c r="GW3949">
        <v>1</v>
      </c>
      <c r="GX3949">
        <f>ROUND(HC3949*I3949,2)</f>
        <v>0</v>
      </c>
      <c r="HA3949">
        <v>0</v>
      </c>
      <c r="HB3949">
        <v>0</v>
      </c>
      <c r="HC3949">
        <f>GV3949*GW3949</f>
        <v>0</v>
      </c>
      <c r="HE3949" t="s">
        <v>3</v>
      </c>
      <c r="HF3949" t="s">
        <v>3</v>
      </c>
      <c r="HM3949" t="s">
        <v>3</v>
      </c>
      <c r="HN3949" t="s">
        <v>3</v>
      </c>
      <c r="HO3949" t="s">
        <v>3</v>
      </c>
      <c r="HP3949" t="s">
        <v>3</v>
      </c>
      <c r="HQ3949" t="s">
        <v>3</v>
      </c>
      <c r="HS3949">
        <v>0</v>
      </c>
      <c r="IK3949">
        <v>0</v>
      </c>
    </row>
    <row r="3951" spans="1:245" x14ac:dyDescent="0.25">
      <c r="A3951" s="2">
        <v>51</v>
      </c>
      <c r="B3951" s="2">
        <f>B3945</f>
        <v>1</v>
      </c>
      <c r="C3951" s="2">
        <f>A3945</f>
        <v>5</v>
      </c>
      <c r="D3951" s="2">
        <f>ROW(A3945)</f>
        <v>3945</v>
      </c>
      <c r="E3951" s="2"/>
      <c r="F3951" s="2" t="str">
        <f>IF(F3945&lt;&gt;"",F3945,"")</f>
        <v>Новый подраздел</v>
      </c>
      <c r="G3951" s="2" t="str">
        <f>IF(G3945&lt;&gt;"",G3945,"")</f>
        <v>СВН - Здания</v>
      </c>
      <c r="H3951" s="2">
        <v>0</v>
      </c>
      <c r="I3951" s="2"/>
      <c r="J3951" s="2"/>
      <c r="K3951" s="2"/>
      <c r="L3951" s="2"/>
      <c r="M3951" s="2"/>
      <c r="N3951" s="2"/>
      <c r="O3951" s="2">
        <f t="shared" ref="O3951:T3951" si="1899">ROUND(AB3951,2)</f>
        <v>747632.6</v>
      </c>
      <c r="P3951" s="2">
        <f t="shared" si="1899"/>
        <v>4787.6400000000003</v>
      </c>
      <c r="Q3951" s="2">
        <f t="shared" si="1899"/>
        <v>0</v>
      </c>
      <c r="R3951" s="2">
        <f t="shared" si="1899"/>
        <v>0</v>
      </c>
      <c r="S3951" s="2">
        <f t="shared" si="1899"/>
        <v>742844.96</v>
      </c>
      <c r="T3951" s="2">
        <f t="shared" si="1899"/>
        <v>0</v>
      </c>
      <c r="U3951" s="2">
        <f>AH3951</f>
        <v>1046.76</v>
      </c>
      <c r="V3951" s="2">
        <f>AI3951</f>
        <v>0</v>
      </c>
      <c r="W3951" s="2">
        <f>ROUND(AJ3951,2)</f>
        <v>0</v>
      </c>
      <c r="X3951" s="2">
        <f>ROUND(AK3951,2)</f>
        <v>519991.47</v>
      </c>
      <c r="Y3951" s="2">
        <f>ROUND(AL3951,2)</f>
        <v>74284.5</v>
      </c>
      <c r="Z3951" s="2"/>
      <c r="AA3951" s="2"/>
      <c r="AB3951" s="2">
        <f>ROUND(SUMIF(AA3949:AA3949,"=288585831",O3949:O3949),2)</f>
        <v>747632.6</v>
      </c>
      <c r="AC3951" s="2">
        <f>ROUND(SUMIF(AA3949:AA3949,"=288585831",P3949:P3949),2)</f>
        <v>4787.6400000000003</v>
      </c>
      <c r="AD3951" s="2">
        <f>ROUND(SUMIF(AA3949:AA3949,"=288585831",Q3949:Q3949),2)</f>
        <v>0</v>
      </c>
      <c r="AE3951" s="2">
        <f>ROUND(SUMIF(AA3949:AA3949,"=288585831",R3949:R3949),2)</f>
        <v>0</v>
      </c>
      <c r="AF3951" s="2">
        <f>ROUND(SUMIF(AA3949:AA3949,"=288585831",S3949:S3949),2)</f>
        <v>742844.96</v>
      </c>
      <c r="AG3951" s="2">
        <f>ROUND(SUMIF(AA3949:AA3949,"=288585831",T3949:T3949),2)</f>
        <v>0</v>
      </c>
      <c r="AH3951" s="2">
        <f>SUMIF(AA3949:AA3949,"=288585831",U3949:U3949)</f>
        <v>1046.76</v>
      </c>
      <c r="AI3951" s="2">
        <f>SUMIF(AA3949:AA3949,"=288585831",V3949:V3949)</f>
        <v>0</v>
      </c>
      <c r="AJ3951" s="2">
        <f>ROUND(SUMIF(AA3949:AA3949,"=288585831",W3949:W3949),2)</f>
        <v>0</v>
      </c>
      <c r="AK3951" s="2">
        <f>ROUND(SUMIF(AA3949:AA3949,"=288585831",X3949:X3949),2)</f>
        <v>519991.47</v>
      </c>
      <c r="AL3951" s="2">
        <f>ROUND(SUMIF(AA3949:AA3949,"=288585831",Y3949:Y3949),2)</f>
        <v>74284.5</v>
      </c>
      <c r="AM3951" s="2"/>
      <c r="AN3951" s="2"/>
      <c r="AO3951" s="2">
        <f t="shared" ref="AO3951:BD3951" si="1900">ROUND(BX3951,2)</f>
        <v>0</v>
      </c>
      <c r="AP3951" s="2">
        <f t="shared" si="1900"/>
        <v>0</v>
      </c>
      <c r="AQ3951" s="2">
        <f t="shared" si="1900"/>
        <v>0</v>
      </c>
      <c r="AR3951" s="2">
        <f t="shared" si="1900"/>
        <v>1341908.57</v>
      </c>
      <c r="AS3951" s="2">
        <f t="shared" si="1900"/>
        <v>0</v>
      </c>
      <c r="AT3951" s="2">
        <f t="shared" si="1900"/>
        <v>0</v>
      </c>
      <c r="AU3951" s="2">
        <f t="shared" si="1900"/>
        <v>1341908.57</v>
      </c>
      <c r="AV3951" s="2">
        <f t="shared" si="1900"/>
        <v>4787.6400000000003</v>
      </c>
      <c r="AW3951" s="2">
        <f t="shared" si="1900"/>
        <v>4787.6400000000003</v>
      </c>
      <c r="AX3951" s="2">
        <f t="shared" si="1900"/>
        <v>0</v>
      </c>
      <c r="AY3951" s="2">
        <f t="shared" si="1900"/>
        <v>4787.6400000000003</v>
      </c>
      <c r="AZ3951" s="2">
        <f t="shared" si="1900"/>
        <v>0</v>
      </c>
      <c r="BA3951" s="2">
        <f t="shared" si="1900"/>
        <v>0</v>
      </c>
      <c r="BB3951" s="2">
        <f t="shared" si="1900"/>
        <v>0</v>
      </c>
      <c r="BC3951" s="2">
        <f t="shared" si="1900"/>
        <v>0</v>
      </c>
      <c r="BD3951" s="2">
        <f t="shared" si="1900"/>
        <v>0</v>
      </c>
      <c r="BE3951" s="2"/>
      <c r="BF3951" s="2"/>
      <c r="BG3951" s="2"/>
      <c r="BH3951" s="2"/>
      <c r="BI3951" s="2"/>
      <c r="BJ3951" s="2"/>
      <c r="BK3951" s="2"/>
      <c r="BL3951" s="2"/>
      <c r="BM3951" s="2"/>
      <c r="BN3951" s="2"/>
      <c r="BO3951" s="2"/>
      <c r="BP3951" s="2"/>
      <c r="BQ3951" s="2"/>
      <c r="BR3951" s="2"/>
      <c r="BS3951" s="2"/>
      <c r="BT3951" s="2"/>
      <c r="BU3951" s="2"/>
      <c r="BV3951" s="2"/>
      <c r="BW3951" s="2"/>
      <c r="BX3951" s="2">
        <f>ROUND(SUMIF(AA3949:AA3949,"=288585831",FQ3949:FQ3949),2)</f>
        <v>0</v>
      </c>
      <c r="BY3951" s="2">
        <f>ROUND(SUMIF(AA3949:AA3949,"=288585831",FR3949:FR3949),2)</f>
        <v>0</v>
      </c>
      <c r="BZ3951" s="2">
        <f>ROUND(SUMIF(AA3949:AA3949,"=288585831",GL3949:GL3949),2)</f>
        <v>0</v>
      </c>
      <c r="CA3951" s="2">
        <f>ROUND(SUMIF(AA3949:AA3949,"=288585831",GM3949:GM3949),2)</f>
        <v>1341908.57</v>
      </c>
      <c r="CB3951" s="2">
        <f>ROUND(SUMIF(AA3949:AA3949,"=288585831",GN3949:GN3949),2)</f>
        <v>0</v>
      </c>
      <c r="CC3951" s="2">
        <f>ROUND(SUMIF(AA3949:AA3949,"=288585831",GO3949:GO3949),2)</f>
        <v>0</v>
      </c>
      <c r="CD3951" s="2">
        <f>ROUND(SUMIF(AA3949:AA3949,"=288585831",GP3949:GP3949),2)</f>
        <v>1341908.57</v>
      </c>
      <c r="CE3951" s="2">
        <f>AC3951-BX3951</f>
        <v>4787.6400000000003</v>
      </c>
      <c r="CF3951" s="2">
        <f>AC3951-BY3951</f>
        <v>4787.6400000000003</v>
      </c>
      <c r="CG3951" s="2">
        <f>BX3951-BZ3951</f>
        <v>0</v>
      </c>
      <c r="CH3951" s="2">
        <f>AC3951-BX3951-BY3951+BZ3951</f>
        <v>4787.6400000000003</v>
      </c>
      <c r="CI3951" s="2">
        <f>BY3951-BZ3951</f>
        <v>0</v>
      </c>
      <c r="CJ3951" s="2">
        <f>ROUND(SUMIF(AA3949:AA3949,"=288585831",GX3949:GX3949),2)</f>
        <v>0</v>
      </c>
      <c r="CK3951" s="2">
        <f>ROUND(SUMIF(AA3949:AA3949,"=288585831",GY3949:GY3949),2)</f>
        <v>0</v>
      </c>
      <c r="CL3951" s="2">
        <f>ROUND(SUMIF(AA3949:AA3949,"=288585831",GZ3949:GZ3949),2)</f>
        <v>0</v>
      </c>
      <c r="CM3951" s="2">
        <f>ROUND(SUMIF(AA3949:AA3949,"=288585831",HD3949:HD3949),2)</f>
        <v>0</v>
      </c>
      <c r="CN3951" s="2"/>
      <c r="CO3951" s="2"/>
      <c r="CP3951" s="2"/>
      <c r="CQ3951" s="2"/>
      <c r="CR3951" s="2"/>
      <c r="CS3951" s="2"/>
      <c r="CT3951" s="2"/>
      <c r="CU3951" s="2"/>
      <c r="CV3951" s="2"/>
      <c r="CW3951" s="2"/>
      <c r="CX3951" s="2"/>
      <c r="CY3951" s="2"/>
      <c r="CZ3951" s="2"/>
      <c r="DA3951" s="2"/>
      <c r="DB3951" s="2"/>
      <c r="DC3951" s="2"/>
      <c r="DD3951" s="2"/>
      <c r="DE3951" s="2"/>
      <c r="DF3951" s="2"/>
      <c r="DG3951" s="3"/>
      <c r="DH3951" s="3"/>
      <c r="DI3951" s="3"/>
      <c r="DJ3951" s="3"/>
      <c r="DK3951" s="3"/>
      <c r="DL3951" s="3"/>
      <c r="DM3951" s="3"/>
      <c r="DN3951" s="3"/>
      <c r="DO3951" s="3"/>
      <c r="DP3951" s="3"/>
      <c r="DQ3951" s="3"/>
      <c r="DR3951" s="3"/>
      <c r="DS3951" s="3"/>
      <c r="DT3951" s="3"/>
      <c r="DU3951" s="3"/>
      <c r="DV3951" s="3"/>
      <c r="DW3951" s="3"/>
      <c r="DX3951" s="3"/>
      <c r="DY3951" s="3"/>
      <c r="DZ3951" s="3"/>
      <c r="EA3951" s="3"/>
      <c r="EB3951" s="3"/>
      <c r="EC3951" s="3"/>
      <c r="ED3951" s="3"/>
      <c r="EE3951" s="3"/>
      <c r="EF3951" s="3"/>
      <c r="EG3951" s="3"/>
      <c r="EH3951" s="3"/>
      <c r="EI3951" s="3"/>
      <c r="EJ3951" s="3"/>
      <c r="EK3951" s="3"/>
      <c r="EL3951" s="3"/>
      <c r="EM3951" s="3"/>
      <c r="EN3951" s="3"/>
      <c r="EO3951" s="3"/>
      <c r="EP3951" s="3"/>
      <c r="EQ3951" s="3"/>
      <c r="ER3951" s="3"/>
      <c r="ES3951" s="3"/>
      <c r="ET3951" s="3"/>
      <c r="EU3951" s="3"/>
      <c r="EV3951" s="3"/>
      <c r="EW3951" s="3"/>
      <c r="EX3951" s="3"/>
      <c r="EY3951" s="3"/>
      <c r="EZ3951" s="3"/>
      <c r="FA3951" s="3"/>
      <c r="FB3951" s="3"/>
      <c r="FC3951" s="3"/>
      <c r="FD3951" s="3"/>
      <c r="FE3951" s="3"/>
      <c r="FF3951" s="3"/>
      <c r="FG3951" s="3"/>
      <c r="FH3951" s="3"/>
      <c r="FI3951" s="3"/>
      <c r="FJ3951" s="3"/>
      <c r="FK3951" s="3"/>
      <c r="FL3951" s="3"/>
      <c r="FM3951" s="3"/>
      <c r="FN3951" s="3"/>
      <c r="FO3951" s="3"/>
      <c r="FP3951" s="3"/>
      <c r="FQ3951" s="3"/>
      <c r="FR3951" s="3"/>
      <c r="FS3951" s="3"/>
      <c r="FT3951" s="3"/>
      <c r="FU3951" s="3"/>
      <c r="FV3951" s="3"/>
      <c r="FW3951" s="3"/>
      <c r="FX3951" s="3"/>
      <c r="FY3951" s="3"/>
      <c r="FZ3951" s="3"/>
      <c r="GA3951" s="3"/>
      <c r="GB3951" s="3"/>
      <c r="GC3951" s="3"/>
      <c r="GD3951" s="3"/>
      <c r="GE3951" s="3"/>
      <c r="GF3951" s="3"/>
      <c r="GG3951" s="3"/>
      <c r="GH3951" s="3"/>
      <c r="GI3951" s="3"/>
      <c r="GJ3951" s="3"/>
      <c r="GK3951" s="3"/>
      <c r="GL3951" s="3"/>
      <c r="GM3951" s="3"/>
      <c r="GN3951" s="3"/>
      <c r="GO3951" s="3"/>
      <c r="GP3951" s="3"/>
      <c r="GQ3951" s="3"/>
      <c r="GR3951" s="3"/>
      <c r="GS3951" s="3"/>
      <c r="GT3951" s="3"/>
      <c r="GU3951" s="3"/>
      <c r="GV3951" s="3"/>
      <c r="GW3951" s="3"/>
      <c r="GX3951" s="3">
        <v>0</v>
      </c>
    </row>
    <row r="3953" spans="1:28" x14ac:dyDescent="0.25">
      <c r="A3953" s="4">
        <v>50</v>
      </c>
      <c r="B3953" s="4">
        <v>0</v>
      </c>
      <c r="C3953" s="4">
        <v>0</v>
      </c>
      <c r="D3953" s="4">
        <v>1</v>
      </c>
      <c r="E3953" s="4">
        <v>201</v>
      </c>
      <c r="F3953" s="4">
        <f>ROUND(Source!O3951,O3953)</f>
        <v>747632.6</v>
      </c>
      <c r="G3953" s="4" t="s">
        <v>24</v>
      </c>
      <c r="H3953" s="4" t="s">
        <v>25</v>
      </c>
      <c r="I3953" s="4"/>
      <c r="J3953" s="4"/>
      <c r="K3953" s="4">
        <v>201</v>
      </c>
      <c r="L3953" s="4">
        <v>1</v>
      </c>
      <c r="M3953" s="4">
        <v>3</v>
      </c>
      <c r="N3953" s="4" t="s">
        <v>3</v>
      </c>
      <c r="O3953" s="4">
        <v>2</v>
      </c>
      <c r="P3953" s="4"/>
      <c r="Q3953" s="4"/>
      <c r="R3953" s="4"/>
      <c r="S3953" s="4"/>
      <c r="T3953" s="4"/>
      <c r="U3953" s="4"/>
      <c r="V3953" s="4"/>
      <c r="W3953" s="4">
        <v>373816.3</v>
      </c>
      <c r="X3953" s="4">
        <v>1</v>
      </c>
      <c r="Y3953" s="4">
        <v>373816.3</v>
      </c>
      <c r="Z3953" s="4"/>
      <c r="AA3953" s="4"/>
      <c r="AB3953" s="4"/>
    </row>
    <row r="3954" spans="1:28" x14ac:dyDescent="0.25">
      <c r="A3954" s="4">
        <v>50</v>
      </c>
      <c r="B3954" s="4">
        <v>0</v>
      </c>
      <c r="C3954" s="4">
        <v>0</v>
      </c>
      <c r="D3954" s="4">
        <v>1</v>
      </c>
      <c r="E3954" s="4">
        <v>202</v>
      </c>
      <c r="F3954" s="4">
        <f>ROUND(Source!P3951,O3954)</f>
        <v>4787.6400000000003</v>
      </c>
      <c r="G3954" s="4" t="s">
        <v>26</v>
      </c>
      <c r="H3954" s="4" t="s">
        <v>27</v>
      </c>
      <c r="I3954" s="4"/>
      <c r="J3954" s="4"/>
      <c r="K3954" s="4">
        <v>202</v>
      </c>
      <c r="L3954" s="4">
        <v>2</v>
      </c>
      <c r="M3954" s="4">
        <v>3</v>
      </c>
      <c r="N3954" s="4" t="s">
        <v>3</v>
      </c>
      <c r="O3954" s="4">
        <v>2</v>
      </c>
      <c r="P3954" s="4"/>
      <c r="Q3954" s="4"/>
      <c r="R3954" s="4"/>
      <c r="S3954" s="4"/>
      <c r="T3954" s="4"/>
      <c r="U3954" s="4"/>
      <c r="V3954" s="4"/>
      <c r="W3954" s="4">
        <v>2393.8200000000002</v>
      </c>
      <c r="X3954" s="4">
        <v>1</v>
      </c>
      <c r="Y3954" s="4">
        <v>2393.8200000000002</v>
      </c>
      <c r="Z3954" s="4"/>
      <c r="AA3954" s="4"/>
      <c r="AB3954" s="4"/>
    </row>
    <row r="3955" spans="1:28" x14ac:dyDescent="0.25">
      <c r="A3955" s="4">
        <v>50</v>
      </c>
      <c r="B3955" s="4">
        <v>0</v>
      </c>
      <c r="C3955" s="4">
        <v>0</v>
      </c>
      <c r="D3955" s="4">
        <v>1</v>
      </c>
      <c r="E3955" s="4">
        <v>222</v>
      </c>
      <c r="F3955" s="4">
        <f>ROUND(Source!AO3951,O3955)</f>
        <v>0</v>
      </c>
      <c r="G3955" s="4" t="s">
        <v>28</v>
      </c>
      <c r="H3955" s="4" t="s">
        <v>29</v>
      </c>
      <c r="I3955" s="4"/>
      <c r="J3955" s="4"/>
      <c r="K3955" s="4">
        <v>222</v>
      </c>
      <c r="L3955" s="4">
        <v>3</v>
      </c>
      <c r="M3955" s="4">
        <v>3</v>
      </c>
      <c r="N3955" s="4" t="s">
        <v>3</v>
      </c>
      <c r="O3955" s="4">
        <v>2</v>
      </c>
      <c r="P3955" s="4"/>
      <c r="Q3955" s="4"/>
      <c r="R3955" s="4"/>
      <c r="S3955" s="4"/>
      <c r="T3955" s="4"/>
      <c r="U3955" s="4"/>
      <c r="V3955" s="4"/>
      <c r="W3955" s="4">
        <v>0</v>
      </c>
      <c r="X3955" s="4">
        <v>1</v>
      </c>
      <c r="Y3955" s="4">
        <v>0</v>
      </c>
      <c r="Z3955" s="4"/>
      <c r="AA3955" s="4"/>
      <c r="AB3955" s="4"/>
    </row>
    <row r="3956" spans="1:28" x14ac:dyDescent="0.25">
      <c r="A3956" s="4">
        <v>50</v>
      </c>
      <c r="B3956" s="4">
        <v>0</v>
      </c>
      <c r="C3956" s="4">
        <v>0</v>
      </c>
      <c r="D3956" s="4">
        <v>1</v>
      </c>
      <c r="E3956" s="4">
        <v>225</v>
      </c>
      <c r="F3956" s="4">
        <f>ROUND(Source!AV3951,O3956)</f>
        <v>4787.6400000000003</v>
      </c>
      <c r="G3956" s="4" t="s">
        <v>30</v>
      </c>
      <c r="H3956" s="4" t="s">
        <v>31</v>
      </c>
      <c r="I3956" s="4"/>
      <c r="J3956" s="4"/>
      <c r="K3956" s="4">
        <v>225</v>
      </c>
      <c r="L3956" s="4">
        <v>4</v>
      </c>
      <c r="M3956" s="4">
        <v>3</v>
      </c>
      <c r="N3956" s="4" t="s">
        <v>3</v>
      </c>
      <c r="O3956" s="4">
        <v>2</v>
      </c>
      <c r="P3956" s="4"/>
      <c r="Q3956" s="4"/>
      <c r="R3956" s="4"/>
      <c r="S3956" s="4"/>
      <c r="T3956" s="4"/>
      <c r="U3956" s="4"/>
      <c r="V3956" s="4"/>
      <c r="W3956" s="4">
        <v>2393.8200000000002</v>
      </c>
      <c r="X3956" s="4">
        <v>1</v>
      </c>
      <c r="Y3956" s="4">
        <v>2393.8200000000002</v>
      </c>
      <c r="Z3956" s="4"/>
      <c r="AA3956" s="4"/>
      <c r="AB3956" s="4"/>
    </row>
    <row r="3957" spans="1:28" x14ac:dyDescent="0.25">
      <c r="A3957" s="4">
        <v>50</v>
      </c>
      <c r="B3957" s="4">
        <v>0</v>
      </c>
      <c r="C3957" s="4">
        <v>0</v>
      </c>
      <c r="D3957" s="4">
        <v>1</v>
      </c>
      <c r="E3957" s="4">
        <v>226</v>
      </c>
      <c r="F3957" s="4">
        <f>ROUND(Source!AW3951,O3957)</f>
        <v>4787.6400000000003</v>
      </c>
      <c r="G3957" s="4" t="s">
        <v>32</v>
      </c>
      <c r="H3957" s="4" t="s">
        <v>33</v>
      </c>
      <c r="I3957" s="4"/>
      <c r="J3957" s="4"/>
      <c r="K3957" s="4">
        <v>226</v>
      </c>
      <c r="L3957" s="4">
        <v>5</v>
      </c>
      <c r="M3957" s="4">
        <v>3</v>
      </c>
      <c r="N3957" s="4" t="s">
        <v>3</v>
      </c>
      <c r="O3957" s="4">
        <v>2</v>
      </c>
      <c r="P3957" s="4"/>
      <c r="Q3957" s="4"/>
      <c r="R3957" s="4"/>
      <c r="S3957" s="4"/>
      <c r="T3957" s="4"/>
      <c r="U3957" s="4"/>
      <c r="V3957" s="4"/>
      <c r="W3957" s="4">
        <v>2393.8200000000002</v>
      </c>
      <c r="X3957" s="4">
        <v>1</v>
      </c>
      <c r="Y3957" s="4">
        <v>2393.8200000000002</v>
      </c>
      <c r="Z3957" s="4"/>
      <c r="AA3957" s="4"/>
      <c r="AB3957" s="4"/>
    </row>
    <row r="3958" spans="1:28" x14ac:dyDescent="0.25">
      <c r="A3958" s="4">
        <v>50</v>
      </c>
      <c r="B3958" s="4">
        <v>0</v>
      </c>
      <c r="C3958" s="4">
        <v>0</v>
      </c>
      <c r="D3958" s="4">
        <v>1</v>
      </c>
      <c r="E3958" s="4">
        <v>227</v>
      </c>
      <c r="F3958" s="4">
        <f>ROUND(Source!AX3951,O3958)</f>
        <v>0</v>
      </c>
      <c r="G3958" s="4" t="s">
        <v>34</v>
      </c>
      <c r="H3958" s="4" t="s">
        <v>35</v>
      </c>
      <c r="I3958" s="4"/>
      <c r="J3958" s="4"/>
      <c r="K3958" s="4">
        <v>227</v>
      </c>
      <c r="L3958" s="4">
        <v>6</v>
      </c>
      <c r="M3958" s="4">
        <v>3</v>
      </c>
      <c r="N3958" s="4" t="s">
        <v>3</v>
      </c>
      <c r="O3958" s="4">
        <v>2</v>
      </c>
      <c r="P3958" s="4"/>
      <c r="Q3958" s="4"/>
      <c r="R3958" s="4"/>
      <c r="S3958" s="4"/>
      <c r="T3958" s="4"/>
      <c r="U3958" s="4"/>
      <c r="V3958" s="4"/>
      <c r="W3958" s="4">
        <v>0</v>
      </c>
      <c r="X3958" s="4">
        <v>1</v>
      </c>
      <c r="Y3958" s="4">
        <v>0</v>
      </c>
      <c r="Z3958" s="4"/>
      <c r="AA3958" s="4"/>
      <c r="AB3958" s="4"/>
    </row>
    <row r="3959" spans="1:28" x14ac:dyDescent="0.25">
      <c r="A3959" s="4">
        <v>50</v>
      </c>
      <c r="B3959" s="4">
        <v>0</v>
      </c>
      <c r="C3959" s="4">
        <v>0</v>
      </c>
      <c r="D3959" s="4">
        <v>1</v>
      </c>
      <c r="E3959" s="4">
        <v>228</v>
      </c>
      <c r="F3959" s="4">
        <f>ROUND(Source!AY3951,O3959)</f>
        <v>4787.6400000000003</v>
      </c>
      <c r="G3959" s="4" t="s">
        <v>36</v>
      </c>
      <c r="H3959" s="4" t="s">
        <v>37</v>
      </c>
      <c r="I3959" s="4"/>
      <c r="J3959" s="4"/>
      <c r="K3959" s="4">
        <v>228</v>
      </c>
      <c r="L3959" s="4">
        <v>7</v>
      </c>
      <c r="M3959" s="4">
        <v>3</v>
      </c>
      <c r="N3959" s="4" t="s">
        <v>3</v>
      </c>
      <c r="O3959" s="4">
        <v>2</v>
      </c>
      <c r="P3959" s="4"/>
      <c r="Q3959" s="4"/>
      <c r="R3959" s="4"/>
      <c r="S3959" s="4"/>
      <c r="T3959" s="4"/>
      <c r="U3959" s="4"/>
      <c r="V3959" s="4"/>
      <c r="W3959" s="4">
        <v>2393.8200000000002</v>
      </c>
      <c r="X3959" s="4">
        <v>1</v>
      </c>
      <c r="Y3959" s="4">
        <v>2393.8200000000002</v>
      </c>
      <c r="Z3959" s="4"/>
      <c r="AA3959" s="4"/>
      <c r="AB3959" s="4"/>
    </row>
    <row r="3960" spans="1:28" x14ac:dyDescent="0.25">
      <c r="A3960" s="4">
        <v>50</v>
      </c>
      <c r="B3960" s="4">
        <v>0</v>
      </c>
      <c r="C3960" s="4">
        <v>0</v>
      </c>
      <c r="D3960" s="4">
        <v>1</v>
      </c>
      <c r="E3960" s="4">
        <v>216</v>
      </c>
      <c r="F3960" s="4">
        <f>ROUND(Source!AP3951,O3960)</f>
        <v>0</v>
      </c>
      <c r="G3960" s="4" t="s">
        <v>38</v>
      </c>
      <c r="H3960" s="4" t="s">
        <v>39</v>
      </c>
      <c r="I3960" s="4"/>
      <c r="J3960" s="4"/>
      <c r="K3960" s="4">
        <v>216</v>
      </c>
      <c r="L3960" s="4">
        <v>8</v>
      </c>
      <c r="M3960" s="4">
        <v>3</v>
      </c>
      <c r="N3960" s="4" t="s">
        <v>3</v>
      </c>
      <c r="O3960" s="4">
        <v>2</v>
      </c>
      <c r="P3960" s="4"/>
      <c r="Q3960" s="4"/>
      <c r="R3960" s="4"/>
      <c r="S3960" s="4"/>
      <c r="T3960" s="4"/>
      <c r="U3960" s="4"/>
      <c r="V3960" s="4"/>
      <c r="W3960" s="4">
        <v>0</v>
      </c>
      <c r="X3960" s="4">
        <v>1</v>
      </c>
      <c r="Y3960" s="4">
        <v>0</v>
      </c>
      <c r="Z3960" s="4"/>
      <c r="AA3960" s="4"/>
      <c r="AB3960" s="4"/>
    </row>
    <row r="3961" spans="1:28" x14ac:dyDescent="0.25">
      <c r="A3961" s="4">
        <v>50</v>
      </c>
      <c r="B3961" s="4">
        <v>0</v>
      </c>
      <c r="C3961" s="4">
        <v>0</v>
      </c>
      <c r="D3961" s="4">
        <v>1</v>
      </c>
      <c r="E3961" s="4">
        <v>223</v>
      </c>
      <c r="F3961" s="4">
        <f>ROUND(Source!AQ3951,O3961)</f>
        <v>0</v>
      </c>
      <c r="G3961" s="4" t="s">
        <v>40</v>
      </c>
      <c r="H3961" s="4" t="s">
        <v>41</v>
      </c>
      <c r="I3961" s="4"/>
      <c r="J3961" s="4"/>
      <c r="K3961" s="4">
        <v>223</v>
      </c>
      <c r="L3961" s="4">
        <v>9</v>
      </c>
      <c r="M3961" s="4">
        <v>3</v>
      </c>
      <c r="N3961" s="4" t="s">
        <v>3</v>
      </c>
      <c r="O3961" s="4">
        <v>2</v>
      </c>
      <c r="P3961" s="4"/>
      <c r="Q3961" s="4"/>
      <c r="R3961" s="4"/>
      <c r="S3961" s="4"/>
      <c r="T3961" s="4"/>
      <c r="U3961" s="4"/>
      <c r="V3961" s="4"/>
      <c r="W3961" s="4">
        <v>0</v>
      </c>
      <c r="X3961" s="4">
        <v>1</v>
      </c>
      <c r="Y3961" s="4">
        <v>0</v>
      </c>
      <c r="Z3961" s="4"/>
      <c r="AA3961" s="4"/>
      <c r="AB3961" s="4"/>
    </row>
    <row r="3962" spans="1:28" x14ac:dyDescent="0.25">
      <c r="A3962" s="4">
        <v>50</v>
      </c>
      <c r="B3962" s="4">
        <v>0</v>
      </c>
      <c r="C3962" s="4">
        <v>0</v>
      </c>
      <c r="D3962" s="4">
        <v>1</v>
      </c>
      <c r="E3962" s="4">
        <v>229</v>
      </c>
      <c r="F3962" s="4">
        <f>ROUND(Source!AZ3951,O3962)</f>
        <v>0</v>
      </c>
      <c r="G3962" s="4" t="s">
        <v>42</v>
      </c>
      <c r="H3962" s="4" t="s">
        <v>43</v>
      </c>
      <c r="I3962" s="4"/>
      <c r="J3962" s="4"/>
      <c r="K3962" s="4">
        <v>229</v>
      </c>
      <c r="L3962" s="4">
        <v>10</v>
      </c>
      <c r="M3962" s="4">
        <v>3</v>
      </c>
      <c r="N3962" s="4" t="s">
        <v>3</v>
      </c>
      <c r="O3962" s="4">
        <v>2</v>
      </c>
      <c r="P3962" s="4"/>
      <c r="Q3962" s="4"/>
      <c r="R3962" s="4"/>
      <c r="S3962" s="4"/>
      <c r="T3962" s="4"/>
      <c r="U3962" s="4"/>
      <c r="V3962" s="4"/>
      <c r="W3962" s="4">
        <v>0</v>
      </c>
      <c r="X3962" s="4">
        <v>1</v>
      </c>
      <c r="Y3962" s="4">
        <v>0</v>
      </c>
      <c r="Z3962" s="4"/>
      <c r="AA3962" s="4"/>
      <c r="AB3962" s="4"/>
    </row>
    <row r="3963" spans="1:28" x14ac:dyDescent="0.25">
      <c r="A3963" s="4">
        <v>50</v>
      </c>
      <c r="B3963" s="4">
        <v>0</v>
      </c>
      <c r="C3963" s="4">
        <v>0</v>
      </c>
      <c r="D3963" s="4">
        <v>1</v>
      </c>
      <c r="E3963" s="4">
        <v>203</v>
      </c>
      <c r="F3963" s="4">
        <f>ROUND(Source!Q3951,O3963)</f>
        <v>0</v>
      </c>
      <c r="G3963" s="4" t="s">
        <v>44</v>
      </c>
      <c r="H3963" s="4" t="s">
        <v>45</v>
      </c>
      <c r="I3963" s="4"/>
      <c r="J3963" s="4"/>
      <c r="K3963" s="4">
        <v>203</v>
      </c>
      <c r="L3963" s="4">
        <v>11</v>
      </c>
      <c r="M3963" s="4">
        <v>3</v>
      </c>
      <c r="N3963" s="4" t="s">
        <v>3</v>
      </c>
      <c r="O3963" s="4">
        <v>2</v>
      </c>
      <c r="P3963" s="4"/>
      <c r="Q3963" s="4"/>
      <c r="R3963" s="4"/>
      <c r="S3963" s="4"/>
      <c r="T3963" s="4"/>
      <c r="U3963" s="4"/>
      <c r="V3963" s="4"/>
      <c r="W3963" s="4">
        <v>0</v>
      </c>
      <c r="X3963" s="4">
        <v>1</v>
      </c>
      <c r="Y3963" s="4">
        <v>0</v>
      </c>
      <c r="Z3963" s="4"/>
      <c r="AA3963" s="4"/>
      <c r="AB3963" s="4"/>
    </row>
    <row r="3964" spans="1:28" x14ac:dyDescent="0.25">
      <c r="A3964" s="4">
        <v>50</v>
      </c>
      <c r="B3964" s="4">
        <v>0</v>
      </c>
      <c r="C3964" s="4">
        <v>0</v>
      </c>
      <c r="D3964" s="4">
        <v>1</v>
      </c>
      <c r="E3964" s="4">
        <v>231</v>
      </c>
      <c r="F3964" s="4">
        <f>ROUND(Source!BB3951,O3964)</f>
        <v>0</v>
      </c>
      <c r="G3964" s="4" t="s">
        <v>46</v>
      </c>
      <c r="H3964" s="4" t="s">
        <v>47</v>
      </c>
      <c r="I3964" s="4"/>
      <c r="J3964" s="4"/>
      <c r="K3964" s="4">
        <v>231</v>
      </c>
      <c r="L3964" s="4">
        <v>12</v>
      </c>
      <c r="M3964" s="4">
        <v>3</v>
      </c>
      <c r="N3964" s="4" t="s">
        <v>3</v>
      </c>
      <c r="O3964" s="4">
        <v>2</v>
      </c>
      <c r="P3964" s="4"/>
      <c r="Q3964" s="4"/>
      <c r="R3964" s="4"/>
      <c r="S3964" s="4"/>
      <c r="T3964" s="4"/>
      <c r="U3964" s="4"/>
      <c r="V3964" s="4"/>
      <c r="W3964" s="4">
        <v>0</v>
      </c>
      <c r="X3964" s="4">
        <v>1</v>
      </c>
      <c r="Y3964" s="4">
        <v>0</v>
      </c>
      <c r="Z3964" s="4"/>
      <c r="AA3964" s="4"/>
      <c r="AB3964" s="4"/>
    </row>
    <row r="3965" spans="1:28" x14ac:dyDescent="0.25">
      <c r="A3965" s="4">
        <v>50</v>
      </c>
      <c r="B3965" s="4">
        <v>0</v>
      </c>
      <c r="C3965" s="4">
        <v>0</v>
      </c>
      <c r="D3965" s="4">
        <v>1</v>
      </c>
      <c r="E3965" s="4">
        <v>204</v>
      </c>
      <c r="F3965" s="4">
        <f>ROUND(Source!R3951,O3965)</f>
        <v>0</v>
      </c>
      <c r="G3965" s="4" t="s">
        <v>48</v>
      </c>
      <c r="H3965" s="4" t="s">
        <v>49</v>
      </c>
      <c r="I3965" s="4"/>
      <c r="J3965" s="4"/>
      <c r="K3965" s="4">
        <v>204</v>
      </c>
      <c r="L3965" s="4">
        <v>13</v>
      </c>
      <c r="M3965" s="4">
        <v>3</v>
      </c>
      <c r="N3965" s="4" t="s">
        <v>3</v>
      </c>
      <c r="O3965" s="4">
        <v>2</v>
      </c>
      <c r="P3965" s="4"/>
      <c r="Q3965" s="4"/>
      <c r="R3965" s="4"/>
      <c r="S3965" s="4"/>
      <c r="T3965" s="4"/>
      <c r="U3965" s="4"/>
      <c r="V3965" s="4"/>
      <c r="W3965" s="4">
        <v>0</v>
      </c>
      <c r="X3965" s="4">
        <v>1</v>
      </c>
      <c r="Y3965" s="4">
        <v>0</v>
      </c>
      <c r="Z3965" s="4"/>
      <c r="AA3965" s="4"/>
      <c r="AB3965" s="4"/>
    </row>
    <row r="3966" spans="1:28" x14ac:dyDescent="0.25">
      <c r="A3966" s="4">
        <v>50</v>
      </c>
      <c r="B3966" s="4">
        <v>0</v>
      </c>
      <c r="C3966" s="4">
        <v>0</v>
      </c>
      <c r="D3966" s="4">
        <v>1</v>
      </c>
      <c r="E3966" s="4">
        <v>205</v>
      </c>
      <c r="F3966" s="4">
        <f>ROUND(Source!S3951,O3966)</f>
        <v>742844.96</v>
      </c>
      <c r="G3966" s="4" t="s">
        <v>50</v>
      </c>
      <c r="H3966" s="4" t="s">
        <v>51</v>
      </c>
      <c r="I3966" s="4"/>
      <c r="J3966" s="4"/>
      <c r="K3966" s="4">
        <v>205</v>
      </c>
      <c r="L3966" s="4">
        <v>14</v>
      </c>
      <c r="M3966" s="4">
        <v>3</v>
      </c>
      <c r="N3966" s="4" t="s">
        <v>3</v>
      </c>
      <c r="O3966" s="4">
        <v>2</v>
      </c>
      <c r="P3966" s="4"/>
      <c r="Q3966" s="4"/>
      <c r="R3966" s="4"/>
      <c r="S3966" s="4"/>
      <c r="T3966" s="4"/>
      <c r="U3966" s="4"/>
      <c r="V3966" s="4"/>
      <c r="W3966" s="4">
        <v>371422.48</v>
      </c>
      <c r="X3966" s="4">
        <v>1</v>
      </c>
      <c r="Y3966" s="4">
        <v>371422.48</v>
      </c>
      <c r="Z3966" s="4"/>
      <c r="AA3966" s="4"/>
      <c r="AB3966" s="4"/>
    </row>
    <row r="3967" spans="1:28" x14ac:dyDescent="0.25">
      <c r="A3967" s="4">
        <v>50</v>
      </c>
      <c r="B3967" s="4">
        <v>0</v>
      </c>
      <c r="C3967" s="4">
        <v>0</v>
      </c>
      <c r="D3967" s="4">
        <v>1</v>
      </c>
      <c r="E3967" s="4">
        <v>232</v>
      </c>
      <c r="F3967" s="4">
        <f>ROUND(Source!BC3951,O3967)</f>
        <v>0</v>
      </c>
      <c r="G3967" s="4" t="s">
        <v>52</v>
      </c>
      <c r="H3967" s="4" t="s">
        <v>53</v>
      </c>
      <c r="I3967" s="4"/>
      <c r="J3967" s="4"/>
      <c r="K3967" s="4">
        <v>232</v>
      </c>
      <c r="L3967" s="4">
        <v>15</v>
      </c>
      <c r="M3967" s="4">
        <v>3</v>
      </c>
      <c r="N3967" s="4" t="s">
        <v>3</v>
      </c>
      <c r="O3967" s="4">
        <v>2</v>
      </c>
      <c r="P3967" s="4"/>
      <c r="Q3967" s="4"/>
      <c r="R3967" s="4"/>
      <c r="S3967" s="4"/>
      <c r="T3967" s="4"/>
      <c r="U3967" s="4"/>
      <c r="V3967" s="4"/>
      <c r="W3967" s="4">
        <v>0</v>
      </c>
      <c r="X3967" s="4">
        <v>1</v>
      </c>
      <c r="Y3967" s="4">
        <v>0</v>
      </c>
      <c r="Z3967" s="4"/>
      <c r="AA3967" s="4"/>
      <c r="AB3967" s="4"/>
    </row>
    <row r="3968" spans="1:28" x14ac:dyDescent="0.25">
      <c r="A3968" s="4">
        <v>50</v>
      </c>
      <c r="B3968" s="4">
        <v>0</v>
      </c>
      <c r="C3968" s="4">
        <v>0</v>
      </c>
      <c r="D3968" s="4">
        <v>1</v>
      </c>
      <c r="E3968" s="4">
        <v>214</v>
      </c>
      <c r="F3968" s="4">
        <f>ROUND(Source!AS3951,O3968)</f>
        <v>0</v>
      </c>
      <c r="G3968" s="4" t="s">
        <v>54</v>
      </c>
      <c r="H3968" s="4" t="s">
        <v>55</v>
      </c>
      <c r="I3968" s="4"/>
      <c r="J3968" s="4"/>
      <c r="K3968" s="4">
        <v>214</v>
      </c>
      <c r="L3968" s="4">
        <v>16</v>
      </c>
      <c r="M3968" s="4">
        <v>3</v>
      </c>
      <c r="N3968" s="4" t="s">
        <v>3</v>
      </c>
      <c r="O3968" s="4">
        <v>2</v>
      </c>
      <c r="P3968" s="4"/>
      <c r="Q3968" s="4"/>
      <c r="R3968" s="4"/>
      <c r="S3968" s="4"/>
      <c r="T3968" s="4"/>
      <c r="U3968" s="4"/>
      <c r="V3968" s="4"/>
      <c r="W3968" s="4">
        <v>0</v>
      </c>
      <c r="X3968" s="4">
        <v>1</v>
      </c>
      <c r="Y3968" s="4">
        <v>0</v>
      </c>
      <c r="Z3968" s="4"/>
      <c r="AA3968" s="4"/>
      <c r="AB3968" s="4"/>
    </row>
    <row r="3969" spans="1:206" x14ac:dyDescent="0.25">
      <c r="A3969" s="4">
        <v>50</v>
      </c>
      <c r="B3969" s="4">
        <v>0</v>
      </c>
      <c r="C3969" s="4">
        <v>0</v>
      </c>
      <c r="D3969" s="4">
        <v>1</v>
      </c>
      <c r="E3969" s="4">
        <v>215</v>
      </c>
      <c r="F3969" s="4">
        <f>ROUND(Source!AT3951,O3969)</f>
        <v>0</v>
      </c>
      <c r="G3969" s="4" t="s">
        <v>56</v>
      </c>
      <c r="H3969" s="4" t="s">
        <v>57</v>
      </c>
      <c r="I3969" s="4"/>
      <c r="J3969" s="4"/>
      <c r="K3969" s="4">
        <v>215</v>
      </c>
      <c r="L3969" s="4">
        <v>17</v>
      </c>
      <c r="M3969" s="4">
        <v>3</v>
      </c>
      <c r="N3969" s="4" t="s">
        <v>3</v>
      </c>
      <c r="O3969" s="4">
        <v>2</v>
      </c>
      <c r="P3969" s="4"/>
      <c r="Q3969" s="4"/>
      <c r="R3969" s="4"/>
      <c r="S3969" s="4"/>
      <c r="T3969" s="4"/>
      <c r="U3969" s="4"/>
      <c r="V3969" s="4"/>
      <c r="W3969" s="4">
        <v>0</v>
      </c>
      <c r="X3969" s="4">
        <v>1</v>
      </c>
      <c r="Y3969" s="4">
        <v>0</v>
      </c>
      <c r="Z3969" s="4"/>
      <c r="AA3969" s="4"/>
      <c r="AB3969" s="4"/>
    </row>
    <row r="3970" spans="1:206" x14ac:dyDescent="0.25">
      <c r="A3970" s="4">
        <v>50</v>
      </c>
      <c r="B3970" s="4">
        <v>0</v>
      </c>
      <c r="C3970" s="4">
        <v>0</v>
      </c>
      <c r="D3970" s="4">
        <v>1</v>
      </c>
      <c r="E3970" s="4">
        <v>217</v>
      </c>
      <c r="F3970" s="4">
        <f>ROUND(Source!AU3951,O3970)</f>
        <v>1341908.57</v>
      </c>
      <c r="G3970" s="4" t="s">
        <v>58</v>
      </c>
      <c r="H3970" s="4" t="s">
        <v>59</v>
      </c>
      <c r="I3970" s="4"/>
      <c r="J3970" s="4"/>
      <c r="K3970" s="4">
        <v>217</v>
      </c>
      <c r="L3970" s="4">
        <v>18</v>
      </c>
      <c r="M3970" s="4">
        <v>3</v>
      </c>
      <c r="N3970" s="4" t="s">
        <v>3</v>
      </c>
      <c r="O3970" s="4">
        <v>2</v>
      </c>
      <c r="P3970" s="4"/>
      <c r="Q3970" s="4"/>
      <c r="R3970" s="4"/>
      <c r="S3970" s="4"/>
      <c r="T3970" s="4"/>
      <c r="U3970" s="4"/>
      <c r="V3970" s="4"/>
      <c r="W3970" s="4">
        <v>670954.29</v>
      </c>
      <c r="X3970" s="4">
        <v>1</v>
      </c>
      <c r="Y3970" s="4">
        <v>670954.29</v>
      </c>
      <c r="Z3970" s="4"/>
      <c r="AA3970" s="4"/>
      <c r="AB3970" s="4"/>
    </row>
    <row r="3971" spans="1:206" x14ac:dyDescent="0.25">
      <c r="A3971" s="4">
        <v>50</v>
      </c>
      <c r="B3971" s="4">
        <v>0</v>
      </c>
      <c r="C3971" s="4">
        <v>0</v>
      </c>
      <c r="D3971" s="4">
        <v>1</v>
      </c>
      <c r="E3971" s="4">
        <v>230</v>
      </c>
      <c r="F3971" s="4">
        <f>ROUND(Source!BA3951,O3971)</f>
        <v>0</v>
      </c>
      <c r="G3971" s="4" t="s">
        <v>60</v>
      </c>
      <c r="H3971" s="4" t="s">
        <v>61</v>
      </c>
      <c r="I3971" s="4"/>
      <c r="J3971" s="4"/>
      <c r="K3971" s="4">
        <v>230</v>
      </c>
      <c r="L3971" s="4">
        <v>19</v>
      </c>
      <c r="M3971" s="4">
        <v>3</v>
      </c>
      <c r="N3971" s="4" t="s">
        <v>3</v>
      </c>
      <c r="O3971" s="4">
        <v>2</v>
      </c>
      <c r="P3971" s="4"/>
      <c r="Q3971" s="4"/>
      <c r="R3971" s="4"/>
      <c r="S3971" s="4"/>
      <c r="T3971" s="4"/>
      <c r="U3971" s="4"/>
      <c r="V3971" s="4"/>
      <c r="W3971" s="4">
        <v>0</v>
      </c>
      <c r="X3971" s="4">
        <v>1</v>
      </c>
      <c r="Y3971" s="4">
        <v>0</v>
      </c>
      <c r="Z3971" s="4"/>
      <c r="AA3971" s="4"/>
      <c r="AB3971" s="4"/>
    </row>
    <row r="3972" spans="1:206" x14ac:dyDescent="0.25">
      <c r="A3972" s="4">
        <v>50</v>
      </c>
      <c r="B3972" s="4">
        <v>0</v>
      </c>
      <c r="C3972" s="4">
        <v>0</v>
      </c>
      <c r="D3972" s="4">
        <v>1</v>
      </c>
      <c r="E3972" s="4">
        <v>206</v>
      </c>
      <c r="F3972" s="4">
        <f>ROUND(Source!T3951,O3972)</f>
        <v>0</v>
      </c>
      <c r="G3972" s="4" t="s">
        <v>62</v>
      </c>
      <c r="H3972" s="4" t="s">
        <v>63</v>
      </c>
      <c r="I3972" s="4"/>
      <c r="J3972" s="4"/>
      <c r="K3972" s="4">
        <v>206</v>
      </c>
      <c r="L3972" s="4">
        <v>20</v>
      </c>
      <c r="M3972" s="4">
        <v>3</v>
      </c>
      <c r="N3972" s="4" t="s">
        <v>3</v>
      </c>
      <c r="O3972" s="4">
        <v>2</v>
      </c>
      <c r="P3972" s="4"/>
      <c r="Q3972" s="4"/>
      <c r="R3972" s="4"/>
      <c r="S3972" s="4"/>
      <c r="T3972" s="4"/>
      <c r="U3972" s="4"/>
      <c r="V3972" s="4"/>
      <c r="W3972" s="4">
        <v>0</v>
      </c>
      <c r="X3972" s="4">
        <v>1</v>
      </c>
      <c r="Y3972" s="4">
        <v>0</v>
      </c>
      <c r="Z3972" s="4"/>
      <c r="AA3972" s="4"/>
      <c r="AB3972" s="4"/>
    </row>
    <row r="3973" spans="1:206" x14ac:dyDescent="0.25">
      <c r="A3973" s="4">
        <v>50</v>
      </c>
      <c r="B3973" s="4">
        <v>0</v>
      </c>
      <c r="C3973" s="4">
        <v>0</v>
      </c>
      <c r="D3973" s="4">
        <v>1</v>
      </c>
      <c r="E3973" s="4">
        <v>207</v>
      </c>
      <c r="F3973" s="4">
        <f>Source!U3951</f>
        <v>1046.76</v>
      </c>
      <c r="G3973" s="4" t="s">
        <v>64</v>
      </c>
      <c r="H3973" s="4" t="s">
        <v>65</v>
      </c>
      <c r="I3973" s="4"/>
      <c r="J3973" s="4"/>
      <c r="K3973" s="4">
        <v>207</v>
      </c>
      <c r="L3973" s="4">
        <v>21</v>
      </c>
      <c r="M3973" s="4">
        <v>3</v>
      </c>
      <c r="N3973" s="4" t="s">
        <v>3</v>
      </c>
      <c r="O3973" s="4">
        <v>-1</v>
      </c>
      <c r="P3973" s="4"/>
      <c r="Q3973" s="4"/>
      <c r="R3973" s="4"/>
      <c r="S3973" s="4"/>
      <c r="T3973" s="4"/>
      <c r="U3973" s="4"/>
      <c r="V3973" s="4"/>
      <c r="W3973" s="4">
        <v>523.38</v>
      </c>
      <c r="X3973" s="4">
        <v>1</v>
      </c>
      <c r="Y3973" s="4">
        <v>523.38</v>
      </c>
      <c r="Z3973" s="4"/>
      <c r="AA3973" s="4"/>
      <c r="AB3973" s="4"/>
    </row>
    <row r="3974" spans="1:206" x14ac:dyDescent="0.25">
      <c r="A3974" s="4">
        <v>50</v>
      </c>
      <c r="B3974" s="4">
        <v>0</v>
      </c>
      <c r="C3974" s="4">
        <v>0</v>
      </c>
      <c r="D3974" s="4">
        <v>1</v>
      </c>
      <c r="E3974" s="4">
        <v>208</v>
      </c>
      <c r="F3974" s="4">
        <f>Source!V3951</f>
        <v>0</v>
      </c>
      <c r="G3974" s="4" t="s">
        <v>66</v>
      </c>
      <c r="H3974" s="4" t="s">
        <v>67</v>
      </c>
      <c r="I3974" s="4"/>
      <c r="J3974" s="4"/>
      <c r="K3974" s="4">
        <v>208</v>
      </c>
      <c r="L3974" s="4">
        <v>22</v>
      </c>
      <c r="M3974" s="4">
        <v>3</v>
      </c>
      <c r="N3974" s="4" t="s">
        <v>3</v>
      </c>
      <c r="O3974" s="4">
        <v>-1</v>
      </c>
      <c r="P3974" s="4"/>
      <c r="Q3974" s="4"/>
      <c r="R3974" s="4"/>
      <c r="S3974" s="4"/>
      <c r="T3974" s="4"/>
      <c r="U3974" s="4"/>
      <c r="V3974" s="4"/>
      <c r="W3974" s="4">
        <v>0</v>
      </c>
      <c r="X3974" s="4">
        <v>1</v>
      </c>
      <c r="Y3974" s="4">
        <v>0</v>
      </c>
      <c r="Z3974" s="4"/>
      <c r="AA3974" s="4"/>
      <c r="AB3974" s="4"/>
    </row>
    <row r="3975" spans="1:206" x14ac:dyDescent="0.25">
      <c r="A3975" s="4">
        <v>50</v>
      </c>
      <c r="B3975" s="4">
        <v>0</v>
      </c>
      <c r="C3975" s="4">
        <v>0</v>
      </c>
      <c r="D3975" s="4">
        <v>1</v>
      </c>
      <c r="E3975" s="4">
        <v>209</v>
      </c>
      <c r="F3975" s="4">
        <f>ROUND(Source!W3951,O3975)</f>
        <v>0</v>
      </c>
      <c r="G3975" s="4" t="s">
        <v>68</v>
      </c>
      <c r="H3975" s="4" t="s">
        <v>69</v>
      </c>
      <c r="I3975" s="4"/>
      <c r="J3975" s="4"/>
      <c r="K3975" s="4">
        <v>209</v>
      </c>
      <c r="L3975" s="4">
        <v>23</v>
      </c>
      <c r="M3975" s="4">
        <v>3</v>
      </c>
      <c r="N3975" s="4" t="s">
        <v>3</v>
      </c>
      <c r="O3975" s="4">
        <v>2</v>
      </c>
      <c r="P3975" s="4"/>
      <c r="Q3975" s="4"/>
      <c r="R3975" s="4"/>
      <c r="S3975" s="4"/>
      <c r="T3975" s="4"/>
      <c r="U3975" s="4"/>
      <c r="V3975" s="4"/>
      <c r="W3975" s="4">
        <v>0</v>
      </c>
      <c r="X3975" s="4">
        <v>1</v>
      </c>
      <c r="Y3975" s="4">
        <v>0</v>
      </c>
      <c r="Z3975" s="4"/>
      <c r="AA3975" s="4"/>
      <c r="AB3975" s="4"/>
    </row>
    <row r="3976" spans="1:206" x14ac:dyDescent="0.25">
      <c r="A3976" s="4">
        <v>50</v>
      </c>
      <c r="B3976" s="4">
        <v>0</v>
      </c>
      <c r="C3976" s="4">
        <v>0</v>
      </c>
      <c r="D3976" s="4">
        <v>1</v>
      </c>
      <c r="E3976" s="4">
        <v>233</v>
      </c>
      <c r="F3976" s="4">
        <f>ROUND(Source!BD3951,O3976)</f>
        <v>0</v>
      </c>
      <c r="G3976" s="4" t="s">
        <v>70</v>
      </c>
      <c r="H3976" s="4" t="s">
        <v>71</v>
      </c>
      <c r="I3976" s="4"/>
      <c r="J3976" s="4"/>
      <c r="K3976" s="4">
        <v>233</v>
      </c>
      <c r="L3976" s="4">
        <v>24</v>
      </c>
      <c r="M3976" s="4">
        <v>3</v>
      </c>
      <c r="N3976" s="4" t="s">
        <v>3</v>
      </c>
      <c r="O3976" s="4">
        <v>2</v>
      </c>
      <c r="P3976" s="4"/>
      <c r="Q3976" s="4"/>
      <c r="R3976" s="4"/>
      <c r="S3976" s="4"/>
      <c r="T3976" s="4"/>
      <c r="U3976" s="4"/>
      <c r="V3976" s="4"/>
      <c r="W3976" s="4">
        <v>0</v>
      </c>
      <c r="X3976" s="4">
        <v>1</v>
      </c>
      <c r="Y3976" s="4">
        <v>0</v>
      </c>
      <c r="Z3976" s="4"/>
      <c r="AA3976" s="4"/>
      <c r="AB3976" s="4"/>
    </row>
    <row r="3977" spans="1:206" x14ac:dyDescent="0.25">
      <c r="A3977" s="4">
        <v>50</v>
      </c>
      <c r="B3977" s="4">
        <v>0</v>
      </c>
      <c r="C3977" s="4">
        <v>0</v>
      </c>
      <c r="D3977" s="4">
        <v>1</v>
      </c>
      <c r="E3977" s="4">
        <v>210</v>
      </c>
      <c r="F3977" s="4">
        <f>ROUND(Source!X3951,O3977)</f>
        <v>519991.47</v>
      </c>
      <c r="G3977" s="4" t="s">
        <v>72</v>
      </c>
      <c r="H3977" s="4" t="s">
        <v>73</v>
      </c>
      <c r="I3977" s="4"/>
      <c r="J3977" s="4"/>
      <c r="K3977" s="4">
        <v>210</v>
      </c>
      <c r="L3977" s="4">
        <v>25</v>
      </c>
      <c r="M3977" s="4">
        <v>3</v>
      </c>
      <c r="N3977" s="4" t="s">
        <v>3</v>
      </c>
      <c r="O3977" s="4">
        <v>2</v>
      </c>
      <c r="P3977" s="4"/>
      <c r="Q3977" s="4"/>
      <c r="R3977" s="4"/>
      <c r="S3977" s="4"/>
      <c r="T3977" s="4"/>
      <c r="U3977" s="4"/>
      <c r="V3977" s="4"/>
      <c r="W3977" s="4">
        <v>259995.74</v>
      </c>
      <c r="X3977" s="4">
        <v>1</v>
      </c>
      <c r="Y3977" s="4">
        <v>259995.74</v>
      </c>
      <c r="Z3977" s="4"/>
      <c r="AA3977" s="4"/>
      <c r="AB3977" s="4"/>
    </row>
    <row r="3978" spans="1:206" x14ac:dyDescent="0.25">
      <c r="A3978" s="4">
        <v>50</v>
      </c>
      <c r="B3978" s="4">
        <v>0</v>
      </c>
      <c r="C3978" s="4">
        <v>0</v>
      </c>
      <c r="D3978" s="4">
        <v>1</v>
      </c>
      <c r="E3978" s="4">
        <v>211</v>
      </c>
      <c r="F3978" s="4">
        <f>ROUND(Source!Y3951,O3978)</f>
        <v>74284.5</v>
      </c>
      <c r="G3978" s="4" t="s">
        <v>74</v>
      </c>
      <c r="H3978" s="4" t="s">
        <v>75</v>
      </c>
      <c r="I3978" s="4"/>
      <c r="J3978" s="4"/>
      <c r="K3978" s="4">
        <v>211</v>
      </c>
      <c r="L3978" s="4">
        <v>26</v>
      </c>
      <c r="M3978" s="4">
        <v>3</v>
      </c>
      <c r="N3978" s="4" t="s">
        <v>3</v>
      </c>
      <c r="O3978" s="4">
        <v>2</v>
      </c>
      <c r="P3978" s="4"/>
      <c r="Q3978" s="4"/>
      <c r="R3978" s="4"/>
      <c r="S3978" s="4"/>
      <c r="T3978" s="4"/>
      <c r="U3978" s="4"/>
      <c r="V3978" s="4"/>
      <c r="W3978" s="4">
        <v>37142.25</v>
      </c>
      <c r="X3978" s="4">
        <v>1</v>
      </c>
      <c r="Y3978" s="4">
        <v>37142.25</v>
      </c>
      <c r="Z3978" s="4"/>
      <c r="AA3978" s="4"/>
      <c r="AB3978" s="4"/>
    </row>
    <row r="3979" spans="1:206" x14ac:dyDescent="0.25">
      <c r="A3979" s="4">
        <v>50</v>
      </c>
      <c r="B3979" s="4">
        <v>0</v>
      </c>
      <c r="C3979" s="4">
        <v>0</v>
      </c>
      <c r="D3979" s="4">
        <v>1</v>
      </c>
      <c r="E3979" s="4">
        <v>224</v>
      </c>
      <c r="F3979" s="4">
        <f>ROUND(Source!AR3951,O3979)</f>
        <v>1341908.57</v>
      </c>
      <c r="G3979" s="4" t="s">
        <v>76</v>
      </c>
      <c r="H3979" s="4" t="s">
        <v>77</v>
      </c>
      <c r="I3979" s="4"/>
      <c r="J3979" s="4"/>
      <c r="K3979" s="4">
        <v>224</v>
      </c>
      <c r="L3979" s="4">
        <v>27</v>
      </c>
      <c r="M3979" s="4">
        <v>3</v>
      </c>
      <c r="N3979" s="4" t="s">
        <v>3</v>
      </c>
      <c r="O3979" s="4">
        <v>2</v>
      </c>
      <c r="P3979" s="4"/>
      <c r="Q3979" s="4"/>
      <c r="R3979" s="4"/>
      <c r="S3979" s="4"/>
      <c r="T3979" s="4"/>
      <c r="U3979" s="4"/>
      <c r="V3979" s="4"/>
      <c r="W3979" s="4">
        <v>670954.29</v>
      </c>
      <c r="X3979" s="4">
        <v>1</v>
      </c>
      <c r="Y3979" s="4">
        <v>670954.29</v>
      </c>
      <c r="Z3979" s="4"/>
      <c r="AA3979" s="4"/>
      <c r="AB3979" s="4"/>
    </row>
    <row r="3981" spans="1:206" x14ac:dyDescent="0.25">
      <c r="A3981" s="1">
        <v>5</v>
      </c>
      <c r="B3981" s="1">
        <v>1</v>
      </c>
      <c r="C3981" s="1"/>
      <c r="D3981" s="1">
        <f>ROW(A3991)</f>
        <v>3991</v>
      </c>
      <c r="E3981" s="1"/>
      <c r="F3981" s="1" t="s">
        <v>13</v>
      </c>
      <c r="G3981" s="1" t="s">
        <v>172</v>
      </c>
      <c r="H3981" s="1" t="s">
        <v>3</v>
      </c>
      <c r="I3981" s="1">
        <v>0</v>
      </c>
      <c r="J3981" s="1"/>
      <c r="K3981" s="1">
        <v>-1</v>
      </c>
      <c r="L3981" s="1"/>
      <c r="M3981" s="1" t="s">
        <v>3</v>
      </c>
      <c r="N3981" s="1"/>
      <c r="O3981" s="1"/>
      <c r="P3981" s="1"/>
      <c r="Q3981" s="1"/>
      <c r="R3981" s="1"/>
      <c r="S3981" s="1">
        <v>0</v>
      </c>
      <c r="T3981" s="1"/>
      <c r="U3981" s="1" t="s">
        <v>3</v>
      </c>
      <c r="V3981" s="1">
        <v>0</v>
      </c>
      <c r="W3981" s="1"/>
      <c r="X3981" s="1"/>
      <c r="Y3981" s="1"/>
      <c r="Z3981" s="1"/>
      <c r="AA3981" s="1"/>
      <c r="AB3981" s="1" t="s">
        <v>3</v>
      </c>
      <c r="AC3981" s="1" t="s">
        <v>3</v>
      </c>
      <c r="AD3981" s="1" t="s">
        <v>3</v>
      </c>
      <c r="AE3981" s="1" t="s">
        <v>3</v>
      </c>
      <c r="AF3981" s="1" t="s">
        <v>3</v>
      </c>
      <c r="AG3981" s="1" t="s">
        <v>3</v>
      </c>
      <c r="AH3981" s="1"/>
      <c r="AI3981" s="1"/>
      <c r="AJ3981" s="1"/>
      <c r="AK3981" s="1"/>
      <c r="AL3981" s="1"/>
      <c r="AM3981" s="1"/>
      <c r="AN3981" s="1"/>
      <c r="AO3981" s="1"/>
      <c r="AP3981" s="1" t="s">
        <v>3</v>
      </c>
      <c r="AQ3981" s="1" t="s">
        <v>3</v>
      </c>
      <c r="AR3981" s="1" t="s">
        <v>3</v>
      </c>
      <c r="AS3981" s="1"/>
      <c r="AT3981" s="1"/>
      <c r="AU3981" s="1"/>
      <c r="AV3981" s="1"/>
      <c r="AW3981" s="1"/>
      <c r="AX3981" s="1"/>
      <c r="AY3981" s="1"/>
      <c r="AZ3981" s="1" t="s">
        <v>3</v>
      </c>
      <c r="BA3981" s="1"/>
      <c r="BB3981" s="1" t="s">
        <v>3</v>
      </c>
      <c r="BC3981" s="1" t="s">
        <v>3</v>
      </c>
      <c r="BD3981" s="1" t="s">
        <v>3</v>
      </c>
      <c r="BE3981" s="1" t="s">
        <v>3</v>
      </c>
      <c r="BF3981" s="1" t="s">
        <v>3</v>
      </c>
      <c r="BG3981" s="1" t="s">
        <v>3</v>
      </c>
      <c r="BH3981" s="1" t="s">
        <v>3</v>
      </c>
      <c r="BI3981" s="1" t="s">
        <v>3</v>
      </c>
      <c r="BJ3981" s="1" t="s">
        <v>3</v>
      </c>
      <c r="BK3981" s="1" t="s">
        <v>3</v>
      </c>
      <c r="BL3981" s="1" t="s">
        <v>3</v>
      </c>
      <c r="BM3981" s="1" t="s">
        <v>3</v>
      </c>
      <c r="BN3981" s="1" t="s">
        <v>3</v>
      </c>
      <c r="BO3981" s="1" t="s">
        <v>3</v>
      </c>
      <c r="BP3981" s="1" t="s">
        <v>3</v>
      </c>
      <c r="BQ3981" s="1"/>
      <c r="BR3981" s="1"/>
      <c r="BS3981" s="1"/>
      <c r="BT3981" s="1"/>
      <c r="BU3981" s="1"/>
      <c r="BV3981" s="1"/>
      <c r="BW3981" s="1"/>
      <c r="BX3981" s="1">
        <v>0</v>
      </c>
      <c r="BY3981" s="1"/>
      <c r="BZ3981" s="1"/>
      <c r="CA3981" s="1"/>
      <c r="CB3981" s="1"/>
      <c r="CC3981" s="1"/>
      <c r="CD3981" s="1"/>
      <c r="CE3981" s="1"/>
      <c r="CF3981" s="1"/>
      <c r="CG3981" s="1"/>
      <c r="CH3981" s="1"/>
      <c r="CI3981" s="1"/>
      <c r="CJ3981" s="1">
        <v>0</v>
      </c>
    </row>
    <row r="3983" spans="1:206" x14ac:dyDescent="0.25">
      <c r="A3983" s="2">
        <v>52</v>
      </c>
      <c r="B3983" s="2">
        <f t="shared" ref="B3983:G3983" si="1901">B3991</f>
        <v>1</v>
      </c>
      <c r="C3983" s="2">
        <f t="shared" si="1901"/>
        <v>5</v>
      </c>
      <c r="D3983" s="2">
        <f t="shared" si="1901"/>
        <v>3981</v>
      </c>
      <c r="E3983" s="2">
        <f t="shared" si="1901"/>
        <v>0</v>
      </c>
      <c r="F3983" s="2" t="str">
        <f t="shared" si="1901"/>
        <v>Новый подраздел</v>
      </c>
      <c r="G3983" s="2" t="str">
        <f t="shared" si="1901"/>
        <v>СВН - Инженерные сооружения и коммуникации</v>
      </c>
      <c r="H3983" s="2"/>
      <c r="I3983" s="2"/>
      <c r="J3983" s="2"/>
      <c r="K3983" s="2"/>
      <c r="L3983" s="2"/>
      <c r="M3983" s="2"/>
      <c r="N3983" s="2"/>
      <c r="O3983" s="2">
        <f t="shared" ref="O3983:AT3983" si="1902">O3991</f>
        <v>1504507.16</v>
      </c>
      <c r="P3983" s="2">
        <f t="shared" si="1902"/>
        <v>0</v>
      </c>
      <c r="Q3983" s="2">
        <f t="shared" si="1902"/>
        <v>4742.92</v>
      </c>
      <c r="R3983" s="2">
        <f t="shared" si="1902"/>
        <v>3006.64</v>
      </c>
      <c r="S3983" s="2">
        <f t="shared" si="1902"/>
        <v>1499764.24</v>
      </c>
      <c r="T3983" s="2">
        <f t="shared" si="1902"/>
        <v>0</v>
      </c>
      <c r="U3983" s="2">
        <f t="shared" si="1902"/>
        <v>1462.96</v>
      </c>
      <c r="V3983" s="2">
        <f t="shared" si="1902"/>
        <v>0</v>
      </c>
      <c r="W3983" s="2">
        <f t="shared" si="1902"/>
        <v>0</v>
      </c>
      <c r="X3983" s="2">
        <f t="shared" si="1902"/>
        <v>1049834.97</v>
      </c>
      <c r="Y3983" s="2">
        <f t="shared" si="1902"/>
        <v>149976.42000000001</v>
      </c>
      <c r="Z3983" s="2">
        <f t="shared" si="1902"/>
        <v>0</v>
      </c>
      <c r="AA3983" s="2">
        <f t="shared" si="1902"/>
        <v>0</v>
      </c>
      <c r="AB3983" s="2">
        <f t="shared" si="1902"/>
        <v>1504507.16</v>
      </c>
      <c r="AC3983" s="2">
        <f t="shared" si="1902"/>
        <v>0</v>
      </c>
      <c r="AD3983" s="2">
        <f t="shared" si="1902"/>
        <v>4742.92</v>
      </c>
      <c r="AE3983" s="2">
        <f t="shared" si="1902"/>
        <v>3006.64</v>
      </c>
      <c r="AF3983" s="2">
        <f t="shared" si="1902"/>
        <v>1499764.24</v>
      </c>
      <c r="AG3983" s="2">
        <f t="shared" si="1902"/>
        <v>0</v>
      </c>
      <c r="AH3983" s="2">
        <f t="shared" si="1902"/>
        <v>1462.96</v>
      </c>
      <c r="AI3983" s="2">
        <f t="shared" si="1902"/>
        <v>0</v>
      </c>
      <c r="AJ3983" s="2">
        <f t="shared" si="1902"/>
        <v>0</v>
      </c>
      <c r="AK3983" s="2">
        <f t="shared" si="1902"/>
        <v>1049834.97</v>
      </c>
      <c r="AL3983" s="2">
        <f t="shared" si="1902"/>
        <v>149976.42000000001</v>
      </c>
      <c r="AM3983" s="2">
        <f t="shared" si="1902"/>
        <v>0</v>
      </c>
      <c r="AN3983" s="2">
        <f t="shared" si="1902"/>
        <v>0</v>
      </c>
      <c r="AO3983" s="2">
        <f t="shared" si="1902"/>
        <v>0</v>
      </c>
      <c r="AP3983" s="2">
        <f t="shared" si="1902"/>
        <v>0</v>
      </c>
      <c r="AQ3983" s="2">
        <f t="shared" si="1902"/>
        <v>0</v>
      </c>
      <c r="AR3983" s="2">
        <f t="shared" si="1902"/>
        <v>2707565.72</v>
      </c>
      <c r="AS3983" s="2">
        <f t="shared" si="1902"/>
        <v>0</v>
      </c>
      <c r="AT3983" s="2">
        <f t="shared" si="1902"/>
        <v>0</v>
      </c>
      <c r="AU3983" s="2">
        <f t="shared" ref="AU3983:BZ3983" si="1903">AU3991</f>
        <v>2707565.72</v>
      </c>
      <c r="AV3983" s="2">
        <f t="shared" si="1903"/>
        <v>0</v>
      </c>
      <c r="AW3983" s="2">
        <f t="shared" si="1903"/>
        <v>0</v>
      </c>
      <c r="AX3983" s="2">
        <f t="shared" si="1903"/>
        <v>0</v>
      </c>
      <c r="AY3983" s="2">
        <f t="shared" si="1903"/>
        <v>0</v>
      </c>
      <c r="AZ3983" s="2">
        <f t="shared" si="1903"/>
        <v>0</v>
      </c>
      <c r="BA3983" s="2">
        <f t="shared" si="1903"/>
        <v>0</v>
      </c>
      <c r="BB3983" s="2">
        <f t="shared" si="1903"/>
        <v>0</v>
      </c>
      <c r="BC3983" s="2">
        <f t="shared" si="1903"/>
        <v>0</v>
      </c>
      <c r="BD3983" s="2">
        <f t="shared" si="1903"/>
        <v>0</v>
      </c>
      <c r="BE3983" s="2">
        <f t="shared" si="1903"/>
        <v>0</v>
      </c>
      <c r="BF3983" s="2">
        <f t="shared" si="1903"/>
        <v>0</v>
      </c>
      <c r="BG3983" s="2">
        <f t="shared" si="1903"/>
        <v>0</v>
      </c>
      <c r="BH3983" s="2">
        <f t="shared" si="1903"/>
        <v>0</v>
      </c>
      <c r="BI3983" s="2">
        <f t="shared" si="1903"/>
        <v>0</v>
      </c>
      <c r="BJ3983" s="2">
        <f t="shared" si="1903"/>
        <v>0</v>
      </c>
      <c r="BK3983" s="2">
        <f t="shared" si="1903"/>
        <v>0</v>
      </c>
      <c r="BL3983" s="2">
        <f t="shared" si="1903"/>
        <v>0</v>
      </c>
      <c r="BM3983" s="2">
        <f t="shared" si="1903"/>
        <v>0</v>
      </c>
      <c r="BN3983" s="2">
        <f t="shared" si="1903"/>
        <v>0</v>
      </c>
      <c r="BO3983" s="2">
        <f t="shared" si="1903"/>
        <v>0</v>
      </c>
      <c r="BP3983" s="2">
        <f t="shared" si="1903"/>
        <v>0</v>
      </c>
      <c r="BQ3983" s="2">
        <f t="shared" si="1903"/>
        <v>0</v>
      </c>
      <c r="BR3983" s="2">
        <f t="shared" si="1903"/>
        <v>0</v>
      </c>
      <c r="BS3983" s="2">
        <f t="shared" si="1903"/>
        <v>0</v>
      </c>
      <c r="BT3983" s="2">
        <f t="shared" si="1903"/>
        <v>0</v>
      </c>
      <c r="BU3983" s="2">
        <f t="shared" si="1903"/>
        <v>0</v>
      </c>
      <c r="BV3983" s="2">
        <f t="shared" si="1903"/>
        <v>0</v>
      </c>
      <c r="BW3983" s="2">
        <f t="shared" si="1903"/>
        <v>0</v>
      </c>
      <c r="BX3983" s="2">
        <f t="shared" si="1903"/>
        <v>0</v>
      </c>
      <c r="BY3983" s="2">
        <f t="shared" si="1903"/>
        <v>0</v>
      </c>
      <c r="BZ3983" s="2">
        <f t="shared" si="1903"/>
        <v>0</v>
      </c>
      <c r="CA3983" s="2">
        <f t="shared" ref="CA3983:DF3983" si="1904">CA3991</f>
        <v>2707565.72</v>
      </c>
      <c r="CB3983" s="2">
        <f t="shared" si="1904"/>
        <v>0</v>
      </c>
      <c r="CC3983" s="2">
        <f t="shared" si="1904"/>
        <v>0</v>
      </c>
      <c r="CD3983" s="2">
        <f t="shared" si="1904"/>
        <v>2707565.72</v>
      </c>
      <c r="CE3983" s="2">
        <f t="shared" si="1904"/>
        <v>0</v>
      </c>
      <c r="CF3983" s="2">
        <f t="shared" si="1904"/>
        <v>0</v>
      </c>
      <c r="CG3983" s="2">
        <f t="shared" si="1904"/>
        <v>0</v>
      </c>
      <c r="CH3983" s="2">
        <f t="shared" si="1904"/>
        <v>0</v>
      </c>
      <c r="CI3983" s="2">
        <f t="shared" si="1904"/>
        <v>0</v>
      </c>
      <c r="CJ3983" s="2">
        <f t="shared" si="1904"/>
        <v>0</v>
      </c>
      <c r="CK3983" s="2">
        <f t="shared" si="1904"/>
        <v>0</v>
      </c>
      <c r="CL3983" s="2">
        <f t="shared" si="1904"/>
        <v>0</v>
      </c>
      <c r="CM3983" s="2">
        <f t="shared" si="1904"/>
        <v>0</v>
      </c>
      <c r="CN3983" s="2">
        <f t="shared" si="1904"/>
        <v>0</v>
      </c>
      <c r="CO3983" s="2">
        <f t="shared" si="1904"/>
        <v>0</v>
      </c>
      <c r="CP3983" s="2">
        <f t="shared" si="1904"/>
        <v>0</v>
      </c>
      <c r="CQ3983" s="2">
        <f t="shared" si="1904"/>
        <v>0</v>
      </c>
      <c r="CR3983" s="2">
        <f t="shared" si="1904"/>
        <v>0</v>
      </c>
      <c r="CS3983" s="2">
        <f t="shared" si="1904"/>
        <v>0</v>
      </c>
      <c r="CT3983" s="2">
        <f t="shared" si="1904"/>
        <v>0</v>
      </c>
      <c r="CU3983" s="2">
        <f t="shared" si="1904"/>
        <v>0</v>
      </c>
      <c r="CV3983" s="2">
        <f t="shared" si="1904"/>
        <v>0</v>
      </c>
      <c r="CW3983" s="2">
        <f t="shared" si="1904"/>
        <v>0</v>
      </c>
      <c r="CX3983" s="2">
        <f t="shared" si="1904"/>
        <v>0</v>
      </c>
      <c r="CY3983" s="2">
        <f t="shared" si="1904"/>
        <v>0</v>
      </c>
      <c r="CZ3983" s="2">
        <f t="shared" si="1904"/>
        <v>0</v>
      </c>
      <c r="DA3983" s="2">
        <f t="shared" si="1904"/>
        <v>0</v>
      </c>
      <c r="DB3983" s="2">
        <f t="shared" si="1904"/>
        <v>0</v>
      </c>
      <c r="DC3983" s="2">
        <f t="shared" si="1904"/>
        <v>0</v>
      </c>
      <c r="DD3983" s="2">
        <f t="shared" si="1904"/>
        <v>0</v>
      </c>
      <c r="DE3983" s="2">
        <f t="shared" si="1904"/>
        <v>0</v>
      </c>
      <c r="DF3983" s="2">
        <f t="shared" si="1904"/>
        <v>0</v>
      </c>
      <c r="DG3983" s="3">
        <f t="shared" ref="DG3983:EL3983" si="1905">DG3991</f>
        <v>0</v>
      </c>
      <c r="DH3983" s="3">
        <f t="shared" si="1905"/>
        <v>0</v>
      </c>
      <c r="DI3983" s="3">
        <f t="shared" si="1905"/>
        <v>0</v>
      </c>
      <c r="DJ3983" s="3">
        <f t="shared" si="1905"/>
        <v>0</v>
      </c>
      <c r="DK3983" s="3">
        <f t="shared" si="1905"/>
        <v>0</v>
      </c>
      <c r="DL3983" s="3">
        <f t="shared" si="1905"/>
        <v>0</v>
      </c>
      <c r="DM3983" s="3">
        <f t="shared" si="1905"/>
        <v>0</v>
      </c>
      <c r="DN3983" s="3">
        <f t="shared" si="1905"/>
        <v>0</v>
      </c>
      <c r="DO3983" s="3">
        <f t="shared" si="1905"/>
        <v>0</v>
      </c>
      <c r="DP3983" s="3">
        <f t="shared" si="1905"/>
        <v>0</v>
      </c>
      <c r="DQ3983" s="3">
        <f t="shared" si="1905"/>
        <v>0</v>
      </c>
      <c r="DR3983" s="3">
        <f t="shared" si="1905"/>
        <v>0</v>
      </c>
      <c r="DS3983" s="3">
        <f t="shared" si="1905"/>
        <v>0</v>
      </c>
      <c r="DT3983" s="3">
        <f t="shared" si="1905"/>
        <v>0</v>
      </c>
      <c r="DU3983" s="3">
        <f t="shared" si="1905"/>
        <v>0</v>
      </c>
      <c r="DV3983" s="3">
        <f t="shared" si="1905"/>
        <v>0</v>
      </c>
      <c r="DW3983" s="3">
        <f t="shared" si="1905"/>
        <v>0</v>
      </c>
      <c r="DX3983" s="3">
        <f t="shared" si="1905"/>
        <v>0</v>
      </c>
      <c r="DY3983" s="3">
        <f t="shared" si="1905"/>
        <v>0</v>
      </c>
      <c r="DZ3983" s="3">
        <f t="shared" si="1905"/>
        <v>0</v>
      </c>
      <c r="EA3983" s="3">
        <f t="shared" si="1905"/>
        <v>0</v>
      </c>
      <c r="EB3983" s="3">
        <f t="shared" si="1905"/>
        <v>0</v>
      </c>
      <c r="EC3983" s="3">
        <f t="shared" si="1905"/>
        <v>0</v>
      </c>
      <c r="ED3983" s="3">
        <f t="shared" si="1905"/>
        <v>0</v>
      </c>
      <c r="EE3983" s="3">
        <f t="shared" si="1905"/>
        <v>0</v>
      </c>
      <c r="EF3983" s="3">
        <f t="shared" si="1905"/>
        <v>0</v>
      </c>
      <c r="EG3983" s="3">
        <f t="shared" si="1905"/>
        <v>0</v>
      </c>
      <c r="EH3983" s="3">
        <f t="shared" si="1905"/>
        <v>0</v>
      </c>
      <c r="EI3983" s="3">
        <f t="shared" si="1905"/>
        <v>0</v>
      </c>
      <c r="EJ3983" s="3">
        <f t="shared" si="1905"/>
        <v>0</v>
      </c>
      <c r="EK3983" s="3">
        <f t="shared" si="1905"/>
        <v>0</v>
      </c>
      <c r="EL3983" s="3">
        <f t="shared" si="1905"/>
        <v>0</v>
      </c>
      <c r="EM3983" s="3">
        <f t="shared" ref="EM3983:FR3983" si="1906">EM3991</f>
        <v>0</v>
      </c>
      <c r="EN3983" s="3">
        <f t="shared" si="1906"/>
        <v>0</v>
      </c>
      <c r="EO3983" s="3">
        <f t="shared" si="1906"/>
        <v>0</v>
      </c>
      <c r="EP3983" s="3">
        <f t="shared" si="1906"/>
        <v>0</v>
      </c>
      <c r="EQ3983" s="3">
        <f t="shared" si="1906"/>
        <v>0</v>
      </c>
      <c r="ER3983" s="3">
        <f t="shared" si="1906"/>
        <v>0</v>
      </c>
      <c r="ES3983" s="3">
        <f t="shared" si="1906"/>
        <v>0</v>
      </c>
      <c r="ET3983" s="3">
        <f t="shared" si="1906"/>
        <v>0</v>
      </c>
      <c r="EU3983" s="3">
        <f t="shared" si="1906"/>
        <v>0</v>
      </c>
      <c r="EV3983" s="3">
        <f t="shared" si="1906"/>
        <v>0</v>
      </c>
      <c r="EW3983" s="3">
        <f t="shared" si="1906"/>
        <v>0</v>
      </c>
      <c r="EX3983" s="3">
        <f t="shared" si="1906"/>
        <v>0</v>
      </c>
      <c r="EY3983" s="3">
        <f t="shared" si="1906"/>
        <v>0</v>
      </c>
      <c r="EZ3983" s="3">
        <f t="shared" si="1906"/>
        <v>0</v>
      </c>
      <c r="FA3983" s="3">
        <f t="shared" si="1906"/>
        <v>0</v>
      </c>
      <c r="FB3983" s="3">
        <f t="shared" si="1906"/>
        <v>0</v>
      </c>
      <c r="FC3983" s="3">
        <f t="shared" si="1906"/>
        <v>0</v>
      </c>
      <c r="FD3983" s="3">
        <f t="shared" si="1906"/>
        <v>0</v>
      </c>
      <c r="FE3983" s="3">
        <f t="shared" si="1906"/>
        <v>0</v>
      </c>
      <c r="FF3983" s="3">
        <f t="shared" si="1906"/>
        <v>0</v>
      </c>
      <c r="FG3983" s="3">
        <f t="shared" si="1906"/>
        <v>0</v>
      </c>
      <c r="FH3983" s="3">
        <f t="shared" si="1906"/>
        <v>0</v>
      </c>
      <c r="FI3983" s="3">
        <f t="shared" si="1906"/>
        <v>0</v>
      </c>
      <c r="FJ3983" s="3">
        <f t="shared" si="1906"/>
        <v>0</v>
      </c>
      <c r="FK3983" s="3">
        <f t="shared" si="1906"/>
        <v>0</v>
      </c>
      <c r="FL3983" s="3">
        <f t="shared" si="1906"/>
        <v>0</v>
      </c>
      <c r="FM3983" s="3">
        <f t="shared" si="1906"/>
        <v>0</v>
      </c>
      <c r="FN3983" s="3">
        <f t="shared" si="1906"/>
        <v>0</v>
      </c>
      <c r="FO3983" s="3">
        <f t="shared" si="1906"/>
        <v>0</v>
      </c>
      <c r="FP3983" s="3">
        <f t="shared" si="1906"/>
        <v>0</v>
      </c>
      <c r="FQ3983" s="3">
        <f t="shared" si="1906"/>
        <v>0</v>
      </c>
      <c r="FR3983" s="3">
        <f t="shared" si="1906"/>
        <v>0</v>
      </c>
      <c r="FS3983" s="3">
        <f t="shared" ref="FS3983:GX3983" si="1907">FS3991</f>
        <v>0</v>
      </c>
      <c r="FT3983" s="3">
        <f t="shared" si="1907"/>
        <v>0</v>
      </c>
      <c r="FU3983" s="3">
        <f t="shared" si="1907"/>
        <v>0</v>
      </c>
      <c r="FV3983" s="3">
        <f t="shared" si="1907"/>
        <v>0</v>
      </c>
      <c r="FW3983" s="3">
        <f t="shared" si="1907"/>
        <v>0</v>
      </c>
      <c r="FX3983" s="3">
        <f t="shared" si="1907"/>
        <v>0</v>
      </c>
      <c r="FY3983" s="3">
        <f t="shared" si="1907"/>
        <v>0</v>
      </c>
      <c r="FZ3983" s="3">
        <f t="shared" si="1907"/>
        <v>0</v>
      </c>
      <c r="GA3983" s="3">
        <f t="shared" si="1907"/>
        <v>0</v>
      </c>
      <c r="GB3983" s="3">
        <f t="shared" si="1907"/>
        <v>0</v>
      </c>
      <c r="GC3983" s="3">
        <f t="shared" si="1907"/>
        <v>0</v>
      </c>
      <c r="GD3983" s="3">
        <f t="shared" si="1907"/>
        <v>0</v>
      </c>
      <c r="GE3983" s="3">
        <f t="shared" si="1907"/>
        <v>0</v>
      </c>
      <c r="GF3983" s="3">
        <f t="shared" si="1907"/>
        <v>0</v>
      </c>
      <c r="GG3983" s="3">
        <f t="shared" si="1907"/>
        <v>0</v>
      </c>
      <c r="GH3983" s="3">
        <f t="shared" si="1907"/>
        <v>0</v>
      </c>
      <c r="GI3983" s="3">
        <f t="shared" si="1907"/>
        <v>0</v>
      </c>
      <c r="GJ3983" s="3">
        <f t="shared" si="1907"/>
        <v>0</v>
      </c>
      <c r="GK3983" s="3">
        <f t="shared" si="1907"/>
        <v>0</v>
      </c>
      <c r="GL3983" s="3">
        <f t="shared" si="1907"/>
        <v>0</v>
      </c>
      <c r="GM3983" s="3">
        <f t="shared" si="1907"/>
        <v>0</v>
      </c>
      <c r="GN3983" s="3">
        <f t="shared" si="1907"/>
        <v>0</v>
      </c>
      <c r="GO3983" s="3">
        <f t="shared" si="1907"/>
        <v>0</v>
      </c>
      <c r="GP3983" s="3">
        <f t="shared" si="1907"/>
        <v>0</v>
      </c>
      <c r="GQ3983" s="3">
        <f t="shared" si="1907"/>
        <v>0</v>
      </c>
      <c r="GR3983" s="3">
        <f t="shared" si="1907"/>
        <v>0</v>
      </c>
      <c r="GS3983" s="3">
        <f t="shared" si="1907"/>
        <v>0</v>
      </c>
      <c r="GT3983" s="3">
        <f t="shared" si="1907"/>
        <v>0</v>
      </c>
      <c r="GU3983" s="3">
        <f t="shared" si="1907"/>
        <v>0</v>
      </c>
      <c r="GV3983" s="3">
        <f t="shared" si="1907"/>
        <v>0</v>
      </c>
      <c r="GW3983" s="3">
        <f t="shared" si="1907"/>
        <v>0</v>
      </c>
      <c r="GX3983" s="3">
        <f t="shared" si="1907"/>
        <v>0</v>
      </c>
    </row>
    <row r="3985" spans="1:245" x14ac:dyDescent="0.25">
      <c r="A3985">
        <v>17</v>
      </c>
      <c r="B3985">
        <v>1</v>
      </c>
      <c r="D3985">
        <f>ROW(EtalonRes!A493)</f>
        <v>493</v>
      </c>
      <c r="E3985" t="s">
        <v>525</v>
      </c>
      <c r="F3985" t="s">
        <v>84</v>
      </c>
      <c r="G3985" t="s">
        <v>85</v>
      </c>
      <c r="H3985" t="s">
        <v>18</v>
      </c>
      <c r="I3985">
        <v>44</v>
      </c>
      <c r="J3985">
        <v>0</v>
      </c>
      <c r="K3985">
        <v>44</v>
      </c>
      <c r="O3985">
        <f>ROUND(CP3985,2)</f>
        <v>43593.440000000002</v>
      </c>
      <c r="P3985">
        <f>ROUND(CQ3985*I3985,2)</f>
        <v>0</v>
      </c>
      <c r="Q3985">
        <f>ROUND(CR3985*I3985,2)</f>
        <v>0</v>
      </c>
      <c r="R3985">
        <f>ROUND(CS3985*I3985,2)</f>
        <v>0</v>
      </c>
      <c r="S3985">
        <f>ROUND(CT3985*I3985,2)</f>
        <v>43593.440000000002</v>
      </c>
      <c r="T3985">
        <f>ROUND(CU3985*I3985,2)</f>
        <v>0</v>
      </c>
      <c r="U3985">
        <f>CV3985*I3985</f>
        <v>44</v>
      </c>
      <c r="V3985">
        <f>CW3985*I3985</f>
        <v>0</v>
      </c>
      <c r="W3985">
        <f>ROUND(CX3985*I3985,2)</f>
        <v>0</v>
      </c>
      <c r="X3985">
        <f t="shared" ref="X3985:Y3989" si="1908">ROUND(CY3985,2)</f>
        <v>30515.41</v>
      </c>
      <c r="Y3985">
        <f t="shared" si="1908"/>
        <v>4359.34</v>
      </c>
      <c r="AA3985">
        <v>288585831</v>
      </c>
      <c r="AB3985">
        <f>ROUND((AC3985+AD3985+AF3985),6)</f>
        <v>990.76</v>
      </c>
      <c r="AC3985">
        <f>ROUND(((ES3985*4)),6)</f>
        <v>0</v>
      </c>
      <c r="AD3985">
        <f>ROUND(((((ET3985*4))-((EU3985*4)))+AE3985),6)</f>
        <v>0</v>
      </c>
      <c r="AE3985">
        <f>ROUND(((EU3985*4)),6)</f>
        <v>0</v>
      </c>
      <c r="AF3985">
        <f>ROUND(((EV3985*4)),6)</f>
        <v>990.76</v>
      </c>
      <c r="AG3985">
        <f>ROUND((AP3985),6)</f>
        <v>0</v>
      </c>
      <c r="AH3985">
        <f>((EW3985*4))</f>
        <v>1</v>
      </c>
      <c r="AI3985">
        <f>((EX3985*4))</f>
        <v>0</v>
      </c>
      <c r="AJ3985">
        <f>(AS3985)</f>
        <v>0</v>
      </c>
      <c r="AK3985">
        <v>247.69</v>
      </c>
      <c r="AL3985">
        <v>0</v>
      </c>
      <c r="AM3985">
        <v>0</v>
      </c>
      <c r="AN3985">
        <v>0</v>
      </c>
      <c r="AO3985">
        <v>247.69</v>
      </c>
      <c r="AP3985">
        <v>0</v>
      </c>
      <c r="AQ3985">
        <v>0.25</v>
      </c>
      <c r="AR3985">
        <v>0</v>
      </c>
      <c r="AS3985">
        <v>0</v>
      </c>
      <c r="AT3985">
        <v>70</v>
      </c>
      <c r="AU3985">
        <v>10</v>
      </c>
      <c r="AV3985">
        <v>1</v>
      </c>
      <c r="AW3985">
        <v>1</v>
      </c>
      <c r="AZ3985">
        <v>1</v>
      </c>
      <c r="BA3985">
        <v>1</v>
      </c>
      <c r="BB3985">
        <v>1</v>
      </c>
      <c r="BC3985">
        <v>1</v>
      </c>
      <c r="BD3985" t="s">
        <v>3</v>
      </c>
      <c r="BE3985" t="s">
        <v>3</v>
      </c>
      <c r="BF3985" t="s">
        <v>3</v>
      </c>
      <c r="BG3985" t="s">
        <v>3</v>
      </c>
      <c r="BH3985">
        <v>0</v>
      </c>
      <c r="BI3985">
        <v>4</v>
      </c>
      <c r="BJ3985" t="s">
        <v>86</v>
      </c>
      <c r="BM3985">
        <v>0</v>
      </c>
      <c r="BN3985">
        <v>284416172</v>
      </c>
      <c r="BO3985" t="s">
        <v>3</v>
      </c>
      <c r="BP3985">
        <v>0</v>
      </c>
      <c r="BQ3985">
        <v>1</v>
      </c>
      <c r="BR3985">
        <v>0</v>
      </c>
      <c r="BS3985">
        <v>1</v>
      </c>
      <c r="BT3985">
        <v>1</v>
      </c>
      <c r="BU3985">
        <v>1</v>
      </c>
      <c r="BV3985">
        <v>1</v>
      </c>
      <c r="BW3985">
        <v>1</v>
      </c>
      <c r="BX3985">
        <v>1</v>
      </c>
      <c r="BY3985" t="s">
        <v>3</v>
      </c>
      <c r="BZ3985">
        <v>70</v>
      </c>
      <c r="CA3985">
        <v>10</v>
      </c>
      <c r="CB3985" t="s">
        <v>3</v>
      </c>
      <c r="CE3985">
        <v>0</v>
      </c>
      <c r="CF3985">
        <v>0</v>
      </c>
      <c r="CG3985">
        <v>0</v>
      </c>
      <c r="CM3985">
        <v>0</v>
      </c>
      <c r="CN3985" t="s">
        <v>3</v>
      </c>
      <c r="CO3985">
        <v>0</v>
      </c>
      <c r="CP3985">
        <f>(P3985+Q3985+S3985)</f>
        <v>43593.440000000002</v>
      </c>
      <c r="CQ3985">
        <f>(AC3985*BC3985*AW3985)</f>
        <v>0</v>
      </c>
      <c r="CR3985">
        <f>(((((ET3985*4))*BB3985-((EU3985*4))*BS3985)+AE3985*BS3985)*AV3985)</f>
        <v>0</v>
      </c>
      <c r="CS3985">
        <f>(AE3985*BS3985*AV3985)</f>
        <v>0</v>
      </c>
      <c r="CT3985">
        <f>(AF3985*BA3985*AV3985)</f>
        <v>990.76</v>
      </c>
      <c r="CU3985">
        <f>AG3985</f>
        <v>0</v>
      </c>
      <c r="CV3985">
        <f>(AH3985*AV3985)</f>
        <v>1</v>
      </c>
      <c r="CW3985">
        <f t="shared" ref="CW3985:CX3989" si="1909">AI3985</f>
        <v>0</v>
      </c>
      <c r="CX3985">
        <f t="shared" si="1909"/>
        <v>0</v>
      </c>
      <c r="CY3985">
        <f>((S3985*BZ3985)/100)</f>
        <v>30515.408000000003</v>
      </c>
      <c r="CZ3985">
        <f>((S3985*CA3985)/100)</f>
        <v>4359.3440000000001</v>
      </c>
      <c r="DC3985" t="s">
        <v>3</v>
      </c>
      <c r="DD3985" t="s">
        <v>20</v>
      </c>
      <c r="DE3985" t="s">
        <v>20</v>
      </c>
      <c r="DF3985" t="s">
        <v>20</v>
      </c>
      <c r="DG3985" t="s">
        <v>20</v>
      </c>
      <c r="DH3985" t="s">
        <v>3</v>
      </c>
      <c r="DI3985" t="s">
        <v>20</v>
      </c>
      <c r="DJ3985" t="s">
        <v>20</v>
      </c>
      <c r="DK3985" t="s">
        <v>3</v>
      </c>
      <c r="DL3985" t="s">
        <v>3</v>
      </c>
      <c r="DM3985" t="s">
        <v>3</v>
      </c>
      <c r="DN3985">
        <v>0</v>
      </c>
      <c r="DO3985">
        <v>0</v>
      </c>
      <c r="DP3985">
        <v>1</v>
      </c>
      <c r="DQ3985">
        <v>1</v>
      </c>
      <c r="DU3985">
        <v>1010</v>
      </c>
      <c r="DV3985" t="s">
        <v>18</v>
      </c>
      <c r="DW3985" t="s">
        <v>18</v>
      </c>
      <c r="DX3985">
        <v>1</v>
      </c>
      <c r="DZ3985" t="s">
        <v>3</v>
      </c>
      <c r="EA3985" t="s">
        <v>3</v>
      </c>
      <c r="EB3985" t="s">
        <v>3</v>
      </c>
      <c r="EC3985" t="s">
        <v>3</v>
      </c>
      <c r="EE3985">
        <v>284416175</v>
      </c>
      <c r="EF3985">
        <v>1</v>
      </c>
      <c r="EG3985" t="s">
        <v>21</v>
      </c>
      <c r="EH3985">
        <v>0</v>
      </c>
      <c r="EI3985" t="s">
        <v>3</v>
      </c>
      <c r="EJ3985">
        <v>4</v>
      </c>
      <c r="EK3985">
        <v>0</v>
      </c>
      <c r="EL3985" t="s">
        <v>22</v>
      </c>
      <c r="EM3985" t="s">
        <v>23</v>
      </c>
      <c r="EO3985" t="s">
        <v>3</v>
      </c>
      <c r="EQ3985">
        <v>2228224</v>
      </c>
      <c r="ER3985">
        <v>247.69</v>
      </c>
      <c r="ES3985">
        <v>0</v>
      </c>
      <c r="ET3985">
        <v>0</v>
      </c>
      <c r="EU3985">
        <v>0</v>
      </c>
      <c r="EV3985">
        <v>247.69</v>
      </c>
      <c r="EW3985">
        <v>0.25</v>
      </c>
      <c r="EX3985">
        <v>0</v>
      </c>
      <c r="EY3985">
        <v>0</v>
      </c>
      <c r="FQ3985">
        <v>0</v>
      </c>
      <c r="FR3985">
        <v>0</v>
      </c>
      <c r="FS3985">
        <v>0</v>
      </c>
      <c r="FX3985">
        <v>70</v>
      </c>
      <c r="FY3985">
        <v>10</v>
      </c>
      <c r="GA3985" t="s">
        <v>3</v>
      </c>
      <c r="GD3985">
        <v>0</v>
      </c>
      <c r="GF3985">
        <v>412660737</v>
      </c>
      <c r="GG3985">
        <v>2</v>
      </c>
      <c r="GH3985">
        <v>1</v>
      </c>
      <c r="GI3985">
        <v>-2</v>
      </c>
      <c r="GJ3985">
        <v>0</v>
      </c>
      <c r="GK3985">
        <f>ROUND(R3985*(R12)/100,2)</f>
        <v>0</v>
      </c>
      <c r="GL3985">
        <f>ROUND(IF(AND(BH3985=3,BI3985=3,FS3985&lt;&gt;0),P3985,0),2)</f>
        <v>0</v>
      </c>
      <c r="GM3985">
        <f>ROUND(O3985+X3985+Y3985+GK3985,2)+GX3985</f>
        <v>78468.19</v>
      </c>
      <c r="GN3985">
        <f>IF(OR(BI3985=0,BI3985=1),GM3985-GX3985,0)</f>
        <v>0</v>
      </c>
      <c r="GO3985">
        <f>IF(BI3985=2,GM3985-GX3985,0)</f>
        <v>0</v>
      </c>
      <c r="GP3985">
        <f>IF(BI3985=4,GM3985-GX3985,0)</f>
        <v>78468.19</v>
      </c>
      <c r="GR3985">
        <v>0</v>
      </c>
      <c r="GS3985">
        <v>0</v>
      </c>
      <c r="GT3985">
        <v>0</v>
      </c>
      <c r="GU3985" t="s">
        <v>3</v>
      </c>
      <c r="GV3985">
        <f>ROUND((GT3985),6)</f>
        <v>0</v>
      </c>
      <c r="GW3985">
        <v>1</v>
      </c>
      <c r="GX3985">
        <f>ROUND(HC3985*I3985,2)</f>
        <v>0</v>
      </c>
      <c r="HA3985">
        <v>0</v>
      </c>
      <c r="HB3985">
        <v>0</v>
      </c>
      <c r="HC3985">
        <f>GV3985*GW3985</f>
        <v>0</v>
      </c>
      <c r="HE3985" t="s">
        <v>3</v>
      </c>
      <c r="HF3985" t="s">
        <v>3</v>
      </c>
      <c r="HM3985" t="s">
        <v>3</v>
      </c>
      <c r="HN3985" t="s">
        <v>3</v>
      </c>
      <c r="HO3985" t="s">
        <v>3</v>
      </c>
      <c r="HP3985" t="s">
        <v>3</v>
      </c>
      <c r="HQ3985" t="s">
        <v>3</v>
      </c>
      <c r="HS3985">
        <v>0</v>
      </c>
      <c r="IK3985">
        <v>0</v>
      </c>
    </row>
    <row r="3986" spans="1:245" x14ac:dyDescent="0.25">
      <c r="A3986">
        <v>17</v>
      </c>
      <c r="B3986">
        <v>1</v>
      </c>
      <c r="D3986">
        <f>ROW(EtalonRes!A494)</f>
        <v>494</v>
      </c>
      <c r="E3986" t="s">
        <v>526</v>
      </c>
      <c r="F3986" t="s">
        <v>80</v>
      </c>
      <c r="G3986" t="s">
        <v>81</v>
      </c>
      <c r="H3986" t="s">
        <v>18</v>
      </c>
      <c r="I3986">
        <v>44</v>
      </c>
      <c r="J3986">
        <v>0</v>
      </c>
      <c r="K3986">
        <v>44</v>
      </c>
      <c r="O3986">
        <f>ROUND(CP3986,2)</f>
        <v>71492.960000000006</v>
      </c>
      <c r="P3986">
        <f>ROUND(CQ3986*I3986,2)</f>
        <v>0</v>
      </c>
      <c r="Q3986">
        <f>ROUND(CR3986*I3986,2)</f>
        <v>0</v>
      </c>
      <c r="R3986">
        <f>ROUND(CS3986*I3986,2)</f>
        <v>0</v>
      </c>
      <c r="S3986">
        <f>ROUND(CT3986*I3986,2)</f>
        <v>71492.960000000006</v>
      </c>
      <c r="T3986">
        <f>ROUND(CU3986*I3986,2)</f>
        <v>0</v>
      </c>
      <c r="U3986">
        <f>CV3986*I3986</f>
        <v>72.16</v>
      </c>
      <c r="V3986">
        <f>CW3986*I3986</f>
        <v>0</v>
      </c>
      <c r="W3986">
        <f>ROUND(CX3986*I3986,2)</f>
        <v>0</v>
      </c>
      <c r="X3986">
        <f t="shared" si="1908"/>
        <v>50045.07</v>
      </c>
      <c r="Y3986">
        <f t="shared" si="1908"/>
        <v>7149.3</v>
      </c>
      <c r="AA3986">
        <v>288585831</v>
      </c>
      <c r="AB3986">
        <f>ROUND((AC3986+AD3986+AF3986),6)</f>
        <v>1624.84</v>
      </c>
      <c r="AC3986">
        <f>ROUND(((ES3986*4)),6)</f>
        <v>0</v>
      </c>
      <c r="AD3986">
        <f>ROUND(((((ET3986*4))-((EU3986*4)))+AE3986),6)</f>
        <v>0</v>
      </c>
      <c r="AE3986">
        <f>ROUND(((EU3986*4)),6)</f>
        <v>0</v>
      </c>
      <c r="AF3986">
        <f>ROUND(((EV3986*4)),6)</f>
        <v>1624.84</v>
      </c>
      <c r="AG3986">
        <f>ROUND((AP3986),6)</f>
        <v>0</v>
      </c>
      <c r="AH3986">
        <f>((EW3986*4))</f>
        <v>1.64</v>
      </c>
      <c r="AI3986">
        <f>((EX3986*4))</f>
        <v>0</v>
      </c>
      <c r="AJ3986">
        <f>(AS3986)</f>
        <v>0</v>
      </c>
      <c r="AK3986">
        <v>406.21</v>
      </c>
      <c r="AL3986">
        <v>0</v>
      </c>
      <c r="AM3986">
        <v>0</v>
      </c>
      <c r="AN3986">
        <v>0</v>
      </c>
      <c r="AO3986">
        <v>406.21</v>
      </c>
      <c r="AP3986">
        <v>0</v>
      </c>
      <c r="AQ3986">
        <v>0.41</v>
      </c>
      <c r="AR3986">
        <v>0</v>
      </c>
      <c r="AS3986">
        <v>0</v>
      </c>
      <c r="AT3986">
        <v>70</v>
      </c>
      <c r="AU3986">
        <v>10</v>
      </c>
      <c r="AV3986">
        <v>1</v>
      </c>
      <c r="AW3986">
        <v>1</v>
      </c>
      <c r="AZ3986">
        <v>1</v>
      </c>
      <c r="BA3986">
        <v>1</v>
      </c>
      <c r="BB3986">
        <v>1</v>
      </c>
      <c r="BC3986">
        <v>1</v>
      </c>
      <c r="BD3986" t="s">
        <v>3</v>
      </c>
      <c r="BE3986" t="s">
        <v>3</v>
      </c>
      <c r="BF3986" t="s">
        <v>3</v>
      </c>
      <c r="BG3986" t="s">
        <v>3</v>
      </c>
      <c r="BH3986">
        <v>0</v>
      </c>
      <c r="BI3986">
        <v>4</v>
      </c>
      <c r="BJ3986" t="s">
        <v>82</v>
      </c>
      <c r="BM3986">
        <v>0</v>
      </c>
      <c r="BN3986">
        <v>284416172</v>
      </c>
      <c r="BO3986" t="s">
        <v>3</v>
      </c>
      <c r="BP3986">
        <v>0</v>
      </c>
      <c r="BQ3986">
        <v>1</v>
      </c>
      <c r="BR3986">
        <v>0</v>
      </c>
      <c r="BS3986">
        <v>1</v>
      </c>
      <c r="BT3986">
        <v>1</v>
      </c>
      <c r="BU3986">
        <v>1</v>
      </c>
      <c r="BV3986">
        <v>1</v>
      </c>
      <c r="BW3986">
        <v>1</v>
      </c>
      <c r="BX3986">
        <v>1</v>
      </c>
      <c r="BY3986" t="s">
        <v>3</v>
      </c>
      <c r="BZ3986">
        <v>70</v>
      </c>
      <c r="CA3986">
        <v>10</v>
      </c>
      <c r="CB3986" t="s">
        <v>3</v>
      </c>
      <c r="CE3986">
        <v>0</v>
      </c>
      <c r="CF3986">
        <v>0</v>
      </c>
      <c r="CG3986">
        <v>0</v>
      </c>
      <c r="CM3986">
        <v>0</v>
      </c>
      <c r="CN3986" t="s">
        <v>3</v>
      </c>
      <c r="CO3986">
        <v>0</v>
      </c>
      <c r="CP3986">
        <f>(P3986+Q3986+S3986)</f>
        <v>71492.960000000006</v>
      </c>
      <c r="CQ3986">
        <f>(AC3986*BC3986*AW3986)</f>
        <v>0</v>
      </c>
      <c r="CR3986">
        <f>(((((ET3986*4))*BB3986-((EU3986*4))*BS3986)+AE3986*BS3986)*AV3986)</f>
        <v>0</v>
      </c>
      <c r="CS3986">
        <f>(AE3986*BS3986*AV3986)</f>
        <v>0</v>
      </c>
      <c r="CT3986">
        <f>(AF3986*BA3986*AV3986)</f>
        <v>1624.84</v>
      </c>
      <c r="CU3986">
        <f>AG3986</f>
        <v>0</v>
      </c>
      <c r="CV3986">
        <f>(AH3986*AV3986)</f>
        <v>1.64</v>
      </c>
      <c r="CW3986">
        <f t="shared" si="1909"/>
        <v>0</v>
      </c>
      <c r="CX3986">
        <f t="shared" si="1909"/>
        <v>0</v>
      </c>
      <c r="CY3986">
        <f>((S3986*BZ3986)/100)</f>
        <v>50045.072</v>
      </c>
      <c r="CZ3986">
        <f>((S3986*CA3986)/100)</f>
        <v>7149.2960000000012</v>
      </c>
      <c r="DC3986" t="s">
        <v>3</v>
      </c>
      <c r="DD3986" t="s">
        <v>20</v>
      </c>
      <c r="DE3986" t="s">
        <v>20</v>
      </c>
      <c r="DF3986" t="s">
        <v>20</v>
      </c>
      <c r="DG3986" t="s">
        <v>20</v>
      </c>
      <c r="DH3986" t="s">
        <v>3</v>
      </c>
      <c r="DI3986" t="s">
        <v>20</v>
      </c>
      <c r="DJ3986" t="s">
        <v>20</v>
      </c>
      <c r="DK3986" t="s">
        <v>3</v>
      </c>
      <c r="DL3986" t="s">
        <v>3</v>
      </c>
      <c r="DM3986" t="s">
        <v>3</v>
      </c>
      <c r="DN3986">
        <v>0</v>
      </c>
      <c r="DO3986">
        <v>0</v>
      </c>
      <c r="DP3986">
        <v>1</v>
      </c>
      <c r="DQ3986">
        <v>1</v>
      </c>
      <c r="DU3986">
        <v>1010</v>
      </c>
      <c r="DV3986" t="s">
        <v>18</v>
      </c>
      <c r="DW3986" t="s">
        <v>18</v>
      </c>
      <c r="DX3986">
        <v>1</v>
      </c>
      <c r="DZ3986" t="s">
        <v>3</v>
      </c>
      <c r="EA3986" t="s">
        <v>3</v>
      </c>
      <c r="EB3986" t="s">
        <v>3</v>
      </c>
      <c r="EC3986" t="s">
        <v>3</v>
      </c>
      <c r="EE3986">
        <v>284416175</v>
      </c>
      <c r="EF3986">
        <v>1</v>
      </c>
      <c r="EG3986" t="s">
        <v>21</v>
      </c>
      <c r="EH3986">
        <v>0</v>
      </c>
      <c r="EI3986" t="s">
        <v>3</v>
      </c>
      <c r="EJ3986">
        <v>4</v>
      </c>
      <c r="EK3986">
        <v>0</v>
      </c>
      <c r="EL3986" t="s">
        <v>22</v>
      </c>
      <c r="EM3986" t="s">
        <v>23</v>
      </c>
      <c r="EO3986" t="s">
        <v>3</v>
      </c>
      <c r="EQ3986">
        <v>2228224</v>
      </c>
      <c r="ER3986">
        <v>406.21</v>
      </c>
      <c r="ES3986">
        <v>0</v>
      </c>
      <c r="ET3986">
        <v>0</v>
      </c>
      <c r="EU3986">
        <v>0</v>
      </c>
      <c r="EV3986">
        <v>406.21</v>
      </c>
      <c r="EW3986">
        <v>0.41</v>
      </c>
      <c r="EX3986">
        <v>0</v>
      </c>
      <c r="EY3986">
        <v>0</v>
      </c>
      <c r="FQ3986">
        <v>0</v>
      </c>
      <c r="FR3986">
        <v>0</v>
      </c>
      <c r="FS3986">
        <v>0</v>
      </c>
      <c r="FX3986">
        <v>70</v>
      </c>
      <c r="FY3986">
        <v>10</v>
      </c>
      <c r="GA3986" t="s">
        <v>3</v>
      </c>
      <c r="GD3986">
        <v>0</v>
      </c>
      <c r="GF3986">
        <v>-1253208674</v>
      </c>
      <c r="GG3986">
        <v>2</v>
      </c>
      <c r="GH3986">
        <v>1</v>
      </c>
      <c r="GI3986">
        <v>-2</v>
      </c>
      <c r="GJ3986">
        <v>0</v>
      </c>
      <c r="GK3986">
        <f>ROUND(R3986*(R12)/100,2)</f>
        <v>0</v>
      </c>
      <c r="GL3986">
        <f>ROUND(IF(AND(BH3986=3,BI3986=3,FS3986&lt;&gt;0),P3986,0),2)</f>
        <v>0</v>
      </c>
      <c r="GM3986">
        <f>ROUND(O3986+X3986+Y3986+GK3986,2)+GX3986</f>
        <v>128687.33</v>
      </c>
      <c r="GN3986">
        <f>IF(OR(BI3986=0,BI3986=1),GM3986-GX3986,0)</f>
        <v>0</v>
      </c>
      <c r="GO3986">
        <f>IF(BI3986=2,GM3986-GX3986,0)</f>
        <v>0</v>
      </c>
      <c r="GP3986">
        <f>IF(BI3986=4,GM3986-GX3986,0)</f>
        <v>128687.33</v>
      </c>
      <c r="GR3986">
        <v>0</v>
      </c>
      <c r="GS3986">
        <v>0</v>
      </c>
      <c r="GT3986">
        <v>0</v>
      </c>
      <c r="GU3986" t="s">
        <v>3</v>
      </c>
      <c r="GV3986">
        <f>ROUND((GT3986),6)</f>
        <v>0</v>
      </c>
      <c r="GW3986">
        <v>1</v>
      </c>
      <c r="GX3986">
        <f>ROUND(HC3986*I3986,2)</f>
        <v>0</v>
      </c>
      <c r="HA3986">
        <v>0</v>
      </c>
      <c r="HB3986">
        <v>0</v>
      </c>
      <c r="HC3986">
        <f>GV3986*GW3986</f>
        <v>0</v>
      </c>
      <c r="HE3986" t="s">
        <v>3</v>
      </c>
      <c r="HF3986" t="s">
        <v>3</v>
      </c>
      <c r="HM3986" t="s">
        <v>3</v>
      </c>
      <c r="HN3986" t="s">
        <v>3</v>
      </c>
      <c r="HO3986" t="s">
        <v>3</v>
      </c>
      <c r="HP3986" t="s">
        <v>3</v>
      </c>
      <c r="HQ3986" t="s">
        <v>3</v>
      </c>
      <c r="HS3986">
        <v>0</v>
      </c>
      <c r="IK3986">
        <v>0</v>
      </c>
    </row>
    <row r="3987" spans="1:245" x14ac:dyDescent="0.25">
      <c r="A3987">
        <v>17</v>
      </c>
      <c r="B3987">
        <v>1</v>
      </c>
      <c r="D3987">
        <f>ROW(EtalonRes!A496)</f>
        <v>496</v>
      </c>
      <c r="E3987" t="s">
        <v>527</v>
      </c>
      <c r="F3987" t="s">
        <v>116</v>
      </c>
      <c r="G3987" t="s">
        <v>117</v>
      </c>
      <c r="H3987" t="s">
        <v>118</v>
      </c>
      <c r="I3987">
        <v>14</v>
      </c>
      <c r="J3987">
        <v>0</v>
      </c>
      <c r="K3987">
        <v>14</v>
      </c>
      <c r="O3987">
        <f>ROUND(CP3987,2)</f>
        <v>76869.52</v>
      </c>
      <c r="P3987">
        <f>ROUND(CQ3987*I3987,2)</f>
        <v>0</v>
      </c>
      <c r="Q3987">
        <f>ROUND(CR3987*I3987,2)</f>
        <v>4742.92</v>
      </c>
      <c r="R3987">
        <f>ROUND(CS3987*I3987,2)</f>
        <v>3006.64</v>
      </c>
      <c r="S3987">
        <f>ROUND(CT3987*I3987,2)</f>
        <v>72126.600000000006</v>
      </c>
      <c r="T3987">
        <f>ROUND(CU3987*I3987,2)</f>
        <v>0</v>
      </c>
      <c r="U3987">
        <f>CV3987*I3987</f>
        <v>72.8</v>
      </c>
      <c r="V3987">
        <f>CW3987*I3987</f>
        <v>0</v>
      </c>
      <c r="W3987">
        <f>ROUND(CX3987*I3987,2)</f>
        <v>0</v>
      </c>
      <c r="X3987">
        <f t="shared" si="1908"/>
        <v>50488.62</v>
      </c>
      <c r="Y3987">
        <f t="shared" si="1908"/>
        <v>7212.66</v>
      </c>
      <c r="AA3987">
        <v>288585831</v>
      </c>
      <c r="AB3987">
        <f>ROUND((AC3987+AD3987+AF3987),6)</f>
        <v>5490.68</v>
      </c>
      <c r="AC3987">
        <f>ROUND(((ES3987*13)),6)</f>
        <v>0</v>
      </c>
      <c r="AD3987">
        <f>ROUND(((((ET3987*13))-((EU3987*13)))+AE3987),6)</f>
        <v>338.78</v>
      </c>
      <c r="AE3987">
        <f t="shared" ref="AE3987:AF3989" si="1910">ROUND(((EU3987*13)),6)</f>
        <v>214.76</v>
      </c>
      <c r="AF3987">
        <f t="shared" si="1910"/>
        <v>5151.8999999999996</v>
      </c>
      <c r="AG3987">
        <f>ROUND((AP3987),6)</f>
        <v>0</v>
      </c>
      <c r="AH3987">
        <f t="shared" ref="AH3987:AI3989" si="1911">((EW3987*13))</f>
        <v>5.2</v>
      </c>
      <c r="AI3987">
        <f t="shared" si="1911"/>
        <v>0</v>
      </c>
      <c r="AJ3987">
        <f>(AS3987)</f>
        <v>0</v>
      </c>
      <c r="AK3987">
        <v>422.36</v>
      </c>
      <c r="AL3987">
        <v>0</v>
      </c>
      <c r="AM3987">
        <v>26.06</v>
      </c>
      <c r="AN3987">
        <v>16.52</v>
      </c>
      <c r="AO3987">
        <v>396.3</v>
      </c>
      <c r="AP3987">
        <v>0</v>
      </c>
      <c r="AQ3987">
        <v>0.4</v>
      </c>
      <c r="AR3987">
        <v>0</v>
      </c>
      <c r="AS3987">
        <v>0</v>
      </c>
      <c r="AT3987">
        <v>70</v>
      </c>
      <c r="AU3987">
        <v>10</v>
      </c>
      <c r="AV3987">
        <v>1</v>
      </c>
      <c r="AW3987">
        <v>1</v>
      </c>
      <c r="AZ3987">
        <v>1</v>
      </c>
      <c r="BA3987">
        <v>1</v>
      </c>
      <c r="BB3987">
        <v>1</v>
      </c>
      <c r="BC3987">
        <v>1</v>
      </c>
      <c r="BD3987" t="s">
        <v>3</v>
      </c>
      <c r="BE3987" t="s">
        <v>3</v>
      </c>
      <c r="BF3987" t="s">
        <v>3</v>
      </c>
      <c r="BG3987" t="s">
        <v>3</v>
      </c>
      <c r="BH3987">
        <v>0</v>
      </c>
      <c r="BI3987">
        <v>4</v>
      </c>
      <c r="BJ3987" t="s">
        <v>119</v>
      </c>
      <c r="BM3987">
        <v>0</v>
      </c>
      <c r="BN3987">
        <v>284416172</v>
      </c>
      <c r="BO3987" t="s">
        <v>3</v>
      </c>
      <c r="BP3987">
        <v>0</v>
      </c>
      <c r="BQ3987">
        <v>1</v>
      </c>
      <c r="BR3987">
        <v>0</v>
      </c>
      <c r="BS3987">
        <v>1</v>
      </c>
      <c r="BT3987">
        <v>1</v>
      </c>
      <c r="BU3987">
        <v>1</v>
      </c>
      <c r="BV3987">
        <v>1</v>
      </c>
      <c r="BW3987">
        <v>1</v>
      </c>
      <c r="BX3987">
        <v>1</v>
      </c>
      <c r="BY3987" t="s">
        <v>3</v>
      </c>
      <c r="BZ3987">
        <v>70</v>
      </c>
      <c r="CA3987">
        <v>10</v>
      </c>
      <c r="CB3987" t="s">
        <v>3</v>
      </c>
      <c r="CE3987">
        <v>0</v>
      </c>
      <c r="CF3987">
        <v>0</v>
      </c>
      <c r="CG3987">
        <v>0</v>
      </c>
      <c r="CM3987">
        <v>0</v>
      </c>
      <c r="CN3987" t="s">
        <v>3</v>
      </c>
      <c r="CO3987">
        <v>0</v>
      </c>
      <c r="CP3987">
        <f>(P3987+Q3987+S3987)</f>
        <v>76869.52</v>
      </c>
      <c r="CQ3987">
        <f>(AC3987*BC3987*AW3987)</f>
        <v>0</v>
      </c>
      <c r="CR3987">
        <f>(((((ET3987*13))*BB3987-((EU3987*13))*BS3987)+AE3987*BS3987)*AV3987)</f>
        <v>338.78</v>
      </c>
      <c r="CS3987">
        <f>(AE3987*BS3987*AV3987)</f>
        <v>214.76</v>
      </c>
      <c r="CT3987">
        <f>(AF3987*BA3987*AV3987)</f>
        <v>5151.8999999999996</v>
      </c>
      <c r="CU3987">
        <f>AG3987</f>
        <v>0</v>
      </c>
      <c r="CV3987">
        <f>(AH3987*AV3987)</f>
        <v>5.2</v>
      </c>
      <c r="CW3987">
        <f t="shared" si="1909"/>
        <v>0</v>
      </c>
      <c r="CX3987">
        <f t="shared" si="1909"/>
        <v>0</v>
      </c>
      <c r="CY3987">
        <f>((S3987*BZ3987)/100)</f>
        <v>50488.62</v>
      </c>
      <c r="CZ3987">
        <f>((S3987*CA3987)/100)</f>
        <v>7212.66</v>
      </c>
      <c r="DC3987" t="s">
        <v>3</v>
      </c>
      <c r="DD3987" t="s">
        <v>102</v>
      </c>
      <c r="DE3987" t="s">
        <v>102</v>
      </c>
      <c r="DF3987" t="s">
        <v>102</v>
      </c>
      <c r="DG3987" t="s">
        <v>102</v>
      </c>
      <c r="DH3987" t="s">
        <v>3</v>
      </c>
      <c r="DI3987" t="s">
        <v>102</v>
      </c>
      <c r="DJ3987" t="s">
        <v>102</v>
      </c>
      <c r="DK3987" t="s">
        <v>3</v>
      </c>
      <c r="DL3987" t="s">
        <v>3</v>
      </c>
      <c r="DM3987" t="s">
        <v>3</v>
      </c>
      <c r="DN3987">
        <v>0</v>
      </c>
      <c r="DO3987">
        <v>0</v>
      </c>
      <c r="DP3987">
        <v>1</v>
      </c>
      <c r="DQ3987">
        <v>1</v>
      </c>
      <c r="DU3987">
        <v>1013</v>
      </c>
      <c r="DV3987" t="s">
        <v>118</v>
      </c>
      <c r="DW3987" t="s">
        <v>118</v>
      </c>
      <c r="DX3987">
        <v>1</v>
      </c>
      <c r="DZ3987" t="s">
        <v>3</v>
      </c>
      <c r="EA3987" t="s">
        <v>3</v>
      </c>
      <c r="EB3987" t="s">
        <v>3</v>
      </c>
      <c r="EC3987" t="s">
        <v>3</v>
      </c>
      <c r="EE3987">
        <v>284416175</v>
      </c>
      <c r="EF3987">
        <v>1</v>
      </c>
      <c r="EG3987" t="s">
        <v>21</v>
      </c>
      <c r="EH3987">
        <v>0</v>
      </c>
      <c r="EI3987" t="s">
        <v>3</v>
      </c>
      <c r="EJ3987">
        <v>4</v>
      </c>
      <c r="EK3987">
        <v>0</v>
      </c>
      <c r="EL3987" t="s">
        <v>22</v>
      </c>
      <c r="EM3987" t="s">
        <v>23</v>
      </c>
      <c r="EO3987" t="s">
        <v>3</v>
      </c>
      <c r="EQ3987">
        <v>1441792</v>
      </c>
      <c r="ER3987">
        <v>422.36</v>
      </c>
      <c r="ES3987">
        <v>0</v>
      </c>
      <c r="ET3987">
        <v>26.06</v>
      </c>
      <c r="EU3987">
        <v>16.52</v>
      </c>
      <c r="EV3987">
        <v>396.3</v>
      </c>
      <c r="EW3987">
        <v>0.4</v>
      </c>
      <c r="EX3987">
        <v>0</v>
      </c>
      <c r="EY3987">
        <v>0</v>
      </c>
      <c r="FQ3987">
        <v>0</v>
      </c>
      <c r="FR3987">
        <v>0</v>
      </c>
      <c r="FS3987">
        <v>0</v>
      </c>
      <c r="FX3987">
        <v>70</v>
      </c>
      <c r="FY3987">
        <v>10</v>
      </c>
      <c r="GA3987" t="s">
        <v>3</v>
      </c>
      <c r="GD3987">
        <v>0</v>
      </c>
      <c r="GF3987">
        <v>469972417</v>
      </c>
      <c r="GG3987">
        <v>2</v>
      </c>
      <c r="GH3987">
        <v>1</v>
      </c>
      <c r="GI3987">
        <v>-2</v>
      </c>
      <c r="GJ3987">
        <v>0</v>
      </c>
      <c r="GK3987">
        <f>ROUND(R3987*(R12)/100,2)</f>
        <v>3247.17</v>
      </c>
      <c r="GL3987">
        <f>ROUND(IF(AND(BH3987=3,BI3987=3,FS3987&lt;&gt;0),P3987,0),2)</f>
        <v>0</v>
      </c>
      <c r="GM3987">
        <f>ROUND(O3987+X3987+Y3987+GK3987,2)+GX3987</f>
        <v>137817.97</v>
      </c>
      <c r="GN3987">
        <f>IF(OR(BI3987=0,BI3987=1),GM3987-GX3987,0)</f>
        <v>0</v>
      </c>
      <c r="GO3987">
        <f>IF(BI3987=2,GM3987-GX3987,0)</f>
        <v>0</v>
      </c>
      <c r="GP3987">
        <f>IF(BI3987=4,GM3987-GX3987,0)</f>
        <v>137817.97</v>
      </c>
      <c r="GR3987">
        <v>0</v>
      </c>
      <c r="GS3987">
        <v>0</v>
      </c>
      <c r="GT3987">
        <v>0</v>
      </c>
      <c r="GU3987" t="s">
        <v>3</v>
      </c>
      <c r="GV3987">
        <f>ROUND((GT3987),6)</f>
        <v>0</v>
      </c>
      <c r="GW3987">
        <v>1</v>
      </c>
      <c r="GX3987">
        <f>ROUND(HC3987*I3987,2)</f>
        <v>0</v>
      </c>
      <c r="HA3987">
        <v>0</v>
      </c>
      <c r="HB3987">
        <v>0</v>
      </c>
      <c r="HC3987">
        <f>GV3987*GW3987</f>
        <v>0</v>
      </c>
      <c r="HE3987" t="s">
        <v>3</v>
      </c>
      <c r="HF3987" t="s">
        <v>3</v>
      </c>
      <c r="HM3987" t="s">
        <v>3</v>
      </c>
      <c r="HN3987" t="s">
        <v>3</v>
      </c>
      <c r="HO3987" t="s">
        <v>3</v>
      </c>
      <c r="HP3987" t="s">
        <v>3</v>
      </c>
      <c r="HQ3987" t="s">
        <v>3</v>
      </c>
      <c r="HS3987">
        <v>0</v>
      </c>
      <c r="IK3987">
        <v>0</v>
      </c>
    </row>
    <row r="3988" spans="1:245" x14ac:dyDescent="0.25">
      <c r="A3988">
        <v>17</v>
      </c>
      <c r="B3988">
        <v>1</v>
      </c>
      <c r="D3988">
        <f>ROW(EtalonRes!A497)</f>
        <v>497</v>
      </c>
      <c r="E3988" t="s">
        <v>528</v>
      </c>
      <c r="F3988" t="s">
        <v>121</v>
      </c>
      <c r="G3988" t="s">
        <v>122</v>
      </c>
      <c r="H3988" t="s">
        <v>95</v>
      </c>
      <c r="I3988">
        <v>14</v>
      </c>
      <c r="J3988">
        <v>0</v>
      </c>
      <c r="K3988">
        <v>14</v>
      </c>
      <c r="O3988">
        <f>ROUND(CP3988,2)</f>
        <v>591285.24</v>
      </c>
      <c r="P3988">
        <f>ROUND(CQ3988*I3988,2)</f>
        <v>0</v>
      </c>
      <c r="Q3988">
        <f>ROUND(CR3988*I3988,2)</f>
        <v>0</v>
      </c>
      <c r="R3988">
        <f>ROUND(CS3988*I3988,2)</f>
        <v>0</v>
      </c>
      <c r="S3988">
        <f>ROUND(CT3988*I3988,2)</f>
        <v>591285.24</v>
      </c>
      <c r="T3988">
        <f>ROUND(CU3988*I3988,2)</f>
        <v>0</v>
      </c>
      <c r="U3988">
        <f>CV3988*I3988</f>
        <v>546</v>
      </c>
      <c r="V3988">
        <f>CW3988*I3988</f>
        <v>0</v>
      </c>
      <c r="W3988">
        <f>ROUND(CX3988*I3988,2)</f>
        <v>0</v>
      </c>
      <c r="X3988">
        <f t="shared" si="1908"/>
        <v>413899.67</v>
      </c>
      <c r="Y3988">
        <f t="shared" si="1908"/>
        <v>59128.52</v>
      </c>
      <c r="AA3988">
        <v>288585831</v>
      </c>
      <c r="AB3988">
        <f>ROUND((AC3988+AD3988+AF3988),6)</f>
        <v>42234.66</v>
      </c>
      <c r="AC3988">
        <f>ROUND(((ES3988*13)),6)</f>
        <v>0</v>
      </c>
      <c r="AD3988">
        <f>ROUND(((((ET3988*13))-((EU3988*13)))+AE3988),6)</f>
        <v>0</v>
      </c>
      <c r="AE3988">
        <f t="shared" si="1910"/>
        <v>0</v>
      </c>
      <c r="AF3988">
        <f t="shared" si="1910"/>
        <v>42234.66</v>
      </c>
      <c r="AG3988">
        <f>ROUND((AP3988),6)</f>
        <v>0</v>
      </c>
      <c r="AH3988">
        <f t="shared" si="1911"/>
        <v>39</v>
      </c>
      <c r="AI3988">
        <f t="shared" si="1911"/>
        <v>0</v>
      </c>
      <c r="AJ3988">
        <f>(AS3988)</f>
        <v>0</v>
      </c>
      <c r="AK3988">
        <v>3248.82</v>
      </c>
      <c r="AL3988">
        <v>0</v>
      </c>
      <c r="AM3988">
        <v>0</v>
      </c>
      <c r="AN3988">
        <v>0</v>
      </c>
      <c r="AO3988">
        <v>3248.82</v>
      </c>
      <c r="AP3988">
        <v>0</v>
      </c>
      <c r="AQ3988">
        <v>3</v>
      </c>
      <c r="AR3988">
        <v>0</v>
      </c>
      <c r="AS3988">
        <v>0</v>
      </c>
      <c r="AT3988">
        <v>70</v>
      </c>
      <c r="AU3988">
        <v>10</v>
      </c>
      <c r="AV3988">
        <v>1</v>
      </c>
      <c r="AW3988">
        <v>1</v>
      </c>
      <c r="AZ3988">
        <v>1</v>
      </c>
      <c r="BA3988">
        <v>1</v>
      </c>
      <c r="BB3988">
        <v>1</v>
      </c>
      <c r="BC3988">
        <v>1</v>
      </c>
      <c r="BD3988" t="s">
        <v>3</v>
      </c>
      <c r="BE3988" t="s">
        <v>3</v>
      </c>
      <c r="BF3988" t="s">
        <v>3</v>
      </c>
      <c r="BG3988" t="s">
        <v>3</v>
      </c>
      <c r="BH3988">
        <v>0</v>
      </c>
      <c r="BI3988">
        <v>4</v>
      </c>
      <c r="BJ3988" t="s">
        <v>123</v>
      </c>
      <c r="BM3988">
        <v>0</v>
      </c>
      <c r="BN3988">
        <v>284416172</v>
      </c>
      <c r="BO3988" t="s">
        <v>3</v>
      </c>
      <c r="BP3988">
        <v>0</v>
      </c>
      <c r="BQ3988">
        <v>1</v>
      </c>
      <c r="BR3988">
        <v>0</v>
      </c>
      <c r="BS3988">
        <v>1</v>
      </c>
      <c r="BT3988">
        <v>1</v>
      </c>
      <c r="BU3988">
        <v>1</v>
      </c>
      <c r="BV3988">
        <v>1</v>
      </c>
      <c r="BW3988">
        <v>1</v>
      </c>
      <c r="BX3988">
        <v>1</v>
      </c>
      <c r="BY3988" t="s">
        <v>3</v>
      </c>
      <c r="BZ3988">
        <v>70</v>
      </c>
      <c r="CA3988">
        <v>10</v>
      </c>
      <c r="CB3988" t="s">
        <v>3</v>
      </c>
      <c r="CE3988">
        <v>0</v>
      </c>
      <c r="CF3988">
        <v>0</v>
      </c>
      <c r="CG3988">
        <v>0</v>
      </c>
      <c r="CM3988">
        <v>0</v>
      </c>
      <c r="CN3988" t="s">
        <v>3</v>
      </c>
      <c r="CO3988">
        <v>0</v>
      </c>
      <c r="CP3988">
        <f>(P3988+Q3988+S3988)</f>
        <v>591285.24</v>
      </c>
      <c r="CQ3988">
        <f>(AC3988*BC3988*AW3988)</f>
        <v>0</v>
      </c>
      <c r="CR3988">
        <f>(((((ET3988*13))*BB3988-((EU3988*13))*BS3988)+AE3988*BS3988)*AV3988)</f>
        <v>0</v>
      </c>
      <c r="CS3988">
        <f>(AE3988*BS3988*AV3988)</f>
        <v>0</v>
      </c>
      <c r="CT3988">
        <f>(AF3988*BA3988*AV3988)</f>
        <v>42234.66</v>
      </c>
      <c r="CU3988">
        <f>AG3988</f>
        <v>0</v>
      </c>
      <c r="CV3988">
        <f>(AH3988*AV3988)</f>
        <v>39</v>
      </c>
      <c r="CW3988">
        <f t="shared" si="1909"/>
        <v>0</v>
      </c>
      <c r="CX3988">
        <f t="shared" si="1909"/>
        <v>0</v>
      </c>
      <c r="CY3988">
        <f>((S3988*BZ3988)/100)</f>
        <v>413899.66799999995</v>
      </c>
      <c r="CZ3988">
        <f>((S3988*CA3988)/100)</f>
        <v>59128.524000000005</v>
      </c>
      <c r="DC3988" t="s">
        <v>3</v>
      </c>
      <c r="DD3988" t="s">
        <v>102</v>
      </c>
      <c r="DE3988" t="s">
        <v>102</v>
      </c>
      <c r="DF3988" t="s">
        <v>102</v>
      </c>
      <c r="DG3988" t="s">
        <v>102</v>
      </c>
      <c r="DH3988" t="s">
        <v>3</v>
      </c>
      <c r="DI3988" t="s">
        <v>102</v>
      </c>
      <c r="DJ3988" t="s">
        <v>102</v>
      </c>
      <c r="DK3988" t="s">
        <v>3</v>
      </c>
      <c r="DL3988" t="s">
        <v>3</v>
      </c>
      <c r="DM3988" t="s">
        <v>3</v>
      </c>
      <c r="DN3988">
        <v>0</v>
      </c>
      <c r="DO3988">
        <v>0</v>
      </c>
      <c r="DP3988">
        <v>1</v>
      </c>
      <c r="DQ3988">
        <v>1</v>
      </c>
      <c r="DU3988">
        <v>1013</v>
      </c>
      <c r="DV3988" t="s">
        <v>95</v>
      </c>
      <c r="DW3988" t="s">
        <v>95</v>
      </c>
      <c r="DX3988">
        <v>1</v>
      </c>
      <c r="DZ3988" t="s">
        <v>3</v>
      </c>
      <c r="EA3988" t="s">
        <v>3</v>
      </c>
      <c r="EB3988" t="s">
        <v>3</v>
      </c>
      <c r="EC3988" t="s">
        <v>3</v>
      </c>
      <c r="EE3988">
        <v>284416175</v>
      </c>
      <c r="EF3988">
        <v>1</v>
      </c>
      <c r="EG3988" t="s">
        <v>21</v>
      </c>
      <c r="EH3988">
        <v>0</v>
      </c>
      <c r="EI3988" t="s">
        <v>3</v>
      </c>
      <c r="EJ3988">
        <v>4</v>
      </c>
      <c r="EK3988">
        <v>0</v>
      </c>
      <c r="EL3988" t="s">
        <v>22</v>
      </c>
      <c r="EM3988" t="s">
        <v>23</v>
      </c>
      <c r="EO3988" t="s">
        <v>3</v>
      </c>
      <c r="EQ3988">
        <v>1441792</v>
      </c>
      <c r="ER3988">
        <v>3248.82</v>
      </c>
      <c r="ES3988">
        <v>0</v>
      </c>
      <c r="ET3988">
        <v>0</v>
      </c>
      <c r="EU3988">
        <v>0</v>
      </c>
      <c r="EV3988">
        <v>3248.82</v>
      </c>
      <c r="EW3988">
        <v>3</v>
      </c>
      <c r="EX3988">
        <v>0</v>
      </c>
      <c r="EY3988">
        <v>0</v>
      </c>
      <c r="FQ3988">
        <v>0</v>
      </c>
      <c r="FR3988">
        <v>0</v>
      </c>
      <c r="FS3988">
        <v>0</v>
      </c>
      <c r="FX3988">
        <v>70</v>
      </c>
      <c r="FY3988">
        <v>10</v>
      </c>
      <c r="GA3988" t="s">
        <v>3</v>
      </c>
      <c r="GD3988">
        <v>0</v>
      </c>
      <c r="GF3988">
        <v>-1850798320</v>
      </c>
      <c r="GG3988">
        <v>2</v>
      </c>
      <c r="GH3988">
        <v>1</v>
      </c>
      <c r="GI3988">
        <v>-2</v>
      </c>
      <c r="GJ3988">
        <v>0</v>
      </c>
      <c r="GK3988">
        <f>ROUND(R3988*(R12)/100,2)</f>
        <v>0</v>
      </c>
      <c r="GL3988">
        <f>ROUND(IF(AND(BH3988=3,BI3988=3,FS3988&lt;&gt;0),P3988,0),2)</f>
        <v>0</v>
      </c>
      <c r="GM3988">
        <f>ROUND(O3988+X3988+Y3988+GK3988,2)+GX3988</f>
        <v>1064313.43</v>
      </c>
      <c r="GN3988">
        <f>IF(OR(BI3988=0,BI3988=1),GM3988-GX3988,0)</f>
        <v>0</v>
      </c>
      <c r="GO3988">
        <f>IF(BI3988=2,GM3988-GX3988,0)</f>
        <v>0</v>
      </c>
      <c r="GP3988">
        <f>IF(BI3988=4,GM3988-GX3988,0)</f>
        <v>1064313.43</v>
      </c>
      <c r="GR3988">
        <v>0</v>
      </c>
      <c r="GS3988">
        <v>0</v>
      </c>
      <c r="GT3988">
        <v>0</v>
      </c>
      <c r="GU3988" t="s">
        <v>3</v>
      </c>
      <c r="GV3988">
        <f>ROUND((GT3988),6)</f>
        <v>0</v>
      </c>
      <c r="GW3988">
        <v>1</v>
      </c>
      <c r="GX3988">
        <f>ROUND(HC3988*I3988,2)</f>
        <v>0</v>
      </c>
      <c r="HA3988">
        <v>0</v>
      </c>
      <c r="HB3988">
        <v>0</v>
      </c>
      <c r="HC3988">
        <f>GV3988*GW3988</f>
        <v>0</v>
      </c>
      <c r="HE3988" t="s">
        <v>3</v>
      </c>
      <c r="HF3988" t="s">
        <v>3</v>
      </c>
      <c r="HM3988" t="s">
        <v>3</v>
      </c>
      <c r="HN3988" t="s">
        <v>3</v>
      </c>
      <c r="HO3988" t="s">
        <v>3</v>
      </c>
      <c r="HP3988" t="s">
        <v>3</v>
      </c>
      <c r="HQ3988" t="s">
        <v>3</v>
      </c>
      <c r="HS3988">
        <v>0</v>
      </c>
      <c r="IK3988">
        <v>0</v>
      </c>
    </row>
    <row r="3989" spans="1:245" x14ac:dyDescent="0.25">
      <c r="A3989">
        <v>17</v>
      </c>
      <c r="B3989">
        <v>1</v>
      </c>
      <c r="D3989">
        <f>ROW(EtalonRes!A498)</f>
        <v>498</v>
      </c>
      <c r="E3989" t="s">
        <v>529</v>
      </c>
      <c r="F3989" t="s">
        <v>125</v>
      </c>
      <c r="G3989" t="s">
        <v>126</v>
      </c>
      <c r="H3989" t="s">
        <v>95</v>
      </c>
      <c r="I3989">
        <v>14</v>
      </c>
      <c r="J3989">
        <v>0</v>
      </c>
      <c r="K3989">
        <v>14</v>
      </c>
      <c r="O3989">
        <f>ROUND(CP3989,2)</f>
        <v>721266</v>
      </c>
      <c r="P3989">
        <f>ROUND(CQ3989*I3989,2)</f>
        <v>0</v>
      </c>
      <c r="Q3989">
        <f>ROUND(CR3989*I3989,2)</f>
        <v>0</v>
      </c>
      <c r="R3989">
        <f>ROUND(CS3989*I3989,2)</f>
        <v>0</v>
      </c>
      <c r="S3989">
        <f>ROUND(CT3989*I3989,2)</f>
        <v>721266</v>
      </c>
      <c r="T3989">
        <f>ROUND(CU3989*I3989,2)</f>
        <v>0</v>
      </c>
      <c r="U3989">
        <f>CV3989*I3989</f>
        <v>728</v>
      </c>
      <c r="V3989">
        <f>CW3989*I3989</f>
        <v>0</v>
      </c>
      <c r="W3989">
        <f>ROUND(CX3989*I3989,2)</f>
        <v>0</v>
      </c>
      <c r="X3989">
        <f t="shared" si="1908"/>
        <v>504886.2</v>
      </c>
      <c r="Y3989">
        <f t="shared" si="1908"/>
        <v>72126.600000000006</v>
      </c>
      <c r="AA3989">
        <v>288585831</v>
      </c>
      <c r="AB3989">
        <f>ROUND((AC3989+AD3989+AF3989),6)</f>
        <v>51519</v>
      </c>
      <c r="AC3989">
        <f>ROUND(((ES3989*13)),6)</f>
        <v>0</v>
      </c>
      <c r="AD3989">
        <f>ROUND(((((ET3989*13))-((EU3989*13)))+AE3989),6)</f>
        <v>0</v>
      </c>
      <c r="AE3989">
        <f t="shared" si="1910"/>
        <v>0</v>
      </c>
      <c r="AF3989">
        <f t="shared" si="1910"/>
        <v>51519</v>
      </c>
      <c r="AG3989">
        <f>ROUND((AP3989),6)</f>
        <v>0</v>
      </c>
      <c r="AH3989">
        <f t="shared" si="1911"/>
        <v>52</v>
      </c>
      <c r="AI3989">
        <f t="shared" si="1911"/>
        <v>0</v>
      </c>
      <c r="AJ3989">
        <f>(AS3989)</f>
        <v>0</v>
      </c>
      <c r="AK3989">
        <v>3963</v>
      </c>
      <c r="AL3989">
        <v>0</v>
      </c>
      <c r="AM3989">
        <v>0</v>
      </c>
      <c r="AN3989">
        <v>0</v>
      </c>
      <c r="AO3989">
        <v>3963</v>
      </c>
      <c r="AP3989">
        <v>0</v>
      </c>
      <c r="AQ3989">
        <v>4</v>
      </c>
      <c r="AR3989">
        <v>0</v>
      </c>
      <c r="AS3989">
        <v>0</v>
      </c>
      <c r="AT3989">
        <v>70</v>
      </c>
      <c r="AU3989">
        <v>10</v>
      </c>
      <c r="AV3989">
        <v>1</v>
      </c>
      <c r="AW3989">
        <v>1</v>
      </c>
      <c r="AZ3989">
        <v>1</v>
      </c>
      <c r="BA3989">
        <v>1</v>
      </c>
      <c r="BB3989">
        <v>1</v>
      </c>
      <c r="BC3989">
        <v>1</v>
      </c>
      <c r="BD3989" t="s">
        <v>3</v>
      </c>
      <c r="BE3989" t="s">
        <v>3</v>
      </c>
      <c r="BF3989" t="s">
        <v>3</v>
      </c>
      <c r="BG3989" t="s">
        <v>3</v>
      </c>
      <c r="BH3989">
        <v>0</v>
      </c>
      <c r="BI3989">
        <v>4</v>
      </c>
      <c r="BJ3989" t="s">
        <v>127</v>
      </c>
      <c r="BM3989">
        <v>0</v>
      </c>
      <c r="BN3989">
        <v>284416172</v>
      </c>
      <c r="BO3989" t="s">
        <v>3</v>
      </c>
      <c r="BP3989">
        <v>0</v>
      </c>
      <c r="BQ3989">
        <v>1</v>
      </c>
      <c r="BR3989">
        <v>0</v>
      </c>
      <c r="BS3989">
        <v>1</v>
      </c>
      <c r="BT3989">
        <v>1</v>
      </c>
      <c r="BU3989">
        <v>1</v>
      </c>
      <c r="BV3989">
        <v>1</v>
      </c>
      <c r="BW3989">
        <v>1</v>
      </c>
      <c r="BX3989">
        <v>1</v>
      </c>
      <c r="BY3989" t="s">
        <v>3</v>
      </c>
      <c r="BZ3989">
        <v>70</v>
      </c>
      <c r="CA3989">
        <v>10</v>
      </c>
      <c r="CB3989" t="s">
        <v>3</v>
      </c>
      <c r="CE3989">
        <v>0</v>
      </c>
      <c r="CF3989">
        <v>0</v>
      </c>
      <c r="CG3989">
        <v>0</v>
      </c>
      <c r="CM3989">
        <v>0</v>
      </c>
      <c r="CN3989" t="s">
        <v>3</v>
      </c>
      <c r="CO3989">
        <v>0</v>
      </c>
      <c r="CP3989">
        <f>(P3989+Q3989+S3989)</f>
        <v>721266</v>
      </c>
      <c r="CQ3989">
        <f>(AC3989*BC3989*AW3989)</f>
        <v>0</v>
      </c>
      <c r="CR3989">
        <f>(((((ET3989*13))*BB3989-((EU3989*13))*BS3989)+AE3989*BS3989)*AV3989)</f>
        <v>0</v>
      </c>
      <c r="CS3989">
        <f>(AE3989*BS3989*AV3989)</f>
        <v>0</v>
      </c>
      <c r="CT3989">
        <f>(AF3989*BA3989*AV3989)</f>
        <v>51519</v>
      </c>
      <c r="CU3989">
        <f>AG3989</f>
        <v>0</v>
      </c>
      <c r="CV3989">
        <f>(AH3989*AV3989)</f>
        <v>52</v>
      </c>
      <c r="CW3989">
        <f t="shared" si="1909"/>
        <v>0</v>
      </c>
      <c r="CX3989">
        <f t="shared" si="1909"/>
        <v>0</v>
      </c>
      <c r="CY3989">
        <f>((S3989*BZ3989)/100)</f>
        <v>504886.2</v>
      </c>
      <c r="CZ3989">
        <f>((S3989*CA3989)/100)</f>
        <v>72126.600000000006</v>
      </c>
      <c r="DC3989" t="s">
        <v>3</v>
      </c>
      <c r="DD3989" t="s">
        <v>102</v>
      </c>
      <c r="DE3989" t="s">
        <v>102</v>
      </c>
      <c r="DF3989" t="s">
        <v>102</v>
      </c>
      <c r="DG3989" t="s">
        <v>102</v>
      </c>
      <c r="DH3989" t="s">
        <v>3</v>
      </c>
      <c r="DI3989" t="s">
        <v>102</v>
      </c>
      <c r="DJ3989" t="s">
        <v>102</v>
      </c>
      <c r="DK3989" t="s">
        <v>3</v>
      </c>
      <c r="DL3989" t="s">
        <v>3</v>
      </c>
      <c r="DM3989" t="s">
        <v>3</v>
      </c>
      <c r="DN3989">
        <v>0</v>
      </c>
      <c r="DO3989">
        <v>0</v>
      </c>
      <c r="DP3989">
        <v>1</v>
      </c>
      <c r="DQ3989">
        <v>1</v>
      </c>
      <c r="DU3989">
        <v>1013</v>
      </c>
      <c r="DV3989" t="s">
        <v>95</v>
      </c>
      <c r="DW3989" t="s">
        <v>95</v>
      </c>
      <c r="DX3989">
        <v>1</v>
      </c>
      <c r="DZ3989" t="s">
        <v>3</v>
      </c>
      <c r="EA3989" t="s">
        <v>3</v>
      </c>
      <c r="EB3989" t="s">
        <v>3</v>
      </c>
      <c r="EC3989" t="s">
        <v>3</v>
      </c>
      <c r="EE3989">
        <v>284416175</v>
      </c>
      <c r="EF3989">
        <v>1</v>
      </c>
      <c r="EG3989" t="s">
        <v>21</v>
      </c>
      <c r="EH3989">
        <v>0</v>
      </c>
      <c r="EI3989" t="s">
        <v>3</v>
      </c>
      <c r="EJ3989">
        <v>4</v>
      </c>
      <c r="EK3989">
        <v>0</v>
      </c>
      <c r="EL3989" t="s">
        <v>22</v>
      </c>
      <c r="EM3989" t="s">
        <v>23</v>
      </c>
      <c r="EO3989" t="s">
        <v>3</v>
      </c>
      <c r="EQ3989">
        <v>1441792</v>
      </c>
      <c r="ER3989">
        <v>3963</v>
      </c>
      <c r="ES3989">
        <v>0</v>
      </c>
      <c r="ET3989">
        <v>0</v>
      </c>
      <c r="EU3989">
        <v>0</v>
      </c>
      <c r="EV3989">
        <v>3963</v>
      </c>
      <c r="EW3989">
        <v>4</v>
      </c>
      <c r="EX3989">
        <v>0</v>
      </c>
      <c r="EY3989">
        <v>0</v>
      </c>
      <c r="FQ3989">
        <v>0</v>
      </c>
      <c r="FR3989">
        <v>0</v>
      </c>
      <c r="FS3989">
        <v>0</v>
      </c>
      <c r="FX3989">
        <v>70</v>
      </c>
      <c r="FY3989">
        <v>10</v>
      </c>
      <c r="GA3989" t="s">
        <v>3</v>
      </c>
      <c r="GD3989">
        <v>0</v>
      </c>
      <c r="GF3989">
        <v>1288945035</v>
      </c>
      <c r="GG3989">
        <v>2</v>
      </c>
      <c r="GH3989">
        <v>1</v>
      </c>
      <c r="GI3989">
        <v>-2</v>
      </c>
      <c r="GJ3989">
        <v>0</v>
      </c>
      <c r="GK3989">
        <f>ROUND(R3989*(R12)/100,2)</f>
        <v>0</v>
      </c>
      <c r="GL3989">
        <f>ROUND(IF(AND(BH3989=3,BI3989=3,FS3989&lt;&gt;0),P3989,0),2)</f>
        <v>0</v>
      </c>
      <c r="GM3989">
        <f>ROUND(O3989+X3989+Y3989+GK3989,2)+GX3989</f>
        <v>1298278.8</v>
      </c>
      <c r="GN3989">
        <f>IF(OR(BI3989=0,BI3989=1),GM3989-GX3989,0)</f>
        <v>0</v>
      </c>
      <c r="GO3989">
        <f>IF(BI3989=2,GM3989-GX3989,0)</f>
        <v>0</v>
      </c>
      <c r="GP3989">
        <f>IF(BI3989=4,GM3989-GX3989,0)</f>
        <v>1298278.8</v>
      </c>
      <c r="GR3989">
        <v>0</v>
      </c>
      <c r="GS3989">
        <v>0</v>
      </c>
      <c r="GT3989">
        <v>0</v>
      </c>
      <c r="GU3989" t="s">
        <v>3</v>
      </c>
      <c r="GV3989">
        <f>ROUND((GT3989),6)</f>
        <v>0</v>
      </c>
      <c r="GW3989">
        <v>1</v>
      </c>
      <c r="GX3989">
        <f>ROUND(HC3989*I3989,2)</f>
        <v>0</v>
      </c>
      <c r="HA3989">
        <v>0</v>
      </c>
      <c r="HB3989">
        <v>0</v>
      </c>
      <c r="HC3989">
        <f>GV3989*GW3989</f>
        <v>0</v>
      </c>
      <c r="HE3989" t="s">
        <v>3</v>
      </c>
      <c r="HF3989" t="s">
        <v>3</v>
      </c>
      <c r="HM3989" t="s">
        <v>3</v>
      </c>
      <c r="HN3989" t="s">
        <v>3</v>
      </c>
      <c r="HO3989" t="s">
        <v>3</v>
      </c>
      <c r="HP3989" t="s">
        <v>3</v>
      </c>
      <c r="HQ3989" t="s">
        <v>3</v>
      </c>
      <c r="HS3989">
        <v>0</v>
      </c>
      <c r="IK3989">
        <v>0</v>
      </c>
    </row>
    <row r="3991" spans="1:245" x14ac:dyDescent="0.25">
      <c r="A3991" s="2">
        <v>51</v>
      </c>
      <c r="B3991" s="2">
        <f>B3981</f>
        <v>1</v>
      </c>
      <c r="C3991" s="2">
        <f>A3981</f>
        <v>5</v>
      </c>
      <c r="D3991" s="2">
        <f>ROW(A3981)</f>
        <v>3981</v>
      </c>
      <c r="E3991" s="2"/>
      <c r="F3991" s="2" t="str">
        <f>IF(F3981&lt;&gt;"",F3981,"")</f>
        <v>Новый подраздел</v>
      </c>
      <c r="G3991" s="2" t="str">
        <f>IF(G3981&lt;&gt;"",G3981,"")</f>
        <v>СВН - Инженерные сооружения и коммуникации</v>
      </c>
      <c r="H3991" s="2">
        <v>0</v>
      </c>
      <c r="I3991" s="2"/>
      <c r="J3991" s="2"/>
      <c r="K3991" s="2"/>
      <c r="L3991" s="2"/>
      <c r="M3991" s="2"/>
      <c r="N3991" s="2"/>
      <c r="O3991" s="2">
        <f t="shared" ref="O3991:T3991" si="1912">ROUND(AB3991,2)</f>
        <v>1504507.16</v>
      </c>
      <c r="P3991" s="2">
        <f t="shared" si="1912"/>
        <v>0</v>
      </c>
      <c r="Q3991" s="2">
        <f t="shared" si="1912"/>
        <v>4742.92</v>
      </c>
      <c r="R3991" s="2">
        <f t="shared" si="1912"/>
        <v>3006.64</v>
      </c>
      <c r="S3991" s="2">
        <f t="shared" si="1912"/>
        <v>1499764.24</v>
      </c>
      <c r="T3991" s="2">
        <f t="shared" si="1912"/>
        <v>0</v>
      </c>
      <c r="U3991" s="2">
        <f>AH3991</f>
        <v>1462.96</v>
      </c>
      <c r="V3991" s="2">
        <f>AI3991</f>
        <v>0</v>
      </c>
      <c r="W3991" s="2">
        <f>ROUND(AJ3991,2)</f>
        <v>0</v>
      </c>
      <c r="X3991" s="2">
        <f>ROUND(AK3991,2)</f>
        <v>1049834.97</v>
      </c>
      <c r="Y3991" s="2">
        <f>ROUND(AL3991,2)</f>
        <v>149976.42000000001</v>
      </c>
      <c r="Z3991" s="2"/>
      <c r="AA3991" s="2"/>
      <c r="AB3991" s="2">
        <f>ROUND(SUMIF(AA3985:AA3989,"=288585831",O3985:O3989),2)</f>
        <v>1504507.16</v>
      </c>
      <c r="AC3991" s="2">
        <f>ROUND(SUMIF(AA3985:AA3989,"=288585831",P3985:P3989),2)</f>
        <v>0</v>
      </c>
      <c r="AD3991" s="2">
        <f>ROUND(SUMIF(AA3985:AA3989,"=288585831",Q3985:Q3989),2)</f>
        <v>4742.92</v>
      </c>
      <c r="AE3991" s="2">
        <f>ROUND(SUMIF(AA3985:AA3989,"=288585831",R3985:R3989),2)</f>
        <v>3006.64</v>
      </c>
      <c r="AF3991" s="2">
        <f>ROUND(SUMIF(AA3985:AA3989,"=288585831",S3985:S3989),2)</f>
        <v>1499764.24</v>
      </c>
      <c r="AG3991" s="2">
        <f>ROUND(SUMIF(AA3985:AA3989,"=288585831",T3985:T3989),2)</f>
        <v>0</v>
      </c>
      <c r="AH3991" s="2">
        <f>SUMIF(AA3985:AA3989,"=288585831",U3985:U3989)</f>
        <v>1462.96</v>
      </c>
      <c r="AI3991" s="2">
        <f>SUMIF(AA3985:AA3989,"=288585831",V3985:V3989)</f>
        <v>0</v>
      </c>
      <c r="AJ3991" s="2">
        <f>ROUND(SUMIF(AA3985:AA3989,"=288585831",W3985:W3989),2)</f>
        <v>0</v>
      </c>
      <c r="AK3991" s="2">
        <f>ROUND(SUMIF(AA3985:AA3989,"=288585831",X3985:X3989),2)</f>
        <v>1049834.97</v>
      </c>
      <c r="AL3991" s="2">
        <f>ROUND(SUMIF(AA3985:AA3989,"=288585831",Y3985:Y3989),2)</f>
        <v>149976.42000000001</v>
      </c>
      <c r="AM3991" s="2"/>
      <c r="AN3991" s="2"/>
      <c r="AO3991" s="2">
        <f t="shared" ref="AO3991:BD3991" si="1913">ROUND(BX3991,2)</f>
        <v>0</v>
      </c>
      <c r="AP3991" s="2">
        <f t="shared" si="1913"/>
        <v>0</v>
      </c>
      <c r="AQ3991" s="2">
        <f t="shared" si="1913"/>
        <v>0</v>
      </c>
      <c r="AR3991" s="2">
        <f t="shared" si="1913"/>
        <v>2707565.72</v>
      </c>
      <c r="AS3991" s="2">
        <f t="shared" si="1913"/>
        <v>0</v>
      </c>
      <c r="AT3991" s="2">
        <f t="shared" si="1913"/>
        <v>0</v>
      </c>
      <c r="AU3991" s="2">
        <f t="shared" si="1913"/>
        <v>2707565.72</v>
      </c>
      <c r="AV3991" s="2">
        <f t="shared" si="1913"/>
        <v>0</v>
      </c>
      <c r="AW3991" s="2">
        <f t="shared" si="1913"/>
        <v>0</v>
      </c>
      <c r="AX3991" s="2">
        <f t="shared" si="1913"/>
        <v>0</v>
      </c>
      <c r="AY3991" s="2">
        <f t="shared" si="1913"/>
        <v>0</v>
      </c>
      <c r="AZ3991" s="2">
        <f t="shared" si="1913"/>
        <v>0</v>
      </c>
      <c r="BA3991" s="2">
        <f t="shared" si="1913"/>
        <v>0</v>
      </c>
      <c r="BB3991" s="2">
        <f t="shared" si="1913"/>
        <v>0</v>
      </c>
      <c r="BC3991" s="2">
        <f t="shared" si="1913"/>
        <v>0</v>
      </c>
      <c r="BD3991" s="2">
        <f t="shared" si="1913"/>
        <v>0</v>
      </c>
      <c r="BE3991" s="2"/>
      <c r="BF3991" s="2"/>
      <c r="BG3991" s="2"/>
      <c r="BH3991" s="2"/>
      <c r="BI3991" s="2"/>
      <c r="BJ3991" s="2"/>
      <c r="BK3991" s="2"/>
      <c r="BL3991" s="2"/>
      <c r="BM3991" s="2"/>
      <c r="BN3991" s="2"/>
      <c r="BO3991" s="2"/>
      <c r="BP3991" s="2"/>
      <c r="BQ3991" s="2"/>
      <c r="BR3991" s="2"/>
      <c r="BS3991" s="2"/>
      <c r="BT3991" s="2"/>
      <c r="BU3991" s="2"/>
      <c r="BV3991" s="2"/>
      <c r="BW3991" s="2"/>
      <c r="BX3991" s="2">
        <f>ROUND(SUMIF(AA3985:AA3989,"=288585831",FQ3985:FQ3989),2)</f>
        <v>0</v>
      </c>
      <c r="BY3991" s="2">
        <f>ROUND(SUMIF(AA3985:AA3989,"=288585831",FR3985:FR3989),2)</f>
        <v>0</v>
      </c>
      <c r="BZ3991" s="2">
        <f>ROUND(SUMIF(AA3985:AA3989,"=288585831",GL3985:GL3989),2)</f>
        <v>0</v>
      </c>
      <c r="CA3991" s="2">
        <f>ROUND(SUMIF(AA3985:AA3989,"=288585831",GM3985:GM3989),2)</f>
        <v>2707565.72</v>
      </c>
      <c r="CB3991" s="2">
        <f>ROUND(SUMIF(AA3985:AA3989,"=288585831",GN3985:GN3989),2)</f>
        <v>0</v>
      </c>
      <c r="CC3991" s="2">
        <f>ROUND(SUMIF(AA3985:AA3989,"=288585831",GO3985:GO3989),2)</f>
        <v>0</v>
      </c>
      <c r="CD3991" s="2">
        <f>ROUND(SUMIF(AA3985:AA3989,"=288585831",GP3985:GP3989),2)</f>
        <v>2707565.72</v>
      </c>
      <c r="CE3991" s="2">
        <f>AC3991-BX3991</f>
        <v>0</v>
      </c>
      <c r="CF3991" s="2">
        <f>AC3991-BY3991</f>
        <v>0</v>
      </c>
      <c r="CG3991" s="2">
        <f>BX3991-BZ3991</f>
        <v>0</v>
      </c>
      <c r="CH3991" s="2">
        <f>AC3991-BX3991-BY3991+BZ3991</f>
        <v>0</v>
      </c>
      <c r="CI3991" s="2">
        <f>BY3991-BZ3991</f>
        <v>0</v>
      </c>
      <c r="CJ3991" s="2">
        <f>ROUND(SUMIF(AA3985:AA3989,"=288585831",GX3985:GX3989),2)</f>
        <v>0</v>
      </c>
      <c r="CK3991" s="2">
        <f>ROUND(SUMIF(AA3985:AA3989,"=288585831",GY3985:GY3989),2)</f>
        <v>0</v>
      </c>
      <c r="CL3991" s="2">
        <f>ROUND(SUMIF(AA3985:AA3989,"=288585831",GZ3985:GZ3989),2)</f>
        <v>0</v>
      </c>
      <c r="CM3991" s="2">
        <f>ROUND(SUMIF(AA3985:AA3989,"=288585831",HD3985:HD3989),2)</f>
        <v>0</v>
      </c>
      <c r="CN3991" s="2"/>
      <c r="CO3991" s="2"/>
      <c r="CP3991" s="2"/>
      <c r="CQ3991" s="2"/>
      <c r="CR3991" s="2"/>
      <c r="CS3991" s="2"/>
      <c r="CT3991" s="2"/>
      <c r="CU3991" s="2"/>
      <c r="CV3991" s="2"/>
      <c r="CW3991" s="2"/>
      <c r="CX3991" s="2"/>
      <c r="CY3991" s="2"/>
      <c r="CZ3991" s="2"/>
      <c r="DA3991" s="2"/>
      <c r="DB3991" s="2"/>
      <c r="DC3991" s="2"/>
      <c r="DD3991" s="2"/>
      <c r="DE3991" s="2"/>
      <c r="DF3991" s="2"/>
      <c r="DG3991" s="3"/>
      <c r="DH3991" s="3"/>
      <c r="DI3991" s="3"/>
      <c r="DJ3991" s="3"/>
      <c r="DK3991" s="3"/>
      <c r="DL3991" s="3"/>
      <c r="DM3991" s="3"/>
      <c r="DN3991" s="3"/>
      <c r="DO3991" s="3"/>
      <c r="DP3991" s="3"/>
      <c r="DQ3991" s="3"/>
      <c r="DR3991" s="3"/>
      <c r="DS3991" s="3"/>
      <c r="DT3991" s="3"/>
      <c r="DU3991" s="3"/>
      <c r="DV3991" s="3"/>
      <c r="DW3991" s="3"/>
      <c r="DX3991" s="3"/>
      <c r="DY3991" s="3"/>
      <c r="DZ3991" s="3"/>
      <c r="EA3991" s="3"/>
      <c r="EB3991" s="3"/>
      <c r="EC3991" s="3"/>
      <c r="ED3991" s="3"/>
      <c r="EE3991" s="3"/>
      <c r="EF3991" s="3"/>
      <c r="EG3991" s="3"/>
      <c r="EH3991" s="3"/>
      <c r="EI3991" s="3"/>
      <c r="EJ3991" s="3"/>
      <c r="EK3991" s="3"/>
      <c r="EL3991" s="3"/>
      <c r="EM3991" s="3"/>
      <c r="EN3991" s="3"/>
      <c r="EO3991" s="3"/>
      <c r="EP3991" s="3"/>
      <c r="EQ3991" s="3"/>
      <c r="ER3991" s="3"/>
      <c r="ES3991" s="3"/>
      <c r="ET3991" s="3"/>
      <c r="EU3991" s="3"/>
      <c r="EV3991" s="3"/>
      <c r="EW3991" s="3"/>
      <c r="EX3991" s="3"/>
      <c r="EY3991" s="3"/>
      <c r="EZ3991" s="3"/>
      <c r="FA3991" s="3"/>
      <c r="FB3991" s="3"/>
      <c r="FC3991" s="3"/>
      <c r="FD3991" s="3"/>
      <c r="FE3991" s="3"/>
      <c r="FF3991" s="3"/>
      <c r="FG3991" s="3"/>
      <c r="FH3991" s="3"/>
      <c r="FI3991" s="3"/>
      <c r="FJ3991" s="3"/>
      <c r="FK3991" s="3"/>
      <c r="FL3991" s="3"/>
      <c r="FM3991" s="3"/>
      <c r="FN3991" s="3"/>
      <c r="FO3991" s="3"/>
      <c r="FP3991" s="3"/>
      <c r="FQ3991" s="3"/>
      <c r="FR3991" s="3"/>
      <c r="FS3991" s="3"/>
      <c r="FT3991" s="3"/>
      <c r="FU3991" s="3"/>
      <c r="FV3991" s="3"/>
      <c r="FW3991" s="3"/>
      <c r="FX3991" s="3"/>
      <c r="FY3991" s="3"/>
      <c r="FZ3991" s="3"/>
      <c r="GA3991" s="3"/>
      <c r="GB3991" s="3"/>
      <c r="GC3991" s="3"/>
      <c r="GD3991" s="3"/>
      <c r="GE3991" s="3"/>
      <c r="GF3991" s="3"/>
      <c r="GG3991" s="3"/>
      <c r="GH3991" s="3"/>
      <c r="GI3991" s="3"/>
      <c r="GJ3991" s="3"/>
      <c r="GK3991" s="3"/>
      <c r="GL3991" s="3"/>
      <c r="GM3991" s="3"/>
      <c r="GN3991" s="3"/>
      <c r="GO3991" s="3"/>
      <c r="GP3991" s="3"/>
      <c r="GQ3991" s="3"/>
      <c r="GR3991" s="3"/>
      <c r="GS3991" s="3"/>
      <c r="GT3991" s="3"/>
      <c r="GU3991" s="3"/>
      <c r="GV3991" s="3"/>
      <c r="GW3991" s="3"/>
      <c r="GX3991" s="3">
        <v>0</v>
      </c>
    </row>
    <row r="3993" spans="1:245" x14ac:dyDescent="0.25">
      <c r="A3993" s="4">
        <v>50</v>
      </c>
      <c r="B3993" s="4">
        <v>0</v>
      </c>
      <c r="C3993" s="4">
        <v>0</v>
      </c>
      <c r="D3993" s="4">
        <v>1</v>
      </c>
      <c r="E3993" s="4">
        <v>201</v>
      </c>
      <c r="F3993" s="4">
        <f>ROUND(Source!O3991,O3993)</f>
        <v>1504507.16</v>
      </c>
      <c r="G3993" s="4" t="s">
        <v>24</v>
      </c>
      <c r="H3993" s="4" t="s">
        <v>25</v>
      </c>
      <c r="I3993" s="4"/>
      <c r="J3993" s="4"/>
      <c r="K3993" s="4">
        <v>201</v>
      </c>
      <c r="L3993" s="4">
        <v>1</v>
      </c>
      <c r="M3993" s="4">
        <v>3</v>
      </c>
      <c r="N3993" s="4" t="s">
        <v>3</v>
      </c>
      <c r="O3993" s="4">
        <v>2</v>
      </c>
      <c r="P3993" s="4"/>
      <c r="Q3993" s="4"/>
      <c r="R3993" s="4"/>
      <c r="S3993" s="4"/>
      <c r="T3993" s="4"/>
      <c r="U3993" s="4"/>
      <c r="V3993" s="4"/>
      <c r="W3993" s="4">
        <v>1076142.6000000001</v>
      </c>
      <c r="X3993" s="4">
        <v>1</v>
      </c>
      <c r="Y3993" s="4">
        <v>1076142.6000000001</v>
      </c>
      <c r="Z3993" s="4"/>
      <c r="AA3993" s="4"/>
      <c r="AB3993" s="4"/>
    </row>
    <row r="3994" spans="1:245" x14ac:dyDescent="0.25">
      <c r="A3994" s="4">
        <v>50</v>
      </c>
      <c r="B3994" s="4">
        <v>0</v>
      </c>
      <c r="C3994" s="4">
        <v>0</v>
      </c>
      <c r="D3994" s="4">
        <v>1</v>
      </c>
      <c r="E3994" s="4">
        <v>202</v>
      </c>
      <c r="F3994" s="4">
        <f>ROUND(Source!P3991,O3994)</f>
        <v>0</v>
      </c>
      <c r="G3994" s="4" t="s">
        <v>26</v>
      </c>
      <c r="H3994" s="4" t="s">
        <v>27</v>
      </c>
      <c r="I3994" s="4"/>
      <c r="J3994" s="4"/>
      <c r="K3994" s="4">
        <v>202</v>
      </c>
      <c r="L3994" s="4">
        <v>2</v>
      </c>
      <c r="M3994" s="4">
        <v>3</v>
      </c>
      <c r="N3994" s="4" t="s">
        <v>3</v>
      </c>
      <c r="O3994" s="4">
        <v>2</v>
      </c>
      <c r="P3994" s="4"/>
      <c r="Q3994" s="4"/>
      <c r="R3994" s="4"/>
      <c r="S3994" s="4"/>
      <c r="T3994" s="4"/>
      <c r="U3994" s="4"/>
      <c r="V3994" s="4"/>
      <c r="W3994" s="4">
        <v>0</v>
      </c>
      <c r="X3994" s="4">
        <v>1</v>
      </c>
      <c r="Y3994" s="4">
        <v>0</v>
      </c>
      <c r="Z3994" s="4"/>
      <c r="AA3994" s="4"/>
      <c r="AB3994" s="4"/>
    </row>
    <row r="3995" spans="1:245" x14ac:dyDescent="0.25">
      <c r="A3995" s="4">
        <v>50</v>
      </c>
      <c r="B3995" s="4">
        <v>0</v>
      </c>
      <c r="C3995" s="4">
        <v>0</v>
      </c>
      <c r="D3995" s="4">
        <v>1</v>
      </c>
      <c r="E3995" s="4">
        <v>222</v>
      </c>
      <c r="F3995" s="4">
        <f>ROUND(Source!AO3991,O3995)</f>
        <v>0</v>
      </c>
      <c r="G3995" s="4" t="s">
        <v>28</v>
      </c>
      <c r="H3995" s="4" t="s">
        <v>29</v>
      </c>
      <c r="I3995" s="4"/>
      <c r="J3995" s="4"/>
      <c r="K3995" s="4">
        <v>222</v>
      </c>
      <c r="L3995" s="4">
        <v>3</v>
      </c>
      <c r="M3995" s="4">
        <v>3</v>
      </c>
      <c r="N3995" s="4" t="s">
        <v>3</v>
      </c>
      <c r="O3995" s="4">
        <v>2</v>
      </c>
      <c r="P3995" s="4"/>
      <c r="Q3995" s="4"/>
      <c r="R3995" s="4"/>
      <c r="S3995" s="4"/>
      <c r="T3995" s="4"/>
      <c r="U3995" s="4"/>
      <c r="V3995" s="4"/>
      <c r="W3995" s="4">
        <v>0</v>
      </c>
      <c r="X3995" s="4">
        <v>1</v>
      </c>
      <c r="Y3995" s="4">
        <v>0</v>
      </c>
      <c r="Z3995" s="4"/>
      <c r="AA3995" s="4"/>
      <c r="AB3995" s="4"/>
    </row>
    <row r="3996" spans="1:245" x14ac:dyDescent="0.25">
      <c r="A3996" s="4">
        <v>50</v>
      </c>
      <c r="B3996" s="4">
        <v>0</v>
      </c>
      <c r="C3996" s="4">
        <v>0</v>
      </c>
      <c r="D3996" s="4">
        <v>1</v>
      </c>
      <c r="E3996" s="4">
        <v>225</v>
      </c>
      <c r="F3996" s="4">
        <f>ROUND(Source!AV3991,O3996)</f>
        <v>0</v>
      </c>
      <c r="G3996" s="4" t="s">
        <v>30</v>
      </c>
      <c r="H3996" s="4" t="s">
        <v>31</v>
      </c>
      <c r="I3996" s="4"/>
      <c r="J3996" s="4"/>
      <c r="K3996" s="4">
        <v>225</v>
      </c>
      <c r="L3996" s="4">
        <v>4</v>
      </c>
      <c r="M3996" s="4">
        <v>3</v>
      </c>
      <c r="N3996" s="4" t="s">
        <v>3</v>
      </c>
      <c r="O3996" s="4">
        <v>2</v>
      </c>
      <c r="P3996" s="4"/>
      <c r="Q3996" s="4"/>
      <c r="R3996" s="4"/>
      <c r="S3996" s="4"/>
      <c r="T3996" s="4"/>
      <c r="U3996" s="4"/>
      <c r="V3996" s="4"/>
      <c r="W3996" s="4">
        <v>0</v>
      </c>
      <c r="X3996" s="4">
        <v>1</v>
      </c>
      <c r="Y3996" s="4">
        <v>0</v>
      </c>
      <c r="Z3996" s="4"/>
      <c r="AA3996" s="4"/>
      <c r="AB3996" s="4"/>
    </row>
    <row r="3997" spans="1:245" x14ac:dyDescent="0.25">
      <c r="A3997" s="4">
        <v>50</v>
      </c>
      <c r="B3997" s="4">
        <v>0</v>
      </c>
      <c r="C3997" s="4">
        <v>0</v>
      </c>
      <c r="D3997" s="4">
        <v>1</v>
      </c>
      <c r="E3997" s="4">
        <v>226</v>
      </c>
      <c r="F3997" s="4">
        <f>ROUND(Source!AW3991,O3997)</f>
        <v>0</v>
      </c>
      <c r="G3997" s="4" t="s">
        <v>32</v>
      </c>
      <c r="H3997" s="4" t="s">
        <v>33</v>
      </c>
      <c r="I3997" s="4"/>
      <c r="J3997" s="4"/>
      <c r="K3997" s="4">
        <v>226</v>
      </c>
      <c r="L3997" s="4">
        <v>5</v>
      </c>
      <c r="M3997" s="4">
        <v>3</v>
      </c>
      <c r="N3997" s="4" t="s">
        <v>3</v>
      </c>
      <c r="O3997" s="4">
        <v>2</v>
      </c>
      <c r="P3997" s="4"/>
      <c r="Q3997" s="4"/>
      <c r="R3997" s="4"/>
      <c r="S3997" s="4"/>
      <c r="T3997" s="4"/>
      <c r="U3997" s="4"/>
      <c r="V3997" s="4"/>
      <c r="W3997" s="4">
        <v>0</v>
      </c>
      <c r="X3997" s="4">
        <v>1</v>
      </c>
      <c r="Y3997" s="4">
        <v>0</v>
      </c>
      <c r="Z3997" s="4"/>
      <c r="AA3997" s="4"/>
      <c r="AB3997" s="4"/>
    </row>
    <row r="3998" spans="1:245" x14ac:dyDescent="0.25">
      <c r="A3998" s="4">
        <v>50</v>
      </c>
      <c r="B3998" s="4">
        <v>0</v>
      </c>
      <c r="C3998" s="4">
        <v>0</v>
      </c>
      <c r="D3998" s="4">
        <v>1</v>
      </c>
      <c r="E3998" s="4">
        <v>227</v>
      </c>
      <c r="F3998" s="4">
        <f>ROUND(Source!AX3991,O3998)</f>
        <v>0</v>
      </c>
      <c r="G3998" s="4" t="s">
        <v>34</v>
      </c>
      <c r="H3998" s="4" t="s">
        <v>35</v>
      </c>
      <c r="I3998" s="4"/>
      <c r="J3998" s="4"/>
      <c r="K3998" s="4">
        <v>227</v>
      </c>
      <c r="L3998" s="4">
        <v>6</v>
      </c>
      <c r="M3998" s="4">
        <v>3</v>
      </c>
      <c r="N3998" s="4" t="s">
        <v>3</v>
      </c>
      <c r="O3998" s="4">
        <v>2</v>
      </c>
      <c r="P3998" s="4"/>
      <c r="Q3998" s="4"/>
      <c r="R3998" s="4"/>
      <c r="S3998" s="4"/>
      <c r="T3998" s="4"/>
      <c r="U3998" s="4"/>
      <c r="V3998" s="4"/>
      <c r="W3998" s="4">
        <v>0</v>
      </c>
      <c r="X3998" s="4">
        <v>1</v>
      </c>
      <c r="Y3998" s="4">
        <v>0</v>
      </c>
      <c r="Z3998" s="4"/>
      <c r="AA3998" s="4"/>
      <c r="AB3998" s="4"/>
    </row>
    <row r="3999" spans="1:245" x14ac:dyDescent="0.25">
      <c r="A3999" s="4">
        <v>50</v>
      </c>
      <c r="B3999" s="4">
        <v>0</v>
      </c>
      <c r="C3999" s="4">
        <v>0</v>
      </c>
      <c r="D3999" s="4">
        <v>1</v>
      </c>
      <c r="E3999" s="4">
        <v>228</v>
      </c>
      <c r="F3999" s="4">
        <f>ROUND(Source!AY3991,O3999)</f>
        <v>0</v>
      </c>
      <c r="G3999" s="4" t="s">
        <v>36</v>
      </c>
      <c r="H3999" s="4" t="s">
        <v>37</v>
      </c>
      <c r="I3999" s="4"/>
      <c r="J3999" s="4"/>
      <c r="K3999" s="4">
        <v>228</v>
      </c>
      <c r="L3999" s="4">
        <v>7</v>
      </c>
      <c r="M3999" s="4">
        <v>3</v>
      </c>
      <c r="N3999" s="4" t="s">
        <v>3</v>
      </c>
      <c r="O3999" s="4">
        <v>2</v>
      </c>
      <c r="P3999" s="4"/>
      <c r="Q3999" s="4"/>
      <c r="R3999" s="4"/>
      <c r="S3999" s="4"/>
      <c r="T3999" s="4"/>
      <c r="U3999" s="4"/>
      <c r="V3999" s="4"/>
      <c r="W3999" s="4">
        <v>0</v>
      </c>
      <c r="X3999" s="4">
        <v>1</v>
      </c>
      <c r="Y3999" s="4">
        <v>0</v>
      </c>
      <c r="Z3999" s="4"/>
      <c r="AA3999" s="4"/>
      <c r="AB3999" s="4"/>
    </row>
    <row r="4000" spans="1:245" x14ac:dyDescent="0.25">
      <c r="A4000" s="4">
        <v>50</v>
      </c>
      <c r="B4000" s="4">
        <v>0</v>
      </c>
      <c r="C4000" s="4">
        <v>0</v>
      </c>
      <c r="D4000" s="4">
        <v>1</v>
      </c>
      <c r="E4000" s="4">
        <v>216</v>
      </c>
      <c r="F4000" s="4">
        <f>ROUND(Source!AP3991,O4000)</f>
        <v>0</v>
      </c>
      <c r="G4000" s="4" t="s">
        <v>38</v>
      </c>
      <c r="H4000" s="4" t="s">
        <v>39</v>
      </c>
      <c r="I4000" s="4"/>
      <c r="J4000" s="4"/>
      <c r="K4000" s="4">
        <v>216</v>
      </c>
      <c r="L4000" s="4">
        <v>8</v>
      </c>
      <c r="M4000" s="4">
        <v>3</v>
      </c>
      <c r="N4000" s="4" t="s">
        <v>3</v>
      </c>
      <c r="O4000" s="4">
        <v>2</v>
      </c>
      <c r="P4000" s="4"/>
      <c r="Q4000" s="4"/>
      <c r="R4000" s="4"/>
      <c r="S4000" s="4"/>
      <c r="T4000" s="4"/>
      <c r="U4000" s="4"/>
      <c r="V4000" s="4"/>
      <c r="W4000" s="4">
        <v>0</v>
      </c>
      <c r="X4000" s="4">
        <v>1</v>
      </c>
      <c r="Y4000" s="4">
        <v>0</v>
      </c>
      <c r="Z4000" s="4"/>
      <c r="AA4000" s="4"/>
      <c r="AB4000" s="4"/>
    </row>
    <row r="4001" spans="1:28" x14ac:dyDescent="0.25">
      <c r="A4001" s="4">
        <v>50</v>
      </c>
      <c r="B4001" s="4">
        <v>0</v>
      </c>
      <c r="C4001" s="4">
        <v>0</v>
      </c>
      <c r="D4001" s="4">
        <v>1</v>
      </c>
      <c r="E4001" s="4">
        <v>223</v>
      </c>
      <c r="F4001" s="4">
        <f>ROUND(Source!AQ3991,O4001)</f>
        <v>0</v>
      </c>
      <c r="G4001" s="4" t="s">
        <v>40</v>
      </c>
      <c r="H4001" s="4" t="s">
        <v>41</v>
      </c>
      <c r="I4001" s="4"/>
      <c r="J4001" s="4"/>
      <c r="K4001" s="4">
        <v>223</v>
      </c>
      <c r="L4001" s="4">
        <v>9</v>
      </c>
      <c r="M4001" s="4">
        <v>3</v>
      </c>
      <c r="N4001" s="4" t="s">
        <v>3</v>
      </c>
      <c r="O4001" s="4">
        <v>2</v>
      </c>
      <c r="P4001" s="4"/>
      <c r="Q4001" s="4"/>
      <c r="R4001" s="4"/>
      <c r="S4001" s="4"/>
      <c r="T4001" s="4"/>
      <c r="U4001" s="4"/>
      <c r="V4001" s="4"/>
      <c r="W4001" s="4">
        <v>0</v>
      </c>
      <c r="X4001" s="4">
        <v>1</v>
      </c>
      <c r="Y4001" s="4">
        <v>0</v>
      </c>
      <c r="Z4001" s="4"/>
      <c r="AA4001" s="4"/>
      <c r="AB4001" s="4"/>
    </row>
    <row r="4002" spans="1:28" x14ac:dyDescent="0.25">
      <c r="A4002" s="4">
        <v>50</v>
      </c>
      <c r="B4002" s="4">
        <v>0</v>
      </c>
      <c r="C4002" s="4">
        <v>0</v>
      </c>
      <c r="D4002" s="4">
        <v>1</v>
      </c>
      <c r="E4002" s="4">
        <v>229</v>
      </c>
      <c r="F4002" s="4">
        <f>ROUND(Source!AZ3991,O4002)</f>
        <v>0</v>
      </c>
      <c r="G4002" s="4" t="s">
        <v>42</v>
      </c>
      <c r="H4002" s="4" t="s">
        <v>43</v>
      </c>
      <c r="I4002" s="4"/>
      <c r="J4002" s="4"/>
      <c r="K4002" s="4">
        <v>229</v>
      </c>
      <c r="L4002" s="4">
        <v>10</v>
      </c>
      <c r="M4002" s="4">
        <v>3</v>
      </c>
      <c r="N4002" s="4" t="s">
        <v>3</v>
      </c>
      <c r="O4002" s="4">
        <v>2</v>
      </c>
      <c r="P4002" s="4"/>
      <c r="Q4002" s="4"/>
      <c r="R4002" s="4"/>
      <c r="S4002" s="4"/>
      <c r="T4002" s="4"/>
      <c r="U4002" s="4"/>
      <c r="V4002" s="4"/>
      <c r="W4002" s="4">
        <v>0</v>
      </c>
      <c r="X4002" s="4">
        <v>1</v>
      </c>
      <c r="Y4002" s="4">
        <v>0</v>
      </c>
      <c r="Z4002" s="4"/>
      <c r="AA4002" s="4"/>
      <c r="AB4002" s="4"/>
    </row>
    <row r="4003" spans="1:28" x14ac:dyDescent="0.25">
      <c r="A4003" s="4">
        <v>50</v>
      </c>
      <c r="B4003" s="4">
        <v>0</v>
      </c>
      <c r="C4003" s="4">
        <v>0</v>
      </c>
      <c r="D4003" s="4">
        <v>1</v>
      </c>
      <c r="E4003" s="4">
        <v>203</v>
      </c>
      <c r="F4003" s="4">
        <f>ROUND(Source!Q3991,O4003)</f>
        <v>4742.92</v>
      </c>
      <c r="G4003" s="4" t="s">
        <v>44</v>
      </c>
      <c r="H4003" s="4" t="s">
        <v>45</v>
      </c>
      <c r="I4003" s="4"/>
      <c r="J4003" s="4"/>
      <c r="K4003" s="4">
        <v>203</v>
      </c>
      <c r="L4003" s="4">
        <v>11</v>
      </c>
      <c r="M4003" s="4">
        <v>3</v>
      </c>
      <c r="N4003" s="4" t="s">
        <v>3</v>
      </c>
      <c r="O4003" s="4">
        <v>2</v>
      </c>
      <c r="P4003" s="4"/>
      <c r="Q4003" s="4"/>
      <c r="R4003" s="4"/>
      <c r="S4003" s="4"/>
      <c r="T4003" s="4"/>
      <c r="U4003" s="4"/>
      <c r="V4003" s="4"/>
      <c r="W4003" s="4">
        <v>3387.8</v>
      </c>
      <c r="X4003" s="4">
        <v>1</v>
      </c>
      <c r="Y4003" s="4">
        <v>3387.8</v>
      </c>
      <c r="Z4003" s="4"/>
      <c r="AA4003" s="4"/>
      <c r="AB4003" s="4"/>
    </row>
    <row r="4004" spans="1:28" x14ac:dyDescent="0.25">
      <c r="A4004" s="4">
        <v>50</v>
      </c>
      <c r="B4004" s="4">
        <v>0</v>
      </c>
      <c r="C4004" s="4">
        <v>0</v>
      </c>
      <c r="D4004" s="4">
        <v>1</v>
      </c>
      <c r="E4004" s="4">
        <v>231</v>
      </c>
      <c r="F4004" s="4">
        <f>ROUND(Source!BB3991,O4004)</f>
        <v>0</v>
      </c>
      <c r="G4004" s="4" t="s">
        <v>46</v>
      </c>
      <c r="H4004" s="4" t="s">
        <v>47</v>
      </c>
      <c r="I4004" s="4"/>
      <c r="J4004" s="4"/>
      <c r="K4004" s="4">
        <v>231</v>
      </c>
      <c r="L4004" s="4">
        <v>12</v>
      </c>
      <c r="M4004" s="4">
        <v>3</v>
      </c>
      <c r="N4004" s="4" t="s">
        <v>3</v>
      </c>
      <c r="O4004" s="4">
        <v>2</v>
      </c>
      <c r="P4004" s="4"/>
      <c r="Q4004" s="4"/>
      <c r="R4004" s="4"/>
      <c r="S4004" s="4"/>
      <c r="T4004" s="4"/>
      <c r="U4004" s="4"/>
      <c r="V4004" s="4"/>
      <c r="W4004" s="4">
        <v>0</v>
      </c>
      <c r="X4004" s="4">
        <v>1</v>
      </c>
      <c r="Y4004" s="4">
        <v>0</v>
      </c>
      <c r="Z4004" s="4"/>
      <c r="AA4004" s="4"/>
      <c r="AB4004" s="4"/>
    </row>
    <row r="4005" spans="1:28" x14ac:dyDescent="0.25">
      <c r="A4005" s="4">
        <v>50</v>
      </c>
      <c r="B4005" s="4">
        <v>0</v>
      </c>
      <c r="C4005" s="4">
        <v>0</v>
      </c>
      <c r="D4005" s="4">
        <v>1</v>
      </c>
      <c r="E4005" s="4">
        <v>204</v>
      </c>
      <c r="F4005" s="4">
        <f>ROUND(Source!R3991,O4005)</f>
        <v>3006.64</v>
      </c>
      <c r="G4005" s="4" t="s">
        <v>48</v>
      </c>
      <c r="H4005" s="4" t="s">
        <v>49</v>
      </c>
      <c r="I4005" s="4"/>
      <c r="J4005" s="4"/>
      <c r="K4005" s="4">
        <v>204</v>
      </c>
      <c r="L4005" s="4">
        <v>13</v>
      </c>
      <c r="M4005" s="4">
        <v>3</v>
      </c>
      <c r="N4005" s="4" t="s">
        <v>3</v>
      </c>
      <c r="O4005" s="4">
        <v>2</v>
      </c>
      <c r="P4005" s="4"/>
      <c r="Q4005" s="4"/>
      <c r="R4005" s="4"/>
      <c r="S4005" s="4"/>
      <c r="T4005" s="4"/>
      <c r="U4005" s="4"/>
      <c r="V4005" s="4"/>
      <c r="W4005" s="4">
        <v>2147.6</v>
      </c>
      <c r="X4005" s="4">
        <v>1</v>
      </c>
      <c r="Y4005" s="4">
        <v>2147.6</v>
      </c>
      <c r="Z4005" s="4"/>
      <c r="AA4005" s="4"/>
      <c r="AB4005" s="4"/>
    </row>
    <row r="4006" spans="1:28" x14ac:dyDescent="0.25">
      <c r="A4006" s="4">
        <v>50</v>
      </c>
      <c r="B4006" s="4">
        <v>0</v>
      </c>
      <c r="C4006" s="4">
        <v>0</v>
      </c>
      <c r="D4006" s="4">
        <v>1</v>
      </c>
      <c r="E4006" s="4">
        <v>205</v>
      </c>
      <c r="F4006" s="4">
        <f>ROUND(Source!S3991,O4006)</f>
        <v>1499764.24</v>
      </c>
      <c r="G4006" s="4" t="s">
        <v>50</v>
      </c>
      <c r="H4006" s="4" t="s">
        <v>51</v>
      </c>
      <c r="I4006" s="4"/>
      <c r="J4006" s="4"/>
      <c r="K4006" s="4">
        <v>205</v>
      </c>
      <c r="L4006" s="4">
        <v>14</v>
      </c>
      <c r="M4006" s="4">
        <v>3</v>
      </c>
      <c r="N4006" s="4" t="s">
        <v>3</v>
      </c>
      <c r="O4006" s="4">
        <v>2</v>
      </c>
      <c r="P4006" s="4"/>
      <c r="Q4006" s="4"/>
      <c r="R4006" s="4"/>
      <c r="S4006" s="4"/>
      <c r="T4006" s="4"/>
      <c r="U4006" s="4"/>
      <c r="V4006" s="4"/>
      <c r="W4006" s="4">
        <v>1072754.8</v>
      </c>
      <c r="X4006" s="4">
        <v>1</v>
      </c>
      <c r="Y4006" s="4">
        <v>1072754.8</v>
      </c>
      <c r="Z4006" s="4"/>
      <c r="AA4006" s="4"/>
      <c r="AB4006" s="4"/>
    </row>
    <row r="4007" spans="1:28" x14ac:dyDescent="0.25">
      <c r="A4007" s="4">
        <v>50</v>
      </c>
      <c r="B4007" s="4">
        <v>0</v>
      </c>
      <c r="C4007" s="4">
        <v>0</v>
      </c>
      <c r="D4007" s="4">
        <v>1</v>
      </c>
      <c r="E4007" s="4">
        <v>232</v>
      </c>
      <c r="F4007" s="4">
        <f>ROUND(Source!BC3991,O4007)</f>
        <v>0</v>
      </c>
      <c r="G4007" s="4" t="s">
        <v>52</v>
      </c>
      <c r="H4007" s="4" t="s">
        <v>53</v>
      </c>
      <c r="I4007" s="4"/>
      <c r="J4007" s="4"/>
      <c r="K4007" s="4">
        <v>232</v>
      </c>
      <c r="L4007" s="4">
        <v>15</v>
      </c>
      <c r="M4007" s="4">
        <v>3</v>
      </c>
      <c r="N4007" s="4" t="s">
        <v>3</v>
      </c>
      <c r="O4007" s="4">
        <v>2</v>
      </c>
      <c r="P4007" s="4"/>
      <c r="Q4007" s="4"/>
      <c r="R4007" s="4"/>
      <c r="S4007" s="4"/>
      <c r="T4007" s="4"/>
      <c r="U4007" s="4"/>
      <c r="V4007" s="4"/>
      <c r="W4007" s="4">
        <v>0</v>
      </c>
      <c r="X4007" s="4">
        <v>1</v>
      </c>
      <c r="Y4007" s="4">
        <v>0</v>
      </c>
      <c r="Z4007" s="4"/>
      <c r="AA4007" s="4"/>
      <c r="AB4007" s="4"/>
    </row>
    <row r="4008" spans="1:28" x14ac:dyDescent="0.25">
      <c r="A4008" s="4">
        <v>50</v>
      </c>
      <c r="B4008" s="4">
        <v>0</v>
      </c>
      <c r="C4008" s="4">
        <v>0</v>
      </c>
      <c r="D4008" s="4">
        <v>1</v>
      </c>
      <c r="E4008" s="4">
        <v>214</v>
      </c>
      <c r="F4008" s="4">
        <f>ROUND(Source!AS3991,O4008)</f>
        <v>0</v>
      </c>
      <c r="G4008" s="4" t="s">
        <v>54</v>
      </c>
      <c r="H4008" s="4" t="s">
        <v>55</v>
      </c>
      <c r="I4008" s="4"/>
      <c r="J4008" s="4"/>
      <c r="K4008" s="4">
        <v>214</v>
      </c>
      <c r="L4008" s="4">
        <v>16</v>
      </c>
      <c r="M4008" s="4">
        <v>3</v>
      </c>
      <c r="N4008" s="4" t="s">
        <v>3</v>
      </c>
      <c r="O4008" s="4">
        <v>2</v>
      </c>
      <c r="P4008" s="4"/>
      <c r="Q4008" s="4"/>
      <c r="R4008" s="4"/>
      <c r="S4008" s="4"/>
      <c r="T4008" s="4"/>
      <c r="U4008" s="4"/>
      <c r="V4008" s="4"/>
      <c r="W4008" s="4">
        <v>0</v>
      </c>
      <c r="X4008" s="4">
        <v>1</v>
      </c>
      <c r="Y4008" s="4">
        <v>0</v>
      </c>
      <c r="Z4008" s="4"/>
      <c r="AA4008" s="4"/>
      <c r="AB4008" s="4"/>
    </row>
    <row r="4009" spans="1:28" x14ac:dyDescent="0.25">
      <c r="A4009" s="4">
        <v>50</v>
      </c>
      <c r="B4009" s="4">
        <v>0</v>
      </c>
      <c r="C4009" s="4">
        <v>0</v>
      </c>
      <c r="D4009" s="4">
        <v>1</v>
      </c>
      <c r="E4009" s="4">
        <v>215</v>
      </c>
      <c r="F4009" s="4">
        <f>ROUND(Source!AT3991,O4009)</f>
        <v>0</v>
      </c>
      <c r="G4009" s="4" t="s">
        <v>56</v>
      </c>
      <c r="H4009" s="4" t="s">
        <v>57</v>
      </c>
      <c r="I4009" s="4"/>
      <c r="J4009" s="4"/>
      <c r="K4009" s="4">
        <v>215</v>
      </c>
      <c r="L4009" s="4">
        <v>17</v>
      </c>
      <c r="M4009" s="4">
        <v>3</v>
      </c>
      <c r="N4009" s="4" t="s">
        <v>3</v>
      </c>
      <c r="O4009" s="4">
        <v>2</v>
      </c>
      <c r="P4009" s="4"/>
      <c r="Q4009" s="4"/>
      <c r="R4009" s="4"/>
      <c r="S4009" s="4"/>
      <c r="T4009" s="4"/>
      <c r="U4009" s="4"/>
      <c r="V4009" s="4"/>
      <c r="W4009" s="4">
        <v>0</v>
      </c>
      <c r="X4009" s="4">
        <v>1</v>
      </c>
      <c r="Y4009" s="4">
        <v>0</v>
      </c>
      <c r="Z4009" s="4"/>
      <c r="AA4009" s="4"/>
      <c r="AB4009" s="4"/>
    </row>
    <row r="4010" spans="1:28" x14ac:dyDescent="0.25">
      <c r="A4010" s="4">
        <v>50</v>
      </c>
      <c r="B4010" s="4">
        <v>0</v>
      </c>
      <c r="C4010" s="4">
        <v>0</v>
      </c>
      <c r="D4010" s="4">
        <v>1</v>
      </c>
      <c r="E4010" s="4">
        <v>217</v>
      </c>
      <c r="F4010" s="4">
        <f>ROUND(Source!AU3991,O4010)</f>
        <v>2707565.72</v>
      </c>
      <c r="G4010" s="4" t="s">
        <v>58</v>
      </c>
      <c r="H4010" s="4" t="s">
        <v>59</v>
      </c>
      <c r="I4010" s="4"/>
      <c r="J4010" s="4"/>
      <c r="K4010" s="4">
        <v>217</v>
      </c>
      <c r="L4010" s="4">
        <v>18</v>
      </c>
      <c r="M4010" s="4">
        <v>3</v>
      </c>
      <c r="N4010" s="4" t="s">
        <v>3</v>
      </c>
      <c r="O4010" s="4">
        <v>2</v>
      </c>
      <c r="P4010" s="4"/>
      <c r="Q4010" s="4"/>
      <c r="R4010" s="4"/>
      <c r="S4010" s="4"/>
      <c r="T4010" s="4"/>
      <c r="U4010" s="4"/>
      <c r="V4010" s="4"/>
      <c r="W4010" s="4">
        <v>1936665.85</v>
      </c>
      <c r="X4010" s="4">
        <v>1</v>
      </c>
      <c r="Y4010" s="4">
        <v>1936665.85</v>
      </c>
      <c r="Z4010" s="4"/>
      <c r="AA4010" s="4"/>
      <c r="AB4010" s="4"/>
    </row>
    <row r="4011" spans="1:28" x14ac:dyDescent="0.25">
      <c r="A4011" s="4">
        <v>50</v>
      </c>
      <c r="B4011" s="4">
        <v>0</v>
      </c>
      <c r="C4011" s="4">
        <v>0</v>
      </c>
      <c r="D4011" s="4">
        <v>1</v>
      </c>
      <c r="E4011" s="4">
        <v>230</v>
      </c>
      <c r="F4011" s="4">
        <f>ROUND(Source!BA3991,O4011)</f>
        <v>0</v>
      </c>
      <c r="G4011" s="4" t="s">
        <v>60</v>
      </c>
      <c r="H4011" s="4" t="s">
        <v>61</v>
      </c>
      <c r="I4011" s="4"/>
      <c r="J4011" s="4"/>
      <c r="K4011" s="4">
        <v>230</v>
      </c>
      <c r="L4011" s="4">
        <v>19</v>
      </c>
      <c r="M4011" s="4">
        <v>3</v>
      </c>
      <c r="N4011" s="4" t="s">
        <v>3</v>
      </c>
      <c r="O4011" s="4">
        <v>2</v>
      </c>
      <c r="P4011" s="4"/>
      <c r="Q4011" s="4"/>
      <c r="R4011" s="4"/>
      <c r="S4011" s="4"/>
      <c r="T4011" s="4"/>
      <c r="U4011" s="4"/>
      <c r="V4011" s="4"/>
      <c r="W4011" s="4">
        <v>0</v>
      </c>
      <c r="X4011" s="4">
        <v>1</v>
      </c>
      <c r="Y4011" s="4">
        <v>0</v>
      </c>
      <c r="Z4011" s="4"/>
      <c r="AA4011" s="4"/>
      <c r="AB4011" s="4"/>
    </row>
    <row r="4012" spans="1:28" x14ac:dyDescent="0.25">
      <c r="A4012" s="4">
        <v>50</v>
      </c>
      <c r="B4012" s="4">
        <v>0</v>
      </c>
      <c r="C4012" s="4">
        <v>0</v>
      </c>
      <c r="D4012" s="4">
        <v>1</v>
      </c>
      <c r="E4012" s="4">
        <v>206</v>
      </c>
      <c r="F4012" s="4">
        <f>ROUND(Source!T3991,O4012)</f>
        <v>0</v>
      </c>
      <c r="G4012" s="4" t="s">
        <v>62</v>
      </c>
      <c r="H4012" s="4" t="s">
        <v>63</v>
      </c>
      <c r="I4012" s="4"/>
      <c r="J4012" s="4"/>
      <c r="K4012" s="4">
        <v>206</v>
      </c>
      <c r="L4012" s="4">
        <v>20</v>
      </c>
      <c r="M4012" s="4">
        <v>3</v>
      </c>
      <c r="N4012" s="4" t="s">
        <v>3</v>
      </c>
      <c r="O4012" s="4">
        <v>2</v>
      </c>
      <c r="P4012" s="4"/>
      <c r="Q4012" s="4"/>
      <c r="R4012" s="4"/>
      <c r="S4012" s="4"/>
      <c r="T4012" s="4"/>
      <c r="U4012" s="4"/>
      <c r="V4012" s="4"/>
      <c r="W4012" s="4">
        <v>0</v>
      </c>
      <c r="X4012" s="4">
        <v>1</v>
      </c>
      <c r="Y4012" s="4">
        <v>0</v>
      </c>
      <c r="Z4012" s="4"/>
      <c r="AA4012" s="4"/>
      <c r="AB4012" s="4"/>
    </row>
    <row r="4013" spans="1:28" x14ac:dyDescent="0.25">
      <c r="A4013" s="4">
        <v>50</v>
      </c>
      <c r="B4013" s="4">
        <v>0</v>
      </c>
      <c r="C4013" s="4">
        <v>0</v>
      </c>
      <c r="D4013" s="4">
        <v>1</v>
      </c>
      <c r="E4013" s="4">
        <v>207</v>
      </c>
      <c r="F4013" s="4">
        <f>Source!U3991</f>
        <v>1462.96</v>
      </c>
      <c r="G4013" s="4" t="s">
        <v>64</v>
      </c>
      <c r="H4013" s="4" t="s">
        <v>65</v>
      </c>
      <c r="I4013" s="4"/>
      <c r="J4013" s="4"/>
      <c r="K4013" s="4">
        <v>207</v>
      </c>
      <c r="L4013" s="4">
        <v>21</v>
      </c>
      <c r="M4013" s="4">
        <v>3</v>
      </c>
      <c r="N4013" s="4" t="s">
        <v>3</v>
      </c>
      <c r="O4013" s="4">
        <v>-1</v>
      </c>
      <c r="P4013" s="4"/>
      <c r="Q4013" s="4"/>
      <c r="R4013" s="4"/>
      <c r="S4013" s="4"/>
      <c r="T4013" s="4"/>
      <c r="U4013" s="4"/>
      <c r="V4013" s="4"/>
      <c r="W4013" s="4">
        <v>1046.48</v>
      </c>
      <c r="X4013" s="4">
        <v>1</v>
      </c>
      <c r="Y4013" s="4">
        <v>1046.48</v>
      </c>
      <c r="Z4013" s="4"/>
      <c r="AA4013" s="4"/>
      <c r="AB4013" s="4"/>
    </row>
    <row r="4014" spans="1:28" x14ac:dyDescent="0.25">
      <c r="A4014" s="4">
        <v>50</v>
      </c>
      <c r="B4014" s="4">
        <v>0</v>
      </c>
      <c r="C4014" s="4">
        <v>0</v>
      </c>
      <c r="D4014" s="4">
        <v>1</v>
      </c>
      <c r="E4014" s="4">
        <v>208</v>
      </c>
      <c r="F4014" s="4">
        <f>Source!V3991</f>
        <v>0</v>
      </c>
      <c r="G4014" s="4" t="s">
        <v>66</v>
      </c>
      <c r="H4014" s="4" t="s">
        <v>67</v>
      </c>
      <c r="I4014" s="4"/>
      <c r="J4014" s="4"/>
      <c r="K4014" s="4">
        <v>208</v>
      </c>
      <c r="L4014" s="4">
        <v>22</v>
      </c>
      <c r="M4014" s="4">
        <v>3</v>
      </c>
      <c r="N4014" s="4" t="s">
        <v>3</v>
      </c>
      <c r="O4014" s="4">
        <v>-1</v>
      </c>
      <c r="P4014" s="4"/>
      <c r="Q4014" s="4"/>
      <c r="R4014" s="4"/>
      <c r="S4014" s="4"/>
      <c r="T4014" s="4"/>
      <c r="U4014" s="4"/>
      <c r="V4014" s="4"/>
      <c r="W4014" s="4">
        <v>0</v>
      </c>
      <c r="X4014" s="4">
        <v>1</v>
      </c>
      <c r="Y4014" s="4">
        <v>0</v>
      </c>
      <c r="Z4014" s="4"/>
      <c r="AA4014" s="4"/>
      <c r="AB4014" s="4"/>
    </row>
    <row r="4015" spans="1:28" x14ac:dyDescent="0.25">
      <c r="A4015" s="4">
        <v>50</v>
      </c>
      <c r="B4015" s="4">
        <v>0</v>
      </c>
      <c r="C4015" s="4">
        <v>0</v>
      </c>
      <c r="D4015" s="4">
        <v>1</v>
      </c>
      <c r="E4015" s="4">
        <v>209</v>
      </c>
      <c r="F4015" s="4">
        <f>ROUND(Source!W3991,O4015)</f>
        <v>0</v>
      </c>
      <c r="G4015" s="4" t="s">
        <v>68</v>
      </c>
      <c r="H4015" s="4" t="s">
        <v>69</v>
      </c>
      <c r="I4015" s="4"/>
      <c r="J4015" s="4"/>
      <c r="K4015" s="4">
        <v>209</v>
      </c>
      <c r="L4015" s="4">
        <v>23</v>
      </c>
      <c r="M4015" s="4">
        <v>3</v>
      </c>
      <c r="N4015" s="4" t="s">
        <v>3</v>
      </c>
      <c r="O4015" s="4">
        <v>2</v>
      </c>
      <c r="P4015" s="4"/>
      <c r="Q4015" s="4"/>
      <c r="R4015" s="4"/>
      <c r="S4015" s="4"/>
      <c r="T4015" s="4"/>
      <c r="U4015" s="4"/>
      <c r="V4015" s="4"/>
      <c r="W4015" s="4">
        <v>0</v>
      </c>
      <c r="X4015" s="4">
        <v>1</v>
      </c>
      <c r="Y4015" s="4">
        <v>0</v>
      </c>
      <c r="Z4015" s="4"/>
      <c r="AA4015" s="4"/>
      <c r="AB4015" s="4"/>
    </row>
    <row r="4016" spans="1:28" x14ac:dyDescent="0.25">
      <c r="A4016" s="4">
        <v>50</v>
      </c>
      <c r="B4016" s="4">
        <v>0</v>
      </c>
      <c r="C4016" s="4">
        <v>0</v>
      </c>
      <c r="D4016" s="4">
        <v>1</v>
      </c>
      <c r="E4016" s="4">
        <v>233</v>
      </c>
      <c r="F4016" s="4">
        <f>ROUND(Source!BD3991,O4016)</f>
        <v>0</v>
      </c>
      <c r="G4016" s="4" t="s">
        <v>70</v>
      </c>
      <c r="H4016" s="4" t="s">
        <v>71</v>
      </c>
      <c r="I4016" s="4"/>
      <c r="J4016" s="4"/>
      <c r="K4016" s="4">
        <v>233</v>
      </c>
      <c r="L4016" s="4">
        <v>24</v>
      </c>
      <c r="M4016" s="4">
        <v>3</v>
      </c>
      <c r="N4016" s="4" t="s">
        <v>3</v>
      </c>
      <c r="O4016" s="4">
        <v>2</v>
      </c>
      <c r="P4016" s="4"/>
      <c r="Q4016" s="4"/>
      <c r="R4016" s="4"/>
      <c r="S4016" s="4"/>
      <c r="T4016" s="4"/>
      <c r="U4016" s="4"/>
      <c r="V4016" s="4"/>
      <c r="W4016" s="4">
        <v>0</v>
      </c>
      <c r="X4016" s="4">
        <v>1</v>
      </c>
      <c r="Y4016" s="4">
        <v>0</v>
      </c>
      <c r="Z4016" s="4"/>
      <c r="AA4016" s="4"/>
      <c r="AB4016" s="4"/>
    </row>
    <row r="4017" spans="1:206" x14ac:dyDescent="0.25">
      <c r="A4017" s="4">
        <v>50</v>
      </c>
      <c r="B4017" s="4">
        <v>0</v>
      </c>
      <c r="C4017" s="4">
        <v>0</v>
      </c>
      <c r="D4017" s="4">
        <v>1</v>
      </c>
      <c r="E4017" s="4">
        <v>210</v>
      </c>
      <c r="F4017" s="4">
        <f>ROUND(Source!X3991,O4017)</f>
        <v>1049834.97</v>
      </c>
      <c r="G4017" s="4" t="s">
        <v>72</v>
      </c>
      <c r="H4017" s="4" t="s">
        <v>73</v>
      </c>
      <c r="I4017" s="4"/>
      <c r="J4017" s="4"/>
      <c r="K4017" s="4">
        <v>210</v>
      </c>
      <c r="L4017" s="4">
        <v>25</v>
      </c>
      <c r="M4017" s="4">
        <v>3</v>
      </c>
      <c r="N4017" s="4" t="s">
        <v>3</v>
      </c>
      <c r="O4017" s="4">
        <v>2</v>
      </c>
      <c r="P4017" s="4"/>
      <c r="Q4017" s="4"/>
      <c r="R4017" s="4"/>
      <c r="S4017" s="4"/>
      <c r="T4017" s="4"/>
      <c r="U4017" s="4"/>
      <c r="V4017" s="4"/>
      <c r="W4017" s="4">
        <v>750928.36</v>
      </c>
      <c r="X4017" s="4">
        <v>1</v>
      </c>
      <c r="Y4017" s="4">
        <v>750928.36</v>
      </c>
      <c r="Z4017" s="4"/>
      <c r="AA4017" s="4"/>
      <c r="AB4017" s="4"/>
    </row>
    <row r="4018" spans="1:206" x14ac:dyDescent="0.25">
      <c r="A4018" s="4">
        <v>50</v>
      </c>
      <c r="B4018" s="4">
        <v>0</v>
      </c>
      <c r="C4018" s="4">
        <v>0</v>
      </c>
      <c r="D4018" s="4">
        <v>1</v>
      </c>
      <c r="E4018" s="4">
        <v>211</v>
      </c>
      <c r="F4018" s="4">
        <f>ROUND(Source!Y3991,O4018)</f>
        <v>149976.42000000001</v>
      </c>
      <c r="G4018" s="4" t="s">
        <v>74</v>
      </c>
      <c r="H4018" s="4" t="s">
        <v>75</v>
      </c>
      <c r="I4018" s="4"/>
      <c r="J4018" s="4"/>
      <c r="K4018" s="4">
        <v>211</v>
      </c>
      <c r="L4018" s="4">
        <v>26</v>
      </c>
      <c r="M4018" s="4">
        <v>3</v>
      </c>
      <c r="N4018" s="4" t="s">
        <v>3</v>
      </c>
      <c r="O4018" s="4">
        <v>2</v>
      </c>
      <c r="P4018" s="4"/>
      <c r="Q4018" s="4"/>
      <c r="R4018" s="4"/>
      <c r="S4018" s="4"/>
      <c r="T4018" s="4"/>
      <c r="U4018" s="4"/>
      <c r="V4018" s="4"/>
      <c r="W4018" s="4">
        <v>107275.48</v>
      </c>
      <c r="X4018" s="4">
        <v>1</v>
      </c>
      <c r="Y4018" s="4">
        <v>107275.48</v>
      </c>
      <c r="Z4018" s="4"/>
      <c r="AA4018" s="4"/>
      <c r="AB4018" s="4"/>
    </row>
    <row r="4019" spans="1:206" x14ac:dyDescent="0.25">
      <c r="A4019" s="4">
        <v>50</v>
      </c>
      <c r="B4019" s="4">
        <v>0</v>
      </c>
      <c r="C4019" s="4">
        <v>0</v>
      </c>
      <c r="D4019" s="4">
        <v>1</v>
      </c>
      <c r="E4019" s="4">
        <v>224</v>
      </c>
      <c r="F4019" s="4">
        <f>ROUND(Source!AR3991,O4019)</f>
        <v>2707565.72</v>
      </c>
      <c r="G4019" s="4" t="s">
        <v>76</v>
      </c>
      <c r="H4019" s="4" t="s">
        <v>77</v>
      </c>
      <c r="I4019" s="4"/>
      <c r="J4019" s="4"/>
      <c r="K4019" s="4">
        <v>224</v>
      </c>
      <c r="L4019" s="4">
        <v>27</v>
      </c>
      <c r="M4019" s="4">
        <v>3</v>
      </c>
      <c r="N4019" s="4" t="s">
        <v>3</v>
      </c>
      <c r="O4019" s="4">
        <v>2</v>
      </c>
      <c r="P4019" s="4"/>
      <c r="Q4019" s="4"/>
      <c r="R4019" s="4"/>
      <c r="S4019" s="4"/>
      <c r="T4019" s="4"/>
      <c r="U4019" s="4"/>
      <c r="V4019" s="4"/>
      <c r="W4019" s="4">
        <v>1936665.85</v>
      </c>
      <c r="X4019" s="4">
        <v>1</v>
      </c>
      <c r="Y4019" s="4">
        <v>1936665.85</v>
      </c>
      <c r="Z4019" s="4"/>
      <c r="AA4019" s="4"/>
      <c r="AB4019" s="4"/>
    </row>
    <row r="4021" spans="1:206" x14ac:dyDescent="0.25">
      <c r="A4021" s="2">
        <v>51</v>
      </c>
      <c r="B4021" s="2">
        <f>B3898</f>
        <v>1</v>
      </c>
      <c r="C4021" s="2">
        <f>A3898</f>
        <v>4</v>
      </c>
      <c r="D4021" s="2">
        <f>ROW(A3898)</f>
        <v>3898</v>
      </c>
      <c r="E4021" s="2"/>
      <c r="F4021" s="2" t="str">
        <f>IF(F3898&lt;&gt;"",F3898,"")</f>
        <v>Новый раздел</v>
      </c>
      <c r="G4021" s="2" t="str">
        <f>IF(G3898&lt;&gt;"",G3898,"")</f>
        <v>Зона №3,№4,№5  -   23. Внутренние и внутриплощадочные слаботочные сети "доп. объекты Кинопарка"</v>
      </c>
      <c r="H4021" s="2">
        <v>0</v>
      </c>
      <c r="I4021" s="2"/>
      <c r="J4021" s="2"/>
      <c r="K4021" s="2"/>
      <c r="L4021" s="2"/>
      <c r="M4021" s="2"/>
      <c r="N4021" s="2"/>
      <c r="O4021" s="2">
        <f t="shared" ref="O4021:T4021" si="1914">ROUND(O3915+O3951+O3991+AB4021,2)</f>
        <v>3504910.53</v>
      </c>
      <c r="P4021" s="2">
        <f t="shared" si="1914"/>
        <v>4787.6400000000003</v>
      </c>
      <c r="Q4021" s="2">
        <f t="shared" si="1914"/>
        <v>7453.16</v>
      </c>
      <c r="R4021" s="2">
        <f t="shared" si="1914"/>
        <v>4724.72</v>
      </c>
      <c r="S4021" s="2">
        <f t="shared" si="1914"/>
        <v>3492669.73</v>
      </c>
      <c r="T4021" s="2">
        <f t="shared" si="1914"/>
        <v>0</v>
      </c>
      <c r="U4021" s="2">
        <f>U3915+U3951+U3991+AH4021</f>
        <v>3725</v>
      </c>
      <c r="V4021" s="2">
        <f>V3915+V3951+V3991+AI4021</f>
        <v>0</v>
      </c>
      <c r="W4021" s="2">
        <f>ROUND(W3915+W3951+W3991+AJ4021,2)</f>
        <v>0</v>
      </c>
      <c r="X4021" s="2">
        <f>ROUND(X3915+X3951+X3991+AK4021,2)</f>
        <v>2444868.81</v>
      </c>
      <c r="Y4021" s="2">
        <f>ROUND(Y3915+Y3951+Y3991+AL4021,2)</f>
        <v>349266.98</v>
      </c>
      <c r="Z4021" s="2"/>
      <c r="AA4021" s="2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>
        <f t="shared" ref="AO4021:BD4021" si="1915">ROUND(AO3915+AO3951+AO3991+BX4021,2)</f>
        <v>0</v>
      </c>
      <c r="AP4021" s="2">
        <f t="shared" si="1915"/>
        <v>0</v>
      </c>
      <c r="AQ4021" s="2">
        <f t="shared" si="1915"/>
        <v>0</v>
      </c>
      <c r="AR4021" s="2">
        <f t="shared" si="1915"/>
        <v>6304149.0199999996</v>
      </c>
      <c r="AS4021" s="2">
        <f t="shared" si="1915"/>
        <v>0</v>
      </c>
      <c r="AT4021" s="2">
        <f t="shared" si="1915"/>
        <v>0</v>
      </c>
      <c r="AU4021" s="2">
        <f t="shared" si="1915"/>
        <v>6304149.0199999996</v>
      </c>
      <c r="AV4021" s="2">
        <f t="shared" si="1915"/>
        <v>4787.6400000000003</v>
      </c>
      <c r="AW4021" s="2">
        <f t="shared" si="1915"/>
        <v>4787.6400000000003</v>
      </c>
      <c r="AX4021" s="2">
        <f t="shared" si="1915"/>
        <v>0</v>
      </c>
      <c r="AY4021" s="2">
        <f t="shared" si="1915"/>
        <v>4787.6400000000003</v>
      </c>
      <c r="AZ4021" s="2">
        <f t="shared" si="1915"/>
        <v>0</v>
      </c>
      <c r="BA4021" s="2">
        <f t="shared" si="1915"/>
        <v>0</v>
      </c>
      <c r="BB4021" s="2">
        <f t="shared" si="1915"/>
        <v>0</v>
      </c>
      <c r="BC4021" s="2">
        <f t="shared" si="1915"/>
        <v>0</v>
      </c>
      <c r="BD4021" s="2">
        <f t="shared" si="1915"/>
        <v>0</v>
      </c>
      <c r="BE4021" s="2"/>
      <c r="BF4021" s="2"/>
      <c r="BG4021" s="2"/>
      <c r="BH4021" s="2"/>
      <c r="BI4021" s="2"/>
      <c r="BJ4021" s="2"/>
      <c r="BK4021" s="2"/>
      <c r="BL4021" s="2"/>
      <c r="BM4021" s="2"/>
      <c r="BN4021" s="2"/>
      <c r="BO4021" s="2"/>
      <c r="BP4021" s="2"/>
      <c r="BQ4021" s="2"/>
      <c r="BR4021" s="2"/>
      <c r="BS4021" s="2"/>
      <c r="BT4021" s="2"/>
      <c r="BU4021" s="2"/>
      <c r="BV4021" s="2"/>
      <c r="BW4021" s="2"/>
      <c r="BX4021" s="2"/>
      <c r="BY4021" s="2"/>
      <c r="BZ4021" s="2"/>
      <c r="CA4021" s="2"/>
      <c r="CB4021" s="2"/>
      <c r="CC4021" s="2"/>
      <c r="CD4021" s="2"/>
      <c r="CE4021" s="2"/>
      <c r="CF4021" s="2"/>
      <c r="CG4021" s="2"/>
      <c r="CH4021" s="2"/>
      <c r="CI4021" s="2"/>
      <c r="CJ4021" s="2"/>
      <c r="CK4021" s="2"/>
      <c r="CL4021" s="2"/>
      <c r="CM4021" s="2"/>
      <c r="CN4021" s="2"/>
      <c r="CO4021" s="2"/>
      <c r="CP4021" s="2"/>
      <c r="CQ4021" s="2"/>
      <c r="CR4021" s="2"/>
      <c r="CS4021" s="2"/>
      <c r="CT4021" s="2"/>
      <c r="CU4021" s="2"/>
      <c r="CV4021" s="2"/>
      <c r="CW4021" s="2"/>
      <c r="CX4021" s="2"/>
      <c r="CY4021" s="2"/>
      <c r="CZ4021" s="2"/>
      <c r="DA4021" s="2"/>
      <c r="DB4021" s="2"/>
      <c r="DC4021" s="2"/>
      <c r="DD4021" s="2"/>
      <c r="DE4021" s="2"/>
      <c r="DF4021" s="2"/>
      <c r="DG4021" s="3"/>
      <c r="DH4021" s="3"/>
      <c r="DI4021" s="3"/>
      <c r="DJ4021" s="3"/>
      <c r="DK4021" s="3"/>
      <c r="DL4021" s="3"/>
      <c r="DM4021" s="3"/>
      <c r="DN4021" s="3"/>
      <c r="DO4021" s="3"/>
      <c r="DP4021" s="3"/>
      <c r="DQ4021" s="3"/>
      <c r="DR4021" s="3"/>
      <c r="DS4021" s="3"/>
      <c r="DT4021" s="3"/>
      <c r="DU4021" s="3"/>
      <c r="DV4021" s="3"/>
      <c r="DW4021" s="3"/>
      <c r="DX4021" s="3"/>
      <c r="DY4021" s="3"/>
      <c r="DZ4021" s="3"/>
      <c r="EA4021" s="3"/>
      <c r="EB4021" s="3"/>
      <c r="EC4021" s="3"/>
      <c r="ED4021" s="3"/>
      <c r="EE4021" s="3"/>
      <c r="EF4021" s="3"/>
      <c r="EG4021" s="3"/>
      <c r="EH4021" s="3"/>
      <c r="EI4021" s="3"/>
      <c r="EJ4021" s="3"/>
      <c r="EK4021" s="3"/>
      <c r="EL4021" s="3"/>
      <c r="EM4021" s="3"/>
      <c r="EN4021" s="3"/>
      <c r="EO4021" s="3"/>
      <c r="EP4021" s="3"/>
      <c r="EQ4021" s="3"/>
      <c r="ER4021" s="3"/>
      <c r="ES4021" s="3"/>
      <c r="ET4021" s="3"/>
      <c r="EU4021" s="3"/>
      <c r="EV4021" s="3"/>
      <c r="EW4021" s="3"/>
      <c r="EX4021" s="3"/>
      <c r="EY4021" s="3"/>
      <c r="EZ4021" s="3"/>
      <c r="FA4021" s="3"/>
      <c r="FB4021" s="3"/>
      <c r="FC4021" s="3"/>
      <c r="FD4021" s="3"/>
      <c r="FE4021" s="3"/>
      <c r="FF4021" s="3"/>
      <c r="FG4021" s="3"/>
      <c r="FH4021" s="3"/>
      <c r="FI4021" s="3"/>
      <c r="FJ4021" s="3"/>
      <c r="FK4021" s="3"/>
      <c r="FL4021" s="3"/>
      <c r="FM4021" s="3"/>
      <c r="FN4021" s="3"/>
      <c r="FO4021" s="3"/>
      <c r="FP4021" s="3"/>
      <c r="FQ4021" s="3"/>
      <c r="FR4021" s="3"/>
      <c r="FS4021" s="3"/>
      <c r="FT4021" s="3"/>
      <c r="FU4021" s="3"/>
      <c r="FV4021" s="3"/>
      <c r="FW4021" s="3"/>
      <c r="FX4021" s="3"/>
      <c r="FY4021" s="3"/>
      <c r="FZ4021" s="3"/>
      <c r="GA4021" s="3"/>
      <c r="GB4021" s="3"/>
      <c r="GC4021" s="3"/>
      <c r="GD4021" s="3"/>
      <c r="GE4021" s="3"/>
      <c r="GF4021" s="3"/>
      <c r="GG4021" s="3"/>
      <c r="GH4021" s="3"/>
      <c r="GI4021" s="3"/>
      <c r="GJ4021" s="3"/>
      <c r="GK4021" s="3"/>
      <c r="GL4021" s="3"/>
      <c r="GM4021" s="3"/>
      <c r="GN4021" s="3"/>
      <c r="GO4021" s="3"/>
      <c r="GP4021" s="3"/>
      <c r="GQ4021" s="3"/>
      <c r="GR4021" s="3"/>
      <c r="GS4021" s="3"/>
      <c r="GT4021" s="3"/>
      <c r="GU4021" s="3"/>
      <c r="GV4021" s="3"/>
      <c r="GW4021" s="3"/>
      <c r="GX4021" s="3">
        <v>0</v>
      </c>
    </row>
    <row r="4023" spans="1:206" x14ac:dyDescent="0.25">
      <c r="A4023" s="4">
        <v>50</v>
      </c>
      <c r="B4023" s="4">
        <v>0</v>
      </c>
      <c r="C4023" s="4">
        <v>0</v>
      </c>
      <c r="D4023" s="4">
        <v>1</v>
      </c>
      <c r="E4023" s="4">
        <v>201</v>
      </c>
      <c r="F4023" s="4">
        <f>ROUND(Source!O4021,O4023)</f>
        <v>3504910.53</v>
      </c>
      <c r="G4023" s="4" t="s">
        <v>24</v>
      </c>
      <c r="H4023" s="4" t="s">
        <v>25</v>
      </c>
      <c r="I4023" s="4"/>
      <c r="J4023" s="4"/>
      <c r="K4023" s="4">
        <v>201</v>
      </c>
      <c r="L4023" s="4">
        <v>1</v>
      </c>
      <c r="M4023" s="4">
        <v>3</v>
      </c>
      <c r="N4023" s="4" t="s">
        <v>3</v>
      </c>
      <c r="O4023" s="4">
        <v>2</v>
      </c>
      <c r="P4023" s="4"/>
      <c r="Q4023" s="4"/>
      <c r="R4023" s="4"/>
      <c r="S4023" s="4"/>
      <c r="T4023" s="4"/>
      <c r="U4023" s="4"/>
      <c r="V4023" s="4"/>
      <c r="W4023" s="4">
        <v>2770339.67</v>
      </c>
      <c r="X4023" s="4">
        <v>1</v>
      </c>
      <c r="Y4023" s="4">
        <v>2770339.67</v>
      </c>
      <c r="Z4023" s="4"/>
      <c r="AA4023" s="4"/>
      <c r="AB4023" s="4"/>
    </row>
    <row r="4024" spans="1:206" x14ac:dyDescent="0.25">
      <c r="A4024" s="4">
        <v>50</v>
      </c>
      <c r="B4024" s="4">
        <v>0</v>
      </c>
      <c r="C4024" s="4">
        <v>0</v>
      </c>
      <c r="D4024" s="4">
        <v>1</v>
      </c>
      <c r="E4024" s="4">
        <v>202</v>
      </c>
      <c r="F4024" s="4">
        <f>ROUND(Source!P4021,O4024)</f>
        <v>4787.6400000000003</v>
      </c>
      <c r="G4024" s="4" t="s">
        <v>26</v>
      </c>
      <c r="H4024" s="4" t="s">
        <v>27</v>
      </c>
      <c r="I4024" s="4"/>
      <c r="J4024" s="4"/>
      <c r="K4024" s="4">
        <v>202</v>
      </c>
      <c r="L4024" s="4">
        <v>2</v>
      </c>
      <c r="M4024" s="4">
        <v>3</v>
      </c>
      <c r="N4024" s="4" t="s">
        <v>3</v>
      </c>
      <c r="O4024" s="4">
        <v>2</v>
      </c>
      <c r="P4024" s="4"/>
      <c r="Q4024" s="4"/>
      <c r="R4024" s="4"/>
      <c r="S4024" s="4"/>
      <c r="T4024" s="4"/>
      <c r="U4024" s="4"/>
      <c r="V4024" s="4"/>
      <c r="W4024" s="4">
        <v>2393.8200000000002</v>
      </c>
      <c r="X4024" s="4">
        <v>1</v>
      </c>
      <c r="Y4024" s="4">
        <v>2393.8200000000002</v>
      </c>
      <c r="Z4024" s="4"/>
      <c r="AA4024" s="4"/>
      <c r="AB4024" s="4"/>
    </row>
    <row r="4025" spans="1:206" x14ac:dyDescent="0.25">
      <c r="A4025" s="4">
        <v>50</v>
      </c>
      <c r="B4025" s="4">
        <v>0</v>
      </c>
      <c r="C4025" s="4">
        <v>0</v>
      </c>
      <c r="D4025" s="4">
        <v>1</v>
      </c>
      <c r="E4025" s="4">
        <v>222</v>
      </c>
      <c r="F4025" s="4">
        <f>ROUND(Source!AO4021,O4025)</f>
        <v>0</v>
      </c>
      <c r="G4025" s="4" t="s">
        <v>28</v>
      </c>
      <c r="H4025" s="4" t="s">
        <v>29</v>
      </c>
      <c r="I4025" s="4"/>
      <c r="J4025" s="4"/>
      <c r="K4025" s="4">
        <v>222</v>
      </c>
      <c r="L4025" s="4">
        <v>3</v>
      </c>
      <c r="M4025" s="4">
        <v>3</v>
      </c>
      <c r="N4025" s="4" t="s">
        <v>3</v>
      </c>
      <c r="O4025" s="4">
        <v>2</v>
      </c>
      <c r="P4025" s="4"/>
      <c r="Q4025" s="4"/>
      <c r="R4025" s="4"/>
      <c r="S4025" s="4"/>
      <c r="T4025" s="4"/>
      <c r="U4025" s="4"/>
      <c r="V4025" s="4"/>
      <c r="W4025" s="4">
        <v>0</v>
      </c>
      <c r="X4025" s="4">
        <v>1</v>
      </c>
      <c r="Y4025" s="4">
        <v>0</v>
      </c>
      <c r="Z4025" s="4"/>
      <c r="AA4025" s="4"/>
      <c r="AB4025" s="4"/>
    </row>
    <row r="4026" spans="1:206" x14ac:dyDescent="0.25">
      <c r="A4026" s="4">
        <v>50</v>
      </c>
      <c r="B4026" s="4">
        <v>0</v>
      </c>
      <c r="C4026" s="4">
        <v>0</v>
      </c>
      <c r="D4026" s="4">
        <v>1</v>
      </c>
      <c r="E4026" s="4">
        <v>225</v>
      </c>
      <c r="F4026" s="4">
        <f>ROUND(Source!AV4021,O4026)</f>
        <v>4787.6400000000003</v>
      </c>
      <c r="G4026" s="4" t="s">
        <v>30</v>
      </c>
      <c r="H4026" s="4" t="s">
        <v>31</v>
      </c>
      <c r="I4026" s="4"/>
      <c r="J4026" s="4"/>
      <c r="K4026" s="4">
        <v>225</v>
      </c>
      <c r="L4026" s="4">
        <v>4</v>
      </c>
      <c r="M4026" s="4">
        <v>3</v>
      </c>
      <c r="N4026" s="4" t="s">
        <v>3</v>
      </c>
      <c r="O4026" s="4">
        <v>2</v>
      </c>
      <c r="P4026" s="4"/>
      <c r="Q4026" s="4"/>
      <c r="R4026" s="4"/>
      <c r="S4026" s="4"/>
      <c r="T4026" s="4"/>
      <c r="U4026" s="4"/>
      <c r="V4026" s="4"/>
      <c r="W4026" s="4">
        <v>2393.8200000000002</v>
      </c>
      <c r="X4026" s="4">
        <v>1</v>
      </c>
      <c r="Y4026" s="4">
        <v>2393.8200000000002</v>
      </c>
      <c r="Z4026" s="4"/>
      <c r="AA4026" s="4"/>
      <c r="AB4026" s="4"/>
    </row>
    <row r="4027" spans="1:206" x14ac:dyDescent="0.25">
      <c r="A4027" s="4">
        <v>50</v>
      </c>
      <c r="B4027" s="4">
        <v>0</v>
      </c>
      <c r="C4027" s="4">
        <v>0</v>
      </c>
      <c r="D4027" s="4">
        <v>1</v>
      </c>
      <c r="E4027" s="4">
        <v>226</v>
      </c>
      <c r="F4027" s="4">
        <f>ROUND(Source!AW4021,O4027)</f>
        <v>4787.6400000000003</v>
      </c>
      <c r="G4027" s="4" t="s">
        <v>32</v>
      </c>
      <c r="H4027" s="4" t="s">
        <v>33</v>
      </c>
      <c r="I4027" s="4"/>
      <c r="J4027" s="4"/>
      <c r="K4027" s="4">
        <v>226</v>
      </c>
      <c r="L4027" s="4">
        <v>5</v>
      </c>
      <c r="M4027" s="4">
        <v>3</v>
      </c>
      <c r="N4027" s="4" t="s">
        <v>3</v>
      </c>
      <c r="O4027" s="4">
        <v>2</v>
      </c>
      <c r="P4027" s="4"/>
      <c r="Q4027" s="4"/>
      <c r="R4027" s="4"/>
      <c r="S4027" s="4"/>
      <c r="T4027" s="4"/>
      <c r="U4027" s="4"/>
      <c r="V4027" s="4"/>
      <c r="W4027" s="4">
        <v>2393.8200000000002</v>
      </c>
      <c r="X4027" s="4">
        <v>1</v>
      </c>
      <c r="Y4027" s="4">
        <v>2393.8200000000002</v>
      </c>
      <c r="Z4027" s="4"/>
      <c r="AA4027" s="4"/>
      <c r="AB4027" s="4"/>
    </row>
    <row r="4028" spans="1:206" x14ac:dyDescent="0.25">
      <c r="A4028" s="4">
        <v>50</v>
      </c>
      <c r="B4028" s="4">
        <v>0</v>
      </c>
      <c r="C4028" s="4">
        <v>0</v>
      </c>
      <c r="D4028" s="4">
        <v>1</v>
      </c>
      <c r="E4028" s="4">
        <v>227</v>
      </c>
      <c r="F4028" s="4">
        <f>ROUND(Source!AX4021,O4028)</f>
        <v>0</v>
      </c>
      <c r="G4028" s="4" t="s">
        <v>34</v>
      </c>
      <c r="H4028" s="4" t="s">
        <v>35</v>
      </c>
      <c r="I4028" s="4"/>
      <c r="J4028" s="4"/>
      <c r="K4028" s="4">
        <v>227</v>
      </c>
      <c r="L4028" s="4">
        <v>6</v>
      </c>
      <c r="M4028" s="4">
        <v>3</v>
      </c>
      <c r="N4028" s="4" t="s">
        <v>3</v>
      </c>
      <c r="O4028" s="4">
        <v>2</v>
      </c>
      <c r="P4028" s="4"/>
      <c r="Q4028" s="4"/>
      <c r="R4028" s="4"/>
      <c r="S4028" s="4"/>
      <c r="T4028" s="4"/>
      <c r="U4028" s="4"/>
      <c r="V4028" s="4"/>
      <c r="W4028" s="4">
        <v>0</v>
      </c>
      <c r="X4028" s="4">
        <v>1</v>
      </c>
      <c r="Y4028" s="4">
        <v>0</v>
      </c>
      <c r="Z4028" s="4"/>
      <c r="AA4028" s="4"/>
      <c r="AB4028" s="4"/>
    </row>
    <row r="4029" spans="1:206" x14ac:dyDescent="0.25">
      <c r="A4029" s="4">
        <v>50</v>
      </c>
      <c r="B4029" s="4">
        <v>0</v>
      </c>
      <c r="C4029" s="4">
        <v>0</v>
      </c>
      <c r="D4029" s="4">
        <v>1</v>
      </c>
      <c r="E4029" s="4">
        <v>228</v>
      </c>
      <c r="F4029" s="4">
        <f>ROUND(Source!AY4021,O4029)</f>
        <v>4787.6400000000003</v>
      </c>
      <c r="G4029" s="4" t="s">
        <v>36</v>
      </c>
      <c r="H4029" s="4" t="s">
        <v>37</v>
      </c>
      <c r="I4029" s="4"/>
      <c r="J4029" s="4"/>
      <c r="K4029" s="4">
        <v>228</v>
      </c>
      <c r="L4029" s="4">
        <v>7</v>
      </c>
      <c r="M4029" s="4">
        <v>3</v>
      </c>
      <c r="N4029" s="4" t="s">
        <v>3</v>
      </c>
      <c r="O4029" s="4">
        <v>2</v>
      </c>
      <c r="P4029" s="4"/>
      <c r="Q4029" s="4"/>
      <c r="R4029" s="4"/>
      <c r="S4029" s="4"/>
      <c r="T4029" s="4"/>
      <c r="U4029" s="4"/>
      <c r="V4029" s="4"/>
      <c r="W4029" s="4">
        <v>2393.8200000000002</v>
      </c>
      <c r="X4029" s="4">
        <v>1</v>
      </c>
      <c r="Y4029" s="4">
        <v>2393.8200000000002</v>
      </c>
      <c r="Z4029" s="4"/>
      <c r="AA4029" s="4"/>
      <c r="AB4029" s="4"/>
    </row>
    <row r="4030" spans="1:206" x14ac:dyDescent="0.25">
      <c r="A4030" s="4">
        <v>50</v>
      </c>
      <c r="B4030" s="4">
        <v>0</v>
      </c>
      <c r="C4030" s="4">
        <v>0</v>
      </c>
      <c r="D4030" s="4">
        <v>1</v>
      </c>
      <c r="E4030" s="4">
        <v>216</v>
      </c>
      <c r="F4030" s="4">
        <f>ROUND(Source!AP4021,O4030)</f>
        <v>0</v>
      </c>
      <c r="G4030" s="4" t="s">
        <v>38</v>
      </c>
      <c r="H4030" s="4" t="s">
        <v>39</v>
      </c>
      <c r="I4030" s="4"/>
      <c r="J4030" s="4"/>
      <c r="K4030" s="4">
        <v>216</v>
      </c>
      <c r="L4030" s="4">
        <v>8</v>
      </c>
      <c r="M4030" s="4">
        <v>3</v>
      </c>
      <c r="N4030" s="4" t="s">
        <v>3</v>
      </c>
      <c r="O4030" s="4">
        <v>2</v>
      </c>
      <c r="P4030" s="4"/>
      <c r="Q4030" s="4"/>
      <c r="R4030" s="4"/>
      <c r="S4030" s="4"/>
      <c r="T4030" s="4"/>
      <c r="U4030" s="4"/>
      <c r="V4030" s="4"/>
      <c r="W4030" s="4">
        <v>0</v>
      </c>
      <c r="X4030" s="4">
        <v>1</v>
      </c>
      <c r="Y4030" s="4">
        <v>0</v>
      </c>
      <c r="Z4030" s="4"/>
      <c r="AA4030" s="4"/>
      <c r="AB4030" s="4"/>
    </row>
    <row r="4031" spans="1:206" x14ac:dyDescent="0.25">
      <c r="A4031" s="4">
        <v>50</v>
      </c>
      <c r="B4031" s="4">
        <v>0</v>
      </c>
      <c r="C4031" s="4">
        <v>0</v>
      </c>
      <c r="D4031" s="4">
        <v>1</v>
      </c>
      <c r="E4031" s="4">
        <v>223</v>
      </c>
      <c r="F4031" s="4">
        <f>ROUND(Source!AQ4021,O4031)</f>
        <v>0</v>
      </c>
      <c r="G4031" s="4" t="s">
        <v>40</v>
      </c>
      <c r="H4031" s="4" t="s">
        <v>41</v>
      </c>
      <c r="I4031" s="4"/>
      <c r="J4031" s="4"/>
      <c r="K4031" s="4">
        <v>223</v>
      </c>
      <c r="L4031" s="4">
        <v>9</v>
      </c>
      <c r="M4031" s="4">
        <v>3</v>
      </c>
      <c r="N4031" s="4" t="s">
        <v>3</v>
      </c>
      <c r="O4031" s="4">
        <v>2</v>
      </c>
      <c r="P4031" s="4"/>
      <c r="Q4031" s="4"/>
      <c r="R4031" s="4"/>
      <c r="S4031" s="4"/>
      <c r="T4031" s="4"/>
      <c r="U4031" s="4"/>
      <c r="V4031" s="4"/>
      <c r="W4031" s="4">
        <v>0</v>
      </c>
      <c r="X4031" s="4">
        <v>1</v>
      </c>
      <c r="Y4031" s="4">
        <v>0</v>
      </c>
      <c r="Z4031" s="4"/>
      <c r="AA4031" s="4"/>
      <c r="AB4031" s="4"/>
    </row>
    <row r="4032" spans="1:206" x14ac:dyDescent="0.25">
      <c r="A4032" s="4">
        <v>50</v>
      </c>
      <c r="B4032" s="4">
        <v>0</v>
      </c>
      <c r="C4032" s="4">
        <v>0</v>
      </c>
      <c r="D4032" s="4">
        <v>1</v>
      </c>
      <c r="E4032" s="4">
        <v>229</v>
      </c>
      <c r="F4032" s="4">
        <f>ROUND(Source!AZ4021,O4032)</f>
        <v>0</v>
      </c>
      <c r="G4032" s="4" t="s">
        <v>42</v>
      </c>
      <c r="H4032" s="4" t="s">
        <v>43</v>
      </c>
      <c r="I4032" s="4"/>
      <c r="J4032" s="4"/>
      <c r="K4032" s="4">
        <v>229</v>
      </c>
      <c r="L4032" s="4">
        <v>10</v>
      </c>
      <c r="M4032" s="4">
        <v>3</v>
      </c>
      <c r="N4032" s="4" t="s">
        <v>3</v>
      </c>
      <c r="O4032" s="4">
        <v>2</v>
      </c>
      <c r="P4032" s="4"/>
      <c r="Q4032" s="4"/>
      <c r="R4032" s="4"/>
      <c r="S4032" s="4"/>
      <c r="T4032" s="4"/>
      <c r="U4032" s="4"/>
      <c r="V4032" s="4"/>
      <c r="W4032" s="4">
        <v>0</v>
      </c>
      <c r="X4032" s="4">
        <v>1</v>
      </c>
      <c r="Y4032" s="4">
        <v>0</v>
      </c>
      <c r="Z4032" s="4"/>
      <c r="AA4032" s="4"/>
      <c r="AB4032" s="4"/>
    </row>
    <row r="4033" spans="1:28" x14ac:dyDescent="0.25">
      <c r="A4033" s="4">
        <v>50</v>
      </c>
      <c r="B4033" s="4">
        <v>0</v>
      </c>
      <c r="C4033" s="4">
        <v>0</v>
      </c>
      <c r="D4033" s="4">
        <v>1</v>
      </c>
      <c r="E4033" s="4">
        <v>203</v>
      </c>
      <c r="F4033" s="4">
        <f>ROUND(Source!Q4021,O4033)</f>
        <v>7453.16</v>
      </c>
      <c r="G4033" s="4" t="s">
        <v>44</v>
      </c>
      <c r="H4033" s="4" t="s">
        <v>45</v>
      </c>
      <c r="I4033" s="4"/>
      <c r="J4033" s="4"/>
      <c r="K4033" s="4">
        <v>203</v>
      </c>
      <c r="L4033" s="4">
        <v>11</v>
      </c>
      <c r="M4033" s="4">
        <v>3</v>
      </c>
      <c r="N4033" s="4" t="s">
        <v>3</v>
      </c>
      <c r="O4033" s="4">
        <v>2</v>
      </c>
      <c r="P4033" s="4"/>
      <c r="Q4033" s="4"/>
      <c r="R4033" s="4"/>
      <c r="S4033" s="4"/>
      <c r="T4033" s="4"/>
      <c r="U4033" s="4"/>
      <c r="V4033" s="4"/>
      <c r="W4033" s="4">
        <v>5759.26</v>
      </c>
      <c r="X4033" s="4">
        <v>1</v>
      </c>
      <c r="Y4033" s="4">
        <v>5759.26</v>
      </c>
      <c r="Z4033" s="4"/>
      <c r="AA4033" s="4"/>
      <c r="AB4033" s="4"/>
    </row>
    <row r="4034" spans="1:28" x14ac:dyDescent="0.25">
      <c r="A4034" s="4">
        <v>50</v>
      </c>
      <c r="B4034" s="4">
        <v>0</v>
      </c>
      <c r="C4034" s="4">
        <v>0</v>
      </c>
      <c r="D4034" s="4">
        <v>1</v>
      </c>
      <c r="E4034" s="4">
        <v>231</v>
      </c>
      <c r="F4034" s="4">
        <f>ROUND(Source!BB4021,O4034)</f>
        <v>0</v>
      </c>
      <c r="G4034" s="4" t="s">
        <v>46</v>
      </c>
      <c r="H4034" s="4" t="s">
        <v>47</v>
      </c>
      <c r="I4034" s="4"/>
      <c r="J4034" s="4"/>
      <c r="K4034" s="4">
        <v>231</v>
      </c>
      <c r="L4034" s="4">
        <v>12</v>
      </c>
      <c r="M4034" s="4">
        <v>3</v>
      </c>
      <c r="N4034" s="4" t="s">
        <v>3</v>
      </c>
      <c r="O4034" s="4">
        <v>2</v>
      </c>
      <c r="P4034" s="4"/>
      <c r="Q4034" s="4"/>
      <c r="R4034" s="4"/>
      <c r="S4034" s="4"/>
      <c r="T4034" s="4"/>
      <c r="U4034" s="4"/>
      <c r="V4034" s="4"/>
      <c r="W4034" s="4">
        <v>0</v>
      </c>
      <c r="X4034" s="4">
        <v>1</v>
      </c>
      <c r="Y4034" s="4">
        <v>0</v>
      </c>
      <c r="Z4034" s="4"/>
      <c r="AA4034" s="4"/>
      <c r="AB4034" s="4"/>
    </row>
    <row r="4035" spans="1:28" x14ac:dyDescent="0.25">
      <c r="A4035" s="4">
        <v>50</v>
      </c>
      <c r="B4035" s="4">
        <v>0</v>
      </c>
      <c r="C4035" s="4">
        <v>0</v>
      </c>
      <c r="D4035" s="4">
        <v>1</v>
      </c>
      <c r="E4035" s="4">
        <v>204</v>
      </c>
      <c r="F4035" s="4">
        <f>ROUND(Source!R4021,O4035)</f>
        <v>4724.72</v>
      </c>
      <c r="G4035" s="4" t="s">
        <v>48</v>
      </c>
      <c r="H4035" s="4" t="s">
        <v>49</v>
      </c>
      <c r="I4035" s="4"/>
      <c r="J4035" s="4"/>
      <c r="K4035" s="4">
        <v>204</v>
      </c>
      <c r="L4035" s="4">
        <v>13</v>
      </c>
      <c r="M4035" s="4">
        <v>3</v>
      </c>
      <c r="N4035" s="4" t="s">
        <v>3</v>
      </c>
      <c r="O4035" s="4">
        <v>2</v>
      </c>
      <c r="P4035" s="4"/>
      <c r="Q4035" s="4"/>
      <c r="R4035" s="4"/>
      <c r="S4035" s="4"/>
      <c r="T4035" s="4"/>
      <c r="U4035" s="4"/>
      <c r="V4035" s="4"/>
      <c r="W4035" s="4">
        <v>3650.92</v>
      </c>
      <c r="X4035" s="4">
        <v>1</v>
      </c>
      <c r="Y4035" s="4">
        <v>3650.92</v>
      </c>
      <c r="Z4035" s="4"/>
      <c r="AA4035" s="4"/>
      <c r="AB4035" s="4"/>
    </row>
    <row r="4036" spans="1:28" x14ac:dyDescent="0.25">
      <c r="A4036" s="4">
        <v>50</v>
      </c>
      <c r="B4036" s="4">
        <v>0</v>
      </c>
      <c r="C4036" s="4">
        <v>0</v>
      </c>
      <c r="D4036" s="4">
        <v>1</v>
      </c>
      <c r="E4036" s="4">
        <v>205</v>
      </c>
      <c r="F4036" s="4">
        <f>ROUND(Source!S4021,O4036)</f>
        <v>3492669.73</v>
      </c>
      <c r="G4036" s="4" t="s">
        <v>50</v>
      </c>
      <c r="H4036" s="4" t="s">
        <v>51</v>
      </c>
      <c r="I4036" s="4"/>
      <c r="J4036" s="4"/>
      <c r="K4036" s="4">
        <v>205</v>
      </c>
      <c r="L4036" s="4">
        <v>14</v>
      </c>
      <c r="M4036" s="4">
        <v>3</v>
      </c>
      <c r="N4036" s="4" t="s">
        <v>3</v>
      </c>
      <c r="O4036" s="4">
        <v>2</v>
      </c>
      <c r="P4036" s="4"/>
      <c r="Q4036" s="4"/>
      <c r="R4036" s="4"/>
      <c r="S4036" s="4"/>
      <c r="T4036" s="4"/>
      <c r="U4036" s="4"/>
      <c r="V4036" s="4"/>
      <c r="W4036" s="4">
        <v>2762186.59</v>
      </c>
      <c r="X4036" s="4">
        <v>1</v>
      </c>
      <c r="Y4036" s="4">
        <v>2762186.59</v>
      </c>
      <c r="Z4036" s="4"/>
      <c r="AA4036" s="4"/>
      <c r="AB4036" s="4"/>
    </row>
    <row r="4037" spans="1:28" x14ac:dyDescent="0.25">
      <c r="A4037" s="4">
        <v>50</v>
      </c>
      <c r="B4037" s="4">
        <v>0</v>
      </c>
      <c r="C4037" s="4">
        <v>0</v>
      </c>
      <c r="D4037" s="4">
        <v>1</v>
      </c>
      <c r="E4037" s="4">
        <v>232</v>
      </c>
      <c r="F4037" s="4">
        <f>ROUND(Source!BC4021,O4037)</f>
        <v>0</v>
      </c>
      <c r="G4037" s="4" t="s">
        <v>52</v>
      </c>
      <c r="H4037" s="4" t="s">
        <v>53</v>
      </c>
      <c r="I4037" s="4"/>
      <c r="J4037" s="4"/>
      <c r="K4037" s="4">
        <v>232</v>
      </c>
      <c r="L4037" s="4">
        <v>15</v>
      </c>
      <c r="M4037" s="4">
        <v>3</v>
      </c>
      <c r="N4037" s="4" t="s">
        <v>3</v>
      </c>
      <c r="O4037" s="4">
        <v>2</v>
      </c>
      <c r="P4037" s="4"/>
      <c r="Q4037" s="4"/>
      <c r="R4037" s="4"/>
      <c r="S4037" s="4"/>
      <c r="T4037" s="4"/>
      <c r="U4037" s="4"/>
      <c r="V4037" s="4"/>
      <c r="W4037" s="4">
        <v>0</v>
      </c>
      <c r="X4037" s="4">
        <v>1</v>
      </c>
      <c r="Y4037" s="4">
        <v>0</v>
      </c>
      <c r="Z4037" s="4"/>
      <c r="AA4037" s="4"/>
      <c r="AB4037" s="4"/>
    </row>
    <row r="4038" spans="1:28" x14ac:dyDescent="0.25">
      <c r="A4038" s="4">
        <v>50</v>
      </c>
      <c r="B4038" s="4">
        <v>0</v>
      </c>
      <c r="C4038" s="4">
        <v>0</v>
      </c>
      <c r="D4038" s="4">
        <v>1</v>
      </c>
      <c r="E4038" s="4">
        <v>214</v>
      </c>
      <c r="F4038" s="4">
        <f>ROUND(Source!AS4021,O4038)</f>
        <v>0</v>
      </c>
      <c r="G4038" s="4" t="s">
        <v>54</v>
      </c>
      <c r="H4038" s="4" t="s">
        <v>55</v>
      </c>
      <c r="I4038" s="4"/>
      <c r="J4038" s="4"/>
      <c r="K4038" s="4">
        <v>214</v>
      </c>
      <c r="L4038" s="4">
        <v>16</v>
      </c>
      <c r="M4038" s="4">
        <v>3</v>
      </c>
      <c r="N4038" s="4" t="s">
        <v>3</v>
      </c>
      <c r="O4038" s="4">
        <v>2</v>
      </c>
      <c r="P4038" s="4"/>
      <c r="Q4038" s="4"/>
      <c r="R4038" s="4"/>
      <c r="S4038" s="4"/>
      <c r="T4038" s="4"/>
      <c r="U4038" s="4"/>
      <c r="V4038" s="4"/>
      <c r="W4038" s="4">
        <v>0</v>
      </c>
      <c r="X4038" s="4">
        <v>1</v>
      </c>
      <c r="Y4038" s="4">
        <v>0</v>
      </c>
      <c r="Z4038" s="4"/>
      <c r="AA4038" s="4"/>
      <c r="AB4038" s="4"/>
    </row>
    <row r="4039" spans="1:28" x14ac:dyDescent="0.25">
      <c r="A4039" s="4">
        <v>50</v>
      </c>
      <c r="B4039" s="4">
        <v>0</v>
      </c>
      <c r="C4039" s="4">
        <v>0</v>
      </c>
      <c r="D4039" s="4">
        <v>1</v>
      </c>
      <c r="E4039" s="4">
        <v>215</v>
      </c>
      <c r="F4039" s="4">
        <f>ROUND(Source!AT4021,O4039)</f>
        <v>0</v>
      </c>
      <c r="G4039" s="4" t="s">
        <v>56</v>
      </c>
      <c r="H4039" s="4" t="s">
        <v>57</v>
      </c>
      <c r="I4039" s="4"/>
      <c r="J4039" s="4"/>
      <c r="K4039" s="4">
        <v>215</v>
      </c>
      <c r="L4039" s="4">
        <v>17</v>
      </c>
      <c r="M4039" s="4">
        <v>3</v>
      </c>
      <c r="N4039" s="4" t="s">
        <v>3</v>
      </c>
      <c r="O4039" s="4">
        <v>2</v>
      </c>
      <c r="P4039" s="4"/>
      <c r="Q4039" s="4"/>
      <c r="R4039" s="4"/>
      <c r="S4039" s="4"/>
      <c r="T4039" s="4"/>
      <c r="U4039" s="4"/>
      <c r="V4039" s="4"/>
      <c r="W4039" s="4">
        <v>0</v>
      </c>
      <c r="X4039" s="4">
        <v>1</v>
      </c>
      <c r="Y4039" s="4">
        <v>0</v>
      </c>
      <c r="Z4039" s="4"/>
      <c r="AA4039" s="4"/>
      <c r="AB4039" s="4"/>
    </row>
    <row r="4040" spans="1:28" x14ac:dyDescent="0.25">
      <c r="A4040" s="4">
        <v>50</v>
      </c>
      <c r="B4040" s="4">
        <v>0</v>
      </c>
      <c r="C4040" s="4">
        <v>0</v>
      </c>
      <c r="D4040" s="4">
        <v>1</v>
      </c>
      <c r="E4040" s="4">
        <v>217</v>
      </c>
      <c r="F4040" s="4">
        <f>ROUND(Source!AU4021,O4040)</f>
        <v>6304149.0199999996</v>
      </c>
      <c r="G4040" s="4" t="s">
        <v>58</v>
      </c>
      <c r="H4040" s="4" t="s">
        <v>59</v>
      </c>
      <c r="I4040" s="4"/>
      <c r="J4040" s="4"/>
      <c r="K4040" s="4">
        <v>217</v>
      </c>
      <c r="L4040" s="4">
        <v>18</v>
      </c>
      <c r="M4040" s="4">
        <v>3</v>
      </c>
      <c r="N4040" s="4" t="s">
        <v>3</v>
      </c>
      <c r="O4040" s="4">
        <v>2</v>
      </c>
      <c r="P4040" s="4"/>
      <c r="Q4040" s="4"/>
      <c r="R4040" s="4"/>
      <c r="S4040" s="4"/>
      <c r="T4040" s="4"/>
      <c r="U4040" s="4"/>
      <c r="V4040" s="4"/>
      <c r="W4040" s="4">
        <v>4984031.95</v>
      </c>
      <c r="X4040" s="4">
        <v>1</v>
      </c>
      <c r="Y4040" s="4">
        <v>4984031.95</v>
      </c>
      <c r="Z4040" s="4"/>
      <c r="AA4040" s="4"/>
      <c r="AB4040" s="4"/>
    </row>
    <row r="4041" spans="1:28" x14ac:dyDescent="0.25">
      <c r="A4041" s="4">
        <v>50</v>
      </c>
      <c r="B4041" s="4">
        <v>0</v>
      </c>
      <c r="C4041" s="4">
        <v>0</v>
      </c>
      <c r="D4041" s="4">
        <v>1</v>
      </c>
      <c r="E4041" s="4">
        <v>230</v>
      </c>
      <c r="F4041" s="4">
        <f>ROUND(Source!BA4021,O4041)</f>
        <v>0</v>
      </c>
      <c r="G4041" s="4" t="s">
        <v>60</v>
      </c>
      <c r="H4041" s="4" t="s">
        <v>61</v>
      </c>
      <c r="I4041" s="4"/>
      <c r="J4041" s="4"/>
      <c r="K4041" s="4">
        <v>230</v>
      </c>
      <c r="L4041" s="4">
        <v>19</v>
      </c>
      <c r="M4041" s="4">
        <v>3</v>
      </c>
      <c r="N4041" s="4" t="s">
        <v>3</v>
      </c>
      <c r="O4041" s="4">
        <v>2</v>
      </c>
      <c r="P4041" s="4"/>
      <c r="Q4041" s="4"/>
      <c r="R4041" s="4"/>
      <c r="S4041" s="4"/>
      <c r="T4041" s="4"/>
      <c r="U4041" s="4"/>
      <c r="V4041" s="4"/>
      <c r="W4041" s="4">
        <v>0</v>
      </c>
      <c r="X4041" s="4">
        <v>1</v>
      </c>
      <c r="Y4041" s="4">
        <v>0</v>
      </c>
      <c r="Z4041" s="4"/>
      <c r="AA4041" s="4"/>
      <c r="AB4041" s="4"/>
    </row>
    <row r="4042" spans="1:28" x14ac:dyDescent="0.25">
      <c r="A4042" s="4">
        <v>50</v>
      </c>
      <c r="B4042" s="4">
        <v>0</v>
      </c>
      <c r="C4042" s="4">
        <v>0</v>
      </c>
      <c r="D4042" s="4">
        <v>1</v>
      </c>
      <c r="E4042" s="4">
        <v>206</v>
      </c>
      <c r="F4042" s="4">
        <f>ROUND(Source!T4021,O4042)</f>
        <v>0</v>
      </c>
      <c r="G4042" s="4" t="s">
        <v>62</v>
      </c>
      <c r="H4042" s="4" t="s">
        <v>63</v>
      </c>
      <c r="I4042" s="4"/>
      <c r="J4042" s="4"/>
      <c r="K4042" s="4">
        <v>206</v>
      </c>
      <c r="L4042" s="4">
        <v>20</v>
      </c>
      <c r="M4042" s="4">
        <v>3</v>
      </c>
      <c r="N4042" s="4" t="s">
        <v>3</v>
      </c>
      <c r="O4042" s="4">
        <v>2</v>
      </c>
      <c r="P4042" s="4"/>
      <c r="Q4042" s="4"/>
      <c r="R4042" s="4"/>
      <c r="S4042" s="4"/>
      <c r="T4042" s="4"/>
      <c r="U4042" s="4"/>
      <c r="V4042" s="4"/>
      <c r="W4042" s="4">
        <v>0</v>
      </c>
      <c r="X4042" s="4">
        <v>1</v>
      </c>
      <c r="Y4042" s="4">
        <v>0</v>
      </c>
      <c r="Z4042" s="4"/>
      <c r="AA4042" s="4"/>
      <c r="AB4042" s="4"/>
    </row>
    <row r="4043" spans="1:28" x14ac:dyDescent="0.25">
      <c r="A4043" s="4">
        <v>50</v>
      </c>
      <c r="B4043" s="4">
        <v>0</v>
      </c>
      <c r="C4043" s="4">
        <v>0</v>
      </c>
      <c r="D4043" s="4">
        <v>1</v>
      </c>
      <c r="E4043" s="4">
        <v>207</v>
      </c>
      <c r="F4043" s="4">
        <f>Source!U4021</f>
        <v>3725</v>
      </c>
      <c r="G4043" s="4" t="s">
        <v>64</v>
      </c>
      <c r="H4043" s="4" t="s">
        <v>65</v>
      </c>
      <c r="I4043" s="4"/>
      <c r="J4043" s="4"/>
      <c r="K4043" s="4">
        <v>207</v>
      </c>
      <c r="L4043" s="4">
        <v>21</v>
      </c>
      <c r="M4043" s="4">
        <v>3</v>
      </c>
      <c r="N4043" s="4" t="s">
        <v>3</v>
      </c>
      <c r="O4043" s="4">
        <v>-1</v>
      </c>
      <c r="P4043" s="4"/>
      <c r="Q4043" s="4"/>
      <c r="R4043" s="4"/>
      <c r="S4043" s="4"/>
      <c r="T4043" s="4"/>
      <c r="U4043" s="4"/>
      <c r="V4043" s="4"/>
      <c r="W4043" s="4">
        <v>2845.7400000000002</v>
      </c>
      <c r="X4043" s="4">
        <v>1</v>
      </c>
      <c r="Y4043" s="4">
        <v>2845.7400000000002</v>
      </c>
      <c r="Z4043" s="4"/>
      <c r="AA4043" s="4"/>
      <c r="AB4043" s="4"/>
    </row>
    <row r="4044" spans="1:28" x14ac:dyDescent="0.25">
      <c r="A4044" s="4">
        <v>50</v>
      </c>
      <c r="B4044" s="4">
        <v>0</v>
      </c>
      <c r="C4044" s="4">
        <v>0</v>
      </c>
      <c r="D4044" s="4">
        <v>1</v>
      </c>
      <c r="E4044" s="4">
        <v>208</v>
      </c>
      <c r="F4044" s="4">
        <f>Source!V4021</f>
        <v>0</v>
      </c>
      <c r="G4044" s="4" t="s">
        <v>66</v>
      </c>
      <c r="H4044" s="4" t="s">
        <v>67</v>
      </c>
      <c r="I4044" s="4"/>
      <c r="J4044" s="4"/>
      <c r="K4044" s="4">
        <v>208</v>
      </c>
      <c r="L4044" s="4">
        <v>22</v>
      </c>
      <c r="M4044" s="4">
        <v>3</v>
      </c>
      <c r="N4044" s="4" t="s">
        <v>3</v>
      </c>
      <c r="O4044" s="4">
        <v>-1</v>
      </c>
      <c r="P4044" s="4"/>
      <c r="Q4044" s="4"/>
      <c r="R4044" s="4"/>
      <c r="S4044" s="4"/>
      <c r="T4044" s="4"/>
      <c r="U4044" s="4"/>
      <c r="V4044" s="4"/>
      <c r="W4044" s="4">
        <v>0</v>
      </c>
      <c r="X4044" s="4">
        <v>1</v>
      </c>
      <c r="Y4044" s="4">
        <v>0</v>
      </c>
      <c r="Z4044" s="4"/>
      <c r="AA4044" s="4"/>
      <c r="AB4044" s="4"/>
    </row>
    <row r="4045" spans="1:28" x14ac:dyDescent="0.25">
      <c r="A4045" s="4">
        <v>50</v>
      </c>
      <c r="B4045" s="4">
        <v>0</v>
      </c>
      <c r="C4045" s="4">
        <v>0</v>
      </c>
      <c r="D4045" s="4">
        <v>1</v>
      </c>
      <c r="E4045" s="4">
        <v>209</v>
      </c>
      <c r="F4045" s="4">
        <f>ROUND(Source!W4021,O4045)</f>
        <v>0</v>
      </c>
      <c r="G4045" s="4" t="s">
        <v>68</v>
      </c>
      <c r="H4045" s="4" t="s">
        <v>69</v>
      </c>
      <c r="I4045" s="4"/>
      <c r="J4045" s="4"/>
      <c r="K4045" s="4">
        <v>209</v>
      </c>
      <c r="L4045" s="4">
        <v>23</v>
      </c>
      <c r="M4045" s="4">
        <v>3</v>
      </c>
      <c r="N4045" s="4" t="s">
        <v>3</v>
      </c>
      <c r="O4045" s="4">
        <v>2</v>
      </c>
      <c r="P4045" s="4"/>
      <c r="Q4045" s="4"/>
      <c r="R4045" s="4"/>
      <c r="S4045" s="4"/>
      <c r="T4045" s="4"/>
      <c r="U4045" s="4"/>
      <c r="V4045" s="4"/>
      <c r="W4045" s="4">
        <v>0</v>
      </c>
      <c r="X4045" s="4">
        <v>1</v>
      </c>
      <c r="Y4045" s="4">
        <v>0</v>
      </c>
      <c r="Z4045" s="4"/>
      <c r="AA4045" s="4"/>
      <c r="AB4045" s="4"/>
    </row>
    <row r="4046" spans="1:28" x14ac:dyDescent="0.25">
      <c r="A4046" s="4">
        <v>50</v>
      </c>
      <c r="B4046" s="4">
        <v>0</v>
      </c>
      <c r="C4046" s="4">
        <v>0</v>
      </c>
      <c r="D4046" s="4">
        <v>1</v>
      </c>
      <c r="E4046" s="4">
        <v>233</v>
      </c>
      <c r="F4046" s="4">
        <f>ROUND(Source!BD4021,O4046)</f>
        <v>0</v>
      </c>
      <c r="G4046" s="4" t="s">
        <v>70</v>
      </c>
      <c r="H4046" s="4" t="s">
        <v>71</v>
      </c>
      <c r="I4046" s="4"/>
      <c r="J4046" s="4"/>
      <c r="K4046" s="4">
        <v>233</v>
      </c>
      <c r="L4046" s="4">
        <v>24</v>
      </c>
      <c r="M4046" s="4">
        <v>3</v>
      </c>
      <c r="N4046" s="4" t="s">
        <v>3</v>
      </c>
      <c r="O4046" s="4">
        <v>2</v>
      </c>
      <c r="P4046" s="4"/>
      <c r="Q4046" s="4"/>
      <c r="R4046" s="4"/>
      <c r="S4046" s="4"/>
      <c r="T4046" s="4"/>
      <c r="U4046" s="4"/>
      <c r="V4046" s="4"/>
      <c r="W4046" s="4">
        <v>0</v>
      </c>
      <c r="X4046" s="4">
        <v>1</v>
      </c>
      <c r="Y4046" s="4">
        <v>0</v>
      </c>
      <c r="Z4046" s="4"/>
      <c r="AA4046" s="4"/>
      <c r="AB4046" s="4"/>
    </row>
    <row r="4047" spans="1:28" x14ac:dyDescent="0.25">
      <c r="A4047" s="4">
        <v>50</v>
      </c>
      <c r="B4047" s="4">
        <v>0</v>
      </c>
      <c r="C4047" s="4">
        <v>0</v>
      </c>
      <c r="D4047" s="4">
        <v>1</v>
      </c>
      <c r="E4047" s="4">
        <v>210</v>
      </c>
      <c r="F4047" s="4">
        <f>ROUND(Source!X4021,O4047)</f>
        <v>2444868.81</v>
      </c>
      <c r="G4047" s="4" t="s">
        <v>72</v>
      </c>
      <c r="H4047" s="4" t="s">
        <v>73</v>
      </c>
      <c r="I4047" s="4"/>
      <c r="J4047" s="4"/>
      <c r="K4047" s="4">
        <v>210</v>
      </c>
      <c r="L4047" s="4">
        <v>25</v>
      </c>
      <c r="M4047" s="4">
        <v>3</v>
      </c>
      <c r="N4047" s="4" t="s">
        <v>3</v>
      </c>
      <c r="O4047" s="4">
        <v>2</v>
      </c>
      <c r="P4047" s="4"/>
      <c r="Q4047" s="4"/>
      <c r="R4047" s="4"/>
      <c r="S4047" s="4"/>
      <c r="T4047" s="4"/>
      <c r="U4047" s="4"/>
      <c r="V4047" s="4"/>
      <c r="W4047" s="4">
        <v>1933530.62</v>
      </c>
      <c r="X4047" s="4">
        <v>1</v>
      </c>
      <c r="Y4047" s="4">
        <v>1933530.62</v>
      </c>
      <c r="Z4047" s="4"/>
      <c r="AA4047" s="4"/>
      <c r="AB4047" s="4"/>
    </row>
    <row r="4048" spans="1:28" x14ac:dyDescent="0.25">
      <c r="A4048" s="4">
        <v>50</v>
      </c>
      <c r="B4048" s="4">
        <v>0</v>
      </c>
      <c r="C4048" s="4">
        <v>0</v>
      </c>
      <c r="D4048" s="4">
        <v>1</v>
      </c>
      <c r="E4048" s="4">
        <v>211</v>
      </c>
      <c r="F4048" s="4">
        <f>ROUND(Source!Y4021,O4048)</f>
        <v>349266.98</v>
      </c>
      <c r="G4048" s="4" t="s">
        <v>74</v>
      </c>
      <c r="H4048" s="4" t="s">
        <v>75</v>
      </c>
      <c r="I4048" s="4"/>
      <c r="J4048" s="4"/>
      <c r="K4048" s="4">
        <v>211</v>
      </c>
      <c r="L4048" s="4">
        <v>26</v>
      </c>
      <c r="M4048" s="4">
        <v>3</v>
      </c>
      <c r="N4048" s="4" t="s">
        <v>3</v>
      </c>
      <c r="O4048" s="4">
        <v>2</v>
      </c>
      <c r="P4048" s="4"/>
      <c r="Q4048" s="4"/>
      <c r="R4048" s="4"/>
      <c r="S4048" s="4"/>
      <c r="T4048" s="4"/>
      <c r="U4048" s="4"/>
      <c r="V4048" s="4"/>
      <c r="W4048" s="4">
        <v>276218.65999999997</v>
      </c>
      <c r="X4048" s="4">
        <v>1</v>
      </c>
      <c r="Y4048" s="4">
        <v>276218.65999999997</v>
      </c>
      <c r="Z4048" s="4"/>
      <c r="AA4048" s="4"/>
      <c r="AB4048" s="4"/>
    </row>
    <row r="4049" spans="1:245" x14ac:dyDescent="0.25">
      <c r="A4049" s="4">
        <v>50</v>
      </c>
      <c r="B4049" s="4">
        <v>0</v>
      </c>
      <c r="C4049" s="4">
        <v>0</v>
      </c>
      <c r="D4049" s="4">
        <v>1</v>
      </c>
      <c r="E4049" s="4">
        <v>224</v>
      </c>
      <c r="F4049" s="4">
        <f>ROUND(Source!AR4021,O4049)</f>
        <v>6304149.0199999996</v>
      </c>
      <c r="G4049" s="4" t="s">
        <v>76</v>
      </c>
      <c r="H4049" s="4" t="s">
        <v>77</v>
      </c>
      <c r="I4049" s="4"/>
      <c r="J4049" s="4"/>
      <c r="K4049" s="4">
        <v>224</v>
      </c>
      <c r="L4049" s="4">
        <v>27</v>
      </c>
      <c r="M4049" s="4">
        <v>3</v>
      </c>
      <c r="N4049" s="4" t="s">
        <v>3</v>
      </c>
      <c r="O4049" s="4">
        <v>2</v>
      </c>
      <c r="P4049" s="4"/>
      <c r="Q4049" s="4"/>
      <c r="R4049" s="4"/>
      <c r="S4049" s="4"/>
      <c r="T4049" s="4"/>
      <c r="U4049" s="4"/>
      <c r="V4049" s="4"/>
      <c r="W4049" s="4">
        <v>4984031.95</v>
      </c>
      <c r="X4049" s="4">
        <v>1</v>
      </c>
      <c r="Y4049" s="4">
        <v>4984031.95</v>
      </c>
      <c r="Z4049" s="4"/>
      <c r="AA4049" s="4"/>
      <c r="AB4049" s="4"/>
    </row>
    <row r="4051" spans="1:245" x14ac:dyDescent="0.25">
      <c r="A4051" s="1">
        <v>4</v>
      </c>
      <c r="B4051" s="1">
        <v>1</v>
      </c>
      <c r="C4051" s="1"/>
      <c r="D4051" s="1">
        <f>ROW(A4172)</f>
        <v>4172</v>
      </c>
      <c r="E4051" s="1"/>
      <c r="F4051" s="1" t="s">
        <v>208</v>
      </c>
      <c r="G4051" s="1" t="s">
        <v>530</v>
      </c>
      <c r="H4051" s="1" t="s">
        <v>3</v>
      </c>
      <c r="I4051" s="1">
        <v>0</v>
      </c>
      <c r="J4051" s="1"/>
      <c r="K4051" s="1">
        <v>-1</v>
      </c>
      <c r="L4051" s="1"/>
      <c r="M4051" s="1" t="s">
        <v>3</v>
      </c>
      <c r="N4051" s="1"/>
      <c r="O4051" s="1"/>
      <c r="P4051" s="1"/>
      <c r="Q4051" s="1"/>
      <c r="R4051" s="1"/>
      <c r="S4051" s="1">
        <v>0</v>
      </c>
      <c r="T4051" s="1"/>
      <c r="U4051" s="1" t="s">
        <v>3</v>
      </c>
      <c r="V4051" s="1">
        <v>0</v>
      </c>
      <c r="W4051" s="1"/>
      <c r="X4051" s="1"/>
      <c r="Y4051" s="1"/>
      <c r="Z4051" s="1"/>
      <c r="AA4051" s="1"/>
      <c r="AB4051" s="1" t="s">
        <v>3</v>
      </c>
      <c r="AC4051" s="1" t="s">
        <v>3</v>
      </c>
      <c r="AD4051" s="1" t="s">
        <v>3</v>
      </c>
      <c r="AE4051" s="1" t="s">
        <v>3</v>
      </c>
      <c r="AF4051" s="1" t="s">
        <v>3</v>
      </c>
      <c r="AG4051" s="1" t="s">
        <v>3</v>
      </c>
      <c r="AH4051" s="1"/>
      <c r="AI4051" s="1"/>
      <c r="AJ4051" s="1"/>
      <c r="AK4051" s="1"/>
      <c r="AL4051" s="1"/>
      <c r="AM4051" s="1"/>
      <c r="AN4051" s="1"/>
      <c r="AO4051" s="1"/>
      <c r="AP4051" s="1" t="s">
        <v>3</v>
      </c>
      <c r="AQ4051" s="1" t="s">
        <v>3</v>
      </c>
      <c r="AR4051" s="1" t="s">
        <v>3</v>
      </c>
      <c r="AS4051" s="1"/>
      <c r="AT4051" s="1"/>
      <c r="AU4051" s="1"/>
      <c r="AV4051" s="1"/>
      <c r="AW4051" s="1"/>
      <c r="AX4051" s="1"/>
      <c r="AY4051" s="1"/>
      <c r="AZ4051" s="1" t="s">
        <v>3</v>
      </c>
      <c r="BA4051" s="1"/>
      <c r="BB4051" s="1" t="s">
        <v>3</v>
      </c>
      <c r="BC4051" s="1" t="s">
        <v>3</v>
      </c>
      <c r="BD4051" s="1" t="s">
        <v>3</v>
      </c>
      <c r="BE4051" s="1" t="s">
        <v>3</v>
      </c>
      <c r="BF4051" s="1" t="s">
        <v>3</v>
      </c>
      <c r="BG4051" s="1" t="s">
        <v>3</v>
      </c>
      <c r="BH4051" s="1" t="s">
        <v>3</v>
      </c>
      <c r="BI4051" s="1" t="s">
        <v>3</v>
      </c>
      <c r="BJ4051" s="1" t="s">
        <v>3</v>
      </c>
      <c r="BK4051" s="1" t="s">
        <v>3</v>
      </c>
      <c r="BL4051" s="1" t="s">
        <v>3</v>
      </c>
      <c r="BM4051" s="1" t="s">
        <v>3</v>
      </c>
      <c r="BN4051" s="1" t="s">
        <v>3</v>
      </c>
      <c r="BO4051" s="1" t="s">
        <v>3</v>
      </c>
      <c r="BP4051" s="1" t="s">
        <v>3</v>
      </c>
      <c r="BQ4051" s="1"/>
      <c r="BR4051" s="1"/>
      <c r="BS4051" s="1"/>
      <c r="BT4051" s="1"/>
      <c r="BU4051" s="1"/>
      <c r="BV4051" s="1"/>
      <c r="BW4051" s="1"/>
      <c r="BX4051" s="1">
        <v>0</v>
      </c>
      <c r="BY4051" s="1"/>
      <c r="BZ4051" s="1"/>
      <c r="CA4051" s="1"/>
      <c r="CB4051" s="1"/>
      <c r="CC4051" s="1"/>
      <c r="CD4051" s="1"/>
      <c r="CE4051" s="1"/>
      <c r="CF4051" s="1"/>
      <c r="CG4051" s="1"/>
      <c r="CH4051" s="1"/>
      <c r="CI4051" s="1"/>
      <c r="CJ4051" s="1">
        <v>0</v>
      </c>
    </row>
    <row r="4053" spans="1:245" x14ac:dyDescent="0.25">
      <c r="A4053" s="2">
        <v>52</v>
      </c>
      <c r="B4053" s="2">
        <f t="shared" ref="B4053:G4053" si="1916">B4172</f>
        <v>1</v>
      </c>
      <c r="C4053" s="2">
        <f t="shared" si="1916"/>
        <v>4</v>
      </c>
      <c r="D4053" s="2">
        <f t="shared" si="1916"/>
        <v>4051</v>
      </c>
      <c r="E4053" s="2">
        <f t="shared" si="1916"/>
        <v>0</v>
      </c>
      <c r="F4053" s="2" t="str">
        <f t="shared" si="1916"/>
        <v>Новый раздел</v>
      </c>
      <c r="G4053" s="2" t="str">
        <f t="shared" si="1916"/>
        <v>Зона №3  -   24.1. Внутренние и внутриплощадочные слаботочные сети "Гостиничный комплекс №2 - тип 1 - 1"</v>
      </c>
      <c r="H4053" s="2"/>
      <c r="I4053" s="2"/>
      <c r="J4053" s="2"/>
      <c r="K4053" s="2"/>
      <c r="L4053" s="2"/>
      <c r="M4053" s="2"/>
      <c r="N4053" s="2"/>
      <c r="O4053" s="2">
        <f t="shared" ref="O4053:AT4053" si="1917">O4172</f>
        <v>0</v>
      </c>
      <c r="P4053" s="2">
        <f t="shared" si="1917"/>
        <v>0</v>
      </c>
      <c r="Q4053" s="2">
        <f t="shared" si="1917"/>
        <v>0</v>
      </c>
      <c r="R4053" s="2">
        <f t="shared" si="1917"/>
        <v>0</v>
      </c>
      <c r="S4053" s="2">
        <f t="shared" si="1917"/>
        <v>0</v>
      </c>
      <c r="T4053" s="2">
        <f t="shared" si="1917"/>
        <v>0</v>
      </c>
      <c r="U4053" s="2">
        <f t="shared" si="1917"/>
        <v>0</v>
      </c>
      <c r="V4053" s="2">
        <f t="shared" si="1917"/>
        <v>0</v>
      </c>
      <c r="W4053" s="2">
        <f t="shared" si="1917"/>
        <v>0</v>
      </c>
      <c r="X4053" s="2">
        <f t="shared" si="1917"/>
        <v>0</v>
      </c>
      <c r="Y4053" s="2">
        <f t="shared" si="1917"/>
        <v>0</v>
      </c>
      <c r="Z4053" s="2">
        <f t="shared" si="1917"/>
        <v>0</v>
      </c>
      <c r="AA4053" s="2">
        <f t="shared" si="1917"/>
        <v>0</v>
      </c>
      <c r="AB4053" s="2">
        <f t="shared" si="1917"/>
        <v>0</v>
      </c>
      <c r="AC4053" s="2">
        <f t="shared" si="1917"/>
        <v>0</v>
      </c>
      <c r="AD4053" s="2">
        <f t="shared" si="1917"/>
        <v>0</v>
      </c>
      <c r="AE4053" s="2">
        <f t="shared" si="1917"/>
        <v>0</v>
      </c>
      <c r="AF4053" s="2">
        <f t="shared" si="1917"/>
        <v>0</v>
      </c>
      <c r="AG4053" s="2">
        <f t="shared" si="1917"/>
        <v>0</v>
      </c>
      <c r="AH4053" s="2">
        <f t="shared" si="1917"/>
        <v>0</v>
      </c>
      <c r="AI4053" s="2">
        <f t="shared" si="1917"/>
        <v>0</v>
      </c>
      <c r="AJ4053" s="2">
        <f t="shared" si="1917"/>
        <v>0</v>
      </c>
      <c r="AK4053" s="2">
        <f t="shared" si="1917"/>
        <v>0</v>
      </c>
      <c r="AL4053" s="2">
        <f t="shared" si="1917"/>
        <v>0</v>
      </c>
      <c r="AM4053" s="2">
        <f t="shared" si="1917"/>
        <v>0</v>
      </c>
      <c r="AN4053" s="2">
        <f t="shared" si="1917"/>
        <v>0</v>
      </c>
      <c r="AO4053" s="2">
        <f t="shared" si="1917"/>
        <v>0</v>
      </c>
      <c r="AP4053" s="2">
        <f t="shared" si="1917"/>
        <v>0</v>
      </c>
      <c r="AQ4053" s="2">
        <f t="shared" si="1917"/>
        <v>0</v>
      </c>
      <c r="AR4053" s="2">
        <f t="shared" si="1917"/>
        <v>0</v>
      </c>
      <c r="AS4053" s="2">
        <f t="shared" si="1917"/>
        <v>0</v>
      </c>
      <c r="AT4053" s="2">
        <f t="shared" si="1917"/>
        <v>0</v>
      </c>
      <c r="AU4053" s="2">
        <f t="shared" ref="AU4053:BZ4053" si="1918">AU4172</f>
        <v>0</v>
      </c>
      <c r="AV4053" s="2">
        <f t="shared" si="1918"/>
        <v>0</v>
      </c>
      <c r="AW4053" s="2">
        <f t="shared" si="1918"/>
        <v>0</v>
      </c>
      <c r="AX4053" s="2">
        <f t="shared" si="1918"/>
        <v>0</v>
      </c>
      <c r="AY4053" s="2">
        <f t="shared" si="1918"/>
        <v>0</v>
      </c>
      <c r="AZ4053" s="2">
        <f t="shared" si="1918"/>
        <v>0</v>
      </c>
      <c r="BA4053" s="2">
        <f t="shared" si="1918"/>
        <v>0</v>
      </c>
      <c r="BB4053" s="2">
        <f t="shared" si="1918"/>
        <v>0</v>
      </c>
      <c r="BC4053" s="2">
        <f t="shared" si="1918"/>
        <v>0</v>
      </c>
      <c r="BD4053" s="2">
        <f t="shared" si="1918"/>
        <v>0</v>
      </c>
      <c r="BE4053" s="2">
        <f t="shared" si="1918"/>
        <v>0</v>
      </c>
      <c r="BF4053" s="2">
        <f t="shared" si="1918"/>
        <v>0</v>
      </c>
      <c r="BG4053" s="2">
        <f t="shared" si="1918"/>
        <v>0</v>
      </c>
      <c r="BH4053" s="2">
        <f t="shared" si="1918"/>
        <v>0</v>
      </c>
      <c r="BI4053" s="2">
        <f t="shared" si="1918"/>
        <v>0</v>
      </c>
      <c r="BJ4053" s="2">
        <f t="shared" si="1918"/>
        <v>0</v>
      </c>
      <c r="BK4053" s="2">
        <f t="shared" si="1918"/>
        <v>0</v>
      </c>
      <c r="BL4053" s="2">
        <f t="shared" si="1918"/>
        <v>0</v>
      </c>
      <c r="BM4053" s="2">
        <f t="shared" si="1918"/>
        <v>0</v>
      </c>
      <c r="BN4053" s="2">
        <f t="shared" si="1918"/>
        <v>0</v>
      </c>
      <c r="BO4053" s="2">
        <f t="shared" si="1918"/>
        <v>0</v>
      </c>
      <c r="BP4053" s="2">
        <f t="shared" si="1918"/>
        <v>0</v>
      </c>
      <c r="BQ4053" s="2">
        <f t="shared" si="1918"/>
        <v>0</v>
      </c>
      <c r="BR4053" s="2">
        <f t="shared" si="1918"/>
        <v>0</v>
      </c>
      <c r="BS4053" s="2">
        <f t="shared" si="1918"/>
        <v>0</v>
      </c>
      <c r="BT4053" s="2">
        <f t="shared" si="1918"/>
        <v>0</v>
      </c>
      <c r="BU4053" s="2">
        <f t="shared" si="1918"/>
        <v>0</v>
      </c>
      <c r="BV4053" s="2">
        <f t="shared" si="1918"/>
        <v>0</v>
      </c>
      <c r="BW4053" s="2">
        <f t="shared" si="1918"/>
        <v>0</v>
      </c>
      <c r="BX4053" s="2">
        <f t="shared" si="1918"/>
        <v>0</v>
      </c>
      <c r="BY4053" s="2">
        <f t="shared" si="1918"/>
        <v>0</v>
      </c>
      <c r="BZ4053" s="2">
        <f t="shared" si="1918"/>
        <v>0</v>
      </c>
      <c r="CA4053" s="2">
        <f t="shared" ref="CA4053:DF4053" si="1919">CA4172</f>
        <v>0</v>
      </c>
      <c r="CB4053" s="2">
        <f t="shared" si="1919"/>
        <v>0</v>
      </c>
      <c r="CC4053" s="2">
        <f t="shared" si="1919"/>
        <v>0</v>
      </c>
      <c r="CD4053" s="2">
        <f t="shared" si="1919"/>
        <v>0</v>
      </c>
      <c r="CE4053" s="2">
        <f t="shared" si="1919"/>
        <v>0</v>
      </c>
      <c r="CF4053" s="2">
        <f t="shared" si="1919"/>
        <v>0</v>
      </c>
      <c r="CG4053" s="2">
        <f t="shared" si="1919"/>
        <v>0</v>
      </c>
      <c r="CH4053" s="2">
        <f t="shared" si="1919"/>
        <v>0</v>
      </c>
      <c r="CI4053" s="2">
        <f t="shared" si="1919"/>
        <v>0</v>
      </c>
      <c r="CJ4053" s="2">
        <f t="shared" si="1919"/>
        <v>0</v>
      </c>
      <c r="CK4053" s="2">
        <f t="shared" si="1919"/>
        <v>0</v>
      </c>
      <c r="CL4053" s="2">
        <f t="shared" si="1919"/>
        <v>0</v>
      </c>
      <c r="CM4053" s="2">
        <f t="shared" si="1919"/>
        <v>0</v>
      </c>
      <c r="CN4053" s="2">
        <f t="shared" si="1919"/>
        <v>0</v>
      </c>
      <c r="CO4053" s="2">
        <f t="shared" si="1919"/>
        <v>0</v>
      </c>
      <c r="CP4053" s="2">
        <f t="shared" si="1919"/>
        <v>0</v>
      </c>
      <c r="CQ4053" s="2">
        <f t="shared" si="1919"/>
        <v>0</v>
      </c>
      <c r="CR4053" s="2">
        <f t="shared" si="1919"/>
        <v>0</v>
      </c>
      <c r="CS4053" s="2">
        <f t="shared" si="1919"/>
        <v>0</v>
      </c>
      <c r="CT4053" s="2">
        <f t="shared" si="1919"/>
        <v>0</v>
      </c>
      <c r="CU4053" s="2">
        <f t="shared" si="1919"/>
        <v>0</v>
      </c>
      <c r="CV4053" s="2">
        <f t="shared" si="1919"/>
        <v>0</v>
      </c>
      <c r="CW4053" s="2">
        <f t="shared" si="1919"/>
        <v>0</v>
      </c>
      <c r="CX4053" s="2">
        <f t="shared" si="1919"/>
        <v>0</v>
      </c>
      <c r="CY4053" s="2">
        <f t="shared" si="1919"/>
        <v>0</v>
      </c>
      <c r="CZ4053" s="2">
        <f t="shared" si="1919"/>
        <v>0</v>
      </c>
      <c r="DA4053" s="2">
        <f t="shared" si="1919"/>
        <v>0</v>
      </c>
      <c r="DB4053" s="2">
        <f t="shared" si="1919"/>
        <v>0</v>
      </c>
      <c r="DC4053" s="2">
        <f t="shared" si="1919"/>
        <v>0</v>
      </c>
      <c r="DD4053" s="2">
        <f t="shared" si="1919"/>
        <v>0</v>
      </c>
      <c r="DE4053" s="2">
        <f t="shared" si="1919"/>
        <v>0</v>
      </c>
      <c r="DF4053" s="2">
        <f t="shared" si="1919"/>
        <v>0</v>
      </c>
      <c r="DG4053" s="3">
        <f t="shared" ref="DG4053:EL4053" si="1920">DG4172</f>
        <v>0</v>
      </c>
      <c r="DH4053" s="3">
        <f t="shared" si="1920"/>
        <v>0</v>
      </c>
      <c r="DI4053" s="3">
        <f t="shared" si="1920"/>
        <v>0</v>
      </c>
      <c r="DJ4053" s="3">
        <f t="shared" si="1920"/>
        <v>0</v>
      </c>
      <c r="DK4053" s="3">
        <f t="shared" si="1920"/>
        <v>0</v>
      </c>
      <c r="DL4053" s="3">
        <f t="shared" si="1920"/>
        <v>0</v>
      </c>
      <c r="DM4053" s="3">
        <f t="shared" si="1920"/>
        <v>0</v>
      </c>
      <c r="DN4053" s="3">
        <f t="shared" si="1920"/>
        <v>0</v>
      </c>
      <c r="DO4053" s="3">
        <f t="shared" si="1920"/>
        <v>0</v>
      </c>
      <c r="DP4053" s="3">
        <f t="shared" si="1920"/>
        <v>0</v>
      </c>
      <c r="DQ4053" s="3">
        <f t="shared" si="1920"/>
        <v>0</v>
      </c>
      <c r="DR4053" s="3">
        <f t="shared" si="1920"/>
        <v>0</v>
      </c>
      <c r="DS4053" s="3">
        <f t="shared" si="1920"/>
        <v>0</v>
      </c>
      <c r="DT4053" s="3">
        <f t="shared" si="1920"/>
        <v>0</v>
      </c>
      <c r="DU4053" s="3">
        <f t="shared" si="1920"/>
        <v>0</v>
      </c>
      <c r="DV4053" s="3">
        <f t="shared" si="1920"/>
        <v>0</v>
      </c>
      <c r="DW4053" s="3">
        <f t="shared" si="1920"/>
        <v>0</v>
      </c>
      <c r="DX4053" s="3">
        <f t="shared" si="1920"/>
        <v>0</v>
      </c>
      <c r="DY4053" s="3">
        <f t="shared" si="1920"/>
        <v>0</v>
      </c>
      <c r="DZ4053" s="3">
        <f t="shared" si="1920"/>
        <v>0</v>
      </c>
      <c r="EA4053" s="3">
        <f t="shared" si="1920"/>
        <v>0</v>
      </c>
      <c r="EB4053" s="3">
        <f t="shared" si="1920"/>
        <v>0</v>
      </c>
      <c r="EC4053" s="3">
        <f t="shared" si="1920"/>
        <v>0</v>
      </c>
      <c r="ED4053" s="3">
        <f t="shared" si="1920"/>
        <v>0</v>
      </c>
      <c r="EE4053" s="3">
        <f t="shared" si="1920"/>
        <v>0</v>
      </c>
      <c r="EF4053" s="3">
        <f t="shared" si="1920"/>
        <v>0</v>
      </c>
      <c r="EG4053" s="3">
        <f t="shared" si="1920"/>
        <v>0</v>
      </c>
      <c r="EH4053" s="3">
        <f t="shared" si="1920"/>
        <v>0</v>
      </c>
      <c r="EI4053" s="3">
        <f t="shared" si="1920"/>
        <v>0</v>
      </c>
      <c r="EJ4053" s="3">
        <f t="shared" si="1920"/>
        <v>0</v>
      </c>
      <c r="EK4053" s="3">
        <f t="shared" si="1920"/>
        <v>0</v>
      </c>
      <c r="EL4053" s="3">
        <f t="shared" si="1920"/>
        <v>0</v>
      </c>
      <c r="EM4053" s="3">
        <f t="shared" ref="EM4053:FR4053" si="1921">EM4172</f>
        <v>0</v>
      </c>
      <c r="EN4053" s="3">
        <f t="shared" si="1921"/>
        <v>0</v>
      </c>
      <c r="EO4053" s="3">
        <f t="shared" si="1921"/>
        <v>0</v>
      </c>
      <c r="EP4053" s="3">
        <f t="shared" si="1921"/>
        <v>0</v>
      </c>
      <c r="EQ4053" s="3">
        <f t="shared" si="1921"/>
        <v>0</v>
      </c>
      <c r="ER4053" s="3">
        <f t="shared" si="1921"/>
        <v>0</v>
      </c>
      <c r="ES4053" s="3">
        <f t="shared" si="1921"/>
        <v>0</v>
      </c>
      <c r="ET4053" s="3">
        <f t="shared" si="1921"/>
        <v>0</v>
      </c>
      <c r="EU4053" s="3">
        <f t="shared" si="1921"/>
        <v>0</v>
      </c>
      <c r="EV4053" s="3">
        <f t="shared" si="1921"/>
        <v>0</v>
      </c>
      <c r="EW4053" s="3">
        <f t="shared" si="1921"/>
        <v>0</v>
      </c>
      <c r="EX4053" s="3">
        <f t="shared" si="1921"/>
        <v>0</v>
      </c>
      <c r="EY4053" s="3">
        <f t="shared" si="1921"/>
        <v>0</v>
      </c>
      <c r="EZ4053" s="3">
        <f t="shared" si="1921"/>
        <v>0</v>
      </c>
      <c r="FA4053" s="3">
        <f t="shared" si="1921"/>
        <v>0</v>
      </c>
      <c r="FB4053" s="3">
        <f t="shared" si="1921"/>
        <v>0</v>
      </c>
      <c r="FC4053" s="3">
        <f t="shared" si="1921"/>
        <v>0</v>
      </c>
      <c r="FD4053" s="3">
        <f t="shared" si="1921"/>
        <v>0</v>
      </c>
      <c r="FE4053" s="3">
        <f t="shared" si="1921"/>
        <v>0</v>
      </c>
      <c r="FF4053" s="3">
        <f t="shared" si="1921"/>
        <v>0</v>
      </c>
      <c r="FG4053" s="3">
        <f t="shared" si="1921"/>
        <v>0</v>
      </c>
      <c r="FH4053" s="3">
        <f t="shared" si="1921"/>
        <v>0</v>
      </c>
      <c r="FI4053" s="3">
        <f t="shared" si="1921"/>
        <v>0</v>
      </c>
      <c r="FJ4053" s="3">
        <f t="shared" si="1921"/>
        <v>0</v>
      </c>
      <c r="FK4053" s="3">
        <f t="shared" si="1921"/>
        <v>0</v>
      </c>
      <c r="FL4053" s="3">
        <f t="shared" si="1921"/>
        <v>0</v>
      </c>
      <c r="FM4053" s="3">
        <f t="shared" si="1921"/>
        <v>0</v>
      </c>
      <c r="FN4053" s="3">
        <f t="shared" si="1921"/>
        <v>0</v>
      </c>
      <c r="FO4053" s="3">
        <f t="shared" si="1921"/>
        <v>0</v>
      </c>
      <c r="FP4053" s="3">
        <f t="shared" si="1921"/>
        <v>0</v>
      </c>
      <c r="FQ4053" s="3">
        <f t="shared" si="1921"/>
        <v>0</v>
      </c>
      <c r="FR4053" s="3">
        <f t="shared" si="1921"/>
        <v>0</v>
      </c>
      <c r="FS4053" s="3">
        <f t="shared" ref="FS4053:GX4053" si="1922">FS4172</f>
        <v>0</v>
      </c>
      <c r="FT4053" s="3">
        <f t="shared" si="1922"/>
        <v>0</v>
      </c>
      <c r="FU4053" s="3">
        <f t="shared" si="1922"/>
        <v>0</v>
      </c>
      <c r="FV4053" s="3">
        <f t="shared" si="1922"/>
        <v>0</v>
      </c>
      <c r="FW4053" s="3">
        <f t="shared" si="1922"/>
        <v>0</v>
      </c>
      <c r="FX4053" s="3">
        <f t="shared" si="1922"/>
        <v>0</v>
      </c>
      <c r="FY4053" s="3">
        <f t="shared" si="1922"/>
        <v>0</v>
      </c>
      <c r="FZ4053" s="3">
        <f t="shared" si="1922"/>
        <v>0</v>
      </c>
      <c r="GA4053" s="3">
        <f t="shared" si="1922"/>
        <v>0</v>
      </c>
      <c r="GB4053" s="3">
        <f t="shared" si="1922"/>
        <v>0</v>
      </c>
      <c r="GC4053" s="3">
        <f t="shared" si="1922"/>
        <v>0</v>
      </c>
      <c r="GD4053" s="3">
        <f t="shared" si="1922"/>
        <v>0</v>
      </c>
      <c r="GE4053" s="3">
        <f t="shared" si="1922"/>
        <v>0</v>
      </c>
      <c r="GF4053" s="3">
        <f t="shared" si="1922"/>
        <v>0</v>
      </c>
      <c r="GG4053" s="3">
        <f t="shared" si="1922"/>
        <v>0</v>
      </c>
      <c r="GH4053" s="3">
        <f t="shared" si="1922"/>
        <v>0</v>
      </c>
      <c r="GI4053" s="3">
        <f t="shared" si="1922"/>
        <v>0</v>
      </c>
      <c r="GJ4053" s="3">
        <f t="shared" si="1922"/>
        <v>0</v>
      </c>
      <c r="GK4053" s="3">
        <f t="shared" si="1922"/>
        <v>0</v>
      </c>
      <c r="GL4053" s="3">
        <f t="shared" si="1922"/>
        <v>0</v>
      </c>
      <c r="GM4053" s="3">
        <f t="shared" si="1922"/>
        <v>0</v>
      </c>
      <c r="GN4053" s="3">
        <f t="shared" si="1922"/>
        <v>0</v>
      </c>
      <c r="GO4053" s="3">
        <f t="shared" si="1922"/>
        <v>0</v>
      </c>
      <c r="GP4053" s="3">
        <f t="shared" si="1922"/>
        <v>0</v>
      </c>
      <c r="GQ4053" s="3">
        <f t="shared" si="1922"/>
        <v>0</v>
      </c>
      <c r="GR4053" s="3">
        <f t="shared" si="1922"/>
        <v>0</v>
      </c>
      <c r="GS4053" s="3">
        <f t="shared" si="1922"/>
        <v>0</v>
      </c>
      <c r="GT4053" s="3">
        <f t="shared" si="1922"/>
        <v>0</v>
      </c>
      <c r="GU4053" s="3">
        <f t="shared" si="1922"/>
        <v>0</v>
      </c>
      <c r="GV4053" s="3">
        <f t="shared" si="1922"/>
        <v>0</v>
      </c>
      <c r="GW4053" s="3">
        <f t="shared" si="1922"/>
        <v>0</v>
      </c>
      <c r="GX4053" s="3">
        <f t="shared" si="1922"/>
        <v>0</v>
      </c>
    </row>
    <row r="4055" spans="1:245" x14ac:dyDescent="0.25">
      <c r="A4055" s="1">
        <v>5</v>
      </c>
      <c r="B4055" s="1">
        <v>1</v>
      </c>
      <c r="C4055" s="1"/>
      <c r="D4055" s="1">
        <f>ROW(A4066)</f>
        <v>4066</v>
      </c>
      <c r="E4055" s="1"/>
      <c r="F4055" s="1" t="s">
        <v>13</v>
      </c>
      <c r="G4055" s="1" t="s">
        <v>78</v>
      </c>
      <c r="H4055" s="1" t="s">
        <v>3</v>
      </c>
      <c r="I4055" s="1">
        <v>0</v>
      </c>
      <c r="J4055" s="1"/>
      <c r="K4055" s="1">
        <v>-1</v>
      </c>
      <c r="L4055" s="1"/>
      <c r="M4055" s="1" t="s">
        <v>3</v>
      </c>
      <c r="N4055" s="1"/>
      <c r="O4055" s="1"/>
      <c r="P4055" s="1"/>
      <c r="Q4055" s="1"/>
      <c r="R4055" s="1"/>
      <c r="S4055" s="1">
        <v>0</v>
      </c>
      <c r="T4055" s="1"/>
      <c r="U4055" s="1" t="s">
        <v>3</v>
      </c>
      <c r="V4055" s="1">
        <v>0</v>
      </c>
      <c r="W4055" s="1"/>
      <c r="X4055" s="1"/>
      <c r="Y4055" s="1"/>
      <c r="Z4055" s="1"/>
      <c r="AA4055" s="1"/>
      <c r="AB4055" s="1" t="s">
        <v>3</v>
      </c>
      <c r="AC4055" s="1" t="s">
        <v>3</v>
      </c>
      <c r="AD4055" s="1" t="s">
        <v>3</v>
      </c>
      <c r="AE4055" s="1" t="s">
        <v>3</v>
      </c>
      <c r="AF4055" s="1" t="s">
        <v>3</v>
      </c>
      <c r="AG4055" s="1" t="s">
        <v>3</v>
      </c>
      <c r="AH4055" s="1"/>
      <c r="AI4055" s="1"/>
      <c r="AJ4055" s="1"/>
      <c r="AK4055" s="1"/>
      <c r="AL4055" s="1"/>
      <c r="AM4055" s="1"/>
      <c r="AN4055" s="1"/>
      <c r="AO4055" s="1"/>
      <c r="AP4055" s="1" t="s">
        <v>3</v>
      </c>
      <c r="AQ4055" s="1" t="s">
        <v>3</v>
      </c>
      <c r="AR4055" s="1" t="s">
        <v>3</v>
      </c>
      <c r="AS4055" s="1"/>
      <c r="AT4055" s="1"/>
      <c r="AU4055" s="1"/>
      <c r="AV4055" s="1"/>
      <c r="AW4055" s="1"/>
      <c r="AX4055" s="1"/>
      <c r="AY4055" s="1"/>
      <c r="AZ4055" s="1" t="s">
        <v>3</v>
      </c>
      <c r="BA4055" s="1"/>
      <c r="BB4055" s="1" t="s">
        <v>3</v>
      </c>
      <c r="BC4055" s="1" t="s">
        <v>3</v>
      </c>
      <c r="BD4055" s="1" t="s">
        <v>3</v>
      </c>
      <c r="BE4055" s="1" t="s">
        <v>3</v>
      </c>
      <c r="BF4055" s="1" t="s">
        <v>3</v>
      </c>
      <c r="BG4055" s="1" t="s">
        <v>3</v>
      </c>
      <c r="BH4055" s="1" t="s">
        <v>3</v>
      </c>
      <c r="BI4055" s="1" t="s">
        <v>3</v>
      </c>
      <c r="BJ4055" s="1" t="s">
        <v>3</v>
      </c>
      <c r="BK4055" s="1" t="s">
        <v>3</v>
      </c>
      <c r="BL4055" s="1" t="s">
        <v>3</v>
      </c>
      <c r="BM4055" s="1" t="s">
        <v>3</v>
      </c>
      <c r="BN4055" s="1" t="s">
        <v>3</v>
      </c>
      <c r="BO4055" s="1" t="s">
        <v>3</v>
      </c>
      <c r="BP4055" s="1" t="s">
        <v>3</v>
      </c>
      <c r="BQ4055" s="1"/>
      <c r="BR4055" s="1"/>
      <c r="BS4055" s="1"/>
      <c r="BT4055" s="1"/>
      <c r="BU4055" s="1"/>
      <c r="BV4055" s="1"/>
      <c r="BW4055" s="1"/>
      <c r="BX4055" s="1">
        <v>0</v>
      </c>
      <c r="BY4055" s="1"/>
      <c r="BZ4055" s="1"/>
      <c r="CA4055" s="1"/>
      <c r="CB4055" s="1"/>
      <c r="CC4055" s="1"/>
      <c r="CD4055" s="1"/>
      <c r="CE4055" s="1"/>
      <c r="CF4055" s="1"/>
      <c r="CG4055" s="1"/>
      <c r="CH4055" s="1"/>
      <c r="CI4055" s="1"/>
      <c r="CJ4055" s="1">
        <v>0</v>
      </c>
    </row>
    <row r="4057" spans="1:245" x14ac:dyDescent="0.25">
      <c r="A4057" s="2">
        <v>52</v>
      </c>
      <c r="B4057" s="2">
        <f t="shared" ref="B4057:G4057" si="1923">B4066</f>
        <v>1</v>
      </c>
      <c r="C4057" s="2">
        <f t="shared" si="1923"/>
        <v>5</v>
      </c>
      <c r="D4057" s="2">
        <f t="shared" si="1923"/>
        <v>4055</v>
      </c>
      <c r="E4057" s="2">
        <f t="shared" si="1923"/>
        <v>0</v>
      </c>
      <c r="F4057" s="2" t="str">
        <f t="shared" si="1923"/>
        <v>Новый подраздел</v>
      </c>
      <c r="G4057" s="2" t="str">
        <f t="shared" si="1923"/>
        <v>ЛВС - Инженерные сооружения и коммуникации</v>
      </c>
      <c r="H4057" s="2"/>
      <c r="I4057" s="2"/>
      <c r="J4057" s="2"/>
      <c r="K4057" s="2"/>
      <c r="L4057" s="2"/>
      <c r="M4057" s="2"/>
      <c r="N4057" s="2"/>
      <c r="O4057" s="2">
        <f t="shared" ref="O4057:AT4057" si="1924">O4066</f>
        <v>0</v>
      </c>
      <c r="P4057" s="2">
        <f t="shared" si="1924"/>
        <v>0</v>
      </c>
      <c r="Q4057" s="2">
        <f t="shared" si="1924"/>
        <v>0</v>
      </c>
      <c r="R4057" s="2">
        <f t="shared" si="1924"/>
        <v>0</v>
      </c>
      <c r="S4057" s="2">
        <f t="shared" si="1924"/>
        <v>0</v>
      </c>
      <c r="T4057" s="2">
        <f t="shared" si="1924"/>
        <v>0</v>
      </c>
      <c r="U4057" s="2">
        <f t="shared" si="1924"/>
        <v>0</v>
      </c>
      <c r="V4057" s="2">
        <f t="shared" si="1924"/>
        <v>0</v>
      </c>
      <c r="W4057" s="2">
        <f t="shared" si="1924"/>
        <v>0</v>
      </c>
      <c r="X4057" s="2">
        <f t="shared" si="1924"/>
        <v>0</v>
      </c>
      <c r="Y4057" s="2">
        <f t="shared" si="1924"/>
        <v>0</v>
      </c>
      <c r="Z4057" s="2">
        <f t="shared" si="1924"/>
        <v>0</v>
      </c>
      <c r="AA4057" s="2">
        <f t="shared" si="1924"/>
        <v>0</v>
      </c>
      <c r="AB4057" s="2">
        <f t="shared" si="1924"/>
        <v>0</v>
      </c>
      <c r="AC4057" s="2">
        <f t="shared" si="1924"/>
        <v>0</v>
      </c>
      <c r="AD4057" s="2">
        <f t="shared" si="1924"/>
        <v>0</v>
      </c>
      <c r="AE4057" s="2">
        <f t="shared" si="1924"/>
        <v>0</v>
      </c>
      <c r="AF4057" s="2">
        <f t="shared" si="1924"/>
        <v>0</v>
      </c>
      <c r="AG4057" s="2">
        <f t="shared" si="1924"/>
        <v>0</v>
      </c>
      <c r="AH4057" s="2">
        <f t="shared" si="1924"/>
        <v>0</v>
      </c>
      <c r="AI4057" s="2">
        <f t="shared" si="1924"/>
        <v>0</v>
      </c>
      <c r="AJ4057" s="2">
        <f t="shared" si="1924"/>
        <v>0</v>
      </c>
      <c r="AK4057" s="2">
        <f t="shared" si="1924"/>
        <v>0</v>
      </c>
      <c r="AL4057" s="2">
        <f t="shared" si="1924"/>
        <v>0</v>
      </c>
      <c r="AM4057" s="2">
        <f t="shared" si="1924"/>
        <v>0</v>
      </c>
      <c r="AN4057" s="2">
        <f t="shared" si="1924"/>
        <v>0</v>
      </c>
      <c r="AO4057" s="2">
        <f t="shared" si="1924"/>
        <v>0</v>
      </c>
      <c r="AP4057" s="2">
        <f t="shared" si="1924"/>
        <v>0</v>
      </c>
      <c r="AQ4057" s="2">
        <f t="shared" si="1924"/>
        <v>0</v>
      </c>
      <c r="AR4057" s="2">
        <f t="shared" si="1924"/>
        <v>0</v>
      </c>
      <c r="AS4057" s="2">
        <f t="shared" si="1924"/>
        <v>0</v>
      </c>
      <c r="AT4057" s="2">
        <f t="shared" si="1924"/>
        <v>0</v>
      </c>
      <c r="AU4057" s="2">
        <f t="shared" ref="AU4057:BZ4057" si="1925">AU4066</f>
        <v>0</v>
      </c>
      <c r="AV4057" s="2">
        <f t="shared" si="1925"/>
        <v>0</v>
      </c>
      <c r="AW4057" s="2">
        <f t="shared" si="1925"/>
        <v>0</v>
      </c>
      <c r="AX4057" s="2">
        <f t="shared" si="1925"/>
        <v>0</v>
      </c>
      <c r="AY4057" s="2">
        <f t="shared" si="1925"/>
        <v>0</v>
      </c>
      <c r="AZ4057" s="2">
        <f t="shared" si="1925"/>
        <v>0</v>
      </c>
      <c r="BA4057" s="2">
        <f t="shared" si="1925"/>
        <v>0</v>
      </c>
      <c r="BB4057" s="2">
        <f t="shared" si="1925"/>
        <v>0</v>
      </c>
      <c r="BC4057" s="2">
        <f t="shared" si="1925"/>
        <v>0</v>
      </c>
      <c r="BD4057" s="2">
        <f t="shared" si="1925"/>
        <v>0</v>
      </c>
      <c r="BE4057" s="2">
        <f t="shared" si="1925"/>
        <v>0</v>
      </c>
      <c r="BF4057" s="2">
        <f t="shared" si="1925"/>
        <v>0</v>
      </c>
      <c r="BG4057" s="2">
        <f t="shared" si="1925"/>
        <v>0</v>
      </c>
      <c r="BH4057" s="2">
        <f t="shared" si="1925"/>
        <v>0</v>
      </c>
      <c r="BI4057" s="2">
        <f t="shared" si="1925"/>
        <v>0</v>
      </c>
      <c r="BJ4057" s="2">
        <f t="shared" si="1925"/>
        <v>0</v>
      </c>
      <c r="BK4057" s="2">
        <f t="shared" si="1925"/>
        <v>0</v>
      </c>
      <c r="BL4057" s="2">
        <f t="shared" si="1925"/>
        <v>0</v>
      </c>
      <c r="BM4057" s="2">
        <f t="shared" si="1925"/>
        <v>0</v>
      </c>
      <c r="BN4057" s="2">
        <f t="shared" si="1925"/>
        <v>0</v>
      </c>
      <c r="BO4057" s="2">
        <f t="shared" si="1925"/>
        <v>0</v>
      </c>
      <c r="BP4057" s="2">
        <f t="shared" si="1925"/>
        <v>0</v>
      </c>
      <c r="BQ4057" s="2">
        <f t="shared" si="1925"/>
        <v>0</v>
      </c>
      <c r="BR4057" s="2">
        <f t="shared" si="1925"/>
        <v>0</v>
      </c>
      <c r="BS4057" s="2">
        <f t="shared" si="1925"/>
        <v>0</v>
      </c>
      <c r="BT4057" s="2">
        <f t="shared" si="1925"/>
        <v>0</v>
      </c>
      <c r="BU4057" s="2">
        <f t="shared" si="1925"/>
        <v>0</v>
      </c>
      <c r="BV4057" s="2">
        <f t="shared" si="1925"/>
        <v>0</v>
      </c>
      <c r="BW4057" s="2">
        <f t="shared" si="1925"/>
        <v>0</v>
      </c>
      <c r="BX4057" s="2">
        <f t="shared" si="1925"/>
        <v>0</v>
      </c>
      <c r="BY4057" s="2">
        <f t="shared" si="1925"/>
        <v>0</v>
      </c>
      <c r="BZ4057" s="2">
        <f t="shared" si="1925"/>
        <v>0</v>
      </c>
      <c r="CA4057" s="2">
        <f t="shared" ref="CA4057:DF4057" si="1926">CA4066</f>
        <v>0</v>
      </c>
      <c r="CB4057" s="2">
        <f t="shared" si="1926"/>
        <v>0</v>
      </c>
      <c r="CC4057" s="2">
        <f t="shared" si="1926"/>
        <v>0</v>
      </c>
      <c r="CD4057" s="2">
        <f t="shared" si="1926"/>
        <v>0</v>
      </c>
      <c r="CE4057" s="2">
        <f t="shared" si="1926"/>
        <v>0</v>
      </c>
      <c r="CF4057" s="2">
        <f t="shared" si="1926"/>
        <v>0</v>
      </c>
      <c r="CG4057" s="2">
        <f t="shared" si="1926"/>
        <v>0</v>
      </c>
      <c r="CH4057" s="2">
        <f t="shared" si="1926"/>
        <v>0</v>
      </c>
      <c r="CI4057" s="2">
        <f t="shared" si="1926"/>
        <v>0</v>
      </c>
      <c r="CJ4057" s="2">
        <f t="shared" si="1926"/>
        <v>0</v>
      </c>
      <c r="CK4057" s="2">
        <f t="shared" si="1926"/>
        <v>0</v>
      </c>
      <c r="CL4057" s="2">
        <f t="shared" si="1926"/>
        <v>0</v>
      </c>
      <c r="CM4057" s="2">
        <f t="shared" si="1926"/>
        <v>0</v>
      </c>
      <c r="CN4057" s="2">
        <f t="shared" si="1926"/>
        <v>0</v>
      </c>
      <c r="CO4057" s="2">
        <f t="shared" si="1926"/>
        <v>0</v>
      </c>
      <c r="CP4057" s="2">
        <f t="shared" si="1926"/>
        <v>0</v>
      </c>
      <c r="CQ4057" s="2">
        <f t="shared" si="1926"/>
        <v>0</v>
      </c>
      <c r="CR4057" s="2">
        <f t="shared" si="1926"/>
        <v>0</v>
      </c>
      <c r="CS4057" s="2">
        <f t="shared" si="1926"/>
        <v>0</v>
      </c>
      <c r="CT4057" s="2">
        <f t="shared" si="1926"/>
        <v>0</v>
      </c>
      <c r="CU4057" s="2">
        <f t="shared" si="1926"/>
        <v>0</v>
      </c>
      <c r="CV4057" s="2">
        <f t="shared" si="1926"/>
        <v>0</v>
      </c>
      <c r="CW4057" s="2">
        <f t="shared" si="1926"/>
        <v>0</v>
      </c>
      <c r="CX4057" s="2">
        <f t="shared" si="1926"/>
        <v>0</v>
      </c>
      <c r="CY4057" s="2">
        <f t="shared" si="1926"/>
        <v>0</v>
      </c>
      <c r="CZ4057" s="2">
        <f t="shared" si="1926"/>
        <v>0</v>
      </c>
      <c r="DA4057" s="2">
        <f t="shared" si="1926"/>
        <v>0</v>
      </c>
      <c r="DB4057" s="2">
        <f t="shared" si="1926"/>
        <v>0</v>
      </c>
      <c r="DC4057" s="2">
        <f t="shared" si="1926"/>
        <v>0</v>
      </c>
      <c r="DD4057" s="2">
        <f t="shared" si="1926"/>
        <v>0</v>
      </c>
      <c r="DE4057" s="2">
        <f t="shared" si="1926"/>
        <v>0</v>
      </c>
      <c r="DF4057" s="2">
        <f t="shared" si="1926"/>
        <v>0</v>
      </c>
      <c r="DG4057" s="3">
        <f t="shared" ref="DG4057:EL4057" si="1927">DG4066</f>
        <v>0</v>
      </c>
      <c r="DH4057" s="3">
        <f t="shared" si="1927"/>
        <v>0</v>
      </c>
      <c r="DI4057" s="3">
        <f t="shared" si="1927"/>
        <v>0</v>
      </c>
      <c r="DJ4057" s="3">
        <f t="shared" si="1927"/>
        <v>0</v>
      </c>
      <c r="DK4057" s="3">
        <f t="shared" si="1927"/>
        <v>0</v>
      </c>
      <c r="DL4057" s="3">
        <f t="shared" si="1927"/>
        <v>0</v>
      </c>
      <c r="DM4057" s="3">
        <f t="shared" si="1927"/>
        <v>0</v>
      </c>
      <c r="DN4057" s="3">
        <f t="shared" si="1927"/>
        <v>0</v>
      </c>
      <c r="DO4057" s="3">
        <f t="shared" si="1927"/>
        <v>0</v>
      </c>
      <c r="DP4057" s="3">
        <f t="shared" si="1927"/>
        <v>0</v>
      </c>
      <c r="DQ4057" s="3">
        <f t="shared" si="1927"/>
        <v>0</v>
      </c>
      <c r="DR4057" s="3">
        <f t="shared" si="1927"/>
        <v>0</v>
      </c>
      <c r="DS4057" s="3">
        <f t="shared" si="1927"/>
        <v>0</v>
      </c>
      <c r="DT4057" s="3">
        <f t="shared" si="1927"/>
        <v>0</v>
      </c>
      <c r="DU4057" s="3">
        <f t="shared" si="1927"/>
        <v>0</v>
      </c>
      <c r="DV4057" s="3">
        <f t="shared" si="1927"/>
        <v>0</v>
      </c>
      <c r="DW4057" s="3">
        <f t="shared" si="1927"/>
        <v>0</v>
      </c>
      <c r="DX4057" s="3">
        <f t="shared" si="1927"/>
        <v>0</v>
      </c>
      <c r="DY4057" s="3">
        <f t="shared" si="1927"/>
        <v>0</v>
      </c>
      <c r="DZ4057" s="3">
        <f t="shared" si="1927"/>
        <v>0</v>
      </c>
      <c r="EA4057" s="3">
        <f t="shared" si="1927"/>
        <v>0</v>
      </c>
      <c r="EB4057" s="3">
        <f t="shared" si="1927"/>
        <v>0</v>
      </c>
      <c r="EC4057" s="3">
        <f t="shared" si="1927"/>
        <v>0</v>
      </c>
      <c r="ED4057" s="3">
        <f t="shared" si="1927"/>
        <v>0</v>
      </c>
      <c r="EE4057" s="3">
        <f t="shared" si="1927"/>
        <v>0</v>
      </c>
      <c r="EF4057" s="3">
        <f t="shared" si="1927"/>
        <v>0</v>
      </c>
      <c r="EG4057" s="3">
        <f t="shared" si="1927"/>
        <v>0</v>
      </c>
      <c r="EH4057" s="3">
        <f t="shared" si="1927"/>
        <v>0</v>
      </c>
      <c r="EI4057" s="3">
        <f t="shared" si="1927"/>
        <v>0</v>
      </c>
      <c r="EJ4057" s="3">
        <f t="shared" si="1927"/>
        <v>0</v>
      </c>
      <c r="EK4057" s="3">
        <f t="shared" si="1927"/>
        <v>0</v>
      </c>
      <c r="EL4057" s="3">
        <f t="shared" si="1927"/>
        <v>0</v>
      </c>
      <c r="EM4057" s="3">
        <f t="shared" ref="EM4057:FR4057" si="1928">EM4066</f>
        <v>0</v>
      </c>
      <c r="EN4057" s="3">
        <f t="shared" si="1928"/>
        <v>0</v>
      </c>
      <c r="EO4057" s="3">
        <f t="shared" si="1928"/>
        <v>0</v>
      </c>
      <c r="EP4057" s="3">
        <f t="shared" si="1928"/>
        <v>0</v>
      </c>
      <c r="EQ4057" s="3">
        <f t="shared" si="1928"/>
        <v>0</v>
      </c>
      <c r="ER4057" s="3">
        <f t="shared" si="1928"/>
        <v>0</v>
      </c>
      <c r="ES4057" s="3">
        <f t="shared" si="1928"/>
        <v>0</v>
      </c>
      <c r="ET4057" s="3">
        <f t="shared" si="1928"/>
        <v>0</v>
      </c>
      <c r="EU4057" s="3">
        <f t="shared" si="1928"/>
        <v>0</v>
      </c>
      <c r="EV4057" s="3">
        <f t="shared" si="1928"/>
        <v>0</v>
      </c>
      <c r="EW4057" s="3">
        <f t="shared" si="1928"/>
        <v>0</v>
      </c>
      <c r="EX4057" s="3">
        <f t="shared" si="1928"/>
        <v>0</v>
      </c>
      <c r="EY4057" s="3">
        <f t="shared" si="1928"/>
        <v>0</v>
      </c>
      <c r="EZ4057" s="3">
        <f t="shared" si="1928"/>
        <v>0</v>
      </c>
      <c r="FA4057" s="3">
        <f t="shared" si="1928"/>
        <v>0</v>
      </c>
      <c r="FB4057" s="3">
        <f t="shared" si="1928"/>
        <v>0</v>
      </c>
      <c r="FC4057" s="3">
        <f t="shared" si="1928"/>
        <v>0</v>
      </c>
      <c r="FD4057" s="3">
        <f t="shared" si="1928"/>
        <v>0</v>
      </c>
      <c r="FE4057" s="3">
        <f t="shared" si="1928"/>
        <v>0</v>
      </c>
      <c r="FF4057" s="3">
        <f t="shared" si="1928"/>
        <v>0</v>
      </c>
      <c r="FG4057" s="3">
        <f t="shared" si="1928"/>
        <v>0</v>
      </c>
      <c r="FH4057" s="3">
        <f t="shared" si="1928"/>
        <v>0</v>
      </c>
      <c r="FI4057" s="3">
        <f t="shared" si="1928"/>
        <v>0</v>
      </c>
      <c r="FJ4057" s="3">
        <f t="shared" si="1928"/>
        <v>0</v>
      </c>
      <c r="FK4057" s="3">
        <f t="shared" si="1928"/>
        <v>0</v>
      </c>
      <c r="FL4057" s="3">
        <f t="shared" si="1928"/>
        <v>0</v>
      </c>
      <c r="FM4057" s="3">
        <f t="shared" si="1928"/>
        <v>0</v>
      </c>
      <c r="FN4057" s="3">
        <f t="shared" si="1928"/>
        <v>0</v>
      </c>
      <c r="FO4057" s="3">
        <f t="shared" si="1928"/>
        <v>0</v>
      </c>
      <c r="FP4057" s="3">
        <f t="shared" si="1928"/>
        <v>0</v>
      </c>
      <c r="FQ4057" s="3">
        <f t="shared" si="1928"/>
        <v>0</v>
      </c>
      <c r="FR4057" s="3">
        <f t="shared" si="1928"/>
        <v>0</v>
      </c>
      <c r="FS4057" s="3">
        <f t="shared" ref="FS4057:GX4057" si="1929">FS4066</f>
        <v>0</v>
      </c>
      <c r="FT4057" s="3">
        <f t="shared" si="1929"/>
        <v>0</v>
      </c>
      <c r="FU4057" s="3">
        <f t="shared" si="1929"/>
        <v>0</v>
      </c>
      <c r="FV4057" s="3">
        <f t="shared" si="1929"/>
        <v>0</v>
      </c>
      <c r="FW4057" s="3">
        <f t="shared" si="1929"/>
        <v>0</v>
      </c>
      <c r="FX4057" s="3">
        <f t="shared" si="1929"/>
        <v>0</v>
      </c>
      <c r="FY4057" s="3">
        <f t="shared" si="1929"/>
        <v>0</v>
      </c>
      <c r="FZ4057" s="3">
        <f t="shared" si="1929"/>
        <v>0</v>
      </c>
      <c r="GA4057" s="3">
        <f t="shared" si="1929"/>
        <v>0</v>
      </c>
      <c r="GB4057" s="3">
        <f t="shared" si="1929"/>
        <v>0</v>
      </c>
      <c r="GC4057" s="3">
        <f t="shared" si="1929"/>
        <v>0</v>
      </c>
      <c r="GD4057" s="3">
        <f t="shared" si="1929"/>
        <v>0</v>
      </c>
      <c r="GE4057" s="3">
        <f t="shared" si="1929"/>
        <v>0</v>
      </c>
      <c r="GF4057" s="3">
        <f t="shared" si="1929"/>
        <v>0</v>
      </c>
      <c r="GG4057" s="3">
        <f t="shared" si="1929"/>
        <v>0</v>
      </c>
      <c r="GH4057" s="3">
        <f t="shared" si="1929"/>
        <v>0</v>
      </c>
      <c r="GI4057" s="3">
        <f t="shared" si="1929"/>
        <v>0</v>
      </c>
      <c r="GJ4057" s="3">
        <f t="shared" si="1929"/>
        <v>0</v>
      </c>
      <c r="GK4057" s="3">
        <f t="shared" si="1929"/>
        <v>0</v>
      </c>
      <c r="GL4057" s="3">
        <f t="shared" si="1929"/>
        <v>0</v>
      </c>
      <c r="GM4057" s="3">
        <f t="shared" si="1929"/>
        <v>0</v>
      </c>
      <c r="GN4057" s="3">
        <f t="shared" si="1929"/>
        <v>0</v>
      </c>
      <c r="GO4057" s="3">
        <f t="shared" si="1929"/>
        <v>0</v>
      </c>
      <c r="GP4057" s="3">
        <f t="shared" si="1929"/>
        <v>0</v>
      </c>
      <c r="GQ4057" s="3">
        <f t="shared" si="1929"/>
        <v>0</v>
      </c>
      <c r="GR4057" s="3">
        <f t="shared" si="1929"/>
        <v>0</v>
      </c>
      <c r="GS4057" s="3">
        <f t="shared" si="1929"/>
        <v>0</v>
      </c>
      <c r="GT4057" s="3">
        <f t="shared" si="1929"/>
        <v>0</v>
      </c>
      <c r="GU4057" s="3">
        <f t="shared" si="1929"/>
        <v>0</v>
      </c>
      <c r="GV4057" s="3">
        <f t="shared" si="1929"/>
        <v>0</v>
      </c>
      <c r="GW4057" s="3">
        <f t="shared" si="1929"/>
        <v>0</v>
      </c>
      <c r="GX4057" s="3">
        <f t="shared" si="1929"/>
        <v>0</v>
      </c>
    </row>
    <row r="4059" spans="1:245" x14ac:dyDescent="0.25">
      <c r="A4059">
        <v>17</v>
      </c>
      <c r="B4059">
        <v>1</v>
      </c>
      <c r="D4059">
        <f>ROW(EtalonRes!A499)</f>
        <v>499</v>
      </c>
      <c r="E4059" t="s">
        <v>531</v>
      </c>
      <c r="F4059" t="s">
        <v>84</v>
      </c>
      <c r="G4059" t="s">
        <v>85</v>
      </c>
      <c r="H4059" t="s">
        <v>18</v>
      </c>
      <c r="I4059">
        <v>0</v>
      </c>
      <c r="J4059">
        <v>0</v>
      </c>
      <c r="K4059">
        <v>0</v>
      </c>
      <c r="O4059">
        <f t="shared" ref="O4059:O4064" si="1930">ROUND(CP4059,2)</f>
        <v>0</v>
      </c>
      <c r="P4059">
        <f t="shared" ref="P4059:P4064" si="1931">ROUND(CQ4059*I4059,2)</f>
        <v>0</v>
      </c>
      <c r="Q4059">
        <f t="shared" ref="Q4059:Q4064" si="1932">ROUND(CR4059*I4059,2)</f>
        <v>0</v>
      </c>
      <c r="R4059">
        <f t="shared" ref="R4059:R4064" si="1933">ROUND(CS4059*I4059,2)</f>
        <v>0</v>
      </c>
      <c r="S4059">
        <f t="shared" ref="S4059:S4064" si="1934">ROUND(CT4059*I4059,2)</f>
        <v>0</v>
      </c>
      <c r="T4059">
        <f t="shared" ref="T4059:T4064" si="1935">ROUND(CU4059*I4059,2)</f>
        <v>0</v>
      </c>
      <c r="U4059">
        <f t="shared" ref="U4059:U4064" si="1936">CV4059*I4059</f>
        <v>0</v>
      </c>
      <c r="V4059">
        <f t="shared" ref="V4059:V4064" si="1937">CW4059*I4059</f>
        <v>0</v>
      </c>
      <c r="W4059">
        <f t="shared" ref="W4059:W4064" si="1938">ROUND(CX4059*I4059,2)</f>
        <v>0</v>
      </c>
      <c r="X4059">
        <f t="shared" ref="X4059:Y4064" si="1939">ROUND(CY4059,2)</f>
        <v>0</v>
      </c>
      <c r="Y4059">
        <f t="shared" si="1939"/>
        <v>0</v>
      </c>
      <c r="AA4059">
        <v>288585831</v>
      </c>
      <c r="AB4059">
        <f t="shared" ref="AB4059:AB4064" si="1940">ROUND((AC4059+AD4059+AF4059),6)</f>
        <v>990.76</v>
      </c>
      <c r="AC4059">
        <f>ROUND(((ES4059*4)),6)</f>
        <v>0</v>
      </c>
      <c r="AD4059">
        <f>ROUND(((((ET4059*4))-((EU4059*4)))+AE4059),6)</f>
        <v>0</v>
      </c>
      <c r="AE4059">
        <f t="shared" ref="AE4059:AF4061" si="1941">ROUND(((EU4059*4)),6)</f>
        <v>0</v>
      </c>
      <c r="AF4059">
        <f t="shared" si="1941"/>
        <v>990.76</v>
      </c>
      <c r="AG4059">
        <f t="shared" ref="AG4059:AG4064" si="1942">ROUND((AP4059),6)</f>
        <v>0</v>
      </c>
      <c r="AH4059">
        <f t="shared" ref="AH4059:AI4061" si="1943">((EW4059*4))</f>
        <v>1</v>
      </c>
      <c r="AI4059">
        <f t="shared" si="1943"/>
        <v>0</v>
      </c>
      <c r="AJ4059">
        <f t="shared" ref="AJ4059:AJ4064" si="1944">(AS4059)</f>
        <v>0</v>
      </c>
      <c r="AK4059">
        <v>247.69</v>
      </c>
      <c r="AL4059">
        <v>0</v>
      </c>
      <c r="AM4059">
        <v>0</v>
      </c>
      <c r="AN4059">
        <v>0</v>
      </c>
      <c r="AO4059">
        <v>247.69</v>
      </c>
      <c r="AP4059">
        <v>0</v>
      </c>
      <c r="AQ4059">
        <v>0.25</v>
      </c>
      <c r="AR4059">
        <v>0</v>
      </c>
      <c r="AS4059">
        <v>0</v>
      </c>
      <c r="AT4059">
        <v>70</v>
      </c>
      <c r="AU4059">
        <v>10</v>
      </c>
      <c r="AV4059">
        <v>1</v>
      </c>
      <c r="AW4059">
        <v>1</v>
      </c>
      <c r="AZ4059">
        <v>1</v>
      </c>
      <c r="BA4059">
        <v>1</v>
      </c>
      <c r="BB4059">
        <v>1</v>
      </c>
      <c r="BC4059">
        <v>1</v>
      </c>
      <c r="BD4059" t="s">
        <v>3</v>
      </c>
      <c r="BE4059" t="s">
        <v>3</v>
      </c>
      <c r="BF4059" t="s">
        <v>3</v>
      </c>
      <c r="BG4059" t="s">
        <v>3</v>
      </c>
      <c r="BH4059">
        <v>0</v>
      </c>
      <c r="BI4059">
        <v>4</v>
      </c>
      <c r="BJ4059" t="s">
        <v>86</v>
      </c>
      <c r="BM4059">
        <v>0</v>
      </c>
      <c r="BN4059">
        <v>284416172</v>
      </c>
      <c r="BO4059" t="s">
        <v>3</v>
      </c>
      <c r="BP4059">
        <v>0</v>
      </c>
      <c r="BQ4059">
        <v>1</v>
      </c>
      <c r="BR4059">
        <v>0</v>
      </c>
      <c r="BS4059">
        <v>1</v>
      </c>
      <c r="BT4059">
        <v>1</v>
      </c>
      <c r="BU4059">
        <v>1</v>
      </c>
      <c r="BV4059">
        <v>1</v>
      </c>
      <c r="BW4059">
        <v>1</v>
      </c>
      <c r="BX4059">
        <v>1</v>
      </c>
      <c r="BY4059" t="s">
        <v>3</v>
      </c>
      <c r="BZ4059">
        <v>70</v>
      </c>
      <c r="CA4059">
        <v>10</v>
      </c>
      <c r="CB4059" t="s">
        <v>3</v>
      </c>
      <c r="CE4059">
        <v>0</v>
      </c>
      <c r="CF4059">
        <v>0</v>
      </c>
      <c r="CG4059">
        <v>0</v>
      </c>
      <c r="CM4059">
        <v>0</v>
      </c>
      <c r="CN4059" t="s">
        <v>3</v>
      </c>
      <c r="CO4059">
        <v>0</v>
      </c>
      <c r="CP4059">
        <f t="shared" ref="CP4059:CP4064" si="1945">(P4059+Q4059+S4059)</f>
        <v>0</v>
      </c>
      <c r="CQ4059">
        <f t="shared" ref="CQ4059:CQ4064" si="1946">(AC4059*BC4059*AW4059)</f>
        <v>0</v>
      </c>
      <c r="CR4059">
        <f>(((((ET4059*4))*BB4059-((EU4059*4))*BS4059)+AE4059*BS4059)*AV4059)</f>
        <v>0</v>
      </c>
      <c r="CS4059">
        <f t="shared" ref="CS4059:CS4064" si="1947">(AE4059*BS4059*AV4059)</f>
        <v>0</v>
      </c>
      <c r="CT4059">
        <f t="shared" ref="CT4059:CT4064" si="1948">(AF4059*BA4059*AV4059)</f>
        <v>990.76</v>
      </c>
      <c r="CU4059">
        <f t="shared" ref="CU4059:CU4064" si="1949">AG4059</f>
        <v>0</v>
      </c>
      <c r="CV4059">
        <f t="shared" ref="CV4059:CV4064" si="1950">(AH4059*AV4059)</f>
        <v>1</v>
      </c>
      <c r="CW4059">
        <f t="shared" ref="CW4059:CX4064" si="1951">AI4059</f>
        <v>0</v>
      </c>
      <c r="CX4059">
        <f t="shared" si="1951"/>
        <v>0</v>
      </c>
      <c r="CY4059">
        <f t="shared" ref="CY4059:CY4064" si="1952">((S4059*BZ4059)/100)</f>
        <v>0</v>
      </c>
      <c r="CZ4059">
        <f t="shared" ref="CZ4059:CZ4064" si="1953">((S4059*CA4059)/100)</f>
        <v>0</v>
      </c>
      <c r="DC4059" t="s">
        <v>3</v>
      </c>
      <c r="DD4059" t="s">
        <v>20</v>
      </c>
      <c r="DE4059" t="s">
        <v>20</v>
      </c>
      <c r="DF4059" t="s">
        <v>20</v>
      </c>
      <c r="DG4059" t="s">
        <v>20</v>
      </c>
      <c r="DH4059" t="s">
        <v>3</v>
      </c>
      <c r="DI4059" t="s">
        <v>20</v>
      </c>
      <c r="DJ4059" t="s">
        <v>20</v>
      </c>
      <c r="DK4059" t="s">
        <v>3</v>
      </c>
      <c r="DL4059" t="s">
        <v>3</v>
      </c>
      <c r="DM4059" t="s">
        <v>3</v>
      </c>
      <c r="DN4059">
        <v>0</v>
      </c>
      <c r="DO4059">
        <v>0</v>
      </c>
      <c r="DP4059">
        <v>1</v>
      </c>
      <c r="DQ4059">
        <v>1</v>
      </c>
      <c r="DU4059">
        <v>1010</v>
      </c>
      <c r="DV4059" t="s">
        <v>18</v>
      </c>
      <c r="DW4059" t="s">
        <v>18</v>
      </c>
      <c r="DX4059">
        <v>1</v>
      </c>
      <c r="DZ4059" t="s">
        <v>3</v>
      </c>
      <c r="EA4059" t="s">
        <v>3</v>
      </c>
      <c r="EB4059" t="s">
        <v>3</v>
      </c>
      <c r="EC4059" t="s">
        <v>3</v>
      </c>
      <c r="EE4059">
        <v>284416175</v>
      </c>
      <c r="EF4059">
        <v>1</v>
      </c>
      <c r="EG4059" t="s">
        <v>21</v>
      </c>
      <c r="EH4059">
        <v>0</v>
      </c>
      <c r="EI4059" t="s">
        <v>3</v>
      </c>
      <c r="EJ4059">
        <v>4</v>
      </c>
      <c r="EK4059">
        <v>0</v>
      </c>
      <c r="EL4059" t="s">
        <v>22</v>
      </c>
      <c r="EM4059" t="s">
        <v>23</v>
      </c>
      <c r="EO4059" t="s">
        <v>3</v>
      </c>
      <c r="EQ4059">
        <v>2228224</v>
      </c>
      <c r="ER4059">
        <v>247.69</v>
      </c>
      <c r="ES4059">
        <v>0</v>
      </c>
      <c r="ET4059">
        <v>0</v>
      </c>
      <c r="EU4059">
        <v>0</v>
      </c>
      <c r="EV4059">
        <v>247.69</v>
      </c>
      <c r="EW4059">
        <v>0.25</v>
      </c>
      <c r="EX4059">
        <v>0</v>
      </c>
      <c r="EY4059">
        <v>0</v>
      </c>
      <c r="FQ4059">
        <v>0</v>
      </c>
      <c r="FR4059">
        <v>0</v>
      </c>
      <c r="FS4059">
        <v>0</v>
      </c>
      <c r="FX4059">
        <v>70</v>
      </c>
      <c r="FY4059">
        <v>10</v>
      </c>
      <c r="GA4059" t="s">
        <v>3</v>
      </c>
      <c r="GD4059">
        <v>0</v>
      </c>
      <c r="GF4059">
        <v>412660737</v>
      </c>
      <c r="GG4059">
        <v>2</v>
      </c>
      <c r="GH4059">
        <v>1</v>
      </c>
      <c r="GI4059">
        <v>-2</v>
      </c>
      <c r="GJ4059">
        <v>0</v>
      </c>
      <c r="GK4059">
        <f>ROUND(R4059*(R12)/100,2)</f>
        <v>0</v>
      </c>
      <c r="GL4059">
        <f t="shared" ref="GL4059:GL4064" si="1954">ROUND(IF(AND(BH4059=3,BI4059=3,FS4059&lt;&gt;0),P4059,0),2)</f>
        <v>0</v>
      </c>
      <c r="GM4059">
        <f t="shared" ref="GM4059:GM4064" si="1955">ROUND(O4059+X4059+Y4059+GK4059,2)+GX4059</f>
        <v>0</v>
      </c>
      <c r="GN4059">
        <f t="shared" ref="GN4059:GN4064" si="1956">IF(OR(BI4059=0,BI4059=1),GM4059-GX4059,0)</f>
        <v>0</v>
      </c>
      <c r="GO4059">
        <f t="shared" ref="GO4059:GO4064" si="1957">IF(BI4059=2,GM4059-GX4059,0)</f>
        <v>0</v>
      </c>
      <c r="GP4059">
        <f t="shared" ref="GP4059:GP4064" si="1958">IF(BI4059=4,GM4059-GX4059,0)</f>
        <v>0</v>
      </c>
      <c r="GR4059">
        <v>0</v>
      </c>
      <c r="GS4059">
        <v>0</v>
      </c>
      <c r="GT4059">
        <v>0</v>
      </c>
      <c r="GU4059" t="s">
        <v>3</v>
      </c>
      <c r="GV4059">
        <f t="shared" ref="GV4059:GV4064" si="1959">ROUND((GT4059),6)</f>
        <v>0</v>
      </c>
      <c r="GW4059">
        <v>1</v>
      </c>
      <c r="GX4059">
        <f t="shared" ref="GX4059:GX4064" si="1960">ROUND(HC4059*I4059,2)</f>
        <v>0</v>
      </c>
      <c r="HA4059">
        <v>0</v>
      </c>
      <c r="HB4059">
        <v>0</v>
      </c>
      <c r="HC4059">
        <f t="shared" ref="HC4059:HC4064" si="1961">GV4059*GW4059</f>
        <v>0</v>
      </c>
      <c r="HE4059" t="s">
        <v>3</v>
      </c>
      <c r="HF4059" t="s">
        <v>3</v>
      </c>
      <c r="HM4059" t="s">
        <v>3</v>
      </c>
      <c r="HN4059" t="s">
        <v>3</v>
      </c>
      <c r="HO4059" t="s">
        <v>3</v>
      </c>
      <c r="HP4059" t="s">
        <v>3</v>
      </c>
      <c r="HQ4059" t="s">
        <v>3</v>
      </c>
      <c r="HS4059">
        <v>0</v>
      </c>
      <c r="IK4059">
        <v>0</v>
      </c>
    </row>
    <row r="4060" spans="1:245" x14ac:dyDescent="0.25">
      <c r="A4060">
        <v>17</v>
      </c>
      <c r="B4060">
        <v>1</v>
      </c>
      <c r="D4060">
        <f>ROW(EtalonRes!A500)</f>
        <v>500</v>
      </c>
      <c r="E4060" t="s">
        <v>532</v>
      </c>
      <c r="F4060" t="s">
        <v>80</v>
      </c>
      <c r="G4060" t="s">
        <v>81</v>
      </c>
      <c r="H4060" t="s">
        <v>18</v>
      </c>
      <c r="I4060">
        <v>0</v>
      </c>
      <c r="J4060">
        <v>0</v>
      </c>
      <c r="K4060">
        <v>0</v>
      </c>
      <c r="O4060">
        <f t="shared" si="1930"/>
        <v>0</v>
      </c>
      <c r="P4060">
        <f t="shared" si="1931"/>
        <v>0</v>
      </c>
      <c r="Q4060">
        <f t="shared" si="1932"/>
        <v>0</v>
      </c>
      <c r="R4060">
        <f t="shared" si="1933"/>
        <v>0</v>
      </c>
      <c r="S4060">
        <f t="shared" si="1934"/>
        <v>0</v>
      </c>
      <c r="T4060">
        <f t="shared" si="1935"/>
        <v>0</v>
      </c>
      <c r="U4060">
        <f t="shared" si="1936"/>
        <v>0</v>
      </c>
      <c r="V4060">
        <f t="shared" si="1937"/>
        <v>0</v>
      </c>
      <c r="W4060">
        <f t="shared" si="1938"/>
        <v>0</v>
      </c>
      <c r="X4060">
        <f t="shared" si="1939"/>
        <v>0</v>
      </c>
      <c r="Y4060">
        <f t="shared" si="1939"/>
        <v>0</v>
      </c>
      <c r="AA4060">
        <v>288585831</v>
      </c>
      <c r="AB4060">
        <f t="shared" si="1940"/>
        <v>1624.84</v>
      </c>
      <c r="AC4060">
        <f>ROUND(((ES4060*4)),6)</f>
        <v>0</v>
      </c>
      <c r="AD4060">
        <f>ROUND(((((ET4060*4))-((EU4060*4)))+AE4060),6)</f>
        <v>0</v>
      </c>
      <c r="AE4060">
        <f t="shared" si="1941"/>
        <v>0</v>
      </c>
      <c r="AF4060">
        <f t="shared" si="1941"/>
        <v>1624.84</v>
      </c>
      <c r="AG4060">
        <f t="shared" si="1942"/>
        <v>0</v>
      </c>
      <c r="AH4060">
        <f t="shared" si="1943"/>
        <v>1.64</v>
      </c>
      <c r="AI4060">
        <f t="shared" si="1943"/>
        <v>0</v>
      </c>
      <c r="AJ4060">
        <f t="shared" si="1944"/>
        <v>0</v>
      </c>
      <c r="AK4060">
        <v>406.21</v>
      </c>
      <c r="AL4060">
        <v>0</v>
      </c>
      <c r="AM4060">
        <v>0</v>
      </c>
      <c r="AN4060">
        <v>0</v>
      </c>
      <c r="AO4060">
        <v>406.21</v>
      </c>
      <c r="AP4060">
        <v>0</v>
      </c>
      <c r="AQ4060">
        <v>0.41</v>
      </c>
      <c r="AR4060">
        <v>0</v>
      </c>
      <c r="AS4060">
        <v>0</v>
      </c>
      <c r="AT4060">
        <v>70</v>
      </c>
      <c r="AU4060">
        <v>10</v>
      </c>
      <c r="AV4060">
        <v>1</v>
      </c>
      <c r="AW4060">
        <v>1</v>
      </c>
      <c r="AZ4060">
        <v>1</v>
      </c>
      <c r="BA4060">
        <v>1</v>
      </c>
      <c r="BB4060">
        <v>1</v>
      </c>
      <c r="BC4060">
        <v>1</v>
      </c>
      <c r="BD4060" t="s">
        <v>3</v>
      </c>
      <c r="BE4060" t="s">
        <v>3</v>
      </c>
      <c r="BF4060" t="s">
        <v>3</v>
      </c>
      <c r="BG4060" t="s">
        <v>3</v>
      </c>
      <c r="BH4060">
        <v>0</v>
      </c>
      <c r="BI4060">
        <v>4</v>
      </c>
      <c r="BJ4060" t="s">
        <v>82</v>
      </c>
      <c r="BM4060">
        <v>0</v>
      </c>
      <c r="BN4060">
        <v>284416172</v>
      </c>
      <c r="BO4060" t="s">
        <v>3</v>
      </c>
      <c r="BP4060">
        <v>0</v>
      </c>
      <c r="BQ4060">
        <v>1</v>
      </c>
      <c r="BR4060">
        <v>0</v>
      </c>
      <c r="BS4060">
        <v>1</v>
      </c>
      <c r="BT4060">
        <v>1</v>
      </c>
      <c r="BU4060">
        <v>1</v>
      </c>
      <c r="BV4060">
        <v>1</v>
      </c>
      <c r="BW4060">
        <v>1</v>
      </c>
      <c r="BX4060">
        <v>1</v>
      </c>
      <c r="BY4060" t="s">
        <v>3</v>
      </c>
      <c r="BZ4060">
        <v>70</v>
      </c>
      <c r="CA4060">
        <v>10</v>
      </c>
      <c r="CB4060" t="s">
        <v>3</v>
      </c>
      <c r="CE4060">
        <v>0</v>
      </c>
      <c r="CF4060">
        <v>0</v>
      </c>
      <c r="CG4060">
        <v>0</v>
      </c>
      <c r="CM4060">
        <v>0</v>
      </c>
      <c r="CN4060" t="s">
        <v>3</v>
      </c>
      <c r="CO4060">
        <v>0</v>
      </c>
      <c r="CP4060">
        <f t="shared" si="1945"/>
        <v>0</v>
      </c>
      <c r="CQ4060">
        <f t="shared" si="1946"/>
        <v>0</v>
      </c>
      <c r="CR4060">
        <f>(((((ET4060*4))*BB4060-((EU4060*4))*BS4060)+AE4060*BS4060)*AV4060)</f>
        <v>0</v>
      </c>
      <c r="CS4060">
        <f t="shared" si="1947"/>
        <v>0</v>
      </c>
      <c r="CT4060">
        <f t="shared" si="1948"/>
        <v>1624.84</v>
      </c>
      <c r="CU4060">
        <f t="shared" si="1949"/>
        <v>0</v>
      </c>
      <c r="CV4060">
        <f t="shared" si="1950"/>
        <v>1.64</v>
      </c>
      <c r="CW4060">
        <f t="shared" si="1951"/>
        <v>0</v>
      </c>
      <c r="CX4060">
        <f t="shared" si="1951"/>
        <v>0</v>
      </c>
      <c r="CY4060">
        <f t="shared" si="1952"/>
        <v>0</v>
      </c>
      <c r="CZ4060">
        <f t="shared" si="1953"/>
        <v>0</v>
      </c>
      <c r="DC4060" t="s">
        <v>3</v>
      </c>
      <c r="DD4060" t="s">
        <v>20</v>
      </c>
      <c r="DE4060" t="s">
        <v>20</v>
      </c>
      <c r="DF4060" t="s">
        <v>20</v>
      </c>
      <c r="DG4060" t="s">
        <v>20</v>
      </c>
      <c r="DH4060" t="s">
        <v>3</v>
      </c>
      <c r="DI4060" t="s">
        <v>20</v>
      </c>
      <c r="DJ4060" t="s">
        <v>20</v>
      </c>
      <c r="DK4060" t="s">
        <v>3</v>
      </c>
      <c r="DL4060" t="s">
        <v>3</v>
      </c>
      <c r="DM4060" t="s">
        <v>3</v>
      </c>
      <c r="DN4060">
        <v>0</v>
      </c>
      <c r="DO4060">
        <v>0</v>
      </c>
      <c r="DP4060">
        <v>1</v>
      </c>
      <c r="DQ4060">
        <v>1</v>
      </c>
      <c r="DU4060">
        <v>1010</v>
      </c>
      <c r="DV4060" t="s">
        <v>18</v>
      </c>
      <c r="DW4060" t="s">
        <v>18</v>
      </c>
      <c r="DX4060">
        <v>1</v>
      </c>
      <c r="DZ4060" t="s">
        <v>3</v>
      </c>
      <c r="EA4060" t="s">
        <v>3</v>
      </c>
      <c r="EB4060" t="s">
        <v>3</v>
      </c>
      <c r="EC4060" t="s">
        <v>3</v>
      </c>
      <c r="EE4060">
        <v>284416175</v>
      </c>
      <c r="EF4060">
        <v>1</v>
      </c>
      <c r="EG4060" t="s">
        <v>21</v>
      </c>
      <c r="EH4060">
        <v>0</v>
      </c>
      <c r="EI4060" t="s">
        <v>3</v>
      </c>
      <c r="EJ4060">
        <v>4</v>
      </c>
      <c r="EK4060">
        <v>0</v>
      </c>
      <c r="EL4060" t="s">
        <v>22</v>
      </c>
      <c r="EM4060" t="s">
        <v>23</v>
      </c>
      <c r="EO4060" t="s">
        <v>3</v>
      </c>
      <c r="EQ4060">
        <v>2228224</v>
      </c>
      <c r="ER4060">
        <v>406.21</v>
      </c>
      <c r="ES4060">
        <v>0</v>
      </c>
      <c r="ET4060">
        <v>0</v>
      </c>
      <c r="EU4060">
        <v>0</v>
      </c>
      <c r="EV4060">
        <v>406.21</v>
      </c>
      <c r="EW4060">
        <v>0.41</v>
      </c>
      <c r="EX4060">
        <v>0</v>
      </c>
      <c r="EY4060">
        <v>0</v>
      </c>
      <c r="FQ4060">
        <v>0</v>
      </c>
      <c r="FR4060">
        <v>0</v>
      </c>
      <c r="FS4060">
        <v>0</v>
      </c>
      <c r="FX4060">
        <v>70</v>
      </c>
      <c r="FY4060">
        <v>10</v>
      </c>
      <c r="GA4060" t="s">
        <v>3</v>
      </c>
      <c r="GD4060">
        <v>0</v>
      </c>
      <c r="GF4060">
        <v>-1253208674</v>
      </c>
      <c r="GG4060">
        <v>2</v>
      </c>
      <c r="GH4060">
        <v>1</v>
      </c>
      <c r="GI4060">
        <v>-2</v>
      </c>
      <c r="GJ4060">
        <v>0</v>
      </c>
      <c r="GK4060">
        <f>ROUND(R4060*(R12)/100,2)</f>
        <v>0</v>
      </c>
      <c r="GL4060">
        <f t="shared" si="1954"/>
        <v>0</v>
      </c>
      <c r="GM4060">
        <f t="shared" si="1955"/>
        <v>0</v>
      </c>
      <c r="GN4060">
        <f t="shared" si="1956"/>
        <v>0</v>
      </c>
      <c r="GO4060">
        <f t="shared" si="1957"/>
        <v>0</v>
      </c>
      <c r="GP4060">
        <f t="shared" si="1958"/>
        <v>0</v>
      </c>
      <c r="GR4060">
        <v>0</v>
      </c>
      <c r="GS4060">
        <v>0</v>
      </c>
      <c r="GT4060">
        <v>0</v>
      </c>
      <c r="GU4060" t="s">
        <v>3</v>
      </c>
      <c r="GV4060">
        <f t="shared" si="1959"/>
        <v>0</v>
      </c>
      <c r="GW4060">
        <v>1</v>
      </c>
      <c r="GX4060">
        <f t="shared" si="1960"/>
        <v>0</v>
      </c>
      <c r="HA4060">
        <v>0</v>
      </c>
      <c r="HB4060">
        <v>0</v>
      </c>
      <c r="HC4060">
        <f t="shared" si="1961"/>
        <v>0</v>
      </c>
      <c r="HE4060" t="s">
        <v>3</v>
      </c>
      <c r="HF4060" t="s">
        <v>3</v>
      </c>
      <c r="HM4060" t="s">
        <v>3</v>
      </c>
      <c r="HN4060" t="s">
        <v>3</v>
      </c>
      <c r="HO4060" t="s">
        <v>3</v>
      </c>
      <c r="HP4060" t="s">
        <v>3</v>
      </c>
      <c r="HQ4060" t="s">
        <v>3</v>
      </c>
      <c r="HS4060">
        <v>0</v>
      </c>
      <c r="IK4060">
        <v>0</v>
      </c>
    </row>
    <row r="4061" spans="1:245" x14ac:dyDescent="0.25">
      <c r="A4061">
        <v>17</v>
      </c>
      <c r="B4061">
        <v>1</v>
      </c>
      <c r="D4061">
        <f>ROW(EtalonRes!A501)</f>
        <v>501</v>
      </c>
      <c r="E4061" t="s">
        <v>533</v>
      </c>
      <c r="F4061" t="s">
        <v>93</v>
      </c>
      <c r="G4061" t="s">
        <v>94</v>
      </c>
      <c r="H4061" t="s">
        <v>95</v>
      </c>
      <c r="I4061">
        <v>0</v>
      </c>
      <c r="J4061">
        <v>0</v>
      </c>
      <c r="K4061">
        <v>0</v>
      </c>
      <c r="O4061">
        <f t="shared" si="1930"/>
        <v>0</v>
      </c>
      <c r="P4061">
        <f t="shared" si="1931"/>
        <v>0</v>
      </c>
      <c r="Q4061">
        <f t="shared" si="1932"/>
        <v>0</v>
      </c>
      <c r="R4061">
        <f t="shared" si="1933"/>
        <v>0</v>
      </c>
      <c r="S4061">
        <f t="shared" si="1934"/>
        <v>0</v>
      </c>
      <c r="T4061">
        <f t="shared" si="1935"/>
        <v>0</v>
      </c>
      <c r="U4061">
        <f t="shared" si="1936"/>
        <v>0</v>
      </c>
      <c r="V4061">
        <f t="shared" si="1937"/>
        <v>0</v>
      </c>
      <c r="W4061">
        <f t="shared" si="1938"/>
        <v>0</v>
      </c>
      <c r="X4061">
        <f t="shared" si="1939"/>
        <v>0</v>
      </c>
      <c r="Y4061">
        <f t="shared" si="1939"/>
        <v>0</v>
      </c>
      <c r="AA4061">
        <v>288585831</v>
      </c>
      <c r="AB4061">
        <f t="shared" si="1940"/>
        <v>5944.52</v>
      </c>
      <c r="AC4061">
        <f>ROUND(((ES4061*4)),6)</f>
        <v>0</v>
      </c>
      <c r="AD4061">
        <f>ROUND(((((ET4061*4))-((EU4061*4)))+AE4061),6)</f>
        <v>0</v>
      </c>
      <c r="AE4061">
        <f t="shared" si="1941"/>
        <v>0</v>
      </c>
      <c r="AF4061">
        <f t="shared" si="1941"/>
        <v>5944.52</v>
      </c>
      <c r="AG4061">
        <f t="shared" si="1942"/>
        <v>0</v>
      </c>
      <c r="AH4061">
        <f t="shared" si="1943"/>
        <v>6</v>
      </c>
      <c r="AI4061">
        <f t="shared" si="1943"/>
        <v>0</v>
      </c>
      <c r="AJ4061">
        <f t="shared" si="1944"/>
        <v>0</v>
      </c>
      <c r="AK4061">
        <v>1486.13</v>
      </c>
      <c r="AL4061">
        <v>0</v>
      </c>
      <c r="AM4061">
        <v>0</v>
      </c>
      <c r="AN4061">
        <v>0</v>
      </c>
      <c r="AO4061">
        <v>1486.13</v>
      </c>
      <c r="AP4061">
        <v>0</v>
      </c>
      <c r="AQ4061">
        <v>1.5</v>
      </c>
      <c r="AR4061">
        <v>0</v>
      </c>
      <c r="AS4061">
        <v>0</v>
      </c>
      <c r="AT4061">
        <v>70</v>
      </c>
      <c r="AU4061">
        <v>10</v>
      </c>
      <c r="AV4061">
        <v>1</v>
      </c>
      <c r="AW4061">
        <v>1</v>
      </c>
      <c r="AZ4061">
        <v>1</v>
      </c>
      <c r="BA4061">
        <v>1</v>
      </c>
      <c r="BB4061">
        <v>1</v>
      </c>
      <c r="BC4061">
        <v>1</v>
      </c>
      <c r="BD4061" t="s">
        <v>3</v>
      </c>
      <c r="BE4061" t="s">
        <v>3</v>
      </c>
      <c r="BF4061" t="s">
        <v>3</v>
      </c>
      <c r="BG4061" t="s">
        <v>3</v>
      </c>
      <c r="BH4061">
        <v>0</v>
      </c>
      <c r="BI4061">
        <v>4</v>
      </c>
      <c r="BJ4061" t="s">
        <v>96</v>
      </c>
      <c r="BM4061">
        <v>0</v>
      </c>
      <c r="BN4061">
        <v>284416172</v>
      </c>
      <c r="BO4061" t="s">
        <v>3</v>
      </c>
      <c r="BP4061">
        <v>0</v>
      </c>
      <c r="BQ4061">
        <v>1</v>
      </c>
      <c r="BR4061">
        <v>0</v>
      </c>
      <c r="BS4061">
        <v>1</v>
      </c>
      <c r="BT4061">
        <v>1</v>
      </c>
      <c r="BU4061">
        <v>1</v>
      </c>
      <c r="BV4061">
        <v>1</v>
      </c>
      <c r="BW4061">
        <v>1</v>
      </c>
      <c r="BX4061">
        <v>1</v>
      </c>
      <c r="BY4061" t="s">
        <v>3</v>
      </c>
      <c r="BZ4061">
        <v>70</v>
      </c>
      <c r="CA4061">
        <v>10</v>
      </c>
      <c r="CB4061" t="s">
        <v>3</v>
      </c>
      <c r="CE4061">
        <v>0</v>
      </c>
      <c r="CF4061">
        <v>0</v>
      </c>
      <c r="CG4061">
        <v>0</v>
      </c>
      <c r="CM4061">
        <v>0</v>
      </c>
      <c r="CN4061" t="s">
        <v>3</v>
      </c>
      <c r="CO4061">
        <v>0</v>
      </c>
      <c r="CP4061">
        <f t="shared" si="1945"/>
        <v>0</v>
      </c>
      <c r="CQ4061">
        <f t="shared" si="1946"/>
        <v>0</v>
      </c>
      <c r="CR4061">
        <f>(((((ET4061*4))*BB4061-((EU4061*4))*BS4061)+AE4061*BS4061)*AV4061)</f>
        <v>0</v>
      </c>
      <c r="CS4061">
        <f t="shared" si="1947"/>
        <v>0</v>
      </c>
      <c r="CT4061">
        <f t="shared" si="1948"/>
        <v>5944.52</v>
      </c>
      <c r="CU4061">
        <f t="shared" si="1949"/>
        <v>0</v>
      </c>
      <c r="CV4061">
        <f t="shared" si="1950"/>
        <v>6</v>
      </c>
      <c r="CW4061">
        <f t="shared" si="1951"/>
        <v>0</v>
      </c>
      <c r="CX4061">
        <f t="shared" si="1951"/>
        <v>0</v>
      </c>
      <c r="CY4061">
        <f t="shared" si="1952"/>
        <v>0</v>
      </c>
      <c r="CZ4061">
        <f t="shared" si="1953"/>
        <v>0</v>
      </c>
      <c r="DC4061" t="s">
        <v>3</v>
      </c>
      <c r="DD4061" t="s">
        <v>20</v>
      </c>
      <c r="DE4061" t="s">
        <v>20</v>
      </c>
      <c r="DF4061" t="s">
        <v>20</v>
      </c>
      <c r="DG4061" t="s">
        <v>20</v>
      </c>
      <c r="DH4061" t="s">
        <v>3</v>
      </c>
      <c r="DI4061" t="s">
        <v>20</v>
      </c>
      <c r="DJ4061" t="s">
        <v>20</v>
      </c>
      <c r="DK4061" t="s">
        <v>3</v>
      </c>
      <c r="DL4061" t="s">
        <v>3</v>
      </c>
      <c r="DM4061" t="s">
        <v>3</v>
      </c>
      <c r="DN4061">
        <v>0</v>
      </c>
      <c r="DO4061">
        <v>0</v>
      </c>
      <c r="DP4061">
        <v>1</v>
      </c>
      <c r="DQ4061">
        <v>1</v>
      </c>
      <c r="DU4061">
        <v>1013</v>
      </c>
      <c r="DV4061" t="s">
        <v>95</v>
      </c>
      <c r="DW4061" t="s">
        <v>95</v>
      </c>
      <c r="DX4061">
        <v>1</v>
      </c>
      <c r="DZ4061" t="s">
        <v>3</v>
      </c>
      <c r="EA4061" t="s">
        <v>3</v>
      </c>
      <c r="EB4061" t="s">
        <v>3</v>
      </c>
      <c r="EC4061" t="s">
        <v>3</v>
      </c>
      <c r="EE4061">
        <v>284416175</v>
      </c>
      <c r="EF4061">
        <v>1</v>
      </c>
      <c r="EG4061" t="s">
        <v>21</v>
      </c>
      <c r="EH4061">
        <v>0</v>
      </c>
      <c r="EI4061" t="s">
        <v>3</v>
      </c>
      <c r="EJ4061">
        <v>4</v>
      </c>
      <c r="EK4061">
        <v>0</v>
      </c>
      <c r="EL4061" t="s">
        <v>22</v>
      </c>
      <c r="EM4061" t="s">
        <v>23</v>
      </c>
      <c r="EO4061" t="s">
        <v>3</v>
      </c>
      <c r="EQ4061">
        <v>2228224</v>
      </c>
      <c r="ER4061">
        <v>1486.13</v>
      </c>
      <c r="ES4061">
        <v>0</v>
      </c>
      <c r="ET4061">
        <v>0</v>
      </c>
      <c r="EU4061">
        <v>0</v>
      </c>
      <c r="EV4061">
        <v>1486.13</v>
      </c>
      <c r="EW4061">
        <v>1.5</v>
      </c>
      <c r="EX4061">
        <v>0</v>
      </c>
      <c r="EY4061">
        <v>0</v>
      </c>
      <c r="FQ4061">
        <v>0</v>
      </c>
      <c r="FR4061">
        <v>0</v>
      </c>
      <c r="FS4061">
        <v>0</v>
      </c>
      <c r="FX4061">
        <v>70</v>
      </c>
      <c r="FY4061">
        <v>10</v>
      </c>
      <c r="GA4061" t="s">
        <v>3</v>
      </c>
      <c r="GD4061">
        <v>0</v>
      </c>
      <c r="GF4061">
        <v>1426872193</v>
      </c>
      <c r="GG4061">
        <v>2</v>
      </c>
      <c r="GH4061">
        <v>1</v>
      </c>
      <c r="GI4061">
        <v>-2</v>
      </c>
      <c r="GJ4061">
        <v>0</v>
      </c>
      <c r="GK4061">
        <f>ROUND(R4061*(R12)/100,2)</f>
        <v>0</v>
      </c>
      <c r="GL4061">
        <f t="shared" si="1954"/>
        <v>0</v>
      </c>
      <c r="GM4061">
        <f t="shared" si="1955"/>
        <v>0</v>
      </c>
      <c r="GN4061">
        <f t="shared" si="1956"/>
        <v>0</v>
      </c>
      <c r="GO4061">
        <f t="shared" si="1957"/>
        <v>0</v>
      </c>
      <c r="GP4061">
        <f t="shared" si="1958"/>
        <v>0</v>
      </c>
      <c r="GR4061">
        <v>0</v>
      </c>
      <c r="GS4061">
        <v>0</v>
      </c>
      <c r="GT4061">
        <v>0</v>
      </c>
      <c r="GU4061" t="s">
        <v>3</v>
      </c>
      <c r="GV4061">
        <f t="shared" si="1959"/>
        <v>0</v>
      </c>
      <c r="GW4061">
        <v>1</v>
      </c>
      <c r="GX4061">
        <f t="shared" si="1960"/>
        <v>0</v>
      </c>
      <c r="HA4061">
        <v>0</v>
      </c>
      <c r="HB4061">
        <v>0</v>
      </c>
      <c r="HC4061">
        <f t="shared" si="1961"/>
        <v>0</v>
      </c>
      <c r="HE4061" t="s">
        <v>3</v>
      </c>
      <c r="HF4061" t="s">
        <v>3</v>
      </c>
      <c r="HM4061" t="s">
        <v>3</v>
      </c>
      <c r="HN4061" t="s">
        <v>3</v>
      </c>
      <c r="HO4061" t="s">
        <v>3</v>
      </c>
      <c r="HP4061" t="s">
        <v>3</v>
      </c>
      <c r="HQ4061" t="s">
        <v>3</v>
      </c>
      <c r="HS4061">
        <v>0</v>
      </c>
      <c r="IK4061">
        <v>0</v>
      </c>
    </row>
    <row r="4062" spans="1:245" x14ac:dyDescent="0.25">
      <c r="A4062">
        <v>17</v>
      </c>
      <c r="B4062">
        <v>1</v>
      </c>
      <c r="D4062">
        <f>ROW(EtalonRes!A503)</f>
        <v>503</v>
      </c>
      <c r="E4062" t="s">
        <v>534</v>
      </c>
      <c r="F4062" t="s">
        <v>116</v>
      </c>
      <c r="G4062" t="s">
        <v>117</v>
      </c>
      <c r="H4062" t="s">
        <v>118</v>
      </c>
      <c r="I4062">
        <v>0</v>
      </c>
      <c r="J4062">
        <v>0</v>
      </c>
      <c r="K4062">
        <v>0</v>
      </c>
      <c r="O4062">
        <f t="shared" si="1930"/>
        <v>0</v>
      </c>
      <c r="P4062">
        <f t="shared" si="1931"/>
        <v>0</v>
      </c>
      <c r="Q4062">
        <f t="shared" si="1932"/>
        <v>0</v>
      </c>
      <c r="R4062">
        <f t="shared" si="1933"/>
        <v>0</v>
      </c>
      <c r="S4062">
        <f t="shared" si="1934"/>
        <v>0</v>
      </c>
      <c r="T4062">
        <f t="shared" si="1935"/>
        <v>0</v>
      </c>
      <c r="U4062">
        <f t="shared" si="1936"/>
        <v>0</v>
      </c>
      <c r="V4062">
        <f t="shared" si="1937"/>
        <v>0</v>
      </c>
      <c r="W4062">
        <f t="shared" si="1938"/>
        <v>0</v>
      </c>
      <c r="X4062">
        <f t="shared" si="1939"/>
        <v>0</v>
      </c>
      <c r="Y4062">
        <f t="shared" si="1939"/>
        <v>0</v>
      </c>
      <c r="AA4062">
        <v>288585831</v>
      </c>
      <c r="AB4062">
        <f t="shared" si="1940"/>
        <v>5490.68</v>
      </c>
      <c r="AC4062">
        <f>ROUND(((ES4062*13)),6)</f>
        <v>0</v>
      </c>
      <c r="AD4062">
        <f>ROUND(((((ET4062*13))-((EU4062*13)))+AE4062),6)</f>
        <v>338.78</v>
      </c>
      <c r="AE4062">
        <f t="shared" ref="AE4062:AF4064" si="1962">ROUND(((EU4062*13)),6)</f>
        <v>214.76</v>
      </c>
      <c r="AF4062">
        <f t="shared" si="1962"/>
        <v>5151.8999999999996</v>
      </c>
      <c r="AG4062">
        <f t="shared" si="1942"/>
        <v>0</v>
      </c>
      <c r="AH4062">
        <f t="shared" ref="AH4062:AI4064" si="1963">((EW4062*13))</f>
        <v>5.2</v>
      </c>
      <c r="AI4062">
        <f t="shared" si="1963"/>
        <v>0</v>
      </c>
      <c r="AJ4062">
        <f t="shared" si="1944"/>
        <v>0</v>
      </c>
      <c r="AK4062">
        <v>422.36</v>
      </c>
      <c r="AL4062">
        <v>0</v>
      </c>
      <c r="AM4062">
        <v>26.06</v>
      </c>
      <c r="AN4062">
        <v>16.52</v>
      </c>
      <c r="AO4062">
        <v>396.3</v>
      </c>
      <c r="AP4062">
        <v>0</v>
      </c>
      <c r="AQ4062">
        <v>0.4</v>
      </c>
      <c r="AR4062">
        <v>0</v>
      </c>
      <c r="AS4062">
        <v>0</v>
      </c>
      <c r="AT4062">
        <v>70</v>
      </c>
      <c r="AU4062">
        <v>10</v>
      </c>
      <c r="AV4062">
        <v>1</v>
      </c>
      <c r="AW4062">
        <v>1</v>
      </c>
      <c r="AZ4062">
        <v>1</v>
      </c>
      <c r="BA4062">
        <v>1</v>
      </c>
      <c r="BB4062">
        <v>1</v>
      </c>
      <c r="BC4062">
        <v>1</v>
      </c>
      <c r="BD4062" t="s">
        <v>3</v>
      </c>
      <c r="BE4062" t="s">
        <v>3</v>
      </c>
      <c r="BF4062" t="s">
        <v>3</v>
      </c>
      <c r="BG4062" t="s">
        <v>3</v>
      </c>
      <c r="BH4062">
        <v>0</v>
      </c>
      <c r="BI4062">
        <v>4</v>
      </c>
      <c r="BJ4062" t="s">
        <v>119</v>
      </c>
      <c r="BM4062">
        <v>0</v>
      </c>
      <c r="BN4062">
        <v>284416172</v>
      </c>
      <c r="BO4062" t="s">
        <v>3</v>
      </c>
      <c r="BP4062">
        <v>0</v>
      </c>
      <c r="BQ4062">
        <v>1</v>
      </c>
      <c r="BR4062">
        <v>0</v>
      </c>
      <c r="BS4062">
        <v>1</v>
      </c>
      <c r="BT4062">
        <v>1</v>
      </c>
      <c r="BU4062">
        <v>1</v>
      </c>
      <c r="BV4062">
        <v>1</v>
      </c>
      <c r="BW4062">
        <v>1</v>
      </c>
      <c r="BX4062">
        <v>1</v>
      </c>
      <c r="BY4062" t="s">
        <v>3</v>
      </c>
      <c r="BZ4062">
        <v>70</v>
      </c>
      <c r="CA4062">
        <v>10</v>
      </c>
      <c r="CB4062" t="s">
        <v>3</v>
      </c>
      <c r="CE4062">
        <v>0</v>
      </c>
      <c r="CF4062">
        <v>0</v>
      </c>
      <c r="CG4062">
        <v>0</v>
      </c>
      <c r="CM4062">
        <v>0</v>
      </c>
      <c r="CN4062" t="s">
        <v>3</v>
      </c>
      <c r="CO4062">
        <v>0</v>
      </c>
      <c r="CP4062">
        <f t="shared" si="1945"/>
        <v>0</v>
      </c>
      <c r="CQ4062">
        <f t="shared" si="1946"/>
        <v>0</v>
      </c>
      <c r="CR4062">
        <f>(((((ET4062*13))*BB4062-((EU4062*13))*BS4062)+AE4062*BS4062)*AV4062)</f>
        <v>338.78</v>
      </c>
      <c r="CS4062">
        <f t="shared" si="1947"/>
        <v>214.76</v>
      </c>
      <c r="CT4062">
        <f t="shared" si="1948"/>
        <v>5151.8999999999996</v>
      </c>
      <c r="CU4062">
        <f t="shared" si="1949"/>
        <v>0</v>
      </c>
      <c r="CV4062">
        <f t="shared" si="1950"/>
        <v>5.2</v>
      </c>
      <c r="CW4062">
        <f t="shared" si="1951"/>
        <v>0</v>
      </c>
      <c r="CX4062">
        <f t="shared" si="1951"/>
        <v>0</v>
      </c>
      <c r="CY4062">
        <f t="shared" si="1952"/>
        <v>0</v>
      </c>
      <c r="CZ4062">
        <f t="shared" si="1953"/>
        <v>0</v>
      </c>
      <c r="DC4062" t="s">
        <v>3</v>
      </c>
      <c r="DD4062" t="s">
        <v>102</v>
      </c>
      <c r="DE4062" t="s">
        <v>102</v>
      </c>
      <c r="DF4062" t="s">
        <v>102</v>
      </c>
      <c r="DG4062" t="s">
        <v>102</v>
      </c>
      <c r="DH4062" t="s">
        <v>3</v>
      </c>
      <c r="DI4062" t="s">
        <v>102</v>
      </c>
      <c r="DJ4062" t="s">
        <v>102</v>
      </c>
      <c r="DK4062" t="s">
        <v>3</v>
      </c>
      <c r="DL4062" t="s">
        <v>3</v>
      </c>
      <c r="DM4062" t="s">
        <v>3</v>
      </c>
      <c r="DN4062">
        <v>0</v>
      </c>
      <c r="DO4062">
        <v>0</v>
      </c>
      <c r="DP4062">
        <v>1</v>
      </c>
      <c r="DQ4062">
        <v>1</v>
      </c>
      <c r="DU4062">
        <v>1013</v>
      </c>
      <c r="DV4062" t="s">
        <v>118</v>
      </c>
      <c r="DW4062" t="s">
        <v>118</v>
      </c>
      <c r="DX4062">
        <v>1</v>
      </c>
      <c r="DZ4062" t="s">
        <v>3</v>
      </c>
      <c r="EA4062" t="s">
        <v>3</v>
      </c>
      <c r="EB4062" t="s">
        <v>3</v>
      </c>
      <c r="EC4062" t="s">
        <v>3</v>
      </c>
      <c r="EE4062">
        <v>284416175</v>
      </c>
      <c r="EF4062">
        <v>1</v>
      </c>
      <c r="EG4062" t="s">
        <v>21</v>
      </c>
      <c r="EH4062">
        <v>0</v>
      </c>
      <c r="EI4062" t="s">
        <v>3</v>
      </c>
      <c r="EJ4062">
        <v>4</v>
      </c>
      <c r="EK4062">
        <v>0</v>
      </c>
      <c r="EL4062" t="s">
        <v>22</v>
      </c>
      <c r="EM4062" t="s">
        <v>23</v>
      </c>
      <c r="EO4062" t="s">
        <v>3</v>
      </c>
      <c r="EQ4062">
        <v>1441792</v>
      </c>
      <c r="ER4062">
        <v>422.36</v>
      </c>
      <c r="ES4062">
        <v>0</v>
      </c>
      <c r="ET4062">
        <v>26.06</v>
      </c>
      <c r="EU4062">
        <v>16.52</v>
      </c>
      <c r="EV4062">
        <v>396.3</v>
      </c>
      <c r="EW4062">
        <v>0.4</v>
      </c>
      <c r="EX4062">
        <v>0</v>
      </c>
      <c r="EY4062">
        <v>0</v>
      </c>
      <c r="FQ4062">
        <v>0</v>
      </c>
      <c r="FR4062">
        <v>0</v>
      </c>
      <c r="FS4062">
        <v>0</v>
      </c>
      <c r="FX4062">
        <v>70</v>
      </c>
      <c r="FY4062">
        <v>10</v>
      </c>
      <c r="GA4062" t="s">
        <v>3</v>
      </c>
      <c r="GD4062">
        <v>0</v>
      </c>
      <c r="GF4062">
        <v>469972417</v>
      </c>
      <c r="GG4062">
        <v>2</v>
      </c>
      <c r="GH4062">
        <v>1</v>
      </c>
      <c r="GI4062">
        <v>-2</v>
      </c>
      <c r="GJ4062">
        <v>0</v>
      </c>
      <c r="GK4062">
        <f>ROUND(R4062*(R12)/100,2)</f>
        <v>0</v>
      </c>
      <c r="GL4062">
        <f t="shared" si="1954"/>
        <v>0</v>
      </c>
      <c r="GM4062">
        <f t="shared" si="1955"/>
        <v>0</v>
      </c>
      <c r="GN4062">
        <f t="shared" si="1956"/>
        <v>0</v>
      </c>
      <c r="GO4062">
        <f t="shared" si="1957"/>
        <v>0</v>
      </c>
      <c r="GP4062">
        <f t="shared" si="1958"/>
        <v>0</v>
      </c>
      <c r="GR4062">
        <v>0</v>
      </c>
      <c r="GS4062">
        <v>0</v>
      </c>
      <c r="GT4062">
        <v>0</v>
      </c>
      <c r="GU4062" t="s">
        <v>3</v>
      </c>
      <c r="GV4062">
        <f t="shared" si="1959"/>
        <v>0</v>
      </c>
      <c r="GW4062">
        <v>1</v>
      </c>
      <c r="GX4062">
        <f t="shared" si="1960"/>
        <v>0</v>
      </c>
      <c r="HA4062">
        <v>0</v>
      </c>
      <c r="HB4062">
        <v>0</v>
      </c>
      <c r="HC4062">
        <f t="shared" si="1961"/>
        <v>0</v>
      </c>
      <c r="HE4062" t="s">
        <v>3</v>
      </c>
      <c r="HF4062" t="s">
        <v>3</v>
      </c>
      <c r="HM4062" t="s">
        <v>3</v>
      </c>
      <c r="HN4062" t="s">
        <v>3</v>
      </c>
      <c r="HO4062" t="s">
        <v>3</v>
      </c>
      <c r="HP4062" t="s">
        <v>3</v>
      </c>
      <c r="HQ4062" t="s">
        <v>3</v>
      </c>
      <c r="HS4062">
        <v>0</v>
      </c>
      <c r="IK4062">
        <v>0</v>
      </c>
    </row>
    <row r="4063" spans="1:245" x14ac:dyDescent="0.25">
      <c r="A4063">
        <v>17</v>
      </c>
      <c r="B4063">
        <v>1</v>
      </c>
      <c r="D4063">
        <f>ROW(EtalonRes!A504)</f>
        <v>504</v>
      </c>
      <c r="E4063" t="s">
        <v>535</v>
      </c>
      <c r="F4063" t="s">
        <v>121</v>
      </c>
      <c r="G4063" t="s">
        <v>122</v>
      </c>
      <c r="H4063" t="s">
        <v>95</v>
      </c>
      <c r="I4063">
        <v>0</v>
      </c>
      <c r="J4063">
        <v>0</v>
      </c>
      <c r="K4063">
        <v>0</v>
      </c>
      <c r="O4063">
        <f t="shared" si="1930"/>
        <v>0</v>
      </c>
      <c r="P4063">
        <f t="shared" si="1931"/>
        <v>0</v>
      </c>
      <c r="Q4063">
        <f t="shared" si="1932"/>
        <v>0</v>
      </c>
      <c r="R4063">
        <f t="shared" si="1933"/>
        <v>0</v>
      </c>
      <c r="S4063">
        <f t="shared" si="1934"/>
        <v>0</v>
      </c>
      <c r="T4063">
        <f t="shared" si="1935"/>
        <v>0</v>
      </c>
      <c r="U4063">
        <f t="shared" si="1936"/>
        <v>0</v>
      </c>
      <c r="V4063">
        <f t="shared" si="1937"/>
        <v>0</v>
      </c>
      <c r="W4063">
        <f t="shared" si="1938"/>
        <v>0</v>
      </c>
      <c r="X4063">
        <f t="shared" si="1939"/>
        <v>0</v>
      </c>
      <c r="Y4063">
        <f t="shared" si="1939"/>
        <v>0</v>
      </c>
      <c r="AA4063">
        <v>288585831</v>
      </c>
      <c r="AB4063">
        <f t="shared" si="1940"/>
        <v>42234.66</v>
      </c>
      <c r="AC4063">
        <f>ROUND(((ES4063*13)),6)</f>
        <v>0</v>
      </c>
      <c r="AD4063">
        <f>ROUND(((((ET4063*13))-((EU4063*13)))+AE4063),6)</f>
        <v>0</v>
      </c>
      <c r="AE4063">
        <f t="shared" si="1962"/>
        <v>0</v>
      </c>
      <c r="AF4063">
        <f t="shared" si="1962"/>
        <v>42234.66</v>
      </c>
      <c r="AG4063">
        <f t="shared" si="1942"/>
        <v>0</v>
      </c>
      <c r="AH4063">
        <f t="shared" si="1963"/>
        <v>39</v>
      </c>
      <c r="AI4063">
        <f t="shared" si="1963"/>
        <v>0</v>
      </c>
      <c r="AJ4063">
        <f t="shared" si="1944"/>
        <v>0</v>
      </c>
      <c r="AK4063">
        <v>3248.82</v>
      </c>
      <c r="AL4063">
        <v>0</v>
      </c>
      <c r="AM4063">
        <v>0</v>
      </c>
      <c r="AN4063">
        <v>0</v>
      </c>
      <c r="AO4063">
        <v>3248.82</v>
      </c>
      <c r="AP4063">
        <v>0</v>
      </c>
      <c r="AQ4063">
        <v>3</v>
      </c>
      <c r="AR4063">
        <v>0</v>
      </c>
      <c r="AS4063">
        <v>0</v>
      </c>
      <c r="AT4063">
        <v>70</v>
      </c>
      <c r="AU4063">
        <v>10</v>
      </c>
      <c r="AV4063">
        <v>1</v>
      </c>
      <c r="AW4063">
        <v>1</v>
      </c>
      <c r="AZ4063">
        <v>1</v>
      </c>
      <c r="BA4063">
        <v>1</v>
      </c>
      <c r="BB4063">
        <v>1</v>
      </c>
      <c r="BC4063">
        <v>1</v>
      </c>
      <c r="BD4063" t="s">
        <v>3</v>
      </c>
      <c r="BE4063" t="s">
        <v>3</v>
      </c>
      <c r="BF4063" t="s">
        <v>3</v>
      </c>
      <c r="BG4063" t="s">
        <v>3</v>
      </c>
      <c r="BH4063">
        <v>0</v>
      </c>
      <c r="BI4063">
        <v>4</v>
      </c>
      <c r="BJ4063" t="s">
        <v>123</v>
      </c>
      <c r="BM4063">
        <v>0</v>
      </c>
      <c r="BN4063">
        <v>284416172</v>
      </c>
      <c r="BO4063" t="s">
        <v>3</v>
      </c>
      <c r="BP4063">
        <v>0</v>
      </c>
      <c r="BQ4063">
        <v>1</v>
      </c>
      <c r="BR4063">
        <v>0</v>
      </c>
      <c r="BS4063">
        <v>1</v>
      </c>
      <c r="BT4063">
        <v>1</v>
      </c>
      <c r="BU4063">
        <v>1</v>
      </c>
      <c r="BV4063">
        <v>1</v>
      </c>
      <c r="BW4063">
        <v>1</v>
      </c>
      <c r="BX4063">
        <v>1</v>
      </c>
      <c r="BY4063" t="s">
        <v>3</v>
      </c>
      <c r="BZ4063">
        <v>70</v>
      </c>
      <c r="CA4063">
        <v>10</v>
      </c>
      <c r="CB4063" t="s">
        <v>3</v>
      </c>
      <c r="CE4063">
        <v>0</v>
      </c>
      <c r="CF4063">
        <v>0</v>
      </c>
      <c r="CG4063">
        <v>0</v>
      </c>
      <c r="CM4063">
        <v>0</v>
      </c>
      <c r="CN4063" t="s">
        <v>3</v>
      </c>
      <c r="CO4063">
        <v>0</v>
      </c>
      <c r="CP4063">
        <f t="shared" si="1945"/>
        <v>0</v>
      </c>
      <c r="CQ4063">
        <f t="shared" si="1946"/>
        <v>0</v>
      </c>
      <c r="CR4063">
        <f>(((((ET4063*13))*BB4063-((EU4063*13))*BS4063)+AE4063*BS4063)*AV4063)</f>
        <v>0</v>
      </c>
      <c r="CS4063">
        <f t="shared" si="1947"/>
        <v>0</v>
      </c>
      <c r="CT4063">
        <f t="shared" si="1948"/>
        <v>42234.66</v>
      </c>
      <c r="CU4063">
        <f t="shared" si="1949"/>
        <v>0</v>
      </c>
      <c r="CV4063">
        <f t="shared" si="1950"/>
        <v>39</v>
      </c>
      <c r="CW4063">
        <f t="shared" si="1951"/>
        <v>0</v>
      </c>
      <c r="CX4063">
        <f t="shared" si="1951"/>
        <v>0</v>
      </c>
      <c r="CY4063">
        <f t="shared" si="1952"/>
        <v>0</v>
      </c>
      <c r="CZ4063">
        <f t="shared" si="1953"/>
        <v>0</v>
      </c>
      <c r="DC4063" t="s">
        <v>3</v>
      </c>
      <c r="DD4063" t="s">
        <v>102</v>
      </c>
      <c r="DE4063" t="s">
        <v>102</v>
      </c>
      <c r="DF4063" t="s">
        <v>102</v>
      </c>
      <c r="DG4063" t="s">
        <v>102</v>
      </c>
      <c r="DH4063" t="s">
        <v>3</v>
      </c>
      <c r="DI4063" t="s">
        <v>102</v>
      </c>
      <c r="DJ4063" t="s">
        <v>102</v>
      </c>
      <c r="DK4063" t="s">
        <v>3</v>
      </c>
      <c r="DL4063" t="s">
        <v>3</v>
      </c>
      <c r="DM4063" t="s">
        <v>3</v>
      </c>
      <c r="DN4063">
        <v>0</v>
      </c>
      <c r="DO4063">
        <v>0</v>
      </c>
      <c r="DP4063">
        <v>1</v>
      </c>
      <c r="DQ4063">
        <v>1</v>
      </c>
      <c r="DU4063">
        <v>1013</v>
      </c>
      <c r="DV4063" t="s">
        <v>95</v>
      </c>
      <c r="DW4063" t="s">
        <v>95</v>
      </c>
      <c r="DX4063">
        <v>1</v>
      </c>
      <c r="DZ4063" t="s">
        <v>3</v>
      </c>
      <c r="EA4063" t="s">
        <v>3</v>
      </c>
      <c r="EB4063" t="s">
        <v>3</v>
      </c>
      <c r="EC4063" t="s">
        <v>3</v>
      </c>
      <c r="EE4063">
        <v>284416175</v>
      </c>
      <c r="EF4063">
        <v>1</v>
      </c>
      <c r="EG4063" t="s">
        <v>21</v>
      </c>
      <c r="EH4063">
        <v>0</v>
      </c>
      <c r="EI4063" t="s">
        <v>3</v>
      </c>
      <c r="EJ4063">
        <v>4</v>
      </c>
      <c r="EK4063">
        <v>0</v>
      </c>
      <c r="EL4063" t="s">
        <v>22</v>
      </c>
      <c r="EM4063" t="s">
        <v>23</v>
      </c>
      <c r="EO4063" t="s">
        <v>3</v>
      </c>
      <c r="EQ4063">
        <v>1441792</v>
      </c>
      <c r="ER4063">
        <v>3248.82</v>
      </c>
      <c r="ES4063">
        <v>0</v>
      </c>
      <c r="ET4063">
        <v>0</v>
      </c>
      <c r="EU4063">
        <v>0</v>
      </c>
      <c r="EV4063">
        <v>3248.82</v>
      </c>
      <c r="EW4063">
        <v>3</v>
      </c>
      <c r="EX4063">
        <v>0</v>
      </c>
      <c r="EY4063">
        <v>0</v>
      </c>
      <c r="FQ4063">
        <v>0</v>
      </c>
      <c r="FR4063">
        <v>0</v>
      </c>
      <c r="FS4063">
        <v>0</v>
      </c>
      <c r="FX4063">
        <v>70</v>
      </c>
      <c r="FY4063">
        <v>10</v>
      </c>
      <c r="GA4063" t="s">
        <v>3</v>
      </c>
      <c r="GD4063">
        <v>0</v>
      </c>
      <c r="GF4063">
        <v>-1850798320</v>
      </c>
      <c r="GG4063">
        <v>2</v>
      </c>
      <c r="GH4063">
        <v>1</v>
      </c>
      <c r="GI4063">
        <v>-2</v>
      </c>
      <c r="GJ4063">
        <v>0</v>
      </c>
      <c r="GK4063">
        <f>ROUND(R4063*(R12)/100,2)</f>
        <v>0</v>
      </c>
      <c r="GL4063">
        <f t="shared" si="1954"/>
        <v>0</v>
      </c>
      <c r="GM4063">
        <f t="shared" si="1955"/>
        <v>0</v>
      </c>
      <c r="GN4063">
        <f t="shared" si="1956"/>
        <v>0</v>
      </c>
      <c r="GO4063">
        <f t="shared" si="1957"/>
        <v>0</v>
      </c>
      <c r="GP4063">
        <f t="shared" si="1958"/>
        <v>0</v>
      </c>
      <c r="GR4063">
        <v>0</v>
      </c>
      <c r="GS4063">
        <v>0</v>
      </c>
      <c r="GT4063">
        <v>0</v>
      </c>
      <c r="GU4063" t="s">
        <v>3</v>
      </c>
      <c r="GV4063">
        <f t="shared" si="1959"/>
        <v>0</v>
      </c>
      <c r="GW4063">
        <v>1</v>
      </c>
      <c r="GX4063">
        <f t="shared" si="1960"/>
        <v>0</v>
      </c>
      <c r="HA4063">
        <v>0</v>
      </c>
      <c r="HB4063">
        <v>0</v>
      </c>
      <c r="HC4063">
        <f t="shared" si="1961"/>
        <v>0</v>
      </c>
      <c r="HE4063" t="s">
        <v>3</v>
      </c>
      <c r="HF4063" t="s">
        <v>3</v>
      </c>
      <c r="HM4063" t="s">
        <v>3</v>
      </c>
      <c r="HN4063" t="s">
        <v>3</v>
      </c>
      <c r="HO4063" t="s">
        <v>3</v>
      </c>
      <c r="HP4063" t="s">
        <v>3</v>
      </c>
      <c r="HQ4063" t="s">
        <v>3</v>
      </c>
      <c r="HS4063">
        <v>0</v>
      </c>
      <c r="IK4063">
        <v>0</v>
      </c>
    </row>
    <row r="4064" spans="1:245" x14ac:dyDescent="0.25">
      <c r="A4064">
        <v>17</v>
      </c>
      <c r="B4064">
        <v>1</v>
      </c>
      <c r="D4064">
        <f>ROW(EtalonRes!A505)</f>
        <v>505</v>
      </c>
      <c r="E4064" t="s">
        <v>536</v>
      </c>
      <c r="F4064" t="s">
        <v>125</v>
      </c>
      <c r="G4064" t="s">
        <v>126</v>
      </c>
      <c r="H4064" t="s">
        <v>95</v>
      </c>
      <c r="I4064">
        <v>0</v>
      </c>
      <c r="J4064">
        <v>0</v>
      </c>
      <c r="K4064">
        <v>0</v>
      </c>
      <c r="O4064">
        <f t="shared" si="1930"/>
        <v>0</v>
      </c>
      <c r="P4064">
        <f t="shared" si="1931"/>
        <v>0</v>
      </c>
      <c r="Q4064">
        <f t="shared" si="1932"/>
        <v>0</v>
      </c>
      <c r="R4064">
        <f t="shared" si="1933"/>
        <v>0</v>
      </c>
      <c r="S4064">
        <f t="shared" si="1934"/>
        <v>0</v>
      </c>
      <c r="T4064">
        <f t="shared" si="1935"/>
        <v>0</v>
      </c>
      <c r="U4064">
        <f t="shared" si="1936"/>
        <v>0</v>
      </c>
      <c r="V4064">
        <f t="shared" si="1937"/>
        <v>0</v>
      </c>
      <c r="W4064">
        <f t="shared" si="1938"/>
        <v>0</v>
      </c>
      <c r="X4064">
        <f t="shared" si="1939"/>
        <v>0</v>
      </c>
      <c r="Y4064">
        <f t="shared" si="1939"/>
        <v>0</v>
      </c>
      <c r="AA4064">
        <v>288585831</v>
      </c>
      <c r="AB4064">
        <f t="shared" si="1940"/>
        <v>51519</v>
      </c>
      <c r="AC4064">
        <f>ROUND(((ES4064*13)),6)</f>
        <v>0</v>
      </c>
      <c r="AD4064">
        <f>ROUND(((((ET4064*13))-((EU4064*13)))+AE4064),6)</f>
        <v>0</v>
      </c>
      <c r="AE4064">
        <f t="shared" si="1962"/>
        <v>0</v>
      </c>
      <c r="AF4064">
        <f t="shared" si="1962"/>
        <v>51519</v>
      </c>
      <c r="AG4064">
        <f t="shared" si="1942"/>
        <v>0</v>
      </c>
      <c r="AH4064">
        <f t="shared" si="1963"/>
        <v>52</v>
      </c>
      <c r="AI4064">
        <f t="shared" si="1963"/>
        <v>0</v>
      </c>
      <c r="AJ4064">
        <f t="shared" si="1944"/>
        <v>0</v>
      </c>
      <c r="AK4064">
        <v>3963</v>
      </c>
      <c r="AL4064">
        <v>0</v>
      </c>
      <c r="AM4064">
        <v>0</v>
      </c>
      <c r="AN4064">
        <v>0</v>
      </c>
      <c r="AO4064">
        <v>3963</v>
      </c>
      <c r="AP4064">
        <v>0</v>
      </c>
      <c r="AQ4064">
        <v>4</v>
      </c>
      <c r="AR4064">
        <v>0</v>
      </c>
      <c r="AS4064">
        <v>0</v>
      </c>
      <c r="AT4064">
        <v>70</v>
      </c>
      <c r="AU4064">
        <v>10</v>
      </c>
      <c r="AV4064">
        <v>1</v>
      </c>
      <c r="AW4064">
        <v>1</v>
      </c>
      <c r="AZ4064">
        <v>1</v>
      </c>
      <c r="BA4064">
        <v>1</v>
      </c>
      <c r="BB4064">
        <v>1</v>
      </c>
      <c r="BC4064">
        <v>1</v>
      </c>
      <c r="BD4064" t="s">
        <v>3</v>
      </c>
      <c r="BE4064" t="s">
        <v>3</v>
      </c>
      <c r="BF4064" t="s">
        <v>3</v>
      </c>
      <c r="BG4064" t="s">
        <v>3</v>
      </c>
      <c r="BH4064">
        <v>0</v>
      </c>
      <c r="BI4064">
        <v>4</v>
      </c>
      <c r="BJ4064" t="s">
        <v>127</v>
      </c>
      <c r="BM4064">
        <v>0</v>
      </c>
      <c r="BN4064">
        <v>284416172</v>
      </c>
      <c r="BO4064" t="s">
        <v>3</v>
      </c>
      <c r="BP4064">
        <v>0</v>
      </c>
      <c r="BQ4064">
        <v>1</v>
      </c>
      <c r="BR4064">
        <v>0</v>
      </c>
      <c r="BS4064">
        <v>1</v>
      </c>
      <c r="BT4064">
        <v>1</v>
      </c>
      <c r="BU4064">
        <v>1</v>
      </c>
      <c r="BV4064">
        <v>1</v>
      </c>
      <c r="BW4064">
        <v>1</v>
      </c>
      <c r="BX4064">
        <v>1</v>
      </c>
      <c r="BY4064" t="s">
        <v>3</v>
      </c>
      <c r="BZ4064">
        <v>70</v>
      </c>
      <c r="CA4064">
        <v>10</v>
      </c>
      <c r="CB4064" t="s">
        <v>3</v>
      </c>
      <c r="CE4064">
        <v>0</v>
      </c>
      <c r="CF4064">
        <v>0</v>
      </c>
      <c r="CG4064">
        <v>0</v>
      </c>
      <c r="CM4064">
        <v>0</v>
      </c>
      <c r="CN4064" t="s">
        <v>3</v>
      </c>
      <c r="CO4064">
        <v>0</v>
      </c>
      <c r="CP4064">
        <f t="shared" si="1945"/>
        <v>0</v>
      </c>
      <c r="CQ4064">
        <f t="shared" si="1946"/>
        <v>0</v>
      </c>
      <c r="CR4064">
        <f>(((((ET4064*13))*BB4064-((EU4064*13))*BS4064)+AE4064*BS4064)*AV4064)</f>
        <v>0</v>
      </c>
      <c r="CS4064">
        <f t="shared" si="1947"/>
        <v>0</v>
      </c>
      <c r="CT4064">
        <f t="shared" si="1948"/>
        <v>51519</v>
      </c>
      <c r="CU4064">
        <f t="shared" si="1949"/>
        <v>0</v>
      </c>
      <c r="CV4064">
        <f t="shared" si="1950"/>
        <v>52</v>
      </c>
      <c r="CW4064">
        <f t="shared" si="1951"/>
        <v>0</v>
      </c>
      <c r="CX4064">
        <f t="shared" si="1951"/>
        <v>0</v>
      </c>
      <c r="CY4064">
        <f t="shared" si="1952"/>
        <v>0</v>
      </c>
      <c r="CZ4064">
        <f t="shared" si="1953"/>
        <v>0</v>
      </c>
      <c r="DC4064" t="s">
        <v>3</v>
      </c>
      <c r="DD4064" t="s">
        <v>102</v>
      </c>
      <c r="DE4064" t="s">
        <v>102</v>
      </c>
      <c r="DF4064" t="s">
        <v>102</v>
      </c>
      <c r="DG4064" t="s">
        <v>102</v>
      </c>
      <c r="DH4064" t="s">
        <v>3</v>
      </c>
      <c r="DI4064" t="s">
        <v>102</v>
      </c>
      <c r="DJ4064" t="s">
        <v>102</v>
      </c>
      <c r="DK4064" t="s">
        <v>3</v>
      </c>
      <c r="DL4064" t="s">
        <v>3</v>
      </c>
      <c r="DM4064" t="s">
        <v>3</v>
      </c>
      <c r="DN4064">
        <v>0</v>
      </c>
      <c r="DO4064">
        <v>0</v>
      </c>
      <c r="DP4064">
        <v>1</v>
      </c>
      <c r="DQ4064">
        <v>1</v>
      </c>
      <c r="DU4064">
        <v>1013</v>
      </c>
      <c r="DV4064" t="s">
        <v>95</v>
      </c>
      <c r="DW4064" t="s">
        <v>95</v>
      </c>
      <c r="DX4064">
        <v>1</v>
      </c>
      <c r="DZ4064" t="s">
        <v>3</v>
      </c>
      <c r="EA4064" t="s">
        <v>3</v>
      </c>
      <c r="EB4064" t="s">
        <v>3</v>
      </c>
      <c r="EC4064" t="s">
        <v>3</v>
      </c>
      <c r="EE4064">
        <v>284416175</v>
      </c>
      <c r="EF4064">
        <v>1</v>
      </c>
      <c r="EG4064" t="s">
        <v>21</v>
      </c>
      <c r="EH4064">
        <v>0</v>
      </c>
      <c r="EI4064" t="s">
        <v>3</v>
      </c>
      <c r="EJ4064">
        <v>4</v>
      </c>
      <c r="EK4064">
        <v>0</v>
      </c>
      <c r="EL4064" t="s">
        <v>22</v>
      </c>
      <c r="EM4064" t="s">
        <v>23</v>
      </c>
      <c r="EO4064" t="s">
        <v>3</v>
      </c>
      <c r="EQ4064">
        <v>1441792</v>
      </c>
      <c r="ER4064">
        <v>3963</v>
      </c>
      <c r="ES4064">
        <v>0</v>
      </c>
      <c r="ET4064">
        <v>0</v>
      </c>
      <c r="EU4064">
        <v>0</v>
      </c>
      <c r="EV4064">
        <v>3963</v>
      </c>
      <c r="EW4064">
        <v>4</v>
      </c>
      <c r="EX4064">
        <v>0</v>
      </c>
      <c r="EY4064">
        <v>0</v>
      </c>
      <c r="FQ4064">
        <v>0</v>
      </c>
      <c r="FR4064">
        <v>0</v>
      </c>
      <c r="FS4064">
        <v>0</v>
      </c>
      <c r="FX4064">
        <v>70</v>
      </c>
      <c r="FY4064">
        <v>10</v>
      </c>
      <c r="GA4064" t="s">
        <v>3</v>
      </c>
      <c r="GD4064">
        <v>0</v>
      </c>
      <c r="GF4064">
        <v>1288945035</v>
      </c>
      <c r="GG4064">
        <v>2</v>
      </c>
      <c r="GH4064">
        <v>1</v>
      </c>
      <c r="GI4064">
        <v>-2</v>
      </c>
      <c r="GJ4064">
        <v>0</v>
      </c>
      <c r="GK4064">
        <f>ROUND(R4064*(R12)/100,2)</f>
        <v>0</v>
      </c>
      <c r="GL4064">
        <f t="shared" si="1954"/>
        <v>0</v>
      </c>
      <c r="GM4064">
        <f t="shared" si="1955"/>
        <v>0</v>
      </c>
      <c r="GN4064">
        <f t="shared" si="1956"/>
        <v>0</v>
      </c>
      <c r="GO4064">
        <f t="shared" si="1957"/>
        <v>0</v>
      </c>
      <c r="GP4064">
        <f t="shared" si="1958"/>
        <v>0</v>
      </c>
      <c r="GR4064">
        <v>0</v>
      </c>
      <c r="GS4064">
        <v>0</v>
      </c>
      <c r="GT4064">
        <v>0</v>
      </c>
      <c r="GU4064" t="s">
        <v>3</v>
      </c>
      <c r="GV4064">
        <f t="shared" si="1959"/>
        <v>0</v>
      </c>
      <c r="GW4064">
        <v>1</v>
      </c>
      <c r="GX4064">
        <f t="shared" si="1960"/>
        <v>0</v>
      </c>
      <c r="HA4064">
        <v>0</v>
      </c>
      <c r="HB4064">
        <v>0</v>
      </c>
      <c r="HC4064">
        <f t="shared" si="1961"/>
        <v>0</v>
      </c>
      <c r="HE4064" t="s">
        <v>3</v>
      </c>
      <c r="HF4064" t="s">
        <v>3</v>
      </c>
      <c r="HM4064" t="s">
        <v>3</v>
      </c>
      <c r="HN4064" t="s">
        <v>3</v>
      </c>
      <c r="HO4064" t="s">
        <v>3</v>
      </c>
      <c r="HP4064" t="s">
        <v>3</v>
      </c>
      <c r="HQ4064" t="s">
        <v>3</v>
      </c>
      <c r="HS4064">
        <v>0</v>
      </c>
      <c r="IK4064">
        <v>0</v>
      </c>
    </row>
    <row r="4066" spans="1:206" x14ac:dyDescent="0.25">
      <c r="A4066" s="2">
        <v>51</v>
      </c>
      <c r="B4066" s="2">
        <f>B4055</f>
        <v>1</v>
      </c>
      <c r="C4066" s="2">
        <f>A4055</f>
        <v>5</v>
      </c>
      <c r="D4066" s="2">
        <f>ROW(A4055)</f>
        <v>4055</v>
      </c>
      <c r="E4066" s="2"/>
      <c r="F4066" s="2" t="str">
        <f>IF(F4055&lt;&gt;"",F4055,"")</f>
        <v>Новый подраздел</v>
      </c>
      <c r="G4066" s="2" t="str">
        <f>IF(G4055&lt;&gt;"",G4055,"")</f>
        <v>ЛВС - Инженерные сооружения и коммуникации</v>
      </c>
      <c r="H4066" s="2">
        <v>0</v>
      </c>
      <c r="I4066" s="2"/>
      <c r="J4066" s="2"/>
      <c r="K4066" s="2"/>
      <c r="L4066" s="2"/>
      <c r="M4066" s="2"/>
      <c r="N4066" s="2"/>
      <c r="O4066" s="2">
        <f t="shared" ref="O4066:T4066" si="1964">ROUND(AB4066,2)</f>
        <v>0</v>
      </c>
      <c r="P4066" s="2">
        <f t="shared" si="1964"/>
        <v>0</v>
      </c>
      <c r="Q4066" s="2">
        <f t="shared" si="1964"/>
        <v>0</v>
      </c>
      <c r="R4066" s="2">
        <f t="shared" si="1964"/>
        <v>0</v>
      </c>
      <c r="S4066" s="2">
        <f t="shared" si="1964"/>
        <v>0</v>
      </c>
      <c r="T4066" s="2">
        <f t="shared" si="1964"/>
        <v>0</v>
      </c>
      <c r="U4066" s="2">
        <f>AH4066</f>
        <v>0</v>
      </c>
      <c r="V4066" s="2">
        <f>AI4066</f>
        <v>0</v>
      </c>
      <c r="W4066" s="2">
        <f>ROUND(AJ4066,2)</f>
        <v>0</v>
      </c>
      <c r="X4066" s="2">
        <f>ROUND(AK4066,2)</f>
        <v>0</v>
      </c>
      <c r="Y4066" s="2">
        <f>ROUND(AL4066,2)</f>
        <v>0</v>
      </c>
      <c r="Z4066" s="2"/>
      <c r="AA4066" s="2"/>
      <c r="AB4066" s="2">
        <f>ROUND(SUMIF(AA4059:AA4064,"=288585831",O4059:O4064),2)</f>
        <v>0</v>
      </c>
      <c r="AC4066" s="2">
        <f>ROUND(SUMIF(AA4059:AA4064,"=288585831",P4059:P4064),2)</f>
        <v>0</v>
      </c>
      <c r="AD4066" s="2">
        <f>ROUND(SUMIF(AA4059:AA4064,"=288585831",Q4059:Q4064),2)</f>
        <v>0</v>
      </c>
      <c r="AE4066" s="2">
        <f>ROUND(SUMIF(AA4059:AA4064,"=288585831",R4059:R4064),2)</f>
        <v>0</v>
      </c>
      <c r="AF4066" s="2">
        <f>ROUND(SUMIF(AA4059:AA4064,"=288585831",S4059:S4064),2)</f>
        <v>0</v>
      </c>
      <c r="AG4066" s="2">
        <f>ROUND(SUMIF(AA4059:AA4064,"=288585831",T4059:T4064),2)</f>
        <v>0</v>
      </c>
      <c r="AH4066" s="2">
        <f>SUMIF(AA4059:AA4064,"=288585831",U4059:U4064)</f>
        <v>0</v>
      </c>
      <c r="AI4066" s="2">
        <f>SUMIF(AA4059:AA4064,"=288585831",V4059:V4064)</f>
        <v>0</v>
      </c>
      <c r="AJ4066" s="2">
        <f>ROUND(SUMIF(AA4059:AA4064,"=288585831",W4059:W4064),2)</f>
        <v>0</v>
      </c>
      <c r="AK4066" s="2">
        <f>ROUND(SUMIF(AA4059:AA4064,"=288585831",X4059:X4064),2)</f>
        <v>0</v>
      </c>
      <c r="AL4066" s="2">
        <f>ROUND(SUMIF(AA4059:AA4064,"=288585831",Y4059:Y4064),2)</f>
        <v>0</v>
      </c>
      <c r="AM4066" s="2"/>
      <c r="AN4066" s="2"/>
      <c r="AO4066" s="2">
        <f t="shared" ref="AO4066:BD4066" si="1965">ROUND(BX4066,2)</f>
        <v>0</v>
      </c>
      <c r="AP4066" s="2">
        <f t="shared" si="1965"/>
        <v>0</v>
      </c>
      <c r="AQ4066" s="2">
        <f t="shared" si="1965"/>
        <v>0</v>
      </c>
      <c r="AR4066" s="2">
        <f t="shared" si="1965"/>
        <v>0</v>
      </c>
      <c r="AS4066" s="2">
        <f t="shared" si="1965"/>
        <v>0</v>
      </c>
      <c r="AT4066" s="2">
        <f t="shared" si="1965"/>
        <v>0</v>
      </c>
      <c r="AU4066" s="2">
        <f t="shared" si="1965"/>
        <v>0</v>
      </c>
      <c r="AV4066" s="2">
        <f t="shared" si="1965"/>
        <v>0</v>
      </c>
      <c r="AW4066" s="2">
        <f t="shared" si="1965"/>
        <v>0</v>
      </c>
      <c r="AX4066" s="2">
        <f t="shared" si="1965"/>
        <v>0</v>
      </c>
      <c r="AY4066" s="2">
        <f t="shared" si="1965"/>
        <v>0</v>
      </c>
      <c r="AZ4066" s="2">
        <f t="shared" si="1965"/>
        <v>0</v>
      </c>
      <c r="BA4066" s="2">
        <f t="shared" si="1965"/>
        <v>0</v>
      </c>
      <c r="BB4066" s="2">
        <f t="shared" si="1965"/>
        <v>0</v>
      </c>
      <c r="BC4066" s="2">
        <f t="shared" si="1965"/>
        <v>0</v>
      </c>
      <c r="BD4066" s="2">
        <f t="shared" si="1965"/>
        <v>0</v>
      </c>
      <c r="BE4066" s="2"/>
      <c r="BF4066" s="2"/>
      <c r="BG4066" s="2"/>
      <c r="BH4066" s="2"/>
      <c r="BI4066" s="2"/>
      <c r="BJ4066" s="2"/>
      <c r="BK4066" s="2"/>
      <c r="BL4066" s="2"/>
      <c r="BM4066" s="2"/>
      <c r="BN4066" s="2"/>
      <c r="BO4066" s="2"/>
      <c r="BP4066" s="2"/>
      <c r="BQ4066" s="2"/>
      <c r="BR4066" s="2"/>
      <c r="BS4066" s="2"/>
      <c r="BT4066" s="2"/>
      <c r="BU4066" s="2"/>
      <c r="BV4066" s="2"/>
      <c r="BW4066" s="2"/>
      <c r="BX4066" s="2">
        <f>ROUND(SUMIF(AA4059:AA4064,"=288585831",FQ4059:FQ4064),2)</f>
        <v>0</v>
      </c>
      <c r="BY4066" s="2">
        <f>ROUND(SUMIF(AA4059:AA4064,"=288585831",FR4059:FR4064),2)</f>
        <v>0</v>
      </c>
      <c r="BZ4066" s="2">
        <f>ROUND(SUMIF(AA4059:AA4064,"=288585831",GL4059:GL4064),2)</f>
        <v>0</v>
      </c>
      <c r="CA4066" s="2">
        <f>ROUND(SUMIF(AA4059:AA4064,"=288585831",GM4059:GM4064),2)</f>
        <v>0</v>
      </c>
      <c r="CB4066" s="2">
        <f>ROUND(SUMIF(AA4059:AA4064,"=288585831",GN4059:GN4064),2)</f>
        <v>0</v>
      </c>
      <c r="CC4066" s="2">
        <f>ROUND(SUMIF(AA4059:AA4064,"=288585831",GO4059:GO4064),2)</f>
        <v>0</v>
      </c>
      <c r="CD4066" s="2">
        <f>ROUND(SUMIF(AA4059:AA4064,"=288585831",GP4059:GP4064),2)</f>
        <v>0</v>
      </c>
      <c r="CE4066" s="2">
        <f>AC4066-BX4066</f>
        <v>0</v>
      </c>
      <c r="CF4066" s="2">
        <f>AC4066-BY4066</f>
        <v>0</v>
      </c>
      <c r="CG4066" s="2">
        <f>BX4066-BZ4066</f>
        <v>0</v>
      </c>
      <c r="CH4066" s="2">
        <f>AC4066-BX4066-BY4066+BZ4066</f>
        <v>0</v>
      </c>
      <c r="CI4066" s="2">
        <f>BY4066-BZ4066</f>
        <v>0</v>
      </c>
      <c r="CJ4066" s="2">
        <f>ROUND(SUMIF(AA4059:AA4064,"=288585831",GX4059:GX4064),2)</f>
        <v>0</v>
      </c>
      <c r="CK4066" s="2">
        <f>ROUND(SUMIF(AA4059:AA4064,"=288585831",GY4059:GY4064),2)</f>
        <v>0</v>
      </c>
      <c r="CL4066" s="2">
        <f>ROUND(SUMIF(AA4059:AA4064,"=288585831",GZ4059:GZ4064),2)</f>
        <v>0</v>
      </c>
      <c r="CM4066" s="2">
        <f>ROUND(SUMIF(AA4059:AA4064,"=288585831",HD4059:HD4064),2)</f>
        <v>0</v>
      </c>
      <c r="CN4066" s="2"/>
      <c r="CO4066" s="2"/>
      <c r="CP4066" s="2"/>
      <c r="CQ4066" s="2"/>
      <c r="CR4066" s="2"/>
      <c r="CS4066" s="2"/>
      <c r="CT4066" s="2"/>
      <c r="CU4066" s="2"/>
      <c r="CV4066" s="2"/>
      <c r="CW4066" s="2"/>
      <c r="CX4066" s="2"/>
      <c r="CY4066" s="2"/>
      <c r="CZ4066" s="2"/>
      <c r="DA4066" s="2"/>
      <c r="DB4066" s="2"/>
      <c r="DC4066" s="2"/>
      <c r="DD4066" s="2"/>
      <c r="DE4066" s="2"/>
      <c r="DF4066" s="2"/>
      <c r="DG4066" s="3"/>
      <c r="DH4066" s="3"/>
      <c r="DI4066" s="3"/>
      <c r="DJ4066" s="3"/>
      <c r="DK4066" s="3"/>
      <c r="DL4066" s="3"/>
      <c r="DM4066" s="3"/>
      <c r="DN4066" s="3"/>
      <c r="DO4066" s="3"/>
      <c r="DP4066" s="3"/>
      <c r="DQ4066" s="3"/>
      <c r="DR4066" s="3"/>
      <c r="DS4066" s="3"/>
      <c r="DT4066" s="3"/>
      <c r="DU4066" s="3"/>
      <c r="DV4066" s="3"/>
      <c r="DW4066" s="3"/>
      <c r="DX4066" s="3"/>
      <c r="DY4066" s="3"/>
      <c r="DZ4066" s="3"/>
      <c r="EA4066" s="3"/>
      <c r="EB4066" s="3"/>
      <c r="EC4066" s="3"/>
      <c r="ED4066" s="3"/>
      <c r="EE4066" s="3"/>
      <c r="EF4066" s="3"/>
      <c r="EG4066" s="3"/>
      <c r="EH4066" s="3"/>
      <c r="EI4066" s="3"/>
      <c r="EJ4066" s="3"/>
      <c r="EK4066" s="3"/>
      <c r="EL4066" s="3"/>
      <c r="EM4066" s="3"/>
      <c r="EN4066" s="3"/>
      <c r="EO4066" s="3"/>
      <c r="EP4066" s="3"/>
      <c r="EQ4066" s="3"/>
      <c r="ER4066" s="3"/>
      <c r="ES4066" s="3"/>
      <c r="ET4066" s="3"/>
      <c r="EU4066" s="3"/>
      <c r="EV4066" s="3"/>
      <c r="EW4066" s="3"/>
      <c r="EX4066" s="3"/>
      <c r="EY4066" s="3"/>
      <c r="EZ4066" s="3"/>
      <c r="FA4066" s="3"/>
      <c r="FB4066" s="3"/>
      <c r="FC4066" s="3"/>
      <c r="FD4066" s="3"/>
      <c r="FE4066" s="3"/>
      <c r="FF4066" s="3"/>
      <c r="FG4066" s="3"/>
      <c r="FH4066" s="3"/>
      <c r="FI4066" s="3"/>
      <c r="FJ4066" s="3"/>
      <c r="FK4066" s="3"/>
      <c r="FL4066" s="3"/>
      <c r="FM4066" s="3"/>
      <c r="FN4066" s="3"/>
      <c r="FO4066" s="3"/>
      <c r="FP4066" s="3"/>
      <c r="FQ4066" s="3"/>
      <c r="FR4066" s="3"/>
      <c r="FS4066" s="3"/>
      <c r="FT4066" s="3"/>
      <c r="FU4066" s="3"/>
      <c r="FV4066" s="3"/>
      <c r="FW4066" s="3"/>
      <c r="FX4066" s="3"/>
      <c r="FY4066" s="3"/>
      <c r="FZ4066" s="3"/>
      <c r="GA4066" s="3"/>
      <c r="GB4066" s="3"/>
      <c r="GC4066" s="3"/>
      <c r="GD4066" s="3"/>
      <c r="GE4066" s="3"/>
      <c r="GF4066" s="3"/>
      <c r="GG4066" s="3"/>
      <c r="GH4066" s="3"/>
      <c r="GI4066" s="3"/>
      <c r="GJ4066" s="3"/>
      <c r="GK4066" s="3"/>
      <c r="GL4066" s="3"/>
      <c r="GM4066" s="3"/>
      <c r="GN4066" s="3"/>
      <c r="GO4066" s="3"/>
      <c r="GP4066" s="3"/>
      <c r="GQ4066" s="3"/>
      <c r="GR4066" s="3"/>
      <c r="GS4066" s="3"/>
      <c r="GT4066" s="3"/>
      <c r="GU4066" s="3"/>
      <c r="GV4066" s="3"/>
      <c r="GW4066" s="3"/>
      <c r="GX4066" s="3">
        <v>0</v>
      </c>
    </row>
    <row r="4068" spans="1:206" x14ac:dyDescent="0.25">
      <c r="A4068" s="4">
        <v>50</v>
      </c>
      <c r="B4068" s="4">
        <v>0</v>
      </c>
      <c r="C4068" s="4">
        <v>0</v>
      </c>
      <c r="D4068" s="4">
        <v>1</v>
      </c>
      <c r="E4068" s="4">
        <v>201</v>
      </c>
      <c r="F4068" s="4">
        <f>ROUND(Source!O4066,O4068)</f>
        <v>0</v>
      </c>
      <c r="G4068" s="4" t="s">
        <v>24</v>
      </c>
      <c r="H4068" s="4" t="s">
        <v>25</v>
      </c>
      <c r="I4068" s="4"/>
      <c r="J4068" s="4"/>
      <c r="K4068" s="4">
        <v>201</v>
      </c>
      <c r="L4068" s="4">
        <v>1</v>
      </c>
      <c r="M4068" s="4">
        <v>3</v>
      </c>
      <c r="N4068" s="4" t="s">
        <v>3</v>
      </c>
      <c r="O4068" s="4">
        <v>2</v>
      </c>
      <c r="P4068" s="4"/>
      <c r="Q4068" s="4"/>
      <c r="R4068" s="4"/>
      <c r="S4068" s="4"/>
      <c r="T4068" s="4"/>
      <c r="U4068" s="4"/>
      <c r="V4068" s="4"/>
      <c r="W4068" s="4">
        <v>820824.04</v>
      </c>
      <c r="X4068" s="4">
        <v>1</v>
      </c>
      <c r="Y4068" s="4">
        <v>820824.04</v>
      </c>
      <c r="Z4068" s="4"/>
      <c r="AA4068" s="4"/>
      <c r="AB4068" s="4"/>
    </row>
    <row r="4069" spans="1:206" x14ac:dyDescent="0.25">
      <c r="A4069" s="4">
        <v>50</v>
      </c>
      <c r="B4069" s="4">
        <v>0</v>
      </c>
      <c r="C4069" s="4">
        <v>0</v>
      </c>
      <c r="D4069" s="4">
        <v>1</v>
      </c>
      <c r="E4069" s="4">
        <v>202</v>
      </c>
      <c r="F4069" s="4">
        <f>ROUND(Source!P4066,O4069)</f>
        <v>0</v>
      </c>
      <c r="G4069" s="4" t="s">
        <v>26</v>
      </c>
      <c r="H4069" s="4" t="s">
        <v>27</v>
      </c>
      <c r="I4069" s="4"/>
      <c r="J4069" s="4"/>
      <c r="K4069" s="4">
        <v>202</v>
      </c>
      <c r="L4069" s="4">
        <v>2</v>
      </c>
      <c r="M4069" s="4">
        <v>3</v>
      </c>
      <c r="N4069" s="4" t="s">
        <v>3</v>
      </c>
      <c r="O4069" s="4">
        <v>2</v>
      </c>
      <c r="P4069" s="4"/>
      <c r="Q4069" s="4"/>
      <c r="R4069" s="4"/>
      <c r="S4069" s="4"/>
      <c r="T4069" s="4"/>
      <c r="U4069" s="4"/>
      <c r="V4069" s="4"/>
      <c r="W4069" s="4">
        <v>0</v>
      </c>
      <c r="X4069" s="4">
        <v>1</v>
      </c>
      <c r="Y4069" s="4">
        <v>0</v>
      </c>
      <c r="Z4069" s="4"/>
      <c r="AA4069" s="4"/>
      <c r="AB4069" s="4"/>
    </row>
    <row r="4070" spans="1:206" x14ac:dyDescent="0.25">
      <c r="A4070" s="4">
        <v>50</v>
      </c>
      <c r="B4070" s="4">
        <v>0</v>
      </c>
      <c r="C4070" s="4">
        <v>0</v>
      </c>
      <c r="D4070" s="4">
        <v>1</v>
      </c>
      <c r="E4070" s="4">
        <v>222</v>
      </c>
      <c r="F4070" s="4">
        <f>ROUND(Source!AO4066,O4070)</f>
        <v>0</v>
      </c>
      <c r="G4070" s="4" t="s">
        <v>28</v>
      </c>
      <c r="H4070" s="4" t="s">
        <v>29</v>
      </c>
      <c r="I4070" s="4"/>
      <c r="J4070" s="4"/>
      <c r="K4070" s="4">
        <v>222</v>
      </c>
      <c r="L4070" s="4">
        <v>3</v>
      </c>
      <c r="M4070" s="4">
        <v>3</v>
      </c>
      <c r="N4070" s="4" t="s">
        <v>3</v>
      </c>
      <c r="O4070" s="4">
        <v>2</v>
      </c>
      <c r="P4070" s="4"/>
      <c r="Q4070" s="4"/>
      <c r="R4070" s="4"/>
      <c r="S4070" s="4"/>
      <c r="T4070" s="4"/>
      <c r="U4070" s="4"/>
      <c r="V4070" s="4"/>
      <c r="W4070" s="4">
        <v>0</v>
      </c>
      <c r="X4070" s="4">
        <v>1</v>
      </c>
      <c r="Y4070" s="4">
        <v>0</v>
      </c>
      <c r="Z4070" s="4"/>
      <c r="AA4070" s="4"/>
      <c r="AB4070" s="4"/>
    </row>
    <row r="4071" spans="1:206" x14ac:dyDescent="0.25">
      <c r="A4071" s="4">
        <v>50</v>
      </c>
      <c r="B4071" s="4">
        <v>0</v>
      </c>
      <c r="C4071" s="4">
        <v>0</v>
      </c>
      <c r="D4071" s="4">
        <v>1</v>
      </c>
      <c r="E4071" s="4">
        <v>225</v>
      </c>
      <c r="F4071" s="4">
        <f>ROUND(Source!AV4066,O4071)</f>
        <v>0</v>
      </c>
      <c r="G4071" s="4" t="s">
        <v>30</v>
      </c>
      <c r="H4071" s="4" t="s">
        <v>31</v>
      </c>
      <c r="I4071" s="4"/>
      <c r="J4071" s="4"/>
      <c r="K4071" s="4">
        <v>225</v>
      </c>
      <c r="L4071" s="4">
        <v>4</v>
      </c>
      <c r="M4071" s="4">
        <v>3</v>
      </c>
      <c r="N4071" s="4" t="s">
        <v>3</v>
      </c>
      <c r="O4071" s="4">
        <v>2</v>
      </c>
      <c r="P4071" s="4"/>
      <c r="Q4071" s="4"/>
      <c r="R4071" s="4"/>
      <c r="S4071" s="4"/>
      <c r="T4071" s="4"/>
      <c r="U4071" s="4"/>
      <c r="V4071" s="4"/>
      <c r="W4071" s="4">
        <v>0</v>
      </c>
      <c r="X4071" s="4">
        <v>1</v>
      </c>
      <c r="Y4071" s="4">
        <v>0</v>
      </c>
      <c r="Z4071" s="4"/>
      <c r="AA4071" s="4"/>
      <c r="AB4071" s="4"/>
    </row>
    <row r="4072" spans="1:206" x14ac:dyDescent="0.25">
      <c r="A4072" s="4">
        <v>50</v>
      </c>
      <c r="B4072" s="4">
        <v>0</v>
      </c>
      <c r="C4072" s="4">
        <v>0</v>
      </c>
      <c r="D4072" s="4">
        <v>1</v>
      </c>
      <c r="E4072" s="4">
        <v>226</v>
      </c>
      <c r="F4072" s="4">
        <f>ROUND(Source!AW4066,O4072)</f>
        <v>0</v>
      </c>
      <c r="G4072" s="4" t="s">
        <v>32</v>
      </c>
      <c r="H4072" s="4" t="s">
        <v>33</v>
      </c>
      <c r="I4072" s="4"/>
      <c r="J4072" s="4"/>
      <c r="K4072" s="4">
        <v>226</v>
      </c>
      <c r="L4072" s="4">
        <v>5</v>
      </c>
      <c r="M4072" s="4">
        <v>3</v>
      </c>
      <c r="N4072" s="4" t="s">
        <v>3</v>
      </c>
      <c r="O4072" s="4">
        <v>2</v>
      </c>
      <c r="P4072" s="4"/>
      <c r="Q4072" s="4"/>
      <c r="R4072" s="4"/>
      <c r="S4072" s="4"/>
      <c r="T4072" s="4"/>
      <c r="U4072" s="4"/>
      <c r="V4072" s="4"/>
      <c r="W4072" s="4">
        <v>0</v>
      </c>
      <c r="X4072" s="4">
        <v>1</v>
      </c>
      <c r="Y4072" s="4">
        <v>0</v>
      </c>
      <c r="Z4072" s="4"/>
      <c r="AA4072" s="4"/>
      <c r="AB4072" s="4"/>
    </row>
    <row r="4073" spans="1:206" x14ac:dyDescent="0.25">
      <c r="A4073" s="4">
        <v>50</v>
      </c>
      <c r="B4073" s="4">
        <v>0</v>
      </c>
      <c r="C4073" s="4">
        <v>0</v>
      </c>
      <c r="D4073" s="4">
        <v>1</v>
      </c>
      <c r="E4073" s="4">
        <v>227</v>
      </c>
      <c r="F4073" s="4">
        <f>ROUND(Source!AX4066,O4073)</f>
        <v>0</v>
      </c>
      <c r="G4073" s="4" t="s">
        <v>34</v>
      </c>
      <c r="H4073" s="4" t="s">
        <v>35</v>
      </c>
      <c r="I4073" s="4"/>
      <c r="J4073" s="4"/>
      <c r="K4073" s="4">
        <v>227</v>
      </c>
      <c r="L4073" s="4">
        <v>6</v>
      </c>
      <c r="M4073" s="4">
        <v>3</v>
      </c>
      <c r="N4073" s="4" t="s">
        <v>3</v>
      </c>
      <c r="O4073" s="4">
        <v>2</v>
      </c>
      <c r="P4073" s="4"/>
      <c r="Q4073" s="4"/>
      <c r="R4073" s="4"/>
      <c r="S4073" s="4"/>
      <c r="T4073" s="4"/>
      <c r="U4073" s="4"/>
      <c r="V4073" s="4"/>
      <c r="W4073" s="4">
        <v>0</v>
      </c>
      <c r="X4073" s="4">
        <v>1</v>
      </c>
      <c r="Y4073" s="4">
        <v>0</v>
      </c>
      <c r="Z4073" s="4"/>
      <c r="AA4073" s="4"/>
      <c r="AB4073" s="4"/>
    </row>
    <row r="4074" spans="1:206" x14ac:dyDescent="0.25">
      <c r="A4074" s="4">
        <v>50</v>
      </c>
      <c r="B4074" s="4">
        <v>0</v>
      </c>
      <c r="C4074" s="4">
        <v>0</v>
      </c>
      <c r="D4074" s="4">
        <v>1</v>
      </c>
      <c r="E4074" s="4">
        <v>228</v>
      </c>
      <c r="F4074" s="4">
        <f>ROUND(Source!AY4066,O4074)</f>
        <v>0</v>
      </c>
      <c r="G4074" s="4" t="s">
        <v>36</v>
      </c>
      <c r="H4074" s="4" t="s">
        <v>37</v>
      </c>
      <c r="I4074" s="4"/>
      <c r="J4074" s="4"/>
      <c r="K4074" s="4">
        <v>228</v>
      </c>
      <c r="L4074" s="4">
        <v>7</v>
      </c>
      <c r="M4074" s="4">
        <v>3</v>
      </c>
      <c r="N4074" s="4" t="s">
        <v>3</v>
      </c>
      <c r="O4074" s="4">
        <v>2</v>
      </c>
      <c r="P4074" s="4"/>
      <c r="Q4074" s="4"/>
      <c r="R4074" s="4"/>
      <c r="S4074" s="4"/>
      <c r="T4074" s="4"/>
      <c r="U4074" s="4"/>
      <c r="V4074" s="4"/>
      <c r="W4074" s="4">
        <v>0</v>
      </c>
      <c r="X4074" s="4">
        <v>1</v>
      </c>
      <c r="Y4074" s="4">
        <v>0</v>
      </c>
      <c r="Z4074" s="4"/>
      <c r="AA4074" s="4"/>
      <c r="AB4074" s="4"/>
    </row>
    <row r="4075" spans="1:206" x14ac:dyDescent="0.25">
      <c r="A4075" s="4">
        <v>50</v>
      </c>
      <c r="B4075" s="4">
        <v>0</v>
      </c>
      <c r="C4075" s="4">
        <v>0</v>
      </c>
      <c r="D4075" s="4">
        <v>1</v>
      </c>
      <c r="E4075" s="4">
        <v>216</v>
      </c>
      <c r="F4075" s="4">
        <f>ROUND(Source!AP4066,O4075)</f>
        <v>0</v>
      </c>
      <c r="G4075" s="4" t="s">
        <v>38</v>
      </c>
      <c r="H4075" s="4" t="s">
        <v>39</v>
      </c>
      <c r="I4075" s="4"/>
      <c r="J4075" s="4"/>
      <c r="K4075" s="4">
        <v>216</v>
      </c>
      <c r="L4075" s="4">
        <v>8</v>
      </c>
      <c r="M4075" s="4">
        <v>3</v>
      </c>
      <c r="N4075" s="4" t="s">
        <v>3</v>
      </c>
      <c r="O4075" s="4">
        <v>2</v>
      </c>
      <c r="P4075" s="4"/>
      <c r="Q4075" s="4"/>
      <c r="R4075" s="4"/>
      <c r="S4075" s="4"/>
      <c r="T4075" s="4"/>
      <c r="U4075" s="4"/>
      <c r="V4075" s="4"/>
      <c r="W4075" s="4">
        <v>0</v>
      </c>
      <c r="X4075" s="4">
        <v>1</v>
      </c>
      <c r="Y4075" s="4">
        <v>0</v>
      </c>
      <c r="Z4075" s="4"/>
      <c r="AA4075" s="4"/>
      <c r="AB4075" s="4"/>
    </row>
    <row r="4076" spans="1:206" x14ac:dyDescent="0.25">
      <c r="A4076" s="4">
        <v>50</v>
      </c>
      <c r="B4076" s="4">
        <v>0</v>
      </c>
      <c r="C4076" s="4">
        <v>0</v>
      </c>
      <c r="D4076" s="4">
        <v>1</v>
      </c>
      <c r="E4076" s="4">
        <v>223</v>
      </c>
      <c r="F4076" s="4">
        <f>ROUND(Source!AQ4066,O4076)</f>
        <v>0</v>
      </c>
      <c r="G4076" s="4" t="s">
        <v>40</v>
      </c>
      <c r="H4076" s="4" t="s">
        <v>41</v>
      </c>
      <c r="I4076" s="4"/>
      <c r="J4076" s="4"/>
      <c r="K4076" s="4">
        <v>223</v>
      </c>
      <c r="L4076" s="4">
        <v>9</v>
      </c>
      <c r="M4076" s="4">
        <v>3</v>
      </c>
      <c r="N4076" s="4" t="s">
        <v>3</v>
      </c>
      <c r="O4076" s="4">
        <v>2</v>
      </c>
      <c r="P4076" s="4"/>
      <c r="Q4076" s="4"/>
      <c r="R4076" s="4"/>
      <c r="S4076" s="4"/>
      <c r="T4076" s="4"/>
      <c r="U4076" s="4"/>
      <c r="V4076" s="4"/>
      <c r="W4076" s="4">
        <v>0</v>
      </c>
      <c r="X4076" s="4">
        <v>1</v>
      </c>
      <c r="Y4076" s="4">
        <v>0</v>
      </c>
      <c r="Z4076" s="4"/>
      <c r="AA4076" s="4"/>
      <c r="AB4076" s="4"/>
    </row>
    <row r="4077" spans="1:206" x14ac:dyDescent="0.25">
      <c r="A4077" s="4">
        <v>50</v>
      </c>
      <c r="B4077" s="4">
        <v>0</v>
      </c>
      <c r="C4077" s="4">
        <v>0</v>
      </c>
      <c r="D4077" s="4">
        <v>1</v>
      </c>
      <c r="E4077" s="4">
        <v>229</v>
      </c>
      <c r="F4077" s="4">
        <f>ROUND(Source!AZ4066,O4077)</f>
        <v>0</v>
      </c>
      <c r="G4077" s="4" t="s">
        <v>42</v>
      </c>
      <c r="H4077" s="4" t="s">
        <v>43</v>
      </c>
      <c r="I4077" s="4"/>
      <c r="J4077" s="4"/>
      <c r="K4077" s="4">
        <v>229</v>
      </c>
      <c r="L4077" s="4">
        <v>10</v>
      </c>
      <c r="M4077" s="4">
        <v>3</v>
      </c>
      <c r="N4077" s="4" t="s">
        <v>3</v>
      </c>
      <c r="O4077" s="4">
        <v>2</v>
      </c>
      <c r="P4077" s="4"/>
      <c r="Q4077" s="4"/>
      <c r="R4077" s="4"/>
      <c r="S4077" s="4"/>
      <c r="T4077" s="4"/>
      <c r="U4077" s="4"/>
      <c r="V4077" s="4"/>
      <c r="W4077" s="4">
        <v>0</v>
      </c>
      <c r="X4077" s="4">
        <v>1</v>
      </c>
      <c r="Y4077" s="4">
        <v>0</v>
      </c>
      <c r="Z4077" s="4"/>
      <c r="AA4077" s="4"/>
      <c r="AB4077" s="4"/>
    </row>
    <row r="4078" spans="1:206" x14ac:dyDescent="0.25">
      <c r="A4078" s="4">
        <v>50</v>
      </c>
      <c r="B4078" s="4">
        <v>0</v>
      </c>
      <c r="C4078" s="4">
        <v>0</v>
      </c>
      <c r="D4078" s="4">
        <v>1</v>
      </c>
      <c r="E4078" s="4">
        <v>203</v>
      </c>
      <c r="F4078" s="4">
        <f>ROUND(Source!Q4066,O4078)</f>
        <v>0</v>
      </c>
      <c r="G4078" s="4" t="s">
        <v>44</v>
      </c>
      <c r="H4078" s="4" t="s">
        <v>45</v>
      </c>
      <c r="I4078" s="4"/>
      <c r="J4078" s="4"/>
      <c r="K4078" s="4">
        <v>203</v>
      </c>
      <c r="L4078" s="4">
        <v>11</v>
      </c>
      <c r="M4078" s="4">
        <v>3</v>
      </c>
      <c r="N4078" s="4" t="s">
        <v>3</v>
      </c>
      <c r="O4078" s="4">
        <v>2</v>
      </c>
      <c r="P4078" s="4"/>
      <c r="Q4078" s="4"/>
      <c r="R4078" s="4"/>
      <c r="S4078" s="4"/>
      <c r="T4078" s="4"/>
      <c r="U4078" s="4"/>
      <c r="V4078" s="4"/>
      <c r="W4078" s="4">
        <v>2710.24</v>
      </c>
      <c r="X4078" s="4">
        <v>1</v>
      </c>
      <c r="Y4078" s="4">
        <v>2710.24</v>
      </c>
      <c r="Z4078" s="4"/>
      <c r="AA4078" s="4"/>
      <c r="AB4078" s="4"/>
    </row>
    <row r="4079" spans="1:206" x14ac:dyDescent="0.25">
      <c r="A4079" s="4">
        <v>50</v>
      </c>
      <c r="B4079" s="4">
        <v>0</v>
      </c>
      <c r="C4079" s="4">
        <v>0</v>
      </c>
      <c r="D4079" s="4">
        <v>1</v>
      </c>
      <c r="E4079" s="4">
        <v>231</v>
      </c>
      <c r="F4079" s="4">
        <f>ROUND(Source!BB4066,O4079)</f>
        <v>0</v>
      </c>
      <c r="G4079" s="4" t="s">
        <v>46</v>
      </c>
      <c r="H4079" s="4" t="s">
        <v>47</v>
      </c>
      <c r="I4079" s="4"/>
      <c r="J4079" s="4"/>
      <c r="K4079" s="4">
        <v>231</v>
      </c>
      <c r="L4079" s="4">
        <v>12</v>
      </c>
      <c r="M4079" s="4">
        <v>3</v>
      </c>
      <c r="N4079" s="4" t="s">
        <v>3</v>
      </c>
      <c r="O4079" s="4">
        <v>2</v>
      </c>
      <c r="P4079" s="4"/>
      <c r="Q4079" s="4"/>
      <c r="R4079" s="4"/>
      <c r="S4079" s="4"/>
      <c r="T4079" s="4"/>
      <c r="U4079" s="4"/>
      <c r="V4079" s="4"/>
      <c r="W4079" s="4">
        <v>0</v>
      </c>
      <c r="X4079" s="4">
        <v>1</v>
      </c>
      <c r="Y4079" s="4">
        <v>0</v>
      </c>
      <c r="Z4079" s="4"/>
      <c r="AA4079" s="4"/>
      <c r="AB4079" s="4"/>
    </row>
    <row r="4080" spans="1:206" x14ac:dyDescent="0.25">
      <c r="A4080" s="4">
        <v>50</v>
      </c>
      <c r="B4080" s="4">
        <v>0</v>
      </c>
      <c r="C4080" s="4">
        <v>0</v>
      </c>
      <c r="D4080" s="4">
        <v>1</v>
      </c>
      <c r="E4080" s="4">
        <v>204</v>
      </c>
      <c r="F4080" s="4">
        <f>ROUND(Source!R4066,O4080)</f>
        <v>0</v>
      </c>
      <c r="G4080" s="4" t="s">
        <v>48</v>
      </c>
      <c r="H4080" s="4" t="s">
        <v>49</v>
      </c>
      <c r="I4080" s="4"/>
      <c r="J4080" s="4"/>
      <c r="K4080" s="4">
        <v>204</v>
      </c>
      <c r="L4080" s="4">
        <v>13</v>
      </c>
      <c r="M4080" s="4">
        <v>3</v>
      </c>
      <c r="N4080" s="4" t="s">
        <v>3</v>
      </c>
      <c r="O4080" s="4">
        <v>2</v>
      </c>
      <c r="P4080" s="4"/>
      <c r="Q4080" s="4"/>
      <c r="R4080" s="4"/>
      <c r="S4080" s="4"/>
      <c r="T4080" s="4"/>
      <c r="U4080" s="4"/>
      <c r="V4080" s="4"/>
      <c r="W4080" s="4">
        <v>1718.08</v>
      </c>
      <c r="X4080" s="4">
        <v>1</v>
      </c>
      <c r="Y4080" s="4">
        <v>1718.08</v>
      </c>
      <c r="Z4080" s="4"/>
      <c r="AA4080" s="4"/>
      <c r="AB4080" s="4"/>
    </row>
    <row r="4081" spans="1:88" x14ac:dyDescent="0.25">
      <c r="A4081" s="4">
        <v>50</v>
      </c>
      <c r="B4081" s="4">
        <v>0</v>
      </c>
      <c r="C4081" s="4">
        <v>0</v>
      </c>
      <c r="D4081" s="4">
        <v>1</v>
      </c>
      <c r="E4081" s="4">
        <v>205</v>
      </c>
      <c r="F4081" s="4">
        <f>ROUND(Source!S4066,O4081)</f>
        <v>0</v>
      </c>
      <c r="G4081" s="4" t="s">
        <v>50</v>
      </c>
      <c r="H4081" s="4" t="s">
        <v>51</v>
      </c>
      <c r="I4081" s="4"/>
      <c r="J4081" s="4"/>
      <c r="K4081" s="4">
        <v>205</v>
      </c>
      <c r="L4081" s="4">
        <v>14</v>
      </c>
      <c r="M4081" s="4">
        <v>3</v>
      </c>
      <c r="N4081" s="4" t="s">
        <v>3</v>
      </c>
      <c r="O4081" s="4">
        <v>2</v>
      </c>
      <c r="P4081" s="4"/>
      <c r="Q4081" s="4"/>
      <c r="R4081" s="4"/>
      <c r="S4081" s="4"/>
      <c r="T4081" s="4"/>
      <c r="U4081" s="4"/>
      <c r="V4081" s="4"/>
      <c r="W4081" s="4">
        <v>818113.8</v>
      </c>
      <c r="X4081" s="4">
        <v>1</v>
      </c>
      <c r="Y4081" s="4">
        <v>818113.8</v>
      </c>
      <c r="Z4081" s="4"/>
      <c r="AA4081" s="4"/>
      <c r="AB4081" s="4"/>
    </row>
    <row r="4082" spans="1:88" x14ac:dyDescent="0.25">
      <c r="A4082" s="4">
        <v>50</v>
      </c>
      <c r="B4082" s="4">
        <v>0</v>
      </c>
      <c r="C4082" s="4">
        <v>0</v>
      </c>
      <c r="D4082" s="4">
        <v>1</v>
      </c>
      <c r="E4082" s="4">
        <v>232</v>
      </c>
      <c r="F4082" s="4">
        <f>ROUND(Source!BC4066,O4082)</f>
        <v>0</v>
      </c>
      <c r="G4082" s="4" t="s">
        <v>52</v>
      </c>
      <c r="H4082" s="4" t="s">
        <v>53</v>
      </c>
      <c r="I4082" s="4"/>
      <c r="J4082" s="4"/>
      <c r="K4082" s="4">
        <v>232</v>
      </c>
      <c r="L4082" s="4">
        <v>15</v>
      </c>
      <c r="M4082" s="4">
        <v>3</v>
      </c>
      <c r="N4082" s="4" t="s">
        <v>3</v>
      </c>
      <c r="O4082" s="4">
        <v>2</v>
      </c>
      <c r="P4082" s="4"/>
      <c r="Q4082" s="4"/>
      <c r="R4082" s="4"/>
      <c r="S4082" s="4"/>
      <c r="T4082" s="4"/>
      <c r="U4082" s="4"/>
      <c r="V4082" s="4"/>
      <c r="W4082" s="4">
        <v>0</v>
      </c>
      <c r="X4082" s="4">
        <v>1</v>
      </c>
      <c r="Y4082" s="4">
        <v>0</v>
      </c>
      <c r="Z4082" s="4"/>
      <c r="AA4082" s="4"/>
      <c r="AB4082" s="4"/>
    </row>
    <row r="4083" spans="1:88" x14ac:dyDescent="0.25">
      <c r="A4083" s="4">
        <v>50</v>
      </c>
      <c r="B4083" s="4">
        <v>0</v>
      </c>
      <c r="C4083" s="4">
        <v>0</v>
      </c>
      <c r="D4083" s="4">
        <v>1</v>
      </c>
      <c r="E4083" s="4">
        <v>214</v>
      </c>
      <c r="F4083" s="4">
        <f>ROUND(Source!AS4066,O4083)</f>
        <v>0</v>
      </c>
      <c r="G4083" s="4" t="s">
        <v>54</v>
      </c>
      <c r="H4083" s="4" t="s">
        <v>55</v>
      </c>
      <c r="I4083" s="4"/>
      <c r="J4083" s="4"/>
      <c r="K4083" s="4">
        <v>214</v>
      </c>
      <c r="L4083" s="4">
        <v>16</v>
      </c>
      <c r="M4083" s="4">
        <v>3</v>
      </c>
      <c r="N4083" s="4" t="s">
        <v>3</v>
      </c>
      <c r="O4083" s="4">
        <v>2</v>
      </c>
      <c r="P4083" s="4"/>
      <c r="Q4083" s="4"/>
      <c r="R4083" s="4"/>
      <c r="S4083" s="4"/>
      <c r="T4083" s="4"/>
      <c r="U4083" s="4"/>
      <c r="V4083" s="4"/>
      <c r="W4083" s="4">
        <v>0</v>
      </c>
      <c r="X4083" s="4">
        <v>1</v>
      </c>
      <c r="Y4083" s="4">
        <v>0</v>
      </c>
      <c r="Z4083" s="4"/>
      <c r="AA4083" s="4"/>
      <c r="AB4083" s="4"/>
    </row>
    <row r="4084" spans="1:88" x14ac:dyDescent="0.25">
      <c r="A4084" s="4">
        <v>50</v>
      </c>
      <c r="B4084" s="4">
        <v>0</v>
      </c>
      <c r="C4084" s="4">
        <v>0</v>
      </c>
      <c r="D4084" s="4">
        <v>1</v>
      </c>
      <c r="E4084" s="4">
        <v>215</v>
      </c>
      <c r="F4084" s="4">
        <f>ROUND(Source!AT4066,O4084)</f>
        <v>0</v>
      </c>
      <c r="G4084" s="4" t="s">
        <v>56</v>
      </c>
      <c r="H4084" s="4" t="s">
        <v>57</v>
      </c>
      <c r="I4084" s="4"/>
      <c r="J4084" s="4"/>
      <c r="K4084" s="4">
        <v>215</v>
      </c>
      <c r="L4084" s="4">
        <v>17</v>
      </c>
      <c r="M4084" s="4">
        <v>3</v>
      </c>
      <c r="N4084" s="4" t="s">
        <v>3</v>
      </c>
      <c r="O4084" s="4">
        <v>2</v>
      </c>
      <c r="P4084" s="4"/>
      <c r="Q4084" s="4"/>
      <c r="R4084" s="4"/>
      <c r="S4084" s="4"/>
      <c r="T4084" s="4"/>
      <c r="U4084" s="4"/>
      <c r="V4084" s="4"/>
      <c r="W4084" s="4">
        <v>0</v>
      </c>
      <c r="X4084" s="4">
        <v>1</v>
      </c>
      <c r="Y4084" s="4">
        <v>0</v>
      </c>
      <c r="Z4084" s="4"/>
      <c r="AA4084" s="4"/>
      <c r="AB4084" s="4"/>
    </row>
    <row r="4085" spans="1:88" x14ac:dyDescent="0.25">
      <c r="A4085" s="4">
        <v>50</v>
      </c>
      <c r="B4085" s="4">
        <v>0</v>
      </c>
      <c r="C4085" s="4">
        <v>0</v>
      </c>
      <c r="D4085" s="4">
        <v>1</v>
      </c>
      <c r="E4085" s="4">
        <v>217</v>
      </c>
      <c r="F4085" s="4">
        <f>ROUND(Source!AU4066,O4085)</f>
        <v>0</v>
      </c>
      <c r="G4085" s="4" t="s">
        <v>58</v>
      </c>
      <c r="H4085" s="4" t="s">
        <v>59</v>
      </c>
      <c r="I4085" s="4"/>
      <c r="J4085" s="4"/>
      <c r="K4085" s="4">
        <v>217</v>
      </c>
      <c r="L4085" s="4">
        <v>18</v>
      </c>
      <c r="M4085" s="4">
        <v>3</v>
      </c>
      <c r="N4085" s="4" t="s">
        <v>3</v>
      </c>
      <c r="O4085" s="4">
        <v>2</v>
      </c>
      <c r="P4085" s="4"/>
      <c r="Q4085" s="4"/>
      <c r="R4085" s="4"/>
      <c r="S4085" s="4"/>
      <c r="T4085" s="4"/>
      <c r="U4085" s="4"/>
      <c r="V4085" s="4"/>
      <c r="W4085" s="4">
        <v>1477170.61</v>
      </c>
      <c r="X4085" s="4">
        <v>1</v>
      </c>
      <c r="Y4085" s="4">
        <v>1477170.61</v>
      </c>
      <c r="Z4085" s="4"/>
      <c r="AA4085" s="4"/>
      <c r="AB4085" s="4"/>
    </row>
    <row r="4086" spans="1:88" x14ac:dyDescent="0.25">
      <c r="A4086" s="4">
        <v>50</v>
      </c>
      <c r="B4086" s="4">
        <v>0</v>
      </c>
      <c r="C4086" s="4">
        <v>0</v>
      </c>
      <c r="D4086" s="4">
        <v>1</v>
      </c>
      <c r="E4086" s="4">
        <v>230</v>
      </c>
      <c r="F4086" s="4">
        <f>ROUND(Source!BA4066,O4086)</f>
        <v>0</v>
      </c>
      <c r="G4086" s="4" t="s">
        <v>60</v>
      </c>
      <c r="H4086" s="4" t="s">
        <v>61</v>
      </c>
      <c r="I4086" s="4"/>
      <c r="J4086" s="4"/>
      <c r="K4086" s="4">
        <v>230</v>
      </c>
      <c r="L4086" s="4">
        <v>19</v>
      </c>
      <c r="M4086" s="4">
        <v>3</v>
      </c>
      <c r="N4086" s="4" t="s">
        <v>3</v>
      </c>
      <c r="O4086" s="4">
        <v>2</v>
      </c>
      <c r="P4086" s="4"/>
      <c r="Q4086" s="4"/>
      <c r="R4086" s="4"/>
      <c r="S4086" s="4"/>
      <c r="T4086" s="4"/>
      <c r="U4086" s="4"/>
      <c r="V4086" s="4"/>
      <c r="W4086" s="4">
        <v>0</v>
      </c>
      <c r="X4086" s="4">
        <v>1</v>
      </c>
      <c r="Y4086" s="4">
        <v>0</v>
      </c>
      <c r="Z4086" s="4"/>
      <c r="AA4086" s="4"/>
      <c r="AB4086" s="4"/>
    </row>
    <row r="4087" spans="1:88" x14ac:dyDescent="0.25">
      <c r="A4087" s="4">
        <v>50</v>
      </c>
      <c r="B4087" s="4">
        <v>0</v>
      </c>
      <c r="C4087" s="4">
        <v>0</v>
      </c>
      <c r="D4087" s="4">
        <v>1</v>
      </c>
      <c r="E4087" s="4">
        <v>206</v>
      </c>
      <c r="F4087" s="4">
        <f>ROUND(Source!T4066,O4087)</f>
        <v>0</v>
      </c>
      <c r="G4087" s="4" t="s">
        <v>62</v>
      </c>
      <c r="H4087" s="4" t="s">
        <v>63</v>
      </c>
      <c r="I4087" s="4"/>
      <c r="J4087" s="4"/>
      <c r="K4087" s="4">
        <v>206</v>
      </c>
      <c r="L4087" s="4">
        <v>20</v>
      </c>
      <c r="M4087" s="4">
        <v>3</v>
      </c>
      <c r="N4087" s="4" t="s">
        <v>3</v>
      </c>
      <c r="O4087" s="4">
        <v>2</v>
      </c>
      <c r="P4087" s="4"/>
      <c r="Q4087" s="4"/>
      <c r="R4087" s="4"/>
      <c r="S4087" s="4"/>
      <c r="T4087" s="4"/>
      <c r="U4087" s="4"/>
      <c r="V4087" s="4"/>
      <c r="W4087" s="4">
        <v>0</v>
      </c>
      <c r="X4087" s="4">
        <v>1</v>
      </c>
      <c r="Y4087" s="4">
        <v>0</v>
      </c>
      <c r="Z4087" s="4"/>
      <c r="AA4087" s="4"/>
      <c r="AB4087" s="4"/>
    </row>
    <row r="4088" spans="1:88" x14ac:dyDescent="0.25">
      <c r="A4088" s="4">
        <v>50</v>
      </c>
      <c r="B4088" s="4">
        <v>0</v>
      </c>
      <c r="C4088" s="4">
        <v>0</v>
      </c>
      <c r="D4088" s="4">
        <v>1</v>
      </c>
      <c r="E4088" s="4">
        <v>207</v>
      </c>
      <c r="F4088" s="4">
        <f>Source!U4066</f>
        <v>0</v>
      </c>
      <c r="G4088" s="4" t="s">
        <v>64</v>
      </c>
      <c r="H4088" s="4" t="s">
        <v>65</v>
      </c>
      <c r="I4088" s="4"/>
      <c r="J4088" s="4"/>
      <c r="K4088" s="4">
        <v>207</v>
      </c>
      <c r="L4088" s="4">
        <v>21</v>
      </c>
      <c r="M4088" s="4">
        <v>3</v>
      </c>
      <c r="N4088" s="4" t="s">
        <v>3</v>
      </c>
      <c r="O4088" s="4">
        <v>-1</v>
      </c>
      <c r="P4088" s="4"/>
      <c r="Q4088" s="4"/>
      <c r="R4088" s="4"/>
      <c r="S4088" s="4"/>
      <c r="T4088" s="4"/>
      <c r="U4088" s="4"/>
      <c r="V4088" s="4"/>
      <c r="W4088" s="4">
        <v>796.72</v>
      </c>
      <c r="X4088" s="4">
        <v>1</v>
      </c>
      <c r="Y4088" s="4">
        <v>796.72</v>
      </c>
      <c r="Z4088" s="4"/>
      <c r="AA4088" s="4"/>
      <c r="AB4088" s="4"/>
    </row>
    <row r="4089" spans="1:88" x14ac:dyDescent="0.25">
      <c r="A4089" s="4">
        <v>50</v>
      </c>
      <c r="B4089" s="4">
        <v>0</v>
      </c>
      <c r="C4089" s="4">
        <v>0</v>
      </c>
      <c r="D4089" s="4">
        <v>1</v>
      </c>
      <c r="E4089" s="4">
        <v>208</v>
      </c>
      <c r="F4089" s="4">
        <f>Source!V4066</f>
        <v>0</v>
      </c>
      <c r="G4089" s="4" t="s">
        <v>66</v>
      </c>
      <c r="H4089" s="4" t="s">
        <v>67</v>
      </c>
      <c r="I4089" s="4"/>
      <c r="J4089" s="4"/>
      <c r="K4089" s="4">
        <v>208</v>
      </c>
      <c r="L4089" s="4">
        <v>22</v>
      </c>
      <c r="M4089" s="4">
        <v>3</v>
      </c>
      <c r="N4089" s="4" t="s">
        <v>3</v>
      </c>
      <c r="O4089" s="4">
        <v>-1</v>
      </c>
      <c r="P4089" s="4"/>
      <c r="Q4089" s="4"/>
      <c r="R4089" s="4"/>
      <c r="S4089" s="4"/>
      <c r="T4089" s="4"/>
      <c r="U4089" s="4"/>
      <c r="V4089" s="4"/>
      <c r="W4089" s="4">
        <v>0</v>
      </c>
      <c r="X4089" s="4">
        <v>1</v>
      </c>
      <c r="Y4089" s="4">
        <v>0</v>
      </c>
      <c r="Z4089" s="4"/>
      <c r="AA4089" s="4"/>
      <c r="AB4089" s="4"/>
    </row>
    <row r="4090" spans="1:88" x14ac:dyDescent="0.25">
      <c r="A4090" s="4">
        <v>50</v>
      </c>
      <c r="B4090" s="4">
        <v>0</v>
      </c>
      <c r="C4090" s="4">
        <v>0</v>
      </c>
      <c r="D4090" s="4">
        <v>1</v>
      </c>
      <c r="E4090" s="4">
        <v>209</v>
      </c>
      <c r="F4090" s="4">
        <f>ROUND(Source!W4066,O4090)</f>
        <v>0</v>
      </c>
      <c r="G4090" s="4" t="s">
        <v>68</v>
      </c>
      <c r="H4090" s="4" t="s">
        <v>69</v>
      </c>
      <c r="I4090" s="4"/>
      <c r="J4090" s="4"/>
      <c r="K4090" s="4">
        <v>209</v>
      </c>
      <c r="L4090" s="4">
        <v>23</v>
      </c>
      <c r="M4090" s="4">
        <v>3</v>
      </c>
      <c r="N4090" s="4" t="s">
        <v>3</v>
      </c>
      <c r="O4090" s="4">
        <v>2</v>
      </c>
      <c r="P4090" s="4"/>
      <c r="Q4090" s="4"/>
      <c r="R4090" s="4"/>
      <c r="S4090" s="4"/>
      <c r="T4090" s="4"/>
      <c r="U4090" s="4"/>
      <c r="V4090" s="4"/>
      <c r="W4090" s="4">
        <v>0</v>
      </c>
      <c r="X4090" s="4">
        <v>1</v>
      </c>
      <c r="Y4090" s="4">
        <v>0</v>
      </c>
      <c r="Z4090" s="4"/>
      <c r="AA4090" s="4"/>
      <c r="AB4090" s="4"/>
    </row>
    <row r="4091" spans="1:88" x14ac:dyDescent="0.25">
      <c r="A4091" s="4">
        <v>50</v>
      </c>
      <c r="B4091" s="4">
        <v>0</v>
      </c>
      <c r="C4091" s="4">
        <v>0</v>
      </c>
      <c r="D4091" s="4">
        <v>1</v>
      </c>
      <c r="E4091" s="4">
        <v>233</v>
      </c>
      <c r="F4091" s="4">
        <f>ROUND(Source!BD4066,O4091)</f>
        <v>0</v>
      </c>
      <c r="G4091" s="4" t="s">
        <v>70</v>
      </c>
      <c r="H4091" s="4" t="s">
        <v>71</v>
      </c>
      <c r="I4091" s="4"/>
      <c r="J4091" s="4"/>
      <c r="K4091" s="4">
        <v>233</v>
      </c>
      <c r="L4091" s="4">
        <v>24</v>
      </c>
      <c r="M4091" s="4">
        <v>3</v>
      </c>
      <c r="N4091" s="4" t="s">
        <v>3</v>
      </c>
      <c r="O4091" s="4">
        <v>2</v>
      </c>
      <c r="P4091" s="4"/>
      <c r="Q4091" s="4"/>
      <c r="R4091" s="4"/>
      <c r="S4091" s="4"/>
      <c r="T4091" s="4"/>
      <c r="U4091" s="4"/>
      <c r="V4091" s="4"/>
      <c r="W4091" s="4">
        <v>0</v>
      </c>
      <c r="X4091" s="4">
        <v>1</v>
      </c>
      <c r="Y4091" s="4">
        <v>0</v>
      </c>
      <c r="Z4091" s="4"/>
      <c r="AA4091" s="4"/>
      <c r="AB4091" s="4"/>
    </row>
    <row r="4092" spans="1:88" x14ac:dyDescent="0.25">
      <c r="A4092" s="4">
        <v>50</v>
      </c>
      <c r="B4092" s="4">
        <v>0</v>
      </c>
      <c r="C4092" s="4">
        <v>0</v>
      </c>
      <c r="D4092" s="4">
        <v>1</v>
      </c>
      <c r="E4092" s="4">
        <v>210</v>
      </c>
      <c r="F4092" s="4">
        <f>ROUND(Source!X4066,O4092)</f>
        <v>0</v>
      </c>
      <c r="G4092" s="4" t="s">
        <v>72</v>
      </c>
      <c r="H4092" s="4" t="s">
        <v>73</v>
      </c>
      <c r="I4092" s="4"/>
      <c r="J4092" s="4"/>
      <c r="K4092" s="4">
        <v>210</v>
      </c>
      <c r="L4092" s="4">
        <v>25</v>
      </c>
      <c r="M4092" s="4">
        <v>3</v>
      </c>
      <c r="N4092" s="4" t="s">
        <v>3</v>
      </c>
      <c r="O4092" s="4">
        <v>2</v>
      </c>
      <c r="P4092" s="4"/>
      <c r="Q4092" s="4"/>
      <c r="R4092" s="4"/>
      <c r="S4092" s="4"/>
      <c r="T4092" s="4"/>
      <c r="U4092" s="4"/>
      <c r="V4092" s="4"/>
      <c r="W4092" s="4">
        <v>572679.66</v>
      </c>
      <c r="X4092" s="4">
        <v>1</v>
      </c>
      <c r="Y4092" s="4">
        <v>572679.66</v>
      </c>
      <c r="Z4092" s="4"/>
      <c r="AA4092" s="4"/>
      <c r="AB4092" s="4"/>
    </row>
    <row r="4093" spans="1:88" x14ac:dyDescent="0.25">
      <c r="A4093" s="4">
        <v>50</v>
      </c>
      <c r="B4093" s="4">
        <v>0</v>
      </c>
      <c r="C4093" s="4">
        <v>0</v>
      </c>
      <c r="D4093" s="4">
        <v>1</v>
      </c>
      <c r="E4093" s="4">
        <v>211</v>
      </c>
      <c r="F4093" s="4">
        <f>ROUND(Source!Y4066,O4093)</f>
        <v>0</v>
      </c>
      <c r="G4093" s="4" t="s">
        <v>74</v>
      </c>
      <c r="H4093" s="4" t="s">
        <v>75</v>
      </c>
      <c r="I4093" s="4"/>
      <c r="J4093" s="4"/>
      <c r="K4093" s="4">
        <v>211</v>
      </c>
      <c r="L4093" s="4">
        <v>26</v>
      </c>
      <c r="M4093" s="4">
        <v>3</v>
      </c>
      <c r="N4093" s="4" t="s">
        <v>3</v>
      </c>
      <c r="O4093" s="4">
        <v>2</v>
      </c>
      <c r="P4093" s="4"/>
      <c r="Q4093" s="4"/>
      <c r="R4093" s="4"/>
      <c r="S4093" s="4"/>
      <c r="T4093" s="4"/>
      <c r="U4093" s="4"/>
      <c r="V4093" s="4"/>
      <c r="W4093" s="4">
        <v>81811.38</v>
      </c>
      <c r="X4093" s="4">
        <v>1</v>
      </c>
      <c r="Y4093" s="4">
        <v>81811.38</v>
      </c>
      <c r="Z4093" s="4"/>
      <c r="AA4093" s="4"/>
      <c r="AB4093" s="4"/>
    </row>
    <row r="4094" spans="1:88" x14ac:dyDescent="0.25">
      <c r="A4094" s="4">
        <v>50</v>
      </c>
      <c r="B4094" s="4">
        <v>0</v>
      </c>
      <c r="C4094" s="4">
        <v>0</v>
      </c>
      <c r="D4094" s="4">
        <v>1</v>
      </c>
      <c r="E4094" s="4">
        <v>224</v>
      </c>
      <c r="F4094" s="4">
        <f>ROUND(Source!AR4066,O4094)</f>
        <v>0</v>
      </c>
      <c r="G4094" s="4" t="s">
        <v>76</v>
      </c>
      <c r="H4094" s="4" t="s">
        <v>77</v>
      </c>
      <c r="I4094" s="4"/>
      <c r="J4094" s="4"/>
      <c r="K4094" s="4">
        <v>224</v>
      </c>
      <c r="L4094" s="4">
        <v>27</v>
      </c>
      <c r="M4094" s="4">
        <v>3</v>
      </c>
      <c r="N4094" s="4" t="s">
        <v>3</v>
      </c>
      <c r="O4094" s="4">
        <v>2</v>
      </c>
      <c r="P4094" s="4"/>
      <c r="Q4094" s="4"/>
      <c r="R4094" s="4"/>
      <c r="S4094" s="4"/>
      <c r="T4094" s="4"/>
      <c r="U4094" s="4"/>
      <c r="V4094" s="4"/>
      <c r="W4094" s="4">
        <v>1477170.61</v>
      </c>
      <c r="X4094" s="4">
        <v>1</v>
      </c>
      <c r="Y4094" s="4">
        <v>1477170.61</v>
      </c>
      <c r="Z4094" s="4"/>
      <c r="AA4094" s="4"/>
      <c r="AB4094" s="4"/>
    </row>
    <row r="4096" spans="1:88" x14ac:dyDescent="0.25">
      <c r="A4096" s="1">
        <v>5</v>
      </c>
      <c r="B4096" s="1">
        <v>1</v>
      </c>
      <c r="C4096" s="1"/>
      <c r="D4096" s="1">
        <f>ROW(A4102)</f>
        <v>4102</v>
      </c>
      <c r="E4096" s="1"/>
      <c r="F4096" s="1" t="s">
        <v>13</v>
      </c>
      <c r="G4096" s="1" t="s">
        <v>188</v>
      </c>
      <c r="H4096" s="1" t="s">
        <v>3</v>
      </c>
      <c r="I4096" s="1">
        <v>0</v>
      </c>
      <c r="J4096" s="1"/>
      <c r="K4096" s="1">
        <v>0</v>
      </c>
      <c r="L4096" s="1"/>
      <c r="M4096" s="1" t="s">
        <v>3</v>
      </c>
      <c r="N4096" s="1"/>
      <c r="O4096" s="1"/>
      <c r="P4096" s="1"/>
      <c r="Q4096" s="1"/>
      <c r="R4096" s="1"/>
      <c r="S4096" s="1">
        <v>0</v>
      </c>
      <c r="T4096" s="1"/>
      <c r="U4096" s="1" t="s">
        <v>3</v>
      </c>
      <c r="V4096" s="1">
        <v>0</v>
      </c>
      <c r="W4096" s="1"/>
      <c r="X4096" s="1"/>
      <c r="Y4096" s="1"/>
      <c r="Z4096" s="1"/>
      <c r="AA4096" s="1"/>
      <c r="AB4096" s="1" t="s">
        <v>3</v>
      </c>
      <c r="AC4096" s="1" t="s">
        <v>3</v>
      </c>
      <c r="AD4096" s="1" t="s">
        <v>3</v>
      </c>
      <c r="AE4096" s="1" t="s">
        <v>3</v>
      </c>
      <c r="AF4096" s="1" t="s">
        <v>3</v>
      </c>
      <c r="AG4096" s="1" t="s">
        <v>3</v>
      </c>
      <c r="AH4096" s="1"/>
      <c r="AI4096" s="1"/>
      <c r="AJ4096" s="1"/>
      <c r="AK4096" s="1"/>
      <c r="AL4096" s="1"/>
      <c r="AM4096" s="1"/>
      <c r="AN4096" s="1"/>
      <c r="AO4096" s="1"/>
      <c r="AP4096" s="1" t="s">
        <v>3</v>
      </c>
      <c r="AQ4096" s="1" t="s">
        <v>3</v>
      </c>
      <c r="AR4096" s="1" t="s">
        <v>3</v>
      </c>
      <c r="AS4096" s="1"/>
      <c r="AT4096" s="1"/>
      <c r="AU4096" s="1"/>
      <c r="AV4096" s="1"/>
      <c r="AW4096" s="1"/>
      <c r="AX4096" s="1"/>
      <c r="AY4096" s="1"/>
      <c r="AZ4096" s="1" t="s">
        <v>3</v>
      </c>
      <c r="BA4096" s="1"/>
      <c r="BB4096" s="1" t="s">
        <v>3</v>
      </c>
      <c r="BC4096" s="1" t="s">
        <v>3</v>
      </c>
      <c r="BD4096" s="1" t="s">
        <v>3</v>
      </c>
      <c r="BE4096" s="1" t="s">
        <v>3</v>
      </c>
      <c r="BF4096" s="1" t="s">
        <v>3</v>
      </c>
      <c r="BG4096" s="1" t="s">
        <v>3</v>
      </c>
      <c r="BH4096" s="1" t="s">
        <v>3</v>
      </c>
      <c r="BI4096" s="1" t="s">
        <v>3</v>
      </c>
      <c r="BJ4096" s="1" t="s">
        <v>3</v>
      </c>
      <c r="BK4096" s="1" t="s">
        <v>3</v>
      </c>
      <c r="BL4096" s="1" t="s">
        <v>3</v>
      </c>
      <c r="BM4096" s="1" t="s">
        <v>3</v>
      </c>
      <c r="BN4096" s="1" t="s">
        <v>3</v>
      </c>
      <c r="BO4096" s="1" t="s">
        <v>3</v>
      </c>
      <c r="BP4096" s="1" t="s">
        <v>3</v>
      </c>
      <c r="BQ4096" s="1"/>
      <c r="BR4096" s="1"/>
      <c r="BS4096" s="1"/>
      <c r="BT4096" s="1"/>
      <c r="BU4096" s="1"/>
      <c r="BV4096" s="1"/>
      <c r="BW4096" s="1"/>
      <c r="BX4096" s="1">
        <v>0</v>
      </c>
      <c r="BY4096" s="1"/>
      <c r="BZ4096" s="1"/>
      <c r="CA4096" s="1"/>
      <c r="CB4096" s="1"/>
      <c r="CC4096" s="1"/>
      <c r="CD4096" s="1"/>
      <c r="CE4096" s="1"/>
      <c r="CF4096" s="1"/>
      <c r="CG4096" s="1"/>
      <c r="CH4096" s="1"/>
      <c r="CI4096" s="1"/>
      <c r="CJ4096" s="1">
        <v>0</v>
      </c>
    </row>
    <row r="4098" spans="1:245" x14ac:dyDescent="0.25">
      <c r="A4098" s="2">
        <v>52</v>
      </c>
      <c r="B4098" s="2">
        <f t="shared" ref="B4098:G4098" si="1966">B4102</f>
        <v>1</v>
      </c>
      <c r="C4098" s="2">
        <f t="shared" si="1966"/>
        <v>5</v>
      </c>
      <c r="D4098" s="2">
        <f t="shared" si="1966"/>
        <v>4096</v>
      </c>
      <c r="E4098" s="2">
        <f t="shared" si="1966"/>
        <v>0</v>
      </c>
      <c r="F4098" s="2" t="str">
        <f t="shared" si="1966"/>
        <v>Новый подраздел</v>
      </c>
      <c r="G4098" s="2" t="str">
        <f t="shared" si="1966"/>
        <v>СВН - Здания</v>
      </c>
      <c r="H4098" s="2"/>
      <c r="I4098" s="2"/>
      <c r="J4098" s="2"/>
      <c r="K4098" s="2"/>
      <c r="L4098" s="2"/>
      <c r="M4098" s="2"/>
      <c r="N4098" s="2"/>
      <c r="O4098" s="2">
        <f t="shared" ref="O4098:AT4098" si="1967">O4102</f>
        <v>0</v>
      </c>
      <c r="P4098" s="2">
        <f t="shared" si="1967"/>
        <v>0</v>
      </c>
      <c r="Q4098" s="2">
        <f t="shared" si="1967"/>
        <v>0</v>
      </c>
      <c r="R4098" s="2">
        <f t="shared" si="1967"/>
        <v>0</v>
      </c>
      <c r="S4098" s="2">
        <f t="shared" si="1967"/>
        <v>0</v>
      </c>
      <c r="T4098" s="2">
        <f t="shared" si="1967"/>
        <v>0</v>
      </c>
      <c r="U4098" s="2">
        <f t="shared" si="1967"/>
        <v>0</v>
      </c>
      <c r="V4098" s="2">
        <f t="shared" si="1967"/>
        <v>0</v>
      </c>
      <c r="W4098" s="2">
        <f t="shared" si="1967"/>
        <v>0</v>
      </c>
      <c r="X4098" s="2">
        <f t="shared" si="1967"/>
        <v>0</v>
      </c>
      <c r="Y4098" s="2">
        <f t="shared" si="1967"/>
        <v>0</v>
      </c>
      <c r="Z4098" s="2">
        <f t="shared" si="1967"/>
        <v>0</v>
      </c>
      <c r="AA4098" s="2">
        <f t="shared" si="1967"/>
        <v>0</v>
      </c>
      <c r="AB4098" s="2">
        <f t="shared" si="1967"/>
        <v>0</v>
      </c>
      <c r="AC4098" s="2">
        <f t="shared" si="1967"/>
        <v>0</v>
      </c>
      <c r="AD4098" s="2">
        <f t="shared" si="1967"/>
        <v>0</v>
      </c>
      <c r="AE4098" s="2">
        <f t="shared" si="1967"/>
        <v>0</v>
      </c>
      <c r="AF4098" s="2">
        <f t="shared" si="1967"/>
        <v>0</v>
      </c>
      <c r="AG4098" s="2">
        <f t="shared" si="1967"/>
        <v>0</v>
      </c>
      <c r="AH4098" s="2">
        <f t="shared" si="1967"/>
        <v>0</v>
      </c>
      <c r="AI4098" s="2">
        <f t="shared" si="1967"/>
        <v>0</v>
      </c>
      <c r="AJ4098" s="2">
        <f t="shared" si="1967"/>
        <v>0</v>
      </c>
      <c r="AK4098" s="2">
        <f t="shared" si="1967"/>
        <v>0</v>
      </c>
      <c r="AL4098" s="2">
        <f t="shared" si="1967"/>
        <v>0</v>
      </c>
      <c r="AM4098" s="2">
        <f t="shared" si="1967"/>
        <v>0</v>
      </c>
      <c r="AN4098" s="2">
        <f t="shared" si="1967"/>
        <v>0</v>
      </c>
      <c r="AO4098" s="2">
        <f t="shared" si="1967"/>
        <v>0</v>
      </c>
      <c r="AP4098" s="2">
        <f t="shared" si="1967"/>
        <v>0</v>
      </c>
      <c r="AQ4098" s="2">
        <f t="shared" si="1967"/>
        <v>0</v>
      </c>
      <c r="AR4098" s="2">
        <f t="shared" si="1967"/>
        <v>0</v>
      </c>
      <c r="AS4098" s="2">
        <f t="shared" si="1967"/>
        <v>0</v>
      </c>
      <c r="AT4098" s="2">
        <f t="shared" si="1967"/>
        <v>0</v>
      </c>
      <c r="AU4098" s="2">
        <f t="shared" ref="AU4098:BZ4098" si="1968">AU4102</f>
        <v>0</v>
      </c>
      <c r="AV4098" s="2">
        <f t="shared" si="1968"/>
        <v>0</v>
      </c>
      <c r="AW4098" s="2">
        <f t="shared" si="1968"/>
        <v>0</v>
      </c>
      <c r="AX4098" s="2">
        <f t="shared" si="1968"/>
        <v>0</v>
      </c>
      <c r="AY4098" s="2">
        <f t="shared" si="1968"/>
        <v>0</v>
      </c>
      <c r="AZ4098" s="2">
        <f t="shared" si="1968"/>
        <v>0</v>
      </c>
      <c r="BA4098" s="2">
        <f t="shared" si="1968"/>
        <v>0</v>
      </c>
      <c r="BB4098" s="2">
        <f t="shared" si="1968"/>
        <v>0</v>
      </c>
      <c r="BC4098" s="2">
        <f t="shared" si="1968"/>
        <v>0</v>
      </c>
      <c r="BD4098" s="2">
        <f t="shared" si="1968"/>
        <v>0</v>
      </c>
      <c r="BE4098" s="2">
        <f t="shared" si="1968"/>
        <v>0</v>
      </c>
      <c r="BF4098" s="2">
        <f t="shared" si="1968"/>
        <v>0</v>
      </c>
      <c r="BG4098" s="2">
        <f t="shared" si="1968"/>
        <v>0</v>
      </c>
      <c r="BH4098" s="2">
        <f t="shared" si="1968"/>
        <v>0</v>
      </c>
      <c r="BI4098" s="2">
        <f t="shared" si="1968"/>
        <v>0</v>
      </c>
      <c r="BJ4098" s="2">
        <f t="shared" si="1968"/>
        <v>0</v>
      </c>
      <c r="BK4098" s="2">
        <f t="shared" si="1968"/>
        <v>0</v>
      </c>
      <c r="BL4098" s="2">
        <f t="shared" si="1968"/>
        <v>0</v>
      </c>
      <c r="BM4098" s="2">
        <f t="shared" si="1968"/>
        <v>0</v>
      </c>
      <c r="BN4098" s="2">
        <f t="shared" si="1968"/>
        <v>0</v>
      </c>
      <c r="BO4098" s="2">
        <f t="shared" si="1968"/>
        <v>0</v>
      </c>
      <c r="BP4098" s="2">
        <f t="shared" si="1968"/>
        <v>0</v>
      </c>
      <c r="BQ4098" s="2">
        <f t="shared" si="1968"/>
        <v>0</v>
      </c>
      <c r="BR4098" s="2">
        <f t="shared" si="1968"/>
        <v>0</v>
      </c>
      <c r="BS4098" s="2">
        <f t="shared" si="1968"/>
        <v>0</v>
      </c>
      <c r="BT4098" s="2">
        <f t="shared" si="1968"/>
        <v>0</v>
      </c>
      <c r="BU4098" s="2">
        <f t="shared" si="1968"/>
        <v>0</v>
      </c>
      <c r="BV4098" s="2">
        <f t="shared" si="1968"/>
        <v>0</v>
      </c>
      <c r="BW4098" s="2">
        <f t="shared" si="1968"/>
        <v>0</v>
      </c>
      <c r="BX4098" s="2">
        <f t="shared" si="1968"/>
        <v>0</v>
      </c>
      <c r="BY4098" s="2">
        <f t="shared" si="1968"/>
        <v>0</v>
      </c>
      <c r="BZ4098" s="2">
        <f t="shared" si="1968"/>
        <v>0</v>
      </c>
      <c r="CA4098" s="2">
        <f t="shared" ref="CA4098:DF4098" si="1969">CA4102</f>
        <v>0</v>
      </c>
      <c r="CB4098" s="2">
        <f t="shared" si="1969"/>
        <v>0</v>
      </c>
      <c r="CC4098" s="2">
        <f t="shared" si="1969"/>
        <v>0</v>
      </c>
      <c r="CD4098" s="2">
        <f t="shared" si="1969"/>
        <v>0</v>
      </c>
      <c r="CE4098" s="2">
        <f t="shared" si="1969"/>
        <v>0</v>
      </c>
      <c r="CF4098" s="2">
        <f t="shared" si="1969"/>
        <v>0</v>
      </c>
      <c r="CG4098" s="2">
        <f t="shared" si="1969"/>
        <v>0</v>
      </c>
      <c r="CH4098" s="2">
        <f t="shared" si="1969"/>
        <v>0</v>
      </c>
      <c r="CI4098" s="2">
        <f t="shared" si="1969"/>
        <v>0</v>
      </c>
      <c r="CJ4098" s="2">
        <f t="shared" si="1969"/>
        <v>0</v>
      </c>
      <c r="CK4098" s="2">
        <f t="shared" si="1969"/>
        <v>0</v>
      </c>
      <c r="CL4098" s="2">
        <f t="shared" si="1969"/>
        <v>0</v>
      </c>
      <c r="CM4098" s="2">
        <f t="shared" si="1969"/>
        <v>0</v>
      </c>
      <c r="CN4098" s="2">
        <f t="shared" si="1969"/>
        <v>0</v>
      </c>
      <c r="CO4098" s="2">
        <f t="shared" si="1969"/>
        <v>0</v>
      </c>
      <c r="CP4098" s="2">
        <f t="shared" si="1969"/>
        <v>0</v>
      </c>
      <c r="CQ4098" s="2">
        <f t="shared" si="1969"/>
        <v>0</v>
      </c>
      <c r="CR4098" s="2">
        <f t="shared" si="1969"/>
        <v>0</v>
      </c>
      <c r="CS4098" s="2">
        <f t="shared" si="1969"/>
        <v>0</v>
      </c>
      <c r="CT4098" s="2">
        <f t="shared" si="1969"/>
        <v>0</v>
      </c>
      <c r="CU4098" s="2">
        <f t="shared" si="1969"/>
        <v>0</v>
      </c>
      <c r="CV4098" s="2">
        <f t="shared" si="1969"/>
        <v>0</v>
      </c>
      <c r="CW4098" s="2">
        <f t="shared" si="1969"/>
        <v>0</v>
      </c>
      <c r="CX4098" s="2">
        <f t="shared" si="1969"/>
        <v>0</v>
      </c>
      <c r="CY4098" s="2">
        <f t="shared" si="1969"/>
        <v>0</v>
      </c>
      <c r="CZ4098" s="2">
        <f t="shared" si="1969"/>
        <v>0</v>
      </c>
      <c r="DA4098" s="2">
        <f t="shared" si="1969"/>
        <v>0</v>
      </c>
      <c r="DB4098" s="2">
        <f t="shared" si="1969"/>
        <v>0</v>
      </c>
      <c r="DC4098" s="2">
        <f t="shared" si="1969"/>
        <v>0</v>
      </c>
      <c r="DD4098" s="2">
        <f t="shared" si="1969"/>
        <v>0</v>
      </c>
      <c r="DE4098" s="2">
        <f t="shared" si="1969"/>
        <v>0</v>
      </c>
      <c r="DF4098" s="2">
        <f t="shared" si="1969"/>
        <v>0</v>
      </c>
      <c r="DG4098" s="3">
        <f t="shared" ref="DG4098:EL4098" si="1970">DG4102</f>
        <v>0</v>
      </c>
      <c r="DH4098" s="3">
        <f t="shared" si="1970"/>
        <v>0</v>
      </c>
      <c r="DI4098" s="3">
        <f t="shared" si="1970"/>
        <v>0</v>
      </c>
      <c r="DJ4098" s="3">
        <f t="shared" si="1970"/>
        <v>0</v>
      </c>
      <c r="DK4098" s="3">
        <f t="shared" si="1970"/>
        <v>0</v>
      </c>
      <c r="DL4098" s="3">
        <f t="shared" si="1970"/>
        <v>0</v>
      </c>
      <c r="DM4098" s="3">
        <f t="shared" si="1970"/>
        <v>0</v>
      </c>
      <c r="DN4098" s="3">
        <f t="shared" si="1970"/>
        <v>0</v>
      </c>
      <c r="DO4098" s="3">
        <f t="shared" si="1970"/>
        <v>0</v>
      </c>
      <c r="DP4098" s="3">
        <f t="shared" si="1970"/>
        <v>0</v>
      </c>
      <c r="DQ4098" s="3">
        <f t="shared" si="1970"/>
        <v>0</v>
      </c>
      <c r="DR4098" s="3">
        <f t="shared" si="1970"/>
        <v>0</v>
      </c>
      <c r="DS4098" s="3">
        <f t="shared" si="1970"/>
        <v>0</v>
      </c>
      <c r="DT4098" s="3">
        <f t="shared" si="1970"/>
        <v>0</v>
      </c>
      <c r="DU4098" s="3">
        <f t="shared" si="1970"/>
        <v>0</v>
      </c>
      <c r="DV4098" s="3">
        <f t="shared" si="1970"/>
        <v>0</v>
      </c>
      <c r="DW4098" s="3">
        <f t="shared" si="1970"/>
        <v>0</v>
      </c>
      <c r="DX4098" s="3">
        <f t="shared" si="1970"/>
        <v>0</v>
      </c>
      <c r="DY4098" s="3">
        <f t="shared" si="1970"/>
        <v>0</v>
      </c>
      <c r="DZ4098" s="3">
        <f t="shared" si="1970"/>
        <v>0</v>
      </c>
      <c r="EA4098" s="3">
        <f t="shared" si="1970"/>
        <v>0</v>
      </c>
      <c r="EB4098" s="3">
        <f t="shared" si="1970"/>
        <v>0</v>
      </c>
      <c r="EC4098" s="3">
        <f t="shared" si="1970"/>
        <v>0</v>
      </c>
      <c r="ED4098" s="3">
        <f t="shared" si="1970"/>
        <v>0</v>
      </c>
      <c r="EE4098" s="3">
        <f t="shared" si="1970"/>
        <v>0</v>
      </c>
      <c r="EF4098" s="3">
        <f t="shared" si="1970"/>
        <v>0</v>
      </c>
      <c r="EG4098" s="3">
        <f t="shared" si="1970"/>
        <v>0</v>
      </c>
      <c r="EH4098" s="3">
        <f t="shared" si="1970"/>
        <v>0</v>
      </c>
      <c r="EI4098" s="3">
        <f t="shared" si="1970"/>
        <v>0</v>
      </c>
      <c r="EJ4098" s="3">
        <f t="shared" si="1970"/>
        <v>0</v>
      </c>
      <c r="EK4098" s="3">
        <f t="shared" si="1970"/>
        <v>0</v>
      </c>
      <c r="EL4098" s="3">
        <f t="shared" si="1970"/>
        <v>0</v>
      </c>
      <c r="EM4098" s="3">
        <f t="shared" ref="EM4098:FR4098" si="1971">EM4102</f>
        <v>0</v>
      </c>
      <c r="EN4098" s="3">
        <f t="shared" si="1971"/>
        <v>0</v>
      </c>
      <c r="EO4098" s="3">
        <f t="shared" si="1971"/>
        <v>0</v>
      </c>
      <c r="EP4098" s="3">
        <f t="shared" si="1971"/>
        <v>0</v>
      </c>
      <c r="EQ4098" s="3">
        <f t="shared" si="1971"/>
        <v>0</v>
      </c>
      <c r="ER4098" s="3">
        <f t="shared" si="1971"/>
        <v>0</v>
      </c>
      <c r="ES4098" s="3">
        <f t="shared" si="1971"/>
        <v>0</v>
      </c>
      <c r="ET4098" s="3">
        <f t="shared" si="1971"/>
        <v>0</v>
      </c>
      <c r="EU4098" s="3">
        <f t="shared" si="1971"/>
        <v>0</v>
      </c>
      <c r="EV4098" s="3">
        <f t="shared" si="1971"/>
        <v>0</v>
      </c>
      <c r="EW4098" s="3">
        <f t="shared" si="1971"/>
        <v>0</v>
      </c>
      <c r="EX4098" s="3">
        <f t="shared" si="1971"/>
        <v>0</v>
      </c>
      <c r="EY4098" s="3">
        <f t="shared" si="1971"/>
        <v>0</v>
      </c>
      <c r="EZ4098" s="3">
        <f t="shared" si="1971"/>
        <v>0</v>
      </c>
      <c r="FA4098" s="3">
        <f t="shared" si="1971"/>
        <v>0</v>
      </c>
      <c r="FB4098" s="3">
        <f t="shared" si="1971"/>
        <v>0</v>
      </c>
      <c r="FC4098" s="3">
        <f t="shared" si="1971"/>
        <v>0</v>
      </c>
      <c r="FD4098" s="3">
        <f t="shared" si="1971"/>
        <v>0</v>
      </c>
      <c r="FE4098" s="3">
        <f t="shared" si="1971"/>
        <v>0</v>
      </c>
      <c r="FF4098" s="3">
        <f t="shared" si="1971"/>
        <v>0</v>
      </c>
      <c r="FG4098" s="3">
        <f t="shared" si="1971"/>
        <v>0</v>
      </c>
      <c r="FH4098" s="3">
        <f t="shared" si="1971"/>
        <v>0</v>
      </c>
      <c r="FI4098" s="3">
        <f t="shared" si="1971"/>
        <v>0</v>
      </c>
      <c r="FJ4098" s="3">
        <f t="shared" si="1971"/>
        <v>0</v>
      </c>
      <c r="FK4098" s="3">
        <f t="shared" si="1971"/>
        <v>0</v>
      </c>
      <c r="FL4098" s="3">
        <f t="shared" si="1971"/>
        <v>0</v>
      </c>
      <c r="FM4098" s="3">
        <f t="shared" si="1971"/>
        <v>0</v>
      </c>
      <c r="FN4098" s="3">
        <f t="shared" si="1971"/>
        <v>0</v>
      </c>
      <c r="FO4098" s="3">
        <f t="shared" si="1971"/>
        <v>0</v>
      </c>
      <c r="FP4098" s="3">
        <f t="shared" si="1971"/>
        <v>0</v>
      </c>
      <c r="FQ4098" s="3">
        <f t="shared" si="1971"/>
        <v>0</v>
      </c>
      <c r="FR4098" s="3">
        <f t="shared" si="1971"/>
        <v>0</v>
      </c>
      <c r="FS4098" s="3">
        <f t="shared" ref="FS4098:GX4098" si="1972">FS4102</f>
        <v>0</v>
      </c>
      <c r="FT4098" s="3">
        <f t="shared" si="1972"/>
        <v>0</v>
      </c>
      <c r="FU4098" s="3">
        <f t="shared" si="1972"/>
        <v>0</v>
      </c>
      <c r="FV4098" s="3">
        <f t="shared" si="1972"/>
        <v>0</v>
      </c>
      <c r="FW4098" s="3">
        <f t="shared" si="1972"/>
        <v>0</v>
      </c>
      <c r="FX4098" s="3">
        <f t="shared" si="1972"/>
        <v>0</v>
      </c>
      <c r="FY4098" s="3">
        <f t="shared" si="1972"/>
        <v>0</v>
      </c>
      <c r="FZ4098" s="3">
        <f t="shared" si="1972"/>
        <v>0</v>
      </c>
      <c r="GA4098" s="3">
        <f t="shared" si="1972"/>
        <v>0</v>
      </c>
      <c r="GB4098" s="3">
        <f t="shared" si="1972"/>
        <v>0</v>
      </c>
      <c r="GC4098" s="3">
        <f t="shared" si="1972"/>
        <v>0</v>
      </c>
      <c r="GD4098" s="3">
        <f t="shared" si="1972"/>
        <v>0</v>
      </c>
      <c r="GE4098" s="3">
        <f t="shared" si="1972"/>
        <v>0</v>
      </c>
      <c r="GF4098" s="3">
        <f t="shared" si="1972"/>
        <v>0</v>
      </c>
      <c r="GG4098" s="3">
        <f t="shared" si="1972"/>
        <v>0</v>
      </c>
      <c r="GH4098" s="3">
        <f t="shared" si="1972"/>
        <v>0</v>
      </c>
      <c r="GI4098" s="3">
        <f t="shared" si="1972"/>
        <v>0</v>
      </c>
      <c r="GJ4098" s="3">
        <f t="shared" si="1972"/>
        <v>0</v>
      </c>
      <c r="GK4098" s="3">
        <f t="shared" si="1972"/>
        <v>0</v>
      </c>
      <c r="GL4098" s="3">
        <f t="shared" si="1972"/>
        <v>0</v>
      </c>
      <c r="GM4098" s="3">
        <f t="shared" si="1972"/>
        <v>0</v>
      </c>
      <c r="GN4098" s="3">
        <f t="shared" si="1972"/>
        <v>0</v>
      </c>
      <c r="GO4098" s="3">
        <f t="shared" si="1972"/>
        <v>0</v>
      </c>
      <c r="GP4098" s="3">
        <f t="shared" si="1972"/>
        <v>0</v>
      </c>
      <c r="GQ4098" s="3">
        <f t="shared" si="1972"/>
        <v>0</v>
      </c>
      <c r="GR4098" s="3">
        <f t="shared" si="1972"/>
        <v>0</v>
      </c>
      <c r="GS4098" s="3">
        <f t="shared" si="1972"/>
        <v>0</v>
      </c>
      <c r="GT4098" s="3">
        <f t="shared" si="1972"/>
        <v>0</v>
      </c>
      <c r="GU4098" s="3">
        <f t="shared" si="1972"/>
        <v>0</v>
      </c>
      <c r="GV4098" s="3">
        <f t="shared" si="1972"/>
        <v>0</v>
      </c>
      <c r="GW4098" s="3">
        <f t="shared" si="1972"/>
        <v>0</v>
      </c>
      <c r="GX4098" s="3">
        <f t="shared" si="1972"/>
        <v>0</v>
      </c>
    </row>
    <row r="4100" spans="1:245" x14ac:dyDescent="0.25">
      <c r="A4100">
        <v>17</v>
      </c>
      <c r="B4100">
        <v>1</v>
      </c>
      <c r="D4100">
        <f>ROW(EtalonRes!A508)</f>
        <v>508</v>
      </c>
      <c r="E4100" t="s">
        <v>537</v>
      </c>
      <c r="F4100" t="s">
        <v>190</v>
      </c>
      <c r="G4100" t="s">
        <v>201</v>
      </c>
      <c r="H4100" t="s">
        <v>18</v>
      </c>
      <c r="I4100">
        <v>0</v>
      </c>
      <c r="J4100">
        <v>0</v>
      </c>
      <c r="K4100">
        <v>0</v>
      </c>
      <c r="O4100">
        <f>ROUND(CP4100,2)</f>
        <v>0</v>
      </c>
      <c r="P4100">
        <f>ROUND(CQ4100*I4100,2)</f>
        <v>0</v>
      </c>
      <c r="Q4100">
        <f>ROUND(CR4100*I4100,2)</f>
        <v>0</v>
      </c>
      <c r="R4100">
        <f>ROUND(CS4100*I4100,2)</f>
        <v>0</v>
      </c>
      <c r="S4100">
        <f>ROUND(CT4100*I4100,2)</f>
        <v>0</v>
      </c>
      <c r="T4100">
        <f>ROUND(CU4100*I4100,2)</f>
        <v>0</v>
      </c>
      <c r="U4100">
        <f>CV4100*I4100</f>
        <v>0</v>
      </c>
      <c r="V4100">
        <f>CW4100*I4100</f>
        <v>0</v>
      </c>
      <c r="W4100">
        <f>ROUND(CX4100*I4100,2)</f>
        <v>0</v>
      </c>
      <c r="X4100">
        <f>ROUND(CY4100,2)</f>
        <v>0</v>
      </c>
      <c r="Y4100">
        <f>ROUND(CZ4100,2)</f>
        <v>0</v>
      </c>
      <c r="AA4100">
        <v>288585831</v>
      </c>
      <c r="AB4100">
        <f>ROUND((AC4100+AD4100+AF4100),6)</f>
        <v>16991.650000000001</v>
      </c>
      <c r="AC4100">
        <f>ROUND(((ES4100*13)),6)</f>
        <v>108.81</v>
      </c>
      <c r="AD4100">
        <f>ROUND(((((ET4100*13))-((EU4100*13)))+AE4100),6)</f>
        <v>0</v>
      </c>
      <c r="AE4100">
        <f>ROUND(((EU4100*13)),6)</f>
        <v>0</v>
      </c>
      <c r="AF4100">
        <f>ROUND(((EV4100*13)),6)</f>
        <v>16882.84</v>
      </c>
      <c r="AG4100">
        <f>ROUND((AP4100),6)</f>
        <v>0</v>
      </c>
      <c r="AH4100">
        <f>((EW4100*13))</f>
        <v>23.79</v>
      </c>
      <c r="AI4100">
        <f>((EX4100*13))</f>
        <v>0</v>
      </c>
      <c r="AJ4100">
        <f>(AS4100)</f>
        <v>0</v>
      </c>
      <c r="AK4100">
        <v>1307.05</v>
      </c>
      <c r="AL4100">
        <v>8.3699999999999992</v>
      </c>
      <c r="AM4100">
        <v>0</v>
      </c>
      <c r="AN4100">
        <v>0</v>
      </c>
      <c r="AO4100">
        <v>1298.68</v>
      </c>
      <c r="AP4100">
        <v>0</v>
      </c>
      <c r="AQ4100">
        <v>1.83</v>
      </c>
      <c r="AR4100">
        <v>0</v>
      </c>
      <c r="AS4100">
        <v>0</v>
      </c>
      <c r="AT4100">
        <v>70</v>
      </c>
      <c r="AU4100">
        <v>10</v>
      </c>
      <c r="AV4100">
        <v>1</v>
      </c>
      <c r="AW4100">
        <v>1</v>
      </c>
      <c r="AZ4100">
        <v>1</v>
      </c>
      <c r="BA4100">
        <v>1</v>
      </c>
      <c r="BB4100">
        <v>1</v>
      </c>
      <c r="BC4100">
        <v>1</v>
      </c>
      <c r="BD4100" t="s">
        <v>3</v>
      </c>
      <c r="BE4100" t="s">
        <v>3</v>
      </c>
      <c r="BF4100" t="s">
        <v>3</v>
      </c>
      <c r="BG4100" t="s">
        <v>3</v>
      </c>
      <c r="BH4100">
        <v>0</v>
      </c>
      <c r="BI4100">
        <v>4</v>
      </c>
      <c r="BJ4100" t="s">
        <v>192</v>
      </c>
      <c r="BM4100">
        <v>0</v>
      </c>
      <c r="BN4100">
        <v>284416172</v>
      </c>
      <c r="BO4100" t="s">
        <v>3</v>
      </c>
      <c r="BP4100">
        <v>0</v>
      </c>
      <c r="BQ4100">
        <v>1</v>
      </c>
      <c r="BR4100">
        <v>0</v>
      </c>
      <c r="BS4100">
        <v>1</v>
      </c>
      <c r="BT4100">
        <v>1</v>
      </c>
      <c r="BU4100">
        <v>1</v>
      </c>
      <c r="BV4100">
        <v>1</v>
      </c>
      <c r="BW4100">
        <v>1</v>
      </c>
      <c r="BX4100">
        <v>1</v>
      </c>
      <c r="BY4100" t="s">
        <v>3</v>
      </c>
      <c r="BZ4100">
        <v>70</v>
      </c>
      <c r="CA4100">
        <v>10</v>
      </c>
      <c r="CB4100" t="s">
        <v>3</v>
      </c>
      <c r="CE4100">
        <v>0</v>
      </c>
      <c r="CF4100">
        <v>0</v>
      </c>
      <c r="CG4100">
        <v>0</v>
      </c>
      <c r="CM4100">
        <v>0</v>
      </c>
      <c r="CN4100" t="s">
        <v>3</v>
      </c>
      <c r="CO4100">
        <v>0</v>
      </c>
      <c r="CP4100">
        <f>(P4100+Q4100+S4100)</f>
        <v>0</v>
      </c>
      <c r="CQ4100">
        <f>(AC4100*BC4100*AW4100)</f>
        <v>108.81</v>
      </c>
      <c r="CR4100">
        <f>(((((ET4100*13))*BB4100-((EU4100*13))*BS4100)+AE4100*BS4100)*AV4100)</f>
        <v>0</v>
      </c>
      <c r="CS4100">
        <f>(AE4100*BS4100*AV4100)</f>
        <v>0</v>
      </c>
      <c r="CT4100">
        <f>(AF4100*BA4100*AV4100)</f>
        <v>16882.84</v>
      </c>
      <c r="CU4100">
        <f>AG4100</f>
        <v>0</v>
      </c>
      <c r="CV4100">
        <f>(AH4100*AV4100)</f>
        <v>23.79</v>
      </c>
      <c r="CW4100">
        <f>AI4100</f>
        <v>0</v>
      </c>
      <c r="CX4100">
        <f>AJ4100</f>
        <v>0</v>
      </c>
      <c r="CY4100">
        <f>((S4100*BZ4100)/100)</f>
        <v>0</v>
      </c>
      <c r="CZ4100">
        <f>((S4100*CA4100)/100)</f>
        <v>0</v>
      </c>
      <c r="DC4100" t="s">
        <v>3</v>
      </c>
      <c r="DD4100" t="s">
        <v>102</v>
      </c>
      <c r="DE4100" t="s">
        <v>102</v>
      </c>
      <c r="DF4100" t="s">
        <v>102</v>
      </c>
      <c r="DG4100" t="s">
        <v>102</v>
      </c>
      <c r="DH4100" t="s">
        <v>3</v>
      </c>
      <c r="DI4100" t="s">
        <v>102</v>
      </c>
      <c r="DJ4100" t="s">
        <v>102</v>
      </c>
      <c r="DK4100" t="s">
        <v>3</v>
      </c>
      <c r="DL4100" t="s">
        <v>3</v>
      </c>
      <c r="DM4100" t="s">
        <v>3</v>
      </c>
      <c r="DN4100">
        <v>0</v>
      </c>
      <c r="DO4100">
        <v>0</v>
      </c>
      <c r="DP4100">
        <v>1</v>
      </c>
      <c r="DQ4100">
        <v>1</v>
      </c>
      <c r="DU4100">
        <v>1010</v>
      </c>
      <c r="DV4100" t="s">
        <v>18</v>
      </c>
      <c r="DW4100" t="s">
        <v>18</v>
      </c>
      <c r="DX4100">
        <v>1</v>
      </c>
      <c r="DZ4100" t="s">
        <v>3</v>
      </c>
      <c r="EA4100" t="s">
        <v>3</v>
      </c>
      <c r="EB4100" t="s">
        <v>3</v>
      </c>
      <c r="EC4100" t="s">
        <v>3</v>
      </c>
      <c r="EE4100">
        <v>284416175</v>
      </c>
      <c r="EF4100">
        <v>1</v>
      </c>
      <c r="EG4100" t="s">
        <v>21</v>
      </c>
      <c r="EH4100">
        <v>0</v>
      </c>
      <c r="EI4100" t="s">
        <v>3</v>
      </c>
      <c r="EJ4100">
        <v>4</v>
      </c>
      <c r="EK4100">
        <v>0</v>
      </c>
      <c r="EL4100" t="s">
        <v>22</v>
      </c>
      <c r="EM4100" t="s">
        <v>23</v>
      </c>
      <c r="EO4100" t="s">
        <v>3</v>
      </c>
      <c r="EQ4100">
        <v>1441792</v>
      </c>
      <c r="ER4100">
        <v>1307.05</v>
      </c>
      <c r="ES4100">
        <v>8.3699999999999992</v>
      </c>
      <c r="ET4100">
        <v>0</v>
      </c>
      <c r="EU4100">
        <v>0</v>
      </c>
      <c r="EV4100">
        <v>1298.68</v>
      </c>
      <c r="EW4100">
        <v>1.83</v>
      </c>
      <c r="EX4100">
        <v>0</v>
      </c>
      <c r="EY4100">
        <v>0</v>
      </c>
      <c r="FQ4100">
        <v>0</v>
      </c>
      <c r="FR4100">
        <v>0</v>
      </c>
      <c r="FS4100">
        <v>0</v>
      </c>
      <c r="FX4100">
        <v>70</v>
      </c>
      <c r="FY4100">
        <v>10</v>
      </c>
      <c r="GA4100" t="s">
        <v>3</v>
      </c>
      <c r="GD4100">
        <v>0</v>
      </c>
      <c r="GF4100">
        <v>368213878</v>
      </c>
      <c r="GG4100">
        <v>2</v>
      </c>
      <c r="GH4100">
        <v>1</v>
      </c>
      <c r="GI4100">
        <v>-2</v>
      </c>
      <c r="GJ4100">
        <v>0</v>
      </c>
      <c r="GK4100">
        <f>ROUND(R4100*(R12)/100,2)</f>
        <v>0</v>
      </c>
      <c r="GL4100">
        <f>ROUND(IF(AND(BH4100=3,BI4100=3,FS4100&lt;&gt;0),P4100,0),2)</f>
        <v>0</v>
      </c>
      <c r="GM4100">
        <f>ROUND(O4100+X4100+Y4100+GK4100,2)+GX4100</f>
        <v>0</v>
      </c>
      <c r="GN4100">
        <f>IF(OR(BI4100=0,BI4100=1),GM4100-GX4100,0)</f>
        <v>0</v>
      </c>
      <c r="GO4100">
        <f>IF(BI4100=2,GM4100-GX4100,0)</f>
        <v>0</v>
      </c>
      <c r="GP4100">
        <f>IF(BI4100=4,GM4100-GX4100,0)</f>
        <v>0</v>
      </c>
      <c r="GR4100">
        <v>0</v>
      </c>
      <c r="GS4100">
        <v>0</v>
      </c>
      <c r="GT4100">
        <v>0</v>
      </c>
      <c r="GU4100" t="s">
        <v>3</v>
      </c>
      <c r="GV4100">
        <f>ROUND((GT4100),6)</f>
        <v>0</v>
      </c>
      <c r="GW4100">
        <v>1</v>
      </c>
      <c r="GX4100">
        <f>ROUND(HC4100*I4100,2)</f>
        <v>0</v>
      </c>
      <c r="HA4100">
        <v>0</v>
      </c>
      <c r="HB4100">
        <v>0</v>
      </c>
      <c r="HC4100">
        <f>GV4100*GW4100</f>
        <v>0</v>
      </c>
      <c r="HE4100" t="s">
        <v>3</v>
      </c>
      <c r="HF4100" t="s">
        <v>3</v>
      </c>
      <c r="HM4100" t="s">
        <v>3</v>
      </c>
      <c r="HN4100" t="s">
        <v>3</v>
      </c>
      <c r="HO4100" t="s">
        <v>3</v>
      </c>
      <c r="HP4100" t="s">
        <v>3</v>
      </c>
      <c r="HQ4100" t="s">
        <v>3</v>
      </c>
      <c r="HS4100">
        <v>0</v>
      </c>
      <c r="IK4100">
        <v>0</v>
      </c>
    </row>
    <row r="4102" spans="1:245" x14ac:dyDescent="0.25">
      <c r="A4102" s="2">
        <v>51</v>
      </c>
      <c r="B4102" s="2">
        <f>B4096</f>
        <v>1</v>
      </c>
      <c r="C4102" s="2">
        <f>A4096</f>
        <v>5</v>
      </c>
      <c r="D4102" s="2">
        <f>ROW(A4096)</f>
        <v>4096</v>
      </c>
      <c r="E4102" s="2"/>
      <c r="F4102" s="2" t="str">
        <f>IF(F4096&lt;&gt;"",F4096,"")</f>
        <v>Новый подраздел</v>
      </c>
      <c r="G4102" s="2" t="str">
        <f>IF(G4096&lt;&gt;"",G4096,"")</f>
        <v>СВН - Здания</v>
      </c>
      <c r="H4102" s="2">
        <v>0</v>
      </c>
      <c r="I4102" s="2"/>
      <c r="J4102" s="2"/>
      <c r="K4102" s="2"/>
      <c r="L4102" s="2"/>
      <c r="M4102" s="2"/>
      <c r="N4102" s="2"/>
      <c r="O4102" s="2">
        <f t="shared" ref="O4102:T4102" si="1973">ROUND(AB4102,2)</f>
        <v>0</v>
      </c>
      <c r="P4102" s="2">
        <f t="shared" si="1973"/>
        <v>0</v>
      </c>
      <c r="Q4102" s="2">
        <f t="shared" si="1973"/>
        <v>0</v>
      </c>
      <c r="R4102" s="2">
        <f t="shared" si="1973"/>
        <v>0</v>
      </c>
      <c r="S4102" s="2">
        <f t="shared" si="1973"/>
        <v>0</v>
      </c>
      <c r="T4102" s="2">
        <f t="shared" si="1973"/>
        <v>0</v>
      </c>
      <c r="U4102" s="2">
        <f>AH4102</f>
        <v>0</v>
      </c>
      <c r="V4102" s="2">
        <f>AI4102</f>
        <v>0</v>
      </c>
      <c r="W4102" s="2">
        <f>ROUND(AJ4102,2)</f>
        <v>0</v>
      </c>
      <c r="X4102" s="2">
        <f>ROUND(AK4102,2)</f>
        <v>0</v>
      </c>
      <c r="Y4102" s="2">
        <f>ROUND(AL4102,2)</f>
        <v>0</v>
      </c>
      <c r="Z4102" s="2"/>
      <c r="AA4102" s="2"/>
      <c r="AB4102" s="2">
        <f>ROUND(SUMIF(AA4100:AA4100,"=288585831",O4100:O4100),2)</f>
        <v>0</v>
      </c>
      <c r="AC4102" s="2">
        <f>ROUND(SUMIF(AA4100:AA4100,"=288585831",P4100:P4100),2)</f>
        <v>0</v>
      </c>
      <c r="AD4102" s="2">
        <f>ROUND(SUMIF(AA4100:AA4100,"=288585831",Q4100:Q4100),2)</f>
        <v>0</v>
      </c>
      <c r="AE4102" s="2">
        <f>ROUND(SUMIF(AA4100:AA4100,"=288585831",R4100:R4100),2)</f>
        <v>0</v>
      </c>
      <c r="AF4102" s="2">
        <f>ROUND(SUMIF(AA4100:AA4100,"=288585831",S4100:S4100),2)</f>
        <v>0</v>
      </c>
      <c r="AG4102" s="2">
        <f>ROUND(SUMIF(AA4100:AA4100,"=288585831",T4100:T4100),2)</f>
        <v>0</v>
      </c>
      <c r="AH4102" s="2">
        <f>SUMIF(AA4100:AA4100,"=288585831",U4100:U4100)</f>
        <v>0</v>
      </c>
      <c r="AI4102" s="2">
        <f>SUMIF(AA4100:AA4100,"=288585831",V4100:V4100)</f>
        <v>0</v>
      </c>
      <c r="AJ4102" s="2">
        <f>ROUND(SUMIF(AA4100:AA4100,"=288585831",W4100:W4100),2)</f>
        <v>0</v>
      </c>
      <c r="AK4102" s="2">
        <f>ROUND(SUMIF(AA4100:AA4100,"=288585831",X4100:X4100),2)</f>
        <v>0</v>
      </c>
      <c r="AL4102" s="2">
        <f>ROUND(SUMIF(AA4100:AA4100,"=288585831",Y4100:Y4100),2)</f>
        <v>0</v>
      </c>
      <c r="AM4102" s="2"/>
      <c r="AN4102" s="2"/>
      <c r="AO4102" s="2">
        <f t="shared" ref="AO4102:BD4102" si="1974">ROUND(BX4102,2)</f>
        <v>0</v>
      </c>
      <c r="AP4102" s="2">
        <f t="shared" si="1974"/>
        <v>0</v>
      </c>
      <c r="AQ4102" s="2">
        <f t="shared" si="1974"/>
        <v>0</v>
      </c>
      <c r="AR4102" s="2">
        <f t="shared" si="1974"/>
        <v>0</v>
      </c>
      <c r="AS4102" s="2">
        <f t="shared" si="1974"/>
        <v>0</v>
      </c>
      <c r="AT4102" s="2">
        <f t="shared" si="1974"/>
        <v>0</v>
      </c>
      <c r="AU4102" s="2">
        <f t="shared" si="1974"/>
        <v>0</v>
      </c>
      <c r="AV4102" s="2">
        <f t="shared" si="1974"/>
        <v>0</v>
      </c>
      <c r="AW4102" s="2">
        <f t="shared" si="1974"/>
        <v>0</v>
      </c>
      <c r="AX4102" s="2">
        <f t="shared" si="1974"/>
        <v>0</v>
      </c>
      <c r="AY4102" s="2">
        <f t="shared" si="1974"/>
        <v>0</v>
      </c>
      <c r="AZ4102" s="2">
        <f t="shared" si="1974"/>
        <v>0</v>
      </c>
      <c r="BA4102" s="2">
        <f t="shared" si="1974"/>
        <v>0</v>
      </c>
      <c r="BB4102" s="2">
        <f t="shared" si="1974"/>
        <v>0</v>
      </c>
      <c r="BC4102" s="2">
        <f t="shared" si="1974"/>
        <v>0</v>
      </c>
      <c r="BD4102" s="2">
        <f t="shared" si="1974"/>
        <v>0</v>
      </c>
      <c r="BE4102" s="2"/>
      <c r="BF4102" s="2"/>
      <c r="BG4102" s="2"/>
      <c r="BH4102" s="2"/>
      <c r="BI4102" s="2"/>
      <c r="BJ4102" s="2"/>
      <c r="BK4102" s="2"/>
      <c r="BL4102" s="2"/>
      <c r="BM4102" s="2"/>
      <c r="BN4102" s="2"/>
      <c r="BO4102" s="2"/>
      <c r="BP4102" s="2"/>
      <c r="BQ4102" s="2"/>
      <c r="BR4102" s="2"/>
      <c r="BS4102" s="2"/>
      <c r="BT4102" s="2"/>
      <c r="BU4102" s="2"/>
      <c r="BV4102" s="2"/>
      <c r="BW4102" s="2"/>
      <c r="BX4102" s="2">
        <f>ROUND(SUMIF(AA4100:AA4100,"=288585831",FQ4100:FQ4100),2)</f>
        <v>0</v>
      </c>
      <c r="BY4102" s="2">
        <f>ROUND(SUMIF(AA4100:AA4100,"=288585831",FR4100:FR4100),2)</f>
        <v>0</v>
      </c>
      <c r="BZ4102" s="2">
        <f>ROUND(SUMIF(AA4100:AA4100,"=288585831",GL4100:GL4100),2)</f>
        <v>0</v>
      </c>
      <c r="CA4102" s="2">
        <f>ROUND(SUMIF(AA4100:AA4100,"=288585831",GM4100:GM4100),2)</f>
        <v>0</v>
      </c>
      <c r="CB4102" s="2">
        <f>ROUND(SUMIF(AA4100:AA4100,"=288585831",GN4100:GN4100),2)</f>
        <v>0</v>
      </c>
      <c r="CC4102" s="2">
        <f>ROUND(SUMIF(AA4100:AA4100,"=288585831",GO4100:GO4100),2)</f>
        <v>0</v>
      </c>
      <c r="CD4102" s="2">
        <f>ROUND(SUMIF(AA4100:AA4100,"=288585831",GP4100:GP4100),2)</f>
        <v>0</v>
      </c>
      <c r="CE4102" s="2">
        <f>AC4102-BX4102</f>
        <v>0</v>
      </c>
      <c r="CF4102" s="2">
        <f>AC4102-BY4102</f>
        <v>0</v>
      </c>
      <c r="CG4102" s="2">
        <f>BX4102-BZ4102</f>
        <v>0</v>
      </c>
      <c r="CH4102" s="2">
        <f>AC4102-BX4102-BY4102+BZ4102</f>
        <v>0</v>
      </c>
      <c r="CI4102" s="2">
        <f>BY4102-BZ4102</f>
        <v>0</v>
      </c>
      <c r="CJ4102" s="2">
        <f>ROUND(SUMIF(AA4100:AA4100,"=288585831",GX4100:GX4100),2)</f>
        <v>0</v>
      </c>
      <c r="CK4102" s="2">
        <f>ROUND(SUMIF(AA4100:AA4100,"=288585831",GY4100:GY4100),2)</f>
        <v>0</v>
      </c>
      <c r="CL4102" s="2">
        <f>ROUND(SUMIF(AA4100:AA4100,"=288585831",GZ4100:GZ4100),2)</f>
        <v>0</v>
      </c>
      <c r="CM4102" s="2">
        <f>ROUND(SUMIF(AA4100:AA4100,"=288585831",HD4100:HD4100),2)</f>
        <v>0</v>
      </c>
      <c r="CN4102" s="2"/>
      <c r="CO4102" s="2"/>
      <c r="CP4102" s="2"/>
      <c r="CQ4102" s="2"/>
      <c r="CR4102" s="2"/>
      <c r="CS4102" s="2"/>
      <c r="CT4102" s="2"/>
      <c r="CU4102" s="2"/>
      <c r="CV4102" s="2"/>
      <c r="CW4102" s="2"/>
      <c r="CX4102" s="2"/>
      <c r="CY4102" s="2"/>
      <c r="CZ4102" s="2"/>
      <c r="DA4102" s="2"/>
      <c r="DB4102" s="2"/>
      <c r="DC4102" s="2"/>
      <c r="DD4102" s="2"/>
      <c r="DE4102" s="2"/>
      <c r="DF4102" s="2"/>
      <c r="DG4102" s="3"/>
      <c r="DH4102" s="3"/>
      <c r="DI4102" s="3"/>
      <c r="DJ4102" s="3"/>
      <c r="DK4102" s="3"/>
      <c r="DL4102" s="3"/>
      <c r="DM4102" s="3"/>
      <c r="DN4102" s="3"/>
      <c r="DO4102" s="3"/>
      <c r="DP4102" s="3"/>
      <c r="DQ4102" s="3"/>
      <c r="DR4102" s="3"/>
      <c r="DS4102" s="3"/>
      <c r="DT4102" s="3"/>
      <c r="DU4102" s="3"/>
      <c r="DV4102" s="3"/>
      <c r="DW4102" s="3"/>
      <c r="DX4102" s="3"/>
      <c r="DY4102" s="3"/>
      <c r="DZ4102" s="3"/>
      <c r="EA4102" s="3"/>
      <c r="EB4102" s="3"/>
      <c r="EC4102" s="3"/>
      <c r="ED4102" s="3"/>
      <c r="EE4102" s="3"/>
      <c r="EF4102" s="3"/>
      <c r="EG4102" s="3"/>
      <c r="EH4102" s="3"/>
      <c r="EI4102" s="3"/>
      <c r="EJ4102" s="3"/>
      <c r="EK4102" s="3"/>
      <c r="EL4102" s="3"/>
      <c r="EM4102" s="3"/>
      <c r="EN4102" s="3"/>
      <c r="EO4102" s="3"/>
      <c r="EP4102" s="3"/>
      <c r="EQ4102" s="3"/>
      <c r="ER4102" s="3"/>
      <c r="ES4102" s="3"/>
      <c r="ET4102" s="3"/>
      <c r="EU4102" s="3"/>
      <c r="EV4102" s="3"/>
      <c r="EW4102" s="3"/>
      <c r="EX4102" s="3"/>
      <c r="EY4102" s="3"/>
      <c r="EZ4102" s="3"/>
      <c r="FA4102" s="3"/>
      <c r="FB4102" s="3"/>
      <c r="FC4102" s="3"/>
      <c r="FD4102" s="3"/>
      <c r="FE4102" s="3"/>
      <c r="FF4102" s="3"/>
      <c r="FG4102" s="3"/>
      <c r="FH4102" s="3"/>
      <c r="FI4102" s="3"/>
      <c r="FJ4102" s="3"/>
      <c r="FK4102" s="3"/>
      <c r="FL4102" s="3"/>
      <c r="FM4102" s="3"/>
      <c r="FN4102" s="3"/>
      <c r="FO4102" s="3"/>
      <c r="FP4102" s="3"/>
      <c r="FQ4102" s="3"/>
      <c r="FR4102" s="3"/>
      <c r="FS4102" s="3"/>
      <c r="FT4102" s="3"/>
      <c r="FU4102" s="3"/>
      <c r="FV4102" s="3"/>
      <c r="FW4102" s="3"/>
      <c r="FX4102" s="3"/>
      <c r="FY4102" s="3"/>
      <c r="FZ4102" s="3"/>
      <c r="GA4102" s="3"/>
      <c r="GB4102" s="3"/>
      <c r="GC4102" s="3"/>
      <c r="GD4102" s="3"/>
      <c r="GE4102" s="3"/>
      <c r="GF4102" s="3"/>
      <c r="GG4102" s="3"/>
      <c r="GH4102" s="3"/>
      <c r="GI4102" s="3"/>
      <c r="GJ4102" s="3"/>
      <c r="GK4102" s="3"/>
      <c r="GL4102" s="3"/>
      <c r="GM4102" s="3"/>
      <c r="GN4102" s="3"/>
      <c r="GO4102" s="3"/>
      <c r="GP4102" s="3"/>
      <c r="GQ4102" s="3"/>
      <c r="GR4102" s="3"/>
      <c r="GS4102" s="3"/>
      <c r="GT4102" s="3"/>
      <c r="GU4102" s="3"/>
      <c r="GV4102" s="3"/>
      <c r="GW4102" s="3"/>
      <c r="GX4102" s="3">
        <v>0</v>
      </c>
    </row>
    <row r="4104" spans="1:245" x14ac:dyDescent="0.25">
      <c r="A4104" s="4">
        <v>50</v>
      </c>
      <c r="B4104" s="4">
        <v>0</v>
      </c>
      <c r="C4104" s="4">
        <v>0</v>
      </c>
      <c r="D4104" s="4">
        <v>1</v>
      </c>
      <c r="E4104" s="4">
        <v>201</v>
      </c>
      <c r="F4104" s="4">
        <f>ROUND(Source!O4102,O4104)</f>
        <v>0</v>
      </c>
      <c r="G4104" s="4" t="s">
        <v>24</v>
      </c>
      <c r="H4104" s="4" t="s">
        <v>25</v>
      </c>
      <c r="I4104" s="4"/>
      <c r="J4104" s="4"/>
      <c r="K4104" s="4">
        <v>201</v>
      </c>
      <c r="L4104" s="4">
        <v>1</v>
      </c>
      <c r="M4104" s="4">
        <v>3</v>
      </c>
      <c r="N4104" s="4" t="s">
        <v>3</v>
      </c>
      <c r="O4104" s="4">
        <v>2</v>
      </c>
      <c r="P4104" s="4"/>
      <c r="Q4104" s="4"/>
      <c r="R4104" s="4"/>
      <c r="S4104" s="4"/>
      <c r="T4104" s="4"/>
      <c r="U4104" s="4"/>
      <c r="V4104" s="4"/>
      <c r="W4104" s="4">
        <v>271866.40000000002</v>
      </c>
      <c r="X4104" s="4">
        <v>1</v>
      </c>
      <c r="Y4104" s="4">
        <v>271866.40000000002</v>
      </c>
      <c r="Z4104" s="4"/>
      <c r="AA4104" s="4"/>
      <c r="AB4104" s="4"/>
    </row>
    <row r="4105" spans="1:245" x14ac:dyDescent="0.25">
      <c r="A4105" s="4">
        <v>50</v>
      </c>
      <c r="B4105" s="4">
        <v>0</v>
      </c>
      <c r="C4105" s="4">
        <v>0</v>
      </c>
      <c r="D4105" s="4">
        <v>1</v>
      </c>
      <c r="E4105" s="4">
        <v>202</v>
      </c>
      <c r="F4105" s="4">
        <f>ROUND(Source!P4102,O4105)</f>
        <v>0</v>
      </c>
      <c r="G4105" s="4" t="s">
        <v>26</v>
      </c>
      <c r="H4105" s="4" t="s">
        <v>27</v>
      </c>
      <c r="I4105" s="4"/>
      <c r="J4105" s="4"/>
      <c r="K4105" s="4">
        <v>202</v>
      </c>
      <c r="L4105" s="4">
        <v>2</v>
      </c>
      <c r="M4105" s="4">
        <v>3</v>
      </c>
      <c r="N4105" s="4" t="s">
        <v>3</v>
      </c>
      <c r="O4105" s="4">
        <v>2</v>
      </c>
      <c r="P4105" s="4"/>
      <c r="Q4105" s="4"/>
      <c r="R4105" s="4"/>
      <c r="S4105" s="4"/>
      <c r="T4105" s="4"/>
      <c r="U4105" s="4"/>
      <c r="V4105" s="4"/>
      <c r="W4105" s="4">
        <v>1740.96</v>
      </c>
      <c r="X4105" s="4">
        <v>1</v>
      </c>
      <c r="Y4105" s="4">
        <v>1740.96</v>
      </c>
      <c r="Z4105" s="4"/>
      <c r="AA4105" s="4"/>
      <c r="AB4105" s="4"/>
    </row>
    <row r="4106" spans="1:245" x14ac:dyDescent="0.25">
      <c r="A4106" s="4">
        <v>50</v>
      </c>
      <c r="B4106" s="4">
        <v>0</v>
      </c>
      <c r="C4106" s="4">
        <v>0</v>
      </c>
      <c r="D4106" s="4">
        <v>1</v>
      </c>
      <c r="E4106" s="4">
        <v>222</v>
      </c>
      <c r="F4106" s="4">
        <f>ROUND(Source!AO4102,O4106)</f>
        <v>0</v>
      </c>
      <c r="G4106" s="4" t="s">
        <v>28</v>
      </c>
      <c r="H4106" s="4" t="s">
        <v>29</v>
      </c>
      <c r="I4106" s="4"/>
      <c r="J4106" s="4"/>
      <c r="K4106" s="4">
        <v>222</v>
      </c>
      <c r="L4106" s="4">
        <v>3</v>
      </c>
      <c r="M4106" s="4">
        <v>3</v>
      </c>
      <c r="N4106" s="4" t="s">
        <v>3</v>
      </c>
      <c r="O4106" s="4">
        <v>2</v>
      </c>
      <c r="P4106" s="4"/>
      <c r="Q4106" s="4"/>
      <c r="R4106" s="4"/>
      <c r="S4106" s="4"/>
      <c r="T4106" s="4"/>
      <c r="U4106" s="4"/>
      <c r="V4106" s="4"/>
      <c r="W4106" s="4">
        <v>0</v>
      </c>
      <c r="X4106" s="4">
        <v>1</v>
      </c>
      <c r="Y4106" s="4">
        <v>0</v>
      </c>
      <c r="Z4106" s="4"/>
      <c r="AA4106" s="4"/>
      <c r="AB4106" s="4"/>
    </row>
    <row r="4107" spans="1:245" x14ac:dyDescent="0.25">
      <c r="A4107" s="4">
        <v>50</v>
      </c>
      <c r="B4107" s="4">
        <v>0</v>
      </c>
      <c r="C4107" s="4">
        <v>0</v>
      </c>
      <c r="D4107" s="4">
        <v>1</v>
      </c>
      <c r="E4107" s="4">
        <v>225</v>
      </c>
      <c r="F4107" s="4">
        <f>ROUND(Source!AV4102,O4107)</f>
        <v>0</v>
      </c>
      <c r="G4107" s="4" t="s">
        <v>30</v>
      </c>
      <c r="H4107" s="4" t="s">
        <v>31</v>
      </c>
      <c r="I4107" s="4"/>
      <c r="J4107" s="4"/>
      <c r="K4107" s="4">
        <v>225</v>
      </c>
      <c r="L4107" s="4">
        <v>4</v>
      </c>
      <c r="M4107" s="4">
        <v>3</v>
      </c>
      <c r="N4107" s="4" t="s">
        <v>3</v>
      </c>
      <c r="O4107" s="4">
        <v>2</v>
      </c>
      <c r="P4107" s="4"/>
      <c r="Q4107" s="4"/>
      <c r="R4107" s="4"/>
      <c r="S4107" s="4"/>
      <c r="T4107" s="4"/>
      <c r="U4107" s="4"/>
      <c r="V4107" s="4"/>
      <c r="W4107" s="4">
        <v>1740.96</v>
      </c>
      <c r="X4107" s="4">
        <v>1</v>
      </c>
      <c r="Y4107" s="4">
        <v>1740.96</v>
      </c>
      <c r="Z4107" s="4"/>
      <c r="AA4107" s="4"/>
      <c r="AB4107" s="4"/>
    </row>
    <row r="4108" spans="1:245" x14ac:dyDescent="0.25">
      <c r="A4108" s="4">
        <v>50</v>
      </c>
      <c r="B4108" s="4">
        <v>0</v>
      </c>
      <c r="C4108" s="4">
        <v>0</v>
      </c>
      <c r="D4108" s="4">
        <v>1</v>
      </c>
      <c r="E4108" s="4">
        <v>226</v>
      </c>
      <c r="F4108" s="4">
        <f>ROUND(Source!AW4102,O4108)</f>
        <v>0</v>
      </c>
      <c r="G4108" s="4" t="s">
        <v>32</v>
      </c>
      <c r="H4108" s="4" t="s">
        <v>33</v>
      </c>
      <c r="I4108" s="4"/>
      <c r="J4108" s="4"/>
      <c r="K4108" s="4">
        <v>226</v>
      </c>
      <c r="L4108" s="4">
        <v>5</v>
      </c>
      <c r="M4108" s="4">
        <v>3</v>
      </c>
      <c r="N4108" s="4" t="s">
        <v>3</v>
      </c>
      <c r="O4108" s="4">
        <v>2</v>
      </c>
      <c r="P4108" s="4"/>
      <c r="Q4108" s="4"/>
      <c r="R4108" s="4"/>
      <c r="S4108" s="4"/>
      <c r="T4108" s="4"/>
      <c r="U4108" s="4"/>
      <c r="V4108" s="4"/>
      <c r="W4108" s="4">
        <v>1740.96</v>
      </c>
      <c r="X4108" s="4">
        <v>1</v>
      </c>
      <c r="Y4108" s="4">
        <v>1740.96</v>
      </c>
      <c r="Z4108" s="4"/>
      <c r="AA4108" s="4"/>
      <c r="AB4108" s="4"/>
    </row>
    <row r="4109" spans="1:245" x14ac:dyDescent="0.25">
      <c r="A4109" s="4">
        <v>50</v>
      </c>
      <c r="B4109" s="4">
        <v>0</v>
      </c>
      <c r="C4109" s="4">
        <v>0</v>
      </c>
      <c r="D4109" s="4">
        <v>1</v>
      </c>
      <c r="E4109" s="4">
        <v>227</v>
      </c>
      <c r="F4109" s="4">
        <f>ROUND(Source!AX4102,O4109)</f>
        <v>0</v>
      </c>
      <c r="G4109" s="4" t="s">
        <v>34</v>
      </c>
      <c r="H4109" s="4" t="s">
        <v>35</v>
      </c>
      <c r="I4109" s="4"/>
      <c r="J4109" s="4"/>
      <c r="K4109" s="4">
        <v>227</v>
      </c>
      <c r="L4109" s="4">
        <v>6</v>
      </c>
      <c r="M4109" s="4">
        <v>3</v>
      </c>
      <c r="N4109" s="4" t="s">
        <v>3</v>
      </c>
      <c r="O4109" s="4">
        <v>2</v>
      </c>
      <c r="P4109" s="4"/>
      <c r="Q4109" s="4"/>
      <c r="R4109" s="4"/>
      <c r="S4109" s="4"/>
      <c r="T4109" s="4"/>
      <c r="U4109" s="4"/>
      <c r="V4109" s="4"/>
      <c r="W4109" s="4">
        <v>0</v>
      </c>
      <c r="X4109" s="4">
        <v>1</v>
      </c>
      <c r="Y4109" s="4">
        <v>0</v>
      </c>
      <c r="Z4109" s="4"/>
      <c r="AA4109" s="4"/>
      <c r="AB4109" s="4"/>
    </row>
    <row r="4110" spans="1:245" x14ac:dyDescent="0.25">
      <c r="A4110" s="4">
        <v>50</v>
      </c>
      <c r="B4110" s="4">
        <v>0</v>
      </c>
      <c r="C4110" s="4">
        <v>0</v>
      </c>
      <c r="D4110" s="4">
        <v>1</v>
      </c>
      <c r="E4110" s="4">
        <v>228</v>
      </c>
      <c r="F4110" s="4">
        <f>ROUND(Source!AY4102,O4110)</f>
        <v>0</v>
      </c>
      <c r="G4110" s="4" t="s">
        <v>36</v>
      </c>
      <c r="H4110" s="4" t="s">
        <v>37</v>
      </c>
      <c r="I4110" s="4"/>
      <c r="J4110" s="4"/>
      <c r="K4110" s="4">
        <v>228</v>
      </c>
      <c r="L4110" s="4">
        <v>7</v>
      </c>
      <c r="M4110" s="4">
        <v>3</v>
      </c>
      <c r="N4110" s="4" t="s">
        <v>3</v>
      </c>
      <c r="O4110" s="4">
        <v>2</v>
      </c>
      <c r="P4110" s="4"/>
      <c r="Q4110" s="4"/>
      <c r="R4110" s="4"/>
      <c r="S4110" s="4"/>
      <c r="T4110" s="4"/>
      <c r="U4110" s="4"/>
      <c r="V4110" s="4"/>
      <c r="W4110" s="4">
        <v>1740.96</v>
      </c>
      <c r="X4110" s="4">
        <v>1</v>
      </c>
      <c r="Y4110" s="4">
        <v>1740.96</v>
      </c>
      <c r="Z4110" s="4"/>
      <c r="AA4110" s="4"/>
      <c r="AB4110" s="4"/>
    </row>
    <row r="4111" spans="1:245" x14ac:dyDescent="0.25">
      <c r="A4111" s="4">
        <v>50</v>
      </c>
      <c r="B4111" s="4">
        <v>0</v>
      </c>
      <c r="C4111" s="4">
        <v>0</v>
      </c>
      <c r="D4111" s="4">
        <v>1</v>
      </c>
      <c r="E4111" s="4">
        <v>216</v>
      </c>
      <c r="F4111" s="4">
        <f>ROUND(Source!AP4102,O4111)</f>
        <v>0</v>
      </c>
      <c r="G4111" s="4" t="s">
        <v>38</v>
      </c>
      <c r="H4111" s="4" t="s">
        <v>39</v>
      </c>
      <c r="I4111" s="4"/>
      <c r="J4111" s="4"/>
      <c r="K4111" s="4">
        <v>216</v>
      </c>
      <c r="L4111" s="4">
        <v>8</v>
      </c>
      <c r="M4111" s="4">
        <v>3</v>
      </c>
      <c r="N4111" s="4" t="s">
        <v>3</v>
      </c>
      <c r="O4111" s="4">
        <v>2</v>
      </c>
      <c r="P4111" s="4"/>
      <c r="Q4111" s="4"/>
      <c r="R4111" s="4"/>
      <c r="S4111" s="4"/>
      <c r="T4111" s="4"/>
      <c r="U4111" s="4"/>
      <c r="V4111" s="4"/>
      <c r="W4111" s="4">
        <v>0</v>
      </c>
      <c r="X4111" s="4">
        <v>1</v>
      </c>
      <c r="Y4111" s="4">
        <v>0</v>
      </c>
      <c r="Z4111" s="4"/>
      <c r="AA4111" s="4"/>
      <c r="AB4111" s="4"/>
    </row>
    <row r="4112" spans="1:245" x14ac:dyDescent="0.25">
      <c r="A4112" s="4">
        <v>50</v>
      </c>
      <c r="B4112" s="4">
        <v>0</v>
      </c>
      <c r="C4112" s="4">
        <v>0</v>
      </c>
      <c r="D4112" s="4">
        <v>1</v>
      </c>
      <c r="E4112" s="4">
        <v>223</v>
      </c>
      <c r="F4112" s="4">
        <f>ROUND(Source!AQ4102,O4112)</f>
        <v>0</v>
      </c>
      <c r="G4112" s="4" t="s">
        <v>40</v>
      </c>
      <c r="H4112" s="4" t="s">
        <v>41</v>
      </c>
      <c r="I4112" s="4"/>
      <c r="J4112" s="4"/>
      <c r="K4112" s="4">
        <v>223</v>
      </c>
      <c r="L4112" s="4">
        <v>9</v>
      </c>
      <c r="M4112" s="4">
        <v>3</v>
      </c>
      <c r="N4112" s="4" t="s">
        <v>3</v>
      </c>
      <c r="O4112" s="4">
        <v>2</v>
      </c>
      <c r="P4112" s="4"/>
      <c r="Q4112" s="4"/>
      <c r="R4112" s="4"/>
      <c r="S4112" s="4"/>
      <c r="T4112" s="4"/>
      <c r="U4112" s="4"/>
      <c r="V4112" s="4"/>
      <c r="W4112" s="4">
        <v>0</v>
      </c>
      <c r="X4112" s="4">
        <v>1</v>
      </c>
      <c r="Y4112" s="4">
        <v>0</v>
      </c>
      <c r="Z4112" s="4"/>
      <c r="AA4112" s="4"/>
      <c r="AB4112" s="4"/>
    </row>
    <row r="4113" spans="1:28" x14ac:dyDescent="0.25">
      <c r="A4113" s="4">
        <v>50</v>
      </c>
      <c r="B4113" s="4">
        <v>0</v>
      </c>
      <c r="C4113" s="4">
        <v>0</v>
      </c>
      <c r="D4113" s="4">
        <v>1</v>
      </c>
      <c r="E4113" s="4">
        <v>229</v>
      </c>
      <c r="F4113" s="4">
        <f>ROUND(Source!AZ4102,O4113)</f>
        <v>0</v>
      </c>
      <c r="G4113" s="4" t="s">
        <v>42</v>
      </c>
      <c r="H4113" s="4" t="s">
        <v>43</v>
      </c>
      <c r="I4113" s="4"/>
      <c r="J4113" s="4"/>
      <c r="K4113" s="4">
        <v>229</v>
      </c>
      <c r="L4113" s="4">
        <v>10</v>
      </c>
      <c r="M4113" s="4">
        <v>3</v>
      </c>
      <c r="N4113" s="4" t="s">
        <v>3</v>
      </c>
      <c r="O4113" s="4">
        <v>2</v>
      </c>
      <c r="P4113" s="4"/>
      <c r="Q4113" s="4"/>
      <c r="R4113" s="4"/>
      <c r="S4113" s="4"/>
      <c r="T4113" s="4"/>
      <c r="U4113" s="4"/>
      <c r="V4113" s="4"/>
      <c r="W4113" s="4">
        <v>0</v>
      </c>
      <c r="X4113" s="4">
        <v>1</v>
      </c>
      <c r="Y4113" s="4">
        <v>0</v>
      </c>
      <c r="Z4113" s="4"/>
      <c r="AA4113" s="4"/>
      <c r="AB4113" s="4"/>
    </row>
    <row r="4114" spans="1:28" x14ac:dyDescent="0.25">
      <c r="A4114" s="4">
        <v>50</v>
      </c>
      <c r="B4114" s="4">
        <v>0</v>
      </c>
      <c r="C4114" s="4">
        <v>0</v>
      </c>
      <c r="D4114" s="4">
        <v>1</v>
      </c>
      <c r="E4114" s="4">
        <v>203</v>
      </c>
      <c r="F4114" s="4">
        <f>ROUND(Source!Q4102,O4114)</f>
        <v>0</v>
      </c>
      <c r="G4114" s="4" t="s">
        <v>44</v>
      </c>
      <c r="H4114" s="4" t="s">
        <v>45</v>
      </c>
      <c r="I4114" s="4"/>
      <c r="J4114" s="4"/>
      <c r="K4114" s="4">
        <v>203</v>
      </c>
      <c r="L4114" s="4">
        <v>11</v>
      </c>
      <c r="M4114" s="4">
        <v>3</v>
      </c>
      <c r="N4114" s="4" t="s">
        <v>3</v>
      </c>
      <c r="O4114" s="4">
        <v>2</v>
      </c>
      <c r="P4114" s="4"/>
      <c r="Q4114" s="4"/>
      <c r="R4114" s="4"/>
      <c r="S4114" s="4"/>
      <c r="T4114" s="4"/>
      <c r="U4114" s="4"/>
      <c r="V4114" s="4"/>
      <c r="W4114" s="4">
        <v>0</v>
      </c>
      <c r="X4114" s="4">
        <v>1</v>
      </c>
      <c r="Y4114" s="4">
        <v>0</v>
      </c>
      <c r="Z4114" s="4"/>
      <c r="AA4114" s="4"/>
      <c r="AB4114" s="4"/>
    </row>
    <row r="4115" spans="1:28" x14ac:dyDescent="0.25">
      <c r="A4115" s="4">
        <v>50</v>
      </c>
      <c r="B4115" s="4">
        <v>0</v>
      </c>
      <c r="C4115" s="4">
        <v>0</v>
      </c>
      <c r="D4115" s="4">
        <v>1</v>
      </c>
      <c r="E4115" s="4">
        <v>231</v>
      </c>
      <c r="F4115" s="4">
        <f>ROUND(Source!BB4102,O4115)</f>
        <v>0</v>
      </c>
      <c r="G4115" s="4" t="s">
        <v>46</v>
      </c>
      <c r="H4115" s="4" t="s">
        <v>47</v>
      </c>
      <c r="I4115" s="4"/>
      <c r="J4115" s="4"/>
      <c r="K4115" s="4">
        <v>231</v>
      </c>
      <c r="L4115" s="4">
        <v>12</v>
      </c>
      <c r="M4115" s="4">
        <v>3</v>
      </c>
      <c r="N4115" s="4" t="s">
        <v>3</v>
      </c>
      <c r="O4115" s="4">
        <v>2</v>
      </c>
      <c r="P4115" s="4"/>
      <c r="Q4115" s="4"/>
      <c r="R4115" s="4"/>
      <c r="S4115" s="4"/>
      <c r="T4115" s="4"/>
      <c r="U4115" s="4"/>
      <c r="V4115" s="4"/>
      <c r="W4115" s="4">
        <v>0</v>
      </c>
      <c r="X4115" s="4">
        <v>1</v>
      </c>
      <c r="Y4115" s="4">
        <v>0</v>
      </c>
      <c r="Z4115" s="4"/>
      <c r="AA4115" s="4"/>
      <c r="AB4115" s="4"/>
    </row>
    <row r="4116" spans="1:28" x14ac:dyDescent="0.25">
      <c r="A4116" s="4">
        <v>50</v>
      </c>
      <c r="B4116" s="4">
        <v>0</v>
      </c>
      <c r="C4116" s="4">
        <v>0</v>
      </c>
      <c r="D4116" s="4">
        <v>1</v>
      </c>
      <c r="E4116" s="4">
        <v>204</v>
      </c>
      <c r="F4116" s="4">
        <f>ROUND(Source!R4102,O4116)</f>
        <v>0</v>
      </c>
      <c r="G4116" s="4" t="s">
        <v>48</v>
      </c>
      <c r="H4116" s="4" t="s">
        <v>49</v>
      </c>
      <c r="I4116" s="4"/>
      <c r="J4116" s="4"/>
      <c r="K4116" s="4">
        <v>204</v>
      </c>
      <c r="L4116" s="4">
        <v>13</v>
      </c>
      <c r="M4116" s="4">
        <v>3</v>
      </c>
      <c r="N4116" s="4" t="s">
        <v>3</v>
      </c>
      <c r="O4116" s="4">
        <v>2</v>
      </c>
      <c r="P4116" s="4"/>
      <c r="Q4116" s="4"/>
      <c r="R4116" s="4"/>
      <c r="S4116" s="4"/>
      <c r="T4116" s="4"/>
      <c r="U4116" s="4"/>
      <c r="V4116" s="4"/>
      <c r="W4116" s="4">
        <v>0</v>
      </c>
      <c r="X4116" s="4">
        <v>1</v>
      </c>
      <c r="Y4116" s="4">
        <v>0</v>
      </c>
      <c r="Z4116" s="4"/>
      <c r="AA4116" s="4"/>
      <c r="AB4116" s="4"/>
    </row>
    <row r="4117" spans="1:28" x14ac:dyDescent="0.25">
      <c r="A4117" s="4">
        <v>50</v>
      </c>
      <c r="B4117" s="4">
        <v>0</v>
      </c>
      <c r="C4117" s="4">
        <v>0</v>
      </c>
      <c r="D4117" s="4">
        <v>1</v>
      </c>
      <c r="E4117" s="4">
        <v>205</v>
      </c>
      <c r="F4117" s="4">
        <f>ROUND(Source!S4102,O4117)</f>
        <v>0</v>
      </c>
      <c r="G4117" s="4" t="s">
        <v>50</v>
      </c>
      <c r="H4117" s="4" t="s">
        <v>51</v>
      </c>
      <c r="I4117" s="4"/>
      <c r="J4117" s="4"/>
      <c r="K4117" s="4">
        <v>205</v>
      </c>
      <c r="L4117" s="4">
        <v>14</v>
      </c>
      <c r="M4117" s="4">
        <v>3</v>
      </c>
      <c r="N4117" s="4" t="s">
        <v>3</v>
      </c>
      <c r="O4117" s="4">
        <v>2</v>
      </c>
      <c r="P4117" s="4"/>
      <c r="Q4117" s="4"/>
      <c r="R4117" s="4"/>
      <c r="S4117" s="4"/>
      <c r="T4117" s="4"/>
      <c r="U4117" s="4"/>
      <c r="V4117" s="4"/>
      <c r="W4117" s="4">
        <v>270125.44</v>
      </c>
      <c r="X4117" s="4">
        <v>1</v>
      </c>
      <c r="Y4117" s="4">
        <v>270125.44</v>
      </c>
      <c r="Z4117" s="4"/>
      <c r="AA4117" s="4"/>
      <c r="AB4117" s="4"/>
    </row>
    <row r="4118" spans="1:28" x14ac:dyDescent="0.25">
      <c r="A4118" s="4">
        <v>50</v>
      </c>
      <c r="B4118" s="4">
        <v>0</v>
      </c>
      <c r="C4118" s="4">
        <v>0</v>
      </c>
      <c r="D4118" s="4">
        <v>1</v>
      </c>
      <c r="E4118" s="4">
        <v>232</v>
      </c>
      <c r="F4118" s="4">
        <f>ROUND(Source!BC4102,O4118)</f>
        <v>0</v>
      </c>
      <c r="G4118" s="4" t="s">
        <v>52</v>
      </c>
      <c r="H4118" s="4" t="s">
        <v>53</v>
      </c>
      <c r="I4118" s="4"/>
      <c r="J4118" s="4"/>
      <c r="K4118" s="4">
        <v>232</v>
      </c>
      <c r="L4118" s="4">
        <v>15</v>
      </c>
      <c r="M4118" s="4">
        <v>3</v>
      </c>
      <c r="N4118" s="4" t="s">
        <v>3</v>
      </c>
      <c r="O4118" s="4">
        <v>2</v>
      </c>
      <c r="P4118" s="4"/>
      <c r="Q4118" s="4"/>
      <c r="R4118" s="4"/>
      <c r="S4118" s="4"/>
      <c r="T4118" s="4"/>
      <c r="U4118" s="4"/>
      <c r="V4118" s="4"/>
      <c r="W4118" s="4">
        <v>0</v>
      </c>
      <c r="X4118" s="4">
        <v>1</v>
      </c>
      <c r="Y4118" s="4">
        <v>0</v>
      </c>
      <c r="Z4118" s="4"/>
      <c r="AA4118" s="4"/>
      <c r="AB4118" s="4"/>
    </row>
    <row r="4119" spans="1:28" x14ac:dyDescent="0.25">
      <c r="A4119" s="4">
        <v>50</v>
      </c>
      <c r="B4119" s="4">
        <v>0</v>
      </c>
      <c r="C4119" s="4">
        <v>0</v>
      </c>
      <c r="D4119" s="4">
        <v>1</v>
      </c>
      <c r="E4119" s="4">
        <v>214</v>
      </c>
      <c r="F4119" s="4">
        <f>ROUND(Source!AS4102,O4119)</f>
        <v>0</v>
      </c>
      <c r="G4119" s="4" t="s">
        <v>54</v>
      </c>
      <c r="H4119" s="4" t="s">
        <v>55</v>
      </c>
      <c r="I4119" s="4"/>
      <c r="J4119" s="4"/>
      <c r="K4119" s="4">
        <v>214</v>
      </c>
      <c r="L4119" s="4">
        <v>16</v>
      </c>
      <c r="M4119" s="4">
        <v>3</v>
      </c>
      <c r="N4119" s="4" t="s">
        <v>3</v>
      </c>
      <c r="O4119" s="4">
        <v>2</v>
      </c>
      <c r="P4119" s="4"/>
      <c r="Q4119" s="4"/>
      <c r="R4119" s="4"/>
      <c r="S4119" s="4"/>
      <c r="T4119" s="4"/>
      <c r="U4119" s="4"/>
      <c r="V4119" s="4"/>
      <c r="W4119" s="4">
        <v>0</v>
      </c>
      <c r="X4119" s="4">
        <v>1</v>
      </c>
      <c r="Y4119" s="4">
        <v>0</v>
      </c>
      <c r="Z4119" s="4"/>
      <c r="AA4119" s="4"/>
      <c r="AB4119" s="4"/>
    </row>
    <row r="4120" spans="1:28" x14ac:dyDescent="0.25">
      <c r="A4120" s="4">
        <v>50</v>
      </c>
      <c r="B4120" s="4">
        <v>0</v>
      </c>
      <c r="C4120" s="4">
        <v>0</v>
      </c>
      <c r="D4120" s="4">
        <v>1</v>
      </c>
      <c r="E4120" s="4">
        <v>215</v>
      </c>
      <c r="F4120" s="4">
        <f>ROUND(Source!AT4102,O4120)</f>
        <v>0</v>
      </c>
      <c r="G4120" s="4" t="s">
        <v>56</v>
      </c>
      <c r="H4120" s="4" t="s">
        <v>57</v>
      </c>
      <c r="I4120" s="4"/>
      <c r="J4120" s="4"/>
      <c r="K4120" s="4">
        <v>215</v>
      </c>
      <c r="L4120" s="4">
        <v>17</v>
      </c>
      <c r="M4120" s="4">
        <v>3</v>
      </c>
      <c r="N4120" s="4" t="s">
        <v>3</v>
      </c>
      <c r="O4120" s="4">
        <v>2</v>
      </c>
      <c r="P4120" s="4"/>
      <c r="Q4120" s="4"/>
      <c r="R4120" s="4"/>
      <c r="S4120" s="4"/>
      <c r="T4120" s="4"/>
      <c r="U4120" s="4"/>
      <c r="V4120" s="4"/>
      <c r="W4120" s="4">
        <v>0</v>
      </c>
      <c r="X4120" s="4">
        <v>1</v>
      </c>
      <c r="Y4120" s="4">
        <v>0</v>
      </c>
      <c r="Z4120" s="4"/>
      <c r="AA4120" s="4"/>
      <c r="AB4120" s="4"/>
    </row>
    <row r="4121" spans="1:28" x14ac:dyDescent="0.25">
      <c r="A4121" s="4">
        <v>50</v>
      </c>
      <c r="B4121" s="4">
        <v>0</v>
      </c>
      <c r="C4121" s="4">
        <v>0</v>
      </c>
      <c r="D4121" s="4">
        <v>1</v>
      </c>
      <c r="E4121" s="4">
        <v>217</v>
      </c>
      <c r="F4121" s="4">
        <f>ROUND(Source!AU4102,O4121)</f>
        <v>0</v>
      </c>
      <c r="G4121" s="4" t="s">
        <v>58</v>
      </c>
      <c r="H4121" s="4" t="s">
        <v>59</v>
      </c>
      <c r="I4121" s="4"/>
      <c r="J4121" s="4"/>
      <c r="K4121" s="4">
        <v>217</v>
      </c>
      <c r="L4121" s="4">
        <v>18</v>
      </c>
      <c r="M4121" s="4">
        <v>3</v>
      </c>
      <c r="N4121" s="4" t="s">
        <v>3</v>
      </c>
      <c r="O4121" s="4">
        <v>2</v>
      </c>
      <c r="P4121" s="4"/>
      <c r="Q4121" s="4"/>
      <c r="R4121" s="4"/>
      <c r="S4121" s="4"/>
      <c r="T4121" s="4"/>
      <c r="U4121" s="4"/>
      <c r="V4121" s="4"/>
      <c r="W4121" s="4">
        <v>487966.75</v>
      </c>
      <c r="X4121" s="4">
        <v>1</v>
      </c>
      <c r="Y4121" s="4">
        <v>487966.75</v>
      </c>
      <c r="Z4121" s="4"/>
      <c r="AA4121" s="4"/>
      <c r="AB4121" s="4"/>
    </row>
    <row r="4122" spans="1:28" x14ac:dyDescent="0.25">
      <c r="A4122" s="4">
        <v>50</v>
      </c>
      <c r="B4122" s="4">
        <v>0</v>
      </c>
      <c r="C4122" s="4">
        <v>0</v>
      </c>
      <c r="D4122" s="4">
        <v>1</v>
      </c>
      <c r="E4122" s="4">
        <v>230</v>
      </c>
      <c r="F4122" s="4">
        <f>ROUND(Source!BA4102,O4122)</f>
        <v>0</v>
      </c>
      <c r="G4122" s="4" t="s">
        <v>60</v>
      </c>
      <c r="H4122" s="4" t="s">
        <v>61</v>
      </c>
      <c r="I4122" s="4"/>
      <c r="J4122" s="4"/>
      <c r="K4122" s="4">
        <v>230</v>
      </c>
      <c r="L4122" s="4">
        <v>19</v>
      </c>
      <c r="M4122" s="4">
        <v>3</v>
      </c>
      <c r="N4122" s="4" t="s">
        <v>3</v>
      </c>
      <c r="O4122" s="4">
        <v>2</v>
      </c>
      <c r="P4122" s="4"/>
      <c r="Q4122" s="4"/>
      <c r="R4122" s="4"/>
      <c r="S4122" s="4"/>
      <c r="T4122" s="4"/>
      <c r="U4122" s="4"/>
      <c r="V4122" s="4"/>
      <c r="W4122" s="4">
        <v>0</v>
      </c>
      <c r="X4122" s="4">
        <v>1</v>
      </c>
      <c r="Y4122" s="4">
        <v>0</v>
      </c>
      <c r="Z4122" s="4"/>
      <c r="AA4122" s="4"/>
      <c r="AB4122" s="4"/>
    </row>
    <row r="4123" spans="1:28" x14ac:dyDescent="0.25">
      <c r="A4123" s="4">
        <v>50</v>
      </c>
      <c r="B4123" s="4">
        <v>0</v>
      </c>
      <c r="C4123" s="4">
        <v>0</v>
      </c>
      <c r="D4123" s="4">
        <v>1</v>
      </c>
      <c r="E4123" s="4">
        <v>206</v>
      </c>
      <c r="F4123" s="4">
        <f>ROUND(Source!T4102,O4123)</f>
        <v>0</v>
      </c>
      <c r="G4123" s="4" t="s">
        <v>62</v>
      </c>
      <c r="H4123" s="4" t="s">
        <v>63</v>
      </c>
      <c r="I4123" s="4"/>
      <c r="J4123" s="4"/>
      <c r="K4123" s="4">
        <v>206</v>
      </c>
      <c r="L4123" s="4">
        <v>20</v>
      </c>
      <c r="M4123" s="4">
        <v>3</v>
      </c>
      <c r="N4123" s="4" t="s">
        <v>3</v>
      </c>
      <c r="O4123" s="4">
        <v>2</v>
      </c>
      <c r="P4123" s="4"/>
      <c r="Q4123" s="4"/>
      <c r="R4123" s="4"/>
      <c r="S4123" s="4"/>
      <c r="T4123" s="4"/>
      <c r="U4123" s="4"/>
      <c r="V4123" s="4"/>
      <c r="W4123" s="4">
        <v>0</v>
      </c>
      <c r="X4123" s="4">
        <v>1</v>
      </c>
      <c r="Y4123" s="4">
        <v>0</v>
      </c>
      <c r="Z4123" s="4"/>
      <c r="AA4123" s="4"/>
      <c r="AB4123" s="4"/>
    </row>
    <row r="4124" spans="1:28" x14ac:dyDescent="0.25">
      <c r="A4124" s="4">
        <v>50</v>
      </c>
      <c r="B4124" s="4">
        <v>0</v>
      </c>
      <c r="C4124" s="4">
        <v>0</v>
      </c>
      <c r="D4124" s="4">
        <v>1</v>
      </c>
      <c r="E4124" s="4">
        <v>207</v>
      </c>
      <c r="F4124" s="4">
        <f>Source!U4102</f>
        <v>0</v>
      </c>
      <c r="G4124" s="4" t="s">
        <v>64</v>
      </c>
      <c r="H4124" s="4" t="s">
        <v>65</v>
      </c>
      <c r="I4124" s="4"/>
      <c r="J4124" s="4"/>
      <c r="K4124" s="4">
        <v>207</v>
      </c>
      <c r="L4124" s="4">
        <v>21</v>
      </c>
      <c r="M4124" s="4">
        <v>3</v>
      </c>
      <c r="N4124" s="4" t="s">
        <v>3</v>
      </c>
      <c r="O4124" s="4">
        <v>-1</v>
      </c>
      <c r="P4124" s="4"/>
      <c r="Q4124" s="4"/>
      <c r="R4124" s="4"/>
      <c r="S4124" s="4"/>
      <c r="T4124" s="4"/>
      <c r="U4124" s="4"/>
      <c r="V4124" s="4"/>
      <c r="W4124" s="4">
        <v>380.64</v>
      </c>
      <c r="X4124" s="4">
        <v>1</v>
      </c>
      <c r="Y4124" s="4">
        <v>380.64</v>
      </c>
      <c r="Z4124" s="4"/>
      <c r="AA4124" s="4"/>
      <c r="AB4124" s="4"/>
    </row>
    <row r="4125" spans="1:28" x14ac:dyDescent="0.25">
      <c r="A4125" s="4">
        <v>50</v>
      </c>
      <c r="B4125" s="4">
        <v>0</v>
      </c>
      <c r="C4125" s="4">
        <v>0</v>
      </c>
      <c r="D4125" s="4">
        <v>1</v>
      </c>
      <c r="E4125" s="4">
        <v>208</v>
      </c>
      <c r="F4125" s="4">
        <f>Source!V4102</f>
        <v>0</v>
      </c>
      <c r="G4125" s="4" t="s">
        <v>66</v>
      </c>
      <c r="H4125" s="4" t="s">
        <v>67</v>
      </c>
      <c r="I4125" s="4"/>
      <c r="J4125" s="4"/>
      <c r="K4125" s="4">
        <v>208</v>
      </c>
      <c r="L4125" s="4">
        <v>22</v>
      </c>
      <c r="M4125" s="4">
        <v>3</v>
      </c>
      <c r="N4125" s="4" t="s">
        <v>3</v>
      </c>
      <c r="O4125" s="4">
        <v>-1</v>
      </c>
      <c r="P4125" s="4"/>
      <c r="Q4125" s="4"/>
      <c r="R4125" s="4"/>
      <c r="S4125" s="4"/>
      <c r="T4125" s="4"/>
      <c r="U4125" s="4"/>
      <c r="V4125" s="4"/>
      <c r="W4125" s="4">
        <v>0</v>
      </c>
      <c r="X4125" s="4">
        <v>1</v>
      </c>
      <c r="Y4125" s="4">
        <v>0</v>
      </c>
      <c r="Z4125" s="4"/>
      <c r="AA4125" s="4"/>
      <c r="AB4125" s="4"/>
    </row>
    <row r="4126" spans="1:28" x14ac:dyDescent="0.25">
      <c r="A4126" s="4">
        <v>50</v>
      </c>
      <c r="B4126" s="4">
        <v>0</v>
      </c>
      <c r="C4126" s="4">
        <v>0</v>
      </c>
      <c r="D4126" s="4">
        <v>1</v>
      </c>
      <c r="E4126" s="4">
        <v>209</v>
      </c>
      <c r="F4126" s="4">
        <f>ROUND(Source!W4102,O4126)</f>
        <v>0</v>
      </c>
      <c r="G4126" s="4" t="s">
        <v>68</v>
      </c>
      <c r="H4126" s="4" t="s">
        <v>69</v>
      </c>
      <c r="I4126" s="4"/>
      <c r="J4126" s="4"/>
      <c r="K4126" s="4">
        <v>209</v>
      </c>
      <c r="L4126" s="4">
        <v>23</v>
      </c>
      <c r="M4126" s="4">
        <v>3</v>
      </c>
      <c r="N4126" s="4" t="s">
        <v>3</v>
      </c>
      <c r="O4126" s="4">
        <v>2</v>
      </c>
      <c r="P4126" s="4"/>
      <c r="Q4126" s="4"/>
      <c r="R4126" s="4"/>
      <c r="S4126" s="4"/>
      <c r="T4126" s="4"/>
      <c r="U4126" s="4"/>
      <c r="V4126" s="4"/>
      <c r="W4126" s="4">
        <v>0</v>
      </c>
      <c r="X4126" s="4">
        <v>1</v>
      </c>
      <c r="Y4126" s="4">
        <v>0</v>
      </c>
      <c r="Z4126" s="4"/>
      <c r="AA4126" s="4"/>
      <c r="AB4126" s="4"/>
    </row>
    <row r="4127" spans="1:28" x14ac:dyDescent="0.25">
      <c r="A4127" s="4">
        <v>50</v>
      </c>
      <c r="B4127" s="4">
        <v>0</v>
      </c>
      <c r="C4127" s="4">
        <v>0</v>
      </c>
      <c r="D4127" s="4">
        <v>1</v>
      </c>
      <c r="E4127" s="4">
        <v>233</v>
      </c>
      <c r="F4127" s="4">
        <f>ROUND(Source!BD4102,O4127)</f>
        <v>0</v>
      </c>
      <c r="G4127" s="4" t="s">
        <v>70</v>
      </c>
      <c r="H4127" s="4" t="s">
        <v>71</v>
      </c>
      <c r="I4127" s="4"/>
      <c r="J4127" s="4"/>
      <c r="K4127" s="4">
        <v>233</v>
      </c>
      <c r="L4127" s="4">
        <v>24</v>
      </c>
      <c r="M4127" s="4">
        <v>3</v>
      </c>
      <c r="N4127" s="4" t="s">
        <v>3</v>
      </c>
      <c r="O4127" s="4">
        <v>2</v>
      </c>
      <c r="P4127" s="4"/>
      <c r="Q4127" s="4"/>
      <c r="R4127" s="4"/>
      <c r="S4127" s="4"/>
      <c r="T4127" s="4"/>
      <c r="U4127" s="4"/>
      <c r="V4127" s="4"/>
      <c r="W4127" s="4">
        <v>0</v>
      </c>
      <c r="X4127" s="4">
        <v>1</v>
      </c>
      <c r="Y4127" s="4">
        <v>0</v>
      </c>
      <c r="Z4127" s="4"/>
      <c r="AA4127" s="4"/>
      <c r="AB4127" s="4"/>
    </row>
    <row r="4128" spans="1:28" x14ac:dyDescent="0.25">
      <c r="A4128" s="4">
        <v>50</v>
      </c>
      <c r="B4128" s="4">
        <v>0</v>
      </c>
      <c r="C4128" s="4">
        <v>0</v>
      </c>
      <c r="D4128" s="4">
        <v>1</v>
      </c>
      <c r="E4128" s="4">
        <v>210</v>
      </c>
      <c r="F4128" s="4">
        <f>ROUND(Source!X4102,O4128)</f>
        <v>0</v>
      </c>
      <c r="G4128" s="4" t="s">
        <v>72</v>
      </c>
      <c r="H4128" s="4" t="s">
        <v>73</v>
      </c>
      <c r="I4128" s="4"/>
      <c r="J4128" s="4"/>
      <c r="K4128" s="4">
        <v>210</v>
      </c>
      <c r="L4128" s="4">
        <v>25</v>
      </c>
      <c r="M4128" s="4">
        <v>3</v>
      </c>
      <c r="N4128" s="4" t="s">
        <v>3</v>
      </c>
      <c r="O4128" s="4">
        <v>2</v>
      </c>
      <c r="P4128" s="4"/>
      <c r="Q4128" s="4"/>
      <c r="R4128" s="4"/>
      <c r="S4128" s="4"/>
      <c r="T4128" s="4"/>
      <c r="U4128" s="4"/>
      <c r="V4128" s="4"/>
      <c r="W4128" s="4">
        <v>189087.81</v>
      </c>
      <c r="X4128" s="4">
        <v>1</v>
      </c>
      <c r="Y4128" s="4">
        <v>189087.81</v>
      </c>
      <c r="Z4128" s="4"/>
      <c r="AA4128" s="4"/>
      <c r="AB4128" s="4"/>
    </row>
    <row r="4129" spans="1:245" x14ac:dyDescent="0.25">
      <c r="A4129" s="4">
        <v>50</v>
      </c>
      <c r="B4129" s="4">
        <v>0</v>
      </c>
      <c r="C4129" s="4">
        <v>0</v>
      </c>
      <c r="D4129" s="4">
        <v>1</v>
      </c>
      <c r="E4129" s="4">
        <v>211</v>
      </c>
      <c r="F4129" s="4">
        <f>ROUND(Source!Y4102,O4129)</f>
        <v>0</v>
      </c>
      <c r="G4129" s="4" t="s">
        <v>74</v>
      </c>
      <c r="H4129" s="4" t="s">
        <v>75</v>
      </c>
      <c r="I4129" s="4"/>
      <c r="J4129" s="4"/>
      <c r="K4129" s="4">
        <v>211</v>
      </c>
      <c r="L4129" s="4">
        <v>26</v>
      </c>
      <c r="M4129" s="4">
        <v>3</v>
      </c>
      <c r="N4129" s="4" t="s">
        <v>3</v>
      </c>
      <c r="O4129" s="4">
        <v>2</v>
      </c>
      <c r="P4129" s="4"/>
      <c r="Q4129" s="4"/>
      <c r="R4129" s="4"/>
      <c r="S4129" s="4"/>
      <c r="T4129" s="4"/>
      <c r="U4129" s="4"/>
      <c r="V4129" s="4"/>
      <c r="W4129" s="4">
        <v>27012.54</v>
      </c>
      <c r="X4129" s="4">
        <v>1</v>
      </c>
      <c r="Y4129" s="4">
        <v>27012.54</v>
      </c>
      <c r="Z4129" s="4"/>
      <c r="AA4129" s="4"/>
      <c r="AB4129" s="4"/>
    </row>
    <row r="4130" spans="1:245" x14ac:dyDescent="0.25">
      <c r="A4130" s="4">
        <v>50</v>
      </c>
      <c r="B4130" s="4">
        <v>0</v>
      </c>
      <c r="C4130" s="4">
        <v>0</v>
      </c>
      <c r="D4130" s="4">
        <v>1</v>
      </c>
      <c r="E4130" s="4">
        <v>224</v>
      </c>
      <c r="F4130" s="4">
        <f>ROUND(Source!AR4102,O4130)</f>
        <v>0</v>
      </c>
      <c r="G4130" s="4" t="s">
        <v>76</v>
      </c>
      <c r="H4130" s="4" t="s">
        <v>77</v>
      </c>
      <c r="I4130" s="4"/>
      <c r="J4130" s="4"/>
      <c r="K4130" s="4">
        <v>224</v>
      </c>
      <c r="L4130" s="4">
        <v>27</v>
      </c>
      <c r="M4130" s="4">
        <v>3</v>
      </c>
      <c r="N4130" s="4" t="s">
        <v>3</v>
      </c>
      <c r="O4130" s="4">
        <v>2</v>
      </c>
      <c r="P4130" s="4"/>
      <c r="Q4130" s="4"/>
      <c r="R4130" s="4"/>
      <c r="S4130" s="4"/>
      <c r="T4130" s="4"/>
      <c r="U4130" s="4"/>
      <c r="V4130" s="4"/>
      <c r="W4130" s="4">
        <v>487966.75</v>
      </c>
      <c r="X4130" s="4">
        <v>1</v>
      </c>
      <c r="Y4130" s="4">
        <v>487966.75</v>
      </c>
      <c r="Z4130" s="4"/>
      <c r="AA4130" s="4"/>
      <c r="AB4130" s="4"/>
    </row>
    <row r="4132" spans="1:245" x14ac:dyDescent="0.25">
      <c r="A4132" s="1">
        <v>5</v>
      </c>
      <c r="B4132" s="1">
        <v>1</v>
      </c>
      <c r="C4132" s="1"/>
      <c r="D4132" s="1">
        <f>ROW(A4142)</f>
        <v>4142</v>
      </c>
      <c r="E4132" s="1"/>
      <c r="F4132" s="1" t="s">
        <v>13</v>
      </c>
      <c r="G4132" s="1" t="s">
        <v>172</v>
      </c>
      <c r="H4132" s="1" t="s">
        <v>3</v>
      </c>
      <c r="I4132" s="1">
        <v>0</v>
      </c>
      <c r="J4132" s="1"/>
      <c r="K4132" s="1">
        <v>-1</v>
      </c>
      <c r="L4132" s="1"/>
      <c r="M4132" s="1" t="s">
        <v>3</v>
      </c>
      <c r="N4132" s="1"/>
      <c r="O4132" s="1"/>
      <c r="P4132" s="1"/>
      <c r="Q4132" s="1"/>
      <c r="R4132" s="1"/>
      <c r="S4132" s="1">
        <v>0</v>
      </c>
      <c r="T4132" s="1"/>
      <c r="U4132" s="1" t="s">
        <v>3</v>
      </c>
      <c r="V4132" s="1">
        <v>0</v>
      </c>
      <c r="W4132" s="1"/>
      <c r="X4132" s="1"/>
      <c r="Y4132" s="1"/>
      <c r="Z4132" s="1"/>
      <c r="AA4132" s="1"/>
      <c r="AB4132" s="1" t="s">
        <v>3</v>
      </c>
      <c r="AC4132" s="1" t="s">
        <v>3</v>
      </c>
      <c r="AD4132" s="1" t="s">
        <v>3</v>
      </c>
      <c r="AE4132" s="1" t="s">
        <v>3</v>
      </c>
      <c r="AF4132" s="1" t="s">
        <v>3</v>
      </c>
      <c r="AG4132" s="1" t="s">
        <v>3</v>
      </c>
      <c r="AH4132" s="1"/>
      <c r="AI4132" s="1"/>
      <c r="AJ4132" s="1"/>
      <c r="AK4132" s="1"/>
      <c r="AL4132" s="1"/>
      <c r="AM4132" s="1"/>
      <c r="AN4132" s="1"/>
      <c r="AO4132" s="1"/>
      <c r="AP4132" s="1" t="s">
        <v>3</v>
      </c>
      <c r="AQ4132" s="1" t="s">
        <v>3</v>
      </c>
      <c r="AR4132" s="1" t="s">
        <v>3</v>
      </c>
      <c r="AS4132" s="1"/>
      <c r="AT4132" s="1"/>
      <c r="AU4132" s="1"/>
      <c r="AV4132" s="1"/>
      <c r="AW4132" s="1"/>
      <c r="AX4132" s="1"/>
      <c r="AY4132" s="1"/>
      <c r="AZ4132" s="1" t="s">
        <v>3</v>
      </c>
      <c r="BA4132" s="1"/>
      <c r="BB4132" s="1" t="s">
        <v>3</v>
      </c>
      <c r="BC4132" s="1" t="s">
        <v>3</v>
      </c>
      <c r="BD4132" s="1" t="s">
        <v>3</v>
      </c>
      <c r="BE4132" s="1" t="s">
        <v>3</v>
      </c>
      <c r="BF4132" s="1" t="s">
        <v>3</v>
      </c>
      <c r="BG4132" s="1" t="s">
        <v>3</v>
      </c>
      <c r="BH4132" s="1" t="s">
        <v>3</v>
      </c>
      <c r="BI4132" s="1" t="s">
        <v>3</v>
      </c>
      <c r="BJ4132" s="1" t="s">
        <v>3</v>
      </c>
      <c r="BK4132" s="1" t="s">
        <v>3</v>
      </c>
      <c r="BL4132" s="1" t="s">
        <v>3</v>
      </c>
      <c r="BM4132" s="1" t="s">
        <v>3</v>
      </c>
      <c r="BN4132" s="1" t="s">
        <v>3</v>
      </c>
      <c r="BO4132" s="1" t="s">
        <v>3</v>
      </c>
      <c r="BP4132" s="1" t="s">
        <v>3</v>
      </c>
      <c r="BQ4132" s="1"/>
      <c r="BR4132" s="1"/>
      <c r="BS4132" s="1"/>
      <c r="BT4132" s="1"/>
      <c r="BU4132" s="1"/>
      <c r="BV4132" s="1"/>
      <c r="BW4132" s="1"/>
      <c r="BX4132" s="1">
        <v>0</v>
      </c>
      <c r="BY4132" s="1"/>
      <c r="BZ4132" s="1"/>
      <c r="CA4132" s="1"/>
      <c r="CB4132" s="1"/>
      <c r="CC4132" s="1"/>
      <c r="CD4132" s="1"/>
      <c r="CE4132" s="1"/>
      <c r="CF4132" s="1"/>
      <c r="CG4132" s="1"/>
      <c r="CH4132" s="1"/>
      <c r="CI4132" s="1"/>
      <c r="CJ4132" s="1">
        <v>0</v>
      </c>
    </row>
    <row r="4134" spans="1:245" x14ac:dyDescent="0.25">
      <c r="A4134" s="2">
        <v>52</v>
      </c>
      <c r="B4134" s="2">
        <f t="shared" ref="B4134:G4134" si="1975">B4142</f>
        <v>1</v>
      </c>
      <c r="C4134" s="2">
        <f t="shared" si="1975"/>
        <v>5</v>
      </c>
      <c r="D4134" s="2">
        <f t="shared" si="1975"/>
        <v>4132</v>
      </c>
      <c r="E4134" s="2">
        <f t="shared" si="1975"/>
        <v>0</v>
      </c>
      <c r="F4134" s="2" t="str">
        <f t="shared" si="1975"/>
        <v>Новый подраздел</v>
      </c>
      <c r="G4134" s="2" t="str">
        <f t="shared" si="1975"/>
        <v>СВН - Инженерные сооружения и коммуникации</v>
      </c>
      <c r="H4134" s="2"/>
      <c r="I4134" s="2"/>
      <c r="J4134" s="2"/>
      <c r="K4134" s="2"/>
      <c r="L4134" s="2"/>
      <c r="M4134" s="2"/>
      <c r="N4134" s="2"/>
      <c r="O4134" s="2">
        <f t="shared" ref="O4134:AT4134" si="1976">O4142</f>
        <v>0</v>
      </c>
      <c r="P4134" s="2">
        <f t="shared" si="1976"/>
        <v>0</v>
      </c>
      <c r="Q4134" s="2">
        <f t="shared" si="1976"/>
        <v>0</v>
      </c>
      <c r="R4134" s="2">
        <f t="shared" si="1976"/>
        <v>0</v>
      </c>
      <c r="S4134" s="2">
        <f t="shared" si="1976"/>
        <v>0</v>
      </c>
      <c r="T4134" s="2">
        <f t="shared" si="1976"/>
        <v>0</v>
      </c>
      <c r="U4134" s="2">
        <f t="shared" si="1976"/>
        <v>0</v>
      </c>
      <c r="V4134" s="2">
        <f t="shared" si="1976"/>
        <v>0</v>
      </c>
      <c r="W4134" s="2">
        <f t="shared" si="1976"/>
        <v>0</v>
      </c>
      <c r="X4134" s="2">
        <f t="shared" si="1976"/>
        <v>0</v>
      </c>
      <c r="Y4134" s="2">
        <f t="shared" si="1976"/>
        <v>0</v>
      </c>
      <c r="Z4134" s="2">
        <f t="shared" si="1976"/>
        <v>0</v>
      </c>
      <c r="AA4134" s="2">
        <f t="shared" si="1976"/>
        <v>0</v>
      </c>
      <c r="AB4134" s="2">
        <f t="shared" si="1976"/>
        <v>0</v>
      </c>
      <c r="AC4134" s="2">
        <f t="shared" si="1976"/>
        <v>0</v>
      </c>
      <c r="AD4134" s="2">
        <f t="shared" si="1976"/>
        <v>0</v>
      </c>
      <c r="AE4134" s="2">
        <f t="shared" si="1976"/>
        <v>0</v>
      </c>
      <c r="AF4134" s="2">
        <f t="shared" si="1976"/>
        <v>0</v>
      </c>
      <c r="AG4134" s="2">
        <f t="shared" si="1976"/>
        <v>0</v>
      </c>
      <c r="AH4134" s="2">
        <f t="shared" si="1976"/>
        <v>0</v>
      </c>
      <c r="AI4134" s="2">
        <f t="shared" si="1976"/>
        <v>0</v>
      </c>
      <c r="AJ4134" s="2">
        <f t="shared" si="1976"/>
        <v>0</v>
      </c>
      <c r="AK4134" s="2">
        <f t="shared" si="1976"/>
        <v>0</v>
      </c>
      <c r="AL4134" s="2">
        <f t="shared" si="1976"/>
        <v>0</v>
      </c>
      <c r="AM4134" s="2">
        <f t="shared" si="1976"/>
        <v>0</v>
      </c>
      <c r="AN4134" s="2">
        <f t="shared" si="1976"/>
        <v>0</v>
      </c>
      <c r="AO4134" s="2">
        <f t="shared" si="1976"/>
        <v>0</v>
      </c>
      <c r="AP4134" s="2">
        <f t="shared" si="1976"/>
        <v>0</v>
      </c>
      <c r="AQ4134" s="2">
        <f t="shared" si="1976"/>
        <v>0</v>
      </c>
      <c r="AR4134" s="2">
        <f t="shared" si="1976"/>
        <v>0</v>
      </c>
      <c r="AS4134" s="2">
        <f t="shared" si="1976"/>
        <v>0</v>
      </c>
      <c r="AT4134" s="2">
        <f t="shared" si="1976"/>
        <v>0</v>
      </c>
      <c r="AU4134" s="2">
        <f t="shared" ref="AU4134:BZ4134" si="1977">AU4142</f>
        <v>0</v>
      </c>
      <c r="AV4134" s="2">
        <f t="shared" si="1977"/>
        <v>0</v>
      </c>
      <c r="AW4134" s="2">
        <f t="shared" si="1977"/>
        <v>0</v>
      </c>
      <c r="AX4134" s="2">
        <f t="shared" si="1977"/>
        <v>0</v>
      </c>
      <c r="AY4134" s="2">
        <f t="shared" si="1977"/>
        <v>0</v>
      </c>
      <c r="AZ4134" s="2">
        <f t="shared" si="1977"/>
        <v>0</v>
      </c>
      <c r="BA4134" s="2">
        <f t="shared" si="1977"/>
        <v>0</v>
      </c>
      <c r="BB4134" s="2">
        <f t="shared" si="1977"/>
        <v>0</v>
      </c>
      <c r="BC4134" s="2">
        <f t="shared" si="1977"/>
        <v>0</v>
      </c>
      <c r="BD4134" s="2">
        <f t="shared" si="1977"/>
        <v>0</v>
      </c>
      <c r="BE4134" s="2">
        <f t="shared" si="1977"/>
        <v>0</v>
      </c>
      <c r="BF4134" s="2">
        <f t="shared" si="1977"/>
        <v>0</v>
      </c>
      <c r="BG4134" s="2">
        <f t="shared" si="1977"/>
        <v>0</v>
      </c>
      <c r="BH4134" s="2">
        <f t="shared" si="1977"/>
        <v>0</v>
      </c>
      <c r="BI4134" s="2">
        <f t="shared" si="1977"/>
        <v>0</v>
      </c>
      <c r="BJ4134" s="2">
        <f t="shared" si="1977"/>
        <v>0</v>
      </c>
      <c r="BK4134" s="2">
        <f t="shared" si="1977"/>
        <v>0</v>
      </c>
      <c r="BL4134" s="2">
        <f t="shared" si="1977"/>
        <v>0</v>
      </c>
      <c r="BM4134" s="2">
        <f t="shared" si="1977"/>
        <v>0</v>
      </c>
      <c r="BN4134" s="2">
        <f t="shared" si="1977"/>
        <v>0</v>
      </c>
      <c r="BO4134" s="2">
        <f t="shared" si="1977"/>
        <v>0</v>
      </c>
      <c r="BP4134" s="2">
        <f t="shared" si="1977"/>
        <v>0</v>
      </c>
      <c r="BQ4134" s="2">
        <f t="shared" si="1977"/>
        <v>0</v>
      </c>
      <c r="BR4134" s="2">
        <f t="shared" si="1977"/>
        <v>0</v>
      </c>
      <c r="BS4134" s="2">
        <f t="shared" si="1977"/>
        <v>0</v>
      </c>
      <c r="BT4134" s="2">
        <f t="shared" si="1977"/>
        <v>0</v>
      </c>
      <c r="BU4134" s="2">
        <f t="shared" si="1977"/>
        <v>0</v>
      </c>
      <c r="BV4134" s="2">
        <f t="shared" si="1977"/>
        <v>0</v>
      </c>
      <c r="BW4134" s="2">
        <f t="shared" si="1977"/>
        <v>0</v>
      </c>
      <c r="BX4134" s="2">
        <f t="shared" si="1977"/>
        <v>0</v>
      </c>
      <c r="BY4134" s="2">
        <f t="shared" si="1977"/>
        <v>0</v>
      </c>
      <c r="BZ4134" s="2">
        <f t="shared" si="1977"/>
        <v>0</v>
      </c>
      <c r="CA4134" s="2">
        <f t="shared" ref="CA4134:DF4134" si="1978">CA4142</f>
        <v>0</v>
      </c>
      <c r="CB4134" s="2">
        <f t="shared" si="1978"/>
        <v>0</v>
      </c>
      <c r="CC4134" s="2">
        <f t="shared" si="1978"/>
        <v>0</v>
      </c>
      <c r="CD4134" s="2">
        <f t="shared" si="1978"/>
        <v>0</v>
      </c>
      <c r="CE4134" s="2">
        <f t="shared" si="1978"/>
        <v>0</v>
      </c>
      <c r="CF4134" s="2">
        <f t="shared" si="1978"/>
        <v>0</v>
      </c>
      <c r="CG4134" s="2">
        <f t="shared" si="1978"/>
        <v>0</v>
      </c>
      <c r="CH4134" s="2">
        <f t="shared" si="1978"/>
        <v>0</v>
      </c>
      <c r="CI4134" s="2">
        <f t="shared" si="1978"/>
        <v>0</v>
      </c>
      <c r="CJ4134" s="2">
        <f t="shared" si="1978"/>
        <v>0</v>
      </c>
      <c r="CK4134" s="2">
        <f t="shared" si="1978"/>
        <v>0</v>
      </c>
      <c r="CL4134" s="2">
        <f t="shared" si="1978"/>
        <v>0</v>
      </c>
      <c r="CM4134" s="2">
        <f t="shared" si="1978"/>
        <v>0</v>
      </c>
      <c r="CN4134" s="2">
        <f t="shared" si="1978"/>
        <v>0</v>
      </c>
      <c r="CO4134" s="2">
        <f t="shared" si="1978"/>
        <v>0</v>
      </c>
      <c r="CP4134" s="2">
        <f t="shared" si="1978"/>
        <v>0</v>
      </c>
      <c r="CQ4134" s="2">
        <f t="shared" si="1978"/>
        <v>0</v>
      </c>
      <c r="CR4134" s="2">
        <f t="shared" si="1978"/>
        <v>0</v>
      </c>
      <c r="CS4134" s="2">
        <f t="shared" si="1978"/>
        <v>0</v>
      </c>
      <c r="CT4134" s="2">
        <f t="shared" si="1978"/>
        <v>0</v>
      </c>
      <c r="CU4134" s="2">
        <f t="shared" si="1978"/>
        <v>0</v>
      </c>
      <c r="CV4134" s="2">
        <f t="shared" si="1978"/>
        <v>0</v>
      </c>
      <c r="CW4134" s="2">
        <f t="shared" si="1978"/>
        <v>0</v>
      </c>
      <c r="CX4134" s="2">
        <f t="shared" si="1978"/>
        <v>0</v>
      </c>
      <c r="CY4134" s="2">
        <f t="shared" si="1978"/>
        <v>0</v>
      </c>
      <c r="CZ4134" s="2">
        <f t="shared" si="1978"/>
        <v>0</v>
      </c>
      <c r="DA4134" s="2">
        <f t="shared" si="1978"/>
        <v>0</v>
      </c>
      <c r="DB4134" s="2">
        <f t="shared" si="1978"/>
        <v>0</v>
      </c>
      <c r="DC4134" s="2">
        <f t="shared" si="1978"/>
        <v>0</v>
      </c>
      <c r="DD4134" s="2">
        <f t="shared" si="1978"/>
        <v>0</v>
      </c>
      <c r="DE4134" s="2">
        <f t="shared" si="1978"/>
        <v>0</v>
      </c>
      <c r="DF4134" s="2">
        <f t="shared" si="1978"/>
        <v>0</v>
      </c>
      <c r="DG4134" s="3">
        <f t="shared" ref="DG4134:EL4134" si="1979">DG4142</f>
        <v>0</v>
      </c>
      <c r="DH4134" s="3">
        <f t="shared" si="1979"/>
        <v>0</v>
      </c>
      <c r="DI4134" s="3">
        <f t="shared" si="1979"/>
        <v>0</v>
      </c>
      <c r="DJ4134" s="3">
        <f t="shared" si="1979"/>
        <v>0</v>
      </c>
      <c r="DK4134" s="3">
        <f t="shared" si="1979"/>
        <v>0</v>
      </c>
      <c r="DL4134" s="3">
        <f t="shared" si="1979"/>
        <v>0</v>
      </c>
      <c r="DM4134" s="3">
        <f t="shared" si="1979"/>
        <v>0</v>
      </c>
      <c r="DN4134" s="3">
        <f t="shared" si="1979"/>
        <v>0</v>
      </c>
      <c r="DO4134" s="3">
        <f t="shared" si="1979"/>
        <v>0</v>
      </c>
      <c r="DP4134" s="3">
        <f t="shared" si="1979"/>
        <v>0</v>
      </c>
      <c r="DQ4134" s="3">
        <f t="shared" si="1979"/>
        <v>0</v>
      </c>
      <c r="DR4134" s="3">
        <f t="shared" si="1979"/>
        <v>0</v>
      </c>
      <c r="DS4134" s="3">
        <f t="shared" si="1979"/>
        <v>0</v>
      </c>
      <c r="DT4134" s="3">
        <f t="shared" si="1979"/>
        <v>0</v>
      </c>
      <c r="DU4134" s="3">
        <f t="shared" si="1979"/>
        <v>0</v>
      </c>
      <c r="DV4134" s="3">
        <f t="shared" si="1979"/>
        <v>0</v>
      </c>
      <c r="DW4134" s="3">
        <f t="shared" si="1979"/>
        <v>0</v>
      </c>
      <c r="DX4134" s="3">
        <f t="shared" si="1979"/>
        <v>0</v>
      </c>
      <c r="DY4134" s="3">
        <f t="shared" si="1979"/>
        <v>0</v>
      </c>
      <c r="DZ4134" s="3">
        <f t="shared" si="1979"/>
        <v>0</v>
      </c>
      <c r="EA4134" s="3">
        <f t="shared" si="1979"/>
        <v>0</v>
      </c>
      <c r="EB4134" s="3">
        <f t="shared" si="1979"/>
        <v>0</v>
      </c>
      <c r="EC4134" s="3">
        <f t="shared" si="1979"/>
        <v>0</v>
      </c>
      <c r="ED4134" s="3">
        <f t="shared" si="1979"/>
        <v>0</v>
      </c>
      <c r="EE4134" s="3">
        <f t="shared" si="1979"/>
        <v>0</v>
      </c>
      <c r="EF4134" s="3">
        <f t="shared" si="1979"/>
        <v>0</v>
      </c>
      <c r="EG4134" s="3">
        <f t="shared" si="1979"/>
        <v>0</v>
      </c>
      <c r="EH4134" s="3">
        <f t="shared" si="1979"/>
        <v>0</v>
      </c>
      <c r="EI4134" s="3">
        <f t="shared" si="1979"/>
        <v>0</v>
      </c>
      <c r="EJ4134" s="3">
        <f t="shared" si="1979"/>
        <v>0</v>
      </c>
      <c r="EK4134" s="3">
        <f t="shared" si="1979"/>
        <v>0</v>
      </c>
      <c r="EL4134" s="3">
        <f t="shared" si="1979"/>
        <v>0</v>
      </c>
      <c r="EM4134" s="3">
        <f t="shared" ref="EM4134:FR4134" si="1980">EM4142</f>
        <v>0</v>
      </c>
      <c r="EN4134" s="3">
        <f t="shared" si="1980"/>
        <v>0</v>
      </c>
      <c r="EO4134" s="3">
        <f t="shared" si="1980"/>
        <v>0</v>
      </c>
      <c r="EP4134" s="3">
        <f t="shared" si="1980"/>
        <v>0</v>
      </c>
      <c r="EQ4134" s="3">
        <f t="shared" si="1980"/>
        <v>0</v>
      </c>
      <c r="ER4134" s="3">
        <f t="shared" si="1980"/>
        <v>0</v>
      </c>
      <c r="ES4134" s="3">
        <f t="shared" si="1980"/>
        <v>0</v>
      </c>
      <c r="ET4134" s="3">
        <f t="shared" si="1980"/>
        <v>0</v>
      </c>
      <c r="EU4134" s="3">
        <f t="shared" si="1980"/>
        <v>0</v>
      </c>
      <c r="EV4134" s="3">
        <f t="shared" si="1980"/>
        <v>0</v>
      </c>
      <c r="EW4134" s="3">
        <f t="shared" si="1980"/>
        <v>0</v>
      </c>
      <c r="EX4134" s="3">
        <f t="shared" si="1980"/>
        <v>0</v>
      </c>
      <c r="EY4134" s="3">
        <f t="shared" si="1980"/>
        <v>0</v>
      </c>
      <c r="EZ4134" s="3">
        <f t="shared" si="1980"/>
        <v>0</v>
      </c>
      <c r="FA4134" s="3">
        <f t="shared" si="1980"/>
        <v>0</v>
      </c>
      <c r="FB4134" s="3">
        <f t="shared" si="1980"/>
        <v>0</v>
      </c>
      <c r="FC4134" s="3">
        <f t="shared" si="1980"/>
        <v>0</v>
      </c>
      <c r="FD4134" s="3">
        <f t="shared" si="1980"/>
        <v>0</v>
      </c>
      <c r="FE4134" s="3">
        <f t="shared" si="1980"/>
        <v>0</v>
      </c>
      <c r="FF4134" s="3">
        <f t="shared" si="1980"/>
        <v>0</v>
      </c>
      <c r="FG4134" s="3">
        <f t="shared" si="1980"/>
        <v>0</v>
      </c>
      <c r="FH4134" s="3">
        <f t="shared" si="1980"/>
        <v>0</v>
      </c>
      <c r="FI4134" s="3">
        <f t="shared" si="1980"/>
        <v>0</v>
      </c>
      <c r="FJ4134" s="3">
        <f t="shared" si="1980"/>
        <v>0</v>
      </c>
      <c r="FK4134" s="3">
        <f t="shared" si="1980"/>
        <v>0</v>
      </c>
      <c r="FL4134" s="3">
        <f t="shared" si="1980"/>
        <v>0</v>
      </c>
      <c r="FM4134" s="3">
        <f t="shared" si="1980"/>
        <v>0</v>
      </c>
      <c r="FN4134" s="3">
        <f t="shared" si="1980"/>
        <v>0</v>
      </c>
      <c r="FO4134" s="3">
        <f t="shared" si="1980"/>
        <v>0</v>
      </c>
      <c r="FP4134" s="3">
        <f t="shared" si="1980"/>
        <v>0</v>
      </c>
      <c r="FQ4134" s="3">
        <f t="shared" si="1980"/>
        <v>0</v>
      </c>
      <c r="FR4134" s="3">
        <f t="shared" si="1980"/>
        <v>0</v>
      </c>
      <c r="FS4134" s="3">
        <f t="shared" ref="FS4134:GX4134" si="1981">FS4142</f>
        <v>0</v>
      </c>
      <c r="FT4134" s="3">
        <f t="shared" si="1981"/>
        <v>0</v>
      </c>
      <c r="FU4134" s="3">
        <f t="shared" si="1981"/>
        <v>0</v>
      </c>
      <c r="FV4134" s="3">
        <f t="shared" si="1981"/>
        <v>0</v>
      </c>
      <c r="FW4134" s="3">
        <f t="shared" si="1981"/>
        <v>0</v>
      </c>
      <c r="FX4134" s="3">
        <f t="shared" si="1981"/>
        <v>0</v>
      </c>
      <c r="FY4134" s="3">
        <f t="shared" si="1981"/>
        <v>0</v>
      </c>
      <c r="FZ4134" s="3">
        <f t="shared" si="1981"/>
        <v>0</v>
      </c>
      <c r="GA4134" s="3">
        <f t="shared" si="1981"/>
        <v>0</v>
      </c>
      <c r="GB4134" s="3">
        <f t="shared" si="1981"/>
        <v>0</v>
      </c>
      <c r="GC4134" s="3">
        <f t="shared" si="1981"/>
        <v>0</v>
      </c>
      <c r="GD4134" s="3">
        <f t="shared" si="1981"/>
        <v>0</v>
      </c>
      <c r="GE4134" s="3">
        <f t="shared" si="1981"/>
        <v>0</v>
      </c>
      <c r="GF4134" s="3">
        <f t="shared" si="1981"/>
        <v>0</v>
      </c>
      <c r="GG4134" s="3">
        <f t="shared" si="1981"/>
        <v>0</v>
      </c>
      <c r="GH4134" s="3">
        <f t="shared" si="1981"/>
        <v>0</v>
      </c>
      <c r="GI4134" s="3">
        <f t="shared" si="1981"/>
        <v>0</v>
      </c>
      <c r="GJ4134" s="3">
        <f t="shared" si="1981"/>
        <v>0</v>
      </c>
      <c r="GK4134" s="3">
        <f t="shared" si="1981"/>
        <v>0</v>
      </c>
      <c r="GL4134" s="3">
        <f t="shared" si="1981"/>
        <v>0</v>
      </c>
      <c r="GM4134" s="3">
        <f t="shared" si="1981"/>
        <v>0</v>
      </c>
      <c r="GN4134" s="3">
        <f t="shared" si="1981"/>
        <v>0</v>
      </c>
      <c r="GO4134" s="3">
        <f t="shared" si="1981"/>
        <v>0</v>
      </c>
      <c r="GP4134" s="3">
        <f t="shared" si="1981"/>
        <v>0</v>
      </c>
      <c r="GQ4134" s="3">
        <f t="shared" si="1981"/>
        <v>0</v>
      </c>
      <c r="GR4134" s="3">
        <f t="shared" si="1981"/>
        <v>0</v>
      </c>
      <c r="GS4134" s="3">
        <f t="shared" si="1981"/>
        <v>0</v>
      </c>
      <c r="GT4134" s="3">
        <f t="shared" si="1981"/>
        <v>0</v>
      </c>
      <c r="GU4134" s="3">
        <f t="shared" si="1981"/>
        <v>0</v>
      </c>
      <c r="GV4134" s="3">
        <f t="shared" si="1981"/>
        <v>0</v>
      </c>
      <c r="GW4134" s="3">
        <f t="shared" si="1981"/>
        <v>0</v>
      </c>
      <c r="GX4134" s="3">
        <f t="shared" si="1981"/>
        <v>0</v>
      </c>
    </row>
    <row r="4136" spans="1:245" x14ac:dyDescent="0.25">
      <c r="A4136">
        <v>17</v>
      </c>
      <c r="B4136">
        <v>1</v>
      </c>
      <c r="D4136">
        <f>ROW(EtalonRes!A509)</f>
        <v>509</v>
      </c>
      <c r="E4136" t="s">
        <v>538</v>
      </c>
      <c r="F4136" t="s">
        <v>84</v>
      </c>
      <c r="G4136" t="s">
        <v>85</v>
      </c>
      <c r="H4136" t="s">
        <v>18</v>
      </c>
      <c r="I4136">
        <v>0</v>
      </c>
      <c r="J4136">
        <v>0</v>
      </c>
      <c r="K4136">
        <v>0</v>
      </c>
      <c r="O4136">
        <f>ROUND(CP4136,2)</f>
        <v>0</v>
      </c>
      <c r="P4136">
        <f>ROUND(CQ4136*I4136,2)</f>
        <v>0</v>
      </c>
      <c r="Q4136">
        <f>ROUND(CR4136*I4136,2)</f>
        <v>0</v>
      </c>
      <c r="R4136">
        <f>ROUND(CS4136*I4136,2)</f>
        <v>0</v>
      </c>
      <c r="S4136">
        <f>ROUND(CT4136*I4136,2)</f>
        <v>0</v>
      </c>
      <c r="T4136">
        <f>ROUND(CU4136*I4136,2)</f>
        <v>0</v>
      </c>
      <c r="U4136">
        <f>CV4136*I4136</f>
        <v>0</v>
      </c>
      <c r="V4136">
        <f>CW4136*I4136</f>
        <v>0</v>
      </c>
      <c r="W4136">
        <f>ROUND(CX4136*I4136,2)</f>
        <v>0</v>
      </c>
      <c r="X4136">
        <f t="shared" ref="X4136:Y4140" si="1982">ROUND(CY4136,2)</f>
        <v>0</v>
      </c>
      <c r="Y4136">
        <f t="shared" si="1982"/>
        <v>0</v>
      </c>
      <c r="AA4136">
        <v>288585831</v>
      </c>
      <c r="AB4136">
        <f>ROUND((AC4136+AD4136+AF4136),6)</f>
        <v>990.76</v>
      </c>
      <c r="AC4136">
        <f>ROUND(((ES4136*4)),6)</f>
        <v>0</v>
      </c>
      <c r="AD4136">
        <f>ROUND(((((ET4136*4))-((EU4136*4)))+AE4136),6)</f>
        <v>0</v>
      </c>
      <c r="AE4136">
        <f>ROUND(((EU4136*4)),6)</f>
        <v>0</v>
      </c>
      <c r="AF4136">
        <f>ROUND(((EV4136*4)),6)</f>
        <v>990.76</v>
      </c>
      <c r="AG4136">
        <f>ROUND((AP4136),6)</f>
        <v>0</v>
      </c>
      <c r="AH4136">
        <f>((EW4136*4))</f>
        <v>1</v>
      </c>
      <c r="AI4136">
        <f>((EX4136*4))</f>
        <v>0</v>
      </c>
      <c r="AJ4136">
        <f>(AS4136)</f>
        <v>0</v>
      </c>
      <c r="AK4136">
        <v>247.69</v>
      </c>
      <c r="AL4136">
        <v>0</v>
      </c>
      <c r="AM4136">
        <v>0</v>
      </c>
      <c r="AN4136">
        <v>0</v>
      </c>
      <c r="AO4136">
        <v>247.69</v>
      </c>
      <c r="AP4136">
        <v>0</v>
      </c>
      <c r="AQ4136">
        <v>0.25</v>
      </c>
      <c r="AR4136">
        <v>0</v>
      </c>
      <c r="AS4136">
        <v>0</v>
      </c>
      <c r="AT4136">
        <v>70</v>
      </c>
      <c r="AU4136">
        <v>10</v>
      </c>
      <c r="AV4136">
        <v>1</v>
      </c>
      <c r="AW4136">
        <v>1</v>
      </c>
      <c r="AZ4136">
        <v>1</v>
      </c>
      <c r="BA4136">
        <v>1</v>
      </c>
      <c r="BB4136">
        <v>1</v>
      </c>
      <c r="BC4136">
        <v>1</v>
      </c>
      <c r="BD4136" t="s">
        <v>3</v>
      </c>
      <c r="BE4136" t="s">
        <v>3</v>
      </c>
      <c r="BF4136" t="s">
        <v>3</v>
      </c>
      <c r="BG4136" t="s">
        <v>3</v>
      </c>
      <c r="BH4136">
        <v>0</v>
      </c>
      <c r="BI4136">
        <v>4</v>
      </c>
      <c r="BJ4136" t="s">
        <v>86</v>
      </c>
      <c r="BM4136">
        <v>0</v>
      </c>
      <c r="BN4136">
        <v>284416172</v>
      </c>
      <c r="BO4136" t="s">
        <v>3</v>
      </c>
      <c r="BP4136">
        <v>0</v>
      </c>
      <c r="BQ4136">
        <v>1</v>
      </c>
      <c r="BR4136">
        <v>0</v>
      </c>
      <c r="BS4136">
        <v>1</v>
      </c>
      <c r="BT4136">
        <v>1</v>
      </c>
      <c r="BU4136">
        <v>1</v>
      </c>
      <c r="BV4136">
        <v>1</v>
      </c>
      <c r="BW4136">
        <v>1</v>
      </c>
      <c r="BX4136">
        <v>1</v>
      </c>
      <c r="BY4136" t="s">
        <v>3</v>
      </c>
      <c r="BZ4136">
        <v>70</v>
      </c>
      <c r="CA4136">
        <v>10</v>
      </c>
      <c r="CB4136" t="s">
        <v>3</v>
      </c>
      <c r="CE4136">
        <v>0</v>
      </c>
      <c r="CF4136">
        <v>0</v>
      </c>
      <c r="CG4136">
        <v>0</v>
      </c>
      <c r="CM4136">
        <v>0</v>
      </c>
      <c r="CN4136" t="s">
        <v>3</v>
      </c>
      <c r="CO4136">
        <v>0</v>
      </c>
      <c r="CP4136">
        <f>(P4136+Q4136+S4136)</f>
        <v>0</v>
      </c>
      <c r="CQ4136">
        <f>(AC4136*BC4136*AW4136)</f>
        <v>0</v>
      </c>
      <c r="CR4136">
        <f>(((((ET4136*4))*BB4136-((EU4136*4))*BS4136)+AE4136*BS4136)*AV4136)</f>
        <v>0</v>
      </c>
      <c r="CS4136">
        <f>(AE4136*BS4136*AV4136)</f>
        <v>0</v>
      </c>
      <c r="CT4136">
        <f>(AF4136*BA4136*AV4136)</f>
        <v>990.76</v>
      </c>
      <c r="CU4136">
        <f>AG4136</f>
        <v>0</v>
      </c>
      <c r="CV4136">
        <f>(AH4136*AV4136)</f>
        <v>1</v>
      </c>
      <c r="CW4136">
        <f t="shared" ref="CW4136:CX4140" si="1983">AI4136</f>
        <v>0</v>
      </c>
      <c r="CX4136">
        <f t="shared" si="1983"/>
        <v>0</v>
      </c>
      <c r="CY4136">
        <f>((S4136*BZ4136)/100)</f>
        <v>0</v>
      </c>
      <c r="CZ4136">
        <f>((S4136*CA4136)/100)</f>
        <v>0</v>
      </c>
      <c r="DC4136" t="s">
        <v>3</v>
      </c>
      <c r="DD4136" t="s">
        <v>20</v>
      </c>
      <c r="DE4136" t="s">
        <v>20</v>
      </c>
      <c r="DF4136" t="s">
        <v>20</v>
      </c>
      <c r="DG4136" t="s">
        <v>20</v>
      </c>
      <c r="DH4136" t="s">
        <v>3</v>
      </c>
      <c r="DI4136" t="s">
        <v>20</v>
      </c>
      <c r="DJ4136" t="s">
        <v>20</v>
      </c>
      <c r="DK4136" t="s">
        <v>3</v>
      </c>
      <c r="DL4136" t="s">
        <v>3</v>
      </c>
      <c r="DM4136" t="s">
        <v>3</v>
      </c>
      <c r="DN4136">
        <v>0</v>
      </c>
      <c r="DO4136">
        <v>0</v>
      </c>
      <c r="DP4136">
        <v>1</v>
      </c>
      <c r="DQ4136">
        <v>1</v>
      </c>
      <c r="DU4136">
        <v>1010</v>
      </c>
      <c r="DV4136" t="s">
        <v>18</v>
      </c>
      <c r="DW4136" t="s">
        <v>18</v>
      </c>
      <c r="DX4136">
        <v>1</v>
      </c>
      <c r="DZ4136" t="s">
        <v>3</v>
      </c>
      <c r="EA4136" t="s">
        <v>3</v>
      </c>
      <c r="EB4136" t="s">
        <v>3</v>
      </c>
      <c r="EC4136" t="s">
        <v>3</v>
      </c>
      <c r="EE4136">
        <v>284416175</v>
      </c>
      <c r="EF4136">
        <v>1</v>
      </c>
      <c r="EG4136" t="s">
        <v>21</v>
      </c>
      <c r="EH4136">
        <v>0</v>
      </c>
      <c r="EI4136" t="s">
        <v>3</v>
      </c>
      <c r="EJ4136">
        <v>4</v>
      </c>
      <c r="EK4136">
        <v>0</v>
      </c>
      <c r="EL4136" t="s">
        <v>22</v>
      </c>
      <c r="EM4136" t="s">
        <v>23</v>
      </c>
      <c r="EO4136" t="s">
        <v>3</v>
      </c>
      <c r="EQ4136">
        <v>2228224</v>
      </c>
      <c r="ER4136">
        <v>247.69</v>
      </c>
      <c r="ES4136">
        <v>0</v>
      </c>
      <c r="ET4136">
        <v>0</v>
      </c>
      <c r="EU4136">
        <v>0</v>
      </c>
      <c r="EV4136">
        <v>247.69</v>
      </c>
      <c r="EW4136">
        <v>0.25</v>
      </c>
      <c r="EX4136">
        <v>0</v>
      </c>
      <c r="EY4136">
        <v>0</v>
      </c>
      <c r="FQ4136">
        <v>0</v>
      </c>
      <c r="FR4136">
        <v>0</v>
      </c>
      <c r="FS4136">
        <v>0</v>
      </c>
      <c r="FX4136">
        <v>70</v>
      </c>
      <c r="FY4136">
        <v>10</v>
      </c>
      <c r="GA4136" t="s">
        <v>3</v>
      </c>
      <c r="GD4136">
        <v>0</v>
      </c>
      <c r="GF4136">
        <v>412660737</v>
      </c>
      <c r="GG4136">
        <v>2</v>
      </c>
      <c r="GH4136">
        <v>1</v>
      </c>
      <c r="GI4136">
        <v>-2</v>
      </c>
      <c r="GJ4136">
        <v>0</v>
      </c>
      <c r="GK4136">
        <f>ROUND(R4136*(R12)/100,2)</f>
        <v>0</v>
      </c>
      <c r="GL4136">
        <f>ROUND(IF(AND(BH4136=3,BI4136=3,FS4136&lt;&gt;0),P4136,0),2)</f>
        <v>0</v>
      </c>
      <c r="GM4136">
        <f>ROUND(O4136+X4136+Y4136+GK4136,2)+GX4136</f>
        <v>0</v>
      </c>
      <c r="GN4136">
        <f>IF(OR(BI4136=0,BI4136=1),GM4136-GX4136,0)</f>
        <v>0</v>
      </c>
      <c r="GO4136">
        <f>IF(BI4136=2,GM4136-GX4136,0)</f>
        <v>0</v>
      </c>
      <c r="GP4136">
        <f>IF(BI4136=4,GM4136-GX4136,0)</f>
        <v>0</v>
      </c>
      <c r="GR4136">
        <v>0</v>
      </c>
      <c r="GS4136">
        <v>0</v>
      </c>
      <c r="GT4136">
        <v>0</v>
      </c>
      <c r="GU4136" t="s">
        <v>3</v>
      </c>
      <c r="GV4136">
        <f>ROUND((GT4136),6)</f>
        <v>0</v>
      </c>
      <c r="GW4136">
        <v>1</v>
      </c>
      <c r="GX4136">
        <f>ROUND(HC4136*I4136,2)</f>
        <v>0</v>
      </c>
      <c r="HA4136">
        <v>0</v>
      </c>
      <c r="HB4136">
        <v>0</v>
      </c>
      <c r="HC4136">
        <f>GV4136*GW4136</f>
        <v>0</v>
      </c>
      <c r="HE4136" t="s">
        <v>3</v>
      </c>
      <c r="HF4136" t="s">
        <v>3</v>
      </c>
      <c r="HM4136" t="s">
        <v>3</v>
      </c>
      <c r="HN4136" t="s">
        <v>3</v>
      </c>
      <c r="HO4136" t="s">
        <v>3</v>
      </c>
      <c r="HP4136" t="s">
        <v>3</v>
      </c>
      <c r="HQ4136" t="s">
        <v>3</v>
      </c>
      <c r="HS4136">
        <v>0</v>
      </c>
      <c r="IK4136">
        <v>0</v>
      </c>
    </row>
    <row r="4137" spans="1:245" x14ac:dyDescent="0.25">
      <c r="A4137">
        <v>17</v>
      </c>
      <c r="B4137">
        <v>1</v>
      </c>
      <c r="D4137">
        <f>ROW(EtalonRes!A510)</f>
        <v>510</v>
      </c>
      <c r="E4137" t="s">
        <v>539</v>
      </c>
      <c r="F4137" t="s">
        <v>80</v>
      </c>
      <c r="G4137" t="s">
        <v>81</v>
      </c>
      <c r="H4137" t="s">
        <v>18</v>
      </c>
      <c r="I4137">
        <v>0</v>
      </c>
      <c r="J4137">
        <v>0</v>
      </c>
      <c r="K4137">
        <v>0</v>
      </c>
      <c r="O4137">
        <f>ROUND(CP4137,2)</f>
        <v>0</v>
      </c>
      <c r="P4137">
        <f>ROUND(CQ4137*I4137,2)</f>
        <v>0</v>
      </c>
      <c r="Q4137">
        <f>ROUND(CR4137*I4137,2)</f>
        <v>0</v>
      </c>
      <c r="R4137">
        <f>ROUND(CS4137*I4137,2)</f>
        <v>0</v>
      </c>
      <c r="S4137">
        <f>ROUND(CT4137*I4137,2)</f>
        <v>0</v>
      </c>
      <c r="T4137">
        <f>ROUND(CU4137*I4137,2)</f>
        <v>0</v>
      </c>
      <c r="U4137">
        <f>CV4137*I4137</f>
        <v>0</v>
      </c>
      <c r="V4137">
        <f>CW4137*I4137</f>
        <v>0</v>
      </c>
      <c r="W4137">
        <f>ROUND(CX4137*I4137,2)</f>
        <v>0</v>
      </c>
      <c r="X4137">
        <f t="shared" si="1982"/>
        <v>0</v>
      </c>
      <c r="Y4137">
        <f t="shared" si="1982"/>
        <v>0</v>
      </c>
      <c r="AA4137">
        <v>288585831</v>
      </c>
      <c r="AB4137">
        <f>ROUND((AC4137+AD4137+AF4137),6)</f>
        <v>1624.84</v>
      </c>
      <c r="AC4137">
        <f>ROUND(((ES4137*4)),6)</f>
        <v>0</v>
      </c>
      <c r="AD4137">
        <f>ROUND(((((ET4137*4))-((EU4137*4)))+AE4137),6)</f>
        <v>0</v>
      </c>
      <c r="AE4137">
        <f>ROUND(((EU4137*4)),6)</f>
        <v>0</v>
      </c>
      <c r="AF4137">
        <f>ROUND(((EV4137*4)),6)</f>
        <v>1624.84</v>
      </c>
      <c r="AG4137">
        <f>ROUND((AP4137),6)</f>
        <v>0</v>
      </c>
      <c r="AH4137">
        <f>((EW4137*4))</f>
        <v>1.64</v>
      </c>
      <c r="AI4137">
        <f>((EX4137*4))</f>
        <v>0</v>
      </c>
      <c r="AJ4137">
        <f>(AS4137)</f>
        <v>0</v>
      </c>
      <c r="AK4137">
        <v>406.21</v>
      </c>
      <c r="AL4137">
        <v>0</v>
      </c>
      <c r="AM4137">
        <v>0</v>
      </c>
      <c r="AN4137">
        <v>0</v>
      </c>
      <c r="AO4137">
        <v>406.21</v>
      </c>
      <c r="AP4137">
        <v>0</v>
      </c>
      <c r="AQ4137">
        <v>0.41</v>
      </c>
      <c r="AR4137">
        <v>0</v>
      </c>
      <c r="AS4137">
        <v>0</v>
      </c>
      <c r="AT4137">
        <v>70</v>
      </c>
      <c r="AU4137">
        <v>10</v>
      </c>
      <c r="AV4137">
        <v>1</v>
      </c>
      <c r="AW4137">
        <v>1</v>
      </c>
      <c r="AZ4137">
        <v>1</v>
      </c>
      <c r="BA4137">
        <v>1</v>
      </c>
      <c r="BB4137">
        <v>1</v>
      </c>
      <c r="BC4137">
        <v>1</v>
      </c>
      <c r="BD4137" t="s">
        <v>3</v>
      </c>
      <c r="BE4137" t="s">
        <v>3</v>
      </c>
      <c r="BF4137" t="s">
        <v>3</v>
      </c>
      <c r="BG4137" t="s">
        <v>3</v>
      </c>
      <c r="BH4137">
        <v>0</v>
      </c>
      <c r="BI4137">
        <v>4</v>
      </c>
      <c r="BJ4137" t="s">
        <v>82</v>
      </c>
      <c r="BM4137">
        <v>0</v>
      </c>
      <c r="BN4137">
        <v>284416172</v>
      </c>
      <c r="BO4137" t="s">
        <v>3</v>
      </c>
      <c r="BP4137">
        <v>0</v>
      </c>
      <c r="BQ4137">
        <v>1</v>
      </c>
      <c r="BR4137">
        <v>0</v>
      </c>
      <c r="BS4137">
        <v>1</v>
      </c>
      <c r="BT4137">
        <v>1</v>
      </c>
      <c r="BU4137">
        <v>1</v>
      </c>
      <c r="BV4137">
        <v>1</v>
      </c>
      <c r="BW4137">
        <v>1</v>
      </c>
      <c r="BX4137">
        <v>1</v>
      </c>
      <c r="BY4137" t="s">
        <v>3</v>
      </c>
      <c r="BZ4137">
        <v>70</v>
      </c>
      <c r="CA4137">
        <v>10</v>
      </c>
      <c r="CB4137" t="s">
        <v>3</v>
      </c>
      <c r="CE4137">
        <v>0</v>
      </c>
      <c r="CF4137">
        <v>0</v>
      </c>
      <c r="CG4137">
        <v>0</v>
      </c>
      <c r="CM4137">
        <v>0</v>
      </c>
      <c r="CN4137" t="s">
        <v>3</v>
      </c>
      <c r="CO4137">
        <v>0</v>
      </c>
      <c r="CP4137">
        <f>(P4137+Q4137+S4137)</f>
        <v>0</v>
      </c>
      <c r="CQ4137">
        <f>(AC4137*BC4137*AW4137)</f>
        <v>0</v>
      </c>
      <c r="CR4137">
        <f>(((((ET4137*4))*BB4137-((EU4137*4))*BS4137)+AE4137*BS4137)*AV4137)</f>
        <v>0</v>
      </c>
      <c r="CS4137">
        <f>(AE4137*BS4137*AV4137)</f>
        <v>0</v>
      </c>
      <c r="CT4137">
        <f>(AF4137*BA4137*AV4137)</f>
        <v>1624.84</v>
      </c>
      <c r="CU4137">
        <f>AG4137</f>
        <v>0</v>
      </c>
      <c r="CV4137">
        <f>(AH4137*AV4137)</f>
        <v>1.64</v>
      </c>
      <c r="CW4137">
        <f t="shared" si="1983"/>
        <v>0</v>
      </c>
      <c r="CX4137">
        <f t="shared" si="1983"/>
        <v>0</v>
      </c>
      <c r="CY4137">
        <f>((S4137*BZ4137)/100)</f>
        <v>0</v>
      </c>
      <c r="CZ4137">
        <f>((S4137*CA4137)/100)</f>
        <v>0</v>
      </c>
      <c r="DC4137" t="s">
        <v>3</v>
      </c>
      <c r="DD4137" t="s">
        <v>20</v>
      </c>
      <c r="DE4137" t="s">
        <v>20</v>
      </c>
      <c r="DF4137" t="s">
        <v>20</v>
      </c>
      <c r="DG4137" t="s">
        <v>20</v>
      </c>
      <c r="DH4137" t="s">
        <v>3</v>
      </c>
      <c r="DI4137" t="s">
        <v>20</v>
      </c>
      <c r="DJ4137" t="s">
        <v>20</v>
      </c>
      <c r="DK4137" t="s">
        <v>3</v>
      </c>
      <c r="DL4137" t="s">
        <v>3</v>
      </c>
      <c r="DM4137" t="s">
        <v>3</v>
      </c>
      <c r="DN4137">
        <v>0</v>
      </c>
      <c r="DO4137">
        <v>0</v>
      </c>
      <c r="DP4137">
        <v>1</v>
      </c>
      <c r="DQ4137">
        <v>1</v>
      </c>
      <c r="DU4137">
        <v>1010</v>
      </c>
      <c r="DV4137" t="s">
        <v>18</v>
      </c>
      <c r="DW4137" t="s">
        <v>18</v>
      </c>
      <c r="DX4137">
        <v>1</v>
      </c>
      <c r="DZ4137" t="s">
        <v>3</v>
      </c>
      <c r="EA4137" t="s">
        <v>3</v>
      </c>
      <c r="EB4137" t="s">
        <v>3</v>
      </c>
      <c r="EC4137" t="s">
        <v>3</v>
      </c>
      <c r="EE4137">
        <v>284416175</v>
      </c>
      <c r="EF4137">
        <v>1</v>
      </c>
      <c r="EG4137" t="s">
        <v>21</v>
      </c>
      <c r="EH4137">
        <v>0</v>
      </c>
      <c r="EI4137" t="s">
        <v>3</v>
      </c>
      <c r="EJ4137">
        <v>4</v>
      </c>
      <c r="EK4137">
        <v>0</v>
      </c>
      <c r="EL4137" t="s">
        <v>22</v>
      </c>
      <c r="EM4137" t="s">
        <v>23</v>
      </c>
      <c r="EO4137" t="s">
        <v>3</v>
      </c>
      <c r="EQ4137">
        <v>2228224</v>
      </c>
      <c r="ER4137">
        <v>406.21</v>
      </c>
      <c r="ES4137">
        <v>0</v>
      </c>
      <c r="ET4137">
        <v>0</v>
      </c>
      <c r="EU4137">
        <v>0</v>
      </c>
      <c r="EV4137">
        <v>406.21</v>
      </c>
      <c r="EW4137">
        <v>0.41</v>
      </c>
      <c r="EX4137">
        <v>0</v>
      </c>
      <c r="EY4137">
        <v>0</v>
      </c>
      <c r="FQ4137">
        <v>0</v>
      </c>
      <c r="FR4137">
        <v>0</v>
      </c>
      <c r="FS4137">
        <v>0</v>
      </c>
      <c r="FX4137">
        <v>70</v>
      </c>
      <c r="FY4137">
        <v>10</v>
      </c>
      <c r="GA4137" t="s">
        <v>3</v>
      </c>
      <c r="GD4137">
        <v>0</v>
      </c>
      <c r="GF4137">
        <v>-1253208674</v>
      </c>
      <c r="GG4137">
        <v>2</v>
      </c>
      <c r="GH4137">
        <v>1</v>
      </c>
      <c r="GI4137">
        <v>-2</v>
      </c>
      <c r="GJ4137">
        <v>0</v>
      </c>
      <c r="GK4137">
        <f>ROUND(R4137*(R12)/100,2)</f>
        <v>0</v>
      </c>
      <c r="GL4137">
        <f>ROUND(IF(AND(BH4137=3,BI4137=3,FS4137&lt;&gt;0),P4137,0),2)</f>
        <v>0</v>
      </c>
      <c r="GM4137">
        <f>ROUND(O4137+X4137+Y4137+GK4137,2)+GX4137</f>
        <v>0</v>
      </c>
      <c r="GN4137">
        <f>IF(OR(BI4137=0,BI4137=1),GM4137-GX4137,0)</f>
        <v>0</v>
      </c>
      <c r="GO4137">
        <f>IF(BI4137=2,GM4137-GX4137,0)</f>
        <v>0</v>
      </c>
      <c r="GP4137">
        <f>IF(BI4137=4,GM4137-GX4137,0)</f>
        <v>0</v>
      </c>
      <c r="GR4137">
        <v>0</v>
      </c>
      <c r="GS4137">
        <v>0</v>
      </c>
      <c r="GT4137">
        <v>0</v>
      </c>
      <c r="GU4137" t="s">
        <v>3</v>
      </c>
      <c r="GV4137">
        <f>ROUND((GT4137),6)</f>
        <v>0</v>
      </c>
      <c r="GW4137">
        <v>1</v>
      </c>
      <c r="GX4137">
        <f>ROUND(HC4137*I4137,2)</f>
        <v>0</v>
      </c>
      <c r="HA4137">
        <v>0</v>
      </c>
      <c r="HB4137">
        <v>0</v>
      </c>
      <c r="HC4137">
        <f>GV4137*GW4137</f>
        <v>0</v>
      </c>
      <c r="HE4137" t="s">
        <v>3</v>
      </c>
      <c r="HF4137" t="s">
        <v>3</v>
      </c>
      <c r="HM4137" t="s">
        <v>3</v>
      </c>
      <c r="HN4137" t="s">
        <v>3</v>
      </c>
      <c r="HO4137" t="s">
        <v>3</v>
      </c>
      <c r="HP4137" t="s">
        <v>3</v>
      </c>
      <c r="HQ4137" t="s">
        <v>3</v>
      </c>
      <c r="HS4137">
        <v>0</v>
      </c>
      <c r="IK4137">
        <v>0</v>
      </c>
    </row>
    <row r="4138" spans="1:245" x14ac:dyDescent="0.25">
      <c r="A4138">
        <v>17</v>
      </c>
      <c r="B4138">
        <v>1</v>
      </c>
      <c r="D4138">
        <f>ROW(EtalonRes!A512)</f>
        <v>512</v>
      </c>
      <c r="E4138" t="s">
        <v>540</v>
      </c>
      <c r="F4138" t="s">
        <v>116</v>
      </c>
      <c r="G4138" t="s">
        <v>117</v>
      </c>
      <c r="H4138" t="s">
        <v>118</v>
      </c>
      <c r="I4138">
        <v>0</v>
      </c>
      <c r="J4138">
        <v>0</v>
      </c>
      <c r="K4138">
        <v>0</v>
      </c>
      <c r="O4138">
        <f>ROUND(CP4138,2)</f>
        <v>0</v>
      </c>
      <c r="P4138">
        <f>ROUND(CQ4138*I4138,2)</f>
        <v>0</v>
      </c>
      <c r="Q4138">
        <f>ROUND(CR4138*I4138,2)</f>
        <v>0</v>
      </c>
      <c r="R4138">
        <f>ROUND(CS4138*I4138,2)</f>
        <v>0</v>
      </c>
      <c r="S4138">
        <f>ROUND(CT4138*I4138,2)</f>
        <v>0</v>
      </c>
      <c r="T4138">
        <f>ROUND(CU4138*I4138,2)</f>
        <v>0</v>
      </c>
      <c r="U4138">
        <f>CV4138*I4138</f>
        <v>0</v>
      </c>
      <c r="V4138">
        <f>CW4138*I4138</f>
        <v>0</v>
      </c>
      <c r="W4138">
        <f>ROUND(CX4138*I4138,2)</f>
        <v>0</v>
      </c>
      <c r="X4138">
        <f t="shared" si="1982"/>
        <v>0</v>
      </c>
      <c r="Y4138">
        <f t="shared" si="1982"/>
        <v>0</v>
      </c>
      <c r="AA4138">
        <v>288585831</v>
      </c>
      <c r="AB4138">
        <f>ROUND((AC4138+AD4138+AF4138),6)</f>
        <v>5490.68</v>
      </c>
      <c r="AC4138">
        <f>ROUND(((ES4138*13)),6)</f>
        <v>0</v>
      </c>
      <c r="AD4138">
        <f>ROUND(((((ET4138*13))-((EU4138*13)))+AE4138),6)</f>
        <v>338.78</v>
      </c>
      <c r="AE4138">
        <f t="shared" ref="AE4138:AF4140" si="1984">ROUND(((EU4138*13)),6)</f>
        <v>214.76</v>
      </c>
      <c r="AF4138">
        <f t="shared" si="1984"/>
        <v>5151.8999999999996</v>
      </c>
      <c r="AG4138">
        <f>ROUND((AP4138),6)</f>
        <v>0</v>
      </c>
      <c r="AH4138">
        <f t="shared" ref="AH4138:AI4140" si="1985">((EW4138*13))</f>
        <v>5.2</v>
      </c>
      <c r="AI4138">
        <f t="shared" si="1985"/>
        <v>0</v>
      </c>
      <c r="AJ4138">
        <f>(AS4138)</f>
        <v>0</v>
      </c>
      <c r="AK4138">
        <v>422.36</v>
      </c>
      <c r="AL4138">
        <v>0</v>
      </c>
      <c r="AM4138">
        <v>26.06</v>
      </c>
      <c r="AN4138">
        <v>16.52</v>
      </c>
      <c r="AO4138">
        <v>396.3</v>
      </c>
      <c r="AP4138">
        <v>0</v>
      </c>
      <c r="AQ4138">
        <v>0.4</v>
      </c>
      <c r="AR4138">
        <v>0</v>
      </c>
      <c r="AS4138">
        <v>0</v>
      </c>
      <c r="AT4138">
        <v>70</v>
      </c>
      <c r="AU4138">
        <v>10</v>
      </c>
      <c r="AV4138">
        <v>1</v>
      </c>
      <c r="AW4138">
        <v>1</v>
      </c>
      <c r="AZ4138">
        <v>1</v>
      </c>
      <c r="BA4138">
        <v>1</v>
      </c>
      <c r="BB4138">
        <v>1</v>
      </c>
      <c r="BC4138">
        <v>1</v>
      </c>
      <c r="BD4138" t="s">
        <v>3</v>
      </c>
      <c r="BE4138" t="s">
        <v>3</v>
      </c>
      <c r="BF4138" t="s">
        <v>3</v>
      </c>
      <c r="BG4138" t="s">
        <v>3</v>
      </c>
      <c r="BH4138">
        <v>0</v>
      </c>
      <c r="BI4138">
        <v>4</v>
      </c>
      <c r="BJ4138" t="s">
        <v>119</v>
      </c>
      <c r="BM4138">
        <v>0</v>
      </c>
      <c r="BN4138">
        <v>284416172</v>
      </c>
      <c r="BO4138" t="s">
        <v>3</v>
      </c>
      <c r="BP4138">
        <v>0</v>
      </c>
      <c r="BQ4138">
        <v>1</v>
      </c>
      <c r="BR4138">
        <v>0</v>
      </c>
      <c r="BS4138">
        <v>1</v>
      </c>
      <c r="BT4138">
        <v>1</v>
      </c>
      <c r="BU4138">
        <v>1</v>
      </c>
      <c r="BV4138">
        <v>1</v>
      </c>
      <c r="BW4138">
        <v>1</v>
      </c>
      <c r="BX4138">
        <v>1</v>
      </c>
      <c r="BY4138" t="s">
        <v>3</v>
      </c>
      <c r="BZ4138">
        <v>70</v>
      </c>
      <c r="CA4138">
        <v>10</v>
      </c>
      <c r="CB4138" t="s">
        <v>3</v>
      </c>
      <c r="CE4138">
        <v>0</v>
      </c>
      <c r="CF4138">
        <v>0</v>
      </c>
      <c r="CG4138">
        <v>0</v>
      </c>
      <c r="CM4138">
        <v>0</v>
      </c>
      <c r="CN4138" t="s">
        <v>3</v>
      </c>
      <c r="CO4138">
        <v>0</v>
      </c>
      <c r="CP4138">
        <f>(P4138+Q4138+S4138)</f>
        <v>0</v>
      </c>
      <c r="CQ4138">
        <f>(AC4138*BC4138*AW4138)</f>
        <v>0</v>
      </c>
      <c r="CR4138">
        <f>(((((ET4138*13))*BB4138-((EU4138*13))*BS4138)+AE4138*BS4138)*AV4138)</f>
        <v>338.78</v>
      </c>
      <c r="CS4138">
        <f>(AE4138*BS4138*AV4138)</f>
        <v>214.76</v>
      </c>
      <c r="CT4138">
        <f>(AF4138*BA4138*AV4138)</f>
        <v>5151.8999999999996</v>
      </c>
      <c r="CU4138">
        <f>AG4138</f>
        <v>0</v>
      </c>
      <c r="CV4138">
        <f>(AH4138*AV4138)</f>
        <v>5.2</v>
      </c>
      <c r="CW4138">
        <f t="shared" si="1983"/>
        <v>0</v>
      </c>
      <c r="CX4138">
        <f t="shared" si="1983"/>
        <v>0</v>
      </c>
      <c r="CY4138">
        <f>((S4138*BZ4138)/100)</f>
        <v>0</v>
      </c>
      <c r="CZ4138">
        <f>((S4138*CA4138)/100)</f>
        <v>0</v>
      </c>
      <c r="DC4138" t="s">
        <v>3</v>
      </c>
      <c r="DD4138" t="s">
        <v>102</v>
      </c>
      <c r="DE4138" t="s">
        <v>102</v>
      </c>
      <c r="DF4138" t="s">
        <v>102</v>
      </c>
      <c r="DG4138" t="s">
        <v>102</v>
      </c>
      <c r="DH4138" t="s">
        <v>3</v>
      </c>
      <c r="DI4138" t="s">
        <v>102</v>
      </c>
      <c r="DJ4138" t="s">
        <v>102</v>
      </c>
      <c r="DK4138" t="s">
        <v>3</v>
      </c>
      <c r="DL4138" t="s">
        <v>3</v>
      </c>
      <c r="DM4138" t="s">
        <v>3</v>
      </c>
      <c r="DN4138">
        <v>0</v>
      </c>
      <c r="DO4138">
        <v>0</v>
      </c>
      <c r="DP4138">
        <v>1</v>
      </c>
      <c r="DQ4138">
        <v>1</v>
      </c>
      <c r="DU4138">
        <v>1013</v>
      </c>
      <c r="DV4138" t="s">
        <v>118</v>
      </c>
      <c r="DW4138" t="s">
        <v>118</v>
      </c>
      <c r="DX4138">
        <v>1</v>
      </c>
      <c r="DZ4138" t="s">
        <v>3</v>
      </c>
      <c r="EA4138" t="s">
        <v>3</v>
      </c>
      <c r="EB4138" t="s">
        <v>3</v>
      </c>
      <c r="EC4138" t="s">
        <v>3</v>
      </c>
      <c r="EE4138">
        <v>284416175</v>
      </c>
      <c r="EF4138">
        <v>1</v>
      </c>
      <c r="EG4138" t="s">
        <v>21</v>
      </c>
      <c r="EH4138">
        <v>0</v>
      </c>
      <c r="EI4138" t="s">
        <v>3</v>
      </c>
      <c r="EJ4138">
        <v>4</v>
      </c>
      <c r="EK4138">
        <v>0</v>
      </c>
      <c r="EL4138" t="s">
        <v>22</v>
      </c>
      <c r="EM4138" t="s">
        <v>23</v>
      </c>
      <c r="EO4138" t="s">
        <v>3</v>
      </c>
      <c r="EQ4138">
        <v>1441792</v>
      </c>
      <c r="ER4138">
        <v>422.36</v>
      </c>
      <c r="ES4138">
        <v>0</v>
      </c>
      <c r="ET4138">
        <v>26.06</v>
      </c>
      <c r="EU4138">
        <v>16.52</v>
      </c>
      <c r="EV4138">
        <v>396.3</v>
      </c>
      <c r="EW4138">
        <v>0.4</v>
      </c>
      <c r="EX4138">
        <v>0</v>
      </c>
      <c r="EY4138">
        <v>0</v>
      </c>
      <c r="FQ4138">
        <v>0</v>
      </c>
      <c r="FR4138">
        <v>0</v>
      </c>
      <c r="FS4138">
        <v>0</v>
      </c>
      <c r="FX4138">
        <v>70</v>
      </c>
      <c r="FY4138">
        <v>10</v>
      </c>
      <c r="GA4138" t="s">
        <v>3</v>
      </c>
      <c r="GD4138">
        <v>0</v>
      </c>
      <c r="GF4138">
        <v>469972417</v>
      </c>
      <c r="GG4138">
        <v>2</v>
      </c>
      <c r="GH4138">
        <v>1</v>
      </c>
      <c r="GI4138">
        <v>-2</v>
      </c>
      <c r="GJ4138">
        <v>0</v>
      </c>
      <c r="GK4138">
        <f>ROUND(R4138*(R12)/100,2)</f>
        <v>0</v>
      </c>
      <c r="GL4138">
        <f>ROUND(IF(AND(BH4138=3,BI4138=3,FS4138&lt;&gt;0),P4138,0),2)</f>
        <v>0</v>
      </c>
      <c r="GM4138">
        <f>ROUND(O4138+X4138+Y4138+GK4138,2)+GX4138</f>
        <v>0</v>
      </c>
      <c r="GN4138">
        <f>IF(OR(BI4138=0,BI4138=1),GM4138-GX4138,0)</f>
        <v>0</v>
      </c>
      <c r="GO4138">
        <f>IF(BI4138=2,GM4138-GX4138,0)</f>
        <v>0</v>
      </c>
      <c r="GP4138">
        <f>IF(BI4138=4,GM4138-GX4138,0)</f>
        <v>0</v>
      </c>
      <c r="GR4138">
        <v>0</v>
      </c>
      <c r="GS4138">
        <v>0</v>
      </c>
      <c r="GT4138">
        <v>0</v>
      </c>
      <c r="GU4138" t="s">
        <v>3</v>
      </c>
      <c r="GV4138">
        <f>ROUND((GT4138),6)</f>
        <v>0</v>
      </c>
      <c r="GW4138">
        <v>1</v>
      </c>
      <c r="GX4138">
        <f>ROUND(HC4138*I4138,2)</f>
        <v>0</v>
      </c>
      <c r="HA4138">
        <v>0</v>
      </c>
      <c r="HB4138">
        <v>0</v>
      </c>
      <c r="HC4138">
        <f>GV4138*GW4138</f>
        <v>0</v>
      </c>
      <c r="HE4138" t="s">
        <v>3</v>
      </c>
      <c r="HF4138" t="s">
        <v>3</v>
      </c>
      <c r="HM4138" t="s">
        <v>3</v>
      </c>
      <c r="HN4138" t="s">
        <v>3</v>
      </c>
      <c r="HO4138" t="s">
        <v>3</v>
      </c>
      <c r="HP4138" t="s">
        <v>3</v>
      </c>
      <c r="HQ4138" t="s">
        <v>3</v>
      </c>
      <c r="HS4138">
        <v>0</v>
      </c>
      <c r="IK4138">
        <v>0</v>
      </c>
    </row>
    <row r="4139" spans="1:245" x14ac:dyDescent="0.25">
      <c r="A4139">
        <v>17</v>
      </c>
      <c r="B4139">
        <v>1</v>
      </c>
      <c r="D4139">
        <f>ROW(EtalonRes!A513)</f>
        <v>513</v>
      </c>
      <c r="E4139" t="s">
        <v>541</v>
      </c>
      <c r="F4139" t="s">
        <v>121</v>
      </c>
      <c r="G4139" t="s">
        <v>122</v>
      </c>
      <c r="H4139" t="s">
        <v>95</v>
      </c>
      <c r="I4139">
        <v>0</v>
      </c>
      <c r="J4139">
        <v>0</v>
      </c>
      <c r="K4139">
        <v>0</v>
      </c>
      <c r="O4139">
        <f>ROUND(CP4139,2)</f>
        <v>0</v>
      </c>
      <c r="P4139">
        <f>ROUND(CQ4139*I4139,2)</f>
        <v>0</v>
      </c>
      <c r="Q4139">
        <f>ROUND(CR4139*I4139,2)</f>
        <v>0</v>
      </c>
      <c r="R4139">
        <f>ROUND(CS4139*I4139,2)</f>
        <v>0</v>
      </c>
      <c r="S4139">
        <f>ROUND(CT4139*I4139,2)</f>
        <v>0</v>
      </c>
      <c r="T4139">
        <f>ROUND(CU4139*I4139,2)</f>
        <v>0</v>
      </c>
      <c r="U4139">
        <f>CV4139*I4139</f>
        <v>0</v>
      </c>
      <c r="V4139">
        <f>CW4139*I4139</f>
        <v>0</v>
      </c>
      <c r="W4139">
        <f>ROUND(CX4139*I4139,2)</f>
        <v>0</v>
      </c>
      <c r="X4139">
        <f t="shared" si="1982"/>
        <v>0</v>
      </c>
      <c r="Y4139">
        <f t="shared" si="1982"/>
        <v>0</v>
      </c>
      <c r="AA4139">
        <v>288585831</v>
      </c>
      <c r="AB4139">
        <f>ROUND((AC4139+AD4139+AF4139),6)</f>
        <v>42234.66</v>
      </c>
      <c r="AC4139">
        <f>ROUND(((ES4139*13)),6)</f>
        <v>0</v>
      </c>
      <c r="AD4139">
        <f>ROUND(((((ET4139*13))-((EU4139*13)))+AE4139),6)</f>
        <v>0</v>
      </c>
      <c r="AE4139">
        <f t="shared" si="1984"/>
        <v>0</v>
      </c>
      <c r="AF4139">
        <f t="shared" si="1984"/>
        <v>42234.66</v>
      </c>
      <c r="AG4139">
        <f>ROUND((AP4139),6)</f>
        <v>0</v>
      </c>
      <c r="AH4139">
        <f t="shared" si="1985"/>
        <v>39</v>
      </c>
      <c r="AI4139">
        <f t="shared" si="1985"/>
        <v>0</v>
      </c>
      <c r="AJ4139">
        <f>(AS4139)</f>
        <v>0</v>
      </c>
      <c r="AK4139">
        <v>3248.82</v>
      </c>
      <c r="AL4139">
        <v>0</v>
      </c>
      <c r="AM4139">
        <v>0</v>
      </c>
      <c r="AN4139">
        <v>0</v>
      </c>
      <c r="AO4139">
        <v>3248.82</v>
      </c>
      <c r="AP4139">
        <v>0</v>
      </c>
      <c r="AQ4139">
        <v>3</v>
      </c>
      <c r="AR4139">
        <v>0</v>
      </c>
      <c r="AS4139">
        <v>0</v>
      </c>
      <c r="AT4139">
        <v>70</v>
      </c>
      <c r="AU4139">
        <v>10</v>
      </c>
      <c r="AV4139">
        <v>1</v>
      </c>
      <c r="AW4139">
        <v>1</v>
      </c>
      <c r="AZ4139">
        <v>1</v>
      </c>
      <c r="BA4139">
        <v>1</v>
      </c>
      <c r="BB4139">
        <v>1</v>
      </c>
      <c r="BC4139">
        <v>1</v>
      </c>
      <c r="BD4139" t="s">
        <v>3</v>
      </c>
      <c r="BE4139" t="s">
        <v>3</v>
      </c>
      <c r="BF4139" t="s">
        <v>3</v>
      </c>
      <c r="BG4139" t="s">
        <v>3</v>
      </c>
      <c r="BH4139">
        <v>0</v>
      </c>
      <c r="BI4139">
        <v>4</v>
      </c>
      <c r="BJ4139" t="s">
        <v>123</v>
      </c>
      <c r="BM4139">
        <v>0</v>
      </c>
      <c r="BN4139">
        <v>284416172</v>
      </c>
      <c r="BO4139" t="s">
        <v>3</v>
      </c>
      <c r="BP4139">
        <v>0</v>
      </c>
      <c r="BQ4139">
        <v>1</v>
      </c>
      <c r="BR4139">
        <v>0</v>
      </c>
      <c r="BS4139">
        <v>1</v>
      </c>
      <c r="BT4139">
        <v>1</v>
      </c>
      <c r="BU4139">
        <v>1</v>
      </c>
      <c r="BV4139">
        <v>1</v>
      </c>
      <c r="BW4139">
        <v>1</v>
      </c>
      <c r="BX4139">
        <v>1</v>
      </c>
      <c r="BY4139" t="s">
        <v>3</v>
      </c>
      <c r="BZ4139">
        <v>70</v>
      </c>
      <c r="CA4139">
        <v>10</v>
      </c>
      <c r="CB4139" t="s">
        <v>3</v>
      </c>
      <c r="CE4139">
        <v>0</v>
      </c>
      <c r="CF4139">
        <v>0</v>
      </c>
      <c r="CG4139">
        <v>0</v>
      </c>
      <c r="CM4139">
        <v>0</v>
      </c>
      <c r="CN4139" t="s">
        <v>3</v>
      </c>
      <c r="CO4139">
        <v>0</v>
      </c>
      <c r="CP4139">
        <f>(P4139+Q4139+S4139)</f>
        <v>0</v>
      </c>
      <c r="CQ4139">
        <f>(AC4139*BC4139*AW4139)</f>
        <v>0</v>
      </c>
      <c r="CR4139">
        <f>(((((ET4139*13))*BB4139-((EU4139*13))*BS4139)+AE4139*BS4139)*AV4139)</f>
        <v>0</v>
      </c>
      <c r="CS4139">
        <f>(AE4139*BS4139*AV4139)</f>
        <v>0</v>
      </c>
      <c r="CT4139">
        <f>(AF4139*BA4139*AV4139)</f>
        <v>42234.66</v>
      </c>
      <c r="CU4139">
        <f>AG4139</f>
        <v>0</v>
      </c>
      <c r="CV4139">
        <f>(AH4139*AV4139)</f>
        <v>39</v>
      </c>
      <c r="CW4139">
        <f t="shared" si="1983"/>
        <v>0</v>
      </c>
      <c r="CX4139">
        <f t="shared" si="1983"/>
        <v>0</v>
      </c>
      <c r="CY4139">
        <f>((S4139*BZ4139)/100)</f>
        <v>0</v>
      </c>
      <c r="CZ4139">
        <f>((S4139*CA4139)/100)</f>
        <v>0</v>
      </c>
      <c r="DC4139" t="s">
        <v>3</v>
      </c>
      <c r="DD4139" t="s">
        <v>102</v>
      </c>
      <c r="DE4139" t="s">
        <v>102</v>
      </c>
      <c r="DF4139" t="s">
        <v>102</v>
      </c>
      <c r="DG4139" t="s">
        <v>102</v>
      </c>
      <c r="DH4139" t="s">
        <v>3</v>
      </c>
      <c r="DI4139" t="s">
        <v>102</v>
      </c>
      <c r="DJ4139" t="s">
        <v>102</v>
      </c>
      <c r="DK4139" t="s">
        <v>3</v>
      </c>
      <c r="DL4139" t="s">
        <v>3</v>
      </c>
      <c r="DM4139" t="s">
        <v>3</v>
      </c>
      <c r="DN4139">
        <v>0</v>
      </c>
      <c r="DO4139">
        <v>0</v>
      </c>
      <c r="DP4139">
        <v>1</v>
      </c>
      <c r="DQ4139">
        <v>1</v>
      </c>
      <c r="DU4139">
        <v>1013</v>
      </c>
      <c r="DV4139" t="s">
        <v>95</v>
      </c>
      <c r="DW4139" t="s">
        <v>95</v>
      </c>
      <c r="DX4139">
        <v>1</v>
      </c>
      <c r="DZ4139" t="s">
        <v>3</v>
      </c>
      <c r="EA4139" t="s">
        <v>3</v>
      </c>
      <c r="EB4139" t="s">
        <v>3</v>
      </c>
      <c r="EC4139" t="s">
        <v>3</v>
      </c>
      <c r="EE4139">
        <v>284416175</v>
      </c>
      <c r="EF4139">
        <v>1</v>
      </c>
      <c r="EG4139" t="s">
        <v>21</v>
      </c>
      <c r="EH4139">
        <v>0</v>
      </c>
      <c r="EI4139" t="s">
        <v>3</v>
      </c>
      <c r="EJ4139">
        <v>4</v>
      </c>
      <c r="EK4139">
        <v>0</v>
      </c>
      <c r="EL4139" t="s">
        <v>22</v>
      </c>
      <c r="EM4139" t="s">
        <v>23</v>
      </c>
      <c r="EO4139" t="s">
        <v>3</v>
      </c>
      <c r="EQ4139">
        <v>1441792</v>
      </c>
      <c r="ER4139">
        <v>3248.82</v>
      </c>
      <c r="ES4139">
        <v>0</v>
      </c>
      <c r="ET4139">
        <v>0</v>
      </c>
      <c r="EU4139">
        <v>0</v>
      </c>
      <c r="EV4139">
        <v>3248.82</v>
      </c>
      <c r="EW4139">
        <v>3</v>
      </c>
      <c r="EX4139">
        <v>0</v>
      </c>
      <c r="EY4139">
        <v>0</v>
      </c>
      <c r="FQ4139">
        <v>0</v>
      </c>
      <c r="FR4139">
        <v>0</v>
      </c>
      <c r="FS4139">
        <v>0</v>
      </c>
      <c r="FX4139">
        <v>70</v>
      </c>
      <c r="FY4139">
        <v>10</v>
      </c>
      <c r="GA4139" t="s">
        <v>3</v>
      </c>
      <c r="GD4139">
        <v>0</v>
      </c>
      <c r="GF4139">
        <v>-1850798320</v>
      </c>
      <c r="GG4139">
        <v>2</v>
      </c>
      <c r="GH4139">
        <v>1</v>
      </c>
      <c r="GI4139">
        <v>-2</v>
      </c>
      <c r="GJ4139">
        <v>0</v>
      </c>
      <c r="GK4139">
        <f>ROUND(R4139*(R12)/100,2)</f>
        <v>0</v>
      </c>
      <c r="GL4139">
        <f>ROUND(IF(AND(BH4139=3,BI4139=3,FS4139&lt;&gt;0),P4139,0),2)</f>
        <v>0</v>
      </c>
      <c r="GM4139">
        <f>ROUND(O4139+X4139+Y4139+GK4139,2)+GX4139</f>
        <v>0</v>
      </c>
      <c r="GN4139">
        <f>IF(OR(BI4139=0,BI4139=1),GM4139-GX4139,0)</f>
        <v>0</v>
      </c>
      <c r="GO4139">
        <f>IF(BI4139=2,GM4139-GX4139,0)</f>
        <v>0</v>
      </c>
      <c r="GP4139">
        <f>IF(BI4139=4,GM4139-GX4139,0)</f>
        <v>0</v>
      </c>
      <c r="GR4139">
        <v>0</v>
      </c>
      <c r="GS4139">
        <v>0</v>
      </c>
      <c r="GT4139">
        <v>0</v>
      </c>
      <c r="GU4139" t="s">
        <v>3</v>
      </c>
      <c r="GV4139">
        <f>ROUND((GT4139),6)</f>
        <v>0</v>
      </c>
      <c r="GW4139">
        <v>1</v>
      </c>
      <c r="GX4139">
        <f>ROUND(HC4139*I4139,2)</f>
        <v>0</v>
      </c>
      <c r="HA4139">
        <v>0</v>
      </c>
      <c r="HB4139">
        <v>0</v>
      </c>
      <c r="HC4139">
        <f>GV4139*GW4139</f>
        <v>0</v>
      </c>
      <c r="HE4139" t="s">
        <v>3</v>
      </c>
      <c r="HF4139" t="s">
        <v>3</v>
      </c>
      <c r="HM4139" t="s">
        <v>3</v>
      </c>
      <c r="HN4139" t="s">
        <v>3</v>
      </c>
      <c r="HO4139" t="s">
        <v>3</v>
      </c>
      <c r="HP4139" t="s">
        <v>3</v>
      </c>
      <c r="HQ4139" t="s">
        <v>3</v>
      </c>
      <c r="HS4139">
        <v>0</v>
      </c>
      <c r="IK4139">
        <v>0</v>
      </c>
    </row>
    <row r="4140" spans="1:245" x14ac:dyDescent="0.25">
      <c r="A4140">
        <v>17</v>
      </c>
      <c r="B4140">
        <v>1</v>
      </c>
      <c r="D4140">
        <f>ROW(EtalonRes!A514)</f>
        <v>514</v>
      </c>
      <c r="E4140" t="s">
        <v>542</v>
      </c>
      <c r="F4140" t="s">
        <v>125</v>
      </c>
      <c r="G4140" t="s">
        <v>126</v>
      </c>
      <c r="H4140" t="s">
        <v>95</v>
      </c>
      <c r="I4140">
        <v>0</v>
      </c>
      <c r="J4140">
        <v>0</v>
      </c>
      <c r="K4140">
        <v>0</v>
      </c>
      <c r="O4140">
        <f>ROUND(CP4140,2)</f>
        <v>0</v>
      </c>
      <c r="P4140">
        <f>ROUND(CQ4140*I4140,2)</f>
        <v>0</v>
      </c>
      <c r="Q4140">
        <f>ROUND(CR4140*I4140,2)</f>
        <v>0</v>
      </c>
      <c r="R4140">
        <f>ROUND(CS4140*I4140,2)</f>
        <v>0</v>
      </c>
      <c r="S4140">
        <f>ROUND(CT4140*I4140,2)</f>
        <v>0</v>
      </c>
      <c r="T4140">
        <f>ROUND(CU4140*I4140,2)</f>
        <v>0</v>
      </c>
      <c r="U4140">
        <f>CV4140*I4140</f>
        <v>0</v>
      </c>
      <c r="V4140">
        <f>CW4140*I4140</f>
        <v>0</v>
      </c>
      <c r="W4140">
        <f>ROUND(CX4140*I4140,2)</f>
        <v>0</v>
      </c>
      <c r="X4140">
        <f t="shared" si="1982"/>
        <v>0</v>
      </c>
      <c r="Y4140">
        <f t="shared" si="1982"/>
        <v>0</v>
      </c>
      <c r="AA4140">
        <v>288585831</v>
      </c>
      <c r="AB4140">
        <f>ROUND((AC4140+AD4140+AF4140),6)</f>
        <v>51519</v>
      </c>
      <c r="AC4140">
        <f>ROUND(((ES4140*13)),6)</f>
        <v>0</v>
      </c>
      <c r="AD4140">
        <f>ROUND(((((ET4140*13))-((EU4140*13)))+AE4140),6)</f>
        <v>0</v>
      </c>
      <c r="AE4140">
        <f t="shared" si="1984"/>
        <v>0</v>
      </c>
      <c r="AF4140">
        <f t="shared" si="1984"/>
        <v>51519</v>
      </c>
      <c r="AG4140">
        <f>ROUND((AP4140),6)</f>
        <v>0</v>
      </c>
      <c r="AH4140">
        <f t="shared" si="1985"/>
        <v>52</v>
      </c>
      <c r="AI4140">
        <f t="shared" si="1985"/>
        <v>0</v>
      </c>
      <c r="AJ4140">
        <f>(AS4140)</f>
        <v>0</v>
      </c>
      <c r="AK4140">
        <v>3963</v>
      </c>
      <c r="AL4140">
        <v>0</v>
      </c>
      <c r="AM4140">
        <v>0</v>
      </c>
      <c r="AN4140">
        <v>0</v>
      </c>
      <c r="AO4140">
        <v>3963</v>
      </c>
      <c r="AP4140">
        <v>0</v>
      </c>
      <c r="AQ4140">
        <v>4</v>
      </c>
      <c r="AR4140">
        <v>0</v>
      </c>
      <c r="AS4140">
        <v>0</v>
      </c>
      <c r="AT4140">
        <v>70</v>
      </c>
      <c r="AU4140">
        <v>10</v>
      </c>
      <c r="AV4140">
        <v>1</v>
      </c>
      <c r="AW4140">
        <v>1</v>
      </c>
      <c r="AZ4140">
        <v>1</v>
      </c>
      <c r="BA4140">
        <v>1</v>
      </c>
      <c r="BB4140">
        <v>1</v>
      </c>
      <c r="BC4140">
        <v>1</v>
      </c>
      <c r="BD4140" t="s">
        <v>3</v>
      </c>
      <c r="BE4140" t="s">
        <v>3</v>
      </c>
      <c r="BF4140" t="s">
        <v>3</v>
      </c>
      <c r="BG4140" t="s">
        <v>3</v>
      </c>
      <c r="BH4140">
        <v>0</v>
      </c>
      <c r="BI4140">
        <v>4</v>
      </c>
      <c r="BJ4140" t="s">
        <v>127</v>
      </c>
      <c r="BM4140">
        <v>0</v>
      </c>
      <c r="BN4140">
        <v>284416172</v>
      </c>
      <c r="BO4140" t="s">
        <v>3</v>
      </c>
      <c r="BP4140">
        <v>0</v>
      </c>
      <c r="BQ4140">
        <v>1</v>
      </c>
      <c r="BR4140">
        <v>0</v>
      </c>
      <c r="BS4140">
        <v>1</v>
      </c>
      <c r="BT4140">
        <v>1</v>
      </c>
      <c r="BU4140">
        <v>1</v>
      </c>
      <c r="BV4140">
        <v>1</v>
      </c>
      <c r="BW4140">
        <v>1</v>
      </c>
      <c r="BX4140">
        <v>1</v>
      </c>
      <c r="BY4140" t="s">
        <v>3</v>
      </c>
      <c r="BZ4140">
        <v>70</v>
      </c>
      <c r="CA4140">
        <v>10</v>
      </c>
      <c r="CB4140" t="s">
        <v>3</v>
      </c>
      <c r="CE4140">
        <v>0</v>
      </c>
      <c r="CF4140">
        <v>0</v>
      </c>
      <c r="CG4140">
        <v>0</v>
      </c>
      <c r="CM4140">
        <v>0</v>
      </c>
      <c r="CN4140" t="s">
        <v>3</v>
      </c>
      <c r="CO4140">
        <v>0</v>
      </c>
      <c r="CP4140">
        <f>(P4140+Q4140+S4140)</f>
        <v>0</v>
      </c>
      <c r="CQ4140">
        <f>(AC4140*BC4140*AW4140)</f>
        <v>0</v>
      </c>
      <c r="CR4140">
        <f>(((((ET4140*13))*BB4140-((EU4140*13))*BS4140)+AE4140*BS4140)*AV4140)</f>
        <v>0</v>
      </c>
      <c r="CS4140">
        <f>(AE4140*BS4140*AV4140)</f>
        <v>0</v>
      </c>
      <c r="CT4140">
        <f>(AF4140*BA4140*AV4140)</f>
        <v>51519</v>
      </c>
      <c r="CU4140">
        <f>AG4140</f>
        <v>0</v>
      </c>
      <c r="CV4140">
        <f>(AH4140*AV4140)</f>
        <v>52</v>
      </c>
      <c r="CW4140">
        <f t="shared" si="1983"/>
        <v>0</v>
      </c>
      <c r="CX4140">
        <f t="shared" si="1983"/>
        <v>0</v>
      </c>
      <c r="CY4140">
        <f>((S4140*BZ4140)/100)</f>
        <v>0</v>
      </c>
      <c r="CZ4140">
        <f>((S4140*CA4140)/100)</f>
        <v>0</v>
      </c>
      <c r="DC4140" t="s">
        <v>3</v>
      </c>
      <c r="DD4140" t="s">
        <v>102</v>
      </c>
      <c r="DE4140" t="s">
        <v>102</v>
      </c>
      <c r="DF4140" t="s">
        <v>102</v>
      </c>
      <c r="DG4140" t="s">
        <v>102</v>
      </c>
      <c r="DH4140" t="s">
        <v>3</v>
      </c>
      <c r="DI4140" t="s">
        <v>102</v>
      </c>
      <c r="DJ4140" t="s">
        <v>102</v>
      </c>
      <c r="DK4140" t="s">
        <v>3</v>
      </c>
      <c r="DL4140" t="s">
        <v>3</v>
      </c>
      <c r="DM4140" t="s">
        <v>3</v>
      </c>
      <c r="DN4140">
        <v>0</v>
      </c>
      <c r="DO4140">
        <v>0</v>
      </c>
      <c r="DP4140">
        <v>1</v>
      </c>
      <c r="DQ4140">
        <v>1</v>
      </c>
      <c r="DU4140">
        <v>1013</v>
      </c>
      <c r="DV4140" t="s">
        <v>95</v>
      </c>
      <c r="DW4140" t="s">
        <v>95</v>
      </c>
      <c r="DX4140">
        <v>1</v>
      </c>
      <c r="DZ4140" t="s">
        <v>3</v>
      </c>
      <c r="EA4140" t="s">
        <v>3</v>
      </c>
      <c r="EB4140" t="s">
        <v>3</v>
      </c>
      <c r="EC4140" t="s">
        <v>3</v>
      </c>
      <c r="EE4140">
        <v>284416175</v>
      </c>
      <c r="EF4140">
        <v>1</v>
      </c>
      <c r="EG4140" t="s">
        <v>21</v>
      </c>
      <c r="EH4140">
        <v>0</v>
      </c>
      <c r="EI4140" t="s">
        <v>3</v>
      </c>
      <c r="EJ4140">
        <v>4</v>
      </c>
      <c r="EK4140">
        <v>0</v>
      </c>
      <c r="EL4140" t="s">
        <v>22</v>
      </c>
      <c r="EM4140" t="s">
        <v>23</v>
      </c>
      <c r="EO4140" t="s">
        <v>3</v>
      </c>
      <c r="EQ4140">
        <v>1441792</v>
      </c>
      <c r="ER4140">
        <v>3963</v>
      </c>
      <c r="ES4140">
        <v>0</v>
      </c>
      <c r="ET4140">
        <v>0</v>
      </c>
      <c r="EU4140">
        <v>0</v>
      </c>
      <c r="EV4140">
        <v>3963</v>
      </c>
      <c r="EW4140">
        <v>4</v>
      </c>
      <c r="EX4140">
        <v>0</v>
      </c>
      <c r="EY4140">
        <v>0</v>
      </c>
      <c r="FQ4140">
        <v>0</v>
      </c>
      <c r="FR4140">
        <v>0</v>
      </c>
      <c r="FS4140">
        <v>0</v>
      </c>
      <c r="FX4140">
        <v>70</v>
      </c>
      <c r="FY4140">
        <v>10</v>
      </c>
      <c r="GA4140" t="s">
        <v>3</v>
      </c>
      <c r="GD4140">
        <v>0</v>
      </c>
      <c r="GF4140">
        <v>1288945035</v>
      </c>
      <c r="GG4140">
        <v>2</v>
      </c>
      <c r="GH4140">
        <v>1</v>
      </c>
      <c r="GI4140">
        <v>-2</v>
      </c>
      <c r="GJ4140">
        <v>0</v>
      </c>
      <c r="GK4140">
        <f>ROUND(R4140*(R12)/100,2)</f>
        <v>0</v>
      </c>
      <c r="GL4140">
        <f>ROUND(IF(AND(BH4140=3,BI4140=3,FS4140&lt;&gt;0),P4140,0),2)</f>
        <v>0</v>
      </c>
      <c r="GM4140">
        <f>ROUND(O4140+X4140+Y4140+GK4140,2)+GX4140</f>
        <v>0</v>
      </c>
      <c r="GN4140">
        <f>IF(OR(BI4140=0,BI4140=1),GM4140-GX4140,0)</f>
        <v>0</v>
      </c>
      <c r="GO4140">
        <f>IF(BI4140=2,GM4140-GX4140,0)</f>
        <v>0</v>
      </c>
      <c r="GP4140">
        <f>IF(BI4140=4,GM4140-GX4140,0)</f>
        <v>0</v>
      </c>
      <c r="GR4140">
        <v>0</v>
      </c>
      <c r="GS4140">
        <v>0</v>
      </c>
      <c r="GT4140">
        <v>0</v>
      </c>
      <c r="GU4140" t="s">
        <v>3</v>
      </c>
      <c r="GV4140">
        <f>ROUND((GT4140),6)</f>
        <v>0</v>
      </c>
      <c r="GW4140">
        <v>1</v>
      </c>
      <c r="GX4140">
        <f>ROUND(HC4140*I4140,2)</f>
        <v>0</v>
      </c>
      <c r="HA4140">
        <v>0</v>
      </c>
      <c r="HB4140">
        <v>0</v>
      </c>
      <c r="HC4140">
        <f>GV4140*GW4140</f>
        <v>0</v>
      </c>
      <c r="HE4140" t="s">
        <v>3</v>
      </c>
      <c r="HF4140" t="s">
        <v>3</v>
      </c>
      <c r="HM4140" t="s">
        <v>3</v>
      </c>
      <c r="HN4140" t="s">
        <v>3</v>
      </c>
      <c r="HO4140" t="s">
        <v>3</v>
      </c>
      <c r="HP4140" t="s">
        <v>3</v>
      </c>
      <c r="HQ4140" t="s">
        <v>3</v>
      </c>
      <c r="HS4140">
        <v>0</v>
      </c>
      <c r="IK4140">
        <v>0</v>
      </c>
    </row>
    <row r="4142" spans="1:245" x14ac:dyDescent="0.25">
      <c r="A4142" s="2">
        <v>51</v>
      </c>
      <c r="B4142" s="2">
        <f>B4132</f>
        <v>1</v>
      </c>
      <c r="C4142" s="2">
        <f>A4132</f>
        <v>5</v>
      </c>
      <c r="D4142" s="2">
        <f>ROW(A4132)</f>
        <v>4132</v>
      </c>
      <c r="E4142" s="2"/>
      <c r="F4142" s="2" t="str">
        <f>IF(F4132&lt;&gt;"",F4132,"")</f>
        <v>Новый подраздел</v>
      </c>
      <c r="G4142" s="2" t="str">
        <f>IF(G4132&lt;&gt;"",G4132,"")</f>
        <v>СВН - Инженерные сооружения и коммуникации</v>
      </c>
      <c r="H4142" s="2">
        <v>0</v>
      </c>
      <c r="I4142" s="2"/>
      <c r="J4142" s="2"/>
      <c r="K4142" s="2"/>
      <c r="L4142" s="2"/>
      <c r="M4142" s="2"/>
      <c r="N4142" s="2"/>
      <c r="O4142" s="2">
        <f t="shared" ref="O4142:T4142" si="1986">ROUND(AB4142,2)</f>
        <v>0</v>
      </c>
      <c r="P4142" s="2">
        <f t="shared" si="1986"/>
        <v>0</v>
      </c>
      <c r="Q4142" s="2">
        <f t="shared" si="1986"/>
        <v>0</v>
      </c>
      <c r="R4142" s="2">
        <f t="shared" si="1986"/>
        <v>0</v>
      </c>
      <c r="S4142" s="2">
        <f t="shared" si="1986"/>
        <v>0</v>
      </c>
      <c r="T4142" s="2">
        <f t="shared" si="1986"/>
        <v>0</v>
      </c>
      <c r="U4142" s="2">
        <f>AH4142</f>
        <v>0</v>
      </c>
      <c r="V4142" s="2">
        <f>AI4142</f>
        <v>0</v>
      </c>
      <c r="W4142" s="2">
        <f>ROUND(AJ4142,2)</f>
        <v>0</v>
      </c>
      <c r="X4142" s="2">
        <f>ROUND(AK4142,2)</f>
        <v>0</v>
      </c>
      <c r="Y4142" s="2">
        <f>ROUND(AL4142,2)</f>
        <v>0</v>
      </c>
      <c r="Z4142" s="2"/>
      <c r="AA4142" s="2"/>
      <c r="AB4142" s="2">
        <f>ROUND(SUMIF(AA4136:AA4140,"=288585831",O4136:O4140),2)</f>
        <v>0</v>
      </c>
      <c r="AC4142" s="2">
        <f>ROUND(SUMIF(AA4136:AA4140,"=288585831",P4136:P4140),2)</f>
        <v>0</v>
      </c>
      <c r="AD4142" s="2">
        <f>ROUND(SUMIF(AA4136:AA4140,"=288585831",Q4136:Q4140),2)</f>
        <v>0</v>
      </c>
      <c r="AE4142" s="2">
        <f>ROUND(SUMIF(AA4136:AA4140,"=288585831",R4136:R4140),2)</f>
        <v>0</v>
      </c>
      <c r="AF4142" s="2">
        <f>ROUND(SUMIF(AA4136:AA4140,"=288585831",S4136:S4140),2)</f>
        <v>0</v>
      </c>
      <c r="AG4142" s="2">
        <f>ROUND(SUMIF(AA4136:AA4140,"=288585831",T4136:T4140),2)</f>
        <v>0</v>
      </c>
      <c r="AH4142" s="2">
        <f>SUMIF(AA4136:AA4140,"=288585831",U4136:U4140)</f>
        <v>0</v>
      </c>
      <c r="AI4142" s="2">
        <f>SUMIF(AA4136:AA4140,"=288585831",V4136:V4140)</f>
        <v>0</v>
      </c>
      <c r="AJ4142" s="2">
        <f>ROUND(SUMIF(AA4136:AA4140,"=288585831",W4136:W4140),2)</f>
        <v>0</v>
      </c>
      <c r="AK4142" s="2">
        <f>ROUND(SUMIF(AA4136:AA4140,"=288585831",X4136:X4140),2)</f>
        <v>0</v>
      </c>
      <c r="AL4142" s="2">
        <f>ROUND(SUMIF(AA4136:AA4140,"=288585831",Y4136:Y4140),2)</f>
        <v>0</v>
      </c>
      <c r="AM4142" s="2"/>
      <c r="AN4142" s="2"/>
      <c r="AO4142" s="2">
        <f t="shared" ref="AO4142:BD4142" si="1987">ROUND(BX4142,2)</f>
        <v>0</v>
      </c>
      <c r="AP4142" s="2">
        <f t="shared" si="1987"/>
        <v>0</v>
      </c>
      <c r="AQ4142" s="2">
        <f t="shared" si="1987"/>
        <v>0</v>
      </c>
      <c r="AR4142" s="2">
        <f t="shared" si="1987"/>
        <v>0</v>
      </c>
      <c r="AS4142" s="2">
        <f t="shared" si="1987"/>
        <v>0</v>
      </c>
      <c r="AT4142" s="2">
        <f t="shared" si="1987"/>
        <v>0</v>
      </c>
      <c r="AU4142" s="2">
        <f t="shared" si="1987"/>
        <v>0</v>
      </c>
      <c r="AV4142" s="2">
        <f t="shared" si="1987"/>
        <v>0</v>
      </c>
      <c r="AW4142" s="2">
        <f t="shared" si="1987"/>
        <v>0</v>
      </c>
      <c r="AX4142" s="2">
        <f t="shared" si="1987"/>
        <v>0</v>
      </c>
      <c r="AY4142" s="2">
        <f t="shared" si="1987"/>
        <v>0</v>
      </c>
      <c r="AZ4142" s="2">
        <f t="shared" si="1987"/>
        <v>0</v>
      </c>
      <c r="BA4142" s="2">
        <f t="shared" si="1987"/>
        <v>0</v>
      </c>
      <c r="BB4142" s="2">
        <f t="shared" si="1987"/>
        <v>0</v>
      </c>
      <c r="BC4142" s="2">
        <f t="shared" si="1987"/>
        <v>0</v>
      </c>
      <c r="BD4142" s="2">
        <f t="shared" si="1987"/>
        <v>0</v>
      </c>
      <c r="BE4142" s="2"/>
      <c r="BF4142" s="2"/>
      <c r="BG4142" s="2"/>
      <c r="BH4142" s="2"/>
      <c r="BI4142" s="2"/>
      <c r="BJ4142" s="2"/>
      <c r="BK4142" s="2"/>
      <c r="BL4142" s="2"/>
      <c r="BM4142" s="2"/>
      <c r="BN4142" s="2"/>
      <c r="BO4142" s="2"/>
      <c r="BP4142" s="2"/>
      <c r="BQ4142" s="2"/>
      <c r="BR4142" s="2"/>
      <c r="BS4142" s="2"/>
      <c r="BT4142" s="2"/>
      <c r="BU4142" s="2"/>
      <c r="BV4142" s="2"/>
      <c r="BW4142" s="2"/>
      <c r="BX4142" s="2">
        <f>ROUND(SUMIF(AA4136:AA4140,"=288585831",FQ4136:FQ4140),2)</f>
        <v>0</v>
      </c>
      <c r="BY4142" s="2">
        <f>ROUND(SUMIF(AA4136:AA4140,"=288585831",FR4136:FR4140),2)</f>
        <v>0</v>
      </c>
      <c r="BZ4142" s="2">
        <f>ROUND(SUMIF(AA4136:AA4140,"=288585831",GL4136:GL4140),2)</f>
        <v>0</v>
      </c>
      <c r="CA4142" s="2">
        <f>ROUND(SUMIF(AA4136:AA4140,"=288585831",GM4136:GM4140),2)</f>
        <v>0</v>
      </c>
      <c r="CB4142" s="2">
        <f>ROUND(SUMIF(AA4136:AA4140,"=288585831",GN4136:GN4140),2)</f>
        <v>0</v>
      </c>
      <c r="CC4142" s="2">
        <f>ROUND(SUMIF(AA4136:AA4140,"=288585831",GO4136:GO4140),2)</f>
        <v>0</v>
      </c>
      <c r="CD4142" s="2">
        <f>ROUND(SUMIF(AA4136:AA4140,"=288585831",GP4136:GP4140),2)</f>
        <v>0</v>
      </c>
      <c r="CE4142" s="2">
        <f>AC4142-BX4142</f>
        <v>0</v>
      </c>
      <c r="CF4142" s="2">
        <f>AC4142-BY4142</f>
        <v>0</v>
      </c>
      <c r="CG4142" s="2">
        <f>BX4142-BZ4142</f>
        <v>0</v>
      </c>
      <c r="CH4142" s="2">
        <f>AC4142-BX4142-BY4142+BZ4142</f>
        <v>0</v>
      </c>
      <c r="CI4142" s="2">
        <f>BY4142-BZ4142</f>
        <v>0</v>
      </c>
      <c r="CJ4142" s="2">
        <f>ROUND(SUMIF(AA4136:AA4140,"=288585831",GX4136:GX4140),2)</f>
        <v>0</v>
      </c>
      <c r="CK4142" s="2">
        <f>ROUND(SUMIF(AA4136:AA4140,"=288585831",GY4136:GY4140),2)</f>
        <v>0</v>
      </c>
      <c r="CL4142" s="2">
        <f>ROUND(SUMIF(AA4136:AA4140,"=288585831",GZ4136:GZ4140),2)</f>
        <v>0</v>
      </c>
      <c r="CM4142" s="2">
        <f>ROUND(SUMIF(AA4136:AA4140,"=288585831",HD4136:HD4140),2)</f>
        <v>0</v>
      </c>
      <c r="CN4142" s="2"/>
      <c r="CO4142" s="2"/>
      <c r="CP4142" s="2"/>
      <c r="CQ4142" s="2"/>
      <c r="CR4142" s="2"/>
      <c r="CS4142" s="2"/>
      <c r="CT4142" s="2"/>
      <c r="CU4142" s="2"/>
      <c r="CV4142" s="2"/>
      <c r="CW4142" s="2"/>
      <c r="CX4142" s="2"/>
      <c r="CY4142" s="2"/>
      <c r="CZ4142" s="2"/>
      <c r="DA4142" s="2"/>
      <c r="DB4142" s="2"/>
      <c r="DC4142" s="2"/>
      <c r="DD4142" s="2"/>
      <c r="DE4142" s="2"/>
      <c r="DF4142" s="2"/>
      <c r="DG4142" s="3"/>
      <c r="DH4142" s="3"/>
      <c r="DI4142" s="3"/>
      <c r="DJ4142" s="3"/>
      <c r="DK4142" s="3"/>
      <c r="DL4142" s="3"/>
      <c r="DM4142" s="3"/>
      <c r="DN4142" s="3"/>
      <c r="DO4142" s="3"/>
      <c r="DP4142" s="3"/>
      <c r="DQ4142" s="3"/>
      <c r="DR4142" s="3"/>
      <c r="DS4142" s="3"/>
      <c r="DT4142" s="3"/>
      <c r="DU4142" s="3"/>
      <c r="DV4142" s="3"/>
      <c r="DW4142" s="3"/>
      <c r="DX4142" s="3"/>
      <c r="DY4142" s="3"/>
      <c r="DZ4142" s="3"/>
      <c r="EA4142" s="3"/>
      <c r="EB4142" s="3"/>
      <c r="EC4142" s="3"/>
      <c r="ED4142" s="3"/>
      <c r="EE4142" s="3"/>
      <c r="EF4142" s="3"/>
      <c r="EG4142" s="3"/>
      <c r="EH4142" s="3"/>
      <c r="EI4142" s="3"/>
      <c r="EJ4142" s="3"/>
      <c r="EK4142" s="3"/>
      <c r="EL4142" s="3"/>
      <c r="EM4142" s="3"/>
      <c r="EN4142" s="3"/>
      <c r="EO4142" s="3"/>
      <c r="EP4142" s="3"/>
      <c r="EQ4142" s="3"/>
      <c r="ER4142" s="3"/>
      <c r="ES4142" s="3"/>
      <c r="ET4142" s="3"/>
      <c r="EU4142" s="3"/>
      <c r="EV4142" s="3"/>
      <c r="EW4142" s="3"/>
      <c r="EX4142" s="3"/>
      <c r="EY4142" s="3"/>
      <c r="EZ4142" s="3"/>
      <c r="FA4142" s="3"/>
      <c r="FB4142" s="3"/>
      <c r="FC4142" s="3"/>
      <c r="FD4142" s="3"/>
      <c r="FE4142" s="3"/>
      <c r="FF4142" s="3"/>
      <c r="FG4142" s="3"/>
      <c r="FH4142" s="3"/>
      <c r="FI4142" s="3"/>
      <c r="FJ4142" s="3"/>
      <c r="FK4142" s="3"/>
      <c r="FL4142" s="3"/>
      <c r="FM4142" s="3"/>
      <c r="FN4142" s="3"/>
      <c r="FO4142" s="3"/>
      <c r="FP4142" s="3"/>
      <c r="FQ4142" s="3"/>
      <c r="FR4142" s="3"/>
      <c r="FS4142" s="3"/>
      <c r="FT4142" s="3"/>
      <c r="FU4142" s="3"/>
      <c r="FV4142" s="3"/>
      <c r="FW4142" s="3"/>
      <c r="FX4142" s="3"/>
      <c r="FY4142" s="3"/>
      <c r="FZ4142" s="3"/>
      <c r="GA4142" s="3"/>
      <c r="GB4142" s="3"/>
      <c r="GC4142" s="3"/>
      <c r="GD4142" s="3"/>
      <c r="GE4142" s="3"/>
      <c r="GF4142" s="3"/>
      <c r="GG4142" s="3"/>
      <c r="GH4142" s="3"/>
      <c r="GI4142" s="3"/>
      <c r="GJ4142" s="3"/>
      <c r="GK4142" s="3"/>
      <c r="GL4142" s="3"/>
      <c r="GM4142" s="3"/>
      <c r="GN4142" s="3"/>
      <c r="GO4142" s="3"/>
      <c r="GP4142" s="3"/>
      <c r="GQ4142" s="3"/>
      <c r="GR4142" s="3"/>
      <c r="GS4142" s="3"/>
      <c r="GT4142" s="3"/>
      <c r="GU4142" s="3"/>
      <c r="GV4142" s="3"/>
      <c r="GW4142" s="3"/>
      <c r="GX4142" s="3">
        <v>0</v>
      </c>
    </row>
    <row r="4144" spans="1:245" x14ac:dyDescent="0.25">
      <c r="A4144" s="4">
        <v>50</v>
      </c>
      <c r="B4144" s="4">
        <v>0</v>
      </c>
      <c r="C4144" s="4">
        <v>0</v>
      </c>
      <c r="D4144" s="4">
        <v>1</v>
      </c>
      <c r="E4144" s="4">
        <v>201</v>
      </c>
      <c r="F4144" s="4">
        <f>ROUND(Source!O4142,O4144)</f>
        <v>0</v>
      </c>
      <c r="G4144" s="4" t="s">
        <v>24</v>
      </c>
      <c r="H4144" s="4" t="s">
        <v>25</v>
      </c>
      <c r="I4144" s="4"/>
      <c r="J4144" s="4"/>
      <c r="K4144" s="4">
        <v>201</v>
      </c>
      <c r="L4144" s="4">
        <v>1</v>
      </c>
      <c r="M4144" s="4">
        <v>3</v>
      </c>
      <c r="N4144" s="4" t="s">
        <v>3</v>
      </c>
      <c r="O4144" s="4">
        <v>2</v>
      </c>
      <c r="P4144" s="4"/>
      <c r="Q4144" s="4"/>
      <c r="R4144" s="4"/>
      <c r="S4144" s="4"/>
      <c r="T4144" s="4"/>
      <c r="U4144" s="4"/>
      <c r="V4144" s="4"/>
      <c r="W4144" s="4">
        <v>449289.36</v>
      </c>
      <c r="X4144" s="4">
        <v>1</v>
      </c>
      <c r="Y4144" s="4">
        <v>449289.36</v>
      </c>
      <c r="Z4144" s="4"/>
      <c r="AA4144" s="4"/>
      <c r="AB4144" s="4"/>
    </row>
    <row r="4145" spans="1:28" x14ac:dyDescent="0.25">
      <c r="A4145" s="4">
        <v>50</v>
      </c>
      <c r="B4145" s="4">
        <v>0</v>
      </c>
      <c r="C4145" s="4">
        <v>0</v>
      </c>
      <c r="D4145" s="4">
        <v>1</v>
      </c>
      <c r="E4145" s="4">
        <v>202</v>
      </c>
      <c r="F4145" s="4">
        <f>ROUND(Source!P4142,O4145)</f>
        <v>0</v>
      </c>
      <c r="G4145" s="4" t="s">
        <v>26</v>
      </c>
      <c r="H4145" s="4" t="s">
        <v>27</v>
      </c>
      <c r="I4145" s="4"/>
      <c r="J4145" s="4"/>
      <c r="K4145" s="4">
        <v>202</v>
      </c>
      <c r="L4145" s="4">
        <v>2</v>
      </c>
      <c r="M4145" s="4">
        <v>3</v>
      </c>
      <c r="N4145" s="4" t="s">
        <v>3</v>
      </c>
      <c r="O4145" s="4">
        <v>2</v>
      </c>
      <c r="P4145" s="4"/>
      <c r="Q4145" s="4"/>
      <c r="R4145" s="4"/>
      <c r="S4145" s="4"/>
      <c r="T4145" s="4"/>
      <c r="U4145" s="4"/>
      <c r="V4145" s="4"/>
      <c r="W4145" s="4">
        <v>0</v>
      </c>
      <c r="X4145" s="4">
        <v>1</v>
      </c>
      <c r="Y4145" s="4">
        <v>0</v>
      </c>
      <c r="Z4145" s="4"/>
      <c r="AA4145" s="4"/>
      <c r="AB4145" s="4"/>
    </row>
    <row r="4146" spans="1:28" x14ac:dyDescent="0.25">
      <c r="A4146" s="4">
        <v>50</v>
      </c>
      <c r="B4146" s="4">
        <v>0</v>
      </c>
      <c r="C4146" s="4">
        <v>0</v>
      </c>
      <c r="D4146" s="4">
        <v>1</v>
      </c>
      <c r="E4146" s="4">
        <v>222</v>
      </c>
      <c r="F4146" s="4">
        <f>ROUND(Source!AO4142,O4146)</f>
        <v>0</v>
      </c>
      <c r="G4146" s="4" t="s">
        <v>28</v>
      </c>
      <c r="H4146" s="4" t="s">
        <v>29</v>
      </c>
      <c r="I4146" s="4"/>
      <c r="J4146" s="4"/>
      <c r="K4146" s="4">
        <v>222</v>
      </c>
      <c r="L4146" s="4">
        <v>3</v>
      </c>
      <c r="M4146" s="4">
        <v>3</v>
      </c>
      <c r="N4146" s="4" t="s">
        <v>3</v>
      </c>
      <c r="O4146" s="4">
        <v>2</v>
      </c>
      <c r="P4146" s="4"/>
      <c r="Q4146" s="4"/>
      <c r="R4146" s="4"/>
      <c r="S4146" s="4"/>
      <c r="T4146" s="4"/>
      <c r="U4146" s="4"/>
      <c r="V4146" s="4"/>
      <c r="W4146" s="4">
        <v>0</v>
      </c>
      <c r="X4146" s="4">
        <v>1</v>
      </c>
      <c r="Y4146" s="4">
        <v>0</v>
      </c>
      <c r="Z4146" s="4"/>
      <c r="AA4146" s="4"/>
      <c r="AB4146" s="4"/>
    </row>
    <row r="4147" spans="1:28" x14ac:dyDescent="0.25">
      <c r="A4147" s="4">
        <v>50</v>
      </c>
      <c r="B4147" s="4">
        <v>0</v>
      </c>
      <c r="C4147" s="4">
        <v>0</v>
      </c>
      <c r="D4147" s="4">
        <v>1</v>
      </c>
      <c r="E4147" s="4">
        <v>225</v>
      </c>
      <c r="F4147" s="4">
        <f>ROUND(Source!AV4142,O4147)</f>
        <v>0</v>
      </c>
      <c r="G4147" s="4" t="s">
        <v>30</v>
      </c>
      <c r="H4147" s="4" t="s">
        <v>31</v>
      </c>
      <c r="I4147" s="4"/>
      <c r="J4147" s="4"/>
      <c r="K4147" s="4">
        <v>225</v>
      </c>
      <c r="L4147" s="4">
        <v>4</v>
      </c>
      <c r="M4147" s="4">
        <v>3</v>
      </c>
      <c r="N4147" s="4" t="s">
        <v>3</v>
      </c>
      <c r="O4147" s="4">
        <v>2</v>
      </c>
      <c r="P4147" s="4"/>
      <c r="Q4147" s="4"/>
      <c r="R4147" s="4"/>
      <c r="S4147" s="4"/>
      <c r="T4147" s="4"/>
      <c r="U4147" s="4"/>
      <c r="V4147" s="4"/>
      <c r="W4147" s="4">
        <v>0</v>
      </c>
      <c r="X4147" s="4">
        <v>1</v>
      </c>
      <c r="Y4147" s="4">
        <v>0</v>
      </c>
      <c r="Z4147" s="4"/>
      <c r="AA4147" s="4"/>
      <c r="AB4147" s="4"/>
    </row>
    <row r="4148" spans="1:28" x14ac:dyDescent="0.25">
      <c r="A4148" s="4">
        <v>50</v>
      </c>
      <c r="B4148" s="4">
        <v>0</v>
      </c>
      <c r="C4148" s="4">
        <v>0</v>
      </c>
      <c r="D4148" s="4">
        <v>1</v>
      </c>
      <c r="E4148" s="4">
        <v>226</v>
      </c>
      <c r="F4148" s="4">
        <f>ROUND(Source!AW4142,O4148)</f>
        <v>0</v>
      </c>
      <c r="G4148" s="4" t="s">
        <v>32</v>
      </c>
      <c r="H4148" s="4" t="s">
        <v>33</v>
      </c>
      <c r="I4148" s="4"/>
      <c r="J4148" s="4"/>
      <c r="K4148" s="4">
        <v>226</v>
      </c>
      <c r="L4148" s="4">
        <v>5</v>
      </c>
      <c r="M4148" s="4">
        <v>3</v>
      </c>
      <c r="N4148" s="4" t="s">
        <v>3</v>
      </c>
      <c r="O4148" s="4">
        <v>2</v>
      </c>
      <c r="P4148" s="4"/>
      <c r="Q4148" s="4"/>
      <c r="R4148" s="4"/>
      <c r="S4148" s="4"/>
      <c r="T4148" s="4"/>
      <c r="U4148" s="4"/>
      <c r="V4148" s="4"/>
      <c r="W4148" s="4">
        <v>0</v>
      </c>
      <c r="X4148" s="4">
        <v>1</v>
      </c>
      <c r="Y4148" s="4">
        <v>0</v>
      </c>
      <c r="Z4148" s="4"/>
      <c r="AA4148" s="4"/>
      <c r="AB4148" s="4"/>
    </row>
    <row r="4149" spans="1:28" x14ac:dyDescent="0.25">
      <c r="A4149" s="4">
        <v>50</v>
      </c>
      <c r="B4149" s="4">
        <v>0</v>
      </c>
      <c r="C4149" s="4">
        <v>0</v>
      </c>
      <c r="D4149" s="4">
        <v>1</v>
      </c>
      <c r="E4149" s="4">
        <v>227</v>
      </c>
      <c r="F4149" s="4">
        <f>ROUND(Source!AX4142,O4149)</f>
        <v>0</v>
      </c>
      <c r="G4149" s="4" t="s">
        <v>34</v>
      </c>
      <c r="H4149" s="4" t="s">
        <v>35</v>
      </c>
      <c r="I4149" s="4"/>
      <c r="J4149" s="4"/>
      <c r="K4149" s="4">
        <v>227</v>
      </c>
      <c r="L4149" s="4">
        <v>6</v>
      </c>
      <c r="M4149" s="4">
        <v>3</v>
      </c>
      <c r="N4149" s="4" t="s">
        <v>3</v>
      </c>
      <c r="O4149" s="4">
        <v>2</v>
      </c>
      <c r="P4149" s="4"/>
      <c r="Q4149" s="4"/>
      <c r="R4149" s="4"/>
      <c r="S4149" s="4"/>
      <c r="T4149" s="4"/>
      <c r="U4149" s="4"/>
      <c r="V4149" s="4"/>
      <c r="W4149" s="4">
        <v>0</v>
      </c>
      <c r="X4149" s="4">
        <v>1</v>
      </c>
      <c r="Y4149" s="4">
        <v>0</v>
      </c>
      <c r="Z4149" s="4"/>
      <c r="AA4149" s="4"/>
      <c r="AB4149" s="4"/>
    </row>
    <row r="4150" spans="1:28" x14ac:dyDescent="0.25">
      <c r="A4150" s="4">
        <v>50</v>
      </c>
      <c r="B4150" s="4">
        <v>0</v>
      </c>
      <c r="C4150" s="4">
        <v>0</v>
      </c>
      <c r="D4150" s="4">
        <v>1</v>
      </c>
      <c r="E4150" s="4">
        <v>228</v>
      </c>
      <c r="F4150" s="4">
        <f>ROUND(Source!AY4142,O4150)</f>
        <v>0</v>
      </c>
      <c r="G4150" s="4" t="s">
        <v>36</v>
      </c>
      <c r="H4150" s="4" t="s">
        <v>37</v>
      </c>
      <c r="I4150" s="4"/>
      <c r="J4150" s="4"/>
      <c r="K4150" s="4">
        <v>228</v>
      </c>
      <c r="L4150" s="4">
        <v>7</v>
      </c>
      <c r="M4150" s="4">
        <v>3</v>
      </c>
      <c r="N4150" s="4" t="s">
        <v>3</v>
      </c>
      <c r="O4150" s="4">
        <v>2</v>
      </c>
      <c r="P4150" s="4"/>
      <c r="Q4150" s="4"/>
      <c r="R4150" s="4"/>
      <c r="S4150" s="4"/>
      <c r="T4150" s="4"/>
      <c r="U4150" s="4"/>
      <c r="V4150" s="4"/>
      <c r="W4150" s="4">
        <v>0</v>
      </c>
      <c r="X4150" s="4">
        <v>1</v>
      </c>
      <c r="Y4150" s="4">
        <v>0</v>
      </c>
      <c r="Z4150" s="4"/>
      <c r="AA4150" s="4"/>
      <c r="AB4150" s="4"/>
    </row>
    <row r="4151" spans="1:28" x14ac:dyDescent="0.25">
      <c r="A4151" s="4">
        <v>50</v>
      </c>
      <c r="B4151" s="4">
        <v>0</v>
      </c>
      <c r="C4151" s="4">
        <v>0</v>
      </c>
      <c r="D4151" s="4">
        <v>1</v>
      </c>
      <c r="E4151" s="4">
        <v>216</v>
      </c>
      <c r="F4151" s="4">
        <f>ROUND(Source!AP4142,O4151)</f>
        <v>0</v>
      </c>
      <c r="G4151" s="4" t="s">
        <v>38</v>
      </c>
      <c r="H4151" s="4" t="s">
        <v>39</v>
      </c>
      <c r="I4151" s="4"/>
      <c r="J4151" s="4"/>
      <c r="K4151" s="4">
        <v>216</v>
      </c>
      <c r="L4151" s="4">
        <v>8</v>
      </c>
      <c r="M4151" s="4">
        <v>3</v>
      </c>
      <c r="N4151" s="4" t="s">
        <v>3</v>
      </c>
      <c r="O4151" s="4">
        <v>2</v>
      </c>
      <c r="P4151" s="4"/>
      <c r="Q4151" s="4"/>
      <c r="R4151" s="4"/>
      <c r="S4151" s="4"/>
      <c r="T4151" s="4"/>
      <c r="U4151" s="4"/>
      <c r="V4151" s="4"/>
      <c r="W4151" s="4">
        <v>0</v>
      </c>
      <c r="X4151" s="4">
        <v>1</v>
      </c>
      <c r="Y4151" s="4">
        <v>0</v>
      </c>
      <c r="Z4151" s="4"/>
      <c r="AA4151" s="4"/>
      <c r="AB4151" s="4"/>
    </row>
    <row r="4152" spans="1:28" x14ac:dyDescent="0.25">
      <c r="A4152" s="4">
        <v>50</v>
      </c>
      <c r="B4152" s="4">
        <v>0</v>
      </c>
      <c r="C4152" s="4">
        <v>0</v>
      </c>
      <c r="D4152" s="4">
        <v>1</v>
      </c>
      <c r="E4152" s="4">
        <v>223</v>
      </c>
      <c r="F4152" s="4">
        <f>ROUND(Source!AQ4142,O4152)</f>
        <v>0</v>
      </c>
      <c r="G4152" s="4" t="s">
        <v>40</v>
      </c>
      <c r="H4152" s="4" t="s">
        <v>41</v>
      </c>
      <c r="I4152" s="4"/>
      <c r="J4152" s="4"/>
      <c r="K4152" s="4">
        <v>223</v>
      </c>
      <c r="L4152" s="4">
        <v>9</v>
      </c>
      <c r="M4152" s="4">
        <v>3</v>
      </c>
      <c r="N4152" s="4" t="s">
        <v>3</v>
      </c>
      <c r="O4152" s="4">
        <v>2</v>
      </c>
      <c r="P4152" s="4"/>
      <c r="Q4152" s="4"/>
      <c r="R4152" s="4"/>
      <c r="S4152" s="4"/>
      <c r="T4152" s="4"/>
      <c r="U4152" s="4"/>
      <c r="V4152" s="4"/>
      <c r="W4152" s="4">
        <v>0</v>
      </c>
      <c r="X4152" s="4">
        <v>1</v>
      </c>
      <c r="Y4152" s="4">
        <v>0</v>
      </c>
      <c r="Z4152" s="4"/>
      <c r="AA4152" s="4"/>
      <c r="AB4152" s="4"/>
    </row>
    <row r="4153" spans="1:28" x14ac:dyDescent="0.25">
      <c r="A4153" s="4">
        <v>50</v>
      </c>
      <c r="B4153" s="4">
        <v>0</v>
      </c>
      <c r="C4153" s="4">
        <v>0</v>
      </c>
      <c r="D4153" s="4">
        <v>1</v>
      </c>
      <c r="E4153" s="4">
        <v>229</v>
      </c>
      <c r="F4153" s="4">
        <f>ROUND(Source!AZ4142,O4153)</f>
        <v>0</v>
      </c>
      <c r="G4153" s="4" t="s">
        <v>42</v>
      </c>
      <c r="H4153" s="4" t="s">
        <v>43</v>
      </c>
      <c r="I4153" s="4"/>
      <c r="J4153" s="4"/>
      <c r="K4153" s="4">
        <v>229</v>
      </c>
      <c r="L4153" s="4">
        <v>10</v>
      </c>
      <c r="M4153" s="4">
        <v>3</v>
      </c>
      <c r="N4153" s="4" t="s">
        <v>3</v>
      </c>
      <c r="O4153" s="4">
        <v>2</v>
      </c>
      <c r="P4153" s="4"/>
      <c r="Q4153" s="4"/>
      <c r="R4153" s="4"/>
      <c r="S4153" s="4"/>
      <c r="T4153" s="4"/>
      <c r="U4153" s="4"/>
      <c r="V4153" s="4"/>
      <c r="W4153" s="4">
        <v>0</v>
      </c>
      <c r="X4153" s="4">
        <v>1</v>
      </c>
      <c r="Y4153" s="4">
        <v>0</v>
      </c>
      <c r="Z4153" s="4"/>
      <c r="AA4153" s="4"/>
      <c r="AB4153" s="4"/>
    </row>
    <row r="4154" spans="1:28" x14ac:dyDescent="0.25">
      <c r="A4154" s="4">
        <v>50</v>
      </c>
      <c r="B4154" s="4">
        <v>0</v>
      </c>
      <c r="C4154" s="4">
        <v>0</v>
      </c>
      <c r="D4154" s="4">
        <v>1</v>
      </c>
      <c r="E4154" s="4">
        <v>203</v>
      </c>
      <c r="F4154" s="4">
        <f>ROUND(Source!Q4142,O4154)</f>
        <v>0</v>
      </c>
      <c r="G4154" s="4" t="s">
        <v>44</v>
      </c>
      <c r="H4154" s="4" t="s">
        <v>45</v>
      </c>
      <c r="I4154" s="4"/>
      <c r="J4154" s="4"/>
      <c r="K4154" s="4">
        <v>203</v>
      </c>
      <c r="L4154" s="4">
        <v>11</v>
      </c>
      <c r="M4154" s="4">
        <v>3</v>
      </c>
      <c r="N4154" s="4" t="s">
        <v>3</v>
      </c>
      <c r="O4154" s="4">
        <v>2</v>
      </c>
      <c r="P4154" s="4"/>
      <c r="Q4154" s="4"/>
      <c r="R4154" s="4"/>
      <c r="S4154" s="4"/>
      <c r="T4154" s="4"/>
      <c r="U4154" s="4"/>
      <c r="V4154" s="4"/>
      <c r="W4154" s="4">
        <v>1355.12</v>
      </c>
      <c r="X4154" s="4">
        <v>1</v>
      </c>
      <c r="Y4154" s="4">
        <v>1355.12</v>
      </c>
      <c r="Z4154" s="4"/>
      <c r="AA4154" s="4"/>
      <c r="AB4154" s="4"/>
    </row>
    <row r="4155" spans="1:28" x14ac:dyDescent="0.25">
      <c r="A4155" s="4">
        <v>50</v>
      </c>
      <c r="B4155" s="4">
        <v>0</v>
      </c>
      <c r="C4155" s="4">
        <v>0</v>
      </c>
      <c r="D4155" s="4">
        <v>1</v>
      </c>
      <c r="E4155" s="4">
        <v>231</v>
      </c>
      <c r="F4155" s="4">
        <f>ROUND(Source!BB4142,O4155)</f>
        <v>0</v>
      </c>
      <c r="G4155" s="4" t="s">
        <v>46</v>
      </c>
      <c r="H4155" s="4" t="s">
        <v>47</v>
      </c>
      <c r="I4155" s="4"/>
      <c r="J4155" s="4"/>
      <c r="K4155" s="4">
        <v>231</v>
      </c>
      <c r="L4155" s="4">
        <v>12</v>
      </c>
      <c r="M4155" s="4">
        <v>3</v>
      </c>
      <c r="N4155" s="4" t="s">
        <v>3</v>
      </c>
      <c r="O4155" s="4">
        <v>2</v>
      </c>
      <c r="P4155" s="4"/>
      <c r="Q4155" s="4"/>
      <c r="R4155" s="4"/>
      <c r="S4155" s="4"/>
      <c r="T4155" s="4"/>
      <c r="U4155" s="4"/>
      <c r="V4155" s="4"/>
      <c r="W4155" s="4">
        <v>0</v>
      </c>
      <c r="X4155" s="4">
        <v>1</v>
      </c>
      <c r="Y4155" s="4">
        <v>0</v>
      </c>
      <c r="Z4155" s="4"/>
      <c r="AA4155" s="4"/>
      <c r="AB4155" s="4"/>
    </row>
    <row r="4156" spans="1:28" x14ac:dyDescent="0.25">
      <c r="A4156" s="4">
        <v>50</v>
      </c>
      <c r="B4156" s="4">
        <v>0</v>
      </c>
      <c r="C4156" s="4">
        <v>0</v>
      </c>
      <c r="D4156" s="4">
        <v>1</v>
      </c>
      <c r="E4156" s="4">
        <v>204</v>
      </c>
      <c r="F4156" s="4">
        <f>ROUND(Source!R4142,O4156)</f>
        <v>0</v>
      </c>
      <c r="G4156" s="4" t="s">
        <v>48</v>
      </c>
      <c r="H4156" s="4" t="s">
        <v>49</v>
      </c>
      <c r="I4156" s="4"/>
      <c r="J4156" s="4"/>
      <c r="K4156" s="4">
        <v>204</v>
      </c>
      <c r="L4156" s="4">
        <v>13</v>
      </c>
      <c r="M4156" s="4">
        <v>3</v>
      </c>
      <c r="N4156" s="4" t="s">
        <v>3</v>
      </c>
      <c r="O4156" s="4">
        <v>2</v>
      </c>
      <c r="P4156" s="4"/>
      <c r="Q4156" s="4"/>
      <c r="R4156" s="4"/>
      <c r="S4156" s="4"/>
      <c r="T4156" s="4"/>
      <c r="U4156" s="4"/>
      <c r="V4156" s="4"/>
      <c r="W4156" s="4">
        <v>859.04</v>
      </c>
      <c r="X4156" s="4">
        <v>1</v>
      </c>
      <c r="Y4156" s="4">
        <v>859.04</v>
      </c>
      <c r="Z4156" s="4"/>
      <c r="AA4156" s="4"/>
      <c r="AB4156" s="4"/>
    </row>
    <row r="4157" spans="1:28" x14ac:dyDescent="0.25">
      <c r="A4157" s="4">
        <v>50</v>
      </c>
      <c r="B4157" s="4">
        <v>0</v>
      </c>
      <c r="C4157" s="4">
        <v>0</v>
      </c>
      <c r="D4157" s="4">
        <v>1</v>
      </c>
      <c r="E4157" s="4">
        <v>205</v>
      </c>
      <c r="F4157" s="4">
        <f>ROUND(Source!S4142,O4157)</f>
        <v>0</v>
      </c>
      <c r="G4157" s="4" t="s">
        <v>50</v>
      </c>
      <c r="H4157" s="4" t="s">
        <v>51</v>
      </c>
      <c r="I4157" s="4"/>
      <c r="J4157" s="4"/>
      <c r="K4157" s="4">
        <v>205</v>
      </c>
      <c r="L4157" s="4">
        <v>14</v>
      </c>
      <c r="M4157" s="4">
        <v>3</v>
      </c>
      <c r="N4157" s="4" t="s">
        <v>3</v>
      </c>
      <c r="O4157" s="4">
        <v>2</v>
      </c>
      <c r="P4157" s="4"/>
      <c r="Q4157" s="4"/>
      <c r="R4157" s="4"/>
      <c r="S4157" s="4"/>
      <c r="T4157" s="4"/>
      <c r="U4157" s="4"/>
      <c r="V4157" s="4"/>
      <c r="W4157" s="4">
        <v>447934.24</v>
      </c>
      <c r="X4157" s="4">
        <v>1</v>
      </c>
      <c r="Y4157" s="4">
        <v>447934.24</v>
      </c>
      <c r="Z4157" s="4"/>
      <c r="AA4157" s="4"/>
      <c r="AB4157" s="4"/>
    </row>
    <row r="4158" spans="1:28" x14ac:dyDescent="0.25">
      <c r="A4158" s="4">
        <v>50</v>
      </c>
      <c r="B4158" s="4">
        <v>0</v>
      </c>
      <c r="C4158" s="4">
        <v>0</v>
      </c>
      <c r="D4158" s="4">
        <v>1</v>
      </c>
      <c r="E4158" s="4">
        <v>232</v>
      </c>
      <c r="F4158" s="4">
        <f>ROUND(Source!BC4142,O4158)</f>
        <v>0</v>
      </c>
      <c r="G4158" s="4" t="s">
        <v>52</v>
      </c>
      <c r="H4158" s="4" t="s">
        <v>53</v>
      </c>
      <c r="I4158" s="4"/>
      <c r="J4158" s="4"/>
      <c r="K4158" s="4">
        <v>232</v>
      </c>
      <c r="L4158" s="4">
        <v>15</v>
      </c>
      <c r="M4158" s="4">
        <v>3</v>
      </c>
      <c r="N4158" s="4" t="s">
        <v>3</v>
      </c>
      <c r="O4158" s="4">
        <v>2</v>
      </c>
      <c r="P4158" s="4"/>
      <c r="Q4158" s="4"/>
      <c r="R4158" s="4"/>
      <c r="S4158" s="4"/>
      <c r="T4158" s="4"/>
      <c r="U4158" s="4"/>
      <c r="V4158" s="4"/>
      <c r="W4158" s="4">
        <v>0</v>
      </c>
      <c r="X4158" s="4">
        <v>1</v>
      </c>
      <c r="Y4158" s="4">
        <v>0</v>
      </c>
      <c r="Z4158" s="4"/>
      <c r="AA4158" s="4"/>
      <c r="AB4158" s="4"/>
    </row>
    <row r="4159" spans="1:28" x14ac:dyDescent="0.25">
      <c r="A4159" s="4">
        <v>50</v>
      </c>
      <c r="B4159" s="4">
        <v>0</v>
      </c>
      <c r="C4159" s="4">
        <v>0</v>
      </c>
      <c r="D4159" s="4">
        <v>1</v>
      </c>
      <c r="E4159" s="4">
        <v>214</v>
      </c>
      <c r="F4159" s="4">
        <f>ROUND(Source!AS4142,O4159)</f>
        <v>0</v>
      </c>
      <c r="G4159" s="4" t="s">
        <v>54</v>
      </c>
      <c r="H4159" s="4" t="s">
        <v>55</v>
      </c>
      <c r="I4159" s="4"/>
      <c r="J4159" s="4"/>
      <c r="K4159" s="4">
        <v>214</v>
      </c>
      <c r="L4159" s="4">
        <v>16</v>
      </c>
      <c r="M4159" s="4">
        <v>3</v>
      </c>
      <c r="N4159" s="4" t="s">
        <v>3</v>
      </c>
      <c r="O4159" s="4">
        <v>2</v>
      </c>
      <c r="P4159" s="4"/>
      <c r="Q4159" s="4"/>
      <c r="R4159" s="4"/>
      <c r="S4159" s="4"/>
      <c r="T4159" s="4"/>
      <c r="U4159" s="4"/>
      <c r="V4159" s="4"/>
      <c r="W4159" s="4">
        <v>0</v>
      </c>
      <c r="X4159" s="4">
        <v>1</v>
      </c>
      <c r="Y4159" s="4">
        <v>0</v>
      </c>
      <c r="Z4159" s="4"/>
      <c r="AA4159" s="4"/>
      <c r="AB4159" s="4"/>
    </row>
    <row r="4160" spans="1:28" x14ac:dyDescent="0.25">
      <c r="A4160" s="4">
        <v>50</v>
      </c>
      <c r="B4160" s="4">
        <v>0</v>
      </c>
      <c r="C4160" s="4">
        <v>0</v>
      </c>
      <c r="D4160" s="4">
        <v>1</v>
      </c>
      <c r="E4160" s="4">
        <v>215</v>
      </c>
      <c r="F4160" s="4">
        <f>ROUND(Source!AT4142,O4160)</f>
        <v>0</v>
      </c>
      <c r="G4160" s="4" t="s">
        <v>56</v>
      </c>
      <c r="H4160" s="4" t="s">
        <v>57</v>
      </c>
      <c r="I4160" s="4"/>
      <c r="J4160" s="4"/>
      <c r="K4160" s="4">
        <v>215</v>
      </c>
      <c r="L4160" s="4">
        <v>17</v>
      </c>
      <c r="M4160" s="4">
        <v>3</v>
      </c>
      <c r="N4160" s="4" t="s">
        <v>3</v>
      </c>
      <c r="O4160" s="4">
        <v>2</v>
      </c>
      <c r="P4160" s="4"/>
      <c r="Q4160" s="4"/>
      <c r="R4160" s="4"/>
      <c r="S4160" s="4"/>
      <c r="T4160" s="4"/>
      <c r="U4160" s="4"/>
      <c r="V4160" s="4"/>
      <c r="W4160" s="4">
        <v>0</v>
      </c>
      <c r="X4160" s="4">
        <v>1</v>
      </c>
      <c r="Y4160" s="4">
        <v>0</v>
      </c>
      <c r="Z4160" s="4"/>
      <c r="AA4160" s="4"/>
      <c r="AB4160" s="4"/>
    </row>
    <row r="4161" spans="1:206" x14ac:dyDescent="0.25">
      <c r="A4161" s="4">
        <v>50</v>
      </c>
      <c r="B4161" s="4">
        <v>0</v>
      </c>
      <c r="C4161" s="4">
        <v>0</v>
      </c>
      <c r="D4161" s="4">
        <v>1</v>
      </c>
      <c r="E4161" s="4">
        <v>217</v>
      </c>
      <c r="F4161" s="4">
        <f>ROUND(Source!AU4142,O4161)</f>
        <v>0</v>
      </c>
      <c r="G4161" s="4" t="s">
        <v>58</v>
      </c>
      <c r="H4161" s="4" t="s">
        <v>59</v>
      </c>
      <c r="I4161" s="4"/>
      <c r="J4161" s="4"/>
      <c r="K4161" s="4">
        <v>217</v>
      </c>
      <c r="L4161" s="4">
        <v>18</v>
      </c>
      <c r="M4161" s="4">
        <v>3</v>
      </c>
      <c r="N4161" s="4" t="s">
        <v>3</v>
      </c>
      <c r="O4161" s="4">
        <v>2</v>
      </c>
      <c r="P4161" s="4"/>
      <c r="Q4161" s="4"/>
      <c r="R4161" s="4"/>
      <c r="S4161" s="4"/>
      <c r="T4161" s="4"/>
      <c r="U4161" s="4"/>
      <c r="V4161" s="4"/>
      <c r="W4161" s="4">
        <v>808564.51</v>
      </c>
      <c r="X4161" s="4">
        <v>1</v>
      </c>
      <c r="Y4161" s="4">
        <v>808564.51</v>
      </c>
      <c r="Z4161" s="4"/>
      <c r="AA4161" s="4"/>
      <c r="AB4161" s="4"/>
    </row>
    <row r="4162" spans="1:206" x14ac:dyDescent="0.25">
      <c r="A4162" s="4">
        <v>50</v>
      </c>
      <c r="B4162" s="4">
        <v>0</v>
      </c>
      <c r="C4162" s="4">
        <v>0</v>
      </c>
      <c r="D4162" s="4">
        <v>1</v>
      </c>
      <c r="E4162" s="4">
        <v>230</v>
      </c>
      <c r="F4162" s="4">
        <f>ROUND(Source!BA4142,O4162)</f>
        <v>0</v>
      </c>
      <c r="G4162" s="4" t="s">
        <v>60</v>
      </c>
      <c r="H4162" s="4" t="s">
        <v>61</v>
      </c>
      <c r="I4162" s="4"/>
      <c r="J4162" s="4"/>
      <c r="K4162" s="4">
        <v>230</v>
      </c>
      <c r="L4162" s="4">
        <v>19</v>
      </c>
      <c r="M4162" s="4">
        <v>3</v>
      </c>
      <c r="N4162" s="4" t="s">
        <v>3</v>
      </c>
      <c r="O4162" s="4">
        <v>2</v>
      </c>
      <c r="P4162" s="4"/>
      <c r="Q4162" s="4"/>
      <c r="R4162" s="4"/>
      <c r="S4162" s="4"/>
      <c r="T4162" s="4"/>
      <c r="U4162" s="4"/>
      <c r="V4162" s="4"/>
      <c r="W4162" s="4">
        <v>0</v>
      </c>
      <c r="X4162" s="4">
        <v>1</v>
      </c>
      <c r="Y4162" s="4">
        <v>0</v>
      </c>
      <c r="Z4162" s="4"/>
      <c r="AA4162" s="4"/>
      <c r="AB4162" s="4"/>
    </row>
    <row r="4163" spans="1:206" x14ac:dyDescent="0.25">
      <c r="A4163" s="4">
        <v>50</v>
      </c>
      <c r="B4163" s="4">
        <v>0</v>
      </c>
      <c r="C4163" s="4">
        <v>0</v>
      </c>
      <c r="D4163" s="4">
        <v>1</v>
      </c>
      <c r="E4163" s="4">
        <v>206</v>
      </c>
      <c r="F4163" s="4">
        <f>ROUND(Source!T4142,O4163)</f>
        <v>0</v>
      </c>
      <c r="G4163" s="4" t="s">
        <v>62</v>
      </c>
      <c r="H4163" s="4" t="s">
        <v>63</v>
      </c>
      <c r="I4163" s="4"/>
      <c r="J4163" s="4"/>
      <c r="K4163" s="4">
        <v>206</v>
      </c>
      <c r="L4163" s="4">
        <v>20</v>
      </c>
      <c r="M4163" s="4">
        <v>3</v>
      </c>
      <c r="N4163" s="4" t="s">
        <v>3</v>
      </c>
      <c r="O4163" s="4">
        <v>2</v>
      </c>
      <c r="P4163" s="4"/>
      <c r="Q4163" s="4"/>
      <c r="R4163" s="4"/>
      <c r="S4163" s="4"/>
      <c r="T4163" s="4"/>
      <c r="U4163" s="4"/>
      <c r="V4163" s="4"/>
      <c r="W4163" s="4">
        <v>0</v>
      </c>
      <c r="X4163" s="4">
        <v>1</v>
      </c>
      <c r="Y4163" s="4">
        <v>0</v>
      </c>
      <c r="Z4163" s="4"/>
      <c r="AA4163" s="4"/>
      <c r="AB4163" s="4"/>
    </row>
    <row r="4164" spans="1:206" x14ac:dyDescent="0.25">
      <c r="A4164" s="4">
        <v>50</v>
      </c>
      <c r="B4164" s="4">
        <v>0</v>
      </c>
      <c r="C4164" s="4">
        <v>0</v>
      </c>
      <c r="D4164" s="4">
        <v>1</v>
      </c>
      <c r="E4164" s="4">
        <v>207</v>
      </c>
      <c r="F4164" s="4">
        <f>Source!U4142</f>
        <v>0</v>
      </c>
      <c r="G4164" s="4" t="s">
        <v>64</v>
      </c>
      <c r="H4164" s="4" t="s">
        <v>65</v>
      </c>
      <c r="I4164" s="4"/>
      <c r="J4164" s="4"/>
      <c r="K4164" s="4">
        <v>207</v>
      </c>
      <c r="L4164" s="4">
        <v>21</v>
      </c>
      <c r="M4164" s="4">
        <v>3</v>
      </c>
      <c r="N4164" s="4" t="s">
        <v>3</v>
      </c>
      <c r="O4164" s="4">
        <v>-1</v>
      </c>
      <c r="P4164" s="4"/>
      <c r="Q4164" s="4"/>
      <c r="R4164" s="4"/>
      <c r="S4164" s="4"/>
      <c r="T4164" s="4"/>
      <c r="U4164" s="4"/>
      <c r="V4164" s="4"/>
      <c r="W4164" s="4">
        <v>437.6</v>
      </c>
      <c r="X4164" s="4">
        <v>1</v>
      </c>
      <c r="Y4164" s="4">
        <v>437.6</v>
      </c>
      <c r="Z4164" s="4"/>
      <c r="AA4164" s="4"/>
      <c r="AB4164" s="4"/>
    </row>
    <row r="4165" spans="1:206" x14ac:dyDescent="0.25">
      <c r="A4165" s="4">
        <v>50</v>
      </c>
      <c r="B4165" s="4">
        <v>0</v>
      </c>
      <c r="C4165" s="4">
        <v>0</v>
      </c>
      <c r="D4165" s="4">
        <v>1</v>
      </c>
      <c r="E4165" s="4">
        <v>208</v>
      </c>
      <c r="F4165" s="4">
        <f>Source!V4142</f>
        <v>0</v>
      </c>
      <c r="G4165" s="4" t="s">
        <v>66</v>
      </c>
      <c r="H4165" s="4" t="s">
        <v>67</v>
      </c>
      <c r="I4165" s="4"/>
      <c r="J4165" s="4"/>
      <c r="K4165" s="4">
        <v>208</v>
      </c>
      <c r="L4165" s="4">
        <v>22</v>
      </c>
      <c r="M4165" s="4">
        <v>3</v>
      </c>
      <c r="N4165" s="4" t="s">
        <v>3</v>
      </c>
      <c r="O4165" s="4">
        <v>-1</v>
      </c>
      <c r="P4165" s="4"/>
      <c r="Q4165" s="4"/>
      <c r="R4165" s="4"/>
      <c r="S4165" s="4"/>
      <c r="T4165" s="4"/>
      <c r="U4165" s="4"/>
      <c r="V4165" s="4"/>
      <c r="W4165" s="4">
        <v>0</v>
      </c>
      <c r="X4165" s="4">
        <v>1</v>
      </c>
      <c r="Y4165" s="4">
        <v>0</v>
      </c>
      <c r="Z4165" s="4"/>
      <c r="AA4165" s="4"/>
      <c r="AB4165" s="4"/>
    </row>
    <row r="4166" spans="1:206" x14ac:dyDescent="0.25">
      <c r="A4166" s="4">
        <v>50</v>
      </c>
      <c r="B4166" s="4">
        <v>0</v>
      </c>
      <c r="C4166" s="4">
        <v>0</v>
      </c>
      <c r="D4166" s="4">
        <v>1</v>
      </c>
      <c r="E4166" s="4">
        <v>209</v>
      </c>
      <c r="F4166" s="4">
        <f>ROUND(Source!W4142,O4166)</f>
        <v>0</v>
      </c>
      <c r="G4166" s="4" t="s">
        <v>68</v>
      </c>
      <c r="H4166" s="4" t="s">
        <v>69</v>
      </c>
      <c r="I4166" s="4"/>
      <c r="J4166" s="4"/>
      <c r="K4166" s="4">
        <v>209</v>
      </c>
      <c r="L4166" s="4">
        <v>23</v>
      </c>
      <c r="M4166" s="4">
        <v>3</v>
      </c>
      <c r="N4166" s="4" t="s">
        <v>3</v>
      </c>
      <c r="O4166" s="4">
        <v>2</v>
      </c>
      <c r="P4166" s="4"/>
      <c r="Q4166" s="4"/>
      <c r="R4166" s="4"/>
      <c r="S4166" s="4"/>
      <c r="T4166" s="4"/>
      <c r="U4166" s="4"/>
      <c r="V4166" s="4"/>
      <c r="W4166" s="4">
        <v>0</v>
      </c>
      <c r="X4166" s="4">
        <v>1</v>
      </c>
      <c r="Y4166" s="4">
        <v>0</v>
      </c>
      <c r="Z4166" s="4"/>
      <c r="AA4166" s="4"/>
      <c r="AB4166" s="4"/>
    </row>
    <row r="4167" spans="1:206" x14ac:dyDescent="0.25">
      <c r="A4167" s="4">
        <v>50</v>
      </c>
      <c r="B4167" s="4">
        <v>0</v>
      </c>
      <c r="C4167" s="4">
        <v>0</v>
      </c>
      <c r="D4167" s="4">
        <v>1</v>
      </c>
      <c r="E4167" s="4">
        <v>233</v>
      </c>
      <c r="F4167" s="4">
        <f>ROUND(Source!BD4142,O4167)</f>
        <v>0</v>
      </c>
      <c r="G4167" s="4" t="s">
        <v>70</v>
      </c>
      <c r="H4167" s="4" t="s">
        <v>71</v>
      </c>
      <c r="I4167" s="4"/>
      <c r="J4167" s="4"/>
      <c r="K4167" s="4">
        <v>233</v>
      </c>
      <c r="L4167" s="4">
        <v>24</v>
      </c>
      <c r="M4167" s="4">
        <v>3</v>
      </c>
      <c r="N4167" s="4" t="s">
        <v>3</v>
      </c>
      <c r="O4167" s="4">
        <v>2</v>
      </c>
      <c r="P4167" s="4"/>
      <c r="Q4167" s="4"/>
      <c r="R4167" s="4"/>
      <c r="S4167" s="4"/>
      <c r="T4167" s="4"/>
      <c r="U4167" s="4"/>
      <c r="V4167" s="4"/>
      <c r="W4167" s="4">
        <v>0</v>
      </c>
      <c r="X4167" s="4">
        <v>1</v>
      </c>
      <c r="Y4167" s="4">
        <v>0</v>
      </c>
      <c r="Z4167" s="4"/>
      <c r="AA4167" s="4"/>
      <c r="AB4167" s="4"/>
    </row>
    <row r="4168" spans="1:206" x14ac:dyDescent="0.25">
      <c r="A4168" s="4">
        <v>50</v>
      </c>
      <c r="B4168" s="4">
        <v>0</v>
      </c>
      <c r="C4168" s="4">
        <v>0</v>
      </c>
      <c r="D4168" s="4">
        <v>1</v>
      </c>
      <c r="E4168" s="4">
        <v>210</v>
      </c>
      <c r="F4168" s="4">
        <f>ROUND(Source!X4142,O4168)</f>
        <v>0</v>
      </c>
      <c r="G4168" s="4" t="s">
        <v>72</v>
      </c>
      <c r="H4168" s="4" t="s">
        <v>73</v>
      </c>
      <c r="I4168" s="4"/>
      <c r="J4168" s="4"/>
      <c r="K4168" s="4">
        <v>210</v>
      </c>
      <c r="L4168" s="4">
        <v>25</v>
      </c>
      <c r="M4168" s="4">
        <v>3</v>
      </c>
      <c r="N4168" s="4" t="s">
        <v>3</v>
      </c>
      <c r="O4168" s="4">
        <v>2</v>
      </c>
      <c r="P4168" s="4"/>
      <c r="Q4168" s="4"/>
      <c r="R4168" s="4"/>
      <c r="S4168" s="4"/>
      <c r="T4168" s="4"/>
      <c r="U4168" s="4"/>
      <c r="V4168" s="4"/>
      <c r="W4168" s="4">
        <v>313553.96999999997</v>
      </c>
      <c r="X4168" s="4">
        <v>1</v>
      </c>
      <c r="Y4168" s="4">
        <v>313553.96999999997</v>
      </c>
      <c r="Z4168" s="4"/>
      <c r="AA4168" s="4"/>
      <c r="AB4168" s="4"/>
    </row>
    <row r="4169" spans="1:206" x14ac:dyDescent="0.25">
      <c r="A4169" s="4">
        <v>50</v>
      </c>
      <c r="B4169" s="4">
        <v>0</v>
      </c>
      <c r="C4169" s="4">
        <v>0</v>
      </c>
      <c r="D4169" s="4">
        <v>1</v>
      </c>
      <c r="E4169" s="4">
        <v>211</v>
      </c>
      <c r="F4169" s="4">
        <f>ROUND(Source!Y4142,O4169)</f>
        <v>0</v>
      </c>
      <c r="G4169" s="4" t="s">
        <v>74</v>
      </c>
      <c r="H4169" s="4" t="s">
        <v>75</v>
      </c>
      <c r="I4169" s="4"/>
      <c r="J4169" s="4"/>
      <c r="K4169" s="4">
        <v>211</v>
      </c>
      <c r="L4169" s="4">
        <v>26</v>
      </c>
      <c r="M4169" s="4">
        <v>3</v>
      </c>
      <c r="N4169" s="4" t="s">
        <v>3</v>
      </c>
      <c r="O4169" s="4">
        <v>2</v>
      </c>
      <c r="P4169" s="4"/>
      <c r="Q4169" s="4"/>
      <c r="R4169" s="4"/>
      <c r="S4169" s="4"/>
      <c r="T4169" s="4"/>
      <c r="U4169" s="4"/>
      <c r="V4169" s="4"/>
      <c r="W4169" s="4">
        <v>44793.42</v>
      </c>
      <c r="X4169" s="4">
        <v>1</v>
      </c>
      <c r="Y4169" s="4">
        <v>44793.42</v>
      </c>
      <c r="Z4169" s="4"/>
      <c r="AA4169" s="4"/>
      <c r="AB4169" s="4"/>
    </row>
    <row r="4170" spans="1:206" x14ac:dyDescent="0.25">
      <c r="A4170" s="4">
        <v>50</v>
      </c>
      <c r="B4170" s="4">
        <v>0</v>
      </c>
      <c r="C4170" s="4">
        <v>0</v>
      </c>
      <c r="D4170" s="4">
        <v>1</v>
      </c>
      <c r="E4170" s="4">
        <v>224</v>
      </c>
      <c r="F4170" s="4">
        <f>ROUND(Source!AR4142,O4170)</f>
        <v>0</v>
      </c>
      <c r="G4170" s="4" t="s">
        <v>76</v>
      </c>
      <c r="H4170" s="4" t="s">
        <v>77</v>
      </c>
      <c r="I4170" s="4"/>
      <c r="J4170" s="4"/>
      <c r="K4170" s="4">
        <v>224</v>
      </c>
      <c r="L4170" s="4">
        <v>27</v>
      </c>
      <c r="M4170" s="4">
        <v>3</v>
      </c>
      <c r="N4170" s="4" t="s">
        <v>3</v>
      </c>
      <c r="O4170" s="4">
        <v>2</v>
      </c>
      <c r="P4170" s="4"/>
      <c r="Q4170" s="4"/>
      <c r="R4170" s="4"/>
      <c r="S4170" s="4"/>
      <c r="T4170" s="4"/>
      <c r="U4170" s="4"/>
      <c r="V4170" s="4"/>
      <c r="W4170" s="4">
        <v>808564.51</v>
      </c>
      <c r="X4170" s="4">
        <v>1</v>
      </c>
      <c r="Y4170" s="4">
        <v>808564.51</v>
      </c>
      <c r="Z4170" s="4"/>
      <c r="AA4170" s="4"/>
      <c r="AB4170" s="4"/>
    </row>
    <row r="4172" spans="1:206" x14ac:dyDescent="0.25">
      <c r="A4172" s="2">
        <v>51</v>
      </c>
      <c r="B4172" s="2">
        <f>B4051</f>
        <v>1</v>
      </c>
      <c r="C4172" s="2">
        <f>A4051</f>
        <v>4</v>
      </c>
      <c r="D4172" s="2">
        <f>ROW(A4051)</f>
        <v>4051</v>
      </c>
      <c r="E4172" s="2"/>
      <c r="F4172" s="2" t="str">
        <f>IF(F4051&lt;&gt;"",F4051,"")</f>
        <v>Новый раздел</v>
      </c>
      <c r="G4172" s="2" t="str">
        <f>IF(G4051&lt;&gt;"",G4051,"")</f>
        <v>Зона №3  -   24.1. Внутренние и внутриплощадочные слаботочные сети "Гостиничный комплекс №2 - тип 1 - 1"</v>
      </c>
      <c r="H4172" s="2">
        <v>0</v>
      </c>
      <c r="I4172" s="2"/>
      <c r="J4172" s="2"/>
      <c r="K4172" s="2"/>
      <c r="L4172" s="2"/>
      <c r="M4172" s="2"/>
      <c r="N4172" s="2"/>
      <c r="O4172" s="2">
        <f t="shared" ref="O4172:T4172" si="1988">ROUND(O4066+O4102+O4142+AB4172,2)</f>
        <v>0</v>
      </c>
      <c r="P4172" s="2">
        <f t="shared" si="1988"/>
        <v>0</v>
      </c>
      <c r="Q4172" s="2">
        <f t="shared" si="1988"/>
        <v>0</v>
      </c>
      <c r="R4172" s="2">
        <f t="shared" si="1988"/>
        <v>0</v>
      </c>
      <c r="S4172" s="2">
        <f t="shared" si="1988"/>
        <v>0</v>
      </c>
      <c r="T4172" s="2">
        <f t="shared" si="1988"/>
        <v>0</v>
      </c>
      <c r="U4172" s="2">
        <f>U4066+U4102+U4142+AH4172</f>
        <v>0</v>
      </c>
      <c r="V4172" s="2">
        <f>V4066+V4102+V4142+AI4172</f>
        <v>0</v>
      </c>
      <c r="W4172" s="2">
        <f>ROUND(W4066+W4102+W4142+AJ4172,2)</f>
        <v>0</v>
      </c>
      <c r="X4172" s="2">
        <f>ROUND(X4066+X4102+X4142+AK4172,2)</f>
        <v>0</v>
      </c>
      <c r="Y4172" s="2">
        <f>ROUND(Y4066+Y4102+Y4142+AL4172,2)</f>
        <v>0</v>
      </c>
      <c r="Z4172" s="2"/>
      <c r="AA4172" s="2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>
        <f t="shared" ref="AO4172:BD4172" si="1989">ROUND(AO4066+AO4102+AO4142+BX4172,2)</f>
        <v>0</v>
      </c>
      <c r="AP4172" s="2">
        <f t="shared" si="1989"/>
        <v>0</v>
      </c>
      <c r="AQ4172" s="2">
        <f t="shared" si="1989"/>
        <v>0</v>
      </c>
      <c r="AR4172" s="2">
        <f t="shared" si="1989"/>
        <v>0</v>
      </c>
      <c r="AS4172" s="2">
        <f t="shared" si="1989"/>
        <v>0</v>
      </c>
      <c r="AT4172" s="2">
        <f t="shared" si="1989"/>
        <v>0</v>
      </c>
      <c r="AU4172" s="2">
        <f t="shared" si="1989"/>
        <v>0</v>
      </c>
      <c r="AV4172" s="2">
        <f t="shared" si="1989"/>
        <v>0</v>
      </c>
      <c r="AW4172" s="2">
        <f t="shared" si="1989"/>
        <v>0</v>
      </c>
      <c r="AX4172" s="2">
        <f t="shared" si="1989"/>
        <v>0</v>
      </c>
      <c r="AY4172" s="2">
        <f t="shared" si="1989"/>
        <v>0</v>
      </c>
      <c r="AZ4172" s="2">
        <f t="shared" si="1989"/>
        <v>0</v>
      </c>
      <c r="BA4172" s="2">
        <f t="shared" si="1989"/>
        <v>0</v>
      </c>
      <c r="BB4172" s="2">
        <f t="shared" si="1989"/>
        <v>0</v>
      </c>
      <c r="BC4172" s="2">
        <f t="shared" si="1989"/>
        <v>0</v>
      </c>
      <c r="BD4172" s="2">
        <f t="shared" si="1989"/>
        <v>0</v>
      </c>
      <c r="BE4172" s="2"/>
      <c r="BF4172" s="2"/>
      <c r="BG4172" s="2"/>
      <c r="BH4172" s="2"/>
      <c r="BI4172" s="2"/>
      <c r="BJ4172" s="2"/>
      <c r="BK4172" s="2"/>
      <c r="BL4172" s="2"/>
      <c r="BM4172" s="2"/>
      <c r="BN4172" s="2"/>
      <c r="BO4172" s="2"/>
      <c r="BP4172" s="2"/>
      <c r="BQ4172" s="2"/>
      <c r="BR4172" s="2"/>
      <c r="BS4172" s="2"/>
      <c r="BT4172" s="2"/>
      <c r="BU4172" s="2"/>
      <c r="BV4172" s="2"/>
      <c r="BW4172" s="2"/>
      <c r="BX4172" s="2"/>
      <c r="BY4172" s="2"/>
      <c r="BZ4172" s="2"/>
      <c r="CA4172" s="2"/>
      <c r="CB4172" s="2"/>
      <c r="CC4172" s="2"/>
      <c r="CD4172" s="2"/>
      <c r="CE4172" s="2"/>
      <c r="CF4172" s="2"/>
      <c r="CG4172" s="2"/>
      <c r="CH4172" s="2"/>
      <c r="CI4172" s="2"/>
      <c r="CJ4172" s="2"/>
      <c r="CK4172" s="2"/>
      <c r="CL4172" s="2"/>
      <c r="CM4172" s="2"/>
      <c r="CN4172" s="2"/>
      <c r="CO4172" s="2"/>
      <c r="CP4172" s="2"/>
      <c r="CQ4172" s="2"/>
      <c r="CR4172" s="2"/>
      <c r="CS4172" s="2"/>
      <c r="CT4172" s="2"/>
      <c r="CU4172" s="2"/>
      <c r="CV4172" s="2"/>
      <c r="CW4172" s="2"/>
      <c r="CX4172" s="2"/>
      <c r="CY4172" s="2"/>
      <c r="CZ4172" s="2"/>
      <c r="DA4172" s="2"/>
      <c r="DB4172" s="2"/>
      <c r="DC4172" s="2"/>
      <c r="DD4172" s="2"/>
      <c r="DE4172" s="2"/>
      <c r="DF4172" s="2"/>
      <c r="DG4172" s="3"/>
      <c r="DH4172" s="3"/>
      <c r="DI4172" s="3"/>
      <c r="DJ4172" s="3"/>
      <c r="DK4172" s="3"/>
      <c r="DL4172" s="3"/>
      <c r="DM4172" s="3"/>
      <c r="DN4172" s="3"/>
      <c r="DO4172" s="3"/>
      <c r="DP4172" s="3"/>
      <c r="DQ4172" s="3"/>
      <c r="DR4172" s="3"/>
      <c r="DS4172" s="3"/>
      <c r="DT4172" s="3"/>
      <c r="DU4172" s="3"/>
      <c r="DV4172" s="3"/>
      <c r="DW4172" s="3"/>
      <c r="DX4172" s="3"/>
      <c r="DY4172" s="3"/>
      <c r="DZ4172" s="3"/>
      <c r="EA4172" s="3"/>
      <c r="EB4172" s="3"/>
      <c r="EC4172" s="3"/>
      <c r="ED4172" s="3"/>
      <c r="EE4172" s="3"/>
      <c r="EF4172" s="3"/>
      <c r="EG4172" s="3"/>
      <c r="EH4172" s="3"/>
      <c r="EI4172" s="3"/>
      <c r="EJ4172" s="3"/>
      <c r="EK4172" s="3"/>
      <c r="EL4172" s="3"/>
      <c r="EM4172" s="3"/>
      <c r="EN4172" s="3"/>
      <c r="EO4172" s="3"/>
      <c r="EP4172" s="3"/>
      <c r="EQ4172" s="3"/>
      <c r="ER4172" s="3"/>
      <c r="ES4172" s="3"/>
      <c r="ET4172" s="3"/>
      <c r="EU4172" s="3"/>
      <c r="EV4172" s="3"/>
      <c r="EW4172" s="3"/>
      <c r="EX4172" s="3"/>
      <c r="EY4172" s="3"/>
      <c r="EZ4172" s="3"/>
      <c r="FA4172" s="3"/>
      <c r="FB4172" s="3"/>
      <c r="FC4172" s="3"/>
      <c r="FD4172" s="3"/>
      <c r="FE4172" s="3"/>
      <c r="FF4172" s="3"/>
      <c r="FG4172" s="3"/>
      <c r="FH4172" s="3"/>
      <c r="FI4172" s="3"/>
      <c r="FJ4172" s="3"/>
      <c r="FK4172" s="3"/>
      <c r="FL4172" s="3"/>
      <c r="FM4172" s="3"/>
      <c r="FN4172" s="3"/>
      <c r="FO4172" s="3"/>
      <c r="FP4172" s="3"/>
      <c r="FQ4172" s="3"/>
      <c r="FR4172" s="3"/>
      <c r="FS4172" s="3"/>
      <c r="FT4172" s="3"/>
      <c r="FU4172" s="3"/>
      <c r="FV4172" s="3"/>
      <c r="FW4172" s="3"/>
      <c r="FX4172" s="3"/>
      <c r="FY4172" s="3"/>
      <c r="FZ4172" s="3"/>
      <c r="GA4172" s="3"/>
      <c r="GB4172" s="3"/>
      <c r="GC4172" s="3"/>
      <c r="GD4172" s="3"/>
      <c r="GE4172" s="3"/>
      <c r="GF4172" s="3"/>
      <c r="GG4172" s="3"/>
      <c r="GH4172" s="3"/>
      <c r="GI4172" s="3"/>
      <c r="GJ4172" s="3"/>
      <c r="GK4172" s="3"/>
      <c r="GL4172" s="3"/>
      <c r="GM4172" s="3"/>
      <c r="GN4172" s="3"/>
      <c r="GO4172" s="3"/>
      <c r="GP4172" s="3"/>
      <c r="GQ4172" s="3"/>
      <c r="GR4172" s="3"/>
      <c r="GS4172" s="3"/>
      <c r="GT4172" s="3"/>
      <c r="GU4172" s="3"/>
      <c r="GV4172" s="3"/>
      <c r="GW4172" s="3"/>
      <c r="GX4172" s="3">
        <v>0</v>
      </c>
    </row>
    <row r="4174" spans="1:206" x14ac:dyDescent="0.25">
      <c r="A4174" s="4">
        <v>50</v>
      </c>
      <c r="B4174" s="4">
        <v>0</v>
      </c>
      <c r="C4174" s="4">
        <v>0</v>
      </c>
      <c r="D4174" s="4">
        <v>1</v>
      </c>
      <c r="E4174" s="4">
        <v>201</v>
      </c>
      <c r="F4174" s="4">
        <f>ROUND(Source!O4172,O4174)</f>
        <v>0</v>
      </c>
      <c r="G4174" s="4" t="s">
        <v>24</v>
      </c>
      <c r="H4174" s="4" t="s">
        <v>25</v>
      </c>
      <c r="I4174" s="4"/>
      <c r="J4174" s="4"/>
      <c r="K4174" s="4">
        <v>201</v>
      </c>
      <c r="L4174" s="4">
        <v>1</v>
      </c>
      <c r="M4174" s="4">
        <v>3</v>
      </c>
      <c r="N4174" s="4" t="s">
        <v>3</v>
      </c>
      <c r="O4174" s="4">
        <v>2</v>
      </c>
      <c r="P4174" s="4"/>
      <c r="Q4174" s="4"/>
      <c r="R4174" s="4"/>
      <c r="S4174" s="4"/>
      <c r="T4174" s="4"/>
      <c r="U4174" s="4"/>
      <c r="V4174" s="4"/>
      <c r="W4174" s="4">
        <v>1541979.8</v>
      </c>
      <c r="X4174" s="4">
        <v>1</v>
      </c>
      <c r="Y4174" s="4">
        <v>1541979.8</v>
      </c>
      <c r="Z4174" s="4"/>
      <c r="AA4174" s="4"/>
      <c r="AB4174" s="4"/>
    </row>
    <row r="4175" spans="1:206" x14ac:dyDescent="0.25">
      <c r="A4175" s="4">
        <v>50</v>
      </c>
      <c r="B4175" s="4">
        <v>0</v>
      </c>
      <c r="C4175" s="4">
        <v>0</v>
      </c>
      <c r="D4175" s="4">
        <v>1</v>
      </c>
      <c r="E4175" s="4">
        <v>202</v>
      </c>
      <c r="F4175" s="4">
        <f>ROUND(Source!P4172,O4175)</f>
        <v>0</v>
      </c>
      <c r="G4175" s="4" t="s">
        <v>26</v>
      </c>
      <c r="H4175" s="4" t="s">
        <v>27</v>
      </c>
      <c r="I4175" s="4"/>
      <c r="J4175" s="4"/>
      <c r="K4175" s="4">
        <v>202</v>
      </c>
      <c r="L4175" s="4">
        <v>2</v>
      </c>
      <c r="M4175" s="4">
        <v>3</v>
      </c>
      <c r="N4175" s="4" t="s">
        <v>3</v>
      </c>
      <c r="O4175" s="4">
        <v>2</v>
      </c>
      <c r="P4175" s="4"/>
      <c r="Q4175" s="4"/>
      <c r="R4175" s="4"/>
      <c r="S4175" s="4"/>
      <c r="T4175" s="4"/>
      <c r="U4175" s="4"/>
      <c r="V4175" s="4"/>
      <c r="W4175" s="4">
        <v>1740.96</v>
      </c>
      <c r="X4175" s="4">
        <v>1</v>
      </c>
      <c r="Y4175" s="4">
        <v>1740.96</v>
      </c>
      <c r="Z4175" s="4"/>
      <c r="AA4175" s="4"/>
      <c r="AB4175" s="4"/>
    </row>
    <row r="4176" spans="1:206" x14ac:dyDescent="0.25">
      <c r="A4176" s="4">
        <v>50</v>
      </c>
      <c r="B4176" s="4">
        <v>0</v>
      </c>
      <c r="C4176" s="4">
        <v>0</v>
      </c>
      <c r="D4176" s="4">
        <v>1</v>
      </c>
      <c r="E4176" s="4">
        <v>222</v>
      </c>
      <c r="F4176" s="4">
        <f>ROUND(Source!AO4172,O4176)</f>
        <v>0</v>
      </c>
      <c r="G4176" s="4" t="s">
        <v>28</v>
      </c>
      <c r="H4176" s="4" t="s">
        <v>29</v>
      </c>
      <c r="I4176" s="4"/>
      <c r="J4176" s="4"/>
      <c r="K4176" s="4">
        <v>222</v>
      </c>
      <c r="L4176" s="4">
        <v>3</v>
      </c>
      <c r="M4176" s="4">
        <v>3</v>
      </c>
      <c r="N4176" s="4" t="s">
        <v>3</v>
      </c>
      <c r="O4176" s="4">
        <v>2</v>
      </c>
      <c r="P4176" s="4"/>
      <c r="Q4176" s="4"/>
      <c r="R4176" s="4"/>
      <c r="S4176" s="4"/>
      <c r="T4176" s="4"/>
      <c r="U4176" s="4"/>
      <c r="V4176" s="4"/>
      <c r="W4176" s="4">
        <v>0</v>
      </c>
      <c r="X4176" s="4">
        <v>1</v>
      </c>
      <c r="Y4176" s="4">
        <v>0</v>
      </c>
      <c r="Z4176" s="4"/>
      <c r="AA4176" s="4"/>
      <c r="AB4176" s="4"/>
    </row>
    <row r="4177" spans="1:28" x14ac:dyDescent="0.25">
      <c r="A4177" s="4">
        <v>50</v>
      </c>
      <c r="B4177" s="4">
        <v>0</v>
      </c>
      <c r="C4177" s="4">
        <v>0</v>
      </c>
      <c r="D4177" s="4">
        <v>1</v>
      </c>
      <c r="E4177" s="4">
        <v>225</v>
      </c>
      <c r="F4177" s="4">
        <f>ROUND(Source!AV4172,O4177)</f>
        <v>0</v>
      </c>
      <c r="G4177" s="4" t="s">
        <v>30</v>
      </c>
      <c r="H4177" s="4" t="s">
        <v>31</v>
      </c>
      <c r="I4177" s="4"/>
      <c r="J4177" s="4"/>
      <c r="K4177" s="4">
        <v>225</v>
      </c>
      <c r="L4177" s="4">
        <v>4</v>
      </c>
      <c r="M4177" s="4">
        <v>3</v>
      </c>
      <c r="N4177" s="4" t="s">
        <v>3</v>
      </c>
      <c r="O4177" s="4">
        <v>2</v>
      </c>
      <c r="P4177" s="4"/>
      <c r="Q4177" s="4"/>
      <c r="R4177" s="4"/>
      <c r="S4177" s="4"/>
      <c r="T4177" s="4"/>
      <c r="U4177" s="4"/>
      <c r="V4177" s="4"/>
      <c r="W4177" s="4">
        <v>1740.96</v>
      </c>
      <c r="X4177" s="4">
        <v>1</v>
      </c>
      <c r="Y4177" s="4">
        <v>1740.96</v>
      </c>
      <c r="Z4177" s="4"/>
      <c r="AA4177" s="4"/>
      <c r="AB4177" s="4"/>
    </row>
    <row r="4178" spans="1:28" x14ac:dyDescent="0.25">
      <c r="A4178" s="4">
        <v>50</v>
      </c>
      <c r="B4178" s="4">
        <v>0</v>
      </c>
      <c r="C4178" s="4">
        <v>0</v>
      </c>
      <c r="D4178" s="4">
        <v>1</v>
      </c>
      <c r="E4178" s="4">
        <v>226</v>
      </c>
      <c r="F4178" s="4">
        <f>ROUND(Source!AW4172,O4178)</f>
        <v>0</v>
      </c>
      <c r="G4178" s="4" t="s">
        <v>32</v>
      </c>
      <c r="H4178" s="4" t="s">
        <v>33</v>
      </c>
      <c r="I4178" s="4"/>
      <c r="J4178" s="4"/>
      <c r="K4178" s="4">
        <v>226</v>
      </c>
      <c r="L4178" s="4">
        <v>5</v>
      </c>
      <c r="M4178" s="4">
        <v>3</v>
      </c>
      <c r="N4178" s="4" t="s">
        <v>3</v>
      </c>
      <c r="O4178" s="4">
        <v>2</v>
      </c>
      <c r="P4178" s="4"/>
      <c r="Q4178" s="4"/>
      <c r="R4178" s="4"/>
      <c r="S4178" s="4"/>
      <c r="T4178" s="4"/>
      <c r="U4178" s="4"/>
      <c r="V4178" s="4"/>
      <c r="W4178" s="4">
        <v>1740.96</v>
      </c>
      <c r="X4178" s="4">
        <v>1</v>
      </c>
      <c r="Y4178" s="4">
        <v>1740.96</v>
      </c>
      <c r="Z4178" s="4"/>
      <c r="AA4178" s="4"/>
      <c r="AB4178" s="4"/>
    </row>
    <row r="4179" spans="1:28" x14ac:dyDescent="0.25">
      <c r="A4179" s="4">
        <v>50</v>
      </c>
      <c r="B4179" s="4">
        <v>0</v>
      </c>
      <c r="C4179" s="4">
        <v>0</v>
      </c>
      <c r="D4179" s="4">
        <v>1</v>
      </c>
      <c r="E4179" s="4">
        <v>227</v>
      </c>
      <c r="F4179" s="4">
        <f>ROUND(Source!AX4172,O4179)</f>
        <v>0</v>
      </c>
      <c r="G4179" s="4" t="s">
        <v>34</v>
      </c>
      <c r="H4179" s="4" t="s">
        <v>35</v>
      </c>
      <c r="I4179" s="4"/>
      <c r="J4179" s="4"/>
      <c r="K4179" s="4">
        <v>227</v>
      </c>
      <c r="L4179" s="4">
        <v>6</v>
      </c>
      <c r="M4179" s="4">
        <v>3</v>
      </c>
      <c r="N4179" s="4" t="s">
        <v>3</v>
      </c>
      <c r="O4179" s="4">
        <v>2</v>
      </c>
      <c r="P4179" s="4"/>
      <c r="Q4179" s="4"/>
      <c r="R4179" s="4"/>
      <c r="S4179" s="4"/>
      <c r="T4179" s="4"/>
      <c r="U4179" s="4"/>
      <c r="V4179" s="4"/>
      <c r="W4179" s="4">
        <v>0</v>
      </c>
      <c r="X4179" s="4">
        <v>1</v>
      </c>
      <c r="Y4179" s="4">
        <v>0</v>
      </c>
      <c r="Z4179" s="4"/>
      <c r="AA4179" s="4"/>
      <c r="AB4179" s="4"/>
    </row>
    <row r="4180" spans="1:28" x14ac:dyDescent="0.25">
      <c r="A4180" s="4">
        <v>50</v>
      </c>
      <c r="B4180" s="4">
        <v>0</v>
      </c>
      <c r="C4180" s="4">
        <v>0</v>
      </c>
      <c r="D4180" s="4">
        <v>1</v>
      </c>
      <c r="E4180" s="4">
        <v>228</v>
      </c>
      <c r="F4180" s="4">
        <f>ROUND(Source!AY4172,O4180)</f>
        <v>0</v>
      </c>
      <c r="G4180" s="4" t="s">
        <v>36</v>
      </c>
      <c r="H4180" s="4" t="s">
        <v>37</v>
      </c>
      <c r="I4180" s="4"/>
      <c r="J4180" s="4"/>
      <c r="K4180" s="4">
        <v>228</v>
      </c>
      <c r="L4180" s="4">
        <v>7</v>
      </c>
      <c r="M4180" s="4">
        <v>3</v>
      </c>
      <c r="N4180" s="4" t="s">
        <v>3</v>
      </c>
      <c r="O4180" s="4">
        <v>2</v>
      </c>
      <c r="P4180" s="4"/>
      <c r="Q4180" s="4"/>
      <c r="R4180" s="4"/>
      <c r="S4180" s="4"/>
      <c r="T4180" s="4"/>
      <c r="U4180" s="4"/>
      <c r="V4180" s="4"/>
      <c r="W4180" s="4">
        <v>1740.96</v>
      </c>
      <c r="X4180" s="4">
        <v>1</v>
      </c>
      <c r="Y4180" s="4">
        <v>1740.96</v>
      </c>
      <c r="Z4180" s="4"/>
      <c r="AA4180" s="4"/>
      <c r="AB4180" s="4"/>
    </row>
    <row r="4181" spans="1:28" x14ac:dyDescent="0.25">
      <c r="A4181" s="4">
        <v>50</v>
      </c>
      <c r="B4181" s="4">
        <v>0</v>
      </c>
      <c r="C4181" s="4">
        <v>0</v>
      </c>
      <c r="D4181" s="4">
        <v>1</v>
      </c>
      <c r="E4181" s="4">
        <v>216</v>
      </c>
      <c r="F4181" s="4">
        <f>ROUND(Source!AP4172,O4181)</f>
        <v>0</v>
      </c>
      <c r="G4181" s="4" t="s">
        <v>38</v>
      </c>
      <c r="H4181" s="4" t="s">
        <v>39</v>
      </c>
      <c r="I4181" s="4"/>
      <c r="J4181" s="4"/>
      <c r="K4181" s="4">
        <v>216</v>
      </c>
      <c r="L4181" s="4">
        <v>8</v>
      </c>
      <c r="M4181" s="4">
        <v>3</v>
      </c>
      <c r="N4181" s="4" t="s">
        <v>3</v>
      </c>
      <c r="O4181" s="4">
        <v>2</v>
      </c>
      <c r="P4181" s="4"/>
      <c r="Q4181" s="4"/>
      <c r="R4181" s="4"/>
      <c r="S4181" s="4"/>
      <c r="T4181" s="4"/>
      <c r="U4181" s="4"/>
      <c r="V4181" s="4"/>
      <c r="W4181" s="4">
        <v>0</v>
      </c>
      <c r="X4181" s="4">
        <v>1</v>
      </c>
      <c r="Y4181" s="4">
        <v>0</v>
      </c>
      <c r="Z4181" s="4"/>
      <c r="AA4181" s="4"/>
      <c r="AB4181" s="4"/>
    </row>
    <row r="4182" spans="1:28" x14ac:dyDescent="0.25">
      <c r="A4182" s="4">
        <v>50</v>
      </c>
      <c r="B4182" s="4">
        <v>0</v>
      </c>
      <c r="C4182" s="4">
        <v>0</v>
      </c>
      <c r="D4182" s="4">
        <v>1</v>
      </c>
      <c r="E4182" s="4">
        <v>223</v>
      </c>
      <c r="F4182" s="4">
        <f>ROUND(Source!AQ4172,O4182)</f>
        <v>0</v>
      </c>
      <c r="G4182" s="4" t="s">
        <v>40</v>
      </c>
      <c r="H4182" s="4" t="s">
        <v>41</v>
      </c>
      <c r="I4182" s="4"/>
      <c r="J4182" s="4"/>
      <c r="K4182" s="4">
        <v>223</v>
      </c>
      <c r="L4182" s="4">
        <v>9</v>
      </c>
      <c r="M4182" s="4">
        <v>3</v>
      </c>
      <c r="N4182" s="4" t="s">
        <v>3</v>
      </c>
      <c r="O4182" s="4">
        <v>2</v>
      </c>
      <c r="P4182" s="4"/>
      <c r="Q4182" s="4"/>
      <c r="R4182" s="4"/>
      <c r="S4182" s="4"/>
      <c r="T4182" s="4"/>
      <c r="U4182" s="4"/>
      <c r="V4182" s="4"/>
      <c r="W4182" s="4">
        <v>0</v>
      </c>
      <c r="X4182" s="4">
        <v>1</v>
      </c>
      <c r="Y4182" s="4">
        <v>0</v>
      </c>
      <c r="Z4182" s="4"/>
      <c r="AA4182" s="4"/>
      <c r="AB4182" s="4"/>
    </row>
    <row r="4183" spans="1:28" x14ac:dyDescent="0.25">
      <c r="A4183" s="4">
        <v>50</v>
      </c>
      <c r="B4183" s="4">
        <v>0</v>
      </c>
      <c r="C4183" s="4">
        <v>0</v>
      </c>
      <c r="D4183" s="4">
        <v>1</v>
      </c>
      <c r="E4183" s="4">
        <v>229</v>
      </c>
      <c r="F4183" s="4">
        <f>ROUND(Source!AZ4172,O4183)</f>
        <v>0</v>
      </c>
      <c r="G4183" s="4" t="s">
        <v>42</v>
      </c>
      <c r="H4183" s="4" t="s">
        <v>43</v>
      </c>
      <c r="I4183" s="4"/>
      <c r="J4183" s="4"/>
      <c r="K4183" s="4">
        <v>229</v>
      </c>
      <c r="L4183" s="4">
        <v>10</v>
      </c>
      <c r="M4183" s="4">
        <v>3</v>
      </c>
      <c r="N4183" s="4" t="s">
        <v>3</v>
      </c>
      <c r="O4183" s="4">
        <v>2</v>
      </c>
      <c r="P4183" s="4"/>
      <c r="Q4183" s="4"/>
      <c r="R4183" s="4"/>
      <c r="S4183" s="4"/>
      <c r="T4183" s="4"/>
      <c r="U4183" s="4"/>
      <c r="V4183" s="4"/>
      <c r="W4183" s="4">
        <v>0</v>
      </c>
      <c r="X4183" s="4">
        <v>1</v>
      </c>
      <c r="Y4183" s="4">
        <v>0</v>
      </c>
      <c r="Z4183" s="4"/>
      <c r="AA4183" s="4"/>
      <c r="AB4183" s="4"/>
    </row>
    <row r="4184" spans="1:28" x14ac:dyDescent="0.25">
      <c r="A4184" s="4">
        <v>50</v>
      </c>
      <c r="B4184" s="4">
        <v>0</v>
      </c>
      <c r="C4184" s="4">
        <v>0</v>
      </c>
      <c r="D4184" s="4">
        <v>1</v>
      </c>
      <c r="E4184" s="4">
        <v>203</v>
      </c>
      <c r="F4184" s="4">
        <f>ROUND(Source!Q4172,O4184)</f>
        <v>0</v>
      </c>
      <c r="G4184" s="4" t="s">
        <v>44</v>
      </c>
      <c r="H4184" s="4" t="s">
        <v>45</v>
      </c>
      <c r="I4184" s="4"/>
      <c r="J4184" s="4"/>
      <c r="K4184" s="4">
        <v>203</v>
      </c>
      <c r="L4184" s="4">
        <v>11</v>
      </c>
      <c r="M4184" s="4">
        <v>3</v>
      </c>
      <c r="N4184" s="4" t="s">
        <v>3</v>
      </c>
      <c r="O4184" s="4">
        <v>2</v>
      </c>
      <c r="P4184" s="4"/>
      <c r="Q4184" s="4"/>
      <c r="R4184" s="4"/>
      <c r="S4184" s="4"/>
      <c r="T4184" s="4"/>
      <c r="U4184" s="4"/>
      <c r="V4184" s="4"/>
      <c r="W4184" s="4">
        <v>4065.36</v>
      </c>
      <c r="X4184" s="4">
        <v>1</v>
      </c>
      <c r="Y4184" s="4">
        <v>4065.36</v>
      </c>
      <c r="Z4184" s="4"/>
      <c r="AA4184" s="4"/>
      <c r="AB4184" s="4"/>
    </row>
    <row r="4185" spans="1:28" x14ac:dyDescent="0.25">
      <c r="A4185" s="4">
        <v>50</v>
      </c>
      <c r="B4185" s="4">
        <v>0</v>
      </c>
      <c r="C4185" s="4">
        <v>0</v>
      </c>
      <c r="D4185" s="4">
        <v>1</v>
      </c>
      <c r="E4185" s="4">
        <v>231</v>
      </c>
      <c r="F4185" s="4">
        <f>ROUND(Source!BB4172,O4185)</f>
        <v>0</v>
      </c>
      <c r="G4185" s="4" t="s">
        <v>46</v>
      </c>
      <c r="H4185" s="4" t="s">
        <v>47</v>
      </c>
      <c r="I4185" s="4"/>
      <c r="J4185" s="4"/>
      <c r="K4185" s="4">
        <v>231</v>
      </c>
      <c r="L4185" s="4">
        <v>12</v>
      </c>
      <c r="M4185" s="4">
        <v>3</v>
      </c>
      <c r="N4185" s="4" t="s">
        <v>3</v>
      </c>
      <c r="O4185" s="4">
        <v>2</v>
      </c>
      <c r="P4185" s="4"/>
      <c r="Q4185" s="4"/>
      <c r="R4185" s="4"/>
      <c r="S4185" s="4"/>
      <c r="T4185" s="4"/>
      <c r="U4185" s="4"/>
      <c r="V4185" s="4"/>
      <c r="W4185" s="4">
        <v>0</v>
      </c>
      <c r="X4185" s="4">
        <v>1</v>
      </c>
      <c r="Y4185" s="4">
        <v>0</v>
      </c>
      <c r="Z4185" s="4"/>
      <c r="AA4185" s="4"/>
      <c r="AB4185" s="4"/>
    </row>
    <row r="4186" spans="1:28" x14ac:dyDescent="0.25">
      <c r="A4186" s="4">
        <v>50</v>
      </c>
      <c r="B4186" s="4">
        <v>0</v>
      </c>
      <c r="C4186" s="4">
        <v>0</v>
      </c>
      <c r="D4186" s="4">
        <v>1</v>
      </c>
      <c r="E4186" s="4">
        <v>204</v>
      </c>
      <c r="F4186" s="4">
        <f>ROUND(Source!R4172,O4186)</f>
        <v>0</v>
      </c>
      <c r="G4186" s="4" t="s">
        <v>48</v>
      </c>
      <c r="H4186" s="4" t="s">
        <v>49</v>
      </c>
      <c r="I4186" s="4"/>
      <c r="J4186" s="4"/>
      <c r="K4186" s="4">
        <v>204</v>
      </c>
      <c r="L4186" s="4">
        <v>13</v>
      </c>
      <c r="M4186" s="4">
        <v>3</v>
      </c>
      <c r="N4186" s="4" t="s">
        <v>3</v>
      </c>
      <c r="O4186" s="4">
        <v>2</v>
      </c>
      <c r="P4186" s="4"/>
      <c r="Q4186" s="4"/>
      <c r="R4186" s="4"/>
      <c r="S4186" s="4"/>
      <c r="T4186" s="4"/>
      <c r="U4186" s="4"/>
      <c r="V4186" s="4"/>
      <c r="W4186" s="4">
        <v>2577.12</v>
      </c>
      <c r="X4186" s="4">
        <v>1</v>
      </c>
      <c r="Y4186" s="4">
        <v>2577.12</v>
      </c>
      <c r="Z4186" s="4"/>
      <c r="AA4186" s="4"/>
      <c r="AB4186" s="4"/>
    </row>
    <row r="4187" spans="1:28" x14ac:dyDescent="0.25">
      <c r="A4187" s="4">
        <v>50</v>
      </c>
      <c r="B4187" s="4">
        <v>0</v>
      </c>
      <c r="C4187" s="4">
        <v>0</v>
      </c>
      <c r="D4187" s="4">
        <v>1</v>
      </c>
      <c r="E4187" s="4">
        <v>205</v>
      </c>
      <c r="F4187" s="4">
        <f>ROUND(Source!S4172,O4187)</f>
        <v>0</v>
      </c>
      <c r="G4187" s="4" t="s">
        <v>50</v>
      </c>
      <c r="H4187" s="4" t="s">
        <v>51</v>
      </c>
      <c r="I4187" s="4"/>
      <c r="J4187" s="4"/>
      <c r="K4187" s="4">
        <v>205</v>
      </c>
      <c r="L4187" s="4">
        <v>14</v>
      </c>
      <c r="M4187" s="4">
        <v>3</v>
      </c>
      <c r="N4187" s="4" t="s">
        <v>3</v>
      </c>
      <c r="O4187" s="4">
        <v>2</v>
      </c>
      <c r="P4187" s="4"/>
      <c r="Q4187" s="4"/>
      <c r="R4187" s="4"/>
      <c r="S4187" s="4"/>
      <c r="T4187" s="4"/>
      <c r="U4187" s="4"/>
      <c r="V4187" s="4"/>
      <c r="W4187" s="4">
        <v>1536173.48</v>
      </c>
      <c r="X4187" s="4">
        <v>1</v>
      </c>
      <c r="Y4187" s="4">
        <v>1536173.48</v>
      </c>
      <c r="Z4187" s="4"/>
      <c r="AA4187" s="4"/>
      <c r="AB4187" s="4"/>
    </row>
    <row r="4188" spans="1:28" x14ac:dyDescent="0.25">
      <c r="A4188" s="4">
        <v>50</v>
      </c>
      <c r="B4188" s="4">
        <v>0</v>
      </c>
      <c r="C4188" s="4">
        <v>0</v>
      </c>
      <c r="D4188" s="4">
        <v>1</v>
      </c>
      <c r="E4188" s="4">
        <v>232</v>
      </c>
      <c r="F4188" s="4">
        <f>ROUND(Source!BC4172,O4188)</f>
        <v>0</v>
      </c>
      <c r="G4188" s="4" t="s">
        <v>52</v>
      </c>
      <c r="H4188" s="4" t="s">
        <v>53</v>
      </c>
      <c r="I4188" s="4"/>
      <c r="J4188" s="4"/>
      <c r="K4188" s="4">
        <v>232</v>
      </c>
      <c r="L4188" s="4">
        <v>15</v>
      </c>
      <c r="M4188" s="4">
        <v>3</v>
      </c>
      <c r="N4188" s="4" t="s">
        <v>3</v>
      </c>
      <c r="O4188" s="4">
        <v>2</v>
      </c>
      <c r="P4188" s="4"/>
      <c r="Q4188" s="4"/>
      <c r="R4188" s="4"/>
      <c r="S4188" s="4"/>
      <c r="T4188" s="4"/>
      <c r="U4188" s="4"/>
      <c r="V4188" s="4"/>
      <c r="W4188" s="4">
        <v>0</v>
      </c>
      <c r="X4188" s="4">
        <v>1</v>
      </c>
      <c r="Y4188" s="4">
        <v>0</v>
      </c>
      <c r="Z4188" s="4"/>
      <c r="AA4188" s="4"/>
      <c r="AB4188" s="4"/>
    </row>
    <row r="4189" spans="1:28" x14ac:dyDescent="0.25">
      <c r="A4189" s="4">
        <v>50</v>
      </c>
      <c r="B4189" s="4">
        <v>0</v>
      </c>
      <c r="C4189" s="4">
        <v>0</v>
      </c>
      <c r="D4189" s="4">
        <v>1</v>
      </c>
      <c r="E4189" s="4">
        <v>214</v>
      </c>
      <c r="F4189" s="4">
        <f>ROUND(Source!AS4172,O4189)</f>
        <v>0</v>
      </c>
      <c r="G4189" s="4" t="s">
        <v>54</v>
      </c>
      <c r="H4189" s="4" t="s">
        <v>55</v>
      </c>
      <c r="I4189" s="4"/>
      <c r="J4189" s="4"/>
      <c r="K4189" s="4">
        <v>214</v>
      </c>
      <c r="L4189" s="4">
        <v>16</v>
      </c>
      <c r="M4189" s="4">
        <v>3</v>
      </c>
      <c r="N4189" s="4" t="s">
        <v>3</v>
      </c>
      <c r="O4189" s="4">
        <v>2</v>
      </c>
      <c r="P4189" s="4"/>
      <c r="Q4189" s="4"/>
      <c r="R4189" s="4"/>
      <c r="S4189" s="4"/>
      <c r="T4189" s="4"/>
      <c r="U4189" s="4"/>
      <c r="V4189" s="4"/>
      <c r="W4189" s="4">
        <v>0</v>
      </c>
      <c r="X4189" s="4">
        <v>1</v>
      </c>
      <c r="Y4189" s="4">
        <v>0</v>
      </c>
      <c r="Z4189" s="4"/>
      <c r="AA4189" s="4"/>
      <c r="AB4189" s="4"/>
    </row>
    <row r="4190" spans="1:28" x14ac:dyDescent="0.25">
      <c r="A4190" s="4">
        <v>50</v>
      </c>
      <c r="B4190" s="4">
        <v>0</v>
      </c>
      <c r="C4190" s="4">
        <v>0</v>
      </c>
      <c r="D4190" s="4">
        <v>1</v>
      </c>
      <c r="E4190" s="4">
        <v>215</v>
      </c>
      <c r="F4190" s="4">
        <f>ROUND(Source!AT4172,O4190)</f>
        <v>0</v>
      </c>
      <c r="G4190" s="4" t="s">
        <v>56</v>
      </c>
      <c r="H4190" s="4" t="s">
        <v>57</v>
      </c>
      <c r="I4190" s="4"/>
      <c r="J4190" s="4"/>
      <c r="K4190" s="4">
        <v>215</v>
      </c>
      <c r="L4190" s="4">
        <v>17</v>
      </c>
      <c r="M4190" s="4">
        <v>3</v>
      </c>
      <c r="N4190" s="4" t="s">
        <v>3</v>
      </c>
      <c r="O4190" s="4">
        <v>2</v>
      </c>
      <c r="P4190" s="4"/>
      <c r="Q4190" s="4"/>
      <c r="R4190" s="4"/>
      <c r="S4190" s="4"/>
      <c r="T4190" s="4"/>
      <c r="U4190" s="4"/>
      <c r="V4190" s="4"/>
      <c r="W4190" s="4">
        <v>0</v>
      </c>
      <c r="X4190" s="4">
        <v>1</v>
      </c>
      <c r="Y4190" s="4">
        <v>0</v>
      </c>
      <c r="Z4190" s="4"/>
      <c r="AA4190" s="4"/>
      <c r="AB4190" s="4"/>
    </row>
    <row r="4191" spans="1:28" x14ac:dyDescent="0.25">
      <c r="A4191" s="4">
        <v>50</v>
      </c>
      <c r="B4191" s="4">
        <v>0</v>
      </c>
      <c r="C4191" s="4">
        <v>0</v>
      </c>
      <c r="D4191" s="4">
        <v>1</v>
      </c>
      <c r="E4191" s="4">
        <v>217</v>
      </c>
      <c r="F4191" s="4">
        <f>ROUND(Source!AU4172,O4191)</f>
        <v>0</v>
      </c>
      <c r="G4191" s="4" t="s">
        <v>58</v>
      </c>
      <c r="H4191" s="4" t="s">
        <v>59</v>
      </c>
      <c r="I4191" s="4"/>
      <c r="J4191" s="4"/>
      <c r="K4191" s="4">
        <v>217</v>
      </c>
      <c r="L4191" s="4">
        <v>18</v>
      </c>
      <c r="M4191" s="4">
        <v>3</v>
      </c>
      <c r="N4191" s="4" t="s">
        <v>3</v>
      </c>
      <c r="O4191" s="4">
        <v>2</v>
      </c>
      <c r="P4191" s="4"/>
      <c r="Q4191" s="4"/>
      <c r="R4191" s="4"/>
      <c r="S4191" s="4"/>
      <c r="T4191" s="4"/>
      <c r="U4191" s="4"/>
      <c r="V4191" s="4"/>
      <c r="W4191" s="4">
        <v>2773701.87</v>
      </c>
      <c r="X4191" s="4">
        <v>1</v>
      </c>
      <c r="Y4191" s="4">
        <v>2773701.87</v>
      </c>
      <c r="Z4191" s="4"/>
      <c r="AA4191" s="4"/>
      <c r="AB4191" s="4"/>
    </row>
    <row r="4192" spans="1:28" x14ac:dyDescent="0.25">
      <c r="A4192" s="4">
        <v>50</v>
      </c>
      <c r="B4192" s="4">
        <v>0</v>
      </c>
      <c r="C4192" s="4">
        <v>0</v>
      </c>
      <c r="D4192" s="4">
        <v>1</v>
      </c>
      <c r="E4192" s="4">
        <v>230</v>
      </c>
      <c r="F4192" s="4">
        <f>ROUND(Source!BA4172,O4192)</f>
        <v>0</v>
      </c>
      <c r="G4192" s="4" t="s">
        <v>60</v>
      </c>
      <c r="H4192" s="4" t="s">
        <v>61</v>
      </c>
      <c r="I4192" s="4"/>
      <c r="J4192" s="4"/>
      <c r="K4192" s="4">
        <v>230</v>
      </c>
      <c r="L4192" s="4">
        <v>19</v>
      </c>
      <c r="M4192" s="4">
        <v>3</v>
      </c>
      <c r="N4192" s="4" t="s">
        <v>3</v>
      </c>
      <c r="O4192" s="4">
        <v>2</v>
      </c>
      <c r="P4192" s="4"/>
      <c r="Q4192" s="4"/>
      <c r="R4192" s="4"/>
      <c r="S4192" s="4"/>
      <c r="T4192" s="4"/>
      <c r="U4192" s="4"/>
      <c r="V4192" s="4"/>
      <c r="W4192" s="4">
        <v>0</v>
      </c>
      <c r="X4192" s="4">
        <v>1</v>
      </c>
      <c r="Y4192" s="4">
        <v>0</v>
      </c>
      <c r="Z4192" s="4"/>
      <c r="AA4192" s="4"/>
      <c r="AB4192" s="4"/>
    </row>
    <row r="4193" spans="1:206" x14ac:dyDescent="0.25">
      <c r="A4193" s="4">
        <v>50</v>
      </c>
      <c r="B4193" s="4">
        <v>0</v>
      </c>
      <c r="C4193" s="4">
        <v>0</v>
      </c>
      <c r="D4193" s="4">
        <v>1</v>
      </c>
      <c r="E4193" s="4">
        <v>206</v>
      </c>
      <c r="F4193" s="4">
        <f>ROUND(Source!T4172,O4193)</f>
        <v>0</v>
      </c>
      <c r="G4193" s="4" t="s">
        <v>62</v>
      </c>
      <c r="H4193" s="4" t="s">
        <v>63</v>
      </c>
      <c r="I4193" s="4"/>
      <c r="J4193" s="4"/>
      <c r="K4193" s="4">
        <v>206</v>
      </c>
      <c r="L4193" s="4">
        <v>20</v>
      </c>
      <c r="M4193" s="4">
        <v>3</v>
      </c>
      <c r="N4193" s="4" t="s">
        <v>3</v>
      </c>
      <c r="O4193" s="4">
        <v>2</v>
      </c>
      <c r="P4193" s="4"/>
      <c r="Q4193" s="4"/>
      <c r="R4193" s="4"/>
      <c r="S4193" s="4"/>
      <c r="T4193" s="4"/>
      <c r="U4193" s="4"/>
      <c r="V4193" s="4"/>
      <c r="W4193" s="4">
        <v>0</v>
      </c>
      <c r="X4193" s="4">
        <v>1</v>
      </c>
      <c r="Y4193" s="4">
        <v>0</v>
      </c>
      <c r="Z4193" s="4"/>
      <c r="AA4193" s="4"/>
      <c r="AB4193" s="4"/>
    </row>
    <row r="4194" spans="1:206" x14ac:dyDescent="0.25">
      <c r="A4194" s="4">
        <v>50</v>
      </c>
      <c r="B4194" s="4">
        <v>0</v>
      </c>
      <c r="C4194" s="4">
        <v>0</v>
      </c>
      <c r="D4194" s="4">
        <v>1</v>
      </c>
      <c r="E4194" s="4">
        <v>207</v>
      </c>
      <c r="F4194" s="4">
        <f>Source!U4172</f>
        <v>0</v>
      </c>
      <c r="G4194" s="4" t="s">
        <v>64</v>
      </c>
      <c r="H4194" s="4" t="s">
        <v>65</v>
      </c>
      <c r="I4194" s="4"/>
      <c r="J4194" s="4"/>
      <c r="K4194" s="4">
        <v>207</v>
      </c>
      <c r="L4194" s="4">
        <v>21</v>
      </c>
      <c r="M4194" s="4">
        <v>3</v>
      </c>
      <c r="N4194" s="4" t="s">
        <v>3</v>
      </c>
      <c r="O4194" s="4">
        <v>-1</v>
      </c>
      <c r="P4194" s="4"/>
      <c r="Q4194" s="4"/>
      <c r="R4194" s="4"/>
      <c r="S4194" s="4"/>
      <c r="T4194" s="4"/>
      <c r="U4194" s="4"/>
      <c r="V4194" s="4"/>
      <c r="W4194" s="4">
        <v>1614.96</v>
      </c>
      <c r="X4194" s="4">
        <v>1</v>
      </c>
      <c r="Y4194" s="4">
        <v>1614.96</v>
      </c>
      <c r="Z4194" s="4"/>
      <c r="AA4194" s="4"/>
      <c r="AB4194" s="4"/>
    </row>
    <row r="4195" spans="1:206" x14ac:dyDescent="0.25">
      <c r="A4195" s="4">
        <v>50</v>
      </c>
      <c r="B4195" s="4">
        <v>0</v>
      </c>
      <c r="C4195" s="4">
        <v>0</v>
      </c>
      <c r="D4195" s="4">
        <v>1</v>
      </c>
      <c r="E4195" s="4">
        <v>208</v>
      </c>
      <c r="F4195" s="4">
        <f>Source!V4172</f>
        <v>0</v>
      </c>
      <c r="G4195" s="4" t="s">
        <v>66</v>
      </c>
      <c r="H4195" s="4" t="s">
        <v>67</v>
      </c>
      <c r="I4195" s="4"/>
      <c r="J4195" s="4"/>
      <c r="K4195" s="4">
        <v>208</v>
      </c>
      <c r="L4195" s="4">
        <v>22</v>
      </c>
      <c r="M4195" s="4">
        <v>3</v>
      </c>
      <c r="N4195" s="4" t="s">
        <v>3</v>
      </c>
      <c r="O4195" s="4">
        <v>-1</v>
      </c>
      <c r="P4195" s="4"/>
      <c r="Q4195" s="4"/>
      <c r="R4195" s="4"/>
      <c r="S4195" s="4"/>
      <c r="T4195" s="4"/>
      <c r="U4195" s="4"/>
      <c r="V4195" s="4"/>
      <c r="W4195" s="4">
        <v>0</v>
      </c>
      <c r="X4195" s="4">
        <v>1</v>
      </c>
      <c r="Y4195" s="4">
        <v>0</v>
      </c>
      <c r="Z4195" s="4"/>
      <c r="AA4195" s="4"/>
      <c r="AB4195" s="4"/>
    </row>
    <row r="4196" spans="1:206" x14ac:dyDescent="0.25">
      <c r="A4196" s="4">
        <v>50</v>
      </c>
      <c r="B4196" s="4">
        <v>0</v>
      </c>
      <c r="C4196" s="4">
        <v>0</v>
      </c>
      <c r="D4196" s="4">
        <v>1</v>
      </c>
      <c r="E4196" s="4">
        <v>209</v>
      </c>
      <c r="F4196" s="4">
        <f>ROUND(Source!W4172,O4196)</f>
        <v>0</v>
      </c>
      <c r="G4196" s="4" t="s">
        <v>68</v>
      </c>
      <c r="H4196" s="4" t="s">
        <v>69</v>
      </c>
      <c r="I4196" s="4"/>
      <c r="J4196" s="4"/>
      <c r="K4196" s="4">
        <v>209</v>
      </c>
      <c r="L4196" s="4">
        <v>23</v>
      </c>
      <c r="M4196" s="4">
        <v>3</v>
      </c>
      <c r="N4196" s="4" t="s">
        <v>3</v>
      </c>
      <c r="O4196" s="4">
        <v>2</v>
      </c>
      <c r="P4196" s="4"/>
      <c r="Q4196" s="4"/>
      <c r="R4196" s="4"/>
      <c r="S4196" s="4"/>
      <c r="T4196" s="4"/>
      <c r="U4196" s="4"/>
      <c r="V4196" s="4"/>
      <c r="W4196" s="4">
        <v>0</v>
      </c>
      <c r="X4196" s="4">
        <v>1</v>
      </c>
      <c r="Y4196" s="4">
        <v>0</v>
      </c>
      <c r="Z4196" s="4"/>
      <c r="AA4196" s="4"/>
      <c r="AB4196" s="4"/>
    </row>
    <row r="4197" spans="1:206" x14ac:dyDescent="0.25">
      <c r="A4197" s="4">
        <v>50</v>
      </c>
      <c r="B4197" s="4">
        <v>0</v>
      </c>
      <c r="C4197" s="4">
        <v>0</v>
      </c>
      <c r="D4197" s="4">
        <v>1</v>
      </c>
      <c r="E4197" s="4">
        <v>233</v>
      </c>
      <c r="F4197" s="4">
        <f>ROUND(Source!BD4172,O4197)</f>
        <v>0</v>
      </c>
      <c r="G4197" s="4" t="s">
        <v>70</v>
      </c>
      <c r="H4197" s="4" t="s">
        <v>71</v>
      </c>
      <c r="I4197" s="4"/>
      <c r="J4197" s="4"/>
      <c r="K4197" s="4">
        <v>233</v>
      </c>
      <c r="L4197" s="4">
        <v>24</v>
      </c>
      <c r="M4197" s="4">
        <v>3</v>
      </c>
      <c r="N4197" s="4" t="s">
        <v>3</v>
      </c>
      <c r="O4197" s="4">
        <v>2</v>
      </c>
      <c r="P4197" s="4"/>
      <c r="Q4197" s="4"/>
      <c r="R4197" s="4"/>
      <c r="S4197" s="4"/>
      <c r="T4197" s="4"/>
      <c r="U4197" s="4"/>
      <c r="V4197" s="4"/>
      <c r="W4197" s="4">
        <v>0</v>
      </c>
      <c r="X4197" s="4">
        <v>1</v>
      </c>
      <c r="Y4197" s="4">
        <v>0</v>
      </c>
      <c r="Z4197" s="4"/>
      <c r="AA4197" s="4"/>
      <c r="AB4197" s="4"/>
    </row>
    <row r="4198" spans="1:206" x14ac:dyDescent="0.25">
      <c r="A4198" s="4">
        <v>50</v>
      </c>
      <c r="B4198" s="4">
        <v>0</v>
      </c>
      <c r="C4198" s="4">
        <v>0</v>
      </c>
      <c r="D4198" s="4">
        <v>1</v>
      </c>
      <c r="E4198" s="4">
        <v>210</v>
      </c>
      <c r="F4198" s="4">
        <f>ROUND(Source!X4172,O4198)</f>
        <v>0</v>
      </c>
      <c r="G4198" s="4" t="s">
        <v>72</v>
      </c>
      <c r="H4198" s="4" t="s">
        <v>73</v>
      </c>
      <c r="I4198" s="4"/>
      <c r="J4198" s="4"/>
      <c r="K4198" s="4">
        <v>210</v>
      </c>
      <c r="L4198" s="4">
        <v>25</v>
      </c>
      <c r="M4198" s="4">
        <v>3</v>
      </c>
      <c r="N4198" s="4" t="s">
        <v>3</v>
      </c>
      <c r="O4198" s="4">
        <v>2</v>
      </c>
      <c r="P4198" s="4"/>
      <c r="Q4198" s="4"/>
      <c r="R4198" s="4"/>
      <c r="S4198" s="4"/>
      <c r="T4198" s="4"/>
      <c r="U4198" s="4"/>
      <c r="V4198" s="4"/>
      <c r="W4198" s="4">
        <v>1075321.44</v>
      </c>
      <c r="X4198" s="4">
        <v>1</v>
      </c>
      <c r="Y4198" s="4">
        <v>1075321.44</v>
      </c>
      <c r="Z4198" s="4"/>
      <c r="AA4198" s="4"/>
      <c r="AB4198" s="4"/>
    </row>
    <row r="4199" spans="1:206" x14ac:dyDescent="0.25">
      <c r="A4199" s="4">
        <v>50</v>
      </c>
      <c r="B4199" s="4">
        <v>0</v>
      </c>
      <c r="C4199" s="4">
        <v>0</v>
      </c>
      <c r="D4199" s="4">
        <v>1</v>
      </c>
      <c r="E4199" s="4">
        <v>211</v>
      </c>
      <c r="F4199" s="4">
        <f>ROUND(Source!Y4172,O4199)</f>
        <v>0</v>
      </c>
      <c r="G4199" s="4" t="s">
        <v>74</v>
      </c>
      <c r="H4199" s="4" t="s">
        <v>75</v>
      </c>
      <c r="I4199" s="4"/>
      <c r="J4199" s="4"/>
      <c r="K4199" s="4">
        <v>211</v>
      </c>
      <c r="L4199" s="4">
        <v>26</v>
      </c>
      <c r="M4199" s="4">
        <v>3</v>
      </c>
      <c r="N4199" s="4" t="s">
        <v>3</v>
      </c>
      <c r="O4199" s="4">
        <v>2</v>
      </c>
      <c r="P4199" s="4"/>
      <c r="Q4199" s="4"/>
      <c r="R4199" s="4"/>
      <c r="S4199" s="4"/>
      <c r="T4199" s="4"/>
      <c r="U4199" s="4"/>
      <c r="V4199" s="4"/>
      <c r="W4199" s="4">
        <v>153617.34</v>
      </c>
      <c r="X4199" s="4">
        <v>1</v>
      </c>
      <c r="Y4199" s="4">
        <v>153617.34</v>
      </c>
      <c r="Z4199" s="4"/>
      <c r="AA4199" s="4"/>
      <c r="AB4199" s="4"/>
    </row>
    <row r="4200" spans="1:206" x14ac:dyDescent="0.25">
      <c r="A4200" s="4">
        <v>50</v>
      </c>
      <c r="B4200" s="4">
        <v>0</v>
      </c>
      <c r="C4200" s="4">
        <v>0</v>
      </c>
      <c r="D4200" s="4">
        <v>1</v>
      </c>
      <c r="E4200" s="4">
        <v>224</v>
      </c>
      <c r="F4200" s="4">
        <f>ROUND(Source!AR4172,O4200)</f>
        <v>0</v>
      </c>
      <c r="G4200" s="4" t="s">
        <v>76</v>
      </c>
      <c r="H4200" s="4" t="s">
        <v>77</v>
      </c>
      <c r="I4200" s="4"/>
      <c r="J4200" s="4"/>
      <c r="K4200" s="4">
        <v>224</v>
      </c>
      <c r="L4200" s="4">
        <v>27</v>
      </c>
      <c r="M4200" s="4">
        <v>3</v>
      </c>
      <c r="N4200" s="4" t="s">
        <v>3</v>
      </c>
      <c r="O4200" s="4">
        <v>2</v>
      </c>
      <c r="P4200" s="4"/>
      <c r="Q4200" s="4"/>
      <c r="R4200" s="4"/>
      <c r="S4200" s="4"/>
      <c r="T4200" s="4"/>
      <c r="U4200" s="4"/>
      <c r="V4200" s="4"/>
      <c r="W4200" s="4">
        <v>2773701.87</v>
      </c>
      <c r="X4200" s="4">
        <v>1</v>
      </c>
      <c r="Y4200" s="4">
        <v>2773701.87</v>
      </c>
      <c r="Z4200" s="4"/>
      <c r="AA4200" s="4"/>
      <c r="AB4200" s="4"/>
    </row>
    <row r="4202" spans="1:206" x14ac:dyDescent="0.25">
      <c r="A4202" s="1">
        <v>4</v>
      </c>
      <c r="B4202" s="1">
        <v>1</v>
      </c>
      <c r="C4202" s="1"/>
      <c r="D4202" s="1">
        <f>ROW(A4323)</f>
        <v>4323</v>
      </c>
      <c r="E4202" s="1"/>
      <c r="F4202" s="1" t="s">
        <v>208</v>
      </c>
      <c r="G4202" s="1" t="s">
        <v>543</v>
      </c>
      <c r="H4202" s="1" t="s">
        <v>3</v>
      </c>
      <c r="I4202" s="1">
        <v>0</v>
      </c>
      <c r="J4202" s="1"/>
      <c r="K4202" s="1">
        <v>-1</v>
      </c>
      <c r="L4202" s="1"/>
      <c r="M4202" s="1" t="s">
        <v>3</v>
      </c>
      <c r="N4202" s="1"/>
      <c r="O4202" s="1"/>
      <c r="P4202" s="1"/>
      <c r="Q4202" s="1"/>
      <c r="R4202" s="1"/>
      <c r="S4202" s="1">
        <v>0</v>
      </c>
      <c r="T4202" s="1"/>
      <c r="U4202" s="1" t="s">
        <v>3</v>
      </c>
      <c r="V4202" s="1">
        <v>0</v>
      </c>
      <c r="W4202" s="1"/>
      <c r="X4202" s="1"/>
      <c r="Y4202" s="1"/>
      <c r="Z4202" s="1"/>
      <c r="AA4202" s="1"/>
      <c r="AB4202" s="1" t="s">
        <v>3</v>
      </c>
      <c r="AC4202" s="1" t="s">
        <v>3</v>
      </c>
      <c r="AD4202" s="1" t="s">
        <v>3</v>
      </c>
      <c r="AE4202" s="1" t="s">
        <v>3</v>
      </c>
      <c r="AF4202" s="1" t="s">
        <v>3</v>
      </c>
      <c r="AG4202" s="1" t="s">
        <v>3</v>
      </c>
      <c r="AH4202" s="1"/>
      <c r="AI4202" s="1"/>
      <c r="AJ4202" s="1"/>
      <c r="AK4202" s="1"/>
      <c r="AL4202" s="1"/>
      <c r="AM4202" s="1"/>
      <c r="AN4202" s="1"/>
      <c r="AO4202" s="1"/>
      <c r="AP4202" s="1" t="s">
        <v>3</v>
      </c>
      <c r="AQ4202" s="1" t="s">
        <v>3</v>
      </c>
      <c r="AR4202" s="1" t="s">
        <v>3</v>
      </c>
      <c r="AS4202" s="1"/>
      <c r="AT4202" s="1"/>
      <c r="AU4202" s="1"/>
      <c r="AV4202" s="1"/>
      <c r="AW4202" s="1"/>
      <c r="AX4202" s="1"/>
      <c r="AY4202" s="1"/>
      <c r="AZ4202" s="1" t="s">
        <v>3</v>
      </c>
      <c r="BA4202" s="1"/>
      <c r="BB4202" s="1" t="s">
        <v>3</v>
      </c>
      <c r="BC4202" s="1" t="s">
        <v>3</v>
      </c>
      <c r="BD4202" s="1" t="s">
        <v>3</v>
      </c>
      <c r="BE4202" s="1" t="s">
        <v>3</v>
      </c>
      <c r="BF4202" s="1" t="s">
        <v>3</v>
      </c>
      <c r="BG4202" s="1" t="s">
        <v>3</v>
      </c>
      <c r="BH4202" s="1" t="s">
        <v>3</v>
      </c>
      <c r="BI4202" s="1" t="s">
        <v>3</v>
      </c>
      <c r="BJ4202" s="1" t="s">
        <v>3</v>
      </c>
      <c r="BK4202" s="1" t="s">
        <v>3</v>
      </c>
      <c r="BL4202" s="1" t="s">
        <v>3</v>
      </c>
      <c r="BM4202" s="1" t="s">
        <v>3</v>
      </c>
      <c r="BN4202" s="1" t="s">
        <v>3</v>
      </c>
      <c r="BO4202" s="1" t="s">
        <v>3</v>
      </c>
      <c r="BP4202" s="1" t="s">
        <v>3</v>
      </c>
      <c r="BQ4202" s="1"/>
      <c r="BR4202" s="1"/>
      <c r="BS4202" s="1"/>
      <c r="BT4202" s="1"/>
      <c r="BU4202" s="1"/>
      <c r="BV4202" s="1"/>
      <c r="BW4202" s="1"/>
      <c r="BX4202" s="1">
        <v>0</v>
      </c>
      <c r="BY4202" s="1"/>
      <c r="BZ4202" s="1"/>
      <c r="CA4202" s="1"/>
      <c r="CB4202" s="1"/>
      <c r="CC4202" s="1"/>
      <c r="CD4202" s="1"/>
      <c r="CE4202" s="1"/>
      <c r="CF4202" s="1"/>
      <c r="CG4202" s="1"/>
      <c r="CH4202" s="1"/>
      <c r="CI4202" s="1"/>
      <c r="CJ4202" s="1">
        <v>0</v>
      </c>
    </row>
    <row r="4204" spans="1:206" x14ac:dyDescent="0.25">
      <c r="A4204" s="2">
        <v>52</v>
      </c>
      <c r="B4204" s="2">
        <f t="shared" ref="B4204:G4204" si="1990">B4323</f>
        <v>1</v>
      </c>
      <c r="C4204" s="2">
        <f t="shared" si="1990"/>
        <v>4</v>
      </c>
      <c r="D4204" s="2">
        <f t="shared" si="1990"/>
        <v>4202</v>
      </c>
      <c r="E4204" s="2">
        <f t="shared" si="1990"/>
        <v>0</v>
      </c>
      <c r="F4204" s="2" t="str">
        <f t="shared" si="1990"/>
        <v>Новый раздел</v>
      </c>
      <c r="G4204" s="2" t="str">
        <f t="shared" si="1990"/>
        <v>Зона №3  -   24.2. Внутренние и внутриплощадочные слаботочные сети "Гостиничный комплекс №2 - тип 1 - 2"</v>
      </c>
      <c r="H4204" s="2"/>
      <c r="I4204" s="2"/>
      <c r="J4204" s="2"/>
      <c r="K4204" s="2"/>
      <c r="L4204" s="2"/>
      <c r="M4204" s="2"/>
      <c r="N4204" s="2"/>
      <c r="O4204" s="2">
        <f t="shared" ref="O4204:AT4204" si="1991">O4323</f>
        <v>0</v>
      </c>
      <c r="P4204" s="2">
        <f t="shared" si="1991"/>
        <v>0</v>
      </c>
      <c r="Q4204" s="2">
        <f t="shared" si="1991"/>
        <v>0</v>
      </c>
      <c r="R4204" s="2">
        <f t="shared" si="1991"/>
        <v>0</v>
      </c>
      <c r="S4204" s="2">
        <f t="shared" si="1991"/>
        <v>0</v>
      </c>
      <c r="T4204" s="2">
        <f t="shared" si="1991"/>
        <v>0</v>
      </c>
      <c r="U4204" s="2">
        <f t="shared" si="1991"/>
        <v>0</v>
      </c>
      <c r="V4204" s="2">
        <f t="shared" si="1991"/>
        <v>0</v>
      </c>
      <c r="W4204" s="2">
        <f t="shared" si="1991"/>
        <v>0</v>
      </c>
      <c r="X4204" s="2">
        <f t="shared" si="1991"/>
        <v>0</v>
      </c>
      <c r="Y4204" s="2">
        <f t="shared" si="1991"/>
        <v>0</v>
      </c>
      <c r="Z4204" s="2">
        <f t="shared" si="1991"/>
        <v>0</v>
      </c>
      <c r="AA4204" s="2">
        <f t="shared" si="1991"/>
        <v>0</v>
      </c>
      <c r="AB4204" s="2">
        <f t="shared" si="1991"/>
        <v>0</v>
      </c>
      <c r="AC4204" s="2">
        <f t="shared" si="1991"/>
        <v>0</v>
      </c>
      <c r="AD4204" s="2">
        <f t="shared" si="1991"/>
        <v>0</v>
      </c>
      <c r="AE4204" s="2">
        <f t="shared" si="1991"/>
        <v>0</v>
      </c>
      <c r="AF4204" s="2">
        <f t="shared" si="1991"/>
        <v>0</v>
      </c>
      <c r="AG4204" s="2">
        <f t="shared" si="1991"/>
        <v>0</v>
      </c>
      <c r="AH4204" s="2">
        <f t="shared" si="1991"/>
        <v>0</v>
      </c>
      <c r="AI4204" s="2">
        <f t="shared" si="1991"/>
        <v>0</v>
      </c>
      <c r="AJ4204" s="2">
        <f t="shared" si="1991"/>
        <v>0</v>
      </c>
      <c r="AK4204" s="2">
        <f t="shared" si="1991"/>
        <v>0</v>
      </c>
      <c r="AL4204" s="2">
        <f t="shared" si="1991"/>
        <v>0</v>
      </c>
      <c r="AM4204" s="2">
        <f t="shared" si="1991"/>
        <v>0</v>
      </c>
      <c r="AN4204" s="2">
        <f t="shared" si="1991"/>
        <v>0</v>
      </c>
      <c r="AO4204" s="2">
        <f t="shared" si="1991"/>
        <v>0</v>
      </c>
      <c r="AP4204" s="2">
        <f t="shared" si="1991"/>
        <v>0</v>
      </c>
      <c r="AQ4204" s="2">
        <f t="shared" si="1991"/>
        <v>0</v>
      </c>
      <c r="AR4204" s="2">
        <f t="shared" si="1991"/>
        <v>0</v>
      </c>
      <c r="AS4204" s="2">
        <f t="shared" si="1991"/>
        <v>0</v>
      </c>
      <c r="AT4204" s="2">
        <f t="shared" si="1991"/>
        <v>0</v>
      </c>
      <c r="AU4204" s="2">
        <f t="shared" ref="AU4204:BZ4204" si="1992">AU4323</f>
        <v>0</v>
      </c>
      <c r="AV4204" s="2">
        <f t="shared" si="1992"/>
        <v>0</v>
      </c>
      <c r="AW4204" s="2">
        <f t="shared" si="1992"/>
        <v>0</v>
      </c>
      <c r="AX4204" s="2">
        <f t="shared" si="1992"/>
        <v>0</v>
      </c>
      <c r="AY4204" s="2">
        <f t="shared" si="1992"/>
        <v>0</v>
      </c>
      <c r="AZ4204" s="2">
        <f t="shared" si="1992"/>
        <v>0</v>
      </c>
      <c r="BA4204" s="2">
        <f t="shared" si="1992"/>
        <v>0</v>
      </c>
      <c r="BB4204" s="2">
        <f t="shared" si="1992"/>
        <v>0</v>
      </c>
      <c r="BC4204" s="2">
        <f t="shared" si="1992"/>
        <v>0</v>
      </c>
      <c r="BD4204" s="2">
        <f t="shared" si="1992"/>
        <v>0</v>
      </c>
      <c r="BE4204" s="2">
        <f t="shared" si="1992"/>
        <v>0</v>
      </c>
      <c r="BF4204" s="2">
        <f t="shared" si="1992"/>
        <v>0</v>
      </c>
      <c r="BG4204" s="2">
        <f t="shared" si="1992"/>
        <v>0</v>
      </c>
      <c r="BH4204" s="2">
        <f t="shared" si="1992"/>
        <v>0</v>
      </c>
      <c r="BI4204" s="2">
        <f t="shared" si="1992"/>
        <v>0</v>
      </c>
      <c r="BJ4204" s="2">
        <f t="shared" si="1992"/>
        <v>0</v>
      </c>
      <c r="BK4204" s="2">
        <f t="shared" si="1992"/>
        <v>0</v>
      </c>
      <c r="BL4204" s="2">
        <f t="shared" si="1992"/>
        <v>0</v>
      </c>
      <c r="BM4204" s="2">
        <f t="shared" si="1992"/>
        <v>0</v>
      </c>
      <c r="BN4204" s="2">
        <f t="shared" si="1992"/>
        <v>0</v>
      </c>
      <c r="BO4204" s="2">
        <f t="shared" si="1992"/>
        <v>0</v>
      </c>
      <c r="BP4204" s="2">
        <f t="shared" si="1992"/>
        <v>0</v>
      </c>
      <c r="BQ4204" s="2">
        <f t="shared" si="1992"/>
        <v>0</v>
      </c>
      <c r="BR4204" s="2">
        <f t="shared" si="1992"/>
        <v>0</v>
      </c>
      <c r="BS4204" s="2">
        <f t="shared" si="1992"/>
        <v>0</v>
      </c>
      <c r="BT4204" s="2">
        <f t="shared" si="1992"/>
        <v>0</v>
      </c>
      <c r="BU4204" s="2">
        <f t="shared" si="1992"/>
        <v>0</v>
      </c>
      <c r="BV4204" s="2">
        <f t="shared" si="1992"/>
        <v>0</v>
      </c>
      <c r="BW4204" s="2">
        <f t="shared" si="1992"/>
        <v>0</v>
      </c>
      <c r="BX4204" s="2">
        <f t="shared" si="1992"/>
        <v>0</v>
      </c>
      <c r="BY4204" s="2">
        <f t="shared" si="1992"/>
        <v>0</v>
      </c>
      <c r="BZ4204" s="2">
        <f t="shared" si="1992"/>
        <v>0</v>
      </c>
      <c r="CA4204" s="2">
        <f t="shared" ref="CA4204:DF4204" si="1993">CA4323</f>
        <v>0</v>
      </c>
      <c r="CB4204" s="2">
        <f t="shared" si="1993"/>
        <v>0</v>
      </c>
      <c r="CC4204" s="2">
        <f t="shared" si="1993"/>
        <v>0</v>
      </c>
      <c r="CD4204" s="2">
        <f t="shared" si="1993"/>
        <v>0</v>
      </c>
      <c r="CE4204" s="2">
        <f t="shared" si="1993"/>
        <v>0</v>
      </c>
      <c r="CF4204" s="2">
        <f t="shared" si="1993"/>
        <v>0</v>
      </c>
      <c r="CG4204" s="2">
        <f t="shared" si="1993"/>
        <v>0</v>
      </c>
      <c r="CH4204" s="2">
        <f t="shared" si="1993"/>
        <v>0</v>
      </c>
      <c r="CI4204" s="2">
        <f t="shared" si="1993"/>
        <v>0</v>
      </c>
      <c r="CJ4204" s="2">
        <f t="shared" si="1993"/>
        <v>0</v>
      </c>
      <c r="CK4204" s="2">
        <f t="shared" si="1993"/>
        <v>0</v>
      </c>
      <c r="CL4204" s="2">
        <f t="shared" si="1993"/>
        <v>0</v>
      </c>
      <c r="CM4204" s="2">
        <f t="shared" si="1993"/>
        <v>0</v>
      </c>
      <c r="CN4204" s="2">
        <f t="shared" si="1993"/>
        <v>0</v>
      </c>
      <c r="CO4204" s="2">
        <f t="shared" si="1993"/>
        <v>0</v>
      </c>
      <c r="CP4204" s="2">
        <f t="shared" si="1993"/>
        <v>0</v>
      </c>
      <c r="CQ4204" s="2">
        <f t="shared" si="1993"/>
        <v>0</v>
      </c>
      <c r="CR4204" s="2">
        <f t="shared" si="1993"/>
        <v>0</v>
      </c>
      <c r="CS4204" s="2">
        <f t="shared" si="1993"/>
        <v>0</v>
      </c>
      <c r="CT4204" s="2">
        <f t="shared" si="1993"/>
        <v>0</v>
      </c>
      <c r="CU4204" s="2">
        <f t="shared" si="1993"/>
        <v>0</v>
      </c>
      <c r="CV4204" s="2">
        <f t="shared" si="1993"/>
        <v>0</v>
      </c>
      <c r="CW4204" s="2">
        <f t="shared" si="1993"/>
        <v>0</v>
      </c>
      <c r="CX4204" s="2">
        <f t="shared" si="1993"/>
        <v>0</v>
      </c>
      <c r="CY4204" s="2">
        <f t="shared" si="1993"/>
        <v>0</v>
      </c>
      <c r="CZ4204" s="2">
        <f t="shared" si="1993"/>
        <v>0</v>
      </c>
      <c r="DA4204" s="2">
        <f t="shared" si="1993"/>
        <v>0</v>
      </c>
      <c r="DB4204" s="2">
        <f t="shared" si="1993"/>
        <v>0</v>
      </c>
      <c r="DC4204" s="2">
        <f t="shared" si="1993"/>
        <v>0</v>
      </c>
      <c r="DD4204" s="2">
        <f t="shared" si="1993"/>
        <v>0</v>
      </c>
      <c r="DE4204" s="2">
        <f t="shared" si="1993"/>
        <v>0</v>
      </c>
      <c r="DF4204" s="2">
        <f t="shared" si="1993"/>
        <v>0</v>
      </c>
      <c r="DG4204" s="3">
        <f t="shared" ref="DG4204:EL4204" si="1994">DG4323</f>
        <v>0</v>
      </c>
      <c r="DH4204" s="3">
        <f t="shared" si="1994"/>
        <v>0</v>
      </c>
      <c r="DI4204" s="3">
        <f t="shared" si="1994"/>
        <v>0</v>
      </c>
      <c r="DJ4204" s="3">
        <f t="shared" si="1994"/>
        <v>0</v>
      </c>
      <c r="DK4204" s="3">
        <f t="shared" si="1994"/>
        <v>0</v>
      </c>
      <c r="DL4204" s="3">
        <f t="shared" si="1994"/>
        <v>0</v>
      </c>
      <c r="DM4204" s="3">
        <f t="shared" si="1994"/>
        <v>0</v>
      </c>
      <c r="DN4204" s="3">
        <f t="shared" si="1994"/>
        <v>0</v>
      </c>
      <c r="DO4204" s="3">
        <f t="shared" si="1994"/>
        <v>0</v>
      </c>
      <c r="DP4204" s="3">
        <f t="shared" si="1994"/>
        <v>0</v>
      </c>
      <c r="DQ4204" s="3">
        <f t="shared" si="1994"/>
        <v>0</v>
      </c>
      <c r="DR4204" s="3">
        <f t="shared" si="1994"/>
        <v>0</v>
      </c>
      <c r="DS4204" s="3">
        <f t="shared" si="1994"/>
        <v>0</v>
      </c>
      <c r="DT4204" s="3">
        <f t="shared" si="1994"/>
        <v>0</v>
      </c>
      <c r="DU4204" s="3">
        <f t="shared" si="1994"/>
        <v>0</v>
      </c>
      <c r="DV4204" s="3">
        <f t="shared" si="1994"/>
        <v>0</v>
      </c>
      <c r="DW4204" s="3">
        <f t="shared" si="1994"/>
        <v>0</v>
      </c>
      <c r="DX4204" s="3">
        <f t="shared" si="1994"/>
        <v>0</v>
      </c>
      <c r="DY4204" s="3">
        <f t="shared" si="1994"/>
        <v>0</v>
      </c>
      <c r="DZ4204" s="3">
        <f t="shared" si="1994"/>
        <v>0</v>
      </c>
      <c r="EA4204" s="3">
        <f t="shared" si="1994"/>
        <v>0</v>
      </c>
      <c r="EB4204" s="3">
        <f t="shared" si="1994"/>
        <v>0</v>
      </c>
      <c r="EC4204" s="3">
        <f t="shared" si="1994"/>
        <v>0</v>
      </c>
      <c r="ED4204" s="3">
        <f t="shared" si="1994"/>
        <v>0</v>
      </c>
      <c r="EE4204" s="3">
        <f t="shared" si="1994"/>
        <v>0</v>
      </c>
      <c r="EF4204" s="3">
        <f t="shared" si="1994"/>
        <v>0</v>
      </c>
      <c r="EG4204" s="3">
        <f t="shared" si="1994"/>
        <v>0</v>
      </c>
      <c r="EH4204" s="3">
        <f t="shared" si="1994"/>
        <v>0</v>
      </c>
      <c r="EI4204" s="3">
        <f t="shared" si="1994"/>
        <v>0</v>
      </c>
      <c r="EJ4204" s="3">
        <f t="shared" si="1994"/>
        <v>0</v>
      </c>
      <c r="EK4204" s="3">
        <f t="shared" si="1994"/>
        <v>0</v>
      </c>
      <c r="EL4204" s="3">
        <f t="shared" si="1994"/>
        <v>0</v>
      </c>
      <c r="EM4204" s="3">
        <f t="shared" ref="EM4204:FR4204" si="1995">EM4323</f>
        <v>0</v>
      </c>
      <c r="EN4204" s="3">
        <f t="shared" si="1995"/>
        <v>0</v>
      </c>
      <c r="EO4204" s="3">
        <f t="shared" si="1995"/>
        <v>0</v>
      </c>
      <c r="EP4204" s="3">
        <f t="shared" si="1995"/>
        <v>0</v>
      </c>
      <c r="EQ4204" s="3">
        <f t="shared" si="1995"/>
        <v>0</v>
      </c>
      <c r="ER4204" s="3">
        <f t="shared" si="1995"/>
        <v>0</v>
      </c>
      <c r="ES4204" s="3">
        <f t="shared" si="1995"/>
        <v>0</v>
      </c>
      <c r="ET4204" s="3">
        <f t="shared" si="1995"/>
        <v>0</v>
      </c>
      <c r="EU4204" s="3">
        <f t="shared" si="1995"/>
        <v>0</v>
      </c>
      <c r="EV4204" s="3">
        <f t="shared" si="1995"/>
        <v>0</v>
      </c>
      <c r="EW4204" s="3">
        <f t="shared" si="1995"/>
        <v>0</v>
      </c>
      <c r="EX4204" s="3">
        <f t="shared" si="1995"/>
        <v>0</v>
      </c>
      <c r="EY4204" s="3">
        <f t="shared" si="1995"/>
        <v>0</v>
      </c>
      <c r="EZ4204" s="3">
        <f t="shared" si="1995"/>
        <v>0</v>
      </c>
      <c r="FA4204" s="3">
        <f t="shared" si="1995"/>
        <v>0</v>
      </c>
      <c r="FB4204" s="3">
        <f t="shared" si="1995"/>
        <v>0</v>
      </c>
      <c r="FC4204" s="3">
        <f t="shared" si="1995"/>
        <v>0</v>
      </c>
      <c r="FD4204" s="3">
        <f t="shared" si="1995"/>
        <v>0</v>
      </c>
      <c r="FE4204" s="3">
        <f t="shared" si="1995"/>
        <v>0</v>
      </c>
      <c r="FF4204" s="3">
        <f t="shared" si="1995"/>
        <v>0</v>
      </c>
      <c r="FG4204" s="3">
        <f t="shared" si="1995"/>
        <v>0</v>
      </c>
      <c r="FH4204" s="3">
        <f t="shared" si="1995"/>
        <v>0</v>
      </c>
      <c r="FI4204" s="3">
        <f t="shared" si="1995"/>
        <v>0</v>
      </c>
      <c r="FJ4204" s="3">
        <f t="shared" si="1995"/>
        <v>0</v>
      </c>
      <c r="FK4204" s="3">
        <f t="shared" si="1995"/>
        <v>0</v>
      </c>
      <c r="FL4204" s="3">
        <f t="shared" si="1995"/>
        <v>0</v>
      </c>
      <c r="FM4204" s="3">
        <f t="shared" si="1995"/>
        <v>0</v>
      </c>
      <c r="FN4204" s="3">
        <f t="shared" si="1995"/>
        <v>0</v>
      </c>
      <c r="FO4204" s="3">
        <f t="shared" si="1995"/>
        <v>0</v>
      </c>
      <c r="FP4204" s="3">
        <f t="shared" si="1995"/>
        <v>0</v>
      </c>
      <c r="FQ4204" s="3">
        <f t="shared" si="1995"/>
        <v>0</v>
      </c>
      <c r="FR4204" s="3">
        <f t="shared" si="1995"/>
        <v>0</v>
      </c>
      <c r="FS4204" s="3">
        <f t="shared" ref="FS4204:GX4204" si="1996">FS4323</f>
        <v>0</v>
      </c>
      <c r="FT4204" s="3">
        <f t="shared" si="1996"/>
        <v>0</v>
      </c>
      <c r="FU4204" s="3">
        <f t="shared" si="1996"/>
        <v>0</v>
      </c>
      <c r="FV4204" s="3">
        <f t="shared" si="1996"/>
        <v>0</v>
      </c>
      <c r="FW4204" s="3">
        <f t="shared" si="1996"/>
        <v>0</v>
      </c>
      <c r="FX4204" s="3">
        <f t="shared" si="1996"/>
        <v>0</v>
      </c>
      <c r="FY4204" s="3">
        <f t="shared" si="1996"/>
        <v>0</v>
      </c>
      <c r="FZ4204" s="3">
        <f t="shared" si="1996"/>
        <v>0</v>
      </c>
      <c r="GA4204" s="3">
        <f t="shared" si="1996"/>
        <v>0</v>
      </c>
      <c r="GB4204" s="3">
        <f t="shared" si="1996"/>
        <v>0</v>
      </c>
      <c r="GC4204" s="3">
        <f t="shared" si="1996"/>
        <v>0</v>
      </c>
      <c r="GD4204" s="3">
        <f t="shared" si="1996"/>
        <v>0</v>
      </c>
      <c r="GE4204" s="3">
        <f t="shared" si="1996"/>
        <v>0</v>
      </c>
      <c r="GF4204" s="3">
        <f t="shared" si="1996"/>
        <v>0</v>
      </c>
      <c r="GG4204" s="3">
        <f t="shared" si="1996"/>
        <v>0</v>
      </c>
      <c r="GH4204" s="3">
        <f t="shared" si="1996"/>
        <v>0</v>
      </c>
      <c r="GI4204" s="3">
        <f t="shared" si="1996"/>
        <v>0</v>
      </c>
      <c r="GJ4204" s="3">
        <f t="shared" si="1996"/>
        <v>0</v>
      </c>
      <c r="GK4204" s="3">
        <f t="shared" si="1996"/>
        <v>0</v>
      </c>
      <c r="GL4204" s="3">
        <f t="shared" si="1996"/>
        <v>0</v>
      </c>
      <c r="GM4204" s="3">
        <f t="shared" si="1996"/>
        <v>0</v>
      </c>
      <c r="GN4204" s="3">
        <f t="shared" si="1996"/>
        <v>0</v>
      </c>
      <c r="GO4204" s="3">
        <f t="shared" si="1996"/>
        <v>0</v>
      </c>
      <c r="GP4204" s="3">
        <f t="shared" si="1996"/>
        <v>0</v>
      </c>
      <c r="GQ4204" s="3">
        <f t="shared" si="1996"/>
        <v>0</v>
      </c>
      <c r="GR4204" s="3">
        <f t="shared" si="1996"/>
        <v>0</v>
      </c>
      <c r="GS4204" s="3">
        <f t="shared" si="1996"/>
        <v>0</v>
      </c>
      <c r="GT4204" s="3">
        <f t="shared" si="1996"/>
        <v>0</v>
      </c>
      <c r="GU4204" s="3">
        <f t="shared" si="1996"/>
        <v>0</v>
      </c>
      <c r="GV4204" s="3">
        <f t="shared" si="1996"/>
        <v>0</v>
      </c>
      <c r="GW4204" s="3">
        <f t="shared" si="1996"/>
        <v>0</v>
      </c>
      <c r="GX4204" s="3">
        <f t="shared" si="1996"/>
        <v>0</v>
      </c>
    </row>
    <row r="4206" spans="1:206" x14ac:dyDescent="0.25">
      <c r="A4206" s="1">
        <v>5</v>
      </c>
      <c r="B4206" s="1">
        <v>1</v>
      </c>
      <c r="C4206" s="1"/>
      <c r="D4206" s="1">
        <f>ROW(A4217)</f>
        <v>4217</v>
      </c>
      <c r="E4206" s="1"/>
      <c r="F4206" s="1" t="s">
        <v>13</v>
      </c>
      <c r="G4206" s="1" t="s">
        <v>78</v>
      </c>
      <c r="H4206" s="1" t="s">
        <v>3</v>
      </c>
      <c r="I4206" s="1">
        <v>0</v>
      </c>
      <c r="J4206" s="1"/>
      <c r="K4206" s="1">
        <v>-1</v>
      </c>
      <c r="L4206" s="1"/>
      <c r="M4206" s="1" t="s">
        <v>3</v>
      </c>
      <c r="N4206" s="1"/>
      <c r="O4206" s="1"/>
      <c r="P4206" s="1"/>
      <c r="Q4206" s="1"/>
      <c r="R4206" s="1"/>
      <c r="S4206" s="1">
        <v>0</v>
      </c>
      <c r="T4206" s="1"/>
      <c r="U4206" s="1" t="s">
        <v>3</v>
      </c>
      <c r="V4206" s="1">
        <v>0</v>
      </c>
      <c r="W4206" s="1"/>
      <c r="X4206" s="1"/>
      <c r="Y4206" s="1"/>
      <c r="Z4206" s="1"/>
      <c r="AA4206" s="1"/>
      <c r="AB4206" s="1" t="s">
        <v>3</v>
      </c>
      <c r="AC4206" s="1" t="s">
        <v>3</v>
      </c>
      <c r="AD4206" s="1" t="s">
        <v>3</v>
      </c>
      <c r="AE4206" s="1" t="s">
        <v>3</v>
      </c>
      <c r="AF4206" s="1" t="s">
        <v>3</v>
      </c>
      <c r="AG4206" s="1" t="s">
        <v>3</v>
      </c>
      <c r="AH4206" s="1"/>
      <c r="AI4206" s="1"/>
      <c r="AJ4206" s="1"/>
      <c r="AK4206" s="1"/>
      <c r="AL4206" s="1"/>
      <c r="AM4206" s="1"/>
      <c r="AN4206" s="1"/>
      <c r="AO4206" s="1"/>
      <c r="AP4206" s="1" t="s">
        <v>3</v>
      </c>
      <c r="AQ4206" s="1" t="s">
        <v>3</v>
      </c>
      <c r="AR4206" s="1" t="s">
        <v>3</v>
      </c>
      <c r="AS4206" s="1"/>
      <c r="AT4206" s="1"/>
      <c r="AU4206" s="1"/>
      <c r="AV4206" s="1"/>
      <c r="AW4206" s="1"/>
      <c r="AX4206" s="1"/>
      <c r="AY4206" s="1"/>
      <c r="AZ4206" s="1" t="s">
        <v>3</v>
      </c>
      <c r="BA4206" s="1"/>
      <c r="BB4206" s="1" t="s">
        <v>3</v>
      </c>
      <c r="BC4206" s="1" t="s">
        <v>3</v>
      </c>
      <c r="BD4206" s="1" t="s">
        <v>3</v>
      </c>
      <c r="BE4206" s="1" t="s">
        <v>3</v>
      </c>
      <c r="BF4206" s="1" t="s">
        <v>3</v>
      </c>
      <c r="BG4206" s="1" t="s">
        <v>3</v>
      </c>
      <c r="BH4206" s="1" t="s">
        <v>3</v>
      </c>
      <c r="BI4206" s="1" t="s">
        <v>3</v>
      </c>
      <c r="BJ4206" s="1" t="s">
        <v>3</v>
      </c>
      <c r="BK4206" s="1" t="s">
        <v>3</v>
      </c>
      <c r="BL4206" s="1" t="s">
        <v>3</v>
      </c>
      <c r="BM4206" s="1" t="s">
        <v>3</v>
      </c>
      <c r="BN4206" s="1" t="s">
        <v>3</v>
      </c>
      <c r="BO4206" s="1" t="s">
        <v>3</v>
      </c>
      <c r="BP4206" s="1" t="s">
        <v>3</v>
      </c>
      <c r="BQ4206" s="1"/>
      <c r="BR4206" s="1"/>
      <c r="BS4206" s="1"/>
      <c r="BT4206" s="1"/>
      <c r="BU4206" s="1"/>
      <c r="BV4206" s="1"/>
      <c r="BW4206" s="1"/>
      <c r="BX4206" s="1">
        <v>0</v>
      </c>
      <c r="BY4206" s="1"/>
      <c r="BZ4206" s="1"/>
      <c r="CA4206" s="1"/>
      <c r="CB4206" s="1"/>
      <c r="CC4206" s="1"/>
      <c r="CD4206" s="1"/>
      <c r="CE4206" s="1"/>
      <c r="CF4206" s="1"/>
      <c r="CG4206" s="1"/>
      <c r="CH4206" s="1"/>
      <c r="CI4206" s="1"/>
      <c r="CJ4206" s="1">
        <v>0</v>
      </c>
    </row>
    <row r="4208" spans="1:206" x14ac:dyDescent="0.25">
      <c r="A4208" s="2">
        <v>52</v>
      </c>
      <c r="B4208" s="2">
        <f t="shared" ref="B4208:G4208" si="1997">B4217</f>
        <v>1</v>
      </c>
      <c r="C4208" s="2">
        <f t="shared" si="1997"/>
        <v>5</v>
      </c>
      <c r="D4208" s="2">
        <f t="shared" si="1997"/>
        <v>4206</v>
      </c>
      <c r="E4208" s="2">
        <f t="shared" si="1997"/>
        <v>0</v>
      </c>
      <c r="F4208" s="2" t="str">
        <f t="shared" si="1997"/>
        <v>Новый подраздел</v>
      </c>
      <c r="G4208" s="2" t="str">
        <f t="shared" si="1997"/>
        <v>ЛВС - Инженерные сооружения и коммуникации</v>
      </c>
      <c r="H4208" s="2"/>
      <c r="I4208" s="2"/>
      <c r="J4208" s="2"/>
      <c r="K4208" s="2"/>
      <c r="L4208" s="2"/>
      <c r="M4208" s="2"/>
      <c r="N4208" s="2"/>
      <c r="O4208" s="2">
        <f t="shared" ref="O4208:AT4208" si="1998">O4217</f>
        <v>0</v>
      </c>
      <c r="P4208" s="2">
        <f t="shared" si="1998"/>
        <v>0</v>
      </c>
      <c r="Q4208" s="2">
        <f t="shared" si="1998"/>
        <v>0</v>
      </c>
      <c r="R4208" s="2">
        <f t="shared" si="1998"/>
        <v>0</v>
      </c>
      <c r="S4208" s="2">
        <f t="shared" si="1998"/>
        <v>0</v>
      </c>
      <c r="T4208" s="2">
        <f t="shared" si="1998"/>
        <v>0</v>
      </c>
      <c r="U4208" s="2">
        <f t="shared" si="1998"/>
        <v>0</v>
      </c>
      <c r="V4208" s="2">
        <f t="shared" si="1998"/>
        <v>0</v>
      </c>
      <c r="W4208" s="2">
        <f t="shared" si="1998"/>
        <v>0</v>
      </c>
      <c r="X4208" s="2">
        <f t="shared" si="1998"/>
        <v>0</v>
      </c>
      <c r="Y4208" s="2">
        <f t="shared" si="1998"/>
        <v>0</v>
      </c>
      <c r="Z4208" s="2">
        <f t="shared" si="1998"/>
        <v>0</v>
      </c>
      <c r="AA4208" s="2">
        <f t="shared" si="1998"/>
        <v>0</v>
      </c>
      <c r="AB4208" s="2">
        <f t="shared" si="1998"/>
        <v>0</v>
      </c>
      <c r="AC4208" s="2">
        <f t="shared" si="1998"/>
        <v>0</v>
      </c>
      <c r="AD4208" s="2">
        <f t="shared" si="1998"/>
        <v>0</v>
      </c>
      <c r="AE4208" s="2">
        <f t="shared" si="1998"/>
        <v>0</v>
      </c>
      <c r="AF4208" s="2">
        <f t="shared" si="1998"/>
        <v>0</v>
      </c>
      <c r="AG4208" s="2">
        <f t="shared" si="1998"/>
        <v>0</v>
      </c>
      <c r="AH4208" s="2">
        <f t="shared" si="1998"/>
        <v>0</v>
      </c>
      <c r="AI4208" s="2">
        <f t="shared" si="1998"/>
        <v>0</v>
      </c>
      <c r="AJ4208" s="2">
        <f t="shared" si="1998"/>
        <v>0</v>
      </c>
      <c r="AK4208" s="2">
        <f t="shared" si="1998"/>
        <v>0</v>
      </c>
      <c r="AL4208" s="2">
        <f t="shared" si="1998"/>
        <v>0</v>
      </c>
      <c r="AM4208" s="2">
        <f t="shared" si="1998"/>
        <v>0</v>
      </c>
      <c r="AN4208" s="2">
        <f t="shared" si="1998"/>
        <v>0</v>
      </c>
      <c r="AO4208" s="2">
        <f t="shared" si="1998"/>
        <v>0</v>
      </c>
      <c r="AP4208" s="2">
        <f t="shared" si="1998"/>
        <v>0</v>
      </c>
      <c r="AQ4208" s="2">
        <f t="shared" si="1998"/>
        <v>0</v>
      </c>
      <c r="AR4208" s="2">
        <f t="shared" si="1998"/>
        <v>0</v>
      </c>
      <c r="AS4208" s="2">
        <f t="shared" si="1998"/>
        <v>0</v>
      </c>
      <c r="AT4208" s="2">
        <f t="shared" si="1998"/>
        <v>0</v>
      </c>
      <c r="AU4208" s="2">
        <f t="shared" ref="AU4208:BZ4208" si="1999">AU4217</f>
        <v>0</v>
      </c>
      <c r="AV4208" s="2">
        <f t="shared" si="1999"/>
        <v>0</v>
      </c>
      <c r="AW4208" s="2">
        <f t="shared" si="1999"/>
        <v>0</v>
      </c>
      <c r="AX4208" s="2">
        <f t="shared" si="1999"/>
        <v>0</v>
      </c>
      <c r="AY4208" s="2">
        <f t="shared" si="1999"/>
        <v>0</v>
      </c>
      <c r="AZ4208" s="2">
        <f t="shared" si="1999"/>
        <v>0</v>
      </c>
      <c r="BA4208" s="2">
        <f t="shared" si="1999"/>
        <v>0</v>
      </c>
      <c r="BB4208" s="2">
        <f t="shared" si="1999"/>
        <v>0</v>
      </c>
      <c r="BC4208" s="2">
        <f t="shared" si="1999"/>
        <v>0</v>
      </c>
      <c r="BD4208" s="2">
        <f t="shared" si="1999"/>
        <v>0</v>
      </c>
      <c r="BE4208" s="2">
        <f t="shared" si="1999"/>
        <v>0</v>
      </c>
      <c r="BF4208" s="2">
        <f t="shared" si="1999"/>
        <v>0</v>
      </c>
      <c r="BG4208" s="2">
        <f t="shared" si="1999"/>
        <v>0</v>
      </c>
      <c r="BH4208" s="2">
        <f t="shared" si="1999"/>
        <v>0</v>
      </c>
      <c r="BI4208" s="2">
        <f t="shared" si="1999"/>
        <v>0</v>
      </c>
      <c r="BJ4208" s="2">
        <f t="shared" si="1999"/>
        <v>0</v>
      </c>
      <c r="BK4208" s="2">
        <f t="shared" si="1999"/>
        <v>0</v>
      </c>
      <c r="BL4208" s="2">
        <f t="shared" si="1999"/>
        <v>0</v>
      </c>
      <c r="BM4208" s="2">
        <f t="shared" si="1999"/>
        <v>0</v>
      </c>
      <c r="BN4208" s="2">
        <f t="shared" si="1999"/>
        <v>0</v>
      </c>
      <c r="BO4208" s="2">
        <f t="shared" si="1999"/>
        <v>0</v>
      </c>
      <c r="BP4208" s="2">
        <f t="shared" si="1999"/>
        <v>0</v>
      </c>
      <c r="BQ4208" s="2">
        <f t="shared" si="1999"/>
        <v>0</v>
      </c>
      <c r="BR4208" s="2">
        <f t="shared" si="1999"/>
        <v>0</v>
      </c>
      <c r="BS4208" s="2">
        <f t="shared" si="1999"/>
        <v>0</v>
      </c>
      <c r="BT4208" s="2">
        <f t="shared" si="1999"/>
        <v>0</v>
      </c>
      <c r="BU4208" s="2">
        <f t="shared" si="1999"/>
        <v>0</v>
      </c>
      <c r="BV4208" s="2">
        <f t="shared" si="1999"/>
        <v>0</v>
      </c>
      <c r="BW4208" s="2">
        <f t="shared" si="1999"/>
        <v>0</v>
      </c>
      <c r="BX4208" s="2">
        <f t="shared" si="1999"/>
        <v>0</v>
      </c>
      <c r="BY4208" s="2">
        <f t="shared" si="1999"/>
        <v>0</v>
      </c>
      <c r="BZ4208" s="2">
        <f t="shared" si="1999"/>
        <v>0</v>
      </c>
      <c r="CA4208" s="2">
        <f t="shared" ref="CA4208:DF4208" si="2000">CA4217</f>
        <v>0</v>
      </c>
      <c r="CB4208" s="2">
        <f t="shared" si="2000"/>
        <v>0</v>
      </c>
      <c r="CC4208" s="2">
        <f t="shared" si="2000"/>
        <v>0</v>
      </c>
      <c r="CD4208" s="2">
        <f t="shared" si="2000"/>
        <v>0</v>
      </c>
      <c r="CE4208" s="2">
        <f t="shared" si="2000"/>
        <v>0</v>
      </c>
      <c r="CF4208" s="2">
        <f t="shared" si="2000"/>
        <v>0</v>
      </c>
      <c r="CG4208" s="2">
        <f t="shared" si="2000"/>
        <v>0</v>
      </c>
      <c r="CH4208" s="2">
        <f t="shared" si="2000"/>
        <v>0</v>
      </c>
      <c r="CI4208" s="2">
        <f t="shared" si="2000"/>
        <v>0</v>
      </c>
      <c r="CJ4208" s="2">
        <f t="shared" si="2000"/>
        <v>0</v>
      </c>
      <c r="CK4208" s="2">
        <f t="shared" si="2000"/>
        <v>0</v>
      </c>
      <c r="CL4208" s="2">
        <f t="shared" si="2000"/>
        <v>0</v>
      </c>
      <c r="CM4208" s="2">
        <f t="shared" si="2000"/>
        <v>0</v>
      </c>
      <c r="CN4208" s="2">
        <f t="shared" si="2000"/>
        <v>0</v>
      </c>
      <c r="CO4208" s="2">
        <f t="shared" si="2000"/>
        <v>0</v>
      </c>
      <c r="CP4208" s="2">
        <f t="shared" si="2000"/>
        <v>0</v>
      </c>
      <c r="CQ4208" s="2">
        <f t="shared" si="2000"/>
        <v>0</v>
      </c>
      <c r="CR4208" s="2">
        <f t="shared" si="2000"/>
        <v>0</v>
      </c>
      <c r="CS4208" s="2">
        <f t="shared" si="2000"/>
        <v>0</v>
      </c>
      <c r="CT4208" s="2">
        <f t="shared" si="2000"/>
        <v>0</v>
      </c>
      <c r="CU4208" s="2">
        <f t="shared" si="2000"/>
        <v>0</v>
      </c>
      <c r="CV4208" s="2">
        <f t="shared" si="2000"/>
        <v>0</v>
      </c>
      <c r="CW4208" s="2">
        <f t="shared" si="2000"/>
        <v>0</v>
      </c>
      <c r="CX4208" s="2">
        <f t="shared" si="2000"/>
        <v>0</v>
      </c>
      <c r="CY4208" s="2">
        <f t="shared" si="2000"/>
        <v>0</v>
      </c>
      <c r="CZ4208" s="2">
        <f t="shared" si="2000"/>
        <v>0</v>
      </c>
      <c r="DA4208" s="2">
        <f t="shared" si="2000"/>
        <v>0</v>
      </c>
      <c r="DB4208" s="2">
        <f t="shared" si="2000"/>
        <v>0</v>
      </c>
      <c r="DC4208" s="2">
        <f t="shared" si="2000"/>
        <v>0</v>
      </c>
      <c r="DD4208" s="2">
        <f t="shared" si="2000"/>
        <v>0</v>
      </c>
      <c r="DE4208" s="2">
        <f t="shared" si="2000"/>
        <v>0</v>
      </c>
      <c r="DF4208" s="2">
        <f t="shared" si="2000"/>
        <v>0</v>
      </c>
      <c r="DG4208" s="3">
        <f t="shared" ref="DG4208:EL4208" si="2001">DG4217</f>
        <v>0</v>
      </c>
      <c r="DH4208" s="3">
        <f t="shared" si="2001"/>
        <v>0</v>
      </c>
      <c r="DI4208" s="3">
        <f t="shared" si="2001"/>
        <v>0</v>
      </c>
      <c r="DJ4208" s="3">
        <f t="shared" si="2001"/>
        <v>0</v>
      </c>
      <c r="DK4208" s="3">
        <f t="shared" si="2001"/>
        <v>0</v>
      </c>
      <c r="DL4208" s="3">
        <f t="shared" si="2001"/>
        <v>0</v>
      </c>
      <c r="DM4208" s="3">
        <f t="shared" si="2001"/>
        <v>0</v>
      </c>
      <c r="DN4208" s="3">
        <f t="shared" si="2001"/>
        <v>0</v>
      </c>
      <c r="DO4208" s="3">
        <f t="shared" si="2001"/>
        <v>0</v>
      </c>
      <c r="DP4208" s="3">
        <f t="shared" si="2001"/>
        <v>0</v>
      </c>
      <c r="DQ4208" s="3">
        <f t="shared" si="2001"/>
        <v>0</v>
      </c>
      <c r="DR4208" s="3">
        <f t="shared" si="2001"/>
        <v>0</v>
      </c>
      <c r="DS4208" s="3">
        <f t="shared" si="2001"/>
        <v>0</v>
      </c>
      <c r="DT4208" s="3">
        <f t="shared" si="2001"/>
        <v>0</v>
      </c>
      <c r="DU4208" s="3">
        <f t="shared" si="2001"/>
        <v>0</v>
      </c>
      <c r="DV4208" s="3">
        <f t="shared" si="2001"/>
        <v>0</v>
      </c>
      <c r="DW4208" s="3">
        <f t="shared" si="2001"/>
        <v>0</v>
      </c>
      <c r="DX4208" s="3">
        <f t="shared" si="2001"/>
        <v>0</v>
      </c>
      <c r="DY4208" s="3">
        <f t="shared" si="2001"/>
        <v>0</v>
      </c>
      <c r="DZ4208" s="3">
        <f t="shared" si="2001"/>
        <v>0</v>
      </c>
      <c r="EA4208" s="3">
        <f t="shared" si="2001"/>
        <v>0</v>
      </c>
      <c r="EB4208" s="3">
        <f t="shared" si="2001"/>
        <v>0</v>
      </c>
      <c r="EC4208" s="3">
        <f t="shared" si="2001"/>
        <v>0</v>
      </c>
      <c r="ED4208" s="3">
        <f t="shared" si="2001"/>
        <v>0</v>
      </c>
      <c r="EE4208" s="3">
        <f t="shared" si="2001"/>
        <v>0</v>
      </c>
      <c r="EF4208" s="3">
        <f t="shared" si="2001"/>
        <v>0</v>
      </c>
      <c r="EG4208" s="3">
        <f t="shared" si="2001"/>
        <v>0</v>
      </c>
      <c r="EH4208" s="3">
        <f t="shared" si="2001"/>
        <v>0</v>
      </c>
      <c r="EI4208" s="3">
        <f t="shared" si="2001"/>
        <v>0</v>
      </c>
      <c r="EJ4208" s="3">
        <f t="shared" si="2001"/>
        <v>0</v>
      </c>
      <c r="EK4208" s="3">
        <f t="shared" si="2001"/>
        <v>0</v>
      </c>
      <c r="EL4208" s="3">
        <f t="shared" si="2001"/>
        <v>0</v>
      </c>
      <c r="EM4208" s="3">
        <f t="shared" ref="EM4208:FR4208" si="2002">EM4217</f>
        <v>0</v>
      </c>
      <c r="EN4208" s="3">
        <f t="shared" si="2002"/>
        <v>0</v>
      </c>
      <c r="EO4208" s="3">
        <f t="shared" si="2002"/>
        <v>0</v>
      </c>
      <c r="EP4208" s="3">
        <f t="shared" si="2002"/>
        <v>0</v>
      </c>
      <c r="EQ4208" s="3">
        <f t="shared" si="2002"/>
        <v>0</v>
      </c>
      <c r="ER4208" s="3">
        <f t="shared" si="2002"/>
        <v>0</v>
      </c>
      <c r="ES4208" s="3">
        <f t="shared" si="2002"/>
        <v>0</v>
      </c>
      <c r="ET4208" s="3">
        <f t="shared" si="2002"/>
        <v>0</v>
      </c>
      <c r="EU4208" s="3">
        <f t="shared" si="2002"/>
        <v>0</v>
      </c>
      <c r="EV4208" s="3">
        <f t="shared" si="2002"/>
        <v>0</v>
      </c>
      <c r="EW4208" s="3">
        <f t="shared" si="2002"/>
        <v>0</v>
      </c>
      <c r="EX4208" s="3">
        <f t="shared" si="2002"/>
        <v>0</v>
      </c>
      <c r="EY4208" s="3">
        <f t="shared" si="2002"/>
        <v>0</v>
      </c>
      <c r="EZ4208" s="3">
        <f t="shared" si="2002"/>
        <v>0</v>
      </c>
      <c r="FA4208" s="3">
        <f t="shared" si="2002"/>
        <v>0</v>
      </c>
      <c r="FB4208" s="3">
        <f t="shared" si="2002"/>
        <v>0</v>
      </c>
      <c r="FC4208" s="3">
        <f t="shared" si="2002"/>
        <v>0</v>
      </c>
      <c r="FD4208" s="3">
        <f t="shared" si="2002"/>
        <v>0</v>
      </c>
      <c r="FE4208" s="3">
        <f t="shared" si="2002"/>
        <v>0</v>
      </c>
      <c r="FF4208" s="3">
        <f t="shared" si="2002"/>
        <v>0</v>
      </c>
      <c r="FG4208" s="3">
        <f t="shared" si="2002"/>
        <v>0</v>
      </c>
      <c r="FH4208" s="3">
        <f t="shared" si="2002"/>
        <v>0</v>
      </c>
      <c r="FI4208" s="3">
        <f t="shared" si="2002"/>
        <v>0</v>
      </c>
      <c r="FJ4208" s="3">
        <f t="shared" si="2002"/>
        <v>0</v>
      </c>
      <c r="FK4208" s="3">
        <f t="shared" si="2002"/>
        <v>0</v>
      </c>
      <c r="FL4208" s="3">
        <f t="shared" si="2002"/>
        <v>0</v>
      </c>
      <c r="FM4208" s="3">
        <f t="shared" si="2002"/>
        <v>0</v>
      </c>
      <c r="FN4208" s="3">
        <f t="shared" si="2002"/>
        <v>0</v>
      </c>
      <c r="FO4208" s="3">
        <f t="shared" si="2002"/>
        <v>0</v>
      </c>
      <c r="FP4208" s="3">
        <f t="shared" si="2002"/>
        <v>0</v>
      </c>
      <c r="FQ4208" s="3">
        <f t="shared" si="2002"/>
        <v>0</v>
      </c>
      <c r="FR4208" s="3">
        <f t="shared" si="2002"/>
        <v>0</v>
      </c>
      <c r="FS4208" s="3">
        <f t="shared" ref="FS4208:GX4208" si="2003">FS4217</f>
        <v>0</v>
      </c>
      <c r="FT4208" s="3">
        <f t="shared" si="2003"/>
        <v>0</v>
      </c>
      <c r="FU4208" s="3">
        <f t="shared" si="2003"/>
        <v>0</v>
      </c>
      <c r="FV4208" s="3">
        <f t="shared" si="2003"/>
        <v>0</v>
      </c>
      <c r="FW4208" s="3">
        <f t="shared" si="2003"/>
        <v>0</v>
      </c>
      <c r="FX4208" s="3">
        <f t="shared" si="2003"/>
        <v>0</v>
      </c>
      <c r="FY4208" s="3">
        <f t="shared" si="2003"/>
        <v>0</v>
      </c>
      <c r="FZ4208" s="3">
        <f t="shared" si="2003"/>
        <v>0</v>
      </c>
      <c r="GA4208" s="3">
        <f t="shared" si="2003"/>
        <v>0</v>
      </c>
      <c r="GB4208" s="3">
        <f t="shared" si="2003"/>
        <v>0</v>
      </c>
      <c r="GC4208" s="3">
        <f t="shared" si="2003"/>
        <v>0</v>
      </c>
      <c r="GD4208" s="3">
        <f t="shared" si="2003"/>
        <v>0</v>
      </c>
      <c r="GE4208" s="3">
        <f t="shared" si="2003"/>
        <v>0</v>
      </c>
      <c r="GF4208" s="3">
        <f t="shared" si="2003"/>
        <v>0</v>
      </c>
      <c r="GG4208" s="3">
        <f t="shared" si="2003"/>
        <v>0</v>
      </c>
      <c r="GH4208" s="3">
        <f t="shared" si="2003"/>
        <v>0</v>
      </c>
      <c r="GI4208" s="3">
        <f t="shared" si="2003"/>
        <v>0</v>
      </c>
      <c r="GJ4208" s="3">
        <f t="shared" si="2003"/>
        <v>0</v>
      </c>
      <c r="GK4208" s="3">
        <f t="shared" si="2003"/>
        <v>0</v>
      </c>
      <c r="GL4208" s="3">
        <f t="shared" si="2003"/>
        <v>0</v>
      </c>
      <c r="GM4208" s="3">
        <f t="shared" si="2003"/>
        <v>0</v>
      </c>
      <c r="GN4208" s="3">
        <f t="shared" si="2003"/>
        <v>0</v>
      </c>
      <c r="GO4208" s="3">
        <f t="shared" si="2003"/>
        <v>0</v>
      </c>
      <c r="GP4208" s="3">
        <f t="shared" si="2003"/>
        <v>0</v>
      </c>
      <c r="GQ4208" s="3">
        <f t="shared" si="2003"/>
        <v>0</v>
      </c>
      <c r="GR4208" s="3">
        <f t="shared" si="2003"/>
        <v>0</v>
      </c>
      <c r="GS4208" s="3">
        <f t="shared" si="2003"/>
        <v>0</v>
      </c>
      <c r="GT4208" s="3">
        <f t="shared" si="2003"/>
        <v>0</v>
      </c>
      <c r="GU4208" s="3">
        <f t="shared" si="2003"/>
        <v>0</v>
      </c>
      <c r="GV4208" s="3">
        <f t="shared" si="2003"/>
        <v>0</v>
      </c>
      <c r="GW4208" s="3">
        <f t="shared" si="2003"/>
        <v>0</v>
      </c>
      <c r="GX4208" s="3">
        <f t="shared" si="2003"/>
        <v>0</v>
      </c>
    </row>
    <row r="4210" spans="1:245" x14ac:dyDescent="0.25">
      <c r="A4210">
        <v>17</v>
      </c>
      <c r="B4210">
        <v>1</v>
      </c>
      <c r="D4210">
        <f>ROW(EtalonRes!A515)</f>
        <v>515</v>
      </c>
      <c r="E4210" t="s">
        <v>544</v>
      </c>
      <c r="F4210" t="s">
        <v>84</v>
      </c>
      <c r="G4210" t="s">
        <v>85</v>
      </c>
      <c r="H4210" t="s">
        <v>18</v>
      </c>
      <c r="I4210">
        <v>0</v>
      </c>
      <c r="J4210">
        <v>0</v>
      </c>
      <c r="K4210">
        <v>0</v>
      </c>
      <c r="O4210">
        <f t="shared" ref="O4210:O4215" si="2004">ROUND(CP4210,2)</f>
        <v>0</v>
      </c>
      <c r="P4210">
        <f t="shared" ref="P4210:P4215" si="2005">ROUND(CQ4210*I4210,2)</f>
        <v>0</v>
      </c>
      <c r="Q4210">
        <f t="shared" ref="Q4210:Q4215" si="2006">ROUND(CR4210*I4210,2)</f>
        <v>0</v>
      </c>
      <c r="R4210">
        <f t="shared" ref="R4210:R4215" si="2007">ROUND(CS4210*I4210,2)</f>
        <v>0</v>
      </c>
      <c r="S4210">
        <f t="shared" ref="S4210:S4215" si="2008">ROUND(CT4210*I4210,2)</f>
        <v>0</v>
      </c>
      <c r="T4210">
        <f t="shared" ref="T4210:T4215" si="2009">ROUND(CU4210*I4210,2)</f>
        <v>0</v>
      </c>
      <c r="U4210">
        <f t="shared" ref="U4210:U4215" si="2010">CV4210*I4210</f>
        <v>0</v>
      </c>
      <c r="V4210">
        <f t="shared" ref="V4210:V4215" si="2011">CW4210*I4210</f>
        <v>0</v>
      </c>
      <c r="W4210">
        <f t="shared" ref="W4210:W4215" si="2012">ROUND(CX4210*I4210,2)</f>
        <v>0</v>
      </c>
      <c r="X4210">
        <f t="shared" ref="X4210:Y4215" si="2013">ROUND(CY4210,2)</f>
        <v>0</v>
      </c>
      <c r="Y4210">
        <f t="shared" si="2013"/>
        <v>0</v>
      </c>
      <c r="AA4210">
        <v>288585831</v>
      </c>
      <c r="AB4210">
        <f t="shared" ref="AB4210:AB4215" si="2014">ROUND((AC4210+AD4210+AF4210),6)</f>
        <v>990.76</v>
      </c>
      <c r="AC4210">
        <f>ROUND(((ES4210*4)),6)</f>
        <v>0</v>
      </c>
      <c r="AD4210">
        <f>ROUND(((((ET4210*4))-((EU4210*4)))+AE4210),6)</f>
        <v>0</v>
      </c>
      <c r="AE4210">
        <f t="shared" ref="AE4210:AF4212" si="2015">ROUND(((EU4210*4)),6)</f>
        <v>0</v>
      </c>
      <c r="AF4210">
        <f t="shared" si="2015"/>
        <v>990.76</v>
      </c>
      <c r="AG4210">
        <f t="shared" ref="AG4210:AG4215" si="2016">ROUND((AP4210),6)</f>
        <v>0</v>
      </c>
      <c r="AH4210">
        <f t="shared" ref="AH4210:AI4212" si="2017">((EW4210*4))</f>
        <v>1</v>
      </c>
      <c r="AI4210">
        <f t="shared" si="2017"/>
        <v>0</v>
      </c>
      <c r="AJ4210">
        <f t="shared" ref="AJ4210:AJ4215" si="2018">(AS4210)</f>
        <v>0</v>
      </c>
      <c r="AK4210">
        <v>247.69</v>
      </c>
      <c r="AL4210">
        <v>0</v>
      </c>
      <c r="AM4210">
        <v>0</v>
      </c>
      <c r="AN4210">
        <v>0</v>
      </c>
      <c r="AO4210">
        <v>247.69</v>
      </c>
      <c r="AP4210">
        <v>0</v>
      </c>
      <c r="AQ4210">
        <v>0.25</v>
      </c>
      <c r="AR4210">
        <v>0</v>
      </c>
      <c r="AS4210">
        <v>0</v>
      </c>
      <c r="AT4210">
        <v>70</v>
      </c>
      <c r="AU4210">
        <v>10</v>
      </c>
      <c r="AV4210">
        <v>1</v>
      </c>
      <c r="AW4210">
        <v>1</v>
      </c>
      <c r="AZ4210">
        <v>1</v>
      </c>
      <c r="BA4210">
        <v>1</v>
      </c>
      <c r="BB4210">
        <v>1</v>
      </c>
      <c r="BC4210">
        <v>1</v>
      </c>
      <c r="BD4210" t="s">
        <v>3</v>
      </c>
      <c r="BE4210" t="s">
        <v>3</v>
      </c>
      <c r="BF4210" t="s">
        <v>3</v>
      </c>
      <c r="BG4210" t="s">
        <v>3</v>
      </c>
      <c r="BH4210">
        <v>0</v>
      </c>
      <c r="BI4210">
        <v>4</v>
      </c>
      <c r="BJ4210" t="s">
        <v>86</v>
      </c>
      <c r="BM4210">
        <v>0</v>
      </c>
      <c r="BN4210">
        <v>284416172</v>
      </c>
      <c r="BO4210" t="s">
        <v>3</v>
      </c>
      <c r="BP4210">
        <v>0</v>
      </c>
      <c r="BQ4210">
        <v>1</v>
      </c>
      <c r="BR4210">
        <v>0</v>
      </c>
      <c r="BS4210">
        <v>1</v>
      </c>
      <c r="BT4210">
        <v>1</v>
      </c>
      <c r="BU4210">
        <v>1</v>
      </c>
      <c r="BV4210">
        <v>1</v>
      </c>
      <c r="BW4210">
        <v>1</v>
      </c>
      <c r="BX4210">
        <v>1</v>
      </c>
      <c r="BY4210" t="s">
        <v>3</v>
      </c>
      <c r="BZ4210">
        <v>70</v>
      </c>
      <c r="CA4210">
        <v>10</v>
      </c>
      <c r="CB4210" t="s">
        <v>3</v>
      </c>
      <c r="CE4210">
        <v>0</v>
      </c>
      <c r="CF4210">
        <v>0</v>
      </c>
      <c r="CG4210">
        <v>0</v>
      </c>
      <c r="CM4210">
        <v>0</v>
      </c>
      <c r="CN4210" t="s">
        <v>3</v>
      </c>
      <c r="CO4210">
        <v>0</v>
      </c>
      <c r="CP4210">
        <f t="shared" ref="CP4210:CP4215" si="2019">(P4210+Q4210+S4210)</f>
        <v>0</v>
      </c>
      <c r="CQ4210">
        <f t="shared" ref="CQ4210:CQ4215" si="2020">(AC4210*BC4210*AW4210)</f>
        <v>0</v>
      </c>
      <c r="CR4210">
        <f>(((((ET4210*4))*BB4210-((EU4210*4))*BS4210)+AE4210*BS4210)*AV4210)</f>
        <v>0</v>
      </c>
      <c r="CS4210">
        <f t="shared" ref="CS4210:CS4215" si="2021">(AE4210*BS4210*AV4210)</f>
        <v>0</v>
      </c>
      <c r="CT4210">
        <f t="shared" ref="CT4210:CT4215" si="2022">(AF4210*BA4210*AV4210)</f>
        <v>990.76</v>
      </c>
      <c r="CU4210">
        <f t="shared" ref="CU4210:CU4215" si="2023">AG4210</f>
        <v>0</v>
      </c>
      <c r="CV4210">
        <f t="shared" ref="CV4210:CV4215" si="2024">(AH4210*AV4210)</f>
        <v>1</v>
      </c>
      <c r="CW4210">
        <f t="shared" ref="CW4210:CX4215" si="2025">AI4210</f>
        <v>0</v>
      </c>
      <c r="CX4210">
        <f t="shared" si="2025"/>
        <v>0</v>
      </c>
      <c r="CY4210">
        <f t="shared" ref="CY4210:CY4215" si="2026">((S4210*BZ4210)/100)</f>
        <v>0</v>
      </c>
      <c r="CZ4210">
        <f t="shared" ref="CZ4210:CZ4215" si="2027">((S4210*CA4210)/100)</f>
        <v>0</v>
      </c>
      <c r="DC4210" t="s">
        <v>3</v>
      </c>
      <c r="DD4210" t="s">
        <v>20</v>
      </c>
      <c r="DE4210" t="s">
        <v>20</v>
      </c>
      <c r="DF4210" t="s">
        <v>20</v>
      </c>
      <c r="DG4210" t="s">
        <v>20</v>
      </c>
      <c r="DH4210" t="s">
        <v>3</v>
      </c>
      <c r="DI4210" t="s">
        <v>20</v>
      </c>
      <c r="DJ4210" t="s">
        <v>20</v>
      </c>
      <c r="DK4210" t="s">
        <v>3</v>
      </c>
      <c r="DL4210" t="s">
        <v>3</v>
      </c>
      <c r="DM4210" t="s">
        <v>3</v>
      </c>
      <c r="DN4210">
        <v>0</v>
      </c>
      <c r="DO4210">
        <v>0</v>
      </c>
      <c r="DP4210">
        <v>1</v>
      </c>
      <c r="DQ4210">
        <v>1</v>
      </c>
      <c r="DU4210">
        <v>1010</v>
      </c>
      <c r="DV4210" t="s">
        <v>18</v>
      </c>
      <c r="DW4210" t="s">
        <v>18</v>
      </c>
      <c r="DX4210">
        <v>1</v>
      </c>
      <c r="DZ4210" t="s">
        <v>3</v>
      </c>
      <c r="EA4210" t="s">
        <v>3</v>
      </c>
      <c r="EB4210" t="s">
        <v>3</v>
      </c>
      <c r="EC4210" t="s">
        <v>3</v>
      </c>
      <c r="EE4210">
        <v>284416175</v>
      </c>
      <c r="EF4210">
        <v>1</v>
      </c>
      <c r="EG4210" t="s">
        <v>21</v>
      </c>
      <c r="EH4210">
        <v>0</v>
      </c>
      <c r="EI4210" t="s">
        <v>3</v>
      </c>
      <c r="EJ4210">
        <v>4</v>
      </c>
      <c r="EK4210">
        <v>0</v>
      </c>
      <c r="EL4210" t="s">
        <v>22</v>
      </c>
      <c r="EM4210" t="s">
        <v>23</v>
      </c>
      <c r="EO4210" t="s">
        <v>3</v>
      </c>
      <c r="EQ4210">
        <v>2228224</v>
      </c>
      <c r="ER4210">
        <v>247.69</v>
      </c>
      <c r="ES4210">
        <v>0</v>
      </c>
      <c r="ET4210">
        <v>0</v>
      </c>
      <c r="EU4210">
        <v>0</v>
      </c>
      <c r="EV4210">
        <v>247.69</v>
      </c>
      <c r="EW4210">
        <v>0.25</v>
      </c>
      <c r="EX4210">
        <v>0</v>
      </c>
      <c r="EY4210">
        <v>0</v>
      </c>
      <c r="FQ4210">
        <v>0</v>
      </c>
      <c r="FR4210">
        <v>0</v>
      </c>
      <c r="FS4210">
        <v>0</v>
      </c>
      <c r="FX4210">
        <v>70</v>
      </c>
      <c r="FY4210">
        <v>10</v>
      </c>
      <c r="GA4210" t="s">
        <v>3</v>
      </c>
      <c r="GD4210">
        <v>0</v>
      </c>
      <c r="GF4210">
        <v>412660737</v>
      </c>
      <c r="GG4210">
        <v>2</v>
      </c>
      <c r="GH4210">
        <v>1</v>
      </c>
      <c r="GI4210">
        <v>-2</v>
      </c>
      <c r="GJ4210">
        <v>0</v>
      </c>
      <c r="GK4210">
        <f>ROUND(R4210*(R12)/100,2)</f>
        <v>0</v>
      </c>
      <c r="GL4210">
        <f t="shared" ref="GL4210:GL4215" si="2028">ROUND(IF(AND(BH4210=3,BI4210=3,FS4210&lt;&gt;0),P4210,0),2)</f>
        <v>0</v>
      </c>
      <c r="GM4210">
        <f t="shared" ref="GM4210:GM4215" si="2029">ROUND(O4210+X4210+Y4210+GK4210,2)+GX4210</f>
        <v>0</v>
      </c>
      <c r="GN4210">
        <f t="shared" ref="GN4210:GN4215" si="2030">IF(OR(BI4210=0,BI4210=1),GM4210-GX4210,0)</f>
        <v>0</v>
      </c>
      <c r="GO4210">
        <f t="shared" ref="GO4210:GO4215" si="2031">IF(BI4210=2,GM4210-GX4210,0)</f>
        <v>0</v>
      </c>
      <c r="GP4210">
        <f t="shared" ref="GP4210:GP4215" si="2032">IF(BI4210=4,GM4210-GX4210,0)</f>
        <v>0</v>
      </c>
      <c r="GR4210">
        <v>0</v>
      </c>
      <c r="GS4210">
        <v>0</v>
      </c>
      <c r="GT4210">
        <v>0</v>
      </c>
      <c r="GU4210" t="s">
        <v>3</v>
      </c>
      <c r="GV4210">
        <f t="shared" ref="GV4210:GV4215" si="2033">ROUND((GT4210),6)</f>
        <v>0</v>
      </c>
      <c r="GW4210">
        <v>1</v>
      </c>
      <c r="GX4210">
        <f t="shared" ref="GX4210:GX4215" si="2034">ROUND(HC4210*I4210,2)</f>
        <v>0</v>
      </c>
      <c r="HA4210">
        <v>0</v>
      </c>
      <c r="HB4210">
        <v>0</v>
      </c>
      <c r="HC4210">
        <f t="shared" ref="HC4210:HC4215" si="2035">GV4210*GW4210</f>
        <v>0</v>
      </c>
      <c r="HE4210" t="s">
        <v>3</v>
      </c>
      <c r="HF4210" t="s">
        <v>3</v>
      </c>
      <c r="HM4210" t="s">
        <v>3</v>
      </c>
      <c r="HN4210" t="s">
        <v>3</v>
      </c>
      <c r="HO4210" t="s">
        <v>3</v>
      </c>
      <c r="HP4210" t="s">
        <v>3</v>
      </c>
      <c r="HQ4210" t="s">
        <v>3</v>
      </c>
      <c r="HS4210">
        <v>0</v>
      </c>
      <c r="IK4210">
        <v>0</v>
      </c>
    </row>
    <row r="4211" spans="1:245" x14ac:dyDescent="0.25">
      <c r="A4211">
        <v>17</v>
      </c>
      <c r="B4211">
        <v>1</v>
      </c>
      <c r="D4211">
        <f>ROW(EtalonRes!A516)</f>
        <v>516</v>
      </c>
      <c r="E4211" t="s">
        <v>545</v>
      </c>
      <c r="F4211" t="s">
        <v>80</v>
      </c>
      <c r="G4211" t="s">
        <v>81</v>
      </c>
      <c r="H4211" t="s">
        <v>18</v>
      </c>
      <c r="I4211">
        <v>0</v>
      </c>
      <c r="J4211">
        <v>0</v>
      </c>
      <c r="K4211">
        <v>0</v>
      </c>
      <c r="O4211">
        <f t="shared" si="2004"/>
        <v>0</v>
      </c>
      <c r="P4211">
        <f t="shared" si="2005"/>
        <v>0</v>
      </c>
      <c r="Q4211">
        <f t="shared" si="2006"/>
        <v>0</v>
      </c>
      <c r="R4211">
        <f t="shared" si="2007"/>
        <v>0</v>
      </c>
      <c r="S4211">
        <f t="shared" si="2008"/>
        <v>0</v>
      </c>
      <c r="T4211">
        <f t="shared" si="2009"/>
        <v>0</v>
      </c>
      <c r="U4211">
        <f t="shared" si="2010"/>
        <v>0</v>
      </c>
      <c r="V4211">
        <f t="shared" si="2011"/>
        <v>0</v>
      </c>
      <c r="W4211">
        <f t="shared" si="2012"/>
        <v>0</v>
      </c>
      <c r="X4211">
        <f t="shared" si="2013"/>
        <v>0</v>
      </c>
      <c r="Y4211">
        <f t="shared" si="2013"/>
        <v>0</v>
      </c>
      <c r="AA4211">
        <v>288585831</v>
      </c>
      <c r="AB4211">
        <f t="shared" si="2014"/>
        <v>1624.84</v>
      </c>
      <c r="AC4211">
        <f>ROUND(((ES4211*4)),6)</f>
        <v>0</v>
      </c>
      <c r="AD4211">
        <f>ROUND(((((ET4211*4))-((EU4211*4)))+AE4211),6)</f>
        <v>0</v>
      </c>
      <c r="AE4211">
        <f t="shared" si="2015"/>
        <v>0</v>
      </c>
      <c r="AF4211">
        <f t="shared" si="2015"/>
        <v>1624.84</v>
      </c>
      <c r="AG4211">
        <f t="shared" si="2016"/>
        <v>0</v>
      </c>
      <c r="AH4211">
        <f t="shared" si="2017"/>
        <v>1.64</v>
      </c>
      <c r="AI4211">
        <f t="shared" si="2017"/>
        <v>0</v>
      </c>
      <c r="AJ4211">
        <f t="shared" si="2018"/>
        <v>0</v>
      </c>
      <c r="AK4211">
        <v>406.21</v>
      </c>
      <c r="AL4211">
        <v>0</v>
      </c>
      <c r="AM4211">
        <v>0</v>
      </c>
      <c r="AN4211">
        <v>0</v>
      </c>
      <c r="AO4211">
        <v>406.21</v>
      </c>
      <c r="AP4211">
        <v>0</v>
      </c>
      <c r="AQ4211">
        <v>0.41</v>
      </c>
      <c r="AR4211">
        <v>0</v>
      </c>
      <c r="AS4211">
        <v>0</v>
      </c>
      <c r="AT4211">
        <v>70</v>
      </c>
      <c r="AU4211">
        <v>10</v>
      </c>
      <c r="AV4211">
        <v>1</v>
      </c>
      <c r="AW4211">
        <v>1</v>
      </c>
      <c r="AZ4211">
        <v>1</v>
      </c>
      <c r="BA4211">
        <v>1</v>
      </c>
      <c r="BB4211">
        <v>1</v>
      </c>
      <c r="BC4211">
        <v>1</v>
      </c>
      <c r="BD4211" t="s">
        <v>3</v>
      </c>
      <c r="BE4211" t="s">
        <v>3</v>
      </c>
      <c r="BF4211" t="s">
        <v>3</v>
      </c>
      <c r="BG4211" t="s">
        <v>3</v>
      </c>
      <c r="BH4211">
        <v>0</v>
      </c>
      <c r="BI4211">
        <v>4</v>
      </c>
      <c r="BJ4211" t="s">
        <v>82</v>
      </c>
      <c r="BM4211">
        <v>0</v>
      </c>
      <c r="BN4211">
        <v>284416172</v>
      </c>
      <c r="BO4211" t="s">
        <v>3</v>
      </c>
      <c r="BP4211">
        <v>0</v>
      </c>
      <c r="BQ4211">
        <v>1</v>
      </c>
      <c r="BR4211">
        <v>0</v>
      </c>
      <c r="BS4211">
        <v>1</v>
      </c>
      <c r="BT4211">
        <v>1</v>
      </c>
      <c r="BU4211">
        <v>1</v>
      </c>
      <c r="BV4211">
        <v>1</v>
      </c>
      <c r="BW4211">
        <v>1</v>
      </c>
      <c r="BX4211">
        <v>1</v>
      </c>
      <c r="BY4211" t="s">
        <v>3</v>
      </c>
      <c r="BZ4211">
        <v>70</v>
      </c>
      <c r="CA4211">
        <v>10</v>
      </c>
      <c r="CB4211" t="s">
        <v>3</v>
      </c>
      <c r="CE4211">
        <v>0</v>
      </c>
      <c r="CF4211">
        <v>0</v>
      </c>
      <c r="CG4211">
        <v>0</v>
      </c>
      <c r="CM4211">
        <v>0</v>
      </c>
      <c r="CN4211" t="s">
        <v>3</v>
      </c>
      <c r="CO4211">
        <v>0</v>
      </c>
      <c r="CP4211">
        <f t="shared" si="2019"/>
        <v>0</v>
      </c>
      <c r="CQ4211">
        <f t="shared" si="2020"/>
        <v>0</v>
      </c>
      <c r="CR4211">
        <f>(((((ET4211*4))*BB4211-((EU4211*4))*BS4211)+AE4211*BS4211)*AV4211)</f>
        <v>0</v>
      </c>
      <c r="CS4211">
        <f t="shared" si="2021"/>
        <v>0</v>
      </c>
      <c r="CT4211">
        <f t="shared" si="2022"/>
        <v>1624.84</v>
      </c>
      <c r="CU4211">
        <f t="shared" si="2023"/>
        <v>0</v>
      </c>
      <c r="CV4211">
        <f t="shared" si="2024"/>
        <v>1.64</v>
      </c>
      <c r="CW4211">
        <f t="shared" si="2025"/>
        <v>0</v>
      </c>
      <c r="CX4211">
        <f t="shared" si="2025"/>
        <v>0</v>
      </c>
      <c r="CY4211">
        <f t="shared" si="2026"/>
        <v>0</v>
      </c>
      <c r="CZ4211">
        <f t="shared" si="2027"/>
        <v>0</v>
      </c>
      <c r="DC4211" t="s">
        <v>3</v>
      </c>
      <c r="DD4211" t="s">
        <v>20</v>
      </c>
      <c r="DE4211" t="s">
        <v>20</v>
      </c>
      <c r="DF4211" t="s">
        <v>20</v>
      </c>
      <c r="DG4211" t="s">
        <v>20</v>
      </c>
      <c r="DH4211" t="s">
        <v>3</v>
      </c>
      <c r="DI4211" t="s">
        <v>20</v>
      </c>
      <c r="DJ4211" t="s">
        <v>20</v>
      </c>
      <c r="DK4211" t="s">
        <v>3</v>
      </c>
      <c r="DL4211" t="s">
        <v>3</v>
      </c>
      <c r="DM4211" t="s">
        <v>3</v>
      </c>
      <c r="DN4211">
        <v>0</v>
      </c>
      <c r="DO4211">
        <v>0</v>
      </c>
      <c r="DP4211">
        <v>1</v>
      </c>
      <c r="DQ4211">
        <v>1</v>
      </c>
      <c r="DU4211">
        <v>1010</v>
      </c>
      <c r="DV4211" t="s">
        <v>18</v>
      </c>
      <c r="DW4211" t="s">
        <v>18</v>
      </c>
      <c r="DX4211">
        <v>1</v>
      </c>
      <c r="DZ4211" t="s">
        <v>3</v>
      </c>
      <c r="EA4211" t="s">
        <v>3</v>
      </c>
      <c r="EB4211" t="s">
        <v>3</v>
      </c>
      <c r="EC4211" t="s">
        <v>3</v>
      </c>
      <c r="EE4211">
        <v>284416175</v>
      </c>
      <c r="EF4211">
        <v>1</v>
      </c>
      <c r="EG4211" t="s">
        <v>21</v>
      </c>
      <c r="EH4211">
        <v>0</v>
      </c>
      <c r="EI4211" t="s">
        <v>3</v>
      </c>
      <c r="EJ4211">
        <v>4</v>
      </c>
      <c r="EK4211">
        <v>0</v>
      </c>
      <c r="EL4211" t="s">
        <v>22</v>
      </c>
      <c r="EM4211" t="s">
        <v>23</v>
      </c>
      <c r="EO4211" t="s">
        <v>3</v>
      </c>
      <c r="EQ4211">
        <v>2228224</v>
      </c>
      <c r="ER4211">
        <v>406.21</v>
      </c>
      <c r="ES4211">
        <v>0</v>
      </c>
      <c r="ET4211">
        <v>0</v>
      </c>
      <c r="EU4211">
        <v>0</v>
      </c>
      <c r="EV4211">
        <v>406.21</v>
      </c>
      <c r="EW4211">
        <v>0.41</v>
      </c>
      <c r="EX4211">
        <v>0</v>
      </c>
      <c r="EY4211">
        <v>0</v>
      </c>
      <c r="FQ4211">
        <v>0</v>
      </c>
      <c r="FR4211">
        <v>0</v>
      </c>
      <c r="FS4211">
        <v>0</v>
      </c>
      <c r="FX4211">
        <v>70</v>
      </c>
      <c r="FY4211">
        <v>10</v>
      </c>
      <c r="GA4211" t="s">
        <v>3</v>
      </c>
      <c r="GD4211">
        <v>0</v>
      </c>
      <c r="GF4211">
        <v>-1253208674</v>
      </c>
      <c r="GG4211">
        <v>2</v>
      </c>
      <c r="GH4211">
        <v>1</v>
      </c>
      <c r="GI4211">
        <v>-2</v>
      </c>
      <c r="GJ4211">
        <v>0</v>
      </c>
      <c r="GK4211">
        <f>ROUND(R4211*(R12)/100,2)</f>
        <v>0</v>
      </c>
      <c r="GL4211">
        <f t="shared" si="2028"/>
        <v>0</v>
      </c>
      <c r="GM4211">
        <f t="shared" si="2029"/>
        <v>0</v>
      </c>
      <c r="GN4211">
        <f t="shared" si="2030"/>
        <v>0</v>
      </c>
      <c r="GO4211">
        <f t="shared" si="2031"/>
        <v>0</v>
      </c>
      <c r="GP4211">
        <f t="shared" si="2032"/>
        <v>0</v>
      </c>
      <c r="GR4211">
        <v>0</v>
      </c>
      <c r="GS4211">
        <v>0</v>
      </c>
      <c r="GT4211">
        <v>0</v>
      </c>
      <c r="GU4211" t="s">
        <v>3</v>
      </c>
      <c r="GV4211">
        <f t="shared" si="2033"/>
        <v>0</v>
      </c>
      <c r="GW4211">
        <v>1</v>
      </c>
      <c r="GX4211">
        <f t="shared" si="2034"/>
        <v>0</v>
      </c>
      <c r="HA4211">
        <v>0</v>
      </c>
      <c r="HB4211">
        <v>0</v>
      </c>
      <c r="HC4211">
        <f t="shared" si="2035"/>
        <v>0</v>
      </c>
      <c r="HE4211" t="s">
        <v>3</v>
      </c>
      <c r="HF4211" t="s">
        <v>3</v>
      </c>
      <c r="HM4211" t="s">
        <v>3</v>
      </c>
      <c r="HN4211" t="s">
        <v>3</v>
      </c>
      <c r="HO4211" t="s">
        <v>3</v>
      </c>
      <c r="HP4211" t="s">
        <v>3</v>
      </c>
      <c r="HQ4211" t="s">
        <v>3</v>
      </c>
      <c r="HS4211">
        <v>0</v>
      </c>
      <c r="IK4211">
        <v>0</v>
      </c>
    </row>
    <row r="4212" spans="1:245" x14ac:dyDescent="0.25">
      <c r="A4212">
        <v>17</v>
      </c>
      <c r="B4212">
        <v>1</v>
      </c>
      <c r="D4212">
        <f>ROW(EtalonRes!A517)</f>
        <v>517</v>
      </c>
      <c r="E4212" t="s">
        <v>546</v>
      </c>
      <c r="F4212" t="s">
        <v>93</v>
      </c>
      <c r="G4212" t="s">
        <v>94</v>
      </c>
      <c r="H4212" t="s">
        <v>95</v>
      </c>
      <c r="I4212">
        <v>0</v>
      </c>
      <c r="J4212">
        <v>0</v>
      </c>
      <c r="K4212">
        <v>0</v>
      </c>
      <c r="O4212">
        <f t="shared" si="2004"/>
        <v>0</v>
      </c>
      <c r="P4212">
        <f t="shared" si="2005"/>
        <v>0</v>
      </c>
      <c r="Q4212">
        <f t="shared" si="2006"/>
        <v>0</v>
      </c>
      <c r="R4212">
        <f t="shared" si="2007"/>
        <v>0</v>
      </c>
      <c r="S4212">
        <f t="shared" si="2008"/>
        <v>0</v>
      </c>
      <c r="T4212">
        <f t="shared" si="2009"/>
        <v>0</v>
      </c>
      <c r="U4212">
        <f t="shared" si="2010"/>
        <v>0</v>
      </c>
      <c r="V4212">
        <f t="shared" si="2011"/>
        <v>0</v>
      </c>
      <c r="W4212">
        <f t="shared" si="2012"/>
        <v>0</v>
      </c>
      <c r="X4212">
        <f t="shared" si="2013"/>
        <v>0</v>
      </c>
      <c r="Y4212">
        <f t="shared" si="2013"/>
        <v>0</v>
      </c>
      <c r="AA4212">
        <v>288585831</v>
      </c>
      <c r="AB4212">
        <f t="shared" si="2014"/>
        <v>5944.52</v>
      </c>
      <c r="AC4212">
        <f>ROUND(((ES4212*4)),6)</f>
        <v>0</v>
      </c>
      <c r="AD4212">
        <f>ROUND(((((ET4212*4))-((EU4212*4)))+AE4212),6)</f>
        <v>0</v>
      </c>
      <c r="AE4212">
        <f t="shared" si="2015"/>
        <v>0</v>
      </c>
      <c r="AF4212">
        <f t="shared" si="2015"/>
        <v>5944.52</v>
      </c>
      <c r="AG4212">
        <f t="shared" si="2016"/>
        <v>0</v>
      </c>
      <c r="AH4212">
        <f t="shared" si="2017"/>
        <v>6</v>
      </c>
      <c r="AI4212">
        <f t="shared" si="2017"/>
        <v>0</v>
      </c>
      <c r="AJ4212">
        <f t="shared" si="2018"/>
        <v>0</v>
      </c>
      <c r="AK4212">
        <v>1486.13</v>
      </c>
      <c r="AL4212">
        <v>0</v>
      </c>
      <c r="AM4212">
        <v>0</v>
      </c>
      <c r="AN4212">
        <v>0</v>
      </c>
      <c r="AO4212">
        <v>1486.13</v>
      </c>
      <c r="AP4212">
        <v>0</v>
      </c>
      <c r="AQ4212">
        <v>1.5</v>
      </c>
      <c r="AR4212">
        <v>0</v>
      </c>
      <c r="AS4212">
        <v>0</v>
      </c>
      <c r="AT4212">
        <v>70</v>
      </c>
      <c r="AU4212">
        <v>10</v>
      </c>
      <c r="AV4212">
        <v>1</v>
      </c>
      <c r="AW4212">
        <v>1</v>
      </c>
      <c r="AZ4212">
        <v>1</v>
      </c>
      <c r="BA4212">
        <v>1</v>
      </c>
      <c r="BB4212">
        <v>1</v>
      </c>
      <c r="BC4212">
        <v>1</v>
      </c>
      <c r="BD4212" t="s">
        <v>3</v>
      </c>
      <c r="BE4212" t="s">
        <v>3</v>
      </c>
      <c r="BF4212" t="s">
        <v>3</v>
      </c>
      <c r="BG4212" t="s">
        <v>3</v>
      </c>
      <c r="BH4212">
        <v>0</v>
      </c>
      <c r="BI4212">
        <v>4</v>
      </c>
      <c r="BJ4212" t="s">
        <v>96</v>
      </c>
      <c r="BM4212">
        <v>0</v>
      </c>
      <c r="BN4212">
        <v>284416172</v>
      </c>
      <c r="BO4212" t="s">
        <v>3</v>
      </c>
      <c r="BP4212">
        <v>0</v>
      </c>
      <c r="BQ4212">
        <v>1</v>
      </c>
      <c r="BR4212">
        <v>0</v>
      </c>
      <c r="BS4212">
        <v>1</v>
      </c>
      <c r="BT4212">
        <v>1</v>
      </c>
      <c r="BU4212">
        <v>1</v>
      </c>
      <c r="BV4212">
        <v>1</v>
      </c>
      <c r="BW4212">
        <v>1</v>
      </c>
      <c r="BX4212">
        <v>1</v>
      </c>
      <c r="BY4212" t="s">
        <v>3</v>
      </c>
      <c r="BZ4212">
        <v>70</v>
      </c>
      <c r="CA4212">
        <v>10</v>
      </c>
      <c r="CB4212" t="s">
        <v>3</v>
      </c>
      <c r="CE4212">
        <v>0</v>
      </c>
      <c r="CF4212">
        <v>0</v>
      </c>
      <c r="CG4212">
        <v>0</v>
      </c>
      <c r="CM4212">
        <v>0</v>
      </c>
      <c r="CN4212" t="s">
        <v>3</v>
      </c>
      <c r="CO4212">
        <v>0</v>
      </c>
      <c r="CP4212">
        <f t="shared" si="2019"/>
        <v>0</v>
      </c>
      <c r="CQ4212">
        <f t="shared" si="2020"/>
        <v>0</v>
      </c>
      <c r="CR4212">
        <f>(((((ET4212*4))*BB4212-((EU4212*4))*BS4212)+AE4212*BS4212)*AV4212)</f>
        <v>0</v>
      </c>
      <c r="CS4212">
        <f t="shared" si="2021"/>
        <v>0</v>
      </c>
      <c r="CT4212">
        <f t="shared" si="2022"/>
        <v>5944.52</v>
      </c>
      <c r="CU4212">
        <f t="shared" si="2023"/>
        <v>0</v>
      </c>
      <c r="CV4212">
        <f t="shared" si="2024"/>
        <v>6</v>
      </c>
      <c r="CW4212">
        <f t="shared" si="2025"/>
        <v>0</v>
      </c>
      <c r="CX4212">
        <f t="shared" si="2025"/>
        <v>0</v>
      </c>
      <c r="CY4212">
        <f t="shared" si="2026"/>
        <v>0</v>
      </c>
      <c r="CZ4212">
        <f t="shared" si="2027"/>
        <v>0</v>
      </c>
      <c r="DC4212" t="s">
        <v>3</v>
      </c>
      <c r="DD4212" t="s">
        <v>20</v>
      </c>
      <c r="DE4212" t="s">
        <v>20</v>
      </c>
      <c r="DF4212" t="s">
        <v>20</v>
      </c>
      <c r="DG4212" t="s">
        <v>20</v>
      </c>
      <c r="DH4212" t="s">
        <v>3</v>
      </c>
      <c r="DI4212" t="s">
        <v>20</v>
      </c>
      <c r="DJ4212" t="s">
        <v>20</v>
      </c>
      <c r="DK4212" t="s">
        <v>3</v>
      </c>
      <c r="DL4212" t="s">
        <v>3</v>
      </c>
      <c r="DM4212" t="s">
        <v>3</v>
      </c>
      <c r="DN4212">
        <v>0</v>
      </c>
      <c r="DO4212">
        <v>0</v>
      </c>
      <c r="DP4212">
        <v>1</v>
      </c>
      <c r="DQ4212">
        <v>1</v>
      </c>
      <c r="DU4212">
        <v>1013</v>
      </c>
      <c r="DV4212" t="s">
        <v>95</v>
      </c>
      <c r="DW4212" t="s">
        <v>95</v>
      </c>
      <c r="DX4212">
        <v>1</v>
      </c>
      <c r="DZ4212" t="s">
        <v>3</v>
      </c>
      <c r="EA4212" t="s">
        <v>3</v>
      </c>
      <c r="EB4212" t="s">
        <v>3</v>
      </c>
      <c r="EC4212" t="s">
        <v>3</v>
      </c>
      <c r="EE4212">
        <v>284416175</v>
      </c>
      <c r="EF4212">
        <v>1</v>
      </c>
      <c r="EG4212" t="s">
        <v>21</v>
      </c>
      <c r="EH4212">
        <v>0</v>
      </c>
      <c r="EI4212" t="s">
        <v>3</v>
      </c>
      <c r="EJ4212">
        <v>4</v>
      </c>
      <c r="EK4212">
        <v>0</v>
      </c>
      <c r="EL4212" t="s">
        <v>22</v>
      </c>
      <c r="EM4212" t="s">
        <v>23</v>
      </c>
      <c r="EO4212" t="s">
        <v>3</v>
      </c>
      <c r="EQ4212">
        <v>2228224</v>
      </c>
      <c r="ER4212">
        <v>1486.13</v>
      </c>
      <c r="ES4212">
        <v>0</v>
      </c>
      <c r="ET4212">
        <v>0</v>
      </c>
      <c r="EU4212">
        <v>0</v>
      </c>
      <c r="EV4212">
        <v>1486.13</v>
      </c>
      <c r="EW4212">
        <v>1.5</v>
      </c>
      <c r="EX4212">
        <v>0</v>
      </c>
      <c r="EY4212">
        <v>0</v>
      </c>
      <c r="FQ4212">
        <v>0</v>
      </c>
      <c r="FR4212">
        <v>0</v>
      </c>
      <c r="FS4212">
        <v>0</v>
      </c>
      <c r="FX4212">
        <v>70</v>
      </c>
      <c r="FY4212">
        <v>10</v>
      </c>
      <c r="GA4212" t="s">
        <v>3</v>
      </c>
      <c r="GD4212">
        <v>0</v>
      </c>
      <c r="GF4212">
        <v>1426872193</v>
      </c>
      <c r="GG4212">
        <v>2</v>
      </c>
      <c r="GH4212">
        <v>1</v>
      </c>
      <c r="GI4212">
        <v>-2</v>
      </c>
      <c r="GJ4212">
        <v>0</v>
      </c>
      <c r="GK4212">
        <f>ROUND(R4212*(R12)/100,2)</f>
        <v>0</v>
      </c>
      <c r="GL4212">
        <f t="shared" si="2028"/>
        <v>0</v>
      </c>
      <c r="GM4212">
        <f t="shared" si="2029"/>
        <v>0</v>
      </c>
      <c r="GN4212">
        <f t="shared" si="2030"/>
        <v>0</v>
      </c>
      <c r="GO4212">
        <f t="shared" si="2031"/>
        <v>0</v>
      </c>
      <c r="GP4212">
        <f t="shared" si="2032"/>
        <v>0</v>
      </c>
      <c r="GR4212">
        <v>0</v>
      </c>
      <c r="GS4212">
        <v>0</v>
      </c>
      <c r="GT4212">
        <v>0</v>
      </c>
      <c r="GU4212" t="s">
        <v>3</v>
      </c>
      <c r="GV4212">
        <f t="shared" si="2033"/>
        <v>0</v>
      </c>
      <c r="GW4212">
        <v>1</v>
      </c>
      <c r="GX4212">
        <f t="shared" si="2034"/>
        <v>0</v>
      </c>
      <c r="HA4212">
        <v>0</v>
      </c>
      <c r="HB4212">
        <v>0</v>
      </c>
      <c r="HC4212">
        <f t="shared" si="2035"/>
        <v>0</v>
      </c>
      <c r="HE4212" t="s">
        <v>3</v>
      </c>
      <c r="HF4212" t="s">
        <v>3</v>
      </c>
      <c r="HM4212" t="s">
        <v>3</v>
      </c>
      <c r="HN4212" t="s">
        <v>3</v>
      </c>
      <c r="HO4212" t="s">
        <v>3</v>
      </c>
      <c r="HP4212" t="s">
        <v>3</v>
      </c>
      <c r="HQ4212" t="s">
        <v>3</v>
      </c>
      <c r="HS4212">
        <v>0</v>
      </c>
      <c r="IK4212">
        <v>0</v>
      </c>
    </row>
    <row r="4213" spans="1:245" x14ac:dyDescent="0.25">
      <c r="A4213">
        <v>17</v>
      </c>
      <c r="B4213">
        <v>1</v>
      </c>
      <c r="D4213">
        <f>ROW(EtalonRes!A519)</f>
        <v>519</v>
      </c>
      <c r="E4213" t="s">
        <v>547</v>
      </c>
      <c r="F4213" t="s">
        <v>116</v>
      </c>
      <c r="G4213" t="s">
        <v>117</v>
      </c>
      <c r="H4213" t="s">
        <v>118</v>
      </c>
      <c r="I4213">
        <v>0</v>
      </c>
      <c r="J4213">
        <v>0</v>
      </c>
      <c r="K4213">
        <v>0</v>
      </c>
      <c r="O4213">
        <f t="shared" si="2004"/>
        <v>0</v>
      </c>
      <c r="P4213">
        <f t="shared" si="2005"/>
        <v>0</v>
      </c>
      <c r="Q4213">
        <f t="shared" si="2006"/>
        <v>0</v>
      </c>
      <c r="R4213">
        <f t="shared" si="2007"/>
        <v>0</v>
      </c>
      <c r="S4213">
        <f t="shared" si="2008"/>
        <v>0</v>
      </c>
      <c r="T4213">
        <f t="shared" si="2009"/>
        <v>0</v>
      </c>
      <c r="U4213">
        <f t="shared" si="2010"/>
        <v>0</v>
      </c>
      <c r="V4213">
        <f t="shared" si="2011"/>
        <v>0</v>
      </c>
      <c r="W4213">
        <f t="shared" si="2012"/>
        <v>0</v>
      </c>
      <c r="X4213">
        <f t="shared" si="2013"/>
        <v>0</v>
      </c>
      <c r="Y4213">
        <f t="shared" si="2013"/>
        <v>0</v>
      </c>
      <c r="AA4213">
        <v>288585831</v>
      </c>
      <c r="AB4213">
        <f t="shared" si="2014"/>
        <v>5490.68</v>
      </c>
      <c r="AC4213">
        <f>ROUND(((ES4213*13)),6)</f>
        <v>0</v>
      </c>
      <c r="AD4213">
        <f>ROUND(((((ET4213*13))-((EU4213*13)))+AE4213),6)</f>
        <v>338.78</v>
      </c>
      <c r="AE4213">
        <f t="shared" ref="AE4213:AF4215" si="2036">ROUND(((EU4213*13)),6)</f>
        <v>214.76</v>
      </c>
      <c r="AF4213">
        <f t="shared" si="2036"/>
        <v>5151.8999999999996</v>
      </c>
      <c r="AG4213">
        <f t="shared" si="2016"/>
        <v>0</v>
      </c>
      <c r="AH4213">
        <f t="shared" ref="AH4213:AI4215" si="2037">((EW4213*13))</f>
        <v>5.2</v>
      </c>
      <c r="AI4213">
        <f t="shared" si="2037"/>
        <v>0</v>
      </c>
      <c r="AJ4213">
        <f t="shared" si="2018"/>
        <v>0</v>
      </c>
      <c r="AK4213">
        <v>422.36</v>
      </c>
      <c r="AL4213">
        <v>0</v>
      </c>
      <c r="AM4213">
        <v>26.06</v>
      </c>
      <c r="AN4213">
        <v>16.52</v>
      </c>
      <c r="AO4213">
        <v>396.3</v>
      </c>
      <c r="AP4213">
        <v>0</v>
      </c>
      <c r="AQ4213">
        <v>0.4</v>
      </c>
      <c r="AR4213">
        <v>0</v>
      </c>
      <c r="AS4213">
        <v>0</v>
      </c>
      <c r="AT4213">
        <v>70</v>
      </c>
      <c r="AU4213">
        <v>10</v>
      </c>
      <c r="AV4213">
        <v>1</v>
      </c>
      <c r="AW4213">
        <v>1</v>
      </c>
      <c r="AZ4213">
        <v>1</v>
      </c>
      <c r="BA4213">
        <v>1</v>
      </c>
      <c r="BB4213">
        <v>1</v>
      </c>
      <c r="BC4213">
        <v>1</v>
      </c>
      <c r="BD4213" t="s">
        <v>3</v>
      </c>
      <c r="BE4213" t="s">
        <v>3</v>
      </c>
      <c r="BF4213" t="s">
        <v>3</v>
      </c>
      <c r="BG4213" t="s">
        <v>3</v>
      </c>
      <c r="BH4213">
        <v>0</v>
      </c>
      <c r="BI4213">
        <v>4</v>
      </c>
      <c r="BJ4213" t="s">
        <v>119</v>
      </c>
      <c r="BM4213">
        <v>0</v>
      </c>
      <c r="BN4213">
        <v>284416172</v>
      </c>
      <c r="BO4213" t="s">
        <v>3</v>
      </c>
      <c r="BP4213">
        <v>0</v>
      </c>
      <c r="BQ4213">
        <v>1</v>
      </c>
      <c r="BR4213">
        <v>0</v>
      </c>
      <c r="BS4213">
        <v>1</v>
      </c>
      <c r="BT4213">
        <v>1</v>
      </c>
      <c r="BU4213">
        <v>1</v>
      </c>
      <c r="BV4213">
        <v>1</v>
      </c>
      <c r="BW4213">
        <v>1</v>
      </c>
      <c r="BX4213">
        <v>1</v>
      </c>
      <c r="BY4213" t="s">
        <v>3</v>
      </c>
      <c r="BZ4213">
        <v>70</v>
      </c>
      <c r="CA4213">
        <v>10</v>
      </c>
      <c r="CB4213" t="s">
        <v>3</v>
      </c>
      <c r="CE4213">
        <v>0</v>
      </c>
      <c r="CF4213">
        <v>0</v>
      </c>
      <c r="CG4213">
        <v>0</v>
      </c>
      <c r="CM4213">
        <v>0</v>
      </c>
      <c r="CN4213" t="s">
        <v>3</v>
      </c>
      <c r="CO4213">
        <v>0</v>
      </c>
      <c r="CP4213">
        <f t="shared" si="2019"/>
        <v>0</v>
      </c>
      <c r="CQ4213">
        <f t="shared" si="2020"/>
        <v>0</v>
      </c>
      <c r="CR4213">
        <f>(((((ET4213*13))*BB4213-((EU4213*13))*BS4213)+AE4213*BS4213)*AV4213)</f>
        <v>338.78</v>
      </c>
      <c r="CS4213">
        <f t="shared" si="2021"/>
        <v>214.76</v>
      </c>
      <c r="CT4213">
        <f t="shared" si="2022"/>
        <v>5151.8999999999996</v>
      </c>
      <c r="CU4213">
        <f t="shared" si="2023"/>
        <v>0</v>
      </c>
      <c r="CV4213">
        <f t="shared" si="2024"/>
        <v>5.2</v>
      </c>
      <c r="CW4213">
        <f t="shared" si="2025"/>
        <v>0</v>
      </c>
      <c r="CX4213">
        <f t="shared" si="2025"/>
        <v>0</v>
      </c>
      <c r="CY4213">
        <f t="shared" si="2026"/>
        <v>0</v>
      </c>
      <c r="CZ4213">
        <f t="shared" si="2027"/>
        <v>0</v>
      </c>
      <c r="DC4213" t="s">
        <v>3</v>
      </c>
      <c r="DD4213" t="s">
        <v>102</v>
      </c>
      <c r="DE4213" t="s">
        <v>102</v>
      </c>
      <c r="DF4213" t="s">
        <v>102</v>
      </c>
      <c r="DG4213" t="s">
        <v>102</v>
      </c>
      <c r="DH4213" t="s">
        <v>3</v>
      </c>
      <c r="DI4213" t="s">
        <v>102</v>
      </c>
      <c r="DJ4213" t="s">
        <v>102</v>
      </c>
      <c r="DK4213" t="s">
        <v>3</v>
      </c>
      <c r="DL4213" t="s">
        <v>3</v>
      </c>
      <c r="DM4213" t="s">
        <v>3</v>
      </c>
      <c r="DN4213">
        <v>0</v>
      </c>
      <c r="DO4213">
        <v>0</v>
      </c>
      <c r="DP4213">
        <v>1</v>
      </c>
      <c r="DQ4213">
        <v>1</v>
      </c>
      <c r="DU4213">
        <v>1013</v>
      </c>
      <c r="DV4213" t="s">
        <v>118</v>
      </c>
      <c r="DW4213" t="s">
        <v>118</v>
      </c>
      <c r="DX4213">
        <v>1</v>
      </c>
      <c r="DZ4213" t="s">
        <v>3</v>
      </c>
      <c r="EA4213" t="s">
        <v>3</v>
      </c>
      <c r="EB4213" t="s">
        <v>3</v>
      </c>
      <c r="EC4213" t="s">
        <v>3</v>
      </c>
      <c r="EE4213">
        <v>284416175</v>
      </c>
      <c r="EF4213">
        <v>1</v>
      </c>
      <c r="EG4213" t="s">
        <v>21</v>
      </c>
      <c r="EH4213">
        <v>0</v>
      </c>
      <c r="EI4213" t="s">
        <v>3</v>
      </c>
      <c r="EJ4213">
        <v>4</v>
      </c>
      <c r="EK4213">
        <v>0</v>
      </c>
      <c r="EL4213" t="s">
        <v>22</v>
      </c>
      <c r="EM4213" t="s">
        <v>23</v>
      </c>
      <c r="EO4213" t="s">
        <v>3</v>
      </c>
      <c r="EQ4213">
        <v>1441792</v>
      </c>
      <c r="ER4213">
        <v>422.36</v>
      </c>
      <c r="ES4213">
        <v>0</v>
      </c>
      <c r="ET4213">
        <v>26.06</v>
      </c>
      <c r="EU4213">
        <v>16.52</v>
      </c>
      <c r="EV4213">
        <v>396.3</v>
      </c>
      <c r="EW4213">
        <v>0.4</v>
      </c>
      <c r="EX4213">
        <v>0</v>
      </c>
      <c r="EY4213">
        <v>0</v>
      </c>
      <c r="FQ4213">
        <v>0</v>
      </c>
      <c r="FR4213">
        <v>0</v>
      </c>
      <c r="FS4213">
        <v>0</v>
      </c>
      <c r="FX4213">
        <v>70</v>
      </c>
      <c r="FY4213">
        <v>10</v>
      </c>
      <c r="GA4213" t="s">
        <v>3</v>
      </c>
      <c r="GD4213">
        <v>0</v>
      </c>
      <c r="GF4213">
        <v>469972417</v>
      </c>
      <c r="GG4213">
        <v>2</v>
      </c>
      <c r="GH4213">
        <v>1</v>
      </c>
      <c r="GI4213">
        <v>-2</v>
      </c>
      <c r="GJ4213">
        <v>0</v>
      </c>
      <c r="GK4213">
        <f>ROUND(R4213*(R12)/100,2)</f>
        <v>0</v>
      </c>
      <c r="GL4213">
        <f t="shared" si="2028"/>
        <v>0</v>
      </c>
      <c r="GM4213">
        <f t="shared" si="2029"/>
        <v>0</v>
      </c>
      <c r="GN4213">
        <f t="shared" si="2030"/>
        <v>0</v>
      </c>
      <c r="GO4213">
        <f t="shared" si="2031"/>
        <v>0</v>
      </c>
      <c r="GP4213">
        <f t="shared" si="2032"/>
        <v>0</v>
      </c>
      <c r="GR4213">
        <v>0</v>
      </c>
      <c r="GS4213">
        <v>0</v>
      </c>
      <c r="GT4213">
        <v>0</v>
      </c>
      <c r="GU4213" t="s">
        <v>3</v>
      </c>
      <c r="GV4213">
        <f t="shared" si="2033"/>
        <v>0</v>
      </c>
      <c r="GW4213">
        <v>1</v>
      </c>
      <c r="GX4213">
        <f t="shared" si="2034"/>
        <v>0</v>
      </c>
      <c r="HA4213">
        <v>0</v>
      </c>
      <c r="HB4213">
        <v>0</v>
      </c>
      <c r="HC4213">
        <f t="shared" si="2035"/>
        <v>0</v>
      </c>
      <c r="HE4213" t="s">
        <v>3</v>
      </c>
      <c r="HF4213" t="s">
        <v>3</v>
      </c>
      <c r="HM4213" t="s">
        <v>3</v>
      </c>
      <c r="HN4213" t="s">
        <v>3</v>
      </c>
      <c r="HO4213" t="s">
        <v>3</v>
      </c>
      <c r="HP4213" t="s">
        <v>3</v>
      </c>
      <c r="HQ4213" t="s">
        <v>3</v>
      </c>
      <c r="HS4213">
        <v>0</v>
      </c>
      <c r="IK4213">
        <v>0</v>
      </c>
    </row>
    <row r="4214" spans="1:245" x14ac:dyDescent="0.25">
      <c r="A4214">
        <v>17</v>
      </c>
      <c r="B4214">
        <v>1</v>
      </c>
      <c r="D4214">
        <f>ROW(EtalonRes!A520)</f>
        <v>520</v>
      </c>
      <c r="E4214" t="s">
        <v>548</v>
      </c>
      <c r="F4214" t="s">
        <v>121</v>
      </c>
      <c r="G4214" t="s">
        <v>122</v>
      </c>
      <c r="H4214" t="s">
        <v>95</v>
      </c>
      <c r="I4214">
        <v>0</v>
      </c>
      <c r="J4214">
        <v>0</v>
      </c>
      <c r="K4214">
        <v>0</v>
      </c>
      <c r="O4214">
        <f t="shared" si="2004"/>
        <v>0</v>
      </c>
      <c r="P4214">
        <f t="shared" si="2005"/>
        <v>0</v>
      </c>
      <c r="Q4214">
        <f t="shared" si="2006"/>
        <v>0</v>
      </c>
      <c r="R4214">
        <f t="shared" si="2007"/>
        <v>0</v>
      </c>
      <c r="S4214">
        <f t="shared" si="2008"/>
        <v>0</v>
      </c>
      <c r="T4214">
        <f t="shared" si="2009"/>
        <v>0</v>
      </c>
      <c r="U4214">
        <f t="shared" si="2010"/>
        <v>0</v>
      </c>
      <c r="V4214">
        <f t="shared" si="2011"/>
        <v>0</v>
      </c>
      <c r="W4214">
        <f t="shared" si="2012"/>
        <v>0</v>
      </c>
      <c r="X4214">
        <f t="shared" si="2013"/>
        <v>0</v>
      </c>
      <c r="Y4214">
        <f t="shared" si="2013"/>
        <v>0</v>
      </c>
      <c r="AA4214">
        <v>288585831</v>
      </c>
      <c r="AB4214">
        <f t="shared" si="2014"/>
        <v>42234.66</v>
      </c>
      <c r="AC4214">
        <f>ROUND(((ES4214*13)),6)</f>
        <v>0</v>
      </c>
      <c r="AD4214">
        <f>ROUND(((((ET4214*13))-((EU4214*13)))+AE4214),6)</f>
        <v>0</v>
      </c>
      <c r="AE4214">
        <f t="shared" si="2036"/>
        <v>0</v>
      </c>
      <c r="AF4214">
        <f t="shared" si="2036"/>
        <v>42234.66</v>
      </c>
      <c r="AG4214">
        <f t="shared" si="2016"/>
        <v>0</v>
      </c>
      <c r="AH4214">
        <f t="shared" si="2037"/>
        <v>39</v>
      </c>
      <c r="AI4214">
        <f t="shared" si="2037"/>
        <v>0</v>
      </c>
      <c r="AJ4214">
        <f t="shared" si="2018"/>
        <v>0</v>
      </c>
      <c r="AK4214">
        <v>3248.82</v>
      </c>
      <c r="AL4214">
        <v>0</v>
      </c>
      <c r="AM4214">
        <v>0</v>
      </c>
      <c r="AN4214">
        <v>0</v>
      </c>
      <c r="AO4214">
        <v>3248.82</v>
      </c>
      <c r="AP4214">
        <v>0</v>
      </c>
      <c r="AQ4214">
        <v>3</v>
      </c>
      <c r="AR4214">
        <v>0</v>
      </c>
      <c r="AS4214">
        <v>0</v>
      </c>
      <c r="AT4214">
        <v>70</v>
      </c>
      <c r="AU4214">
        <v>10</v>
      </c>
      <c r="AV4214">
        <v>1</v>
      </c>
      <c r="AW4214">
        <v>1</v>
      </c>
      <c r="AZ4214">
        <v>1</v>
      </c>
      <c r="BA4214">
        <v>1</v>
      </c>
      <c r="BB4214">
        <v>1</v>
      </c>
      <c r="BC4214">
        <v>1</v>
      </c>
      <c r="BD4214" t="s">
        <v>3</v>
      </c>
      <c r="BE4214" t="s">
        <v>3</v>
      </c>
      <c r="BF4214" t="s">
        <v>3</v>
      </c>
      <c r="BG4214" t="s">
        <v>3</v>
      </c>
      <c r="BH4214">
        <v>0</v>
      </c>
      <c r="BI4214">
        <v>4</v>
      </c>
      <c r="BJ4214" t="s">
        <v>123</v>
      </c>
      <c r="BM4214">
        <v>0</v>
      </c>
      <c r="BN4214">
        <v>284416172</v>
      </c>
      <c r="BO4214" t="s">
        <v>3</v>
      </c>
      <c r="BP4214">
        <v>0</v>
      </c>
      <c r="BQ4214">
        <v>1</v>
      </c>
      <c r="BR4214">
        <v>0</v>
      </c>
      <c r="BS4214">
        <v>1</v>
      </c>
      <c r="BT4214">
        <v>1</v>
      </c>
      <c r="BU4214">
        <v>1</v>
      </c>
      <c r="BV4214">
        <v>1</v>
      </c>
      <c r="BW4214">
        <v>1</v>
      </c>
      <c r="BX4214">
        <v>1</v>
      </c>
      <c r="BY4214" t="s">
        <v>3</v>
      </c>
      <c r="BZ4214">
        <v>70</v>
      </c>
      <c r="CA4214">
        <v>10</v>
      </c>
      <c r="CB4214" t="s">
        <v>3</v>
      </c>
      <c r="CE4214">
        <v>0</v>
      </c>
      <c r="CF4214">
        <v>0</v>
      </c>
      <c r="CG4214">
        <v>0</v>
      </c>
      <c r="CM4214">
        <v>0</v>
      </c>
      <c r="CN4214" t="s">
        <v>3</v>
      </c>
      <c r="CO4214">
        <v>0</v>
      </c>
      <c r="CP4214">
        <f t="shared" si="2019"/>
        <v>0</v>
      </c>
      <c r="CQ4214">
        <f t="shared" si="2020"/>
        <v>0</v>
      </c>
      <c r="CR4214">
        <f>(((((ET4214*13))*BB4214-((EU4214*13))*BS4214)+AE4214*BS4214)*AV4214)</f>
        <v>0</v>
      </c>
      <c r="CS4214">
        <f t="shared" si="2021"/>
        <v>0</v>
      </c>
      <c r="CT4214">
        <f t="shared" si="2022"/>
        <v>42234.66</v>
      </c>
      <c r="CU4214">
        <f t="shared" si="2023"/>
        <v>0</v>
      </c>
      <c r="CV4214">
        <f t="shared" si="2024"/>
        <v>39</v>
      </c>
      <c r="CW4214">
        <f t="shared" si="2025"/>
        <v>0</v>
      </c>
      <c r="CX4214">
        <f t="shared" si="2025"/>
        <v>0</v>
      </c>
      <c r="CY4214">
        <f t="shared" si="2026"/>
        <v>0</v>
      </c>
      <c r="CZ4214">
        <f t="shared" si="2027"/>
        <v>0</v>
      </c>
      <c r="DC4214" t="s">
        <v>3</v>
      </c>
      <c r="DD4214" t="s">
        <v>102</v>
      </c>
      <c r="DE4214" t="s">
        <v>102</v>
      </c>
      <c r="DF4214" t="s">
        <v>102</v>
      </c>
      <c r="DG4214" t="s">
        <v>102</v>
      </c>
      <c r="DH4214" t="s">
        <v>3</v>
      </c>
      <c r="DI4214" t="s">
        <v>102</v>
      </c>
      <c r="DJ4214" t="s">
        <v>102</v>
      </c>
      <c r="DK4214" t="s">
        <v>3</v>
      </c>
      <c r="DL4214" t="s">
        <v>3</v>
      </c>
      <c r="DM4214" t="s">
        <v>3</v>
      </c>
      <c r="DN4214">
        <v>0</v>
      </c>
      <c r="DO4214">
        <v>0</v>
      </c>
      <c r="DP4214">
        <v>1</v>
      </c>
      <c r="DQ4214">
        <v>1</v>
      </c>
      <c r="DU4214">
        <v>1013</v>
      </c>
      <c r="DV4214" t="s">
        <v>95</v>
      </c>
      <c r="DW4214" t="s">
        <v>95</v>
      </c>
      <c r="DX4214">
        <v>1</v>
      </c>
      <c r="DZ4214" t="s">
        <v>3</v>
      </c>
      <c r="EA4214" t="s">
        <v>3</v>
      </c>
      <c r="EB4214" t="s">
        <v>3</v>
      </c>
      <c r="EC4214" t="s">
        <v>3</v>
      </c>
      <c r="EE4214">
        <v>284416175</v>
      </c>
      <c r="EF4214">
        <v>1</v>
      </c>
      <c r="EG4214" t="s">
        <v>21</v>
      </c>
      <c r="EH4214">
        <v>0</v>
      </c>
      <c r="EI4214" t="s">
        <v>3</v>
      </c>
      <c r="EJ4214">
        <v>4</v>
      </c>
      <c r="EK4214">
        <v>0</v>
      </c>
      <c r="EL4214" t="s">
        <v>22</v>
      </c>
      <c r="EM4214" t="s">
        <v>23</v>
      </c>
      <c r="EO4214" t="s">
        <v>3</v>
      </c>
      <c r="EQ4214">
        <v>1441792</v>
      </c>
      <c r="ER4214">
        <v>3248.82</v>
      </c>
      <c r="ES4214">
        <v>0</v>
      </c>
      <c r="ET4214">
        <v>0</v>
      </c>
      <c r="EU4214">
        <v>0</v>
      </c>
      <c r="EV4214">
        <v>3248.82</v>
      </c>
      <c r="EW4214">
        <v>3</v>
      </c>
      <c r="EX4214">
        <v>0</v>
      </c>
      <c r="EY4214">
        <v>0</v>
      </c>
      <c r="FQ4214">
        <v>0</v>
      </c>
      <c r="FR4214">
        <v>0</v>
      </c>
      <c r="FS4214">
        <v>0</v>
      </c>
      <c r="FX4214">
        <v>70</v>
      </c>
      <c r="FY4214">
        <v>10</v>
      </c>
      <c r="GA4214" t="s">
        <v>3</v>
      </c>
      <c r="GD4214">
        <v>0</v>
      </c>
      <c r="GF4214">
        <v>-1850798320</v>
      </c>
      <c r="GG4214">
        <v>2</v>
      </c>
      <c r="GH4214">
        <v>1</v>
      </c>
      <c r="GI4214">
        <v>-2</v>
      </c>
      <c r="GJ4214">
        <v>0</v>
      </c>
      <c r="GK4214">
        <f>ROUND(R4214*(R12)/100,2)</f>
        <v>0</v>
      </c>
      <c r="GL4214">
        <f t="shared" si="2028"/>
        <v>0</v>
      </c>
      <c r="GM4214">
        <f t="shared" si="2029"/>
        <v>0</v>
      </c>
      <c r="GN4214">
        <f t="shared" si="2030"/>
        <v>0</v>
      </c>
      <c r="GO4214">
        <f t="shared" si="2031"/>
        <v>0</v>
      </c>
      <c r="GP4214">
        <f t="shared" si="2032"/>
        <v>0</v>
      </c>
      <c r="GR4214">
        <v>0</v>
      </c>
      <c r="GS4214">
        <v>0</v>
      </c>
      <c r="GT4214">
        <v>0</v>
      </c>
      <c r="GU4214" t="s">
        <v>3</v>
      </c>
      <c r="GV4214">
        <f t="shared" si="2033"/>
        <v>0</v>
      </c>
      <c r="GW4214">
        <v>1</v>
      </c>
      <c r="GX4214">
        <f t="shared" si="2034"/>
        <v>0</v>
      </c>
      <c r="HA4214">
        <v>0</v>
      </c>
      <c r="HB4214">
        <v>0</v>
      </c>
      <c r="HC4214">
        <f t="shared" si="2035"/>
        <v>0</v>
      </c>
      <c r="HE4214" t="s">
        <v>3</v>
      </c>
      <c r="HF4214" t="s">
        <v>3</v>
      </c>
      <c r="HM4214" t="s">
        <v>3</v>
      </c>
      <c r="HN4214" t="s">
        <v>3</v>
      </c>
      <c r="HO4214" t="s">
        <v>3</v>
      </c>
      <c r="HP4214" t="s">
        <v>3</v>
      </c>
      <c r="HQ4214" t="s">
        <v>3</v>
      </c>
      <c r="HS4214">
        <v>0</v>
      </c>
      <c r="IK4214">
        <v>0</v>
      </c>
    </row>
    <row r="4215" spans="1:245" x14ac:dyDescent="0.25">
      <c r="A4215">
        <v>17</v>
      </c>
      <c r="B4215">
        <v>1</v>
      </c>
      <c r="D4215">
        <f>ROW(EtalonRes!A521)</f>
        <v>521</v>
      </c>
      <c r="E4215" t="s">
        <v>549</v>
      </c>
      <c r="F4215" t="s">
        <v>125</v>
      </c>
      <c r="G4215" t="s">
        <v>126</v>
      </c>
      <c r="H4215" t="s">
        <v>95</v>
      </c>
      <c r="I4215">
        <v>0</v>
      </c>
      <c r="J4215">
        <v>0</v>
      </c>
      <c r="K4215">
        <v>0</v>
      </c>
      <c r="O4215">
        <f t="shared" si="2004"/>
        <v>0</v>
      </c>
      <c r="P4215">
        <f t="shared" si="2005"/>
        <v>0</v>
      </c>
      <c r="Q4215">
        <f t="shared" si="2006"/>
        <v>0</v>
      </c>
      <c r="R4215">
        <f t="shared" si="2007"/>
        <v>0</v>
      </c>
      <c r="S4215">
        <f t="shared" si="2008"/>
        <v>0</v>
      </c>
      <c r="T4215">
        <f t="shared" si="2009"/>
        <v>0</v>
      </c>
      <c r="U4215">
        <f t="shared" si="2010"/>
        <v>0</v>
      </c>
      <c r="V4215">
        <f t="shared" si="2011"/>
        <v>0</v>
      </c>
      <c r="W4215">
        <f t="shared" si="2012"/>
        <v>0</v>
      </c>
      <c r="X4215">
        <f t="shared" si="2013"/>
        <v>0</v>
      </c>
      <c r="Y4215">
        <f t="shared" si="2013"/>
        <v>0</v>
      </c>
      <c r="AA4215">
        <v>288585831</v>
      </c>
      <c r="AB4215">
        <f t="shared" si="2014"/>
        <v>51519</v>
      </c>
      <c r="AC4215">
        <f>ROUND(((ES4215*13)),6)</f>
        <v>0</v>
      </c>
      <c r="AD4215">
        <f>ROUND(((((ET4215*13))-((EU4215*13)))+AE4215),6)</f>
        <v>0</v>
      </c>
      <c r="AE4215">
        <f t="shared" si="2036"/>
        <v>0</v>
      </c>
      <c r="AF4215">
        <f t="shared" si="2036"/>
        <v>51519</v>
      </c>
      <c r="AG4215">
        <f t="shared" si="2016"/>
        <v>0</v>
      </c>
      <c r="AH4215">
        <f t="shared" si="2037"/>
        <v>52</v>
      </c>
      <c r="AI4215">
        <f t="shared" si="2037"/>
        <v>0</v>
      </c>
      <c r="AJ4215">
        <f t="shared" si="2018"/>
        <v>0</v>
      </c>
      <c r="AK4215">
        <v>3963</v>
      </c>
      <c r="AL4215">
        <v>0</v>
      </c>
      <c r="AM4215">
        <v>0</v>
      </c>
      <c r="AN4215">
        <v>0</v>
      </c>
      <c r="AO4215">
        <v>3963</v>
      </c>
      <c r="AP4215">
        <v>0</v>
      </c>
      <c r="AQ4215">
        <v>4</v>
      </c>
      <c r="AR4215">
        <v>0</v>
      </c>
      <c r="AS4215">
        <v>0</v>
      </c>
      <c r="AT4215">
        <v>70</v>
      </c>
      <c r="AU4215">
        <v>10</v>
      </c>
      <c r="AV4215">
        <v>1</v>
      </c>
      <c r="AW4215">
        <v>1</v>
      </c>
      <c r="AZ4215">
        <v>1</v>
      </c>
      <c r="BA4215">
        <v>1</v>
      </c>
      <c r="BB4215">
        <v>1</v>
      </c>
      <c r="BC4215">
        <v>1</v>
      </c>
      <c r="BD4215" t="s">
        <v>3</v>
      </c>
      <c r="BE4215" t="s">
        <v>3</v>
      </c>
      <c r="BF4215" t="s">
        <v>3</v>
      </c>
      <c r="BG4215" t="s">
        <v>3</v>
      </c>
      <c r="BH4215">
        <v>0</v>
      </c>
      <c r="BI4215">
        <v>4</v>
      </c>
      <c r="BJ4215" t="s">
        <v>127</v>
      </c>
      <c r="BM4215">
        <v>0</v>
      </c>
      <c r="BN4215">
        <v>284416172</v>
      </c>
      <c r="BO4215" t="s">
        <v>3</v>
      </c>
      <c r="BP4215">
        <v>0</v>
      </c>
      <c r="BQ4215">
        <v>1</v>
      </c>
      <c r="BR4215">
        <v>0</v>
      </c>
      <c r="BS4215">
        <v>1</v>
      </c>
      <c r="BT4215">
        <v>1</v>
      </c>
      <c r="BU4215">
        <v>1</v>
      </c>
      <c r="BV4215">
        <v>1</v>
      </c>
      <c r="BW4215">
        <v>1</v>
      </c>
      <c r="BX4215">
        <v>1</v>
      </c>
      <c r="BY4215" t="s">
        <v>3</v>
      </c>
      <c r="BZ4215">
        <v>70</v>
      </c>
      <c r="CA4215">
        <v>10</v>
      </c>
      <c r="CB4215" t="s">
        <v>3</v>
      </c>
      <c r="CE4215">
        <v>0</v>
      </c>
      <c r="CF4215">
        <v>0</v>
      </c>
      <c r="CG4215">
        <v>0</v>
      </c>
      <c r="CM4215">
        <v>0</v>
      </c>
      <c r="CN4215" t="s">
        <v>3</v>
      </c>
      <c r="CO4215">
        <v>0</v>
      </c>
      <c r="CP4215">
        <f t="shared" si="2019"/>
        <v>0</v>
      </c>
      <c r="CQ4215">
        <f t="shared" si="2020"/>
        <v>0</v>
      </c>
      <c r="CR4215">
        <f>(((((ET4215*13))*BB4215-((EU4215*13))*BS4215)+AE4215*BS4215)*AV4215)</f>
        <v>0</v>
      </c>
      <c r="CS4215">
        <f t="shared" si="2021"/>
        <v>0</v>
      </c>
      <c r="CT4215">
        <f t="shared" si="2022"/>
        <v>51519</v>
      </c>
      <c r="CU4215">
        <f t="shared" si="2023"/>
        <v>0</v>
      </c>
      <c r="CV4215">
        <f t="shared" si="2024"/>
        <v>52</v>
      </c>
      <c r="CW4215">
        <f t="shared" si="2025"/>
        <v>0</v>
      </c>
      <c r="CX4215">
        <f t="shared" si="2025"/>
        <v>0</v>
      </c>
      <c r="CY4215">
        <f t="shared" si="2026"/>
        <v>0</v>
      </c>
      <c r="CZ4215">
        <f t="shared" si="2027"/>
        <v>0</v>
      </c>
      <c r="DC4215" t="s">
        <v>3</v>
      </c>
      <c r="DD4215" t="s">
        <v>102</v>
      </c>
      <c r="DE4215" t="s">
        <v>102</v>
      </c>
      <c r="DF4215" t="s">
        <v>102</v>
      </c>
      <c r="DG4215" t="s">
        <v>102</v>
      </c>
      <c r="DH4215" t="s">
        <v>3</v>
      </c>
      <c r="DI4215" t="s">
        <v>102</v>
      </c>
      <c r="DJ4215" t="s">
        <v>102</v>
      </c>
      <c r="DK4215" t="s">
        <v>3</v>
      </c>
      <c r="DL4215" t="s">
        <v>3</v>
      </c>
      <c r="DM4215" t="s">
        <v>3</v>
      </c>
      <c r="DN4215">
        <v>0</v>
      </c>
      <c r="DO4215">
        <v>0</v>
      </c>
      <c r="DP4215">
        <v>1</v>
      </c>
      <c r="DQ4215">
        <v>1</v>
      </c>
      <c r="DU4215">
        <v>1013</v>
      </c>
      <c r="DV4215" t="s">
        <v>95</v>
      </c>
      <c r="DW4215" t="s">
        <v>95</v>
      </c>
      <c r="DX4215">
        <v>1</v>
      </c>
      <c r="DZ4215" t="s">
        <v>3</v>
      </c>
      <c r="EA4215" t="s">
        <v>3</v>
      </c>
      <c r="EB4215" t="s">
        <v>3</v>
      </c>
      <c r="EC4215" t="s">
        <v>3</v>
      </c>
      <c r="EE4215">
        <v>284416175</v>
      </c>
      <c r="EF4215">
        <v>1</v>
      </c>
      <c r="EG4215" t="s">
        <v>21</v>
      </c>
      <c r="EH4215">
        <v>0</v>
      </c>
      <c r="EI4215" t="s">
        <v>3</v>
      </c>
      <c r="EJ4215">
        <v>4</v>
      </c>
      <c r="EK4215">
        <v>0</v>
      </c>
      <c r="EL4215" t="s">
        <v>22</v>
      </c>
      <c r="EM4215" t="s">
        <v>23</v>
      </c>
      <c r="EO4215" t="s">
        <v>3</v>
      </c>
      <c r="EQ4215">
        <v>1441792</v>
      </c>
      <c r="ER4215">
        <v>3963</v>
      </c>
      <c r="ES4215">
        <v>0</v>
      </c>
      <c r="ET4215">
        <v>0</v>
      </c>
      <c r="EU4215">
        <v>0</v>
      </c>
      <c r="EV4215">
        <v>3963</v>
      </c>
      <c r="EW4215">
        <v>4</v>
      </c>
      <c r="EX4215">
        <v>0</v>
      </c>
      <c r="EY4215">
        <v>0</v>
      </c>
      <c r="FQ4215">
        <v>0</v>
      </c>
      <c r="FR4215">
        <v>0</v>
      </c>
      <c r="FS4215">
        <v>0</v>
      </c>
      <c r="FX4215">
        <v>70</v>
      </c>
      <c r="FY4215">
        <v>10</v>
      </c>
      <c r="GA4215" t="s">
        <v>3</v>
      </c>
      <c r="GD4215">
        <v>0</v>
      </c>
      <c r="GF4215">
        <v>1288945035</v>
      </c>
      <c r="GG4215">
        <v>2</v>
      </c>
      <c r="GH4215">
        <v>1</v>
      </c>
      <c r="GI4215">
        <v>-2</v>
      </c>
      <c r="GJ4215">
        <v>0</v>
      </c>
      <c r="GK4215">
        <f>ROUND(R4215*(R12)/100,2)</f>
        <v>0</v>
      </c>
      <c r="GL4215">
        <f t="shared" si="2028"/>
        <v>0</v>
      </c>
      <c r="GM4215">
        <f t="shared" si="2029"/>
        <v>0</v>
      </c>
      <c r="GN4215">
        <f t="shared" si="2030"/>
        <v>0</v>
      </c>
      <c r="GO4215">
        <f t="shared" si="2031"/>
        <v>0</v>
      </c>
      <c r="GP4215">
        <f t="shared" si="2032"/>
        <v>0</v>
      </c>
      <c r="GR4215">
        <v>0</v>
      </c>
      <c r="GS4215">
        <v>0</v>
      </c>
      <c r="GT4215">
        <v>0</v>
      </c>
      <c r="GU4215" t="s">
        <v>3</v>
      </c>
      <c r="GV4215">
        <f t="shared" si="2033"/>
        <v>0</v>
      </c>
      <c r="GW4215">
        <v>1</v>
      </c>
      <c r="GX4215">
        <f t="shared" si="2034"/>
        <v>0</v>
      </c>
      <c r="HA4215">
        <v>0</v>
      </c>
      <c r="HB4215">
        <v>0</v>
      </c>
      <c r="HC4215">
        <f t="shared" si="2035"/>
        <v>0</v>
      </c>
      <c r="HE4215" t="s">
        <v>3</v>
      </c>
      <c r="HF4215" t="s">
        <v>3</v>
      </c>
      <c r="HM4215" t="s">
        <v>3</v>
      </c>
      <c r="HN4215" t="s">
        <v>3</v>
      </c>
      <c r="HO4215" t="s">
        <v>3</v>
      </c>
      <c r="HP4215" t="s">
        <v>3</v>
      </c>
      <c r="HQ4215" t="s">
        <v>3</v>
      </c>
      <c r="HS4215">
        <v>0</v>
      </c>
      <c r="IK4215">
        <v>0</v>
      </c>
    </row>
    <row r="4217" spans="1:245" x14ac:dyDescent="0.25">
      <c r="A4217" s="2">
        <v>51</v>
      </c>
      <c r="B4217" s="2">
        <f>B4206</f>
        <v>1</v>
      </c>
      <c r="C4217" s="2">
        <f>A4206</f>
        <v>5</v>
      </c>
      <c r="D4217" s="2">
        <f>ROW(A4206)</f>
        <v>4206</v>
      </c>
      <c r="E4217" s="2"/>
      <c r="F4217" s="2" t="str">
        <f>IF(F4206&lt;&gt;"",F4206,"")</f>
        <v>Новый подраздел</v>
      </c>
      <c r="G4217" s="2" t="str">
        <f>IF(G4206&lt;&gt;"",G4206,"")</f>
        <v>ЛВС - Инженерные сооружения и коммуникации</v>
      </c>
      <c r="H4217" s="2">
        <v>0</v>
      </c>
      <c r="I4217" s="2"/>
      <c r="J4217" s="2"/>
      <c r="K4217" s="2"/>
      <c r="L4217" s="2"/>
      <c r="M4217" s="2"/>
      <c r="N4217" s="2"/>
      <c r="O4217" s="2">
        <f t="shared" ref="O4217:T4217" si="2038">ROUND(AB4217,2)</f>
        <v>0</v>
      </c>
      <c r="P4217" s="2">
        <f t="shared" si="2038"/>
        <v>0</v>
      </c>
      <c r="Q4217" s="2">
        <f t="shared" si="2038"/>
        <v>0</v>
      </c>
      <c r="R4217" s="2">
        <f t="shared" si="2038"/>
        <v>0</v>
      </c>
      <c r="S4217" s="2">
        <f t="shared" si="2038"/>
        <v>0</v>
      </c>
      <c r="T4217" s="2">
        <f t="shared" si="2038"/>
        <v>0</v>
      </c>
      <c r="U4217" s="2">
        <f>AH4217</f>
        <v>0</v>
      </c>
      <c r="V4217" s="2">
        <f>AI4217</f>
        <v>0</v>
      </c>
      <c r="W4217" s="2">
        <f>ROUND(AJ4217,2)</f>
        <v>0</v>
      </c>
      <c r="X4217" s="2">
        <f>ROUND(AK4217,2)</f>
        <v>0</v>
      </c>
      <c r="Y4217" s="2">
        <f>ROUND(AL4217,2)</f>
        <v>0</v>
      </c>
      <c r="Z4217" s="2"/>
      <c r="AA4217" s="2"/>
      <c r="AB4217" s="2">
        <f>ROUND(SUMIF(AA4210:AA4215,"=288585831",O4210:O4215),2)</f>
        <v>0</v>
      </c>
      <c r="AC4217" s="2">
        <f>ROUND(SUMIF(AA4210:AA4215,"=288585831",P4210:P4215),2)</f>
        <v>0</v>
      </c>
      <c r="AD4217" s="2">
        <f>ROUND(SUMIF(AA4210:AA4215,"=288585831",Q4210:Q4215),2)</f>
        <v>0</v>
      </c>
      <c r="AE4217" s="2">
        <f>ROUND(SUMIF(AA4210:AA4215,"=288585831",R4210:R4215),2)</f>
        <v>0</v>
      </c>
      <c r="AF4217" s="2">
        <f>ROUND(SUMIF(AA4210:AA4215,"=288585831",S4210:S4215),2)</f>
        <v>0</v>
      </c>
      <c r="AG4217" s="2">
        <f>ROUND(SUMIF(AA4210:AA4215,"=288585831",T4210:T4215),2)</f>
        <v>0</v>
      </c>
      <c r="AH4217" s="2">
        <f>SUMIF(AA4210:AA4215,"=288585831",U4210:U4215)</f>
        <v>0</v>
      </c>
      <c r="AI4217" s="2">
        <f>SUMIF(AA4210:AA4215,"=288585831",V4210:V4215)</f>
        <v>0</v>
      </c>
      <c r="AJ4217" s="2">
        <f>ROUND(SUMIF(AA4210:AA4215,"=288585831",W4210:W4215),2)</f>
        <v>0</v>
      </c>
      <c r="AK4217" s="2">
        <f>ROUND(SUMIF(AA4210:AA4215,"=288585831",X4210:X4215),2)</f>
        <v>0</v>
      </c>
      <c r="AL4217" s="2">
        <f>ROUND(SUMIF(AA4210:AA4215,"=288585831",Y4210:Y4215),2)</f>
        <v>0</v>
      </c>
      <c r="AM4217" s="2"/>
      <c r="AN4217" s="2"/>
      <c r="AO4217" s="2">
        <f t="shared" ref="AO4217:BD4217" si="2039">ROUND(BX4217,2)</f>
        <v>0</v>
      </c>
      <c r="AP4217" s="2">
        <f t="shared" si="2039"/>
        <v>0</v>
      </c>
      <c r="AQ4217" s="2">
        <f t="shared" si="2039"/>
        <v>0</v>
      </c>
      <c r="AR4217" s="2">
        <f t="shared" si="2039"/>
        <v>0</v>
      </c>
      <c r="AS4217" s="2">
        <f t="shared" si="2039"/>
        <v>0</v>
      </c>
      <c r="AT4217" s="2">
        <f t="shared" si="2039"/>
        <v>0</v>
      </c>
      <c r="AU4217" s="2">
        <f t="shared" si="2039"/>
        <v>0</v>
      </c>
      <c r="AV4217" s="2">
        <f t="shared" si="2039"/>
        <v>0</v>
      </c>
      <c r="AW4217" s="2">
        <f t="shared" si="2039"/>
        <v>0</v>
      </c>
      <c r="AX4217" s="2">
        <f t="shared" si="2039"/>
        <v>0</v>
      </c>
      <c r="AY4217" s="2">
        <f t="shared" si="2039"/>
        <v>0</v>
      </c>
      <c r="AZ4217" s="2">
        <f t="shared" si="2039"/>
        <v>0</v>
      </c>
      <c r="BA4217" s="2">
        <f t="shared" si="2039"/>
        <v>0</v>
      </c>
      <c r="BB4217" s="2">
        <f t="shared" si="2039"/>
        <v>0</v>
      </c>
      <c r="BC4217" s="2">
        <f t="shared" si="2039"/>
        <v>0</v>
      </c>
      <c r="BD4217" s="2">
        <f t="shared" si="2039"/>
        <v>0</v>
      </c>
      <c r="BE4217" s="2"/>
      <c r="BF4217" s="2"/>
      <c r="BG4217" s="2"/>
      <c r="BH4217" s="2"/>
      <c r="BI4217" s="2"/>
      <c r="BJ4217" s="2"/>
      <c r="BK4217" s="2"/>
      <c r="BL4217" s="2"/>
      <c r="BM4217" s="2"/>
      <c r="BN4217" s="2"/>
      <c r="BO4217" s="2"/>
      <c r="BP4217" s="2"/>
      <c r="BQ4217" s="2"/>
      <c r="BR4217" s="2"/>
      <c r="BS4217" s="2"/>
      <c r="BT4217" s="2"/>
      <c r="BU4217" s="2"/>
      <c r="BV4217" s="2"/>
      <c r="BW4217" s="2"/>
      <c r="BX4217" s="2">
        <f>ROUND(SUMIF(AA4210:AA4215,"=288585831",FQ4210:FQ4215),2)</f>
        <v>0</v>
      </c>
      <c r="BY4217" s="2">
        <f>ROUND(SUMIF(AA4210:AA4215,"=288585831",FR4210:FR4215),2)</f>
        <v>0</v>
      </c>
      <c r="BZ4217" s="2">
        <f>ROUND(SUMIF(AA4210:AA4215,"=288585831",GL4210:GL4215),2)</f>
        <v>0</v>
      </c>
      <c r="CA4217" s="2">
        <f>ROUND(SUMIF(AA4210:AA4215,"=288585831",GM4210:GM4215),2)</f>
        <v>0</v>
      </c>
      <c r="CB4217" s="2">
        <f>ROUND(SUMIF(AA4210:AA4215,"=288585831",GN4210:GN4215),2)</f>
        <v>0</v>
      </c>
      <c r="CC4217" s="2">
        <f>ROUND(SUMIF(AA4210:AA4215,"=288585831",GO4210:GO4215),2)</f>
        <v>0</v>
      </c>
      <c r="CD4217" s="2">
        <f>ROUND(SUMIF(AA4210:AA4215,"=288585831",GP4210:GP4215),2)</f>
        <v>0</v>
      </c>
      <c r="CE4217" s="2">
        <f>AC4217-BX4217</f>
        <v>0</v>
      </c>
      <c r="CF4217" s="2">
        <f>AC4217-BY4217</f>
        <v>0</v>
      </c>
      <c r="CG4217" s="2">
        <f>BX4217-BZ4217</f>
        <v>0</v>
      </c>
      <c r="CH4217" s="2">
        <f>AC4217-BX4217-BY4217+BZ4217</f>
        <v>0</v>
      </c>
      <c r="CI4217" s="2">
        <f>BY4217-BZ4217</f>
        <v>0</v>
      </c>
      <c r="CJ4217" s="2">
        <f>ROUND(SUMIF(AA4210:AA4215,"=288585831",GX4210:GX4215),2)</f>
        <v>0</v>
      </c>
      <c r="CK4217" s="2">
        <f>ROUND(SUMIF(AA4210:AA4215,"=288585831",GY4210:GY4215),2)</f>
        <v>0</v>
      </c>
      <c r="CL4217" s="2">
        <f>ROUND(SUMIF(AA4210:AA4215,"=288585831",GZ4210:GZ4215),2)</f>
        <v>0</v>
      </c>
      <c r="CM4217" s="2">
        <f>ROUND(SUMIF(AA4210:AA4215,"=288585831",HD4210:HD4215),2)</f>
        <v>0</v>
      </c>
      <c r="CN4217" s="2"/>
      <c r="CO4217" s="2"/>
      <c r="CP4217" s="2"/>
      <c r="CQ4217" s="2"/>
      <c r="CR4217" s="2"/>
      <c r="CS4217" s="2"/>
      <c r="CT4217" s="2"/>
      <c r="CU4217" s="2"/>
      <c r="CV4217" s="2"/>
      <c r="CW4217" s="2"/>
      <c r="CX4217" s="2"/>
      <c r="CY4217" s="2"/>
      <c r="CZ4217" s="2"/>
      <c r="DA4217" s="2"/>
      <c r="DB4217" s="2"/>
      <c r="DC4217" s="2"/>
      <c r="DD4217" s="2"/>
      <c r="DE4217" s="2"/>
      <c r="DF4217" s="2"/>
      <c r="DG4217" s="3"/>
      <c r="DH4217" s="3"/>
      <c r="DI4217" s="3"/>
      <c r="DJ4217" s="3"/>
      <c r="DK4217" s="3"/>
      <c r="DL4217" s="3"/>
      <c r="DM4217" s="3"/>
      <c r="DN4217" s="3"/>
      <c r="DO4217" s="3"/>
      <c r="DP4217" s="3"/>
      <c r="DQ4217" s="3"/>
      <c r="DR4217" s="3"/>
      <c r="DS4217" s="3"/>
      <c r="DT4217" s="3"/>
      <c r="DU4217" s="3"/>
      <c r="DV4217" s="3"/>
      <c r="DW4217" s="3"/>
      <c r="DX4217" s="3"/>
      <c r="DY4217" s="3"/>
      <c r="DZ4217" s="3"/>
      <c r="EA4217" s="3"/>
      <c r="EB4217" s="3"/>
      <c r="EC4217" s="3"/>
      <c r="ED4217" s="3"/>
      <c r="EE4217" s="3"/>
      <c r="EF4217" s="3"/>
      <c r="EG4217" s="3"/>
      <c r="EH4217" s="3"/>
      <c r="EI4217" s="3"/>
      <c r="EJ4217" s="3"/>
      <c r="EK4217" s="3"/>
      <c r="EL4217" s="3"/>
      <c r="EM4217" s="3"/>
      <c r="EN4217" s="3"/>
      <c r="EO4217" s="3"/>
      <c r="EP4217" s="3"/>
      <c r="EQ4217" s="3"/>
      <c r="ER4217" s="3"/>
      <c r="ES4217" s="3"/>
      <c r="ET4217" s="3"/>
      <c r="EU4217" s="3"/>
      <c r="EV4217" s="3"/>
      <c r="EW4217" s="3"/>
      <c r="EX4217" s="3"/>
      <c r="EY4217" s="3"/>
      <c r="EZ4217" s="3"/>
      <c r="FA4217" s="3"/>
      <c r="FB4217" s="3"/>
      <c r="FC4217" s="3"/>
      <c r="FD4217" s="3"/>
      <c r="FE4217" s="3"/>
      <c r="FF4217" s="3"/>
      <c r="FG4217" s="3"/>
      <c r="FH4217" s="3"/>
      <c r="FI4217" s="3"/>
      <c r="FJ4217" s="3"/>
      <c r="FK4217" s="3"/>
      <c r="FL4217" s="3"/>
      <c r="FM4217" s="3"/>
      <c r="FN4217" s="3"/>
      <c r="FO4217" s="3"/>
      <c r="FP4217" s="3"/>
      <c r="FQ4217" s="3"/>
      <c r="FR4217" s="3"/>
      <c r="FS4217" s="3"/>
      <c r="FT4217" s="3"/>
      <c r="FU4217" s="3"/>
      <c r="FV4217" s="3"/>
      <c r="FW4217" s="3"/>
      <c r="FX4217" s="3"/>
      <c r="FY4217" s="3"/>
      <c r="FZ4217" s="3"/>
      <c r="GA4217" s="3"/>
      <c r="GB4217" s="3"/>
      <c r="GC4217" s="3"/>
      <c r="GD4217" s="3"/>
      <c r="GE4217" s="3"/>
      <c r="GF4217" s="3"/>
      <c r="GG4217" s="3"/>
      <c r="GH4217" s="3"/>
      <c r="GI4217" s="3"/>
      <c r="GJ4217" s="3"/>
      <c r="GK4217" s="3"/>
      <c r="GL4217" s="3"/>
      <c r="GM4217" s="3"/>
      <c r="GN4217" s="3"/>
      <c r="GO4217" s="3"/>
      <c r="GP4217" s="3"/>
      <c r="GQ4217" s="3"/>
      <c r="GR4217" s="3"/>
      <c r="GS4217" s="3"/>
      <c r="GT4217" s="3"/>
      <c r="GU4217" s="3"/>
      <c r="GV4217" s="3"/>
      <c r="GW4217" s="3"/>
      <c r="GX4217" s="3">
        <v>0</v>
      </c>
    </row>
    <row r="4219" spans="1:245" x14ac:dyDescent="0.25">
      <c r="A4219" s="4">
        <v>50</v>
      </c>
      <c r="B4219" s="4">
        <v>0</v>
      </c>
      <c r="C4219" s="4">
        <v>0</v>
      </c>
      <c r="D4219" s="4">
        <v>1</v>
      </c>
      <c r="E4219" s="4">
        <v>201</v>
      </c>
      <c r="F4219" s="4">
        <f>ROUND(Source!O4217,O4219)</f>
        <v>0</v>
      </c>
      <c r="G4219" s="4" t="s">
        <v>24</v>
      </c>
      <c r="H4219" s="4" t="s">
        <v>25</v>
      </c>
      <c r="I4219" s="4"/>
      <c r="J4219" s="4"/>
      <c r="K4219" s="4">
        <v>201</v>
      </c>
      <c r="L4219" s="4">
        <v>1</v>
      </c>
      <c r="M4219" s="4">
        <v>3</v>
      </c>
      <c r="N4219" s="4" t="s">
        <v>3</v>
      </c>
      <c r="O4219" s="4">
        <v>2</v>
      </c>
      <c r="P4219" s="4"/>
      <c r="Q4219" s="4"/>
      <c r="R4219" s="4"/>
      <c r="S4219" s="4"/>
      <c r="T4219" s="4"/>
      <c r="U4219" s="4"/>
      <c r="V4219" s="4"/>
      <c r="W4219" s="4">
        <v>820824.04</v>
      </c>
      <c r="X4219" s="4">
        <v>1</v>
      </c>
      <c r="Y4219" s="4">
        <v>820824.04</v>
      </c>
      <c r="Z4219" s="4"/>
      <c r="AA4219" s="4"/>
      <c r="AB4219" s="4"/>
    </row>
    <row r="4220" spans="1:245" x14ac:dyDescent="0.25">
      <c r="A4220" s="4">
        <v>50</v>
      </c>
      <c r="B4220" s="4">
        <v>0</v>
      </c>
      <c r="C4220" s="4">
        <v>0</v>
      </c>
      <c r="D4220" s="4">
        <v>1</v>
      </c>
      <c r="E4220" s="4">
        <v>202</v>
      </c>
      <c r="F4220" s="4">
        <f>ROUND(Source!P4217,O4220)</f>
        <v>0</v>
      </c>
      <c r="G4220" s="4" t="s">
        <v>26</v>
      </c>
      <c r="H4220" s="4" t="s">
        <v>27</v>
      </c>
      <c r="I4220" s="4"/>
      <c r="J4220" s="4"/>
      <c r="K4220" s="4">
        <v>202</v>
      </c>
      <c r="L4220" s="4">
        <v>2</v>
      </c>
      <c r="M4220" s="4">
        <v>3</v>
      </c>
      <c r="N4220" s="4" t="s">
        <v>3</v>
      </c>
      <c r="O4220" s="4">
        <v>2</v>
      </c>
      <c r="P4220" s="4"/>
      <c r="Q4220" s="4"/>
      <c r="R4220" s="4"/>
      <c r="S4220" s="4"/>
      <c r="T4220" s="4"/>
      <c r="U4220" s="4"/>
      <c r="V4220" s="4"/>
      <c r="W4220" s="4">
        <v>0</v>
      </c>
      <c r="X4220" s="4">
        <v>1</v>
      </c>
      <c r="Y4220" s="4">
        <v>0</v>
      </c>
      <c r="Z4220" s="4"/>
      <c r="AA4220" s="4"/>
      <c r="AB4220" s="4"/>
    </row>
    <row r="4221" spans="1:245" x14ac:dyDescent="0.25">
      <c r="A4221" s="4">
        <v>50</v>
      </c>
      <c r="B4221" s="4">
        <v>0</v>
      </c>
      <c r="C4221" s="4">
        <v>0</v>
      </c>
      <c r="D4221" s="4">
        <v>1</v>
      </c>
      <c r="E4221" s="4">
        <v>222</v>
      </c>
      <c r="F4221" s="4">
        <f>ROUND(Source!AO4217,O4221)</f>
        <v>0</v>
      </c>
      <c r="G4221" s="4" t="s">
        <v>28</v>
      </c>
      <c r="H4221" s="4" t="s">
        <v>29</v>
      </c>
      <c r="I4221" s="4"/>
      <c r="J4221" s="4"/>
      <c r="K4221" s="4">
        <v>222</v>
      </c>
      <c r="L4221" s="4">
        <v>3</v>
      </c>
      <c r="M4221" s="4">
        <v>3</v>
      </c>
      <c r="N4221" s="4" t="s">
        <v>3</v>
      </c>
      <c r="O4221" s="4">
        <v>2</v>
      </c>
      <c r="P4221" s="4"/>
      <c r="Q4221" s="4"/>
      <c r="R4221" s="4"/>
      <c r="S4221" s="4"/>
      <c r="T4221" s="4"/>
      <c r="U4221" s="4"/>
      <c r="V4221" s="4"/>
      <c r="W4221" s="4">
        <v>0</v>
      </c>
      <c r="X4221" s="4">
        <v>1</v>
      </c>
      <c r="Y4221" s="4">
        <v>0</v>
      </c>
      <c r="Z4221" s="4"/>
      <c r="AA4221" s="4"/>
      <c r="AB4221" s="4"/>
    </row>
    <row r="4222" spans="1:245" x14ac:dyDescent="0.25">
      <c r="A4222" s="4">
        <v>50</v>
      </c>
      <c r="B4222" s="4">
        <v>0</v>
      </c>
      <c r="C4222" s="4">
        <v>0</v>
      </c>
      <c r="D4222" s="4">
        <v>1</v>
      </c>
      <c r="E4222" s="4">
        <v>225</v>
      </c>
      <c r="F4222" s="4">
        <f>ROUND(Source!AV4217,O4222)</f>
        <v>0</v>
      </c>
      <c r="G4222" s="4" t="s">
        <v>30</v>
      </c>
      <c r="H4222" s="4" t="s">
        <v>31</v>
      </c>
      <c r="I4222" s="4"/>
      <c r="J4222" s="4"/>
      <c r="K4222" s="4">
        <v>225</v>
      </c>
      <c r="L4222" s="4">
        <v>4</v>
      </c>
      <c r="M4222" s="4">
        <v>3</v>
      </c>
      <c r="N4222" s="4" t="s">
        <v>3</v>
      </c>
      <c r="O4222" s="4">
        <v>2</v>
      </c>
      <c r="P4222" s="4"/>
      <c r="Q4222" s="4"/>
      <c r="R4222" s="4"/>
      <c r="S4222" s="4"/>
      <c r="T4222" s="4"/>
      <c r="U4222" s="4"/>
      <c r="V4222" s="4"/>
      <c r="W4222" s="4">
        <v>0</v>
      </c>
      <c r="X4222" s="4">
        <v>1</v>
      </c>
      <c r="Y4222" s="4">
        <v>0</v>
      </c>
      <c r="Z4222" s="4"/>
      <c r="AA4222" s="4"/>
      <c r="AB4222" s="4"/>
    </row>
    <row r="4223" spans="1:245" x14ac:dyDescent="0.25">
      <c r="A4223" s="4">
        <v>50</v>
      </c>
      <c r="B4223" s="4">
        <v>0</v>
      </c>
      <c r="C4223" s="4">
        <v>0</v>
      </c>
      <c r="D4223" s="4">
        <v>1</v>
      </c>
      <c r="E4223" s="4">
        <v>226</v>
      </c>
      <c r="F4223" s="4">
        <f>ROUND(Source!AW4217,O4223)</f>
        <v>0</v>
      </c>
      <c r="G4223" s="4" t="s">
        <v>32</v>
      </c>
      <c r="H4223" s="4" t="s">
        <v>33</v>
      </c>
      <c r="I4223" s="4"/>
      <c r="J4223" s="4"/>
      <c r="K4223" s="4">
        <v>226</v>
      </c>
      <c r="L4223" s="4">
        <v>5</v>
      </c>
      <c r="M4223" s="4">
        <v>3</v>
      </c>
      <c r="N4223" s="4" t="s">
        <v>3</v>
      </c>
      <c r="O4223" s="4">
        <v>2</v>
      </c>
      <c r="P4223" s="4"/>
      <c r="Q4223" s="4"/>
      <c r="R4223" s="4"/>
      <c r="S4223" s="4"/>
      <c r="T4223" s="4"/>
      <c r="U4223" s="4"/>
      <c r="V4223" s="4"/>
      <c r="W4223" s="4">
        <v>0</v>
      </c>
      <c r="X4223" s="4">
        <v>1</v>
      </c>
      <c r="Y4223" s="4">
        <v>0</v>
      </c>
      <c r="Z4223" s="4"/>
      <c r="AA4223" s="4"/>
      <c r="AB4223" s="4"/>
    </row>
    <row r="4224" spans="1:245" x14ac:dyDescent="0.25">
      <c r="A4224" s="4">
        <v>50</v>
      </c>
      <c r="B4224" s="4">
        <v>0</v>
      </c>
      <c r="C4224" s="4">
        <v>0</v>
      </c>
      <c r="D4224" s="4">
        <v>1</v>
      </c>
      <c r="E4224" s="4">
        <v>227</v>
      </c>
      <c r="F4224" s="4">
        <f>ROUND(Source!AX4217,O4224)</f>
        <v>0</v>
      </c>
      <c r="G4224" s="4" t="s">
        <v>34</v>
      </c>
      <c r="H4224" s="4" t="s">
        <v>35</v>
      </c>
      <c r="I4224" s="4"/>
      <c r="J4224" s="4"/>
      <c r="K4224" s="4">
        <v>227</v>
      </c>
      <c r="L4224" s="4">
        <v>6</v>
      </c>
      <c r="M4224" s="4">
        <v>3</v>
      </c>
      <c r="N4224" s="4" t="s">
        <v>3</v>
      </c>
      <c r="O4224" s="4">
        <v>2</v>
      </c>
      <c r="P4224" s="4"/>
      <c r="Q4224" s="4"/>
      <c r="R4224" s="4"/>
      <c r="S4224" s="4"/>
      <c r="T4224" s="4"/>
      <c r="U4224" s="4"/>
      <c r="V4224" s="4"/>
      <c r="W4224" s="4">
        <v>0</v>
      </c>
      <c r="X4224" s="4">
        <v>1</v>
      </c>
      <c r="Y4224" s="4">
        <v>0</v>
      </c>
      <c r="Z4224" s="4"/>
      <c r="AA4224" s="4"/>
      <c r="AB4224" s="4"/>
    </row>
    <row r="4225" spans="1:28" x14ac:dyDescent="0.25">
      <c r="A4225" s="4">
        <v>50</v>
      </c>
      <c r="B4225" s="4">
        <v>0</v>
      </c>
      <c r="C4225" s="4">
        <v>0</v>
      </c>
      <c r="D4225" s="4">
        <v>1</v>
      </c>
      <c r="E4225" s="4">
        <v>228</v>
      </c>
      <c r="F4225" s="4">
        <f>ROUND(Source!AY4217,O4225)</f>
        <v>0</v>
      </c>
      <c r="G4225" s="4" t="s">
        <v>36</v>
      </c>
      <c r="H4225" s="4" t="s">
        <v>37</v>
      </c>
      <c r="I4225" s="4"/>
      <c r="J4225" s="4"/>
      <c r="K4225" s="4">
        <v>228</v>
      </c>
      <c r="L4225" s="4">
        <v>7</v>
      </c>
      <c r="M4225" s="4">
        <v>3</v>
      </c>
      <c r="N4225" s="4" t="s">
        <v>3</v>
      </c>
      <c r="O4225" s="4">
        <v>2</v>
      </c>
      <c r="P4225" s="4"/>
      <c r="Q4225" s="4"/>
      <c r="R4225" s="4"/>
      <c r="S4225" s="4"/>
      <c r="T4225" s="4"/>
      <c r="U4225" s="4"/>
      <c r="V4225" s="4"/>
      <c r="W4225" s="4">
        <v>0</v>
      </c>
      <c r="X4225" s="4">
        <v>1</v>
      </c>
      <c r="Y4225" s="4">
        <v>0</v>
      </c>
      <c r="Z4225" s="4"/>
      <c r="AA4225" s="4"/>
      <c r="AB4225" s="4"/>
    </row>
    <row r="4226" spans="1:28" x14ac:dyDescent="0.25">
      <c r="A4226" s="4">
        <v>50</v>
      </c>
      <c r="B4226" s="4">
        <v>0</v>
      </c>
      <c r="C4226" s="4">
        <v>0</v>
      </c>
      <c r="D4226" s="4">
        <v>1</v>
      </c>
      <c r="E4226" s="4">
        <v>216</v>
      </c>
      <c r="F4226" s="4">
        <f>ROUND(Source!AP4217,O4226)</f>
        <v>0</v>
      </c>
      <c r="G4226" s="4" t="s">
        <v>38</v>
      </c>
      <c r="H4226" s="4" t="s">
        <v>39</v>
      </c>
      <c r="I4226" s="4"/>
      <c r="J4226" s="4"/>
      <c r="K4226" s="4">
        <v>216</v>
      </c>
      <c r="L4226" s="4">
        <v>8</v>
      </c>
      <c r="M4226" s="4">
        <v>3</v>
      </c>
      <c r="N4226" s="4" t="s">
        <v>3</v>
      </c>
      <c r="O4226" s="4">
        <v>2</v>
      </c>
      <c r="P4226" s="4"/>
      <c r="Q4226" s="4"/>
      <c r="R4226" s="4"/>
      <c r="S4226" s="4"/>
      <c r="T4226" s="4"/>
      <c r="U4226" s="4"/>
      <c r="V4226" s="4"/>
      <c r="W4226" s="4">
        <v>0</v>
      </c>
      <c r="X4226" s="4">
        <v>1</v>
      </c>
      <c r="Y4226" s="4">
        <v>0</v>
      </c>
      <c r="Z4226" s="4"/>
      <c r="AA4226" s="4"/>
      <c r="AB4226" s="4"/>
    </row>
    <row r="4227" spans="1:28" x14ac:dyDescent="0.25">
      <c r="A4227" s="4">
        <v>50</v>
      </c>
      <c r="B4227" s="4">
        <v>0</v>
      </c>
      <c r="C4227" s="4">
        <v>0</v>
      </c>
      <c r="D4227" s="4">
        <v>1</v>
      </c>
      <c r="E4227" s="4">
        <v>223</v>
      </c>
      <c r="F4227" s="4">
        <f>ROUND(Source!AQ4217,O4227)</f>
        <v>0</v>
      </c>
      <c r="G4227" s="4" t="s">
        <v>40</v>
      </c>
      <c r="H4227" s="4" t="s">
        <v>41</v>
      </c>
      <c r="I4227" s="4"/>
      <c r="J4227" s="4"/>
      <c r="K4227" s="4">
        <v>223</v>
      </c>
      <c r="L4227" s="4">
        <v>9</v>
      </c>
      <c r="M4227" s="4">
        <v>3</v>
      </c>
      <c r="N4227" s="4" t="s">
        <v>3</v>
      </c>
      <c r="O4227" s="4">
        <v>2</v>
      </c>
      <c r="P4227" s="4"/>
      <c r="Q4227" s="4"/>
      <c r="R4227" s="4"/>
      <c r="S4227" s="4"/>
      <c r="T4227" s="4"/>
      <c r="U4227" s="4"/>
      <c r="V4227" s="4"/>
      <c r="W4227" s="4">
        <v>0</v>
      </c>
      <c r="X4227" s="4">
        <v>1</v>
      </c>
      <c r="Y4227" s="4">
        <v>0</v>
      </c>
      <c r="Z4227" s="4"/>
      <c r="AA4227" s="4"/>
      <c r="AB4227" s="4"/>
    </row>
    <row r="4228" spans="1:28" x14ac:dyDescent="0.25">
      <c r="A4228" s="4">
        <v>50</v>
      </c>
      <c r="B4228" s="4">
        <v>0</v>
      </c>
      <c r="C4228" s="4">
        <v>0</v>
      </c>
      <c r="D4228" s="4">
        <v>1</v>
      </c>
      <c r="E4228" s="4">
        <v>229</v>
      </c>
      <c r="F4228" s="4">
        <f>ROUND(Source!AZ4217,O4228)</f>
        <v>0</v>
      </c>
      <c r="G4228" s="4" t="s">
        <v>42</v>
      </c>
      <c r="H4228" s="4" t="s">
        <v>43</v>
      </c>
      <c r="I4228" s="4"/>
      <c r="J4228" s="4"/>
      <c r="K4228" s="4">
        <v>229</v>
      </c>
      <c r="L4228" s="4">
        <v>10</v>
      </c>
      <c r="M4228" s="4">
        <v>3</v>
      </c>
      <c r="N4228" s="4" t="s">
        <v>3</v>
      </c>
      <c r="O4228" s="4">
        <v>2</v>
      </c>
      <c r="P4228" s="4"/>
      <c r="Q4228" s="4"/>
      <c r="R4228" s="4"/>
      <c r="S4228" s="4"/>
      <c r="T4228" s="4"/>
      <c r="U4228" s="4"/>
      <c r="V4228" s="4"/>
      <c r="W4228" s="4">
        <v>0</v>
      </c>
      <c r="X4228" s="4">
        <v>1</v>
      </c>
      <c r="Y4228" s="4">
        <v>0</v>
      </c>
      <c r="Z4228" s="4"/>
      <c r="AA4228" s="4"/>
      <c r="AB4228" s="4"/>
    </row>
    <row r="4229" spans="1:28" x14ac:dyDescent="0.25">
      <c r="A4229" s="4">
        <v>50</v>
      </c>
      <c r="B4229" s="4">
        <v>0</v>
      </c>
      <c r="C4229" s="4">
        <v>0</v>
      </c>
      <c r="D4229" s="4">
        <v>1</v>
      </c>
      <c r="E4229" s="4">
        <v>203</v>
      </c>
      <c r="F4229" s="4">
        <f>ROUND(Source!Q4217,O4229)</f>
        <v>0</v>
      </c>
      <c r="G4229" s="4" t="s">
        <v>44</v>
      </c>
      <c r="H4229" s="4" t="s">
        <v>45</v>
      </c>
      <c r="I4229" s="4"/>
      <c r="J4229" s="4"/>
      <c r="K4229" s="4">
        <v>203</v>
      </c>
      <c r="L4229" s="4">
        <v>11</v>
      </c>
      <c r="M4229" s="4">
        <v>3</v>
      </c>
      <c r="N4229" s="4" t="s">
        <v>3</v>
      </c>
      <c r="O4229" s="4">
        <v>2</v>
      </c>
      <c r="P4229" s="4"/>
      <c r="Q4229" s="4"/>
      <c r="R4229" s="4"/>
      <c r="S4229" s="4"/>
      <c r="T4229" s="4"/>
      <c r="U4229" s="4"/>
      <c r="V4229" s="4"/>
      <c r="W4229" s="4">
        <v>2710.24</v>
      </c>
      <c r="X4229" s="4">
        <v>1</v>
      </c>
      <c r="Y4229" s="4">
        <v>2710.24</v>
      </c>
      <c r="Z4229" s="4"/>
      <c r="AA4229" s="4"/>
      <c r="AB4229" s="4"/>
    </row>
    <row r="4230" spans="1:28" x14ac:dyDescent="0.25">
      <c r="A4230" s="4">
        <v>50</v>
      </c>
      <c r="B4230" s="4">
        <v>0</v>
      </c>
      <c r="C4230" s="4">
        <v>0</v>
      </c>
      <c r="D4230" s="4">
        <v>1</v>
      </c>
      <c r="E4230" s="4">
        <v>231</v>
      </c>
      <c r="F4230" s="4">
        <f>ROUND(Source!BB4217,O4230)</f>
        <v>0</v>
      </c>
      <c r="G4230" s="4" t="s">
        <v>46</v>
      </c>
      <c r="H4230" s="4" t="s">
        <v>47</v>
      </c>
      <c r="I4230" s="4"/>
      <c r="J4230" s="4"/>
      <c r="K4230" s="4">
        <v>231</v>
      </c>
      <c r="L4230" s="4">
        <v>12</v>
      </c>
      <c r="M4230" s="4">
        <v>3</v>
      </c>
      <c r="N4230" s="4" t="s">
        <v>3</v>
      </c>
      <c r="O4230" s="4">
        <v>2</v>
      </c>
      <c r="P4230" s="4"/>
      <c r="Q4230" s="4"/>
      <c r="R4230" s="4"/>
      <c r="S4230" s="4"/>
      <c r="T4230" s="4"/>
      <c r="U4230" s="4"/>
      <c r="V4230" s="4"/>
      <c r="W4230" s="4">
        <v>0</v>
      </c>
      <c r="X4230" s="4">
        <v>1</v>
      </c>
      <c r="Y4230" s="4">
        <v>0</v>
      </c>
      <c r="Z4230" s="4"/>
      <c r="AA4230" s="4"/>
      <c r="AB4230" s="4"/>
    </row>
    <row r="4231" spans="1:28" x14ac:dyDescent="0.25">
      <c r="A4231" s="4">
        <v>50</v>
      </c>
      <c r="B4231" s="4">
        <v>0</v>
      </c>
      <c r="C4231" s="4">
        <v>0</v>
      </c>
      <c r="D4231" s="4">
        <v>1</v>
      </c>
      <c r="E4231" s="4">
        <v>204</v>
      </c>
      <c r="F4231" s="4">
        <f>ROUND(Source!R4217,O4231)</f>
        <v>0</v>
      </c>
      <c r="G4231" s="4" t="s">
        <v>48</v>
      </c>
      <c r="H4231" s="4" t="s">
        <v>49</v>
      </c>
      <c r="I4231" s="4"/>
      <c r="J4231" s="4"/>
      <c r="K4231" s="4">
        <v>204</v>
      </c>
      <c r="L4231" s="4">
        <v>13</v>
      </c>
      <c r="M4231" s="4">
        <v>3</v>
      </c>
      <c r="N4231" s="4" t="s">
        <v>3</v>
      </c>
      <c r="O4231" s="4">
        <v>2</v>
      </c>
      <c r="P4231" s="4"/>
      <c r="Q4231" s="4"/>
      <c r="R4231" s="4"/>
      <c r="S4231" s="4"/>
      <c r="T4231" s="4"/>
      <c r="U4231" s="4"/>
      <c r="V4231" s="4"/>
      <c r="W4231" s="4">
        <v>1718.08</v>
      </c>
      <c r="X4231" s="4">
        <v>1</v>
      </c>
      <c r="Y4231" s="4">
        <v>1718.08</v>
      </c>
      <c r="Z4231" s="4"/>
      <c r="AA4231" s="4"/>
      <c r="AB4231" s="4"/>
    </row>
    <row r="4232" spans="1:28" x14ac:dyDescent="0.25">
      <c r="A4232" s="4">
        <v>50</v>
      </c>
      <c r="B4232" s="4">
        <v>0</v>
      </c>
      <c r="C4232" s="4">
        <v>0</v>
      </c>
      <c r="D4232" s="4">
        <v>1</v>
      </c>
      <c r="E4232" s="4">
        <v>205</v>
      </c>
      <c r="F4232" s="4">
        <f>ROUND(Source!S4217,O4232)</f>
        <v>0</v>
      </c>
      <c r="G4232" s="4" t="s">
        <v>50</v>
      </c>
      <c r="H4232" s="4" t="s">
        <v>51</v>
      </c>
      <c r="I4232" s="4"/>
      <c r="J4232" s="4"/>
      <c r="K4232" s="4">
        <v>205</v>
      </c>
      <c r="L4232" s="4">
        <v>14</v>
      </c>
      <c r="M4232" s="4">
        <v>3</v>
      </c>
      <c r="N4232" s="4" t="s">
        <v>3</v>
      </c>
      <c r="O4232" s="4">
        <v>2</v>
      </c>
      <c r="P4232" s="4"/>
      <c r="Q4232" s="4"/>
      <c r="R4232" s="4"/>
      <c r="S4232" s="4"/>
      <c r="T4232" s="4"/>
      <c r="U4232" s="4"/>
      <c r="V4232" s="4"/>
      <c r="W4232" s="4">
        <v>818113.8</v>
      </c>
      <c r="X4232" s="4">
        <v>1</v>
      </c>
      <c r="Y4232" s="4">
        <v>818113.8</v>
      </c>
      <c r="Z4232" s="4"/>
      <c r="AA4232" s="4"/>
      <c r="AB4232" s="4"/>
    </row>
    <row r="4233" spans="1:28" x14ac:dyDescent="0.25">
      <c r="A4233" s="4">
        <v>50</v>
      </c>
      <c r="B4233" s="4">
        <v>0</v>
      </c>
      <c r="C4233" s="4">
        <v>0</v>
      </c>
      <c r="D4233" s="4">
        <v>1</v>
      </c>
      <c r="E4233" s="4">
        <v>232</v>
      </c>
      <c r="F4233" s="4">
        <f>ROUND(Source!BC4217,O4233)</f>
        <v>0</v>
      </c>
      <c r="G4233" s="4" t="s">
        <v>52</v>
      </c>
      <c r="H4233" s="4" t="s">
        <v>53</v>
      </c>
      <c r="I4233" s="4"/>
      <c r="J4233" s="4"/>
      <c r="K4233" s="4">
        <v>232</v>
      </c>
      <c r="L4233" s="4">
        <v>15</v>
      </c>
      <c r="M4233" s="4">
        <v>3</v>
      </c>
      <c r="N4233" s="4" t="s">
        <v>3</v>
      </c>
      <c r="O4233" s="4">
        <v>2</v>
      </c>
      <c r="P4233" s="4"/>
      <c r="Q4233" s="4"/>
      <c r="R4233" s="4"/>
      <c r="S4233" s="4"/>
      <c r="T4233" s="4"/>
      <c r="U4233" s="4"/>
      <c r="V4233" s="4"/>
      <c r="W4233" s="4">
        <v>0</v>
      </c>
      <c r="X4233" s="4">
        <v>1</v>
      </c>
      <c r="Y4233" s="4">
        <v>0</v>
      </c>
      <c r="Z4233" s="4"/>
      <c r="AA4233" s="4"/>
      <c r="AB4233" s="4"/>
    </row>
    <row r="4234" spans="1:28" x14ac:dyDescent="0.25">
      <c r="A4234" s="4">
        <v>50</v>
      </c>
      <c r="B4234" s="4">
        <v>0</v>
      </c>
      <c r="C4234" s="4">
        <v>0</v>
      </c>
      <c r="D4234" s="4">
        <v>1</v>
      </c>
      <c r="E4234" s="4">
        <v>214</v>
      </c>
      <c r="F4234" s="4">
        <f>ROUND(Source!AS4217,O4234)</f>
        <v>0</v>
      </c>
      <c r="G4234" s="4" t="s">
        <v>54</v>
      </c>
      <c r="H4234" s="4" t="s">
        <v>55</v>
      </c>
      <c r="I4234" s="4"/>
      <c r="J4234" s="4"/>
      <c r="K4234" s="4">
        <v>214</v>
      </c>
      <c r="L4234" s="4">
        <v>16</v>
      </c>
      <c r="M4234" s="4">
        <v>3</v>
      </c>
      <c r="N4234" s="4" t="s">
        <v>3</v>
      </c>
      <c r="O4234" s="4">
        <v>2</v>
      </c>
      <c r="P4234" s="4"/>
      <c r="Q4234" s="4"/>
      <c r="R4234" s="4"/>
      <c r="S4234" s="4"/>
      <c r="T4234" s="4"/>
      <c r="U4234" s="4"/>
      <c r="V4234" s="4"/>
      <c r="W4234" s="4">
        <v>0</v>
      </c>
      <c r="X4234" s="4">
        <v>1</v>
      </c>
      <c r="Y4234" s="4">
        <v>0</v>
      </c>
      <c r="Z4234" s="4"/>
      <c r="AA4234" s="4"/>
      <c r="AB4234" s="4"/>
    </row>
    <row r="4235" spans="1:28" x14ac:dyDescent="0.25">
      <c r="A4235" s="4">
        <v>50</v>
      </c>
      <c r="B4235" s="4">
        <v>0</v>
      </c>
      <c r="C4235" s="4">
        <v>0</v>
      </c>
      <c r="D4235" s="4">
        <v>1</v>
      </c>
      <c r="E4235" s="4">
        <v>215</v>
      </c>
      <c r="F4235" s="4">
        <f>ROUND(Source!AT4217,O4235)</f>
        <v>0</v>
      </c>
      <c r="G4235" s="4" t="s">
        <v>56</v>
      </c>
      <c r="H4235" s="4" t="s">
        <v>57</v>
      </c>
      <c r="I4235" s="4"/>
      <c r="J4235" s="4"/>
      <c r="K4235" s="4">
        <v>215</v>
      </c>
      <c r="L4235" s="4">
        <v>17</v>
      </c>
      <c r="M4235" s="4">
        <v>3</v>
      </c>
      <c r="N4235" s="4" t="s">
        <v>3</v>
      </c>
      <c r="O4235" s="4">
        <v>2</v>
      </c>
      <c r="P4235" s="4"/>
      <c r="Q4235" s="4"/>
      <c r="R4235" s="4"/>
      <c r="S4235" s="4"/>
      <c r="T4235" s="4"/>
      <c r="U4235" s="4"/>
      <c r="V4235" s="4"/>
      <c r="W4235" s="4">
        <v>0</v>
      </c>
      <c r="X4235" s="4">
        <v>1</v>
      </c>
      <c r="Y4235" s="4">
        <v>0</v>
      </c>
      <c r="Z4235" s="4"/>
      <c r="AA4235" s="4"/>
      <c r="AB4235" s="4"/>
    </row>
    <row r="4236" spans="1:28" x14ac:dyDescent="0.25">
      <c r="A4236" s="4">
        <v>50</v>
      </c>
      <c r="B4236" s="4">
        <v>0</v>
      </c>
      <c r="C4236" s="4">
        <v>0</v>
      </c>
      <c r="D4236" s="4">
        <v>1</v>
      </c>
      <c r="E4236" s="4">
        <v>217</v>
      </c>
      <c r="F4236" s="4">
        <f>ROUND(Source!AU4217,O4236)</f>
        <v>0</v>
      </c>
      <c r="G4236" s="4" t="s">
        <v>58</v>
      </c>
      <c r="H4236" s="4" t="s">
        <v>59</v>
      </c>
      <c r="I4236" s="4"/>
      <c r="J4236" s="4"/>
      <c r="K4236" s="4">
        <v>217</v>
      </c>
      <c r="L4236" s="4">
        <v>18</v>
      </c>
      <c r="M4236" s="4">
        <v>3</v>
      </c>
      <c r="N4236" s="4" t="s">
        <v>3</v>
      </c>
      <c r="O4236" s="4">
        <v>2</v>
      </c>
      <c r="P4236" s="4"/>
      <c r="Q4236" s="4"/>
      <c r="R4236" s="4"/>
      <c r="S4236" s="4"/>
      <c r="T4236" s="4"/>
      <c r="U4236" s="4"/>
      <c r="V4236" s="4"/>
      <c r="W4236" s="4">
        <v>1477170.61</v>
      </c>
      <c r="X4236" s="4">
        <v>1</v>
      </c>
      <c r="Y4236" s="4">
        <v>1477170.61</v>
      </c>
      <c r="Z4236" s="4"/>
      <c r="AA4236" s="4"/>
      <c r="AB4236" s="4"/>
    </row>
    <row r="4237" spans="1:28" x14ac:dyDescent="0.25">
      <c r="A4237" s="4">
        <v>50</v>
      </c>
      <c r="B4237" s="4">
        <v>0</v>
      </c>
      <c r="C4237" s="4">
        <v>0</v>
      </c>
      <c r="D4237" s="4">
        <v>1</v>
      </c>
      <c r="E4237" s="4">
        <v>230</v>
      </c>
      <c r="F4237" s="4">
        <f>ROUND(Source!BA4217,O4237)</f>
        <v>0</v>
      </c>
      <c r="G4237" s="4" t="s">
        <v>60</v>
      </c>
      <c r="H4237" s="4" t="s">
        <v>61</v>
      </c>
      <c r="I4237" s="4"/>
      <c r="J4237" s="4"/>
      <c r="K4237" s="4">
        <v>230</v>
      </c>
      <c r="L4237" s="4">
        <v>19</v>
      </c>
      <c r="M4237" s="4">
        <v>3</v>
      </c>
      <c r="N4237" s="4" t="s">
        <v>3</v>
      </c>
      <c r="O4237" s="4">
        <v>2</v>
      </c>
      <c r="P4237" s="4"/>
      <c r="Q4237" s="4"/>
      <c r="R4237" s="4"/>
      <c r="S4237" s="4"/>
      <c r="T4237" s="4"/>
      <c r="U4237" s="4"/>
      <c r="V4237" s="4"/>
      <c r="W4237" s="4">
        <v>0</v>
      </c>
      <c r="X4237" s="4">
        <v>1</v>
      </c>
      <c r="Y4237" s="4">
        <v>0</v>
      </c>
      <c r="Z4237" s="4"/>
      <c r="AA4237" s="4"/>
      <c r="AB4237" s="4"/>
    </row>
    <row r="4238" spans="1:28" x14ac:dyDescent="0.25">
      <c r="A4238" s="4">
        <v>50</v>
      </c>
      <c r="B4238" s="4">
        <v>0</v>
      </c>
      <c r="C4238" s="4">
        <v>0</v>
      </c>
      <c r="D4238" s="4">
        <v>1</v>
      </c>
      <c r="E4238" s="4">
        <v>206</v>
      </c>
      <c r="F4238" s="4">
        <f>ROUND(Source!T4217,O4238)</f>
        <v>0</v>
      </c>
      <c r="G4238" s="4" t="s">
        <v>62</v>
      </c>
      <c r="H4238" s="4" t="s">
        <v>63</v>
      </c>
      <c r="I4238" s="4"/>
      <c r="J4238" s="4"/>
      <c r="K4238" s="4">
        <v>206</v>
      </c>
      <c r="L4238" s="4">
        <v>20</v>
      </c>
      <c r="M4238" s="4">
        <v>3</v>
      </c>
      <c r="N4238" s="4" t="s">
        <v>3</v>
      </c>
      <c r="O4238" s="4">
        <v>2</v>
      </c>
      <c r="P4238" s="4"/>
      <c r="Q4238" s="4"/>
      <c r="R4238" s="4"/>
      <c r="S4238" s="4"/>
      <c r="T4238" s="4"/>
      <c r="U4238" s="4"/>
      <c r="V4238" s="4"/>
      <c r="W4238" s="4">
        <v>0</v>
      </c>
      <c r="X4238" s="4">
        <v>1</v>
      </c>
      <c r="Y4238" s="4">
        <v>0</v>
      </c>
      <c r="Z4238" s="4"/>
      <c r="AA4238" s="4"/>
      <c r="AB4238" s="4"/>
    </row>
    <row r="4239" spans="1:28" x14ac:dyDescent="0.25">
      <c r="A4239" s="4">
        <v>50</v>
      </c>
      <c r="B4239" s="4">
        <v>0</v>
      </c>
      <c r="C4239" s="4">
        <v>0</v>
      </c>
      <c r="D4239" s="4">
        <v>1</v>
      </c>
      <c r="E4239" s="4">
        <v>207</v>
      </c>
      <c r="F4239" s="4">
        <f>Source!U4217</f>
        <v>0</v>
      </c>
      <c r="G4239" s="4" t="s">
        <v>64</v>
      </c>
      <c r="H4239" s="4" t="s">
        <v>65</v>
      </c>
      <c r="I4239" s="4"/>
      <c r="J4239" s="4"/>
      <c r="K4239" s="4">
        <v>207</v>
      </c>
      <c r="L4239" s="4">
        <v>21</v>
      </c>
      <c r="M4239" s="4">
        <v>3</v>
      </c>
      <c r="N4239" s="4" t="s">
        <v>3</v>
      </c>
      <c r="O4239" s="4">
        <v>-1</v>
      </c>
      <c r="P4239" s="4"/>
      <c r="Q4239" s="4"/>
      <c r="R4239" s="4"/>
      <c r="S4239" s="4"/>
      <c r="T4239" s="4"/>
      <c r="U4239" s="4"/>
      <c r="V4239" s="4"/>
      <c r="W4239" s="4">
        <v>796.72</v>
      </c>
      <c r="X4239" s="4">
        <v>1</v>
      </c>
      <c r="Y4239" s="4">
        <v>796.72</v>
      </c>
      <c r="Z4239" s="4"/>
      <c r="AA4239" s="4"/>
      <c r="AB4239" s="4"/>
    </row>
    <row r="4240" spans="1:28" x14ac:dyDescent="0.25">
      <c r="A4240" s="4">
        <v>50</v>
      </c>
      <c r="B4240" s="4">
        <v>0</v>
      </c>
      <c r="C4240" s="4">
        <v>0</v>
      </c>
      <c r="D4240" s="4">
        <v>1</v>
      </c>
      <c r="E4240" s="4">
        <v>208</v>
      </c>
      <c r="F4240" s="4">
        <f>Source!V4217</f>
        <v>0</v>
      </c>
      <c r="G4240" s="4" t="s">
        <v>66</v>
      </c>
      <c r="H4240" s="4" t="s">
        <v>67</v>
      </c>
      <c r="I4240" s="4"/>
      <c r="J4240" s="4"/>
      <c r="K4240" s="4">
        <v>208</v>
      </c>
      <c r="L4240" s="4">
        <v>22</v>
      </c>
      <c r="M4240" s="4">
        <v>3</v>
      </c>
      <c r="N4240" s="4" t="s">
        <v>3</v>
      </c>
      <c r="O4240" s="4">
        <v>-1</v>
      </c>
      <c r="P4240" s="4"/>
      <c r="Q4240" s="4"/>
      <c r="R4240" s="4"/>
      <c r="S4240" s="4"/>
      <c r="T4240" s="4"/>
      <c r="U4240" s="4"/>
      <c r="V4240" s="4"/>
      <c r="W4240" s="4">
        <v>0</v>
      </c>
      <c r="X4240" s="4">
        <v>1</v>
      </c>
      <c r="Y4240" s="4">
        <v>0</v>
      </c>
      <c r="Z4240" s="4"/>
      <c r="AA4240" s="4"/>
      <c r="AB4240" s="4"/>
    </row>
    <row r="4241" spans="1:245" x14ac:dyDescent="0.25">
      <c r="A4241" s="4">
        <v>50</v>
      </c>
      <c r="B4241" s="4">
        <v>0</v>
      </c>
      <c r="C4241" s="4">
        <v>0</v>
      </c>
      <c r="D4241" s="4">
        <v>1</v>
      </c>
      <c r="E4241" s="4">
        <v>209</v>
      </c>
      <c r="F4241" s="4">
        <f>ROUND(Source!W4217,O4241)</f>
        <v>0</v>
      </c>
      <c r="G4241" s="4" t="s">
        <v>68</v>
      </c>
      <c r="H4241" s="4" t="s">
        <v>69</v>
      </c>
      <c r="I4241" s="4"/>
      <c r="J4241" s="4"/>
      <c r="K4241" s="4">
        <v>209</v>
      </c>
      <c r="L4241" s="4">
        <v>23</v>
      </c>
      <c r="M4241" s="4">
        <v>3</v>
      </c>
      <c r="N4241" s="4" t="s">
        <v>3</v>
      </c>
      <c r="O4241" s="4">
        <v>2</v>
      </c>
      <c r="P4241" s="4"/>
      <c r="Q4241" s="4"/>
      <c r="R4241" s="4"/>
      <c r="S4241" s="4"/>
      <c r="T4241" s="4"/>
      <c r="U4241" s="4"/>
      <c r="V4241" s="4"/>
      <c r="W4241" s="4">
        <v>0</v>
      </c>
      <c r="X4241" s="4">
        <v>1</v>
      </c>
      <c r="Y4241" s="4">
        <v>0</v>
      </c>
      <c r="Z4241" s="4"/>
      <c r="AA4241" s="4"/>
      <c r="AB4241" s="4"/>
    </row>
    <row r="4242" spans="1:245" x14ac:dyDescent="0.25">
      <c r="A4242" s="4">
        <v>50</v>
      </c>
      <c r="B4242" s="4">
        <v>0</v>
      </c>
      <c r="C4242" s="4">
        <v>0</v>
      </c>
      <c r="D4242" s="4">
        <v>1</v>
      </c>
      <c r="E4242" s="4">
        <v>233</v>
      </c>
      <c r="F4242" s="4">
        <f>ROUND(Source!BD4217,O4242)</f>
        <v>0</v>
      </c>
      <c r="G4242" s="4" t="s">
        <v>70</v>
      </c>
      <c r="H4242" s="4" t="s">
        <v>71</v>
      </c>
      <c r="I4242" s="4"/>
      <c r="J4242" s="4"/>
      <c r="K4242" s="4">
        <v>233</v>
      </c>
      <c r="L4242" s="4">
        <v>24</v>
      </c>
      <c r="M4242" s="4">
        <v>3</v>
      </c>
      <c r="N4242" s="4" t="s">
        <v>3</v>
      </c>
      <c r="O4242" s="4">
        <v>2</v>
      </c>
      <c r="P4242" s="4"/>
      <c r="Q4242" s="4"/>
      <c r="R4242" s="4"/>
      <c r="S4242" s="4"/>
      <c r="T4242" s="4"/>
      <c r="U4242" s="4"/>
      <c r="V4242" s="4"/>
      <c r="W4242" s="4">
        <v>0</v>
      </c>
      <c r="X4242" s="4">
        <v>1</v>
      </c>
      <c r="Y4242" s="4">
        <v>0</v>
      </c>
      <c r="Z4242" s="4"/>
      <c r="AA4242" s="4"/>
      <c r="AB4242" s="4"/>
    </row>
    <row r="4243" spans="1:245" x14ac:dyDescent="0.25">
      <c r="A4243" s="4">
        <v>50</v>
      </c>
      <c r="B4243" s="4">
        <v>0</v>
      </c>
      <c r="C4243" s="4">
        <v>0</v>
      </c>
      <c r="D4243" s="4">
        <v>1</v>
      </c>
      <c r="E4243" s="4">
        <v>210</v>
      </c>
      <c r="F4243" s="4">
        <f>ROUND(Source!X4217,O4243)</f>
        <v>0</v>
      </c>
      <c r="G4243" s="4" t="s">
        <v>72</v>
      </c>
      <c r="H4243" s="4" t="s">
        <v>73</v>
      </c>
      <c r="I4243" s="4"/>
      <c r="J4243" s="4"/>
      <c r="K4243" s="4">
        <v>210</v>
      </c>
      <c r="L4243" s="4">
        <v>25</v>
      </c>
      <c r="M4243" s="4">
        <v>3</v>
      </c>
      <c r="N4243" s="4" t="s">
        <v>3</v>
      </c>
      <c r="O4243" s="4">
        <v>2</v>
      </c>
      <c r="P4243" s="4"/>
      <c r="Q4243" s="4"/>
      <c r="R4243" s="4"/>
      <c r="S4243" s="4"/>
      <c r="T4243" s="4"/>
      <c r="U4243" s="4"/>
      <c r="V4243" s="4"/>
      <c r="W4243" s="4">
        <v>572679.66</v>
      </c>
      <c r="X4243" s="4">
        <v>1</v>
      </c>
      <c r="Y4243" s="4">
        <v>572679.66</v>
      </c>
      <c r="Z4243" s="4"/>
      <c r="AA4243" s="4"/>
      <c r="AB4243" s="4"/>
    </row>
    <row r="4244" spans="1:245" x14ac:dyDescent="0.25">
      <c r="A4244" s="4">
        <v>50</v>
      </c>
      <c r="B4244" s="4">
        <v>0</v>
      </c>
      <c r="C4244" s="4">
        <v>0</v>
      </c>
      <c r="D4244" s="4">
        <v>1</v>
      </c>
      <c r="E4244" s="4">
        <v>211</v>
      </c>
      <c r="F4244" s="4">
        <f>ROUND(Source!Y4217,O4244)</f>
        <v>0</v>
      </c>
      <c r="G4244" s="4" t="s">
        <v>74</v>
      </c>
      <c r="H4244" s="4" t="s">
        <v>75</v>
      </c>
      <c r="I4244" s="4"/>
      <c r="J4244" s="4"/>
      <c r="K4244" s="4">
        <v>211</v>
      </c>
      <c r="L4244" s="4">
        <v>26</v>
      </c>
      <c r="M4244" s="4">
        <v>3</v>
      </c>
      <c r="N4244" s="4" t="s">
        <v>3</v>
      </c>
      <c r="O4244" s="4">
        <v>2</v>
      </c>
      <c r="P4244" s="4"/>
      <c r="Q4244" s="4"/>
      <c r="R4244" s="4"/>
      <c r="S4244" s="4"/>
      <c r="T4244" s="4"/>
      <c r="U4244" s="4"/>
      <c r="V4244" s="4"/>
      <c r="W4244" s="4">
        <v>81811.38</v>
      </c>
      <c r="X4244" s="4">
        <v>1</v>
      </c>
      <c r="Y4244" s="4">
        <v>81811.38</v>
      </c>
      <c r="Z4244" s="4"/>
      <c r="AA4244" s="4"/>
      <c r="AB4244" s="4"/>
    </row>
    <row r="4245" spans="1:245" x14ac:dyDescent="0.25">
      <c r="A4245" s="4">
        <v>50</v>
      </c>
      <c r="B4245" s="4">
        <v>0</v>
      </c>
      <c r="C4245" s="4">
        <v>0</v>
      </c>
      <c r="D4245" s="4">
        <v>1</v>
      </c>
      <c r="E4245" s="4">
        <v>224</v>
      </c>
      <c r="F4245" s="4">
        <f>ROUND(Source!AR4217,O4245)</f>
        <v>0</v>
      </c>
      <c r="G4245" s="4" t="s">
        <v>76</v>
      </c>
      <c r="H4245" s="4" t="s">
        <v>77</v>
      </c>
      <c r="I4245" s="4"/>
      <c r="J4245" s="4"/>
      <c r="K4245" s="4">
        <v>224</v>
      </c>
      <c r="L4245" s="4">
        <v>27</v>
      </c>
      <c r="M4245" s="4">
        <v>3</v>
      </c>
      <c r="N4245" s="4" t="s">
        <v>3</v>
      </c>
      <c r="O4245" s="4">
        <v>2</v>
      </c>
      <c r="P4245" s="4"/>
      <c r="Q4245" s="4"/>
      <c r="R4245" s="4"/>
      <c r="S4245" s="4"/>
      <c r="T4245" s="4"/>
      <c r="U4245" s="4"/>
      <c r="V4245" s="4"/>
      <c r="W4245" s="4">
        <v>1477170.61</v>
      </c>
      <c r="X4245" s="4">
        <v>1</v>
      </c>
      <c r="Y4245" s="4">
        <v>1477170.61</v>
      </c>
      <c r="Z4245" s="4"/>
      <c r="AA4245" s="4"/>
      <c r="AB4245" s="4"/>
    </row>
    <row r="4247" spans="1:245" x14ac:dyDescent="0.25">
      <c r="A4247" s="1">
        <v>5</v>
      </c>
      <c r="B4247" s="1">
        <v>1</v>
      </c>
      <c r="C4247" s="1"/>
      <c r="D4247" s="1">
        <f>ROW(A4253)</f>
        <v>4253</v>
      </c>
      <c r="E4247" s="1"/>
      <c r="F4247" s="1" t="s">
        <v>13</v>
      </c>
      <c r="G4247" s="1" t="s">
        <v>188</v>
      </c>
      <c r="H4247" s="1" t="s">
        <v>3</v>
      </c>
      <c r="I4247" s="1">
        <v>0</v>
      </c>
      <c r="J4247" s="1"/>
      <c r="K4247" s="1">
        <v>0</v>
      </c>
      <c r="L4247" s="1"/>
      <c r="M4247" s="1" t="s">
        <v>3</v>
      </c>
      <c r="N4247" s="1"/>
      <c r="O4247" s="1"/>
      <c r="P4247" s="1"/>
      <c r="Q4247" s="1"/>
      <c r="R4247" s="1"/>
      <c r="S4247" s="1">
        <v>0</v>
      </c>
      <c r="T4247" s="1"/>
      <c r="U4247" s="1" t="s">
        <v>3</v>
      </c>
      <c r="V4247" s="1">
        <v>0</v>
      </c>
      <c r="W4247" s="1"/>
      <c r="X4247" s="1"/>
      <c r="Y4247" s="1"/>
      <c r="Z4247" s="1"/>
      <c r="AA4247" s="1"/>
      <c r="AB4247" s="1" t="s">
        <v>3</v>
      </c>
      <c r="AC4247" s="1" t="s">
        <v>3</v>
      </c>
      <c r="AD4247" s="1" t="s">
        <v>3</v>
      </c>
      <c r="AE4247" s="1" t="s">
        <v>3</v>
      </c>
      <c r="AF4247" s="1" t="s">
        <v>3</v>
      </c>
      <c r="AG4247" s="1" t="s">
        <v>3</v>
      </c>
      <c r="AH4247" s="1"/>
      <c r="AI4247" s="1"/>
      <c r="AJ4247" s="1"/>
      <c r="AK4247" s="1"/>
      <c r="AL4247" s="1"/>
      <c r="AM4247" s="1"/>
      <c r="AN4247" s="1"/>
      <c r="AO4247" s="1"/>
      <c r="AP4247" s="1" t="s">
        <v>3</v>
      </c>
      <c r="AQ4247" s="1" t="s">
        <v>3</v>
      </c>
      <c r="AR4247" s="1" t="s">
        <v>3</v>
      </c>
      <c r="AS4247" s="1"/>
      <c r="AT4247" s="1"/>
      <c r="AU4247" s="1"/>
      <c r="AV4247" s="1"/>
      <c r="AW4247" s="1"/>
      <c r="AX4247" s="1"/>
      <c r="AY4247" s="1"/>
      <c r="AZ4247" s="1" t="s">
        <v>3</v>
      </c>
      <c r="BA4247" s="1"/>
      <c r="BB4247" s="1" t="s">
        <v>3</v>
      </c>
      <c r="BC4247" s="1" t="s">
        <v>3</v>
      </c>
      <c r="BD4247" s="1" t="s">
        <v>3</v>
      </c>
      <c r="BE4247" s="1" t="s">
        <v>3</v>
      </c>
      <c r="BF4247" s="1" t="s">
        <v>3</v>
      </c>
      <c r="BG4247" s="1" t="s">
        <v>3</v>
      </c>
      <c r="BH4247" s="1" t="s">
        <v>3</v>
      </c>
      <c r="BI4247" s="1" t="s">
        <v>3</v>
      </c>
      <c r="BJ4247" s="1" t="s">
        <v>3</v>
      </c>
      <c r="BK4247" s="1" t="s">
        <v>3</v>
      </c>
      <c r="BL4247" s="1" t="s">
        <v>3</v>
      </c>
      <c r="BM4247" s="1" t="s">
        <v>3</v>
      </c>
      <c r="BN4247" s="1" t="s">
        <v>3</v>
      </c>
      <c r="BO4247" s="1" t="s">
        <v>3</v>
      </c>
      <c r="BP4247" s="1" t="s">
        <v>3</v>
      </c>
      <c r="BQ4247" s="1"/>
      <c r="BR4247" s="1"/>
      <c r="BS4247" s="1"/>
      <c r="BT4247" s="1"/>
      <c r="BU4247" s="1"/>
      <c r="BV4247" s="1"/>
      <c r="BW4247" s="1"/>
      <c r="BX4247" s="1">
        <v>0</v>
      </c>
      <c r="BY4247" s="1"/>
      <c r="BZ4247" s="1"/>
      <c r="CA4247" s="1"/>
      <c r="CB4247" s="1"/>
      <c r="CC4247" s="1"/>
      <c r="CD4247" s="1"/>
      <c r="CE4247" s="1"/>
      <c r="CF4247" s="1"/>
      <c r="CG4247" s="1"/>
      <c r="CH4247" s="1"/>
      <c r="CI4247" s="1"/>
      <c r="CJ4247" s="1">
        <v>0</v>
      </c>
    </row>
    <row r="4249" spans="1:245" x14ac:dyDescent="0.25">
      <c r="A4249" s="2">
        <v>52</v>
      </c>
      <c r="B4249" s="2">
        <f t="shared" ref="B4249:G4249" si="2040">B4253</f>
        <v>1</v>
      </c>
      <c r="C4249" s="2">
        <f t="shared" si="2040"/>
        <v>5</v>
      </c>
      <c r="D4249" s="2">
        <f t="shared" si="2040"/>
        <v>4247</v>
      </c>
      <c r="E4249" s="2">
        <f t="shared" si="2040"/>
        <v>0</v>
      </c>
      <c r="F4249" s="2" t="str">
        <f t="shared" si="2040"/>
        <v>Новый подраздел</v>
      </c>
      <c r="G4249" s="2" t="str">
        <f t="shared" si="2040"/>
        <v>СВН - Здания</v>
      </c>
      <c r="H4249" s="2"/>
      <c r="I4249" s="2"/>
      <c r="J4249" s="2"/>
      <c r="K4249" s="2"/>
      <c r="L4249" s="2"/>
      <c r="M4249" s="2"/>
      <c r="N4249" s="2"/>
      <c r="O4249" s="2">
        <f t="shared" ref="O4249:AT4249" si="2041">O4253</f>
        <v>0</v>
      </c>
      <c r="P4249" s="2">
        <f t="shared" si="2041"/>
        <v>0</v>
      </c>
      <c r="Q4249" s="2">
        <f t="shared" si="2041"/>
        <v>0</v>
      </c>
      <c r="R4249" s="2">
        <f t="shared" si="2041"/>
        <v>0</v>
      </c>
      <c r="S4249" s="2">
        <f t="shared" si="2041"/>
        <v>0</v>
      </c>
      <c r="T4249" s="2">
        <f t="shared" si="2041"/>
        <v>0</v>
      </c>
      <c r="U4249" s="2">
        <f t="shared" si="2041"/>
        <v>0</v>
      </c>
      <c r="V4249" s="2">
        <f t="shared" si="2041"/>
        <v>0</v>
      </c>
      <c r="W4249" s="2">
        <f t="shared" si="2041"/>
        <v>0</v>
      </c>
      <c r="X4249" s="2">
        <f t="shared" si="2041"/>
        <v>0</v>
      </c>
      <c r="Y4249" s="2">
        <f t="shared" si="2041"/>
        <v>0</v>
      </c>
      <c r="Z4249" s="2">
        <f t="shared" si="2041"/>
        <v>0</v>
      </c>
      <c r="AA4249" s="2">
        <f t="shared" si="2041"/>
        <v>0</v>
      </c>
      <c r="AB4249" s="2">
        <f t="shared" si="2041"/>
        <v>0</v>
      </c>
      <c r="AC4249" s="2">
        <f t="shared" si="2041"/>
        <v>0</v>
      </c>
      <c r="AD4249" s="2">
        <f t="shared" si="2041"/>
        <v>0</v>
      </c>
      <c r="AE4249" s="2">
        <f t="shared" si="2041"/>
        <v>0</v>
      </c>
      <c r="AF4249" s="2">
        <f t="shared" si="2041"/>
        <v>0</v>
      </c>
      <c r="AG4249" s="2">
        <f t="shared" si="2041"/>
        <v>0</v>
      </c>
      <c r="AH4249" s="2">
        <f t="shared" si="2041"/>
        <v>0</v>
      </c>
      <c r="AI4249" s="2">
        <f t="shared" si="2041"/>
        <v>0</v>
      </c>
      <c r="AJ4249" s="2">
        <f t="shared" si="2041"/>
        <v>0</v>
      </c>
      <c r="AK4249" s="2">
        <f t="shared" si="2041"/>
        <v>0</v>
      </c>
      <c r="AL4249" s="2">
        <f t="shared" si="2041"/>
        <v>0</v>
      </c>
      <c r="AM4249" s="2">
        <f t="shared" si="2041"/>
        <v>0</v>
      </c>
      <c r="AN4249" s="2">
        <f t="shared" si="2041"/>
        <v>0</v>
      </c>
      <c r="AO4249" s="2">
        <f t="shared" si="2041"/>
        <v>0</v>
      </c>
      <c r="AP4249" s="2">
        <f t="shared" si="2041"/>
        <v>0</v>
      </c>
      <c r="AQ4249" s="2">
        <f t="shared" si="2041"/>
        <v>0</v>
      </c>
      <c r="AR4249" s="2">
        <f t="shared" si="2041"/>
        <v>0</v>
      </c>
      <c r="AS4249" s="2">
        <f t="shared" si="2041"/>
        <v>0</v>
      </c>
      <c r="AT4249" s="2">
        <f t="shared" si="2041"/>
        <v>0</v>
      </c>
      <c r="AU4249" s="2">
        <f t="shared" ref="AU4249:BZ4249" si="2042">AU4253</f>
        <v>0</v>
      </c>
      <c r="AV4249" s="2">
        <f t="shared" si="2042"/>
        <v>0</v>
      </c>
      <c r="AW4249" s="2">
        <f t="shared" si="2042"/>
        <v>0</v>
      </c>
      <c r="AX4249" s="2">
        <f t="shared" si="2042"/>
        <v>0</v>
      </c>
      <c r="AY4249" s="2">
        <f t="shared" si="2042"/>
        <v>0</v>
      </c>
      <c r="AZ4249" s="2">
        <f t="shared" si="2042"/>
        <v>0</v>
      </c>
      <c r="BA4249" s="2">
        <f t="shared" si="2042"/>
        <v>0</v>
      </c>
      <c r="BB4249" s="2">
        <f t="shared" si="2042"/>
        <v>0</v>
      </c>
      <c r="BC4249" s="2">
        <f t="shared" si="2042"/>
        <v>0</v>
      </c>
      <c r="BD4249" s="2">
        <f t="shared" si="2042"/>
        <v>0</v>
      </c>
      <c r="BE4249" s="2">
        <f t="shared" si="2042"/>
        <v>0</v>
      </c>
      <c r="BF4249" s="2">
        <f t="shared" si="2042"/>
        <v>0</v>
      </c>
      <c r="BG4249" s="2">
        <f t="shared" si="2042"/>
        <v>0</v>
      </c>
      <c r="BH4249" s="2">
        <f t="shared" si="2042"/>
        <v>0</v>
      </c>
      <c r="BI4249" s="2">
        <f t="shared" si="2042"/>
        <v>0</v>
      </c>
      <c r="BJ4249" s="2">
        <f t="shared" si="2042"/>
        <v>0</v>
      </c>
      <c r="BK4249" s="2">
        <f t="shared" si="2042"/>
        <v>0</v>
      </c>
      <c r="BL4249" s="2">
        <f t="shared" si="2042"/>
        <v>0</v>
      </c>
      <c r="BM4249" s="2">
        <f t="shared" si="2042"/>
        <v>0</v>
      </c>
      <c r="BN4249" s="2">
        <f t="shared" si="2042"/>
        <v>0</v>
      </c>
      <c r="BO4249" s="2">
        <f t="shared" si="2042"/>
        <v>0</v>
      </c>
      <c r="BP4249" s="2">
        <f t="shared" si="2042"/>
        <v>0</v>
      </c>
      <c r="BQ4249" s="2">
        <f t="shared" si="2042"/>
        <v>0</v>
      </c>
      <c r="BR4249" s="2">
        <f t="shared" si="2042"/>
        <v>0</v>
      </c>
      <c r="BS4249" s="2">
        <f t="shared" si="2042"/>
        <v>0</v>
      </c>
      <c r="BT4249" s="2">
        <f t="shared" si="2042"/>
        <v>0</v>
      </c>
      <c r="BU4249" s="2">
        <f t="shared" si="2042"/>
        <v>0</v>
      </c>
      <c r="BV4249" s="2">
        <f t="shared" si="2042"/>
        <v>0</v>
      </c>
      <c r="BW4249" s="2">
        <f t="shared" si="2042"/>
        <v>0</v>
      </c>
      <c r="BX4249" s="2">
        <f t="shared" si="2042"/>
        <v>0</v>
      </c>
      <c r="BY4249" s="2">
        <f t="shared" si="2042"/>
        <v>0</v>
      </c>
      <c r="BZ4249" s="2">
        <f t="shared" si="2042"/>
        <v>0</v>
      </c>
      <c r="CA4249" s="2">
        <f t="shared" ref="CA4249:DF4249" si="2043">CA4253</f>
        <v>0</v>
      </c>
      <c r="CB4249" s="2">
        <f t="shared" si="2043"/>
        <v>0</v>
      </c>
      <c r="CC4249" s="2">
        <f t="shared" si="2043"/>
        <v>0</v>
      </c>
      <c r="CD4249" s="2">
        <f t="shared" si="2043"/>
        <v>0</v>
      </c>
      <c r="CE4249" s="2">
        <f t="shared" si="2043"/>
        <v>0</v>
      </c>
      <c r="CF4249" s="2">
        <f t="shared" si="2043"/>
        <v>0</v>
      </c>
      <c r="CG4249" s="2">
        <f t="shared" si="2043"/>
        <v>0</v>
      </c>
      <c r="CH4249" s="2">
        <f t="shared" si="2043"/>
        <v>0</v>
      </c>
      <c r="CI4249" s="2">
        <f t="shared" si="2043"/>
        <v>0</v>
      </c>
      <c r="CJ4249" s="2">
        <f t="shared" si="2043"/>
        <v>0</v>
      </c>
      <c r="CK4249" s="2">
        <f t="shared" si="2043"/>
        <v>0</v>
      </c>
      <c r="CL4249" s="2">
        <f t="shared" si="2043"/>
        <v>0</v>
      </c>
      <c r="CM4249" s="2">
        <f t="shared" si="2043"/>
        <v>0</v>
      </c>
      <c r="CN4249" s="2">
        <f t="shared" si="2043"/>
        <v>0</v>
      </c>
      <c r="CO4249" s="2">
        <f t="shared" si="2043"/>
        <v>0</v>
      </c>
      <c r="CP4249" s="2">
        <f t="shared" si="2043"/>
        <v>0</v>
      </c>
      <c r="CQ4249" s="2">
        <f t="shared" si="2043"/>
        <v>0</v>
      </c>
      <c r="CR4249" s="2">
        <f t="shared" si="2043"/>
        <v>0</v>
      </c>
      <c r="CS4249" s="2">
        <f t="shared" si="2043"/>
        <v>0</v>
      </c>
      <c r="CT4249" s="2">
        <f t="shared" si="2043"/>
        <v>0</v>
      </c>
      <c r="CU4249" s="2">
        <f t="shared" si="2043"/>
        <v>0</v>
      </c>
      <c r="CV4249" s="2">
        <f t="shared" si="2043"/>
        <v>0</v>
      </c>
      <c r="CW4249" s="2">
        <f t="shared" si="2043"/>
        <v>0</v>
      </c>
      <c r="CX4249" s="2">
        <f t="shared" si="2043"/>
        <v>0</v>
      </c>
      <c r="CY4249" s="2">
        <f t="shared" si="2043"/>
        <v>0</v>
      </c>
      <c r="CZ4249" s="2">
        <f t="shared" si="2043"/>
        <v>0</v>
      </c>
      <c r="DA4249" s="2">
        <f t="shared" si="2043"/>
        <v>0</v>
      </c>
      <c r="DB4249" s="2">
        <f t="shared" si="2043"/>
        <v>0</v>
      </c>
      <c r="DC4249" s="2">
        <f t="shared" si="2043"/>
        <v>0</v>
      </c>
      <c r="DD4249" s="2">
        <f t="shared" si="2043"/>
        <v>0</v>
      </c>
      <c r="DE4249" s="2">
        <f t="shared" si="2043"/>
        <v>0</v>
      </c>
      <c r="DF4249" s="2">
        <f t="shared" si="2043"/>
        <v>0</v>
      </c>
      <c r="DG4249" s="3">
        <f t="shared" ref="DG4249:EL4249" si="2044">DG4253</f>
        <v>0</v>
      </c>
      <c r="DH4249" s="3">
        <f t="shared" si="2044"/>
        <v>0</v>
      </c>
      <c r="DI4249" s="3">
        <f t="shared" si="2044"/>
        <v>0</v>
      </c>
      <c r="DJ4249" s="3">
        <f t="shared" si="2044"/>
        <v>0</v>
      </c>
      <c r="DK4249" s="3">
        <f t="shared" si="2044"/>
        <v>0</v>
      </c>
      <c r="DL4249" s="3">
        <f t="shared" si="2044"/>
        <v>0</v>
      </c>
      <c r="DM4249" s="3">
        <f t="shared" si="2044"/>
        <v>0</v>
      </c>
      <c r="DN4249" s="3">
        <f t="shared" si="2044"/>
        <v>0</v>
      </c>
      <c r="DO4249" s="3">
        <f t="shared" si="2044"/>
        <v>0</v>
      </c>
      <c r="DP4249" s="3">
        <f t="shared" si="2044"/>
        <v>0</v>
      </c>
      <c r="DQ4249" s="3">
        <f t="shared" si="2044"/>
        <v>0</v>
      </c>
      <c r="DR4249" s="3">
        <f t="shared" si="2044"/>
        <v>0</v>
      </c>
      <c r="DS4249" s="3">
        <f t="shared" si="2044"/>
        <v>0</v>
      </c>
      <c r="DT4249" s="3">
        <f t="shared" si="2044"/>
        <v>0</v>
      </c>
      <c r="DU4249" s="3">
        <f t="shared" si="2044"/>
        <v>0</v>
      </c>
      <c r="DV4249" s="3">
        <f t="shared" si="2044"/>
        <v>0</v>
      </c>
      <c r="DW4249" s="3">
        <f t="shared" si="2044"/>
        <v>0</v>
      </c>
      <c r="DX4249" s="3">
        <f t="shared" si="2044"/>
        <v>0</v>
      </c>
      <c r="DY4249" s="3">
        <f t="shared" si="2044"/>
        <v>0</v>
      </c>
      <c r="DZ4249" s="3">
        <f t="shared" si="2044"/>
        <v>0</v>
      </c>
      <c r="EA4249" s="3">
        <f t="shared" si="2044"/>
        <v>0</v>
      </c>
      <c r="EB4249" s="3">
        <f t="shared" si="2044"/>
        <v>0</v>
      </c>
      <c r="EC4249" s="3">
        <f t="shared" si="2044"/>
        <v>0</v>
      </c>
      <c r="ED4249" s="3">
        <f t="shared" si="2044"/>
        <v>0</v>
      </c>
      <c r="EE4249" s="3">
        <f t="shared" si="2044"/>
        <v>0</v>
      </c>
      <c r="EF4249" s="3">
        <f t="shared" si="2044"/>
        <v>0</v>
      </c>
      <c r="EG4249" s="3">
        <f t="shared" si="2044"/>
        <v>0</v>
      </c>
      <c r="EH4249" s="3">
        <f t="shared" si="2044"/>
        <v>0</v>
      </c>
      <c r="EI4249" s="3">
        <f t="shared" si="2044"/>
        <v>0</v>
      </c>
      <c r="EJ4249" s="3">
        <f t="shared" si="2044"/>
        <v>0</v>
      </c>
      <c r="EK4249" s="3">
        <f t="shared" si="2044"/>
        <v>0</v>
      </c>
      <c r="EL4249" s="3">
        <f t="shared" si="2044"/>
        <v>0</v>
      </c>
      <c r="EM4249" s="3">
        <f t="shared" ref="EM4249:FR4249" si="2045">EM4253</f>
        <v>0</v>
      </c>
      <c r="EN4249" s="3">
        <f t="shared" si="2045"/>
        <v>0</v>
      </c>
      <c r="EO4249" s="3">
        <f t="shared" si="2045"/>
        <v>0</v>
      </c>
      <c r="EP4249" s="3">
        <f t="shared" si="2045"/>
        <v>0</v>
      </c>
      <c r="EQ4249" s="3">
        <f t="shared" si="2045"/>
        <v>0</v>
      </c>
      <c r="ER4249" s="3">
        <f t="shared" si="2045"/>
        <v>0</v>
      </c>
      <c r="ES4249" s="3">
        <f t="shared" si="2045"/>
        <v>0</v>
      </c>
      <c r="ET4249" s="3">
        <f t="shared" si="2045"/>
        <v>0</v>
      </c>
      <c r="EU4249" s="3">
        <f t="shared" si="2045"/>
        <v>0</v>
      </c>
      <c r="EV4249" s="3">
        <f t="shared" si="2045"/>
        <v>0</v>
      </c>
      <c r="EW4249" s="3">
        <f t="shared" si="2045"/>
        <v>0</v>
      </c>
      <c r="EX4249" s="3">
        <f t="shared" si="2045"/>
        <v>0</v>
      </c>
      <c r="EY4249" s="3">
        <f t="shared" si="2045"/>
        <v>0</v>
      </c>
      <c r="EZ4249" s="3">
        <f t="shared" si="2045"/>
        <v>0</v>
      </c>
      <c r="FA4249" s="3">
        <f t="shared" si="2045"/>
        <v>0</v>
      </c>
      <c r="FB4249" s="3">
        <f t="shared" si="2045"/>
        <v>0</v>
      </c>
      <c r="FC4249" s="3">
        <f t="shared" si="2045"/>
        <v>0</v>
      </c>
      <c r="FD4249" s="3">
        <f t="shared" si="2045"/>
        <v>0</v>
      </c>
      <c r="FE4249" s="3">
        <f t="shared" si="2045"/>
        <v>0</v>
      </c>
      <c r="FF4249" s="3">
        <f t="shared" si="2045"/>
        <v>0</v>
      </c>
      <c r="FG4249" s="3">
        <f t="shared" si="2045"/>
        <v>0</v>
      </c>
      <c r="FH4249" s="3">
        <f t="shared" si="2045"/>
        <v>0</v>
      </c>
      <c r="FI4249" s="3">
        <f t="shared" si="2045"/>
        <v>0</v>
      </c>
      <c r="FJ4249" s="3">
        <f t="shared" si="2045"/>
        <v>0</v>
      </c>
      <c r="FK4249" s="3">
        <f t="shared" si="2045"/>
        <v>0</v>
      </c>
      <c r="FL4249" s="3">
        <f t="shared" si="2045"/>
        <v>0</v>
      </c>
      <c r="FM4249" s="3">
        <f t="shared" si="2045"/>
        <v>0</v>
      </c>
      <c r="FN4249" s="3">
        <f t="shared" si="2045"/>
        <v>0</v>
      </c>
      <c r="FO4249" s="3">
        <f t="shared" si="2045"/>
        <v>0</v>
      </c>
      <c r="FP4249" s="3">
        <f t="shared" si="2045"/>
        <v>0</v>
      </c>
      <c r="FQ4249" s="3">
        <f t="shared" si="2045"/>
        <v>0</v>
      </c>
      <c r="FR4249" s="3">
        <f t="shared" si="2045"/>
        <v>0</v>
      </c>
      <c r="FS4249" s="3">
        <f t="shared" ref="FS4249:GX4249" si="2046">FS4253</f>
        <v>0</v>
      </c>
      <c r="FT4249" s="3">
        <f t="shared" si="2046"/>
        <v>0</v>
      </c>
      <c r="FU4249" s="3">
        <f t="shared" si="2046"/>
        <v>0</v>
      </c>
      <c r="FV4249" s="3">
        <f t="shared" si="2046"/>
        <v>0</v>
      </c>
      <c r="FW4249" s="3">
        <f t="shared" si="2046"/>
        <v>0</v>
      </c>
      <c r="FX4249" s="3">
        <f t="shared" si="2046"/>
        <v>0</v>
      </c>
      <c r="FY4249" s="3">
        <f t="shared" si="2046"/>
        <v>0</v>
      </c>
      <c r="FZ4249" s="3">
        <f t="shared" si="2046"/>
        <v>0</v>
      </c>
      <c r="GA4249" s="3">
        <f t="shared" si="2046"/>
        <v>0</v>
      </c>
      <c r="GB4249" s="3">
        <f t="shared" si="2046"/>
        <v>0</v>
      </c>
      <c r="GC4249" s="3">
        <f t="shared" si="2046"/>
        <v>0</v>
      </c>
      <c r="GD4249" s="3">
        <f t="shared" si="2046"/>
        <v>0</v>
      </c>
      <c r="GE4249" s="3">
        <f t="shared" si="2046"/>
        <v>0</v>
      </c>
      <c r="GF4249" s="3">
        <f t="shared" si="2046"/>
        <v>0</v>
      </c>
      <c r="GG4249" s="3">
        <f t="shared" si="2046"/>
        <v>0</v>
      </c>
      <c r="GH4249" s="3">
        <f t="shared" si="2046"/>
        <v>0</v>
      </c>
      <c r="GI4249" s="3">
        <f t="shared" si="2046"/>
        <v>0</v>
      </c>
      <c r="GJ4249" s="3">
        <f t="shared" si="2046"/>
        <v>0</v>
      </c>
      <c r="GK4249" s="3">
        <f t="shared" si="2046"/>
        <v>0</v>
      </c>
      <c r="GL4249" s="3">
        <f t="shared" si="2046"/>
        <v>0</v>
      </c>
      <c r="GM4249" s="3">
        <f t="shared" si="2046"/>
        <v>0</v>
      </c>
      <c r="GN4249" s="3">
        <f t="shared" si="2046"/>
        <v>0</v>
      </c>
      <c r="GO4249" s="3">
        <f t="shared" si="2046"/>
        <v>0</v>
      </c>
      <c r="GP4249" s="3">
        <f t="shared" si="2046"/>
        <v>0</v>
      </c>
      <c r="GQ4249" s="3">
        <f t="shared" si="2046"/>
        <v>0</v>
      </c>
      <c r="GR4249" s="3">
        <f t="shared" si="2046"/>
        <v>0</v>
      </c>
      <c r="GS4249" s="3">
        <f t="shared" si="2046"/>
        <v>0</v>
      </c>
      <c r="GT4249" s="3">
        <f t="shared" si="2046"/>
        <v>0</v>
      </c>
      <c r="GU4249" s="3">
        <f t="shared" si="2046"/>
        <v>0</v>
      </c>
      <c r="GV4249" s="3">
        <f t="shared" si="2046"/>
        <v>0</v>
      </c>
      <c r="GW4249" s="3">
        <f t="shared" si="2046"/>
        <v>0</v>
      </c>
      <c r="GX4249" s="3">
        <f t="shared" si="2046"/>
        <v>0</v>
      </c>
    </row>
    <row r="4251" spans="1:245" x14ac:dyDescent="0.25">
      <c r="A4251">
        <v>17</v>
      </c>
      <c r="B4251">
        <v>1</v>
      </c>
      <c r="D4251">
        <f>ROW(EtalonRes!A524)</f>
        <v>524</v>
      </c>
      <c r="E4251" t="s">
        <v>550</v>
      </c>
      <c r="F4251" t="s">
        <v>190</v>
      </c>
      <c r="G4251" t="s">
        <v>201</v>
      </c>
      <c r="H4251" t="s">
        <v>18</v>
      </c>
      <c r="I4251">
        <v>0</v>
      </c>
      <c r="J4251">
        <v>0</v>
      </c>
      <c r="K4251">
        <v>0</v>
      </c>
      <c r="O4251">
        <f>ROUND(CP4251,2)</f>
        <v>0</v>
      </c>
      <c r="P4251">
        <f>ROUND(CQ4251*I4251,2)</f>
        <v>0</v>
      </c>
      <c r="Q4251">
        <f>ROUND(CR4251*I4251,2)</f>
        <v>0</v>
      </c>
      <c r="R4251">
        <f>ROUND(CS4251*I4251,2)</f>
        <v>0</v>
      </c>
      <c r="S4251">
        <f>ROUND(CT4251*I4251,2)</f>
        <v>0</v>
      </c>
      <c r="T4251">
        <f>ROUND(CU4251*I4251,2)</f>
        <v>0</v>
      </c>
      <c r="U4251">
        <f>CV4251*I4251</f>
        <v>0</v>
      </c>
      <c r="V4251">
        <f>CW4251*I4251</f>
        <v>0</v>
      </c>
      <c r="W4251">
        <f>ROUND(CX4251*I4251,2)</f>
        <v>0</v>
      </c>
      <c r="X4251">
        <f>ROUND(CY4251,2)</f>
        <v>0</v>
      </c>
      <c r="Y4251">
        <f>ROUND(CZ4251,2)</f>
        <v>0</v>
      </c>
      <c r="AA4251">
        <v>288585831</v>
      </c>
      <c r="AB4251">
        <f>ROUND((AC4251+AD4251+AF4251),6)</f>
        <v>16991.650000000001</v>
      </c>
      <c r="AC4251">
        <f>ROUND(((ES4251*13)),6)</f>
        <v>108.81</v>
      </c>
      <c r="AD4251">
        <f>ROUND(((((ET4251*13))-((EU4251*13)))+AE4251),6)</f>
        <v>0</v>
      </c>
      <c r="AE4251">
        <f>ROUND(((EU4251*13)),6)</f>
        <v>0</v>
      </c>
      <c r="AF4251">
        <f>ROUND(((EV4251*13)),6)</f>
        <v>16882.84</v>
      </c>
      <c r="AG4251">
        <f>ROUND((AP4251),6)</f>
        <v>0</v>
      </c>
      <c r="AH4251">
        <f>((EW4251*13))</f>
        <v>23.79</v>
      </c>
      <c r="AI4251">
        <f>((EX4251*13))</f>
        <v>0</v>
      </c>
      <c r="AJ4251">
        <f>(AS4251)</f>
        <v>0</v>
      </c>
      <c r="AK4251">
        <v>1307.05</v>
      </c>
      <c r="AL4251">
        <v>8.3699999999999992</v>
      </c>
      <c r="AM4251">
        <v>0</v>
      </c>
      <c r="AN4251">
        <v>0</v>
      </c>
      <c r="AO4251">
        <v>1298.68</v>
      </c>
      <c r="AP4251">
        <v>0</v>
      </c>
      <c r="AQ4251">
        <v>1.83</v>
      </c>
      <c r="AR4251">
        <v>0</v>
      </c>
      <c r="AS4251">
        <v>0</v>
      </c>
      <c r="AT4251">
        <v>70</v>
      </c>
      <c r="AU4251">
        <v>10</v>
      </c>
      <c r="AV4251">
        <v>1</v>
      </c>
      <c r="AW4251">
        <v>1</v>
      </c>
      <c r="AZ4251">
        <v>1</v>
      </c>
      <c r="BA4251">
        <v>1</v>
      </c>
      <c r="BB4251">
        <v>1</v>
      </c>
      <c r="BC4251">
        <v>1</v>
      </c>
      <c r="BD4251" t="s">
        <v>3</v>
      </c>
      <c r="BE4251" t="s">
        <v>3</v>
      </c>
      <c r="BF4251" t="s">
        <v>3</v>
      </c>
      <c r="BG4251" t="s">
        <v>3</v>
      </c>
      <c r="BH4251">
        <v>0</v>
      </c>
      <c r="BI4251">
        <v>4</v>
      </c>
      <c r="BJ4251" t="s">
        <v>192</v>
      </c>
      <c r="BM4251">
        <v>0</v>
      </c>
      <c r="BN4251">
        <v>284416172</v>
      </c>
      <c r="BO4251" t="s">
        <v>3</v>
      </c>
      <c r="BP4251">
        <v>0</v>
      </c>
      <c r="BQ4251">
        <v>1</v>
      </c>
      <c r="BR4251">
        <v>0</v>
      </c>
      <c r="BS4251">
        <v>1</v>
      </c>
      <c r="BT4251">
        <v>1</v>
      </c>
      <c r="BU4251">
        <v>1</v>
      </c>
      <c r="BV4251">
        <v>1</v>
      </c>
      <c r="BW4251">
        <v>1</v>
      </c>
      <c r="BX4251">
        <v>1</v>
      </c>
      <c r="BY4251" t="s">
        <v>3</v>
      </c>
      <c r="BZ4251">
        <v>70</v>
      </c>
      <c r="CA4251">
        <v>10</v>
      </c>
      <c r="CB4251" t="s">
        <v>3</v>
      </c>
      <c r="CE4251">
        <v>0</v>
      </c>
      <c r="CF4251">
        <v>0</v>
      </c>
      <c r="CG4251">
        <v>0</v>
      </c>
      <c r="CM4251">
        <v>0</v>
      </c>
      <c r="CN4251" t="s">
        <v>3</v>
      </c>
      <c r="CO4251">
        <v>0</v>
      </c>
      <c r="CP4251">
        <f>(P4251+Q4251+S4251)</f>
        <v>0</v>
      </c>
      <c r="CQ4251">
        <f>(AC4251*BC4251*AW4251)</f>
        <v>108.81</v>
      </c>
      <c r="CR4251">
        <f>(((((ET4251*13))*BB4251-((EU4251*13))*BS4251)+AE4251*BS4251)*AV4251)</f>
        <v>0</v>
      </c>
      <c r="CS4251">
        <f>(AE4251*BS4251*AV4251)</f>
        <v>0</v>
      </c>
      <c r="CT4251">
        <f>(AF4251*BA4251*AV4251)</f>
        <v>16882.84</v>
      </c>
      <c r="CU4251">
        <f>AG4251</f>
        <v>0</v>
      </c>
      <c r="CV4251">
        <f>(AH4251*AV4251)</f>
        <v>23.79</v>
      </c>
      <c r="CW4251">
        <f>AI4251</f>
        <v>0</v>
      </c>
      <c r="CX4251">
        <f>AJ4251</f>
        <v>0</v>
      </c>
      <c r="CY4251">
        <f>((S4251*BZ4251)/100)</f>
        <v>0</v>
      </c>
      <c r="CZ4251">
        <f>((S4251*CA4251)/100)</f>
        <v>0</v>
      </c>
      <c r="DC4251" t="s">
        <v>3</v>
      </c>
      <c r="DD4251" t="s">
        <v>102</v>
      </c>
      <c r="DE4251" t="s">
        <v>102</v>
      </c>
      <c r="DF4251" t="s">
        <v>102</v>
      </c>
      <c r="DG4251" t="s">
        <v>102</v>
      </c>
      <c r="DH4251" t="s">
        <v>3</v>
      </c>
      <c r="DI4251" t="s">
        <v>102</v>
      </c>
      <c r="DJ4251" t="s">
        <v>102</v>
      </c>
      <c r="DK4251" t="s">
        <v>3</v>
      </c>
      <c r="DL4251" t="s">
        <v>3</v>
      </c>
      <c r="DM4251" t="s">
        <v>3</v>
      </c>
      <c r="DN4251">
        <v>0</v>
      </c>
      <c r="DO4251">
        <v>0</v>
      </c>
      <c r="DP4251">
        <v>1</v>
      </c>
      <c r="DQ4251">
        <v>1</v>
      </c>
      <c r="DU4251">
        <v>1010</v>
      </c>
      <c r="DV4251" t="s">
        <v>18</v>
      </c>
      <c r="DW4251" t="s">
        <v>18</v>
      </c>
      <c r="DX4251">
        <v>1</v>
      </c>
      <c r="DZ4251" t="s">
        <v>3</v>
      </c>
      <c r="EA4251" t="s">
        <v>3</v>
      </c>
      <c r="EB4251" t="s">
        <v>3</v>
      </c>
      <c r="EC4251" t="s">
        <v>3</v>
      </c>
      <c r="EE4251">
        <v>284416175</v>
      </c>
      <c r="EF4251">
        <v>1</v>
      </c>
      <c r="EG4251" t="s">
        <v>21</v>
      </c>
      <c r="EH4251">
        <v>0</v>
      </c>
      <c r="EI4251" t="s">
        <v>3</v>
      </c>
      <c r="EJ4251">
        <v>4</v>
      </c>
      <c r="EK4251">
        <v>0</v>
      </c>
      <c r="EL4251" t="s">
        <v>22</v>
      </c>
      <c r="EM4251" t="s">
        <v>23</v>
      </c>
      <c r="EO4251" t="s">
        <v>3</v>
      </c>
      <c r="EQ4251">
        <v>1441792</v>
      </c>
      <c r="ER4251">
        <v>1307.05</v>
      </c>
      <c r="ES4251">
        <v>8.3699999999999992</v>
      </c>
      <c r="ET4251">
        <v>0</v>
      </c>
      <c r="EU4251">
        <v>0</v>
      </c>
      <c r="EV4251">
        <v>1298.68</v>
      </c>
      <c r="EW4251">
        <v>1.83</v>
      </c>
      <c r="EX4251">
        <v>0</v>
      </c>
      <c r="EY4251">
        <v>0</v>
      </c>
      <c r="FQ4251">
        <v>0</v>
      </c>
      <c r="FR4251">
        <v>0</v>
      </c>
      <c r="FS4251">
        <v>0</v>
      </c>
      <c r="FX4251">
        <v>70</v>
      </c>
      <c r="FY4251">
        <v>10</v>
      </c>
      <c r="GA4251" t="s">
        <v>3</v>
      </c>
      <c r="GD4251">
        <v>0</v>
      </c>
      <c r="GF4251">
        <v>368213878</v>
      </c>
      <c r="GG4251">
        <v>2</v>
      </c>
      <c r="GH4251">
        <v>1</v>
      </c>
      <c r="GI4251">
        <v>-2</v>
      </c>
      <c r="GJ4251">
        <v>0</v>
      </c>
      <c r="GK4251">
        <f>ROUND(R4251*(R12)/100,2)</f>
        <v>0</v>
      </c>
      <c r="GL4251">
        <f>ROUND(IF(AND(BH4251=3,BI4251=3,FS4251&lt;&gt;0),P4251,0),2)</f>
        <v>0</v>
      </c>
      <c r="GM4251">
        <f>ROUND(O4251+X4251+Y4251+GK4251,2)+GX4251</f>
        <v>0</v>
      </c>
      <c r="GN4251">
        <f>IF(OR(BI4251=0,BI4251=1),GM4251-GX4251,0)</f>
        <v>0</v>
      </c>
      <c r="GO4251">
        <f>IF(BI4251=2,GM4251-GX4251,0)</f>
        <v>0</v>
      </c>
      <c r="GP4251">
        <f>IF(BI4251=4,GM4251-GX4251,0)</f>
        <v>0</v>
      </c>
      <c r="GR4251">
        <v>0</v>
      </c>
      <c r="GS4251">
        <v>0</v>
      </c>
      <c r="GT4251">
        <v>0</v>
      </c>
      <c r="GU4251" t="s">
        <v>3</v>
      </c>
      <c r="GV4251">
        <f>ROUND((GT4251),6)</f>
        <v>0</v>
      </c>
      <c r="GW4251">
        <v>1</v>
      </c>
      <c r="GX4251">
        <f>ROUND(HC4251*I4251,2)</f>
        <v>0</v>
      </c>
      <c r="HA4251">
        <v>0</v>
      </c>
      <c r="HB4251">
        <v>0</v>
      </c>
      <c r="HC4251">
        <f>GV4251*GW4251</f>
        <v>0</v>
      </c>
      <c r="HE4251" t="s">
        <v>3</v>
      </c>
      <c r="HF4251" t="s">
        <v>3</v>
      </c>
      <c r="HM4251" t="s">
        <v>3</v>
      </c>
      <c r="HN4251" t="s">
        <v>3</v>
      </c>
      <c r="HO4251" t="s">
        <v>3</v>
      </c>
      <c r="HP4251" t="s">
        <v>3</v>
      </c>
      <c r="HQ4251" t="s">
        <v>3</v>
      </c>
      <c r="HS4251">
        <v>0</v>
      </c>
      <c r="IK4251">
        <v>0</v>
      </c>
    </row>
    <row r="4253" spans="1:245" x14ac:dyDescent="0.25">
      <c r="A4253" s="2">
        <v>51</v>
      </c>
      <c r="B4253" s="2">
        <f>B4247</f>
        <v>1</v>
      </c>
      <c r="C4253" s="2">
        <f>A4247</f>
        <v>5</v>
      </c>
      <c r="D4253" s="2">
        <f>ROW(A4247)</f>
        <v>4247</v>
      </c>
      <c r="E4253" s="2"/>
      <c r="F4253" s="2" t="str">
        <f>IF(F4247&lt;&gt;"",F4247,"")</f>
        <v>Новый подраздел</v>
      </c>
      <c r="G4253" s="2" t="str">
        <f>IF(G4247&lt;&gt;"",G4247,"")</f>
        <v>СВН - Здания</v>
      </c>
      <c r="H4253" s="2">
        <v>0</v>
      </c>
      <c r="I4253" s="2"/>
      <c r="J4253" s="2"/>
      <c r="K4253" s="2"/>
      <c r="L4253" s="2"/>
      <c r="M4253" s="2"/>
      <c r="N4253" s="2"/>
      <c r="O4253" s="2">
        <f t="shared" ref="O4253:T4253" si="2047">ROUND(AB4253,2)</f>
        <v>0</v>
      </c>
      <c r="P4253" s="2">
        <f t="shared" si="2047"/>
        <v>0</v>
      </c>
      <c r="Q4253" s="2">
        <f t="shared" si="2047"/>
        <v>0</v>
      </c>
      <c r="R4253" s="2">
        <f t="shared" si="2047"/>
        <v>0</v>
      </c>
      <c r="S4253" s="2">
        <f t="shared" si="2047"/>
        <v>0</v>
      </c>
      <c r="T4253" s="2">
        <f t="shared" si="2047"/>
        <v>0</v>
      </c>
      <c r="U4253" s="2">
        <f>AH4253</f>
        <v>0</v>
      </c>
      <c r="V4253" s="2">
        <f>AI4253</f>
        <v>0</v>
      </c>
      <c r="W4253" s="2">
        <f>ROUND(AJ4253,2)</f>
        <v>0</v>
      </c>
      <c r="X4253" s="2">
        <f>ROUND(AK4253,2)</f>
        <v>0</v>
      </c>
      <c r="Y4253" s="2">
        <f>ROUND(AL4253,2)</f>
        <v>0</v>
      </c>
      <c r="Z4253" s="2"/>
      <c r="AA4253" s="2"/>
      <c r="AB4253" s="2">
        <f>ROUND(SUMIF(AA4251:AA4251,"=288585831",O4251:O4251),2)</f>
        <v>0</v>
      </c>
      <c r="AC4253" s="2">
        <f>ROUND(SUMIF(AA4251:AA4251,"=288585831",P4251:P4251),2)</f>
        <v>0</v>
      </c>
      <c r="AD4253" s="2">
        <f>ROUND(SUMIF(AA4251:AA4251,"=288585831",Q4251:Q4251),2)</f>
        <v>0</v>
      </c>
      <c r="AE4253" s="2">
        <f>ROUND(SUMIF(AA4251:AA4251,"=288585831",R4251:R4251),2)</f>
        <v>0</v>
      </c>
      <c r="AF4253" s="2">
        <f>ROUND(SUMIF(AA4251:AA4251,"=288585831",S4251:S4251),2)</f>
        <v>0</v>
      </c>
      <c r="AG4253" s="2">
        <f>ROUND(SUMIF(AA4251:AA4251,"=288585831",T4251:T4251),2)</f>
        <v>0</v>
      </c>
      <c r="AH4253" s="2">
        <f>SUMIF(AA4251:AA4251,"=288585831",U4251:U4251)</f>
        <v>0</v>
      </c>
      <c r="AI4253" s="2">
        <f>SUMIF(AA4251:AA4251,"=288585831",V4251:V4251)</f>
        <v>0</v>
      </c>
      <c r="AJ4253" s="2">
        <f>ROUND(SUMIF(AA4251:AA4251,"=288585831",W4251:W4251),2)</f>
        <v>0</v>
      </c>
      <c r="AK4253" s="2">
        <f>ROUND(SUMIF(AA4251:AA4251,"=288585831",X4251:X4251),2)</f>
        <v>0</v>
      </c>
      <c r="AL4253" s="2">
        <f>ROUND(SUMIF(AA4251:AA4251,"=288585831",Y4251:Y4251),2)</f>
        <v>0</v>
      </c>
      <c r="AM4253" s="2"/>
      <c r="AN4253" s="2"/>
      <c r="AO4253" s="2">
        <f t="shared" ref="AO4253:BD4253" si="2048">ROUND(BX4253,2)</f>
        <v>0</v>
      </c>
      <c r="AP4253" s="2">
        <f t="shared" si="2048"/>
        <v>0</v>
      </c>
      <c r="AQ4253" s="2">
        <f t="shared" si="2048"/>
        <v>0</v>
      </c>
      <c r="AR4253" s="2">
        <f t="shared" si="2048"/>
        <v>0</v>
      </c>
      <c r="AS4253" s="2">
        <f t="shared" si="2048"/>
        <v>0</v>
      </c>
      <c r="AT4253" s="2">
        <f t="shared" si="2048"/>
        <v>0</v>
      </c>
      <c r="AU4253" s="2">
        <f t="shared" si="2048"/>
        <v>0</v>
      </c>
      <c r="AV4253" s="2">
        <f t="shared" si="2048"/>
        <v>0</v>
      </c>
      <c r="AW4253" s="2">
        <f t="shared" si="2048"/>
        <v>0</v>
      </c>
      <c r="AX4253" s="2">
        <f t="shared" si="2048"/>
        <v>0</v>
      </c>
      <c r="AY4253" s="2">
        <f t="shared" si="2048"/>
        <v>0</v>
      </c>
      <c r="AZ4253" s="2">
        <f t="shared" si="2048"/>
        <v>0</v>
      </c>
      <c r="BA4253" s="2">
        <f t="shared" si="2048"/>
        <v>0</v>
      </c>
      <c r="BB4253" s="2">
        <f t="shared" si="2048"/>
        <v>0</v>
      </c>
      <c r="BC4253" s="2">
        <f t="shared" si="2048"/>
        <v>0</v>
      </c>
      <c r="BD4253" s="2">
        <f t="shared" si="2048"/>
        <v>0</v>
      </c>
      <c r="BE4253" s="2"/>
      <c r="BF4253" s="2"/>
      <c r="BG4253" s="2"/>
      <c r="BH4253" s="2"/>
      <c r="BI4253" s="2"/>
      <c r="BJ4253" s="2"/>
      <c r="BK4253" s="2"/>
      <c r="BL4253" s="2"/>
      <c r="BM4253" s="2"/>
      <c r="BN4253" s="2"/>
      <c r="BO4253" s="2"/>
      <c r="BP4253" s="2"/>
      <c r="BQ4253" s="2"/>
      <c r="BR4253" s="2"/>
      <c r="BS4253" s="2"/>
      <c r="BT4253" s="2"/>
      <c r="BU4253" s="2"/>
      <c r="BV4253" s="2"/>
      <c r="BW4253" s="2"/>
      <c r="BX4253" s="2">
        <f>ROUND(SUMIF(AA4251:AA4251,"=288585831",FQ4251:FQ4251),2)</f>
        <v>0</v>
      </c>
      <c r="BY4253" s="2">
        <f>ROUND(SUMIF(AA4251:AA4251,"=288585831",FR4251:FR4251),2)</f>
        <v>0</v>
      </c>
      <c r="BZ4253" s="2">
        <f>ROUND(SUMIF(AA4251:AA4251,"=288585831",GL4251:GL4251),2)</f>
        <v>0</v>
      </c>
      <c r="CA4253" s="2">
        <f>ROUND(SUMIF(AA4251:AA4251,"=288585831",GM4251:GM4251),2)</f>
        <v>0</v>
      </c>
      <c r="CB4253" s="2">
        <f>ROUND(SUMIF(AA4251:AA4251,"=288585831",GN4251:GN4251),2)</f>
        <v>0</v>
      </c>
      <c r="CC4253" s="2">
        <f>ROUND(SUMIF(AA4251:AA4251,"=288585831",GO4251:GO4251),2)</f>
        <v>0</v>
      </c>
      <c r="CD4253" s="2">
        <f>ROUND(SUMIF(AA4251:AA4251,"=288585831",GP4251:GP4251),2)</f>
        <v>0</v>
      </c>
      <c r="CE4253" s="2">
        <f>AC4253-BX4253</f>
        <v>0</v>
      </c>
      <c r="CF4253" s="2">
        <f>AC4253-BY4253</f>
        <v>0</v>
      </c>
      <c r="CG4253" s="2">
        <f>BX4253-BZ4253</f>
        <v>0</v>
      </c>
      <c r="CH4253" s="2">
        <f>AC4253-BX4253-BY4253+BZ4253</f>
        <v>0</v>
      </c>
      <c r="CI4253" s="2">
        <f>BY4253-BZ4253</f>
        <v>0</v>
      </c>
      <c r="CJ4253" s="2">
        <f>ROUND(SUMIF(AA4251:AA4251,"=288585831",GX4251:GX4251),2)</f>
        <v>0</v>
      </c>
      <c r="CK4253" s="2">
        <f>ROUND(SUMIF(AA4251:AA4251,"=288585831",GY4251:GY4251),2)</f>
        <v>0</v>
      </c>
      <c r="CL4253" s="2">
        <f>ROUND(SUMIF(AA4251:AA4251,"=288585831",GZ4251:GZ4251),2)</f>
        <v>0</v>
      </c>
      <c r="CM4253" s="2">
        <f>ROUND(SUMIF(AA4251:AA4251,"=288585831",HD4251:HD4251),2)</f>
        <v>0</v>
      </c>
      <c r="CN4253" s="2"/>
      <c r="CO4253" s="2"/>
      <c r="CP4253" s="2"/>
      <c r="CQ4253" s="2"/>
      <c r="CR4253" s="2"/>
      <c r="CS4253" s="2"/>
      <c r="CT4253" s="2"/>
      <c r="CU4253" s="2"/>
      <c r="CV4253" s="2"/>
      <c r="CW4253" s="2"/>
      <c r="CX4253" s="2"/>
      <c r="CY4253" s="2"/>
      <c r="CZ4253" s="2"/>
      <c r="DA4253" s="2"/>
      <c r="DB4253" s="2"/>
      <c r="DC4253" s="2"/>
      <c r="DD4253" s="2"/>
      <c r="DE4253" s="2"/>
      <c r="DF4253" s="2"/>
      <c r="DG4253" s="3"/>
      <c r="DH4253" s="3"/>
      <c r="DI4253" s="3"/>
      <c r="DJ4253" s="3"/>
      <c r="DK4253" s="3"/>
      <c r="DL4253" s="3"/>
      <c r="DM4253" s="3"/>
      <c r="DN4253" s="3"/>
      <c r="DO4253" s="3"/>
      <c r="DP4253" s="3"/>
      <c r="DQ4253" s="3"/>
      <c r="DR4253" s="3"/>
      <c r="DS4253" s="3"/>
      <c r="DT4253" s="3"/>
      <c r="DU4253" s="3"/>
      <c r="DV4253" s="3"/>
      <c r="DW4253" s="3"/>
      <c r="DX4253" s="3"/>
      <c r="DY4253" s="3"/>
      <c r="DZ4253" s="3"/>
      <c r="EA4253" s="3"/>
      <c r="EB4253" s="3"/>
      <c r="EC4253" s="3"/>
      <c r="ED4253" s="3"/>
      <c r="EE4253" s="3"/>
      <c r="EF4253" s="3"/>
      <c r="EG4253" s="3"/>
      <c r="EH4253" s="3"/>
      <c r="EI4253" s="3"/>
      <c r="EJ4253" s="3"/>
      <c r="EK4253" s="3"/>
      <c r="EL4253" s="3"/>
      <c r="EM4253" s="3"/>
      <c r="EN4253" s="3"/>
      <c r="EO4253" s="3"/>
      <c r="EP4253" s="3"/>
      <c r="EQ4253" s="3"/>
      <c r="ER4253" s="3"/>
      <c r="ES4253" s="3"/>
      <c r="ET4253" s="3"/>
      <c r="EU4253" s="3"/>
      <c r="EV4253" s="3"/>
      <c r="EW4253" s="3"/>
      <c r="EX4253" s="3"/>
      <c r="EY4253" s="3"/>
      <c r="EZ4253" s="3"/>
      <c r="FA4253" s="3"/>
      <c r="FB4253" s="3"/>
      <c r="FC4253" s="3"/>
      <c r="FD4253" s="3"/>
      <c r="FE4253" s="3"/>
      <c r="FF4253" s="3"/>
      <c r="FG4253" s="3"/>
      <c r="FH4253" s="3"/>
      <c r="FI4253" s="3"/>
      <c r="FJ4253" s="3"/>
      <c r="FK4253" s="3"/>
      <c r="FL4253" s="3"/>
      <c r="FM4253" s="3"/>
      <c r="FN4253" s="3"/>
      <c r="FO4253" s="3"/>
      <c r="FP4253" s="3"/>
      <c r="FQ4253" s="3"/>
      <c r="FR4253" s="3"/>
      <c r="FS4253" s="3"/>
      <c r="FT4253" s="3"/>
      <c r="FU4253" s="3"/>
      <c r="FV4253" s="3"/>
      <c r="FW4253" s="3"/>
      <c r="FX4253" s="3"/>
      <c r="FY4253" s="3"/>
      <c r="FZ4253" s="3"/>
      <c r="GA4253" s="3"/>
      <c r="GB4253" s="3"/>
      <c r="GC4253" s="3"/>
      <c r="GD4253" s="3"/>
      <c r="GE4253" s="3"/>
      <c r="GF4253" s="3"/>
      <c r="GG4253" s="3"/>
      <c r="GH4253" s="3"/>
      <c r="GI4253" s="3"/>
      <c r="GJ4253" s="3"/>
      <c r="GK4253" s="3"/>
      <c r="GL4253" s="3"/>
      <c r="GM4253" s="3"/>
      <c r="GN4253" s="3"/>
      <c r="GO4253" s="3"/>
      <c r="GP4253" s="3"/>
      <c r="GQ4253" s="3"/>
      <c r="GR4253" s="3"/>
      <c r="GS4253" s="3"/>
      <c r="GT4253" s="3"/>
      <c r="GU4253" s="3"/>
      <c r="GV4253" s="3"/>
      <c r="GW4253" s="3"/>
      <c r="GX4253" s="3">
        <v>0</v>
      </c>
    </row>
    <row r="4255" spans="1:245" x14ac:dyDescent="0.25">
      <c r="A4255" s="4">
        <v>50</v>
      </c>
      <c r="B4255" s="4">
        <v>0</v>
      </c>
      <c r="C4255" s="4">
        <v>0</v>
      </c>
      <c r="D4255" s="4">
        <v>1</v>
      </c>
      <c r="E4255" s="4">
        <v>201</v>
      </c>
      <c r="F4255" s="4">
        <f>ROUND(Source!O4253,O4255)</f>
        <v>0</v>
      </c>
      <c r="G4255" s="4" t="s">
        <v>24</v>
      </c>
      <c r="H4255" s="4" t="s">
        <v>25</v>
      </c>
      <c r="I4255" s="4"/>
      <c r="J4255" s="4"/>
      <c r="K4255" s="4">
        <v>201</v>
      </c>
      <c r="L4255" s="4">
        <v>1</v>
      </c>
      <c r="M4255" s="4">
        <v>3</v>
      </c>
      <c r="N4255" s="4" t="s">
        <v>3</v>
      </c>
      <c r="O4255" s="4">
        <v>2</v>
      </c>
      <c r="P4255" s="4"/>
      <c r="Q4255" s="4"/>
      <c r="R4255" s="4"/>
      <c r="S4255" s="4"/>
      <c r="T4255" s="4"/>
      <c r="U4255" s="4"/>
      <c r="V4255" s="4"/>
      <c r="W4255" s="4">
        <v>271866.40000000002</v>
      </c>
      <c r="X4255" s="4">
        <v>1</v>
      </c>
      <c r="Y4255" s="4">
        <v>271866.40000000002</v>
      </c>
      <c r="Z4255" s="4"/>
      <c r="AA4255" s="4"/>
      <c r="AB4255" s="4"/>
    </row>
    <row r="4256" spans="1:245" x14ac:dyDescent="0.25">
      <c r="A4256" s="4">
        <v>50</v>
      </c>
      <c r="B4256" s="4">
        <v>0</v>
      </c>
      <c r="C4256" s="4">
        <v>0</v>
      </c>
      <c r="D4256" s="4">
        <v>1</v>
      </c>
      <c r="E4256" s="4">
        <v>202</v>
      </c>
      <c r="F4256" s="4">
        <f>ROUND(Source!P4253,O4256)</f>
        <v>0</v>
      </c>
      <c r="G4256" s="4" t="s">
        <v>26</v>
      </c>
      <c r="H4256" s="4" t="s">
        <v>27</v>
      </c>
      <c r="I4256" s="4"/>
      <c r="J4256" s="4"/>
      <c r="K4256" s="4">
        <v>202</v>
      </c>
      <c r="L4256" s="4">
        <v>2</v>
      </c>
      <c r="M4256" s="4">
        <v>3</v>
      </c>
      <c r="N4256" s="4" t="s">
        <v>3</v>
      </c>
      <c r="O4256" s="4">
        <v>2</v>
      </c>
      <c r="P4256" s="4"/>
      <c r="Q4256" s="4"/>
      <c r="R4256" s="4"/>
      <c r="S4256" s="4"/>
      <c r="T4256" s="4"/>
      <c r="U4256" s="4"/>
      <c r="V4256" s="4"/>
      <c r="W4256" s="4">
        <v>1740.96</v>
      </c>
      <c r="X4256" s="4">
        <v>1</v>
      </c>
      <c r="Y4256" s="4">
        <v>1740.96</v>
      </c>
      <c r="Z4256" s="4"/>
      <c r="AA4256" s="4"/>
      <c r="AB4256" s="4"/>
    </row>
    <row r="4257" spans="1:28" x14ac:dyDescent="0.25">
      <c r="A4257" s="4">
        <v>50</v>
      </c>
      <c r="B4257" s="4">
        <v>0</v>
      </c>
      <c r="C4257" s="4">
        <v>0</v>
      </c>
      <c r="D4257" s="4">
        <v>1</v>
      </c>
      <c r="E4257" s="4">
        <v>222</v>
      </c>
      <c r="F4257" s="4">
        <f>ROUND(Source!AO4253,O4257)</f>
        <v>0</v>
      </c>
      <c r="G4257" s="4" t="s">
        <v>28</v>
      </c>
      <c r="H4257" s="4" t="s">
        <v>29</v>
      </c>
      <c r="I4257" s="4"/>
      <c r="J4257" s="4"/>
      <c r="K4257" s="4">
        <v>222</v>
      </c>
      <c r="L4257" s="4">
        <v>3</v>
      </c>
      <c r="M4257" s="4">
        <v>3</v>
      </c>
      <c r="N4257" s="4" t="s">
        <v>3</v>
      </c>
      <c r="O4257" s="4">
        <v>2</v>
      </c>
      <c r="P4257" s="4"/>
      <c r="Q4257" s="4"/>
      <c r="R4257" s="4"/>
      <c r="S4257" s="4"/>
      <c r="T4257" s="4"/>
      <c r="U4257" s="4"/>
      <c r="V4257" s="4"/>
      <c r="W4257" s="4">
        <v>0</v>
      </c>
      <c r="X4257" s="4">
        <v>1</v>
      </c>
      <c r="Y4257" s="4">
        <v>0</v>
      </c>
      <c r="Z4257" s="4"/>
      <c r="AA4257" s="4"/>
      <c r="AB4257" s="4"/>
    </row>
    <row r="4258" spans="1:28" x14ac:dyDescent="0.25">
      <c r="A4258" s="4">
        <v>50</v>
      </c>
      <c r="B4258" s="4">
        <v>0</v>
      </c>
      <c r="C4258" s="4">
        <v>0</v>
      </c>
      <c r="D4258" s="4">
        <v>1</v>
      </c>
      <c r="E4258" s="4">
        <v>225</v>
      </c>
      <c r="F4258" s="4">
        <f>ROUND(Source!AV4253,O4258)</f>
        <v>0</v>
      </c>
      <c r="G4258" s="4" t="s">
        <v>30</v>
      </c>
      <c r="H4258" s="4" t="s">
        <v>31</v>
      </c>
      <c r="I4258" s="4"/>
      <c r="J4258" s="4"/>
      <c r="K4258" s="4">
        <v>225</v>
      </c>
      <c r="L4258" s="4">
        <v>4</v>
      </c>
      <c r="M4258" s="4">
        <v>3</v>
      </c>
      <c r="N4258" s="4" t="s">
        <v>3</v>
      </c>
      <c r="O4258" s="4">
        <v>2</v>
      </c>
      <c r="P4258" s="4"/>
      <c r="Q4258" s="4"/>
      <c r="R4258" s="4"/>
      <c r="S4258" s="4"/>
      <c r="T4258" s="4"/>
      <c r="U4258" s="4"/>
      <c r="V4258" s="4"/>
      <c r="W4258" s="4">
        <v>1740.96</v>
      </c>
      <c r="X4258" s="4">
        <v>1</v>
      </c>
      <c r="Y4258" s="4">
        <v>1740.96</v>
      </c>
      <c r="Z4258" s="4"/>
      <c r="AA4258" s="4"/>
      <c r="AB4258" s="4"/>
    </row>
    <row r="4259" spans="1:28" x14ac:dyDescent="0.25">
      <c r="A4259" s="4">
        <v>50</v>
      </c>
      <c r="B4259" s="4">
        <v>0</v>
      </c>
      <c r="C4259" s="4">
        <v>0</v>
      </c>
      <c r="D4259" s="4">
        <v>1</v>
      </c>
      <c r="E4259" s="4">
        <v>226</v>
      </c>
      <c r="F4259" s="4">
        <f>ROUND(Source!AW4253,O4259)</f>
        <v>0</v>
      </c>
      <c r="G4259" s="4" t="s">
        <v>32</v>
      </c>
      <c r="H4259" s="4" t="s">
        <v>33</v>
      </c>
      <c r="I4259" s="4"/>
      <c r="J4259" s="4"/>
      <c r="K4259" s="4">
        <v>226</v>
      </c>
      <c r="L4259" s="4">
        <v>5</v>
      </c>
      <c r="M4259" s="4">
        <v>3</v>
      </c>
      <c r="N4259" s="4" t="s">
        <v>3</v>
      </c>
      <c r="O4259" s="4">
        <v>2</v>
      </c>
      <c r="P4259" s="4"/>
      <c r="Q4259" s="4"/>
      <c r="R4259" s="4"/>
      <c r="S4259" s="4"/>
      <c r="T4259" s="4"/>
      <c r="U4259" s="4"/>
      <c r="V4259" s="4"/>
      <c r="W4259" s="4">
        <v>1740.96</v>
      </c>
      <c r="X4259" s="4">
        <v>1</v>
      </c>
      <c r="Y4259" s="4">
        <v>1740.96</v>
      </c>
      <c r="Z4259" s="4"/>
      <c r="AA4259" s="4"/>
      <c r="AB4259" s="4"/>
    </row>
    <row r="4260" spans="1:28" x14ac:dyDescent="0.25">
      <c r="A4260" s="4">
        <v>50</v>
      </c>
      <c r="B4260" s="4">
        <v>0</v>
      </c>
      <c r="C4260" s="4">
        <v>0</v>
      </c>
      <c r="D4260" s="4">
        <v>1</v>
      </c>
      <c r="E4260" s="4">
        <v>227</v>
      </c>
      <c r="F4260" s="4">
        <f>ROUND(Source!AX4253,O4260)</f>
        <v>0</v>
      </c>
      <c r="G4260" s="4" t="s">
        <v>34</v>
      </c>
      <c r="H4260" s="4" t="s">
        <v>35</v>
      </c>
      <c r="I4260" s="4"/>
      <c r="J4260" s="4"/>
      <c r="K4260" s="4">
        <v>227</v>
      </c>
      <c r="L4260" s="4">
        <v>6</v>
      </c>
      <c r="M4260" s="4">
        <v>3</v>
      </c>
      <c r="N4260" s="4" t="s">
        <v>3</v>
      </c>
      <c r="O4260" s="4">
        <v>2</v>
      </c>
      <c r="P4260" s="4"/>
      <c r="Q4260" s="4"/>
      <c r="R4260" s="4"/>
      <c r="S4260" s="4"/>
      <c r="T4260" s="4"/>
      <c r="U4260" s="4"/>
      <c r="V4260" s="4"/>
      <c r="W4260" s="4">
        <v>0</v>
      </c>
      <c r="X4260" s="4">
        <v>1</v>
      </c>
      <c r="Y4260" s="4">
        <v>0</v>
      </c>
      <c r="Z4260" s="4"/>
      <c r="AA4260" s="4"/>
      <c r="AB4260" s="4"/>
    </row>
    <row r="4261" spans="1:28" x14ac:dyDescent="0.25">
      <c r="A4261" s="4">
        <v>50</v>
      </c>
      <c r="B4261" s="4">
        <v>0</v>
      </c>
      <c r="C4261" s="4">
        <v>0</v>
      </c>
      <c r="D4261" s="4">
        <v>1</v>
      </c>
      <c r="E4261" s="4">
        <v>228</v>
      </c>
      <c r="F4261" s="4">
        <f>ROUND(Source!AY4253,O4261)</f>
        <v>0</v>
      </c>
      <c r="G4261" s="4" t="s">
        <v>36</v>
      </c>
      <c r="H4261" s="4" t="s">
        <v>37</v>
      </c>
      <c r="I4261" s="4"/>
      <c r="J4261" s="4"/>
      <c r="K4261" s="4">
        <v>228</v>
      </c>
      <c r="L4261" s="4">
        <v>7</v>
      </c>
      <c r="M4261" s="4">
        <v>3</v>
      </c>
      <c r="N4261" s="4" t="s">
        <v>3</v>
      </c>
      <c r="O4261" s="4">
        <v>2</v>
      </c>
      <c r="P4261" s="4"/>
      <c r="Q4261" s="4"/>
      <c r="R4261" s="4"/>
      <c r="S4261" s="4"/>
      <c r="T4261" s="4"/>
      <c r="U4261" s="4"/>
      <c r="V4261" s="4"/>
      <c r="W4261" s="4">
        <v>1740.96</v>
      </c>
      <c r="X4261" s="4">
        <v>1</v>
      </c>
      <c r="Y4261" s="4">
        <v>1740.96</v>
      </c>
      <c r="Z4261" s="4"/>
      <c r="AA4261" s="4"/>
      <c r="AB4261" s="4"/>
    </row>
    <row r="4262" spans="1:28" x14ac:dyDescent="0.25">
      <c r="A4262" s="4">
        <v>50</v>
      </c>
      <c r="B4262" s="4">
        <v>0</v>
      </c>
      <c r="C4262" s="4">
        <v>0</v>
      </c>
      <c r="D4262" s="4">
        <v>1</v>
      </c>
      <c r="E4262" s="4">
        <v>216</v>
      </c>
      <c r="F4262" s="4">
        <f>ROUND(Source!AP4253,O4262)</f>
        <v>0</v>
      </c>
      <c r="G4262" s="4" t="s">
        <v>38</v>
      </c>
      <c r="H4262" s="4" t="s">
        <v>39</v>
      </c>
      <c r="I4262" s="4"/>
      <c r="J4262" s="4"/>
      <c r="K4262" s="4">
        <v>216</v>
      </c>
      <c r="L4262" s="4">
        <v>8</v>
      </c>
      <c r="M4262" s="4">
        <v>3</v>
      </c>
      <c r="N4262" s="4" t="s">
        <v>3</v>
      </c>
      <c r="O4262" s="4">
        <v>2</v>
      </c>
      <c r="P4262" s="4"/>
      <c r="Q4262" s="4"/>
      <c r="R4262" s="4"/>
      <c r="S4262" s="4"/>
      <c r="T4262" s="4"/>
      <c r="U4262" s="4"/>
      <c r="V4262" s="4"/>
      <c r="W4262" s="4">
        <v>0</v>
      </c>
      <c r="X4262" s="4">
        <v>1</v>
      </c>
      <c r="Y4262" s="4">
        <v>0</v>
      </c>
      <c r="Z4262" s="4"/>
      <c r="AA4262" s="4"/>
      <c r="AB4262" s="4"/>
    </row>
    <row r="4263" spans="1:28" x14ac:dyDescent="0.25">
      <c r="A4263" s="4">
        <v>50</v>
      </c>
      <c r="B4263" s="4">
        <v>0</v>
      </c>
      <c r="C4263" s="4">
        <v>0</v>
      </c>
      <c r="D4263" s="4">
        <v>1</v>
      </c>
      <c r="E4263" s="4">
        <v>223</v>
      </c>
      <c r="F4263" s="4">
        <f>ROUND(Source!AQ4253,O4263)</f>
        <v>0</v>
      </c>
      <c r="G4263" s="4" t="s">
        <v>40</v>
      </c>
      <c r="H4263" s="4" t="s">
        <v>41</v>
      </c>
      <c r="I4263" s="4"/>
      <c r="J4263" s="4"/>
      <c r="K4263" s="4">
        <v>223</v>
      </c>
      <c r="L4263" s="4">
        <v>9</v>
      </c>
      <c r="M4263" s="4">
        <v>3</v>
      </c>
      <c r="N4263" s="4" t="s">
        <v>3</v>
      </c>
      <c r="O4263" s="4">
        <v>2</v>
      </c>
      <c r="P4263" s="4"/>
      <c r="Q4263" s="4"/>
      <c r="R4263" s="4"/>
      <c r="S4263" s="4"/>
      <c r="T4263" s="4"/>
      <c r="U4263" s="4"/>
      <c r="V4263" s="4"/>
      <c r="W4263" s="4">
        <v>0</v>
      </c>
      <c r="X4263" s="4">
        <v>1</v>
      </c>
      <c r="Y4263" s="4">
        <v>0</v>
      </c>
      <c r="Z4263" s="4"/>
      <c r="AA4263" s="4"/>
      <c r="AB4263" s="4"/>
    </row>
    <row r="4264" spans="1:28" x14ac:dyDescent="0.25">
      <c r="A4264" s="4">
        <v>50</v>
      </c>
      <c r="B4264" s="4">
        <v>0</v>
      </c>
      <c r="C4264" s="4">
        <v>0</v>
      </c>
      <c r="D4264" s="4">
        <v>1</v>
      </c>
      <c r="E4264" s="4">
        <v>229</v>
      </c>
      <c r="F4264" s="4">
        <f>ROUND(Source!AZ4253,O4264)</f>
        <v>0</v>
      </c>
      <c r="G4264" s="4" t="s">
        <v>42</v>
      </c>
      <c r="H4264" s="4" t="s">
        <v>43</v>
      </c>
      <c r="I4264" s="4"/>
      <c r="J4264" s="4"/>
      <c r="K4264" s="4">
        <v>229</v>
      </c>
      <c r="L4264" s="4">
        <v>10</v>
      </c>
      <c r="M4264" s="4">
        <v>3</v>
      </c>
      <c r="N4264" s="4" t="s">
        <v>3</v>
      </c>
      <c r="O4264" s="4">
        <v>2</v>
      </c>
      <c r="P4264" s="4"/>
      <c r="Q4264" s="4"/>
      <c r="R4264" s="4"/>
      <c r="S4264" s="4"/>
      <c r="T4264" s="4"/>
      <c r="U4264" s="4"/>
      <c r="V4264" s="4"/>
      <c r="W4264" s="4">
        <v>0</v>
      </c>
      <c r="X4264" s="4">
        <v>1</v>
      </c>
      <c r="Y4264" s="4">
        <v>0</v>
      </c>
      <c r="Z4264" s="4"/>
      <c r="AA4264" s="4"/>
      <c r="AB4264" s="4"/>
    </row>
    <row r="4265" spans="1:28" x14ac:dyDescent="0.25">
      <c r="A4265" s="4">
        <v>50</v>
      </c>
      <c r="B4265" s="4">
        <v>0</v>
      </c>
      <c r="C4265" s="4">
        <v>0</v>
      </c>
      <c r="D4265" s="4">
        <v>1</v>
      </c>
      <c r="E4265" s="4">
        <v>203</v>
      </c>
      <c r="F4265" s="4">
        <f>ROUND(Source!Q4253,O4265)</f>
        <v>0</v>
      </c>
      <c r="G4265" s="4" t="s">
        <v>44</v>
      </c>
      <c r="H4265" s="4" t="s">
        <v>45</v>
      </c>
      <c r="I4265" s="4"/>
      <c r="J4265" s="4"/>
      <c r="K4265" s="4">
        <v>203</v>
      </c>
      <c r="L4265" s="4">
        <v>11</v>
      </c>
      <c r="M4265" s="4">
        <v>3</v>
      </c>
      <c r="N4265" s="4" t="s">
        <v>3</v>
      </c>
      <c r="O4265" s="4">
        <v>2</v>
      </c>
      <c r="P4265" s="4"/>
      <c r="Q4265" s="4"/>
      <c r="R4265" s="4"/>
      <c r="S4265" s="4"/>
      <c r="T4265" s="4"/>
      <c r="U4265" s="4"/>
      <c r="V4265" s="4"/>
      <c r="W4265" s="4">
        <v>0</v>
      </c>
      <c r="X4265" s="4">
        <v>1</v>
      </c>
      <c r="Y4265" s="4">
        <v>0</v>
      </c>
      <c r="Z4265" s="4"/>
      <c r="AA4265" s="4"/>
      <c r="AB4265" s="4"/>
    </row>
    <row r="4266" spans="1:28" x14ac:dyDescent="0.25">
      <c r="A4266" s="4">
        <v>50</v>
      </c>
      <c r="B4266" s="4">
        <v>0</v>
      </c>
      <c r="C4266" s="4">
        <v>0</v>
      </c>
      <c r="D4266" s="4">
        <v>1</v>
      </c>
      <c r="E4266" s="4">
        <v>231</v>
      </c>
      <c r="F4266" s="4">
        <f>ROUND(Source!BB4253,O4266)</f>
        <v>0</v>
      </c>
      <c r="G4266" s="4" t="s">
        <v>46</v>
      </c>
      <c r="H4266" s="4" t="s">
        <v>47</v>
      </c>
      <c r="I4266" s="4"/>
      <c r="J4266" s="4"/>
      <c r="K4266" s="4">
        <v>231</v>
      </c>
      <c r="L4266" s="4">
        <v>12</v>
      </c>
      <c r="M4266" s="4">
        <v>3</v>
      </c>
      <c r="N4266" s="4" t="s">
        <v>3</v>
      </c>
      <c r="O4266" s="4">
        <v>2</v>
      </c>
      <c r="P4266" s="4"/>
      <c r="Q4266" s="4"/>
      <c r="R4266" s="4"/>
      <c r="S4266" s="4"/>
      <c r="T4266" s="4"/>
      <c r="U4266" s="4"/>
      <c r="V4266" s="4"/>
      <c r="W4266" s="4">
        <v>0</v>
      </c>
      <c r="X4266" s="4">
        <v>1</v>
      </c>
      <c r="Y4266" s="4">
        <v>0</v>
      </c>
      <c r="Z4266" s="4"/>
      <c r="AA4266" s="4"/>
      <c r="AB4266" s="4"/>
    </row>
    <row r="4267" spans="1:28" x14ac:dyDescent="0.25">
      <c r="A4267" s="4">
        <v>50</v>
      </c>
      <c r="B4267" s="4">
        <v>0</v>
      </c>
      <c r="C4267" s="4">
        <v>0</v>
      </c>
      <c r="D4267" s="4">
        <v>1</v>
      </c>
      <c r="E4267" s="4">
        <v>204</v>
      </c>
      <c r="F4267" s="4">
        <f>ROUND(Source!R4253,O4267)</f>
        <v>0</v>
      </c>
      <c r="G4267" s="4" t="s">
        <v>48</v>
      </c>
      <c r="H4267" s="4" t="s">
        <v>49</v>
      </c>
      <c r="I4267" s="4"/>
      <c r="J4267" s="4"/>
      <c r="K4267" s="4">
        <v>204</v>
      </c>
      <c r="L4267" s="4">
        <v>13</v>
      </c>
      <c r="M4267" s="4">
        <v>3</v>
      </c>
      <c r="N4267" s="4" t="s">
        <v>3</v>
      </c>
      <c r="O4267" s="4">
        <v>2</v>
      </c>
      <c r="P4267" s="4"/>
      <c r="Q4267" s="4"/>
      <c r="R4267" s="4"/>
      <c r="S4267" s="4"/>
      <c r="T4267" s="4"/>
      <c r="U4267" s="4"/>
      <c r="V4267" s="4"/>
      <c r="W4267" s="4">
        <v>0</v>
      </c>
      <c r="X4267" s="4">
        <v>1</v>
      </c>
      <c r="Y4267" s="4">
        <v>0</v>
      </c>
      <c r="Z4267" s="4"/>
      <c r="AA4267" s="4"/>
      <c r="AB4267" s="4"/>
    </row>
    <row r="4268" spans="1:28" x14ac:dyDescent="0.25">
      <c r="A4268" s="4">
        <v>50</v>
      </c>
      <c r="B4268" s="4">
        <v>0</v>
      </c>
      <c r="C4268" s="4">
        <v>0</v>
      </c>
      <c r="D4268" s="4">
        <v>1</v>
      </c>
      <c r="E4268" s="4">
        <v>205</v>
      </c>
      <c r="F4268" s="4">
        <f>ROUND(Source!S4253,O4268)</f>
        <v>0</v>
      </c>
      <c r="G4268" s="4" t="s">
        <v>50</v>
      </c>
      <c r="H4268" s="4" t="s">
        <v>51</v>
      </c>
      <c r="I4268" s="4"/>
      <c r="J4268" s="4"/>
      <c r="K4268" s="4">
        <v>205</v>
      </c>
      <c r="L4268" s="4">
        <v>14</v>
      </c>
      <c r="M4268" s="4">
        <v>3</v>
      </c>
      <c r="N4268" s="4" t="s">
        <v>3</v>
      </c>
      <c r="O4268" s="4">
        <v>2</v>
      </c>
      <c r="P4268" s="4"/>
      <c r="Q4268" s="4"/>
      <c r="R4268" s="4"/>
      <c r="S4268" s="4"/>
      <c r="T4268" s="4"/>
      <c r="U4268" s="4"/>
      <c r="V4268" s="4"/>
      <c r="W4268" s="4">
        <v>270125.44</v>
      </c>
      <c r="X4268" s="4">
        <v>1</v>
      </c>
      <c r="Y4268" s="4">
        <v>270125.44</v>
      </c>
      <c r="Z4268" s="4"/>
      <c r="AA4268" s="4"/>
      <c r="AB4268" s="4"/>
    </row>
    <row r="4269" spans="1:28" x14ac:dyDescent="0.25">
      <c r="A4269" s="4">
        <v>50</v>
      </c>
      <c r="B4269" s="4">
        <v>0</v>
      </c>
      <c r="C4269" s="4">
        <v>0</v>
      </c>
      <c r="D4269" s="4">
        <v>1</v>
      </c>
      <c r="E4269" s="4">
        <v>232</v>
      </c>
      <c r="F4269" s="4">
        <f>ROUND(Source!BC4253,O4269)</f>
        <v>0</v>
      </c>
      <c r="G4269" s="4" t="s">
        <v>52</v>
      </c>
      <c r="H4269" s="4" t="s">
        <v>53</v>
      </c>
      <c r="I4269" s="4"/>
      <c r="J4269" s="4"/>
      <c r="K4269" s="4">
        <v>232</v>
      </c>
      <c r="L4269" s="4">
        <v>15</v>
      </c>
      <c r="M4269" s="4">
        <v>3</v>
      </c>
      <c r="N4269" s="4" t="s">
        <v>3</v>
      </c>
      <c r="O4269" s="4">
        <v>2</v>
      </c>
      <c r="P4269" s="4"/>
      <c r="Q4269" s="4"/>
      <c r="R4269" s="4"/>
      <c r="S4269" s="4"/>
      <c r="T4269" s="4"/>
      <c r="U4269" s="4"/>
      <c r="V4269" s="4"/>
      <c r="W4269" s="4">
        <v>0</v>
      </c>
      <c r="X4269" s="4">
        <v>1</v>
      </c>
      <c r="Y4269" s="4">
        <v>0</v>
      </c>
      <c r="Z4269" s="4"/>
      <c r="AA4269" s="4"/>
      <c r="AB4269" s="4"/>
    </row>
    <row r="4270" spans="1:28" x14ac:dyDescent="0.25">
      <c r="A4270" s="4">
        <v>50</v>
      </c>
      <c r="B4270" s="4">
        <v>0</v>
      </c>
      <c r="C4270" s="4">
        <v>0</v>
      </c>
      <c r="D4270" s="4">
        <v>1</v>
      </c>
      <c r="E4270" s="4">
        <v>214</v>
      </c>
      <c r="F4270" s="4">
        <f>ROUND(Source!AS4253,O4270)</f>
        <v>0</v>
      </c>
      <c r="G4270" s="4" t="s">
        <v>54</v>
      </c>
      <c r="H4270" s="4" t="s">
        <v>55</v>
      </c>
      <c r="I4270" s="4"/>
      <c r="J4270" s="4"/>
      <c r="K4270" s="4">
        <v>214</v>
      </c>
      <c r="L4270" s="4">
        <v>16</v>
      </c>
      <c r="M4270" s="4">
        <v>3</v>
      </c>
      <c r="N4270" s="4" t="s">
        <v>3</v>
      </c>
      <c r="O4270" s="4">
        <v>2</v>
      </c>
      <c r="P4270" s="4"/>
      <c r="Q4270" s="4"/>
      <c r="R4270" s="4"/>
      <c r="S4270" s="4"/>
      <c r="T4270" s="4"/>
      <c r="U4270" s="4"/>
      <c r="V4270" s="4"/>
      <c r="W4270" s="4">
        <v>0</v>
      </c>
      <c r="X4270" s="4">
        <v>1</v>
      </c>
      <c r="Y4270" s="4">
        <v>0</v>
      </c>
      <c r="Z4270" s="4"/>
      <c r="AA4270" s="4"/>
      <c r="AB4270" s="4"/>
    </row>
    <row r="4271" spans="1:28" x14ac:dyDescent="0.25">
      <c r="A4271" s="4">
        <v>50</v>
      </c>
      <c r="B4271" s="4">
        <v>0</v>
      </c>
      <c r="C4271" s="4">
        <v>0</v>
      </c>
      <c r="D4271" s="4">
        <v>1</v>
      </c>
      <c r="E4271" s="4">
        <v>215</v>
      </c>
      <c r="F4271" s="4">
        <f>ROUND(Source!AT4253,O4271)</f>
        <v>0</v>
      </c>
      <c r="G4271" s="4" t="s">
        <v>56</v>
      </c>
      <c r="H4271" s="4" t="s">
        <v>57</v>
      </c>
      <c r="I4271" s="4"/>
      <c r="J4271" s="4"/>
      <c r="K4271" s="4">
        <v>215</v>
      </c>
      <c r="L4271" s="4">
        <v>17</v>
      </c>
      <c r="M4271" s="4">
        <v>3</v>
      </c>
      <c r="N4271" s="4" t="s">
        <v>3</v>
      </c>
      <c r="O4271" s="4">
        <v>2</v>
      </c>
      <c r="P4271" s="4"/>
      <c r="Q4271" s="4"/>
      <c r="R4271" s="4"/>
      <c r="S4271" s="4"/>
      <c r="T4271" s="4"/>
      <c r="U4271" s="4"/>
      <c r="V4271" s="4"/>
      <c r="W4271" s="4">
        <v>0</v>
      </c>
      <c r="X4271" s="4">
        <v>1</v>
      </c>
      <c r="Y4271" s="4">
        <v>0</v>
      </c>
      <c r="Z4271" s="4"/>
      <c r="AA4271" s="4"/>
      <c r="AB4271" s="4"/>
    </row>
    <row r="4272" spans="1:28" x14ac:dyDescent="0.25">
      <c r="A4272" s="4">
        <v>50</v>
      </c>
      <c r="B4272" s="4">
        <v>0</v>
      </c>
      <c r="C4272" s="4">
        <v>0</v>
      </c>
      <c r="D4272" s="4">
        <v>1</v>
      </c>
      <c r="E4272" s="4">
        <v>217</v>
      </c>
      <c r="F4272" s="4">
        <f>ROUND(Source!AU4253,O4272)</f>
        <v>0</v>
      </c>
      <c r="G4272" s="4" t="s">
        <v>58</v>
      </c>
      <c r="H4272" s="4" t="s">
        <v>59</v>
      </c>
      <c r="I4272" s="4"/>
      <c r="J4272" s="4"/>
      <c r="K4272" s="4">
        <v>217</v>
      </c>
      <c r="L4272" s="4">
        <v>18</v>
      </c>
      <c r="M4272" s="4">
        <v>3</v>
      </c>
      <c r="N4272" s="4" t="s">
        <v>3</v>
      </c>
      <c r="O4272" s="4">
        <v>2</v>
      </c>
      <c r="P4272" s="4"/>
      <c r="Q4272" s="4"/>
      <c r="R4272" s="4"/>
      <c r="S4272" s="4"/>
      <c r="T4272" s="4"/>
      <c r="U4272" s="4"/>
      <c r="V4272" s="4"/>
      <c r="W4272" s="4">
        <v>487966.75</v>
      </c>
      <c r="X4272" s="4">
        <v>1</v>
      </c>
      <c r="Y4272" s="4">
        <v>487966.75</v>
      </c>
      <c r="Z4272" s="4"/>
      <c r="AA4272" s="4"/>
      <c r="AB4272" s="4"/>
    </row>
    <row r="4273" spans="1:245" x14ac:dyDescent="0.25">
      <c r="A4273" s="4">
        <v>50</v>
      </c>
      <c r="B4273" s="4">
        <v>0</v>
      </c>
      <c r="C4273" s="4">
        <v>0</v>
      </c>
      <c r="D4273" s="4">
        <v>1</v>
      </c>
      <c r="E4273" s="4">
        <v>230</v>
      </c>
      <c r="F4273" s="4">
        <f>ROUND(Source!BA4253,O4273)</f>
        <v>0</v>
      </c>
      <c r="G4273" s="4" t="s">
        <v>60</v>
      </c>
      <c r="H4273" s="4" t="s">
        <v>61</v>
      </c>
      <c r="I4273" s="4"/>
      <c r="J4273" s="4"/>
      <c r="K4273" s="4">
        <v>230</v>
      </c>
      <c r="L4273" s="4">
        <v>19</v>
      </c>
      <c r="M4273" s="4">
        <v>3</v>
      </c>
      <c r="N4273" s="4" t="s">
        <v>3</v>
      </c>
      <c r="O4273" s="4">
        <v>2</v>
      </c>
      <c r="P4273" s="4"/>
      <c r="Q4273" s="4"/>
      <c r="R4273" s="4"/>
      <c r="S4273" s="4"/>
      <c r="T4273" s="4"/>
      <c r="U4273" s="4"/>
      <c r="V4273" s="4"/>
      <c r="W4273" s="4">
        <v>0</v>
      </c>
      <c r="X4273" s="4">
        <v>1</v>
      </c>
      <c r="Y4273" s="4">
        <v>0</v>
      </c>
      <c r="Z4273" s="4"/>
      <c r="AA4273" s="4"/>
      <c r="AB4273" s="4"/>
    </row>
    <row r="4274" spans="1:245" x14ac:dyDescent="0.25">
      <c r="A4274" s="4">
        <v>50</v>
      </c>
      <c r="B4274" s="4">
        <v>0</v>
      </c>
      <c r="C4274" s="4">
        <v>0</v>
      </c>
      <c r="D4274" s="4">
        <v>1</v>
      </c>
      <c r="E4274" s="4">
        <v>206</v>
      </c>
      <c r="F4274" s="4">
        <f>ROUND(Source!T4253,O4274)</f>
        <v>0</v>
      </c>
      <c r="G4274" s="4" t="s">
        <v>62</v>
      </c>
      <c r="H4274" s="4" t="s">
        <v>63</v>
      </c>
      <c r="I4274" s="4"/>
      <c r="J4274" s="4"/>
      <c r="K4274" s="4">
        <v>206</v>
      </c>
      <c r="L4274" s="4">
        <v>20</v>
      </c>
      <c r="M4274" s="4">
        <v>3</v>
      </c>
      <c r="N4274" s="4" t="s">
        <v>3</v>
      </c>
      <c r="O4274" s="4">
        <v>2</v>
      </c>
      <c r="P4274" s="4"/>
      <c r="Q4274" s="4"/>
      <c r="R4274" s="4"/>
      <c r="S4274" s="4"/>
      <c r="T4274" s="4"/>
      <c r="U4274" s="4"/>
      <c r="V4274" s="4"/>
      <c r="W4274" s="4">
        <v>0</v>
      </c>
      <c r="X4274" s="4">
        <v>1</v>
      </c>
      <c r="Y4274" s="4">
        <v>0</v>
      </c>
      <c r="Z4274" s="4"/>
      <c r="AA4274" s="4"/>
      <c r="AB4274" s="4"/>
    </row>
    <row r="4275" spans="1:245" x14ac:dyDescent="0.25">
      <c r="A4275" s="4">
        <v>50</v>
      </c>
      <c r="B4275" s="4">
        <v>0</v>
      </c>
      <c r="C4275" s="4">
        <v>0</v>
      </c>
      <c r="D4275" s="4">
        <v>1</v>
      </c>
      <c r="E4275" s="4">
        <v>207</v>
      </c>
      <c r="F4275" s="4">
        <f>Source!U4253</f>
        <v>0</v>
      </c>
      <c r="G4275" s="4" t="s">
        <v>64</v>
      </c>
      <c r="H4275" s="4" t="s">
        <v>65</v>
      </c>
      <c r="I4275" s="4"/>
      <c r="J4275" s="4"/>
      <c r="K4275" s="4">
        <v>207</v>
      </c>
      <c r="L4275" s="4">
        <v>21</v>
      </c>
      <c r="M4275" s="4">
        <v>3</v>
      </c>
      <c r="N4275" s="4" t="s">
        <v>3</v>
      </c>
      <c r="O4275" s="4">
        <v>-1</v>
      </c>
      <c r="P4275" s="4"/>
      <c r="Q4275" s="4"/>
      <c r="R4275" s="4"/>
      <c r="S4275" s="4"/>
      <c r="T4275" s="4"/>
      <c r="U4275" s="4"/>
      <c r="V4275" s="4"/>
      <c r="W4275" s="4">
        <v>380.64</v>
      </c>
      <c r="X4275" s="4">
        <v>1</v>
      </c>
      <c r="Y4275" s="4">
        <v>380.64</v>
      </c>
      <c r="Z4275" s="4"/>
      <c r="AA4275" s="4"/>
      <c r="AB4275" s="4"/>
    </row>
    <row r="4276" spans="1:245" x14ac:dyDescent="0.25">
      <c r="A4276" s="4">
        <v>50</v>
      </c>
      <c r="B4276" s="4">
        <v>0</v>
      </c>
      <c r="C4276" s="4">
        <v>0</v>
      </c>
      <c r="D4276" s="4">
        <v>1</v>
      </c>
      <c r="E4276" s="4">
        <v>208</v>
      </c>
      <c r="F4276" s="4">
        <f>Source!V4253</f>
        <v>0</v>
      </c>
      <c r="G4276" s="4" t="s">
        <v>66</v>
      </c>
      <c r="H4276" s="4" t="s">
        <v>67</v>
      </c>
      <c r="I4276" s="4"/>
      <c r="J4276" s="4"/>
      <c r="K4276" s="4">
        <v>208</v>
      </c>
      <c r="L4276" s="4">
        <v>22</v>
      </c>
      <c r="M4276" s="4">
        <v>3</v>
      </c>
      <c r="N4276" s="4" t="s">
        <v>3</v>
      </c>
      <c r="O4276" s="4">
        <v>-1</v>
      </c>
      <c r="P4276" s="4"/>
      <c r="Q4276" s="4"/>
      <c r="R4276" s="4"/>
      <c r="S4276" s="4"/>
      <c r="T4276" s="4"/>
      <c r="U4276" s="4"/>
      <c r="V4276" s="4"/>
      <c r="W4276" s="4">
        <v>0</v>
      </c>
      <c r="X4276" s="4">
        <v>1</v>
      </c>
      <c r="Y4276" s="4">
        <v>0</v>
      </c>
      <c r="Z4276" s="4"/>
      <c r="AA4276" s="4"/>
      <c r="AB4276" s="4"/>
    </row>
    <row r="4277" spans="1:245" x14ac:dyDescent="0.25">
      <c r="A4277" s="4">
        <v>50</v>
      </c>
      <c r="B4277" s="4">
        <v>0</v>
      </c>
      <c r="C4277" s="4">
        <v>0</v>
      </c>
      <c r="D4277" s="4">
        <v>1</v>
      </c>
      <c r="E4277" s="4">
        <v>209</v>
      </c>
      <c r="F4277" s="4">
        <f>ROUND(Source!W4253,O4277)</f>
        <v>0</v>
      </c>
      <c r="G4277" s="4" t="s">
        <v>68</v>
      </c>
      <c r="H4277" s="4" t="s">
        <v>69</v>
      </c>
      <c r="I4277" s="4"/>
      <c r="J4277" s="4"/>
      <c r="K4277" s="4">
        <v>209</v>
      </c>
      <c r="L4277" s="4">
        <v>23</v>
      </c>
      <c r="M4277" s="4">
        <v>3</v>
      </c>
      <c r="N4277" s="4" t="s">
        <v>3</v>
      </c>
      <c r="O4277" s="4">
        <v>2</v>
      </c>
      <c r="P4277" s="4"/>
      <c r="Q4277" s="4"/>
      <c r="R4277" s="4"/>
      <c r="S4277" s="4"/>
      <c r="T4277" s="4"/>
      <c r="U4277" s="4"/>
      <c r="V4277" s="4"/>
      <c r="W4277" s="4">
        <v>0</v>
      </c>
      <c r="X4277" s="4">
        <v>1</v>
      </c>
      <c r="Y4277" s="4">
        <v>0</v>
      </c>
      <c r="Z4277" s="4"/>
      <c r="AA4277" s="4"/>
      <c r="AB4277" s="4"/>
    </row>
    <row r="4278" spans="1:245" x14ac:dyDescent="0.25">
      <c r="A4278" s="4">
        <v>50</v>
      </c>
      <c r="B4278" s="4">
        <v>0</v>
      </c>
      <c r="C4278" s="4">
        <v>0</v>
      </c>
      <c r="D4278" s="4">
        <v>1</v>
      </c>
      <c r="E4278" s="4">
        <v>233</v>
      </c>
      <c r="F4278" s="4">
        <f>ROUND(Source!BD4253,O4278)</f>
        <v>0</v>
      </c>
      <c r="G4278" s="4" t="s">
        <v>70</v>
      </c>
      <c r="H4278" s="4" t="s">
        <v>71</v>
      </c>
      <c r="I4278" s="4"/>
      <c r="J4278" s="4"/>
      <c r="K4278" s="4">
        <v>233</v>
      </c>
      <c r="L4278" s="4">
        <v>24</v>
      </c>
      <c r="M4278" s="4">
        <v>3</v>
      </c>
      <c r="N4278" s="4" t="s">
        <v>3</v>
      </c>
      <c r="O4278" s="4">
        <v>2</v>
      </c>
      <c r="P4278" s="4"/>
      <c r="Q4278" s="4"/>
      <c r="R4278" s="4"/>
      <c r="S4278" s="4"/>
      <c r="T4278" s="4"/>
      <c r="U4278" s="4"/>
      <c r="V4278" s="4"/>
      <c r="W4278" s="4">
        <v>0</v>
      </c>
      <c r="X4278" s="4">
        <v>1</v>
      </c>
      <c r="Y4278" s="4">
        <v>0</v>
      </c>
      <c r="Z4278" s="4"/>
      <c r="AA4278" s="4"/>
      <c r="AB4278" s="4"/>
    </row>
    <row r="4279" spans="1:245" x14ac:dyDescent="0.25">
      <c r="A4279" s="4">
        <v>50</v>
      </c>
      <c r="B4279" s="4">
        <v>0</v>
      </c>
      <c r="C4279" s="4">
        <v>0</v>
      </c>
      <c r="D4279" s="4">
        <v>1</v>
      </c>
      <c r="E4279" s="4">
        <v>210</v>
      </c>
      <c r="F4279" s="4">
        <f>ROUND(Source!X4253,O4279)</f>
        <v>0</v>
      </c>
      <c r="G4279" s="4" t="s">
        <v>72</v>
      </c>
      <c r="H4279" s="4" t="s">
        <v>73</v>
      </c>
      <c r="I4279" s="4"/>
      <c r="J4279" s="4"/>
      <c r="K4279" s="4">
        <v>210</v>
      </c>
      <c r="L4279" s="4">
        <v>25</v>
      </c>
      <c r="M4279" s="4">
        <v>3</v>
      </c>
      <c r="N4279" s="4" t="s">
        <v>3</v>
      </c>
      <c r="O4279" s="4">
        <v>2</v>
      </c>
      <c r="P4279" s="4"/>
      <c r="Q4279" s="4"/>
      <c r="R4279" s="4"/>
      <c r="S4279" s="4"/>
      <c r="T4279" s="4"/>
      <c r="U4279" s="4"/>
      <c r="V4279" s="4"/>
      <c r="W4279" s="4">
        <v>189087.81</v>
      </c>
      <c r="X4279" s="4">
        <v>1</v>
      </c>
      <c r="Y4279" s="4">
        <v>189087.81</v>
      </c>
      <c r="Z4279" s="4"/>
      <c r="AA4279" s="4"/>
      <c r="AB4279" s="4"/>
    </row>
    <row r="4280" spans="1:245" x14ac:dyDescent="0.25">
      <c r="A4280" s="4">
        <v>50</v>
      </c>
      <c r="B4280" s="4">
        <v>0</v>
      </c>
      <c r="C4280" s="4">
        <v>0</v>
      </c>
      <c r="D4280" s="4">
        <v>1</v>
      </c>
      <c r="E4280" s="4">
        <v>211</v>
      </c>
      <c r="F4280" s="4">
        <f>ROUND(Source!Y4253,O4280)</f>
        <v>0</v>
      </c>
      <c r="G4280" s="4" t="s">
        <v>74</v>
      </c>
      <c r="H4280" s="4" t="s">
        <v>75</v>
      </c>
      <c r="I4280" s="4"/>
      <c r="J4280" s="4"/>
      <c r="K4280" s="4">
        <v>211</v>
      </c>
      <c r="L4280" s="4">
        <v>26</v>
      </c>
      <c r="M4280" s="4">
        <v>3</v>
      </c>
      <c r="N4280" s="4" t="s">
        <v>3</v>
      </c>
      <c r="O4280" s="4">
        <v>2</v>
      </c>
      <c r="P4280" s="4"/>
      <c r="Q4280" s="4"/>
      <c r="R4280" s="4"/>
      <c r="S4280" s="4"/>
      <c r="T4280" s="4"/>
      <c r="U4280" s="4"/>
      <c r="V4280" s="4"/>
      <c r="W4280" s="4">
        <v>27012.54</v>
      </c>
      <c r="X4280" s="4">
        <v>1</v>
      </c>
      <c r="Y4280" s="4">
        <v>27012.54</v>
      </c>
      <c r="Z4280" s="4"/>
      <c r="AA4280" s="4"/>
      <c r="AB4280" s="4"/>
    </row>
    <row r="4281" spans="1:245" x14ac:dyDescent="0.25">
      <c r="A4281" s="4">
        <v>50</v>
      </c>
      <c r="B4281" s="4">
        <v>0</v>
      </c>
      <c r="C4281" s="4">
        <v>0</v>
      </c>
      <c r="D4281" s="4">
        <v>1</v>
      </c>
      <c r="E4281" s="4">
        <v>224</v>
      </c>
      <c r="F4281" s="4">
        <f>ROUND(Source!AR4253,O4281)</f>
        <v>0</v>
      </c>
      <c r="G4281" s="4" t="s">
        <v>76</v>
      </c>
      <c r="H4281" s="4" t="s">
        <v>77</v>
      </c>
      <c r="I4281" s="4"/>
      <c r="J4281" s="4"/>
      <c r="K4281" s="4">
        <v>224</v>
      </c>
      <c r="L4281" s="4">
        <v>27</v>
      </c>
      <c r="M4281" s="4">
        <v>3</v>
      </c>
      <c r="N4281" s="4" t="s">
        <v>3</v>
      </c>
      <c r="O4281" s="4">
        <v>2</v>
      </c>
      <c r="P4281" s="4"/>
      <c r="Q4281" s="4"/>
      <c r="R4281" s="4"/>
      <c r="S4281" s="4"/>
      <c r="T4281" s="4"/>
      <c r="U4281" s="4"/>
      <c r="V4281" s="4"/>
      <c r="W4281" s="4">
        <v>487966.75</v>
      </c>
      <c r="X4281" s="4">
        <v>1</v>
      </c>
      <c r="Y4281" s="4">
        <v>487966.75</v>
      </c>
      <c r="Z4281" s="4"/>
      <c r="AA4281" s="4"/>
      <c r="AB4281" s="4"/>
    </row>
    <row r="4283" spans="1:245" x14ac:dyDescent="0.25">
      <c r="A4283" s="1">
        <v>5</v>
      </c>
      <c r="B4283" s="1">
        <v>1</v>
      </c>
      <c r="C4283" s="1"/>
      <c r="D4283" s="1">
        <f>ROW(A4293)</f>
        <v>4293</v>
      </c>
      <c r="E4283" s="1"/>
      <c r="F4283" s="1" t="s">
        <v>13</v>
      </c>
      <c r="G4283" s="1" t="s">
        <v>172</v>
      </c>
      <c r="H4283" s="1" t="s">
        <v>3</v>
      </c>
      <c r="I4283" s="1">
        <v>0</v>
      </c>
      <c r="J4283" s="1"/>
      <c r="K4283" s="1">
        <v>-1</v>
      </c>
      <c r="L4283" s="1"/>
      <c r="M4283" s="1" t="s">
        <v>3</v>
      </c>
      <c r="N4283" s="1"/>
      <c r="O4283" s="1"/>
      <c r="P4283" s="1"/>
      <c r="Q4283" s="1"/>
      <c r="R4283" s="1"/>
      <c r="S4283" s="1">
        <v>0</v>
      </c>
      <c r="T4283" s="1"/>
      <c r="U4283" s="1" t="s">
        <v>3</v>
      </c>
      <c r="V4283" s="1">
        <v>0</v>
      </c>
      <c r="W4283" s="1"/>
      <c r="X4283" s="1"/>
      <c r="Y4283" s="1"/>
      <c r="Z4283" s="1"/>
      <c r="AA4283" s="1"/>
      <c r="AB4283" s="1" t="s">
        <v>3</v>
      </c>
      <c r="AC4283" s="1" t="s">
        <v>3</v>
      </c>
      <c r="AD4283" s="1" t="s">
        <v>3</v>
      </c>
      <c r="AE4283" s="1" t="s">
        <v>3</v>
      </c>
      <c r="AF4283" s="1" t="s">
        <v>3</v>
      </c>
      <c r="AG4283" s="1" t="s">
        <v>3</v>
      </c>
      <c r="AH4283" s="1"/>
      <c r="AI4283" s="1"/>
      <c r="AJ4283" s="1"/>
      <c r="AK4283" s="1"/>
      <c r="AL4283" s="1"/>
      <c r="AM4283" s="1"/>
      <c r="AN4283" s="1"/>
      <c r="AO4283" s="1"/>
      <c r="AP4283" s="1" t="s">
        <v>3</v>
      </c>
      <c r="AQ4283" s="1" t="s">
        <v>3</v>
      </c>
      <c r="AR4283" s="1" t="s">
        <v>3</v>
      </c>
      <c r="AS4283" s="1"/>
      <c r="AT4283" s="1"/>
      <c r="AU4283" s="1"/>
      <c r="AV4283" s="1"/>
      <c r="AW4283" s="1"/>
      <c r="AX4283" s="1"/>
      <c r="AY4283" s="1"/>
      <c r="AZ4283" s="1" t="s">
        <v>3</v>
      </c>
      <c r="BA4283" s="1"/>
      <c r="BB4283" s="1" t="s">
        <v>3</v>
      </c>
      <c r="BC4283" s="1" t="s">
        <v>3</v>
      </c>
      <c r="BD4283" s="1" t="s">
        <v>3</v>
      </c>
      <c r="BE4283" s="1" t="s">
        <v>3</v>
      </c>
      <c r="BF4283" s="1" t="s">
        <v>3</v>
      </c>
      <c r="BG4283" s="1" t="s">
        <v>3</v>
      </c>
      <c r="BH4283" s="1" t="s">
        <v>3</v>
      </c>
      <c r="BI4283" s="1" t="s">
        <v>3</v>
      </c>
      <c r="BJ4283" s="1" t="s">
        <v>3</v>
      </c>
      <c r="BK4283" s="1" t="s">
        <v>3</v>
      </c>
      <c r="BL4283" s="1" t="s">
        <v>3</v>
      </c>
      <c r="BM4283" s="1" t="s">
        <v>3</v>
      </c>
      <c r="BN4283" s="1" t="s">
        <v>3</v>
      </c>
      <c r="BO4283" s="1" t="s">
        <v>3</v>
      </c>
      <c r="BP4283" s="1" t="s">
        <v>3</v>
      </c>
      <c r="BQ4283" s="1"/>
      <c r="BR4283" s="1"/>
      <c r="BS4283" s="1"/>
      <c r="BT4283" s="1"/>
      <c r="BU4283" s="1"/>
      <c r="BV4283" s="1"/>
      <c r="BW4283" s="1"/>
      <c r="BX4283" s="1">
        <v>0</v>
      </c>
      <c r="BY4283" s="1"/>
      <c r="BZ4283" s="1"/>
      <c r="CA4283" s="1"/>
      <c r="CB4283" s="1"/>
      <c r="CC4283" s="1"/>
      <c r="CD4283" s="1"/>
      <c r="CE4283" s="1"/>
      <c r="CF4283" s="1"/>
      <c r="CG4283" s="1"/>
      <c r="CH4283" s="1"/>
      <c r="CI4283" s="1"/>
      <c r="CJ4283" s="1">
        <v>0</v>
      </c>
    </row>
    <row r="4285" spans="1:245" x14ac:dyDescent="0.25">
      <c r="A4285" s="2">
        <v>52</v>
      </c>
      <c r="B4285" s="2">
        <f t="shared" ref="B4285:G4285" si="2049">B4293</f>
        <v>1</v>
      </c>
      <c r="C4285" s="2">
        <f t="shared" si="2049"/>
        <v>5</v>
      </c>
      <c r="D4285" s="2">
        <f t="shared" si="2049"/>
        <v>4283</v>
      </c>
      <c r="E4285" s="2">
        <f t="shared" si="2049"/>
        <v>0</v>
      </c>
      <c r="F4285" s="2" t="str">
        <f t="shared" si="2049"/>
        <v>Новый подраздел</v>
      </c>
      <c r="G4285" s="2" t="str">
        <f t="shared" si="2049"/>
        <v>СВН - Инженерные сооружения и коммуникации</v>
      </c>
      <c r="H4285" s="2"/>
      <c r="I4285" s="2"/>
      <c r="J4285" s="2"/>
      <c r="K4285" s="2"/>
      <c r="L4285" s="2"/>
      <c r="M4285" s="2"/>
      <c r="N4285" s="2"/>
      <c r="O4285" s="2">
        <f t="shared" ref="O4285:AT4285" si="2050">O4293</f>
        <v>0</v>
      </c>
      <c r="P4285" s="2">
        <f t="shared" si="2050"/>
        <v>0</v>
      </c>
      <c r="Q4285" s="2">
        <f t="shared" si="2050"/>
        <v>0</v>
      </c>
      <c r="R4285" s="2">
        <f t="shared" si="2050"/>
        <v>0</v>
      </c>
      <c r="S4285" s="2">
        <f t="shared" si="2050"/>
        <v>0</v>
      </c>
      <c r="T4285" s="2">
        <f t="shared" si="2050"/>
        <v>0</v>
      </c>
      <c r="U4285" s="2">
        <f t="shared" si="2050"/>
        <v>0</v>
      </c>
      <c r="V4285" s="2">
        <f t="shared" si="2050"/>
        <v>0</v>
      </c>
      <c r="W4285" s="2">
        <f t="shared" si="2050"/>
        <v>0</v>
      </c>
      <c r="X4285" s="2">
        <f t="shared" si="2050"/>
        <v>0</v>
      </c>
      <c r="Y4285" s="2">
        <f t="shared" si="2050"/>
        <v>0</v>
      </c>
      <c r="Z4285" s="2">
        <f t="shared" si="2050"/>
        <v>0</v>
      </c>
      <c r="AA4285" s="2">
        <f t="shared" si="2050"/>
        <v>0</v>
      </c>
      <c r="AB4285" s="2">
        <f t="shared" si="2050"/>
        <v>0</v>
      </c>
      <c r="AC4285" s="2">
        <f t="shared" si="2050"/>
        <v>0</v>
      </c>
      <c r="AD4285" s="2">
        <f t="shared" si="2050"/>
        <v>0</v>
      </c>
      <c r="AE4285" s="2">
        <f t="shared" si="2050"/>
        <v>0</v>
      </c>
      <c r="AF4285" s="2">
        <f t="shared" si="2050"/>
        <v>0</v>
      </c>
      <c r="AG4285" s="2">
        <f t="shared" si="2050"/>
        <v>0</v>
      </c>
      <c r="AH4285" s="2">
        <f t="shared" si="2050"/>
        <v>0</v>
      </c>
      <c r="AI4285" s="2">
        <f t="shared" si="2050"/>
        <v>0</v>
      </c>
      <c r="AJ4285" s="2">
        <f t="shared" si="2050"/>
        <v>0</v>
      </c>
      <c r="AK4285" s="2">
        <f t="shared" si="2050"/>
        <v>0</v>
      </c>
      <c r="AL4285" s="2">
        <f t="shared" si="2050"/>
        <v>0</v>
      </c>
      <c r="AM4285" s="2">
        <f t="shared" si="2050"/>
        <v>0</v>
      </c>
      <c r="AN4285" s="2">
        <f t="shared" si="2050"/>
        <v>0</v>
      </c>
      <c r="AO4285" s="2">
        <f t="shared" si="2050"/>
        <v>0</v>
      </c>
      <c r="AP4285" s="2">
        <f t="shared" si="2050"/>
        <v>0</v>
      </c>
      <c r="AQ4285" s="2">
        <f t="shared" si="2050"/>
        <v>0</v>
      </c>
      <c r="AR4285" s="2">
        <f t="shared" si="2050"/>
        <v>0</v>
      </c>
      <c r="AS4285" s="2">
        <f t="shared" si="2050"/>
        <v>0</v>
      </c>
      <c r="AT4285" s="2">
        <f t="shared" si="2050"/>
        <v>0</v>
      </c>
      <c r="AU4285" s="2">
        <f t="shared" ref="AU4285:BZ4285" si="2051">AU4293</f>
        <v>0</v>
      </c>
      <c r="AV4285" s="2">
        <f t="shared" si="2051"/>
        <v>0</v>
      </c>
      <c r="AW4285" s="2">
        <f t="shared" si="2051"/>
        <v>0</v>
      </c>
      <c r="AX4285" s="2">
        <f t="shared" si="2051"/>
        <v>0</v>
      </c>
      <c r="AY4285" s="2">
        <f t="shared" si="2051"/>
        <v>0</v>
      </c>
      <c r="AZ4285" s="2">
        <f t="shared" si="2051"/>
        <v>0</v>
      </c>
      <c r="BA4285" s="2">
        <f t="shared" si="2051"/>
        <v>0</v>
      </c>
      <c r="BB4285" s="2">
        <f t="shared" si="2051"/>
        <v>0</v>
      </c>
      <c r="BC4285" s="2">
        <f t="shared" si="2051"/>
        <v>0</v>
      </c>
      <c r="BD4285" s="2">
        <f t="shared" si="2051"/>
        <v>0</v>
      </c>
      <c r="BE4285" s="2">
        <f t="shared" si="2051"/>
        <v>0</v>
      </c>
      <c r="BF4285" s="2">
        <f t="shared" si="2051"/>
        <v>0</v>
      </c>
      <c r="BG4285" s="2">
        <f t="shared" si="2051"/>
        <v>0</v>
      </c>
      <c r="BH4285" s="2">
        <f t="shared" si="2051"/>
        <v>0</v>
      </c>
      <c r="BI4285" s="2">
        <f t="shared" si="2051"/>
        <v>0</v>
      </c>
      <c r="BJ4285" s="2">
        <f t="shared" si="2051"/>
        <v>0</v>
      </c>
      <c r="BK4285" s="2">
        <f t="shared" si="2051"/>
        <v>0</v>
      </c>
      <c r="BL4285" s="2">
        <f t="shared" si="2051"/>
        <v>0</v>
      </c>
      <c r="BM4285" s="2">
        <f t="shared" si="2051"/>
        <v>0</v>
      </c>
      <c r="BN4285" s="2">
        <f t="shared" si="2051"/>
        <v>0</v>
      </c>
      <c r="BO4285" s="2">
        <f t="shared" si="2051"/>
        <v>0</v>
      </c>
      <c r="BP4285" s="2">
        <f t="shared" si="2051"/>
        <v>0</v>
      </c>
      <c r="BQ4285" s="2">
        <f t="shared" si="2051"/>
        <v>0</v>
      </c>
      <c r="BR4285" s="2">
        <f t="shared" si="2051"/>
        <v>0</v>
      </c>
      <c r="BS4285" s="2">
        <f t="shared" si="2051"/>
        <v>0</v>
      </c>
      <c r="BT4285" s="2">
        <f t="shared" si="2051"/>
        <v>0</v>
      </c>
      <c r="BU4285" s="2">
        <f t="shared" si="2051"/>
        <v>0</v>
      </c>
      <c r="BV4285" s="2">
        <f t="shared" si="2051"/>
        <v>0</v>
      </c>
      <c r="BW4285" s="2">
        <f t="shared" si="2051"/>
        <v>0</v>
      </c>
      <c r="BX4285" s="2">
        <f t="shared" si="2051"/>
        <v>0</v>
      </c>
      <c r="BY4285" s="2">
        <f t="shared" si="2051"/>
        <v>0</v>
      </c>
      <c r="BZ4285" s="2">
        <f t="shared" si="2051"/>
        <v>0</v>
      </c>
      <c r="CA4285" s="2">
        <f t="shared" ref="CA4285:DF4285" si="2052">CA4293</f>
        <v>0</v>
      </c>
      <c r="CB4285" s="2">
        <f t="shared" si="2052"/>
        <v>0</v>
      </c>
      <c r="CC4285" s="2">
        <f t="shared" si="2052"/>
        <v>0</v>
      </c>
      <c r="CD4285" s="2">
        <f t="shared" si="2052"/>
        <v>0</v>
      </c>
      <c r="CE4285" s="2">
        <f t="shared" si="2052"/>
        <v>0</v>
      </c>
      <c r="CF4285" s="2">
        <f t="shared" si="2052"/>
        <v>0</v>
      </c>
      <c r="CG4285" s="2">
        <f t="shared" si="2052"/>
        <v>0</v>
      </c>
      <c r="CH4285" s="2">
        <f t="shared" si="2052"/>
        <v>0</v>
      </c>
      <c r="CI4285" s="2">
        <f t="shared" si="2052"/>
        <v>0</v>
      </c>
      <c r="CJ4285" s="2">
        <f t="shared" si="2052"/>
        <v>0</v>
      </c>
      <c r="CK4285" s="2">
        <f t="shared" si="2052"/>
        <v>0</v>
      </c>
      <c r="CL4285" s="2">
        <f t="shared" si="2052"/>
        <v>0</v>
      </c>
      <c r="CM4285" s="2">
        <f t="shared" si="2052"/>
        <v>0</v>
      </c>
      <c r="CN4285" s="2">
        <f t="shared" si="2052"/>
        <v>0</v>
      </c>
      <c r="CO4285" s="2">
        <f t="shared" si="2052"/>
        <v>0</v>
      </c>
      <c r="CP4285" s="2">
        <f t="shared" si="2052"/>
        <v>0</v>
      </c>
      <c r="CQ4285" s="2">
        <f t="shared" si="2052"/>
        <v>0</v>
      </c>
      <c r="CR4285" s="2">
        <f t="shared" si="2052"/>
        <v>0</v>
      </c>
      <c r="CS4285" s="2">
        <f t="shared" si="2052"/>
        <v>0</v>
      </c>
      <c r="CT4285" s="2">
        <f t="shared" si="2052"/>
        <v>0</v>
      </c>
      <c r="CU4285" s="2">
        <f t="shared" si="2052"/>
        <v>0</v>
      </c>
      <c r="CV4285" s="2">
        <f t="shared" si="2052"/>
        <v>0</v>
      </c>
      <c r="CW4285" s="2">
        <f t="shared" si="2052"/>
        <v>0</v>
      </c>
      <c r="CX4285" s="2">
        <f t="shared" si="2052"/>
        <v>0</v>
      </c>
      <c r="CY4285" s="2">
        <f t="shared" si="2052"/>
        <v>0</v>
      </c>
      <c r="CZ4285" s="2">
        <f t="shared" si="2052"/>
        <v>0</v>
      </c>
      <c r="DA4285" s="2">
        <f t="shared" si="2052"/>
        <v>0</v>
      </c>
      <c r="DB4285" s="2">
        <f t="shared" si="2052"/>
        <v>0</v>
      </c>
      <c r="DC4285" s="2">
        <f t="shared" si="2052"/>
        <v>0</v>
      </c>
      <c r="DD4285" s="2">
        <f t="shared" si="2052"/>
        <v>0</v>
      </c>
      <c r="DE4285" s="2">
        <f t="shared" si="2052"/>
        <v>0</v>
      </c>
      <c r="DF4285" s="2">
        <f t="shared" si="2052"/>
        <v>0</v>
      </c>
      <c r="DG4285" s="3">
        <f t="shared" ref="DG4285:EL4285" si="2053">DG4293</f>
        <v>0</v>
      </c>
      <c r="DH4285" s="3">
        <f t="shared" si="2053"/>
        <v>0</v>
      </c>
      <c r="DI4285" s="3">
        <f t="shared" si="2053"/>
        <v>0</v>
      </c>
      <c r="DJ4285" s="3">
        <f t="shared" si="2053"/>
        <v>0</v>
      </c>
      <c r="DK4285" s="3">
        <f t="shared" si="2053"/>
        <v>0</v>
      </c>
      <c r="DL4285" s="3">
        <f t="shared" si="2053"/>
        <v>0</v>
      </c>
      <c r="DM4285" s="3">
        <f t="shared" si="2053"/>
        <v>0</v>
      </c>
      <c r="DN4285" s="3">
        <f t="shared" si="2053"/>
        <v>0</v>
      </c>
      <c r="DO4285" s="3">
        <f t="shared" si="2053"/>
        <v>0</v>
      </c>
      <c r="DP4285" s="3">
        <f t="shared" si="2053"/>
        <v>0</v>
      </c>
      <c r="DQ4285" s="3">
        <f t="shared" si="2053"/>
        <v>0</v>
      </c>
      <c r="DR4285" s="3">
        <f t="shared" si="2053"/>
        <v>0</v>
      </c>
      <c r="DS4285" s="3">
        <f t="shared" si="2053"/>
        <v>0</v>
      </c>
      <c r="DT4285" s="3">
        <f t="shared" si="2053"/>
        <v>0</v>
      </c>
      <c r="DU4285" s="3">
        <f t="shared" si="2053"/>
        <v>0</v>
      </c>
      <c r="DV4285" s="3">
        <f t="shared" si="2053"/>
        <v>0</v>
      </c>
      <c r="DW4285" s="3">
        <f t="shared" si="2053"/>
        <v>0</v>
      </c>
      <c r="DX4285" s="3">
        <f t="shared" si="2053"/>
        <v>0</v>
      </c>
      <c r="DY4285" s="3">
        <f t="shared" si="2053"/>
        <v>0</v>
      </c>
      <c r="DZ4285" s="3">
        <f t="shared" si="2053"/>
        <v>0</v>
      </c>
      <c r="EA4285" s="3">
        <f t="shared" si="2053"/>
        <v>0</v>
      </c>
      <c r="EB4285" s="3">
        <f t="shared" si="2053"/>
        <v>0</v>
      </c>
      <c r="EC4285" s="3">
        <f t="shared" si="2053"/>
        <v>0</v>
      </c>
      <c r="ED4285" s="3">
        <f t="shared" si="2053"/>
        <v>0</v>
      </c>
      <c r="EE4285" s="3">
        <f t="shared" si="2053"/>
        <v>0</v>
      </c>
      <c r="EF4285" s="3">
        <f t="shared" si="2053"/>
        <v>0</v>
      </c>
      <c r="EG4285" s="3">
        <f t="shared" si="2053"/>
        <v>0</v>
      </c>
      <c r="EH4285" s="3">
        <f t="shared" si="2053"/>
        <v>0</v>
      </c>
      <c r="EI4285" s="3">
        <f t="shared" si="2053"/>
        <v>0</v>
      </c>
      <c r="EJ4285" s="3">
        <f t="shared" si="2053"/>
        <v>0</v>
      </c>
      <c r="EK4285" s="3">
        <f t="shared" si="2053"/>
        <v>0</v>
      </c>
      <c r="EL4285" s="3">
        <f t="shared" si="2053"/>
        <v>0</v>
      </c>
      <c r="EM4285" s="3">
        <f t="shared" ref="EM4285:FR4285" si="2054">EM4293</f>
        <v>0</v>
      </c>
      <c r="EN4285" s="3">
        <f t="shared" si="2054"/>
        <v>0</v>
      </c>
      <c r="EO4285" s="3">
        <f t="shared" si="2054"/>
        <v>0</v>
      </c>
      <c r="EP4285" s="3">
        <f t="shared" si="2054"/>
        <v>0</v>
      </c>
      <c r="EQ4285" s="3">
        <f t="shared" si="2054"/>
        <v>0</v>
      </c>
      <c r="ER4285" s="3">
        <f t="shared" si="2054"/>
        <v>0</v>
      </c>
      <c r="ES4285" s="3">
        <f t="shared" si="2054"/>
        <v>0</v>
      </c>
      <c r="ET4285" s="3">
        <f t="shared" si="2054"/>
        <v>0</v>
      </c>
      <c r="EU4285" s="3">
        <f t="shared" si="2054"/>
        <v>0</v>
      </c>
      <c r="EV4285" s="3">
        <f t="shared" si="2054"/>
        <v>0</v>
      </c>
      <c r="EW4285" s="3">
        <f t="shared" si="2054"/>
        <v>0</v>
      </c>
      <c r="EX4285" s="3">
        <f t="shared" si="2054"/>
        <v>0</v>
      </c>
      <c r="EY4285" s="3">
        <f t="shared" si="2054"/>
        <v>0</v>
      </c>
      <c r="EZ4285" s="3">
        <f t="shared" si="2054"/>
        <v>0</v>
      </c>
      <c r="FA4285" s="3">
        <f t="shared" si="2054"/>
        <v>0</v>
      </c>
      <c r="FB4285" s="3">
        <f t="shared" si="2054"/>
        <v>0</v>
      </c>
      <c r="FC4285" s="3">
        <f t="shared" si="2054"/>
        <v>0</v>
      </c>
      <c r="FD4285" s="3">
        <f t="shared" si="2054"/>
        <v>0</v>
      </c>
      <c r="FE4285" s="3">
        <f t="shared" si="2054"/>
        <v>0</v>
      </c>
      <c r="FF4285" s="3">
        <f t="shared" si="2054"/>
        <v>0</v>
      </c>
      <c r="FG4285" s="3">
        <f t="shared" si="2054"/>
        <v>0</v>
      </c>
      <c r="FH4285" s="3">
        <f t="shared" si="2054"/>
        <v>0</v>
      </c>
      <c r="FI4285" s="3">
        <f t="shared" si="2054"/>
        <v>0</v>
      </c>
      <c r="FJ4285" s="3">
        <f t="shared" si="2054"/>
        <v>0</v>
      </c>
      <c r="FK4285" s="3">
        <f t="shared" si="2054"/>
        <v>0</v>
      </c>
      <c r="FL4285" s="3">
        <f t="shared" si="2054"/>
        <v>0</v>
      </c>
      <c r="FM4285" s="3">
        <f t="shared" si="2054"/>
        <v>0</v>
      </c>
      <c r="FN4285" s="3">
        <f t="shared" si="2054"/>
        <v>0</v>
      </c>
      <c r="FO4285" s="3">
        <f t="shared" si="2054"/>
        <v>0</v>
      </c>
      <c r="FP4285" s="3">
        <f t="shared" si="2054"/>
        <v>0</v>
      </c>
      <c r="FQ4285" s="3">
        <f t="shared" si="2054"/>
        <v>0</v>
      </c>
      <c r="FR4285" s="3">
        <f t="shared" si="2054"/>
        <v>0</v>
      </c>
      <c r="FS4285" s="3">
        <f t="shared" ref="FS4285:GX4285" si="2055">FS4293</f>
        <v>0</v>
      </c>
      <c r="FT4285" s="3">
        <f t="shared" si="2055"/>
        <v>0</v>
      </c>
      <c r="FU4285" s="3">
        <f t="shared" si="2055"/>
        <v>0</v>
      </c>
      <c r="FV4285" s="3">
        <f t="shared" si="2055"/>
        <v>0</v>
      </c>
      <c r="FW4285" s="3">
        <f t="shared" si="2055"/>
        <v>0</v>
      </c>
      <c r="FX4285" s="3">
        <f t="shared" si="2055"/>
        <v>0</v>
      </c>
      <c r="FY4285" s="3">
        <f t="shared" si="2055"/>
        <v>0</v>
      </c>
      <c r="FZ4285" s="3">
        <f t="shared" si="2055"/>
        <v>0</v>
      </c>
      <c r="GA4285" s="3">
        <f t="shared" si="2055"/>
        <v>0</v>
      </c>
      <c r="GB4285" s="3">
        <f t="shared" si="2055"/>
        <v>0</v>
      </c>
      <c r="GC4285" s="3">
        <f t="shared" si="2055"/>
        <v>0</v>
      </c>
      <c r="GD4285" s="3">
        <f t="shared" si="2055"/>
        <v>0</v>
      </c>
      <c r="GE4285" s="3">
        <f t="shared" si="2055"/>
        <v>0</v>
      </c>
      <c r="GF4285" s="3">
        <f t="shared" si="2055"/>
        <v>0</v>
      </c>
      <c r="GG4285" s="3">
        <f t="shared" si="2055"/>
        <v>0</v>
      </c>
      <c r="GH4285" s="3">
        <f t="shared" si="2055"/>
        <v>0</v>
      </c>
      <c r="GI4285" s="3">
        <f t="shared" si="2055"/>
        <v>0</v>
      </c>
      <c r="GJ4285" s="3">
        <f t="shared" si="2055"/>
        <v>0</v>
      </c>
      <c r="GK4285" s="3">
        <f t="shared" si="2055"/>
        <v>0</v>
      </c>
      <c r="GL4285" s="3">
        <f t="shared" si="2055"/>
        <v>0</v>
      </c>
      <c r="GM4285" s="3">
        <f t="shared" si="2055"/>
        <v>0</v>
      </c>
      <c r="GN4285" s="3">
        <f t="shared" si="2055"/>
        <v>0</v>
      </c>
      <c r="GO4285" s="3">
        <f t="shared" si="2055"/>
        <v>0</v>
      </c>
      <c r="GP4285" s="3">
        <f t="shared" si="2055"/>
        <v>0</v>
      </c>
      <c r="GQ4285" s="3">
        <f t="shared" si="2055"/>
        <v>0</v>
      </c>
      <c r="GR4285" s="3">
        <f t="shared" si="2055"/>
        <v>0</v>
      </c>
      <c r="GS4285" s="3">
        <f t="shared" si="2055"/>
        <v>0</v>
      </c>
      <c r="GT4285" s="3">
        <f t="shared" si="2055"/>
        <v>0</v>
      </c>
      <c r="GU4285" s="3">
        <f t="shared" si="2055"/>
        <v>0</v>
      </c>
      <c r="GV4285" s="3">
        <f t="shared" si="2055"/>
        <v>0</v>
      </c>
      <c r="GW4285" s="3">
        <f t="shared" si="2055"/>
        <v>0</v>
      </c>
      <c r="GX4285" s="3">
        <f t="shared" si="2055"/>
        <v>0</v>
      </c>
    </row>
    <row r="4287" spans="1:245" x14ac:dyDescent="0.25">
      <c r="A4287">
        <v>17</v>
      </c>
      <c r="B4287">
        <v>1</v>
      </c>
      <c r="D4287">
        <f>ROW(EtalonRes!A525)</f>
        <v>525</v>
      </c>
      <c r="E4287" t="s">
        <v>551</v>
      </c>
      <c r="F4287" t="s">
        <v>84</v>
      </c>
      <c r="G4287" t="s">
        <v>85</v>
      </c>
      <c r="H4287" t="s">
        <v>18</v>
      </c>
      <c r="I4287">
        <v>0</v>
      </c>
      <c r="J4287">
        <v>0</v>
      </c>
      <c r="K4287">
        <v>0</v>
      </c>
      <c r="O4287">
        <f>ROUND(CP4287,2)</f>
        <v>0</v>
      </c>
      <c r="P4287">
        <f>ROUND(CQ4287*I4287,2)</f>
        <v>0</v>
      </c>
      <c r="Q4287">
        <f>ROUND(CR4287*I4287,2)</f>
        <v>0</v>
      </c>
      <c r="R4287">
        <f>ROUND(CS4287*I4287,2)</f>
        <v>0</v>
      </c>
      <c r="S4287">
        <f>ROUND(CT4287*I4287,2)</f>
        <v>0</v>
      </c>
      <c r="T4287">
        <f>ROUND(CU4287*I4287,2)</f>
        <v>0</v>
      </c>
      <c r="U4287">
        <f>CV4287*I4287</f>
        <v>0</v>
      </c>
      <c r="V4287">
        <f>CW4287*I4287</f>
        <v>0</v>
      </c>
      <c r="W4287">
        <f>ROUND(CX4287*I4287,2)</f>
        <v>0</v>
      </c>
      <c r="X4287">
        <f t="shared" ref="X4287:Y4291" si="2056">ROUND(CY4287,2)</f>
        <v>0</v>
      </c>
      <c r="Y4287">
        <f t="shared" si="2056"/>
        <v>0</v>
      </c>
      <c r="AA4287">
        <v>288585831</v>
      </c>
      <c r="AB4287">
        <f>ROUND((AC4287+AD4287+AF4287),6)</f>
        <v>990.76</v>
      </c>
      <c r="AC4287">
        <f>ROUND(((ES4287*4)),6)</f>
        <v>0</v>
      </c>
      <c r="AD4287">
        <f>ROUND(((((ET4287*4))-((EU4287*4)))+AE4287),6)</f>
        <v>0</v>
      </c>
      <c r="AE4287">
        <f>ROUND(((EU4287*4)),6)</f>
        <v>0</v>
      </c>
      <c r="AF4287">
        <f>ROUND(((EV4287*4)),6)</f>
        <v>990.76</v>
      </c>
      <c r="AG4287">
        <f>ROUND((AP4287),6)</f>
        <v>0</v>
      </c>
      <c r="AH4287">
        <f>((EW4287*4))</f>
        <v>1</v>
      </c>
      <c r="AI4287">
        <f>((EX4287*4))</f>
        <v>0</v>
      </c>
      <c r="AJ4287">
        <f>(AS4287)</f>
        <v>0</v>
      </c>
      <c r="AK4287">
        <v>247.69</v>
      </c>
      <c r="AL4287">
        <v>0</v>
      </c>
      <c r="AM4287">
        <v>0</v>
      </c>
      <c r="AN4287">
        <v>0</v>
      </c>
      <c r="AO4287">
        <v>247.69</v>
      </c>
      <c r="AP4287">
        <v>0</v>
      </c>
      <c r="AQ4287">
        <v>0.25</v>
      </c>
      <c r="AR4287">
        <v>0</v>
      </c>
      <c r="AS4287">
        <v>0</v>
      </c>
      <c r="AT4287">
        <v>70</v>
      </c>
      <c r="AU4287">
        <v>10</v>
      </c>
      <c r="AV4287">
        <v>1</v>
      </c>
      <c r="AW4287">
        <v>1</v>
      </c>
      <c r="AZ4287">
        <v>1</v>
      </c>
      <c r="BA4287">
        <v>1</v>
      </c>
      <c r="BB4287">
        <v>1</v>
      </c>
      <c r="BC4287">
        <v>1</v>
      </c>
      <c r="BD4287" t="s">
        <v>3</v>
      </c>
      <c r="BE4287" t="s">
        <v>3</v>
      </c>
      <c r="BF4287" t="s">
        <v>3</v>
      </c>
      <c r="BG4287" t="s">
        <v>3</v>
      </c>
      <c r="BH4287">
        <v>0</v>
      </c>
      <c r="BI4287">
        <v>4</v>
      </c>
      <c r="BJ4287" t="s">
        <v>86</v>
      </c>
      <c r="BM4287">
        <v>0</v>
      </c>
      <c r="BN4287">
        <v>284416172</v>
      </c>
      <c r="BO4287" t="s">
        <v>3</v>
      </c>
      <c r="BP4287">
        <v>0</v>
      </c>
      <c r="BQ4287">
        <v>1</v>
      </c>
      <c r="BR4287">
        <v>0</v>
      </c>
      <c r="BS4287">
        <v>1</v>
      </c>
      <c r="BT4287">
        <v>1</v>
      </c>
      <c r="BU4287">
        <v>1</v>
      </c>
      <c r="BV4287">
        <v>1</v>
      </c>
      <c r="BW4287">
        <v>1</v>
      </c>
      <c r="BX4287">
        <v>1</v>
      </c>
      <c r="BY4287" t="s">
        <v>3</v>
      </c>
      <c r="BZ4287">
        <v>70</v>
      </c>
      <c r="CA4287">
        <v>10</v>
      </c>
      <c r="CB4287" t="s">
        <v>3</v>
      </c>
      <c r="CE4287">
        <v>0</v>
      </c>
      <c r="CF4287">
        <v>0</v>
      </c>
      <c r="CG4287">
        <v>0</v>
      </c>
      <c r="CM4287">
        <v>0</v>
      </c>
      <c r="CN4287" t="s">
        <v>3</v>
      </c>
      <c r="CO4287">
        <v>0</v>
      </c>
      <c r="CP4287">
        <f>(P4287+Q4287+S4287)</f>
        <v>0</v>
      </c>
      <c r="CQ4287">
        <f>(AC4287*BC4287*AW4287)</f>
        <v>0</v>
      </c>
      <c r="CR4287">
        <f>(((((ET4287*4))*BB4287-((EU4287*4))*BS4287)+AE4287*BS4287)*AV4287)</f>
        <v>0</v>
      </c>
      <c r="CS4287">
        <f>(AE4287*BS4287*AV4287)</f>
        <v>0</v>
      </c>
      <c r="CT4287">
        <f>(AF4287*BA4287*AV4287)</f>
        <v>990.76</v>
      </c>
      <c r="CU4287">
        <f>AG4287</f>
        <v>0</v>
      </c>
      <c r="CV4287">
        <f>(AH4287*AV4287)</f>
        <v>1</v>
      </c>
      <c r="CW4287">
        <f t="shared" ref="CW4287:CX4291" si="2057">AI4287</f>
        <v>0</v>
      </c>
      <c r="CX4287">
        <f t="shared" si="2057"/>
        <v>0</v>
      </c>
      <c r="CY4287">
        <f>((S4287*BZ4287)/100)</f>
        <v>0</v>
      </c>
      <c r="CZ4287">
        <f>((S4287*CA4287)/100)</f>
        <v>0</v>
      </c>
      <c r="DC4287" t="s">
        <v>3</v>
      </c>
      <c r="DD4287" t="s">
        <v>20</v>
      </c>
      <c r="DE4287" t="s">
        <v>20</v>
      </c>
      <c r="DF4287" t="s">
        <v>20</v>
      </c>
      <c r="DG4287" t="s">
        <v>20</v>
      </c>
      <c r="DH4287" t="s">
        <v>3</v>
      </c>
      <c r="DI4287" t="s">
        <v>20</v>
      </c>
      <c r="DJ4287" t="s">
        <v>20</v>
      </c>
      <c r="DK4287" t="s">
        <v>3</v>
      </c>
      <c r="DL4287" t="s">
        <v>3</v>
      </c>
      <c r="DM4287" t="s">
        <v>3</v>
      </c>
      <c r="DN4287">
        <v>0</v>
      </c>
      <c r="DO4287">
        <v>0</v>
      </c>
      <c r="DP4287">
        <v>1</v>
      </c>
      <c r="DQ4287">
        <v>1</v>
      </c>
      <c r="DU4287">
        <v>1010</v>
      </c>
      <c r="DV4287" t="s">
        <v>18</v>
      </c>
      <c r="DW4287" t="s">
        <v>18</v>
      </c>
      <c r="DX4287">
        <v>1</v>
      </c>
      <c r="DZ4287" t="s">
        <v>3</v>
      </c>
      <c r="EA4287" t="s">
        <v>3</v>
      </c>
      <c r="EB4287" t="s">
        <v>3</v>
      </c>
      <c r="EC4287" t="s">
        <v>3</v>
      </c>
      <c r="EE4287">
        <v>284416175</v>
      </c>
      <c r="EF4287">
        <v>1</v>
      </c>
      <c r="EG4287" t="s">
        <v>21</v>
      </c>
      <c r="EH4287">
        <v>0</v>
      </c>
      <c r="EI4287" t="s">
        <v>3</v>
      </c>
      <c r="EJ4287">
        <v>4</v>
      </c>
      <c r="EK4287">
        <v>0</v>
      </c>
      <c r="EL4287" t="s">
        <v>22</v>
      </c>
      <c r="EM4287" t="s">
        <v>23</v>
      </c>
      <c r="EO4287" t="s">
        <v>3</v>
      </c>
      <c r="EQ4287">
        <v>2228224</v>
      </c>
      <c r="ER4287">
        <v>247.69</v>
      </c>
      <c r="ES4287">
        <v>0</v>
      </c>
      <c r="ET4287">
        <v>0</v>
      </c>
      <c r="EU4287">
        <v>0</v>
      </c>
      <c r="EV4287">
        <v>247.69</v>
      </c>
      <c r="EW4287">
        <v>0.25</v>
      </c>
      <c r="EX4287">
        <v>0</v>
      </c>
      <c r="EY4287">
        <v>0</v>
      </c>
      <c r="FQ4287">
        <v>0</v>
      </c>
      <c r="FR4287">
        <v>0</v>
      </c>
      <c r="FS4287">
        <v>0</v>
      </c>
      <c r="FX4287">
        <v>70</v>
      </c>
      <c r="FY4287">
        <v>10</v>
      </c>
      <c r="GA4287" t="s">
        <v>3</v>
      </c>
      <c r="GD4287">
        <v>0</v>
      </c>
      <c r="GF4287">
        <v>412660737</v>
      </c>
      <c r="GG4287">
        <v>2</v>
      </c>
      <c r="GH4287">
        <v>1</v>
      </c>
      <c r="GI4287">
        <v>-2</v>
      </c>
      <c r="GJ4287">
        <v>0</v>
      </c>
      <c r="GK4287">
        <f>ROUND(R4287*(R12)/100,2)</f>
        <v>0</v>
      </c>
      <c r="GL4287">
        <f>ROUND(IF(AND(BH4287=3,BI4287=3,FS4287&lt;&gt;0),P4287,0),2)</f>
        <v>0</v>
      </c>
      <c r="GM4287">
        <f>ROUND(O4287+X4287+Y4287+GK4287,2)+GX4287</f>
        <v>0</v>
      </c>
      <c r="GN4287">
        <f>IF(OR(BI4287=0,BI4287=1),GM4287-GX4287,0)</f>
        <v>0</v>
      </c>
      <c r="GO4287">
        <f>IF(BI4287=2,GM4287-GX4287,0)</f>
        <v>0</v>
      </c>
      <c r="GP4287">
        <f>IF(BI4287=4,GM4287-GX4287,0)</f>
        <v>0</v>
      </c>
      <c r="GR4287">
        <v>0</v>
      </c>
      <c r="GS4287">
        <v>0</v>
      </c>
      <c r="GT4287">
        <v>0</v>
      </c>
      <c r="GU4287" t="s">
        <v>3</v>
      </c>
      <c r="GV4287">
        <f>ROUND((GT4287),6)</f>
        <v>0</v>
      </c>
      <c r="GW4287">
        <v>1</v>
      </c>
      <c r="GX4287">
        <f>ROUND(HC4287*I4287,2)</f>
        <v>0</v>
      </c>
      <c r="HA4287">
        <v>0</v>
      </c>
      <c r="HB4287">
        <v>0</v>
      </c>
      <c r="HC4287">
        <f>GV4287*GW4287</f>
        <v>0</v>
      </c>
      <c r="HE4287" t="s">
        <v>3</v>
      </c>
      <c r="HF4287" t="s">
        <v>3</v>
      </c>
      <c r="HM4287" t="s">
        <v>3</v>
      </c>
      <c r="HN4287" t="s">
        <v>3</v>
      </c>
      <c r="HO4287" t="s">
        <v>3</v>
      </c>
      <c r="HP4287" t="s">
        <v>3</v>
      </c>
      <c r="HQ4287" t="s">
        <v>3</v>
      </c>
      <c r="HS4287">
        <v>0</v>
      </c>
      <c r="IK4287">
        <v>0</v>
      </c>
    </row>
    <row r="4288" spans="1:245" x14ac:dyDescent="0.25">
      <c r="A4288">
        <v>17</v>
      </c>
      <c r="B4288">
        <v>1</v>
      </c>
      <c r="D4288">
        <f>ROW(EtalonRes!A526)</f>
        <v>526</v>
      </c>
      <c r="E4288" t="s">
        <v>552</v>
      </c>
      <c r="F4288" t="s">
        <v>80</v>
      </c>
      <c r="G4288" t="s">
        <v>81</v>
      </c>
      <c r="H4288" t="s">
        <v>18</v>
      </c>
      <c r="I4288">
        <v>0</v>
      </c>
      <c r="J4288">
        <v>0</v>
      </c>
      <c r="K4288">
        <v>0</v>
      </c>
      <c r="O4288">
        <f>ROUND(CP4288,2)</f>
        <v>0</v>
      </c>
      <c r="P4288">
        <f>ROUND(CQ4288*I4288,2)</f>
        <v>0</v>
      </c>
      <c r="Q4288">
        <f>ROUND(CR4288*I4288,2)</f>
        <v>0</v>
      </c>
      <c r="R4288">
        <f>ROUND(CS4288*I4288,2)</f>
        <v>0</v>
      </c>
      <c r="S4288">
        <f>ROUND(CT4288*I4288,2)</f>
        <v>0</v>
      </c>
      <c r="T4288">
        <f>ROUND(CU4288*I4288,2)</f>
        <v>0</v>
      </c>
      <c r="U4288">
        <f>CV4288*I4288</f>
        <v>0</v>
      </c>
      <c r="V4288">
        <f>CW4288*I4288</f>
        <v>0</v>
      </c>
      <c r="W4288">
        <f>ROUND(CX4288*I4288,2)</f>
        <v>0</v>
      </c>
      <c r="X4288">
        <f t="shared" si="2056"/>
        <v>0</v>
      </c>
      <c r="Y4288">
        <f t="shared" si="2056"/>
        <v>0</v>
      </c>
      <c r="AA4288">
        <v>288585831</v>
      </c>
      <c r="AB4288">
        <f>ROUND((AC4288+AD4288+AF4288),6)</f>
        <v>1624.84</v>
      </c>
      <c r="AC4288">
        <f>ROUND(((ES4288*4)),6)</f>
        <v>0</v>
      </c>
      <c r="AD4288">
        <f>ROUND(((((ET4288*4))-((EU4288*4)))+AE4288),6)</f>
        <v>0</v>
      </c>
      <c r="AE4288">
        <f>ROUND(((EU4288*4)),6)</f>
        <v>0</v>
      </c>
      <c r="AF4288">
        <f>ROUND(((EV4288*4)),6)</f>
        <v>1624.84</v>
      </c>
      <c r="AG4288">
        <f>ROUND((AP4288),6)</f>
        <v>0</v>
      </c>
      <c r="AH4288">
        <f>((EW4288*4))</f>
        <v>1.64</v>
      </c>
      <c r="AI4288">
        <f>((EX4288*4))</f>
        <v>0</v>
      </c>
      <c r="AJ4288">
        <f>(AS4288)</f>
        <v>0</v>
      </c>
      <c r="AK4288">
        <v>406.21</v>
      </c>
      <c r="AL4288">
        <v>0</v>
      </c>
      <c r="AM4288">
        <v>0</v>
      </c>
      <c r="AN4288">
        <v>0</v>
      </c>
      <c r="AO4288">
        <v>406.21</v>
      </c>
      <c r="AP4288">
        <v>0</v>
      </c>
      <c r="AQ4288">
        <v>0.41</v>
      </c>
      <c r="AR4288">
        <v>0</v>
      </c>
      <c r="AS4288">
        <v>0</v>
      </c>
      <c r="AT4288">
        <v>70</v>
      </c>
      <c r="AU4288">
        <v>10</v>
      </c>
      <c r="AV4288">
        <v>1</v>
      </c>
      <c r="AW4288">
        <v>1</v>
      </c>
      <c r="AZ4288">
        <v>1</v>
      </c>
      <c r="BA4288">
        <v>1</v>
      </c>
      <c r="BB4288">
        <v>1</v>
      </c>
      <c r="BC4288">
        <v>1</v>
      </c>
      <c r="BD4288" t="s">
        <v>3</v>
      </c>
      <c r="BE4288" t="s">
        <v>3</v>
      </c>
      <c r="BF4288" t="s">
        <v>3</v>
      </c>
      <c r="BG4288" t="s">
        <v>3</v>
      </c>
      <c r="BH4288">
        <v>0</v>
      </c>
      <c r="BI4288">
        <v>4</v>
      </c>
      <c r="BJ4288" t="s">
        <v>82</v>
      </c>
      <c r="BM4288">
        <v>0</v>
      </c>
      <c r="BN4288">
        <v>284416172</v>
      </c>
      <c r="BO4288" t="s">
        <v>3</v>
      </c>
      <c r="BP4288">
        <v>0</v>
      </c>
      <c r="BQ4288">
        <v>1</v>
      </c>
      <c r="BR4288">
        <v>0</v>
      </c>
      <c r="BS4288">
        <v>1</v>
      </c>
      <c r="BT4288">
        <v>1</v>
      </c>
      <c r="BU4288">
        <v>1</v>
      </c>
      <c r="BV4288">
        <v>1</v>
      </c>
      <c r="BW4288">
        <v>1</v>
      </c>
      <c r="BX4288">
        <v>1</v>
      </c>
      <c r="BY4288" t="s">
        <v>3</v>
      </c>
      <c r="BZ4288">
        <v>70</v>
      </c>
      <c r="CA4288">
        <v>10</v>
      </c>
      <c r="CB4288" t="s">
        <v>3</v>
      </c>
      <c r="CE4288">
        <v>0</v>
      </c>
      <c r="CF4288">
        <v>0</v>
      </c>
      <c r="CG4288">
        <v>0</v>
      </c>
      <c r="CM4288">
        <v>0</v>
      </c>
      <c r="CN4288" t="s">
        <v>3</v>
      </c>
      <c r="CO4288">
        <v>0</v>
      </c>
      <c r="CP4288">
        <f>(P4288+Q4288+S4288)</f>
        <v>0</v>
      </c>
      <c r="CQ4288">
        <f>(AC4288*BC4288*AW4288)</f>
        <v>0</v>
      </c>
      <c r="CR4288">
        <f>(((((ET4288*4))*BB4288-((EU4288*4))*BS4288)+AE4288*BS4288)*AV4288)</f>
        <v>0</v>
      </c>
      <c r="CS4288">
        <f>(AE4288*BS4288*AV4288)</f>
        <v>0</v>
      </c>
      <c r="CT4288">
        <f>(AF4288*BA4288*AV4288)</f>
        <v>1624.84</v>
      </c>
      <c r="CU4288">
        <f>AG4288</f>
        <v>0</v>
      </c>
      <c r="CV4288">
        <f>(AH4288*AV4288)</f>
        <v>1.64</v>
      </c>
      <c r="CW4288">
        <f t="shared" si="2057"/>
        <v>0</v>
      </c>
      <c r="CX4288">
        <f t="shared" si="2057"/>
        <v>0</v>
      </c>
      <c r="CY4288">
        <f>((S4288*BZ4288)/100)</f>
        <v>0</v>
      </c>
      <c r="CZ4288">
        <f>((S4288*CA4288)/100)</f>
        <v>0</v>
      </c>
      <c r="DC4288" t="s">
        <v>3</v>
      </c>
      <c r="DD4288" t="s">
        <v>20</v>
      </c>
      <c r="DE4288" t="s">
        <v>20</v>
      </c>
      <c r="DF4288" t="s">
        <v>20</v>
      </c>
      <c r="DG4288" t="s">
        <v>20</v>
      </c>
      <c r="DH4288" t="s">
        <v>3</v>
      </c>
      <c r="DI4288" t="s">
        <v>20</v>
      </c>
      <c r="DJ4288" t="s">
        <v>20</v>
      </c>
      <c r="DK4288" t="s">
        <v>3</v>
      </c>
      <c r="DL4288" t="s">
        <v>3</v>
      </c>
      <c r="DM4288" t="s">
        <v>3</v>
      </c>
      <c r="DN4288">
        <v>0</v>
      </c>
      <c r="DO4288">
        <v>0</v>
      </c>
      <c r="DP4288">
        <v>1</v>
      </c>
      <c r="DQ4288">
        <v>1</v>
      </c>
      <c r="DU4288">
        <v>1010</v>
      </c>
      <c r="DV4288" t="s">
        <v>18</v>
      </c>
      <c r="DW4288" t="s">
        <v>18</v>
      </c>
      <c r="DX4288">
        <v>1</v>
      </c>
      <c r="DZ4288" t="s">
        <v>3</v>
      </c>
      <c r="EA4288" t="s">
        <v>3</v>
      </c>
      <c r="EB4288" t="s">
        <v>3</v>
      </c>
      <c r="EC4288" t="s">
        <v>3</v>
      </c>
      <c r="EE4288">
        <v>284416175</v>
      </c>
      <c r="EF4288">
        <v>1</v>
      </c>
      <c r="EG4288" t="s">
        <v>21</v>
      </c>
      <c r="EH4288">
        <v>0</v>
      </c>
      <c r="EI4288" t="s">
        <v>3</v>
      </c>
      <c r="EJ4288">
        <v>4</v>
      </c>
      <c r="EK4288">
        <v>0</v>
      </c>
      <c r="EL4288" t="s">
        <v>22</v>
      </c>
      <c r="EM4288" t="s">
        <v>23</v>
      </c>
      <c r="EO4288" t="s">
        <v>3</v>
      </c>
      <c r="EQ4288">
        <v>2228224</v>
      </c>
      <c r="ER4288">
        <v>406.21</v>
      </c>
      <c r="ES4288">
        <v>0</v>
      </c>
      <c r="ET4288">
        <v>0</v>
      </c>
      <c r="EU4288">
        <v>0</v>
      </c>
      <c r="EV4288">
        <v>406.21</v>
      </c>
      <c r="EW4288">
        <v>0.41</v>
      </c>
      <c r="EX4288">
        <v>0</v>
      </c>
      <c r="EY4288">
        <v>0</v>
      </c>
      <c r="FQ4288">
        <v>0</v>
      </c>
      <c r="FR4288">
        <v>0</v>
      </c>
      <c r="FS4288">
        <v>0</v>
      </c>
      <c r="FX4288">
        <v>70</v>
      </c>
      <c r="FY4288">
        <v>10</v>
      </c>
      <c r="GA4288" t="s">
        <v>3</v>
      </c>
      <c r="GD4288">
        <v>0</v>
      </c>
      <c r="GF4288">
        <v>-1253208674</v>
      </c>
      <c r="GG4288">
        <v>2</v>
      </c>
      <c r="GH4288">
        <v>1</v>
      </c>
      <c r="GI4288">
        <v>-2</v>
      </c>
      <c r="GJ4288">
        <v>0</v>
      </c>
      <c r="GK4288">
        <f>ROUND(R4288*(R12)/100,2)</f>
        <v>0</v>
      </c>
      <c r="GL4288">
        <f>ROUND(IF(AND(BH4288=3,BI4288=3,FS4288&lt;&gt;0),P4288,0),2)</f>
        <v>0</v>
      </c>
      <c r="GM4288">
        <f>ROUND(O4288+X4288+Y4288+GK4288,2)+GX4288</f>
        <v>0</v>
      </c>
      <c r="GN4288">
        <f>IF(OR(BI4288=0,BI4288=1),GM4288-GX4288,0)</f>
        <v>0</v>
      </c>
      <c r="GO4288">
        <f>IF(BI4288=2,GM4288-GX4288,0)</f>
        <v>0</v>
      </c>
      <c r="GP4288">
        <f>IF(BI4288=4,GM4288-GX4288,0)</f>
        <v>0</v>
      </c>
      <c r="GR4288">
        <v>0</v>
      </c>
      <c r="GS4288">
        <v>0</v>
      </c>
      <c r="GT4288">
        <v>0</v>
      </c>
      <c r="GU4288" t="s">
        <v>3</v>
      </c>
      <c r="GV4288">
        <f>ROUND((GT4288),6)</f>
        <v>0</v>
      </c>
      <c r="GW4288">
        <v>1</v>
      </c>
      <c r="GX4288">
        <f>ROUND(HC4288*I4288,2)</f>
        <v>0</v>
      </c>
      <c r="HA4288">
        <v>0</v>
      </c>
      <c r="HB4288">
        <v>0</v>
      </c>
      <c r="HC4288">
        <f>GV4288*GW4288</f>
        <v>0</v>
      </c>
      <c r="HE4288" t="s">
        <v>3</v>
      </c>
      <c r="HF4288" t="s">
        <v>3</v>
      </c>
      <c r="HM4288" t="s">
        <v>3</v>
      </c>
      <c r="HN4288" t="s">
        <v>3</v>
      </c>
      <c r="HO4288" t="s">
        <v>3</v>
      </c>
      <c r="HP4288" t="s">
        <v>3</v>
      </c>
      <c r="HQ4288" t="s">
        <v>3</v>
      </c>
      <c r="HS4288">
        <v>0</v>
      </c>
      <c r="IK4288">
        <v>0</v>
      </c>
    </row>
    <row r="4289" spans="1:245" x14ac:dyDescent="0.25">
      <c r="A4289">
        <v>17</v>
      </c>
      <c r="B4289">
        <v>1</v>
      </c>
      <c r="D4289">
        <f>ROW(EtalonRes!A528)</f>
        <v>528</v>
      </c>
      <c r="E4289" t="s">
        <v>553</v>
      </c>
      <c r="F4289" t="s">
        <v>116</v>
      </c>
      <c r="G4289" t="s">
        <v>117</v>
      </c>
      <c r="H4289" t="s">
        <v>118</v>
      </c>
      <c r="I4289">
        <v>0</v>
      </c>
      <c r="J4289">
        <v>0</v>
      </c>
      <c r="K4289">
        <v>0</v>
      </c>
      <c r="O4289">
        <f>ROUND(CP4289,2)</f>
        <v>0</v>
      </c>
      <c r="P4289">
        <f>ROUND(CQ4289*I4289,2)</f>
        <v>0</v>
      </c>
      <c r="Q4289">
        <f>ROUND(CR4289*I4289,2)</f>
        <v>0</v>
      </c>
      <c r="R4289">
        <f>ROUND(CS4289*I4289,2)</f>
        <v>0</v>
      </c>
      <c r="S4289">
        <f>ROUND(CT4289*I4289,2)</f>
        <v>0</v>
      </c>
      <c r="T4289">
        <f>ROUND(CU4289*I4289,2)</f>
        <v>0</v>
      </c>
      <c r="U4289">
        <f>CV4289*I4289</f>
        <v>0</v>
      </c>
      <c r="V4289">
        <f>CW4289*I4289</f>
        <v>0</v>
      </c>
      <c r="W4289">
        <f>ROUND(CX4289*I4289,2)</f>
        <v>0</v>
      </c>
      <c r="X4289">
        <f t="shared" si="2056"/>
        <v>0</v>
      </c>
      <c r="Y4289">
        <f t="shared" si="2056"/>
        <v>0</v>
      </c>
      <c r="AA4289">
        <v>288585831</v>
      </c>
      <c r="AB4289">
        <f>ROUND((AC4289+AD4289+AF4289),6)</f>
        <v>5490.68</v>
      </c>
      <c r="AC4289">
        <f>ROUND(((ES4289*13)),6)</f>
        <v>0</v>
      </c>
      <c r="AD4289">
        <f>ROUND(((((ET4289*13))-((EU4289*13)))+AE4289),6)</f>
        <v>338.78</v>
      </c>
      <c r="AE4289">
        <f t="shared" ref="AE4289:AF4291" si="2058">ROUND(((EU4289*13)),6)</f>
        <v>214.76</v>
      </c>
      <c r="AF4289">
        <f t="shared" si="2058"/>
        <v>5151.8999999999996</v>
      </c>
      <c r="AG4289">
        <f>ROUND((AP4289),6)</f>
        <v>0</v>
      </c>
      <c r="AH4289">
        <f t="shared" ref="AH4289:AI4291" si="2059">((EW4289*13))</f>
        <v>5.2</v>
      </c>
      <c r="AI4289">
        <f t="shared" si="2059"/>
        <v>0</v>
      </c>
      <c r="AJ4289">
        <f>(AS4289)</f>
        <v>0</v>
      </c>
      <c r="AK4289">
        <v>422.36</v>
      </c>
      <c r="AL4289">
        <v>0</v>
      </c>
      <c r="AM4289">
        <v>26.06</v>
      </c>
      <c r="AN4289">
        <v>16.52</v>
      </c>
      <c r="AO4289">
        <v>396.3</v>
      </c>
      <c r="AP4289">
        <v>0</v>
      </c>
      <c r="AQ4289">
        <v>0.4</v>
      </c>
      <c r="AR4289">
        <v>0</v>
      </c>
      <c r="AS4289">
        <v>0</v>
      </c>
      <c r="AT4289">
        <v>70</v>
      </c>
      <c r="AU4289">
        <v>10</v>
      </c>
      <c r="AV4289">
        <v>1</v>
      </c>
      <c r="AW4289">
        <v>1</v>
      </c>
      <c r="AZ4289">
        <v>1</v>
      </c>
      <c r="BA4289">
        <v>1</v>
      </c>
      <c r="BB4289">
        <v>1</v>
      </c>
      <c r="BC4289">
        <v>1</v>
      </c>
      <c r="BD4289" t="s">
        <v>3</v>
      </c>
      <c r="BE4289" t="s">
        <v>3</v>
      </c>
      <c r="BF4289" t="s">
        <v>3</v>
      </c>
      <c r="BG4289" t="s">
        <v>3</v>
      </c>
      <c r="BH4289">
        <v>0</v>
      </c>
      <c r="BI4289">
        <v>4</v>
      </c>
      <c r="BJ4289" t="s">
        <v>119</v>
      </c>
      <c r="BM4289">
        <v>0</v>
      </c>
      <c r="BN4289">
        <v>284416172</v>
      </c>
      <c r="BO4289" t="s">
        <v>3</v>
      </c>
      <c r="BP4289">
        <v>0</v>
      </c>
      <c r="BQ4289">
        <v>1</v>
      </c>
      <c r="BR4289">
        <v>0</v>
      </c>
      <c r="BS4289">
        <v>1</v>
      </c>
      <c r="BT4289">
        <v>1</v>
      </c>
      <c r="BU4289">
        <v>1</v>
      </c>
      <c r="BV4289">
        <v>1</v>
      </c>
      <c r="BW4289">
        <v>1</v>
      </c>
      <c r="BX4289">
        <v>1</v>
      </c>
      <c r="BY4289" t="s">
        <v>3</v>
      </c>
      <c r="BZ4289">
        <v>70</v>
      </c>
      <c r="CA4289">
        <v>10</v>
      </c>
      <c r="CB4289" t="s">
        <v>3</v>
      </c>
      <c r="CE4289">
        <v>0</v>
      </c>
      <c r="CF4289">
        <v>0</v>
      </c>
      <c r="CG4289">
        <v>0</v>
      </c>
      <c r="CM4289">
        <v>0</v>
      </c>
      <c r="CN4289" t="s">
        <v>3</v>
      </c>
      <c r="CO4289">
        <v>0</v>
      </c>
      <c r="CP4289">
        <f>(P4289+Q4289+S4289)</f>
        <v>0</v>
      </c>
      <c r="CQ4289">
        <f>(AC4289*BC4289*AW4289)</f>
        <v>0</v>
      </c>
      <c r="CR4289">
        <f>(((((ET4289*13))*BB4289-((EU4289*13))*BS4289)+AE4289*BS4289)*AV4289)</f>
        <v>338.78</v>
      </c>
      <c r="CS4289">
        <f>(AE4289*BS4289*AV4289)</f>
        <v>214.76</v>
      </c>
      <c r="CT4289">
        <f>(AF4289*BA4289*AV4289)</f>
        <v>5151.8999999999996</v>
      </c>
      <c r="CU4289">
        <f>AG4289</f>
        <v>0</v>
      </c>
      <c r="CV4289">
        <f>(AH4289*AV4289)</f>
        <v>5.2</v>
      </c>
      <c r="CW4289">
        <f t="shared" si="2057"/>
        <v>0</v>
      </c>
      <c r="CX4289">
        <f t="shared" si="2057"/>
        <v>0</v>
      </c>
      <c r="CY4289">
        <f>((S4289*BZ4289)/100)</f>
        <v>0</v>
      </c>
      <c r="CZ4289">
        <f>((S4289*CA4289)/100)</f>
        <v>0</v>
      </c>
      <c r="DC4289" t="s">
        <v>3</v>
      </c>
      <c r="DD4289" t="s">
        <v>102</v>
      </c>
      <c r="DE4289" t="s">
        <v>102</v>
      </c>
      <c r="DF4289" t="s">
        <v>102</v>
      </c>
      <c r="DG4289" t="s">
        <v>102</v>
      </c>
      <c r="DH4289" t="s">
        <v>3</v>
      </c>
      <c r="DI4289" t="s">
        <v>102</v>
      </c>
      <c r="DJ4289" t="s">
        <v>102</v>
      </c>
      <c r="DK4289" t="s">
        <v>3</v>
      </c>
      <c r="DL4289" t="s">
        <v>3</v>
      </c>
      <c r="DM4289" t="s">
        <v>3</v>
      </c>
      <c r="DN4289">
        <v>0</v>
      </c>
      <c r="DO4289">
        <v>0</v>
      </c>
      <c r="DP4289">
        <v>1</v>
      </c>
      <c r="DQ4289">
        <v>1</v>
      </c>
      <c r="DU4289">
        <v>1013</v>
      </c>
      <c r="DV4289" t="s">
        <v>118</v>
      </c>
      <c r="DW4289" t="s">
        <v>118</v>
      </c>
      <c r="DX4289">
        <v>1</v>
      </c>
      <c r="DZ4289" t="s">
        <v>3</v>
      </c>
      <c r="EA4289" t="s">
        <v>3</v>
      </c>
      <c r="EB4289" t="s">
        <v>3</v>
      </c>
      <c r="EC4289" t="s">
        <v>3</v>
      </c>
      <c r="EE4289">
        <v>284416175</v>
      </c>
      <c r="EF4289">
        <v>1</v>
      </c>
      <c r="EG4289" t="s">
        <v>21</v>
      </c>
      <c r="EH4289">
        <v>0</v>
      </c>
      <c r="EI4289" t="s">
        <v>3</v>
      </c>
      <c r="EJ4289">
        <v>4</v>
      </c>
      <c r="EK4289">
        <v>0</v>
      </c>
      <c r="EL4289" t="s">
        <v>22</v>
      </c>
      <c r="EM4289" t="s">
        <v>23</v>
      </c>
      <c r="EO4289" t="s">
        <v>3</v>
      </c>
      <c r="EQ4289">
        <v>1441792</v>
      </c>
      <c r="ER4289">
        <v>422.36</v>
      </c>
      <c r="ES4289">
        <v>0</v>
      </c>
      <c r="ET4289">
        <v>26.06</v>
      </c>
      <c r="EU4289">
        <v>16.52</v>
      </c>
      <c r="EV4289">
        <v>396.3</v>
      </c>
      <c r="EW4289">
        <v>0.4</v>
      </c>
      <c r="EX4289">
        <v>0</v>
      </c>
      <c r="EY4289">
        <v>0</v>
      </c>
      <c r="FQ4289">
        <v>0</v>
      </c>
      <c r="FR4289">
        <v>0</v>
      </c>
      <c r="FS4289">
        <v>0</v>
      </c>
      <c r="FX4289">
        <v>70</v>
      </c>
      <c r="FY4289">
        <v>10</v>
      </c>
      <c r="GA4289" t="s">
        <v>3</v>
      </c>
      <c r="GD4289">
        <v>0</v>
      </c>
      <c r="GF4289">
        <v>469972417</v>
      </c>
      <c r="GG4289">
        <v>2</v>
      </c>
      <c r="GH4289">
        <v>1</v>
      </c>
      <c r="GI4289">
        <v>-2</v>
      </c>
      <c r="GJ4289">
        <v>0</v>
      </c>
      <c r="GK4289">
        <f>ROUND(R4289*(R12)/100,2)</f>
        <v>0</v>
      </c>
      <c r="GL4289">
        <f>ROUND(IF(AND(BH4289=3,BI4289=3,FS4289&lt;&gt;0),P4289,0),2)</f>
        <v>0</v>
      </c>
      <c r="GM4289">
        <f>ROUND(O4289+X4289+Y4289+GK4289,2)+GX4289</f>
        <v>0</v>
      </c>
      <c r="GN4289">
        <f>IF(OR(BI4289=0,BI4289=1),GM4289-GX4289,0)</f>
        <v>0</v>
      </c>
      <c r="GO4289">
        <f>IF(BI4289=2,GM4289-GX4289,0)</f>
        <v>0</v>
      </c>
      <c r="GP4289">
        <f>IF(BI4289=4,GM4289-GX4289,0)</f>
        <v>0</v>
      </c>
      <c r="GR4289">
        <v>0</v>
      </c>
      <c r="GS4289">
        <v>0</v>
      </c>
      <c r="GT4289">
        <v>0</v>
      </c>
      <c r="GU4289" t="s">
        <v>3</v>
      </c>
      <c r="GV4289">
        <f>ROUND((GT4289),6)</f>
        <v>0</v>
      </c>
      <c r="GW4289">
        <v>1</v>
      </c>
      <c r="GX4289">
        <f>ROUND(HC4289*I4289,2)</f>
        <v>0</v>
      </c>
      <c r="HA4289">
        <v>0</v>
      </c>
      <c r="HB4289">
        <v>0</v>
      </c>
      <c r="HC4289">
        <f>GV4289*GW4289</f>
        <v>0</v>
      </c>
      <c r="HE4289" t="s">
        <v>3</v>
      </c>
      <c r="HF4289" t="s">
        <v>3</v>
      </c>
      <c r="HM4289" t="s">
        <v>3</v>
      </c>
      <c r="HN4289" t="s">
        <v>3</v>
      </c>
      <c r="HO4289" t="s">
        <v>3</v>
      </c>
      <c r="HP4289" t="s">
        <v>3</v>
      </c>
      <c r="HQ4289" t="s">
        <v>3</v>
      </c>
      <c r="HS4289">
        <v>0</v>
      </c>
      <c r="IK4289">
        <v>0</v>
      </c>
    </row>
    <row r="4290" spans="1:245" x14ac:dyDescent="0.25">
      <c r="A4290">
        <v>17</v>
      </c>
      <c r="B4290">
        <v>1</v>
      </c>
      <c r="D4290">
        <f>ROW(EtalonRes!A529)</f>
        <v>529</v>
      </c>
      <c r="E4290" t="s">
        <v>554</v>
      </c>
      <c r="F4290" t="s">
        <v>121</v>
      </c>
      <c r="G4290" t="s">
        <v>122</v>
      </c>
      <c r="H4290" t="s">
        <v>95</v>
      </c>
      <c r="I4290">
        <v>0</v>
      </c>
      <c r="J4290">
        <v>0</v>
      </c>
      <c r="K4290">
        <v>0</v>
      </c>
      <c r="O4290">
        <f>ROUND(CP4290,2)</f>
        <v>0</v>
      </c>
      <c r="P4290">
        <f>ROUND(CQ4290*I4290,2)</f>
        <v>0</v>
      </c>
      <c r="Q4290">
        <f>ROUND(CR4290*I4290,2)</f>
        <v>0</v>
      </c>
      <c r="R4290">
        <f>ROUND(CS4290*I4290,2)</f>
        <v>0</v>
      </c>
      <c r="S4290">
        <f>ROUND(CT4290*I4290,2)</f>
        <v>0</v>
      </c>
      <c r="T4290">
        <f>ROUND(CU4290*I4290,2)</f>
        <v>0</v>
      </c>
      <c r="U4290">
        <f>CV4290*I4290</f>
        <v>0</v>
      </c>
      <c r="V4290">
        <f>CW4290*I4290</f>
        <v>0</v>
      </c>
      <c r="W4290">
        <f>ROUND(CX4290*I4290,2)</f>
        <v>0</v>
      </c>
      <c r="X4290">
        <f t="shared" si="2056"/>
        <v>0</v>
      </c>
      <c r="Y4290">
        <f t="shared" si="2056"/>
        <v>0</v>
      </c>
      <c r="AA4290">
        <v>288585831</v>
      </c>
      <c r="AB4290">
        <f>ROUND((AC4290+AD4290+AF4290),6)</f>
        <v>42234.66</v>
      </c>
      <c r="AC4290">
        <f>ROUND(((ES4290*13)),6)</f>
        <v>0</v>
      </c>
      <c r="AD4290">
        <f>ROUND(((((ET4290*13))-((EU4290*13)))+AE4290),6)</f>
        <v>0</v>
      </c>
      <c r="AE4290">
        <f t="shared" si="2058"/>
        <v>0</v>
      </c>
      <c r="AF4290">
        <f t="shared" si="2058"/>
        <v>42234.66</v>
      </c>
      <c r="AG4290">
        <f>ROUND((AP4290),6)</f>
        <v>0</v>
      </c>
      <c r="AH4290">
        <f t="shared" si="2059"/>
        <v>39</v>
      </c>
      <c r="AI4290">
        <f t="shared" si="2059"/>
        <v>0</v>
      </c>
      <c r="AJ4290">
        <f>(AS4290)</f>
        <v>0</v>
      </c>
      <c r="AK4290">
        <v>3248.82</v>
      </c>
      <c r="AL4290">
        <v>0</v>
      </c>
      <c r="AM4290">
        <v>0</v>
      </c>
      <c r="AN4290">
        <v>0</v>
      </c>
      <c r="AO4290">
        <v>3248.82</v>
      </c>
      <c r="AP4290">
        <v>0</v>
      </c>
      <c r="AQ4290">
        <v>3</v>
      </c>
      <c r="AR4290">
        <v>0</v>
      </c>
      <c r="AS4290">
        <v>0</v>
      </c>
      <c r="AT4290">
        <v>70</v>
      </c>
      <c r="AU4290">
        <v>10</v>
      </c>
      <c r="AV4290">
        <v>1</v>
      </c>
      <c r="AW4290">
        <v>1</v>
      </c>
      <c r="AZ4290">
        <v>1</v>
      </c>
      <c r="BA4290">
        <v>1</v>
      </c>
      <c r="BB4290">
        <v>1</v>
      </c>
      <c r="BC4290">
        <v>1</v>
      </c>
      <c r="BD4290" t="s">
        <v>3</v>
      </c>
      <c r="BE4290" t="s">
        <v>3</v>
      </c>
      <c r="BF4290" t="s">
        <v>3</v>
      </c>
      <c r="BG4290" t="s">
        <v>3</v>
      </c>
      <c r="BH4290">
        <v>0</v>
      </c>
      <c r="BI4290">
        <v>4</v>
      </c>
      <c r="BJ4290" t="s">
        <v>123</v>
      </c>
      <c r="BM4290">
        <v>0</v>
      </c>
      <c r="BN4290">
        <v>284416172</v>
      </c>
      <c r="BO4290" t="s">
        <v>3</v>
      </c>
      <c r="BP4290">
        <v>0</v>
      </c>
      <c r="BQ4290">
        <v>1</v>
      </c>
      <c r="BR4290">
        <v>0</v>
      </c>
      <c r="BS4290">
        <v>1</v>
      </c>
      <c r="BT4290">
        <v>1</v>
      </c>
      <c r="BU4290">
        <v>1</v>
      </c>
      <c r="BV4290">
        <v>1</v>
      </c>
      <c r="BW4290">
        <v>1</v>
      </c>
      <c r="BX4290">
        <v>1</v>
      </c>
      <c r="BY4290" t="s">
        <v>3</v>
      </c>
      <c r="BZ4290">
        <v>70</v>
      </c>
      <c r="CA4290">
        <v>10</v>
      </c>
      <c r="CB4290" t="s">
        <v>3</v>
      </c>
      <c r="CE4290">
        <v>0</v>
      </c>
      <c r="CF4290">
        <v>0</v>
      </c>
      <c r="CG4290">
        <v>0</v>
      </c>
      <c r="CM4290">
        <v>0</v>
      </c>
      <c r="CN4290" t="s">
        <v>3</v>
      </c>
      <c r="CO4290">
        <v>0</v>
      </c>
      <c r="CP4290">
        <f>(P4290+Q4290+S4290)</f>
        <v>0</v>
      </c>
      <c r="CQ4290">
        <f>(AC4290*BC4290*AW4290)</f>
        <v>0</v>
      </c>
      <c r="CR4290">
        <f>(((((ET4290*13))*BB4290-((EU4290*13))*BS4290)+AE4290*BS4290)*AV4290)</f>
        <v>0</v>
      </c>
      <c r="CS4290">
        <f>(AE4290*BS4290*AV4290)</f>
        <v>0</v>
      </c>
      <c r="CT4290">
        <f>(AF4290*BA4290*AV4290)</f>
        <v>42234.66</v>
      </c>
      <c r="CU4290">
        <f>AG4290</f>
        <v>0</v>
      </c>
      <c r="CV4290">
        <f>(AH4290*AV4290)</f>
        <v>39</v>
      </c>
      <c r="CW4290">
        <f t="shared" si="2057"/>
        <v>0</v>
      </c>
      <c r="CX4290">
        <f t="shared" si="2057"/>
        <v>0</v>
      </c>
      <c r="CY4290">
        <f>((S4290*BZ4290)/100)</f>
        <v>0</v>
      </c>
      <c r="CZ4290">
        <f>((S4290*CA4290)/100)</f>
        <v>0</v>
      </c>
      <c r="DC4290" t="s">
        <v>3</v>
      </c>
      <c r="DD4290" t="s">
        <v>102</v>
      </c>
      <c r="DE4290" t="s">
        <v>102</v>
      </c>
      <c r="DF4290" t="s">
        <v>102</v>
      </c>
      <c r="DG4290" t="s">
        <v>102</v>
      </c>
      <c r="DH4290" t="s">
        <v>3</v>
      </c>
      <c r="DI4290" t="s">
        <v>102</v>
      </c>
      <c r="DJ4290" t="s">
        <v>102</v>
      </c>
      <c r="DK4290" t="s">
        <v>3</v>
      </c>
      <c r="DL4290" t="s">
        <v>3</v>
      </c>
      <c r="DM4290" t="s">
        <v>3</v>
      </c>
      <c r="DN4290">
        <v>0</v>
      </c>
      <c r="DO4290">
        <v>0</v>
      </c>
      <c r="DP4290">
        <v>1</v>
      </c>
      <c r="DQ4290">
        <v>1</v>
      </c>
      <c r="DU4290">
        <v>1013</v>
      </c>
      <c r="DV4290" t="s">
        <v>95</v>
      </c>
      <c r="DW4290" t="s">
        <v>95</v>
      </c>
      <c r="DX4290">
        <v>1</v>
      </c>
      <c r="DZ4290" t="s">
        <v>3</v>
      </c>
      <c r="EA4290" t="s">
        <v>3</v>
      </c>
      <c r="EB4290" t="s">
        <v>3</v>
      </c>
      <c r="EC4290" t="s">
        <v>3</v>
      </c>
      <c r="EE4290">
        <v>284416175</v>
      </c>
      <c r="EF4290">
        <v>1</v>
      </c>
      <c r="EG4290" t="s">
        <v>21</v>
      </c>
      <c r="EH4290">
        <v>0</v>
      </c>
      <c r="EI4290" t="s">
        <v>3</v>
      </c>
      <c r="EJ4290">
        <v>4</v>
      </c>
      <c r="EK4290">
        <v>0</v>
      </c>
      <c r="EL4290" t="s">
        <v>22</v>
      </c>
      <c r="EM4290" t="s">
        <v>23</v>
      </c>
      <c r="EO4290" t="s">
        <v>3</v>
      </c>
      <c r="EQ4290">
        <v>1441792</v>
      </c>
      <c r="ER4290">
        <v>3248.82</v>
      </c>
      <c r="ES4290">
        <v>0</v>
      </c>
      <c r="ET4290">
        <v>0</v>
      </c>
      <c r="EU4290">
        <v>0</v>
      </c>
      <c r="EV4290">
        <v>3248.82</v>
      </c>
      <c r="EW4290">
        <v>3</v>
      </c>
      <c r="EX4290">
        <v>0</v>
      </c>
      <c r="EY4290">
        <v>0</v>
      </c>
      <c r="FQ4290">
        <v>0</v>
      </c>
      <c r="FR4290">
        <v>0</v>
      </c>
      <c r="FS4290">
        <v>0</v>
      </c>
      <c r="FX4290">
        <v>70</v>
      </c>
      <c r="FY4290">
        <v>10</v>
      </c>
      <c r="GA4290" t="s">
        <v>3</v>
      </c>
      <c r="GD4290">
        <v>0</v>
      </c>
      <c r="GF4290">
        <v>-1850798320</v>
      </c>
      <c r="GG4290">
        <v>2</v>
      </c>
      <c r="GH4290">
        <v>1</v>
      </c>
      <c r="GI4290">
        <v>-2</v>
      </c>
      <c r="GJ4290">
        <v>0</v>
      </c>
      <c r="GK4290">
        <f>ROUND(R4290*(R12)/100,2)</f>
        <v>0</v>
      </c>
      <c r="GL4290">
        <f>ROUND(IF(AND(BH4290=3,BI4290=3,FS4290&lt;&gt;0),P4290,0),2)</f>
        <v>0</v>
      </c>
      <c r="GM4290">
        <f>ROUND(O4290+X4290+Y4290+GK4290,2)+GX4290</f>
        <v>0</v>
      </c>
      <c r="GN4290">
        <f>IF(OR(BI4290=0,BI4290=1),GM4290-GX4290,0)</f>
        <v>0</v>
      </c>
      <c r="GO4290">
        <f>IF(BI4290=2,GM4290-GX4290,0)</f>
        <v>0</v>
      </c>
      <c r="GP4290">
        <f>IF(BI4290=4,GM4290-GX4290,0)</f>
        <v>0</v>
      </c>
      <c r="GR4290">
        <v>0</v>
      </c>
      <c r="GS4290">
        <v>0</v>
      </c>
      <c r="GT4290">
        <v>0</v>
      </c>
      <c r="GU4290" t="s">
        <v>3</v>
      </c>
      <c r="GV4290">
        <f>ROUND((GT4290),6)</f>
        <v>0</v>
      </c>
      <c r="GW4290">
        <v>1</v>
      </c>
      <c r="GX4290">
        <f>ROUND(HC4290*I4290,2)</f>
        <v>0</v>
      </c>
      <c r="HA4290">
        <v>0</v>
      </c>
      <c r="HB4290">
        <v>0</v>
      </c>
      <c r="HC4290">
        <f>GV4290*GW4290</f>
        <v>0</v>
      </c>
      <c r="HE4290" t="s">
        <v>3</v>
      </c>
      <c r="HF4290" t="s">
        <v>3</v>
      </c>
      <c r="HM4290" t="s">
        <v>3</v>
      </c>
      <c r="HN4290" t="s">
        <v>3</v>
      </c>
      <c r="HO4290" t="s">
        <v>3</v>
      </c>
      <c r="HP4290" t="s">
        <v>3</v>
      </c>
      <c r="HQ4290" t="s">
        <v>3</v>
      </c>
      <c r="HS4290">
        <v>0</v>
      </c>
      <c r="IK4290">
        <v>0</v>
      </c>
    </row>
    <row r="4291" spans="1:245" x14ac:dyDescent="0.25">
      <c r="A4291">
        <v>17</v>
      </c>
      <c r="B4291">
        <v>1</v>
      </c>
      <c r="D4291">
        <f>ROW(EtalonRes!A530)</f>
        <v>530</v>
      </c>
      <c r="E4291" t="s">
        <v>555</v>
      </c>
      <c r="F4291" t="s">
        <v>125</v>
      </c>
      <c r="G4291" t="s">
        <v>126</v>
      </c>
      <c r="H4291" t="s">
        <v>95</v>
      </c>
      <c r="I4291">
        <v>0</v>
      </c>
      <c r="J4291">
        <v>0</v>
      </c>
      <c r="K4291">
        <v>0</v>
      </c>
      <c r="O4291">
        <f>ROUND(CP4291,2)</f>
        <v>0</v>
      </c>
      <c r="P4291">
        <f>ROUND(CQ4291*I4291,2)</f>
        <v>0</v>
      </c>
      <c r="Q4291">
        <f>ROUND(CR4291*I4291,2)</f>
        <v>0</v>
      </c>
      <c r="R4291">
        <f>ROUND(CS4291*I4291,2)</f>
        <v>0</v>
      </c>
      <c r="S4291">
        <f>ROUND(CT4291*I4291,2)</f>
        <v>0</v>
      </c>
      <c r="T4291">
        <f>ROUND(CU4291*I4291,2)</f>
        <v>0</v>
      </c>
      <c r="U4291">
        <f>CV4291*I4291</f>
        <v>0</v>
      </c>
      <c r="V4291">
        <f>CW4291*I4291</f>
        <v>0</v>
      </c>
      <c r="W4291">
        <f>ROUND(CX4291*I4291,2)</f>
        <v>0</v>
      </c>
      <c r="X4291">
        <f t="shared" si="2056"/>
        <v>0</v>
      </c>
      <c r="Y4291">
        <f t="shared" si="2056"/>
        <v>0</v>
      </c>
      <c r="AA4291">
        <v>288585831</v>
      </c>
      <c r="AB4291">
        <f>ROUND((AC4291+AD4291+AF4291),6)</f>
        <v>51519</v>
      </c>
      <c r="AC4291">
        <f>ROUND(((ES4291*13)),6)</f>
        <v>0</v>
      </c>
      <c r="AD4291">
        <f>ROUND(((((ET4291*13))-((EU4291*13)))+AE4291),6)</f>
        <v>0</v>
      </c>
      <c r="AE4291">
        <f t="shared" si="2058"/>
        <v>0</v>
      </c>
      <c r="AF4291">
        <f t="shared" si="2058"/>
        <v>51519</v>
      </c>
      <c r="AG4291">
        <f>ROUND((AP4291),6)</f>
        <v>0</v>
      </c>
      <c r="AH4291">
        <f t="shared" si="2059"/>
        <v>52</v>
      </c>
      <c r="AI4291">
        <f t="shared" si="2059"/>
        <v>0</v>
      </c>
      <c r="AJ4291">
        <f>(AS4291)</f>
        <v>0</v>
      </c>
      <c r="AK4291">
        <v>3963</v>
      </c>
      <c r="AL4291">
        <v>0</v>
      </c>
      <c r="AM4291">
        <v>0</v>
      </c>
      <c r="AN4291">
        <v>0</v>
      </c>
      <c r="AO4291">
        <v>3963</v>
      </c>
      <c r="AP4291">
        <v>0</v>
      </c>
      <c r="AQ4291">
        <v>4</v>
      </c>
      <c r="AR4291">
        <v>0</v>
      </c>
      <c r="AS4291">
        <v>0</v>
      </c>
      <c r="AT4291">
        <v>70</v>
      </c>
      <c r="AU4291">
        <v>10</v>
      </c>
      <c r="AV4291">
        <v>1</v>
      </c>
      <c r="AW4291">
        <v>1</v>
      </c>
      <c r="AZ4291">
        <v>1</v>
      </c>
      <c r="BA4291">
        <v>1</v>
      </c>
      <c r="BB4291">
        <v>1</v>
      </c>
      <c r="BC4291">
        <v>1</v>
      </c>
      <c r="BD4291" t="s">
        <v>3</v>
      </c>
      <c r="BE4291" t="s">
        <v>3</v>
      </c>
      <c r="BF4291" t="s">
        <v>3</v>
      </c>
      <c r="BG4291" t="s">
        <v>3</v>
      </c>
      <c r="BH4291">
        <v>0</v>
      </c>
      <c r="BI4291">
        <v>4</v>
      </c>
      <c r="BJ4291" t="s">
        <v>127</v>
      </c>
      <c r="BM4291">
        <v>0</v>
      </c>
      <c r="BN4291">
        <v>284416172</v>
      </c>
      <c r="BO4291" t="s">
        <v>3</v>
      </c>
      <c r="BP4291">
        <v>0</v>
      </c>
      <c r="BQ4291">
        <v>1</v>
      </c>
      <c r="BR4291">
        <v>0</v>
      </c>
      <c r="BS4291">
        <v>1</v>
      </c>
      <c r="BT4291">
        <v>1</v>
      </c>
      <c r="BU4291">
        <v>1</v>
      </c>
      <c r="BV4291">
        <v>1</v>
      </c>
      <c r="BW4291">
        <v>1</v>
      </c>
      <c r="BX4291">
        <v>1</v>
      </c>
      <c r="BY4291" t="s">
        <v>3</v>
      </c>
      <c r="BZ4291">
        <v>70</v>
      </c>
      <c r="CA4291">
        <v>10</v>
      </c>
      <c r="CB4291" t="s">
        <v>3</v>
      </c>
      <c r="CE4291">
        <v>0</v>
      </c>
      <c r="CF4291">
        <v>0</v>
      </c>
      <c r="CG4291">
        <v>0</v>
      </c>
      <c r="CM4291">
        <v>0</v>
      </c>
      <c r="CN4291" t="s">
        <v>3</v>
      </c>
      <c r="CO4291">
        <v>0</v>
      </c>
      <c r="CP4291">
        <f>(P4291+Q4291+S4291)</f>
        <v>0</v>
      </c>
      <c r="CQ4291">
        <f>(AC4291*BC4291*AW4291)</f>
        <v>0</v>
      </c>
      <c r="CR4291">
        <f>(((((ET4291*13))*BB4291-((EU4291*13))*BS4291)+AE4291*BS4291)*AV4291)</f>
        <v>0</v>
      </c>
      <c r="CS4291">
        <f>(AE4291*BS4291*AV4291)</f>
        <v>0</v>
      </c>
      <c r="CT4291">
        <f>(AF4291*BA4291*AV4291)</f>
        <v>51519</v>
      </c>
      <c r="CU4291">
        <f>AG4291</f>
        <v>0</v>
      </c>
      <c r="CV4291">
        <f>(AH4291*AV4291)</f>
        <v>52</v>
      </c>
      <c r="CW4291">
        <f t="shared" si="2057"/>
        <v>0</v>
      </c>
      <c r="CX4291">
        <f t="shared" si="2057"/>
        <v>0</v>
      </c>
      <c r="CY4291">
        <f>((S4291*BZ4291)/100)</f>
        <v>0</v>
      </c>
      <c r="CZ4291">
        <f>((S4291*CA4291)/100)</f>
        <v>0</v>
      </c>
      <c r="DC4291" t="s">
        <v>3</v>
      </c>
      <c r="DD4291" t="s">
        <v>102</v>
      </c>
      <c r="DE4291" t="s">
        <v>102</v>
      </c>
      <c r="DF4291" t="s">
        <v>102</v>
      </c>
      <c r="DG4291" t="s">
        <v>102</v>
      </c>
      <c r="DH4291" t="s">
        <v>3</v>
      </c>
      <c r="DI4291" t="s">
        <v>102</v>
      </c>
      <c r="DJ4291" t="s">
        <v>102</v>
      </c>
      <c r="DK4291" t="s">
        <v>3</v>
      </c>
      <c r="DL4291" t="s">
        <v>3</v>
      </c>
      <c r="DM4291" t="s">
        <v>3</v>
      </c>
      <c r="DN4291">
        <v>0</v>
      </c>
      <c r="DO4291">
        <v>0</v>
      </c>
      <c r="DP4291">
        <v>1</v>
      </c>
      <c r="DQ4291">
        <v>1</v>
      </c>
      <c r="DU4291">
        <v>1013</v>
      </c>
      <c r="DV4291" t="s">
        <v>95</v>
      </c>
      <c r="DW4291" t="s">
        <v>95</v>
      </c>
      <c r="DX4291">
        <v>1</v>
      </c>
      <c r="DZ4291" t="s">
        <v>3</v>
      </c>
      <c r="EA4291" t="s">
        <v>3</v>
      </c>
      <c r="EB4291" t="s">
        <v>3</v>
      </c>
      <c r="EC4291" t="s">
        <v>3</v>
      </c>
      <c r="EE4291">
        <v>284416175</v>
      </c>
      <c r="EF4291">
        <v>1</v>
      </c>
      <c r="EG4291" t="s">
        <v>21</v>
      </c>
      <c r="EH4291">
        <v>0</v>
      </c>
      <c r="EI4291" t="s">
        <v>3</v>
      </c>
      <c r="EJ4291">
        <v>4</v>
      </c>
      <c r="EK4291">
        <v>0</v>
      </c>
      <c r="EL4291" t="s">
        <v>22</v>
      </c>
      <c r="EM4291" t="s">
        <v>23</v>
      </c>
      <c r="EO4291" t="s">
        <v>3</v>
      </c>
      <c r="EQ4291">
        <v>1441792</v>
      </c>
      <c r="ER4291">
        <v>3963</v>
      </c>
      <c r="ES4291">
        <v>0</v>
      </c>
      <c r="ET4291">
        <v>0</v>
      </c>
      <c r="EU4291">
        <v>0</v>
      </c>
      <c r="EV4291">
        <v>3963</v>
      </c>
      <c r="EW4291">
        <v>4</v>
      </c>
      <c r="EX4291">
        <v>0</v>
      </c>
      <c r="EY4291">
        <v>0</v>
      </c>
      <c r="FQ4291">
        <v>0</v>
      </c>
      <c r="FR4291">
        <v>0</v>
      </c>
      <c r="FS4291">
        <v>0</v>
      </c>
      <c r="FX4291">
        <v>70</v>
      </c>
      <c r="FY4291">
        <v>10</v>
      </c>
      <c r="GA4291" t="s">
        <v>3</v>
      </c>
      <c r="GD4291">
        <v>0</v>
      </c>
      <c r="GF4291">
        <v>1288945035</v>
      </c>
      <c r="GG4291">
        <v>2</v>
      </c>
      <c r="GH4291">
        <v>1</v>
      </c>
      <c r="GI4291">
        <v>-2</v>
      </c>
      <c r="GJ4291">
        <v>0</v>
      </c>
      <c r="GK4291">
        <f>ROUND(R4291*(R12)/100,2)</f>
        <v>0</v>
      </c>
      <c r="GL4291">
        <f>ROUND(IF(AND(BH4291=3,BI4291=3,FS4291&lt;&gt;0),P4291,0),2)</f>
        <v>0</v>
      </c>
      <c r="GM4291">
        <f>ROUND(O4291+X4291+Y4291+GK4291,2)+GX4291</f>
        <v>0</v>
      </c>
      <c r="GN4291">
        <f>IF(OR(BI4291=0,BI4291=1),GM4291-GX4291,0)</f>
        <v>0</v>
      </c>
      <c r="GO4291">
        <f>IF(BI4291=2,GM4291-GX4291,0)</f>
        <v>0</v>
      </c>
      <c r="GP4291">
        <f>IF(BI4291=4,GM4291-GX4291,0)</f>
        <v>0</v>
      </c>
      <c r="GR4291">
        <v>0</v>
      </c>
      <c r="GS4291">
        <v>0</v>
      </c>
      <c r="GT4291">
        <v>0</v>
      </c>
      <c r="GU4291" t="s">
        <v>3</v>
      </c>
      <c r="GV4291">
        <f>ROUND((GT4291),6)</f>
        <v>0</v>
      </c>
      <c r="GW4291">
        <v>1</v>
      </c>
      <c r="GX4291">
        <f>ROUND(HC4291*I4291,2)</f>
        <v>0</v>
      </c>
      <c r="HA4291">
        <v>0</v>
      </c>
      <c r="HB4291">
        <v>0</v>
      </c>
      <c r="HC4291">
        <f>GV4291*GW4291</f>
        <v>0</v>
      </c>
      <c r="HE4291" t="s">
        <v>3</v>
      </c>
      <c r="HF4291" t="s">
        <v>3</v>
      </c>
      <c r="HM4291" t="s">
        <v>3</v>
      </c>
      <c r="HN4291" t="s">
        <v>3</v>
      </c>
      <c r="HO4291" t="s">
        <v>3</v>
      </c>
      <c r="HP4291" t="s">
        <v>3</v>
      </c>
      <c r="HQ4291" t="s">
        <v>3</v>
      </c>
      <c r="HS4291">
        <v>0</v>
      </c>
      <c r="IK4291">
        <v>0</v>
      </c>
    </row>
    <row r="4293" spans="1:245" x14ac:dyDescent="0.25">
      <c r="A4293" s="2">
        <v>51</v>
      </c>
      <c r="B4293" s="2">
        <f>B4283</f>
        <v>1</v>
      </c>
      <c r="C4293" s="2">
        <f>A4283</f>
        <v>5</v>
      </c>
      <c r="D4293" s="2">
        <f>ROW(A4283)</f>
        <v>4283</v>
      </c>
      <c r="E4293" s="2"/>
      <c r="F4293" s="2" t="str">
        <f>IF(F4283&lt;&gt;"",F4283,"")</f>
        <v>Новый подраздел</v>
      </c>
      <c r="G4293" s="2" t="str">
        <f>IF(G4283&lt;&gt;"",G4283,"")</f>
        <v>СВН - Инженерные сооружения и коммуникации</v>
      </c>
      <c r="H4293" s="2">
        <v>0</v>
      </c>
      <c r="I4293" s="2"/>
      <c r="J4293" s="2"/>
      <c r="K4293" s="2"/>
      <c r="L4293" s="2"/>
      <c r="M4293" s="2"/>
      <c r="N4293" s="2"/>
      <c r="O4293" s="2">
        <f t="shared" ref="O4293:T4293" si="2060">ROUND(AB4293,2)</f>
        <v>0</v>
      </c>
      <c r="P4293" s="2">
        <f t="shared" si="2060"/>
        <v>0</v>
      </c>
      <c r="Q4293" s="2">
        <f t="shared" si="2060"/>
        <v>0</v>
      </c>
      <c r="R4293" s="2">
        <f t="shared" si="2060"/>
        <v>0</v>
      </c>
      <c r="S4293" s="2">
        <f t="shared" si="2060"/>
        <v>0</v>
      </c>
      <c r="T4293" s="2">
        <f t="shared" si="2060"/>
        <v>0</v>
      </c>
      <c r="U4293" s="2">
        <f>AH4293</f>
        <v>0</v>
      </c>
      <c r="V4293" s="2">
        <f>AI4293</f>
        <v>0</v>
      </c>
      <c r="W4293" s="2">
        <f>ROUND(AJ4293,2)</f>
        <v>0</v>
      </c>
      <c r="X4293" s="2">
        <f>ROUND(AK4293,2)</f>
        <v>0</v>
      </c>
      <c r="Y4293" s="2">
        <f>ROUND(AL4293,2)</f>
        <v>0</v>
      </c>
      <c r="Z4293" s="2"/>
      <c r="AA4293" s="2"/>
      <c r="AB4293" s="2">
        <f>ROUND(SUMIF(AA4287:AA4291,"=288585831",O4287:O4291),2)</f>
        <v>0</v>
      </c>
      <c r="AC4293" s="2">
        <f>ROUND(SUMIF(AA4287:AA4291,"=288585831",P4287:P4291),2)</f>
        <v>0</v>
      </c>
      <c r="AD4293" s="2">
        <f>ROUND(SUMIF(AA4287:AA4291,"=288585831",Q4287:Q4291),2)</f>
        <v>0</v>
      </c>
      <c r="AE4293" s="2">
        <f>ROUND(SUMIF(AA4287:AA4291,"=288585831",R4287:R4291),2)</f>
        <v>0</v>
      </c>
      <c r="AF4293" s="2">
        <f>ROUND(SUMIF(AA4287:AA4291,"=288585831",S4287:S4291),2)</f>
        <v>0</v>
      </c>
      <c r="AG4293" s="2">
        <f>ROUND(SUMIF(AA4287:AA4291,"=288585831",T4287:T4291),2)</f>
        <v>0</v>
      </c>
      <c r="AH4293" s="2">
        <f>SUMIF(AA4287:AA4291,"=288585831",U4287:U4291)</f>
        <v>0</v>
      </c>
      <c r="AI4293" s="2">
        <f>SUMIF(AA4287:AA4291,"=288585831",V4287:V4291)</f>
        <v>0</v>
      </c>
      <c r="AJ4293" s="2">
        <f>ROUND(SUMIF(AA4287:AA4291,"=288585831",W4287:W4291),2)</f>
        <v>0</v>
      </c>
      <c r="AK4293" s="2">
        <f>ROUND(SUMIF(AA4287:AA4291,"=288585831",X4287:X4291),2)</f>
        <v>0</v>
      </c>
      <c r="AL4293" s="2">
        <f>ROUND(SUMIF(AA4287:AA4291,"=288585831",Y4287:Y4291),2)</f>
        <v>0</v>
      </c>
      <c r="AM4293" s="2"/>
      <c r="AN4293" s="2"/>
      <c r="AO4293" s="2">
        <f t="shared" ref="AO4293:BD4293" si="2061">ROUND(BX4293,2)</f>
        <v>0</v>
      </c>
      <c r="AP4293" s="2">
        <f t="shared" si="2061"/>
        <v>0</v>
      </c>
      <c r="AQ4293" s="2">
        <f t="shared" si="2061"/>
        <v>0</v>
      </c>
      <c r="AR4293" s="2">
        <f t="shared" si="2061"/>
        <v>0</v>
      </c>
      <c r="AS4293" s="2">
        <f t="shared" si="2061"/>
        <v>0</v>
      </c>
      <c r="AT4293" s="2">
        <f t="shared" si="2061"/>
        <v>0</v>
      </c>
      <c r="AU4293" s="2">
        <f t="shared" si="2061"/>
        <v>0</v>
      </c>
      <c r="AV4293" s="2">
        <f t="shared" si="2061"/>
        <v>0</v>
      </c>
      <c r="AW4293" s="2">
        <f t="shared" si="2061"/>
        <v>0</v>
      </c>
      <c r="AX4293" s="2">
        <f t="shared" si="2061"/>
        <v>0</v>
      </c>
      <c r="AY4293" s="2">
        <f t="shared" si="2061"/>
        <v>0</v>
      </c>
      <c r="AZ4293" s="2">
        <f t="shared" si="2061"/>
        <v>0</v>
      </c>
      <c r="BA4293" s="2">
        <f t="shared" si="2061"/>
        <v>0</v>
      </c>
      <c r="BB4293" s="2">
        <f t="shared" si="2061"/>
        <v>0</v>
      </c>
      <c r="BC4293" s="2">
        <f t="shared" si="2061"/>
        <v>0</v>
      </c>
      <c r="BD4293" s="2">
        <f t="shared" si="2061"/>
        <v>0</v>
      </c>
      <c r="BE4293" s="2"/>
      <c r="BF4293" s="2"/>
      <c r="BG4293" s="2"/>
      <c r="BH4293" s="2"/>
      <c r="BI4293" s="2"/>
      <c r="BJ4293" s="2"/>
      <c r="BK4293" s="2"/>
      <c r="BL4293" s="2"/>
      <c r="BM4293" s="2"/>
      <c r="BN4293" s="2"/>
      <c r="BO4293" s="2"/>
      <c r="BP4293" s="2"/>
      <c r="BQ4293" s="2"/>
      <c r="BR4293" s="2"/>
      <c r="BS4293" s="2"/>
      <c r="BT4293" s="2"/>
      <c r="BU4293" s="2"/>
      <c r="BV4293" s="2"/>
      <c r="BW4293" s="2"/>
      <c r="BX4293" s="2">
        <f>ROUND(SUMIF(AA4287:AA4291,"=288585831",FQ4287:FQ4291),2)</f>
        <v>0</v>
      </c>
      <c r="BY4293" s="2">
        <f>ROUND(SUMIF(AA4287:AA4291,"=288585831",FR4287:FR4291),2)</f>
        <v>0</v>
      </c>
      <c r="BZ4293" s="2">
        <f>ROUND(SUMIF(AA4287:AA4291,"=288585831",GL4287:GL4291),2)</f>
        <v>0</v>
      </c>
      <c r="CA4293" s="2">
        <f>ROUND(SUMIF(AA4287:AA4291,"=288585831",GM4287:GM4291),2)</f>
        <v>0</v>
      </c>
      <c r="CB4293" s="2">
        <f>ROUND(SUMIF(AA4287:AA4291,"=288585831",GN4287:GN4291),2)</f>
        <v>0</v>
      </c>
      <c r="CC4293" s="2">
        <f>ROUND(SUMIF(AA4287:AA4291,"=288585831",GO4287:GO4291),2)</f>
        <v>0</v>
      </c>
      <c r="CD4293" s="2">
        <f>ROUND(SUMIF(AA4287:AA4291,"=288585831",GP4287:GP4291),2)</f>
        <v>0</v>
      </c>
      <c r="CE4293" s="2">
        <f>AC4293-BX4293</f>
        <v>0</v>
      </c>
      <c r="CF4293" s="2">
        <f>AC4293-BY4293</f>
        <v>0</v>
      </c>
      <c r="CG4293" s="2">
        <f>BX4293-BZ4293</f>
        <v>0</v>
      </c>
      <c r="CH4293" s="2">
        <f>AC4293-BX4293-BY4293+BZ4293</f>
        <v>0</v>
      </c>
      <c r="CI4293" s="2">
        <f>BY4293-BZ4293</f>
        <v>0</v>
      </c>
      <c r="CJ4293" s="2">
        <f>ROUND(SUMIF(AA4287:AA4291,"=288585831",GX4287:GX4291),2)</f>
        <v>0</v>
      </c>
      <c r="CK4293" s="2">
        <f>ROUND(SUMIF(AA4287:AA4291,"=288585831",GY4287:GY4291),2)</f>
        <v>0</v>
      </c>
      <c r="CL4293" s="2">
        <f>ROUND(SUMIF(AA4287:AA4291,"=288585831",GZ4287:GZ4291),2)</f>
        <v>0</v>
      </c>
      <c r="CM4293" s="2">
        <f>ROUND(SUMIF(AA4287:AA4291,"=288585831",HD4287:HD4291),2)</f>
        <v>0</v>
      </c>
      <c r="CN4293" s="2"/>
      <c r="CO4293" s="2"/>
      <c r="CP4293" s="2"/>
      <c r="CQ4293" s="2"/>
      <c r="CR4293" s="2"/>
      <c r="CS4293" s="2"/>
      <c r="CT4293" s="2"/>
      <c r="CU4293" s="2"/>
      <c r="CV4293" s="2"/>
      <c r="CW4293" s="2"/>
      <c r="CX4293" s="2"/>
      <c r="CY4293" s="2"/>
      <c r="CZ4293" s="2"/>
      <c r="DA4293" s="2"/>
      <c r="DB4293" s="2"/>
      <c r="DC4293" s="2"/>
      <c r="DD4293" s="2"/>
      <c r="DE4293" s="2"/>
      <c r="DF4293" s="2"/>
      <c r="DG4293" s="3"/>
      <c r="DH4293" s="3"/>
      <c r="DI4293" s="3"/>
      <c r="DJ4293" s="3"/>
      <c r="DK4293" s="3"/>
      <c r="DL4293" s="3"/>
      <c r="DM4293" s="3"/>
      <c r="DN4293" s="3"/>
      <c r="DO4293" s="3"/>
      <c r="DP4293" s="3"/>
      <c r="DQ4293" s="3"/>
      <c r="DR4293" s="3"/>
      <c r="DS4293" s="3"/>
      <c r="DT4293" s="3"/>
      <c r="DU4293" s="3"/>
      <c r="DV4293" s="3"/>
      <c r="DW4293" s="3"/>
      <c r="DX4293" s="3"/>
      <c r="DY4293" s="3"/>
      <c r="DZ4293" s="3"/>
      <c r="EA4293" s="3"/>
      <c r="EB4293" s="3"/>
      <c r="EC4293" s="3"/>
      <c r="ED4293" s="3"/>
      <c r="EE4293" s="3"/>
      <c r="EF4293" s="3"/>
      <c r="EG4293" s="3"/>
      <c r="EH4293" s="3"/>
      <c r="EI4293" s="3"/>
      <c r="EJ4293" s="3"/>
      <c r="EK4293" s="3"/>
      <c r="EL4293" s="3"/>
      <c r="EM4293" s="3"/>
      <c r="EN4293" s="3"/>
      <c r="EO4293" s="3"/>
      <c r="EP4293" s="3"/>
      <c r="EQ4293" s="3"/>
      <c r="ER4293" s="3"/>
      <c r="ES4293" s="3"/>
      <c r="ET4293" s="3"/>
      <c r="EU4293" s="3"/>
      <c r="EV4293" s="3"/>
      <c r="EW4293" s="3"/>
      <c r="EX4293" s="3"/>
      <c r="EY4293" s="3"/>
      <c r="EZ4293" s="3"/>
      <c r="FA4293" s="3"/>
      <c r="FB4293" s="3"/>
      <c r="FC4293" s="3"/>
      <c r="FD4293" s="3"/>
      <c r="FE4293" s="3"/>
      <c r="FF4293" s="3"/>
      <c r="FG4293" s="3"/>
      <c r="FH4293" s="3"/>
      <c r="FI4293" s="3"/>
      <c r="FJ4293" s="3"/>
      <c r="FK4293" s="3"/>
      <c r="FL4293" s="3"/>
      <c r="FM4293" s="3"/>
      <c r="FN4293" s="3"/>
      <c r="FO4293" s="3"/>
      <c r="FP4293" s="3"/>
      <c r="FQ4293" s="3"/>
      <c r="FR4293" s="3"/>
      <c r="FS4293" s="3"/>
      <c r="FT4293" s="3"/>
      <c r="FU4293" s="3"/>
      <c r="FV4293" s="3"/>
      <c r="FW4293" s="3"/>
      <c r="FX4293" s="3"/>
      <c r="FY4293" s="3"/>
      <c r="FZ4293" s="3"/>
      <c r="GA4293" s="3"/>
      <c r="GB4293" s="3"/>
      <c r="GC4293" s="3"/>
      <c r="GD4293" s="3"/>
      <c r="GE4293" s="3"/>
      <c r="GF4293" s="3"/>
      <c r="GG4293" s="3"/>
      <c r="GH4293" s="3"/>
      <c r="GI4293" s="3"/>
      <c r="GJ4293" s="3"/>
      <c r="GK4293" s="3"/>
      <c r="GL4293" s="3"/>
      <c r="GM4293" s="3"/>
      <c r="GN4293" s="3"/>
      <c r="GO4293" s="3"/>
      <c r="GP4293" s="3"/>
      <c r="GQ4293" s="3"/>
      <c r="GR4293" s="3"/>
      <c r="GS4293" s="3"/>
      <c r="GT4293" s="3"/>
      <c r="GU4293" s="3"/>
      <c r="GV4293" s="3"/>
      <c r="GW4293" s="3"/>
      <c r="GX4293" s="3">
        <v>0</v>
      </c>
    </row>
    <row r="4295" spans="1:245" x14ac:dyDescent="0.25">
      <c r="A4295" s="4">
        <v>50</v>
      </c>
      <c r="B4295" s="4">
        <v>0</v>
      </c>
      <c r="C4295" s="4">
        <v>0</v>
      </c>
      <c r="D4295" s="4">
        <v>1</v>
      </c>
      <c r="E4295" s="4">
        <v>201</v>
      </c>
      <c r="F4295" s="4">
        <f>ROUND(Source!O4293,O4295)</f>
        <v>0</v>
      </c>
      <c r="G4295" s="4" t="s">
        <v>24</v>
      </c>
      <c r="H4295" s="4" t="s">
        <v>25</v>
      </c>
      <c r="I4295" s="4"/>
      <c r="J4295" s="4"/>
      <c r="K4295" s="4">
        <v>201</v>
      </c>
      <c r="L4295" s="4">
        <v>1</v>
      </c>
      <c r="M4295" s="4">
        <v>3</v>
      </c>
      <c r="N4295" s="4" t="s">
        <v>3</v>
      </c>
      <c r="O4295" s="4">
        <v>2</v>
      </c>
      <c r="P4295" s="4"/>
      <c r="Q4295" s="4"/>
      <c r="R4295" s="4"/>
      <c r="S4295" s="4"/>
      <c r="T4295" s="4"/>
      <c r="U4295" s="4"/>
      <c r="V4295" s="4"/>
      <c r="W4295" s="4">
        <v>449289.36</v>
      </c>
      <c r="X4295" s="4">
        <v>1</v>
      </c>
      <c r="Y4295" s="4">
        <v>449289.36</v>
      </c>
      <c r="Z4295" s="4"/>
      <c r="AA4295" s="4"/>
      <c r="AB4295" s="4"/>
    </row>
    <row r="4296" spans="1:245" x14ac:dyDescent="0.25">
      <c r="A4296" s="4">
        <v>50</v>
      </c>
      <c r="B4296" s="4">
        <v>0</v>
      </c>
      <c r="C4296" s="4">
        <v>0</v>
      </c>
      <c r="D4296" s="4">
        <v>1</v>
      </c>
      <c r="E4296" s="4">
        <v>202</v>
      </c>
      <c r="F4296" s="4">
        <f>ROUND(Source!P4293,O4296)</f>
        <v>0</v>
      </c>
      <c r="G4296" s="4" t="s">
        <v>26</v>
      </c>
      <c r="H4296" s="4" t="s">
        <v>27</v>
      </c>
      <c r="I4296" s="4"/>
      <c r="J4296" s="4"/>
      <c r="K4296" s="4">
        <v>202</v>
      </c>
      <c r="L4296" s="4">
        <v>2</v>
      </c>
      <c r="M4296" s="4">
        <v>3</v>
      </c>
      <c r="N4296" s="4" t="s">
        <v>3</v>
      </c>
      <c r="O4296" s="4">
        <v>2</v>
      </c>
      <c r="P4296" s="4"/>
      <c r="Q4296" s="4"/>
      <c r="R4296" s="4"/>
      <c r="S4296" s="4"/>
      <c r="T4296" s="4"/>
      <c r="U4296" s="4"/>
      <c r="V4296" s="4"/>
      <c r="W4296" s="4">
        <v>0</v>
      </c>
      <c r="X4296" s="4">
        <v>1</v>
      </c>
      <c r="Y4296" s="4">
        <v>0</v>
      </c>
      <c r="Z4296" s="4"/>
      <c r="AA4296" s="4"/>
      <c r="AB4296" s="4"/>
    </row>
    <row r="4297" spans="1:245" x14ac:dyDescent="0.25">
      <c r="A4297" s="4">
        <v>50</v>
      </c>
      <c r="B4297" s="4">
        <v>0</v>
      </c>
      <c r="C4297" s="4">
        <v>0</v>
      </c>
      <c r="D4297" s="4">
        <v>1</v>
      </c>
      <c r="E4297" s="4">
        <v>222</v>
      </c>
      <c r="F4297" s="4">
        <f>ROUND(Source!AO4293,O4297)</f>
        <v>0</v>
      </c>
      <c r="G4297" s="4" t="s">
        <v>28</v>
      </c>
      <c r="H4297" s="4" t="s">
        <v>29</v>
      </c>
      <c r="I4297" s="4"/>
      <c r="J4297" s="4"/>
      <c r="K4297" s="4">
        <v>222</v>
      </c>
      <c r="L4297" s="4">
        <v>3</v>
      </c>
      <c r="M4297" s="4">
        <v>3</v>
      </c>
      <c r="N4297" s="4" t="s">
        <v>3</v>
      </c>
      <c r="O4297" s="4">
        <v>2</v>
      </c>
      <c r="P4297" s="4"/>
      <c r="Q4297" s="4"/>
      <c r="R4297" s="4"/>
      <c r="S4297" s="4"/>
      <c r="T4297" s="4"/>
      <c r="U4297" s="4"/>
      <c r="V4297" s="4"/>
      <c r="W4297" s="4">
        <v>0</v>
      </c>
      <c r="X4297" s="4">
        <v>1</v>
      </c>
      <c r="Y4297" s="4">
        <v>0</v>
      </c>
      <c r="Z4297" s="4"/>
      <c r="AA4297" s="4"/>
      <c r="AB4297" s="4"/>
    </row>
    <row r="4298" spans="1:245" x14ac:dyDescent="0.25">
      <c r="A4298" s="4">
        <v>50</v>
      </c>
      <c r="B4298" s="4">
        <v>0</v>
      </c>
      <c r="C4298" s="4">
        <v>0</v>
      </c>
      <c r="D4298" s="4">
        <v>1</v>
      </c>
      <c r="E4298" s="4">
        <v>225</v>
      </c>
      <c r="F4298" s="4">
        <f>ROUND(Source!AV4293,O4298)</f>
        <v>0</v>
      </c>
      <c r="G4298" s="4" t="s">
        <v>30</v>
      </c>
      <c r="H4298" s="4" t="s">
        <v>31</v>
      </c>
      <c r="I4298" s="4"/>
      <c r="J4298" s="4"/>
      <c r="K4298" s="4">
        <v>225</v>
      </c>
      <c r="L4298" s="4">
        <v>4</v>
      </c>
      <c r="M4298" s="4">
        <v>3</v>
      </c>
      <c r="N4298" s="4" t="s">
        <v>3</v>
      </c>
      <c r="O4298" s="4">
        <v>2</v>
      </c>
      <c r="P4298" s="4"/>
      <c r="Q4298" s="4"/>
      <c r="R4298" s="4"/>
      <c r="S4298" s="4"/>
      <c r="T4298" s="4"/>
      <c r="U4298" s="4"/>
      <c r="V4298" s="4"/>
      <c r="W4298" s="4">
        <v>0</v>
      </c>
      <c r="X4298" s="4">
        <v>1</v>
      </c>
      <c r="Y4298" s="4">
        <v>0</v>
      </c>
      <c r="Z4298" s="4"/>
      <c r="AA4298" s="4"/>
      <c r="AB4298" s="4"/>
    </row>
    <row r="4299" spans="1:245" x14ac:dyDescent="0.25">
      <c r="A4299" s="4">
        <v>50</v>
      </c>
      <c r="B4299" s="4">
        <v>0</v>
      </c>
      <c r="C4299" s="4">
        <v>0</v>
      </c>
      <c r="D4299" s="4">
        <v>1</v>
      </c>
      <c r="E4299" s="4">
        <v>226</v>
      </c>
      <c r="F4299" s="4">
        <f>ROUND(Source!AW4293,O4299)</f>
        <v>0</v>
      </c>
      <c r="G4299" s="4" t="s">
        <v>32</v>
      </c>
      <c r="H4299" s="4" t="s">
        <v>33</v>
      </c>
      <c r="I4299" s="4"/>
      <c r="J4299" s="4"/>
      <c r="K4299" s="4">
        <v>226</v>
      </c>
      <c r="L4299" s="4">
        <v>5</v>
      </c>
      <c r="M4299" s="4">
        <v>3</v>
      </c>
      <c r="N4299" s="4" t="s">
        <v>3</v>
      </c>
      <c r="O4299" s="4">
        <v>2</v>
      </c>
      <c r="P4299" s="4"/>
      <c r="Q4299" s="4"/>
      <c r="R4299" s="4"/>
      <c r="S4299" s="4"/>
      <c r="T4299" s="4"/>
      <c r="U4299" s="4"/>
      <c r="V4299" s="4"/>
      <c r="W4299" s="4">
        <v>0</v>
      </c>
      <c r="X4299" s="4">
        <v>1</v>
      </c>
      <c r="Y4299" s="4">
        <v>0</v>
      </c>
      <c r="Z4299" s="4"/>
      <c r="AA4299" s="4"/>
      <c r="AB4299" s="4"/>
    </row>
    <row r="4300" spans="1:245" x14ac:dyDescent="0.25">
      <c r="A4300" s="4">
        <v>50</v>
      </c>
      <c r="B4300" s="4">
        <v>0</v>
      </c>
      <c r="C4300" s="4">
        <v>0</v>
      </c>
      <c r="D4300" s="4">
        <v>1</v>
      </c>
      <c r="E4300" s="4">
        <v>227</v>
      </c>
      <c r="F4300" s="4">
        <f>ROUND(Source!AX4293,O4300)</f>
        <v>0</v>
      </c>
      <c r="G4300" s="4" t="s">
        <v>34</v>
      </c>
      <c r="H4300" s="4" t="s">
        <v>35</v>
      </c>
      <c r="I4300" s="4"/>
      <c r="J4300" s="4"/>
      <c r="K4300" s="4">
        <v>227</v>
      </c>
      <c r="L4300" s="4">
        <v>6</v>
      </c>
      <c r="M4300" s="4">
        <v>3</v>
      </c>
      <c r="N4300" s="4" t="s">
        <v>3</v>
      </c>
      <c r="O4300" s="4">
        <v>2</v>
      </c>
      <c r="P4300" s="4"/>
      <c r="Q4300" s="4"/>
      <c r="R4300" s="4"/>
      <c r="S4300" s="4"/>
      <c r="T4300" s="4"/>
      <c r="U4300" s="4"/>
      <c r="V4300" s="4"/>
      <c r="W4300" s="4">
        <v>0</v>
      </c>
      <c r="X4300" s="4">
        <v>1</v>
      </c>
      <c r="Y4300" s="4">
        <v>0</v>
      </c>
      <c r="Z4300" s="4"/>
      <c r="AA4300" s="4"/>
      <c r="AB4300" s="4"/>
    </row>
    <row r="4301" spans="1:245" x14ac:dyDescent="0.25">
      <c r="A4301" s="4">
        <v>50</v>
      </c>
      <c r="B4301" s="4">
        <v>0</v>
      </c>
      <c r="C4301" s="4">
        <v>0</v>
      </c>
      <c r="D4301" s="4">
        <v>1</v>
      </c>
      <c r="E4301" s="4">
        <v>228</v>
      </c>
      <c r="F4301" s="4">
        <f>ROUND(Source!AY4293,O4301)</f>
        <v>0</v>
      </c>
      <c r="G4301" s="4" t="s">
        <v>36</v>
      </c>
      <c r="H4301" s="4" t="s">
        <v>37</v>
      </c>
      <c r="I4301" s="4"/>
      <c r="J4301" s="4"/>
      <c r="K4301" s="4">
        <v>228</v>
      </c>
      <c r="L4301" s="4">
        <v>7</v>
      </c>
      <c r="M4301" s="4">
        <v>3</v>
      </c>
      <c r="N4301" s="4" t="s">
        <v>3</v>
      </c>
      <c r="O4301" s="4">
        <v>2</v>
      </c>
      <c r="P4301" s="4"/>
      <c r="Q4301" s="4"/>
      <c r="R4301" s="4"/>
      <c r="S4301" s="4"/>
      <c r="T4301" s="4"/>
      <c r="U4301" s="4"/>
      <c r="V4301" s="4"/>
      <c r="W4301" s="4">
        <v>0</v>
      </c>
      <c r="X4301" s="4">
        <v>1</v>
      </c>
      <c r="Y4301" s="4">
        <v>0</v>
      </c>
      <c r="Z4301" s="4"/>
      <c r="AA4301" s="4"/>
      <c r="AB4301" s="4"/>
    </row>
    <row r="4302" spans="1:245" x14ac:dyDescent="0.25">
      <c r="A4302" s="4">
        <v>50</v>
      </c>
      <c r="B4302" s="4">
        <v>0</v>
      </c>
      <c r="C4302" s="4">
        <v>0</v>
      </c>
      <c r="D4302" s="4">
        <v>1</v>
      </c>
      <c r="E4302" s="4">
        <v>216</v>
      </c>
      <c r="F4302" s="4">
        <f>ROUND(Source!AP4293,O4302)</f>
        <v>0</v>
      </c>
      <c r="G4302" s="4" t="s">
        <v>38</v>
      </c>
      <c r="H4302" s="4" t="s">
        <v>39</v>
      </c>
      <c r="I4302" s="4"/>
      <c r="J4302" s="4"/>
      <c r="K4302" s="4">
        <v>216</v>
      </c>
      <c r="L4302" s="4">
        <v>8</v>
      </c>
      <c r="M4302" s="4">
        <v>3</v>
      </c>
      <c r="N4302" s="4" t="s">
        <v>3</v>
      </c>
      <c r="O4302" s="4">
        <v>2</v>
      </c>
      <c r="P4302" s="4"/>
      <c r="Q4302" s="4"/>
      <c r="R4302" s="4"/>
      <c r="S4302" s="4"/>
      <c r="T4302" s="4"/>
      <c r="U4302" s="4"/>
      <c r="V4302" s="4"/>
      <c r="W4302" s="4">
        <v>0</v>
      </c>
      <c r="X4302" s="4">
        <v>1</v>
      </c>
      <c r="Y4302" s="4">
        <v>0</v>
      </c>
      <c r="Z4302" s="4"/>
      <c r="AA4302" s="4"/>
      <c r="AB4302" s="4"/>
    </row>
    <row r="4303" spans="1:245" x14ac:dyDescent="0.25">
      <c r="A4303" s="4">
        <v>50</v>
      </c>
      <c r="B4303" s="4">
        <v>0</v>
      </c>
      <c r="C4303" s="4">
        <v>0</v>
      </c>
      <c r="D4303" s="4">
        <v>1</v>
      </c>
      <c r="E4303" s="4">
        <v>223</v>
      </c>
      <c r="F4303" s="4">
        <f>ROUND(Source!AQ4293,O4303)</f>
        <v>0</v>
      </c>
      <c r="G4303" s="4" t="s">
        <v>40</v>
      </c>
      <c r="H4303" s="4" t="s">
        <v>41</v>
      </c>
      <c r="I4303" s="4"/>
      <c r="J4303" s="4"/>
      <c r="K4303" s="4">
        <v>223</v>
      </c>
      <c r="L4303" s="4">
        <v>9</v>
      </c>
      <c r="M4303" s="4">
        <v>3</v>
      </c>
      <c r="N4303" s="4" t="s">
        <v>3</v>
      </c>
      <c r="O4303" s="4">
        <v>2</v>
      </c>
      <c r="P4303" s="4"/>
      <c r="Q4303" s="4"/>
      <c r="R4303" s="4"/>
      <c r="S4303" s="4"/>
      <c r="T4303" s="4"/>
      <c r="U4303" s="4"/>
      <c r="V4303" s="4"/>
      <c r="W4303" s="4">
        <v>0</v>
      </c>
      <c r="X4303" s="4">
        <v>1</v>
      </c>
      <c r="Y4303" s="4">
        <v>0</v>
      </c>
      <c r="Z4303" s="4"/>
      <c r="AA4303" s="4"/>
      <c r="AB4303" s="4"/>
    </row>
    <row r="4304" spans="1:245" x14ac:dyDescent="0.25">
      <c r="A4304" s="4">
        <v>50</v>
      </c>
      <c r="B4304" s="4">
        <v>0</v>
      </c>
      <c r="C4304" s="4">
        <v>0</v>
      </c>
      <c r="D4304" s="4">
        <v>1</v>
      </c>
      <c r="E4304" s="4">
        <v>229</v>
      </c>
      <c r="F4304" s="4">
        <f>ROUND(Source!AZ4293,O4304)</f>
        <v>0</v>
      </c>
      <c r="G4304" s="4" t="s">
        <v>42</v>
      </c>
      <c r="H4304" s="4" t="s">
        <v>43</v>
      </c>
      <c r="I4304" s="4"/>
      <c r="J4304" s="4"/>
      <c r="K4304" s="4">
        <v>229</v>
      </c>
      <c r="L4304" s="4">
        <v>10</v>
      </c>
      <c r="M4304" s="4">
        <v>3</v>
      </c>
      <c r="N4304" s="4" t="s">
        <v>3</v>
      </c>
      <c r="O4304" s="4">
        <v>2</v>
      </c>
      <c r="P4304" s="4"/>
      <c r="Q4304" s="4"/>
      <c r="R4304" s="4"/>
      <c r="S4304" s="4"/>
      <c r="T4304" s="4"/>
      <c r="U4304" s="4"/>
      <c r="V4304" s="4"/>
      <c r="W4304" s="4">
        <v>0</v>
      </c>
      <c r="X4304" s="4">
        <v>1</v>
      </c>
      <c r="Y4304" s="4">
        <v>0</v>
      </c>
      <c r="Z4304" s="4"/>
      <c r="AA4304" s="4"/>
      <c r="AB4304" s="4"/>
    </row>
    <row r="4305" spans="1:28" x14ac:dyDescent="0.25">
      <c r="A4305" s="4">
        <v>50</v>
      </c>
      <c r="B4305" s="4">
        <v>0</v>
      </c>
      <c r="C4305" s="4">
        <v>0</v>
      </c>
      <c r="D4305" s="4">
        <v>1</v>
      </c>
      <c r="E4305" s="4">
        <v>203</v>
      </c>
      <c r="F4305" s="4">
        <f>ROUND(Source!Q4293,O4305)</f>
        <v>0</v>
      </c>
      <c r="G4305" s="4" t="s">
        <v>44</v>
      </c>
      <c r="H4305" s="4" t="s">
        <v>45</v>
      </c>
      <c r="I4305" s="4"/>
      <c r="J4305" s="4"/>
      <c r="K4305" s="4">
        <v>203</v>
      </c>
      <c r="L4305" s="4">
        <v>11</v>
      </c>
      <c r="M4305" s="4">
        <v>3</v>
      </c>
      <c r="N4305" s="4" t="s">
        <v>3</v>
      </c>
      <c r="O4305" s="4">
        <v>2</v>
      </c>
      <c r="P4305" s="4"/>
      <c r="Q4305" s="4"/>
      <c r="R4305" s="4"/>
      <c r="S4305" s="4"/>
      <c r="T4305" s="4"/>
      <c r="U4305" s="4"/>
      <c r="V4305" s="4"/>
      <c r="W4305" s="4">
        <v>1355.12</v>
      </c>
      <c r="X4305" s="4">
        <v>1</v>
      </c>
      <c r="Y4305" s="4">
        <v>1355.12</v>
      </c>
      <c r="Z4305" s="4"/>
      <c r="AA4305" s="4"/>
      <c r="AB4305" s="4"/>
    </row>
    <row r="4306" spans="1:28" x14ac:dyDescent="0.25">
      <c r="A4306" s="4">
        <v>50</v>
      </c>
      <c r="B4306" s="4">
        <v>0</v>
      </c>
      <c r="C4306" s="4">
        <v>0</v>
      </c>
      <c r="D4306" s="4">
        <v>1</v>
      </c>
      <c r="E4306" s="4">
        <v>231</v>
      </c>
      <c r="F4306" s="4">
        <f>ROUND(Source!BB4293,O4306)</f>
        <v>0</v>
      </c>
      <c r="G4306" s="4" t="s">
        <v>46</v>
      </c>
      <c r="H4306" s="4" t="s">
        <v>47</v>
      </c>
      <c r="I4306" s="4"/>
      <c r="J4306" s="4"/>
      <c r="K4306" s="4">
        <v>231</v>
      </c>
      <c r="L4306" s="4">
        <v>12</v>
      </c>
      <c r="M4306" s="4">
        <v>3</v>
      </c>
      <c r="N4306" s="4" t="s">
        <v>3</v>
      </c>
      <c r="O4306" s="4">
        <v>2</v>
      </c>
      <c r="P4306" s="4"/>
      <c r="Q4306" s="4"/>
      <c r="R4306" s="4"/>
      <c r="S4306" s="4"/>
      <c r="T4306" s="4"/>
      <c r="U4306" s="4"/>
      <c r="V4306" s="4"/>
      <c r="W4306" s="4">
        <v>0</v>
      </c>
      <c r="X4306" s="4">
        <v>1</v>
      </c>
      <c r="Y4306" s="4">
        <v>0</v>
      </c>
      <c r="Z4306" s="4"/>
      <c r="AA4306" s="4"/>
      <c r="AB4306" s="4"/>
    </row>
    <row r="4307" spans="1:28" x14ac:dyDescent="0.25">
      <c r="A4307" s="4">
        <v>50</v>
      </c>
      <c r="B4307" s="4">
        <v>0</v>
      </c>
      <c r="C4307" s="4">
        <v>0</v>
      </c>
      <c r="D4307" s="4">
        <v>1</v>
      </c>
      <c r="E4307" s="4">
        <v>204</v>
      </c>
      <c r="F4307" s="4">
        <f>ROUND(Source!R4293,O4307)</f>
        <v>0</v>
      </c>
      <c r="G4307" s="4" t="s">
        <v>48</v>
      </c>
      <c r="H4307" s="4" t="s">
        <v>49</v>
      </c>
      <c r="I4307" s="4"/>
      <c r="J4307" s="4"/>
      <c r="K4307" s="4">
        <v>204</v>
      </c>
      <c r="L4307" s="4">
        <v>13</v>
      </c>
      <c r="M4307" s="4">
        <v>3</v>
      </c>
      <c r="N4307" s="4" t="s">
        <v>3</v>
      </c>
      <c r="O4307" s="4">
        <v>2</v>
      </c>
      <c r="P4307" s="4"/>
      <c r="Q4307" s="4"/>
      <c r="R4307" s="4"/>
      <c r="S4307" s="4"/>
      <c r="T4307" s="4"/>
      <c r="U4307" s="4"/>
      <c r="V4307" s="4"/>
      <c r="W4307" s="4">
        <v>859.04</v>
      </c>
      <c r="X4307" s="4">
        <v>1</v>
      </c>
      <c r="Y4307" s="4">
        <v>859.04</v>
      </c>
      <c r="Z4307" s="4"/>
      <c r="AA4307" s="4"/>
      <c r="AB4307" s="4"/>
    </row>
    <row r="4308" spans="1:28" x14ac:dyDescent="0.25">
      <c r="A4308" s="4">
        <v>50</v>
      </c>
      <c r="B4308" s="4">
        <v>0</v>
      </c>
      <c r="C4308" s="4">
        <v>0</v>
      </c>
      <c r="D4308" s="4">
        <v>1</v>
      </c>
      <c r="E4308" s="4">
        <v>205</v>
      </c>
      <c r="F4308" s="4">
        <f>ROUND(Source!S4293,O4308)</f>
        <v>0</v>
      </c>
      <c r="G4308" s="4" t="s">
        <v>50</v>
      </c>
      <c r="H4308" s="4" t="s">
        <v>51</v>
      </c>
      <c r="I4308" s="4"/>
      <c r="J4308" s="4"/>
      <c r="K4308" s="4">
        <v>205</v>
      </c>
      <c r="L4308" s="4">
        <v>14</v>
      </c>
      <c r="M4308" s="4">
        <v>3</v>
      </c>
      <c r="N4308" s="4" t="s">
        <v>3</v>
      </c>
      <c r="O4308" s="4">
        <v>2</v>
      </c>
      <c r="P4308" s="4"/>
      <c r="Q4308" s="4"/>
      <c r="R4308" s="4"/>
      <c r="S4308" s="4"/>
      <c r="T4308" s="4"/>
      <c r="U4308" s="4"/>
      <c r="V4308" s="4"/>
      <c r="W4308" s="4">
        <v>447934.24</v>
      </c>
      <c r="X4308" s="4">
        <v>1</v>
      </c>
      <c r="Y4308" s="4">
        <v>447934.24</v>
      </c>
      <c r="Z4308" s="4"/>
      <c r="AA4308" s="4"/>
      <c r="AB4308" s="4"/>
    </row>
    <row r="4309" spans="1:28" x14ac:dyDescent="0.25">
      <c r="A4309" s="4">
        <v>50</v>
      </c>
      <c r="B4309" s="4">
        <v>0</v>
      </c>
      <c r="C4309" s="4">
        <v>0</v>
      </c>
      <c r="D4309" s="4">
        <v>1</v>
      </c>
      <c r="E4309" s="4">
        <v>232</v>
      </c>
      <c r="F4309" s="4">
        <f>ROUND(Source!BC4293,O4309)</f>
        <v>0</v>
      </c>
      <c r="G4309" s="4" t="s">
        <v>52</v>
      </c>
      <c r="H4309" s="4" t="s">
        <v>53</v>
      </c>
      <c r="I4309" s="4"/>
      <c r="J4309" s="4"/>
      <c r="K4309" s="4">
        <v>232</v>
      </c>
      <c r="L4309" s="4">
        <v>15</v>
      </c>
      <c r="M4309" s="4">
        <v>3</v>
      </c>
      <c r="N4309" s="4" t="s">
        <v>3</v>
      </c>
      <c r="O4309" s="4">
        <v>2</v>
      </c>
      <c r="P4309" s="4"/>
      <c r="Q4309" s="4"/>
      <c r="R4309" s="4"/>
      <c r="S4309" s="4"/>
      <c r="T4309" s="4"/>
      <c r="U4309" s="4"/>
      <c r="V4309" s="4"/>
      <c r="W4309" s="4">
        <v>0</v>
      </c>
      <c r="X4309" s="4">
        <v>1</v>
      </c>
      <c r="Y4309" s="4">
        <v>0</v>
      </c>
      <c r="Z4309" s="4"/>
      <c r="AA4309" s="4"/>
      <c r="AB4309" s="4"/>
    </row>
    <row r="4310" spans="1:28" x14ac:dyDescent="0.25">
      <c r="A4310" s="4">
        <v>50</v>
      </c>
      <c r="B4310" s="4">
        <v>0</v>
      </c>
      <c r="C4310" s="4">
        <v>0</v>
      </c>
      <c r="D4310" s="4">
        <v>1</v>
      </c>
      <c r="E4310" s="4">
        <v>214</v>
      </c>
      <c r="F4310" s="4">
        <f>ROUND(Source!AS4293,O4310)</f>
        <v>0</v>
      </c>
      <c r="G4310" s="4" t="s">
        <v>54</v>
      </c>
      <c r="H4310" s="4" t="s">
        <v>55</v>
      </c>
      <c r="I4310" s="4"/>
      <c r="J4310" s="4"/>
      <c r="K4310" s="4">
        <v>214</v>
      </c>
      <c r="L4310" s="4">
        <v>16</v>
      </c>
      <c r="M4310" s="4">
        <v>3</v>
      </c>
      <c r="N4310" s="4" t="s">
        <v>3</v>
      </c>
      <c r="O4310" s="4">
        <v>2</v>
      </c>
      <c r="P4310" s="4"/>
      <c r="Q4310" s="4"/>
      <c r="R4310" s="4"/>
      <c r="S4310" s="4"/>
      <c r="T4310" s="4"/>
      <c r="U4310" s="4"/>
      <c r="V4310" s="4"/>
      <c r="W4310" s="4">
        <v>0</v>
      </c>
      <c r="X4310" s="4">
        <v>1</v>
      </c>
      <c r="Y4310" s="4">
        <v>0</v>
      </c>
      <c r="Z4310" s="4"/>
      <c r="AA4310" s="4"/>
      <c r="AB4310" s="4"/>
    </row>
    <row r="4311" spans="1:28" x14ac:dyDescent="0.25">
      <c r="A4311" s="4">
        <v>50</v>
      </c>
      <c r="B4311" s="4">
        <v>0</v>
      </c>
      <c r="C4311" s="4">
        <v>0</v>
      </c>
      <c r="D4311" s="4">
        <v>1</v>
      </c>
      <c r="E4311" s="4">
        <v>215</v>
      </c>
      <c r="F4311" s="4">
        <f>ROUND(Source!AT4293,O4311)</f>
        <v>0</v>
      </c>
      <c r="G4311" s="4" t="s">
        <v>56</v>
      </c>
      <c r="H4311" s="4" t="s">
        <v>57</v>
      </c>
      <c r="I4311" s="4"/>
      <c r="J4311" s="4"/>
      <c r="K4311" s="4">
        <v>215</v>
      </c>
      <c r="L4311" s="4">
        <v>17</v>
      </c>
      <c r="M4311" s="4">
        <v>3</v>
      </c>
      <c r="N4311" s="4" t="s">
        <v>3</v>
      </c>
      <c r="O4311" s="4">
        <v>2</v>
      </c>
      <c r="P4311" s="4"/>
      <c r="Q4311" s="4"/>
      <c r="R4311" s="4"/>
      <c r="S4311" s="4"/>
      <c r="T4311" s="4"/>
      <c r="U4311" s="4"/>
      <c r="V4311" s="4"/>
      <c r="W4311" s="4">
        <v>0</v>
      </c>
      <c r="X4311" s="4">
        <v>1</v>
      </c>
      <c r="Y4311" s="4">
        <v>0</v>
      </c>
      <c r="Z4311" s="4"/>
      <c r="AA4311" s="4"/>
      <c r="AB4311" s="4"/>
    </row>
    <row r="4312" spans="1:28" x14ac:dyDescent="0.25">
      <c r="A4312" s="4">
        <v>50</v>
      </c>
      <c r="B4312" s="4">
        <v>0</v>
      </c>
      <c r="C4312" s="4">
        <v>0</v>
      </c>
      <c r="D4312" s="4">
        <v>1</v>
      </c>
      <c r="E4312" s="4">
        <v>217</v>
      </c>
      <c r="F4312" s="4">
        <f>ROUND(Source!AU4293,O4312)</f>
        <v>0</v>
      </c>
      <c r="G4312" s="4" t="s">
        <v>58</v>
      </c>
      <c r="H4312" s="4" t="s">
        <v>59</v>
      </c>
      <c r="I4312" s="4"/>
      <c r="J4312" s="4"/>
      <c r="K4312" s="4">
        <v>217</v>
      </c>
      <c r="L4312" s="4">
        <v>18</v>
      </c>
      <c r="M4312" s="4">
        <v>3</v>
      </c>
      <c r="N4312" s="4" t="s">
        <v>3</v>
      </c>
      <c r="O4312" s="4">
        <v>2</v>
      </c>
      <c r="P4312" s="4"/>
      <c r="Q4312" s="4"/>
      <c r="R4312" s="4"/>
      <c r="S4312" s="4"/>
      <c r="T4312" s="4"/>
      <c r="U4312" s="4"/>
      <c r="V4312" s="4"/>
      <c r="W4312" s="4">
        <v>808564.51</v>
      </c>
      <c r="X4312" s="4">
        <v>1</v>
      </c>
      <c r="Y4312" s="4">
        <v>808564.51</v>
      </c>
      <c r="Z4312" s="4"/>
      <c r="AA4312" s="4"/>
      <c r="AB4312" s="4"/>
    </row>
    <row r="4313" spans="1:28" x14ac:dyDescent="0.25">
      <c r="A4313" s="4">
        <v>50</v>
      </c>
      <c r="B4313" s="4">
        <v>0</v>
      </c>
      <c r="C4313" s="4">
        <v>0</v>
      </c>
      <c r="D4313" s="4">
        <v>1</v>
      </c>
      <c r="E4313" s="4">
        <v>230</v>
      </c>
      <c r="F4313" s="4">
        <f>ROUND(Source!BA4293,O4313)</f>
        <v>0</v>
      </c>
      <c r="G4313" s="4" t="s">
        <v>60</v>
      </c>
      <c r="H4313" s="4" t="s">
        <v>61</v>
      </c>
      <c r="I4313" s="4"/>
      <c r="J4313" s="4"/>
      <c r="K4313" s="4">
        <v>230</v>
      </c>
      <c r="L4313" s="4">
        <v>19</v>
      </c>
      <c r="M4313" s="4">
        <v>3</v>
      </c>
      <c r="N4313" s="4" t="s">
        <v>3</v>
      </c>
      <c r="O4313" s="4">
        <v>2</v>
      </c>
      <c r="P4313" s="4"/>
      <c r="Q4313" s="4"/>
      <c r="R4313" s="4"/>
      <c r="S4313" s="4"/>
      <c r="T4313" s="4"/>
      <c r="U4313" s="4"/>
      <c r="V4313" s="4"/>
      <c r="W4313" s="4">
        <v>0</v>
      </c>
      <c r="X4313" s="4">
        <v>1</v>
      </c>
      <c r="Y4313" s="4">
        <v>0</v>
      </c>
      <c r="Z4313" s="4"/>
      <c r="AA4313" s="4"/>
      <c r="AB4313" s="4"/>
    </row>
    <row r="4314" spans="1:28" x14ac:dyDescent="0.25">
      <c r="A4314" s="4">
        <v>50</v>
      </c>
      <c r="B4314" s="4">
        <v>0</v>
      </c>
      <c r="C4314" s="4">
        <v>0</v>
      </c>
      <c r="D4314" s="4">
        <v>1</v>
      </c>
      <c r="E4314" s="4">
        <v>206</v>
      </c>
      <c r="F4314" s="4">
        <f>ROUND(Source!T4293,O4314)</f>
        <v>0</v>
      </c>
      <c r="G4314" s="4" t="s">
        <v>62</v>
      </c>
      <c r="H4314" s="4" t="s">
        <v>63</v>
      </c>
      <c r="I4314" s="4"/>
      <c r="J4314" s="4"/>
      <c r="K4314" s="4">
        <v>206</v>
      </c>
      <c r="L4314" s="4">
        <v>20</v>
      </c>
      <c r="M4314" s="4">
        <v>3</v>
      </c>
      <c r="N4314" s="4" t="s">
        <v>3</v>
      </c>
      <c r="O4314" s="4">
        <v>2</v>
      </c>
      <c r="P4314" s="4"/>
      <c r="Q4314" s="4"/>
      <c r="R4314" s="4"/>
      <c r="S4314" s="4"/>
      <c r="T4314" s="4"/>
      <c r="U4314" s="4"/>
      <c r="V4314" s="4"/>
      <c r="W4314" s="4">
        <v>0</v>
      </c>
      <c r="X4314" s="4">
        <v>1</v>
      </c>
      <c r="Y4314" s="4">
        <v>0</v>
      </c>
      <c r="Z4314" s="4"/>
      <c r="AA4314" s="4"/>
      <c r="AB4314" s="4"/>
    </row>
    <row r="4315" spans="1:28" x14ac:dyDescent="0.25">
      <c r="A4315" s="4">
        <v>50</v>
      </c>
      <c r="B4315" s="4">
        <v>0</v>
      </c>
      <c r="C4315" s="4">
        <v>0</v>
      </c>
      <c r="D4315" s="4">
        <v>1</v>
      </c>
      <c r="E4315" s="4">
        <v>207</v>
      </c>
      <c r="F4315" s="4">
        <f>Source!U4293</f>
        <v>0</v>
      </c>
      <c r="G4315" s="4" t="s">
        <v>64</v>
      </c>
      <c r="H4315" s="4" t="s">
        <v>65</v>
      </c>
      <c r="I4315" s="4"/>
      <c r="J4315" s="4"/>
      <c r="K4315" s="4">
        <v>207</v>
      </c>
      <c r="L4315" s="4">
        <v>21</v>
      </c>
      <c r="M4315" s="4">
        <v>3</v>
      </c>
      <c r="N4315" s="4" t="s">
        <v>3</v>
      </c>
      <c r="O4315" s="4">
        <v>-1</v>
      </c>
      <c r="P4315" s="4"/>
      <c r="Q4315" s="4"/>
      <c r="R4315" s="4"/>
      <c r="S4315" s="4"/>
      <c r="T4315" s="4"/>
      <c r="U4315" s="4"/>
      <c r="V4315" s="4"/>
      <c r="W4315" s="4">
        <v>437.6</v>
      </c>
      <c r="X4315" s="4">
        <v>1</v>
      </c>
      <c r="Y4315" s="4">
        <v>437.6</v>
      </c>
      <c r="Z4315" s="4"/>
      <c r="AA4315" s="4"/>
      <c r="AB4315" s="4"/>
    </row>
    <row r="4316" spans="1:28" x14ac:dyDescent="0.25">
      <c r="A4316" s="4">
        <v>50</v>
      </c>
      <c r="B4316" s="4">
        <v>0</v>
      </c>
      <c r="C4316" s="4">
        <v>0</v>
      </c>
      <c r="D4316" s="4">
        <v>1</v>
      </c>
      <c r="E4316" s="4">
        <v>208</v>
      </c>
      <c r="F4316" s="4">
        <f>Source!V4293</f>
        <v>0</v>
      </c>
      <c r="G4316" s="4" t="s">
        <v>66</v>
      </c>
      <c r="H4316" s="4" t="s">
        <v>67</v>
      </c>
      <c r="I4316" s="4"/>
      <c r="J4316" s="4"/>
      <c r="K4316" s="4">
        <v>208</v>
      </c>
      <c r="L4316" s="4">
        <v>22</v>
      </c>
      <c r="M4316" s="4">
        <v>3</v>
      </c>
      <c r="N4316" s="4" t="s">
        <v>3</v>
      </c>
      <c r="O4316" s="4">
        <v>-1</v>
      </c>
      <c r="P4316" s="4"/>
      <c r="Q4316" s="4"/>
      <c r="R4316" s="4"/>
      <c r="S4316" s="4"/>
      <c r="T4316" s="4"/>
      <c r="U4316" s="4"/>
      <c r="V4316" s="4"/>
      <c r="W4316" s="4">
        <v>0</v>
      </c>
      <c r="X4316" s="4">
        <v>1</v>
      </c>
      <c r="Y4316" s="4">
        <v>0</v>
      </c>
      <c r="Z4316" s="4"/>
      <c r="AA4316" s="4"/>
      <c r="AB4316" s="4"/>
    </row>
    <row r="4317" spans="1:28" x14ac:dyDescent="0.25">
      <c r="A4317" s="4">
        <v>50</v>
      </c>
      <c r="B4317" s="4">
        <v>0</v>
      </c>
      <c r="C4317" s="4">
        <v>0</v>
      </c>
      <c r="D4317" s="4">
        <v>1</v>
      </c>
      <c r="E4317" s="4">
        <v>209</v>
      </c>
      <c r="F4317" s="4">
        <f>ROUND(Source!W4293,O4317)</f>
        <v>0</v>
      </c>
      <c r="G4317" s="4" t="s">
        <v>68</v>
      </c>
      <c r="H4317" s="4" t="s">
        <v>69</v>
      </c>
      <c r="I4317" s="4"/>
      <c r="J4317" s="4"/>
      <c r="K4317" s="4">
        <v>209</v>
      </c>
      <c r="L4317" s="4">
        <v>23</v>
      </c>
      <c r="M4317" s="4">
        <v>3</v>
      </c>
      <c r="N4317" s="4" t="s">
        <v>3</v>
      </c>
      <c r="O4317" s="4">
        <v>2</v>
      </c>
      <c r="P4317" s="4"/>
      <c r="Q4317" s="4"/>
      <c r="R4317" s="4"/>
      <c r="S4317" s="4"/>
      <c r="T4317" s="4"/>
      <c r="U4317" s="4"/>
      <c r="V4317" s="4"/>
      <c r="W4317" s="4">
        <v>0</v>
      </c>
      <c r="X4317" s="4">
        <v>1</v>
      </c>
      <c r="Y4317" s="4">
        <v>0</v>
      </c>
      <c r="Z4317" s="4"/>
      <c r="AA4317" s="4"/>
      <c r="AB4317" s="4"/>
    </row>
    <row r="4318" spans="1:28" x14ac:dyDescent="0.25">
      <c r="A4318" s="4">
        <v>50</v>
      </c>
      <c r="B4318" s="4">
        <v>0</v>
      </c>
      <c r="C4318" s="4">
        <v>0</v>
      </c>
      <c r="D4318" s="4">
        <v>1</v>
      </c>
      <c r="E4318" s="4">
        <v>233</v>
      </c>
      <c r="F4318" s="4">
        <f>ROUND(Source!BD4293,O4318)</f>
        <v>0</v>
      </c>
      <c r="G4318" s="4" t="s">
        <v>70</v>
      </c>
      <c r="H4318" s="4" t="s">
        <v>71</v>
      </c>
      <c r="I4318" s="4"/>
      <c r="J4318" s="4"/>
      <c r="K4318" s="4">
        <v>233</v>
      </c>
      <c r="L4318" s="4">
        <v>24</v>
      </c>
      <c r="M4318" s="4">
        <v>3</v>
      </c>
      <c r="N4318" s="4" t="s">
        <v>3</v>
      </c>
      <c r="O4318" s="4">
        <v>2</v>
      </c>
      <c r="P4318" s="4"/>
      <c r="Q4318" s="4"/>
      <c r="R4318" s="4"/>
      <c r="S4318" s="4"/>
      <c r="T4318" s="4"/>
      <c r="U4318" s="4"/>
      <c r="V4318" s="4"/>
      <c r="W4318" s="4">
        <v>0</v>
      </c>
      <c r="X4318" s="4">
        <v>1</v>
      </c>
      <c r="Y4318" s="4">
        <v>0</v>
      </c>
      <c r="Z4318" s="4"/>
      <c r="AA4318" s="4"/>
      <c r="AB4318" s="4"/>
    </row>
    <row r="4319" spans="1:28" x14ac:dyDescent="0.25">
      <c r="A4319" s="4">
        <v>50</v>
      </c>
      <c r="B4319" s="4">
        <v>0</v>
      </c>
      <c r="C4319" s="4">
        <v>0</v>
      </c>
      <c r="D4319" s="4">
        <v>1</v>
      </c>
      <c r="E4319" s="4">
        <v>210</v>
      </c>
      <c r="F4319" s="4">
        <f>ROUND(Source!X4293,O4319)</f>
        <v>0</v>
      </c>
      <c r="G4319" s="4" t="s">
        <v>72</v>
      </c>
      <c r="H4319" s="4" t="s">
        <v>73</v>
      </c>
      <c r="I4319" s="4"/>
      <c r="J4319" s="4"/>
      <c r="K4319" s="4">
        <v>210</v>
      </c>
      <c r="L4319" s="4">
        <v>25</v>
      </c>
      <c r="M4319" s="4">
        <v>3</v>
      </c>
      <c r="N4319" s="4" t="s">
        <v>3</v>
      </c>
      <c r="O4319" s="4">
        <v>2</v>
      </c>
      <c r="P4319" s="4"/>
      <c r="Q4319" s="4"/>
      <c r="R4319" s="4"/>
      <c r="S4319" s="4"/>
      <c r="T4319" s="4"/>
      <c r="U4319" s="4"/>
      <c r="V4319" s="4"/>
      <c r="W4319" s="4">
        <v>313553.96999999997</v>
      </c>
      <c r="X4319" s="4">
        <v>1</v>
      </c>
      <c r="Y4319" s="4">
        <v>313553.96999999997</v>
      </c>
      <c r="Z4319" s="4"/>
      <c r="AA4319" s="4"/>
      <c r="AB4319" s="4"/>
    </row>
    <row r="4320" spans="1:28" x14ac:dyDescent="0.25">
      <c r="A4320" s="4">
        <v>50</v>
      </c>
      <c r="B4320" s="4">
        <v>0</v>
      </c>
      <c r="C4320" s="4">
        <v>0</v>
      </c>
      <c r="D4320" s="4">
        <v>1</v>
      </c>
      <c r="E4320" s="4">
        <v>211</v>
      </c>
      <c r="F4320" s="4">
        <f>ROUND(Source!Y4293,O4320)</f>
        <v>0</v>
      </c>
      <c r="G4320" s="4" t="s">
        <v>74</v>
      </c>
      <c r="H4320" s="4" t="s">
        <v>75</v>
      </c>
      <c r="I4320" s="4"/>
      <c r="J4320" s="4"/>
      <c r="K4320" s="4">
        <v>211</v>
      </c>
      <c r="L4320" s="4">
        <v>26</v>
      </c>
      <c r="M4320" s="4">
        <v>3</v>
      </c>
      <c r="N4320" s="4" t="s">
        <v>3</v>
      </c>
      <c r="O4320" s="4">
        <v>2</v>
      </c>
      <c r="P4320" s="4"/>
      <c r="Q4320" s="4"/>
      <c r="R4320" s="4"/>
      <c r="S4320" s="4"/>
      <c r="T4320" s="4"/>
      <c r="U4320" s="4"/>
      <c r="V4320" s="4"/>
      <c r="W4320" s="4">
        <v>44793.42</v>
      </c>
      <c r="X4320" s="4">
        <v>1</v>
      </c>
      <c r="Y4320" s="4">
        <v>44793.42</v>
      </c>
      <c r="Z4320" s="4"/>
      <c r="AA4320" s="4"/>
      <c r="AB4320" s="4"/>
    </row>
    <row r="4321" spans="1:206" x14ac:dyDescent="0.25">
      <c r="A4321" s="4">
        <v>50</v>
      </c>
      <c r="B4321" s="4">
        <v>0</v>
      </c>
      <c r="C4321" s="4">
        <v>0</v>
      </c>
      <c r="D4321" s="4">
        <v>1</v>
      </c>
      <c r="E4321" s="4">
        <v>224</v>
      </c>
      <c r="F4321" s="4">
        <f>ROUND(Source!AR4293,O4321)</f>
        <v>0</v>
      </c>
      <c r="G4321" s="4" t="s">
        <v>76</v>
      </c>
      <c r="H4321" s="4" t="s">
        <v>77</v>
      </c>
      <c r="I4321" s="4"/>
      <c r="J4321" s="4"/>
      <c r="K4321" s="4">
        <v>224</v>
      </c>
      <c r="L4321" s="4">
        <v>27</v>
      </c>
      <c r="M4321" s="4">
        <v>3</v>
      </c>
      <c r="N4321" s="4" t="s">
        <v>3</v>
      </c>
      <c r="O4321" s="4">
        <v>2</v>
      </c>
      <c r="P4321" s="4"/>
      <c r="Q4321" s="4"/>
      <c r="R4321" s="4"/>
      <c r="S4321" s="4"/>
      <c r="T4321" s="4"/>
      <c r="U4321" s="4"/>
      <c r="V4321" s="4"/>
      <c r="W4321" s="4">
        <v>808564.51</v>
      </c>
      <c r="X4321" s="4">
        <v>1</v>
      </c>
      <c r="Y4321" s="4">
        <v>808564.51</v>
      </c>
      <c r="Z4321" s="4"/>
      <c r="AA4321" s="4"/>
      <c r="AB4321" s="4"/>
    </row>
    <row r="4323" spans="1:206" x14ac:dyDescent="0.25">
      <c r="A4323" s="2">
        <v>51</v>
      </c>
      <c r="B4323" s="2">
        <f>B4202</f>
        <v>1</v>
      </c>
      <c r="C4323" s="2">
        <f>A4202</f>
        <v>4</v>
      </c>
      <c r="D4323" s="2">
        <f>ROW(A4202)</f>
        <v>4202</v>
      </c>
      <c r="E4323" s="2"/>
      <c r="F4323" s="2" t="str">
        <f>IF(F4202&lt;&gt;"",F4202,"")</f>
        <v>Новый раздел</v>
      </c>
      <c r="G4323" s="2" t="str">
        <f>IF(G4202&lt;&gt;"",G4202,"")</f>
        <v>Зона №3  -   24.2. Внутренние и внутриплощадочные слаботочные сети "Гостиничный комплекс №2 - тип 1 - 2"</v>
      </c>
      <c r="H4323" s="2">
        <v>0</v>
      </c>
      <c r="I4323" s="2"/>
      <c r="J4323" s="2"/>
      <c r="K4323" s="2"/>
      <c r="L4323" s="2"/>
      <c r="M4323" s="2"/>
      <c r="N4323" s="2"/>
      <c r="O4323" s="2">
        <f t="shared" ref="O4323:T4323" si="2062">ROUND(O4217+O4253+O4293+AB4323,2)</f>
        <v>0</v>
      </c>
      <c r="P4323" s="2">
        <f t="shared" si="2062"/>
        <v>0</v>
      </c>
      <c r="Q4323" s="2">
        <f t="shared" si="2062"/>
        <v>0</v>
      </c>
      <c r="R4323" s="2">
        <f t="shared" si="2062"/>
        <v>0</v>
      </c>
      <c r="S4323" s="2">
        <f t="shared" si="2062"/>
        <v>0</v>
      </c>
      <c r="T4323" s="2">
        <f t="shared" si="2062"/>
        <v>0</v>
      </c>
      <c r="U4323" s="2">
        <f>U4217+U4253+U4293+AH4323</f>
        <v>0</v>
      </c>
      <c r="V4323" s="2">
        <f>V4217+V4253+V4293+AI4323</f>
        <v>0</v>
      </c>
      <c r="W4323" s="2">
        <f>ROUND(W4217+W4253+W4293+AJ4323,2)</f>
        <v>0</v>
      </c>
      <c r="X4323" s="2">
        <f>ROUND(X4217+X4253+X4293+AK4323,2)</f>
        <v>0</v>
      </c>
      <c r="Y4323" s="2">
        <f>ROUND(Y4217+Y4253+Y4293+AL4323,2)</f>
        <v>0</v>
      </c>
      <c r="Z4323" s="2"/>
      <c r="AA4323" s="2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>
        <f t="shared" ref="AO4323:BD4323" si="2063">ROUND(AO4217+AO4253+AO4293+BX4323,2)</f>
        <v>0</v>
      </c>
      <c r="AP4323" s="2">
        <f t="shared" si="2063"/>
        <v>0</v>
      </c>
      <c r="AQ4323" s="2">
        <f t="shared" si="2063"/>
        <v>0</v>
      </c>
      <c r="AR4323" s="2">
        <f t="shared" si="2063"/>
        <v>0</v>
      </c>
      <c r="AS4323" s="2">
        <f t="shared" si="2063"/>
        <v>0</v>
      </c>
      <c r="AT4323" s="2">
        <f t="shared" si="2063"/>
        <v>0</v>
      </c>
      <c r="AU4323" s="2">
        <f t="shared" si="2063"/>
        <v>0</v>
      </c>
      <c r="AV4323" s="2">
        <f t="shared" si="2063"/>
        <v>0</v>
      </c>
      <c r="AW4323" s="2">
        <f t="shared" si="2063"/>
        <v>0</v>
      </c>
      <c r="AX4323" s="2">
        <f t="shared" si="2063"/>
        <v>0</v>
      </c>
      <c r="AY4323" s="2">
        <f t="shared" si="2063"/>
        <v>0</v>
      </c>
      <c r="AZ4323" s="2">
        <f t="shared" si="2063"/>
        <v>0</v>
      </c>
      <c r="BA4323" s="2">
        <f t="shared" si="2063"/>
        <v>0</v>
      </c>
      <c r="BB4323" s="2">
        <f t="shared" si="2063"/>
        <v>0</v>
      </c>
      <c r="BC4323" s="2">
        <f t="shared" si="2063"/>
        <v>0</v>
      </c>
      <c r="BD4323" s="2">
        <f t="shared" si="2063"/>
        <v>0</v>
      </c>
      <c r="BE4323" s="2"/>
      <c r="BF4323" s="2"/>
      <c r="BG4323" s="2"/>
      <c r="BH4323" s="2"/>
      <c r="BI4323" s="2"/>
      <c r="BJ4323" s="2"/>
      <c r="BK4323" s="2"/>
      <c r="BL4323" s="2"/>
      <c r="BM4323" s="2"/>
      <c r="BN4323" s="2"/>
      <c r="BO4323" s="2"/>
      <c r="BP4323" s="2"/>
      <c r="BQ4323" s="2"/>
      <c r="BR4323" s="2"/>
      <c r="BS4323" s="2"/>
      <c r="BT4323" s="2"/>
      <c r="BU4323" s="2"/>
      <c r="BV4323" s="2"/>
      <c r="BW4323" s="2"/>
      <c r="BX4323" s="2"/>
      <c r="BY4323" s="2"/>
      <c r="BZ4323" s="2"/>
      <c r="CA4323" s="2"/>
      <c r="CB4323" s="2"/>
      <c r="CC4323" s="2"/>
      <c r="CD4323" s="2"/>
      <c r="CE4323" s="2"/>
      <c r="CF4323" s="2"/>
      <c r="CG4323" s="2"/>
      <c r="CH4323" s="2"/>
      <c r="CI4323" s="2"/>
      <c r="CJ4323" s="2"/>
      <c r="CK4323" s="2"/>
      <c r="CL4323" s="2"/>
      <c r="CM4323" s="2"/>
      <c r="CN4323" s="2"/>
      <c r="CO4323" s="2"/>
      <c r="CP4323" s="2"/>
      <c r="CQ4323" s="2"/>
      <c r="CR4323" s="2"/>
      <c r="CS4323" s="2"/>
      <c r="CT4323" s="2"/>
      <c r="CU4323" s="2"/>
      <c r="CV4323" s="2"/>
      <c r="CW4323" s="2"/>
      <c r="CX4323" s="2"/>
      <c r="CY4323" s="2"/>
      <c r="CZ4323" s="2"/>
      <c r="DA4323" s="2"/>
      <c r="DB4323" s="2"/>
      <c r="DC4323" s="2"/>
      <c r="DD4323" s="2"/>
      <c r="DE4323" s="2"/>
      <c r="DF4323" s="2"/>
      <c r="DG4323" s="3"/>
      <c r="DH4323" s="3"/>
      <c r="DI4323" s="3"/>
      <c r="DJ4323" s="3"/>
      <c r="DK4323" s="3"/>
      <c r="DL4323" s="3"/>
      <c r="DM4323" s="3"/>
      <c r="DN4323" s="3"/>
      <c r="DO4323" s="3"/>
      <c r="DP4323" s="3"/>
      <c r="DQ4323" s="3"/>
      <c r="DR4323" s="3"/>
      <c r="DS4323" s="3"/>
      <c r="DT4323" s="3"/>
      <c r="DU4323" s="3"/>
      <c r="DV4323" s="3"/>
      <c r="DW4323" s="3"/>
      <c r="DX4323" s="3"/>
      <c r="DY4323" s="3"/>
      <c r="DZ4323" s="3"/>
      <c r="EA4323" s="3"/>
      <c r="EB4323" s="3"/>
      <c r="EC4323" s="3"/>
      <c r="ED4323" s="3"/>
      <c r="EE4323" s="3"/>
      <c r="EF4323" s="3"/>
      <c r="EG4323" s="3"/>
      <c r="EH4323" s="3"/>
      <c r="EI4323" s="3"/>
      <c r="EJ4323" s="3"/>
      <c r="EK4323" s="3"/>
      <c r="EL4323" s="3"/>
      <c r="EM4323" s="3"/>
      <c r="EN4323" s="3"/>
      <c r="EO4323" s="3"/>
      <c r="EP4323" s="3"/>
      <c r="EQ4323" s="3"/>
      <c r="ER4323" s="3"/>
      <c r="ES4323" s="3"/>
      <c r="ET4323" s="3"/>
      <c r="EU4323" s="3"/>
      <c r="EV4323" s="3"/>
      <c r="EW4323" s="3"/>
      <c r="EX4323" s="3"/>
      <c r="EY4323" s="3"/>
      <c r="EZ4323" s="3"/>
      <c r="FA4323" s="3"/>
      <c r="FB4323" s="3"/>
      <c r="FC4323" s="3"/>
      <c r="FD4323" s="3"/>
      <c r="FE4323" s="3"/>
      <c r="FF4323" s="3"/>
      <c r="FG4323" s="3"/>
      <c r="FH4323" s="3"/>
      <c r="FI4323" s="3"/>
      <c r="FJ4323" s="3"/>
      <c r="FK4323" s="3"/>
      <c r="FL4323" s="3"/>
      <c r="FM4323" s="3"/>
      <c r="FN4323" s="3"/>
      <c r="FO4323" s="3"/>
      <c r="FP4323" s="3"/>
      <c r="FQ4323" s="3"/>
      <c r="FR4323" s="3"/>
      <c r="FS4323" s="3"/>
      <c r="FT4323" s="3"/>
      <c r="FU4323" s="3"/>
      <c r="FV4323" s="3"/>
      <c r="FW4323" s="3"/>
      <c r="FX4323" s="3"/>
      <c r="FY4323" s="3"/>
      <c r="FZ4323" s="3"/>
      <c r="GA4323" s="3"/>
      <c r="GB4323" s="3"/>
      <c r="GC4323" s="3"/>
      <c r="GD4323" s="3"/>
      <c r="GE4323" s="3"/>
      <c r="GF4323" s="3"/>
      <c r="GG4323" s="3"/>
      <c r="GH4323" s="3"/>
      <c r="GI4323" s="3"/>
      <c r="GJ4323" s="3"/>
      <c r="GK4323" s="3"/>
      <c r="GL4323" s="3"/>
      <c r="GM4323" s="3"/>
      <c r="GN4323" s="3"/>
      <c r="GO4323" s="3"/>
      <c r="GP4323" s="3"/>
      <c r="GQ4323" s="3"/>
      <c r="GR4323" s="3"/>
      <c r="GS4323" s="3"/>
      <c r="GT4323" s="3"/>
      <c r="GU4323" s="3"/>
      <c r="GV4323" s="3"/>
      <c r="GW4323" s="3"/>
      <c r="GX4323" s="3">
        <v>0</v>
      </c>
    </row>
    <row r="4325" spans="1:206" x14ac:dyDescent="0.25">
      <c r="A4325" s="4">
        <v>50</v>
      </c>
      <c r="B4325" s="4">
        <v>0</v>
      </c>
      <c r="C4325" s="4">
        <v>0</v>
      </c>
      <c r="D4325" s="4">
        <v>1</v>
      </c>
      <c r="E4325" s="4">
        <v>201</v>
      </c>
      <c r="F4325" s="4">
        <f>ROUND(Source!O4323,O4325)</f>
        <v>0</v>
      </c>
      <c r="G4325" s="4" t="s">
        <v>24</v>
      </c>
      <c r="H4325" s="4" t="s">
        <v>25</v>
      </c>
      <c r="I4325" s="4"/>
      <c r="J4325" s="4"/>
      <c r="K4325" s="4">
        <v>201</v>
      </c>
      <c r="L4325" s="4">
        <v>1</v>
      </c>
      <c r="M4325" s="4">
        <v>3</v>
      </c>
      <c r="N4325" s="4" t="s">
        <v>3</v>
      </c>
      <c r="O4325" s="4">
        <v>2</v>
      </c>
      <c r="P4325" s="4"/>
      <c r="Q4325" s="4"/>
      <c r="R4325" s="4"/>
      <c r="S4325" s="4"/>
      <c r="T4325" s="4"/>
      <c r="U4325" s="4"/>
      <c r="V4325" s="4"/>
      <c r="W4325" s="4">
        <v>1541979.8</v>
      </c>
      <c r="X4325" s="4">
        <v>1</v>
      </c>
      <c r="Y4325" s="4">
        <v>1541979.8</v>
      </c>
      <c r="Z4325" s="4"/>
      <c r="AA4325" s="4"/>
      <c r="AB4325" s="4"/>
    </row>
    <row r="4326" spans="1:206" x14ac:dyDescent="0.25">
      <c r="A4326" s="4">
        <v>50</v>
      </c>
      <c r="B4326" s="4">
        <v>0</v>
      </c>
      <c r="C4326" s="4">
        <v>0</v>
      </c>
      <c r="D4326" s="4">
        <v>1</v>
      </c>
      <c r="E4326" s="4">
        <v>202</v>
      </c>
      <c r="F4326" s="4">
        <f>ROUND(Source!P4323,O4326)</f>
        <v>0</v>
      </c>
      <c r="G4326" s="4" t="s">
        <v>26</v>
      </c>
      <c r="H4326" s="4" t="s">
        <v>27</v>
      </c>
      <c r="I4326" s="4"/>
      <c r="J4326" s="4"/>
      <c r="K4326" s="4">
        <v>202</v>
      </c>
      <c r="L4326" s="4">
        <v>2</v>
      </c>
      <c r="M4326" s="4">
        <v>3</v>
      </c>
      <c r="N4326" s="4" t="s">
        <v>3</v>
      </c>
      <c r="O4326" s="4">
        <v>2</v>
      </c>
      <c r="P4326" s="4"/>
      <c r="Q4326" s="4"/>
      <c r="R4326" s="4"/>
      <c r="S4326" s="4"/>
      <c r="T4326" s="4"/>
      <c r="U4326" s="4"/>
      <c r="V4326" s="4"/>
      <c r="W4326" s="4">
        <v>1740.96</v>
      </c>
      <c r="X4326" s="4">
        <v>1</v>
      </c>
      <c r="Y4326" s="4">
        <v>1740.96</v>
      </c>
      <c r="Z4326" s="4"/>
      <c r="AA4326" s="4"/>
      <c r="AB4326" s="4"/>
    </row>
    <row r="4327" spans="1:206" x14ac:dyDescent="0.25">
      <c r="A4327" s="4">
        <v>50</v>
      </c>
      <c r="B4327" s="4">
        <v>0</v>
      </c>
      <c r="C4327" s="4">
        <v>0</v>
      </c>
      <c r="D4327" s="4">
        <v>1</v>
      </c>
      <c r="E4327" s="4">
        <v>222</v>
      </c>
      <c r="F4327" s="4">
        <f>ROUND(Source!AO4323,O4327)</f>
        <v>0</v>
      </c>
      <c r="G4327" s="4" t="s">
        <v>28</v>
      </c>
      <c r="H4327" s="4" t="s">
        <v>29</v>
      </c>
      <c r="I4327" s="4"/>
      <c r="J4327" s="4"/>
      <c r="K4327" s="4">
        <v>222</v>
      </c>
      <c r="L4327" s="4">
        <v>3</v>
      </c>
      <c r="M4327" s="4">
        <v>3</v>
      </c>
      <c r="N4327" s="4" t="s">
        <v>3</v>
      </c>
      <c r="O4327" s="4">
        <v>2</v>
      </c>
      <c r="P4327" s="4"/>
      <c r="Q4327" s="4"/>
      <c r="R4327" s="4"/>
      <c r="S4327" s="4"/>
      <c r="T4327" s="4"/>
      <c r="U4327" s="4"/>
      <c r="V4327" s="4"/>
      <c r="W4327" s="4">
        <v>0</v>
      </c>
      <c r="X4327" s="4">
        <v>1</v>
      </c>
      <c r="Y4327" s="4">
        <v>0</v>
      </c>
      <c r="Z4327" s="4"/>
      <c r="AA4327" s="4"/>
      <c r="AB4327" s="4"/>
    </row>
    <row r="4328" spans="1:206" x14ac:dyDescent="0.25">
      <c r="A4328" s="4">
        <v>50</v>
      </c>
      <c r="B4328" s="4">
        <v>0</v>
      </c>
      <c r="C4328" s="4">
        <v>0</v>
      </c>
      <c r="D4328" s="4">
        <v>1</v>
      </c>
      <c r="E4328" s="4">
        <v>225</v>
      </c>
      <c r="F4328" s="4">
        <f>ROUND(Source!AV4323,O4328)</f>
        <v>0</v>
      </c>
      <c r="G4328" s="4" t="s">
        <v>30</v>
      </c>
      <c r="H4328" s="4" t="s">
        <v>31</v>
      </c>
      <c r="I4328" s="4"/>
      <c r="J4328" s="4"/>
      <c r="K4328" s="4">
        <v>225</v>
      </c>
      <c r="L4328" s="4">
        <v>4</v>
      </c>
      <c r="M4328" s="4">
        <v>3</v>
      </c>
      <c r="N4328" s="4" t="s">
        <v>3</v>
      </c>
      <c r="O4328" s="4">
        <v>2</v>
      </c>
      <c r="P4328" s="4"/>
      <c r="Q4328" s="4"/>
      <c r="R4328" s="4"/>
      <c r="S4328" s="4"/>
      <c r="T4328" s="4"/>
      <c r="U4328" s="4"/>
      <c r="V4328" s="4"/>
      <c r="W4328" s="4">
        <v>1740.96</v>
      </c>
      <c r="X4328" s="4">
        <v>1</v>
      </c>
      <c r="Y4328" s="4">
        <v>1740.96</v>
      </c>
      <c r="Z4328" s="4"/>
      <c r="AA4328" s="4"/>
      <c r="AB4328" s="4"/>
    </row>
    <row r="4329" spans="1:206" x14ac:dyDescent="0.25">
      <c r="A4329" s="4">
        <v>50</v>
      </c>
      <c r="B4329" s="4">
        <v>0</v>
      </c>
      <c r="C4329" s="4">
        <v>0</v>
      </c>
      <c r="D4329" s="4">
        <v>1</v>
      </c>
      <c r="E4329" s="4">
        <v>226</v>
      </c>
      <c r="F4329" s="4">
        <f>ROUND(Source!AW4323,O4329)</f>
        <v>0</v>
      </c>
      <c r="G4329" s="4" t="s">
        <v>32</v>
      </c>
      <c r="H4329" s="4" t="s">
        <v>33</v>
      </c>
      <c r="I4329" s="4"/>
      <c r="J4329" s="4"/>
      <c r="K4329" s="4">
        <v>226</v>
      </c>
      <c r="L4329" s="4">
        <v>5</v>
      </c>
      <c r="M4329" s="4">
        <v>3</v>
      </c>
      <c r="N4329" s="4" t="s">
        <v>3</v>
      </c>
      <c r="O4329" s="4">
        <v>2</v>
      </c>
      <c r="P4329" s="4"/>
      <c r="Q4329" s="4"/>
      <c r="R4329" s="4"/>
      <c r="S4329" s="4"/>
      <c r="T4329" s="4"/>
      <c r="U4329" s="4"/>
      <c r="V4329" s="4"/>
      <c r="W4329" s="4">
        <v>1740.96</v>
      </c>
      <c r="X4329" s="4">
        <v>1</v>
      </c>
      <c r="Y4329" s="4">
        <v>1740.96</v>
      </c>
      <c r="Z4329" s="4"/>
      <c r="AA4329" s="4"/>
      <c r="AB4329" s="4"/>
    </row>
    <row r="4330" spans="1:206" x14ac:dyDescent="0.25">
      <c r="A4330" s="4">
        <v>50</v>
      </c>
      <c r="B4330" s="4">
        <v>0</v>
      </c>
      <c r="C4330" s="4">
        <v>0</v>
      </c>
      <c r="D4330" s="4">
        <v>1</v>
      </c>
      <c r="E4330" s="4">
        <v>227</v>
      </c>
      <c r="F4330" s="4">
        <f>ROUND(Source!AX4323,O4330)</f>
        <v>0</v>
      </c>
      <c r="G4330" s="4" t="s">
        <v>34</v>
      </c>
      <c r="H4330" s="4" t="s">
        <v>35</v>
      </c>
      <c r="I4330" s="4"/>
      <c r="J4330" s="4"/>
      <c r="K4330" s="4">
        <v>227</v>
      </c>
      <c r="L4330" s="4">
        <v>6</v>
      </c>
      <c r="M4330" s="4">
        <v>3</v>
      </c>
      <c r="N4330" s="4" t="s">
        <v>3</v>
      </c>
      <c r="O4330" s="4">
        <v>2</v>
      </c>
      <c r="P4330" s="4"/>
      <c r="Q4330" s="4"/>
      <c r="R4330" s="4"/>
      <c r="S4330" s="4"/>
      <c r="T4330" s="4"/>
      <c r="U4330" s="4"/>
      <c r="V4330" s="4"/>
      <c r="W4330" s="4">
        <v>0</v>
      </c>
      <c r="X4330" s="4">
        <v>1</v>
      </c>
      <c r="Y4330" s="4">
        <v>0</v>
      </c>
      <c r="Z4330" s="4"/>
      <c r="AA4330" s="4"/>
      <c r="AB4330" s="4"/>
    </row>
    <row r="4331" spans="1:206" x14ac:dyDescent="0.25">
      <c r="A4331" s="4">
        <v>50</v>
      </c>
      <c r="B4331" s="4">
        <v>0</v>
      </c>
      <c r="C4331" s="4">
        <v>0</v>
      </c>
      <c r="D4331" s="4">
        <v>1</v>
      </c>
      <c r="E4331" s="4">
        <v>228</v>
      </c>
      <c r="F4331" s="4">
        <f>ROUND(Source!AY4323,O4331)</f>
        <v>0</v>
      </c>
      <c r="G4331" s="4" t="s">
        <v>36</v>
      </c>
      <c r="H4331" s="4" t="s">
        <v>37</v>
      </c>
      <c r="I4331" s="4"/>
      <c r="J4331" s="4"/>
      <c r="K4331" s="4">
        <v>228</v>
      </c>
      <c r="L4331" s="4">
        <v>7</v>
      </c>
      <c r="M4331" s="4">
        <v>3</v>
      </c>
      <c r="N4331" s="4" t="s">
        <v>3</v>
      </c>
      <c r="O4331" s="4">
        <v>2</v>
      </c>
      <c r="P4331" s="4"/>
      <c r="Q4331" s="4"/>
      <c r="R4331" s="4"/>
      <c r="S4331" s="4"/>
      <c r="T4331" s="4"/>
      <c r="U4331" s="4"/>
      <c r="V4331" s="4"/>
      <c r="W4331" s="4">
        <v>1740.96</v>
      </c>
      <c r="X4331" s="4">
        <v>1</v>
      </c>
      <c r="Y4331" s="4">
        <v>1740.96</v>
      </c>
      <c r="Z4331" s="4"/>
      <c r="AA4331" s="4"/>
      <c r="AB4331" s="4"/>
    </row>
    <row r="4332" spans="1:206" x14ac:dyDescent="0.25">
      <c r="A4332" s="4">
        <v>50</v>
      </c>
      <c r="B4332" s="4">
        <v>0</v>
      </c>
      <c r="C4332" s="4">
        <v>0</v>
      </c>
      <c r="D4332" s="4">
        <v>1</v>
      </c>
      <c r="E4332" s="4">
        <v>216</v>
      </c>
      <c r="F4332" s="4">
        <f>ROUND(Source!AP4323,O4332)</f>
        <v>0</v>
      </c>
      <c r="G4332" s="4" t="s">
        <v>38</v>
      </c>
      <c r="H4332" s="4" t="s">
        <v>39</v>
      </c>
      <c r="I4332" s="4"/>
      <c r="J4332" s="4"/>
      <c r="K4332" s="4">
        <v>216</v>
      </c>
      <c r="L4332" s="4">
        <v>8</v>
      </c>
      <c r="M4332" s="4">
        <v>3</v>
      </c>
      <c r="N4332" s="4" t="s">
        <v>3</v>
      </c>
      <c r="O4332" s="4">
        <v>2</v>
      </c>
      <c r="P4332" s="4"/>
      <c r="Q4332" s="4"/>
      <c r="R4332" s="4"/>
      <c r="S4332" s="4"/>
      <c r="T4332" s="4"/>
      <c r="U4332" s="4"/>
      <c r="V4332" s="4"/>
      <c r="W4332" s="4">
        <v>0</v>
      </c>
      <c r="X4332" s="4">
        <v>1</v>
      </c>
      <c r="Y4332" s="4">
        <v>0</v>
      </c>
      <c r="Z4332" s="4"/>
      <c r="AA4332" s="4"/>
      <c r="AB4332" s="4"/>
    </row>
    <row r="4333" spans="1:206" x14ac:dyDescent="0.25">
      <c r="A4333" s="4">
        <v>50</v>
      </c>
      <c r="B4333" s="4">
        <v>0</v>
      </c>
      <c r="C4333" s="4">
        <v>0</v>
      </c>
      <c r="D4333" s="4">
        <v>1</v>
      </c>
      <c r="E4333" s="4">
        <v>223</v>
      </c>
      <c r="F4333" s="4">
        <f>ROUND(Source!AQ4323,O4333)</f>
        <v>0</v>
      </c>
      <c r="G4333" s="4" t="s">
        <v>40</v>
      </c>
      <c r="H4333" s="4" t="s">
        <v>41</v>
      </c>
      <c r="I4333" s="4"/>
      <c r="J4333" s="4"/>
      <c r="K4333" s="4">
        <v>223</v>
      </c>
      <c r="L4333" s="4">
        <v>9</v>
      </c>
      <c r="M4333" s="4">
        <v>3</v>
      </c>
      <c r="N4333" s="4" t="s">
        <v>3</v>
      </c>
      <c r="O4333" s="4">
        <v>2</v>
      </c>
      <c r="P4333" s="4"/>
      <c r="Q4333" s="4"/>
      <c r="R4333" s="4"/>
      <c r="S4333" s="4"/>
      <c r="T4333" s="4"/>
      <c r="U4333" s="4"/>
      <c r="V4333" s="4"/>
      <c r="W4333" s="4">
        <v>0</v>
      </c>
      <c r="X4333" s="4">
        <v>1</v>
      </c>
      <c r="Y4333" s="4">
        <v>0</v>
      </c>
      <c r="Z4333" s="4"/>
      <c r="AA4333" s="4"/>
      <c r="AB4333" s="4"/>
    </row>
    <row r="4334" spans="1:206" x14ac:dyDescent="0.25">
      <c r="A4334" s="4">
        <v>50</v>
      </c>
      <c r="B4334" s="4">
        <v>0</v>
      </c>
      <c r="C4334" s="4">
        <v>0</v>
      </c>
      <c r="D4334" s="4">
        <v>1</v>
      </c>
      <c r="E4334" s="4">
        <v>229</v>
      </c>
      <c r="F4334" s="4">
        <f>ROUND(Source!AZ4323,O4334)</f>
        <v>0</v>
      </c>
      <c r="G4334" s="4" t="s">
        <v>42</v>
      </c>
      <c r="H4334" s="4" t="s">
        <v>43</v>
      </c>
      <c r="I4334" s="4"/>
      <c r="J4334" s="4"/>
      <c r="K4334" s="4">
        <v>229</v>
      </c>
      <c r="L4334" s="4">
        <v>10</v>
      </c>
      <c r="M4334" s="4">
        <v>3</v>
      </c>
      <c r="N4334" s="4" t="s">
        <v>3</v>
      </c>
      <c r="O4334" s="4">
        <v>2</v>
      </c>
      <c r="P4334" s="4"/>
      <c r="Q4334" s="4"/>
      <c r="R4334" s="4"/>
      <c r="S4334" s="4"/>
      <c r="T4334" s="4"/>
      <c r="U4334" s="4"/>
      <c r="V4334" s="4"/>
      <c r="W4334" s="4">
        <v>0</v>
      </c>
      <c r="X4334" s="4">
        <v>1</v>
      </c>
      <c r="Y4334" s="4">
        <v>0</v>
      </c>
      <c r="Z4334" s="4"/>
      <c r="AA4334" s="4"/>
      <c r="AB4334" s="4"/>
    </row>
    <row r="4335" spans="1:206" x14ac:dyDescent="0.25">
      <c r="A4335" s="4">
        <v>50</v>
      </c>
      <c r="B4335" s="4">
        <v>0</v>
      </c>
      <c r="C4335" s="4">
        <v>0</v>
      </c>
      <c r="D4335" s="4">
        <v>1</v>
      </c>
      <c r="E4335" s="4">
        <v>203</v>
      </c>
      <c r="F4335" s="4">
        <f>ROUND(Source!Q4323,O4335)</f>
        <v>0</v>
      </c>
      <c r="G4335" s="4" t="s">
        <v>44</v>
      </c>
      <c r="H4335" s="4" t="s">
        <v>45</v>
      </c>
      <c r="I4335" s="4"/>
      <c r="J4335" s="4"/>
      <c r="K4335" s="4">
        <v>203</v>
      </c>
      <c r="L4335" s="4">
        <v>11</v>
      </c>
      <c r="M4335" s="4">
        <v>3</v>
      </c>
      <c r="N4335" s="4" t="s">
        <v>3</v>
      </c>
      <c r="O4335" s="4">
        <v>2</v>
      </c>
      <c r="P4335" s="4"/>
      <c r="Q4335" s="4"/>
      <c r="R4335" s="4"/>
      <c r="S4335" s="4"/>
      <c r="T4335" s="4"/>
      <c r="U4335" s="4"/>
      <c r="V4335" s="4"/>
      <c r="W4335" s="4">
        <v>4065.36</v>
      </c>
      <c r="X4335" s="4">
        <v>1</v>
      </c>
      <c r="Y4335" s="4">
        <v>4065.36</v>
      </c>
      <c r="Z4335" s="4"/>
      <c r="AA4335" s="4"/>
      <c r="AB4335" s="4"/>
    </row>
    <row r="4336" spans="1:206" x14ac:dyDescent="0.25">
      <c r="A4336" s="4">
        <v>50</v>
      </c>
      <c r="B4336" s="4">
        <v>0</v>
      </c>
      <c r="C4336" s="4">
        <v>0</v>
      </c>
      <c r="D4336" s="4">
        <v>1</v>
      </c>
      <c r="E4336" s="4">
        <v>231</v>
      </c>
      <c r="F4336" s="4">
        <f>ROUND(Source!BB4323,O4336)</f>
        <v>0</v>
      </c>
      <c r="G4336" s="4" t="s">
        <v>46</v>
      </c>
      <c r="H4336" s="4" t="s">
        <v>47</v>
      </c>
      <c r="I4336" s="4"/>
      <c r="J4336" s="4"/>
      <c r="K4336" s="4">
        <v>231</v>
      </c>
      <c r="L4336" s="4">
        <v>12</v>
      </c>
      <c r="M4336" s="4">
        <v>3</v>
      </c>
      <c r="N4336" s="4" t="s">
        <v>3</v>
      </c>
      <c r="O4336" s="4">
        <v>2</v>
      </c>
      <c r="P4336" s="4"/>
      <c r="Q4336" s="4"/>
      <c r="R4336" s="4"/>
      <c r="S4336" s="4"/>
      <c r="T4336" s="4"/>
      <c r="U4336" s="4"/>
      <c r="V4336" s="4"/>
      <c r="W4336" s="4">
        <v>0</v>
      </c>
      <c r="X4336" s="4">
        <v>1</v>
      </c>
      <c r="Y4336" s="4">
        <v>0</v>
      </c>
      <c r="Z4336" s="4"/>
      <c r="AA4336" s="4"/>
      <c r="AB4336" s="4"/>
    </row>
    <row r="4337" spans="1:28" x14ac:dyDescent="0.25">
      <c r="A4337" s="4">
        <v>50</v>
      </c>
      <c r="B4337" s="4">
        <v>0</v>
      </c>
      <c r="C4337" s="4">
        <v>0</v>
      </c>
      <c r="D4337" s="4">
        <v>1</v>
      </c>
      <c r="E4337" s="4">
        <v>204</v>
      </c>
      <c r="F4337" s="4">
        <f>ROUND(Source!R4323,O4337)</f>
        <v>0</v>
      </c>
      <c r="G4337" s="4" t="s">
        <v>48</v>
      </c>
      <c r="H4337" s="4" t="s">
        <v>49</v>
      </c>
      <c r="I4337" s="4"/>
      <c r="J4337" s="4"/>
      <c r="K4337" s="4">
        <v>204</v>
      </c>
      <c r="L4337" s="4">
        <v>13</v>
      </c>
      <c r="M4337" s="4">
        <v>3</v>
      </c>
      <c r="N4337" s="4" t="s">
        <v>3</v>
      </c>
      <c r="O4337" s="4">
        <v>2</v>
      </c>
      <c r="P4337" s="4"/>
      <c r="Q4337" s="4"/>
      <c r="R4337" s="4"/>
      <c r="S4337" s="4"/>
      <c r="T4337" s="4"/>
      <c r="U4337" s="4"/>
      <c r="V4337" s="4"/>
      <c r="W4337" s="4">
        <v>2577.12</v>
      </c>
      <c r="X4337" s="4">
        <v>1</v>
      </c>
      <c r="Y4337" s="4">
        <v>2577.12</v>
      </c>
      <c r="Z4337" s="4"/>
      <c r="AA4337" s="4"/>
      <c r="AB4337" s="4"/>
    </row>
    <row r="4338" spans="1:28" x14ac:dyDescent="0.25">
      <c r="A4338" s="4">
        <v>50</v>
      </c>
      <c r="B4338" s="4">
        <v>0</v>
      </c>
      <c r="C4338" s="4">
        <v>0</v>
      </c>
      <c r="D4338" s="4">
        <v>1</v>
      </c>
      <c r="E4338" s="4">
        <v>205</v>
      </c>
      <c r="F4338" s="4">
        <f>ROUND(Source!S4323,O4338)</f>
        <v>0</v>
      </c>
      <c r="G4338" s="4" t="s">
        <v>50</v>
      </c>
      <c r="H4338" s="4" t="s">
        <v>51</v>
      </c>
      <c r="I4338" s="4"/>
      <c r="J4338" s="4"/>
      <c r="K4338" s="4">
        <v>205</v>
      </c>
      <c r="L4338" s="4">
        <v>14</v>
      </c>
      <c r="M4338" s="4">
        <v>3</v>
      </c>
      <c r="N4338" s="4" t="s">
        <v>3</v>
      </c>
      <c r="O4338" s="4">
        <v>2</v>
      </c>
      <c r="P4338" s="4"/>
      <c r="Q4338" s="4"/>
      <c r="R4338" s="4"/>
      <c r="S4338" s="4"/>
      <c r="T4338" s="4"/>
      <c r="U4338" s="4"/>
      <c r="V4338" s="4"/>
      <c r="W4338" s="4">
        <v>1536173.48</v>
      </c>
      <c r="X4338" s="4">
        <v>1</v>
      </c>
      <c r="Y4338" s="4">
        <v>1536173.48</v>
      </c>
      <c r="Z4338" s="4"/>
      <c r="AA4338" s="4"/>
      <c r="AB4338" s="4"/>
    </row>
    <row r="4339" spans="1:28" x14ac:dyDescent="0.25">
      <c r="A4339" s="4">
        <v>50</v>
      </c>
      <c r="B4339" s="4">
        <v>0</v>
      </c>
      <c r="C4339" s="4">
        <v>0</v>
      </c>
      <c r="D4339" s="4">
        <v>1</v>
      </c>
      <c r="E4339" s="4">
        <v>232</v>
      </c>
      <c r="F4339" s="4">
        <f>ROUND(Source!BC4323,O4339)</f>
        <v>0</v>
      </c>
      <c r="G4339" s="4" t="s">
        <v>52</v>
      </c>
      <c r="H4339" s="4" t="s">
        <v>53</v>
      </c>
      <c r="I4339" s="4"/>
      <c r="J4339" s="4"/>
      <c r="K4339" s="4">
        <v>232</v>
      </c>
      <c r="L4339" s="4">
        <v>15</v>
      </c>
      <c r="M4339" s="4">
        <v>3</v>
      </c>
      <c r="N4339" s="4" t="s">
        <v>3</v>
      </c>
      <c r="O4339" s="4">
        <v>2</v>
      </c>
      <c r="P4339" s="4"/>
      <c r="Q4339" s="4"/>
      <c r="R4339" s="4"/>
      <c r="S4339" s="4"/>
      <c r="T4339" s="4"/>
      <c r="U4339" s="4"/>
      <c r="V4339" s="4"/>
      <c r="W4339" s="4">
        <v>0</v>
      </c>
      <c r="X4339" s="4">
        <v>1</v>
      </c>
      <c r="Y4339" s="4">
        <v>0</v>
      </c>
      <c r="Z4339" s="4"/>
      <c r="AA4339" s="4"/>
      <c r="AB4339" s="4"/>
    </row>
    <row r="4340" spans="1:28" x14ac:dyDescent="0.25">
      <c r="A4340" s="4">
        <v>50</v>
      </c>
      <c r="B4340" s="4">
        <v>0</v>
      </c>
      <c r="C4340" s="4">
        <v>0</v>
      </c>
      <c r="D4340" s="4">
        <v>1</v>
      </c>
      <c r="E4340" s="4">
        <v>214</v>
      </c>
      <c r="F4340" s="4">
        <f>ROUND(Source!AS4323,O4340)</f>
        <v>0</v>
      </c>
      <c r="G4340" s="4" t="s">
        <v>54</v>
      </c>
      <c r="H4340" s="4" t="s">
        <v>55</v>
      </c>
      <c r="I4340" s="4"/>
      <c r="J4340" s="4"/>
      <c r="K4340" s="4">
        <v>214</v>
      </c>
      <c r="L4340" s="4">
        <v>16</v>
      </c>
      <c r="M4340" s="4">
        <v>3</v>
      </c>
      <c r="N4340" s="4" t="s">
        <v>3</v>
      </c>
      <c r="O4340" s="4">
        <v>2</v>
      </c>
      <c r="P4340" s="4"/>
      <c r="Q4340" s="4"/>
      <c r="R4340" s="4"/>
      <c r="S4340" s="4"/>
      <c r="T4340" s="4"/>
      <c r="U4340" s="4"/>
      <c r="V4340" s="4"/>
      <c r="W4340" s="4">
        <v>0</v>
      </c>
      <c r="X4340" s="4">
        <v>1</v>
      </c>
      <c r="Y4340" s="4">
        <v>0</v>
      </c>
      <c r="Z4340" s="4"/>
      <c r="AA4340" s="4"/>
      <c r="AB4340" s="4"/>
    </row>
    <row r="4341" spans="1:28" x14ac:dyDescent="0.25">
      <c r="A4341" s="4">
        <v>50</v>
      </c>
      <c r="B4341" s="4">
        <v>0</v>
      </c>
      <c r="C4341" s="4">
        <v>0</v>
      </c>
      <c r="D4341" s="4">
        <v>1</v>
      </c>
      <c r="E4341" s="4">
        <v>215</v>
      </c>
      <c r="F4341" s="4">
        <f>ROUND(Source!AT4323,O4341)</f>
        <v>0</v>
      </c>
      <c r="G4341" s="4" t="s">
        <v>56</v>
      </c>
      <c r="H4341" s="4" t="s">
        <v>57</v>
      </c>
      <c r="I4341" s="4"/>
      <c r="J4341" s="4"/>
      <c r="K4341" s="4">
        <v>215</v>
      </c>
      <c r="L4341" s="4">
        <v>17</v>
      </c>
      <c r="M4341" s="4">
        <v>3</v>
      </c>
      <c r="N4341" s="4" t="s">
        <v>3</v>
      </c>
      <c r="O4341" s="4">
        <v>2</v>
      </c>
      <c r="P4341" s="4"/>
      <c r="Q4341" s="4"/>
      <c r="R4341" s="4"/>
      <c r="S4341" s="4"/>
      <c r="T4341" s="4"/>
      <c r="U4341" s="4"/>
      <c r="V4341" s="4"/>
      <c r="W4341" s="4">
        <v>0</v>
      </c>
      <c r="X4341" s="4">
        <v>1</v>
      </c>
      <c r="Y4341" s="4">
        <v>0</v>
      </c>
      <c r="Z4341" s="4"/>
      <c r="AA4341" s="4"/>
      <c r="AB4341" s="4"/>
    </row>
    <row r="4342" spans="1:28" x14ac:dyDescent="0.25">
      <c r="A4342" s="4">
        <v>50</v>
      </c>
      <c r="B4342" s="4">
        <v>0</v>
      </c>
      <c r="C4342" s="4">
        <v>0</v>
      </c>
      <c r="D4342" s="4">
        <v>1</v>
      </c>
      <c r="E4342" s="4">
        <v>217</v>
      </c>
      <c r="F4342" s="4">
        <f>ROUND(Source!AU4323,O4342)</f>
        <v>0</v>
      </c>
      <c r="G4342" s="4" t="s">
        <v>58</v>
      </c>
      <c r="H4342" s="4" t="s">
        <v>59</v>
      </c>
      <c r="I4342" s="4"/>
      <c r="J4342" s="4"/>
      <c r="K4342" s="4">
        <v>217</v>
      </c>
      <c r="L4342" s="4">
        <v>18</v>
      </c>
      <c r="M4342" s="4">
        <v>3</v>
      </c>
      <c r="N4342" s="4" t="s">
        <v>3</v>
      </c>
      <c r="O4342" s="4">
        <v>2</v>
      </c>
      <c r="P4342" s="4"/>
      <c r="Q4342" s="4"/>
      <c r="R4342" s="4"/>
      <c r="S4342" s="4"/>
      <c r="T4342" s="4"/>
      <c r="U4342" s="4"/>
      <c r="V4342" s="4"/>
      <c r="W4342" s="4">
        <v>2773701.87</v>
      </c>
      <c r="X4342" s="4">
        <v>1</v>
      </c>
      <c r="Y4342" s="4">
        <v>2773701.87</v>
      </c>
      <c r="Z4342" s="4"/>
      <c r="AA4342" s="4"/>
      <c r="AB4342" s="4"/>
    </row>
    <row r="4343" spans="1:28" x14ac:dyDescent="0.25">
      <c r="A4343" s="4">
        <v>50</v>
      </c>
      <c r="B4343" s="4">
        <v>0</v>
      </c>
      <c r="C4343" s="4">
        <v>0</v>
      </c>
      <c r="D4343" s="4">
        <v>1</v>
      </c>
      <c r="E4343" s="4">
        <v>230</v>
      </c>
      <c r="F4343" s="4">
        <f>ROUND(Source!BA4323,O4343)</f>
        <v>0</v>
      </c>
      <c r="G4343" s="4" t="s">
        <v>60</v>
      </c>
      <c r="H4343" s="4" t="s">
        <v>61</v>
      </c>
      <c r="I4343" s="4"/>
      <c r="J4343" s="4"/>
      <c r="K4343" s="4">
        <v>230</v>
      </c>
      <c r="L4343" s="4">
        <v>19</v>
      </c>
      <c r="M4343" s="4">
        <v>3</v>
      </c>
      <c r="N4343" s="4" t="s">
        <v>3</v>
      </c>
      <c r="O4343" s="4">
        <v>2</v>
      </c>
      <c r="P4343" s="4"/>
      <c r="Q4343" s="4"/>
      <c r="R4343" s="4"/>
      <c r="S4343" s="4"/>
      <c r="T4343" s="4"/>
      <c r="U4343" s="4"/>
      <c r="V4343" s="4"/>
      <c r="W4343" s="4">
        <v>0</v>
      </c>
      <c r="X4343" s="4">
        <v>1</v>
      </c>
      <c r="Y4343" s="4">
        <v>0</v>
      </c>
      <c r="Z4343" s="4"/>
      <c r="AA4343" s="4"/>
      <c r="AB4343" s="4"/>
    </row>
    <row r="4344" spans="1:28" x14ac:dyDescent="0.25">
      <c r="A4344" s="4">
        <v>50</v>
      </c>
      <c r="B4344" s="4">
        <v>0</v>
      </c>
      <c r="C4344" s="4">
        <v>0</v>
      </c>
      <c r="D4344" s="4">
        <v>1</v>
      </c>
      <c r="E4344" s="4">
        <v>206</v>
      </c>
      <c r="F4344" s="4">
        <f>ROUND(Source!T4323,O4344)</f>
        <v>0</v>
      </c>
      <c r="G4344" s="4" t="s">
        <v>62</v>
      </c>
      <c r="H4344" s="4" t="s">
        <v>63</v>
      </c>
      <c r="I4344" s="4"/>
      <c r="J4344" s="4"/>
      <c r="K4344" s="4">
        <v>206</v>
      </c>
      <c r="L4344" s="4">
        <v>20</v>
      </c>
      <c r="M4344" s="4">
        <v>3</v>
      </c>
      <c r="N4344" s="4" t="s">
        <v>3</v>
      </c>
      <c r="O4344" s="4">
        <v>2</v>
      </c>
      <c r="P4344" s="4"/>
      <c r="Q4344" s="4"/>
      <c r="R4344" s="4"/>
      <c r="S4344" s="4"/>
      <c r="T4344" s="4"/>
      <c r="U4344" s="4"/>
      <c r="V4344" s="4"/>
      <c r="W4344" s="4">
        <v>0</v>
      </c>
      <c r="X4344" s="4">
        <v>1</v>
      </c>
      <c r="Y4344" s="4">
        <v>0</v>
      </c>
      <c r="Z4344" s="4"/>
      <c r="AA4344" s="4"/>
      <c r="AB4344" s="4"/>
    </row>
    <row r="4345" spans="1:28" x14ac:dyDescent="0.25">
      <c r="A4345" s="4">
        <v>50</v>
      </c>
      <c r="B4345" s="4">
        <v>0</v>
      </c>
      <c r="C4345" s="4">
        <v>0</v>
      </c>
      <c r="D4345" s="4">
        <v>1</v>
      </c>
      <c r="E4345" s="4">
        <v>207</v>
      </c>
      <c r="F4345" s="4">
        <f>Source!U4323</f>
        <v>0</v>
      </c>
      <c r="G4345" s="4" t="s">
        <v>64</v>
      </c>
      <c r="H4345" s="4" t="s">
        <v>65</v>
      </c>
      <c r="I4345" s="4"/>
      <c r="J4345" s="4"/>
      <c r="K4345" s="4">
        <v>207</v>
      </c>
      <c r="L4345" s="4">
        <v>21</v>
      </c>
      <c r="M4345" s="4">
        <v>3</v>
      </c>
      <c r="N4345" s="4" t="s">
        <v>3</v>
      </c>
      <c r="O4345" s="4">
        <v>-1</v>
      </c>
      <c r="P4345" s="4"/>
      <c r="Q4345" s="4"/>
      <c r="R4345" s="4"/>
      <c r="S4345" s="4"/>
      <c r="T4345" s="4"/>
      <c r="U4345" s="4"/>
      <c r="V4345" s="4"/>
      <c r="W4345" s="4">
        <v>1614.96</v>
      </c>
      <c r="X4345" s="4">
        <v>1</v>
      </c>
      <c r="Y4345" s="4">
        <v>1614.96</v>
      </c>
      <c r="Z4345" s="4"/>
      <c r="AA4345" s="4"/>
      <c r="AB4345" s="4"/>
    </row>
    <row r="4346" spans="1:28" x14ac:dyDescent="0.25">
      <c r="A4346" s="4">
        <v>50</v>
      </c>
      <c r="B4346" s="4">
        <v>0</v>
      </c>
      <c r="C4346" s="4">
        <v>0</v>
      </c>
      <c r="D4346" s="4">
        <v>1</v>
      </c>
      <c r="E4346" s="4">
        <v>208</v>
      </c>
      <c r="F4346" s="4">
        <f>Source!V4323</f>
        <v>0</v>
      </c>
      <c r="G4346" s="4" t="s">
        <v>66</v>
      </c>
      <c r="H4346" s="4" t="s">
        <v>67</v>
      </c>
      <c r="I4346" s="4"/>
      <c r="J4346" s="4"/>
      <c r="K4346" s="4">
        <v>208</v>
      </c>
      <c r="L4346" s="4">
        <v>22</v>
      </c>
      <c r="M4346" s="4">
        <v>3</v>
      </c>
      <c r="N4346" s="4" t="s">
        <v>3</v>
      </c>
      <c r="O4346" s="4">
        <v>-1</v>
      </c>
      <c r="P4346" s="4"/>
      <c r="Q4346" s="4"/>
      <c r="R4346" s="4"/>
      <c r="S4346" s="4"/>
      <c r="T4346" s="4"/>
      <c r="U4346" s="4"/>
      <c r="V4346" s="4"/>
      <c r="W4346" s="4">
        <v>0</v>
      </c>
      <c r="X4346" s="4">
        <v>1</v>
      </c>
      <c r="Y4346" s="4">
        <v>0</v>
      </c>
      <c r="Z4346" s="4"/>
      <c r="AA4346" s="4"/>
      <c r="AB4346" s="4"/>
    </row>
    <row r="4347" spans="1:28" x14ac:dyDescent="0.25">
      <c r="A4347" s="4">
        <v>50</v>
      </c>
      <c r="B4347" s="4">
        <v>0</v>
      </c>
      <c r="C4347" s="4">
        <v>0</v>
      </c>
      <c r="D4347" s="4">
        <v>1</v>
      </c>
      <c r="E4347" s="4">
        <v>209</v>
      </c>
      <c r="F4347" s="4">
        <f>ROUND(Source!W4323,O4347)</f>
        <v>0</v>
      </c>
      <c r="G4347" s="4" t="s">
        <v>68</v>
      </c>
      <c r="H4347" s="4" t="s">
        <v>69</v>
      </c>
      <c r="I4347" s="4"/>
      <c r="J4347" s="4"/>
      <c r="K4347" s="4">
        <v>209</v>
      </c>
      <c r="L4347" s="4">
        <v>23</v>
      </c>
      <c r="M4347" s="4">
        <v>3</v>
      </c>
      <c r="N4347" s="4" t="s">
        <v>3</v>
      </c>
      <c r="O4347" s="4">
        <v>2</v>
      </c>
      <c r="P4347" s="4"/>
      <c r="Q4347" s="4"/>
      <c r="R4347" s="4"/>
      <c r="S4347" s="4"/>
      <c r="T4347" s="4"/>
      <c r="U4347" s="4"/>
      <c r="V4347" s="4"/>
      <c r="W4347" s="4">
        <v>0</v>
      </c>
      <c r="X4347" s="4">
        <v>1</v>
      </c>
      <c r="Y4347" s="4">
        <v>0</v>
      </c>
      <c r="Z4347" s="4"/>
      <c r="AA4347" s="4"/>
      <c r="AB4347" s="4"/>
    </row>
    <row r="4348" spans="1:28" x14ac:dyDescent="0.25">
      <c r="A4348" s="4">
        <v>50</v>
      </c>
      <c r="B4348" s="4">
        <v>0</v>
      </c>
      <c r="C4348" s="4">
        <v>0</v>
      </c>
      <c r="D4348" s="4">
        <v>1</v>
      </c>
      <c r="E4348" s="4">
        <v>233</v>
      </c>
      <c r="F4348" s="4">
        <f>ROUND(Source!BD4323,O4348)</f>
        <v>0</v>
      </c>
      <c r="G4348" s="4" t="s">
        <v>70</v>
      </c>
      <c r="H4348" s="4" t="s">
        <v>71</v>
      </c>
      <c r="I4348" s="4"/>
      <c r="J4348" s="4"/>
      <c r="K4348" s="4">
        <v>233</v>
      </c>
      <c r="L4348" s="4">
        <v>24</v>
      </c>
      <c r="M4348" s="4">
        <v>3</v>
      </c>
      <c r="N4348" s="4" t="s">
        <v>3</v>
      </c>
      <c r="O4348" s="4">
        <v>2</v>
      </c>
      <c r="P4348" s="4"/>
      <c r="Q4348" s="4"/>
      <c r="R4348" s="4"/>
      <c r="S4348" s="4"/>
      <c r="T4348" s="4"/>
      <c r="U4348" s="4"/>
      <c r="V4348" s="4"/>
      <c r="W4348" s="4">
        <v>0</v>
      </c>
      <c r="X4348" s="4">
        <v>1</v>
      </c>
      <c r="Y4348" s="4">
        <v>0</v>
      </c>
      <c r="Z4348" s="4"/>
      <c r="AA4348" s="4"/>
      <c r="AB4348" s="4"/>
    </row>
    <row r="4349" spans="1:28" x14ac:dyDescent="0.25">
      <c r="A4349" s="4">
        <v>50</v>
      </c>
      <c r="B4349" s="4">
        <v>0</v>
      </c>
      <c r="C4349" s="4">
        <v>0</v>
      </c>
      <c r="D4349" s="4">
        <v>1</v>
      </c>
      <c r="E4349" s="4">
        <v>210</v>
      </c>
      <c r="F4349" s="4">
        <f>ROUND(Source!X4323,O4349)</f>
        <v>0</v>
      </c>
      <c r="G4349" s="4" t="s">
        <v>72</v>
      </c>
      <c r="H4349" s="4" t="s">
        <v>73</v>
      </c>
      <c r="I4349" s="4"/>
      <c r="J4349" s="4"/>
      <c r="K4349" s="4">
        <v>210</v>
      </c>
      <c r="L4349" s="4">
        <v>25</v>
      </c>
      <c r="M4349" s="4">
        <v>3</v>
      </c>
      <c r="N4349" s="4" t="s">
        <v>3</v>
      </c>
      <c r="O4349" s="4">
        <v>2</v>
      </c>
      <c r="P4349" s="4"/>
      <c r="Q4349" s="4"/>
      <c r="R4349" s="4"/>
      <c r="S4349" s="4"/>
      <c r="T4349" s="4"/>
      <c r="U4349" s="4"/>
      <c r="V4349" s="4"/>
      <c r="W4349" s="4">
        <v>1075321.44</v>
      </c>
      <c r="X4349" s="4">
        <v>1</v>
      </c>
      <c r="Y4349" s="4">
        <v>1075321.44</v>
      </c>
      <c r="Z4349" s="4"/>
      <c r="AA4349" s="4"/>
      <c r="AB4349" s="4"/>
    </row>
    <row r="4350" spans="1:28" x14ac:dyDescent="0.25">
      <c r="A4350" s="4">
        <v>50</v>
      </c>
      <c r="B4350" s="4">
        <v>0</v>
      </c>
      <c r="C4350" s="4">
        <v>0</v>
      </c>
      <c r="D4350" s="4">
        <v>1</v>
      </c>
      <c r="E4350" s="4">
        <v>211</v>
      </c>
      <c r="F4350" s="4">
        <f>ROUND(Source!Y4323,O4350)</f>
        <v>0</v>
      </c>
      <c r="G4350" s="4" t="s">
        <v>74</v>
      </c>
      <c r="H4350" s="4" t="s">
        <v>75</v>
      </c>
      <c r="I4350" s="4"/>
      <c r="J4350" s="4"/>
      <c r="K4350" s="4">
        <v>211</v>
      </c>
      <c r="L4350" s="4">
        <v>26</v>
      </c>
      <c r="M4350" s="4">
        <v>3</v>
      </c>
      <c r="N4350" s="4" t="s">
        <v>3</v>
      </c>
      <c r="O4350" s="4">
        <v>2</v>
      </c>
      <c r="P4350" s="4"/>
      <c r="Q4350" s="4"/>
      <c r="R4350" s="4"/>
      <c r="S4350" s="4"/>
      <c r="T4350" s="4"/>
      <c r="U4350" s="4"/>
      <c r="V4350" s="4"/>
      <c r="W4350" s="4">
        <v>153617.34</v>
      </c>
      <c r="X4350" s="4">
        <v>1</v>
      </c>
      <c r="Y4350" s="4">
        <v>153617.34</v>
      </c>
      <c r="Z4350" s="4"/>
      <c r="AA4350" s="4"/>
      <c r="AB4350" s="4"/>
    </row>
    <row r="4351" spans="1:28" x14ac:dyDescent="0.25">
      <c r="A4351" s="4">
        <v>50</v>
      </c>
      <c r="B4351" s="4">
        <v>0</v>
      </c>
      <c r="C4351" s="4">
        <v>0</v>
      </c>
      <c r="D4351" s="4">
        <v>1</v>
      </c>
      <c r="E4351" s="4">
        <v>224</v>
      </c>
      <c r="F4351" s="4">
        <f>ROUND(Source!AR4323,O4351)</f>
        <v>0</v>
      </c>
      <c r="G4351" s="4" t="s">
        <v>76</v>
      </c>
      <c r="H4351" s="4" t="s">
        <v>77</v>
      </c>
      <c r="I4351" s="4"/>
      <c r="J4351" s="4"/>
      <c r="K4351" s="4">
        <v>224</v>
      </c>
      <c r="L4351" s="4">
        <v>27</v>
      </c>
      <c r="M4351" s="4">
        <v>3</v>
      </c>
      <c r="N4351" s="4" t="s">
        <v>3</v>
      </c>
      <c r="O4351" s="4">
        <v>2</v>
      </c>
      <c r="P4351" s="4"/>
      <c r="Q4351" s="4"/>
      <c r="R4351" s="4"/>
      <c r="S4351" s="4"/>
      <c r="T4351" s="4"/>
      <c r="U4351" s="4"/>
      <c r="V4351" s="4"/>
      <c r="W4351" s="4">
        <v>2773701.87</v>
      </c>
      <c r="X4351" s="4">
        <v>1</v>
      </c>
      <c r="Y4351" s="4">
        <v>2773701.87</v>
      </c>
      <c r="Z4351" s="4"/>
      <c r="AA4351" s="4"/>
      <c r="AB4351" s="4"/>
    </row>
    <row r="4353" spans="1:245" x14ac:dyDescent="0.25">
      <c r="A4353" s="1">
        <v>4</v>
      </c>
      <c r="B4353" s="1">
        <v>1</v>
      </c>
      <c r="C4353" s="1"/>
      <c r="D4353" s="1">
        <f>ROW(A4474)</f>
        <v>4474</v>
      </c>
      <c r="E4353" s="1"/>
      <c r="F4353" s="1" t="s">
        <v>208</v>
      </c>
      <c r="G4353" s="1" t="s">
        <v>556</v>
      </c>
      <c r="H4353" s="1" t="s">
        <v>3</v>
      </c>
      <c r="I4353" s="1">
        <v>0</v>
      </c>
      <c r="J4353" s="1"/>
      <c r="K4353" s="1">
        <v>-1</v>
      </c>
      <c r="L4353" s="1"/>
      <c r="M4353" s="1" t="s">
        <v>3</v>
      </c>
      <c r="N4353" s="1"/>
      <c r="O4353" s="1"/>
      <c r="P4353" s="1"/>
      <c r="Q4353" s="1"/>
      <c r="R4353" s="1"/>
      <c r="S4353" s="1">
        <v>0</v>
      </c>
      <c r="T4353" s="1"/>
      <c r="U4353" s="1" t="s">
        <v>3</v>
      </c>
      <c r="V4353" s="1">
        <v>0</v>
      </c>
      <c r="W4353" s="1"/>
      <c r="X4353" s="1"/>
      <c r="Y4353" s="1"/>
      <c r="Z4353" s="1"/>
      <c r="AA4353" s="1"/>
      <c r="AB4353" s="1" t="s">
        <v>3</v>
      </c>
      <c r="AC4353" s="1" t="s">
        <v>3</v>
      </c>
      <c r="AD4353" s="1" t="s">
        <v>3</v>
      </c>
      <c r="AE4353" s="1" t="s">
        <v>3</v>
      </c>
      <c r="AF4353" s="1" t="s">
        <v>3</v>
      </c>
      <c r="AG4353" s="1" t="s">
        <v>3</v>
      </c>
      <c r="AH4353" s="1"/>
      <c r="AI4353" s="1"/>
      <c r="AJ4353" s="1"/>
      <c r="AK4353" s="1"/>
      <c r="AL4353" s="1"/>
      <c r="AM4353" s="1"/>
      <c r="AN4353" s="1"/>
      <c r="AO4353" s="1"/>
      <c r="AP4353" s="1" t="s">
        <v>3</v>
      </c>
      <c r="AQ4353" s="1" t="s">
        <v>3</v>
      </c>
      <c r="AR4353" s="1" t="s">
        <v>3</v>
      </c>
      <c r="AS4353" s="1"/>
      <c r="AT4353" s="1"/>
      <c r="AU4353" s="1"/>
      <c r="AV4353" s="1"/>
      <c r="AW4353" s="1"/>
      <c r="AX4353" s="1"/>
      <c r="AY4353" s="1"/>
      <c r="AZ4353" s="1" t="s">
        <v>3</v>
      </c>
      <c r="BA4353" s="1"/>
      <c r="BB4353" s="1" t="s">
        <v>3</v>
      </c>
      <c r="BC4353" s="1" t="s">
        <v>3</v>
      </c>
      <c r="BD4353" s="1" t="s">
        <v>3</v>
      </c>
      <c r="BE4353" s="1" t="s">
        <v>3</v>
      </c>
      <c r="BF4353" s="1" t="s">
        <v>3</v>
      </c>
      <c r="BG4353" s="1" t="s">
        <v>3</v>
      </c>
      <c r="BH4353" s="1" t="s">
        <v>3</v>
      </c>
      <c r="BI4353" s="1" t="s">
        <v>3</v>
      </c>
      <c r="BJ4353" s="1" t="s">
        <v>3</v>
      </c>
      <c r="BK4353" s="1" t="s">
        <v>3</v>
      </c>
      <c r="BL4353" s="1" t="s">
        <v>3</v>
      </c>
      <c r="BM4353" s="1" t="s">
        <v>3</v>
      </c>
      <c r="BN4353" s="1" t="s">
        <v>3</v>
      </c>
      <c r="BO4353" s="1" t="s">
        <v>3</v>
      </c>
      <c r="BP4353" s="1" t="s">
        <v>3</v>
      </c>
      <c r="BQ4353" s="1"/>
      <c r="BR4353" s="1"/>
      <c r="BS4353" s="1"/>
      <c r="BT4353" s="1"/>
      <c r="BU4353" s="1"/>
      <c r="BV4353" s="1"/>
      <c r="BW4353" s="1"/>
      <c r="BX4353" s="1">
        <v>0</v>
      </c>
      <c r="BY4353" s="1"/>
      <c r="BZ4353" s="1"/>
      <c r="CA4353" s="1"/>
      <c r="CB4353" s="1"/>
      <c r="CC4353" s="1"/>
      <c r="CD4353" s="1"/>
      <c r="CE4353" s="1"/>
      <c r="CF4353" s="1"/>
      <c r="CG4353" s="1"/>
      <c r="CH4353" s="1"/>
      <c r="CI4353" s="1"/>
      <c r="CJ4353" s="1">
        <v>0</v>
      </c>
    </row>
    <row r="4355" spans="1:245" x14ac:dyDescent="0.25">
      <c r="A4355" s="2">
        <v>52</v>
      </c>
      <c r="B4355" s="2">
        <f t="shared" ref="B4355:G4355" si="2064">B4474</f>
        <v>1</v>
      </c>
      <c r="C4355" s="2">
        <f t="shared" si="2064"/>
        <v>4</v>
      </c>
      <c r="D4355" s="2">
        <f t="shared" si="2064"/>
        <v>4353</v>
      </c>
      <c r="E4355" s="2">
        <f t="shared" si="2064"/>
        <v>0</v>
      </c>
      <c r="F4355" s="2" t="str">
        <f t="shared" si="2064"/>
        <v>Новый раздел</v>
      </c>
      <c r="G4355" s="2" t="str">
        <f t="shared" si="2064"/>
        <v>Зона №3  -   24.3. Внутренние и внутриплощадочные слаботочные сети "Гостиничный комплекс №2 - тип 1 - 3"</v>
      </c>
      <c r="H4355" s="2"/>
      <c r="I4355" s="2"/>
      <c r="J4355" s="2"/>
      <c r="K4355" s="2"/>
      <c r="L4355" s="2"/>
      <c r="M4355" s="2"/>
      <c r="N4355" s="2"/>
      <c r="O4355" s="2">
        <f t="shared" ref="O4355:AT4355" si="2065">O4474</f>
        <v>0</v>
      </c>
      <c r="P4355" s="2">
        <f t="shared" si="2065"/>
        <v>0</v>
      </c>
      <c r="Q4355" s="2">
        <f t="shared" si="2065"/>
        <v>0</v>
      </c>
      <c r="R4355" s="2">
        <f t="shared" si="2065"/>
        <v>0</v>
      </c>
      <c r="S4355" s="2">
        <f t="shared" si="2065"/>
        <v>0</v>
      </c>
      <c r="T4355" s="2">
        <f t="shared" si="2065"/>
        <v>0</v>
      </c>
      <c r="U4355" s="2">
        <f t="shared" si="2065"/>
        <v>0</v>
      </c>
      <c r="V4355" s="2">
        <f t="shared" si="2065"/>
        <v>0</v>
      </c>
      <c r="W4355" s="2">
        <f t="shared" si="2065"/>
        <v>0</v>
      </c>
      <c r="X4355" s="2">
        <f t="shared" si="2065"/>
        <v>0</v>
      </c>
      <c r="Y4355" s="2">
        <f t="shared" si="2065"/>
        <v>0</v>
      </c>
      <c r="Z4355" s="2">
        <f t="shared" si="2065"/>
        <v>0</v>
      </c>
      <c r="AA4355" s="2">
        <f t="shared" si="2065"/>
        <v>0</v>
      </c>
      <c r="AB4355" s="2">
        <f t="shared" si="2065"/>
        <v>0</v>
      </c>
      <c r="AC4355" s="2">
        <f t="shared" si="2065"/>
        <v>0</v>
      </c>
      <c r="AD4355" s="2">
        <f t="shared" si="2065"/>
        <v>0</v>
      </c>
      <c r="AE4355" s="2">
        <f t="shared" si="2065"/>
        <v>0</v>
      </c>
      <c r="AF4355" s="2">
        <f t="shared" si="2065"/>
        <v>0</v>
      </c>
      <c r="AG4355" s="2">
        <f t="shared" si="2065"/>
        <v>0</v>
      </c>
      <c r="AH4355" s="2">
        <f t="shared" si="2065"/>
        <v>0</v>
      </c>
      <c r="AI4355" s="2">
        <f t="shared" si="2065"/>
        <v>0</v>
      </c>
      <c r="AJ4355" s="2">
        <f t="shared" si="2065"/>
        <v>0</v>
      </c>
      <c r="AK4355" s="2">
        <f t="shared" si="2065"/>
        <v>0</v>
      </c>
      <c r="AL4355" s="2">
        <f t="shared" si="2065"/>
        <v>0</v>
      </c>
      <c r="AM4355" s="2">
        <f t="shared" si="2065"/>
        <v>0</v>
      </c>
      <c r="AN4355" s="2">
        <f t="shared" si="2065"/>
        <v>0</v>
      </c>
      <c r="AO4355" s="2">
        <f t="shared" si="2065"/>
        <v>0</v>
      </c>
      <c r="AP4355" s="2">
        <f t="shared" si="2065"/>
        <v>0</v>
      </c>
      <c r="AQ4355" s="2">
        <f t="shared" si="2065"/>
        <v>0</v>
      </c>
      <c r="AR4355" s="2">
        <f t="shared" si="2065"/>
        <v>0</v>
      </c>
      <c r="AS4355" s="2">
        <f t="shared" si="2065"/>
        <v>0</v>
      </c>
      <c r="AT4355" s="2">
        <f t="shared" si="2065"/>
        <v>0</v>
      </c>
      <c r="AU4355" s="2">
        <f t="shared" ref="AU4355:BZ4355" si="2066">AU4474</f>
        <v>0</v>
      </c>
      <c r="AV4355" s="2">
        <f t="shared" si="2066"/>
        <v>0</v>
      </c>
      <c r="AW4355" s="2">
        <f t="shared" si="2066"/>
        <v>0</v>
      </c>
      <c r="AX4355" s="2">
        <f t="shared" si="2066"/>
        <v>0</v>
      </c>
      <c r="AY4355" s="2">
        <f t="shared" si="2066"/>
        <v>0</v>
      </c>
      <c r="AZ4355" s="2">
        <f t="shared" si="2066"/>
        <v>0</v>
      </c>
      <c r="BA4355" s="2">
        <f t="shared" si="2066"/>
        <v>0</v>
      </c>
      <c r="BB4355" s="2">
        <f t="shared" si="2066"/>
        <v>0</v>
      </c>
      <c r="BC4355" s="2">
        <f t="shared" si="2066"/>
        <v>0</v>
      </c>
      <c r="BD4355" s="2">
        <f t="shared" si="2066"/>
        <v>0</v>
      </c>
      <c r="BE4355" s="2">
        <f t="shared" si="2066"/>
        <v>0</v>
      </c>
      <c r="BF4355" s="2">
        <f t="shared" si="2066"/>
        <v>0</v>
      </c>
      <c r="BG4355" s="2">
        <f t="shared" si="2066"/>
        <v>0</v>
      </c>
      <c r="BH4355" s="2">
        <f t="shared" si="2066"/>
        <v>0</v>
      </c>
      <c r="BI4355" s="2">
        <f t="shared" si="2066"/>
        <v>0</v>
      </c>
      <c r="BJ4355" s="2">
        <f t="shared" si="2066"/>
        <v>0</v>
      </c>
      <c r="BK4355" s="2">
        <f t="shared" si="2066"/>
        <v>0</v>
      </c>
      <c r="BL4355" s="2">
        <f t="shared" si="2066"/>
        <v>0</v>
      </c>
      <c r="BM4355" s="2">
        <f t="shared" si="2066"/>
        <v>0</v>
      </c>
      <c r="BN4355" s="2">
        <f t="shared" si="2066"/>
        <v>0</v>
      </c>
      <c r="BO4355" s="2">
        <f t="shared" si="2066"/>
        <v>0</v>
      </c>
      <c r="BP4355" s="2">
        <f t="shared" si="2066"/>
        <v>0</v>
      </c>
      <c r="BQ4355" s="2">
        <f t="shared" si="2066"/>
        <v>0</v>
      </c>
      <c r="BR4355" s="2">
        <f t="shared" si="2066"/>
        <v>0</v>
      </c>
      <c r="BS4355" s="2">
        <f t="shared" si="2066"/>
        <v>0</v>
      </c>
      <c r="BT4355" s="2">
        <f t="shared" si="2066"/>
        <v>0</v>
      </c>
      <c r="BU4355" s="2">
        <f t="shared" si="2066"/>
        <v>0</v>
      </c>
      <c r="BV4355" s="2">
        <f t="shared" si="2066"/>
        <v>0</v>
      </c>
      <c r="BW4355" s="2">
        <f t="shared" si="2066"/>
        <v>0</v>
      </c>
      <c r="BX4355" s="2">
        <f t="shared" si="2066"/>
        <v>0</v>
      </c>
      <c r="BY4355" s="2">
        <f t="shared" si="2066"/>
        <v>0</v>
      </c>
      <c r="BZ4355" s="2">
        <f t="shared" si="2066"/>
        <v>0</v>
      </c>
      <c r="CA4355" s="2">
        <f t="shared" ref="CA4355:DF4355" si="2067">CA4474</f>
        <v>0</v>
      </c>
      <c r="CB4355" s="2">
        <f t="shared" si="2067"/>
        <v>0</v>
      </c>
      <c r="CC4355" s="2">
        <f t="shared" si="2067"/>
        <v>0</v>
      </c>
      <c r="CD4355" s="2">
        <f t="shared" si="2067"/>
        <v>0</v>
      </c>
      <c r="CE4355" s="2">
        <f t="shared" si="2067"/>
        <v>0</v>
      </c>
      <c r="CF4355" s="2">
        <f t="shared" si="2067"/>
        <v>0</v>
      </c>
      <c r="CG4355" s="2">
        <f t="shared" si="2067"/>
        <v>0</v>
      </c>
      <c r="CH4355" s="2">
        <f t="shared" si="2067"/>
        <v>0</v>
      </c>
      <c r="CI4355" s="2">
        <f t="shared" si="2067"/>
        <v>0</v>
      </c>
      <c r="CJ4355" s="2">
        <f t="shared" si="2067"/>
        <v>0</v>
      </c>
      <c r="CK4355" s="2">
        <f t="shared" si="2067"/>
        <v>0</v>
      </c>
      <c r="CL4355" s="2">
        <f t="shared" si="2067"/>
        <v>0</v>
      </c>
      <c r="CM4355" s="2">
        <f t="shared" si="2067"/>
        <v>0</v>
      </c>
      <c r="CN4355" s="2">
        <f t="shared" si="2067"/>
        <v>0</v>
      </c>
      <c r="CO4355" s="2">
        <f t="shared" si="2067"/>
        <v>0</v>
      </c>
      <c r="CP4355" s="2">
        <f t="shared" si="2067"/>
        <v>0</v>
      </c>
      <c r="CQ4355" s="2">
        <f t="shared" si="2067"/>
        <v>0</v>
      </c>
      <c r="CR4355" s="2">
        <f t="shared" si="2067"/>
        <v>0</v>
      </c>
      <c r="CS4355" s="2">
        <f t="shared" si="2067"/>
        <v>0</v>
      </c>
      <c r="CT4355" s="2">
        <f t="shared" si="2067"/>
        <v>0</v>
      </c>
      <c r="CU4355" s="2">
        <f t="shared" si="2067"/>
        <v>0</v>
      </c>
      <c r="CV4355" s="2">
        <f t="shared" si="2067"/>
        <v>0</v>
      </c>
      <c r="CW4355" s="2">
        <f t="shared" si="2067"/>
        <v>0</v>
      </c>
      <c r="CX4355" s="2">
        <f t="shared" si="2067"/>
        <v>0</v>
      </c>
      <c r="CY4355" s="2">
        <f t="shared" si="2067"/>
        <v>0</v>
      </c>
      <c r="CZ4355" s="2">
        <f t="shared" si="2067"/>
        <v>0</v>
      </c>
      <c r="DA4355" s="2">
        <f t="shared" si="2067"/>
        <v>0</v>
      </c>
      <c r="DB4355" s="2">
        <f t="shared" si="2067"/>
        <v>0</v>
      </c>
      <c r="DC4355" s="2">
        <f t="shared" si="2067"/>
        <v>0</v>
      </c>
      <c r="DD4355" s="2">
        <f t="shared" si="2067"/>
        <v>0</v>
      </c>
      <c r="DE4355" s="2">
        <f t="shared" si="2067"/>
        <v>0</v>
      </c>
      <c r="DF4355" s="2">
        <f t="shared" si="2067"/>
        <v>0</v>
      </c>
      <c r="DG4355" s="3">
        <f t="shared" ref="DG4355:EL4355" si="2068">DG4474</f>
        <v>0</v>
      </c>
      <c r="DH4355" s="3">
        <f t="shared" si="2068"/>
        <v>0</v>
      </c>
      <c r="DI4355" s="3">
        <f t="shared" si="2068"/>
        <v>0</v>
      </c>
      <c r="DJ4355" s="3">
        <f t="shared" si="2068"/>
        <v>0</v>
      </c>
      <c r="DK4355" s="3">
        <f t="shared" si="2068"/>
        <v>0</v>
      </c>
      <c r="DL4355" s="3">
        <f t="shared" si="2068"/>
        <v>0</v>
      </c>
      <c r="DM4355" s="3">
        <f t="shared" si="2068"/>
        <v>0</v>
      </c>
      <c r="DN4355" s="3">
        <f t="shared" si="2068"/>
        <v>0</v>
      </c>
      <c r="DO4355" s="3">
        <f t="shared" si="2068"/>
        <v>0</v>
      </c>
      <c r="DP4355" s="3">
        <f t="shared" si="2068"/>
        <v>0</v>
      </c>
      <c r="DQ4355" s="3">
        <f t="shared" si="2068"/>
        <v>0</v>
      </c>
      <c r="DR4355" s="3">
        <f t="shared" si="2068"/>
        <v>0</v>
      </c>
      <c r="DS4355" s="3">
        <f t="shared" si="2068"/>
        <v>0</v>
      </c>
      <c r="DT4355" s="3">
        <f t="shared" si="2068"/>
        <v>0</v>
      </c>
      <c r="DU4355" s="3">
        <f t="shared" si="2068"/>
        <v>0</v>
      </c>
      <c r="DV4355" s="3">
        <f t="shared" si="2068"/>
        <v>0</v>
      </c>
      <c r="DW4355" s="3">
        <f t="shared" si="2068"/>
        <v>0</v>
      </c>
      <c r="DX4355" s="3">
        <f t="shared" si="2068"/>
        <v>0</v>
      </c>
      <c r="DY4355" s="3">
        <f t="shared" si="2068"/>
        <v>0</v>
      </c>
      <c r="DZ4355" s="3">
        <f t="shared" si="2068"/>
        <v>0</v>
      </c>
      <c r="EA4355" s="3">
        <f t="shared" si="2068"/>
        <v>0</v>
      </c>
      <c r="EB4355" s="3">
        <f t="shared" si="2068"/>
        <v>0</v>
      </c>
      <c r="EC4355" s="3">
        <f t="shared" si="2068"/>
        <v>0</v>
      </c>
      <c r="ED4355" s="3">
        <f t="shared" si="2068"/>
        <v>0</v>
      </c>
      <c r="EE4355" s="3">
        <f t="shared" si="2068"/>
        <v>0</v>
      </c>
      <c r="EF4355" s="3">
        <f t="shared" si="2068"/>
        <v>0</v>
      </c>
      <c r="EG4355" s="3">
        <f t="shared" si="2068"/>
        <v>0</v>
      </c>
      <c r="EH4355" s="3">
        <f t="shared" si="2068"/>
        <v>0</v>
      </c>
      <c r="EI4355" s="3">
        <f t="shared" si="2068"/>
        <v>0</v>
      </c>
      <c r="EJ4355" s="3">
        <f t="shared" si="2068"/>
        <v>0</v>
      </c>
      <c r="EK4355" s="3">
        <f t="shared" si="2068"/>
        <v>0</v>
      </c>
      <c r="EL4355" s="3">
        <f t="shared" si="2068"/>
        <v>0</v>
      </c>
      <c r="EM4355" s="3">
        <f t="shared" ref="EM4355:FR4355" si="2069">EM4474</f>
        <v>0</v>
      </c>
      <c r="EN4355" s="3">
        <f t="shared" si="2069"/>
        <v>0</v>
      </c>
      <c r="EO4355" s="3">
        <f t="shared" si="2069"/>
        <v>0</v>
      </c>
      <c r="EP4355" s="3">
        <f t="shared" si="2069"/>
        <v>0</v>
      </c>
      <c r="EQ4355" s="3">
        <f t="shared" si="2069"/>
        <v>0</v>
      </c>
      <c r="ER4355" s="3">
        <f t="shared" si="2069"/>
        <v>0</v>
      </c>
      <c r="ES4355" s="3">
        <f t="shared" si="2069"/>
        <v>0</v>
      </c>
      <c r="ET4355" s="3">
        <f t="shared" si="2069"/>
        <v>0</v>
      </c>
      <c r="EU4355" s="3">
        <f t="shared" si="2069"/>
        <v>0</v>
      </c>
      <c r="EV4355" s="3">
        <f t="shared" si="2069"/>
        <v>0</v>
      </c>
      <c r="EW4355" s="3">
        <f t="shared" si="2069"/>
        <v>0</v>
      </c>
      <c r="EX4355" s="3">
        <f t="shared" si="2069"/>
        <v>0</v>
      </c>
      <c r="EY4355" s="3">
        <f t="shared" si="2069"/>
        <v>0</v>
      </c>
      <c r="EZ4355" s="3">
        <f t="shared" si="2069"/>
        <v>0</v>
      </c>
      <c r="FA4355" s="3">
        <f t="shared" si="2069"/>
        <v>0</v>
      </c>
      <c r="FB4355" s="3">
        <f t="shared" si="2069"/>
        <v>0</v>
      </c>
      <c r="FC4355" s="3">
        <f t="shared" si="2069"/>
        <v>0</v>
      </c>
      <c r="FD4355" s="3">
        <f t="shared" si="2069"/>
        <v>0</v>
      </c>
      <c r="FE4355" s="3">
        <f t="shared" si="2069"/>
        <v>0</v>
      </c>
      <c r="FF4355" s="3">
        <f t="shared" si="2069"/>
        <v>0</v>
      </c>
      <c r="FG4355" s="3">
        <f t="shared" si="2069"/>
        <v>0</v>
      </c>
      <c r="FH4355" s="3">
        <f t="shared" si="2069"/>
        <v>0</v>
      </c>
      <c r="FI4355" s="3">
        <f t="shared" si="2069"/>
        <v>0</v>
      </c>
      <c r="FJ4355" s="3">
        <f t="shared" si="2069"/>
        <v>0</v>
      </c>
      <c r="FK4355" s="3">
        <f t="shared" si="2069"/>
        <v>0</v>
      </c>
      <c r="FL4355" s="3">
        <f t="shared" si="2069"/>
        <v>0</v>
      </c>
      <c r="FM4355" s="3">
        <f t="shared" si="2069"/>
        <v>0</v>
      </c>
      <c r="FN4355" s="3">
        <f t="shared" si="2069"/>
        <v>0</v>
      </c>
      <c r="FO4355" s="3">
        <f t="shared" si="2069"/>
        <v>0</v>
      </c>
      <c r="FP4355" s="3">
        <f t="shared" si="2069"/>
        <v>0</v>
      </c>
      <c r="FQ4355" s="3">
        <f t="shared" si="2069"/>
        <v>0</v>
      </c>
      <c r="FR4355" s="3">
        <f t="shared" si="2069"/>
        <v>0</v>
      </c>
      <c r="FS4355" s="3">
        <f t="shared" ref="FS4355:GX4355" si="2070">FS4474</f>
        <v>0</v>
      </c>
      <c r="FT4355" s="3">
        <f t="shared" si="2070"/>
        <v>0</v>
      </c>
      <c r="FU4355" s="3">
        <f t="shared" si="2070"/>
        <v>0</v>
      </c>
      <c r="FV4355" s="3">
        <f t="shared" si="2070"/>
        <v>0</v>
      </c>
      <c r="FW4355" s="3">
        <f t="shared" si="2070"/>
        <v>0</v>
      </c>
      <c r="FX4355" s="3">
        <f t="shared" si="2070"/>
        <v>0</v>
      </c>
      <c r="FY4355" s="3">
        <f t="shared" si="2070"/>
        <v>0</v>
      </c>
      <c r="FZ4355" s="3">
        <f t="shared" si="2070"/>
        <v>0</v>
      </c>
      <c r="GA4355" s="3">
        <f t="shared" si="2070"/>
        <v>0</v>
      </c>
      <c r="GB4355" s="3">
        <f t="shared" si="2070"/>
        <v>0</v>
      </c>
      <c r="GC4355" s="3">
        <f t="shared" si="2070"/>
        <v>0</v>
      </c>
      <c r="GD4355" s="3">
        <f t="shared" si="2070"/>
        <v>0</v>
      </c>
      <c r="GE4355" s="3">
        <f t="shared" si="2070"/>
        <v>0</v>
      </c>
      <c r="GF4355" s="3">
        <f t="shared" si="2070"/>
        <v>0</v>
      </c>
      <c r="GG4355" s="3">
        <f t="shared" si="2070"/>
        <v>0</v>
      </c>
      <c r="GH4355" s="3">
        <f t="shared" si="2070"/>
        <v>0</v>
      </c>
      <c r="GI4355" s="3">
        <f t="shared" si="2070"/>
        <v>0</v>
      </c>
      <c r="GJ4355" s="3">
        <f t="shared" si="2070"/>
        <v>0</v>
      </c>
      <c r="GK4355" s="3">
        <f t="shared" si="2070"/>
        <v>0</v>
      </c>
      <c r="GL4355" s="3">
        <f t="shared" si="2070"/>
        <v>0</v>
      </c>
      <c r="GM4355" s="3">
        <f t="shared" si="2070"/>
        <v>0</v>
      </c>
      <c r="GN4355" s="3">
        <f t="shared" si="2070"/>
        <v>0</v>
      </c>
      <c r="GO4355" s="3">
        <f t="shared" si="2070"/>
        <v>0</v>
      </c>
      <c r="GP4355" s="3">
        <f t="shared" si="2070"/>
        <v>0</v>
      </c>
      <c r="GQ4355" s="3">
        <f t="shared" si="2070"/>
        <v>0</v>
      </c>
      <c r="GR4355" s="3">
        <f t="shared" si="2070"/>
        <v>0</v>
      </c>
      <c r="GS4355" s="3">
        <f t="shared" si="2070"/>
        <v>0</v>
      </c>
      <c r="GT4355" s="3">
        <f t="shared" si="2070"/>
        <v>0</v>
      </c>
      <c r="GU4355" s="3">
        <f t="shared" si="2070"/>
        <v>0</v>
      </c>
      <c r="GV4355" s="3">
        <f t="shared" si="2070"/>
        <v>0</v>
      </c>
      <c r="GW4355" s="3">
        <f t="shared" si="2070"/>
        <v>0</v>
      </c>
      <c r="GX4355" s="3">
        <f t="shared" si="2070"/>
        <v>0</v>
      </c>
    </row>
    <row r="4357" spans="1:245" x14ac:dyDescent="0.25">
      <c r="A4357" s="1">
        <v>5</v>
      </c>
      <c r="B4357" s="1">
        <v>1</v>
      </c>
      <c r="C4357" s="1"/>
      <c r="D4357" s="1">
        <f>ROW(A4368)</f>
        <v>4368</v>
      </c>
      <c r="E4357" s="1"/>
      <c r="F4357" s="1" t="s">
        <v>13</v>
      </c>
      <c r="G4357" s="1" t="s">
        <v>78</v>
      </c>
      <c r="H4357" s="1" t="s">
        <v>3</v>
      </c>
      <c r="I4357" s="1">
        <v>0</v>
      </c>
      <c r="J4357" s="1"/>
      <c r="K4357" s="1">
        <v>-1</v>
      </c>
      <c r="L4357" s="1"/>
      <c r="M4357" s="1" t="s">
        <v>3</v>
      </c>
      <c r="N4357" s="1"/>
      <c r="O4357" s="1"/>
      <c r="P4357" s="1"/>
      <c r="Q4357" s="1"/>
      <c r="R4357" s="1"/>
      <c r="S4357" s="1">
        <v>0</v>
      </c>
      <c r="T4357" s="1"/>
      <c r="U4357" s="1" t="s">
        <v>3</v>
      </c>
      <c r="V4357" s="1">
        <v>0</v>
      </c>
      <c r="W4357" s="1"/>
      <c r="X4357" s="1"/>
      <c r="Y4357" s="1"/>
      <c r="Z4357" s="1"/>
      <c r="AA4357" s="1"/>
      <c r="AB4357" s="1" t="s">
        <v>3</v>
      </c>
      <c r="AC4357" s="1" t="s">
        <v>3</v>
      </c>
      <c r="AD4357" s="1" t="s">
        <v>3</v>
      </c>
      <c r="AE4357" s="1" t="s">
        <v>3</v>
      </c>
      <c r="AF4357" s="1" t="s">
        <v>3</v>
      </c>
      <c r="AG4357" s="1" t="s">
        <v>3</v>
      </c>
      <c r="AH4357" s="1"/>
      <c r="AI4357" s="1"/>
      <c r="AJ4357" s="1"/>
      <c r="AK4357" s="1"/>
      <c r="AL4357" s="1"/>
      <c r="AM4357" s="1"/>
      <c r="AN4357" s="1"/>
      <c r="AO4357" s="1"/>
      <c r="AP4357" s="1" t="s">
        <v>3</v>
      </c>
      <c r="AQ4357" s="1" t="s">
        <v>3</v>
      </c>
      <c r="AR4357" s="1" t="s">
        <v>3</v>
      </c>
      <c r="AS4357" s="1"/>
      <c r="AT4357" s="1"/>
      <c r="AU4357" s="1"/>
      <c r="AV4357" s="1"/>
      <c r="AW4357" s="1"/>
      <c r="AX4357" s="1"/>
      <c r="AY4357" s="1"/>
      <c r="AZ4357" s="1" t="s">
        <v>3</v>
      </c>
      <c r="BA4357" s="1"/>
      <c r="BB4357" s="1" t="s">
        <v>3</v>
      </c>
      <c r="BC4357" s="1" t="s">
        <v>3</v>
      </c>
      <c r="BD4357" s="1" t="s">
        <v>3</v>
      </c>
      <c r="BE4357" s="1" t="s">
        <v>3</v>
      </c>
      <c r="BF4357" s="1" t="s">
        <v>3</v>
      </c>
      <c r="BG4357" s="1" t="s">
        <v>3</v>
      </c>
      <c r="BH4357" s="1" t="s">
        <v>3</v>
      </c>
      <c r="BI4357" s="1" t="s">
        <v>3</v>
      </c>
      <c r="BJ4357" s="1" t="s">
        <v>3</v>
      </c>
      <c r="BK4357" s="1" t="s">
        <v>3</v>
      </c>
      <c r="BL4357" s="1" t="s">
        <v>3</v>
      </c>
      <c r="BM4357" s="1" t="s">
        <v>3</v>
      </c>
      <c r="BN4357" s="1" t="s">
        <v>3</v>
      </c>
      <c r="BO4357" s="1" t="s">
        <v>3</v>
      </c>
      <c r="BP4357" s="1" t="s">
        <v>3</v>
      </c>
      <c r="BQ4357" s="1"/>
      <c r="BR4357" s="1"/>
      <c r="BS4357" s="1"/>
      <c r="BT4357" s="1"/>
      <c r="BU4357" s="1"/>
      <c r="BV4357" s="1"/>
      <c r="BW4357" s="1"/>
      <c r="BX4357" s="1">
        <v>0</v>
      </c>
      <c r="BY4357" s="1"/>
      <c r="BZ4357" s="1"/>
      <c r="CA4357" s="1"/>
      <c r="CB4357" s="1"/>
      <c r="CC4357" s="1"/>
      <c r="CD4357" s="1"/>
      <c r="CE4357" s="1"/>
      <c r="CF4357" s="1"/>
      <c r="CG4357" s="1"/>
      <c r="CH4357" s="1"/>
      <c r="CI4357" s="1"/>
      <c r="CJ4357" s="1">
        <v>0</v>
      </c>
    </row>
    <row r="4359" spans="1:245" x14ac:dyDescent="0.25">
      <c r="A4359" s="2">
        <v>52</v>
      </c>
      <c r="B4359" s="2">
        <f t="shared" ref="B4359:G4359" si="2071">B4368</f>
        <v>1</v>
      </c>
      <c r="C4359" s="2">
        <f t="shared" si="2071"/>
        <v>5</v>
      </c>
      <c r="D4359" s="2">
        <f t="shared" si="2071"/>
        <v>4357</v>
      </c>
      <c r="E4359" s="2">
        <f t="shared" si="2071"/>
        <v>0</v>
      </c>
      <c r="F4359" s="2" t="str">
        <f t="shared" si="2071"/>
        <v>Новый подраздел</v>
      </c>
      <c r="G4359" s="2" t="str">
        <f t="shared" si="2071"/>
        <v>ЛВС - Инженерные сооружения и коммуникации</v>
      </c>
      <c r="H4359" s="2"/>
      <c r="I4359" s="2"/>
      <c r="J4359" s="2"/>
      <c r="K4359" s="2"/>
      <c r="L4359" s="2"/>
      <c r="M4359" s="2"/>
      <c r="N4359" s="2"/>
      <c r="O4359" s="2">
        <f t="shared" ref="O4359:AT4359" si="2072">O4368</f>
        <v>0</v>
      </c>
      <c r="P4359" s="2">
        <f t="shared" si="2072"/>
        <v>0</v>
      </c>
      <c r="Q4359" s="2">
        <f t="shared" si="2072"/>
        <v>0</v>
      </c>
      <c r="R4359" s="2">
        <f t="shared" si="2072"/>
        <v>0</v>
      </c>
      <c r="S4359" s="2">
        <f t="shared" si="2072"/>
        <v>0</v>
      </c>
      <c r="T4359" s="2">
        <f t="shared" si="2072"/>
        <v>0</v>
      </c>
      <c r="U4359" s="2">
        <f t="shared" si="2072"/>
        <v>0</v>
      </c>
      <c r="V4359" s="2">
        <f t="shared" si="2072"/>
        <v>0</v>
      </c>
      <c r="W4359" s="2">
        <f t="shared" si="2072"/>
        <v>0</v>
      </c>
      <c r="X4359" s="2">
        <f t="shared" si="2072"/>
        <v>0</v>
      </c>
      <c r="Y4359" s="2">
        <f t="shared" si="2072"/>
        <v>0</v>
      </c>
      <c r="Z4359" s="2">
        <f t="shared" si="2072"/>
        <v>0</v>
      </c>
      <c r="AA4359" s="2">
        <f t="shared" si="2072"/>
        <v>0</v>
      </c>
      <c r="AB4359" s="2">
        <f t="shared" si="2072"/>
        <v>0</v>
      </c>
      <c r="AC4359" s="2">
        <f t="shared" si="2072"/>
        <v>0</v>
      </c>
      <c r="AD4359" s="2">
        <f t="shared" si="2072"/>
        <v>0</v>
      </c>
      <c r="AE4359" s="2">
        <f t="shared" si="2072"/>
        <v>0</v>
      </c>
      <c r="AF4359" s="2">
        <f t="shared" si="2072"/>
        <v>0</v>
      </c>
      <c r="AG4359" s="2">
        <f t="shared" si="2072"/>
        <v>0</v>
      </c>
      <c r="AH4359" s="2">
        <f t="shared" si="2072"/>
        <v>0</v>
      </c>
      <c r="AI4359" s="2">
        <f t="shared" si="2072"/>
        <v>0</v>
      </c>
      <c r="AJ4359" s="2">
        <f t="shared" si="2072"/>
        <v>0</v>
      </c>
      <c r="AK4359" s="2">
        <f t="shared" si="2072"/>
        <v>0</v>
      </c>
      <c r="AL4359" s="2">
        <f t="shared" si="2072"/>
        <v>0</v>
      </c>
      <c r="AM4359" s="2">
        <f t="shared" si="2072"/>
        <v>0</v>
      </c>
      <c r="AN4359" s="2">
        <f t="shared" si="2072"/>
        <v>0</v>
      </c>
      <c r="AO4359" s="2">
        <f t="shared" si="2072"/>
        <v>0</v>
      </c>
      <c r="AP4359" s="2">
        <f t="shared" si="2072"/>
        <v>0</v>
      </c>
      <c r="AQ4359" s="2">
        <f t="shared" si="2072"/>
        <v>0</v>
      </c>
      <c r="AR4359" s="2">
        <f t="shared" si="2072"/>
        <v>0</v>
      </c>
      <c r="AS4359" s="2">
        <f t="shared" si="2072"/>
        <v>0</v>
      </c>
      <c r="AT4359" s="2">
        <f t="shared" si="2072"/>
        <v>0</v>
      </c>
      <c r="AU4359" s="2">
        <f t="shared" ref="AU4359:BZ4359" si="2073">AU4368</f>
        <v>0</v>
      </c>
      <c r="AV4359" s="2">
        <f t="shared" si="2073"/>
        <v>0</v>
      </c>
      <c r="AW4359" s="2">
        <f t="shared" si="2073"/>
        <v>0</v>
      </c>
      <c r="AX4359" s="2">
        <f t="shared" si="2073"/>
        <v>0</v>
      </c>
      <c r="AY4359" s="2">
        <f t="shared" si="2073"/>
        <v>0</v>
      </c>
      <c r="AZ4359" s="2">
        <f t="shared" si="2073"/>
        <v>0</v>
      </c>
      <c r="BA4359" s="2">
        <f t="shared" si="2073"/>
        <v>0</v>
      </c>
      <c r="BB4359" s="2">
        <f t="shared" si="2073"/>
        <v>0</v>
      </c>
      <c r="BC4359" s="2">
        <f t="shared" si="2073"/>
        <v>0</v>
      </c>
      <c r="BD4359" s="2">
        <f t="shared" si="2073"/>
        <v>0</v>
      </c>
      <c r="BE4359" s="2">
        <f t="shared" si="2073"/>
        <v>0</v>
      </c>
      <c r="BF4359" s="2">
        <f t="shared" si="2073"/>
        <v>0</v>
      </c>
      <c r="BG4359" s="2">
        <f t="shared" si="2073"/>
        <v>0</v>
      </c>
      <c r="BH4359" s="2">
        <f t="shared" si="2073"/>
        <v>0</v>
      </c>
      <c r="BI4359" s="2">
        <f t="shared" si="2073"/>
        <v>0</v>
      </c>
      <c r="BJ4359" s="2">
        <f t="shared" si="2073"/>
        <v>0</v>
      </c>
      <c r="BK4359" s="2">
        <f t="shared" si="2073"/>
        <v>0</v>
      </c>
      <c r="BL4359" s="2">
        <f t="shared" si="2073"/>
        <v>0</v>
      </c>
      <c r="BM4359" s="2">
        <f t="shared" si="2073"/>
        <v>0</v>
      </c>
      <c r="BN4359" s="2">
        <f t="shared" si="2073"/>
        <v>0</v>
      </c>
      <c r="BO4359" s="2">
        <f t="shared" si="2073"/>
        <v>0</v>
      </c>
      <c r="BP4359" s="2">
        <f t="shared" si="2073"/>
        <v>0</v>
      </c>
      <c r="BQ4359" s="2">
        <f t="shared" si="2073"/>
        <v>0</v>
      </c>
      <c r="BR4359" s="2">
        <f t="shared" si="2073"/>
        <v>0</v>
      </c>
      <c r="BS4359" s="2">
        <f t="shared" si="2073"/>
        <v>0</v>
      </c>
      <c r="BT4359" s="2">
        <f t="shared" si="2073"/>
        <v>0</v>
      </c>
      <c r="BU4359" s="2">
        <f t="shared" si="2073"/>
        <v>0</v>
      </c>
      <c r="BV4359" s="2">
        <f t="shared" si="2073"/>
        <v>0</v>
      </c>
      <c r="BW4359" s="2">
        <f t="shared" si="2073"/>
        <v>0</v>
      </c>
      <c r="BX4359" s="2">
        <f t="shared" si="2073"/>
        <v>0</v>
      </c>
      <c r="BY4359" s="2">
        <f t="shared" si="2073"/>
        <v>0</v>
      </c>
      <c r="BZ4359" s="2">
        <f t="shared" si="2073"/>
        <v>0</v>
      </c>
      <c r="CA4359" s="2">
        <f t="shared" ref="CA4359:DF4359" si="2074">CA4368</f>
        <v>0</v>
      </c>
      <c r="CB4359" s="2">
        <f t="shared" si="2074"/>
        <v>0</v>
      </c>
      <c r="CC4359" s="2">
        <f t="shared" si="2074"/>
        <v>0</v>
      </c>
      <c r="CD4359" s="2">
        <f t="shared" si="2074"/>
        <v>0</v>
      </c>
      <c r="CE4359" s="2">
        <f t="shared" si="2074"/>
        <v>0</v>
      </c>
      <c r="CF4359" s="2">
        <f t="shared" si="2074"/>
        <v>0</v>
      </c>
      <c r="CG4359" s="2">
        <f t="shared" si="2074"/>
        <v>0</v>
      </c>
      <c r="CH4359" s="2">
        <f t="shared" si="2074"/>
        <v>0</v>
      </c>
      <c r="CI4359" s="2">
        <f t="shared" si="2074"/>
        <v>0</v>
      </c>
      <c r="CJ4359" s="2">
        <f t="shared" si="2074"/>
        <v>0</v>
      </c>
      <c r="CK4359" s="2">
        <f t="shared" si="2074"/>
        <v>0</v>
      </c>
      <c r="CL4359" s="2">
        <f t="shared" si="2074"/>
        <v>0</v>
      </c>
      <c r="CM4359" s="2">
        <f t="shared" si="2074"/>
        <v>0</v>
      </c>
      <c r="CN4359" s="2">
        <f t="shared" si="2074"/>
        <v>0</v>
      </c>
      <c r="CO4359" s="2">
        <f t="shared" si="2074"/>
        <v>0</v>
      </c>
      <c r="CP4359" s="2">
        <f t="shared" si="2074"/>
        <v>0</v>
      </c>
      <c r="CQ4359" s="2">
        <f t="shared" si="2074"/>
        <v>0</v>
      </c>
      <c r="CR4359" s="2">
        <f t="shared" si="2074"/>
        <v>0</v>
      </c>
      <c r="CS4359" s="2">
        <f t="shared" si="2074"/>
        <v>0</v>
      </c>
      <c r="CT4359" s="2">
        <f t="shared" si="2074"/>
        <v>0</v>
      </c>
      <c r="CU4359" s="2">
        <f t="shared" si="2074"/>
        <v>0</v>
      </c>
      <c r="CV4359" s="2">
        <f t="shared" si="2074"/>
        <v>0</v>
      </c>
      <c r="CW4359" s="2">
        <f t="shared" si="2074"/>
        <v>0</v>
      </c>
      <c r="CX4359" s="2">
        <f t="shared" si="2074"/>
        <v>0</v>
      </c>
      <c r="CY4359" s="2">
        <f t="shared" si="2074"/>
        <v>0</v>
      </c>
      <c r="CZ4359" s="2">
        <f t="shared" si="2074"/>
        <v>0</v>
      </c>
      <c r="DA4359" s="2">
        <f t="shared" si="2074"/>
        <v>0</v>
      </c>
      <c r="DB4359" s="2">
        <f t="shared" si="2074"/>
        <v>0</v>
      </c>
      <c r="DC4359" s="2">
        <f t="shared" si="2074"/>
        <v>0</v>
      </c>
      <c r="DD4359" s="2">
        <f t="shared" si="2074"/>
        <v>0</v>
      </c>
      <c r="DE4359" s="2">
        <f t="shared" si="2074"/>
        <v>0</v>
      </c>
      <c r="DF4359" s="2">
        <f t="shared" si="2074"/>
        <v>0</v>
      </c>
      <c r="DG4359" s="3">
        <f t="shared" ref="DG4359:EL4359" si="2075">DG4368</f>
        <v>0</v>
      </c>
      <c r="DH4359" s="3">
        <f t="shared" si="2075"/>
        <v>0</v>
      </c>
      <c r="DI4359" s="3">
        <f t="shared" si="2075"/>
        <v>0</v>
      </c>
      <c r="DJ4359" s="3">
        <f t="shared" si="2075"/>
        <v>0</v>
      </c>
      <c r="DK4359" s="3">
        <f t="shared" si="2075"/>
        <v>0</v>
      </c>
      <c r="DL4359" s="3">
        <f t="shared" si="2075"/>
        <v>0</v>
      </c>
      <c r="DM4359" s="3">
        <f t="shared" si="2075"/>
        <v>0</v>
      </c>
      <c r="DN4359" s="3">
        <f t="shared" si="2075"/>
        <v>0</v>
      </c>
      <c r="DO4359" s="3">
        <f t="shared" si="2075"/>
        <v>0</v>
      </c>
      <c r="DP4359" s="3">
        <f t="shared" si="2075"/>
        <v>0</v>
      </c>
      <c r="DQ4359" s="3">
        <f t="shared" si="2075"/>
        <v>0</v>
      </c>
      <c r="DR4359" s="3">
        <f t="shared" si="2075"/>
        <v>0</v>
      </c>
      <c r="DS4359" s="3">
        <f t="shared" si="2075"/>
        <v>0</v>
      </c>
      <c r="DT4359" s="3">
        <f t="shared" si="2075"/>
        <v>0</v>
      </c>
      <c r="DU4359" s="3">
        <f t="shared" si="2075"/>
        <v>0</v>
      </c>
      <c r="DV4359" s="3">
        <f t="shared" si="2075"/>
        <v>0</v>
      </c>
      <c r="DW4359" s="3">
        <f t="shared" si="2075"/>
        <v>0</v>
      </c>
      <c r="DX4359" s="3">
        <f t="shared" si="2075"/>
        <v>0</v>
      </c>
      <c r="DY4359" s="3">
        <f t="shared" si="2075"/>
        <v>0</v>
      </c>
      <c r="DZ4359" s="3">
        <f t="shared" si="2075"/>
        <v>0</v>
      </c>
      <c r="EA4359" s="3">
        <f t="shared" si="2075"/>
        <v>0</v>
      </c>
      <c r="EB4359" s="3">
        <f t="shared" si="2075"/>
        <v>0</v>
      </c>
      <c r="EC4359" s="3">
        <f t="shared" si="2075"/>
        <v>0</v>
      </c>
      <c r="ED4359" s="3">
        <f t="shared" si="2075"/>
        <v>0</v>
      </c>
      <c r="EE4359" s="3">
        <f t="shared" si="2075"/>
        <v>0</v>
      </c>
      <c r="EF4359" s="3">
        <f t="shared" si="2075"/>
        <v>0</v>
      </c>
      <c r="EG4359" s="3">
        <f t="shared" si="2075"/>
        <v>0</v>
      </c>
      <c r="EH4359" s="3">
        <f t="shared" si="2075"/>
        <v>0</v>
      </c>
      <c r="EI4359" s="3">
        <f t="shared" si="2075"/>
        <v>0</v>
      </c>
      <c r="EJ4359" s="3">
        <f t="shared" si="2075"/>
        <v>0</v>
      </c>
      <c r="EK4359" s="3">
        <f t="shared" si="2075"/>
        <v>0</v>
      </c>
      <c r="EL4359" s="3">
        <f t="shared" si="2075"/>
        <v>0</v>
      </c>
      <c r="EM4359" s="3">
        <f t="shared" ref="EM4359:FR4359" si="2076">EM4368</f>
        <v>0</v>
      </c>
      <c r="EN4359" s="3">
        <f t="shared" si="2076"/>
        <v>0</v>
      </c>
      <c r="EO4359" s="3">
        <f t="shared" si="2076"/>
        <v>0</v>
      </c>
      <c r="EP4359" s="3">
        <f t="shared" si="2076"/>
        <v>0</v>
      </c>
      <c r="EQ4359" s="3">
        <f t="shared" si="2076"/>
        <v>0</v>
      </c>
      <c r="ER4359" s="3">
        <f t="shared" si="2076"/>
        <v>0</v>
      </c>
      <c r="ES4359" s="3">
        <f t="shared" si="2076"/>
        <v>0</v>
      </c>
      <c r="ET4359" s="3">
        <f t="shared" si="2076"/>
        <v>0</v>
      </c>
      <c r="EU4359" s="3">
        <f t="shared" si="2076"/>
        <v>0</v>
      </c>
      <c r="EV4359" s="3">
        <f t="shared" si="2076"/>
        <v>0</v>
      </c>
      <c r="EW4359" s="3">
        <f t="shared" si="2076"/>
        <v>0</v>
      </c>
      <c r="EX4359" s="3">
        <f t="shared" si="2076"/>
        <v>0</v>
      </c>
      <c r="EY4359" s="3">
        <f t="shared" si="2076"/>
        <v>0</v>
      </c>
      <c r="EZ4359" s="3">
        <f t="shared" si="2076"/>
        <v>0</v>
      </c>
      <c r="FA4359" s="3">
        <f t="shared" si="2076"/>
        <v>0</v>
      </c>
      <c r="FB4359" s="3">
        <f t="shared" si="2076"/>
        <v>0</v>
      </c>
      <c r="FC4359" s="3">
        <f t="shared" si="2076"/>
        <v>0</v>
      </c>
      <c r="FD4359" s="3">
        <f t="shared" si="2076"/>
        <v>0</v>
      </c>
      <c r="FE4359" s="3">
        <f t="shared" si="2076"/>
        <v>0</v>
      </c>
      <c r="FF4359" s="3">
        <f t="shared" si="2076"/>
        <v>0</v>
      </c>
      <c r="FG4359" s="3">
        <f t="shared" si="2076"/>
        <v>0</v>
      </c>
      <c r="FH4359" s="3">
        <f t="shared" si="2076"/>
        <v>0</v>
      </c>
      <c r="FI4359" s="3">
        <f t="shared" si="2076"/>
        <v>0</v>
      </c>
      <c r="FJ4359" s="3">
        <f t="shared" si="2076"/>
        <v>0</v>
      </c>
      <c r="FK4359" s="3">
        <f t="shared" si="2076"/>
        <v>0</v>
      </c>
      <c r="FL4359" s="3">
        <f t="shared" si="2076"/>
        <v>0</v>
      </c>
      <c r="FM4359" s="3">
        <f t="shared" si="2076"/>
        <v>0</v>
      </c>
      <c r="FN4359" s="3">
        <f t="shared" si="2076"/>
        <v>0</v>
      </c>
      <c r="FO4359" s="3">
        <f t="shared" si="2076"/>
        <v>0</v>
      </c>
      <c r="FP4359" s="3">
        <f t="shared" si="2076"/>
        <v>0</v>
      </c>
      <c r="FQ4359" s="3">
        <f t="shared" si="2076"/>
        <v>0</v>
      </c>
      <c r="FR4359" s="3">
        <f t="shared" si="2076"/>
        <v>0</v>
      </c>
      <c r="FS4359" s="3">
        <f t="shared" ref="FS4359:GX4359" si="2077">FS4368</f>
        <v>0</v>
      </c>
      <c r="FT4359" s="3">
        <f t="shared" si="2077"/>
        <v>0</v>
      </c>
      <c r="FU4359" s="3">
        <f t="shared" si="2077"/>
        <v>0</v>
      </c>
      <c r="FV4359" s="3">
        <f t="shared" si="2077"/>
        <v>0</v>
      </c>
      <c r="FW4359" s="3">
        <f t="shared" si="2077"/>
        <v>0</v>
      </c>
      <c r="FX4359" s="3">
        <f t="shared" si="2077"/>
        <v>0</v>
      </c>
      <c r="FY4359" s="3">
        <f t="shared" si="2077"/>
        <v>0</v>
      </c>
      <c r="FZ4359" s="3">
        <f t="shared" si="2077"/>
        <v>0</v>
      </c>
      <c r="GA4359" s="3">
        <f t="shared" si="2077"/>
        <v>0</v>
      </c>
      <c r="GB4359" s="3">
        <f t="shared" si="2077"/>
        <v>0</v>
      </c>
      <c r="GC4359" s="3">
        <f t="shared" si="2077"/>
        <v>0</v>
      </c>
      <c r="GD4359" s="3">
        <f t="shared" si="2077"/>
        <v>0</v>
      </c>
      <c r="GE4359" s="3">
        <f t="shared" si="2077"/>
        <v>0</v>
      </c>
      <c r="GF4359" s="3">
        <f t="shared" si="2077"/>
        <v>0</v>
      </c>
      <c r="GG4359" s="3">
        <f t="shared" si="2077"/>
        <v>0</v>
      </c>
      <c r="GH4359" s="3">
        <f t="shared" si="2077"/>
        <v>0</v>
      </c>
      <c r="GI4359" s="3">
        <f t="shared" si="2077"/>
        <v>0</v>
      </c>
      <c r="GJ4359" s="3">
        <f t="shared" si="2077"/>
        <v>0</v>
      </c>
      <c r="GK4359" s="3">
        <f t="shared" si="2077"/>
        <v>0</v>
      </c>
      <c r="GL4359" s="3">
        <f t="shared" si="2077"/>
        <v>0</v>
      </c>
      <c r="GM4359" s="3">
        <f t="shared" si="2077"/>
        <v>0</v>
      </c>
      <c r="GN4359" s="3">
        <f t="shared" si="2077"/>
        <v>0</v>
      </c>
      <c r="GO4359" s="3">
        <f t="shared" si="2077"/>
        <v>0</v>
      </c>
      <c r="GP4359" s="3">
        <f t="shared" si="2077"/>
        <v>0</v>
      </c>
      <c r="GQ4359" s="3">
        <f t="shared" si="2077"/>
        <v>0</v>
      </c>
      <c r="GR4359" s="3">
        <f t="shared" si="2077"/>
        <v>0</v>
      </c>
      <c r="GS4359" s="3">
        <f t="shared" si="2077"/>
        <v>0</v>
      </c>
      <c r="GT4359" s="3">
        <f t="shared" si="2077"/>
        <v>0</v>
      </c>
      <c r="GU4359" s="3">
        <f t="shared" si="2077"/>
        <v>0</v>
      </c>
      <c r="GV4359" s="3">
        <f t="shared" si="2077"/>
        <v>0</v>
      </c>
      <c r="GW4359" s="3">
        <f t="shared" si="2077"/>
        <v>0</v>
      </c>
      <c r="GX4359" s="3">
        <f t="shared" si="2077"/>
        <v>0</v>
      </c>
    </row>
    <row r="4361" spans="1:245" x14ac:dyDescent="0.25">
      <c r="A4361">
        <v>17</v>
      </c>
      <c r="B4361">
        <v>1</v>
      </c>
      <c r="D4361">
        <f>ROW(EtalonRes!A531)</f>
        <v>531</v>
      </c>
      <c r="E4361" t="s">
        <v>557</v>
      </c>
      <c r="F4361" t="s">
        <v>84</v>
      </c>
      <c r="G4361" t="s">
        <v>85</v>
      </c>
      <c r="H4361" t="s">
        <v>18</v>
      </c>
      <c r="I4361">
        <v>0</v>
      </c>
      <c r="J4361">
        <v>0</v>
      </c>
      <c r="K4361">
        <v>0</v>
      </c>
      <c r="O4361">
        <f t="shared" ref="O4361:O4366" si="2078">ROUND(CP4361,2)</f>
        <v>0</v>
      </c>
      <c r="P4361">
        <f t="shared" ref="P4361:P4366" si="2079">ROUND(CQ4361*I4361,2)</f>
        <v>0</v>
      </c>
      <c r="Q4361">
        <f t="shared" ref="Q4361:Q4366" si="2080">ROUND(CR4361*I4361,2)</f>
        <v>0</v>
      </c>
      <c r="R4361">
        <f t="shared" ref="R4361:R4366" si="2081">ROUND(CS4361*I4361,2)</f>
        <v>0</v>
      </c>
      <c r="S4361">
        <f t="shared" ref="S4361:S4366" si="2082">ROUND(CT4361*I4361,2)</f>
        <v>0</v>
      </c>
      <c r="T4361">
        <f t="shared" ref="T4361:T4366" si="2083">ROUND(CU4361*I4361,2)</f>
        <v>0</v>
      </c>
      <c r="U4361">
        <f t="shared" ref="U4361:U4366" si="2084">CV4361*I4361</f>
        <v>0</v>
      </c>
      <c r="V4361">
        <f t="shared" ref="V4361:V4366" si="2085">CW4361*I4361</f>
        <v>0</v>
      </c>
      <c r="W4361">
        <f t="shared" ref="W4361:W4366" si="2086">ROUND(CX4361*I4361,2)</f>
        <v>0</v>
      </c>
      <c r="X4361">
        <f t="shared" ref="X4361:Y4366" si="2087">ROUND(CY4361,2)</f>
        <v>0</v>
      </c>
      <c r="Y4361">
        <f t="shared" si="2087"/>
        <v>0</v>
      </c>
      <c r="AA4361">
        <v>288585831</v>
      </c>
      <c r="AB4361">
        <f t="shared" ref="AB4361:AB4366" si="2088">ROUND((AC4361+AD4361+AF4361),6)</f>
        <v>990.76</v>
      </c>
      <c r="AC4361">
        <f>ROUND(((ES4361*4)),6)</f>
        <v>0</v>
      </c>
      <c r="AD4361">
        <f>ROUND(((((ET4361*4))-((EU4361*4)))+AE4361),6)</f>
        <v>0</v>
      </c>
      <c r="AE4361">
        <f t="shared" ref="AE4361:AF4363" si="2089">ROUND(((EU4361*4)),6)</f>
        <v>0</v>
      </c>
      <c r="AF4361">
        <f t="shared" si="2089"/>
        <v>990.76</v>
      </c>
      <c r="AG4361">
        <f t="shared" ref="AG4361:AG4366" si="2090">ROUND((AP4361),6)</f>
        <v>0</v>
      </c>
      <c r="AH4361">
        <f t="shared" ref="AH4361:AI4363" si="2091">((EW4361*4))</f>
        <v>1</v>
      </c>
      <c r="AI4361">
        <f t="shared" si="2091"/>
        <v>0</v>
      </c>
      <c r="AJ4361">
        <f t="shared" ref="AJ4361:AJ4366" si="2092">(AS4361)</f>
        <v>0</v>
      </c>
      <c r="AK4361">
        <v>247.69</v>
      </c>
      <c r="AL4361">
        <v>0</v>
      </c>
      <c r="AM4361">
        <v>0</v>
      </c>
      <c r="AN4361">
        <v>0</v>
      </c>
      <c r="AO4361">
        <v>247.69</v>
      </c>
      <c r="AP4361">
        <v>0</v>
      </c>
      <c r="AQ4361">
        <v>0.25</v>
      </c>
      <c r="AR4361">
        <v>0</v>
      </c>
      <c r="AS4361">
        <v>0</v>
      </c>
      <c r="AT4361">
        <v>70</v>
      </c>
      <c r="AU4361">
        <v>10</v>
      </c>
      <c r="AV4361">
        <v>1</v>
      </c>
      <c r="AW4361">
        <v>1</v>
      </c>
      <c r="AZ4361">
        <v>1</v>
      </c>
      <c r="BA4361">
        <v>1</v>
      </c>
      <c r="BB4361">
        <v>1</v>
      </c>
      <c r="BC4361">
        <v>1</v>
      </c>
      <c r="BD4361" t="s">
        <v>3</v>
      </c>
      <c r="BE4361" t="s">
        <v>3</v>
      </c>
      <c r="BF4361" t="s">
        <v>3</v>
      </c>
      <c r="BG4361" t="s">
        <v>3</v>
      </c>
      <c r="BH4361">
        <v>0</v>
      </c>
      <c r="BI4361">
        <v>4</v>
      </c>
      <c r="BJ4361" t="s">
        <v>86</v>
      </c>
      <c r="BM4361">
        <v>0</v>
      </c>
      <c r="BN4361">
        <v>284416172</v>
      </c>
      <c r="BO4361" t="s">
        <v>3</v>
      </c>
      <c r="BP4361">
        <v>0</v>
      </c>
      <c r="BQ4361">
        <v>1</v>
      </c>
      <c r="BR4361">
        <v>0</v>
      </c>
      <c r="BS4361">
        <v>1</v>
      </c>
      <c r="BT4361">
        <v>1</v>
      </c>
      <c r="BU4361">
        <v>1</v>
      </c>
      <c r="BV4361">
        <v>1</v>
      </c>
      <c r="BW4361">
        <v>1</v>
      </c>
      <c r="BX4361">
        <v>1</v>
      </c>
      <c r="BY4361" t="s">
        <v>3</v>
      </c>
      <c r="BZ4361">
        <v>70</v>
      </c>
      <c r="CA4361">
        <v>10</v>
      </c>
      <c r="CB4361" t="s">
        <v>3</v>
      </c>
      <c r="CE4361">
        <v>0</v>
      </c>
      <c r="CF4361">
        <v>0</v>
      </c>
      <c r="CG4361">
        <v>0</v>
      </c>
      <c r="CM4361">
        <v>0</v>
      </c>
      <c r="CN4361" t="s">
        <v>3</v>
      </c>
      <c r="CO4361">
        <v>0</v>
      </c>
      <c r="CP4361">
        <f t="shared" ref="CP4361:CP4366" si="2093">(P4361+Q4361+S4361)</f>
        <v>0</v>
      </c>
      <c r="CQ4361">
        <f t="shared" ref="CQ4361:CQ4366" si="2094">(AC4361*BC4361*AW4361)</f>
        <v>0</v>
      </c>
      <c r="CR4361">
        <f>(((((ET4361*4))*BB4361-((EU4361*4))*BS4361)+AE4361*BS4361)*AV4361)</f>
        <v>0</v>
      </c>
      <c r="CS4361">
        <f t="shared" ref="CS4361:CS4366" si="2095">(AE4361*BS4361*AV4361)</f>
        <v>0</v>
      </c>
      <c r="CT4361">
        <f t="shared" ref="CT4361:CT4366" si="2096">(AF4361*BA4361*AV4361)</f>
        <v>990.76</v>
      </c>
      <c r="CU4361">
        <f t="shared" ref="CU4361:CU4366" si="2097">AG4361</f>
        <v>0</v>
      </c>
      <c r="CV4361">
        <f t="shared" ref="CV4361:CV4366" si="2098">(AH4361*AV4361)</f>
        <v>1</v>
      </c>
      <c r="CW4361">
        <f t="shared" ref="CW4361:CX4366" si="2099">AI4361</f>
        <v>0</v>
      </c>
      <c r="CX4361">
        <f t="shared" si="2099"/>
        <v>0</v>
      </c>
      <c r="CY4361">
        <f t="shared" ref="CY4361:CY4366" si="2100">((S4361*BZ4361)/100)</f>
        <v>0</v>
      </c>
      <c r="CZ4361">
        <f t="shared" ref="CZ4361:CZ4366" si="2101">((S4361*CA4361)/100)</f>
        <v>0</v>
      </c>
      <c r="DC4361" t="s">
        <v>3</v>
      </c>
      <c r="DD4361" t="s">
        <v>20</v>
      </c>
      <c r="DE4361" t="s">
        <v>20</v>
      </c>
      <c r="DF4361" t="s">
        <v>20</v>
      </c>
      <c r="DG4361" t="s">
        <v>20</v>
      </c>
      <c r="DH4361" t="s">
        <v>3</v>
      </c>
      <c r="DI4361" t="s">
        <v>20</v>
      </c>
      <c r="DJ4361" t="s">
        <v>20</v>
      </c>
      <c r="DK4361" t="s">
        <v>3</v>
      </c>
      <c r="DL4361" t="s">
        <v>3</v>
      </c>
      <c r="DM4361" t="s">
        <v>3</v>
      </c>
      <c r="DN4361">
        <v>0</v>
      </c>
      <c r="DO4361">
        <v>0</v>
      </c>
      <c r="DP4361">
        <v>1</v>
      </c>
      <c r="DQ4361">
        <v>1</v>
      </c>
      <c r="DU4361">
        <v>1010</v>
      </c>
      <c r="DV4361" t="s">
        <v>18</v>
      </c>
      <c r="DW4361" t="s">
        <v>18</v>
      </c>
      <c r="DX4361">
        <v>1</v>
      </c>
      <c r="DZ4361" t="s">
        <v>3</v>
      </c>
      <c r="EA4361" t="s">
        <v>3</v>
      </c>
      <c r="EB4361" t="s">
        <v>3</v>
      </c>
      <c r="EC4361" t="s">
        <v>3</v>
      </c>
      <c r="EE4361">
        <v>284416175</v>
      </c>
      <c r="EF4361">
        <v>1</v>
      </c>
      <c r="EG4361" t="s">
        <v>21</v>
      </c>
      <c r="EH4361">
        <v>0</v>
      </c>
      <c r="EI4361" t="s">
        <v>3</v>
      </c>
      <c r="EJ4361">
        <v>4</v>
      </c>
      <c r="EK4361">
        <v>0</v>
      </c>
      <c r="EL4361" t="s">
        <v>22</v>
      </c>
      <c r="EM4361" t="s">
        <v>23</v>
      </c>
      <c r="EO4361" t="s">
        <v>3</v>
      </c>
      <c r="EQ4361">
        <v>2228224</v>
      </c>
      <c r="ER4361">
        <v>247.69</v>
      </c>
      <c r="ES4361">
        <v>0</v>
      </c>
      <c r="ET4361">
        <v>0</v>
      </c>
      <c r="EU4361">
        <v>0</v>
      </c>
      <c r="EV4361">
        <v>247.69</v>
      </c>
      <c r="EW4361">
        <v>0.25</v>
      </c>
      <c r="EX4361">
        <v>0</v>
      </c>
      <c r="EY4361">
        <v>0</v>
      </c>
      <c r="FQ4361">
        <v>0</v>
      </c>
      <c r="FR4361">
        <v>0</v>
      </c>
      <c r="FS4361">
        <v>0</v>
      </c>
      <c r="FX4361">
        <v>70</v>
      </c>
      <c r="FY4361">
        <v>10</v>
      </c>
      <c r="GA4361" t="s">
        <v>3</v>
      </c>
      <c r="GD4361">
        <v>0</v>
      </c>
      <c r="GF4361">
        <v>412660737</v>
      </c>
      <c r="GG4361">
        <v>2</v>
      </c>
      <c r="GH4361">
        <v>1</v>
      </c>
      <c r="GI4361">
        <v>-2</v>
      </c>
      <c r="GJ4361">
        <v>0</v>
      </c>
      <c r="GK4361">
        <f>ROUND(R4361*(R12)/100,2)</f>
        <v>0</v>
      </c>
      <c r="GL4361">
        <f t="shared" ref="GL4361:GL4366" si="2102">ROUND(IF(AND(BH4361=3,BI4361=3,FS4361&lt;&gt;0),P4361,0),2)</f>
        <v>0</v>
      </c>
      <c r="GM4361">
        <f t="shared" ref="GM4361:GM4366" si="2103">ROUND(O4361+X4361+Y4361+GK4361,2)+GX4361</f>
        <v>0</v>
      </c>
      <c r="GN4361">
        <f t="shared" ref="GN4361:GN4366" si="2104">IF(OR(BI4361=0,BI4361=1),GM4361-GX4361,0)</f>
        <v>0</v>
      </c>
      <c r="GO4361">
        <f t="shared" ref="GO4361:GO4366" si="2105">IF(BI4361=2,GM4361-GX4361,0)</f>
        <v>0</v>
      </c>
      <c r="GP4361">
        <f t="shared" ref="GP4361:GP4366" si="2106">IF(BI4361=4,GM4361-GX4361,0)</f>
        <v>0</v>
      </c>
      <c r="GR4361">
        <v>0</v>
      </c>
      <c r="GS4361">
        <v>0</v>
      </c>
      <c r="GT4361">
        <v>0</v>
      </c>
      <c r="GU4361" t="s">
        <v>3</v>
      </c>
      <c r="GV4361">
        <f t="shared" ref="GV4361:GV4366" si="2107">ROUND((GT4361),6)</f>
        <v>0</v>
      </c>
      <c r="GW4361">
        <v>1</v>
      </c>
      <c r="GX4361">
        <f t="shared" ref="GX4361:GX4366" si="2108">ROUND(HC4361*I4361,2)</f>
        <v>0</v>
      </c>
      <c r="HA4361">
        <v>0</v>
      </c>
      <c r="HB4361">
        <v>0</v>
      </c>
      <c r="HC4361">
        <f t="shared" ref="HC4361:HC4366" si="2109">GV4361*GW4361</f>
        <v>0</v>
      </c>
      <c r="HE4361" t="s">
        <v>3</v>
      </c>
      <c r="HF4361" t="s">
        <v>3</v>
      </c>
      <c r="HM4361" t="s">
        <v>3</v>
      </c>
      <c r="HN4361" t="s">
        <v>3</v>
      </c>
      <c r="HO4361" t="s">
        <v>3</v>
      </c>
      <c r="HP4361" t="s">
        <v>3</v>
      </c>
      <c r="HQ4361" t="s">
        <v>3</v>
      </c>
      <c r="HS4361">
        <v>0</v>
      </c>
      <c r="IK4361">
        <v>0</v>
      </c>
    </row>
    <row r="4362" spans="1:245" x14ac:dyDescent="0.25">
      <c r="A4362">
        <v>17</v>
      </c>
      <c r="B4362">
        <v>1</v>
      </c>
      <c r="D4362">
        <f>ROW(EtalonRes!A532)</f>
        <v>532</v>
      </c>
      <c r="E4362" t="s">
        <v>558</v>
      </c>
      <c r="F4362" t="s">
        <v>80</v>
      </c>
      <c r="G4362" t="s">
        <v>81</v>
      </c>
      <c r="H4362" t="s">
        <v>18</v>
      </c>
      <c r="I4362">
        <v>0</v>
      </c>
      <c r="J4362">
        <v>0</v>
      </c>
      <c r="K4362">
        <v>0</v>
      </c>
      <c r="O4362">
        <f t="shared" si="2078"/>
        <v>0</v>
      </c>
      <c r="P4362">
        <f t="shared" si="2079"/>
        <v>0</v>
      </c>
      <c r="Q4362">
        <f t="shared" si="2080"/>
        <v>0</v>
      </c>
      <c r="R4362">
        <f t="shared" si="2081"/>
        <v>0</v>
      </c>
      <c r="S4362">
        <f t="shared" si="2082"/>
        <v>0</v>
      </c>
      <c r="T4362">
        <f t="shared" si="2083"/>
        <v>0</v>
      </c>
      <c r="U4362">
        <f t="shared" si="2084"/>
        <v>0</v>
      </c>
      <c r="V4362">
        <f t="shared" si="2085"/>
        <v>0</v>
      </c>
      <c r="W4362">
        <f t="shared" si="2086"/>
        <v>0</v>
      </c>
      <c r="X4362">
        <f t="shared" si="2087"/>
        <v>0</v>
      </c>
      <c r="Y4362">
        <f t="shared" si="2087"/>
        <v>0</v>
      </c>
      <c r="AA4362">
        <v>288585831</v>
      </c>
      <c r="AB4362">
        <f t="shared" si="2088"/>
        <v>1624.84</v>
      </c>
      <c r="AC4362">
        <f>ROUND(((ES4362*4)),6)</f>
        <v>0</v>
      </c>
      <c r="AD4362">
        <f>ROUND(((((ET4362*4))-((EU4362*4)))+AE4362),6)</f>
        <v>0</v>
      </c>
      <c r="AE4362">
        <f t="shared" si="2089"/>
        <v>0</v>
      </c>
      <c r="AF4362">
        <f t="shared" si="2089"/>
        <v>1624.84</v>
      </c>
      <c r="AG4362">
        <f t="shared" si="2090"/>
        <v>0</v>
      </c>
      <c r="AH4362">
        <f t="shared" si="2091"/>
        <v>1.64</v>
      </c>
      <c r="AI4362">
        <f t="shared" si="2091"/>
        <v>0</v>
      </c>
      <c r="AJ4362">
        <f t="shared" si="2092"/>
        <v>0</v>
      </c>
      <c r="AK4362">
        <v>406.21</v>
      </c>
      <c r="AL4362">
        <v>0</v>
      </c>
      <c r="AM4362">
        <v>0</v>
      </c>
      <c r="AN4362">
        <v>0</v>
      </c>
      <c r="AO4362">
        <v>406.21</v>
      </c>
      <c r="AP4362">
        <v>0</v>
      </c>
      <c r="AQ4362">
        <v>0.41</v>
      </c>
      <c r="AR4362">
        <v>0</v>
      </c>
      <c r="AS4362">
        <v>0</v>
      </c>
      <c r="AT4362">
        <v>70</v>
      </c>
      <c r="AU4362">
        <v>10</v>
      </c>
      <c r="AV4362">
        <v>1</v>
      </c>
      <c r="AW4362">
        <v>1</v>
      </c>
      <c r="AZ4362">
        <v>1</v>
      </c>
      <c r="BA4362">
        <v>1</v>
      </c>
      <c r="BB4362">
        <v>1</v>
      </c>
      <c r="BC4362">
        <v>1</v>
      </c>
      <c r="BD4362" t="s">
        <v>3</v>
      </c>
      <c r="BE4362" t="s">
        <v>3</v>
      </c>
      <c r="BF4362" t="s">
        <v>3</v>
      </c>
      <c r="BG4362" t="s">
        <v>3</v>
      </c>
      <c r="BH4362">
        <v>0</v>
      </c>
      <c r="BI4362">
        <v>4</v>
      </c>
      <c r="BJ4362" t="s">
        <v>82</v>
      </c>
      <c r="BM4362">
        <v>0</v>
      </c>
      <c r="BN4362">
        <v>284416172</v>
      </c>
      <c r="BO4362" t="s">
        <v>3</v>
      </c>
      <c r="BP4362">
        <v>0</v>
      </c>
      <c r="BQ4362">
        <v>1</v>
      </c>
      <c r="BR4362">
        <v>0</v>
      </c>
      <c r="BS4362">
        <v>1</v>
      </c>
      <c r="BT4362">
        <v>1</v>
      </c>
      <c r="BU4362">
        <v>1</v>
      </c>
      <c r="BV4362">
        <v>1</v>
      </c>
      <c r="BW4362">
        <v>1</v>
      </c>
      <c r="BX4362">
        <v>1</v>
      </c>
      <c r="BY4362" t="s">
        <v>3</v>
      </c>
      <c r="BZ4362">
        <v>70</v>
      </c>
      <c r="CA4362">
        <v>10</v>
      </c>
      <c r="CB4362" t="s">
        <v>3</v>
      </c>
      <c r="CE4362">
        <v>0</v>
      </c>
      <c r="CF4362">
        <v>0</v>
      </c>
      <c r="CG4362">
        <v>0</v>
      </c>
      <c r="CM4362">
        <v>0</v>
      </c>
      <c r="CN4362" t="s">
        <v>3</v>
      </c>
      <c r="CO4362">
        <v>0</v>
      </c>
      <c r="CP4362">
        <f t="shared" si="2093"/>
        <v>0</v>
      </c>
      <c r="CQ4362">
        <f t="shared" si="2094"/>
        <v>0</v>
      </c>
      <c r="CR4362">
        <f>(((((ET4362*4))*BB4362-((EU4362*4))*BS4362)+AE4362*BS4362)*AV4362)</f>
        <v>0</v>
      </c>
      <c r="CS4362">
        <f t="shared" si="2095"/>
        <v>0</v>
      </c>
      <c r="CT4362">
        <f t="shared" si="2096"/>
        <v>1624.84</v>
      </c>
      <c r="CU4362">
        <f t="shared" si="2097"/>
        <v>0</v>
      </c>
      <c r="CV4362">
        <f t="shared" si="2098"/>
        <v>1.64</v>
      </c>
      <c r="CW4362">
        <f t="shared" si="2099"/>
        <v>0</v>
      </c>
      <c r="CX4362">
        <f t="shared" si="2099"/>
        <v>0</v>
      </c>
      <c r="CY4362">
        <f t="shared" si="2100"/>
        <v>0</v>
      </c>
      <c r="CZ4362">
        <f t="shared" si="2101"/>
        <v>0</v>
      </c>
      <c r="DC4362" t="s">
        <v>3</v>
      </c>
      <c r="DD4362" t="s">
        <v>20</v>
      </c>
      <c r="DE4362" t="s">
        <v>20</v>
      </c>
      <c r="DF4362" t="s">
        <v>20</v>
      </c>
      <c r="DG4362" t="s">
        <v>20</v>
      </c>
      <c r="DH4362" t="s">
        <v>3</v>
      </c>
      <c r="DI4362" t="s">
        <v>20</v>
      </c>
      <c r="DJ4362" t="s">
        <v>20</v>
      </c>
      <c r="DK4362" t="s">
        <v>3</v>
      </c>
      <c r="DL4362" t="s">
        <v>3</v>
      </c>
      <c r="DM4362" t="s">
        <v>3</v>
      </c>
      <c r="DN4362">
        <v>0</v>
      </c>
      <c r="DO4362">
        <v>0</v>
      </c>
      <c r="DP4362">
        <v>1</v>
      </c>
      <c r="DQ4362">
        <v>1</v>
      </c>
      <c r="DU4362">
        <v>1010</v>
      </c>
      <c r="DV4362" t="s">
        <v>18</v>
      </c>
      <c r="DW4362" t="s">
        <v>18</v>
      </c>
      <c r="DX4362">
        <v>1</v>
      </c>
      <c r="DZ4362" t="s">
        <v>3</v>
      </c>
      <c r="EA4362" t="s">
        <v>3</v>
      </c>
      <c r="EB4362" t="s">
        <v>3</v>
      </c>
      <c r="EC4362" t="s">
        <v>3</v>
      </c>
      <c r="EE4362">
        <v>284416175</v>
      </c>
      <c r="EF4362">
        <v>1</v>
      </c>
      <c r="EG4362" t="s">
        <v>21</v>
      </c>
      <c r="EH4362">
        <v>0</v>
      </c>
      <c r="EI4362" t="s">
        <v>3</v>
      </c>
      <c r="EJ4362">
        <v>4</v>
      </c>
      <c r="EK4362">
        <v>0</v>
      </c>
      <c r="EL4362" t="s">
        <v>22</v>
      </c>
      <c r="EM4362" t="s">
        <v>23</v>
      </c>
      <c r="EO4362" t="s">
        <v>3</v>
      </c>
      <c r="EQ4362">
        <v>2228224</v>
      </c>
      <c r="ER4362">
        <v>406.21</v>
      </c>
      <c r="ES4362">
        <v>0</v>
      </c>
      <c r="ET4362">
        <v>0</v>
      </c>
      <c r="EU4362">
        <v>0</v>
      </c>
      <c r="EV4362">
        <v>406.21</v>
      </c>
      <c r="EW4362">
        <v>0.41</v>
      </c>
      <c r="EX4362">
        <v>0</v>
      </c>
      <c r="EY4362">
        <v>0</v>
      </c>
      <c r="FQ4362">
        <v>0</v>
      </c>
      <c r="FR4362">
        <v>0</v>
      </c>
      <c r="FS4362">
        <v>0</v>
      </c>
      <c r="FX4362">
        <v>70</v>
      </c>
      <c r="FY4362">
        <v>10</v>
      </c>
      <c r="GA4362" t="s">
        <v>3</v>
      </c>
      <c r="GD4362">
        <v>0</v>
      </c>
      <c r="GF4362">
        <v>-1253208674</v>
      </c>
      <c r="GG4362">
        <v>2</v>
      </c>
      <c r="GH4362">
        <v>1</v>
      </c>
      <c r="GI4362">
        <v>-2</v>
      </c>
      <c r="GJ4362">
        <v>0</v>
      </c>
      <c r="GK4362">
        <f>ROUND(R4362*(R12)/100,2)</f>
        <v>0</v>
      </c>
      <c r="GL4362">
        <f t="shared" si="2102"/>
        <v>0</v>
      </c>
      <c r="GM4362">
        <f t="shared" si="2103"/>
        <v>0</v>
      </c>
      <c r="GN4362">
        <f t="shared" si="2104"/>
        <v>0</v>
      </c>
      <c r="GO4362">
        <f t="shared" si="2105"/>
        <v>0</v>
      </c>
      <c r="GP4362">
        <f t="shared" si="2106"/>
        <v>0</v>
      </c>
      <c r="GR4362">
        <v>0</v>
      </c>
      <c r="GS4362">
        <v>0</v>
      </c>
      <c r="GT4362">
        <v>0</v>
      </c>
      <c r="GU4362" t="s">
        <v>3</v>
      </c>
      <c r="GV4362">
        <f t="shared" si="2107"/>
        <v>0</v>
      </c>
      <c r="GW4362">
        <v>1</v>
      </c>
      <c r="GX4362">
        <f t="shared" si="2108"/>
        <v>0</v>
      </c>
      <c r="HA4362">
        <v>0</v>
      </c>
      <c r="HB4362">
        <v>0</v>
      </c>
      <c r="HC4362">
        <f t="shared" si="2109"/>
        <v>0</v>
      </c>
      <c r="HE4362" t="s">
        <v>3</v>
      </c>
      <c r="HF4362" t="s">
        <v>3</v>
      </c>
      <c r="HM4362" t="s">
        <v>3</v>
      </c>
      <c r="HN4362" t="s">
        <v>3</v>
      </c>
      <c r="HO4362" t="s">
        <v>3</v>
      </c>
      <c r="HP4362" t="s">
        <v>3</v>
      </c>
      <c r="HQ4362" t="s">
        <v>3</v>
      </c>
      <c r="HS4362">
        <v>0</v>
      </c>
      <c r="IK4362">
        <v>0</v>
      </c>
    </row>
    <row r="4363" spans="1:245" x14ac:dyDescent="0.25">
      <c r="A4363">
        <v>17</v>
      </c>
      <c r="B4363">
        <v>1</v>
      </c>
      <c r="D4363">
        <f>ROW(EtalonRes!A533)</f>
        <v>533</v>
      </c>
      <c r="E4363" t="s">
        <v>559</v>
      </c>
      <c r="F4363" t="s">
        <v>93</v>
      </c>
      <c r="G4363" t="s">
        <v>94</v>
      </c>
      <c r="H4363" t="s">
        <v>95</v>
      </c>
      <c r="I4363">
        <v>0</v>
      </c>
      <c r="J4363">
        <v>0</v>
      </c>
      <c r="K4363">
        <v>0</v>
      </c>
      <c r="O4363">
        <f t="shared" si="2078"/>
        <v>0</v>
      </c>
      <c r="P4363">
        <f t="shared" si="2079"/>
        <v>0</v>
      </c>
      <c r="Q4363">
        <f t="shared" si="2080"/>
        <v>0</v>
      </c>
      <c r="R4363">
        <f t="shared" si="2081"/>
        <v>0</v>
      </c>
      <c r="S4363">
        <f t="shared" si="2082"/>
        <v>0</v>
      </c>
      <c r="T4363">
        <f t="shared" si="2083"/>
        <v>0</v>
      </c>
      <c r="U4363">
        <f t="shared" si="2084"/>
        <v>0</v>
      </c>
      <c r="V4363">
        <f t="shared" si="2085"/>
        <v>0</v>
      </c>
      <c r="W4363">
        <f t="shared" si="2086"/>
        <v>0</v>
      </c>
      <c r="X4363">
        <f t="shared" si="2087"/>
        <v>0</v>
      </c>
      <c r="Y4363">
        <f t="shared" si="2087"/>
        <v>0</v>
      </c>
      <c r="AA4363">
        <v>288585831</v>
      </c>
      <c r="AB4363">
        <f t="shared" si="2088"/>
        <v>5944.52</v>
      </c>
      <c r="AC4363">
        <f>ROUND(((ES4363*4)),6)</f>
        <v>0</v>
      </c>
      <c r="AD4363">
        <f>ROUND(((((ET4363*4))-((EU4363*4)))+AE4363),6)</f>
        <v>0</v>
      </c>
      <c r="AE4363">
        <f t="shared" si="2089"/>
        <v>0</v>
      </c>
      <c r="AF4363">
        <f t="shared" si="2089"/>
        <v>5944.52</v>
      </c>
      <c r="AG4363">
        <f t="shared" si="2090"/>
        <v>0</v>
      </c>
      <c r="AH4363">
        <f t="shared" si="2091"/>
        <v>6</v>
      </c>
      <c r="AI4363">
        <f t="shared" si="2091"/>
        <v>0</v>
      </c>
      <c r="AJ4363">
        <f t="shared" si="2092"/>
        <v>0</v>
      </c>
      <c r="AK4363">
        <v>1486.13</v>
      </c>
      <c r="AL4363">
        <v>0</v>
      </c>
      <c r="AM4363">
        <v>0</v>
      </c>
      <c r="AN4363">
        <v>0</v>
      </c>
      <c r="AO4363">
        <v>1486.13</v>
      </c>
      <c r="AP4363">
        <v>0</v>
      </c>
      <c r="AQ4363">
        <v>1.5</v>
      </c>
      <c r="AR4363">
        <v>0</v>
      </c>
      <c r="AS4363">
        <v>0</v>
      </c>
      <c r="AT4363">
        <v>70</v>
      </c>
      <c r="AU4363">
        <v>10</v>
      </c>
      <c r="AV4363">
        <v>1</v>
      </c>
      <c r="AW4363">
        <v>1</v>
      </c>
      <c r="AZ4363">
        <v>1</v>
      </c>
      <c r="BA4363">
        <v>1</v>
      </c>
      <c r="BB4363">
        <v>1</v>
      </c>
      <c r="BC4363">
        <v>1</v>
      </c>
      <c r="BD4363" t="s">
        <v>3</v>
      </c>
      <c r="BE4363" t="s">
        <v>3</v>
      </c>
      <c r="BF4363" t="s">
        <v>3</v>
      </c>
      <c r="BG4363" t="s">
        <v>3</v>
      </c>
      <c r="BH4363">
        <v>0</v>
      </c>
      <c r="BI4363">
        <v>4</v>
      </c>
      <c r="BJ4363" t="s">
        <v>96</v>
      </c>
      <c r="BM4363">
        <v>0</v>
      </c>
      <c r="BN4363">
        <v>284416172</v>
      </c>
      <c r="BO4363" t="s">
        <v>3</v>
      </c>
      <c r="BP4363">
        <v>0</v>
      </c>
      <c r="BQ4363">
        <v>1</v>
      </c>
      <c r="BR4363">
        <v>0</v>
      </c>
      <c r="BS4363">
        <v>1</v>
      </c>
      <c r="BT4363">
        <v>1</v>
      </c>
      <c r="BU4363">
        <v>1</v>
      </c>
      <c r="BV4363">
        <v>1</v>
      </c>
      <c r="BW4363">
        <v>1</v>
      </c>
      <c r="BX4363">
        <v>1</v>
      </c>
      <c r="BY4363" t="s">
        <v>3</v>
      </c>
      <c r="BZ4363">
        <v>70</v>
      </c>
      <c r="CA4363">
        <v>10</v>
      </c>
      <c r="CB4363" t="s">
        <v>3</v>
      </c>
      <c r="CE4363">
        <v>0</v>
      </c>
      <c r="CF4363">
        <v>0</v>
      </c>
      <c r="CG4363">
        <v>0</v>
      </c>
      <c r="CM4363">
        <v>0</v>
      </c>
      <c r="CN4363" t="s">
        <v>3</v>
      </c>
      <c r="CO4363">
        <v>0</v>
      </c>
      <c r="CP4363">
        <f t="shared" si="2093"/>
        <v>0</v>
      </c>
      <c r="CQ4363">
        <f t="shared" si="2094"/>
        <v>0</v>
      </c>
      <c r="CR4363">
        <f>(((((ET4363*4))*BB4363-((EU4363*4))*BS4363)+AE4363*BS4363)*AV4363)</f>
        <v>0</v>
      </c>
      <c r="CS4363">
        <f t="shared" si="2095"/>
        <v>0</v>
      </c>
      <c r="CT4363">
        <f t="shared" si="2096"/>
        <v>5944.52</v>
      </c>
      <c r="CU4363">
        <f t="shared" si="2097"/>
        <v>0</v>
      </c>
      <c r="CV4363">
        <f t="shared" si="2098"/>
        <v>6</v>
      </c>
      <c r="CW4363">
        <f t="shared" si="2099"/>
        <v>0</v>
      </c>
      <c r="CX4363">
        <f t="shared" si="2099"/>
        <v>0</v>
      </c>
      <c r="CY4363">
        <f t="shared" si="2100"/>
        <v>0</v>
      </c>
      <c r="CZ4363">
        <f t="shared" si="2101"/>
        <v>0</v>
      </c>
      <c r="DC4363" t="s">
        <v>3</v>
      </c>
      <c r="DD4363" t="s">
        <v>20</v>
      </c>
      <c r="DE4363" t="s">
        <v>20</v>
      </c>
      <c r="DF4363" t="s">
        <v>20</v>
      </c>
      <c r="DG4363" t="s">
        <v>20</v>
      </c>
      <c r="DH4363" t="s">
        <v>3</v>
      </c>
      <c r="DI4363" t="s">
        <v>20</v>
      </c>
      <c r="DJ4363" t="s">
        <v>20</v>
      </c>
      <c r="DK4363" t="s">
        <v>3</v>
      </c>
      <c r="DL4363" t="s">
        <v>3</v>
      </c>
      <c r="DM4363" t="s">
        <v>3</v>
      </c>
      <c r="DN4363">
        <v>0</v>
      </c>
      <c r="DO4363">
        <v>0</v>
      </c>
      <c r="DP4363">
        <v>1</v>
      </c>
      <c r="DQ4363">
        <v>1</v>
      </c>
      <c r="DU4363">
        <v>1013</v>
      </c>
      <c r="DV4363" t="s">
        <v>95</v>
      </c>
      <c r="DW4363" t="s">
        <v>95</v>
      </c>
      <c r="DX4363">
        <v>1</v>
      </c>
      <c r="DZ4363" t="s">
        <v>3</v>
      </c>
      <c r="EA4363" t="s">
        <v>3</v>
      </c>
      <c r="EB4363" t="s">
        <v>3</v>
      </c>
      <c r="EC4363" t="s">
        <v>3</v>
      </c>
      <c r="EE4363">
        <v>284416175</v>
      </c>
      <c r="EF4363">
        <v>1</v>
      </c>
      <c r="EG4363" t="s">
        <v>21</v>
      </c>
      <c r="EH4363">
        <v>0</v>
      </c>
      <c r="EI4363" t="s">
        <v>3</v>
      </c>
      <c r="EJ4363">
        <v>4</v>
      </c>
      <c r="EK4363">
        <v>0</v>
      </c>
      <c r="EL4363" t="s">
        <v>22</v>
      </c>
      <c r="EM4363" t="s">
        <v>23</v>
      </c>
      <c r="EO4363" t="s">
        <v>3</v>
      </c>
      <c r="EQ4363">
        <v>2228224</v>
      </c>
      <c r="ER4363">
        <v>1486.13</v>
      </c>
      <c r="ES4363">
        <v>0</v>
      </c>
      <c r="ET4363">
        <v>0</v>
      </c>
      <c r="EU4363">
        <v>0</v>
      </c>
      <c r="EV4363">
        <v>1486.13</v>
      </c>
      <c r="EW4363">
        <v>1.5</v>
      </c>
      <c r="EX4363">
        <v>0</v>
      </c>
      <c r="EY4363">
        <v>0</v>
      </c>
      <c r="FQ4363">
        <v>0</v>
      </c>
      <c r="FR4363">
        <v>0</v>
      </c>
      <c r="FS4363">
        <v>0</v>
      </c>
      <c r="FX4363">
        <v>70</v>
      </c>
      <c r="FY4363">
        <v>10</v>
      </c>
      <c r="GA4363" t="s">
        <v>3</v>
      </c>
      <c r="GD4363">
        <v>0</v>
      </c>
      <c r="GF4363">
        <v>1426872193</v>
      </c>
      <c r="GG4363">
        <v>2</v>
      </c>
      <c r="GH4363">
        <v>1</v>
      </c>
      <c r="GI4363">
        <v>-2</v>
      </c>
      <c r="GJ4363">
        <v>0</v>
      </c>
      <c r="GK4363">
        <f>ROUND(R4363*(R12)/100,2)</f>
        <v>0</v>
      </c>
      <c r="GL4363">
        <f t="shared" si="2102"/>
        <v>0</v>
      </c>
      <c r="GM4363">
        <f t="shared" si="2103"/>
        <v>0</v>
      </c>
      <c r="GN4363">
        <f t="shared" si="2104"/>
        <v>0</v>
      </c>
      <c r="GO4363">
        <f t="shared" si="2105"/>
        <v>0</v>
      </c>
      <c r="GP4363">
        <f t="shared" si="2106"/>
        <v>0</v>
      </c>
      <c r="GR4363">
        <v>0</v>
      </c>
      <c r="GS4363">
        <v>0</v>
      </c>
      <c r="GT4363">
        <v>0</v>
      </c>
      <c r="GU4363" t="s">
        <v>3</v>
      </c>
      <c r="GV4363">
        <f t="shared" si="2107"/>
        <v>0</v>
      </c>
      <c r="GW4363">
        <v>1</v>
      </c>
      <c r="GX4363">
        <f t="shared" si="2108"/>
        <v>0</v>
      </c>
      <c r="HA4363">
        <v>0</v>
      </c>
      <c r="HB4363">
        <v>0</v>
      </c>
      <c r="HC4363">
        <f t="shared" si="2109"/>
        <v>0</v>
      </c>
      <c r="HE4363" t="s">
        <v>3</v>
      </c>
      <c r="HF4363" t="s">
        <v>3</v>
      </c>
      <c r="HM4363" t="s">
        <v>3</v>
      </c>
      <c r="HN4363" t="s">
        <v>3</v>
      </c>
      <c r="HO4363" t="s">
        <v>3</v>
      </c>
      <c r="HP4363" t="s">
        <v>3</v>
      </c>
      <c r="HQ4363" t="s">
        <v>3</v>
      </c>
      <c r="HS4363">
        <v>0</v>
      </c>
      <c r="IK4363">
        <v>0</v>
      </c>
    </row>
    <row r="4364" spans="1:245" x14ac:dyDescent="0.25">
      <c r="A4364">
        <v>17</v>
      </c>
      <c r="B4364">
        <v>1</v>
      </c>
      <c r="D4364">
        <f>ROW(EtalonRes!A535)</f>
        <v>535</v>
      </c>
      <c r="E4364" t="s">
        <v>560</v>
      </c>
      <c r="F4364" t="s">
        <v>116</v>
      </c>
      <c r="G4364" t="s">
        <v>117</v>
      </c>
      <c r="H4364" t="s">
        <v>118</v>
      </c>
      <c r="I4364">
        <v>0</v>
      </c>
      <c r="J4364">
        <v>0</v>
      </c>
      <c r="K4364">
        <v>0</v>
      </c>
      <c r="O4364">
        <f t="shared" si="2078"/>
        <v>0</v>
      </c>
      <c r="P4364">
        <f t="shared" si="2079"/>
        <v>0</v>
      </c>
      <c r="Q4364">
        <f t="shared" si="2080"/>
        <v>0</v>
      </c>
      <c r="R4364">
        <f t="shared" si="2081"/>
        <v>0</v>
      </c>
      <c r="S4364">
        <f t="shared" si="2082"/>
        <v>0</v>
      </c>
      <c r="T4364">
        <f t="shared" si="2083"/>
        <v>0</v>
      </c>
      <c r="U4364">
        <f t="shared" si="2084"/>
        <v>0</v>
      </c>
      <c r="V4364">
        <f t="shared" si="2085"/>
        <v>0</v>
      </c>
      <c r="W4364">
        <f t="shared" si="2086"/>
        <v>0</v>
      </c>
      <c r="X4364">
        <f t="shared" si="2087"/>
        <v>0</v>
      </c>
      <c r="Y4364">
        <f t="shared" si="2087"/>
        <v>0</v>
      </c>
      <c r="AA4364">
        <v>288585831</v>
      </c>
      <c r="AB4364">
        <f t="shared" si="2088"/>
        <v>5490.68</v>
      </c>
      <c r="AC4364">
        <f>ROUND(((ES4364*13)),6)</f>
        <v>0</v>
      </c>
      <c r="AD4364">
        <f>ROUND(((((ET4364*13))-((EU4364*13)))+AE4364),6)</f>
        <v>338.78</v>
      </c>
      <c r="AE4364">
        <f t="shared" ref="AE4364:AF4366" si="2110">ROUND(((EU4364*13)),6)</f>
        <v>214.76</v>
      </c>
      <c r="AF4364">
        <f t="shared" si="2110"/>
        <v>5151.8999999999996</v>
      </c>
      <c r="AG4364">
        <f t="shared" si="2090"/>
        <v>0</v>
      </c>
      <c r="AH4364">
        <f t="shared" ref="AH4364:AI4366" si="2111">((EW4364*13))</f>
        <v>5.2</v>
      </c>
      <c r="AI4364">
        <f t="shared" si="2111"/>
        <v>0</v>
      </c>
      <c r="AJ4364">
        <f t="shared" si="2092"/>
        <v>0</v>
      </c>
      <c r="AK4364">
        <v>422.36</v>
      </c>
      <c r="AL4364">
        <v>0</v>
      </c>
      <c r="AM4364">
        <v>26.06</v>
      </c>
      <c r="AN4364">
        <v>16.52</v>
      </c>
      <c r="AO4364">
        <v>396.3</v>
      </c>
      <c r="AP4364">
        <v>0</v>
      </c>
      <c r="AQ4364">
        <v>0.4</v>
      </c>
      <c r="AR4364">
        <v>0</v>
      </c>
      <c r="AS4364">
        <v>0</v>
      </c>
      <c r="AT4364">
        <v>70</v>
      </c>
      <c r="AU4364">
        <v>10</v>
      </c>
      <c r="AV4364">
        <v>1</v>
      </c>
      <c r="AW4364">
        <v>1</v>
      </c>
      <c r="AZ4364">
        <v>1</v>
      </c>
      <c r="BA4364">
        <v>1</v>
      </c>
      <c r="BB4364">
        <v>1</v>
      </c>
      <c r="BC4364">
        <v>1</v>
      </c>
      <c r="BD4364" t="s">
        <v>3</v>
      </c>
      <c r="BE4364" t="s">
        <v>3</v>
      </c>
      <c r="BF4364" t="s">
        <v>3</v>
      </c>
      <c r="BG4364" t="s">
        <v>3</v>
      </c>
      <c r="BH4364">
        <v>0</v>
      </c>
      <c r="BI4364">
        <v>4</v>
      </c>
      <c r="BJ4364" t="s">
        <v>119</v>
      </c>
      <c r="BM4364">
        <v>0</v>
      </c>
      <c r="BN4364">
        <v>284416172</v>
      </c>
      <c r="BO4364" t="s">
        <v>3</v>
      </c>
      <c r="BP4364">
        <v>0</v>
      </c>
      <c r="BQ4364">
        <v>1</v>
      </c>
      <c r="BR4364">
        <v>0</v>
      </c>
      <c r="BS4364">
        <v>1</v>
      </c>
      <c r="BT4364">
        <v>1</v>
      </c>
      <c r="BU4364">
        <v>1</v>
      </c>
      <c r="BV4364">
        <v>1</v>
      </c>
      <c r="BW4364">
        <v>1</v>
      </c>
      <c r="BX4364">
        <v>1</v>
      </c>
      <c r="BY4364" t="s">
        <v>3</v>
      </c>
      <c r="BZ4364">
        <v>70</v>
      </c>
      <c r="CA4364">
        <v>10</v>
      </c>
      <c r="CB4364" t="s">
        <v>3</v>
      </c>
      <c r="CE4364">
        <v>0</v>
      </c>
      <c r="CF4364">
        <v>0</v>
      </c>
      <c r="CG4364">
        <v>0</v>
      </c>
      <c r="CM4364">
        <v>0</v>
      </c>
      <c r="CN4364" t="s">
        <v>3</v>
      </c>
      <c r="CO4364">
        <v>0</v>
      </c>
      <c r="CP4364">
        <f t="shared" si="2093"/>
        <v>0</v>
      </c>
      <c r="CQ4364">
        <f t="shared" si="2094"/>
        <v>0</v>
      </c>
      <c r="CR4364">
        <f>(((((ET4364*13))*BB4364-((EU4364*13))*BS4364)+AE4364*BS4364)*AV4364)</f>
        <v>338.78</v>
      </c>
      <c r="CS4364">
        <f t="shared" si="2095"/>
        <v>214.76</v>
      </c>
      <c r="CT4364">
        <f t="shared" si="2096"/>
        <v>5151.8999999999996</v>
      </c>
      <c r="CU4364">
        <f t="shared" si="2097"/>
        <v>0</v>
      </c>
      <c r="CV4364">
        <f t="shared" si="2098"/>
        <v>5.2</v>
      </c>
      <c r="CW4364">
        <f t="shared" si="2099"/>
        <v>0</v>
      </c>
      <c r="CX4364">
        <f t="shared" si="2099"/>
        <v>0</v>
      </c>
      <c r="CY4364">
        <f t="shared" si="2100"/>
        <v>0</v>
      </c>
      <c r="CZ4364">
        <f t="shared" si="2101"/>
        <v>0</v>
      </c>
      <c r="DC4364" t="s">
        <v>3</v>
      </c>
      <c r="DD4364" t="s">
        <v>102</v>
      </c>
      <c r="DE4364" t="s">
        <v>102</v>
      </c>
      <c r="DF4364" t="s">
        <v>102</v>
      </c>
      <c r="DG4364" t="s">
        <v>102</v>
      </c>
      <c r="DH4364" t="s">
        <v>3</v>
      </c>
      <c r="DI4364" t="s">
        <v>102</v>
      </c>
      <c r="DJ4364" t="s">
        <v>102</v>
      </c>
      <c r="DK4364" t="s">
        <v>3</v>
      </c>
      <c r="DL4364" t="s">
        <v>3</v>
      </c>
      <c r="DM4364" t="s">
        <v>3</v>
      </c>
      <c r="DN4364">
        <v>0</v>
      </c>
      <c r="DO4364">
        <v>0</v>
      </c>
      <c r="DP4364">
        <v>1</v>
      </c>
      <c r="DQ4364">
        <v>1</v>
      </c>
      <c r="DU4364">
        <v>1013</v>
      </c>
      <c r="DV4364" t="s">
        <v>118</v>
      </c>
      <c r="DW4364" t="s">
        <v>118</v>
      </c>
      <c r="DX4364">
        <v>1</v>
      </c>
      <c r="DZ4364" t="s">
        <v>3</v>
      </c>
      <c r="EA4364" t="s">
        <v>3</v>
      </c>
      <c r="EB4364" t="s">
        <v>3</v>
      </c>
      <c r="EC4364" t="s">
        <v>3</v>
      </c>
      <c r="EE4364">
        <v>284416175</v>
      </c>
      <c r="EF4364">
        <v>1</v>
      </c>
      <c r="EG4364" t="s">
        <v>21</v>
      </c>
      <c r="EH4364">
        <v>0</v>
      </c>
      <c r="EI4364" t="s">
        <v>3</v>
      </c>
      <c r="EJ4364">
        <v>4</v>
      </c>
      <c r="EK4364">
        <v>0</v>
      </c>
      <c r="EL4364" t="s">
        <v>22</v>
      </c>
      <c r="EM4364" t="s">
        <v>23</v>
      </c>
      <c r="EO4364" t="s">
        <v>3</v>
      </c>
      <c r="EQ4364">
        <v>1441792</v>
      </c>
      <c r="ER4364">
        <v>422.36</v>
      </c>
      <c r="ES4364">
        <v>0</v>
      </c>
      <c r="ET4364">
        <v>26.06</v>
      </c>
      <c r="EU4364">
        <v>16.52</v>
      </c>
      <c r="EV4364">
        <v>396.3</v>
      </c>
      <c r="EW4364">
        <v>0.4</v>
      </c>
      <c r="EX4364">
        <v>0</v>
      </c>
      <c r="EY4364">
        <v>0</v>
      </c>
      <c r="FQ4364">
        <v>0</v>
      </c>
      <c r="FR4364">
        <v>0</v>
      </c>
      <c r="FS4364">
        <v>0</v>
      </c>
      <c r="FX4364">
        <v>70</v>
      </c>
      <c r="FY4364">
        <v>10</v>
      </c>
      <c r="GA4364" t="s">
        <v>3</v>
      </c>
      <c r="GD4364">
        <v>0</v>
      </c>
      <c r="GF4364">
        <v>469972417</v>
      </c>
      <c r="GG4364">
        <v>2</v>
      </c>
      <c r="GH4364">
        <v>1</v>
      </c>
      <c r="GI4364">
        <v>-2</v>
      </c>
      <c r="GJ4364">
        <v>0</v>
      </c>
      <c r="GK4364">
        <f>ROUND(R4364*(R12)/100,2)</f>
        <v>0</v>
      </c>
      <c r="GL4364">
        <f t="shared" si="2102"/>
        <v>0</v>
      </c>
      <c r="GM4364">
        <f t="shared" si="2103"/>
        <v>0</v>
      </c>
      <c r="GN4364">
        <f t="shared" si="2104"/>
        <v>0</v>
      </c>
      <c r="GO4364">
        <f t="shared" si="2105"/>
        <v>0</v>
      </c>
      <c r="GP4364">
        <f t="shared" si="2106"/>
        <v>0</v>
      </c>
      <c r="GR4364">
        <v>0</v>
      </c>
      <c r="GS4364">
        <v>0</v>
      </c>
      <c r="GT4364">
        <v>0</v>
      </c>
      <c r="GU4364" t="s">
        <v>3</v>
      </c>
      <c r="GV4364">
        <f t="shared" si="2107"/>
        <v>0</v>
      </c>
      <c r="GW4364">
        <v>1</v>
      </c>
      <c r="GX4364">
        <f t="shared" si="2108"/>
        <v>0</v>
      </c>
      <c r="HA4364">
        <v>0</v>
      </c>
      <c r="HB4364">
        <v>0</v>
      </c>
      <c r="HC4364">
        <f t="shared" si="2109"/>
        <v>0</v>
      </c>
      <c r="HE4364" t="s">
        <v>3</v>
      </c>
      <c r="HF4364" t="s">
        <v>3</v>
      </c>
      <c r="HM4364" t="s">
        <v>3</v>
      </c>
      <c r="HN4364" t="s">
        <v>3</v>
      </c>
      <c r="HO4364" t="s">
        <v>3</v>
      </c>
      <c r="HP4364" t="s">
        <v>3</v>
      </c>
      <c r="HQ4364" t="s">
        <v>3</v>
      </c>
      <c r="HS4364">
        <v>0</v>
      </c>
      <c r="IK4364">
        <v>0</v>
      </c>
    </row>
    <row r="4365" spans="1:245" x14ac:dyDescent="0.25">
      <c r="A4365">
        <v>17</v>
      </c>
      <c r="B4365">
        <v>1</v>
      </c>
      <c r="D4365">
        <f>ROW(EtalonRes!A536)</f>
        <v>536</v>
      </c>
      <c r="E4365" t="s">
        <v>561</v>
      </c>
      <c r="F4365" t="s">
        <v>121</v>
      </c>
      <c r="G4365" t="s">
        <v>122</v>
      </c>
      <c r="H4365" t="s">
        <v>95</v>
      </c>
      <c r="I4365">
        <v>0</v>
      </c>
      <c r="J4365">
        <v>0</v>
      </c>
      <c r="K4365">
        <v>0</v>
      </c>
      <c r="O4365">
        <f t="shared" si="2078"/>
        <v>0</v>
      </c>
      <c r="P4365">
        <f t="shared" si="2079"/>
        <v>0</v>
      </c>
      <c r="Q4365">
        <f t="shared" si="2080"/>
        <v>0</v>
      </c>
      <c r="R4365">
        <f t="shared" si="2081"/>
        <v>0</v>
      </c>
      <c r="S4365">
        <f t="shared" si="2082"/>
        <v>0</v>
      </c>
      <c r="T4365">
        <f t="shared" si="2083"/>
        <v>0</v>
      </c>
      <c r="U4365">
        <f t="shared" si="2084"/>
        <v>0</v>
      </c>
      <c r="V4365">
        <f t="shared" si="2085"/>
        <v>0</v>
      </c>
      <c r="W4365">
        <f t="shared" si="2086"/>
        <v>0</v>
      </c>
      <c r="X4365">
        <f t="shared" si="2087"/>
        <v>0</v>
      </c>
      <c r="Y4365">
        <f t="shared" si="2087"/>
        <v>0</v>
      </c>
      <c r="AA4365">
        <v>288585831</v>
      </c>
      <c r="AB4365">
        <f t="shared" si="2088"/>
        <v>42234.66</v>
      </c>
      <c r="AC4365">
        <f>ROUND(((ES4365*13)),6)</f>
        <v>0</v>
      </c>
      <c r="AD4365">
        <f>ROUND(((((ET4365*13))-((EU4365*13)))+AE4365),6)</f>
        <v>0</v>
      </c>
      <c r="AE4365">
        <f t="shared" si="2110"/>
        <v>0</v>
      </c>
      <c r="AF4365">
        <f t="shared" si="2110"/>
        <v>42234.66</v>
      </c>
      <c r="AG4365">
        <f t="shared" si="2090"/>
        <v>0</v>
      </c>
      <c r="AH4365">
        <f t="shared" si="2111"/>
        <v>39</v>
      </c>
      <c r="AI4365">
        <f t="shared" si="2111"/>
        <v>0</v>
      </c>
      <c r="AJ4365">
        <f t="shared" si="2092"/>
        <v>0</v>
      </c>
      <c r="AK4365">
        <v>3248.82</v>
      </c>
      <c r="AL4365">
        <v>0</v>
      </c>
      <c r="AM4365">
        <v>0</v>
      </c>
      <c r="AN4365">
        <v>0</v>
      </c>
      <c r="AO4365">
        <v>3248.82</v>
      </c>
      <c r="AP4365">
        <v>0</v>
      </c>
      <c r="AQ4365">
        <v>3</v>
      </c>
      <c r="AR4365">
        <v>0</v>
      </c>
      <c r="AS4365">
        <v>0</v>
      </c>
      <c r="AT4365">
        <v>70</v>
      </c>
      <c r="AU4365">
        <v>10</v>
      </c>
      <c r="AV4365">
        <v>1</v>
      </c>
      <c r="AW4365">
        <v>1</v>
      </c>
      <c r="AZ4365">
        <v>1</v>
      </c>
      <c r="BA4365">
        <v>1</v>
      </c>
      <c r="BB4365">
        <v>1</v>
      </c>
      <c r="BC4365">
        <v>1</v>
      </c>
      <c r="BD4365" t="s">
        <v>3</v>
      </c>
      <c r="BE4365" t="s">
        <v>3</v>
      </c>
      <c r="BF4365" t="s">
        <v>3</v>
      </c>
      <c r="BG4365" t="s">
        <v>3</v>
      </c>
      <c r="BH4365">
        <v>0</v>
      </c>
      <c r="BI4365">
        <v>4</v>
      </c>
      <c r="BJ4365" t="s">
        <v>123</v>
      </c>
      <c r="BM4365">
        <v>0</v>
      </c>
      <c r="BN4365">
        <v>284416172</v>
      </c>
      <c r="BO4365" t="s">
        <v>3</v>
      </c>
      <c r="BP4365">
        <v>0</v>
      </c>
      <c r="BQ4365">
        <v>1</v>
      </c>
      <c r="BR4365">
        <v>0</v>
      </c>
      <c r="BS4365">
        <v>1</v>
      </c>
      <c r="BT4365">
        <v>1</v>
      </c>
      <c r="BU4365">
        <v>1</v>
      </c>
      <c r="BV4365">
        <v>1</v>
      </c>
      <c r="BW4365">
        <v>1</v>
      </c>
      <c r="BX4365">
        <v>1</v>
      </c>
      <c r="BY4365" t="s">
        <v>3</v>
      </c>
      <c r="BZ4365">
        <v>70</v>
      </c>
      <c r="CA4365">
        <v>10</v>
      </c>
      <c r="CB4365" t="s">
        <v>3</v>
      </c>
      <c r="CE4365">
        <v>0</v>
      </c>
      <c r="CF4365">
        <v>0</v>
      </c>
      <c r="CG4365">
        <v>0</v>
      </c>
      <c r="CM4365">
        <v>0</v>
      </c>
      <c r="CN4365" t="s">
        <v>3</v>
      </c>
      <c r="CO4365">
        <v>0</v>
      </c>
      <c r="CP4365">
        <f t="shared" si="2093"/>
        <v>0</v>
      </c>
      <c r="CQ4365">
        <f t="shared" si="2094"/>
        <v>0</v>
      </c>
      <c r="CR4365">
        <f>(((((ET4365*13))*BB4365-((EU4365*13))*BS4365)+AE4365*BS4365)*AV4365)</f>
        <v>0</v>
      </c>
      <c r="CS4365">
        <f t="shared" si="2095"/>
        <v>0</v>
      </c>
      <c r="CT4365">
        <f t="shared" si="2096"/>
        <v>42234.66</v>
      </c>
      <c r="CU4365">
        <f t="shared" si="2097"/>
        <v>0</v>
      </c>
      <c r="CV4365">
        <f t="shared" si="2098"/>
        <v>39</v>
      </c>
      <c r="CW4365">
        <f t="shared" si="2099"/>
        <v>0</v>
      </c>
      <c r="CX4365">
        <f t="shared" si="2099"/>
        <v>0</v>
      </c>
      <c r="CY4365">
        <f t="shared" si="2100"/>
        <v>0</v>
      </c>
      <c r="CZ4365">
        <f t="shared" si="2101"/>
        <v>0</v>
      </c>
      <c r="DC4365" t="s">
        <v>3</v>
      </c>
      <c r="DD4365" t="s">
        <v>102</v>
      </c>
      <c r="DE4365" t="s">
        <v>102</v>
      </c>
      <c r="DF4365" t="s">
        <v>102</v>
      </c>
      <c r="DG4365" t="s">
        <v>102</v>
      </c>
      <c r="DH4365" t="s">
        <v>3</v>
      </c>
      <c r="DI4365" t="s">
        <v>102</v>
      </c>
      <c r="DJ4365" t="s">
        <v>102</v>
      </c>
      <c r="DK4365" t="s">
        <v>3</v>
      </c>
      <c r="DL4365" t="s">
        <v>3</v>
      </c>
      <c r="DM4365" t="s">
        <v>3</v>
      </c>
      <c r="DN4365">
        <v>0</v>
      </c>
      <c r="DO4365">
        <v>0</v>
      </c>
      <c r="DP4365">
        <v>1</v>
      </c>
      <c r="DQ4365">
        <v>1</v>
      </c>
      <c r="DU4365">
        <v>1013</v>
      </c>
      <c r="DV4365" t="s">
        <v>95</v>
      </c>
      <c r="DW4365" t="s">
        <v>95</v>
      </c>
      <c r="DX4365">
        <v>1</v>
      </c>
      <c r="DZ4365" t="s">
        <v>3</v>
      </c>
      <c r="EA4365" t="s">
        <v>3</v>
      </c>
      <c r="EB4365" t="s">
        <v>3</v>
      </c>
      <c r="EC4365" t="s">
        <v>3</v>
      </c>
      <c r="EE4365">
        <v>284416175</v>
      </c>
      <c r="EF4365">
        <v>1</v>
      </c>
      <c r="EG4365" t="s">
        <v>21</v>
      </c>
      <c r="EH4365">
        <v>0</v>
      </c>
      <c r="EI4365" t="s">
        <v>3</v>
      </c>
      <c r="EJ4365">
        <v>4</v>
      </c>
      <c r="EK4365">
        <v>0</v>
      </c>
      <c r="EL4365" t="s">
        <v>22</v>
      </c>
      <c r="EM4365" t="s">
        <v>23</v>
      </c>
      <c r="EO4365" t="s">
        <v>3</v>
      </c>
      <c r="EQ4365">
        <v>1441792</v>
      </c>
      <c r="ER4365">
        <v>3248.82</v>
      </c>
      <c r="ES4365">
        <v>0</v>
      </c>
      <c r="ET4365">
        <v>0</v>
      </c>
      <c r="EU4365">
        <v>0</v>
      </c>
      <c r="EV4365">
        <v>3248.82</v>
      </c>
      <c r="EW4365">
        <v>3</v>
      </c>
      <c r="EX4365">
        <v>0</v>
      </c>
      <c r="EY4365">
        <v>0</v>
      </c>
      <c r="FQ4365">
        <v>0</v>
      </c>
      <c r="FR4365">
        <v>0</v>
      </c>
      <c r="FS4365">
        <v>0</v>
      </c>
      <c r="FX4365">
        <v>70</v>
      </c>
      <c r="FY4365">
        <v>10</v>
      </c>
      <c r="GA4365" t="s">
        <v>3</v>
      </c>
      <c r="GD4365">
        <v>0</v>
      </c>
      <c r="GF4365">
        <v>-1850798320</v>
      </c>
      <c r="GG4365">
        <v>2</v>
      </c>
      <c r="GH4365">
        <v>1</v>
      </c>
      <c r="GI4365">
        <v>-2</v>
      </c>
      <c r="GJ4365">
        <v>0</v>
      </c>
      <c r="GK4365">
        <f>ROUND(R4365*(R12)/100,2)</f>
        <v>0</v>
      </c>
      <c r="GL4365">
        <f t="shared" si="2102"/>
        <v>0</v>
      </c>
      <c r="GM4365">
        <f t="shared" si="2103"/>
        <v>0</v>
      </c>
      <c r="GN4365">
        <f t="shared" si="2104"/>
        <v>0</v>
      </c>
      <c r="GO4365">
        <f t="shared" si="2105"/>
        <v>0</v>
      </c>
      <c r="GP4365">
        <f t="shared" si="2106"/>
        <v>0</v>
      </c>
      <c r="GR4365">
        <v>0</v>
      </c>
      <c r="GS4365">
        <v>0</v>
      </c>
      <c r="GT4365">
        <v>0</v>
      </c>
      <c r="GU4365" t="s">
        <v>3</v>
      </c>
      <c r="GV4365">
        <f t="shared" si="2107"/>
        <v>0</v>
      </c>
      <c r="GW4365">
        <v>1</v>
      </c>
      <c r="GX4365">
        <f t="shared" si="2108"/>
        <v>0</v>
      </c>
      <c r="HA4365">
        <v>0</v>
      </c>
      <c r="HB4365">
        <v>0</v>
      </c>
      <c r="HC4365">
        <f t="shared" si="2109"/>
        <v>0</v>
      </c>
      <c r="HE4365" t="s">
        <v>3</v>
      </c>
      <c r="HF4365" t="s">
        <v>3</v>
      </c>
      <c r="HM4365" t="s">
        <v>3</v>
      </c>
      <c r="HN4365" t="s">
        <v>3</v>
      </c>
      <c r="HO4365" t="s">
        <v>3</v>
      </c>
      <c r="HP4365" t="s">
        <v>3</v>
      </c>
      <c r="HQ4365" t="s">
        <v>3</v>
      </c>
      <c r="HS4365">
        <v>0</v>
      </c>
      <c r="IK4365">
        <v>0</v>
      </c>
    </row>
    <row r="4366" spans="1:245" x14ac:dyDescent="0.25">
      <c r="A4366">
        <v>17</v>
      </c>
      <c r="B4366">
        <v>1</v>
      </c>
      <c r="D4366">
        <f>ROW(EtalonRes!A537)</f>
        <v>537</v>
      </c>
      <c r="E4366" t="s">
        <v>562</v>
      </c>
      <c r="F4366" t="s">
        <v>125</v>
      </c>
      <c r="G4366" t="s">
        <v>126</v>
      </c>
      <c r="H4366" t="s">
        <v>95</v>
      </c>
      <c r="I4366">
        <v>0</v>
      </c>
      <c r="J4366">
        <v>0</v>
      </c>
      <c r="K4366">
        <v>0</v>
      </c>
      <c r="O4366">
        <f t="shared" si="2078"/>
        <v>0</v>
      </c>
      <c r="P4366">
        <f t="shared" si="2079"/>
        <v>0</v>
      </c>
      <c r="Q4366">
        <f t="shared" si="2080"/>
        <v>0</v>
      </c>
      <c r="R4366">
        <f t="shared" si="2081"/>
        <v>0</v>
      </c>
      <c r="S4366">
        <f t="shared" si="2082"/>
        <v>0</v>
      </c>
      <c r="T4366">
        <f t="shared" si="2083"/>
        <v>0</v>
      </c>
      <c r="U4366">
        <f t="shared" si="2084"/>
        <v>0</v>
      </c>
      <c r="V4366">
        <f t="shared" si="2085"/>
        <v>0</v>
      </c>
      <c r="W4366">
        <f t="shared" si="2086"/>
        <v>0</v>
      </c>
      <c r="X4366">
        <f t="shared" si="2087"/>
        <v>0</v>
      </c>
      <c r="Y4366">
        <f t="shared" si="2087"/>
        <v>0</v>
      </c>
      <c r="AA4366">
        <v>288585831</v>
      </c>
      <c r="AB4366">
        <f t="shared" si="2088"/>
        <v>51519</v>
      </c>
      <c r="AC4366">
        <f>ROUND(((ES4366*13)),6)</f>
        <v>0</v>
      </c>
      <c r="AD4366">
        <f>ROUND(((((ET4366*13))-((EU4366*13)))+AE4366),6)</f>
        <v>0</v>
      </c>
      <c r="AE4366">
        <f t="shared" si="2110"/>
        <v>0</v>
      </c>
      <c r="AF4366">
        <f t="shared" si="2110"/>
        <v>51519</v>
      </c>
      <c r="AG4366">
        <f t="shared" si="2090"/>
        <v>0</v>
      </c>
      <c r="AH4366">
        <f t="shared" si="2111"/>
        <v>52</v>
      </c>
      <c r="AI4366">
        <f t="shared" si="2111"/>
        <v>0</v>
      </c>
      <c r="AJ4366">
        <f t="shared" si="2092"/>
        <v>0</v>
      </c>
      <c r="AK4366">
        <v>3963</v>
      </c>
      <c r="AL4366">
        <v>0</v>
      </c>
      <c r="AM4366">
        <v>0</v>
      </c>
      <c r="AN4366">
        <v>0</v>
      </c>
      <c r="AO4366">
        <v>3963</v>
      </c>
      <c r="AP4366">
        <v>0</v>
      </c>
      <c r="AQ4366">
        <v>4</v>
      </c>
      <c r="AR4366">
        <v>0</v>
      </c>
      <c r="AS4366">
        <v>0</v>
      </c>
      <c r="AT4366">
        <v>70</v>
      </c>
      <c r="AU4366">
        <v>10</v>
      </c>
      <c r="AV4366">
        <v>1</v>
      </c>
      <c r="AW4366">
        <v>1</v>
      </c>
      <c r="AZ4366">
        <v>1</v>
      </c>
      <c r="BA4366">
        <v>1</v>
      </c>
      <c r="BB4366">
        <v>1</v>
      </c>
      <c r="BC4366">
        <v>1</v>
      </c>
      <c r="BD4366" t="s">
        <v>3</v>
      </c>
      <c r="BE4366" t="s">
        <v>3</v>
      </c>
      <c r="BF4366" t="s">
        <v>3</v>
      </c>
      <c r="BG4366" t="s">
        <v>3</v>
      </c>
      <c r="BH4366">
        <v>0</v>
      </c>
      <c r="BI4366">
        <v>4</v>
      </c>
      <c r="BJ4366" t="s">
        <v>127</v>
      </c>
      <c r="BM4366">
        <v>0</v>
      </c>
      <c r="BN4366">
        <v>284416172</v>
      </c>
      <c r="BO4366" t="s">
        <v>3</v>
      </c>
      <c r="BP4366">
        <v>0</v>
      </c>
      <c r="BQ4366">
        <v>1</v>
      </c>
      <c r="BR4366">
        <v>0</v>
      </c>
      <c r="BS4366">
        <v>1</v>
      </c>
      <c r="BT4366">
        <v>1</v>
      </c>
      <c r="BU4366">
        <v>1</v>
      </c>
      <c r="BV4366">
        <v>1</v>
      </c>
      <c r="BW4366">
        <v>1</v>
      </c>
      <c r="BX4366">
        <v>1</v>
      </c>
      <c r="BY4366" t="s">
        <v>3</v>
      </c>
      <c r="BZ4366">
        <v>70</v>
      </c>
      <c r="CA4366">
        <v>10</v>
      </c>
      <c r="CB4366" t="s">
        <v>3</v>
      </c>
      <c r="CE4366">
        <v>0</v>
      </c>
      <c r="CF4366">
        <v>0</v>
      </c>
      <c r="CG4366">
        <v>0</v>
      </c>
      <c r="CM4366">
        <v>0</v>
      </c>
      <c r="CN4366" t="s">
        <v>3</v>
      </c>
      <c r="CO4366">
        <v>0</v>
      </c>
      <c r="CP4366">
        <f t="shared" si="2093"/>
        <v>0</v>
      </c>
      <c r="CQ4366">
        <f t="shared" si="2094"/>
        <v>0</v>
      </c>
      <c r="CR4366">
        <f>(((((ET4366*13))*BB4366-((EU4366*13))*BS4366)+AE4366*BS4366)*AV4366)</f>
        <v>0</v>
      </c>
      <c r="CS4366">
        <f t="shared" si="2095"/>
        <v>0</v>
      </c>
      <c r="CT4366">
        <f t="shared" si="2096"/>
        <v>51519</v>
      </c>
      <c r="CU4366">
        <f t="shared" si="2097"/>
        <v>0</v>
      </c>
      <c r="CV4366">
        <f t="shared" si="2098"/>
        <v>52</v>
      </c>
      <c r="CW4366">
        <f t="shared" si="2099"/>
        <v>0</v>
      </c>
      <c r="CX4366">
        <f t="shared" si="2099"/>
        <v>0</v>
      </c>
      <c r="CY4366">
        <f t="shared" si="2100"/>
        <v>0</v>
      </c>
      <c r="CZ4366">
        <f t="shared" si="2101"/>
        <v>0</v>
      </c>
      <c r="DC4366" t="s">
        <v>3</v>
      </c>
      <c r="DD4366" t="s">
        <v>102</v>
      </c>
      <c r="DE4366" t="s">
        <v>102</v>
      </c>
      <c r="DF4366" t="s">
        <v>102</v>
      </c>
      <c r="DG4366" t="s">
        <v>102</v>
      </c>
      <c r="DH4366" t="s">
        <v>3</v>
      </c>
      <c r="DI4366" t="s">
        <v>102</v>
      </c>
      <c r="DJ4366" t="s">
        <v>102</v>
      </c>
      <c r="DK4366" t="s">
        <v>3</v>
      </c>
      <c r="DL4366" t="s">
        <v>3</v>
      </c>
      <c r="DM4366" t="s">
        <v>3</v>
      </c>
      <c r="DN4366">
        <v>0</v>
      </c>
      <c r="DO4366">
        <v>0</v>
      </c>
      <c r="DP4366">
        <v>1</v>
      </c>
      <c r="DQ4366">
        <v>1</v>
      </c>
      <c r="DU4366">
        <v>1013</v>
      </c>
      <c r="DV4366" t="s">
        <v>95</v>
      </c>
      <c r="DW4366" t="s">
        <v>95</v>
      </c>
      <c r="DX4366">
        <v>1</v>
      </c>
      <c r="DZ4366" t="s">
        <v>3</v>
      </c>
      <c r="EA4366" t="s">
        <v>3</v>
      </c>
      <c r="EB4366" t="s">
        <v>3</v>
      </c>
      <c r="EC4366" t="s">
        <v>3</v>
      </c>
      <c r="EE4366">
        <v>284416175</v>
      </c>
      <c r="EF4366">
        <v>1</v>
      </c>
      <c r="EG4366" t="s">
        <v>21</v>
      </c>
      <c r="EH4366">
        <v>0</v>
      </c>
      <c r="EI4366" t="s">
        <v>3</v>
      </c>
      <c r="EJ4366">
        <v>4</v>
      </c>
      <c r="EK4366">
        <v>0</v>
      </c>
      <c r="EL4366" t="s">
        <v>22</v>
      </c>
      <c r="EM4366" t="s">
        <v>23</v>
      </c>
      <c r="EO4366" t="s">
        <v>3</v>
      </c>
      <c r="EQ4366">
        <v>1441792</v>
      </c>
      <c r="ER4366">
        <v>3963</v>
      </c>
      <c r="ES4366">
        <v>0</v>
      </c>
      <c r="ET4366">
        <v>0</v>
      </c>
      <c r="EU4366">
        <v>0</v>
      </c>
      <c r="EV4366">
        <v>3963</v>
      </c>
      <c r="EW4366">
        <v>4</v>
      </c>
      <c r="EX4366">
        <v>0</v>
      </c>
      <c r="EY4366">
        <v>0</v>
      </c>
      <c r="FQ4366">
        <v>0</v>
      </c>
      <c r="FR4366">
        <v>0</v>
      </c>
      <c r="FS4366">
        <v>0</v>
      </c>
      <c r="FX4366">
        <v>70</v>
      </c>
      <c r="FY4366">
        <v>10</v>
      </c>
      <c r="GA4366" t="s">
        <v>3</v>
      </c>
      <c r="GD4366">
        <v>0</v>
      </c>
      <c r="GF4366">
        <v>1288945035</v>
      </c>
      <c r="GG4366">
        <v>2</v>
      </c>
      <c r="GH4366">
        <v>1</v>
      </c>
      <c r="GI4366">
        <v>-2</v>
      </c>
      <c r="GJ4366">
        <v>0</v>
      </c>
      <c r="GK4366">
        <f>ROUND(R4366*(R12)/100,2)</f>
        <v>0</v>
      </c>
      <c r="GL4366">
        <f t="shared" si="2102"/>
        <v>0</v>
      </c>
      <c r="GM4366">
        <f t="shared" si="2103"/>
        <v>0</v>
      </c>
      <c r="GN4366">
        <f t="shared" si="2104"/>
        <v>0</v>
      </c>
      <c r="GO4366">
        <f t="shared" si="2105"/>
        <v>0</v>
      </c>
      <c r="GP4366">
        <f t="shared" si="2106"/>
        <v>0</v>
      </c>
      <c r="GR4366">
        <v>0</v>
      </c>
      <c r="GS4366">
        <v>0</v>
      </c>
      <c r="GT4366">
        <v>0</v>
      </c>
      <c r="GU4366" t="s">
        <v>3</v>
      </c>
      <c r="GV4366">
        <f t="shared" si="2107"/>
        <v>0</v>
      </c>
      <c r="GW4366">
        <v>1</v>
      </c>
      <c r="GX4366">
        <f t="shared" si="2108"/>
        <v>0</v>
      </c>
      <c r="HA4366">
        <v>0</v>
      </c>
      <c r="HB4366">
        <v>0</v>
      </c>
      <c r="HC4366">
        <f t="shared" si="2109"/>
        <v>0</v>
      </c>
      <c r="HE4366" t="s">
        <v>3</v>
      </c>
      <c r="HF4366" t="s">
        <v>3</v>
      </c>
      <c r="HM4366" t="s">
        <v>3</v>
      </c>
      <c r="HN4366" t="s">
        <v>3</v>
      </c>
      <c r="HO4366" t="s">
        <v>3</v>
      </c>
      <c r="HP4366" t="s">
        <v>3</v>
      </c>
      <c r="HQ4366" t="s">
        <v>3</v>
      </c>
      <c r="HS4366">
        <v>0</v>
      </c>
      <c r="IK4366">
        <v>0</v>
      </c>
    </row>
    <row r="4368" spans="1:245" x14ac:dyDescent="0.25">
      <c r="A4368" s="2">
        <v>51</v>
      </c>
      <c r="B4368" s="2">
        <f>B4357</f>
        <v>1</v>
      </c>
      <c r="C4368" s="2">
        <f>A4357</f>
        <v>5</v>
      </c>
      <c r="D4368" s="2">
        <f>ROW(A4357)</f>
        <v>4357</v>
      </c>
      <c r="E4368" s="2"/>
      <c r="F4368" s="2" t="str">
        <f>IF(F4357&lt;&gt;"",F4357,"")</f>
        <v>Новый подраздел</v>
      </c>
      <c r="G4368" s="2" t="str">
        <f>IF(G4357&lt;&gt;"",G4357,"")</f>
        <v>ЛВС - Инженерные сооружения и коммуникации</v>
      </c>
      <c r="H4368" s="2">
        <v>0</v>
      </c>
      <c r="I4368" s="2"/>
      <c r="J4368" s="2"/>
      <c r="K4368" s="2"/>
      <c r="L4368" s="2"/>
      <c r="M4368" s="2"/>
      <c r="N4368" s="2"/>
      <c r="O4368" s="2">
        <f t="shared" ref="O4368:T4368" si="2112">ROUND(AB4368,2)</f>
        <v>0</v>
      </c>
      <c r="P4368" s="2">
        <f t="shared" si="2112"/>
        <v>0</v>
      </c>
      <c r="Q4368" s="2">
        <f t="shared" si="2112"/>
        <v>0</v>
      </c>
      <c r="R4368" s="2">
        <f t="shared" si="2112"/>
        <v>0</v>
      </c>
      <c r="S4368" s="2">
        <f t="shared" si="2112"/>
        <v>0</v>
      </c>
      <c r="T4368" s="2">
        <f t="shared" si="2112"/>
        <v>0</v>
      </c>
      <c r="U4368" s="2">
        <f>AH4368</f>
        <v>0</v>
      </c>
      <c r="V4368" s="2">
        <f>AI4368</f>
        <v>0</v>
      </c>
      <c r="W4368" s="2">
        <f>ROUND(AJ4368,2)</f>
        <v>0</v>
      </c>
      <c r="X4368" s="2">
        <f>ROUND(AK4368,2)</f>
        <v>0</v>
      </c>
      <c r="Y4368" s="2">
        <f>ROUND(AL4368,2)</f>
        <v>0</v>
      </c>
      <c r="Z4368" s="2"/>
      <c r="AA4368" s="2"/>
      <c r="AB4368" s="2">
        <f>ROUND(SUMIF(AA4361:AA4366,"=288585831",O4361:O4366),2)</f>
        <v>0</v>
      </c>
      <c r="AC4368" s="2">
        <f>ROUND(SUMIF(AA4361:AA4366,"=288585831",P4361:P4366),2)</f>
        <v>0</v>
      </c>
      <c r="AD4368" s="2">
        <f>ROUND(SUMIF(AA4361:AA4366,"=288585831",Q4361:Q4366),2)</f>
        <v>0</v>
      </c>
      <c r="AE4368" s="2">
        <f>ROUND(SUMIF(AA4361:AA4366,"=288585831",R4361:R4366),2)</f>
        <v>0</v>
      </c>
      <c r="AF4368" s="2">
        <f>ROUND(SUMIF(AA4361:AA4366,"=288585831",S4361:S4366),2)</f>
        <v>0</v>
      </c>
      <c r="AG4368" s="2">
        <f>ROUND(SUMIF(AA4361:AA4366,"=288585831",T4361:T4366),2)</f>
        <v>0</v>
      </c>
      <c r="AH4368" s="2">
        <f>SUMIF(AA4361:AA4366,"=288585831",U4361:U4366)</f>
        <v>0</v>
      </c>
      <c r="AI4368" s="2">
        <f>SUMIF(AA4361:AA4366,"=288585831",V4361:V4366)</f>
        <v>0</v>
      </c>
      <c r="AJ4368" s="2">
        <f>ROUND(SUMIF(AA4361:AA4366,"=288585831",W4361:W4366),2)</f>
        <v>0</v>
      </c>
      <c r="AK4368" s="2">
        <f>ROUND(SUMIF(AA4361:AA4366,"=288585831",X4361:X4366),2)</f>
        <v>0</v>
      </c>
      <c r="AL4368" s="2">
        <f>ROUND(SUMIF(AA4361:AA4366,"=288585831",Y4361:Y4366),2)</f>
        <v>0</v>
      </c>
      <c r="AM4368" s="2"/>
      <c r="AN4368" s="2"/>
      <c r="AO4368" s="2">
        <f t="shared" ref="AO4368:BD4368" si="2113">ROUND(BX4368,2)</f>
        <v>0</v>
      </c>
      <c r="AP4368" s="2">
        <f t="shared" si="2113"/>
        <v>0</v>
      </c>
      <c r="AQ4368" s="2">
        <f t="shared" si="2113"/>
        <v>0</v>
      </c>
      <c r="AR4368" s="2">
        <f t="shared" si="2113"/>
        <v>0</v>
      </c>
      <c r="AS4368" s="2">
        <f t="shared" si="2113"/>
        <v>0</v>
      </c>
      <c r="AT4368" s="2">
        <f t="shared" si="2113"/>
        <v>0</v>
      </c>
      <c r="AU4368" s="2">
        <f t="shared" si="2113"/>
        <v>0</v>
      </c>
      <c r="AV4368" s="2">
        <f t="shared" si="2113"/>
        <v>0</v>
      </c>
      <c r="AW4368" s="2">
        <f t="shared" si="2113"/>
        <v>0</v>
      </c>
      <c r="AX4368" s="2">
        <f t="shared" si="2113"/>
        <v>0</v>
      </c>
      <c r="AY4368" s="2">
        <f t="shared" si="2113"/>
        <v>0</v>
      </c>
      <c r="AZ4368" s="2">
        <f t="shared" si="2113"/>
        <v>0</v>
      </c>
      <c r="BA4368" s="2">
        <f t="shared" si="2113"/>
        <v>0</v>
      </c>
      <c r="BB4368" s="2">
        <f t="shared" si="2113"/>
        <v>0</v>
      </c>
      <c r="BC4368" s="2">
        <f t="shared" si="2113"/>
        <v>0</v>
      </c>
      <c r="BD4368" s="2">
        <f t="shared" si="2113"/>
        <v>0</v>
      </c>
      <c r="BE4368" s="2"/>
      <c r="BF4368" s="2"/>
      <c r="BG4368" s="2"/>
      <c r="BH4368" s="2"/>
      <c r="BI4368" s="2"/>
      <c r="BJ4368" s="2"/>
      <c r="BK4368" s="2"/>
      <c r="BL4368" s="2"/>
      <c r="BM4368" s="2"/>
      <c r="BN4368" s="2"/>
      <c r="BO4368" s="2"/>
      <c r="BP4368" s="2"/>
      <c r="BQ4368" s="2"/>
      <c r="BR4368" s="2"/>
      <c r="BS4368" s="2"/>
      <c r="BT4368" s="2"/>
      <c r="BU4368" s="2"/>
      <c r="BV4368" s="2"/>
      <c r="BW4368" s="2"/>
      <c r="BX4368" s="2">
        <f>ROUND(SUMIF(AA4361:AA4366,"=288585831",FQ4361:FQ4366),2)</f>
        <v>0</v>
      </c>
      <c r="BY4368" s="2">
        <f>ROUND(SUMIF(AA4361:AA4366,"=288585831",FR4361:FR4366),2)</f>
        <v>0</v>
      </c>
      <c r="BZ4368" s="2">
        <f>ROUND(SUMIF(AA4361:AA4366,"=288585831",GL4361:GL4366),2)</f>
        <v>0</v>
      </c>
      <c r="CA4368" s="2">
        <f>ROUND(SUMIF(AA4361:AA4366,"=288585831",GM4361:GM4366),2)</f>
        <v>0</v>
      </c>
      <c r="CB4368" s="2">
        <f>ROUND(SUMIF(AA4361:AA4366,"=288585831",GN4361:GN4366),2)</f>
        <v>0</v>
      </c>
      <c r="CC4368" s="2">
        <f>ROUND(SUMIF(AA4361:AA4366,"=288585831",GO4361:GO4366),2)</f>
        <v>0</v>
      </c>
      <c r="CD4368" s="2">
        <f>ROUND(SUMIF(AA4361:AA4366,"=288585831",GP4361:GP4366),2)</f>
        <v>0</v>
      </c>
      <c r="CE4368" s="2">
        <f>AC4368-BX4368</f>
        <v>0</v>
      </c>
      <c r="CF4368" s="2">
        <f>AC4368-BY4368</f>
        <v>0</v>
      </c>
      <c r="CG4368" s="2">
        <f>BX4368-BZ4368</f>
        <v>0</v>
      </c>
      <c r="CH4368" s="2">
        <f>AC4368-BX4368-BY4368+BZ4368</f>
        <v>0</v>
      </c>
      <c r="CI4368" s="2">
        <f>BY4368-BZ4368</f>
        <v>0</v>
      </c>
      <c r="CJ4368" s="2">
        <f>ROUND(SUMIF(AA4361:AA4366,"=288585831",GX4361:GX4366),2)</f>
        <v>0</v>
      </c>
      <c r="CK4368" s="2">
        <f>ROUND(SUMIF(AA4361:AA4366,"=288585831",GY4361:GY4366),2)</f>
        <v>0</v>
      </c>
      <c r="CL4368" s="2">
        <f>ROUND(SUMIF(AA4361:AA4366,"=288585831",GZ4361:GZ4366),2)</f>
        <v>0</v>
      </c>
      <c r="CM4368" s="2">
        <f>ROUND(SUMIF(AA4361:AA4366,"=288585831",HD4361:HD4366),2)</f>
        <v>0</v>
      </c>
      <c r="CN4368" s="2"/>
      <c r="CO4368" s="2"/>
      <c r="CP4368" s="2"/>
      <c r="CQ4368" s="2"/>
      <c r="CR4368" s="2"/>
      <c r="CS4368" s="2"/>
      <c r="CT4368" s="2"/>
      <c r="CU4368" s="2"/>
      <c r="CV4368" s="2"/>
      <c r="CW4368" s="2"/>
      <c r="CX4368" s="2"/>
      <c r="CY4368" s="2"/>
      <c r="CZ4368" s="2"/>
      <c r="DA4368" s="2"/>
      <c r="DB4368" s="2"/>
      <c r="DC4368" s="2"/>
      <c r="DD4368" s="2"/>
      <c r="DE4368" s="2"/>
      <c r="DF4368" s="2"/>
      <c r="DG4368" s="3"/>
      <c r="DH4368" s="3"/>
      <c r="DI4368" s="3"/>
      <c r="DJ4368" s="3"/>
      <c r="DK4368" s="3"/>
      <c r="DL4368" s="3"/>
      <c r="DM4368" s="3"/>
      <c r="DN4368" s="3"/>
      <c r="DO4368" s="3"/>
      <c r="DP4368" s="3"/>
      <c r="DQ4368" s="3"/>
      <c r="DR4368" s="3"/>
      <c r="DS4368" s="3"/>
      <c r="DT4368" s="3"/>
      <c r="DU4368" s="3"/>
      <c r="DV4368" s="3"/>
      <c r="DW4368" s="3"/>
      <c r="DX4368" s="3"/>
      <c r="DY4368" s="3"/>
      <c r="DZ4368" s="3"/>
      <c r="EA4368" s="3"/>
      <c r="EB4368" s="3"/>
      <c r="EC4368" s="3"/>
      <c r="ED4368" s="3"/>
      <c r="EE4368" s="3"/>
      <c r="EF4368" s="3"/>
      <c r="EG4368" s="3"/>
      <c r="EH4368" s="3"/>
      <c r="EI4368" s="3"/>
      <c r="EJ4368" s="3"/>
      <c r="EK4368" s="3"/>
      <c r="EL4368" s="3"/>
      <c r="EM4368" s="3"/>
      <c r="EN4368" s="3"/>
      <c r="EO4368" s="3"/>
      <c r="EP4368" s="3"/>
      <c r="EQ4368" s="3"/>
      <c r="ER4368" s="3"/>
      <c r="ES4368" s="3"/>
      <c r="ET4368" s="3"/>
      <c r="EU4368" s="3"/>
      <c r="EV4368" s="3"/>
      <c r="EW4368" s="3"/>
      <c r="EX4368" s="3"/>
      <c r="EY4368" s="3"/>
      <c r="EZ4368" s="3"/>
      <c r="FA4368" s="3"/>
      <c r="FB4368" s="3"/>
      <c r="FC4368" s="3"/>
      <c r="FD4368" s="3"/>
      <c r="FE4368" s="3"/>
      <c r="FF4368" s="3"/>
      <c r="FG4368" s="3"/>
      <c r="FH4368" s="3"/>
      <c r="FI4368" s="3"/>
      <c r="FJ4368" s="3"/>
      <c r="FK4368" s="3"/>
      <c r="FL4368" s="3"/>
      <c r="FM4368" s="3"/>
      <c r="FN4368" s="3"/>
      <c r="FO4368" s="3"/>
      <c r="FP4368" s="3"/>
      <c r="FQ4368" s="3"/>
      <c r="FR4368" s="3"/>
      <c r="FS4368" s="3"/>
      <c r="FT4368" s="3"/>
      <c r="FU4368" s="3"/>
      <c r="FV4368" s="3"/>
      <c r="FW4368" s="3"/>
      <c r="FX4368" s="3"/>
      <c r="FY4368" s="3"/>
      <c r="FZ4368" s="3"/>
      <c r="GA4368" s="3"/>
      <c r="GB4368" s="3"/>
      <c r="GC4368" s="3"/>
      <c r="GD4368" s="3"/>
      <c r="GE4368" s="3"/>
      <c r="GF4368" s="3"/>
      <c r="GG4368" s="3"/>
      <c r="GH4368" s="3"/>
      <c r="GI4368" s="3"/>
      <c r="GJ4368" s="3"/>
      <c r="GK4368" s="3"/>
      <c r="GL4368" s="3"/>
      <c r="GM4368" s="3"/>
      <c r="GN4368" s="3"/>
      <c r="GO4368" s="3"/>
      <c r="GP4368" s="3"/>
      <c r="GQ4368" s="3"/>
      <c r="GR4368" s="3"/>
      <c r="GS4368" s="3"/>
      <c r="GT4368" s="3"/>
      <c r="GU4368" s="3"/>
      <c r="GV4368" s="3"/>
      <c r="GW4368" s="3"/>
      <c r="GX4368" s="3">
        <v>0</v>
      </c>
    </row>
    <row r="4370" spans="1:28" x14ac:dyDescent="0.25">
      <c r="A4370" s="4">
        <v>50</v>
      </c>
      <c r="B4370" s="4">
        <v>0</v>
      </c>
      <c r="C4370" s="4">
        <v>0</v>
      </c>
      <c r="D4370" s="4">
        <v>1</v>
      </c>
      <c r="E4370" s="4">
        <v>201</v>
      </c>
      <c r="F4370" s="4">
        <f>ROUND(Source!O4368,O4370)</f>
        <v>0</v>
      </c>
      <c r="G4370" s="4" t="s">
        <v>24</v>
      </c>
      <c r="H4370" s="4" t="s">
        <v>25</v>
      </c>
      <c r="I4370" s="4"/>
      <c r="J4370" s="4"/>
      <c r="K4370" s="4">
        <v>201</v>
      </c>
      <c r="L4370" s="4">
        <v>1</v>
      </c>
      <c r="M4370" s="4">
        <v>3</v>
      </c>
      <c r="N4370" s="4" t="s">
        <v>3</v>
      </c>
      <c r="O4370" s="4">
        <v>2</v>
      </c>
      <c r="P4370" s="4"/>
      <c r="Q4370" s="4"/>
      <c r="R4370" s="4"/>
      <c r="S4370" s="4"/>
      <c r="T4370" s="4"/>
      <c r="U4370" s="4"/>
      <c r="V4370" s="4"/>
      <c r="W4370" s="4">
        <v>820824.04</v>
      </c>
      <c r="X4370" s="4">
        <v>1</v>
      </c>
      <c r="Y4370" s="4">
        <v>820824.04</v>
      </c>
      <c r="Z4370" s="4"/>
      <c r="AA4370" s="4"/>
      <c r="AB4370" s="4"/>
    </row>
    <row r="4371" spans="1:28" x14ac:dyDescent="0.25">
      <c r="A4371" s="4">
        <v>50</v>
      </c>
      <c r="B4371" s="4">
        <v>0</v>
      </c>
      <c r="C4371" s="4">
        <v>0</v>
      </c>
      <c r="D4371" s="4">
        <v>1</v>
      </c>
      <c r="E4371" s="4">
        <v>202</v>
      </c>
      <c r="F4371" s="4">
        <f>ROUND(Source!P4368,O4371)</f>
        <v>0</v>
      </c>
      <c r="G4371" s="4" t="s">
        <v>26</v>
      </c>
      <c r="H4371" s="4" t="s">
        <v>27</v>
      </c>
      <c r="I4371" s="4"/>
      <c r="J4371" s="4"/>
      <c r="K4371" s="4">
        <v>202</v>
      </c>
      <c r="L4371" s="4">
        <v>2</v>
      </c>
      <c r="M4371" s="4">
        <v>3</v>
      </c>
      <c r="N4371" s="4" t="s">
        <v>3</v>
      </c>
      <c r="O4371" s="4">
        <v>2</v>
      </c>
      <c r="P4371" s="4"/>
      <c r="Q4371" s="4"/>
      <c r="R4371" s="4"/>
      <c r="S4371" s="4"/>
      <c r="T4371" s="4"/>
      <c r="U4371" s="4"/>
      <c r="V4371" s="4"/>
      <c r="W4371" s="4">
        <v>0</v>
      </c>
      <c r="X4371" s="4">
        <v>1</v>
      </c>
      <c r="Y4371" s="4">
        <v>0</v>
      </c>
      <c r="Z4371" s="4"/>
      <c r="AA4371" s="4"/>
      <c r="AB4371" s="4"/>
    </row>
    <row r="4372" spans="1:28" x14ac:dyDescent="0.25">
      <c r="A4372" s="4">
        <v>50</v>
      </c>
      <c r="B4372" s="4">
        <v>0</v>
      </c>
      <c r="C4372" s="4">
        <v>0</v>
      </c>
      <c r="D4372" s="4">
        <v>1</v>
      </c>
      <c r="E4372" s="4">
        <v>222</v>
      </c>
      <c r="F4372" s="4">
        <f>ROUND(Source!AO4368,O4372)</f>
        <v>0</v>
      </c>
      <c r="G4372" s="4" t="s">
        <v>28</v>
      </c>
      <c r="H4372" s="4" t="s">
        <v>29</v>
      </c>
      <c r="I4372" s="4"/>
      <c r="J4372" s="4"/>
      <c r="K4372" s="4">
        <v>222</v>
      </c>
      <c r="L4372" s="4">
        <v>3</v>
      </c>
      <c r="M4372" s="4">
        <v>3</v>
      </c>
      <c r="N4372" s="4" t="s">
        <v>3</v>
      </c>
      <c r="O4372" s="4">
        <v>2</v>
      </c>
      <c r="P4372" s="4"/>
      <c r="Q4372" s="4"/>
      <c r="R4372" s="4"/>
      <c r="S4372" s="4"/>
      <c r="T4372" s="4"/>
      <c r="U4372" s="4"/>
      <c r="V4372" s="4"/>
      <c r="W4372" s="4">
        <v>0</v>
      </c>
      <c r="X4372" s="4">
        <v>1</v>
      </c>
      <c r="Y4372" s="4">
        <v>0</v>
      </c>
      <c r="Z4372" s="4"/>
      <c r="AA4372" s="4"/>
      <c r="AB4372" s="4"/>
    </row>
    <row r="4373" spans="1:28" x14ac:dyDescent="0.25">
      <c r="A4373" s="4">
        <v>50</v>
      </c>
      <c r="B4373" s="4">
        <v>0</v>
      </c>
      <c r="C4373" s="4">
        <v>0</v>
      </c>
      <c r="D4373" s="4">
        <v>1</v>
      </c>
      <c r="E4373" s="4">
        <v>225</v>
      </c>
      <c r="F4373" s="4">
        <f>ROUND(Source!AV4368,O4373)</f>
        <v>0</v>
      </c>
      <c r="G4373" s="4" t="s">
        <v>30</v>
      </c>
      <c r="H4373" s="4" t="s">
        <v>31</v>
      </c>
      <c r="I4373" s="4"/>
      <c r="J4373" s="4"/>
      <c r="K4373" s="4">
        <v>225</v>
      </c>
      <c r="L4373" s="4">
        <v>4</v>
      </c>
      <c r="M4373" s="4">
        <v>3</v>
      </c>
      <c r="N4373" s="4" t="s">
        <v>3</v>
      </c>
      <c r="O4373" s="4">
        <v>2</v>
      </c>
      <c r="P4373" s="4"/>
      <c r="Q4373" s="4"/>
      <c r="R4373" s="4"/>
      <c r="S4373" s="4"/>
      <c r="T4373" s="4"/>
      <c r="U4373" s="4"/>
      <c r="V4373" s="4"/>
      <c r="W4373" s="4">
        <v>0</v>
      </c>
      <c r="X4373" s="4">
        <v>1</v>
      </c>
      <c r="Y4373" s="4">
        <v>0</v>
      </c>
      <c r="Z4373" s="4"/>
      <c r="AA4373" s="4"/>
      <c r="AB4373" s="4"/>
    </row>
    <row r="4374" spans="1:28" x14ac:dyDescent="0.25">
      <c r="A4374" s="4">
        <v>50</v>
      </c>
      <c r="B4374" s="4">
        <v>0</v>
      </c>
      <c r="C4374" s="4">
        <v>0</v>
      </c>
      <c r="D4374" s="4">
        <v>1</v>
      </c>
      <c r="E4374" s="4">
        <v>226</v>
      </c>
      <c r="F4374" s="4">
        <f>ROUND(Source!AW4368,O4374)</f>
        <v>0</v>
      </c>
      <c r="G4374" s="4" t="s">
        <v>32</v>
      </c>
      <c r="H4374" s="4" t="s">
        <v>33</v>
      </c>
      <c r="I4374" s="4"/>
      <c r="J4374" s="4"/>
      <c r="K4374" s="4">
        <v>226</v>
      </c>
      <c r="L4374" s="4">
        <v>5</v>
      </c>
      <c r="M4374" s="4">
        <v>3</v>
      </c>
      <c r="N4374" s="4" t="s">
        <v>3</v>
      </c>
      <c r="O4374" s="4">
        <v>2</v>
      </c>
      <c r="P4374" s="4"/>
      <c r="Q4374" s="4"/>
      <c r="R4374" s="4"/>
      <c r="S4374" s="4"/>
      <c r="T4374" s="4"/>
      <c r="U4374" s="4"/>
      <c r="V4374" s="4"/>
      <c r="W4374" s="4">
        <v>0</v>
      </c>
      <c r="X4374" s="4">
        <v>1</v>
      </c>
      <c r="Y4374" s="4">
        <v>0</v>
      </c>
      <c r="Z4374" s="4"/>
      <c r="AA4374" s="4"/>
      <c r="AB4374" s="4"/>
    </row>
    <row r="4375" spans="1:28" x14ac:dyDescent="0.25">
      <c r="A4375" s="4">
        <v>50</v>
      </c>
      <c r="B4375" s="4">
        <v>0</v>
      </c>
      <c r="C4375" s="4">
        <v>0</v>
      </c>
      <c r="D4375" s="4">
        <v>1</v>
      </c>
      <c r="E4375" s="4">
        <v>227</v>
      </c>
      <c r="F4375" s="4">
        <f>ROUND(Source!AX4368,O4375)</f>
        <v>0</v>
      </c>
      <c r="G4375" s="4" t="s">
        <v>34</v>
      </c>
      <c r="H4375" s="4" t="s">
        <v>35</v>
      </c>
      <c r="I4375" s="4"/>
      <c r="J4375" s="4"/>
      <c r="K4375" s="4">
        <v>227</v>
      </c>
      <c r="L4375" s="4">
        <v>6</v>
      </c>
      <c r="M4375" s="4">
        <v>3</v>
      </c>
      <c r="N4375" s="4" t="s">
        <v>3</v>
      </c>
      <c r="O4375" s="4">
        <v>2</v>
      </c>
      <c r="P4375" s="4"/>
      <c r="Q4375" s="4"/>
      <c r="R4375" s="4"/>
      <c r="S4375" s="4"/>
      <c r="T4375" s="4"/>
      <c r="U4375" s="4"/>
      <c r="V4375" s="4"/>
      <c r="W4375" s="4">
        <v>0</v>
      </c>
      <c r="X4375" s="4">
        <v>1</v>
      </c>
      <c r="Y4375" s="4">
        <v>0</v>
      </c>
      <c r="Z4375" s="4"/>
      <c r="AA4375" s="4"/>
      <c r="AB4375" s="4"/>
    </row>
    <row r="4376" spans="1:28" x14ac:dyDescent="0.25">
      <c r="A4376" s="4">
        <v>50</v>
      </c>
      <c r="B4376" s="4">
        <v>0</v>
      </c>
      <c r="C4376" s="4">
        <v>0</v>
      </c>
      <c r="D4376" s="4">
        <v>1</v>
      </c>
      <c r="E4376" s="4">
        <v>228</v>
      </c>
      <c r="F4376" s="4">
        <f>ROUND(Source!AY4368,O4376)</f>
        <v>0</v>
      </c>
      <c r="G4376" s="4" t="s">
        <v>36</v>
      </c>
      <c r="H4376" s="4" t="s">
        <v>37</v>
      </c>
      <c r="I4376" s="4"/>
      <c r="J4376" s="4"/>
      <c r="K4376" s="4">
        <v>228</v>
      </c>
      <c r="L4376" s="4">
        <v>7</v>
      </c>
      <c r="M4376" s="4">
        <v>3</v>
      </c>
      <c r="N4376" s="4" t="s">
        <v>3</v>
      </c>
      <c r="O4376" s="4">
        <v>2</v>
      </c>
      <c r="P4376" s="4"/>
      <c r="Q4376" s="4"/>
      <c r="R4376" s="4"/>
      <c r="S4376" s="4"/>
      <c r="T4376" s="4"/>
      <c r="U4376" s="4"/>
      <c r="V4376" s="4"/>
      <c r="W4376" s="4">
        <v>0</v>
      </c>
      <c r="X4376" s="4">
        <v>1</v>
      </c>
      <c r="Y4376" s="4">
        <v>0</v>
      </c>
      <c r="Z4376" s="4"/>
      <c r="AA4376" s="4"/>
      <c r="AB4376" s="4"/>
    </row>
    <row r="4377" spans="1:28" x14ac:dyDescent="0.25">
      <c r="A4377" s="4">
        <v>50</v>
      </c>
      <c r="B4377" s="4">
        <v>0</v>
      </c>
      <c r="C4377" s="4">
        <v>0</v>
      </c>
      <c r="D4377" s="4">
        <v>1</v>
      </c>
      <c r="E4377" s="4">
        <v>216</v>
      </c>
      <c r="F4377" s="4">
        <f>ROUND(Source!AP4368,O4377)</f>
        <v>0</v>
      </c>
      <c r="G4377" s="4" t="s">
        <v>38</v>
      </c>
      <c r="H4377" s="4" t="s">
        <v>39</v>
      </c>
      <c r="I4377" s="4"/>
      <c r="J4377" s="4"/>
      <c r="K4377" s="4">
        <v>216</v>
      </c>
      <c r="L4377" s="4">
        <v>8</v>
      </c>
      <c r="M4377" s="4">
        <v>3</v>
      </c>
      <c r="N4377" s="4" t="s">
        <v>3</v>
      </c>
      <c r="O4377" s="4">
        <v>2</v>
      </c>
      <c r="P4377" s="4"/>
      <c r="Q4377" s="4"/>
      <c r="R4377" s="4"/>
      <c r="S4377" s="4"/>
      <c r="T4377" s="4"/>
      <c r="U4377" s="4"/>
      <c r="V4377" s="4"/>
      <c r="W4377" s="4">
        <v>0</v>
      </c>
      <c r="X4377" s="4">
        <v>1</v>
      </c>
      <c r="Y4377" s="4">
        <v>0</v>
      </c>
      <c r="Z4377" s="4"/>
      <c r="AA4377" s="4"/>
      <c r="AB4377" s="4"/>
    </row>
    <row r="4378" spans="1:28" x14ac:dyDescent="0.25">
      <c r="A4378" s="4">
        <v>50</v>
      </c>
      <c r="B4378" s="4">
        <v>0</v>
      </c>
      <c r="C4378" s="4">
        <v>0</v>
      </c>
      <c r="D4378" s="4">
        <v>1</v>
      </c>
      <c r="E4378" s="4">
        <v>223</v>
      </c>
      <c r="F4378" s="4">
        <f>ROUND(Source!AQ4368,O4378)</f>
        <v>0</v>
      </c>
      <c r="G4378" s="4" t="s">
        <v>40</v>
      </c>
      <c r="H4378" s="4" t="s">
        <v>41</v>
      </c>
      <c r="I4378" s="4"/>
      <c r="J4378" s="4"/>
      <c r="K4378" s="4">
        <v>223</v>
      </c>
      <c r="L4378" s="4">
        <v>9</v>
      </c>
      <c r="M4378" s="4">
        <v>3</v>
      </c>
      <c r="N4378" s="4" t="s">
        <v>3</v>
      </c>
      <c r="O4378" s="4">
        <v>2</v>
      </c>
      <c r="P4378" s="4"/>
      <c r="Q4378" s="4"/>
      <c r="R4378" s="4"/>
      <c r="S4378" s="4"/>
      <c r="T4378" s="4"/>
      <c r="U4378" s="4"/>
      <c r="V4378" s="4"/>
      <c r="W4378" s="4">
        <v>0</v>
      </c>
      <c r="X4378" s="4">
        <v>1</v>
      </c>
      <c r="Y4378" s="4">
        <v>0</v>
      </c>
      <c r="Z4378" s="4"/>
      <c r="AA4378" s="4"/>
      <c r="AB4378" s="4"/>
    </row>
    <row r="4379" spans="1:28" x14ac:dyDescent="0.25">
      <c r="A4379" s="4">
        <v>50</v>
      </c>
      <c r="B4379" s="4">
        <v>0</v>
      </c>
      <c r="C4379" s="4">
        <v>0</v>
      </c>
      <c r="D4379" s="4">
        <v>1</v>
      </c>
      <c r="E4379" s="4">
        <v>229</v>
      </c>
      <c r="F4379" s="4">
        <f>ROUND(Source!AZ4368,O4379)</f>
        <v>0</v>
      </c>
      <c r="G4379" s="4" t="s">
        <v>42</v>
      </c>
      <c r="H4379" s="4" t="s">
        <v>43</v>
      </c>
      <c r="I4379" s="4"/>
      <c r="J4379" s="4"/>
      <c r="K4379" s="4">
        <v>229</v>
      </c>
      <c r="L4379" s="4">
        <v>10</v>
      </c>
      <c r="M4379" s="4">
        <v>3</v>
      </c>
      <c r="N4379" s="4" t="s">
        <v>3</v>
      </c>
      <c r="O4379" s="4">
        <v>2</v>
      </c>
      <c r="P4379" s="4"/>
      <c r="Q4379" s="4"/>
      <c r="R4379" s="4"/>
      <c r="S4379" s="4"/>
      <c r="T4379" s="4"/>
      <c r="U4379" s="4"/>
      <c r="V4379" s="4"/>
      <c r="W4379" s="4">
        <v>0</v>
      </c>
      <c r="X4379" s="4">
        <v>1</v>
      </c>
      <c r="Y4379" s="4">
        <v>0</v>
      </c>
      <c r="Z4379" s="4"/>
      <c r="AA4379" s="4"/>
      <c r="AB4379" s="4"/>
    </row>
    <row r="4380" spans="1:28" x14ac:dyDescent="0.25">
      <c r="A4380" s="4">
        <v>50</v>
      </c>
      <c r="B4380" s="4">
        <v>0</v>
      </c>
      <c r="C4380" s="4">
        <v>0</v>
      </c>
      <c r="D4380" s="4">
        <v>1</v>
      </c>
      <c r="E4380" s="4">
        <v>203</v>
      </c>
      <c r="F4380" s="4">
        <f>ROUND(Source!Q4368,O4380)</f>
        <v>0</v>
      </c>
      <c r="G4380" s="4" t="s">
        <v>44</v>
      </c>
      <c r="H4380" s="4" t="s">
        <v>45</v>
      </c>
      <c r="I4380" s="4"/>
      <c r="J4380" s="4"/>
      <c r="K4380" s="4">
        <v>203</v>
      </c>
      <c r="L4380" s="4">
        <v>11</v>
      </c>
      <c r="M4380" s="4">
        <v>3</v>
      </c>
      <c r="N4380" s="4" t="s">
        <v>3</v>
      </c>
      <c r="O4380" s="4">
        <v>2</v>
      </c>
      <c r="P4380" s="4"/>
      <c r="Q4380" s="4"/>
      <c r="R4380" s="4"/>
      <c r="S4380" s="4"/>
      <c r="T4380" s="4"/>
      <c r="U4380" s="4"/>
      <c r="V4380" s="4"/>
      <c r="W4380" s="4">
        <v>2710.24</v>
      </c>
      <c r="X4380" s="4">
        <v>1</v>
      </c>
      <c r="Y4380" s="4">
        <v>2710.24</v>
      </c>
      <c r="Z4380" s="4"/>
      <c r="AA4380" s="4"/>
      <c r="AB4380" s="4"/>
    </row>
    <row r="4381" spans="1:28" x14ac:dyDescent="0.25">
      <c r="A4381" s="4">
        <v>50</v>
      </c>
      <c r="B4381" s="4">
        <v>0</v>
      </c>
      <c r="C4381" s="4">
        <v>0</v>
      </c>
      <c r="D4381" s="4">
        <v>1</v>
      </c>
      <c r="E4381" s="4">
        <v>231</v>
      </c>
      <c r="F4381" s="4">
        <f>ROUND(Source!BB4368,O4381)</f>
        <v>0</v>
      </c>
      <c r="G4381" s="4" t="s">
        <v>46</v>
      </c>
      <c r="H4381" s="4" t="s">
        <v>47</v>
      </c>
      <c r="I4381" s="4"/>
      <c r="J4381" s="4"/>
      <c r="K4381" s="4">
        <v>231</v>
      </c>
      <c r="L4381" s="4">
        <v>12</v>
      </c>
      <c r="M4381" s="4">
        <v>3</v>
      </c>
      <c r="N4381" s="4" t="s">
        <v>3</v>
      </c>
      <c r="O4381" s="4">
        <v>2</v>
      </c>
      <c r="P4381" s="4"/>
      <c r="Q4381" s="4"/>
      <c r="R4381" s="4"/>
      <c r="S4381" s="4"/>
      <c r="T4381" s="4"/>
      <c r="U4381" s="4"/>
      <c r="V4381" s="4"/>
      <c r="W4381" s="4">
        <v>0</v>
      </c>
      <c r="X4381" s="4">
        <v>1</v>
      </c>
      <c r="Y4381" s="4">
        <v>0</v>
      </c>
      <c r="Z4381" s="4"/>
      <c r="AA4381" s="4"/>
      <c r="AB4381" s="4"/>
    </row>
    <row r="4382" spans="1:28" x14ac:dyDescent="0.25">
      <c r="A4382" s="4">
        <v>50</v>
      </c>
      <c r="B4382" s="4">
        <v>0</v>
      </c>
      <c r="C4382" s="4">
        <v>0</v>
      </c>
      <c r="D4382" s="4">
        <v>1</v>
      </c>
      <c r="E4382" s="4">
        <v>204</v>
      </c>
      <c r="F4382" s="4">
        <f>ROUND(Source!R4368,O4382)</f>
        <v>0</v>
      </c>
      <c r="G4382" s="4" t="s">
        <v>48</v>
      </c>
      <c r="H4382" s="4" t="s">
        <v>49</v>
      </c>
      <c r="I4382" s="4"/>
      <c r="J4382" s="4"/>
      <c r="K4382" s="4">
        <v>204</v>
      </c>
      <c r="L4382" s="4">
        <v>13</v>
      </c>
      <c r="M4382" s="4">
        <v>3</v>
      </c>
      <c r="N4382" s="4" t="s">
        <v>3</v>
      </c>
      <c r="O4382" s="4">
        <v>2</v>
      </c>
      <c r="P4382" s="4"/>
      <c r="Q4382" s="4"/>
      <c r="R4382" s="4"/>
      <c r="S4382" s="4"/>
      <c r="T4382" s="4"/>
      <c r="U4382" s="4"/>
      <c r="V4382" s="4"/>
      <c r="W4382" s="4">
        <v>1718.08</v>
      </c>
      <c r="X4382" s="4">
        <v>1</v>
      </c>
      <c r="Y4382" s="4">
        <v>1718.08</v>
      </c>
      <c r="Z4382" s="4"/>
      <c r="AA4382" s="4"/>
      <c r="AB4382" s="4"/>
    </row>
    <row r="4383" spans="1:28" x14ac:dyDescent="0.25">
      <c r="A4383" s="4">
        <v>50</v>
      </c>
      <c r="B4383" s="4">
        <v>0</v>
      </c>
      <c r="C4383" s="4">
        <v>0</v>
      </c>
      <c r="D4383" s="4">
        <v>1</v>
      </c>
      <c r="E4383" s="4">
        <v>205</v>
      </c>
      <c r="F4383" s="4">
        <f>ROUND(Source!S4368,O4383)</f>
        <v>0</v>
      </c>
      <c r="G4383" s="4" t="s">
        <v>50</v>
      </c>
      <c r="H4383" s="4" t="s">
        <v>51</v>
      </c>
      <c r="I4383" s="4"/>
      <c r="J4383" s="4"/>
      <c r="K4383" s="4">
        <v>205</v>
      </c>
      <c r="L4383" s="4">
        <v>14</v>
      </c>
      <c r="M4383" s="4">
        <v>3</v>
      </c>
      <c r="N4383" s="4" t="s">
        <v>3</v>
      </c>
      <c r="O4383" s="4">
        <v>2</v>
      </c>
      <c r="P4383" s="4"/>
      <c r="Q4383" s="4"/>
      <c r="R4383" s="4"/>
      <c r="S4383" s="4"/>
      <c r="T4383" s="4"/>
      <c r="U4383" s="4"/>
      <c r="V4383" s="4"/>
      <c r="W4383" s="4">
        <v>818113.8</v>
      </c>
      <c r="X4383" s="4">
        <v>1</v>
      </c>
      <c r="Y4383" s="4">
        <v>818113.8</v>
      </c>
      <c r="Z4383" s="4"/>
      <c r="AA4383" s="4"/>
      <c r="AB4383" s="4"/>
    </row>
    <row r="4384" spans="1:28" x14ac:dyDescent="0.25">
      <c r="A4384" s="4">
        <v>50</v>
      </c>
      <c r="B4384" s="4">
        <v>0</v>
      </c>
      <c r="C4384" s="4">
        <v>0</v>
      </c>
      <c r="D4384" s="4">
        <v>1</v>
      </c>
      <c r="E4384" s="4">
        <v>232</v>
      </c>
      <c r="F4384" s="4">
        <f>ROUND(Source!BC4368,O4384)</f>
        <v>0</v>
      </c>
      <c r="G4384" s="4" t="s">
        <v>52</v>
      </c>
      <c r="H4384" s="4" t="s">
        <v>53</v>
      </c>
      <c r="I4384" s="4"/>
      <c r="J4384" s="4"/>
      <c r="K4384" s="4">
        <v>232</v>
      </c>
      <c r="L4384" s="4">
        <v>15</v>
      </c>
      <c r="M4384" s="4">
        <v>3</v>
      </c>
      <c r="N4384" s="4" t="s">
        <v>3</v>
      </c>
      <c r="O4384" s="4">
        <v>2</v>
      </c>
      <c r="P4384" s="4"/>
      <c r="Q4384" s="4"/>
      <c r="R4384" s="4"/>
      <c r="S4384" s="4"/>
      <c r="T4384" s="4"/>
      <c r="U4384" s="4"/>
      <c r="V4384" s="4"/>
      <c r="W4384" s="4">
        <v>0</v>
      </c>
      <c r="X4384" s="4">
        <v>1</v>
      </c>
      <c r="Y4384" s="4">
        <v>0</v>
      </c>
      <c r="Z4384" s="4"/>
      <c r="AA4384" s="4"/>
      <c r="AB4384" s="4"/>
    </row>
    <row r="4385" spans="1:206" x14ac:dyDescent="0.25">
      <c r="A4385" s="4">
        <v>50</v>
      </c>
      <c r="B4385" s="4">
        <v>0</v>
      </c>
      <c r="C4385" s="4">
        <v>0</v>
      </c>
      <c r="D4385" s="4">
        <v>1</v>
      </c>
      <c r="E4385" s="4">
        <v>214</v>
      </c>
      <c r="F4385" s="4">
        <f>ROUND(Source!AS4368,O4385)</f>
        <v>0</v>
      </c>
      <c r="G4385" s="4" t="s">
        <v>54</v>
      </c>
      <c r="H4385" s="4" t="s">
        <v>55</v>
      </c>
      <c r="I4385" s="4"/>
      <c r="J4385" s="4"/>
      <c r="K4385" s="4">
        <v>214</v>
      </c>
      <c r="L4385" s="4">
        <v>16</v>
      </c>
      <c r="M4385" s="4">
        <v>3</v>
      </c>
      <c r="N4385" s="4" t="s">
        <v>3</v>
      </c>
      <c r="O4385" s="4">
        <v>2</v>
      </c>
      <c r="P4385" s="4"/>
      <c r="Q4385" s="4"/>
      <c r="R4385" s="4"/>
      <c r="S4385" s="4"/>
      <c r="T4385" s="4"/>
      <c r="U4385" s="4"/>
      <c r="V4385" s="4"/>
      <c r="W4385" s="4">
        <v>0</v>
      </c>
      <c r="X4385" s="4">
        <v>1</v>
      </c>
      <c r="Y4385" s="4">
        <v>0</v>
      </c>
      <c r="Z4385" s="4"/>
      <c r="AA4385" s="4"/>
      <c r="AB4385" s="4"/>
    </row>
    <row r="4386" spans="1:206" x14ac:dyDescent="0.25">
      <c r="A4386" s="4">
        <v>50</v>
      </c>
      <c r="B4386" s="4">
        <v>0</v>
      </c>
      <c r="C4386" s="4">
        <v>0</v>
      </c>
      <c r="D4386" s="4">
        <v>1</v>
      </c>
      <c r="E4386" s="4">
        <v>215</v>
      </c>
      <c r="F4386" s="4">
        <f>ROUND(Source!AT4368,O4386)</f>
        <v>0</v>
      </c>
      <c r="G4386" s="4" t="s">
        <v>56</v>
      </c>
      <c r="H4386" s="4" t="s">
        <v>57</v>
      </c>
      <c r="I4386" s="4"/>
      <c r="J4386" s="4"/>
      <c r="K4386" s="4">
        <v>215</v>
      </c>
      <c r="L4386" s="4">
        <v>17</v>
      </c>
      <c r="M4386" s="4">
        <v>3</v>
      </c>
      <c r="N4386" s="4" t="s">
        <v>3</v>
      </c>
      <c r="O4386" s="4">
        <v>2</v>
      </c>
      <c r="P4386" s="4"/>
      <c r="Q4386" s="4"/>
      <c r="R4386" s="4"/>
      <c r="S4386" s="4"/>
      <c r="T4386" s="4"/>
      <c r="U4386" s="4"/>
      <c r="V4386" s="4"/>
      <c r="W4386" s="4">
        <v>0</v>
      </c>
      <c r="X4386" s="4">
        <v>1</v>
      </c>
      <c r="Y4386" s="4">
        <v>0</v>
      </c>
      <c r="Z4386" s="4"/>
      <c r="AA4386" s="4"/>
      <c r="AB4386" s="4"/>
    </row>
    <row r="4387" spans="1:206" x14ac:dyDescent="0.25">
      <c r="A4387" s="4">
        <v>50</v>
      </c>
      <c r="B4387" s="4">
        <v>0</v>
      </c>
      <c r="C4387" s="4">
        <v>0</v>
      </c>
      <c r="D4387" s="4">
        <v>1</v>
      </c>
      <c r="E4387" s="4">
        <v>217</v>
      </c>
      <c r="F4387" s="4">
        <f>ROUND(Source!AU4368,O4387)</f>
        <v>0</v>
      </c>
      <c r="G4387" s="4" t="s">
        <v>58</v>
      </c>
      <c r="H4387" s="4" t="s">
        <v>59</v>
      </c>
      <c r="I4387" s="4"/>
      <c r="J4387" s="4"/>
      <c r="K4387" s="4">
        <v>217</v>
      </c>
      <c r="L4387" s="4">
        <v>18</v>
      </c>
      <c r="M4387" s="4">
        <v>3</v>
      </c>
      <c r="N4387" s="4" t="s">
        <v>3</v>
      </c>
      <c r="O4387" s="4">
        <v>2</v>
      </c>
      <c r="P4387" s="4"/>
      <c r="Q4387" s="4"/>
      <c r="R4387" s="4"/>
      <c r="S4387" s="4"/>
      <c r="T4387" s="4"/>
      <c r="U4387" s="4"/>
      <c r="V4387" s="4"/>
      <c r="W4387" s="4">
        <v>1477170.61</v>
      </c>
      <c r="X4387" s="4">
        <v>1</v>
      </c>
      <c r="Y4387" s="4">
        <v>1477170.61</v>
      </c>
      <c r="Z4387" s="4"/>
      <c r="AA4387" s="4"/>
      <c r="AB4387" s="4"/>
    </row>
    <row r="4388" spans="1:206" x14ac:dyDescent="0.25">
      <c r="A4388" s="4">
        <v>50</v>
      </c>
      <c r="B4388" s="4">
        <v>0</v>
      </c>
      <c r="C4388" s="4">
        <v>0</v>
      </c>
      <c r="D4388" s="4">
        <v>1</v>
      </c>
      <c r="E4388" s="4">
        <v>230</v>
      </c>
      <c r="F4388" s="4">
        <f>ROUND(Source!BA4368,O4388)</f>
        <v>0</v>
      </c>
      <c r="G4388" s="4" t="s">
        <v>60</v>
      </c>
      <c r="H4388" s="4" t="s">
        <v>61</v>
      </c>
      <c r="I4388" s="4"/>
      <c r="J4388" s="4"/>
      <c r="K4388" s="4">
        <v>230</v>
      </c>
      <c r="L4388" s="4">
        <v>19</v>
      </c>
      <c r="M4388" s="4">
        <v>3</v>
      </c>
      <c r="N4388" s="4" t="s">
        <v>3</v>
      </c>
      <c r="O4388" s="4">
        <v>2</v>
      </c>
      <c r="P4388" s="4"/>
      <c r="Q4388" s="4"/>
      <c r="R4388" s="4"/>
      <c r="S4388" s="4"/>
      <c r="T4388" s="4"/>
      <c r="U4388" s="4"/>
      <c r="V4388" s="4"/>
      <c r="W4388" s="4">
        <v>0</v>
      </c>
      <c r="X4388" s="4">
        <v>1</v>
      </c>
      <c r="Y4388" s="4">
        <v>0</v>
      </c>
      <c r="Z4388" s="4"/>
      <c r="AA4388" s="4"/>
      <c r="AB4388" s="4"/>
    </row>
    <row r="4389" spans="1:206" x14ac:dyDescent="0.25">
      <c r="A4389" s="4">
        <v>50</v>
      </c>
      <c r="B4389" s="4">
        <v>0</v>
      </c>
      <c r="C4389" s="4">
        <v>0</v>
      </c>
      <c r="D4389" s="4">
        <v>1</v>
      </c>
      <c r="E4389" s="4">
        <v>206</v>
      </c>
      <c r="F4389" s="4">
        <f>ROUND(Source!T4368,O4389)</f>
        <v>0</v>
      </c>
      <c r="G4389" s="4" t="s">
        <v>62</v>
      </c>
      <c r="H4389" s="4" t="s">
        <v>63</v>
      </c>
      <c r="I4389" s="4"/>
      <c r="J4389" s="4"/>
      <c r="K4389" s="4">
        <v>206</v>
      </c>
      <c r="L4389" s="4">
        <v>20</v>
      </c>
      <c r="M4389" s="4">
        <v>3</v>
      </c>
      <c r="N4389" s="4" t="s">
        <v>3</v>
      </c>
      <c r="O4389" s="4">
        <v>2</v>
      </c>
      <c r="P4389" s="4"/>
      <c r="Q4389" s="4"/>
      <c r="R4389" s="4"/>
      <c r="S4389" s="4"/>
      <c r="T4389" s="4"/>
      <c r="U4389" s="4"/>
      <c r="V4389" s="4"/>
      <c r="W4389" s="4">
        <v>0</v>
      </c>
      <c r="X4389" s="4">
        <v>1</v>
      </c>
      <c r="Y4389" s="4">
        <v>0</v>
      </c>
      <c r="Z4389" s="4"/>
      <c r="AA4389" s="4"/>
      <c r="AB4389" s="4"/>
    </row>
    <row r="4390" spans="1:206" x14ac:dyDescent="0.25">
      <c r="A4390" s="4">
        <v>50</v>
      </c>
      <c r="B4390" s="4">
        <v>0</v>
      </c>
      <c r="C4390" s="4">
        <v>0</v>
      </c>
      <c r="D4390" s="4">
        <v>1</v>
      </c>
      <c r="E4390" s="4">
        <v>207</v>
      </c>
      <c r="F4390" s="4">
        <f>Source!U4368</f>
        <v>0</v>
      </c>
      <c r="G4390" s="4" t="s">
        <v>64</v>
      </c>
      <c r="H4390" s="4" t="s">
        <v>65</v>
      </c>
      <c r="I4390" s="4"/>
      <c r="J4390" s="4"/>
      <c r="K4390" s="4">
        <v>207</v>
      </c>
      <c r="L4390" s="4">
        <v>21</v>
      </c>
      <c r="M4390" s="4">
        <v>3</v>
      </c>
      <c r="N4390" s="4" t="s">
        <v>3</v>
      </c>
      <c r="O4390" s="4">
        <v>-1</v>
      </c>
      <c r="P4390" s="4"/>
      <c r="Q4390" s="4"/>
      <c r="R4390" s="4"/>
      <c r="S4390" s="4"/>
      <c r="T4390" s="4"/>
      <c r="U4390" s="4"/>
      <c r="V4390" s="4"/>
      <c r="W4390" s="4">
        <v>796.72</v>
      </c>
      <c r="X4390" s="4">
        <v>1</v>
      </c>
      <c r="Y4390" s="4">
        <v>796.72</v>
      </c>
      <c r="Z4390" s="4"/>
      <c r="AA4390" s="4"/>
      <c r="AB4390" s="4"/>
    </row>
    <row r="4391" spans="1:206" x14ac:dyDescent="0.25">
      <c r="A4391" s="4">
        <v>50</v>
      </c>
      <c r="B4391" s="4">
        <v>0</v>
      </c>
      <c r="C4391" s="4">
        <v>0</v>
      </c>
      <c r="D4391" s="4">
        <v>1</v>
      </c>
      <c r="E4391" s="4">
        <v>208</v>
      </c>
      <c r="F4391" s="4">
        <f>Source!V4368</f>
        <v>0</v>
      </c>
      <c r="G4391" s="4" t="s">
        <v>66</v>
      </c>
      <c r="H4391" s="4" t="s">
        <v>67</v>
      </c>
      <c r="I4391" s="4"/>
      <c r="J4391" s="4"/>
      <c r="K4391" s="4">
        <v>208</v>
      </c>
      <c r="L4391" s="4">
        <v>22</v>
      </c>
      <c r="M4391" s="4">
        <v>3</v>
      </c>
      <c r="N4391" s="4" t="s">
        <v>3</v>
      </c>
      <c r="O4391" s="4">
        <v>-1</v>
      </c>
      <c r="P4391" s="4"/>
      <c r="Q4391" s="4"/>
      <c r="R4391" s="4"/>
      <c r="S4391" s="4"/>
      <c r="T4391" s="4"/>
      <c r="U4391" s="4"/>
      <c r="V4391" s="4"/>
      <c r="W4391" s="4">
        <v>0</v>
      </c>
      <c r="X4391" s="4">
        <v>1</v>
      </c>
      <c r="Y4391" s="4">
        <v>0</v>
      </c>
      <c r="Z4391" s="4"/>
      <c r="AA4391" s="4"/>
      <c r="AB4391" s="4"/>
    </row>
    <row r="4392" spans="1:206" x14ac:dyDescent="0.25">
      <c r="A4392" s="4">
        <v>50</v>
      </c>
      <c r="B4392" s="4">
        <v>0</v>
      </c>
      <c r="C4392" s="4">
        <v>0</v>
      </c>
      <c r="D4392" s="4">
        <v>1</v>
      </c>
      <c r="E4392" s="4">
        <v>209</v>
      </c>
      <c r="F4392" s="4">
        <f>ROUND(Source!W4368,O4392)</f>
        <v>0</v>
      </c>
      <c r="G4392" s="4" t="s">
        <v>68</v>
      </c>
      <c r="H4392" s="4" t="s">
        <v>69</v>
      </c>
      <c r="I4392" s="4"/>
      <c r="J4392" s="4"/>
      <c r="K4392" s="4">
        <v>209</v>
      </c>
      <c r="L4392" s="4">
        <v>23</v>
      </c>
      <c r="M4392" s="4">
        <v>3</v>
      </c>
      <c r="N4392" s="4" t="s">
        <v>3</v>
      </c>
      <c r="O4392" s="4">
        <v>2</v>
      </c>
      <c r="P4392" s="4"/>
      <c r="Q4392" s="4"/>
      <c r="R4392" s="4"/>
      <c r="S4392" s="4"/>
      <c r="T4392" s="4"/>
      <c r="U4392" s="4"/>
      <c r="V4392" s="4"/>
      <c r="W4392" s="4">
        <v>0</v>
      </c>
      <c r="X4392" s="4">
        <v>1</v>
      </c>
      <c r="Y4392" s="4">
        <v>0</v>
      </c>
      <c r="Z4392" s="4"/>
      <c r="AA4392" s="4"/>
      <c r="AB4392" s="4"/>
    </row>
    <row r="4393" spans="1:206" x14ac:dyDescent="0.25">
      <c r="A4393" s="4">
        <v>50</v>
      </c>
      <c r="B4393" s="4">
        <v>0</v>
      </c>
      <c r="C4393" s="4">
        <v>0</v>
      </c>
      <c r="D4393" s="4">
        <v>1</v>
      </c>
      <c r="E4393" s="4">
        <v>233</v>
      </c>
      <c r="F4393" s="4">
        <f>ROUND(Source!BD4368,O4393)</f>
        <v>0</v>
      </c>
      <c r="G4393" s="4" t="s">
        <v>70</v>
      </c>
      <c r="H4393" s="4" t="s">
        <v>71</v>
      </c>
      <c r="I4393" s="4"/>
      <c r="J4393" s="4"/>
      <c r="K4393" s="4">
        <v>233</v>
      </c>
      <c r="L4393" s="4">
        <v>24</v>
      </c>
      <c r="M4393" s="4">
        <v>3</v>
      </c>
      <c r="N4393" s="4" t="s">
        <v>3</v>
      </c>
      <c r="O4393" s="4">
        <v>2</v>
      </c>
      <c r="P4393" s="4"/>
      <c r="Q4393" s="4"/>
      <c r="R4393" s="4"/>
      <c r="S4393" s="4"/>
      <c r="T4393" s="4"/>
      <c r="U4393" s="4"/>
      <c r="V4393" s="4"/>
      <c r="W4393" s="4">
        <v>0</v>
      </c>
      <c r="X4393" s="4">
        <v>1</v>
      </c>
      <c r="Y4393" s="4">
        <v>0</v>
      </c>
      <c r="Z4393" s="4"/>
      <c r="AA4393" s="4"/>
      <c r="AB4393" s="4"/>
    </row>
    <row r="4394" spans="1:206" x14ac:dyDescent="0.25">
      <c r="A4394" s="4">
        <v>50</v>
      </c>
      <c r="B4394" s="4">
        <v>0</v>
      </c>
      <c r="C4394" s="4">
        <v>0</v>
      </c>
      <c r="D4394" s="4">
        <v>1</v>
      </c>
      <c r="E4394" s="4">
        <v>210</v>
      </c>
      <c r="F4394" s="4">
        <f>ROUND(Source!X4368,O4394)</f>
        <v>0</v>
      </c>
      <c r="G4394" s="4" t="s">
        <v>72</v>
      </c>
      <c r="H4394" s="4" t="s">
        <v>73</v>
      </c>
      <c r="I4394" s="4"/>
      <c r="J4394" s="4"/>
      <c r="K4394" s="4">
        <v>210</v>
      </c>
      <c r="L4394" s="4">
        <v>25</v>
      </c>
      <c r="M4394" s="4">
        <v>3</v>
      </c>
      <c r="N4394" s="4" t="s">
        <v>3</v>
      </c>
      <c r="O4394" s="4">
        <v>2</v>
      </c>
      <c r="P4394" s="4"/>
      <c r="Q4394" s="4"/>
      <c r="R4394" s="4"/>
      <c r="S4394" s="4"/>
      <c r="T4394" s="4"/>
      <c r="U4394" s="4"/>
      <c r="V4394" s="4"/>
      <c r="W4394" s="4">
        <v>572679.66</v>
      </c>
      <c r="X4394" s="4">
        <v>1</v>
      </c>
      <c r="Y4394" s="4">
        <v>572679.66</v>
      </c>
      <c r="Z4394" s="4"/>
      <c r="AA4394" s="4"/>
      <c r="AB4394" s="4"/>
    </row>
    <row r="4395" spans="1:206" x14ac:dyDescent="0.25">
      <c r="A4395" s="4">
        <v>50</v>
      </c>
      <c r="B4395" s="4">
        <v>0</v>
      </c>
      <c r="C4395" s="4">
        <v>0</v>
      </c>
      <c r="D4395" s="4">
        <v>1</v>
      </c>
      <c r="E4395" s="4">
        <v>211</v>
      </c>
      <c r="F4395" s="4">
        <f>ROUND(Source!Y4368,O4395)</f>
        <v>0</v>
      </c>
      <c r="G4395" s="4" t="s">
        <v>74</v>
      </c>
      <c r="H4395" s="4" t="s">
        <v>75</v>
      </c>
      <c r="I4395" s="4"/>
      <c r="J4395" s="4"/>
      <c r="K4395" s="4">
        <v>211</v>
      </c>
      <c r="L4395" s="4">
        <v>26</v>
      </c>
      <c r="M4395" s="4">
        <v>3</v>
      </c>
      <c r="N4395" s="4" t="s">
        <v>3</v>
      </c>
      <c r="O4395" s="4">
        <v>2</v>
      </c>
      <c r="P4395" s="4"/>
      <c r="Q4395" s="4"/>
      <c r="R4395" s="4"/>
      <c r="S4395" s="4"/>
      <c r="T4395" s="4"/>
      <c r="U4395" s="4"/>
      <c r="V4395" s="4"/>
      <c r="W4395" s="4">
        <v>81811.38</v>
      </c>
      <c r="X4395" s="4">
        <v>1</v>
      </c>
      <c r="Y4395" s="4">
        <v>81811.38</v>
      </c>
      <c r="Z4395" s="4"/>
      <c r="AA4395" s="4"/>
      <c r="AB4395" s="4"/>
    </row>
    <row r="4396" spans="1:206" x14ac:dyDescent="0.25">
      <c r="A4396" s="4">
        <v>50</v>
      </c>
      <c r="B4396" s="4">
        <v>0</v>
      </c>
      <c r="C4396" s="4">
        <v>0</v>
      </c>
      <c r="D4396" s="4">
        <v>1</v>
      </c>
      <c r="E4396" s="4">
        <v>224</v>
      </c>
      <c r="F4396" s="4">
        <f>ROUND(Source!AR4368,O4396)</f>
        <v>0</v>
      </c>
      <c r="G4396" s="4" t="s">
        <v>76</v>
      </c>
      <c r="H4396" s="4" t="s">
        <v>77</v>
      </c>
      <c r="I4396" s="4"/>
      <c r="J4396" s="4"/>
      <c r="K4396" s="4">
        <v>224</v>
      </c>
      <c r="L4396" s="4">
        <v>27</v>
      </c>
      <c r="M4396" s="4">
        <v>3</v>
      </c>
      <c r="N4396" s="4" t="s">
        <v>3</v>
      </c>
      <c r="O4396" s="4">
        <v>2</v>
      </c>
      <c r="P4396" s="4"/>
      <c r="Q4396" s="4"/>
      <c r="R4396" s="4"/>
      <c r="S4396" s="4"/>
      <c r="T4396" s="4"/>
      <c r="U4396" s="4"/>
      <c r="V4396" s="4"/>
      <c r="W4396" s="4">
        <v>1477170.61</v>
      </c>
      <c r="X4396" s="4">
        <v>1</v>
      </c>
      <c r="Y4396" s="4">
        <v>1477170.61</v>
      </c>
      <c r="Z4396" s="4"/>
      <c r="AA4396" s="4"/>
      <c r="AB4396" s="4"/>
    </row>
    <row r="4398" spans="1:206" x14ac:dyDescent="0.25">
      <c r="A4398" s="1">
        <v>5</v>
      </c>
      <c r="B4398" s="1">
        <v>1</v>
      </c>
      <c r="C4398" s="1"/>
      <c r="D4398" s="1">
        <f>ROW(A4404)</f>
        <v>4404</v>
      </c>
      <c r="E4398" s="1"/>
      <c r="F4398" s="1" t="s">
        <v>13</v>
      </c>
      <c r="G4398" s="1" t="s">
        <v>188</v>
      </c>
      <c r="H4398" s="1" t="s">
        <v>3</v>
      </c>
      <c r="I4398" s="1">
        <v>0</v>
      </c>
      <c r="J4398" s="1"/>
      <c r="K4398" s="1">
        <v>0</v>
      </c>
      <c r="L4398" s="1"/>
      <c r="M4398" s="1" t="s">
        <v>3</v>
      </c>
      <c r="N4398" s="1"/>
      <c r="O4398" s="1"/>
      <c r="P4398" s="1"/>
      <c r="Q4398" s="1"/>
      <c r="R4398" s="1"/>
      <c r="S4398" s="1">
        <v>0</v>
      </c>
      <c r="T4398" s="1"/>
      <c r="U4398" s="1" t="s">
        <v>3</v>
      </c>
      <c r="V4398" s="1">
        <v>0</v>
      </c>
      <c r="W4398" s="1"/>
      <c r="X4398" s="1"/>
      <c r="Y4398" s="1"/>
      <c r="Z4398" s="1"/>
      <c r="AA4398" s="1"/>
      <c r="AB4398" s="1" t="s">
        <v>3</v>
      </c>
      <c r="AC4398" s="1" t="s">
        <v>3</v>
      </c>
      <c r="AD4398" s="1" t="s">
        <v>3</v>
      </c>
      <c r="AE4398" s="1" t="s">
        <v>3</v>
      </c>
      <c r="AF4398" s="1" t="s">
        <v>3</v>
      </c>
      <c r="AG4398" s="1" t="s">
        <v>3</v>
      </c>
      <c r="AH4398" s="1"/>
      <c r="AI4398" s="1"/>
      <c r="AJ4398" s="1"/>
      <c r="AK4398" s="1"/>
      <c r="AL4398" s="1"/>
      <c r="AM4398" s="1"/>
      <c r="AN4398" s="1"/>
      <c r="AO4398" s="1"/>
      <c r="AP4398" s="1" t="s">
        <v>3</v>
      </c>
      <c r="AQ4398" s="1" t="s">
        <v>3</v>
      </c>
      <c r="AR4398" s="1" t="s">
        <v>3</v>
      </c>
      <c r="AS4398" s="1"/>
      <c r="AT4398" s="1"/>
      <c r="AU4398" s="1"/>
      <c r="AV4398" s="1"/>
      <c r="AW4398" s="1"/>
      <c r="AX4398" s="1"/>
      <c r="AY4398" s="1"/>
      <c r="AZ4398" s="1" t="s">
        <v>3</v>
      </c>
      <c r="BA4398" s="1"/>
      <c r="BB4398" s="1" t="s">
        <v>3</v>
      </c>
      <c r="BC4398" s="1" t="s">
        <v>3</v>
      </c>
      <c r="BD4398" s="1" t="s">
        <v>3</v>
      </c>
      <c r="BE4398" s="1" t="s">
        <v>3</v>
      </c>
      <c r="BF4398" s="1" t="s">
        <v>3</v>
      </c>
      <c r="BG4398" s="1" t="s">
        <v>3</v>
      </c>
      <c r="BH4398" s="1" t="s">
        <v>3</v>
      </c>
      <c r="BI4398" s="1" t="s">
        <v>3</v>
      </c>
      <c r="BJ4398" s="1" t="s">
        <v>3</v>
      </c>
      <c r="BK4398" s="1" t="s">
        <v>3</v>
      </c>
      <c r="BL4398" s="1" t="s">
        <v>3</v>
      </c>
      <c r="BM4398" s="1" t="s">
        <v>3</v>
      </c>
      <c r="BN4398" s="1" t="s">
        <v>3</v>
      </c>
      <c r="BO4398" s="1" t="s">
        <v>3</v>
      </c>
      <c r="BP4398" s="1" t="s">
        <v>3</v>
      </c>
      <c r="BQ4398" s="1"/>
      <c r="BR4398" s="1"/>
      <c r="BS4398" s="1"/>
      <c r="BT4398" s="1"/>
      <c r="BU4398" s="1"/>
      <c r="BV4398" s="1"/>
      <c r="BW4398" s="1"/>
      <c r="BX4398" s="1">
        <v>0</v>
      </c>
      <c r="BY4398" s="1"/>
      <c r="BZ4398" s="1"/>
      <c r="CA4398" s="1"/>
      <c r="CB4398" s="1"/>
      <c r="CC4398" s="1"/>
      <c r="CD4398" s="1"/>
      <c r="CE4398" s="1"/>
      <c r="CF4398" s="1"/>
      <c r="CG4398" s="1"/>
      <c r="CH4398" s="1"/>
      <c r="CI4398" s="1"/>
      <c r="CJ4398" s="1">
        <v>0</v>
      </c>
    </row>
    <row r="4400" spans="1:206" x14ac:dyDescent="0.25">
      <c r="A4400" s="2">
        <v>52</v>
      </c>
      <c r="B4400" s="2">
        <f t="shared" ref="B4400:G4400" si="2114">B4404</f>
        <v>1</v>
      </c>
      <c r="C4400" s="2">
        <f t="shared" si="2114"/>
        <v>5</v>
      </c>
      <c r="D4400" s="2">
        <f t="shared" si="2114"/>
        <v>4398</v>
      </c>
      <c r="E4400" s="2">
        <f t="shared" si="2114"/>
        <v>0</v>
      </c>
      <c r="F4400" s="2" t="str">
        <f t="shared" si="2114"/>
        <v>Новый подраздел</v>
      </c>
      <c r="G4400" s="2" t="str">
        <f t="shared" si="2114"/>
        <v>СВН - Здания</v>
      </c>
      <c r="H4400" s="2"/>
      <c r="I4400" s="2"/>
      <c r="J4400" s="2"/>
      <c r="K4400" s="2"/>
      <c r="L4400" s="2"/>
      <c r="M4400" s="2"/>
      <c r="N4400" s="2"/>
      <c r="O4400" s="2">
        <f t="shared" ref="O4400:AT4400" si="2115">O4404</f>
        <v>0</v>
      </c>
      <c r="P4400" s="2">
        <f t="shared" si="2115"/>
        <v>0</v>
      </c>
      <c r="Q4400" s="2">
        <f t="shared" si="2115"/>
        <v>0</v>
      </c>
      <c r="R4400" s="2">
        <f t="shared" si="2115"/>
        <v>0</v>
      </c>
      <c r="S4400" s="2">
        <f t="shared" si="2115"/>
        <v>0</v>
      </c>
      <c r="T4400" s="2">
        <f t="shared" si="2115"/>
        <v>0</v>
      </c>
      <c r="U4400" s="2">
        <f t="shared" si="2115"/>
        <v>0</v>
      </c>
      <c r="V4400" s="2">
        <f t="shared" si="2115"/>
        <v>0</v>
      </c>
      <c r="W4400" s="2">
        <f t="shared" si="2115"/>
        <v>0</v>
      </c>
      <c r="X4400" s="2">
        <f t="shared" si="2115"/>
        <v>0</v>
      </c>
      <c r="Y4400" s="2">
        <f t="shared" si="2115"/>
        <v>0</v>
      </c>
      <c r="Z4400" s="2">
        <f t="shared" si="2115"/>
        <v>0</v>
      </c>
      <c r="AA4400" s="2">
        <f t="shared" si="2115"/>
        <v>0</v>
      </c>
      <c r="AB4400" s="2">
        <f t="shared" si="2115"/>
        <v>0</v>
      </c>
      <c r="AC4400" s="2">
        <f t="shared" si="2115"/>
        <v>0</v>
      </c>
      <c r="AD4400" s="2">
        <f t="shared" si="2115"/>
        <v>0</v>
      </c>
      <c r="AE4400" s="2">
        <f t="shared" si="2115"/>
        <v>0</v>
      </c>
      <c r="AF4400" s="2">
        <f t="shared" si="2115"/>
        <v>0</v>
      </c>
      <c r="AG4400" s="2">
        <f t="shared" si="2115"/>
        <v>0</v>
      </c>
      <c r="AH4400" s="2">
        <f t="shared" si="2115"/>
        <v>0</v>
      </c>
      <c r="AI4400" s="2">
        <f t="shared" si="2115"/>
        <v>0</v>
      </c>
      <c r="AJ4400" s="2">
        <f t="shared" si="2115"/>
        <v>0</v>
      </c>
      <c r="AK4400" s="2">
        <f t="shared" si="2115"/>
        <v>0</v>
      </c>
      <c r="AL4400" s="2">
        <f t="shared" si="2115"/>
        <v>0</v>
      </c>
      <c r="AM4400" s="2">
        <f t="shared" si="2115"/>
        <v>0</v>
      </c>
      <c r="AN4400" s="2">
        <f t="shared" si="2115"/>
        <v>0</v>
      </c>
      <c r="AO4400" s="2">
        <f t="shared" si="2115"/>
        <v>0</v>
      </c>
      <c r="AP4400" s="2">
        <f t="shared" si="2115"/>
        <v>0</v>
      </c>
      <c r="AQ4400" s="2">
        <f t="shared" si="2115"/>
        <v>0</v>
      </c>
      <c r="AR4400" s="2">
        <f t="shared" si="2115"/>
        <v>0</v>
      </c>
      <c r="AS4400" s="2">
        <f t="shared" si="2115"/>
        <v>0</v>
      </c>
      <c r="AT4400" s="2">
        <f t="shared" si="2115"/>
        <v>0</v>
      </c>
      <c r="AU4400" s="2">
        <f t="shared" ref="AU4400:BZ4400" si="2116">AU4404</f>
        <v>0</v>
      </c>
      <c r="AV4400" s="2">
        <f t="shared" si="2116"/>
        <v>0</v>
      </c>
      <c r="AW4400" s="2">
        <f t="shared" si="2116"/>
        <v>0</v>
      </c>
      <c r="AX4400" s="2">
        <f t="shared" si="2116"/>
        <v>0</v>
      </c>
      <c r="AY4400" s="2">
        <f t="shared" si="2116"/>
        <v>0</v>
      </c>
      <c r="AZ4400" s="2">
        <f t="shared" si="2116"/>
        <v>0</v>
      </c>
      <c r="BA4400" s="2">
        <f t="shared" si="2116"/>
        <v>0</v>
      </c>
      <c r="BB4400" s="2">
        <f t="shared" si="2116"/>
        <v>0</v>
      </c>
      <c r="BC4400" s="2">
        <f t="shared" si="2116"/>
        <v>0</v>
      </c>
      <c r="BD4400" s="2">
        <f t="shared" si="2116"/>
        <v>0</v>
      </c>
      <c r="BE4400" s="2">
        <f t="shared" si="2116"/>
        <v>0</v>
      </c>
      <c r="BF4400" s="2">
        <f t="shared" si="2116"/>
        <v>0</v>
      </c>
      <c r="BG4400" s="2">
        <f t="shared" si="2116"/>
        <v>0</v>
      </c>
      <c r="BH4400" s="2">
        <f t="shared" si="2116"/>
        <v>0</v>
      </c>
      <c r="BI4400" s="2">
        <f t="shared" si="2116"/>
        <v>0</v>
      </c>
      <c r="BJ4400" s="2">
        <f t="shared" si="2116"/>
        <v>0</v>
      </c>
      <c r="BK4400" s="2">
        <f t="shared" si="2116"/>
        <v>0</v>
      </c>
      <c r="BL4400" s="2">
        <f t="shared" si="2116"/>
        <v>0</v>
      </c>
      <c r="BM4400" s="2">
        <f t="shared" si="2116"/>
        <v>0</v>
      </c>
      <c r="BN4400" s="2">
        <f t="shared" si="2116"/>
        <v>0</v>
      </c>
      <c r="BO4400" s="2">
        <f t="shared" si="2116"/>
        <v>0</v>
      </c>
      <c r="BP4400" s="2">
        <f t="shared" si="2116"/>
        <v>0</v>
      </c>
      <c r="BQ4400" s="2">
        <f t="shared" si="2116"/>
        <v>0</v>
      </c>
      <c r="BR4400" s="2">
        <f t="shared" si="2116"/>
        <v>0</v>
      </c>
      <c r="BS4400" s="2">
        <f t="shared" si="2116"/>
        <v>0</v>
      </c>
      <c r="BT4400" s="2">
        <f t="shared" si="2116"/>
        <v>0</v>
      </c>
      <c r="BU4400" s="2">
        <f t="shared" si="2116"/>
        <v>0</v>
      </c>
      <c r="BV4400" s="2">
        <f t="shared" si="2116"/>
        <v>0</v>
      </c>
      <c r="BW4400" s="2">
        <f t="shared" si="2116"/>
        <v>0</v>
      </c>
      <c r="BX4400" s="2">
        <f t="shared" si="2116"/>
        <v>0</v>
      </c>
      <c r="BY4400" s="2">
        <f t="shared" si="2116"/>
        <v>0</v>
      </c>
      <c r="BZ4400" s="2">
        <f t="shared" si="2116"/>
        <v>0</v>
      </c>
      <c r="CA4400" s="2">
        <f t="shared" ref="CA4400:DF4400" si="2117">CA4404</f>
        <v>0</v>
      </c>
      <c r="CB4400" s="2">
        <f t="shared" si="2117"/>
        <v>0</v>
      </c>
      <c r="CC4400" s="2">
        <f t="shared" si="2117"/>
        <v>0</v>
      </c>
      <c r="CD4400" s="2">
        <f t="shared" si="2117"/>
        <v>0</v>
      </c>
      <c r="CE4400" s="2">
        <f t="shared" si="2117"/>
        <v>0</v>
      </c>
      <c r="CF4400" s="2">
        <f t="shared" si="2117"/>
        <v>0</v>
      </c>
      <c r="CG4400" s="2">
        <f t="shared" si="2117"/>
        <v>0</v>
      </c>
      <c r="CH4400" s="2">
        <f t="shared" si="2117"/>
        <v>0</v>
      </c>
      <c r="CI4400" s="2">
        <f t="shared" si="2117"/>
        <v>0</v>
      </c>
      <c r="CJ4400" s="2">
        <f t="shared" si="2117"/>
        <v>0</v>
      </c>
      <c r="CK4400" s="2">
        <f t="shared" si="2117"/>
        <v>0</v>
      </c>
      <c r="CL4400" s="2">
        <f t="shared" si="2117"/>
        <v>0</v>
      </c>
      <c r="CM4400" s="2">
        <f t="shared" si="2117"/>
        <v>0</v>
      </c>
      <c r="CN4400" s="2">
        <f t="shared" si="2117"/>
        <v>0</v>
      </c>
      <c r="CO4400" s="2">
        <f t="shared" si="2117"/>
        <v>0</v>
      </c>
      <c r="CP4400" s="2">
        <f t="shared" si="2117"/>
        <v>0</v>
      </c>
      <c r="CQ4400" s="2">
        <f t="shared" si="2117"/>
        <v>0</v>
      </c>
      <c r="CR4400" s="2">
        <f t="shared" si="2117"/>
        <v>0</v>
      </c>
      <c r="CS4400" s="2">
        <f t="shared" si="2117"/>
        <v>0</v>
      </c>
      <c r="CT4400" s="2">
        <f t="shared" si="2117"/>
        <v>0</v>
      </c>
      <c r="CU4400" s="2">
        <f t="shared" si="2117"/>
        <v>0</v>
      </c>
      <c r="CV4400" s="2">
        <f t="shared" si="2117"/>
        <v>0</v>
      </c>
      <c r="CW4400" s="2">
        <f t="shared" si="2117"/>
        <v>0</v>
      </c>
      <c r="CX4400" s="2">
        <f t="shared" si="2117"/>
        <v>0</v>
      </c>
      <c r="CY4400" s="2">
        <f t="shared" si="2117"/>
        <v>0</v>
      </c>
      <c r="CZ4400" s="2">
        <f t="shared" si="2117"/>
        <v>0</v>
      </c>
      <c r="DA4400" s="2">
        <f t="shared" si="2117"/>
        <v>0</v>
      </c>
      <c r="DB4400" s="2">
        <f t="shared" si="2117"/>
        <v>0</v>
      </c>
      <c r="DC4400" s="2">
        <f t="shared" si="2117"/>
        <v>0</v>
      </c>
      <c r="DD4400" s="2">
        <f t="shared" si="2117"/>
        <v>0</v>
      </c>
      <c r="DE4400" s="2">
        <f t="shared" si="2117"/>
        <v>0</v>
      </c>
      <c r="DF4400" s="2">
        <f t="shared" si="2117"/>
        <v>0</v>
      </c>
      <c r="DG4400" s="3">
        <f t="shared" ref="DG4400:EL4400" si="2118">DG4404</f>
        <v>0</v>
      </c>
      <c r="DH4400" s="3">
        <f t="shared" si="2118"/>
        <v>0</v>
      </c>
      <c r="DI4400" s="3">
        <f t="shared" si="2118"/>
        <v>0</v>
      </c>
      <c r="DJ4400" s="3">
        <f t="shared" si="2118"/>
        <v>0</v>
      </c>
      <c r="DK4400" s="3">
        <f t="shared" si="2118"/>
        <v>0</v>
      </c>
      <c r="DL4400" s="3">
        <f t="shared" si="2118"/>
        <v>0</v>
      </c>
      <c r="DM4400" s="3">
        <f t="shared" si="2118"/>
        <v>0</v>
      </c>
      <c r="DN4400" s="3">
        <f t="shared" si="2118"/>
        <v>0</v>
      </c>
      <c r="DO4400" s="3">
        <f t="shared" si="2118"/>
        <v>0</v>
      </c>
      <c r="DP4400" s="3">
        <f t="shared" si="2118"/>
        <v>0</v>
      </c>
      <c r="DQ4400" s="3">
        <f t="shared" si="2118"/>
        <v>0</v>
      </c>
      <c r="DR4400" s="3">
        <f t="shared" si="2118"/>
        <v>0</v>
      </c>
      <c r="DS4400" s="3">
        <f t="shared" si="2118"/>
        <v>0</v>
      </c>
      <c r="DT4400" s="3">
        <f t="shared" si="2118"/>
        <v>0</v>
      </c>
      <c r="DU4400" s="3">
        <f t="shared" si="2118"/>
        <v>0</v>
      </c>
      <c r="DV4400" s="3">
        <f t="shared" si="2118"/>
        <v>0</v>
      </c>
      <c r="DW4400" s="3">
        <f t="shared" si="2118"/>
        <v>0</v>
      </c>
      <c r="DX4400" s="3">
        <f t="shared" si="2118"/>
        <v>0</v>
      </c>
      <c r="DY4400" s="3">
        <f t="shared" si="2118"/>
        <v>0</v>
      </c>
      <c r="DZ4400" s="3">
        <f t="shared" si="2118"/>
        <v>0</v>
      </c>
      <c r="EA4400" s="3">
        <f t="shared" si="2118"/>
        <v>0</v>
      </c>
      <c r="EB4400" s="3">
        <f t="shared" si="2118"/>
        <v>0</v>
      </c>
      <c r="EC4400" s="3">
        <f t="shared" si="2118"/>
        <v>0</v>
      </c>
      <c r="ED4400" s="3">
        <f t="shared" si="2118"/>
        <v>0</v>
      </c>
      <c r="EE4400" s="3">
        <f t="shared" si="2118"/>
        <v>0</v>
      </c>
      <c r="EF4400" s="3">
        <f t="shared" si="2118"/>
        <v>0</v>
      </c>
      <c r="EG4400" s="3">
        <f t="shared" si="2118"/>
        <v>0</v>
      </c>
      <c r="EH4400" s="3">
        <f t="shared" si="2118"/>
        <v>0</v>
      </c>
      <c r="EI4400" s="3">
        <f t="shared" si="2118"/>
        <v>0</v>
      </c>
      <c r="EJ4400" s="3">
        <f t="shared" si="2118"/>
        <v>0</v>
      </c>
      <c r="EK4400" s="3">
        <f t="shared" si="2118"/>
        <v>0</v>
      </c>
      <c r="EL4400" s="3">
        <f t="shared" si="2118"/>
        <v>0</v>
      </c>
      <c r="EM4400" s="3">
        <f t="shared" ref="EM4400:FR4400" si="2119">EM4404</f>
        <v>0</v>
      </c>
      <c r="EN4400" s="3">
        <f t="shared" si="2119"/>
        <v>0</v>
      </c>
      <c r="EO4400" s="3">
        <f t="shared" si="2119"/>
        <v>0</v>
      </c>
      <c r="EP4400" s="3">
        <f t="shared" si="2119"/>
        <v>0</v>
      </c>
      <c r="EQ4400" s="3">
        <f t="shared" si="2119"/>
        <v>0</v>
      </c>
      <c r="ER4400" s="3">
        <f t="shared" si="2119"/>
        <v>0</v>
      </c>
      <c r="ES4400" s="3">
        <f t="shared" si="2119"/>
        <v>0</v>
      </c>
      <c r="ET4400" s="3">
        <f t="shared" si="2119"/>
        <v>0</v>
      </c>
      <c r="EU4400" s="3">
        <f t="shared" si="2119"/>
        <v>0</v>
      </c>
      <c r="EV4400" s="3">
        <f t="shared" si="2119"/>
        <v>0</v>
      </c>
      <c r="EW4400" s="3">
        <f t="shared" si="2119"/>
        <v>0</v>
      </c>
      <c r="EX4400" s="3">
        <f t="shared" si="2119"/>
        <v>0</v>
      </c>
      <c r="EY4400" s="3">
        <f t="shared" si="2119"/>
        <v>0</v>
      </c>
      <c r="EZ4400" s="3">
        <f t="shared" si="2119"/>
        <v>0</v>
      </c>
      <c r="FA4400" s="3">
        <f t="shared" si="2119"/>
        <v>0</v>
      </c>
      <c r="FB4400" s="3">
        <f t="shared" si="2119"/>
        <v>0</v>
      </c>
      <c r="FC4400" s="3">
        <f t="shared" si="2119"/>
        <v>0</v>
      </c>
      <c r="FD4400" s="3">
        <f t="shared" si="2119"/>
        <v>0</v>
      </c>
      <c r="FE4400" s="3">
        <f t="shared" si="2119"/>
        <v>0</v>
      </c>
      <c r="FF4400" s="3">
        <f t="shared" si="2119"/>
        <v>0</v>
      </c>
      <c r="FG4400" s="3">
        <f t="shared" si="2119"/>
        <v>0</v>
      </c>
      <c r="FH4400" s="3">
        <f t="shared" si="2119"/>
        <v>0</v>
      </c>
      <c r="FI4400" s="3">
        <f t="shared" si="2119"/>
        <v>0</v>
      </c>
      <c r="FJ4400" s="3">
        <f t="shared" si="2119"/>
        <v>0</v>
      </c>
      <c r="FK4400" s="3">
        <f t="shared" si="2119"/>
        <v>0</v>
      </c>
      <c r="FL4400" s="3">
        <f t="shared" si="2119"/>
        <v>0</v>
      </c>
      <c r="FM4400" s="3">
        <f t="shared" si="2119"/>
        <v>0</v>
      </c>
      <c r="FN4400" s="3">
        <f t="shared" si="2119"/>
        <v>0</v>
      </c>
      <c r="FO4400" s="3">
        <f t="shared" si="2119"/>
        <v>0</v>
      </c>
      <c r="FP4400" s="3">
        <f t="shared" si="2119"/>
        <v>0</v>
      </c>
      <c r="FQ4400" s="3">
        <f t="shared" si="2119"/>
        <v>0</v>
      </c>
      <c r="FR4400" s="3">
        <f t="shared" si="2119"/>
        <v>0</v>
      </c>
      <c r="FS4400" s="3">
        <f t="shared" ref="FS4400:GX4400" si="2120">FS4404</f>
        <v>0</v>
      </c>
      <c r="FT4400" s="3">
        <f t="shared" si="2120"/>
        <v>0</v>
      </c>
      <c r="FU4400" s="3">
        <f t="shared" si="2120"/>
        <v>0</v>
      </c>
      <c r="FV4400" s="3">
        <f t="shared" si="2120"/>
        <v>0</v>
      </c>
      <c r="FW4400" s="3">
        <f t="shared" si="2120"/>
        <v>0</v>
      </c>
      <c r="FX4400" s="3">
        <f t="shared" si="2120"/>
        <v>0</v>
      </c>
      <c r="FY4400" s="3">
        <f t="shared" si="2120"/>
        <v>0</v>
      </c>
      <c r="FZ4400" s="3">
        <f t="shared" si="2120"/>
        <v>0</v>
      </c>
      <c r="GA4400" s="3">
        <f t="shared" si="2120"/>
        <v>0</v>
      </c>
      <c r="GB4400" s="3">
        <f t="shared" si="2120"/>
        <v>0</v>
      </c>
      <c r="GC4400" s="3">
        <f t="shared" si="2120"/>
        <v>0</v>
      </c>
      <c r="GD4400" s="3">
        <f t="shared" si="2120"/>
        <v>0</v>
      </c>
      <c r="GE4400" s="3">
        <f t="shared" si="2120"/>
        <v>0</v>
      </c>
      <c r="GF4400" s="3">
        <f t="shared" si="2120"/>
        <v>0</v>
      </c>
      <c r="GG4400" s="3">
        <f t="shared" si="2120"/>
        <v>0</v>
      </c>
      <c r="GH4400" s="3">
        <f t="shared" si="2120"/>
        <v>0</v>
      </c>
      <c r="GI4400" s="3">
        <f t="shared" si="2120"/>
        <v>0</v>
      </c>
      <c r="GJ4400" s="3">
        <f t="shared" si="2120"/>
        <v>0</v>
      </c>
      <c r="GK4400" s="3">
        <f t="shared" si="2120"/>
        <v>0</v>
      </c>
      <c r="GL4400" s="3">
        <f t="shared" si="2120"/>
        <v>0</v>
      </c>
      <c r="GM4400" s="3">
        <f t="shared" si="2120"/>
        <v>0</v>
      </c>
      <c r="GN4400" s="3">
        <f t="shared" si="2120"/>
        <v>0</v>
      </c>
      <c r="GO4400" s="3">
        <f t="shared" si="2120"/>
        <v>0</v>
      </c>
      <c r="GP4400" s="3">
        <f t="shared" si="2120"/>
        <v>0</v>
      </c>
      <c r="GQ4400" s="3">
        <f t="shared" si="2120"/>
        <v>0</v>
      </c>
      <c r="GR4400" s="3">
        <f t="shared" si="2120"/>
        <v>0</v>
      </c>
      <c r="GS4400" s="3">
        <f t="shared" si="2120"/>
        <v>0</v>
      </c>
      <c r="GT4400" s="3">
        <f t="shared" si="2120"/>
        <v>0</v>
      </c>
      <c r="GU4400" s="3">
        <f t="shared" si="2120"/>
        <v>0</v>
      </c>
      <c r="GV4400" s="3">
        <f t="shared" si="2120"/>
        <v>0</v>
      </c>
      <c r="GW4400" s="3">
        <f t="shared" si="2120"/>
        <v>0</v>
      </c>
      <c r="GX4400" s="3">
        <f t="shared" si="2120"/>
        <v>0</v>
      </c>
    </row>
    <row r="4402" spans="1:245" x14ac:dyDescent="0.25">
      <c r="A4402">
        <v>17</v>
      </c>
      <c r="B4402">
        <v>1</v>
      </c>
      <c r="D4402">
        <f>ROW(EtalonRes!A540)</f>
        <v>540</v>
      </c>
      <c r="E4402" t="s">
        <v>563</v>
      </c>
      <c r="F4402" t="s">
        <v>190</v>
      </c>
      <c r="G4402" t="s">
        <v>201</v>
      </c>
      <c r="H4402" t="s">
        <v>18</v>
      </c>
      <c r="I4402">
        <v>0</v>
      </c>
      <c r="J4402">
        <v>0</v>
      </c>
      <c r="K4402">
        <v>0</v>
      </c>
      <c r="O4402">
        <f>ROUND(CP4402,2)</f>
        <v>0</v>
      </c>
      <c r="P4402">
        <f>ROUND(CQ4402*I4402,2)</f>
        <v>0</v>
      </c>
      <c r="Q4402">
        <f>ROUND(CR4402*I4402,2)</f>
        <v>0</v>
      </c>
      <c r="R4402">
        <f>ROUND(CS4402*I4402,2)</f>
        <v>0</v>
      </c>
      <c r="S4402">
        <f>ROUND(CT4402*I4402,2)</f>
        <v>0</v>
      </c>
      <c r="T4402">
        <f>ROUND(CU4402*I4402,2)</f>
        <v>0</v>
      </c>
      <c r="U4402">
        <f>CV4402*I4402</f>
        <v>0</v>
      </c>
      <c r="V4402">
        <f>CW4402*I4402</f>
        <v>0</v>
      </c>
      <c r="W4402">
        <f>ROUND(CX4402*I4402,2)</f>
        <v>0</v>
      </c>
      <c r="X4402">
        <f>ROUND(CY4402,2)</f>
        <v>0</v>
      </c>
      <c r="Y4402">
        <f>ROUND(CZ4402,2)</f>
        <v>0</v>
      </c>
      <c r="AA4402">
        <v>288585831</v>
      </c>
      <c r="AB4402">
        <f>ROUND((AC4402+AD4402+AF4402),6)</f>
        <v>16991.650000000001</v>
      </c>
      <c r="AC4402">
        <f>ROUND(((ES4402*13)),6)</f>
        <v>108.81</v>
      </c>
      <c r="AD4402">
        <f>ROUND(((((ET4402*13))-((EU4402*13)))+AE4402),6)</f>
        <v>0</v>
      </c>
      <c r="AE4402">
        <f>ROUND(((EU4402*13)),6)</f>
        <v>0</v>
      </c>
      <c r="AF4402">
        <f>ROUND(((EV4402*13)),6)</f>
        <v>16882.84</v>
      </c>
      <c r="AG4402">
        <f>ROUND((AP4402),6)</f>
        <v>0</v>
      </c>
      <c r="AH4402">
        <f>((EW4402*13))</f>
        <v>23.79</v>
      </c>
      <c r="AI4402">
        <f>((EX4402*13))</f>
        <v>0</v>
      </c>
      <c r="AJ4402">
        <f>(AS4402)</f>
        <v>0</v>
      </c>
      <c r="AK4402">
        <v>1307.05</v>
      </c>
      <c r="AL4402">
        <v>8.3699999999999992</v>
      </c>
      <c r="AM4402">
        <v>0</v>
      </c>
      <c r="AN4402">
        <v>0</v>
      </c>
      <c r="AO4402">
        <v>1298.68</v>
      </c>
      <c r="AP4402">
        <v>0</v>
      </c>
      <c r="AQ4402">
        <v>1.83</v>
      </c>
      <c r="AR4402">
        <v>0</v>
      </c>
      <c r="AS4402">
        <v>0</v>
      </c>
      <c r="AT4402">
        <v>70</v>
      </c>
      <c r="AU4402">
        <v>10</v>
      </c>
      <c r="AV4402">
        <v>1</v>
      </c>
      <c r="AW4402">
        <v>1</v>
      </c>
      <c r="AZ4402">
        <v>1</v>
      </c>
      <c r="BA4402">
        <v>1</v>
      </c>
      <c r="BB4402">
        <v>1</v>
      </c>
      <c r="BC4402">
        <v>1</v>
      </c>
      <c r="BD4402" t="s">
        <v>3</v>
      </c>
      <c r="BE4402" t="s">
        <v>3</v>
      </c>
      <c r="BF4402" t="s">
        <v>3</v>
      </c>
      <c r="BG4402" t="s">
        <v>3</v>
      </c>
      <c r="BH4402">
        <v>0</v>
      </c>
      <c r="BI4402">
        <v>4</v>
      </c>
      <c r="BJ4402" t="s">
        <v>192</v>
      </c>
      <c r="BM4402">
        <v>0</v>
      </c>
      <c r="BN4402">
        <v>284416172</v>
      </c>
      <c r="BO4402" t="s">
        <v>3</v>
      </c>
      <c r="BP4402">
        <v>0</v>
      </c>
      <c r="BQ4402">
        <v>1</v>
      </c>
      <c r="BR4402">
        <v>0</v>
      </c>
      <c r="BS4402">
        <v>1</v>
      </c>
      <c r="BT4402">
        <v>1</v>
      </c>
      <c r="BU4402">
        <v>1</v>
      </c>
      <c r="BV4402">
        <v>1</v>
      </c>
      <c r="BW4402">
        <v>1</v>
      </c>
      <c r="BX4402">
        <v>1</v>
      </c>
      <c r="BY4402" t="s">
        <v>3</v>
      </c>
      <c r="BZ4402">
        <v>70</v>
      </c>
      <c r="CA4402">
        <v>10</v>
      </c>
      <c r="CB4402" t="s">
        <v>3</v>
      </c>
      <c r="CE4402">
        <v>0</v>
      </c>
      <c r="CF4402">
        <v>0</v>
      </c>
      <c r="CG4402">
        <v>0</v>
      </c>
      <c r="CM4402">
        <v>0</v>
      </c>
      <c r="CN4402" t="s">
        <v>3</v>
      </c>
      <c r="CO4402">
        <v>0</v>
      </c>
      <c r="CP4402">
        <f>(P4402+Q4402+S4402)</f>
        <v>0</v>
      </c>
      <c r="CQ4402">
        <f>(AC4402*BC4402*AW4402)</f>
        <v>108.81</v>
      </c>
      <c r="CR4402">
        <f>(((((ET4402*13))*BB4402-((EU4402*13))*BS4402)+AE4402*BS4402)*AV4402)</f>
        <v>0</v>
      </c>
      <c r="CS4402">
        <f>(AE4402*BS4402*AV4402)</f>
        <v>0</v>
      </c>
      <c r="CT4402">
        <f>(AF4402*BA4402*AV4402)</f>
        <v>16882.84</v>
      </c>
      <c r="CU4402">
        <f>AG4402</f>
        <v>0</v>
      </c>
      <c r="CV4402">
        <f>(AH4402*AV4402)</f>
        <v>23.79</v>
      </c>
      <c r="CW4402">
        <f>AI4402</f>
        <v>0</v>
      </c>
      <c r="CX4402">
        <f>AJ4402</f>
        <v>0</v>
      </c>
      <c r="CY4402">
        <f>((S4402*BZ4402)/100)</f>
        <v>0</v>
      </c>
      <c r="CZ4402">
        <f>((S4402*CA4402)/100)</f>
        <v>0</v>
      </c>
      <c r="DC4402" t="s">
        <v>3</v>
      </c>
      <c r="DD4402" t="s">
        <v>102</v>
      </c>
      <c r="DE4402" t="s">
        <v>102</v>
      </c>
      <c r="DF4402" t="s">
        <v>102</v>
      </c>
      <c r="DG4402" t="s">
        <v>102</v>
      </c>
      <c r="DH4402" t="s">
        <v>3</v>
      </c>
      <c r="DI4402" t="s">
        <v>102</v>
      </c>
      <c r="DJ4402" t="s">
        <v>102</v>
      </c>
      <c r="DK4402" t="s">
        <v>3</v>
      </c>
      <c r="DL4402" t="s">
        <v>3</v>
      </c>
      <c r="DM4402" t="s">
        <v>3</v>
      </c>
      <c r="DN4402">
        <v>0</v>
      </c>
      <c r="DO4402">
        <v>0</v>
      </c>
      <c r="DP4402">
        <v>1</v>
      </c>
      <c r="DQ4402">
        <v>1</v>
      </c>
      <c r="DU4402">
        <v>1010</v>
      </c>
      <c r="DV4402" t="s">
        <v>18</v>
      </c>
      <c r="DW4402" t="s">
        <v>18</v>
      </c>
      <c r="DX4402">
        <v>1</v>
      </c>
      <c r="DZ4402" t="s">
        <v>3</v>
      </c>
      <c r="EA4402" t="s">
        <v>3</v>
      </c>
      <c r="EB4402" t="s">
        <v>3</v>
      </c>
      <c r="EC4402" t="s">
        <v>3</v>
      </c>
      <c r="EE4402">
        <v>284416175</v>
      </c>
      <c r="EF4402">
        <v>1</v>
      </c>
      <c r="EG4402" t="s">
        <v>21</v>
      </c>
      <c r="EH4402">
        <v>0</v>
      </c>
      <c r="EI4402" t="s">
        <v>3</v>
      </c>
      <c r="EJ4402">
        <v>4</v>
      </c>
      <c r="EK4402">
        <v>0</v>
      </c>
      <c r="EL4402" t="s">
        <v>22</v>
      </c>
      <c r="EM4402" t="s">
        <v>23</v>
      </c>
      <c r="EO4402" t="s">
        <v>3</v>
      </c>
      <c r="EQ4402">
        <v>1441792</v>
      </c>
      <c r="ER4402">
        <v>1307.05</v>
      </c>
      <c r="ES4402">
        <v>8.3699999999999992</v>
      </c>
      <c r="ET4402">
        <v>0</v>
      </c>
      <c r="EU4402">
        <v>0</v>
      </c>
      <c r="EV4402">
        <v>1298.68</v>
      </c>
      <c r="EW4402">
        <v>1.83</v>
      </c>
      <c r="EX4402">
        <v>0</v>
      </c>
      <c r="EY4402">
        <v>0</v>
      </c>
      <c r="FQ4402">
        <v>0</v>
      </c>
      <c r="FR4402">
        <v>0</v>
      </c>
      <c r="FS4402">
        <v>0</v>
      </c>
      <c r="FX4402">
        <v>70</v>
      </c>
      <c r="FY4402">
        <v>10</v>
      </c>
      <c r="GA4402" t="s">
        <v>3</v>
      </c>
      <c r="GD4402">
        <v>0</v>
      </c>
      <c r="GF4402">
        <v>368213878</v>
      </c>
      <c r="GG4402">
        <v>2</v>
      </c>
      <c r="GH4402">
        <v>1</v>
      </c>
      <c r="GI4402">
        <v>-2</v>
      </c>
      <c r="GJ4402">
        <v>0</v>
      </c>
      <c r="GK4402">
        <f>ROUND(R4402*(R12)/100,2)</f>
        <v>0</v>
      </c>
      <c r="GL4402">
        <f>ROUND(IF(AND(BH4402=3,BI4402=3,FS4402&lt;&gt;0),P4402,0),2)</f>
        <v>0</v>
      </c>
      <c r="GM4402">
        <f>ROUND(O4402+X4402+Y4402+GK4402,2)+GX4402</f>
        <v>0</v>
      </c>
      <c r="GN4402">
        <f>IF(OR(BI4402=0,BI4402=1),GM4402-GX4402,0)</f>
        <v>0</v>
      </c>
      <c r="GO4402">
        <f>IF(BI4402=2,GM4402-GX4402,0)</f>
        <v>0</v>
      </c>
      <c r="GP4402">
        <f>IF(BI4402=4,GM4402-GX4402,0)</f>
        <v>0</v>
      </c>
      <c r="GR4402">
        <v>0</v>
      </c>
      <c r="GS4402">
        <v>0</v>
      </c>
      <c r="GT4402">
        <v>0</v>
      </c>
      <c r="GU4402" t="s">
        <v>3</v>
      </c>
      <c r="GV4402">
        <f>ROUND((GT4402),6)</f>
        <v>0</v>
      </c>
      <c r="GW4402">
        <v>1</v>
      </c>
      <c r="GX4402">
        <f>ROUND(HC4402*I4402,2)</f>
        <v>0</v>
      </c>
      <c r="HA4402">
        <v>0</v>
      </c>
      <c r="HB4402">
        <v>0</v>
      </c>
      <c r="HC4402">
        <f>GV4402*GW4402</f>
        <v>0</v>
      </c>
      <c r="HE4402" t="s">
        <v>3</v>
      </c>
      <c r="HF4402" t="s">
        <v>3</v>
      </c>
      <c r="HM4402" t="s">
        <v>3</v>
      </c>
      <c r="HN4402" t="s">
        <v>3</v>
      </c>
      <c r="HO4402" t="s">
        <v>3</v>
      </c>
      <c r="HP4402" t="s">
        <v>3</v>
      </c>
      <c r="HQ4402" t="s">
        <v>3</v>
      </c>
      <c r="HS4402">
        <v>0</v>
      </c>
      <c r="IK4402">
        <v>0</v>
      </c>
    </row>
    <row r="4404" spans="1:245" x14ac:dyDescent="0.25">
      <c r="A4404" s="2">
        <v>51</v>
      </c>
      <c r="B4404" s="2">
        <f>B4398</f>
        <v>1</v>
      </c>
      <c r="C4404" s="2">
        <f>A4398</f>
        <v>5</v>
      </c>
      <c r="D4404" s="2">
        <f>ROW(A4398)</f>
        <v>4398</v>
      </c>
      <c r="E4404" s="2"/>
      <c r="F4404" s="2" t="str">
        <f>IF(F4398&lt;&gt;"",F4398,"")</f>
        <v>Новый подраздел</v>
      </c>
      <c r="G4404" s="2" t="str">
        <f>IF(G4398&lt;&gt;"",G4398,"")</f>
        <v>СВН - Здания</v>
      </c>
      <c r="H4404" s="2">
        <v>0</v>
      </c>
      <c r="I4404" s="2"/>
      <c r="J4404" s="2"/>
      <c r="K4404" s="2"/>
      <c r="L4404" s="2"/>
      <c r="M4404" s="2"/>
      <c r="N4404" s="2"/>
      <c r="O4404" s="2">
        <f t="shared" ref="O4404:T4404" si="2121">ROUND(AB4404,2)</f>
        <v>0</v>
      </c>
      <c r="P4404" s="2">
        <f t="shared" si="2121"/>
        <v>0</v>
      </c>
      <c r="Q4404" s="2">
        <f t="shared" si="2121"/>
        <v>0</v>
      </c>
      <c r="R4404" s="2">
        <f t="shared" si="2121"/>
        <v>0</v>
      </c>
      <c r="S4404" s="2">
        <f t="shared" si="2121"/>
        <v>0</v>
      </c>
      <c r="T4404" s="2">
        <f t="shared" si="2121"/>
        <v>0</v>
      </c>
      <c r="U4404" s="2">
        <f>AH4404</f>
        <v>0</v>
      </c>
      <c r="V4404" s="2">
        <f>AI4404</f>
        <v>0</v>
      </c>
      <c r="W4404" s="2">
        <f>ROUND(AJ4404,2)</f>
        <v>0</v>
      </c>
      <c r="X4404" s="2">
        <f>ROUND(AK4404,2)</f>
        <v>0</v>
      </c>
      <c r="Y4404" s="2">
        <f>ROUND(AL4404,2)</f>
        <v>0</v>
      </c>
      <c r="Z4404" s="2"/>
      <c r="AA4404" s="2"/>
      <c r="AB4404" s="2">
        <f>ROUND(SUMIF(AA4402:AA4402,"=288585831",O4402:O4402),2)</f>
        <v>0</v>
      </c>
      <c r="AC4404" s="2">
        <f>ROUND(SUMIF(AA4402:AA4402,"=288585831",P4402:P4402),2)</f>
        <v>0</v>
      </c>
      <c r="AD4404" s="2">
        <f>ROUND(SUMIF(AA4402:AA4402,"=288585831",Q4402:Q4402),2)</f>
        <v>0</v>
      </c>
      <c r="AE4404" s="2">
        <f>ROUND(SUMIF(AA4402:AA4402,"=288585831",R4402:R4402),2)</f>
        <v>0</v>
      </c>
      <c r="AF4404" s="2">
        <f>ROUND(SUMIF(AA4402:AA4402,"=288585831",S4402:S4402),2)</f>
        <v>0</v>
      </c>
      <c r="AG4404" s="2">
        <f>ROUND(SUMIF(AA4402:AA4402,"=288585831",T4402:T4402),2)</f>
        <v>0</v>
      </c>
      <c r="AH4404" s="2">
        <f>SUMIF(AA4402:AA4402,"=288585831",U4402:U4402)</f>
        <v>0</v>
      </c>
      <c r="AI4404" s="2">
        <f>SUMIF(AA4402:AA4402,"=288585831",V4402:V4402)</f>
        <v>0</v>
      </c>
      <c r="AJ4404" s="2">
        <f>ROUND(SUMIF(AA4402:AA4402,"=288585831",W4402:W4402),2)</f>
        <v>0</v>
      </c>
      <c r="AK4404" s="2">
        <f>ROUND(SUMIF(AA4402:AA4402,"=288585831",X4402:X4402),2)</f>
        <v>0</v>
      </c>
      <c r="AL4404" s="2">
        <f>ROUND(SUMIF(AA4402:AA4402,"=288585831",Y4402:Y4402),2)</f>
        <v>0</v>
      </c>
      <c r="AM4404" s="2"/>
      <c r="AN4404" s="2"/>
      <c r="AO4404" s="2">
        <f t="shared" ref="AO4404:BD4404" si="2122">ROUND(BX4404,2)</f>
        <v>0</v>
      </c>
      <c r="AP4404" s="2">
        <f t="shared" si="2122"/>
        <v>0</v>
      </c>
      <c r="AQ4404" s="2">
        <f t="shared" si="2122"/>
        <v>0</v>
      </c>
      <c r="AR4404" s="2">
        <f t="shared" si="2122"/>
        <v>0</v>
      </c>
      <c r="AS4404" s="2">
        <f t="shared" si="2122"/>
        <v>0</v>
      </c>
      <c r="AT4404" s="2">
        <f t="shared" si="2122"/>
        <v>0</v>
      </c>
      <c r="AU4404" s="2">
        <f t="shared" si="2122"/>
        <v>0</v>
      </c>
      <c r="AV4404" s="2">
        <f t="shared" si="2122"/>
        <v>0</v>
      </c>
      <c r="AW4404" s="2">
        <f t="shared" si="2122"/>
        <v>0</v>
      </c>
      <c r="AX4404" s="2">
        <f t="shared" si="2122"/>
        <v>0</v>
      </c>
      <c r="AY4404" s="2">
        <f t="shared" si="2122"/>
        <v>0</v>
      </c>
      <c r="AZ4404" s="2">
        <f t="shared" si="2122"/>
        <v>0</v>
      </c>
      <c r="BA4404" s="2">
        <f t="shared" si="2122"/>
        <v>0</v>
      </c>
      <c r="BB4404" s="2">
        <f t="shared" si="2122"/>
        <v>0</v>
      </c>
      <c r="BC4404" s="2">
        <f t="shared" si="2122"/>
        <v>0</v>
      </c>
      <c r="BD4404" s="2">
        <f t="shared" si="2122"/>
        <v>0</v>
      </c>
      <c r="BE4404" s="2"/>
      <c r="BF4404" s="2"/>
      <c r="BG4404" s="2"/>
      <c r="BH4404" s="2"/>
      <c r="BI4404" s="2"/>
      <c r="BJ4404" s="2"/>
      <c r="BK4404" s="2"/>
      <c r="BL4404" s="2"/>
      <c r="BM4404" s="2"/>
      <c r="BN4404" s="2"/>
      <c r="BO4404" s="2"/>
      <c r="BP4404" s="2"/>
      <c r="BQ4404" s="2"/>
      <c r="BR4404" s="2"/>
      <c r="BS4404" s="2"/>
      <c r="BT4404" s="2"/>
      <c r="BU4404" s="2"/>
      <c r="BV4404" s="2"/>
      <c r="BW4404" s="2"/>
      <c r="BX4404" s="2">
        <f>ROUND(SUMIF(AA4402:AA4402,"=288585831",FQ4402:FQ4402),2)</f>
        <v>0</v>
      </c>
      <c r="BY4404" s="2">
        <f>ROUND(SUMIF(AA4402:AA4402,"=288585831",FR4402:FR4402),2)</f>
        <v>0</v>
      </c>
      <c r="BZ4404" s="2">
        <f>ROUND(SUMIF(AA4402:AA4402,"=288585831",GL4402:GL4402),2)</f>
        <v>0</v>
      </c>
      <c r="CA4404" s="2">
        <f>ROUND(SUMIF(AA4402:AA4402,"=288585831",GM4402:GM4402),2)</f>
        <v>0</v>
      </c>
      <c r="CB4404" s="2">
        <f>ROUND(SUMIF(AA4402:AA4402,"=288585831",GN4402:GN4402),2)</f>
        <v>0</v>
      </c>
      <c r="CC4404" s="2">
        <f>ROUND(SUMIF(AA4402:AA4402,"=288585831",GO4402:GO4402),2)</f>
        <v>0</v>
      </c>
      <c r="CD4404" s="2">
        <f>ROUND(SUMIF(AA4402:AA4402,"=288585831",GP4402:GP4402),2)</f>
        <v>0</v>
      </c>
      <c r="CE4404" s="2">
        <f>AC4404-BX4404</f>
        <v>0</v>
      </c>
      <c r="CF4404" s="2">
        <f>AC4404-BY4404</f>
        <v>0</v>
      </c>
      <c r="CG4404" s="2">
        <f>BX4404-BZ4404</f>
        <v>0</v>
      </c>
      <c r="CH4404" s="2">
        <f>AC4404-BX4404-BY4404+BZ4404</f>
        <v>0</v>
      </c>
      <c r="CI4404" s="2">
        <f>BY4404-BZ4404</f>
        <v>0</v>
      </c>
      <c r="CJ4404" s="2">
        <f>ROUND(SUMIF(AA4402:AA4402,"=288585831",GX4402:GX4402),2)</f>
        <v>0</v>
      </c>
      <c r="CK4404" s="2">
        <f>ROUND(SUMIF(AA4402:AA4402,"=288585831",GY4402:GY4402),2)</f>
        <v>0</v>
      </c>
      <c r="CL4404" s="2">
        <f>ROUND(SUMIF(AA4402:AA4402,"=288585831",GZ4402:GZ4402),2)</f>
        <v>0</v>
      </c>
      <c r="CM4404" s="2">
        <f>ROUND(SUMIF(AA4402:AA4402,"=288585831",HD4402:HD4402),2)</f>
        <v>0</v>
      </c>
      <c r="CN4404" s="2"/>
      <c r="CO4404" s="2"/>
      <c r="CP4404" s="2"/>
      <c r="CQ4404" s="2"/>
      <c r="CR4404" s="2"/>
      <c r="CS4404" s="2"/>
      <c r="CT4404" s="2"/>
      <c r="CU4404" s="2"/>
      <c r="CV4404" s="2"/>
      <c r="CW4404" s="2"/>
      <c r="CX4404" s="2"/>
      <c r="CY4404" s="2"/>
      <c r="CZ4404" s="2"/>
      <c r="DA4404" s="2"/>
      <c r="DB4404" s="2"/>
      <c r="DC4404" s="2"/>
      <c r="DD4404" s="2"/>
      <c r="DE4404" s="2"/>
      <c r="DF4404" s="2"/>
      <c r="DG4404" s="3"/>
      <c r="DH4404" s="3"/>
      <c r="DI4404" s="3"/>
      <c r="DJ4404" s="3"/>
      <c r="DK4404" s="3"/>
      <c r="DL4404" s="3"/>
      <c r="DM4404" s="3"/>
      <c r="DN4404" s="3"/>
      <c r="DO4404" s="3"/>
      <c r="DP4404" s="3"/>
      <c r="DQ4404" s="3"/>
      <c r="DR4404" s="3"/>
      <c r="DS4404" s="3"/>
      <c r="DT4404" s="3"/>
      <c r="DU4404" s="3"/>
      <c r="DV4404" s="3"/>
      <c r="DW4404" s="3"/>
      <c r="DX4404" s="3"/>
      <c r="DY4404" s="3"/>
      <c r="DZ4404" s="3"/>
      <c r="EA4404" s="3"/>
      <c r="EB4404" s="3"/>
      <c r="EC4404" s="3"/>
      <c r="ED4404" s="3"/>
      <c r="EE4404" s="3"/>
      <c r="EF4404" s="3"/>
      <c r="EG4404" s="3"/>
      <c r="EH4404" s="3"/>
      <c r="EI4404" s="3"/>
      <c r="EJ4404" s="3"/>
      <c r="EK4404" s="3"/>
      <c r="EL4404" s="3"/>
      <c r="EM4404" s="3"/>
      <c r="EN4404" s="3"/>
      <c r="EO4404" s="3"/>
      <c r="EP4404" s="3"/>
      <c r="EQ4404" s="3"/>
      <c r="ER4404" s="3"/>
      <c r="ES4404" s="3"/>
      <c r="ET4404" s="3"/>
      <c r="EU4404" s="3"/>
      <c r="EV4404" s="3"/>
      <c r="EW4404" s="3"/>
      <c r="EX4404" s="3"/>
      <c r="EY4404" s="3"/>
      <c r="EZ4404" s="3"/>
      <c r="FA4404" s="3"/>
      <c r="FB4404" s="3"/>
      <c r="FC4404" s="3"/>
      <c r="FD4404" s="3"/>
      <c r="FE4404" s="3"/>
      <c r="FF4404" s="3"/>
      <c r="FG4404" s="3"/>
      <c r="FH4404" s="3"/>
      <c r="FI4404" s="3"/>
      <c r="FJ4404" s="3"/>
      <c r="FK4404" s="3"/>
      <c r="FL4404" s="3"/>
      <c r="FM4404" s="3"/>
      <c r="FN4404" s="3"/>
      <c r="FO4404" s="3"/>
      <c r="FP4404" s="3"/>
      <c r="FQ4404" s="3"/>
      <c r="FR4404" s="3"/>
      <c r="FS4404" s="3"/>
      <c r="FT4404" s="3"/>
      <c r="FU4404" s="3"/>
      <c r="FV4404" s="3"/>
      <c r="FW4404" s="3"/>
      <c r="FX4404" s="3"/>
      <c r="FY4404" s="3"/>
      <c r="FZ4404" s="3"/>
      <c r="GA4404" s="3"/>
      <c r="GB4404" s="3"/>
      <c r="GC4404" s="3"/>
      <c r="GD4404" s="3"/>
      <c r="GE4404" s="3"/>
      <c r="GF4404" s="3"/>
      <c r="GG4404" s="3"/>
      <c r="GH4404" s="3"/>
      <c r="GI4404" s="3"/>
      <c r="GJ4404" s="3"/>
      <c r="GK4404" s="3"/>
      <c r="GL4404" s="3"/>
      <c r="GM4404" s="3"/>
      <c r="GN4404" s="3"/>
      <c r="GO4404" s="3"/>
      <c r="GP4404" s="3"/>
      <c r="GQ4404" s="3"/>
      <c r="GR4404" s="3"/>
      <c r="GS4404" s="3"/>
      <c r="GT4404" s="3"/>
      <c r="GU4404" s="3"/>
      <c r="GV4404" s="3"/>
      <c r="GW4404" s="3"/>
      <c r="GX4404" s="3">
        <v>0</v>
      </c>
    </row>
    <row r="4406" spans="1:245" x14ac:dyDescent="0.25">
      <c r="A4406" s="4">
        <v>50</v>
      </c>
      <c r="B4406" s="4">
        <v>0</v>
      </c>
      <c r="C4406" s="4">
        <v>0</v>
      </c>
      <c r="D4406" s="4">
        <v>1</v>
      </c>
      <c r="E4406" s="4">
        <v>201</v>
      </c>
      <c r="F4406" s="4">
        <f>ROUND(Source!O4404,O4406)</f>
        <v>0</v>
      </c>
      <c r="G4406" s="4" t="s">
        <v>24</v>
      </c>
      <c r="H4406" s="4" t="s">
        <v>25</v>
      </c>
      <c r="I4406" s="4"/>
      <c r="J4406" s="4"/>
      <c r="K4406" s="4">
        <v>201</v>
      </c>
      <c r="L4406" s="4">
        <v>1</v>
      </c>
      <c r="M4406" s="4">
        <v>3</v>
      </c>
      <c r="N4406" s="4" t="s">
        <v>3</v>
      </c>
      <c r="O4406" s="4">
        <v>2</v>
      </c>
      <c r="P4406" s="4"/>
      <c r="Q4406" s="4"/>
      <c r="R4406" s="4"/>
      <c r="S4406" s="4"/>
      <c r="T4406" s="4"/>
      <c r="U4406" s="4"/>
      <c r="V4406" s="4"/>
      <c r="W4406" s="4">
        <v>271866.40000000002</v>
      </c>
      <c r="X4406" s="4">
        <v>1</v>
      </c>
      <c r="Y4406" s="4">
        <v>271866.40000000002</v>
      </c>
      <c r="Z4406" s="4"/>
      <c r="AA4406" s="4"/>
      <c r="AB4406" s="4"/>
    </row>
    <row r="4407" spans="1:245" x14ac:dyDescent="0.25">
      <c r="A4407" s="4">
        <v>50</v>
      </c>
      <c r="B4407" s="4">
        <v>0</v>
      </c>
      <c r="C4407" s="4">
        <v>0</v>
      </c>
      <c r="D4407" s="4">
        <v>1</v>
      </c>
      <c r="E4407" s="4">
        <v>202</v>
      </c>
      <c r="F4407" s="4">
        <f>ROUND(Source!P4404,O4407)</f>
        <v>0</v>
      </c>
      <c r="G4407" s="4" t="s">
        <v>26</v>
      </c>
      <c r="H4407" s="4" t="s">
        <v>27</v>
      </c>
      <c r="I4407" s="4"/>
      <c r="J4407" s="4"/>
      <c r="K4407" s="4">
        <v>202</v>
      </c>
      <c r="L4407" s="4">
        <v>2</v>
      </c>
      <c r="M4407" s="4">
        <v>3</v>
      </c>
      <c r="N4407" s="4" t="s">
        <v>3</v>
      </c>
      <c r="O4407" s="4">
        <v>2</v>
      </c>
      <c r="P4407" s="4"/>
      <c r="Q4407" s="4"/>
      <c r="R4407" s="4"/>
      <c r="S4407" s="4"/>
      <c r="T4407" s="4"/>
      <c r="U4407" s="4"/>
      <c r="V4407" s="4"/>
      <c r="W4407" s="4">
        <v>1740.96</v>
      </c>
      <c r="X4407" s="4">
        <v>1</v>
      </c>
      <c r="Y4407" s="4">
        <v>1740.96</v>
      </c>
      <c r="Z4407" s="4"/>
      <c r="AA4407" s="4"/>
      <c r="AB4407" s="4"/>
    </row>
    <row r="4408" spans="1:245" x14ac:dyDescent="0.25">
      <c r="A4408" s="4">
        <v>50</v>
      </c>
      <c r="B4408" s="4">
        <v>0</v>
      </c>
      <c r="C4408" s="4">
        <v>0</v>
      </c>
      <c r="D4408" s="4">
        <v>1</v>
      </c>
      <c r="E4408" s="4">
        <v>222</v>
      </c>
      <c r="F4408" s="4">
        <f>ROUND(Source!AO4404,O4408)</f>
        <v>0</v>
      </c>
      <c r="G4408" s="4" t="s">
        <v>28</v>
      </c>
      <c r="H4408" s="4" t="s">
        <v>29</v>
      </c>
      <c r="I4408" s="4"/>
      <c r="J4408" s="4"/>
      <c r="K4408" s="4">
        <v>222</v>
      </c>
      <c r="L4408" s="4">
        <v>3</v>
      </c>
      <c r="M4408" s="4">
        <v>3</v>
      </c>
      <c r="N4408" s="4" t="s">
        <v>3</v>
      </c>
      <c r="O4408" s="4">
        <v>2</v>
      </c>
      <c r="P4408" s="4"/>
      <c r="Q4408" s="4"/>
      <c r="R4408" s="4"/>
      <c r="S4408" s="4"/>
      <c r="T4408" s="4"/>
      <c r="U4408" s="4"/>
      <c r="V4408" s="4"/>
      <c r="W4408" s="4">
        <v>0</v>
      </c>
      <c r="X4408" s="4">
        <v>1</v>
      </c>
      <c r="Y4408" s="4">
        <v>0</v>
      </c>
      <c r="Z4408" s="4"/>
      <c r="AA4408" s="4"/>
      <c r="AB4408" s="4"/>
    </row>
    <row r="4409" spans="1:245" x14ac:dyDescent="0.25">
      <c r="A4409" s="4">
        <v>50</v>
      </c>
      <c r="B4409" s="4">
        <v>0</v>
      </c>
      <c r="C4409" s="4">
        <v>0</v>
      </c>
      <c r="D4409" s="4">
        <v>1</v>
      </c>
      <c r="E4409" s="4">
        <v>225</v>
      </c>
      <c r="F4409" s="4">
        <f>ROUND(Source!AV4404,O4409)</f>
        <v>0</v>
      </c>
      <c r="G4409" s="4" t="s">
        <v>30</v>
      </c>
      <c r="H4409" s="4" t="s">
        <v>31</v>
      </c>
      <c r="I4409" s="4"/>
      <c r="J4409" s="4"/>
      <c r="K4409" s="4">
        <v>225</v>
      </c>
      <c r="L4409" s="4">
        <v>4</v>
      </c>
      <c r="M4409" s="4">
        <v>3</v>
      </c>
      <c r="N4409" s="4" t="s">
        <v>3</v>
      </c>
      <c r="O4409" s="4">
        <v>2</v>
      </c>
      <c r="P4409" s="4"/>
      <c r="Q4409" s="4"/>
      <c r="R4409" s="4"/>
      <c r="S4409" s="4"/>
      <c r="T4409" s="4"/>
      <c r="U4409" s="4"/>
      <c r="V4409" s="4"/>
      <c r="W4409" s="4">
        <v>1740.96</v>
      </c>
      <c r="X4409" s="4">
        <v>1</v>
      </c>
      <c r="Y4409" s="4">
        <v>1740.96</v>
      </c>
      <c r="Z4409" s="4"/>
      <c r="AA4409" s="4"/>
      <c r="AB4409" s="4"/>
    </row>
    <row r="4410" spans="1:245" x14ac:dyDescent="0.25">
      <c r="A4410" s="4">
        <v>50</v>
      </c>
      <c r="B4410" s="4">
        <v>0</v>
      </c>
      <c r="C4410" s="4">
        <v>0</v>
      </c>
      <c r="D4410" s="4">
        <v>1</v>
      </c>
      <c r="E4410" s="4">
        <v>226</v>
      </c>
      <c r="F4410" s="4">
        <f>ROUND(Source!AW4404,O4410)</f>
        <v>0</v>
      </c>
      <c r="G4410" s="4" t="s">
        <v>32</v>
      </c>
      <c r="H4410" s="4" t="s">
        <v>33</v>
      </c>
      <c r="I4410" s="4"/>
      <c r="J4410" s="4"/>
      <c r="K4410" s="4">
        <v>226</v>
      </c>
      <c r="L4410" s="4">
        <v>5</v>
      </c>
      <c r="M4410" s="4">
        <v>3</v>
      </c>
      <c r="N4410" s="4" t="s">
        <v>3</v>
      </c>
      <c r="O4410" s="4">
        <v>2</v>
      </c>
      <c r="P4410" s="4"/>
      <c r="Q4410" s="4"/>
      <c r="R4410" s="4"/>
      <c r="S4410" s="4"/>
      <c r="T4410" s="4"/>
      <c r="U4410" s="4"/>
      <c r="V4410" s="4"/>
      <c r="W4410" s="4">
        <v>1740.96</v>
      </c>
      <c r="X4410" s="4">
        <v>1</v>
      </c>
      <c r="Y4410" s="4">
        <v>1740.96</v>
      </c>
      <c r="Z4410" s="4"/>
      <c r="AA4410" s="4"/>
      <c r="AB4410" s="4"/>
    </row>
    <row r="4411" spans="1:245" x14ac:dyDescent="0.25">
      <c r="A4411" s="4">
        <v>50</v>
      </c>
      <c r="B4411" s="4">
        <v>0</v>
      </c>
      <c r="C4411" s="4">
        <v>0</v>
      </c>
      <c r="D4411" s="4">
        <v>1</v>
      </c>
      <c r="E4411" s="4">
        <v>227</v>
      </c>
      <c r="F4411" s="4">
        <f>ROUND(Source!AX4404,O4411)</f>
        <v>0</v>
      </c>
      <c r="G4411" s="4" t="s">
        <v>34</v>
      </c>
      <c r="H4411" s="4" t="s">
        <v>35</v>
      </c>
      <c r="I4411" s="4"/>
      <c r="J4411" s="4"/>
      <c r="K4411" s="4">
        <v>227</v>
      </c>
      <c r="L4411" s="4">
        <v>6</v>
      </c>
      <c r="M4411" s="4">
        <v>3</v>
      </c>
      <c r="N4411" s="4" t="s">
        <v>3</v>
      </c>
      <c r="O4411" s="4">
        <v>2</v>
      </c>
      <c r="P4411" s="4"/>
      <c r="Q4411" s="4"/>
      <c r="R4411" s="4"/>
      <c r="S4411" s="4"/>
      <c r="T4411" s="4"/>
      <c r="U4411" s="4"/>
      <c r="V4411" s="4"/>
      <c r="W4411" s="4">
        <v>0</v>
      </c>
      <c r="X4411" s="4">
        <v>1</v>
      </c>
      <c r="Y4411" s="4">
        <v>0</v>
      </c>
      <c r="Z4411" s="4"/>
      <c r="AA4411" s="4"/>
      <c r="AB4411" s="4"/>
    </row>
    <row r="4412" spans="1:245" x14ac:dyDescent="0.25">
      <c r="A4412" s="4">
        <v>50</v>
      </c>
      <c r="B4412" s="4">
        <v>0</v>
      </c>
      <c r="C4412" s="4">
        <v>0</v>
      </c>
      <c r="D4412" s="4">
        <v>1</v>
      </c>
      <c r="E4412" s="4">
        <v>228</v>
      </c>
      <c r="F4412" s="4">
        <f>ROUND(Source!AY4404,O4412)</f>
        <v>0</v>
      </c>
      <c r="G4412" s="4" t="s">
        <v>36</v>
      </c>
      <c r="H4412" s="4" t="s">
        <v>37</v>
      </c>
      <c r="I4412" s="4"/>
      <c r="J4412" s="4"/>
      <c r="K4412" s="4">
        <v>228</v>
      </c>
      <c r="L4412" s="4">
        <v>7</v>
      </c>
      <c r="M4412" s="4">
        <v>3</v>
      </c>
      <c r="N4412" s="4" t="s">
        <v>3</v>
      </c>
      <c r="O4412" s="4">
        <v>2</v>
      </c>
      <c r="P4412" s="4"/>
      <c r="Q4412" s="4"/>
      <c r="R4412" s="4"/>
      <c r="S4412" s="4"/>
      <c r="T4412" s="4"/>
      <c r="U4412" s="4"/>
      <c r="V4412" s="4"/>
      <c r="W4412" s="4">
        <v>1740.96</v>
      </c>
      <c r="X4412" s="4">
        <v>1</v>
      </c>
      <c r="Y4412" s="4">
        <v>1740.96</v>
      </c>
      <c r="Z4412" s="4"/>
      <c r="AA4412" s="4"/>
      <c r="AB4412" s="4"/>
    </row>
    <row r="4413" spans="1:245" x14ac:dyDescent="0.25">
      <c r="A4413" s="4">
        <v>50</v>
      </c>
      <c r="B4413" s="4">
        <v>0</v>
      </c>
      <c r="C4413" s="4">
        <v>0</v>
      </c>
      <c r="D4413" s="4">
        <v>1</v>
      </c>
      <c r="E4413" s="4">
        <v>216</v>
      </c>
      <c r="F4413" s="4">
        <f>ROUND(Source!AP4404,O4413)</f>
        <v>0</v>
      </c>
      <c r="G4413" s="4" t="s">
        <v>38</v>
      </c>
      <c r="H4413" s="4" t="s">
        <v>39</v>
      </c>
      <c r="I4413" s="4"/>
      <c r="J4413" s="4"/>
      <c r="K4413" s="4">
        <v>216</v>
      </c>
      <c r="L4413" s="4">
        <v>8</v>
      </c>
      <c r="M4413" s="4">
        <v>3</v>
      </c>
      <c r="N4413" s="4" t="s">
        <v>3</v>
      </c>
      <c r="O4413" s="4">
        <v>2</v>
      </c>
      <c r="P4413" s="4"/>
      <c r="Q4413" s="4"/>
      <c r="R4413" s="4"/>
      <c r="S4413" s="4"/>
      <c r="T4413" s="4"/>
      <c r="U4413" s="4"/>
      <c r="V4413" s="4"/>
      <c r="W4413" s="4">
        <v>0</v>
      </c>
      <c r="X4413" s="4">
        <v>1</v>
      </c>
      <c r="Y4413" s="4">
        <v>0</v>
      </c>
      <c r="Z4413" s="4"/>
      <c r="AA4413" s="4"/>
      <c r="AB4413" s="4"/>
    </row>
    <row r="4414" spans="1:245" x14ac:dyDescent="0.25">
      <c r="A4414" s="4">
        <v>50</v>
      </c>
      <c r="B4414" s="4">
        <v>0</v>
      </c>
      <c r="C4414" s="4">
        <v>0</v>
      </c>
      <c r="D4414" s="4">
        <v>1</v>
      </c>
      <c r="E4414" s="4">
        <v>223</v>
      </c>
      <c r="F4414" s="4">
        <f>ROUND(Source!AQ4404,O4414)</f>
        <v>0</v>
      </c>
      <c r="G4414" s="4" t="s">
        <v>40</v>
      </c>
      <c r="H4414" s="4" t="s">
        <v>41</v>
      </c>
      <c r="I4414" s="4"/>
      <c r="J4414" s="4"/>
      <c r="K4414" s="4">
        <v>223</v>
      </c>
      <c r="L4414" s="4">
        <v>9</v>
      </c>
      <c r="M4414" s="4">
        <v>3</v>
      </c>
      <c r="N4414" s="4" t="s">
        <v>3</v>
      </c>
      <c r="O4414" s="4">
        <v>2</v>
      </c>
      <c r="P4414" s="4"/>
      <c r="Q4414" s="4"/>
      <c r="R4414" s="4"/>
      <c r="S4414" s="4"/>
      <c r="T4414" s="4"/>
      <c r="U4414" s="4"/>
      <c r="V4414" s="4"/>
      <c r="W4414" s="4">
        <v>0</v>
      </c>
      <c r="X4414" s="4">
        <v>1</v>
      </c>
      <c r="Y4414" s="4">
        <v>0</v>
      </c>
      <c r="Z4414" s="4"/>
      <c r="AA4414" s="4"/>
      <c r="AB4414" s="4"/>
    </row>
    <row r="4415" spans="1:245" x14ac:dyDescent="0.25">
      <c r="A4415" s="4">
        <v>50</v>
      </c>
      <c r="B4415" s="4">
        <v>0</v>
      </c>
      <c r="C4415" s="4">
        <v>0</v>
      </c>
      <c r="D4415" s="4">
        <v>1</v>
      </c>
      <c r="E4415" s="4">
        <v>229</v>
      </c>
      <c r="F4415" s="4">
        <f>ROUND(Source!AZ4404,O4415)</f>
        <v>0</v>
      </c>
      <c r="G4415" s="4" t="s">
        <v>42</v>
      </c>
      <c r="H4415" s="4" t="s">
        <v>43</v>
      </c>
      <c r="I4415" s="4"/>
      <c r="J4415" s="4"/>
      <c r="K4415" s="4">
        <v>229</v>
      </c>
      <c r="L4415" s="4">
        <v>10</v>
      </c>
      <c r="M4415" s="4">
        <v>3</v>
      </c>
      <c r="N4415" s="4" t="s">
        <v>3</v>
      </c>
      <c r="O4415" s="4">
        <v>2</v>
      </c>
      <c r="P4415" s="4"/>
      <c r="Q4415" s="4"/>
      <c r="R4415" s="4"/>
      <c r="S4415" s="4"/>
      <c r="T4415" s="4"/>
      <c r="U4415" s="4"/>
      <c r="V4415" s="4"/>
      <c r="W4415" s="4">
        <v>0</v>
      </c>
      <c r="X4415" s="4">
        <v>1</v>
      </c>
      <c r="Y4415" s="4">
        <v>0</v>
      </c>
      <c r="Z4415" s="4"/>
      <c r="AA4415" s="4"/>
      <c r="AB4415" s="4"/>
    </row>
    <row r="4416" spans="1:245" x14ac:dyDescent="0.25">
      <c r="A4416" s="4">
        <v>50</v>
      </c>
      <c r="B4416" s="4">
        <v>0</v>
      </c>
      <c r="C4416" s="4">
        <v>0</v>
      </c>
      <c r="D4416" s="4">
        <v>1</v>
      </c>
      <c r="E4416" s="4">
        <v>203</v>
      </c>
      <c r="F4416" s="4">
        <f>ROUND(Source!Q4404,O4416)</f>
        <v>0</v>
      </c>
      <c r="G4416" s="4" t="s">
        <v>44</v>
      </c>
      <c r="H4416" s="4" t="s">
        <v>45</v>
      </c>
      <c r="I4416" s="4"/>
      <c r="J4416" s="4"/>
      <c r="K4416" s="4">
        <v>203</v>
      </c>
      <c r="L4416" s="4">
        <v>11</v>
      </c>
      <c r="M4416" s="4">
        <v>3</v>
      </c>
      <c r="N4416" s="4" t="s">
        <v>3</v>
      </c>
      <c r="O4416" s="4">
        <v>2</v>
      </c>
      <c r="P4416" s="4"/>
      <c r="Q4416" s="4"/>
      <c r="R4416" s="4"/>
      <c r="S4416" s="4"/>
      <c r="T4416" s="4"/>
      <c r="U4416" s="4"/>
      <c r="V4416" s="4"/>
      <c r="W4416" s="4">
        <v>0</v>
      </c>
      <c r="X4416" s="4">
        <v>1</v>
      </c>
      <c r="Y4416" s="4">
        <v>0</v>
      </c>
      <c r="Z4416" s="4"/>
      <c r="AA4416" s="4"/>
      <c r="AB4416" s="4"/>
    </row>
    <row r="4417" spans="1:28" x14ac:dyDescent="0.25">
      <c r="A4417" s="4">
        <v>50</v>
      </c>
      <c r="B4417" s="4">
        <v>0</v>
      </c>
      <c r="C4417" s="4">
        <v>0</v>
      </c>
      <c r="D4417" s="4">
        <v>1</v>
      </c>
      <c r="E4417" s="4">
        <v>231</v>
      </c>
      <c r="F4417" s="4">
        <f>ROUND(Source!BB4404,O4417)</f>
        <v>0</v>
      </c>
      <c r="G4417" s="4" t="s">
        <v>46</v>
      </c>
      <c r="H4417" s="4" t="s">
        <v>47</v>
      </c>
      <c r="I4417" s="4"/>
      <c r="J4417" s="4"/>
      <c r="K4417" s="4">
        <v>231</v>
      </c>
      <c r="L4417" s="4">
        <v>12</v>
      </c>
      <c r="M4417" s="4">
        <v>3</v>
      </c>
      <c r="N4417" s="4" t="s">
        <v>3</v>
      </c>
      <c r="O4417" s="4">
        <v>2</v>
      </c>
      <c r="P4417" s="4"/>
      <c r="Q4417" s="4"/>
      <c r="R4417" s="4"/>
      <c r="S4417" s="4"/>
      <c r="T4417" s="4"/>
      <c r="U4417" s="4"/>
      <c r="V4417" s="4"/>
      <c r="W4417" s="4">
        <v>0</v>
      </c>
      <c r="X4417" s="4">
        <v>1</v>
      </c>
      <c r="Y4417" s="4">
        <v>0</v>
      </c>
      <c r="Z4417" s="4"/>
      <c r="AA4417" s="4"/>
      <c r="AB4417" s="4"/>
    </row>
    <row r="4418" spans="1:28" x14ac:dyDescent="0.25">
      <c r="A4418" s="4">
        <v>50</v>
      </c>
      <c r="B4418" s="4">
        <v>0</v>
      </c>
      <c r="C4418" s="4">
        <v>0</v>
      </c>
      <c r="D4418" s="4">
        <v>1</v>
      </c>
      <c r="E4418" s="4">
        <v>204</v>
      </c>
      <c r="F4418" s="4">
        <f>ROUND(Source!R4404,O4418)</f>
        <v>0</v>
      </c>
      <c r="G4418" s="4" t="s">
        <v>48</v>
      </c>
      <c r="H4418" s="4" t="s">
        <v>49</v>
      </c>
      <c r="I4418" s="4"/>
      <c r="J4418" s="4"/>
      <c r="K4418" s="4">
        <v>204</v>
      </c>
      <c r="L4418" s="4">
        <v>13</v>
      </c>
      <c r="M4418" s="4">
        <v>3</v>
      </c>
      <c r="N4418" s="4" t="s">
        <v>3</v>
      </c>
      <c r="O4418" s="4">
        <v>2</v>
      </c>
      <c r="P4418" s="4"/>
      <c r="Q4418" s="4"/>
      <c r="R4418" s="4"/>
      <c r="S4418" s="4"/>
      <c r="T4418" s="4"/>
      <c r="U4418" s="4"/>
      <c r="V4418" s="4"/>
      <c r="W4418" s="4">
        <v>0</v>
      </c>
      <c r="X4418" s="4">
        <v>1</v>
      </c>
      <c r="Y4418" s="4">
        <v>0</v>
      </c>
      <c r="Z4418" s="4"/>
      <c r="AA4418" s="4"/>
      <c r="AB4418" s="4"/>
    </row>
    <row r="4419" spans="1:28" x14ac:dyDescent="0.25">
      <c r="A4419" s="4">
        <v>50</v>
      </c>
      <c r="B4419" s="4">
        <v>0</v>
      </c>
      <c r="C4419" s="4">
        <v>0</v>
      </c>
      <c r="D4419" s="4">
        <v>1</v>
      </c>
      <c r="E4419" s="4">
        <v>205</v>
      </c>
      <c r="F4419" s="4">
        <f>ROUND(Source!S4404,O4419)</f>
        <v>0</v>
      </c>
      <c r="G4419" s="4" t="s">
        <v>50</v>
      </c>
      <c r="H4419" s="4" t="s">
        <v>51</v>
      </c>
      <c r="I4419" s="4"/>
      <c r="J4419" s="4"/>
      <c r="K4419" s="4">
        <v>205</v>
      </c>
      <c r="L4419" s="4">
        <v>14</v>
      </c>
      <c r="M4419" s="4">
        <v>3</v>
      </c>
      <c r="N4419" s="4" t="s">
        <v>3</v>
      </c>
      <c r="O4419" s="4">
        <v>2</v>
      </c>
      <c r="P4419" s="4"/>
      <c r="Q4419" s="4"/>
      <c r="R4419" s="4"/>
      <c r="S4419" s="4"/>
      <c r="T4419" s="4"/>
      <c r="U4419" s="4"/>
      <c r="V4419" s="4"/>
      <c r="W4419" s="4">
        <v>270125.44</v>
      </c>
      <c r="X4419" s="4">
        <v>1</v>
      </c>
      <c r="Y4419" s="4">
        <v>270125.44</v>
      </c>
      <c r="Z4419" s="4"/>
      <c r="AA4419" s="4"/>
      <c r="AB4419" s="4"/>
    </row>
    <row r="4420" spans="1:28" x14ac:dyDescent="0.25">
      <c r="A4420" s="4">
        <v>50</v>
      </c>
      <c r="B4420" s="4">
        <v>0</v>
      </c>
      <c r="C4420" s="4">
        <v>0</v>
      </c>
      <c r="D4420" s="4">
        <v>1</v>
      </c>
      <c r="E4420" s="4">
        <v>232</v>
      </c>
      <c r="F4420" s="4">
        <f>ROUND(Source!BC4404,O4420)</f>
        <v>0</v>
      </c>
      <c r="G4420" s="4" t="s">
        <v>52</v>
      </c>
      <c r="H4420" s="4" t="s">
        <v>53</v>
      </c>
      <c r="I4420" s="4"/>
      <c r="J4420" s="4"/>
      <c r="K4420" s="4">
        <v>232</v>
      </c>
      <c r="L4420" s="4">
        <v>15</v>
      </c>
      <c r="M4420" s="4">
        <v>3</v>
      </c>
      <c r="N4420" s="4" t="s">
        <v>3</v>
      </c>
      <c r="O4420" s="4">
        <v>2</v>
      </c>
      <c r="P4420" s="4"/>
      <c r="Q4420" s="4"/>
      <c r="R4420" s="4"/>
      <c r="S4420" s="4"/>
      <c r="T4420" s="4"/>
      <c r="U4420" s="4"/>
      <c r="V4420" s="4"/>
      <c r="W4420" s="4">
        <v>0</v>
      </c>
      <c r="X4420" s="4">
        <v>1</v>
      </c>
      <c r="Y4420" s="4">
        <v>0</v>
      </c>
      <c r="Z4420" s="4"/>
      <c r="AA4420" s="4"/>
      <c r="AB4420" s="4"/>
    </row>
    <row r="4421" spans="1:28" x14ac:dyDescent="0.25">
      <c r="A4421" s="4">
        <v>50</v>
      </c>
      <c r="B4421" s="4">
        <v>0</v>
      </c>
      <c r="C4421" s="4">
        <v>0</v>
      </c>
      <c r="D4421" s="4">
        <v>1</v>
      </c>
      <c r="E4421" s="4">
        <v>214</v>
      </c>
      <c r="F4421" s="4">
        <f>ROUND(Source!AS4404,O4421)</f>
        <v>0</v>
      </c>
      <c r="G4421" s="4" t="s">
        <v>54</v>
      </c>
      <c r="H4421" s="4" t="s">
        <v>55</v>
      </c>
      <c r="I4421" s="4"/>
      <c r="J4421" s="4"/>
      <c r="K4421" s="4">
        <v>214</v>
      </c>
      <c r="L4421" s="4">
        <v>16</v>
      </c>
      <c r="M4421" s="4">
        <v>3</v>
      </c>
      <c r="N4421" s="4" t="s">
        <v>3</v>
      </c>
      <c r="O4421" s="4">
        <v>2</v>
      </c>
      <c r="P4421" s="4"/>
      <c r="Q4421" s="4"/>
      <c r="R4421" s="4"/>
      <c r="S4421" s="4"/>
      <c r="T4421" s="4"/>
      <c r="U4421" s="4"/>
      <c r="V4421" s="4"/>
      <c r="W4421" s="4">
        <v>0</v>
      </c>
      <c r="X4421" s="4">
        <v>1</v>
      </c>
      <c r="Y4421" s="4">
        <v>0</v>
      </c>
      <c r="Z4421" s="4"/>
      <c r="AA4421" s="4"/>
      <c r="AB4421" s="4"/>
    </row>
    <row r="4422" spans="1:28" x14ac:dyDescent="0.25">
      <c r="A4422" s="4">
        <v>50</v>
      </c>
      <c r="B4422" s="4">
        <v>0</v>
      </c>
      <c r="C4422" s="4">
        <v>0</v>
      </c>
      <c r="D4422" s="4">
        <v>1</v>
      </c>
      <c r="E4422" s="4">
        <v>215</v>
      </c>
      <c r="F4422" s="4">
        <f>ROUND(Source!AT4404,O4422)</f>
        <v>0</v>
      </c>
      <c r="G4422" s="4" t="s">
        <v>56</v>
      </c>
      <c r="H4422" s="4" t="s">
        <v>57</v>
      </c>
      <c r="I4422" s="4"/>
      <c r="J4422" s="4"/>
      <c r="K4422" s="4">
        <v>215</v>
      </c>
      <c r="L4422" s="4">
        <v>17</v>
      </c>
      <c r="M4422" s="4">
        <v>3</v>
      </c>
      <c r="N4422" s="4" t="s">
        <v>3</v>
      </c>
      <c r="O4422" s="4">
        <v>2</v>
      </c>
      <c r="P4422" s="4"/>
      <c r="Q4422" s="4"/>
      <c r="R4422" s="4"/>
      <c r="S4422" s="4"/>
      <c r="T4422" s="4"/>
      <c r="U4422" s="4"/>
      <c r="V4422" s="4"/>
      <c r="W4422" s="4">
        <v>0</v>
      </c>
      <c r="X4422" s="4">
        <v>1</v>
      </c>
      <c r="Y4422" s="4">
        <v>0</v>
      </c>
      <c r="Z4422" s="4"/>
      <c r="AA4422" s="4"/>
      <c r="AB4422" s="4"/>
    </row>
    <row r="4423" spans="1:28" x14ac:dyDescent="0.25">
      <c r="A4423" s="4">
        <v>50</v>
      </c>
      <c r="B4423" s="4">
        <v>0</v>
      </c>
      <c r="C4423" s="4">
        <v>0</v>
      </c>
      <c r="D4423" s="4">
        <v>1</v>
      </c>
      <c r="E4423" s="4">
        <v>217</v>
      </c>
      <c r="F4423" s="4">
        <f>ROUND(Source!AU4404,O4423)</f>
        <v>0</v>
      </c>
      <c r="G4423" s="4" t="s">
        <v>58</v>
      </c>
      <c r="H4423" s="4" t="s">
        <v>59</v>
      </c>
      <c r="I4423" s="4"/>
      <c r="J4423" s="4"/>
      <c r="K4423" s="4">
        <v>217</v>
      </c>
      <c r="L4423" s="4">
        <v>18</v>
      </c>
      <c r="M4423" s="4">
        <v>3</v>
      </c>
      <c r="N4423" s="4" t="s">
        <v>3</v>
      </c>
      <c r="O4423" s="4">
        <v>2</v>
      </c>
      <c r="P4423" s="4"/>
      <c r="Q4423" s="4"/>
      <c r="R4423" s="4"/>
      <c r="S4423" s="4"/>
      <c r="T4423" s="4"/>
      <c r="U4423" s="4"/>
      <c r="V4423" s="4"/>
      <c r="W4423" s="4">
        <v>487966.75</v>
      </c>
      <c r="X4423" s="4">
        <v>1</v>
      </c>
      <c r="Y4423" s="4">
        <v>487966.75</v>
      </c>
      <c r="Z4423" s="4"/>
      <c r="AA4423" s="4"/>
      <c r="AB4423" s="4"/>
    </row>
    <row r="4424" spans="1:28" x14ac:dyDescent="0.25">
      <c r="A4424" s="4">
        <v>50</v>
      </c>
      <c r="B4424" s="4">
        <v>0</v>
      </c>
      <c r="C4424" s="4">
        <v>0</v>
      </c>
      <c r="D4424" s="4">
        <v>1</v>
      </c>
      <c r="E4424" s="4">
        <v>230</v>
      </c>
      <c r="F4424" s="4">
        <f>ROUND(Source!BA4404,O4424)</f>
        <v>0</v>
      </c>
      <c r="G4424" s="4" t="s">
        <v>60</v>
      </c>
      <c r="H4424" s="4" t="s">
        <v>61</v>
      </c>
      <c r="I4424" s="4"/>
      <c r="J4424" s="4"/>
      <c r="K4424" s="4">
        <v>230</v>
      </c>
      <c r="L4424" s="4">
        <v>19</v>
      </c>
      <c r="M4424" s="4">
        <v>3</v>
      </c>
      <c r="N4424" s="4" t="s">
        <v>3</v>
      </c>
      <c r="O4424" s="4">
        <v>2</v>
      </c>
      <c r="P4424" s="4"/>
      <c r="Q4424" s="4"/>
      <c r="R4424" s="4"/>
      <c r="S4424" s="4"/>
      <c r="T4424" s="4"/>
      <c r="U4424" s="4"/>
      <c r="V4424" s="4"/>
      <c r="W4424" s="4">
        <v>0</v>
      </c>
      <c r="X4424" s="4">
        <v>1</v>
      </c>
      <c r="Y4424" s="4">
        <v>0</v>
      </c>
      <c r="Z4424" s="4"/>
      <c r="AA4424" s="4"/>
      <c r="AB4424" s="4"/>
    </row>
    <row r="4425" spans="1:28" x14ac:dyDescent="0.25">
      <c r="A4425" s="4">
        <v>50</v>
      </c>
      <c r="B4425" s="4">
        <v>0</v>
      </c>
      <c r="C4425" s="4">
        <v>0</v>
      </c>
      <c r="D4425" s="4">
        <v>1</v>
      </c>
      <c r="E4425" s="4">
        <v>206</v>
      </c>
      <c r="F4425" s="4">
        <f>ROUND(Source!T4404,O4425)</f>
        <v>0</v>
      </c>
      <c r="G4425" s="4" t="s">
        <v>62</v>
      </c>
      <c r="H4425" s="4" t="s">
        <v>63</v>
      </c>
      <c r="I4425" s="4"/>
      <c r="J4425" s="4"/>
      <c r="K4425" s="4">
        <v>206</v>
      </c>
      <c r="L4425" s="4">
        <v>20</v>
      </c>
      <c r="M4425" s="4">
        <v>3</v>
      </c>
      <c r="N4425" s="4" t="s">
        <v>3</v>
      </c>
      <c r="O4425" s="4">
        <v>2</v>
      </c>
      <c r="P4425" s="4"/>
      <c r="Q4425" s="4"/>
      <c r="R4425" s="4"/>
      <c r="S4425" s="4"/>
      <c r="T4425" s="4"/>
      <c r="U4425" s="4"/>
      <c r="V4425" s="4"/>
      <c r="W4425" s="4">
        <v>0</v>
      </c>
      <c r="X4425" s="4">
        <v>1</v>
      </c>
      <c r="Y4425" s="4">
        <v>0</v>
      </c>
      <c r="Z4425" s="4"/>
      <c r="AA4425" s="4"/>
      <c r="AB4425" s="4"/>
    </row>
    <row r="4426" spans="1:28" x14ac:dyDescent="0.25">
      <c r="A4426" s="4">
        <v>50</v>
      </c>
      <c r="B4426" s="4">
        <v>0</v>
      </c>
      <c r="C4426" s="4">
        <v>0</v>
      </c>
      <c r="D4426" s="4">
        <v>1</v>
      </c>
      <c r="E4426" s="4">
        <v>207</v>
      </c>
      <c r="F4426" s="4">
        <f>Source!U4404</f>
        <v>0</v>
      </c>
      <c r="G4426" s="4" t="s">
        <v>64</v>
      </c>
      <c r="H4426" s="4" t="s">
        <v>65</v>
      </c>
      <c r="I4426" s="4"/>
      <c r="J4426" s="4"/>
      <c r="K4426" s="4">
        <v>207</v>
      </c>
      <c r="L4426" s="4">
        <v>21</v>
      </c>
      <c r="M4426" s="4">
        <v>3</v>
      </c>
      <c r="N4426" s="4" t="s">
        <v>3</v>
      </c>
      <c r="O4426" s="4">
        <v>-1</v>
      </c>
      <c r="P4426" s="4"/>
      <c r="Q4426" s="4"/>
      <c r="R4426" s="4"/>
      <c r="S4426" s="4"/>
      <c r="T4426" s="4"/>
      <c r="U4426" s="4"/>
      <c r="V4426" s="4"/>
      <c r="W4426" s="4">
        <v>380.64</v>
      </c>
      <c r="X4426" s="4">
        <v>1</v>
      </c>
      <c r="Y4426" s="4">
        <v>380.64</v>
      </c>
      <c r="Z4426" s="4"/>
      <c r="AA4426" s="4"/>
      <c r="AB4426" s="4"/>
    </row>
    <row r="4427" spans="1:28" x14ac:dyDescent="0.25">
      <c r="A4427" s="4">
        <v>50</v>
      </c>
      <c r="B4427" s="4">
        <v>0</v>
      </c>
      <c r="C4427" s="4">
        <v>0</v>
      </c>
      <c r="D4427" s="4">
        <v>1</v>
      </c>
      <c r="E4427" s="4">
        <v>208</v>
      </c>
      <c r="F4427" s="4">
        <f>Source!V4404</f>
        <v>0</v>
      </c>
      <c r="G4427" s="4" t="s">
        <v>66</v>
      </c>
      <c r="H4427" s="4" t="s">
        <v>67</v>
      </c>
      <c r="I4427" s="4"/>
      <c r="J4427" s="4"/>
      <c r="K4427" s="4">
        <v>208</v>
      </c>
      <c r="L4427" s="4">
        <v>22</v>
      </c>
      <c r="M4427" s="4">
        <v>3</v>
      </c>
      <c r="N4427" s="4" t="s">
        <v>3</v>
      </c>
      <c r="O4427" s="4">
        <v>-1</v>
      </c>
      <c r="P4427" s="4"/>
      <c r="Q4427" s="4"/>
      <c r="R4427" s="4"/>
      <c r="S4427" s="4"/>
      <c r="T4427" s="4"/>
      <c r="U4427" s="4"/>
      <c r="V4427" s="4"/>
      <c r="W4427" s="4">
        <v>0</v>
      </c>
      <c r="X4427" s="4">
        <v>1</v>
      </c>
      <c r="Y4427" s="4">
        <v>0</v>
      </c>
      <c r="Z4427" s="4"/>
      <c r="AA4427" s="4"/>
      <c r="AB4427" s="4"/>
    </row>
    <row r="4428" spans="1:28" x14ac:dyDescent="0.25">
      <c r="A4428" s="4">
        <v>50</v>
      </c>
      <c r="B4428" s="4">
        <v>0</v>
      </c>
      <c r="C4428" s="4">
        <v>0</v>
      </c>
      <c r="D4428" s="4">
        <v>1</v>
      </c>
      <c r="E4428" s="4">
        <v>209</v>
      </c>
      <c r="F4428" s="4">
        <f>ROUND(Source!W4404,O4428)</f>
        <v>0</v>
      </c>
      <c r="G4428" s="4" t="s">
        <v>68</v>
      </c>
      <c r="H4428" s="4" t="s">
        <v>69</v>
      </c>
      <c r="I4428" s="4"/>
      <c r="J4428" s="4"/>
      <c r="K4428" s="4">
        <v>209</v>
      </c>
      <c r="L4428" s="4">
        <v>23</v>
      </c>
      <c r="M4428" s="4">
        <v>3</v>
      </c>
      <c r="N4428" s="4" t="s">
        <v>3</v>
      </c>
      <c r="O4428" s="4">
        <v>2</v>
      </c>
      <c r="P4428" s="4"/>
      <c r="Q4428" s="4"/>
      <c r="R4428" s="4"/>
      <c r="S4428" s="4"/>
      <c r="T4428" s="4"/>
      <c r="U4428" s="4"/>
      <c r="V4428" s="4"/>
      <c r="W4428" s="4">
        <v>0</v>
      </c>
      <c r="X4428" s="4">
        <v>1</v>
      </c>
      <c r="Y4428" s="4">
        <v>0</v>
      </c>
      <c r="Z4428" s="4"/>
      <c r="AA4428" s="4"/>
      <c r="AB4428" s="4"/>
    </row>
    <row r="4429" spans="1:28" x14ac:dyDescent="0.25">
      <c r="A4429" s="4">
        <v>50</v>
      </c>
      <c r="B4429" s="4">
        <v>0</v>
      </c>
      <c r="C4429" s="4">
        <v>0</v>
      </c>
      <c r="D4429" s="4">
        <v>1</v>
      </c>
      <c r="E4429" s="4">
        <v>233</v>
      </c>
      <c r="F4429" s="4">
        <f>ROUND(Source!BD4404,O4429)</f>
        <v>0</v>
      </c>
      <c r="G4429" s="4" t="s">
        <v>70</v>
      </c>
      <c r="H4429" s="4" t="s">
        <v>71</v>
      </c>
      <c r="I4429" s="4"/>
      <c r="J4429" s="4"/>
      <c r="K4429" s="4">
        <v>233</v>
      </c>
      <c r="L4429" s="4">
        <v>24</v>
      </c>
      <c r="M4429" s="4">
        <v>3</v>
      </c>
      <c r="N4429" s="4" t="s">
        <v>3</v>
      </c>
      <c r="O4429" s="4">
        <v>2</v>
      </c>
      <c r="P4429" s="4"/>
      <c r="Q4429" s="4"/>
      <c r="R4429" s="4"/>
      <c r="S4429" s="4"/>
      <c r="T4429" s="4"/>
      <c r="U4429" s="4"/>
      <c r="V4429" s="4"/>
      <c r="W4429" s="4">
        <v>0</v>
      </c>
      <c r="X4429" s="4">
        <v>1</v>
      </c>
      <c r="Y4429" s="4">
        <v>0</v>
      </c>
      <c r="Z4429" s="4"/>
      <c r="AA4429" s="4"/>
      <c r="AB4429" s="4"/>
    </row>
    <row r="4430" spans="1:28" x14ac:dyDescent="0.25">
      <c r="A4430" s="4">
        <v>50</v>
      </c>
      <c r="B4430" s="4">
        <v>0</v>
      </c>
      <c r="C4430" s="4">
        <v>0</v>
      </c>
      <c r="D4430" s="4">
        <v>1</v>
      </c>
      <c r="E4430" s="4">
        <v>210</v>
      </c>
      <c r="F4430" s="4">
        <f>ROUND(Source!X4404,O4430)</f>
        <v>0</v>
      </c>
      <c r="G4430" s="4" t="s">
        <v>72</v>
      </c>
      <c r="H4430" s="4" t="s">
        <v>73</v>
      </c>
      <c r="I4430" s="4"/>
      <c r="J4430" s="4"/>
      <c r="K4430" s="4">
        <v>210</v>
      </c>
      <c r="L4430" s="4">
        <v>25</v>
      </c>
      <c r="M4430" s="4">
        <v>3</v>
      </c>
      <c r="N4430" s="4" t="s">
        <v>3</v>
      </c>
      <c r="O4430" s="4">
        <v>2</v>
      </c>
      <c r="P4430" s="4"/>
      <c r="Q4430" s="4"/>
      <c r="R4430" s="4"/>
      <c r="S4430" s="4"/>
      <c r="T4430" s="4"/>
      <c r="U4430" s="4"/>
      <c r="V4430" s="4"/>
      <c r="W4430" s="4">
        <v>189087.81</v>
      </c>
      <c r="X4430" s="4">
        <v>1</v>
      </c>
      <c r="Y4430" s="4">
        <v>189087.81</v>
      </c>
      <c r="Z4430" s="4"/>
      <c r="AA4430" s="4"/>
      <c r="AB4430" s="4"/>
    </row>
    <row r="4431" spans="1:28" x14ac:dyDescent="0.25">
      <c r="A4431" s="4">
        <v>50</v>
      </c>
      <c r="B4431" s="4">
        <v>0</v>
      </c>
      <c r="C4431" s="4">
        <v>0</v>
      </c>
      <c r="D4431" s="4">
        <v>1</v>
      </c>
      <c r="E4431" s="4">
        <v>211</v>
      </c>
      <c r="F4431" s="4">
        <f>ROUND(Source!Y4404,O4431)</f>
        <v>0</v>
      </c>
      <c r="G4431" s="4" t="s">
        <v>74</v>
      </c>
      <c r="H4431" s="4" t="s">
        <v>75</v>
      </c>
      <c r="I4431" s="4"/>
      <c r="J4431" s="4"/>
      <c r="K4431" s="4">
        <v>211</v>
      </c>
      <c r="L4431" s="4">
        <v>26</v>
      </c>
      <c r="M4431" s="4">
        <v>3</v>
      </c>
      <c r="N4431" s="4" t="s">
        <v>3</v>
      </c>
      <c r="O4431" s="4">
        <v>2</v>
      </c>
      <c r="P4431" s="4"/>
      <c r="Q4431" s="4"/>
      <c r="R4431" s="4"/>
      <c r="S4431" s="4"/>
      <c r="T4431" s="4"/>
      <c r="U4431" s="4"/>
      <c r="V4431" s="4"/>
      <c r="W4431" s="4">
        <v>27012.54</v>
      </c>
      <c r="X4431" s="4">
        <v>1</v>
      </c>
      <c r="Y4431" s="4">
        <v>27012.54</v>
      </c>
      <c r="Z4431" s="4"/>
      <c r="AA4431" s="4"/>
      <c r="AB4431" s="4"/>
    </row>
    <row r="4432" spans="1:28" x14ac:dyDescent="0.25">
      <c r="A4432" s="4">
        <v>50</v>
      </c>
      <c r="B4432" s="4">
        <v>0</v>
      </c>
      <c r="C4432" s="4">
        <v>0</v>
      </c>
      <c r="D4432" s="4">
        <v>1</v>
      </c>
      <c r="E4432" s="4">
        <v>224</v>
      </c>
      <c r="F4432" s="4">
        <f>ROUND(Source!AR4404,O4432)</f>
        <v>0</v>
      </c>
      <c r="G4432" s="4" t="s">
        <v>76</v>
      </c>
      <c r="H4432" s="4" t="s">
        <v>77</v>
      </c>
      <c r="I4432" s="4"/>
      <c r="J4432" s="4"/>
      <c r="K4432" s="4">
        <v>224</v>
      </c>
      <c r="L4432" s="4">
        <v>27</v>
      </c>
      <c r="M4432" s="4">
        <v>3</v>
      </c>
      <c r="N4432" s="4" t="s">
        <v>3</v>
      </c>
      <c r="O4432" s="4">
        <v>2</v>
      </c>
      <c r="P4432" s="4"/>
      <c r="Q4432" s="4"/>
      <c r="R4432" s="4"/>
      <c r="S4432" s="4"/>
      <c r="T4432" s="4"/>
      <c r="U4432" s="4"/>
      <c r="V4432" s="4"/>
      <c r="W4432" s="4">
        <v>487966.75</v>
      </c>
      <c r="X4432" s="4">
        <v>1</v>
      </c>
      <c r="Y4432" s="4">
        <v>487966.75</v>
      </c>
      <c r="Z4432" s="4"/>
      <c r="AA4432" s="4"/>
      <c r="AB4432" s="4"/>
    </row>
    <row r="4434" spans="1:245" x14ac:dyDescent="0.25">
      <c r="A4434" s="1">
        <v>5</v>
      </c>
      <c r="B4434" s="1">
        <v>1</v>
      </c>
      <c r="C4434" s="1"/>
      <c r="D4434" s="1">
        <f>ROW(A4444)</f>
        <v>4444</v>
      </c>
      <c r="E4434" s="1"/>
      <c r="F4434" s="1" t="s">
        <v>13</v>
      </c>
      <c r="G4434" s="1" t="s">
        <v>172</v>
      </c>
      <c r="H4434" s="1" t="s">
        <v>3</v>
      </c>
      <c r="I4434" s="1">
        <v>0</v>
      </c>
      <c r="J4434" s="1"/>
      <c r="K4434" s="1">
        <v>-1</v>
      </c>
      <c r="L4434" s="1"/>
      <c r="M4434" s="1" t="s">
        <v>3</v>
      </c>
      <c r="N4434" s="1"/>
      <c r="O4434" s="1"/>
      <c r="P4434" s="1"/>
      <c r="Q4434" s="1"/>
      <c r="R4434" s="1"/>
      <c r="S4434" s="1">
        <v>0</v>
      </c>
      <c r="T4434" s="1"/>
      <c r="U4434" s="1" t="s">
        <v>3</v>
      </c>
      <c r="V4434" s="1">
        <v>0</v>
      </c>
      <c r="W4434" s="1"/>
      <c r="X4434" s="1"/>
      <c r="Y4434" s="1"/>
      <c r="Z4434" s="1"/>
      <c r="AA4434" s="1"/>
      <c r="AB4434" s="1" t="s">
        <v>3</v>
      </c>
      <c r="AC4434" s="1" t="s">
        <v>3</v>
      </c>
      <c r="AD4434" s="1" t="s">
        <v>3</v>
      </c>
      <c r="AE4434" s="1" t="s">
        <v>3</v>
      </c>
      <c r="AF4434" s="1" t="s">
        <v>3</v>
      </c>
      <c r="AG4434" s="1" t="s">
        <v>3</v>
      </c>
      <c r="AH4434" s="1"/>
      <c r="AI4434" s="1"/>
      <c r="AJ4434" s="1"/>
      <c r="AK4434" s="1"/>
      <c r="AL4434" s="1"/>
      <c r="AM4434" s="1"/>
      <c r="AN4434" s="1"/>
      <c r="AO4434" s="1"/>
      <c r="AP4434" s="1" t="s">
        <v>3</v>
      </c>
      <c r="AQ4434" s="1" t="s">
        <v>3</v>
      </c>
      <c r="AR4434" s="1" t="s">
        <v>3</v>
      </c>
      <c r="AS4434" s="1"/>
      <c r="AT4434" s="1"/>
      <c r="AU4434" s="1"/>
      <c r="AV4434" s="1"/>
      <c r="AW4434" s="1"/>
      <c r="AX4434" s="1"/>
      <c r="AY4434" s="1"/>
      <c r="AZ4434" s="1" t="s">
        <v>3</v>
      </c>
      <c r="BA4434" s="1"/>
      <c r="BB4434" s="1" t="s">
        <v>3</v>
      </c>
      <c r="BC4434" s="1" t="s">
        <v>3</v>
      </c>
      <c r="BD4434" s="1" t="s">
        <v>3</v>
      </c>
      <c r="BE4434" s="1" t="s">
        <v>3</v>
      </c>
      <c r="BF4434" s="1" t="s">
        <v>3</v>
      </c>
      <c r="BG4434" s="1" t="s">
        <v>3</v>
      </c>
      <c r="BH4434" s="1" t="s">
        <v>3</v>
      </c>
      <c r="BI4434" s="1" t="s">
        <v>3</v>
      </c>
      <c r="BJ4434" s="1" t="s">
        <v>3</v>
      </c>
      <c r="BK4434" s="1" t="s">
        <v>3</v>
      </c>
      <c r="BL4434" s="1" t="s">
        <v>3</v>
      </c>
      <c r="BM4434" s="1" t="s">
        <v>3</v>
      </c>
      <c r="BN4434" s="1" t="s">
        <v>3</v>
      </c>
      <c r="BO4434" s="1" t="s">
        <v>3</v>
      </c>
      <c r="BP4434" s="1" t="s">
        <v>3</v>
      </c>
      <c r="BQ4434" s="1"/>
      <c r="BR4434" s="1"/>
      <c r="BS4434" s="1"/>
      <c r="BT4434" s="1"/>
      <c r="BU4434" s="1"/>
      <c r="BV4434" s="1"/>
      <c r="BW4434" s="1"/>
      <c r="BX4434" s="1">
        <v>0</v>
      </c>
      <c r="BY4434" s="1"/>
      <c r="BZ4434" s="1"/>
      <c r="CA4434" s="1"/>
      <c r="CB4434" s="1"/>
      <c r="CC4434" s="1"/>
      <c r="CD4434" s="1"/>
      <c r="CE4434" s="1"/>
      <c r="CF4434" s="1"/>
      <c r="CG4434" s="1"/>
      <c r="CH4434" s="1"/>
      <c r="CI4434" s="1"/>
      <c r="CJ4434" s="1">
        <v>0</v>
      </c>
    </row>
    <row r="4436" spans="1:245" x14ac:dyDescent="0.25">
      <c r="A4436" s="2">
        <v>52</v>
      </c>
      <c r="B4436" s="2">
        <f t="shared" ref="B4436:G4436" si="2123">B4444</f>
        <v>1</v>
      </c>
      <c r="C4436" s="2">
        <f t="shared" si="2123"/>
        <v>5</v>
      </c>
      <c r="D4436" s="2">
        <f t="shared" si="2123"/>
        <v>4434</v>
      </c>
      <c r="E4436" s="2">
        <f t="shared" si="2123"/>
        <v>0</v>
      </c>
      <c r="F4436" s="2" t="str">
        <f t="shared" si="2123"/>
        <v>Новый подраздел</v>
      </c>
      <c r="G4436" s="2" t="str">
        <f t="shared" si="2123"/>
        <v>СВН - Инженерные сооружения и коммуникации</v>
      </c>
      <c r="H4436" s="2"/>
      <c r="I4436" s="2"/>
      <c r="J4436" s="2"/>
      <c r="K4436" s="2"/>
      <c r="L4436" s="2"/>
      <c r="M4436" s="2"/>
      <c r="N4436" s="2"/>
      <c r="O4436" s="2">
        <f t="shared" ref="O4436:AT4436" si="2124">O4444</f>
        <v>0</v>
      </c>
      <c r="P4436" s="2">
        <f t="shared" si="2124"/>
        <v>0</v>
      </c>
      <c r="Q4436" s="2">
        <f t="shared" si="2124"/>
        <v>0</v>
      </c>
      <c r="R4436" s="2">
        <f t="shared" si="2124"/>
        <v>0</v>
      </c>
      <c r="S4436" s="2">
        <f t="shared" si="2124"/>
        <v>0</v>
      </c>
      <c r="T4436" s="2">
        <f t="shared" si="2124"/>
        <v>0</v>
      </c>
      <c r="U4436" s="2">
        <f t="shared" si="2124"/>
        <v>0</v>
      </c>
      <c r="V4436" s="2">
        <f t="shared" si="2124"/>
        <v>0</v>
      </c>
      <c r="W4436" s="2">
        <f t="shared" si="2124"/>
        <v>0</v>
      </c>
      <c r="X4436" s="2">
        <f t="shared" si="2124"/>
        <v>0</v>
      </c>
      <c r="Y4436" s="2">
        <f t="shared" si="2124"/>
        <v>0</v>
      </c>
      <c r="Z4436" s="2">
        <f t="shared" si="2124"/>
        <v>0</v>
      </c>
      <c r="AA4436" s="2">
        <f t="shared" si="2124"/>
        <v>0</v>
      </c>
      <c r="AB4436" s="2">
        <f t="shared" si="2124"/>
        <v>0</v>
      </c>
      <c r="AC4436" s="2">
        <f t="shared" si="2124"/>
        <v>0</v>
      </c>
      <c r="AD4436" s="2">
        <f t="shared" si="2124"/>
        <v>0</v>
      </c>
      <c r="AE4436" s="2">
        <f t="shared" si="2124"/>
        <v>0</v>
      </c>
      <c r="AF4436" s="2">
        <f t="shared" si="2124"/>
        <v>0</v>
      </c>
      <c r="AG4436" s="2">
        <f t="shared" si="2124"/>
        <v>0</v>
      </c>
      <c r="AH4436" s="2">
        <f t="shared" si="2124"/>
        <v>0</v>
      </c>
      <c r="AI4436" s="2">
        <f t="shared" si="2124"/>
        <v>0</v>
      </c>
      <c r="AJ4436" s="2">
        <f t="shared" si="2124"/>
        <v>0</v>
      </c>
      <c r="AK4436" s="2">
        <f t="shared" si="2124"/>
        <v>0</v>
      </c>
      <c r="AL4436" s="2">
        <f t="shared" si="2124"/>
        <v>0</v>
      </c>
      <c r="AM4436" s="2">
        <f t="shared" si="2124"/>
        <v>0</v>
      </c>
      <c r="AN4436" s="2">
        <f t="shared" si="2124"/>
        <v>0</v>
      </c>
      <c r="AO4436" s="2">
        <f t="shared" si="2124"/>
        <v>0</v>
      </c>
      <c r="AP4436" s="2">
        <f t="shared" si="2124"/>
        <v>0</v>
      </c>
      <c r="AQ4436" s="2">
        <f t="shared" si="2124"/>
        <v>0</v>
      </c>
      <c r="AR4436" s="2">
        <f t="shared" si="2124"/>
        <v>0</v>
      </c>
      <c r="AS4436" s="2">
        <f t="shared" si="2124"/>
        <v>0</v>
      </c>
      <c r="AT4436" s="2">
        <f t="shared" si="2124"/>
        <v>0</v>
      </c>
      <c r="AU4436" s="2">
        <f t="shared" ref="AU4436:BZ4436" si="2125">AU4444</f>
        <v>0</v>
      </c>
      <c r="AV4436" s="2">
        <f t="shared" si="2125"/>
        <v>0</v>
      </c>
      <c r="AW4436" s="2">
        <f t="shared" si="2125"/>
        <v>0</v>
      </c>
      <c r="AX4436" s="2">
        <f t="shared" si="2125"/>
        <v>0</v>
      </c>
      <c r="AY4436" s="2">
        <f t="shared" si="2125"/>
        <v>0</v>
      </c>
      <c r="AZ4436" s="2">
        <f t="shared" si="2125"/>
        <v>0</v>
      </c>
      <c r="BA4436" s="2">
        <f t="shared" si="2125"/>
        <v>0</v>
      </c>
      <c r="BB4436" s="2">
        <f t="shared" si="2125"/>
        <v>0</v>
      </c>
      <c r="BC4436" s="2">
        <f t="shared" si="2125"/>
        <v>0</v>
      </c>
      <c r="BD4436" s="2">
        <f t="shared" si="2125"/>
        <v>0</v>
      </c>
      <c r="BE4436" s="2">
        <f t="shared" si="2125"/>
        <v>0</v>
      </c>
      <c r="BF4436" s="2">
        <f t="shared" si="2125"/>
        <v>0</v>
      </c>
      <c r="BG4436" s="2">
        <f t="shared" si="2125"/>
        <v>0</v>
      </c>
      <c r="BH4436" s="2">
        <f t="shared" si="2125"/>
        <v>0</v>
      </c>
      <c r="BI4436" s="2">
        <f t="shared" si="2125"/>
        <v>0</v>
      </c>
      <c r="BJ4436" s="2">
        <f t="shared" si="2125"/>
        <v>0</v>
      </c>
      <c r="BK4436" s="2">
        <f t="shared" si="2125"/>
        <v>0</v>
      </c>
      <c r="BL4436" s="2">
        <f t="shared" si="2125"/>
        <v>0</v>
      </c>
      <c r="BM4436" s="2">
        <f t="shared" si="2125"/>
        <v>0</v>
      </c>
      <c r="BN4436" s="2">
        <f t="shared" si="2125"/>
        <v>0</v>
      </c>
      <c r="BO4436" s="2">
        <f t="shared" si="2125"/>
        <v>0</v>
      </c>
      <c r="BP4436" s="2">
        <f t="shared" si="2125"/>
        <v>0</v>
      </c>
      <c r="BQ4436" s="2">
        <f t="shared" si="2125"/>
        <v>0</v>
      </c>
      <c r="BR4436" s="2">
        <f t="shared" si="2125"/>
        <v>0</v>
      </c>
      <c r="BS4436" s="2">
        <f t="shared" si="2125"/>
        <v>0</v>
      </c>
      <c r="BT4436" s="2">
        <f t="shared" si="2125"/>
        <v>0</v>
      </c>
      <c r="BU4436" s="2">
        <f t="shared" si="2125"/>
        <v>0</v>
      </c>
      <c r="BV4436" s="2">
        <f t="shared" si="2125"/>
        <v>0</v>
      </c>
      <c r="BW4436" s="2">
        <f t="shared" si="2125"/>
        <v>0</v>
      </c>
      <c r="BX4436" s="2">
        <f t="shared" si="2125"/>
        <v>0</v>
      </c>
      <c r="BY4436" s="2">
        <f t="shared" si="2125"/>
        <v>0</v>
      </c>
      <c r="BZ4436" s="2">
        <f t="shared" si="2125"/>
        <v>0</v>
      </c>
      <c r="CA4436" s="2">
        <f t="shared" ref="CA4436:DF4436" si="2126">CA4444</f>
        <v>0</v>
      </c>
      <c r="CB4436" s="2">
        <f t="shared" si="2126"/>
        <v>0</v>
      </c>
      <c r="CC4436" s="2">
        <f t="shared" si="2126"/>
        <v>0</v>
      </c>
      <c r="CD4436" s="2">
        <f t="shared" si="2126"/>
        <v>0</v>
      </c>
      <c r="CE4436" s="2">
        <f t="shared" si="2126"/>
        <v>0</v>
      </c>
      <c r="CF4436" s="2">
        <f t="shared" si="2126"/>
        <v>0</v>
      </c>
      <c r="CG4436" s="2">
        <f t="shared" si="2126"/>
        <v>0</v>
      </c>
      <c r="CH4436" s="2">
        <f t="shared" si="2126"/>
        <v>0</v>
      </c>
      <c r="CI4436" s="2">
        <f t="shared" si="2126"/>
        <v>0</v>
      </c>
      <c r="CJ4436" s="2">
        <f t="shared" si="2126"/>
        <v>0</v>
      </c>
      <c r="CK4436" s="2">
        <f t="shared" si="2126"/>
        <v>0</v>
      </c>
      <c r="CL4436" s="2">
        <f t="shared" si="2126"/>
        <v>0</v>
      </c>
      <c r="CM4436" s="2">
        <f t="shared" si="2126"/>
        <v>0</v>
      </c>
      <c r="CN4436" s="2">
        <f t="shared" si="2126"/>
        <v>0</v>
      </c>
      <c r="CO4436" s="2">
        <f t="shared" si="2126"/>
        <v>0</v>
      </c>
      <c r="CP4436" s="2">
        <f t="shared" si="2126"/>
        <v>0</v>
      </c>
      <c r="CQ4436" s="2">
        <f t="shared" si="2126"/>
        <v>0</v>
      </c>
      <c r="CR4436" s="2">
        <f t="shared" si="2126"/>
        <v>0</v>
      </c>
      <c r="CS4436" s="2">
        <f t="shared" si="2126"/>
        <v>0</v>
      </c>
      <c r="CT4436" s="2">
        <f t="shared" si="2126"/>
        <v>0</v>
      </c>
      <c r="CU4436" s="2">
        <f t="shared" si="2126"/>
        <v>0</v>
      </c>
      <c r="CV4436" s="2">
        <f t="shared" si="2126"/>
        <v>0</v>
      </c>
      <c r="CW4436" s="2">
        <f t="shared" si="2126"/>
        <v>0</v>
      </c>
      <c r="CX4436" s="2">
        <f t="shared" si="2126"/>
        <v>0</v>
      </c>
      <c r="CY4436" s="2">
        <f t="shared" si="2126"/>
        <v>0</v>
      </c>
      <c r="CZ4436" s="2">
        <f t="shared" si="2126"/>
        <v>0</v>
      </c>
      <c r="DA4436" s="2">
        <f t="shared" si="2126"/>
        <v>0</v>
      </c>
      <c r="DB4436" s="2">
        <f t="shared" si="2126"/>
        <v>0</v>
      </c>
      <c r="DC4436" s="2">
        <f t="shared" si="2126"/>
        <v>0</v>
      </c>
      <c r="DD4436" s="2">
        <f t="shared" si="2126"/>
        <v>0</v>
      </c>
      <c r="DE4436" s="2">
        <f t="shared" si="2126"/>
        <v>0</v>
      </c>
      <c r="DF4436" s="2">
        <f t="shared" si="2126"/>
        <v>0</v>
      </c>
      <c r="DG4436" s="3">
        <f t="shared" ref="DG4436:EL4436" si="2127">DG4444</f>
        <v>0</v>
      </c>
      <c r="DH4436" s="3">
        <f t="shared" si="2127"/>
        <v>0</v>
      </c>
      <c r="DI4436" s="3">
        <f t="shared" si="2127"/>
        <v>0</v>
      </c>
      <c r="DJ4436" s="3">
        <f t="shared" si="2127"/>
        <v>0</v>
      </c>
      <c r="DK4436" s="3">
        <f t="shared" si="2127"/>
        <v>0</v>
      </c>
      <c r="DL4436" s="3">
        <f t="shared" si="2127"/>
        <v>0</v>
      </c>
      <c r="DM4436" s="3">
        <f t="shared" si="2127"/>
        <v>0</v>
      </c>
      <c r="DN4436" s="3">
        <f t="shared" si="2127"/>
        <v>0</v>
      </c>
      <c r="DO4436" s="3">
        <f t="shared" si="2127"/>
        <v>0</v>
      </c>
      <c r="DP4436" s="3">
        <f t="shared" si="2127"/>
        <v>0</v>
      </c>
      <c r="DQ4436" s="3">
        <f t="shared" si="2127"/>
        <v>0</v>
      </c>
      <c r="DR4436" s="3">
        <f t="shared" si="2127"/>
        <v>0</v>
      </c>
      <c r="DS4436" s="3">
        <f t="shared" si="2127"/>
        <v>0</v>
      </c>
      <c r="DT4436" s="3">
        <f t="shared" si="2127"/>
        <v>0</v>
      </c>
      <c r="DU4436" s="3">
        <f t="shared" si="2127"/>
        <v>0</v>
      </c>
      <c r="DV4436" s="3">
        <f t="shared" si="2127"/>
        <v>0</v>
      </c>
      <c r="DW4436" s="3">
        <f t="shared" si="2127"/>
        <v>0</v>
      </c>
      <c r="DX4436" s="3">
        <f t="shared" si="2127"/>
        <v>0</v>
      </c>
      <c r="DY4436" s="3">
        <f t="shared" si="2127"/>
        <v>0</v>
      </c>
      <c r="DZ4436" s="3">
        <f t="shared" si="2127"/>
        <v>0</v>
      </c>
      <c r="EA4436" s="3">
        <f t="shared" si="2127"/>
        <v>0</v>
      </c>
      <c r="EB4436" s="3">
        <f t="shared" si="2127"/>
        <v>0</v>
      </c>
      <c r="EC4436" s="3">
        <f t="shared" si="2127"/>
        <v>0</v>
      </c>
      <c r="ED4436" s="3">
        <f t="shared" si="2127"/>
        <v>0</v>
      </c>
      <c r="EE4436" s="3">
        <f t="shared" si="2127"/>
        <v>0</v>
      </c>
      <c r="EF4436" s="3">
        <f t="shared" si="2127"/>
        <v>0</v>
      </c>
      <c r="EG4436" s="3">
        <f t="shared" si="2127"/>
        <v>0</v>
      </c>
      <c r="EH4436" s="3">
        <f t="shared" si="2127"/>
        <v>0</v>
      </c>
      <c r="EI4436" s="3">
        <f t="shared" si="2127"/>
        <v>0</v>
      </c>
      <c r="EJ4436" s="3">
        <f t="shared" si="2127"/>
        <v>0</v>
      </c>
      <c r="EK4436" s="3">
        <f t="shared" si="2127"/>
        <v>0</v>
      </c>
      <c r="EL4436" s="3">
        <f t="shared" si="2127"/>
        <v>0</v>
      </c>
      <c r="EM4436" s="3">
        <f t="shared" ref="EM4436:FR4436" si="2128">EM4444</f>
        <v>0</v>
      </c>
      <c r="EN4436" s="3">
        <f t="shared" si="2128"/>
        <v>0</v>
      </c>
      <c r="EO4436" s="3">
        <f t="shared" si="2128"/>
        <v>0</v>
      </c>
      <c r="EP4436" s="3">
        <f t="shared" si="2128"/>
        <v>0</v>
      </c>
      <c r="EQ4436" s="3">
        <f t="shared" si="2128"/>
        <v>0</v>
      </c>
      <c r="ER4436" s="3">
        <f t="shared" si="2128"/>
        <v>0</v>
      </c>
      <c r="ES4436" s="3">
        <f t="shared" si="2128"/>
        <v>0</v>
      </c>
      <c r="ET4436" s="3">
        <f t="shared" si="2128"/>
        <v>0</v>
      </c>
      <c r="EU4436" s="3">
        <f t="shared" si="2128"/>
        <v>0</v>
      </c>
      <c r="EV4436" s="3">
        <f t="shared" si="2128"/>
        <v>0</v>
      </c>
      <c r="EW4436" s="3">
        <f t="shared" si="2128"/>
        <v>0</v>
      </c>
      <c r="EX4436" s="3">
        <f t="shared" si="2128"/>
        <v>0</v>
      </c>
      <c r="EY4436" s="3">
        <f t="shared" si="2128"/>
        <v>0</v>
      </c>
      <c r="EZ4436" s="3">
        <f t="shared" si="2128"/>
        <v>0</v>
      </c>
      <c r="FA4436" s="3">
        <f t="shared" si="2128"/>
        <v>0</v>
      </c>
      <c r="FB4436" s="3">
        <f t="shared" si="2128"/>
        <v>0</v>
      </c>
      <c r="FC4436" s="3">
        <f t="shared" si="2128"/>
        <v>0</v>
      </c>
      <c r="FD4436" s="3">
        <f t="shared" si="2128"/>
        <v>0</v>
      </c>
      <c r="FE4436" s="3">
        <f t="shared" si="2128"/>
        <v>0</v>
      </c>
      <c r="FF4436" s="3">
        <f t="shared" si="2128"/>
        <v>0</v>
      </c>
      <c r="FG4436" s="3">
        <f t="shared" si="2128"/>
        <v>0</v>
      </c>
      <c r="FH4436" s="3">
        <f t="shared" si="2128"/>
        <v>0</v>
      </c>
      <c r="FI4436" s="3">
        <f t="shared" si="2128"/>
        <v>0</v>
      </c>
      <c r="FJ4436" s="3">
        <f t="shared" si="2128"/>
        <v>0</v>
      </c>
      <c r="FK4436" s="3">
        <f t="shared" si="2128"/>
        <v>0</v>
      </c>
      <c r="FL4436" s="3">
        <f t="shared" si="2128"/>
        <v>0</v>
      </c>
      <c r="FM4436" s="3">
        <f t="shared" si="2128"/>
        <v>0</v>
      </c>
      <c r="FN4436" s="3">
        <f t="shared" si="2128"/>
        <v>0</v>
      </c>
      <c r="FO4436" s="3">
        <f t="shared" si="2128"/>
        <v>0</v>
      </c>
      <c r="FP4436" s="3">
        <f t="shared" si="2128"/>
        <v>0</v>
      </c>
      <c r="FQ4436" s="3">
        <f t="shared" si="2128"/>
        <v>0</v>
      </c>
      <c r="FR4436" s="3">
        <f t="shared" si="2128"/>
        <v>0</v>
      </c>
      <c r="FS4436" s="3">
        <f t="shared" ref="FS4436:GX4436" si="2129">FS4444</f>
        <v>0</v>
      </c>
      <c r="FT4436" s="3">
        <f t="shared" si="2129"/>
        <v>0</v>
      </c>
      <c r="FU4436" s="3">
        <f t="shared" si="2129"/>
        <v>0</v>
      </c>
      <c r="FV4436" s="3">
        <f t="shared" si="2129"/>
        <v>0</v>
      </c>
      <c r="FW4436" s="3">
        <f t="shared" si="2129"/>
        <v>0</v>
      </c>
      <c r="FX4436" s="3">
        <f t="shared" si="2129"/>
        <v>0</v>
      </c>
      <c r="FY4436" s="3">
        <f t="shared" si="2129"/>
        <v>0</v>
      </c>
      <c r="FZ4436" s="3">
        <f t="shared" si="2129"/>
        <v>0</v>
      </c>
      <c r="GA4436" s="3">
        <f t="shared" si="2129"/>
        <v>0</v>
      </c>
      <c r="GB4436" s="3">
        <f t="shared" si="2129"/>
        <v>0</v>
      </c>
      <c r="GC4436" s="3">
        <f t="shared" si="2129"/>
        <v>0</v>
      </c>
      <c r="GD4436" s="3">
        <f t="shared" si="2129"/>
        <v>0</v>
      </c>
      <c r="GE4436" s="3">
        <f t="shared" si="2129"/>
        <v>0</v>
      </c>
      <c r="GF4436" s="3">
        <f t="shared" si="2129"/>
        <v>0</v>
      </c>
      <c r="GG4436" s="3">
        <f t="shared" si="2129"/>
        <v>0</v>
      </c>
      <c r="GH4436" s="3">
        <f t="shared" si="2129"/>
        <v>0</v>
      </c>
      <c r="GI4436" s="3">
        <f t="shared" si="2129"/>
        <v>0</v>
      </c>
      <c r="GJ4436" s="3">
        <f t="shared" si="2129"/>
        <v>0</v>
      </c>
      <c r="GK4436" s="3">
        <f t="shared" si="2129"/>
        <v>0</v>
      </c>
      <c r="GL4436" s="3">
        <f t="shared" si="2129"/>
        <v>0</v>
      </c>
      <c r="GM4436" s="3">
        <f t="shared" si="2129"/>
        <v>0</v>
      </c>
      <c r="GN4436" s="3">
        <f t="shared" si="2129"/>
        <v>0</v>
      </c>
      <c r="GO4436" s="3">
        <f t="shared" si="2129"/>
        <v>0</v>
      </c>
      <c r="GP4436" s="3">
        <f t="shared" si="2129"/>
        <v>0</v>
      </c>
      <c r="GQ4436" s="3">
        <f t="shared" si="2129"/>
        <v>0</v>
      </c>
      <c r="GR4436" s="3">
        <f t="shared" si="2129"/>
        <v>0</v>
      </c>
      <c r="GS4436" s="3">
        <f t="shared" si="2129"/>
        <v>0</v>
      </c>
      <c r="GT4436" s="3">
        <f t="shared" si="2129"/>
        <v>0</v>
      </c>
      <c r="GU4436" s="3">
        <f t="shared" si="2129"/>
        <v>0</v>
      </c>
      <c r="GV4436" s="3">
        <f t="shared" si="2129"/>
        <v>0</v>
      </c>
      <c r="GW4436" s="3">
        <f t="shared" si="2129"/>
        <v>0</v>
      </c>
      <c r="GX4436" s="3">
        <f t="shared" si="2129"/>
        <v>0</v>
      </c>
    </row>
    <row r="4438" spans="1:245" x14ac:dyDescent="0.25">
      <c r="A4438">
        <v>17</v>
      </c>
      <c r="B4438">
        <v>1</v>
      </c>
      <c r="D4438">
        <f>ROW(EtalonRes!A541)</f>
        <v>541</v>
      </c>
      <c r="E4438" t="s">
        <v>564</v>
      </c>
      <c r="F4438" t="s">
        <v>84</v>
      </c>
      <c r="G4438" t="s">
        <v>85</v>
      </c>
      <c r="H4438" t="s">
        <v>18</v>
      </c>
      <c r="I4438">
        <v>0</v>
      </c>
      <c r="J4438">
        <v>0</v>
      </c>
      <c r="K4438">
        <v>0</v>
      </c>
      <c r="O4438">
        <f>ROUND(CP4438,2)</f>
        <v>0</v>
      </c>
      <c r="P4438">
        <f>ROUND(CQ4438*I4438,2)</f>
        <v>0</v>
      </c>
      <c r="Q4438">
        <f>ROUND(CR4438*I4438,2)</f>
        <v>0</v>
      </c>
      <c r="R4438">
        <f>ROUND(CS4438*I4438,2)</f>
        <v>0</v>
      </c>
      <c r="S4438">
        <f>ROUND(CT4438*I4438,2)</f>
        <v>0</v>
      </c>
      <c r="T4438">
        <f>ROUND(CU4438*I4438,2)</f>
        <v>0</v>
      </c>
      <c r="U4438">
        <f>CV4438*I4438</f>
        <v>0</v>
      </c>
      <c r="V4438">
        <f>CW4438*I4438</f>
        <v>0</v>
      </c>
      <c r="W4438">
        <f>ROUND(CX4438*I4438,2)</f>
        <v>0</v>
      </c>
      <c r="X4438">
        <f t="shared" ref="X4438:Y4442" si="2130">ROUND(CY4438,2)</f>
        <v>0</v>
      </c>
      <c r="Y4438">
        <f t="shared" si="2130"/>
        <v>0</v>
      </c>
      <c r="AA4438">
        <v>288585831</v>
      </c>
      <c r="AB4438">
        <f>ROUND((AC4438+AD4438+AF4438),6)</f>
        <v>990.76</v>
      </c>
      <c r="AC4438">
        <f>ROUND(((ES4438*4)),6)</f>
        <v>0</v>
      </c>
      <c r="AD4438">
        <f>ROUND(((((ET4438*4))-((EU4438*4)))+AE4438),6)</f>
        <v>0</v>
      </c>
      <c r="AE4438">
        <f>ROUND(((EU4438*4)),6)</f>
        <v>0</v>
      </c>
      <c r="AF4438">
        <f>ROUND(((EV4438*4)),6)</f>
        <v>990.76</v>
      </c>
      <c r="AG4438">
        <f>ROUND((AP4438),6)</f>
        <v>0</v>
      </c>
      <c r="AH4438">
        <f>((EW4438*4))</f>
        <v>1</v>
      </c>
      <c r="AI4438">
        <f>((EX4438*4))</f>
        <v>0</v>
      </c>
      <c r="AJ4438">
        <f>(AS4438)</f>
        <v>0</v>
      </c>
      <c r="AK4438">
        <v>247.69</v>
      </c>
      <c r="AL4438">
        <v>0</v>
      </c>
      <c r="AM4438">
        <v>0</v>
      </c>
      <c r="AN4438">
        <v>0</v>
      </c>
      <c r="AO4438">
        <v>247.69</v>
      </c>
      <c r="AP4438">
        <v>0</v>
      </c>
      <c r="AQ4438">
        <v>0.25</v>
      </c>
      <c r="AR4438">
        <v>0</v>
      </c>
      <c r="AS4438">
        <v>0</v>
      </c>
      <c r="AT4438">
        <v>70</v>
      </c>
      <c r="AU4438">
        <v>10</v>
      </c>
      <c r="AV4438">
        <v>1</v>
      </c>
      <c r="AW4438">
        <v>1</v>
      </c>
      <c r="AZ4438">
        <v>1</v>
      </c>
      <c r="BA4438">
        <v>1</v>
      </c>
      <c r="BB4438">
        <v>1</v>
      </c>
      <c r="BC4438">
        <v>1</v>
      </c>
      <c r="BD4438" t="s">
        <v>3</v>
      </c>
      <c r="BE4438" t="s">
        <v>3</v>
      </c>
      <c r="BF4438" t="s">
        <v>3</v>
      </c>
      <c r="BG4438" t="s">
        <v>3</v>
      </c>
      <c r="BH4438">
        <v>0</v>
      </c>
      <c r="BI4438">
        <v>4</v>
      </c>
      <c r="BJ4438" t="s">
        <v>86</v>
      </c>
      <c r="BM4438">
        <v>0</v>
      </c>
      <c r="BN4438">
        <v>284416172</v>
      </c>
      <c r="BO4438" t="s">
        <v>3</v>
      </c>
      <c r="BP4438">
        <v>0</v>
      </c>
      <c r="BQ4438">
        <v>1</v>
      </c>
      <c r="BR4438">
        <v>0</v>
      </c>
      <c r="BS4438">
        <v>1</v>
      </c>
      <c r="BT4438">
        <v>1</v>
      </c>
      <c r="BU4438">
        <v>1</v>
      </c>
      <c r="BV4438">
        <v>1</v>
      </c>
      <c r="BW4438">
        <v>1</v>
      </c>
      <c r="BX4438">
        <v>1</v>
      </c>
      <c r="BY4438" t="s">
        <v>3</v>
      </c>
      <c r="BZ4438">
        <v>70</v>
      </c>
      <c r="CA4438">
        <v>10</v>
      </c>
      <c r="CB4438" t="s">
        <v>3</v>
      </c>
      <c r="CE4438">
        <v>0</v>
      </c>
      <c r="CF4438">
        <v>0</v>
      </c>
      <c r="CG4438">
        <v>0</v>
      </c>
      <c r="CM4438">
        <v>0</v>
      </c>
      <c r="CN4438" t="s">
        <v>3</v>
      </c>
      <c r="CO4438">
        <v>0</v>
      </c>
      <c r="CP4438">
        <f>(P4438+Q4438+S4438)</f>
        <v>0</v>
      </c>
      <c r="CQ4438">
        <f>(AC4438*BC4438*AW4438)</f>
        <v>0</v>
      </c>
      <c r="CR4438">
        <f>(((((ET4438*4))*BB4438-((EU4438*4))*BS4438)+AE4438*BS4438)*AV4438)</f>
        <v>0</v>
      </c>
      <c r="CS4438">
        <f>(AE4438*BS4438*AV4438)</f>
        <v>0</v>
      </c>
      <c r="CT4438">
        <f>(AF4438*BA4438*AV4438)</f>
        <v>990.76</v>
      </c>
      <c r="CU4438">
        <f>AG4438</f>
        <v>0</v>
      </c>
      <c r="CV4438">
        <f>(AH4438*AV4438)</f>
        <v>1</v>
      </c>
      <c r="CW4438">
        <f t="shared" ref="CW4438:CX4442" si="2131">AI4438</f>
        <v>0</v>
      </c>
      <c r="CX4438">
        <f t="shared" si="2131"/>
        <v>0</v>
      </c>
      <c r="CY4438">
        <f>((S4438*BZ4438)/100)</f>
        <v>0</v>
      </c>
      <c r="CZ4438">
        <f>((S4438*CA4438)/100)</f>
        <v>0</v>
      </c>
      <c r="DC4438" t="s">
        <v>3</v>
      </c>
      <c r="DD4438" t="s">
        <v>20</v>
      </c>
      <c r="DE4438" t="s">
        <v>20</v>
      </c>
      <c r="DF4438" t="s">
        <v>20</v>
      </c>
      <c r="DG4438" t="s">
        <v>20</v>
      </c>
      <c r="DH4438" t="s">
        <v>3</v>
      </c>
      <c r="DI4438" t="s">
        <v>20</v>
      </c>
      <c r="DJ4438" t="s">
        <v>20</v>
      </c>
      <c r="DK4438" t="s">
        <v>3</v>
      </c>
      <c r="DL4438" t="s">
        <v>3</v>
      </c>
      <c r="DM4438" t="s">
        <v>3</v>
      </c>
      <c r="DN4438">
        <v>0</v>
      </c>
      <c r="DO4438">
        <v>0</v>
      </c>
      <c r="DP4438">
        <v>1</v>
      </c>
      <c r="DQ4438">
        <v>1</v>
      </c>
      <c r="DU4438">
        <v>1010</v>
      </c>
      <c r="DV4438" t="s">
        <v>18</v>
      </c>
      <c r="DW4438" t="s">
        <v>18</v>
      </c>
      <c r="DX4438">
        <v>1</v>
      </c>
      <c r="DZ4438" t="s">
        <v>3</v>
      </c>
      <c r="EA4438" t="s">
        <v>3</v>
      </c>
      <c r="EB4438" t="s">
        <v>3</v>
      </c>
      <c r="EC4438" t="s">
        <v>3</v>
      </c>
      <c r="EE4438">
        <v>284416175</v>
      </c>
      <c r="EF4438">
        <v>1</v>
      </c>
      <c r="EG4438" t="s">
        <v>21</v>
      </c>
      <c r="EH4438">
        <v>0</v>
      </c>
      <c r="EI4438" t="s">
        <v>3</v>
      </c>
      <c r="EJ4438">
        <v>4</v>
      </c>
      <c r="EK4438">
        <v>0</v>
      </c>
      <c r="EL4438" t="s">
        <v>22</v>
      </c>
      <c r="EM4438" t="s">
        <v>23</v>
      </c>
      <c r="EO4438" t="s">
        <v>3</v>
      </c>
      <c r="EQ4438">
        <v>2228224</v>
      </c>
      <c r="ER4438">
        <v>247.69</v>
      </c>
      <c r="ES4438">
        <v>0</v>
      </c>
      <c r="ET4438">
        <v>0</v>
      </c>
      <c r="EU4438">
        <v>0</v>
      </c>
      <c r="EV4438">
        <v>247.69</v>
      </c>
      <c r="EW4438">
        <v>0.25</v>
      </c>
      <c r="EX4438">
        <v>0</v>
      </c>
      <c r="EY4438">
        <v>0</v>
      </c>
      <c r="FQ4438">
        <v>0</v>
      </c>
      <c r="FR4438">
        <v>0</v>
      </c>
      <c r="FS4438">
        <v>0</v>
      </c>
      <c r="FX4438">
        <v>70</v>
      </c>
      <c r="FY4438">
        <v>10</v>
      </c>
      <c r="GA4438" t="s">
        <v>3</v>
      </c>
      <c r="GD4438">
        <v>0</v>
      </c>
      <c r="GF4438">
        <v>412660737</v>
      </c>
      <c r="GG4438">
        <v>2</v>
      </c>
      <c r="GH4438">
        <v>1</v>
      </c>
      <c r="GI4438">
        <v>-2</v>
      </c>
      <c r="GJ4438">
        <v>0</v>
      </c>
      <c r="GK4438">
        <f>ROUND(R4438*(R12)/100,2)</f>
        <v>0</v>
      </c>
      <c r="GL4438">
        <f>ROUND(IF(AND(BH4438=3,BI4438=3,FS4438&lt;&gt;0),P4438,0),2)</f>
        <v>0</v>
      </c>
      <c r="GM4438">
        <f>ROUND(O4438+X4438+Y4438+GK4438,2)+GX4438</f>
        <v>0</v>
      </c>
      <c r="GN4438">
        <f>IF(OR(BI4438=0,BI4438=1),GM4438-GX4438,0)</f>
        <v>0</v>
      </c>
      <c r="GO4438">
        <f>IF(BI4438=2,GM4438-GX4438,0)</f>
        <v>0</v>
      </c>
      <c r="GP4438">
        <f>IF(BI4438=4,GM4438-GX4438,0)</f>
        <v>0</v>
      </c>
      <c r="GR4438">
        <v>0</v>
      </c>
      <c r="GS4438">
        <v>0</v>
      </c>
      <c r="GT4438">
        <v>0</v>
      </c>
      <c r="GU4438" t="s">
        <v>3</v>
      </c>
      <c r="GV4438">
        <f>ROUND((GT4438),6)</f>
        <v>0</v>
      </c>
      <c r="GW4438">
        <v>1</v>
      </c>
      <c r="GX4438">
        <f>ROUND(HC4438*I4438,2)</f>
        <v>0</v>
      </c>
      <c r="HA4438">
        <v>0</v>
      </c>
      <c r="HB4438">
        <v>0</v>
      </c>
      <c r="HC4438">
        <f>GV4438*GW4438</f>
        <v>0</v>
      </c>
      <c r="HE4438" t="s">
        <v>3</v>
      </c>
      <c r="HF4438" t="s">
        <v>3</v>
      </c>
      <c r="HM4438" t="s">
        <v>3</v>
      </c>
      <c r="HN4438" t="s">
        <v>3</v>
      </c>
      <c r="HO4438" t="s">
        <v>3</v>
      </c>
      <c r="HP4438" t="s">
        <v>3</v>
      </c>
      <c r="HQ4438" t="s">
        <v>3</v>
      </c>
      <c r="HS4438">
        <v>0</v>
      </c>
      <c r="IK4438">
        <v>0</v>
      </c>
    </row>
    <row r="4439" spans="1:245" x14ac:dyDescent="0.25">
      <c r="A4439">
        <v>17</v>
      </c>
      <c r="B4439">
        <v>1</v>
      </c>
      <c r="D4439">
        <f>ROW(EtalonRes!A542)</f>
        <v>542</v>
      </c>
      <c r="E4439" t="s">
        <v>565</v>
      </c>
      <c r="F4439" t="s">
        <v>80</v>
      </c>
      <c r="G4439" t="s">
        <v>81</v>
      </c>
      <c r="H4439" t="s">
        <v>18</v>
      </c>
      <c r="I4439">
        <v>0</v>
      </c>
      <c r="J4439">
        <v>0</v>
      </c>
      <c r="K4439">
        <v>0</v>
      </c>
      <c r="O4439">
        <f>ROUND(CP4439,2)</f>
        <v>0</v>
      </c>
      <c r="P4439">
        <f>ROUND(CQ4439*I4439,2)</f>
        <v>0</v>
      </c>
      <c r="Q4439">
        <f>ROUND(CR4439*I4439,2)</f>
        <v>0</v>
      </c>
      <c r="R4439">
        <f>ROUND(CS4439*I4439,2)</f>
        <v>0</v>
      </c>
      <c r="S4439">
        <f>ROUND(CT4439*I4439,2)</f>
        <v>0</v>
      </c>
      <c r="T4439">
        <f>ROUND(CU4439*I4439,2)</f>
        <v>0</v>
      </c>
      <c r="U4439">
        <f>CV4439*I4439</f>
        <v>0</v>
      </c>
      <c r="V4439">
        <f>CW4439*I4439</f>
        <v>0</v>
      </c>
      <c r="W4439">
        <f>ROUND(CX4439*I4439,2)</f>
        <v>0</v>
      </c>
      <c r="X4439">
        <f t="shared" si="2130"/>
        <v>0</v>
      </c>
      <c r="Y4439">
        <f t="shared" si="2130"/>
        <v>0</v>
      </c>
      <c r="AA4439">
        <v>288585831</v>
      </c>
      <c r="AB4439">
        <f>ROUND((AC4439+AD4439+AF4439),6)</f>
        <v>1624.84</v>
      </c>
      <c r="AC4439">
        <f>ROUND(((ES4439*4)),6)</f>
        <v>0</v>
      </c>
      <c r="AD4439">
        <f>ROUND(((((ET4439*4))-((EU4439*4)))+AE4439),6)</f>
        <v>0</v>
      </c>
      <c r="AE4439">
        <f>ROUND(((EU4439*4)),6)</f>
        <v>0</v>
      </c>
      <c r="AF4439">
        <f>ROUND(((EV4439*4)),6)</f>
        <v>1624.84</v>
      </c>
      <c r="AG4439">
        <f>ROUND((AP4439),6)</f>
        <v>0</v>
      </c>
      <c r="AH4439">
        <f>((EW4439*4))</f>
        <v>1.64</v>
      </c>
      <c r="AI4439">
        <f>((EX4439*4))</f>
        <v>0</v>
      </c>
      <c r="AJ4439">
        <f>(AS4439)</f>
        <v>0</v>
      </c>
      <c r="AK4439">
        <v>406.21</v>
      </c>
      <c r="AL4439">
        <v>0</v>
      </c>
      <c r="AM4439">
        <v>0</v>
      </c>
      <c r="AN4439">
        <v>0</v>
      </c>
      <c r="AO4439">
        <v>406.21</v>
      </c>
      <c r="AP4439">
        <v>0</v>
      </c>
      <c r="AQ4439">
        <v>0.41</v>
      </c>
      <c r="AR4439">
        <v>0</v>
      </c>
      <c r="AS4439">
        <v>0</v>
      </c>
      <c r="AT4439">
        <v>70</v>
      </c>
      <c r="AU4439">
        <v>10</v>
      </c>
      <c r="AV4439">
        <v>1</v>
      </c>
      <c r="AW4439">
        <v>1</v>
      </c>
      <c r="AZ4439">
        <v>1</v>
      </c>
      <c r="BA4439">
        <v>1</v>
      </c>
      <c r="BB4439">
        <v>1</v>
      </c>
      <c r="BC4439">
        <v>1</v>
      </c>
      <c r="BD4439" t="s">
        <v>3</v>
      </c>
      <c r="BE4439" t="s">
        <v>3</v>
      </c>
      <c r="BF4439" t="s">
        <v>3</v>
      </c>
      <c r="BG4439" t="s">
        <v>3</v>
      </c>
      <c r="BH4439">
        <v>0</v>
      </c>
      <c r="BI4439">
        <v>4</v>
      </c>
      <c r="BJ4439" t="s">
        <v>82</v>
      </c>
      <c r="BM4439">
        <v>0</v>
      </c>
      <c r="BN4439">
        <v>284416172</v>
      </c>
      <c r="BO4439" t="s">
        <v>3</v>
      </c>
      <c r="BP4439">
        <v>0</v>
      </c>
      <c r="BQ4439">
        <v>1</v>
      </c>
      <c r="BR4439">
        <v>0</v>
      </c>
      <c r="BS4439">
        <v>1</v>
      </c>
      <c r="BT4439">
        <v>1</v>
      </c>
      <c r="BU4439">
        <v>1</v>
      </c>
      <c r="BV4439">
        <v>1</v>
      </c>
      <c r="BW4439">
        <v>1</v>
      </c>
      <c r="BX4439">
        <v>1</v>
      </c>
      <c r="BY4439" t="s">
        <v>3</v>
      </c>
      <c r="BZ4439">
        <v>70</v>
      </c>
      <c r="CA4439">
        <v>10</v>
      </c>
      <c r="CB4439" t="s">
        <v>3</v>
      </c>
      <c r="CE4439">
        <v>0</v>
      </c>
      <c r="CF4439">
        <v>0</v>
      </c>
      <c r="CG4439">
        <v>0</v>
      </c>
      <c r="CM4439">
        <v>0</v>
      </c>
      <c r="CN4439" t="s">
        <v>3</v>
      </c>
      <c r="CO4439">
        <v>0</v>
      </c>
      <c r="CP4439">
        <f>(P4439+Q4439+S4439)</f>
        <v>0</v>
      </c>
      <c r="CQ4439">
        <f>(AC4439*BC4439*AW4439)</f>
        <v>0</v>
      </c>
      <c r="CR4439">
        <f>(((((ET4439*4))*BB4439-((EU4439*4))*BS4439)+AE4439*BS4439)*AV4439)</f>
        <v>0</v>
      </c>
      <c r="CS4439">
        <f>(AE4439*BS4439*AV4439)</f>
        <v>0</v>
      </c>
      <c r="CT4439">
        <f>(AF4439*BA4439*AV4439)</f>
        <v>1624.84</v>
      </c>
      <c r="CU4439">
        <f>AG4439</f>
        <v>0</v>
      </c>
      <c r="CV4439">
        <f>(AH4439*AV4439)</f>
        <v>1.64</v>
      </c>
      <c r="CW4439">
        <f t="shared" si="2131"/>
        <v>0</v>
      </c>
      <c r="CX4439">
        <f t="shared" si="2131"/>
        <v>0</v>
      </c>
      <c r="CY4439">
        <f>((S4439*BZ4439)/100)</f>
        <v>0</v>
      </c>
      <c r="CZ4439">
        <f>((S4439*CA4439)/100)</f>
        <v>0</v>
      </c>
      <c r="DC4439" t="s">
        <v>3</v>
      </c>
      <c r="DD4439" t="s">
        <v>20</v>
      </c>
      <c r="DE4439" t="s">
        <v>20</v>
      </c>
      <c r="DF4439" t="s">
        <v>20</v>
      </c>
      <c r="DG4439" t="s">
        <v>20</v>
      </c>
      <c r="DH4439" t="s">
        <v>3</v>
      </c>
      <c r="DI4439" t="s">
        <v>20</v>
      </c>
      <c r="DJ4439" t="s">
        <v>20</v>
      </c>
      <c r="DK4439" t="s">
        <v>3</v>
      </c>
      <c r="DL4439" t="s">
        <v>3</v>
      </c>
      <c r="DM4439" t="s">
        <v>3</v>
      </c>
      <c r="DN4439">
        <v>0</v>
      </c>
      <c r="DO4439">
        <v>0</v>
      </c>
      <c r="DP4439">
        <v>1</v>
      </c>
      <c r="DQ4439">
        <v>1</v>
      </c>
      <c r="DU4439">
        <v>1010</v>
      </c>
      <c r="DV4439" t="s">
        <v>18</v>
      </c>
      <c r="DW4439" t="s">
        <v>18</v>
      </c>
      <c r="DX4439">
        <v>1</v>
      </c>
      <c r="DZ4439" t="s">
        <v>3</v>
      </c>
      <c r="EA4439" t="s">
        <v>3</v>
      </c>
      <c r="EB4439" t="s">
        <v>3</v>
      </c>
      <c r="EC4439" t="s">
        <v>3</v>
      </c>
      <c r="EE4439">
        <v>284416175</v>
      </c>
      <c r="EF4439">
        <v>1</v>
      </c>
      <c r="EG4439" t="s">
        <v>21</v>
      </c>
      <c r="EH4439">
        <v>0</v>
      </c>
      <c r="EI4439" t="s">
        <v>3</v>
      </c>
      <c r="EJ4439">
        <v>4</v>
      </c>
      <c r="EK4439">
        <v>0</v>
      </c>
      <c r="EL4439" t="s">
        <v>22</v>
      </c>
      <c r="EM4439" t="s">
        <v>23</v>
      </c>
      <c r="EO4439" t="s">
        <v>3</v>
      </c>
      <c r="EQ4439">
        <v>2228224</v>
      </c>
      <c r="ER4439">
        <v>406.21</v>
      </c>
      <c r="ES4439">
        <v>0</v>
      </c>
      <c r="ET4439">
        <v>0</v>
      </c>
      <c r="EU4439">
        <v>0</v>
      </c>
      <c r="EV4439">
        <v>406.21</v>
      </c>
      <c r="EW4439">
        <v>0.41</v>
      </c>
      <c r="EX4439">
        <v>0</v>
      </c>
      <c r="EY4439">
        <v>0</v>
      </c>
      <c r="FQ4439">
        <v>0</v>
      </c>
      <c r="FR4439">
        <v>0</v>
      </c>
      <c r="FS4439">
        <v>0</v>
      </c>
      <c r="FX4439">
        <v>70</v>
      </c>
      <c r="FY4439">
        <v>10</v>
      </c>
      <c r="GA4439" t="s">
        <v>3</v>
      </c>
      <c r="GD4439">
        <v>0</v>
      </c>
      <c r="GF4439">
        <v>-1253208674</v>
      </c>
      <c r="GG4439">
        <v>2</v>
      </c>
      <c r="GH4439">
        <v>1</v>
      </c>
      <c r="GI4439">
        <v>-2</v>
      </c>
      <c r="GJ4439">
        <v>0</v>
      </c>
      <c r="GK4439">
        <f>ROUND(R4439*(R12)/100,2)</f>
        <v>0</v>
      </c>
      <c r="GL4439">
        <f>ROUND(IF(AND(BH4439=3,BI4439=3,FS4439&lt;&gt;0),P4439,0),2)</f>
        <v>0</v>
      </c>
      <c r="GM4439">
        <f>ROUND(O4439+X4439+Y4439+GK4439,2)+GX4439</f>
        <v>0</v>
      </c>
      <c r="GN4439">
        <f>IF(OR(BI4439=0,BI4439=1),GM4439-GX4439,0)</f>
        <v>0</v>
      </c>
      <c r="GO4439">
        <f>IF(BI4439=2,GM4439-GX4439,0)</f>
        <v>0</v>
      </c>
      <c r="GP4439">
        <f>IF(BI4439=4,GM4439-GX4439,0)</f>
        <v>0</v>
      </c>
      <c r="GR4439">
        <v>0</v>
      </c>
      <c r="GS4439">
        <v>0</v>
      </c>
      <c r="GT4439">
        <v>0</v>
      </c>
      <c r="GU4439" t="s">
        <v>3</v>
      </c>
      <c r="GV4439">
        <f>ROUND((GT4439),6)</f>
        <v>0</v>
      </c>
      <c r="GW4439">
        <v>1</v>
      </c>
      <c r="GX4439">
        <f>ROUND(HC4439*I4439,2)</f>
        <v>0</v>
      </c>
      <c r="HA4439">
        <v>0</v>
      </c>
      <c r="HB4439">
        <v>0</v>
      </c>
      <c r="HC4439">
        <f>GV4439*GW4439</f>
        <v>0</v>
      </c>
      <c r="HE4439" t="s">
        <v>3</v>
      </c>
      <c r="HF4439" t="s">
        <v>3</v>
      </c>
      <c r="HM4439" t="s">
        <v>3</v>
      </c>
      <c r="HN4439" t="s">
        <v>3</v>
      </c>
      <c r="HO4439" t="s">
        <v>3</v>
      </c>
      <c r="HP4439" t="s">
        <v>3</v>
      </c>
      <c r="HQ4439" t="s">
        <v>3</v>
      </c>
      <c r="HS4439">
        <v>0</v>
      </c>
      <c r="IK4439">
        <v>0</v>
      </c>
    </row>
    <row r="4440" spans="1:245" x14ac:dyDescent="0.25">
      <c r="A4440">
        <v>17</v>
      </c>
      <c r="B4440">
        <v>1</v>
      </c>
      <c r="D4440">
        <f>ROW(EtalonRes!A544)</f>
        <v>544</v>
      </c>
      <c r="E4440" t="s">
        <v>566</v>
      </c>
      <c r="F4440" t="s">
        <v>116</v>
      </c>
      <c r="G4440" t="s">
        <v>117</v>
      </c>
      <c r="H4440" t="s">
        <v>118</v>
      </c>
      <c r="I4440">
        <v>0</v>
      </c>
      <c r="J4440">
        <v>0</v>
      </c>
      <c r="K4440">
        <v>0</v>
      </c>
      <c r="O4440">
        <f>ROUND(CP4440,2)</f>
        <v>0</v>
      </c>
      <c r="P4440">
        <f>ROUND(CQ4440*I4440,2)</f>
        <v>0</v>
      </c>
      <c r="Q4440">
        <f>ROUND(CR4440*I4440,2)</f>
        <v>0</v>
      </c>
      <c r="R4440">
        <f>ROUND(CS4440*I4440,2)</f>
        <v>0</v>
      </c>
      <c r="S4440">
        <f>ROUND(CT4440*I4440,2)</f>
        <v>0</v>
      </c>
      <c r="T4440">
        <f>ROUND(CU4440*I4440,2)</f>
        <v>0</v>
      </c>
      <c r="U4440">
        <f>CV4440*I4440</f>
        <v>0</v>
      </c>
      <c r="V4440">
        <f>CW4440*I4440</f>
        <v>0</v>
      </c>
      <c r="W4440">
        <f>ROUND(CX4440*I4440,2)</f>
        <v>0</v>
      </c>
      <c r="X4440">
        <f t="shared" si="2130"/>
        <v>0</v>
      </c>
      <c r="Y4440">
        <f t="shared" si="2130"/>
        <v>0</v>
      </c>
      <c r="AA4440">
        <v>288585831</v>
      </c>
      <c r="AB4440">
        <f>ROUND((AC4440+AD4440+AF4440),6)</f>
        <v>5490.68</v>
      </c>
      <c r="AC4440">
        <f>ROUND(((ES4440*13)),6)</f>
        <v>0</v>
      </c>
      <c r="AD4440">
        <f>ROUND(((((ET4440*13))-((EU4440*13)))+AE4440),6)</f>
        <v>338.78</v>
      </c>
      <c r="AE4440">
        <f t="shared" ref="AE4440:AF4442" si="2132">ROUND(((EU4440*13)),6)</f>
        <v>214.76</v>
      </c>
      <c r="AF4440">
        <f t="shared" si="2132"/>
        <v>5151.8999999999996</v>
      </c>
      <c r="AG4440">
        <f>ROUND((AP4440),6)</f>
        <v>0</v>
      </c>
      <c r="AH4440">
        <f t="shared" ref="AH4440:AI4442" si="2133">((EW4440*13))</f>
        <v>5.2</v>
      </c>
      <c r="AI4440">
        <f t="shared" si="2133"/>
        <v>0</v>
      </c>
      <c r="AJ4440">
        <f>(AS4440)</f>
        <v>0</v>
      </c>
      <c r="AK4440">
        <v>422.36</v>
      </c>
      <c r="AL4440">
        <v>0</v>
      </c>
      <c r="AM4440">
        <v>26.06</v>
      </c>
      <c r="AN4440">
        <v>16.52</v>
      </c>
      <c r="AO4440">
        <v>396.3</v>
      </c>
      <c r="AP4440">
        <v>0</v>
      </c>
      <c r="AQ4440">
        <v>0.4</v>
      </c>
      <c r="AR4440">
        <v>0</v>
      </c>
      <c r="AS4440">
        <v>0</v>
      </c>
      <c r="AT4440">
        <v>70</v>
      </c>
      <c r="AU4440">
        <v>10</v>
      </c>
      <c r="AV4440">
        <v>1</v>
      </c>
      <c r="AW4440">
        <v>1</v>
      </c>
      <c r="AZ4440">
        <v>1</v>
      </c>
      <c r="BA4440">
        <v>1</v>
      </c>
      <c r="BB4440">
        <v>1</v>
      </c>
      <c r="BC4440">
        <v>1</v>
      </c>
      <c r="BD4440" t="s">
        <v>3</v>
      </c>
      <c r="BE4440" t="s">
        <v>3</v>
      </c>
      <c r="BF4440" t="s">
        <v>3</v>
      </c>
      <c r="BG4440" t="s">
        <v>3</v>
      </c>
      <c r="BH4440">
        <v>0</v>
      </c>
      <c r="BI4440">
        <v>4</v>
      </c>
      <c r="BJ4440" t="s">
        <v>119</v>
      </c>
      <c r="BM4440">
        <v>0</v>
      </c>
      <c r="BN4440">
        <v>284416172</v>
      </c>
      <c r="BO4440" t="s">
        <v>3</v>
      </c>
      <c r="BP4440">
        <v>0</v>
      </c>
      <c r="BQ4440">
        <v>1</v>
      </c>
      <c r="BR4440">
        <v>0</v>
      </c>
      <c r="BS4440">
        <v>1</v>
      </c>
      <c r="BT4440">
        <v>1</v>
      </c>
      <c r="BU4440">
        <v>1</v>
      </c>
      <c r="BV4440">
        <v>1</v>
      </c>
      <c r="BW4440">
        <v>1</v>
      </c>
      <c r="BX4440">
        <v>1</v>
      </c>
      <c r="BY4440" t="s">
        <v>3</v>
      </c>
      <c r="BZ4440">
        <v>70</v>
      </c>
      <c r="CA4440">
        <v>10</v>
      </c>
      <c r="CB4440" t="s">
        <v>3</v>
      </c>
      <c r="CE4440">
        <v>0</v>
      </c>
      <c r="CF4440">
        <v>0</v>
      </c>
      <c r="CG4440">
        <v>0</v>
      </c>
      <c r="CM4440">
        <v>0</v>
      </c>
      <c r="CN4440" t="s">
        <v>3</v>
      </c>
      <c r="CO4440">
        <v>0</v>
      </c>
      <c r="CP4440">
        <f>(P4440+Q4440+S4440)</f>
        <v>0</v>
      </c>
      <c r="CQ4440">
        <f>(AC4440*BC4440*AW4440)</f>
        <v>0</v>
      </c>
      <c r="CR4440">
        <f>(((((ET4440*13))*BB4440-((EU4440*13))*BS4440)+AE4440*BS4440)*AV4440)</f>
        <v>338.78</v>
      </c>
      <c r="CS4440">
        <f>(AE4440*BS4440*AV4440)</f>
        <v>214.76</v>
      </c>
      <c r="CT4440">
        <f>(AF4440*BA4440*AV4440)</f>
        <v>5151.8999999999996</v>
      </c>
      <c r="CU4440">
        <f>AG4440</f>
        <v>0</v>
      </c>
      <c r="CV4440">
        <f>(AH4440*AV4440)</f>
        <v>5.2</v>
      </c>
      <c r="CW4440">
        <f t="shared" si="2131"/>
        <v>0</v>
      </c>
      <c r="CX4440">
        <f t="shared" si="2131"/>
        <v>0</v>
      </c>
      <c r="CY4440">
        <f>((S4440*BZ4440)/100)</f>
        <v>0</v>
      </c>
      <c r="CZ4440">
        <f>((S4440*CA4440)/100)</f>
        <v>0</v>
      </c>
      <c r="DC4440" t="s">
        <v>3</v>
      </c>
      <c r="DD4440" t="s">
        <v>102</v>
      </c>
      <c r="DE4440" t="s">
        <v>102</v>
      </c>
      <c r="DF4440" t="s">
        <v>102</v>
      </c>
      <c r="DG4440" t="s">
        <v>102</v>
      </c>
      <c r="DH4440" t="s">
        <v>3</v>
      </c>
      <c r="DI4440" t="s">
        <v>102</v>
      </c>
      <c r="DJ4440" t="s">
        <v>102</v>
      </c>
      <c r="DK4440" t="s">
        <v>3</v>
      </c>
      <c r="DL4440" t="s">
        <v>3</v>
      </c>
      <c r="DM4440" t="s">
        <v>3</v>
      </c>
      <c r="DN4440">
        <v>0</v>
      </c>
      <c r="DO4440">
        <v>0</v>
      </c>
      <c r="DP4440">
        <v>1</v>
      </c>
      <c r="DQ4440">
        <v>1</v>
      </c>
      <c r="DU4440">
        <v>1013</v>
      </c>
      <c r="DV4440" t="s">
        <v>118</v>
      </c>
      <c r="DW4440" t="s">
        <v>118</v>
      </c>
      <c r="DX4440">
        <v>1</v>
      </c>
      <c r="DZ4440" t="s">
        <v>3</v>
      </c>
      <c r="EA4440" t="s">
        <v>3</v>
      </c>
      <c r="EB4440" t="s">
        <v>3</v>
      </c>
      <c r="EC4440" t="s">
        <v>3</v>
      </c>
      <c r="EE4440">
        <v>284416175</v>
      </c>
      <c r="EF4440">
        <v>1</v>
      </c>
      <c r="EG4440" t="s">
        <v>21</v>
      </c>
      <c r="EH4440">
        <v>0</v>
      </c>
      <c r="EI4440" t="s">
        <v>3</v>
      </c>
      <c r="EJ4440">
        <v>4</v>
      </c>
      <c r="EK4440">
        <v>0</v>
      </c>
      <c r="EL4440" t="s">
        <v>22</v>
      </c>
      <c r="EM4440" t="s">
        <v>23</v>
      </c>
      <c r="EO4440" t="s">
        <v>3</v>
      </c>
      <c r="EQ4440">
        <v>1441792</v>
      </c>
      <c r="ER4440">
        <v>422.36</v>
      </c>
      <c r="ES4440">
        <v>0</v>
      </c>
      <c r="ET4440">
        <v>26.06</v>
      </c>
      <c r="EU4440">
        <v>16.52</v>
      </c>
      <c r="EV4440">
        <v>396.3</v>
      </c>
      <c r="EW4440">
        <v>0.4</v>
      </c>
      <c r="EX4440">
        <v>0</v>
      </c>
      <c r="EY4440">
        <v>0</v>
      </c>
      <c r="FQ4440">
        <v>0</v>
      </c>
      <c r="FR4440">
        <v>0</v>
      </c>
      <c r="FS4440">
        <v>0</v>
      </c>
      <c r="FX4440">
        <v>70</v>
      </c>
      <c r="FY4440">
        <v>10</v>
      </c>
      <c r="GA4440" t="s">
        <v>3</v>
      </c>
      <c r="GD4440">
        <v>0</v>
      </c>
      <c r="GF4440">
        <v>469972417</v>
      </c>
      <c r="GG4440">
        <v>2</v>
      </c>
      <c r="GH4440">
        <v>1</v>
      </c>
      <c r="GI4440">
        <v>-2</v>
      </c>
      <c r="GJ4440">
        <v>0</v>
      </c>
      <c r="GK4440">
        <f>ROUND(R4440*(R12)/100,2)</f>
        <v>0</v>
      </c>
      <c r="GL4440">
        <f>ROUND(IF(AND(BH4440=3,BI4440=3,FS4440&lt;&gt;0),P4440,0),2)</f>
        <v>0</v>
      </c>
      <c r="GM4440">
        <f>ROUND(O4440+X4440+Y4440+GK4440,2)+GX4440</f>
        <v>0</v>
      </c>
      <c r="GN4440">
        <f>IF(OR(BI4440=0,BI4440=1),GM4440-GX4440,0)</f>
        <v>0</v>
      </c>
      <c r="GO4440">
        <f>IF(BI4440=2,GM4440-GX4440,0)</f>
        <v>0</v>
      </c>
      <c r="GP4440">
        <f>IF(BI4440=4,GM4440-GX4440,0)</f>
        <v>0</v>
      </c>
      <c r="GR4440">
        <v>0</v>
      </c>
      <c r="GS4440">
        <v>0</v>
      </c>
      <c r="GT4440">
        <v>0</v>
      </c>
      <c r="GU4440" t="s">
        <v>3</v>
      </c>
      <c r="GV4440">
        <f>ROUND((GT4440),6)</f>
        <v>0</v>
      </c>
      <c r="GW4440">
        <v>1</v>
      </c>
      <c r="GX4440">
        <f>ROUND(HC4440*I4440,2)</f>
        <v>0</v>
      </c>
      <c r="HA4440">
        <v>0</v>
      </c>
      <c r="HB4440">
        <v>0</v>
      </c>
      <c r="HC4440">
        <f>GV4440*GW4440</f>
        <v>0</v>
      </c>
      <c r="HE4440" t="s">
        <v>3</v>
      </c>
      <c r="HF4440" t="s">
        <v>3</v>
      </c>
      <c r="HM4440" t="s">
        <v>3</v>
      </c>
      <c r="HN4440" t="s">
        <v>3</v>
      </c>
      <c r="HO4440" t="s">
        <v>3</v>
      </c>
      <c r="HP4440" t="s">
        <v>3</v>
      </c>
      <c r="HQ4440" t="s">
        <v>3</v>
      </c>
      <c r="HS4440">
        <v>0</v>
      </c>
      <c r="IK4440">
        <v>0</v>
      </c>
    </row>
    <row r="4441" spans="1:245" x14ac:dyDescent="0.25">
      <c r="A4441">
        <v>17</v>
      </c>
      <c r="B4441">
        <v>1</v>
      </c>
      <c r="D4441">
        <f>ROW(EtalonRes!A545)</f>
        <v>545</v>
      </c>
      <c r="E4441" t="s">
        <v>567</v>
      </c>
      <c r="F4441" t="s">
        <v>121</v>
      </c>
      <c r="G4441" t="s">
        <v>122</v>
      </c>
      <c r="H4441" t="s">
        <v>95</v>
      </c>
      <c r="I4441">
        <v>0</v>
      </c>
      <c r="J4441">
        <v>0</v>
      </c>
      <c r="K4441">
        <v>0</v>
      </c>
      <c r="O4441">
        <f>ROUND(CP4441,2)</f>
        <v>0</v>
      </c>
      <c r="P4441">
        <f>ROUND(CQ4441*I4441,2)</f>
        <v>0</v>
      </c>
      <c r="Q4441">
        <f>ROUND(CR4441*I4441,2)</f>
        <v>0</v>
      </c>
      <c r="R4441">
        <f>ROUND(CS4441*I4441,2)</f>
        <v>0</v>
      </c>
      <c r="S4441">
        <f>ROUND(CT4441*I4441,2)</f>
        <v>0</v>
      </c>
      <c r="T4441">
        <f>ROUND(CU4441*I4441,2)</f>
        <v>0</v>
      </c>
      <c r="U4441">
        <f>CV4441*I4441</f>
        <v>0</v>
      </c>
      <c r="V4441">
        <f>CW4441*I4441</f>
        <v>0</v>
      </c>
      <c r="W4441">
        <f>ROUND(CX4441*I4441,2)</f>
        <v>0</v>
      </c>
      <c r="X4441">
        <f t="shared" si="2130"/>
        <v>0</v>
      </c>
      <c r="Y4441">
        <f t="shared" si="2130"/>
        <v>0</v>
      </c>
      <c r="AA4441">
        <v>288585831</v>
      </c>
      <c r="AB4441">
        <f>ROUND((AC4441+AD4441+AF4441),6)</f>
        <v>42234.66</v>
      </c>
      <c r="AC4441">
        <f>ROUND(((ES4441*13)),6)</f>
        <v>0</v>
      </c>
      <c r="AD4441">
        <f>ROUND(((((ET4441*13))-((EU4441*13)))+AE4441),6)</f>
        <v>0</v>
      </c>
      <c r="AE4441">
        <f t="shared" si="2132"/>
        <v>0</v>
      </c>
      <c r="AF4441">
        <f t="shared" si="2132"/>
        <v>42234.66</v>
      </c>
      <c r="AG4441">
        <f>ROUND((AP4441),6)</f>
        <v>0</v>
      </c>
      <c r="AH4441">
        <f t="shared" si="2133"/>
        <v>39</v>
      </c>
      <c r="AI4441">
        <f t="shared" si="2133"/>
        <v>0</v>
      </c>
      <c r="AJ4441">
        <f>(AS4441)</f>
        <v>0</v>
      </c>
      <c r="AK4441">
        <v>3248.82</v>
      </c>
      <c r="AL4441">
        <v>0</v>
      </c>
      <c r="AM4441">
        <v>0</v>
      </c>
      <c r="AN4441">
        <v>0</v>
      </c>
      <c r="AO4441">
        <v>3248.82</v>
      </c>
      <c r="AP4441">
        <v>0</v>
      </c>
      <c r="AQ4441">
        <v>3</v>
      </c>
      <c r="AR4441">
        <v>0</v>
      </c>
      <c r="AS4441">
        <v>0</v>
      </c>
      <c r="AT4441">
        <v>70</v>
      </c>
      <c r="AU4441">
        <v>10</v>
      </c>
      <c r="AV4441">
        <v>1</v>
      </c>
      <c r="AW4441">
        <v>1</v>
      </c>
      <c r="AZ4441">
        <v>1</v>
      </c>
      <c r="BA4441">
        <v>1</v>
      </c>
      <c r="BB4441">
        <v>1</v>
      </c>
      <c r="BC4441">
        <v>1</v>
      </c>
      <c r="BD4441" t="s">
        <v>3</v>
      </c>
      <c r="BE4441" t="s">
        <v>3</v>
      </c>
      <c r="BF4441" t="s">
        <v>3</v>
      </c>
      <c r="BG4441" t="s">
        <v>3</v>
      </c>
      <c r="BH4441">
        <v>0</v>
      </c>
      <c r="BI4441">
        <v>4</v>
      </c>
      <c r="BJ4441" t="s">
        <v>123</v>
      </c>
      <c r="BM4441">
        <v>0</v>
      </c>
      <c r="BN4441">
        <v>284416172</v>
      </c>
      <c r="BO4441" t="s">
        <v>3</v>
      </c>
      <c r="BP4441">
        <v>0</v>
      </c>
      <c r="BQ4441">
        <v>1</v>
      </c>
      <c r="BR4441">
        <v>0</v>
      </c>
      <c r="BS4441">
        <v>1</v>
      </c>
      <c r="BT4441">
        <v>1</v>
      </c>
      <c r="BU4441">
        <v>1</v>
      </c>
      <c r="BV4441">
        <v>1</v>
      </c>
      <c r="BW4441">
        <v>1</v>
      </c>
      <c r="BX4441">
        <v>1</v>
      </c>
      <c r="BY4441" t="s">
        <v>3</v>
      </c>
      <c r="BZ4441">
        <v>70</v>
      </c>
      <c r="CA4441">
        <v>10</v>
      </c>
      <c r="CB4441" t="s">
        <v>3</v>
      </c>
      <c r="CE4441">
        <v>0</v>
      </c>
      <c r="CF4441">
        <v>0</v>
      </c>
      <c r="CG4441">
        <v>0</v>
      </c>
      <c r="CM4441">
        <v>0</v>
      </c>
      <c r="CN4441" t="s">
        <v>3</v>
      </c>
      <c r="CO4441">
        <v>0</v>
      </c>
      <c r="CP4441">
        <f>(P4441+Q4441+S4441)</f>
        <v>0</v>
      </c>
      <c r="CQ4441">
        <f>(AC4441*BC4441*AW4441)</f>
        <v>0</v>
      </c>
      <c r="CR4441">
        <f>(((((ET4441*13))*BB4441-((EU4441*13))*BS4441)+AE4441*BS4441)*AV4441)</f>
        <v>0</v>
      </c>
      <c r="CS4441">
        <f>(AE4441*BS4441*AV4441)</f>
        <v>0</v>
      </c>
      <c r="CT4441">
        <f>(AF4441*BA4441*AV4441)</f>
        <v>42234.66</v>
      </c>
      <c r="CU4441">
        <f>AG4441</f>
        <v>0</v>
      </c>
      <c r="CV4441">
        <f>(AH4441*AV4441)</f>
        <v>39</v>
      </c>
      <c r="CW4441">
        <f t="shared" si="2131"/>
        <v>0</v>
      </c>
      <c r="CX4441">
        <f t="shared" si="2131"/>
        <v>0</v>
      </c>
      <c r="CY4441">
        <f>((S4441*BZ4441)/100)</f>
        <v>0</v>
      </c>
      <c r="CZ4441">
        <f>((S4441*CA4441)/100)</f>
        <v>0</v>
      </c>
      <c r="DC4441" t="s">
        <v>3</v>
      </c>
      <c r="DD4441" t="s">
        <v>102</v>
      </c>
      <c r="DE4441" t="s">
        <v>102</v>
      </c>
      <c r="DF4441" t="s">
        <v>102</v>
      </c>
      <c r="DG4441" t="s">
        <v>102</v>
      </c>
      <c r="DH4441" t="s">
        <v>3</v>
      </c>
      <c r="DI4441" t="s">
        <v>102</v>
      </c>
      <c r="DJ4441" t="s">
        <v>102</v>
      </c>
      <c r="DK4441" t="s">
        <v>3</v>
      </c>
      <c r="DL4441" t="s">
        <v>3</v>
      </c>
      <c r="DM4441" t="s">
        <v>3</v>
      </c>
      <c r="DN4441">
        <v>0</v>
      </c>
      <c r="DO4441">
        <v>0</v>
      </c>
      <c r="DP4441">
        <v>1</v>
      </c>
      <c r="DQ4441">
        <v>1</v>
      </c>
      <c r="DU4441">
        <v>1013</v>
      </c>
      <c r="DV4441" t="s">
        <v>95</v>
      </c>
      <c r="DW4441" t="s">
        <v>95</v>
      </c>
      <c r="DX4441">
        <v>1</v>
      </c>
      <c r="DZ4441" t="s">
        <v>3</v>
      </c>
      <c r="EA4441" t="s">
        <v>3</v>
      </c>
      <c r="EB4441" t="s">
        <v>3</v>
      </c>
      <c r="EC4441" t="s">
        <v>3</v>
      </c>
      <c r="EE4441">
        <v>284416175</v>
      </c>
      <c r="EF4441">
        <v>1</v>
      </c>
      <c r="EG4441" t="s">
        <v>21</v>
      </c>
      <c r="EH4441">
        <v>0</v>
      </c>
      <c r="EI4441" t="s">
        <v>3</v>
      </c>
      <c r="EJ4441">
        <v>4</v>
      </c>
      <c r="EK4441">
        <v>0</v>
      </c>
      <c r="EL4441" t="s">
        <v>22</v>
      </c>
      <c r="EM4441" t="s">
        <v>23</v>
      </c>
      <c r="EO4441" t="s">
        <v>3</v>
      </c>
      <c r="EQ4441">
        <v>1441792</v>
      </c>
      <c r="ER4441">
        <v>3248.82</v>
      </c>
      <c r="ES4441">
        <v>0</v>
      </c>
      <c r="ET4441">
        <v>0</v>
      </c>
      <c r="EU4441">
        <v>0</v>
      </c>
      <c r="EV4441">
        <v>3248.82</v>
      </c>
      <c r="EW4441">
        <v>3</v>
      </c>
      <c r="EX4441">
        <v>0</v>
      </c>
      <c r="EY4441">
        <v>0</v>
      </c>
      <c r="FQ4441">
        <v>0</v>
      </c>
      <c r="FR4441">
        <v>0</v>
      </c>
      <c r="FS4441">
        <v>0</v>
      </c>
      <c r="FX4441">
        <v>70</v>
      </c>
      <c r="FY4441">
        <v>10</v>
      </c>
      <c r="GA4441" t="s">
        <v>3</v>
      </c>
      <c r="GD4441">
        <v>0</v>
      </c>
      <c r="GF4441">
        <v>-1850798320</v>
      </c>
      <c r="GG4441">
        <v>2</v>
      </c>
      <c r="GH4441">
        <v>1</v>
      </c>
      <c r="GI4441">
        <v>-2</v>
      </c>
      <c r="GJ4441">
        <v>0</v>
      </c>
      <c r="GK4441">
        <f>ROUND(R4441*(R12)/100,2)</f>
        <v>0</v>
      </c>
      <c r="GL4441">
        <f>ROUND(IF(AND(BH4441=3,BI4441=3,FS4441&lt;&gt;0),P4441,0),2)</f>
        <v>0</v>
      </c>
      <c r="GM4441">
        <f>ROUND(O4441+X4441+Y4441+GK4441,2)+GX4441</f>
        <v>0</v>
      </c>
      <c r="GN4441">
        <f>IF(OR(BI4441=0,BI4441=1),GM4441-GX4441,0)</f>
        <v>0</v>
      </c>
      <c r="GO4441">
        <f>IF(BI4441=2,GM4441-GX4441,0)</f>
        <v>0</v>
      </c>
      <c r="GP4441">
        <f>IF(BI4441=4,GM4441-GX4441,0)</f>
        <v>0</v>
      </c>
      <c r="GR4441">
        <v>0</v>
      </c>
      <c r="GS4441">
        <v>0</v>
      </c>
      <c r="GT4441">
        <v>0</v>
      </c>
      <c r="GU4441" t="s">
        <v>3</v>
      </c>
      <c r="GV4441">
        <f>ROUND((GT4441),6)</f>
        <v>0</v>
      </c>
      <c r="GW4441">
        <v>1</v>
      </c>
      <c r="GX4441">
        <f>ROUND(HC4441*I4441,2)</f>
        <v>0</v>
      </c>
      <c r="HA4441">
        <v>0</v>
      </c>
      <c r="HB4441">
        <v>0</v>
      </c>
      <c r="HC4441">
        <f>GV4441*GW4441</f>
        <v>0</v>
      </c>
      <c r="HE4441" t="s">
        <v>3</v>
      </c>
      <c r="HF4441" t="s">
        <v>3</v>
      </c>
      <c r="HM4441" t="s">
        <v>3</v>
      </c>
      <c r="HN4441" t="s">
        <v>3</v>
      </c>
      <c r="HO4441" t="s">
        <v>3</v>
      </c>
      <c r="HP4441" t="s">
        <v>3</v>
      </c>
      <c r="HQ4441" t="s">
        <v>3</v>
      </c>
      <c r="HS4441">
        <v>0</v>
      </c>
      <c r="IK4441">
        <v>0</v>
      </c>
    </row>
    <row r="4442" spans="1:245" x14ac:dyDescent="0.25">
      <c r="A4442">
        <v>17</v>
      </c>
      <c r="B4442">
        <v>1</v>
      </c>
      <c r="D4442">
        <f>ROW(EtalonRes!A546)</f>
        <v>546</v>
      </c>
      <c r="E4442" t="s">
        <v>568</v>
      </c>
      <c r="F4442" t="s">
        <v>125</v>
      </c>
      <c r="G4442" t="s">
        <v>126</v>
      </c>
      <c r="H4442" t="s">
        <v>95</v>
      </c>
      <c r="I4442">
        <v>0</v>
      </c>
      <c r="J4442">
        <v>0</v>
      </c>
      <c r="K4442">
        <v>0</v>
      </c>
      <c r="O4442">
        <f>ROUND(CP4442,2)</f>
        <v>0</v>
      </c>
      <c r="P4442">
        <f>ROUND(CQ4442*I4442,2)</f>
        <v>0</v>
      </c>
      <c r="Q4442">
        <f>ROUND(CR4442*I4442,2)</f>
        <v>0</v>
      </c>
      <c r="R4442">
        <f>ROUND(CS4442*I4442,2)</f>
        <v>0</v>
      </c>
      <c r="S4442">
        <f>ROUND(CT4442*I4442,2)</f>
        <v>0</v>
      </c>
      <c r="T4442">
        <f>ROUND(CU4442*I4442,2)</f>
        <v>0</v>
      </c>
      <c r="U4442">
        <f>CV4442*I4442</f>
        <v>0</v>
      </c>
      <c r="V4442">
        <f>CW4442*I4442</f>
        <v>0</v>
      </c>
      <c r="W4442">
        <f>ROUND(CX4442*I4442,2)</f>
        <v>0</v>
      </c>
      <c r="X4442">
        <f t="shared" si="2130"/>
        <v>0</v>
      </c>
      <c r="Y4442">
        <f t="shared" si="2130"/>
        <v>0</v>
      </c>
      <c r="AA4442">
        <v>288585831</v>
      </c>
      <c r="AB4442">
        <f>ROUND((AC4442+AD4442+AF4442),6)</f>
        <v>51519</v>
      </c>
      <c r="AC4442">
        <f>ROUND(((ES4442*13)),6)</f>
        <v>0</v>
      </c>
      <c r="AD4442">
        <f>ROUND(((((ET4442*13))-((EU4442*13)))+AE4442),6)</f>
        <v>0</v>
      </c>
      <c r="AE4442">
        <f t="shared" si="2132"/>
        <v>0</v>
      </c>
      <c r="AF4442">
        <f t="shared" si="2132"/>
        <v>51519</v>
      </c>
      <c r="AG4442">
        <f>ROUND((AP4442),6)</f>
        <v>0</v>
      </c>
      <c r="AH4442">
        <f t="shared" si="2133"/>
        <v>52</v>
      </c>
      <c r="AI4442">
        <f t="shared" si="2133"/>
        <v>0</v>
      </c>
      <c r="AJ4442">
        <f>(AS4442)</f>
        <v>0</v>
      </c>
      <c r="AK4442">
        <v>3963</v>
      </c>
      <c r="AL4442">
        <v>0</v>
      </c>
      <c r="AM4442">
        <v>0</v>
      </c>
      <c r="AN4442">
        <v>0</v>
      </c>
      <c r="AO4442">
        <v>3963</v>
      </c>
      <c r="AP4442">
        <v>0</v>
      </c>
      <c r="AQ4442">
        <v>4</v>
      </c>
      <c r="AR4442">
        <v>0</v>
      </c>
      <c r="AS4442">
        <v>0</v>
      </c>
      <c r="AT4442">
        <v>70</v>
      </c>
      <c r="AU4442">
        <v>10</v>
      </c>
      <c r="AV4442">
        <v>1</v>
      </c>
      <c r="AW4442">
        <v>1</v>
      </c>
      <c r="AZ4442">
        <v>1</v>
      </c>
      <c r="BA4442">
        <v>1</v>
      </c>
      <c r="BB4442">
        <v>1</v>
      </c>
      <c r="BC4442">
        <v>1</v>
      </c>
      <c r="BD4442" t="s">
        <v>3</v>
      </c>
      <c r="BE4442" t="s">
        <v>3</v>
      </c>
      <c r="BF4442" t="s">
        <v>3</v>
      </c>
      <c r="BG4442" t="s">
        <v>3</v>
      </c>
      <c r="BH4442">
        <v>0</v>
      </c>
      <c r="BI4442">
        <v>4</v>
      </c>
      <c r="BJ4442" t="s">
        <v>127</v>
      </c>
      <c r="BM4442">
        <v>0</v>
      </c>
      <c r="BN4442">
        <v>284416172</v>
      </c>
      <c r="BO4442" t="s">
        <v>3</v>
      </c>
      <c r="BP4442">
        <v>0</v>
      </c>
      <c r="BQ4442">
        <v>1</v>
      </c>
      <c r="BR4442">
        <v>0</v>
      </c>
      <c r="BS4442">
        <v>1</v>
      </c>
      <c r="BT4442">
        <v>1</v>
      </c>
      <c r="BU4442">
        <v>1</v>
      </c>
      <c r="BV4442">
        <v>1</v>
      </c>
      <c r="BW4442">
        <v>1</v>
      </c>
      <c r="BX4442">
        <v>1</v>
      </c>
      <c r="BY4442" t="s">
        <v>3</v>
      </c>
      <c r="BZ4442">
        <v>70</v>
      </c>
      <c r="CA4442">
        <v>10</v>
      </c>
      <c r="CB4442" t="s">
        <v>3</v>
      </c>
      <c r="CE4442">
        <v>0</v>
      </c>
      <c r="CF4442">
        <v>0</v>
      </c>
      <c r="CG4442">
        <v>0</v>
      </c>
      <c r="CM4442">
        <v>0</v>
      </c>
      <c r="CN4442" t="s">
        <v>3</v>
      </c>
      <c r="CO4442">
        <v>0</v>
      </c>
      <c r="CP4442">
        <f>(P4442+Q4442+S4442)</f>
        <v>0</v>
      </c>
      <c r="CQ4442">
        <f>(AC4442*BC4442*AW4442)</f>
        <v>0</v>
      </c>
      <c r="CR4442">
        <f>(((((ET4442*13))*BB4442-((EU4442*13))*BS4442)+AE4442*BS4442)*AV4442)</f>
        <v>0</v>
      </c>
      <c r="CS4442">
        <f>(AE4442*BS4442*AV4442)</f>
        <v>0</v>
      </c>
      <c r="CT4442">
        <f>(AF4442*BA4442*AV4442)</f>
        <v>51519</v>
      </c>
      <c r="CU4442">
        <f>AG4442</f>
        <v>0</v>
      </c>
      <c r="CV4442">
        <f>(AH4442*AV4442)</f>
        <v>52</v>
      </c>
      <c r="CW4442">
        <f t="shared" si="2131"/>
        <v>0</v>
      </c>
      <c r="CX4442">
        <f t="shared" si="2131"/>
        <v>0</v>
      </c>
      <c r="CY4442">
        <f>((S4442*BZ4442)/100)</f>
        <v>0</v>
      </c>
      <c r="CZ4442">
        <f>((S4442*CA4442)/100)</f>
        <v>0</v>
      </c>
      <c r="DC4442" t="s">
        <v>3</v>
      </c>
      <c r="DD4442" t="s">
        <v>102</v>
      </c>
      <c r="DE4442" t="s">
        <v>102</v>
      </c>
      <c r="DF4442" t="s">
        <v>102</v>
      </c>
      <c r="DG4442" t="s">
        <v>102</v>
      </c>
      <c r="DH4442" t="s">
        <v>3</v>
      </c>
      <c r="DI4442" t="s">
        <v>102</v>
      </c>
      <c r="DJ4442" t="s">
        <v>102</v>
      </c>
      <c r="DK4442" t="s">
        <v>3</v>
      </c>
      <c r="DL4442" t="s">
        <v>3</v>
      </c>
      <c r="DM4442" t="s">
        <v>3</v>
      </c>
      <c r="DN4442">
        <v>0</v>
      </c>
      <c r="DO4442">
        <v>0</v>
      </c>
      <c r="DP4442">
        <v>1</v>
      </c>
      <c r="DQ4442">
        <v>1</v>
      </c>
      <c r="DU4442">
        <v>1013</v>
      </c>
      <c r="DV4442" t="s">
        <v>95</v>
      </c>
      <c r="DW4442" t="s">
        <v>95</v>
      </c>
      <c r="DX4442">
        <v>1</v>
      </c>
      <c r="DZ4442" t="s">
        <v>3</v>
      </c>
      <c r="EA4442" t="s">
        <v>3</v>
      </c>
      <c r="EB4442" t="s">
        <v>3</v>
      </c>
      <c r="EC4442" t="s">
        <v>3</v>
      </c>
      <c r="EE4442">
        <v>284416175</v>
      </c>
      <c r="EF4442">
        <v>1</v>
      </c>
      <c r="EG4442" t="s">
        <v>21</v>
      </c>
      <c r="EH4442">
        <v>0</v>
      </c>
      <c r="EI4442" t="s">
        <v>3</v>
      </c>
      <c r="EJ4442">
        <v>4</v>
      </c>
      <c r="EK4442">
        <v>0</v>
      </c>
      <c r="EL4442" t="s">
        <v>22</v>
      </c>
      <c r="EM4442" t="s">
        <v>23</v>
      </c>
      <c r="EO4442" t="s">
        <v>3</v>
      </c>
      <c r="EQ4442">
        <v>1441792</v>
      </c>
      <c r="ER4442">
        <v>3963</v>
      </c>
      <c r="ES4442">
        <v>0</v>
      </c>
      <c r="ET4442">
        <v>0</v>
      </c>
      <c r="EU4442">
        <v>0</v>
      </c>
      <c r="EV4442">
        <v>3963</v>
      </c>
      <c r="EW4442">
        <v>4</v>
      </c>
      <c r="EX4442">
        <v>0</v>
      </c>
      <c r="EY4442">
        <v>0</v>
      </c>
      <c r="FQ4442">
        <v>0</v>
      </c>
      <c r="FR4442">
        <v>0</v>
      </c>
      <c r="FS4442">
        <v>0</v>
      </c>
      <c r="FX4442">
        <v>70</v>
      </c>
      <c r="FY4442">
        <v>10</v>
      </c>
      <c r="GA4442" t="s">
        <v>3</v>
      </c>
      <c r="GD4442">
        <v>0</v>
      </c>
      <c r="GF4442">
        <v>1288945035</v>
      </c>
      <c r="GG4442">
        <v>2</v>
      </c>
      <c r="GH4442">
        <v>1</v>
      </c>
      <c r="GI4442">
        <v>-2</v>
      </c>
      <c r="GJ4442">
        <v>0</v>
      </c>
      <c r="GK4442">
        <f>ROUND(R4442*(R12)/100,2)</f>
        <v>0</v>
      </c>
      <c r="GL4442">
        <f>ROUND(IF(AND(BH4442=3,BI4442=3,FS4442&lt;&gt;0),P4442,0),2)</f>
        <v>0</v>
      </c>
      <c r="GM4442">
        <f>ROUND(O4442+X4442+Y4442+GK4442,2)+GX4442</f>
        <v>0</v>
      </c>
      <c r="GN4442">
        <f>IF(OR(BI4442=0,BI4442=1),GM4442-GX4442,0)</f>
        <v>0</v>
      </c>
      <c r="GO4442">
        <f>IF(BI4442=2,GM4442-GX4442,0)</f>
        <v>0</v>
      </c>
      <c r="GP4442">
        <f>IF(BI4442=4,GM4442-GX4442,0)</f>
        <v>0</v>
      </c>
      <c r="GR4442">
        <v>0</v>
      </c>
      <c r="GS4442">
        <v>0</v>
      </c>
      <c r="GT4442">
        <v>0</v>
      </c>
      <c r="GU4442" t="s">
        <v>3</v>
      </c>
      <c r="GV4442">
        <f>ROUND((GT4442),6)</f>
        <v>0</v>
      </c>
      <c r="GW4442">
        <v>1</v>
      </c>
      <c r="GX4442">
        <f>ROUND(HC4442*I4442,2)</f>
        <v>0</v>
      </c>
      <c r="HA4442">
        <v>0</v>
      </c>
      <c r="HB4442">
        <v>0</v>
      </c>
      <c r="HC4442">
        <f>GV4442*GW4442</f>
        <v>0</v>
      </c>
      <c r="HE4442" t="s">
        <v>3</v>
      </c>
      <c r="HF4442" t="s">
        <v>3</v>
      </c>
      <c r="HM4442" t="s">
        <v>3</v>
      </c>
      <c r="HN4442" t="s">
        <v>3</v>
      </c>
      <c r="HO4442" t="s">
        <v>3</v>
      </c>
      <c r="HP4442" t="s">
        <v>3</v>
      </c>
      <c r="HQ4442" t="s">
        <v>3</v>
      </c>
      <c r="HS4442">
        <v>0</v>
      </c>
      <c r="IK4442">
        <v>0</v>
      </c>
    </row>
    <row r="4444" spans="1:245" x14ac:dyDescent="0.25">
      <c r="A4444" s="2">
        <v>51</v>
      </c>
      <c r="B4444" s="2">
        <f>B4434</f>
        <v>1</v>
      </c>
      <c r="C4444" s="2">
        <f>A4434</f>
        <v>5</v>
      </c>
      <c r="D4444" s="2">
        <f>ROW(A4434)</f>
        <v>4434</v>
      </c>
      <c r="E4444" s="2"/>
      <c r="F4444" s="2" t="str">
        <f>IF(F4434&lt;&gt;"",F4434,"")</f>
        <v>Новый подраздел</v>
      </c>
      <c r="G4444" s="2" t="str">
        <f>IF(G4434&lt;&gt;"",G4434,"")</f>
        <v>СВН - Инженерные сооружения и коммуникации</v>
      </c>
      <c r="H4444" s="2">
        <v>0</v>
      </c>
      <c r="I4444" s="2"/>
      <c r="J4444" s="2"/>
      <c r="K4444" s="2"/>
      <c r="L4444" s="2"/>
      <c r="M4444" s="2"/>
      <c r="N4444" s="2"/>
      <c r="O4444" s="2">
        <f t="shared" ref="O4444:T4444" si="2134">ROUND(AB4444,2)</f>
        <v>0</v>
      </c>
      <c r="P4444" s="2">
        <f t="shared" si="2134"/>
        <v>0</v>
      </c>
      <c r="Q4444" s="2">
        <f t="shared" si="2134"/>
        <v>0</v>
      </c>
      <c r="R4444" s="2">
        <f t="shared" si="2134"/>
        <v>0</v>
      </c>
      <c r="S4444" s="2">
        <f t="shared" si="2134"/>
        <v>0</v>
      </c>
      <c r="T4444" s="2">
        <f t="shared" si="2134"/>
        <v>0</v>
      </c>
      <c r="U4444" s="2">
        <f>AH4444</f>
        <v>0</v>
      </c>
      <c r="V4444" s="2">
        <f>AI4444</f>
        <v>0</v>
      </c>
      <c r="W4444" s="2">
        <f>ROUND(AJ4444,2)</f>
        <v>0</v>
      </c>
      <c r="X4444" s="2">
        <f>ROUND(AK4444,2)</f>
        <v>0</v>
      </c>
      <c r="Y4444" s="2">
        <f>ROUND(AL4444,2)</f>
        <v>0</v>
      </c>
      <c r="Z4444" s="2"/>
      <c r="AA4444" s="2"/>
      <c r="AB4444" s="2">
        <f>ROUND(SUMIF(AA4438:AA4442,"=288585831",O4438:O4442),2)</f>
        <v>0</v>
      </c>
      <c r="AC4444" s="2">
        <f>ROUND(SUMIF(AA4438:AA4442,"=288585831",P4438:P4442),2)</f>
        <v>0</v>
      </c>
      <c r="AD4444" s="2">
        <f>ROUND(SUMIF(AA4438:AA4442,"=288585831",Q4438:Q4442),2)</f>
        <v>0</v>
      </c>
      <c r="AE4444" s="2">
        <f>ROUND(SUMIF(AA4438:AA4442,"=288585831",R4438:R4442),2)</f>
        <v>0</v>
      </c>
      <c r="AF4444" s="2">
        <f>ROUND(SUMIF(AA4438:AA4442,"=288585831",S4438:S4442),2)</f>
        <v>0</v>
      </c>
      <c r="AG4444" s="2">
        <f>ROUND(SUMIF(AA4438:AA4442,"=288585831",T4438:T4442),2)</f>
        <v>0</v>
      </c>
      <c r="AH4444" s="2">
        <f>SUMIF(AA4438:AA4442,"=288585831",U4438:U4442)</f>
        <v>0</v>
      </c>
      <c r="AI4444" s="2">
        <f>SUMIF(AA4438:AA4442,"=288585831",V4438:V4442)</f>
        <v>0</v>
      </c>
      <c r="AJ4444" s="2">
        <f>ROUND(SUMIF(AA4438:AA4442,"=288585831",W4438:W4442),2)</f>
        <v>0</v>
      </c>
      <c r="AK4444" s="2">
        <f>ROUND(SUMIF(AA4438:AA4442,"=288585831",X4438:X4442),2)</f>
        <v>0</v>
      </c>
      <c r="AL4444" s="2">
        <f>ROUND(SUMIF(AA4438:AA4442,"=288585831",Y4438:Y4442),2)</f>
        <v>0</v>
      </c>
      <c r="AM4444" s="2"/>
      <c r="AN4444" s="2"/>
      <c r="AO4444" s="2">
        <f t="shared" ref="AO4444:BD4444" si="2135">ROUND(BX4444,2)</f>
        <v>0</v>
      </c>
      <c r="AP4444" s="2">
        <f t="shared" si="2135"/>
        <v>0</v>
      </c>
      <c r="AQ4444" s="2">
        <f t="shared" si="2135"/>
        <v>0</v>
      </c>
      <c r="AR4444" s="2">
        <f t="shared" si="2135"/>
        <v>0</v>
      </c>
      <c r="AS4444" s="2">
        <f t="shared" si="2135"/>
        <v>0</v>
      </c>
      <c r="AT4444" s="2">
        <f t="shared" si="2135"/>
        <v>0</v>
      </c>
      <c r="AU4444" s="2">
        <f t="shared" si="2135"/>
        <v>0</v>
      </c>
      <c r="AV4444" s="2">
        <f t="shared" si="2135"/>
        <v>0</v>
      </c>
      <c r="AW4444" s="2">
        <f t="shared" si="2135"/>
        <v>0</v>
      </c>
      <c r="AX4444" s="2">
        <f t="shared" si="2135"/>
        <v>0</v>
      </c>
      <c r="AY4444" s="2">
        <f t="shared" si="2135"/>
        <v>0</v>
      </c>
      <c r="AZ4444" s="2">
        <f t="shared" si="2135"/>
        <v>0</v>
      </c>
      <c r="BA4444" s="2">
        <f t="shared" si="2135"/>
        <v>0</v>
      </c>
      <c r="BB4444" s="2">
        <f t="shared" si="2135"/>
        <v>0</v>
      </c>
      <c r="BC4444" s="2">
        <f t="shared" si="2135"/>
        <v>0</v>
      </c>
      <c r="BD4444" s="2">
        <f t="shared" si="2135"/>
        <v>0</v>
      </c>
      <c r="BE4444" s="2"/>
      <c r="BF4444" s="2"/>
      <c r="BG4444" s="2"/>
      <c r="BH4444" s="2"/>
      <c r="BI4444" s="2"/>
      <c r="BJ4444" s="2"/>
      <c r="BK4444" s="2"/>
      <c r="BL4444" s="2"/>
      <c r="BM4444" s="2"/>
      <c r="BN4444" s="2"/>
      <c r="BO4444" s="2"/>
      <c r="BP4444" s="2"/>
      <c r="BQ4444" s="2"/>
      <c r="BR4444" s="2"/>
      <c r="BS4444" s="2"/>
      <c r="BT4444" s="2"/>
      <c r="BU4444" s="2"/>
      <c r="BV4444" s="2"/>
      <c r="BW4444" s="2"/>
      <c r="BX4444" s="2">
        <f>ROUND(SUMIF(AA4438:AA4442,"=288585831",FQ4438:FQ4442),2)</f>
        <v>0</v>
      </c>
      <c r="BY4444" s="2">
        <f>ROUND(SUMIF(AA4438:AA4442,"=288585831",FR4438:FR4442),2)</f>
        <v>0</v>
      </c>
      <c r="BZ4444" s="2">
        <f>ROUND(SUMIF(AA4438:AA4442,"=288585831",GL4438:GL4442),2)</f>
        <v>0</v>
      </c>
      <c r="CA4444" s="2">
        <f>ROUND(SUMIF(AA4438:AA4442,"=288585831",GM4438:GM4442),2)</f>
        <v>0</v>
      </c>
      <c r="CB4444" s="2">
        <f>ROUND(SUMIF(AA4438:AA4442,"=288585831",GN4438:GN4442),2)</f>
        <v>0</v>
      </c>
      <c r="CC4444" s="2">
        <f>ROUND(SUMIF(AA4438:AA4442,"=288585831",GO4438:GO4442),2)</f>
        <v>0</v>
      </c>
      <c r="CD4444" s="2">
        <f>ROUND(SUMIF(AA4438:AA4442,"=288585831",GP4438:GP4442),2)</f>
        <v>0</v>
      </c>
      <c r="CE4444" s="2">
        <f>AC4444-BX4444</f>
        <v>0</v>
      </c>
      <c r="CF4444" s="2">
        <f>AC4444-BY4444</f>
        <v>0</v>
      </c>
      <c r="CG4444" s="2">
        <f>BX4444-BZ4444</f>
        <v>0</v>
      </c>
      <c r="CH4444" s="2">
        <f>AC4444-BX4444-BY4444+BZ4444</f>
        <v>0</v>
      </c>
      <c r="CI4444" s="2">
        <f>BY4444-BZ4444</f>
        <v>0</v>
      </c>
      <c r="CJ4444" s="2">
        <f>ROUND(SUMIF(AA4438:AA4442,"=288585831",GX4438:GX4442),2)</f>
        <v>0</v>
      </c>
      <c r="CK4444" s="2">
        <f>ROUND(SUMIF(AA4438:AA4442,"=288585831",GY4438:GY4442),2)</f>
        <v>0</v>
      </c>
      <c r="CL4444" s="2">
        <f>ROUND(SUMIF(AA4438:AA4442,"=288585831",GZ4438:GZ4442),2)</f>
        <v>0</v>
      </c>
      <c r="CM4444" s="2">
        <f>ROUND(SUMIF(AA4438:AA4442,"=288585831",HD4438:HD4442),2)</f>
        <v>0</v>
      </c>
      <c r="CN4444" s="2"/>
      <c r="CO4444" s="2"/>
      <c r="CP4444" s="2"/>
      <c r="CQ4444" s="2"/>
      <c r="CR4444" s="2"/>
      <c r="CS4444" s="2"/>
      <c r="CT4444" s="2"/>
      <c r="CU4444" s="2"/>
      <c r="CV4444" s="2"/>
      <c r="CW4444" s="2"/>
      <c r="CX4444" s="2"/>
      <c r="CY4444" s="2"/>
      <c r="CZ4444" s="2"/>
      <c r="DA4444" s="2"/>
      <c r="DB4444" s="2"/>
      <c r="DC4444" s="2"/>
      <c r="DD4444" s="2"/>
      <c r="DE4444" s="2"/>
      <c r="DF4444" s="2"/>
      <c r="DG4444" s="3"/>
      <c r="DH4444" s="3"/>
      <c r="DI4444" s="3"/>
      <c r="DJ4444" s="3"/>
      <c r="DK4444" s="3"/>
      <c r="DL4444" s="3"/>
      <c r="DM4444" s="3"/>
      <c r="DN4444" s="3"/>
      <c r="DO4444" s="3"/>
      <c r="DP4444" s="3"/>
      <c r="DQ4444" s="3"/>
      <c r="DR4444" s="3"/>
      <c r="DS4444" s="3"/>
      <c r="DT4444" s="3"/>
      <c r="DU4444" s="3"/>
      <c r="DV4444" s="3"/>
      <c r="DW4444" s="3"/>
      <c r="DX4444" s="3"/>
      <c r="DY4444" s="3"/>
      <c r="DZ4444" s="3"/>
      <c r="EA4444" s="3"/>
      <c r="EB4444" s="3"/>
      <c r="EC4444" s="3"/>
      <c r="ED4444" s="3"/>
      <c r="EE4444" s="3"/>
      <c r="EF4444" s="3"/>
      <c r="EG4444" s="3"/>
      <c r="EH4444" s="3"/>
      <c r="EI4444" s="3"/>
      <c r="EJ4444" s="3"/>
      <c r="EK4444" s="3"/>
      <c r="EL4444" s="3"/>
      <c r="EM4444" s="3"/>
      <c r="EN4444" s="3"/>
      <c r="EO4444" s="3"/>
      <c r="EP4444" s="3"/>
      <c r="EQ4444" s="3"/>
      <c r="ER4444" s="3"/>
      <c r="ES4444" s="3"/>
      <c r="ET4444" s="3"/>
      <c r="EU4444" s="3"/>
      <c r="EV4444" s="3"/>
      <c r="EW4444" s="3"/>
      <c r="EX4444" s="3"/>
      <c r="EY4444" s="3"/>
      <c r="EZ4444" s="3"/>
      <c r="FA4444" s="3"/>
      <c r="FB4444" s="3"/>
      <c r="FC4444" s="3"/>
      <c r="FD4444" s="3"/>
      <c r="FE4444" s="3"/>
      <c r="FF4444" s="3"/>
      <c r="FG4444" s="3"/>
      <c r="FH4444" s="3"/>
      <c r="FI4444" s="3"/>
      <c r="FJ4444" s="3"/>
      <c r="FK4444" s="3"/>
      <c r="FL4444" s="3"/>
      <c r="FM4444" s="3"/>
      <c r="FN4444" s="3"/>
      <c r="FO4444" s="3"/>
      <c r="FP4444" s="3"/>
      <c r="FQ4444" s="3"/>
      <c r="FR4444" s="3"/>
      <c r="FS4444" s="3"/>
      <c r="FT4444" s="3"/>
      <c r="FU4444" s="3"/>
      <c r="FV4444" s="3"/>
      <c r="FW4444" s="3"/>
      <c r="FX4444" s="3"/>
      <c r="FY4444" s="3"/>
      <c r="FZ4444" s="3"/>
      <c r="GA4444" s="3"/>
      <c r="GB4444" s="3"/>
      <c r="GC4444" s="3"/>
      <c r="GD4444" s="3"/>
      <c r="GE4444" s="3"/>
      <c r="GF4444" s="3"/>
      <c r="GG4444" s="3"/>
      <c r="GH4444" s="3"/>
      <c r="GI4444" s="3"/>
      <c r="GJ4444" s="3"/>
      <c r="GK4444" s="3"/>
      <c r="GL4444" s="3"/>
      <c r="GM4444" s="3"/>
      <c r="GN4444" s="3"/>
      <c r="GO4444" s="3"/>
      <c r="GP4444" s="3"/>
      <c r="GQ4444" s="3"/>
      <c r="GR4444" s="3"/>
      <c r="GS4444" s="3"/>
      <c r="GT4444" s="3"/>
      <c r="GU4444" s="3"/>
      <c r="GV4444" s="3"/>
      <c r="GW4444" s="3"/>
      <c r="GX4444" s="3">
        <v>0</v>
      </c>
    </row>
    <row r="4446" spans="1:245" x14ac:dyDescent="0.25">
      <c r="A4446" s="4">
        <v>50</v>
      </c>
      <c r="B4446" s="4">
        <v>0</v>
      </c>
      <c r="C4446" s="4">
        <v>0</v>
      </c>
      <c r="D4446" s="4">
        <v>1</v>
      </c>
      <c r="E4446" s="4">
        <v>201</v>
      </c>
      <c r="F4446" s="4">
        <f>ROUND(Source!O4444,O4446)</f>
        <v>0</v>
      </c>
      <c r="G4446" s="4" t="s">
        <v>24</v>
      </c>
      <c r="H4446" s="4" t="s">
        <v>25</v>
      </c>
      <c r="I4446" s="4"/>
      <c r="J4446" s="4"/>
      <c r="K4446" s="4">
        <v>201</v>
      </c>
      <c r="L4446" s="4">
        <v>1</v>
      </c>
      <c r="M4446" s="4">
        <v>3</v>
      </c>
      <c r="N4446" s="4" t="s">
        <v>3</v>
      </c>
      <c r="O4446" s="4">
        <v>2</v>
      </c>
      <c r="P4446" s="4"/>
      <c r="Q4446" s="4"/>
      <c r="R4446" s="4"/>
      <c r="S4446" s="4"/>
      <c r="T4446" s="4"/>
      <c r="U4446" s="4"/>
      <c r="V4446" s="4"/>
      <c r="W4446" s="4">
        <v>449289.36</v>
      </c>
      <c r="X4446" s="4">
        <v>1</v>
      </c>
      <c r="Y4446" s="4">
        <v>449289.36</v>
      </c>
      <c r="Z4446" s="4"/>
      <c r="AA4446" s="4"/>
      <c r="AB4446" s="4"/>
    </row>
    <row r="4447" spans="1:245" x14ac:dyDescent="0.25">
      <c r="A4447" s="4">
        <v>50</v>
      </c>
      <c r="B4447" s="4">
        <v>0</v>
      </c>
      <c r="C4447" s="4">
        <v>0</v>
      </c>
      <c r="D4447" s="4">
        <v>1</v>
      </c>
      <c r="E4447" s="4">
        <v>202</v>
      </c>
      <c r="F4447" s="4">
        <f>ROUND(Source!P4444,O4447)</f>
        <v>0</v>
      </c>
      <c r="G4447" s="4" t="s">
        <v>26</v>
      </c>
      <c r="H4447" s="4" t="s">
        <v>27</v>
      </c>
      <c r="I4447" s="4"/>
      <c r="J4447" s="4"/>
      <c r="K4447" s="4">
        <v>202</v>
      </c>
      <c r="L4447" s="4">
        <v>2</v>
      </c>
      <c r="M4447" s="4">
        <v>3</v>
      </c>
      <c r="N4447" s="4" t="s">
        <v>3</v>
      </c>
      <c r="O4447" s="4">
        <v>2</v>
      </c>
      <c r="P4447" s="4"/>
      <c r="Q4447" s="4"/>
      <c r="R4447" s="4"/>
      <c r="S4447" s="4"/>
      <c r="T4447" s="4"/>
      <c r="U4447" s="4"/>
      <c r="V4447" s="4"/>
      <c r="W4447" s="4">
        <v>0</v>
      </c>
      <c r="X4447" s="4">
        <v>1</v>
      </c>
      <c r="Y4447" s="4">
        <v>0</v>
      </c>
      <c r="Z4447" s="4"/>
      <c r="AA4447" s="4"/>
      <c r="AB4447" s="4"/>
    </row>
    <row r="4448" spans="1:245" x14ac:dyDescent="0.25">
      <c r="A4448" s="4">
        <v>50</v>
      </c>
      <c r="B4448" s="4">
        <v>0</v>
      </c>
      <c r="C4448" s="4">
        <v>0</v>
      </c>
      <c r="D4448" s="4">
        <v>1</v>
      </c>
      <c r="E4448" s="4">
        <v>222</v>
      </c>
      <c r="F4448" s="4">
        <f>ROUND(Source!AO4444,O4448)</f>
        <v>0</v>
      </c>
      <c r="G4448" s="4" t="s">
        <v>28</v>
      </c>
      <c r="H4448" s="4" t="s">
        <v>29</v>
      </c>
      <c r="I4448" s="4"/>
      <c r="J4448" s="4"/>
      <c r="K4448" s="4">
        <v>222</v>
      </c>
      <c r="L4448" s="4">
        <v>3</v>
      </c>
      <c r="M4448" s="4">
        <v>3</v>
      </c>
      <c r="N4448" s="4" t="s">
        <v>3</v>
      </c>
      <c r="O4448" s="4">
        <v>2</v>
      </c>
      <c r="P4448" s="4"/>
      <c r="Q4448" s="4"/>
      <c r="R4448" s="4"/>
      <c r="S4448" s="4"/>
      <c r="T4448" s="4"/>
      <c r="U4448" s="4"/>
      <c r="V4448" s="4"/>
      <c r="W4448" s="4">
        <v>0</v>
      </c>
      <c r="X4448" s="4">
        <v>1</v>
      </c>
      <c r="Y4448" s="4">
        <v>0</v>
      </c>
      <c r="Z4448" s="4"/>
      <c r="AA4448" s="4"/>
      <c r="AB4448" s="4"/>
    </row>
    <row r="4449" spans="1:28" x14ac:dyDescent="0.25">
      <c r="A4449" s="4">
        <v>50</v>
      </c>
      <c r="B4449" s="4">
        <v>0</v>
      </c>
      <c r="C4449" s="4">
        <v>0</v>
      </c>
      <c r="D4449" s="4">
        <v>1</v>
      </c>
      <c r="E4449" s="4">
        <v>225</v>
      </c>
      <c r="F4449" s="4">
        <f>ROUND(Source!AV4444,O4449)</f>
        <v>0</v>
      </c>
      <c r="G4449" s="4" t="s">
        <v>30</v>
      </c>
      <c r="H4449" s="4" t="s">
        <v>31</v>
      </c>
      <c r="I4449" s="4"/>
      <c r="J4449" s="4"/>
      <c r="K4449" s="4">
        <v>225</v>
      </c>
      <c r="L4449" s="4">
        <v>4</v>
      </c>
      <c r="M4449" s="4">
        <v>3</v>
      </c>
      <c r="N4449" s="4" t="s">
        <v>3</v>
      </c>
      <c r="O4449" s="4">
        <v>2</v>
      </c>
      <c r="P4449" s="4"/>
      <c r="Q4449" s="4"/>
      <c r="R4449" s="4"/>
      <c r="S4449" s="4"/>
      <c r="T4449" s="4"/>
      <c r="U4449" s="4"/>
      <c r="V4449" s="4"/>
      <c r="W4449" s="4">
        <v>0</v>
      </c>
      <c r="X4449" s="4">
        <v>1</v>
      </c>
      <c r="Y4449" s="4">
        <v>0</v>
      </c>
      <c r="Z4449" s="4"/>
      <c r="AA4449" s="4"/>
      <c r="AB4449" s="4"/>
    </row>
    <row r="4450" spans="1:28" x14ac:dyDescent="0.25">
      <c r="A4450" s="4">
        <v>50</v>
      </c>
      <c r="B4450" s="4">
        <v>0</v>
      </c>
      <c r="C4450" s="4">
        <v>0</v>
      </c>
      <c r="D4450" s="4">
        <v>1</v>
      </c>
      <c r="E4450" s="4">
        <v>226</v>
      </c>
      <c r="F4450" s="4">
        <f>ROUND(Source!AW4444,O4450)</f>
        <v>0</v>
      </c>
      <c r="G4450" s="4" t="s">
        <v>32</v>
      </c>
      <c r="H4450" s="4" t="s">
        <v>33</v>
      </c>
      <c r="I4450" s="4"/>
      <c r="J4450" s="4"/>
      <c r="K4450" s="4">
        <v>226</v>
      </c>
      <c r="L4450" s="4">
        <v>5</v>
      </c>
      <c r="M4450" s="4">
        <v>3</v>
      </c>
      <c r="N4450" s="4" t="s">
        <v>3</v>
      </c>
      <c r="O4450" s="4">
        <v>2</v>
      </c>
      <c r="P4450" s="4"/>
      <c r="Q4450" s="4"/>
      <c r="R4450" s="4"/>
      <c r="S4450" s="4"/>
      <c r="T4450" s="4"/>
      <c r="U4450" s="4"/>
      <c r="V4450" s="4"/>
      <c r="W4450" s="4">
        <v>0</v>
      </c>
      <c r="X4450" s="4">
        <v>1</v>
      </c>
      <c r="Y4450" s="4">
        <v>0</v>
      </c>
      <c r="Z4450" s="4"/>
      <c r="AA4450" s="4"/>
      <c r="AB4450" s="4"/>
    </row>
    <row r="4451" spans="1:28" x14ac:dyDescent="0.25">
      <c r="A4451" s="4">
        <v>50</v>
      </c>
      <c r="B4451" s="4">
        <v>0</v>
      </c>
      <c r="C4451" s="4">
        <v>0</v>
      </c>
      <c r="D4451" s="4">
        <v>1</v>
      </c>
      <c r="E4451" s="4">
        <v>227</v>
      </c>
      <c r="F4451" s="4">
        <f>ROUND(Source!AX4444,O4451)</f>
        <v>0</v>
      </c>
      <c r="G4451" s="4" t="s">
        <v>34</v>
      </c>
      <c r="H4451" s="4" t="s">
        <v>35</v>
      </c>
      <c r="I4451" s="4"/>
      <c r="J4451" s="4"/>
      <c r="K4451" s="4">
        <v>227</v>
      </c>
      <c r="L4451" s="4">
        <v>6</v>
      </c>
      <c r="M4451" s="4">
        <v>3</v>
      </c>
      <c r="N4451" s="4" t="s">
        <v>3</v>
      </c>
      <c r="O4451" s="4">
        <v>2</v>
      </c>
      <c r="P4451" s="4"/>
      <c r="Q4451" s="4"/>
      <c r="R4451" s="4"/>
      <c r="S4451" s="4"/>
      <c r="T4451" s="4"/>
      <c r="U4451" s="4"/>
      <c r="V4451" s="4"/>
      <c r="W4451" s="4">
        <v>0</v>
      </c>
      <c r="X4451" s="4">
        <v>1</v>
      </c>
      <c r="Y4451" s="4">
        <v>0</v>
      </c>
      <c r="Z4451" s="4"/>
      <c r="AA4451" s="4"/>
      <c r="AB4451" s="4"/>
    </row>
    <row r="4452" spans="1:28" x14ac:dyDescent="0.25">
      <c r="A4452" s="4">
        <v>50</v>
      </c>
      <c r="B4452" s="4">
        <v>0</v>
      </c>
      <c r="C4452" s="4">
        <v>0</v>
      </c>
      <c r="D4452" s="4">
        <v>1</v>
      </c>
      <c r="E4452" s="4">
        <v>228</v>
      </c>
      <c r="F4452" s="4">
        <f>ROUND(Source!AY4444,O4452)</f>
        <v>0</v>
      </c>
      <c r="G4452" s="4" t="s">
        <v>36</v>
      </c>
      <c r="H4452" s="4" t="s">
        <v>37</v>
      </c>
      <c r="I4452" s="4"/>
      <c r="J4452" s="4"/>
      <c r="K4452" s="4">
        <v>228</v>
      </c>
      <c r="L4452" s="4">
        <v>7</v>
      </c>
      <c r="M4452" s="4">
        <v>3</v>
      </c>
      <c r="N4452" s="4" t="s">
        <v>3</v>
      </c>
      <c r="O4452" s="4">
        <v>2</v>
      </c>
      <c r="P4452" s="4"/>
      <c r="Q4452" s="4"/>
      <c r="R4452" s="4"/>
      <c r="S4452" s="4"/>
      <c r="T4452" s="4"/>
      <c r="U4452" s="4"/>
      <c r="V4452" s="4"/>
      <c r="W4452" s="4">
        <v>0</v>
      </c>
      <c r="X4452" s="4">
        <v>1</v>
      </c>
      <c r="Y4452" s="4">
        <v>0</v>
      </c>
      <c r="Z4452" s="4"/>
      <c r="AA4452" s="4"/>
      <c r="AB4452" s="4"/>
    </row>
    <row r="4453" spans="1:28" x14ac:dyDescent="0.25">
      <c r="A4453" s="4">
        <v>50</v>
      </c>
      <c r="B4453" s="4">
        <v>0</v>
      </c>
      <c r="C4453" s="4">
        <v>0</v>
      </c>
      <c r="D4453" s="4">
        <v>1</v>
      </c>
      <c r="E4453" s="4">
        <v>216</v>
      </c>
      <c r="F4453" s="4">
        <f>ROUND(Source!AP4444,O4453)</f>
        <v>0</v>
      </c>
      <c r="G4453" s="4" t="s">
        <v>38</v>
      </c>
      <c r="H4453" s="4" t="s">
        <v>39</v>
      </c>
      <c r="I4453" s="4"/>
      <c r="J4453" s="4"/>
      <c r="K4453" s="4">
        <v>216</v>
      </c>
      <c r="L4453" s="4">
        <v>8</v>
      </c>
      <c r="M4453" s="4">
        <v>3</v>
      </c>
      <c r="N4453" s="4" t="s">
        <v>3</v>
      </c>
      <c r="O4453" s="4">
        <v>2</v>
      </c>
      <c r="P4453" s="4"/>
      <c r="Q4453" s="4"/>
      <c r="R4453" s="4"/>
      <c r="S4453" s="4"/>
      <c r="T4453" s="4"/>
      <c r="U4453" s="4"/>
      <c r="V4453" s="4"/>
      <c r="W4453" s="4">
        <v>0</v>
      </c>
      <c r="X4453" s="4">
        <v>1</v>
      </c>
      <c r="Y4453" s="4">
        <v>0</v>
      </c>
      <c r="Z4453" s="4"/>
      <c r="AA4453" s="4"/>
      <c r="AB4453" s="4"/>
    </row>
    <row r="4454" spans="1:28" x14ac:dyDescent="0.25">
      <c r="A4454" s="4">
        <v>50</v>
      </c>
      <c r="B4454" s="4">
        <v>0</v>
      </c>
      <c r="C4454" s="4">
        <v>0</v>
      </c>
      <c r="D4454" s="4">
        <v>1</v>
      </c>
      <c r="E4454" s="4">
        <v>223</v>
      </c>
      <c r="F4454" s="4">
        <f>ROUND(Source!AQ4444,O4454)</f>
        <v>0</v>
      </c>
      <c r="G4454" s="4" t="s">
        <v>40</v>
      </c>
      <c r="H4454" s="4" t="s">
        <v>41</v>
      </c>
      <c r="I4454" s="4"/>
      <c r="J4454" s="4"/>
      <c r="K4454" s="4">
        <v>223</v>
      </c>
      <c r="L4454" s="4">
        <v>9</v>
      </c>
      <c r="M4454" s="4">
        <v>3</v>
      </c>
      <c r="N4454" s="4" t="s">
        <v>3</v>
      </c>
      <c r="O4454" s="4">
        <v>2</v>
      </c>
      <c r="P4454" s="4"/>
      <c r="Q4454" s="4"/>
      <c r="R4454" s="4"/>
      <c r="S4454" s="4"/>
      <c r="T4454" s="4"/>
      <c r="U4454" s="4"/>
      <c r="V4454" s="4"/>
      <c r="W4454" s="4">
        <v>0</v>
      </c>
      <c r="X4454" s="4">
        <v>1</v>
      </c>
      <c r="Y4454" s="4">
        <v>0</v>
      </c>
      <c r="Z4454" s="4"/>
      <c r="AA4454" s="4"/>
      <c r="AB4454" s="4"/>
    </row>
    <row r="4455" spans="1:28" x14ac:dyDescent="0.25">
      <c r="A4455" s="4">
        <v>50</v>
      </c>
      <c r="B4455" s="4">
        <v>0</v>
      </c>
      <c r="C4455" s="4">
        <v>0</v>
      </c>
      <c r="D4455" s="4">
        <v>1</v>
      </c>
      <c r="E4455" s="4">
        <v>229</v>
      </c>
      <c r="F4455" s="4">
        <f>ROUND(Source!AZ4444,O4455)</f>
        <v>0</v>
      </c>
      <c r="G4455" s="4" t="s">
        <v>42</v>
      </c>
      <c r="H4455" s="4" t="s">
        <v>43</v>
      </c>
      <c r="I4455" s="4"/>
      <c r="J4455" s="4"/>
      <c r="K4455" s="4">
        <v>229</v>
      </c>
      <c r="L4455" s="4">
        <v>10</v>
      </c>
      <c r="M4455" s="4">
        <v>3</v>
      </c>
      <c r="N4455" s="4" t="s">
        <v>3</v>
      </c>
      <c r="O4455" s="4">
        <v>2</v>
      </c>
      <c r="P4455" s="4"/>
      <c r="Q4455" s="4"/>
      <c r="R4455" s="4"/>
      <c r="S4455" s="4"/>
      <c r="T4455" s="4"/>
      <c r="U4455" s="4"/>
      <c r="V4455" s="4"/>
      <c r="W4455" s="4">
        <v>0</v>
      </c>
      <c r="X4455" s="4">
        <v>1</v>
      </c>
      <c r="Y4455" s="4">
        <v>0</v>
      </c>
      <c r="Z4455" s="4"/>
      <c r="AA4455" s="4"/>
      <c r="AB4455" s="4"/>
    </row>
    <row r="4456" spans="1:28" x14ac:dyDescent="0.25">
      <c r="A4456" s="4">
        <v>50</v>
      </c>
      <c r="B4456" s="4">
        <v>0</v>
      </c>
      <c r="C4456" s="4">
        <v>0</v>
      </c>
      <c r="D4456" s="4">
        <v>1</v>
      </c>
      <c r="E4456" s="4">
        <v>203</v>
      </c>
      <c r="F4456" s="4">
        <f>ROUND(Source!Q4444,O4456)</f>
        <v>0</v>
      </c>
      <c r="G4456" s="4" t="s">
        <v>44</v>
      </c>
      <c r="H4456" s="4" t="s">
        <v>45</v>
      </c>
      <c r="I4456" s="4"/>
      <c r="J4456" s="4"/>
      <c r="K4456" s="4">
        <v>203</v>
      </c>
      <c r="L4456" s="4">
        <v>11</v>
      </c>
      <c r="M4456" s="4">
        <v>3</v>
      </c>
      <c r="N4456" s="4" t="s">
        <v>3</v>
      </c>
      <c r="O4456" s="4">
        <v>2</v>
      </c>
      <c r="P4456" s="4"/>
      <c r="Q4456" s="4"/>
      <c r="R4456" s="4"/>
      <c r="S4456" s="4"/>
      <c r="T4456" s="4"/>
      <c r="U4456" s="4"/>
      <c r="V4456" s="4"/>
      <c r="W4456" s="4">
        <v>1355.12</v>
      </c>
      <c r="X4456" s="4">
        <v>1</v>
      </c>
      <c r="Y4456" s="4">
        <v>1355.12</v>
      </c>
      <c r="Z4456" s="4"/>
      <c r="AA4456" s="4"/>
      <c r="AB4456" s="4"/>
    </row>
    <row r="4457" spans="1:28" x14ac:dyDescent="0.25">
      <c r="A4457" s="4">
        <v>50</v>
      </c>
      <c r="B4457" s="4">
        <v>0</v>
      </c>
      <c r="C4457" s="4">
        <v>0</v>
      </c>
      <c r="D4457" s="4">
        <v>1</v>
      </c>
      <c r="E4457" s="4">
        <v>231</v>
      </c>
      <c r="F4457" s="4">
        <f>ROUND(Source!BB4444,O4457)</f>
        <v>0</v>
      </c>
      <c r="G4457" s="4" t="s">
        <v>46</v>
      </c>
      <c r="H4457" s="4" t="s">
        <v>47</v>
      </c>
      <c r="I4457" s="4"/>
      <c r="J4457" s="4"/>
      <c r="K4457" s="4">
        <v>231</v>
      </c>
      <c r="L4457" s="4">
        <v>12</v>
      </c>
      <c r="M4457" s="4">
        <v>3</v>
      </c>
      <c r="N4457" s="4" t="s">
        <v>3</v>
      </c>
      <c r="O4457" s="4">
        <v>2</v>
      </c>
      <c r="P4457" s="4"/>
      <c r="Q4457" s="4"/>
      <c r="R4457" s="4"/>
      <c r="S4457" s="4"/>
      <c r="T4457" s="4"/>
      <c r="U4457" s="4"/>
      <c r="V4457" s="4"/>
      <c r="W4457" s="4">
        <v>0</v>
      </c>
      <c r="X4457" s="4">
        <v>1</v>
      </c>
      <c r="Y4457" s="4">
        <v>0</v>
      </c>
      <c r="Z4457" s="4"/>
      <c r="AA4457" s="4"/>
      <c r="AB4457" s="4"/>
    </row>
    <row r="4458" spans="1:28" x14ac:dyDescent="0.25">
      <c r="A4458" s="4">
        <v>50</v>
      </c>
      <c r="B4458" s="4">
        <v>0</v>
      </c>
      <c r="C4458" s="4">
        <v>0</v>
      </c>
      <c r="D4458" s="4">
        <v>1</v>
      </c>
      <c r="E4458" s="4">
        <v>204</v>
      </c>
      <c r="F4458" s="4">
        <f>ROUND(Source!R4444,O4458)</f>
        <v>0</v>
      </c>
      <c r="G4458" s="4" t="s">
        <v>48</v>
      </c>
      <c r="H4458" s="4" t="s">
        <v>49</v>
      </c>
      <c r="I4458" s="4"/>
      <c r="J4458" s="4"/>
      <c r="K4458" s="4">
        <v>204</v>
      </c>
      <c r="L4458" s="4">
        <v>13</v>
      </c>
      <c r="M4458" s="4">
        <v>3</v>
      </c>
      <c r="N4458" s="4" t="s">
        <v>3</v>
      </c>
      <c r="O4458" s="4">
        <v>2</v>
      </c>
      <c r="P4458" s="4"/>
      <c r="Q4458" s="4"/>
      <c r="R4458" s="4"/>
      <c r="S4458" s="4"/>
      <c r="T4458" s="4"/>
      <c r="U4458" s="4"/>
      <c r="V4458" s="4"/>
      <c r="W4458" s="4">
        <v>859.04</v>
      </c>
      <c r="X4458" s="4">
        <v>1</v>
      </c>
      <c r="Y4458" s="4">
        <v>859.04</v>
      </c>
      <c r="Z4458" s="4"/>
      <c r="AA4458" s="4"/>
      <c r="AB4458" s="4"/>
    </row>
    <row r="4459" spans="1:28" x14ac:dyDescent="0.25">
      <c r="A4459" s="4">
        <v>50</v>
      </c>
      <c r="B4459" s="4">
        <v>0</v>
      </c>
      <c r="C4459" s="4">
        <v>0</v>
      </c>
      <c r="D4459" s="4">
        <v>1</v>
      </c>
      <c r="E4459" s="4">
        <v>205</v>
      </c>
      <c r="F4459" s="4">
        <f>ROUND(Source!S4444,O4459)</f>
        <v>0</v>
      </c>
      <c r="G4459" s="4" t="s">
        <v>50</v>
      </c>
      <c r="H4459" s="4" t="s">
        <v>51</v>
      </c>
      <c r="I4459" s="4"/>
      <c r="J4459" s="4"/>
      <c r="K4459" s="4">
        <v>205</v>
      </c>
      <c r="L4459" s="4">
        <v>14</v>
      </c>
      <c r="M4459" s="4">
        <v>3</v>
      </c>
      <c r="N4459" s="4" t="s">
        <v>3</v>
      </c>
      <c r="O4459" s="4">
        <v>2</v>
      </c>
      <c r="P4459" s="4"/>
      <c r="Q4459" s="4"/>
      <c r="R4459" s="4"/>
      <c r="S4459" s="4"/>
      <c r="T4459" s="4"/>
      <c r="U4459" s="4"/>
      <c r="V4459" s="4"/>
      <c r="W4459" s="4">
        <v>447934.24</v>
      </c>
      <c r="X4459" s="4">
        <v>1</v>
      </c>
      <c r="Y4459" s="4">
        <v>447934.24</v>
      </c>
      <c r="Z4459" s="4"/>
      <c r="AA4459" s="4"/>
      <c r="AB4459" s="4"/>
    </row>
    <row r="4460" spans="1:28" x14ac:dyDescent="0.25">
      <c r="A4460" s="4">
        <v>50</v>
      </c>
      <c r="B4460" s="4">
        <v>0</v>
      </c>
      <c r="C4460" s="4">
        <v>0</v>
      </c>
      <c r="D4460" s="4">
        <v>1</v>
      </c>
      <c r="E4460" s="4">
        <v>232</v>
      </c>
      <c r="F4460" s="4">
        <f>ROUND(Source!BC4444,O4460)</f>
        <v>0</v>
      </c>
      <c r="G4460" s="4" t="s">
        <v>52</v>
      </c>
      <c r="H4460" s="4" t="s">
        <v>53</v>
      </c>
      <c r="I4460" s="4"/>
      <c r="J4460" s="4"/>
      <c r="K4460" s="4">
        <v>232</v>
      </c>
      <c r="L4460" s="4">
        <v>15</v>
      </c>
      <c r="M4460" s="4">
        <v>3</v>
      </c>
      <c r="N4460" s="4" t="s">
        <v>3</v>
      </c>
      <c r="O4460" s="4">
        <v>2</v>
      </c>
      <c r="P4460" s="4"/>
      <c r="Q4460" s="4"/>
      <c r="R4460" s="4"/>
      <c r="S4460" s="4"/>
      <c r="T4460" s="4"/>
      <c r="U4460" s="4"/>
      <c r="V4460" s="4"/>
      <c r="W4460" s="4">
        <v>0</v>
      </c>
      <c r="X4460" s="4">
        <v>1</v>
      </c>
      <c r="Y4460" s="4">
        <v>0</v>
      </c>
      <c r="Z4460" s="4"/>
      <c r="AA4460" s="4"/>
      <c r="AB4460" s="4"/>
    </row>
    <row r="4461" spans="1:28" x14ac:dyDescent="0.25">
      <c r="A4461" s="4">
        <v>50</v>
      </c>
      <c r="B4461" s="4">
        <v>0</v>
      </c>
      <c r="C4461" s="4">
        <v>0</v>
      </c>
      <c r="D4461" s="4">
        <v>1</v>
      </c>
      <c r="E4461" s="4">
        <v>214</v>
      </c>
      <c r="F4461" s="4">
        <f>ROUND(Source!AS4444,O4461)</f>
        <v>0</v>
      </c>
      <c r="G4461" s="4" t="s">
        <v>54</v>
      </c>
      <c r="H4461" s="4" t="s">
        <v>55</v>
      </c>
      <c r="I4461" s="4"/>
      <c r="J4461" s="4"/>
      <c r="K4461" s="4">
        <v>214</v>
      </c>
      <c r="L4461" s="4">
        <v>16</v>
      </c>
      <c r="M4461" s="4">
        <v>3</v>
      </c>
      <c r="N4461" s="4" t="s">
        <v>3</v>
      </c>
      <c r="O4461" s="4">
        <v>2</v>
      </c>
      <c r="P4461" s="4"/>
      <c r="Q4461" s="4"/>
      <c r="R4461" s="4"/>
      <c r="S4461" s="4"/>
      <c r="T4461" s="4"/>
      <c r="U4461" s="4"/>
      <c r="V4461" s="4"/>
      <c r="W4461" s="4">
        <v>0</v>
      </c>
      <c r="X4461" s="4">
        <v>1</v>
      </c>
      <c r="Y4461" s="4">
        <v>0</v>
      </c>
      <c r="Z4461" s="4"/>
      <c r="AA4461" s="4"/>
      <c r="AB4461" s="4"/>
    </row>
    <row r="4462" spans="1:28" x14ac:dyDescent="0.25">
      <c r="A4462" s="4">
        <v>50</v>
      </c>
      <c r="B4462" s="4">
        <v>0</v>
      </c>
      <c r="C4462" s="4">
        <v>0</v>
      </c>
      <c r="D4462" s="4">
        <v>1</v>
      </c>
      <c r="E4462" s="4">
        <v>215</v>
      </c>
      <c r="F4462" s="4">
        <f>ROUND(Source!AT4444,O4462)</f>
        <v>0</v>
      </c>
      <c r="G4462" s="4" t="s">
        <v>56</v>
      </c>
      <c r="H4462" s="4" t="s">
        <v>57</v>
      </c>
      <c r="I4462" s="4"/>
      <c r="J4462" s="4"/>
      <c r="K4462" s="4">
        <v>215</v>
      </c>
      <c r="L4462" s="4">
        <v>17</v>
      </c>
      <c r="M4462" s="4">
        <v>3</v>
      </c>
      <c r="N4462" s="4" t="s">
        <v>3</v>
      </c>
      <c r="O4462" s="4">
        <v>2</v>
      </c>
      <c r="P4462" s="4"/>
      <c r="Q4462" s="4"/>
      <c r="R4462" s="4"/>
      <c r="S4462" s="4"/>
      <c r="T4462" s="4"/>
      <c r="U4462" s="4"/>
      <c r="V4462" s="4"/>
      <c r="W4462" s="4">
        <v>0</v>
      </c>
      <c r="X4462" s="4">
        <v>1</v>
      </c>
      <c r="Y4462" s="4">
        <v>0</v>
      </c>
      <c r="Z4462" s="4"/>
      <c r="AA4462" s="4"/>
      <c r="AB4462" s="4"/>
    </row>
    <row r="4463" spans="1:28" x14ac:dyDescent="0.25">
      <c r="A4463" s="4">
        <v>50</v>
      </c>
      <c r="B4463" s="4">
        <v>0</v>
      </c>
      <c r="C4463" s="4">
        <v>0</v>
      </c>
      <c r="D4463" s="4">
        <v>1</v>
      </c>
      <c r="E4463" s="4">
        <v>217</v>
      </c>
      <c r="F4463" s="4">
        <f>ROUND(Source!AU4444,O4463)</f>
        <v>0</v>
      </c>
      <c r="G4463" s="4" t="s">
        <v>58</v>
      </c>
      <c r="H4463" s="4" t="s">
        <v>59</v>
      </c>
      <c r="I4463" s="4"/>
      <c r="J4463" s="4"/>
      <c r="K4463" s="4">
        <v>217</v>
      </c>
      <c r="L4463" s="4">
        <v>18</v>
      </c>
      <c r="M4463" s="4">
        <v>3</v>
      </c>
      <c r="N4463" s="4" t="s">
        <v>3</v>
      </c>
      <c r="O4463" s="4">
        <v>2</v>
      </c>
      <c r="P4463" s="4"/>
      <c r="Q4463" s="4"/>
      <c r="R4463" s="4"/>
      <c r="S4463" s="4"/>
      <c r="T4463" s="4"/>
      <c r="U4463" s="4"/>
      <c r="V4463" s="4"/>
      <c r="W4463" s="4">
        <v>808564.51</v>
      </c>
      <c r="X4463" s="4">
        <v>1</v>
      </c>
      <c r="Y4463" s="4">
        <v>808564.51</v>
      </c>
      <c r="Z4463" s="4"/>
      <c r="AA4463" s="4"/>
      <c r="AB4463" s="4"/>
    </row>
    <row r="4464" spans="1:28" x14ac:dyDescent="0.25">
      <c r="A4464" s="4">
        <v>50</v>
      </c>
      <c r="B4464" s="4">
        <v>0</v>
      </c>
      <c r="C4464" s="4">
        <v>0</v>
      </c>
      <c r="D4464" s="4">
        <v>1</v>
      </c>
      <c r="E4464" s="4">
        <v>230</v>
      </c>
      <c r="F4464" s="4">
        <f>ROUND(Source!BA4444,O4464)</f>
        <v>0</v>
      </c>
      <c r="G4464" s="4" t="s">
        <v>60</v>
      </c>
      <c r="H4464" s="4" t="s">
        <v>61</v>
      </c>
      <c r="I4464" s="4"/>
      <c r="J4464" s="4"/>
      <c r="K4464" s="4">
        <v>230</v>
      </c>
      <c r="L4464" s="4">
        <v>19</v>
      </c>
      <c r="M4464" s="4">
        <v>3</v>
      </c>
      <c r="N4464" s="4" t="s">
        <v>3</v>
      </c>
      <c r="O4464" s="4">
        <v>2</v>
      </c>
      <c r="P4464" s="4"/>
      <c r="Q4464" s="4"/>
      <c r="R4464" s="4"/>
      <c r="S4464" s="4"/>
      <c r="T4464" s="4"/>
      <c r="U4464" s="4"/>
      <c r="V4464" s="4"/>
      <c r="W4464" s="4">
        <v>0</v>
      </c>
      <c r="X4464" s="4">
        <v>1</v>
      </c>
      <c r="Y4464" s="4">
        <v>0</v>
      </c>
      <c r="Z4464" s="4"/>
      <c r="AA4464" s="4"/>
      <c r="AB4464" s="4"/>
    </row>
    <row r="4465" spans="1:206" x14ac:dyDescent="0.25">
      <c r="A4465" s="4">
        <v>50</v>
      </c>
      <c r="B4465" s="4">
        <v>0</v>
      </c>
      <c r="C4465" s="4">
        <v>0</v>
      </c>
      <c r="D4465" s="4">
        <v>1</v>
      </c>
      <c r="E4465" s="4">
        <v>206</v>
      </c>
      <c r="F4465" s="4">
        <f>ROUND(Source!T4444,O4465)</f>
        <v>0</v>
      </c>
      <c r="G4465" s="4" t="s">
        <v>62</v>
      </c>
      <c r="H4465" s="4" t="s">
        <v>63</v>
      </c>
      <c r="I4465" s="4"/>
      <c r="J4465" s="4"/>
      <c r="K4465" s="4">
        <v>206</v>
      </c>
      <c r="L4465" s="4">
        <v>20</v>
      </c>
      <c r="M4465" s="4">
        <v>3</v>
      </c>
      <c r="N4465" s="4" t="s">
        <v>3</v>
      </c>
      <c r="O4465" s="4">
        <v>2</v>
      </c>
      <c r="P4465" s="4"/>
      <c r="Q4465" s="4"/>
      <c r="R4465" s="4"/>
      <c r="S4465" s="4"/>
      <c r="T4465" s="4"/>
      <c r="U4465" s="4"/>
      <c r="V4465" s="4"/>
      <c r="W4465" s="4">
        <v>0</v>
      </c>
      <c r="X4465" s="4">
        <v>1</v>
      </c>
      <c r="Y4465" s="4">
        <v>0</v>
      </c>
      <c r="Z4465" s="4"/>
      <c r="AA4465" s="4"/>
      <c r="AB4465" s="4"/>
    </row>
    <row r="4466" spans="1:206" x14ac:dyDescent="0.25">
      <c r="A4466" s="4">
        <v>50</v>
      </c>
      <c r="B4466" s="4">
        <v>0</v>
      </c>
      <c r="C4466" s="4">
        <v>0</v>
      </c>
      <c r="D4466" s="4">
        <v>1</v>
      </c>
      <c r="E4466" s="4">
        <v>207</v>
      </c>
      <c r="F4466" s="4">
        <f>Source!U4444</f>
        <v>0</v>
      </c>
      <c r="G4466" s="4" t="s">
        <v>64</v>
      </c>
      <c r="H4466" s="4" t="s">
        <v>65</v>
      </c>
      <c r="I4466" s="4"/>
      <c r="J4466" s="4"/>
      <c r="K4466" s="4">
        <v>207</v>
      </c>
      <c r="L4466" s="4">
        <v>21</v>
      </c>
      <c r="M4466" s="4">
        <v>3</v>
      </c>
      <c r="N4466" s="4" t="s">
        <v>3</v>
      </c>
      <c r="O4466" s="4">
        <v>-1</v>
      </c>
      <c r="P4466" s="4"/>
      <c r="Q4466" s="4"/>
      <c r="R4466" s="4"/>
      <c r="S4466" s="4"/>
      <c r="T4466" s="4"/>
      <c r="U4466" s="4"/>
      <c r="V4466" s="4"/>
      <c r="W4466" s="4">
        <v>437.6</v>
      </c>
      <c r="X4466" s="4">
        <v>1</v>
      </c>
      <c r="Y4466" s="4">
        <v>437.6</v>
      </c>
      <c r="Z4466" s="4"/>
      <c r="AA4466" s="4"/>
      <c r="AB4466" s="4"/>
    </row>
    <row r="4467" spans="1:206" x14ac:dyDescent="0.25">
      <c r="A4467" s="4">
        <v>50</v>
      </c>
      <c r="B4467" s="4">
        <v>0</v>
      </c>
      <c r="C4467" s="4">
        <v>0</v>
      </c>
      <c r="D4467" s="4">
        <v>1</v>
      </c>
      <c r="E4467" s="4">
        <v>208</v>
      </c>
      <c r="F4467" s="4">
        <f>Source!V4444</f>
        <v>0</v>
      </c>
      <c r="G4467" s="4" t="s">
        <v>66</v>
      </c>
      <c r="H4467" s="4" t="s">
        <v>67</v>
      </c>
      <c r="I4467" s="4"/>
      <c r="J4467" s="4"/>
      <c r="K4467" s="4">
        <v>208</v>
      </c>
      <c r="L4467" s="4">
        <v>22</v>
      </c>
      <c r="M4467" s="4">
        <v>3</v>
      </c>
      <c r="N4467" s="4" t="s">
        <v>3</v>
      </c>
      <c r="O4467" s="4">
        <v>-1</v>
      </c>
      <c r="P4467" s="4"/>
      <c r="Q4467" s="4"/>
      <c r="R4467" s="4"/>
      <c r="S4467" s="4"/>
      <c r="T4467" s="4"/>
      <c r="U4467" s="4"/>
      <c r="V4467" s="4"/>
      <c r="W4467" s="4">
        <v>0</v>
      </c>
      <c r="X4467" s="4">
        <v>1</v>
      </c>
      <c r="Y4467" s="4">
        <v>0</v>
      </c>
      <c r="Z4467" s="4"/>
      <c r="AA4467" s="4"/>
      <c r="AB4467" s="4"/>
    </row>
    <row r="4468" spans="1:206" x14ac:dyDescent="0.25">
      <c r="A4468" s="4">
        <v>50</v>
      </c>
      <c r="B4468" s="4">
        <v>0</v>
      </c>
      <c r="C4468" s="4">
        <v>0</v>
      </c>
      <c r="D4468" s="4">
        <v>1</v>
      </c>
      <c r="E4468" s="4">
        <v>209</v>
      </c>
      <c r="F4468" s="4">
        <f>ROUND(Source!W4444,O4468)</f>
        <v>0</v>
      </c>
      <c r="G4468" s="4" t="s">
        <v>68</v>
      </c>
      <c r="H4468" s="4" t="s">
        <v>69</v>
      </c>
      <c r="I4468" s="4"/>
      <c r="J4468" s="4"/>
      <c r="K4468" s="4">
        <v>209</v>
      </c>
      <c r="L4468" s="4">
        <v>23</v>
      </c>
      <c r="M4468" s="4">
        <v>3</v>
      </c>
      <c r="N4468" s="4" t="s">
        <v>3</v>
      </c>
      <c r="O4468" s="4">
        <v>2</v>
      </c>
      <c r="P4468" s="4"/>
      <c r="Q4468" s="4"/>
      <c r="R4468" s="4"/>
      <c r="S4468" s="4"/>
      <c r="T4468" s="4"/>
      <c r="U4468" s="4"/>
      <c r="V4468" s="4"/>
      <c r="W4468" s="4">
        <v>0</v>
      </c>
      <c r="X4468" s="4">
        <v>1</v>
      </c>
      <c r="Y4468" s="4">
        <v>0</v>
      </c>
      <c r="Z4468" s="4"/>
      <c r="AA4468" s="4"/>
      <c r="AB4468" s="4"/>
    </row>
    <row r="4469" spans="1:206" x14ac:dyDescent="0.25">
      <c r="A4469" s="4">
        <v>50</v>
      </c>
      <c r="B4469" s="4">
        <v>0</v>
      </c>
      <c r="C4469" s="4">
        <v>0</v>
      </c>
      <c r="D4469" s="4">
        <v>1</v>
      </c>
      <c r="E4469" s="4">
        <v>233</v>
      </c>
      <c r="F4469" s="4">
        <f>ROUND(Source!BD4444,O4469)</f>
        <v>0</v>
      </c>
      <c r="G4469" s="4" t="s">
        <v>70</v>
      </c>
      <c r="H4469" s="4" t="s">
        <v>71</v>
      </c>
      <c r="I4469" s="4"/>
      <c r="J4469" s="4"/>
      <c r="K4469" s="4">
        <v>233</v>
      </c>
      <c r="L4469" s="4">
        <v>24</v>
      </c>
      <c r="M4469" s="4">
        <v>3</v>
      </c>
      <c r="N4469" s="4" t="s">
        <v>3</v>
      </c>
      <c r="O4469" s="4">
        <v>2</v>
      </c>
      <c r="P4469" s="4"/>
      <c r="Q4469" s="4"/>
      <c r="R4469" s="4"/>
      <c r="S4469" s="4"/>
      <c r="T4469" s="4"/>
      <c r="U4469" s="4"/>
      <c r="V4469" s="4"/>
      <c r="W4469" s="4">
        <v>0</v>
      </c>
      <c r="X4469" s="4">
        <v>1</v>
      </c>
      <c r="Y4469" s="4">
        <v>0</v>
      </c>
      <c r="Z4469" s="4"/>
      <c r="AA4469" s="4"/>
      <c r="AB4469" s="4"/>
    </row>
    <row r="4470" spans="1:206" x14ac:dyDescent="0.25">
      <c r="A4470" s="4">
        <v>50</v>
      </c>
      <c r="B4470" s="4">
        <v>0</v>
      </c>
      <c r="C4470" s="4">
        <v>0</v>
      </c>
      <c r="D4470" s="4">
        <v>1</v>
      </c>
      <c r="E4470" s="4">
        <v>210</v>
      </c>
      <c r="F4470" s="4">
        <f>ROUND(Source!X4444,O4470)</f>
        <v>0</v>
      </c>
      <c r="G4470" s="4" t="s">
        <v>72</v>
      </c>
      <c r="H4470" s="4" t="s">
        <v>73</v>
      </c>
      <c r="I4470" s="4"/>
      <c r="J4470" s="4"/>
      <c r="K4470" s="4">
        <v>210</v>
      </c>
      <c r="L4470" s="4">
        <v>25</v>
      </c>
      <c r="M4470" s="4">
        <v>3</v>
      </c>
      <c r="N4470" s="4" t="s">
        <v>3</v>
      </c>
      <c r="O4470" s="4">
        <v>2</v>
      </c>
      <c r="P4470" s="4"/>
      <c r="Q4470" s="4"/>
      <c r="R4470" s="4"/>
      <c r="S4470" s="4"/>
      <c r="T4470" s="4"/>
      <c r="U4470" s="4"/>
      <c r="V4470" s="4"/>
      <c r="W4470" s="4">
        <v>313553.96999999997</v>
      </c>
      <c r="X4470" s="4">
        <v>1</v>
      </c>
      <c r="Y4470" s="4">
        <v>313553.96999999997</v>
      </c>
      <c r="Z4470" s="4"/>
      <c r="AA4470" s="4"/>
      <c r="AB4470" s="4"/>
    </row>
    <row r="4471" spans="1:206" x14ac:dyDescent="0.25">
      <c r="A4471" s="4">
        <v>50</v>
      </c>
      <c r="B4471" s="4">
        <v>0</v>
      </c>
      <c r="C4471" s="4">
        <v>0</v>
      </c>
      <c r="D4471" s="4">
        <v>1</v>
      </c>
      <c r="E4471" s="4">
        <v>211</v>
      </c>
      <c r="F4471" s="4">
        <f>ROUND(Source!Y4444,O4471)</f>
        <v>0</v>
      </c>
      <c r="G4471" s="4" t="s">
        <v>74</v>
      </c>
      <c r="H4471" s="4" t="s">
        <v>75</v>
      </c>
      <c r="I4471" s="4"/>
      <c r="J4471" s="4"/>
      <c r="K4471" s="4">
        <v>211</v>
      </c>
      <c r="L4471" s="4">
        <v>26</v>
      </c>
      <c r="M4471" s="4">
        <v>3</v>
      </c>
      <c r="N4471" s="4" t="s">
        <v>3</v>
      </c>
      <c r="O4471" s="4">
        <v>2</v>
      </c>
      <c r="P4471" s="4"/>
      <c r="Q4471" s="4"/>
      <c r="R4471" s="4"/>
      <c r="S4471" s="4"/>
      <c r="T4471" s="4"/>
      <c r="U4471" s="4"/>
      <c r="V4471" s="4"/>
      <c r="W4471" s="4">
        <v>44793.42</v>
      </c>
      <c r="X4471" s="4">
        <v>1</v>
      </c>
      <c r="Y4471" s="4">
        <v>44793.42</v>
      </c>
      <c r="Z4471" s="4"/>
      <c r="AA4471" s="4"/>
      <c r="AB4471" s="4"/>
    </row>
    <row r="4472" spans="1:206" x14ac:dyDescent="0.25">
      <c r="A4472" s="4">
        <v>50</v>
      </c>
      <c r="B4472" s="4">
        <v>0</v>
      </c>
      <c r="C4472" s="4">
        <v>0</v>
      </c>
      <c r="D4472" s="4">
        <v>1</v>
      </c>
      <c r="E4472" s="4">
        <v>224</v>
      </c>
      <c r="F4472" s="4">
        <f>ROUND(Source!AR4444,O4472)</f>
        <v>0</v>
      </c>
      <c r="G4472" s="4" t="s">
        <v>76</v>
      </c>
      <c r="H4472" s="4" t="s">
        <v>77</v>
      </c>
      <c r="I4472" s="4"/>
      <c r="J4472" s="4"/>
      <c r="K4472" s="4">
        <v>224</v>
      </c>
      <c r="L4472" s="4">
        <v>27</v>
      </c>
      <c r="M4472" s="4">
        <v>3</v>
      </c>
      <c r="N4472" s="4" t="s">
        <v>3</v>
      </c>
      <c r="O4472" s="4">
        <v>2</v>
      </c>
      <c r="P4472" s="4"/>
      <c r="Q4472" s="4"/>
      <c r="R4472" s="4"/>
      <c r="S4472" s="4"/>
      <c r="T4472" s="4"/>
      <c r="U4472" s="4"/>
      <c r="V4472" s="4"/>
      <c r="W4472" s="4">
        <v>808564.51</v>
      </c>
      <c r="X4472" s="4">
        <v>1</v>
      </c>
      <c r="Y4472" s="4">
        <v>808564.51</v>
      </c>
      <c r="Z4472" s="4"/>
      <c r="AA4472" s="4"/>
      <c r="AB4472" s="4"/>
    </row>
    <row r="4474" spans="1:206" x14ac:dyDescent="0.25">
      <c r="A4474" s="2">
        <v>51</v>
      </c>
      <c r="B4474" s="2">
        <f>B4353</f>
        <v>1</v>
      </c>
      <c r="C4474" s="2">
        <f>A4353</f>
        <v>4</v>
      </c>
      <c r="D4474" s="2">
        <f>ROW(A4353)</f>
        <v>4353</v>
      </c>
      <c r="E4474" s="2"/>
      <c r="F4474" s="2" t="str">
        <f>IF(F4353&lt;&gt;"",F4353,"")</f>
        <v>Новый раздел</v>
      </c>
      <c r="G4474" s="2" t="str">
        <f>IF(G4353&lt;&gt;"",G4353,"")</f>
        <v>Зона №3  -   24.3. Внутренние и внутриплощадочные слаботочные сети "Гостиничный комплекс №2 - тип 1 - 3"</v>
      </c>
      <c r="H4474" s="2">
        <v>0</v>
      </c>
      <c r="I4474" s="2"/>
      <c r="J4474" s="2"/>
      <c r="K4474" s="2"/>
      <c r="L4474" s="2"/>
      <c r="M4474" s="2"/>
      <c r="N4474" s="2"/>
      <c r="O4474" s="2">
        <f t="shared" ref="O4474:T4474" si="2136">ROUND(O4368+O4404+O4444+AB4474,2)</f>
        <v>0</v>
      </c>
      <c r="P4474" s="2">
        <f t="shared" si="2136"/>
        <v>0</v>
      </c>
      <c r="Q4474" s="2">
        <f t="shared" si="2136"/>
        <v>0</v>
      </c>
      <c r="R4474" s="2">
        <f t="shared" si="2136"/>
        <v>0</v>
      </c>
      <c r="S4474" s="2">
        <f t="shared" si="2136"/>
        <v>0</v>
      </c>
      <c r="T4474" s="2">
        <f t="shared" si="2136"/>
        <v>0</v>
      </c>
      <c r="U4474" s="2">
        <f>U4368+U4404+U4444+AH4474</f>
        <v>0</v>
      </c>
      <c r="V4474" s="2">
        <f>V4368+V4404+V4444+AI4474</f>
        <v>0</v>
      </c>
      <c r="W4474" s="2">
        <f>ROUND(W4368+W4404+W4444+AJ4474,2)</f>
        <v>0</v>
      </c>
      <c r="X4474" s="2">
        <f>ROUND(X4368+X4404+X4444+AK4474,2)</f>
        <v>0</v>
      </c>
      <c r="Y4474" s="2">
        <f>ROUND(Y4368+Y4404+Y4444+AL4474,2)</f>
        <v>0</v>
      </c>
      <c r="Z4474" s="2"/>
      <c r="AA4474" s="2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>
        <f t="shared" ref="AO4474:BD4474" si="2137">ROUND(AO4368+AO4404+AO4444+BX4474,2)</f>
        <v>0</v>
      </c>
      <c r="AP4474" s="2">
        <f t="shared" si="2137"/>
        <v>0</v>
      </c>
      <c r="AQ4474" s="2">
        <f t="shared" si="2137"/>
        <v>0</v>
      </c>
      <c r="AR4474" s="2">
        <f t="shared" si="2137"/>
        <v>0</v>
      </c>
      <c r="AS4474" s="2">
        <f t="shared" si="2137"/>
        <v>0</v>
      </c>
      <c r="AT4474" s="2">
        <f t="shared" si="2137"/>
        <v>0</v>
      </c>
      <c r="AU4474" s="2">
        <f t="shared" si="2137"/>
        <v>0</v>
      </c>
      <c r="AV4474" s="2">
        <f t="shared" si="2137"/>
        <v>0</v>
      </c>
      <c r="AW4474" s="2">
        <f t="shared" si="2137"/>
        <v>0</v>
      </c>
      <c r="AX4474" s="2">
        <f t="shared" si="2137"/>
        <v>0</v>
      </c>
      <c r="AY4474" s="2">
        <f t="shared" si="2137"/>
        <v>0</v>
      </c>
      <c r="AZ4474" s="2">
        <f t="shared" si="2137"/>
        <v>0</v>
      </c>
      <c r="BA4474" s="2">
        <f t="shared" si="2137"/>
        <v>0</v>
      </c>
      <c r="BB4474" s="2">
        <f t="shared" si="2137"/>
        <v>0</v>
      </c>
      <c r="BC4474" s="2">
        <f t="shared" si="2137"/>
        <v>0</v>
      </c>
      <c r="BD4474" s="2">
        <f t="shared" si="2137"/>
        <v>0</v>
      </c>
      <c r="BE4474" s="2"/>
      <c r="BF4474" s="2"/>
      <c r="BG4474" s="2"/>
      <c r="BH4474" s="2"/>
      <c r="BI4474" s="2"/>
      <c r="BJ4474" s="2"/>
      <c r="BK4474" s="2"/>
      <c r="BL4474" s="2"/>
      <c r="BM4474" s="2"/>
      <c r="BN4474" s="2"/>
      <c r="BO4474" s="2"/>
      <c r="BP4474" s="2"/>
      <c r="BQ4474" s="2"/>
      <c r="BR4474" s="2"/>
      <c r="BS4474" s="2"/>
      <c r="BT4474" s="2"/>
      <c r="BU4474" s="2"/>
      <c r="BV4474" s="2"/>
      <c r="BW4474" s="2"/>
      <c r="BX4474" s="2"/>
      <c r="BY4474" s="2"/>
      <c r="BZ4474" s="2"/>
      <c r="CA4474" s="2"/>
      <c r="CB4474" s="2"/>
      <c r="CC4474" s="2"/>
      <c r="CD4474" s="2"/>
      <c r="CE4474" s="2"/>
      <c r="CF4474" s="2"/>
      <c r="CG4474" s="2"/>
      <c r="CH4474" s="2"/>
      <c r="CI4474" s="2"/>
      <c r="CJ4474" s="2"/>
      <c r="CK4474" s="2"/>
      <c r="CL4474" s="2"/>
      <c r="CM4474" s="2"/>
      <c r="CN4474" s="2"/>
      <c r="CO4474" s="2"/>
      <c r="CP4474" s="2"/>
      <c r="CQ4474" s="2"/>
      <c r="CR4474" s="2"/>
      <c r="CS4474" s="2"/>
      <c r="CT4474" s="2"/>
      <c r="CU4474" s="2"/>
      <c r="CV4474" s="2"/>
      <c r="CW4474" s="2"/>
      <c r="CX4474" s="2"/>
      <c r="CY4474" s="2"/>
      <c r="CZ4474" s="2"/>
      <c r="DA4474" s="2"/>
      <c r="DB4474" s="2"/>
      <c r="DC4474" s="2"/>
      <c r="DD4474" s="2"/>
      <c r="DE4474" s="2"/>
      <c r="DF4474" s="2"/>
      <c r="DG4474" s="3"/>
      <c r="DH4474" s="3"/>
      <c r="DI4474" s="3"/>
      <c r="DJ4474" s="3"/>
      <c r="DK4474" s="3"/>
      <c r="DL4474" s="3"/>
      <c r="DM4474" s="3"/>
      <c r="DN4474" s="3"/>
      <c r="DO4474" s="3"/>
      <c r="DP4474" s="3"/>
      <c r="DQ4474" s="3"/>
      <c r="DR4474" s="3"/>
      <c r="DS4474" s="3"/>
      <c r="DT4474" s="3"/>
      <c r="DU4474" s="3"/>
      <c r="DV4474" s="3"/>
      <c r="DW4474" s="3"/>
      <c r="DX4474" s="3"/>
      <c r="DY4474" s="3"/>
      <c r="DZ4474" s="3"/>
      <c r="EA4474" s="3"/>
      <c r="EB4474" s="3"/>
      <c r="EC4474" s="3"/>
      <c r="ED4474" s="3"/>
      <c r="EE4474" s="3"/>
      <c r="EF4474" s="3"/>
      <c r="EG4474" s="3"/>
      <c r="EH4474" s="3"/>
      <c r="EI4474" s="3"/>
      <c r="EJ4474" s="3"/>
      <c r="EK4474" s="3"/>
      <c r="EL4474" s="3"/>
      <c r="EM4474" s="3"/>
      <c r="EN4474" s="3"/>
      <c r="EO4474" s="3"/>
      <c r="EP4474" s="3"/>
      <c r="EQ4474" s="3"/>
      <c r="ER4474" s="3"/>
      <c r="ES4474" s="3"/>
      <c r="ET4474" s="3"/>
      <c r="EU4474" s="3"/>
      <c r="EV4474" s="3"/>
      <c r="EW4474" s="3"/>
      <c r="EX4474" s="3"/>
      <c r="EY4474" s="3"/>
      <c r="EZ4474" s="3"/>
      <c r="FA4474" s="3"/>
      <c r="FB4474" s="3"/>
      <c r="FC4474" s="3"/>
      <c r="FD4474" s="3"/>
      <c r="FE4474" s="3"/>
      <c r="FF4474" s="3"/>
      <c r="FG4474" s="3"/>
      <c r="FH4474" s="3"/>
      <c r="FI4474" s="3"/>
      <c r="FJ4474" s="3"/>
      <c r="FK4474" s="3"/>
      <c r="FL4474" s="3"/>
      <c r="FM4474" s="3"/>
      <c r="FN4474" s="3"/>
      <c r="FO4474" s="3"/>
      <c r="FP4474" s="3"/>
      <c r="FQ4474" s="3"/>
      <c r="FR4474" s="3"/>
      <c r="FS4474" s="3"/>
      <c r="FT4474" s="3"/>
      <c r="FU4474" s="3"/>
      <c r="FV4474" s="3"/>
      <c r="FW4474" s="3"/>
      <c r="FX4474" s="3"/>
      <c r="FY4474" s="3"/>
      <c r="FZ4474" s="3"/>
      <c r="GA4474" s="3"/>
      <c r="GB4474" s="3"/>
      <c r="GC4474" s="3"/>
      <c r="GD4474" s="3"/>
      <c r="GE4474" s="3"/>
      <c r="GF4474" s="3"/>
      <c r="GG4474" s="3"/>
      <c r="GH4474" s="3"/>
      <c r="GI4474" s="3"/>
      <c r="GJ4474" s="3"/>
      <c r="GK4474" s="3"/>
      <c r="GL4474" s="3"/>
      <c r="GM4474" s="3"/>
      <c r="GN4474" s="3"/>
      <c r="GO4474" s="3"/>
      <c r="GP4474" s="3"/>
      <c r="GQ4474" s="3"/>
      <c r="GR4474" s="3"/>
      <c r="GS4474" s="3"/>
      <c r="GT4474" s="3"/>
      <c r="GU4474" s="3"/>
      <c r="GV4474" s="3"/>
      <c r="GW4474" s="3"/>
      <c r="GX4474" s="3">
        <v>0</v>
      </c>
    </row>
    <row r="4476" spans="1:206" x14ac:dyDescent="0.25">
      <c r="A4476" s="4">
        <v>50</v>
      </c>
      <c r="B4476" s="4">
        <v>0</v>
      </c>
      <c r="C4476" s="4">
        <v>0</v>
      </c>
      <c r="D4476" s="4">
        <v>1</v>
      </c>
      <c r="E4476" s="4">
        <v>201</v>
      </c>
      <c r="F4476" s="4">
        <f>ROUND(Source!O4474,O4476)</f>
        <v>0</v>
      </c>
      <c r="G4476" s="4" t="s">
        <v>24</v>
      </c>
      <c r="H4476" s="4" t="s">
        <v>25</v>
      </c>
      <c r="I4476" s="4"/>
      <c r="J4476" s="4"/>
      <c r="K4476" s="4">
        <v>201</v>
      </c>
      <c r="L4476" s="4">
        <v>1</v>
      </c>
      <c r="M4476" s="4">
        <v>3</v>
      </c>
      <c r="N4476" s="4" t="s">
        <v>3</v>
      </c>
      <c r="O4476" s="4">
        <v>2</v>
      </c>
      <c r="P4476" s="4"/>
      <c r="Q4476" s="4"/>
      <c r="R4476" s="4"/>
      <c r="S4476" s="4"/>
      <c r="T4476" s="4"/>
      <c r="U4476" s="4"/>
      <c r="V4476" s="4"/>
      <c r="W4476" s="4">
        <v>1541979.8</v>
      </c>
      <c r="X4476" s="4">
        <v>1</v>
      </c>
      <c r="Y4476" s="4">
        <v>1541979.8</v>
      </c>
      <c r="Z4476" s="4"/>
      <c r="AA4476" s="4"/>
      <c r="AB4476" s="4"/>
    </row>
    <row r="4477" spans="1:206" x14ac:dyDescent="0.25">
      <c r="A4477" s="4">
        <v>50</v>
      </c>
      <c r="B4477" s="4">
        <v>0</v>
      </c>
      <c r="C4477" s="4">
        <v>0</v>
      </c>
      <c r="D4477" s="4">
        <v>1</v>
      </c>
      <c r="E4477" s="4">
        <v>202</v>
      </c>
      <c r="F4477" s="4">
        <f>ROUND(Source!P4474,O4477)</f>
        <v>0</v>
      </c>
      <c r="G4477" s="4" t="s">
        <v>26</v>
      </c>
      <c r="H4477" s="4" t="s">
        <v>27</v>
      </c>
      <c r="I4477" s="4"/>
      <c r="J4477" s="4"/>
      <c r="K4477" s="4">
        <v>202</v>
      </c>
      <c r="L4477" s="4">
        <v>2</v>
      </c>
      <c r="M4477" s="4">
        <v>3</v>
      </c>
      <c r="N4477" s="4" t="s">
        <v>3</v>
      </c>
      <c r="O4477" s="4">
        <v>2</v>
      </c>
      <c r="P4477" s="4"/>
      <c r="Q4477" s="4"/>
      <c r="R4477" s="4"/>
      <c r="S4477" s="4"/>
      <c r="T4477" s="4"/>
      <c r="U4477" s="4"/>
      <c r="V4477" s="4"/>
      <c r="W4477" s="4">
        <v>1740.96</v>
      </c>
      <c r="X4477" s="4">
        <v>1</v>
      </c>
      <c r="Y4477" s="4">
        <v>1740.96</v>
      </c>
      <c r="Z4477" s="4"/>
      <c r="AA4477" s="4"/>
      <c r="AB4477" s="4"/>
    </row>
    <row r="4478" spans="1:206" x14ac:dyDescent="0.25">
      <c r="A4478" s="4">
        <v>50</v>
      </c>
      <c r="B4478" s="4">
        <v>0</v>
      </c>
      <c r="C4478" s="4">
        <v>0</v>
      </c>
      <c r="D4478" s="4">
        <v>1</v>
      </c>
      <c r="E4478" s="4">
        <v>222</v>
      </c>
      <c r="F4478" s="4">
        <f>ROUND(Source!AO4474,O4478)</f>
        <v>0</v>
      </c>
      <c r="G4478" s="4" t="s">
        <v>28</v>
      </c>
      <c r="H4478" s="4" t="s">
        <v>29</v>
      </c>
      <c r="I4478" s="4"/>
      <c r="J4478" s="4"/>
      <c r="K4478" s="4">
        <v>222</v>
      </c>
      <c r="L4478" s="4">
        <v>3</v>
      </c>
      <c r="M4478" s="4">
        <v>3</v>
      </c>
      <c r="N4478" s="4" t="s">
        <v>3</v>
      </c>
      <c r="O4478" s="4">
        <v>2</v>
      </c>
      <c r="P4478" s="4"/>
      <c r="Q4478" s="4"/>
      <c r="R4478" s="4"/>
      <c r="S4478" s="4"/>
      <c r="T4478" s="4"/>
      <c r="U4478" s="4"/>
      <c r="V4478" s="4"/>
      <c r="W4478" s="4">
        <v>0</v>
      </c>
      <c r="X4478" s="4">
        <v>1</v>
      </c>
      <c r="Y4478" s="4">
        <v>0</v>
      </c>
      <c r="Z4478" s="4"/>
      <c r="AA4478" s="4"/>
      <c r="AB4478" s="4"/>
    </row>
    <row r="4479" spans="1:206" x14ac:dyDescent="0.25">
      <c r="A4479" s="4">
        <v>50</v>
      </c>
      <c r="B4479" s="4">
        <v>0</v>
      </c>
      <c r="C4479" s="4">
        <v>0</v>
      </c>
      <c r="D4479" s="4">
        <v>1</v>
      </c>
      <c r="E4479" s="4">
        <v>225</v>
      </c>
      <c r="F4479" s="4">
        <f>ROUND(Source!AV4474,O4479)</f>
        <v>0</v>
      </c>
      <c r="G4479" s="4" t="s">
        <v>30</v>
      </c>
      <c r="H4479" s="4" t="s">
        <v>31</v>
      </c>
      <c r="I4479" s="4"/>
      <c r="J4479" s="4"/>
      <c r="K4479" s="4">
        <v>225</v>
      </c>
      <c r="L4479" s="4">
        <v>4</v>
      </c>
      <c r="M4479" s="4">
        <v>3</v>
      </c>
      <c r="N4479" s="4" t="s">
        <v>3</v>
      </c>
      <c r="O4479" s="4">
        <v>2</v>
      </c>
      <c r="P4479" s="4"/>
      <c r="Q4479" s="4"/>
      <c r="R4479" s="4"/>
      <c r="S4479" s="4"/>
      <c r="T4479" s="4"/>
      <c r="U4479" s="4"/>
      <c r="V4479" s="4"/>
      <c r="W4479" s="4">
        <v>1740.96</v>
      </c>
      <c r="X4479" s="4">
        <v>1</v>
      </c>
      <c r="Y4479" s="4">
        <v>1740.96</v>
      </c>
      <c r="Z4479" s="4"/>
      <c r="AA4479" s="4"/>
      <c r="AB4479" s="4"/>
    </row>
    <row r="4480" spans="1:206" x14ac:dyDescent="0.25">
      <c r="A4480" s="4">
        <v>50</v>
      </c>
      <c r="B4480" s="4">
        <v>0</v>
      </c>
      <c r="C4480" s="4">
        <v>0</v>
      </c>
      <c r="D4480" s="4">
        <v>1</v>
      </c>
      <c r="E4480" s="4">
        <v>226</v>
      </c>
      <c r="F4480" s="4">
        <f>ROUND(Source!AW4474,O4480)</f>
        <v>0</v>
      </c>
      <c r="G4480" s="4" t="s">
        <v>32</v>
      </c>
      <c r="H4480" s="4" t="s">
        <v>33</v>
      </c>
      <c r="I4480" s="4"/>
      <c r="J4480" s="4"/>
      <c r="K4480" s="4">
        <v>226</v>
      </c>
      <c r="L4480" s="4">
        <v>5</v>
      </c>
      <c r="M4480" s="4">
        <v>3</v>
      </c>
      <c r="N4480" s="4" t="s">
        <v>3</v>
      </c>
      <c r="O4480" s="4">
        <v>2</v>
      </c>
      <c r="P4480" s="4"/>
      <c r="Q4480" s="4"/>
      <c r="R4480" s="4"/>
      <c r="S4480" s="4"/>
      <c r="T4480" s="4"/>
      <c r="U4480" s="4"/>
      <c r="V4480" s="4"/>
      <c r="W4480" s="4">
        <v>1740.96</v>
      </c>
      <c r="X4480" s="4">
        <v>1</v>
      </c>
      <c r="Y4480" s="4">
        <v>1740.96</v>
      </c>
      <c r="Z4480" s="4"/>
      <c r="AA4480" s="4"/>
      <c r="AB4480" s="4"/>
    </row>
    <row r="4481" spans="1:28" x14ac:dyDescent="0.25">
      <c r="A4481" s="4">
        <v>50</v>
      </c>
      <c r="B4481" s="4">
        <v>0</v>
      </c>
      <c r="C4481" s="4">
        <v>0</v>
      </c>
      <c r="D4481" s="4">
        <v>1</v>
      </c>
      <c r="E4481" s="4">
        <v>227</v>
      </c>
      <c r="F4481" s="4">
        <f>ROUND(Source!AX4474,O4481)</f>
        <v>0</v>
      </c>
      <c r="G4481" s="4" t="s">
        <v>34</v>
      </c>
      <c r="H4481" s="4" t="s">
        <v>35</v>
      </c>
      <c r="I4481" s="4"/>
      <c r="J4481" s="4"/>
      <c r="K4481" s="4">
        <v>227</v>
      </c>
      <c r="L4481" s="4">
        <v>6</v>
      </c>
      <c r="M4481" s="4">
        <v>3</v>
      </c>
      <c r="N4481" s="4" t="s">
        <v>3</v>
      </c>
      <c r="O4481" s="4">
        <v>2</v>
      </c>
      <c r="P4481" s="4"/>
      <c r="Q4481" s="4"/>
      <c r="R4481" s="4"/>
      <c r="S4481" s="4"/>
      <c r="T4481" s="4"/>
      <c r="U4481" s="4"/>
      <c r="V4481" s="4"/>
      <c r="W4481" s="4">
        <v>0</v>
      </c>
      <c r="X4481" s="4">
        <v>1</v>
      </c>
      <c r="Y4481" s="4">
        <v>0</v>
      </c>
      <c r="Z4481" s="4"/>
      <c r="AA4481" s="4"/>
      <c r="AB4481" s="4"/>
    </row>
    <row r="4482" spans="1:28" x14ac:dyDescent="0.25">
      <c r="A4482" s="4">
        <v>50</v>
      </c>
      <c r="B4482" s="4">
        <v>0</v>
      </c>
      <c r="C4482" s="4">
        <v>0</v>
      </c>
      <c r="D4482" s="4">
        <v>1</v>
      </c>
      <c r="E4482" s="4">
        <v>228</v>
      </c>
      <c r="F4482" s="4">
        <f>ROUND(Source!AY4474,O4482)</f>
        <v>0</v>
      </c>
      <c r="G4482" s="4" t="s">
        <v>36</v>
      </c>
      <c r="H4482" s="4" t="s">
        <v>37</v>
      </c>
      <c r="I4482" s="4"/>
      <c r="J4482" s="4"/>
      <c r="K4482" s="4">
        <v>228</v>
      </c>
      <c r="L4482" s="4">
        <v>7</v>
      </c>
      <c r="M4482" s="4">
        <v>3</v>
      </c>
      <c r="N4482" s="4" t="s">
        <v>3</v>
      </c>
      <c r="O4482" s="4">
        <v>2</v>
      </c>
      <c r="P4482" s="4"/>
      <c r="Q4482" s="4"/>
      <c r="R4482" s="4"/>
      <c r="S4482" s="4"/>
      <c r="T4482" s="4"/>
      <c r="U4482" s="4"/>
      <c r="V4482" s="4"/>
      <c r="W4482" s="4">
        <v>1740.96</v>
      </c>
      <c r="X4482" s="4">
        <v>1</v>
      </c>
      <c r="Y4482" s="4">
        <v>1740.96</v>
      </c>
      <c r="Z4482" s="4"/>
      <c r="AA4482" s="4"/>
      <c r="AB4482" s="4"/>
    </row>
    <row r="4483" spans="1:28" x14ac:dyDescent="0.25">
      <c r="A4483" s="4">
        <v>50</v>
      </c>
      <c r="B4483" s="4">
        <v>0</v>
      </c>
      <c r="C4483" s="4">
        <v>0</v>
      </c>
      <c r="D4483" s="4">
        <v>1</v>
      </c>
      <c r="E4483" s="4">
        <v>216</v>
      </c>
      <c r="F4483" s="4">
        <f>ROUND(Source!AP4474,O4483)</f>
        <v>0</v>
      </c>
      <c r="G4483" s="4" t="s">
        <v>38</v>
      </c>
      <c r="H4483" s="4" t="s">
        <v>39</v>
      </c>
      <c r="I4483" s="4"/>
      <c r="J4483" s="4"/>
      <c r="K4483" s="4">
        <v>216</v>
      </c>
      <c r="L4483" s="4">
        <v>8</v>
      </c>
      <c r="M4483" s="4">
        <v>3</v>
      </c>
      <c r="N4483" s="4" t="s">
        <v>3</v>
      </c>
      <c r="O4483" s="4">
        <v>2</v>
      </c>
      <c r="P4483" s="4"/>
      <c r="Q4483" s="4"/>
      <c r="R4483" s="4"/>
      <c r="S4483" s="4"/>
      <c r="T4483" s="4"/>
      <c r="U4483" s="4"/>
      <c r="V4483" s="4"/>
      <c r="W4483" s="4">
        <v>0</v>
      </c>
      <c r="X4483" s="4">
        <v>1</v>
      </c>
      <c r="Y4483" s="4">
        <v>0</v>
      </c>
      <c r="Z4483" s="4"/>
      <c r="AA4483" s="4"/>
      <c r="AB4483" s="4"/>
    </row>
    <row r="4484" spans="1:28" x14ac:dyDescent="0.25">
      <c r="A4484" s="4">
        <v>50</v>
      </c>
      <c r="B4484" s="4">
        <v>0</v>
      </c>
      <c r="C4484" s="4">
        <v>0</v>
      </c>
      <c r="D4484" s="4">
        <v>1</v>
      </c>
      <c r="E4484" s="4">
        <v>223</v>
      </c>
      <c r="F4484" s="4">
        <f>ROUND(Source!AQ4474,O4484)</f>
        <v>0</v>
      </c>
      <c r="G4484" s="4" t="s">
        <v>40</v>
      </c>
      <c r="H4484" s="4" t="s">
        <v>41</v>
      </c>
      <c r="I4484" s="4"/>
      <c r="J4484" s="4"/>
      <c r="K4484" s="4">
        <v>223</v>
      </c>
      <c r="L4484" s="4">
        <v>9</v>
      </c>
      <c r="M4484" s="4">
        <v>3</v>
      </c>
      <c r="N4484" s="4" t="s">
        <v>3</v>
      </c>
      <c r="O4484" s="4">
        <v>2</v>
      </c>
      <c r="P4484" s="4"/>
      <c r="Q4484" s="4"/>
      <c r="R4484" s="4"/>
      <c r="S4484" s="4"/>
      <c r="T4484" s="4"/>
      <c r="U4484" s="4"/>
      <c r="V4484" s="4"/>
      <c r="W4484" s="4">
        <v>0</v>
      </c>
      <c r="X4484" s="4">
        <v>1</v>
      </c>
      <c r="Y4484" s="4">
        <v>0</v>
      </c>
      <c r="Z4484" s="4"/>
      <c r="AA4484" s="4"/>
      <c r="AB4484" s="4"/>
    </row>
    <row r="4485" spans="1:28" x14ac:dyDescent="0.25">
      <c r="A4485" s="4">
        <v>50</v>
      </c>
      <c r="B4485" s="4">
        <v>0</v>
      </c>
      <c r="C4485" s="4">
        <v>0</v>
      </c>
      <c r="D4485" s="4">
        <v>1</v>
      </c>
      <c r="E4485" s="4">
        <v>229</v>
      </c>
      <c r="F4485" s="4">
        <f>ROUND(Source!AZ4474,O4485)</f>
        <v>0</v>
      </c>
      <c r="G4485" s="4" t="s">
        <v>42</v>
      </c>
      <c r="H4485" s="4" t="s">
        <v>43</v>
      </c>
      <c r="I4485" s="4"/>
      <c r="J4485" s="4"/>
      <c r="K4485" s="4">
        <v>229</v>
      </c>
      <c r="L4485" s="4">
        <v>10</v>
      </c>
      <c r="M4485" s="4">
        <v>3</v>
      </c>
      <c r="N4485" s="4" t="s">
        <v>3</v>
      </c>
      <c r="O4485" s="4">
        <v>2</v>
      </c>
      <c r="P4485" s="4"/>
      <c r="Q4485" s="4"/>
      <c r="R4485" s="4"/>
      <c r="S4485" s="4"/>
      <c r="T4485" s="4"/>
      <c r="U4485" s="4"/>
      <c r="V4485" s="4"/>
      <c r="W4485" s="4">
        <v>0</v>
      </c>
      <c r="X4485" s="4">
        <v>1</v>
      </c>
      <c r="Y4485" s="4">
        <v>0</v>
      </c>
      <c r="Z4485" s="4"/>
      <c r="AA4485" s="4"/>
      <c r="AB4485" s="4"/>
    </row>
    <row r="4486" spans="1:28" x14ac:dyDescent="0.25">
      <c r="A4486" s="4">
        <v>50</v>
      </c>
      <c r="B4486" s="4">
        <v>0</v>
      </c>
      <c r="C4486" s="4">
        <v>0</v>
      </c>
      <c r="D4486" s="4">
        <v>1</v>
      </c>
      <c r="E4486" s="4">
        <v>203</v>
      </c>
      <c r="F4486" s="4">
        <f>ROUND(Source!Q4474,O4486)</f>
        <v>0</v>
      </c>
      <c r="G4486" s="4" t="s">
        <v>44</v>
      </c>
      <c r="H4486" s="4" t="s">
        <v>45</v>
      </c>
      <c r="I4486" s="4"/>
      <c r="J4486" s="4"/>
      <c r="K4486" s="4">
        <v>203</v>
      </c>
      <c r="L4486" s="4">
        <v>11</v>
      </c>
      <c r="M4486" s="4">
        <v>3</v>
      </c>
      <c r="N4486" s="4" t="s">
        <v>3</v>
      </c>
      <c r="O4486" s="4">
        <v>2</v>
      </c>
      <c r="P4486" s="4"/>
      <c r="Q4486" s="4"/>
      <c r="R4486" s="4"/>
      <c r="S4486" s="4"/>
      <c r="T4486" s="4"/>
      <c r="U4486" s="4"/>
      <c r="V4486" s="4"/>
      <c r="W4486" s="4">
        <v>4065.36</v>
      </c>
      <c r="X4486" s="4">
        <v>1</v>
      </c>
      <c r="Y4486" s="4">
        <v>4065.36</v>
      </c>
      <c r="Z4486" s="4"/>
      <c r="AA4486" s="4"/>
      <c r="AB4486" s="4"/>
    </row>
    <row r="4487" spans="1:28" x14ac:dyDescent="0.25">
      <c r="A4487" s="4">
        <v>50</v>
      </c>
      <c r="B4487" s="4">
        <v>0</v>
      </c>
      <c r="C4487" s="4">
        <v>0</v>
      </c>
      <c r="D4487" s="4">
        <v>1</v>
      </c>
      <c r="E4487" s="4">
        <v>231</v>
      </c>
      <c r="F4487" s="4">
        <f>ROUND(Source!BB4474,O4487)</f>
        <v>0</v>
      </c>
      <c r="G4487" s="4" t="s">
        <v>46</v>
      </c>
      <c r="H4487" s="4" t="s">
        <v>47</v>
      </c>
      <c r="I4487" s="4"/>
      <c r="J4487" s="4"/>
      <c r="K4487" s="4">
        <v>231</v>
      </c>
      <c r="L4487" s="4">
        <v>12</v>
      </c>
      <c r="M4487" s="4">
        <v>3</v>
      </c>
      <c r="N4487" s="4" t="s">
        <v>3</v>
      </c>
      <c r="O4487" s="4">
        <v>2</v>
      </c>
      <c r="P4487" s="4"/>
      <c r="Q4487" s="4"/>
      <c r="R4487" s="4"/>
      <c r="S4487" s="4"/>
      <c r="T4487" s="4"/>
      <c r="U4487" s="4"/>
      <c r="V4487" s="4"/>
      <c r="W4487" s="4">
        <v>0</v>
      </c>
      <c r="X4487" s="4">
        <v>1</v>
      </c>
      <c r="Y4487" s="4">
        <v>0</v>
      </c>
      <c r="Z4487" s="4"/>
      <c r="AA4487" s="4"/>
      <c r="AB4487" s="4"/>
    </row>
    <row r="4488" spans="1:28" x14ac:dyDescent="0.25">
      <c r="A4488" s="4">
        <v>50</v>
      </c>
      <c r="B4488" s="4">
        <v>0</v>
      </c>
      <c r="C4488" s="4">
        <v>0</v>
      </c>
      <c r="D4488" s="4">
        <v>1</v>
      </c>
      <c r="E4488" s="4">
        <v>204</v>
      </c>
      <c r="F4488" s="4">
        <f>ROUND(Source!R4474,O4488)</f>
        <v>0</v>
      </c>
      <c r="G4488" s="4" t="s">
        <v>48</v>
      </c>
      <c r="H4488" s="4" t="s">
        <v>49</v>
      </c>
      <c r="I4488" s="4"/>
      <c r="J4488" s="4"/>
      <c r="K4488" s="4">
        <v>204</v>
      </c>
      <c r="L4488" s="4">
        <v>13</v>
      </c>
      <c r="M4488" s="4">
        <v>3</v>
      </c>
      <c r="N4488" s="4" t="s">
        <v>3</v>
      </c>
      <c r="O4488" s="4">
        <v>2</v>
      </c>
      <c r="P4488" s="4"/>
      <c r="Q4488" s="4"/>
      <c r="R4488" s="4"/>
      <c r="S4488" s="4"/>
      <c r="T4488" s="4"/>
      <c r="U4488" s="4"/>
      <c r="V4488" s="4"/>
      <c r="W4488" s="4">
        <v>2577.12</v>
      </c>
      <c r="X4488" s="4">
        <v>1</v>
      </c>
      <c r="Y4488" s="4">
        <v>2577.12</v>
      </c>
      <c r="Z4488" s="4"/>
      <c r="AA4488" s="4"/>
      <c r="AB4488" s="4"/>
    </row>
    <row r="4489" spans="1:28" x14ac:dyDescent="0.25">
      <c r="A4489" s="4">
        <v>50</v>
      </c>
      <c r="B4489" s="4">
        <v>0</v>
      </c>
      <c r="C4489" s="4">
        <v>0</v>
      </c>
      <c r="D4489" s="4">
        <v>1</v>
      </c>
      <c r="E4489" s="4">
        <v>205</v>
      </c>
      <c r="F4489" s="4">
        <f>ROUND(Source!S4474,O4489)</f>
        <v>0</v>
      </c>
      <c r="G4489" s="4" t="s">
        <v>50</v>
      </c>
      <c r="H4489" s="4" t="s">
        <v>51</v>
      </c>
      <c r="I4489" s="4"/>
      <c r="J4489" s="4"/>
      <c r="K4489" s="4">
        <v>205</v>
      </c>
      <c r="L4489" s="4">
        <v>14</v>
      </c>
      <c r="M4489" s="4">
        <v>3</v>
      </c>
      <c r="N4489" s="4" t="s">
        <v>3</v>
      </c>
      <c r="O4489" s="4">
        <v>2</v>
      </c>
      <c r="P4489" s="4"/>
      <c r="Q4489" s="4"/>
      <c r="R4489" s="4"/>
      <c r="S4489" s="4"/>
      <c r="T4489" s="4"/>
      <c r="U4489" s="4"/>
      <c r="V4489" s="4"/>
      <c r="W4489" s="4">
        <v>1536173.48</v>
      </c>
      <c r="X4489" s="4">
        <v>1</v>
      </c>
      <c r="Y4489" s="4">
        <v>1536173.48</v>
      </c>
      <c r="Z4489" s="4"/>
      <c r="AA4489" s="4"/>
      <c r="AB4489" s="4"/>
    </row>
    <row r="4490" spans="1:28" x14ac:dyDescent="0.25">
      <c r="A4490" s="4">
        <v>50</v>
      </c>
      <c r="B4490" s="4">
        <v>0</v>
      </c>
      <c r="C4490" s="4">
        <v>0</v>
      </c>
      <c r="D4490" s="4">
        <v>1</v>
      </c>
      <c r="E4490" s="4">
        <v>232</v>
      </c>
      <c r="F4490" s="4">
        <f>ROUND(Source!BC4474,O4490)</f>
        <v>0</v>
      </c>
      <c r="G4490" s="4" t="s">
        <v>52</v>
      </c>
      <c r="H4490" s="4" t="s">
        <v>53</v>
      </c>
      <c r="I4490" s="4"/>
      <c r="J4490" s="4"/>
      <c r="K4490" s="4">
        <v>232</v>
      </c>
      <c r="L4490" s="4">
        <v>15</v>
      </c>
      <c r="M4490" s="4">
        <v>3</v>
      </c>
      <c r="N4490" s="4" t="s">
        <v>3</v>
      </c>
      <c r="O4490" s="4">
        <v>2</v>
      </c>
      <c r="P4490" s="4"/>
      <c r="Q4490" s="4"/>
      <c r="R4490" s="4"/>
      <c r="S4490" s="4"/>
      <c r="T4490" s="4"/>
      <c r="U4490" s="4"/>
      <c r="V4490" s="4"/>
      <c r="W4490" s="4">
        <v>0</v>
      </c>
      <c r="X4490" s="4">
        <v>1</v>
      </c>
      <c r="Y4490" s="4">
        <v>0</v>
      </c>
      <c r="Z4490" s="4"/>
      <c r="AA4490" s="4"/>
      <c r="AB4490" s="4"/>
    </row>
    <row r="4491" spans="1:28" x14ac:dyDescent="0.25">
      <c r="A4491" s="4">
        <v>50</v>
      </c>
      <c r="B4491" s="4">
        <v>0</v>
      </c>
      <c r="C4491" s="4">
        <v>0</v>
      </c>
      <c r="D4491" s="4">
        <v>1</v>
      </c>
      <c r="E4491" s="4">
        <v>214</v>
      </c>
      <c r="F4491" s="4">
        <f>ROUND(Source!AS4474,O4491)</f>
        <v>0</v>
      </c>
      <c r="G4491" s="4" t="s">
        <v>54</v>
      </c>
      <c r="H4491" s="4" t="s">
        <v>55</v>
      </c>
      <c r="I4491" s="4"/>
      <c r="J4491" s="4"/>
      <c r="K4491" s="4">
        <v>214</v>
      </c>
      <c r="L4491" s="4">
        <v>16</v>
      </c>
      <c r="M4491" s="4">
        <v>3</v>
      </c>
      <c r="N4491" s="4" t="s">
        <v>3</v>
      </c>
      <c r="O4491" s="4">
        <v>2</v>
      </c>
      <c r="P4491" s="4"/>
      <c r="Q4491" s="4"/>
      <c r="R4491" s="4"/>
      <c r="S4491" s="4"/>
      <c r="T4491" s="4"/>
      <c r="U4491" s="4"/>
      <c r="V4491" s="4"/>
      <c r="W4491" s="4">
        <v>0</v>
      </c>
      <c r="X4491" s="4">
        <v>1</v>
      </c>
      <c r="Y4491" s="4">
        <v>0</v>
      </c>
      <c r="Z4491" s="4"/>
      <c r="AA4491" s="4"/>
      <c r="AB4491" s="4"/>
    </row>
    <row r="4492" spans="1:28" x14ac:dyDescent="0.25">
      <c r="A4492" s="4">
        <v>50</v>
      </c>
      <c r="B4492" s="4">
        <v>0</v>
      </c>
      <c r="C4492" s="4">
        <v>0</v>
      </c>
      <c r="D4492" s="4">
        <v>1</v>
      </c>
      <c r="E4492" s="4">
        <v>215</v>
      </c>
      <c r="F4492" s="4">
        <f>ROUND(Source!AT4474,O4492)</f>
        <v>0</v>
      </c>
      <c r="G4492" s="4" t="s">
        <v>56</v>
      </c>
      <c r="H4492" s="4" t="s">
        <v>57</v>
      </c>
      <c r="I4492" s="4"/>
      <c r="J4492" s="4"/>
      <c r="K4492" s="4">
        <v>215</v>
      </c>
      <c r="L4492" s="4">
        <v>17</v>
      </c>
      <c r="M4492" s="4">
        <v>3</v>
      </c>
      <c r="N4492" s="4" t="s">
        <v>3</v>
      </c>
      <c r="O4492" s="4">
        <v>2</v>
      </c>
      <c r="P4492" s="4"/>
      <c r="Q4492" s="4"/>
      <c r="R4492" s="4"/>
      <c r="S4492" s="4"/>
      <c r="T4492" s="4"/>
      <c r="U4492" s="4"/>
      <c r="V4492" s="4"/>
      <c r="W4492" s="4">
        <v>0</v>
      </c>
      <c r="X4492" s="4">
        <v>1</v>
      </c>
      <c r="Y4492" s="4">
        <v>0</v>
      </c>
      <c r="Z4492" s="4"/>
      <c r="AA4492" s="4"/>
      <c r="AB4492" s="4"/>
    </row>
    <row r="4493" spans="1:28" x14ac:dyDescent="0.25">
      <c r="A4493" s="4">
        <v>50</v>
      </c>
      <c r="B4493" s="4">
        <v>0</v>
      </c>
      <c r="C4493" s="4">
        <v>0</v>
      </c>
      <c r="D4493" s="4">
        <v>1</v>
      </c>
      <c r="E4493" s="4">
        <v>217</v>
      </c>
      <c r="F4493" s="4">
        <f>ROUND(Source!AU4474,O4493)</f>
        <v>0</v>
      </c>
      <c r="G4493" s="4" t="s">
        <v>58</v>
      </c>
      <c r="H4493" s="4" t="s">
        <v>59</v>
      </c>
      <c r="I4493" s="4"/>
      <c r="J4493" s="4"/>
      <c r="K4493" s="4">
        <v>217</v>
      </c>
      <c r="L4493" s="4">
        <v>18</v>
      </c>
      <c r="M4493" s="4">
        <v>3</v>
      </c>
      <c r="N4493" s="4" t="s">
        <v>3</v>
      </c>
      <c r="O4493" s="4">
        <v>2</v>
      </c>
      <c r="P4493" s="4"/>
      <c r="Q4493" s="4"/>
      <c r="R4493" s="4"/>
      <c r="S4493" s="4"/>
      <c r="T4493" s="4"/>
      <c r="U4493" s="4"/>
      <c r="V4493" s="4"/>
      <c r="W4493" s="4">
        <v>2773701.87</v>
      </c>
      <c r="X4493" s="4">
        <v>1</v>
      </c>
      <c r="Y4493" s="4">
        <v>2773701.87</v>
      </c>
      <c r="Z4493" s="4"/>
      <c r="AA4493" s="4"/>
      <c r="AB4493" s="4"/>
    </row>
    <row r="4494" spans="1:28" x14ac:dyDescent="0.25">
      <c r="A4494" s="4">
        <v>50</v>
      </c>
      <c r="B4494" s="4">
        <v>0</v>
      </c>
      <c r="C4494" s="4">
        <v>0</v>
      </c>
      <c r="D4494" s="4">
        <v>1</v>
      </c>
      <c r="E4494" s="4">
        <v>230</v>
      </c>
      <c r="F4494" s="4">
        <f>ROUND(Source!BA4474,O4494)</f>
        <v>0</v>
      </c>
      <c r="G4494" s="4" t="s">
        <v>60</v>
      </c>
      <c r="H4494" s="4" t="s">
        <v>61</v>
      </c>
      <c r="I4494" s="4"/>
      <c r="J4494" s="4"/>
      <c r="K4494" s="4">
        <v>230</v>
      </c>
      <c r="L4494" s="4">
        <v>19</v>
      </c>
      <c r="M4494" s="4">
        <v>3</v>
      </c>
      <c r="N4494" s="4" t="s">
        <v>3</v>
      </c>
      <c r="O4494" s="4">
        <v>2</v>
      </c>
      <c r="P4494" s="4"/>
      <c r="Q4494" s="4"/>
      <c r="R4494" s="4"/>
      <c r="S4494" s="4"/>
      <c r="T4494" s="4"/>
      <c r="U4494" s="4"/>
      <c r="V4494" s="4"/>
      <c r="W4494" s="4">
        <v>0</v>
      </c>
      <c r="X4494" s="4">
        <v>1</v>
      </c>
      <c r="Y4494" s="4">
        <v>0</v>
      </c>
      <c r="Z4494" s="4"/>
      <c r="AA4494" s="4"/>
      <c r="AB4494" s="4"/>
    </row>
    <row r="4495" spans="1:28" x14ac:dyDescent="0.25">
      <c r="A4495" s="4">
        <v>50</v>
      </c>
      <c r="B4495" s="4">
        <v>0</v>
      </c>
      <c r="C4495" s="4">
        <v>0</v>
      </c>
      <c r="D4495" s="4">
        <v>1</v>
      </c>
      <c r="E4495" s="4">
        <v>206</v>
      </c>
      <c r="F4495" s="4">
        <f>ROUND(Source!T4474,O4495)</f>
        <v>0</v>
      </c>
      <c r="G4495" s="4" t="s">
        <v>62</v>
      </c>
      <c r="H4495" s="4" t="s">
        <v>63</v>
      </c>
      <c r="I4495" s="4"/>
      <c r="J4495" s="4"/>
      <c r="K4495" s="4">
        <v>206</v>
      </c>
      <c r="L4495" s="4">
        <v>20</v>
      </c>
      <c r="M4495" s="4">
        <v>3</v>
      </c>
      <c r="N4495" s="4" t="s">
        <v>3</v>
      </c>
      <c r="O4495" s="4">
        <v>2</v>
      </c>
      <c r="P4495" s="4"/>
      <c r="Q4495" s="4"/>
      <c r="R4495" s="4"/>
      <c r="S4495" s="4"/>
      <c r="T4495" s="4"/>
      <c r="U4495" s="4"/>
      <c r="V4495" s="4"/>
      <c r="W4495" s="4">
        <v>0</v>
      </c>
      <c r="X4495" s="4">
        <v>1</v>
      </c>
      <c r="Y4495" s="4">
        <v>0</v>
      </c>
      <c r="Z4495" s="4"/>
      <c r="AA4495" s="4"/>
      <c r="AB4495" s="4"/>
    </row>
    <row r="4496" spans="1:28" x14ac:dyDescent="0.25">
      <c r="A4496" s="4">
        <v>50</v>
      </c>
      <c r="B4496" s="4">
        <v>0</v>
      </c>
      <c r="C4496" s="4">
        <v>0</v>
      </c>
      <c r="D4496" s="4">
        <v>1</v>
      </c>
      <c r="E4496" s="4">
        <v>207</v>
      </c>
      <c r="F4496" s="4">
        <f>Source!U4474</f>
        <v>0</v>
      </c>
      <c r="G4496" s="4" t="s">
        <v>64</v>
      </c>
      <c r="H4496" s="4" t="s">
        <v>65</v>
      </c>
      <c r="I4496" s="4"/>
      <c r="J4496" s="4"/>
      <c r="K4496" s="4">
        <v>207</v>
      </c>
      <c r="L4496" s="4">
        <v>21</v>
      </c>
      <c r="M4496" s="4">
        <v>3</v>
      </c>
      <c r="N4496" s="4" t="s">
        <v>3</v>
      </c>
      <c r="O4496" s="4">
        <v>-1</v>
      </c>
      <c r="P4496" s="4"/>
      <c r="Q4496" s="4"/>
      <c r="R4496" s="4"/>
      <c r="S4496" s="4"/>
      <c r="T4496" s="4"/>
      <c r="U4496" s="4"/>
      <c r="V4496" s="4"/>
      <c r="W4496" s="4">
        <v>1614.96</v>
      </c>
      <c r="X4496" s="4">
        <v>1</v>
      </c>
      <c r="Y4496" s="4">
        <v>1614.96</v>
      </c>
      <c r="Z4496" s="4"/>
      <c r="AA4496" s="4"/>
      <c r="AB4496" s="4"/>
    </row>
    <row r="4497" spans="1:245" x14ac:dyDescent="0.25">
      <c r="A4497" s="4">
        <v>50</v>
      </c>
      <c r="B4497" s="4">
        <v>0</v>
      </c>
      <c r="C4497" s="4">
        <v>0</v>
      </c>
      <c r="D4497" s="4">
        <v>1</v>
      </c>
      <c r="E4497" s="4">
        <v>208</v>
      </c>
      <c r="F4497" s="4">
        <f>Source!V4474</f>
        <v>0</v>
      </c>
      <c r="G4497" s="4" t="s">
        <v>66</v>
      </c>
      <c r="H4497" s="4" t="s">
        <v>67</v>
      </c>
      <c r="I4497" s="4"/>
      <c r="J4497" s="4"/>
      <c r="K4497" s="4">
        <v>208</v>
      </c>
      <c r="L4497" s="4">
        <v>22</v>
      </c>
      <c r="M4497" s="4">
        <v>3</v>
      </c>
      <c r="N4497" s="4" t="s">
        <v>3</v>
      </c>
      <c r="O4497" s="4">
        <v>-1</v>
      </c>
      <c r="P4497" s="4"/>
      <c r="Q4497" s="4"/>
      <c r="R4497" s="4"/>
      <c r="S4497" s="4"/>
      <c r="T4497" s="4"/>
      <c r="U4497" s="4"/>
      <c r="V4497" s="4"/>
      <c r="W4497" s="4">
        <v>0</v>
      </c>
      <c r="X4497" s="4">
        <v>1</v>
      </c>
      <c r="Y4497" s="4">
        <v>0</v>
      </c>
      <c r="Z4497" s="4"/>
      <c r="AA4497" s="4"/>
      <c r="AB4497" s="4"/>
    </row>
    <row r="4498" spans="1:245" x14ac:dyDescent="0.25">
      <c r="A4498" s="4">
        <v>50</v>
      </c>
      <c r="B4498" s="4">
        <v>0</v>
      </c>
      <c r="C4498" s="4">
        <v>0</v>
      </c>
      <c r="D4498" s="4">
        <v>1</v>
      </c>
      <c r="E4498" s="4">
        <v>209</v>
      </c>
      <c r="F4498" s="4">
        <f>ROUND(Source!W4474,O4498)</f>
        <v>0</v>
      </c>
      <c r="G4498" s="4" t="s">
        <v>68</v>
      </c>
      <c r="H4498" s="4" t="s">
        <v>69</v>
      </c>
      <c r="I4498" s="4"/>
      <c r="J4498" s="4"/>
      <c r="K4498" s="4">
        <v>209</v>
      </c>
      <c r="L4498" s="4">
        <v>23</v>
      </c>
      <c r="M4498" s="4">
        <v>3</v>
      </c>
      <c r="N4498" s="4" t="s">
        <v>3</v>
      </c>
      <c r="O4498" s="4">
        <v>2</v>
      </c>
      <c r="P4498" s="4"/>
      <c r="Q4498" s="4"/>
      <c r="R4498" s="4"/>
      <c r="S4498" s="4"/>
      <c r="T4498" s="4"/>
      <c r="U4498" s="4"/>
      <c r="V4498" s="4"/>
      <c r="W4498" s="4">
        <v>0</v>
      </c>
      <c r="X4498" s="4">
        <v>1</v>
      </c>
      <c r="Y4498" s="4">
        <v>0</v>
      </c>
      <c r="Z4498" s="4"/>
      <c r="AA4498" s="4"/>
      <c r="AB4498" s="4"/>
    </row>
    <row r="4499" spans="1:245" x14ac:dyDescent="0.25">
      <c r="A4499" s="4">
        <v>50</v>
      </c>
      <c r="B4499" s="4">
        <v>0</v>
      </c>
      <c r="C4499" s="4">
        <v>0</v>
      </c>
      <c r="D4499" s="4">
        <v>1</v>
      </c>
      <c r="E4499" s="4">
        <v>233</v>
      </c>
      <c r="F4499" s="4">
        <f>ROUND(Source!BD4474,O4499)</f>
        <v>0</v>
      </c>
      <c r="G4499" s="4" t="s">
        <v>70</v>
      </c>
      <c r="H4499" s="4" t="s">
        <v>71</v>
      </c>
      <c r="I4499" s="4"/>
      <c r="J4499" s="4"/>
      <c r="K4499" s="4">
        <v>233</v>
      </c>
      <c r="L4499" s="4">
        <v>24</v>
      </c>
      <c r="M4499" s="4">
        <v>3</v>
      </c>
      <c r="N4499" s="4" t="s">
        <v>3</v>
      </c>
      <c r="O4499" s="4">
        <v>2</v>
      </c>
      <c r="P4499" s="4"/>
      <c r="Q4499" s="4"/>
      <c r="R4499" s="4"/>
      <c r="S4499" s="4"/>
      <c r="T4499" s="4"/>
      <c r="U4499" s="4"/>
      <c r="V4499" s="4"/>
      <c r="W4499" s="4">
        <v>0</v>
      </c>
      <c r="X4499" s="4">
        <v>1</v>
      </c>
      <c r="Y4499" s="4">
        <v>0</v>
      </c>
      <c r="Z4499" s="4"/>
      <c r="AA4499" s="4"/>
      <c r="AB4499" s="4"/>
    </row>
    <row r="4500" spans="1:245" x14ac:dyDescent="0.25">
      <c r="A4500" s="4">
        <v>50</v>
      </c>
      <c r="B4500" s="4">
        <v>0</v>
      </c>
      <c r="C4500" s="4">
        <v>0</v>
      </c>
      <c r="D4500" s="4">
        <v>1</v>
      </c>
      <c r="E4500" s="4">
        <v>210</v>
      </c>
      <c r="F4500" s="4">
        <f>ROUND(Source!X4474,O4500)</f>
        <v>0</v>
      </c>
      <c r="G4500" s="4" t="s">
        <v>72</v>
      </c>
      <c r="H4500" s="4" t="s">
        <v>73</v>
      </c>
      <c r="I4500" s="4"/>
      <c r="J4500" s="4"/>
      <c r="K4500" s="4">
        <v>210</v>
      </c>
      <c r="L4500" s="4">
        <v>25</v>
      </c>
      <c r="M4500" s="4">
        <v>3</v>
      </c>
      <c r="N4500" s="4" t="s">
        <v>3</v>
      </c>
      <c r="O4500" s="4">
        <v>2</v>
      </c>
      <c r="P4500" s="4"/>
      <c r="Q4500" s="4"/>
      <c r="R4500" s="4"/>
      <c r="S4500" s="4"/>
      <c r="T4500" s="4"/>
      <c r="U4500" s="4"/>
      <c r="V4500" s="4"/>
      <c r="W4500" s="4">
        <v>1075321.44</v>
      </c>
      <c r="X4500" s="4">
        <v>1</v>
      </c>
      <c r="Y4500" s="4">
        <v>1075321.44</v>
      </c>
      <c r="Z4500" s="4"/>
      <c r="AA4500" s="4"/>
      <c r="AB4500" s="4"/>
    </row>
    <row r="4501" spans="1:245" x14ac:dyDescent="0.25">
      <c r="A4501" s="4">
        <v>50</v>
      </c>
      <c r="B4501" s="4">
        <v>0</v>
      </c>
      <c r="C4501" s="4">
        <v>0</v>
      </c>
      <c r="D4501" s="4">
        <v>1</v>
      </c>
      <c r="E4501" s="4">
        <v>211</v>
      </c>
      <c r="F4501" s="4">
        <f>ROUND(Source!Y4474,O4501)</f>
        <v>0</v>
      </c>
      <c r="G4501" s="4" t="s">
        <v>74</v>
      </c>
      <c r="H4501" s="4" t="s">
        <v>75</v>
      </c>
      <c r="I4501" s="4"/>
      <c r="J4501" s="4"/>
      <c r="K4501" s="4">
        <v>211</v>
      </c>
      <c r="L4501" s="4">
        <v>26</v>
      </c>
      <c r="M4501" s="4">
        <v>3</v>
      </c>
      <c r="N4501" s="4" t="s">
        <v>3</v>
      </c>
      <c r="O4501" s="4">
        <v>2</v>
      </c>
      <c r="P4501" s="4"/>
      <c r="Q4501" s="4"/>
      <c r="R4501" s="4"/>
      <c r="S4501" s="4"/>
      <c r="T4501" s="4"/>
      <c r="U4501" s="4"/>
      <c r="V4501" s="4"/>
      <c r="W4501" s="4">
        <v>153617.34</v>
      </c>
      <c r="X4501" s="4">
        <v>1</v>
      </c>
      <c r="Y4501" s="4">
        <v>153617.34</v>
      </c>
      <c r="Z4501" s="4"/>
      <c r="AA4501" s="4"/>
      <c r="AB4501" s="4"/>
    </row>
    <row r="4502" spans="1:245" x14ac:dyDescent="0.25">
      <c r="A4502" s="4">
        <v>50</v>
      </c>
      <c r="B4502" s="4">
        <v>0</v>
      </c>
      <c r="C4502" s="4">
        <v>0</v>
      </c>
      <c r="D4502" s="4">
        <v>1</v>
      </c>
      <c r="E4502" s="4">
        <v>224</v>
      </c>
      <c r="F4502" s="4">
        <f>ROUND(Source!AR4474,O4502)</f>
        <v>0</v>
      </c>
      <c r="G4502" s="4" t="s">
        <v>76</v>
      </c>
      <c r="H4502" s="4" t="s">
        <v>77</v>
      </c>
      <c r="I4502" s="4"/>
      <c r="J4502" s="4"/>
      <c r="K4502" s="4">
        <v>224</v>
      </c>
      <c r="L4502" s="4">
        <v>27</v>
      </c>
      <c r="M4502" s="4">
        <v>3</v>
      </c>
      <c r="N4502" s="4" t="s">
        <v>3</v>
      </c>
      <c r="O4502" s="4">
        <v>2</v>
      </c>
      <c r="P4502" s="4"/>
      <c r="Q4502" s="4"/>
      <c r="R4502" s="4"/>
      <c r="S4502" s="4"/>
      <c r="T4502" s="4"/>
      <c r="U4502" s="4"/>
      <c r="V4502" s="4"/>
      <c r="W4502" s="4">
        <v>2773701.87</v>
      </c>
      <c r="X4502" s="4">
        <v>1</v>
      </c>
      <c r="Y4502" s="4">
        <v>2773701.87</v>
      </c>
      <c r="Z4502" s="4"/>
      <c r="AA4502" s="4"/>
      <c r="AB4502" s="4"/>
    </row>
    <row r="4504" spans="1:245" x14ac:dyDescent="0.25">
      <c r="A4504" s="1">
        <v>4</v>
      </c>
      <c r="B4504" s="1">
        <v>1</v>
      </c>
      <c r="C4504" s="1"/>
      <c r="D4504" s="1">
        <f>ROW(A4625)</f>
        <v>4625</v>
      </c>
      <c r="E4504" s="1"/>
      <c r="F4504" s="1" t="s">
        <v>208</v>
      </c>
      <c r="G4504" s="1" t="s">
        <v>569</v>
      </c>
      <c r="H4504" s="1" t="s">
        <v>3</v>
      </c>
      <c r="I4504" s="1">
        <v>0</v>
      </c>
      <c r="J4504" s="1"/>
      <c r="K4504" s="1">
        <v>-1</v>
      </c>
      <c r="L4504" s="1"/>
      <c r="M4504" s="1" t="s">
        <v>3</v>
      </c>
      <c r="N4504" s="1"/>
      <c r="O4504" s="1"/>
      <c r="P4504" s="1"/>
      <c r="Q4504" s="1"/>
      <c r="R4504" s="1"/>
      <c r="S4504" s="1">
        <v>0</v>
      </c>
      <c r="T4504" s="1"/>
      <c r="U4504" s="1" t="s">
        <v>3</v>
      </c>
      <c r="V4504" s="1">
        <v>0</v>
      </c>
      <c r="W4504" s="1"/>
      <c r="X4504" s="1"/>
      <c r="Y4504" s="1"/>
      <c r="Z4504" s="1"/>
      <c r="AA4504" s="1"/>
      <c r="AB4504" s="1" t="s">
        <v>3</v>
      </c>
      <c r="AC4504" s="1" t="s">
        <v>3</v>
      </c>
      <c r="AD4504" s="1" t="s">
        <v>3</v>
      </c>
      <c r="AE4504" s="1" t="s">
        <v>3</v>
      </c>
      <c r="AF4504" s="1" t="s">
        <v>3</v>
      </c>
      <c r="AG4504" s="1" t="s">
        <v>3</v>
      </c>
      <c r="AH4504" s="1"/>
      <c r="AI4504" s="1"/>
      <c r="AJ4504" s="1"/>
      <c r="AK4504" s="1"/>
      <c r="AL4504" s="1"/>
      <c r="AM4504" s="1"/>
      <c r="AN4504" s="1"/>
      <c r="AO4504" s="1"/>
      <c r="AP4504" s="1" t="s">
        <v>3</v>
      </c>
      <c r="AQ4504" s="1" t="s">
        <v>3</v>
      </c>
      <c r="AR4504" s="1" t="s">
        <v>3</v>
      </c>
      <c r="AS4504" s="1"/>
      <c r="AT4504" s="1"/>
      <c r="AU4504" s="1"/>
      <c r="AV4504" s="1"/>
      <c r="AW4504" s="1"/>
      <c r="AX4504" s="1"/>
      <c r="AY4504" s="1"/>
      <c r="AZ4504" s="1" t="s">
        <v>3</v>
      </c>
      <c r="BA4504" s="1"/>
      <c r="BB4504" s="1" t="s">
        <v>3</v>
      </c>
      <c r="BC4504" s="1" t="s">
        <v>3</v>
      </c>
      <c r="BD4504" s="1" t="s">
        <v>3</v>
      </c>
      <c r="BE4504" s="1" t="s">
        <v>3</v>
      </c>
      <c r="BF4504" s="1" t="s">
        <v>3</v>
      </c>
      <c r="BG4504" s="1" t="s">
        <v>3</v>
      </c>
      <c r="BH4504" s="1" t="s">
        <v>3</v>
      </c>
      <c r="BI4504" s="1" t="s">
        <v>3</v>
      </c>
      <c r="BJ4504" s="1" t="s">
        <v>3</v>
      </c>
      <c r="BK4504" s="1" t="s">
        <v>3</v>
      </c>
      <c r="BL4504" s="1" t="s">
        <v>3</v>
      </c>
      <c r="BM4504" s="1" t="s">
        <v>3</v>
      </c>
      <c r="BN4504" s="1" t="s">
        <v>3</v>
      </c>
      <c r="BO4504" s="1" t="s">
        <v>3</v>
      </c>
      <c r="BP4504" s="1" t="s">
        <v>3</v>
      </c>
      <c r="BQ4504" s="1"/>
      <c r="BR4504" s="1"/>
      <c r="BS4504" s="1"/>
      <c r="BT4504" s="1"/>
      <c r="BU4504" s="1"/>
      <c r="BV4504" s="1"/>
      <c r="BW4504" s="1"/>
      <c r="BX4504" s="1">
        <v>0</v>
      </c>
      <c r="BY4504" s="1"/>
      <c r="BZ4504" s="1"/>
      <c r="CA4504" s="1"/>
      <c r="CB4504" s="1"/>
      <c r="CC4504" s="1"/>
      <c r="CD4504" s="1"/>
      <c r="CE4504" s="1"/>
      <c r="CF4504" s="1"/>
      <c r="CG4504" s="1"/>
      <c r="CH4504" s="1"/>
      <c r="CI4504" s="1"/>
      <c r="CJ4504" s="1">
        <v>0</v>
      </c>
    </row>
    <row r="4506" spans="1:245" x14ac:dyDescent="0.25">
      <c r="A4506" s="2">
        <v>52</v>
      </c>
      <c r="B4506" s="2">
        <f t="shared" ref="B4506:G4506" si="2138">B4625</f>
        <v>1</v>
      </c>
      <c r="C4506" s="2">
        <f t="shared" si="2138"/>
        <v>4</v>
      </c>
      <c r="D4506" s="2">
        <f t="shared" si="2138"/>
        <v>4504</v>
      </c>
      <c r="E4506" s="2">
        <f t="shared" si="2138"/>
        <v>0</v>
      </c>
      <c r="F4506" s="2" t="str">
        <f t="shared" si="2138"/>
        <v>Новый раздел</v>
      </c>
      <c r="G4506" s="2" t="str">
        <f t="shared" si="2138"/>
        <v>Зона №3  -   24.4. Внутренние и внутриплощадочные слаботочные сети "Гостиничный комплекс №2 - тип 1 - 4"</v>
      </c>
      <c r="H4506" s="2"/>
      <c r="I4506" s="2"/>
      <c r="J4506" s="2"/>
      <c r="K4506" s="2"/>
      <c r="L4506" s="2"/>
      <c r="M4506" s="2"/>
      <c r="N4506" s="2"/>
      <c r="O4506" s="2">
        <f t="shared" ref="O4506:AT4506" si="2139">O4625</f>
        <v>0</v>
      </c>
      <c r="P4506" s="2">
        <f t="shared" si="2139"/>
        <v>0</v>
      </c>
      <c r="Q4506" s="2">
        <f t="shared" si="2139"/>
        <v>0</v>
      </c>
      <c r="R4506" s="2">
        <f t="shared" si="2139"/>
        <v>0</v>
      </c>
      <c r="S4506" s="2">
        <f t="shared" si="2139"/>
        <v>0</v>
      </c>
      <c r="T4506" s="2">
        <f t="shared" si="2139"/>
        <v>0</v>
      </c>
      <c r="U4506" s="2">
        <f t="shared" si="2139"/>
        <v>0</v>
      </c>
      <c r="V4506" s="2">
        <f t="shared" si="2139"/>
        <v>0</v>
      </c>
      <c r="W4506" s="2">
        <f t="shared" si="2139"/>
        <v>0</v>
      </c>
      <c r="X4506" s="2">
        <f t="shared" si="2139"/>
        <v>0</v>
      </c>
      <c r="Y4506" s="2">
        <f t="shared" si="2139"/>
        <v>0</v>
      </c>
      <c r="Z4506" s="2">
        <f t="shared" si="2139"/>
        <v>0</v>
      </c>
      <c r="AA4506" s="2">
        <f t="shared" si="2139"/>
        <v>0</v>
      </c>
      <c r="AB4506" s="2">
        <f t="shared" si="2139"/>
        <v>0</v>
      </c>
      <c r="AC4506" s="2">
        <f t="shared" si="2139"/>
        <v>0</v>
      </c>
      <c r="AD4506" s="2">
        <f t="shared" si="2139"/>
        <v>0</v>
      </c>
      <c r="AE4506" s="2">
        <f t="shared" si="2139"/>
        <v>0</v>
      </c>
      <c r="AF4506" s="2">
        <f t="shared" si="2139"/>
        <v>0</v>
      </c>
      <c r="AG4506" s="2">
        <f t="shared" si="2139"/>
        <v>0</v>
      </c>
      <c r="AH4506" s="2">
        <f t="shared" si="2139"/>
        <v>0</v>
      </c>
      <c r="AI4506" s="2">
        <f t="shared" si="2139"/>
        <v>0</v>
      </c>
      <c r="AJ4506" s="2">
        <f t="shared" si="2139"/>
        <v>0</v>
      </c>
      <c r="AK4506" s="2">
        <f t="shared" si="2139"/>
        <v>0</v>
      </c>
      <c r="AL4506" s="2">
        <f t="shared" si="2139"/>
        <v>0</v>
      </c>
      <c r="AM4506" s="2">
        <f t="shared" si="2139"/>
        <v>0</v>
      </c>
      <c r="AN4506" s="2">
        <f t="shared" si="2139"/>
        <v>0</v>
      </c>
      <c r="AO4506" s="2">
        <f t="shared" si="2139"/>
        <v>0</v>
      </c>
      <c r="AP4506" s="2">
        <f t="shared" si="2139"/>
        <v>0</v>
      </c>
      <c r="AQ4506" s="2">
        <f t="shared" si="2139"/>
        <v>0</v>
      </c>
      <c r="AR4506" s="2">
        <f t="shared" si="2139"/>
        <v>0</v>
      </c>
      <c r="AS4506" s="2">
        <f t="shared" si="2139"/>
        <v>0</v>
      </c>
      <c r="AT4506" s="2">
        <f t="shared" si="2139"/>
        <v>0</v>
      </c>
      <c r="AU4506" s="2">
        <f t="shared" ref="AU4506:BZ4506" si="2140">AU4625</f>
        <v>0</v>
      </c>
      <c r="AV4506" s="2">
        <f t="shared" si="2140"/>
        <v>0</v>
      </c>
      <c r="AW4506" s="2">
        <f t="shared" si="2140"/>
        <v>0</v>
      </c>
      <c r="AX4506" s="2">
        <f t="shared" si="2140"/>
        <v>0</v>
      </c>
      <c r="AY4506" s="2">
        <f t="shared" si="2140"/>
        <v>0</v>
      </c>
      <c r="AZ4506" s="2">
        <f t="shared" si="2140"/>
        <v>0</v>
      </c>
      <c r="BA4506" s="2">
        <f t="shared" si="2140"/>
        <v>0</v>
      </c>
      <c r="BB4506" s="2">
        <f t="shared" si="2140"/>
        <v>0</v>
      </c>
      <c r="BC4506" s="2">
        <f t="shared" si="2140"/>
        <v>0</v>
      </c>
      <c r="BD4506" s="2">
        <f t="shared" si="2140"/>
        <v>0</v>
      </c>
      <c r="BE4506" s="2">
        <f t="shared" si="2140"/>
        <v>0</v>
      </c>
      <c r="BF4506" s="2">
        <f t="shared" si="2140"/>
        <v>0</v>
      </c>
      <c r="BG4506" s="2">
        <f t="shared" si="2140"/>
        <v>0</v>
      </c>
      <c r="BH4506" s="2">
        <f t="shared" si="2140"/>
        <v>0</v>
      </c>
      <c r="BI4506" s="2">
        <f t="shared" si="2140"/>
        <v>0</v>
      </c>
      <c r="BJ4506" s="2">
        <f t="shared" si="2140"/>
        <v>0</v>
      </c>
      <c r="BK4506" s="2">
        <f t="shared" si="2140"/>
        <v>0</v>
      </c>
      <c r="BL4506" s="2">
        <f t="shared" si="2140"/>
        <v>0</v>
      </c>
      <c r="BM4506" s="2">
        <f t="shared" si="2140"/>
        <v>0</v>
      </c>
      <c r="BN4506" s="2">
        <f t="shared" si="2140"/>
        <v>0</v>
      </c>
      <c r="BO4506" s="2">
        <f t="shared" si="2140"/>
        <v>0</v>
      </c>
      <c r="BP4506" s="2">
        <f t="shared" si="2140"/>
        <v>0</v>
      </c>
      <c r="BQ4506" s="2">
        <f t="shared" si="2140"/>
        <v>0</v>
      </c>
      <c r="BR4506" s="2">
        <f t="shared" si="2140"/>
        <v>0</v>
      </c>
      <c r="BS4506" s="2">
        <f t="shared" si="2140"/>
        <v>0</v>
      </c>
      <c r="BT4506" s="2">
        <f t="shared" si="2140"/>
        <v>0</v>
      </c>
      <c r="BU4506" s="2">
        <f t="shared" si="2140"/>
        <v>0</v>
      </c>
      <c r="BV4506" s="2">
        <f t="shared" si="2140"/>
        <v>0</v>
      </c>
      <c r="BW4506" s="2">
        <f t="shared" si="2140"/>
        <v>0</v>
      </c>
      <c r="BX4506" s="2">
        <f t="shared" si="2140"/>
        <v>0</v>
      </c>
      <c r="BY4506" s="2">
        <f t="shared" si="2140"/>
        <v>0</v>
      </c>
      <c r="BZ4506" s="2">
        <f t="shared" si="2140"/>
        <v>0</v>
      </c>
      <c r="CA4506" s="2">
        <f t="shared" ref="CA4506:DF4506" si="2141">CA4625</f>
        <v>0</v>
      </c>
      <c r="CB4506" s="2">
        <f t="shared" si="2141"/>
        <v>0</v>
      </c>
      <c r="CC4506" s="2">
        <f t="shared" si="2141"/>
        <v>0</v>
      </c>
      <c r="CD4506" s="2">
        <f t="shared" si="2141"/>
        <v>0</v>
      </c>
      <c r="CE4506" s="2">
        <f t="shared" si="2141"/>
        <v>0</v>
      </c>
      <c r="CF4506" s="2">
        <f t="shared" si="2141"/>
        <v>0</v>
      </c>
      <c r="CG4506" s="2">
        <f t="shared" si="2141"/>
        <v>0</v>
      </c>
      <c r="CH4506" s="2">
        <f t="shared" si="2141"/>
        <v>0</v>
      </c>
      <c r="CI4506" s="2">
        <f t="shared" si="2141"/>
        <v>0</v>
      </c>
      <c r="CJ4506" s="2">
        <f t="shared" si="2141"/>
        <v>0</v>
      </c>
      <c r="CK4506" s="2">
        <f t="shared" si="2141"/>
        <v>0</v>
      </c>
      <c r="CL4506" s="2">
        <f t="shared" si="2141"/>
        <v>0</v>
      </c>
      <c r="CM4506" s="2">
        <f t="shared" si="2141"/>
        <v>0</v>
      </c>
      <c r="CN4506" s="2">
        <f t="shared" si="2141"/>
        <v>0</v>
      </c>
      <c r="CO4506" s="2">
        <f t="shared" si="2141"/>
        <v>0</v>
      </c>
      <c r="CP4506" s="2">
        <f t="shared" si="2141"/>
        <v>0</v>
      </c>
      <c r="CQ4506" s="2">
        <f t="shared" si="2141"/>
        <v>0</v>
      </c>
      <c r="CR4506" s="2">
        <f t="shared" si="2141"/>
        <v>0</v>
      </c>
      <c r="CS4506" s="2">
        <f t="shared" si="2141"/>
        <v>0</v>
      </c>
      <c r="CT4506" s="2">
        <f t="shared" si="2141"/>
        <v>0</v>
      </c>
      <c r="CU4506" s="2">
        <f t="shared" si="2141"/>
        <v>0</v>
      </c>
      <c r="CV4506" s="2">
        <f t="shared" si="2141"/>
        <v>0</v>
      </c>
      <c r="CW4506" s="2">
        <f t="shared" si="2141"/>
        <v>0</v>
      </c>
      <c r="CX4506" s="2">
        <f t="shared" si="2141"/>
        <v>0</v>
      </c>
      <c r="CY4506" s="2">
        <f t="shared" si="2141"/>
        <v>0</v>
      </c>
      <c r="CZ4506" s="2">
        <f t="shared" si="2141"/>
        <v>0</v>
      </c>
      <c r="DA4506" s="2">
        <f t="shared" si="2141"/>
        <v>0</v>
      </c>
      <c r="DB4506" s="2">
        <f t="shared" si="2141"/>
        <v>0</v>
      </c>
      <c r="DC4506" s="2">
        <f t="shared" si="2141"/>
        <v>0</v>
      </c>
      <c r="DD4506" s="2">
        <f t="shared" si="2141"/>
        <v>0</v>
      </c>
      <c r="DE4506" s="2">
        <f t="shared" si="2141"/>
        <v>0</v>
      </c>
      <c r="DF4506" s="2">
        <f t="shared" si="2141"/>
        <v>0</v>
      </c>
      <c r="DG4506" s="3">
        <f t="shared" ref="DG4506:EL4506" si="2142">DG4625</f>
        <v>0</v>
      </c>
      <c r="DH4506" s="3">
        <f t="shared" si="2142"/>
        <v>0</v>
      </c>
      <c r="DI4506" s="3">
        <f t="shared" si="2142"/>
        <v>0</v>
      </c>
      <c r="DJ4506" s="3">
        <f t="shared" si="2142"/>
        <v>0</v>
      </c>
      <c r="DK4506" s="3">
        <f t="shared" si="2142"/>
        <v>0</v>
      </c>
      <c r="DL4506" s="3">
        <f t="shared" si="2142"/>
        <v>0</v>
      </c>
      <c r="DM4506" s="3">
        <f t="shared" si="2142"/>
        <v>0</v>
      </c>
      <c r="DN4506" s="3">
        <f t="shared" si="2142"/>
        <v>0</v>
      </c>
      <c r="DO4506" s="3">
        <f t="shared" si="2142"/>
        <v>0</v>
      </c>
      <c r="DP4506" s="3">
        <f t="shared" si="2142"/>
        <v>0</v>
      </c>
      <c r="DQ4506" s="3">
        <f t="shared" si="2142"/>
        <v>0</v>
      </c>
      <c r="DR4506" s="3">
        <f t="shared" si="2142"/>
        <v>0</v>
      </c>
      <c r="DS4506" s="3">
        <f t="shared" si="2142"/>
        <v>0</v>
      </c>
      <c r="DT4506" s="3">
        <f t="shared" si="2142"/>
        <v>0</v>
      </c>
      <c r="DU4506" s="3">
        <f t="shared" si="2142"/>
        <v>0</v>
      </c>
      <c r="DV4506" s="3">
        <f t="shared" si="2142"/>
        <v>0</v>
      </c>
      <c r="DW4506" s="3">
        <f t="shared" si="2142"/>
        <v>0</v>
      </c>
      <c r="DX4506" s="3">
        <f t="shared" si="2142"/>
        <v>0</v>
      </c>
      <c r="DY4506" s="3">
        <f t="shared" si="2142"/>
        <v>0</v>
      </c>
      <c r="DZ4506" s="3">
        <f t="shared" si="2142"/>
        <v>0</v>
      </c>
      <c r="EA4506" s="3">
        <f t="shared" si="2142"/>
        <v>0</v>
      </c>
      <c r="EB4506" s="3">
        <f t="shared" si="2142"/>
        <v>0</v>
      </c>
      <c r="EC4506" s="3">
        <f t="shared" si="2142"/>
        <v>0</v>
      </c>
      <c r="ED4506" s="3">
        <f t="shared" si="2142"/>
        <v>0</v>
      </c>
      <c r="EE4506" s="3">
        <f t="shared" si="2142"/>
        <v>0</v>
      </c>
      <c r="EF4506" s="3">
        <f t="shared" si="2142"/>
        <v>0</v>
      </c>
      <c r="EG4506" s="3">
        <f t="shared" si="2142"/>
        <v>0</v>
      </c>
      <c r="EH4506" s="3">
        <f t="shared" si="2142"/>
        <v>0</v>
      </c>
      <c r="EI4506" s="3">
        <f t="shared" si="2142"/>
        <v>0</v>
      </c>
      <c r="EJ4506" s="3">
        <f t="shared" si="2142"/>
        <v>0</v>
      </c>
      <c r="EK4506" s="3">
        <f t="shared" si="2142"/>
        <v>0</v>
      </c>
      <c r="EL4506" s="3">
        <f t="shared" si="2142"/>
        <v>0</v>
      </c>
      <c r="EM4506" s="3">
        <f t="shared" ref="EM4506:FR4506" si="2143">EM4625</f>
        <v>0</v>
      </c>
      <c r="EN4506" s="3">
        <f t="shared" si="2143"/>
        <v>0</v>
      </c>
      <c r="EO4506" s="3">
        <f t="shared" si="2143"/>
        <v>0</v>
      </c>
      <c r="EP4506" s="3">
        <f t="shared" si="2143"/>
        <v>0</v>
      </c>
      <c r="EQ4506" s="3">
        <f t="shared" si="2143"/>
        <v>0</v>
      </c>
      <c r="ER4506" s="3">
        <f t="shared" si="2143"/>
        <v>0</v>
      </c>
      <c r="ES4506" s="3">
        <f t="shared" si="2143"/>
        <v>0</v>
      </c>
      <c r="ET4506" s="3">
        <f t="shared" si="2143"/>
        <v>0</v>
      </c>
      <c r="EU4506" s="3">
        <f t="shared" si="2143"/>
        <v>0</v>
      </c>
      <c r="EV4506" s="3">
        <f t="shared" si="2143"/>
        <v>0</v>
      </c>
      <c r="EW4506" s="3">
        <f t="shared" si="2143"/>
        <v>0</v>
      </c>
      <c r="EX4506" s="3">
        <f t="shared" si="2143"/>
        <v>0</v>
      </c>
      <c r="EY4506" s="3">
        <f t="shared" si="2143"/>
        <v>0</v>
      </c>
      <c r="EZ4506" s="3">
        <f t="shared" si="2143"/>
        <v>0</v>
      </c>
      <c r="FA4506" s="3">
        <f t="shared" si="2143"/>
        <v>0</v>
      </c>
      <c r="FB4506" s="3">
        <f t="shared" si="2143"/>
        <v>0</v>
      </c>
      <c r="FC4506" s="3">
        <f t="shared" si="2143"/>
        <v>0</v>
      </c>
      <c r="FD4506" s="3">
        <f t="shared" si="2143"/>
        <v>0</v>
      </c>
      <c r="FE4506" s="3">
        <f t="shared" si="2143"/>
        <v>0</v>
      </c>
      <c r="FF4506" s="3">
        <f t="shared" si="2143"/>
        <v>0</v>
      </c>
      <c r="FG4506" s="3">
        <f t="shared" si="2143"/>
        <v>0</v>
      </c>
      <c r="FH4506" s="3">
        <f t="shared" si="2143"/>
        <v>0</v>
      </c>
      <c r="FI4506" s="3">
        <f t="shared" si="2143"/>
        <v>0</v>
      </c>
      <c r="FJ4506" s="3">
        <f t="shared" si="2143"/>
        <v>0</v>
      </c>
      <c r="FK4506" s="3">
        <f t="shared" si="2143"/>
        <v>0</v>
      </c>
      <c r="FL4506" s="3">
        <f t="shared" si="2143"/>
        <v>0</v>
      </c>
      <c r="FM4506" s="3">
        <f t="shared" si="2143"/>
        <v>0</v>
      </c>
      <c r="FN4506" s="3">
        <f t="shared" si="2143"/>
        <v>0</v>
      </c>
      <c r="FO4506" s="3">
        <f t="shared" si="2143"/>
        <v>0</v>
      </c>
      <c r="FP4506" s="3">
        <f t="shared" si="2143"/>
        <v>0</v>
      </c>
      <c r="FQ4506" s="3">
        <f t="shared" si="2143"/>
        <v>0</v>
      </c>
      <c r="FR4506" s="3">
        <f t="shared" si="2143"/>
        <v>0</v>
      </c>
      <c r="FS4506" s="3">
        <f t="shared" ref="FS4506:GX4506" si="2144">FS4625</f>
        <v>0</v>
      </c>
      <c r="FT4506" s="3">
        <f t="shared" si="2144"/>
        <v>0</v>
      </c>
      <c r="FU4506" s="3">
        <f t="shared" si="2144"/>
        <v>0</v>
      </c>
      <c r="FV4506" s="3">
        <f t="shared" si="2144"/>
        <v>0</v>
      </c>
      <c r="FW4506" s="3">
        <f t="shared" si="2144"/>
        <v>0</v>
      </c>
      <c r="FX4506" s="3">
        <f t="shared" si="2144"/>
        <v>0</v>
      </c>
      <c r="FY4506" s="3">
        <f t="shared" si="2144"/>
        <v>0</v>
      </c>
      <c r="FZ4506" s="3">
        <f t="shared" si="2144"/>
        <v>0</v>
      </c>
      <c r="GA4506" s="3">
        <f t="shared" si="2144"/>
        <v>0</v>
      </c>
      <c r="GB4506" s="3">
        <f t="shared" si="2144"/>
        <v>0</v>
      </c>
      <c r="GC4506" s="3">
        <f t="shared" si="2144"/>
        <v>0</v>
      </c>
      <c r="GD4506" s="3">
        <f t="shared" si="2144"/>
        <v>0</v>
      </c>
      <c r="GE4506" s="3">
        <f t="shared" si="2144"/>
        <v>0</v>
      </c>
      <c r="GF4506" s="3">
        <f t="shared" si="2144"/>
        <v>0</v>
      </c>
      <c r="GG4506" s="3">
        <f t="shared" si="2144"/>
        <v>0</v>
      </c>
      <c r="GH4506" s="3">
        <f t="shared" si="2144"/>
        <v>0</v>
      </c>
      <c r="GI4506" s="3">
        <f t="shared" si="2144"/>
        <v>0</v>
      </c>
      <c r="GJ4506" s="3">
        <f t="shared" si="2144"/>
        <v>0</v>
      </c>
      <c r="GK4506" s="3">
        <f t="shared" si="2144"/>
        <v>0</v>
      </c>
      <c r="GL4506" s="3">
        <f t="shared" si="2144"/>
        <v>0</v>
      </c>
      <c r="GM4506" s="3">
        <f t="shared" si="2144"/>
        <v>0</v>
      </c>
      <c r="GN4506" s="3">
        <f t="shared" si="2144"/>
        <v>0</v>
      </c>
      <c r="GO4506" s="3">
        <f t="shared" si="2144"/>
        <v>0</v>
      </c>
      <c r="GP4506" s="3">
        <f t="shared" si="2144"/>
        <v>0</v>
      </c>
      <c r="GQ4506" s="3">
        <f t="shared" si="2144"/>
        <v>0</v>
      </c>
      <c r="GR4506" s="3">
        <f t="shared" si="2144"/>
        <v>0</v>
      </c>
      <c r="GS4506" s="3">
        <f t="shared" si="2144"/>
        <v>0</v>
      </c>
      <c r="GT4506" s="3">
        <f t="shared" si="2144"/>
        <v>0</v>
      </c>
      <c r="GU4506" s="3">
        <f t="shared" si="2144"/>
        <v>0</v>
      </c>
      <c r="GV4506" s="3">
        <f t="shared" si="2144"/>
        <v>0</v>
      </c>
      <c r="GW4506" s="3">
        <f t="shared" si="2144"/>
        <v>0</v>
      </c>
      <c r="GX4506" s="3">
        <f t="shared" si="2144"/>
        <v>0</v>
      </c>
    </row>
    <row r="4508" spans="1:245" x14ac:dyDescent="0.25">
      <c r="A4508" s="1">
        <v>5</v>
      </c>
      <c r="B4508" s="1">
        <v>1</v>
      </c>
      <c r="C4508" s="1"/>
      <c r="D4508" s="1">
        <f>ROW(A4519)</f>
        <v>4519</v>
      </c>
      <c r="E4508" s="1"/>
      <c r="F4508" s="1" t="s">
        <v>13</v>
      </c>
      <c r="G4508" s="1" t="s">
        <v>78</v>
      </c>
      <c r="H4508" s="1" t="s">
        <v>3</v>
      </c>
      <c r="I4508" s="1">
        <v>0</v>
      </c>
      <c r="J4508" s="1"/>
      <c r="K4508" s="1">
        <v>-1</v>
      </c>
      <c r="L4508" s="1"/>
      <c r="M4508" s="1" t="s">
        <v>3</v>
      </c>
      <c r="N4508" s="1"/>
      <c r="O4508" s="1"/>
      <c r="P4508" s="1"/>
      <c r="Q4508" s="1"/>
      <c r="R4508" s="1"/>
      <c r="S4508" s="1">
        <v>0</v>
      </c>
      <c r="T4508" s="1"/>
      <c r="U4508" s="1" t="s">
        <v>3</v>
      </c>
      <c r="V4508" s="1">
        <v>0</v>
      </c>
      <c r="W4508" s="1"/>
      <c r="X4508" s="1"/>
      <c r="Y4508" s="1"/>
      <c r="Z4508" s="1"/>
      <c r="AA4508" s="1"/>
      <c r="AB4508" s="1" t="s">
        <v>3</v>
      </c>
      <c r="AC4508" s="1" t="s">
        <v>3</v>
      </c>
      <c r="AD4508" s="1" t="s">
        <v>3</v>
      </c>
      <c r="AE4508" s="1" t="s">
        <v>3</v>
      </c>
      <c r="AF4508" s="1" t="s">
        <v>3</v>
      </c>
      <c r="AG4508" s="1" t="s">
        <v>3</v>
      </c>
      <c r="AH4508" s="1"/>
      <c r="AI4508" s="1"/>
      <c r="AJ4508" s="1"/>
      <c r="AK4508" s="1"/>
      <c r="AL4508" s="1"/>
      <c r="AM4508" s="1"/>
      <c r="AN4508" s="1"/>
      <c r="AO4508" s="1"/>
      <c r="AP4508" s="1" t="s">
        <v>3</v>
      </c>
      <c r="AQ4508" s="1" t="s">
        <v>3</v>
      </c>
      <c r="AR4508" s="1" t="s">
        <v>3</v>
      </c>
      <c r="AS4508" s="1"/>
      <c r="AT4508" s="1"/>
      <c r="AU4508" s="1"/>
      <c r="AV4508" s="1"/>
      <c r="AW4508" s="1"/>
      <c r="AX4508" s="1"/>
      <c r="AY4508" s="1"/>
      <c r="AZ4508" s="1" t="s">
        <v>3</v>
      </c>
      <c r="BA4508" s="1"/>
      <c r="BB4508" s="1" t="s">
        <v>3</v>
      </c>
      <c r="BC4508" s="1" t="s">
        <v>3</v>
      </c>
      <c r="BD4508" s="1" t="s">
        <v>3</v>
      </c>
      <c r="BE4508" s="1" t="s">
        <v>3</v>
      </c>
      <c r="BF4508" s="1" t="s">
        <v>3</v>
      </c>
      <c r="BG4508" s="1" t="s">
        <v>3</v>
      </c>
      <c r="BH4508" s="1" t="s">
        <v>3</v>
      </c>
      <c r="BI4508" s="1" t="s">
        <v>3</v>
      </c>
      <c r="BJ4508" s="1" t="s">
        <v>3</v>
      </c>
      <c r="BK4508" s="1" t="s">
        <v>3</v>
      </c>
      <c r="BL4508" s="1" t="s">
        <v>3</v>
      </c>
      <c r="BM4508" s="1" t="s">
        <v>3</v>
      </c>
      <c r="BN4508" s="1" t="s">
        <v>3</v>
      </c>
      <c r="BO4508" s="1" t="s">
        <v>3</v>
      </c>
      <c r="BP4508" s="1" t="s">
        <v>3</v>
      </c>
      <c r="BQ4508" s="1"/>
      <c r="BR4508" s="1"/>
      <c r="BS4508" s="1"/>
      <c r="BT4508" s="1"/>
      <c r="BU4508" s="1"/>
      <c r="BV4508" s="1"/>
      <c r="BW4508" s="1"/>
      <c r="BX4508" s="1">
        <v>0</v>
      </c>
      <c r="BY4508" s="1"/>
      <c r="BZ4508" s="1"/>
      <c r="CA4508" s="1"/>
      <c r="CB4508" s="1"/>
      <c r="CC4508" s="1"/>
      <c r="CD4508" s="1"/>
      <c r="CE4508" s="1"/>
      <c r="CF4508" s="1"/>
      <c r="CG4508" s="1"/>
      <c r="CH4508" s="1"/>
      <c r="CI4508" s="1"/>
      <c r="CJ4508" s="1">
        <v>0</v>
      </c>
    </row>
    <row r="4510" spans="1:245" x14ac:dyDescent="0.25">
      <c r="A4510" s="2">
        <v>52</v>
      </c>
      <c r="B4510" s="2">
        <f t="shared" ref="B4510:G4510" si="2145">B4519</f>
        <v>1</v>
      </c>
      <c r="C4510" s="2">
        <f t="shared" si="2145"/>
        <v>5</v>
      </c>
      <c r="D4510" s="2">
        <f t="shared" si="2145"/>
        <v>4508</v>
      </c>
      <c r="E4510" s="2">
        <f t="shared" si="2145"/>
        <v>0</v>
      </c>
      <c r="F4510" s="2" t="str">
        <f t="shared" si="2145"/>
        <v>Новый подраздел</v>
      </c>
      <c r="G4510" s="2" t="str">
        <f t="shared" si="2145"/>
        <v>ЛВС - Инженерные сооружения и коммуникации</v>
      </c>
      <c r="H4510" s="2"/>
      <c r="I4510" s="2"/>
      <c r="J4510" s="2"/>
      <c r="K4510" s="2"/>
      <c r="L4510" s="2"/>
      <c r="M4510" s="2"/>
      <c r="N4510" s="2"/>
      <c r="O4510" s="2">
        <f t="shared" ref="O4510:AT4510" si="2146">O4519</f>
        <v>0</v>
      </c>
      <c r="P4510" s="2">
        <f t="shared" si="2146"/>
        <v>0</v>
      </c>
      <c r="Q4510" s="2">
        <f t="shared" si="2146"/>
        <v>0</v>
      </c>
      <c r="R4510" s="2">
        <f t="shared" si="2146"/>
        <v>0</v>
      </c>
      <c r="S4510" s="2">
        <f t="shared" si="2146"/>
        <v>0</v>
      </c>
      <c r="T4510" s="2">
        <f t="shared" si="2146"/>
        <v>0</v>
      </c>
      <c r="U4510" s="2">
        <f t="shared" si="2146"/>
        <v>0</v>
      </c>
      <c r="V4510" s="2">
        <f t="shared" si="2146"/>
        <v>0</v>
      </c>
      <c r="W4510" s="2">
        <f t="shared" si="2146"/>
        <v>0</v>
      </c>
      <c r="X4510" s="2">
        <f t="shared" si="2146"/>
        <v>0</v>
      </c>
      <c r="Y4510" s="2">
        <f t="shared" si="2146"/>
        <v>0</v>
      </c>
      <c r="Z4510" s="2">
        <f t="shared" si="2146"/>
        <v>0</v>
      </c>
      <c r="AA4510" s="2">
        <f t="shared" si="2146"/>
        <v>0</v>
      </c>
      <c r="AB4510" s="2">
        <f t="shared" si="2146"/>
        <v>0</v>
      </c>
      <c r="AC4510" s="2">
        <f t="shared" si="2146"/>
        <v>0</v>
      </c>
      <c r="AD4510" s="2">
        <f t="shared" si="2146"/>
        <v>0</v>
      </c>
      <c r="AE4510" s="2">
        <f t="shared" si="2146"/>
        <v>0</v>
      </c>
      <c r="AF4510" s="2">
        <f t="shared" si="2146"/>
        <v>0</v>
      </c>
      <c r="AG4510" s="2">
        <f t="shared" si="2146"/>
        <v>0</v>
      </c>
      <c r="AH4510" s="2">
        <f t="shared" si="2146"/>
        <v>0</v>
      </c>
      <c r="AI4510" s="2">
        <f t="shared" si="2146"/>
        <v>0</v>
      </c>
      <c r="AJ4510" s="2">
        <f t="shared" si="2146"/>
        <v>0</v>
      </c>
      <c r="AK4510" s="2">
        <f t="shared" si="2146"/>
        <v>0</v>
      </c>
      <c r="AL4510" s="2">
        <f t="shared" si="2146"/>
        <v>0</v>
      </c>
      <c r="AM4510" s="2">
        <f t="shared" si="2146"/>
        <v>0</v>
      </c>
      <c r="AN4510" s="2">
        <f t="shared" si="2146"/>
        <v>0</v>
      </c>
      <c r="AO4510" s="2">
        <f t="shared" si="2146"/>
        <v>0</v>
      </c>
      <c r="AP4510" s="2">
        <f t="shared" si="2146"/>
        <v>0</v>
      </c>
      <c r="AQ4510" s="2">
        <f t="shared" si="2146"/>
        <v>0</v>
      </c>
      <c r="AR4510" s="2">
        <f t="shared" si="2146"/>
        <v>0</v>
      </c>
      <c r="AS4510" s="2">
        <f t="shared" si="2146"/>
        <v>0</v>
      </c>
      <c r="AT4510" s="2">
        <f t="shared" si="2146"/>
        <v>0</v>
      </c>
      <c r="AU4510" s="2">
        <f t="shared" ref="AU4510:BZ4510" si="2147">AU4519</f>
        <v>0</v>
      </c>
      <c r="AV4510" s="2">
        <f t="shared" si="2147"/>
        <v>0</v>
      </c>
      <c r="AW4510" s="2">
        <f t="shared" si="2147"/>
        <v>0</v>
      </c>
      <c r="AX4510" s="2">
        <f t="shared" si="2147"/>
        <v>0</v>
      </c>
      <c r="AY4510" s="2">
        <f t="shared" si="2147"/>
        <v>0</v>
      </c>
      <c r="AZ4510" s="2">
        <f t="shared" si="2147"/>
        <v>0</v>
      </c>
      <c r="BA4510" s="2">
        <f t="shared" si="2147"/>
        <v>0</v>
      </c>
      <c r="BB4510" s="2">
        <f t="shared" si="2147"/>
        <v>0</v>
      </c>
      <c r="BC4510" s="2">
        <f t="shared" si="2147"/>
        <v>0</v>
      </c>
      <c r="BD4510" s="2">
        <f t="shared" si="2147"/>
        <v>0</v>
      </c>
      <c r="BE4510" s="2">
        <f t="shared" si="2147"/>
        <v>0</v>
      </c>
      <c r="BF4510" s="2">
        <f t="shared" si="2147"/>
        <v>0</v>
      </c>
      <c r="BG4510" s="2">
        <f t="shared" si="2147"/>
        <v>0</v>
      </c>
      <c r="BH4510" s="2">
        <f t="shared" si="2147"/>
        <v>0</v>
      </c>
      <c r="BI4510" s="2">
        <f t="shared" si="2147"/>
        <v>0</v>
      </c>
      <c r="BJ4510" s="2">
        <f t="shared" si="2147"/>
        <v>0</v>
      </c>
      <c r="BK4510" s="2">
        <f t="shared" si="2147"/>
        <v>0</v>
      </c>
      <c r="BL4510" s="2">
        <f t="shared" si="2147"/>
        <v>0</v>
      </c>
      <c r="BM4510" s="2">
        <f t="shared" si="2147"/>
        <v>0</v>
      </c>
      <c r="BN4510" s="2">
        <f t="shared" si="2147"/>
        <v>0</v>
      </c>
      <c r="BO4510" s="2">
        <f t="shared" si="2147"/>
        <v>0</v>
      </c>
      <c r="BP4510" s="2">
        <f t="shared" si="2147"/>
        <v>0</v>
      </c>
      <c r="BQ4510" s="2">
        <f t="shared" si="2147"/>
        <v>0</v>
      </c>
      <c r="BR4510" s="2">
        <f t="shared" si="2147"/>
        <v>0</v>
      </c>
      <c r="BS4510" s="2">
        <f t="shared" si="2147"/>
        <v>0</v>
      </c>
      <c r="BT4510" s="2">
        <f t="shared" si="2147"/>
        <v>0</v>
      </c>
      <c r="BU4510" s="2">
        <f t="shared" si="2147"/>
        <v>0</v>
      </c>
      <c r="BV4510" s="2">
        <f t="shared" si="2147"/>
        <v>0</v>
      </c>
      <c r="BW4510" s="2">
        <f t="shared" si="2147"/>
        <v>0</v>
      </c>
      <c r="BX4510" s="2">
        <f t="shared" si="2147"/>
        <v>0</v>
      </c>
      <c r="BY4510" s="2">
        <f t="shared" si="2147"/>
        <v>0</v>
      </c>
      <c r="BZ4510" s="2">
        <f t="shared" si="2147"/>
        <v>0</v>
      </c>
      <c r="CA4510" s="2">
        <f t="shared" ref="CA4510:DF4510" si="2148">CA4519</f>
        <v>0</v>
      </c>
      <c r="CB4510" s="2">
        <f t="shared" si="2148"/>
        <v>0</v>
      </c>
      <c r="CC4510" s="2">
        <f t="shared" si="2148"/>
        <v>0</v>
      </c>
      <c r="CD4510" s="2">
        <f t="shared" si="2148"/>
        <v>0</v>
      </c>
      <c r="CE4510" s="2">
        <f t="shared" si="2148"/>
        <v>0</v>
      </c>
      <c r="CF4510" s="2">
        <f t="shared" si="2148"/>
        <v>0</v>
      </c>
      <c r="CG4510" s="2">
        <f t="shared" si="2148"/>
        <v>0</v>
      </c>
      <c r="CH4510" s="2">
        <f t="shared" si="2148"/>
        <v>0</v>
      </c>
      <c r="CI4510" s="2">
        <f t="shared" si="2148"/>
        <v>0</v>
      </c>
      <c r="CJ4510" s="2">
        <f t="shared" si="2148"/>
        <v>0</v>
      </c>
      <c r="CK4510" s="2">
        <f t="shared" si="2148"/>
        <v>0</v>
      </c>
      <c r="CL4510" s="2">
        <f t="shared" si="2148"/>
        <v>0</v>
      </c>
      <c r="CM4510" s="2">
        <f t="shared" si="2148"/>
        <v>0</v>
      </c>
      <c r="CN4510" s="2">
        <f t="shared" si="2148"/>
        <v>0</v>
      </c>
      <c r="CO4510" s="2">
        <f t="shared" si="2148"/>
        <v>0</v>
      </c>
      <c r="CP4510" s="2">
        <f t="shared" si="2148"/>
        <v>0</v>
      </c>
      <c r="CQ4510" s="2">
        <f t="shared" si="2148"/>
        <v>0</v>
      </c>
      <c r="CR4510" s="2">
        <f t="shared" si="2148"/>
        <v>0</v>
      </c>
      <c r="CS4510" s="2">
        <f t="shared" si="2148"/>
        <v>0</v>
      </c>
      <c r="CT4510" s="2">
        <f t="shared" si="2148"/>
        <v>0</v>
      </c>
      <c r="CU4510" s="2">
        <f t="shared" si="2148"/>
        <v>0</v>
      </c>
      <c r="CV4510" s="2">
        <f t="shared" si="2148"/>
        <v>0</v>
      </c>
      <c r="CW4510" s="2">
        <f t="shared" si="2148"/>
        <v>0</v>
      </c>
      <c r="CX4510" s="2">
        <f t="shared" si="2148"/>
        <v>0</v>
      </c>
      <c r="CY4510" s="2">
        <f t="shared" si="2148"/>
        <v>0</v>
      </c>
      <c r="CZ4510" s="2">
        <f t="shared" si="2148"/>
        <v>0</v>
      </c>
      <c r="DA4510" s="2">
        <f t="shared" si="2148"/>
        <v>0</v>
      </c>
      <c r="DB4510" s="2">
        <f t="shared" si="2148"/>
        <v>0</v>
      </c>
      <c r="DC4510" s="2">
        <f t="shared" si="2148"/>
        <v>0</v>
      </c>
      <c r="DD4510" s="2">
        <f t="shared" si="2148"/>
        <v>0</v>
      </c>
      <c r="DE4510" s="2">
        <f t="shared" si="2148"/>
        <v>0</v>
      </c>
      <c r="DF4510" s="2">
        <f t="shared" si="2148"/>
        <v>0</v>
      </c>
      <c r="DG4510" s="3">
        <f t="shared" ref="DG4510:EL4510" si="2149">DG4519</f>
        <v>0</v>
      </c>
      <c r="DH4510" s="3">
        <f t="shared" si="2149"/>
        <v>0</v>
      </c>
      <c r="DI4510" s="3">
        <f t="shared" si="2149"/>
        <v>0</v>
      </c>
      <c r="DJ4510" s="3">
        <f t="shared" si="2149"/>
        <v>0</v>
      </c>
      <c r="DK4510" s="3">
        <f t="shared" si="2149"/>
        <v>0</v>
      </c>
      <c r="DL4510" s="3">
        <f t="shared" si="2149"/>
        <v>0</v>
      </c>
      <c r="DM4510" s="3">
        <f t="shared" si="2149"/>
        <v>0</v>
      </c>
      <c r="DN4510" s="3">
        <f t="shared" si="2149"/>
        <v>0</v>
      </c>
      <c r="DO4510" s="3">
        <f t="shared" si="2149"/>
        <v>0</v>
      </c>
      <c r="DP4510" s="3">
        <f t="shared" si="2149"/>
        <v>0</v>
      </c>
      <c r="DQ4510" s="3">
        <f t="shared" si="2149"/>
        <v>0</v>
      </c>
      <c r="DR4510" s="3">
        <f t="shared" si="2149"/>
        <v>0</v>
      </c>
      <c r="DS4510" s="3">
        <f t="shared" si="2149"/>
        <v>0</v>
      </c>
      <c r="DT4510" s="3">
        <f t="shared" si="2149"/>
        <v>0</v>
      </c>
      <c r="DU4510" s="3">
        <f t="shared" si="2149"/>
        <v>0</v>
      </c>
      <c r="DV4510" s="3">
        <f t="shared" si="2149"/>
        <v>0</v>
      </c>
      <c r="DW4510" s="3">
        <f t="shared" si="2149"/>
        <v>0</v>
      </c>
      <c r="DX4510" s="3">
        <f t="shared" si="2149"/>
        <v>0</v>
      </c>
      <c r="DY4510" s="3">
        <f t="shared" si="2149"/>
        <v>0</v>
      </c>
      <c r="DZ4510" s="3">
        <f t="shared" si="2149"/>
        <v>0</v>
      </c>
      <c r="EA4510" s="3">
        <f t="shared" si="2149"/>
        <v>0</v>
      </c>
      <c r="EB4510" s="3">
        <f t="shared" si="2149"/>
        <v>0</v>
      </c>
      <c r="EC4510" s="3">
        <f t="shared" si="2149"/>
        <v>0</v>
      </c>
      <c r="ED4510" s="3">
        <f t="shared" si="2149"/>
        <v>0</v>
      </c>
      <c r="EE4510" s="3">
        <f t="shared" si="2149"/>
        <v>0</v>
      </c>
      <c r="EF4510" s="3">
        <f t="shared" si="2149"/>
        <v>0</v>
      </c>
      <c r="EG4510" s="3">
        <f t="shared" si="2149"/>
        <v>0</v>
      </c>
      <c r="EH4510" s="3">
        <f t="shared" si="2149"/>
        <v>0</v>
      </c>
      <c r="EI4510" s="3">
        <f t="shared" si="2149"/>
        <v>0</v>
      </c>
      <c r="EJ4510" s="3">
        <f t="shared" si="2149"/>
        <v>0</v>
      </c>
      <c r="EK4510" s="3">
        <f t="shared" si="2149"/>
        <v>0</v>
      </c>
      <c r="EL4510" s="3">
        <f t="shared" si="2149"/>
        <v>0</v>
      </c>
      <c r="EM4510" s="3">
        <f t="shared" ref="EM4510:FR4510" si="2150">EM4519</f>
        <v>0</v>
      </c>
      <c r="EN4510" s="3">
        <f t="shared" si="2150"/>
        <v>0</v>
      </c>
      <c r="EO4510" s="3">
        <f t="shared" si="2150"/>
        <v>0</v>
      </c>
      <c r="EP4510" s="3">
        <f t="shared" si="2150"/>
        <v>0</v>
      </c>
      <c r="EQ4510" s="3">
        <f t="shared" si="2150"/>
        <v>0</v>
      </c>
      <c r="ER4510" s="3">
        <f t="shared" si="2150"/>
        <v>0</v>
      </c>
      <c r="ES4510" s="3">
        <f t="shared" si="2150"/>
        <v>0</v>
      </c>
      <c r="ET4510" s="3">
        <f t="shared" si="2150"/>
        <v>0</v>
      </c>
      <c r="EU4510" s="3">
        <f t="shared" si="2150"/>
        <v>0</v>
      </c>
      <c r="EV4510" s="3">
        <f t="shared" si="2150"/>
        <v>0</v>
      </c>
      <c r="EW4510" s="3">
        <f t="shared" si="2150"/>
        <v>0</v>
      </c>
      <c r="EX4510" s="3">
        <f t="shared" si="2150"/>
        <v>0</v>
      </c>
      <c r="EY4510" s="3">
        <f t="shared" si="2150"/>
        <v>0</v>
      </c>
      <c r="EZ4510" s="3">
        <f t="shared" si="2150"/>
        <v>0</v>
      </c>
      <c r="FA4510" s="3">
        <f t="shared" si="2150"/>
        <v>0</v>
      </c>
      <c r="FB4510" s="3">
        <f t="shared" si="2150"/>
        <v>0</v>
      </c>
      <c r="FC4510" s="3">
        <f t="shared" si="2150"/>
        <v>0</v>
      </c>
      <c r="FD4510" s="3">
        <f t="shared" si="2150"/>
        <v>0</v>
      </c>
      <c r="FE4510" s="3">
        <f t="shared" si="2150"/>
        <v>0</v>
      </c>
      <c r="FF4510" s="3">
        <f t="shared" si="2150"/>
        <v>0</v>
      </c>
      <c r="FG4510" s="3">
        <f t="shared" si="2150"/>
        <v>0</v>
      </c>
      <c r="FH4510" s="3">
        <f t="shared" si="2150"/>
        <v>0</v>
      </c>
      <c r="FI4510" s="3">
        <f t="shared" si="2150"/>
        <v>0</v>
      </c>
      <c r="FJ4510" s="3">
        <f t="shared" si="2150"/>
        <v>0</v>
      </c>
      <c r="FK4510" s="3">
        <f t="shared" si="2150"/>
        <v>0</v>
      </c>
      <c r="FL4510" s="3">
        <f t="shared" si="2150"/>
        <v>0</v>
      </c>
      <c r="FM4510" s="3">
        <f t="shared" si="2150"/>
        <v>0</v>
      </c>
      <c r="FN4510" s="3">
        <f t="shared" si="2150"/>
        <v>0</v>
      </c>
      <c r="FO4510" s="3">
        <f t="shared" si="2150"/>
        <v>0</v>
      </c>
      <c r="FP4510" s="3">
        <f t="shared" si="2150"/>
        <v>0</v>
      </c>
      <c r="FQ4510" s="3">
        <f t="shared" si="2150"/>
        <v>0</v>
      </c>
      <c r="FR4510" s="3">
        <f t="shared" si="2150"/>
        <v>0</v>
      </c>
      <c r="FS4510" s="3">
        <f t="shared" ref="FS4510:GX4510" si="2151">FS4519</f>
        <v>0</v>
      </c>
      <c r="FT4510" s="3">
        <f t="shared" si="2151"/>
        <v>0</v>
      </c>
      <c r="FU4510" s="3">
        <f t="shared" si="2151"/>
        <v>0</v>
      </c>
      <c r="FV4510" s="3">
        <f t="shared" si="2151"/>
        <v>0</v>
      </c>
      <c r="FW4510" s="3">
        <f t="shared" si="2151"/>
        <v>0</v>
      </c>
      <c r="FX4510" s="3">
        <f t="shared" si="2151"/>
        <v>0</v>
      </c>
      <c r="FY4510" s="3">
        <f t="shared" si="2151"/>
        <v>0</v>
      </c>
      <c r="FZ4510" s="3">
        <f t="shared" si="2151"/>
        <v>0</v>
      </c>
      <c r="GA4510" s="3">
        <f t="shared" si="2151"/>
        <v>0</v>
      </c>
      <c r="GB4510" s="3">
        <f t="shared" si="2151"/>
        <v>0</v>
      </c>
      <c r="GC4510" s="3">
        <f t="shared" si="2151"/>
        <v>0</v>
      </c>
      <c r="GD4510" s="3">
        <f t="shared" si="2151"/>
        <v>0</v>
      </c>
      <c r="GE4510" s="3">
        <f t="shared" si="2151"/>
        <v>0</v>
      </c>
      <c r="GF4510" s="3">
        <f t="shared" si="2151"/>
        <v>0</v>
      </c>
      <c r="GG4510" s="3">
        <f t="shared" si="2151"/>
        <v>0</v>
      </c>
      <c r="GH4510" s="3">
        <f t="shared" si="2151"/>
        <v>0</v>
      </c>
      <c r="GI4510" s="3">
        <f t="shared" si="2151"/>
        <v>0</v>
      </c>
      <c r="GJ4510" s="3">
        <f t="shared" si="2151"/>
        <v>0</v>
      </c>
      <c r="GK4510" s="3">
        <f t="shared" si="2151"/>
        <v>0</v>
      </c>
      <c r="GL4510" s="3">
        <f t="shared" si="2151"/>
        <v>0</v>
      </c>
      <c r="GM4510" s="3">
        <f t="shared" si="2151"/>
        <v>0</v>
      </c>
      <c r="GN4510" s="3">
        <f t="shared" si="2151"/>
        <v>0</v>
      </c>
      <c r="GO4510" s="3">
        <f t="shared" si="2151"/>
        <v>0</v>
      </c>
      <c r="GP4510" s="3">
        <f t="shared" si="2151"/>
        <v>0</v>
      </c>
      <c r="GQ4510" s="3">
        <f t="shared" si="2151"/>
        <v>0</v>
      </c>
      <c r="GR4510" s="3">
        <f t="shared" si="2151"/>
        <v>0</v>
      </c>
      <c r="GS4510" s="3">
        <f t="shared" si="2151"/>
        <v>0</v>
      </c>
      <c r="GT4510" s="3">
        <f t="shared" si="2151"/>
        <v>0</v>
      </c>
      <c r="GU4510" s="3">
        <f t="shared" si="2151"/>
        <v>0</v>
      </c>
      <c r="GV4510" s="3">
        <f t="shared" si="2151"/>
        <v>0</v>
      </c>
      <c r="GW4510" s="3">
        <f t="shared" si="2151"/>
        <v>0</v>
      </c>
      <c r="GX4510" s="3">
        <f t="shared" si="2151"/>
        <v>0</v>
      </c>
    </row>
    <row r="4512" spans="1:245" x14ac:dyDescent="0.25">
      <c r="A4512">
        <v>17</v>
      </c>
      <c r="B4512">
        <v>1</v>
      </c>
      <c r="D4512">
        <f>ROW(EtalonRes!A547)</f>
        <v>547</v>
      </c>
      <c r="E4512" t="s">
        <v>570</v>
      </c>
      <c r="F4512" t="s">
        <v>84</v>
      </c>
      <c r="G4512" t="s">
        <v>85</v>
      </c>
      <c r="H4512" t="s">
        <v>18</v>
      </c>
      <c r="I4512">
        <v>0</v>
      </c>
      <c r="J4512">
        <v>0</v>
      </c>
      <c r="K4512">
        <v>0</v>
      </c>
      <c r="O4512">
        <f t="shared" ref="O4512:O4517" si="2152">ROUND(CP4512,2)</f>
        <v>0</v>
      </c>
      <c r="P4512">
        <f t="shared" ref="P4512:P4517" si="2153">ROUND(CQ4512*I4512,2)</f>
        <v>0</v>
      </c>
      <c r="Q4512">
        <f t="shared" ref="Q4512:Q4517" si="2154">ROUND(CR4512*I4512,2)</f>
        <v>0</v>
      </c>
      <c r="R4512">
        <f t="shared" ref="R4512:R4517" si="2155">ROUND(CS4512*I4512,2)</f>
        <v>0</v>
      </c>
      <c r="S4512">
        <f t="shared" ref="S4512:S4517" si="2156">ROUND(CT4512*I4512,2)</f>
        <v>0</v>
      </c>
      <c r="T4512">
        <f t="shared" ref="T4512:T4517" si="2157">ROUND(CU4512*I4512,2)</f>
        <v>0</v>
      </c>
      <c r="U4512">
        <f t="shared" ref="U4512:U4517" si="2158">CV4512*I4512</f>
        <v>0</v>
      </c>
      <c r="V4512">
        <f t="shared" ref="V4512:V4517" si="2159">CW4512*I4512</f>
        <v>0</v>
      </c>
      <c r="W4512">
        <f t="shared" ref="W4512:W4517" si="2160">ROUND(CX4512*I4512,2)</f>
        <v>0</v>
      </c>
      <c r="X4512">
        <f t="shared" ref="X4512:Y4517" si="2161">ROUND(CY4512,2)</f>
        <v>0</v>
      </c>
      <c r="Y4512">
        <f t="shared" si="2161"/>
        <v>0</v>
      </c>
      <c r="AA4512">
        <v>288585831</v>
      </c>
      <c r="AB4512">
        <f t="shared" ref="AB4512:AB4517" si="2162">ROUND((AC4512+AD4512+AF4512),6)</f>
        <v>990.76</v>
      </c>
      <c r="AC4512">
        <f>ROUND(((ES4512*4)),6)</f>
        <v>0</v>
      </c>
      <c r="AD4512">
        <f>ROUND(((((ET4512*4))-((EU4512*4)))+AE4512),6)</f>
        <v>0</v>
      </c>
      <c r="AE4512">
        <f t="shared" ref="AE4512:AF4514" si="2163">ROUND(((EU4512*4)),6)</f>
        <v>0</v>
      </c>
      <c r="AF4512">
        <f t="shared" si="2163"/>
        <v>990.76</v>
      </c>
      <c r="AG4512">
        <f t="shared" ref="AG4512:AG4517" si="2164">ROUND((AP4512),6)</f>
        <v>0</v>
      </c>
      <c r="AH4512">
        <f t="shared" ref="AH4512:AI4514" si="2165">((EW4512*4))</f>
        <v>1</v>
      </c>
      <c r="AI4512">
        <f t="shared" si="2165"/>
        <v>0</v>
      </c>
      <c r="AJ4512">
        <f t="shared" ref="AJ4512:AJ4517" si="2166">(AS4512)</f>
        <v>0</v>
      </c>
      <c r="AK4512">
        <v>247.69</v>
      </c>
      <c r="AL4512">
        <v>0</v>
      </c>
      <c r="AM4512">
        <v>0</v>
      </c>
      <c r="AN4512">
        <v>0</v>
      </c>
      <c r="AO4512">
        <v>247.69</v>
      </c>
      <c r="AP4512">
        <v>0</v>
      </c>
      <c r="AQ4512">
        <v>0.25</v>
      </c>
      <c r="AR4512">
        <v>0</v>
      </c>
      <c r="AS4512">
        <v>0</v>
      </c>
      <c r="AT4512">
        <v>70</v>
      </c>
      <c r="AU4512">
        <v>10</v>
      </c>
      <c r="AV4512">
        <v>1</v>
      </c>
      <c r="AW4512">
        <v>1</v>
      </c>
      <c r="AZ4512">
        <v>1</v>
      </c>
      <c r="BA4512">
        <v>1</v>
      </c>
      <c r="BB4512">
        <v>1</v>
      </c>
      <c r="BC4512">
        <v>1</v>
      </c>
      <c r="BD4512" t="s">
        <v>3</v>
      </c>
      <c r="BE4512" t="s">
        <v>3</v>
      </c>
      <c r="BF4512" t="s">
        <v>3</v>
      </c>
      <c r="BG4512" t="s">
        <v>3</v>
      </c>
      <c r="BH4512">
        <v>0</v>
      </c>
      <c r="BI4512">
        <v>4</v>
      </c>
      <c r="BJ4512" t="s">
        <v>86</v>
      </c>
      <c r="BM4512">
        <v>0</v>
      </c>
      <c r="BN4512">
        <v>284416172</v>
      </c>
      <c r="BO4512" t="s">
        <v>3</v>
      </c>
      <c r="BP4512">
        <v>0</v>
      </c>
      <c r="BQ4512">
        <v>1</v>
      </c>
      <c r="BR4512">
        <v>0</v>
      </c>
      <c r="BS4512">
        <v>1</v>
      </c>
      <c r="BT4512">
        <v>1</v>
      </c>
      <c r="BU4512">
        <v>1</v>
      </c>
      <c r="BV4512">
        <v>1</v>
      </c>
      <c r="BW4512">
        <v>1</v>
      </c>
      <c r="BX4512">
        <v>1</v>
      </c>
      <c r="BY4512" t="s">
        <v>3</v>
      </c>
      <c r="BZ4512">
        <v>70</v>
      </c>
      <c r="CA4512">
        <v>10</v>
      </c>
      <c r="CB4512" t="s">
        <v>3</v>
      </c>
      <c r="CE4512">
        <v>0</v>
      </c>
      <c r="CF4512">
        <v>0</v>
      </c>
      <c r="CG4512">
        <v>0</v>
      </c>
      <c r="CM4512">
        <v>0</v>
      </c>
      <c r="CN4512" t="s">
        <v>3</v>
      </c>
      <c r="CO4512">
        <v>0</v>
      </c>
      <c r="CP4512">
        <f t="shared" ref="CP4512:CP4517" si="2167">(P4512+Q4512+S4512)</f>
        <v>0</v>
      </c>
      <c r="CQ4512">
        <f t="shared" ref="CQ4512:CQ4517" si="2168">(AC4512*BC4512*AW4512)</f>
        <v>0</v>
      </c>
      <c r="CR4512">
        <f>(((((ET4512*4))*BB4512-((EU4512*4))*BS4512)+AE4512*BS4512)*AV4512)</f>
        <v>0</v>
      </c>
      <c r="CS4512">
        <f t="shared" ref="CS4512:CS4517" si="2169">(AE4512*BS4512*AV4512)</f>
        <v>0</v>
      </c>
      <c r="CT4512">
        <f t="shared" ref="CT4512:CT4517" si="2170">(AF4512*BA4512*AV4512)</f>
        <v>990.76</v>
      </c>
      <c r="CU4512">
        <f t="shared" ref="CU4512:CU4517" si="2171">AG4512</f>
        <v>0</v>
      </c>
      <c r="CV4512">
        <f t="shared" ref="CV4512:CV4517" si="2172">(AH4512*AV4512)</f>
        <v>1</v>
      </c>
      <c r="CW4512">
        <f t="shared" ref="CW4512:CX4517" si="2173">AI4512</f>
        <v>0</v>
      </c>
      <c r="CX4512">
        <f t="shared" si="2173"/>
        <v>0</v>
      </c>
      <c r="CY4512">
        <f t="shared" ref="CY4512:CY4517" si="2174">((S4512*BZ4512)/100)</f>
        <v>0</v>
      </c>
      <c r="CZ4512">
        <f t="shared" ref="CZ4512:CZ4517" si="2175">((S4512*CA4512)/100)</f>
        <v>0</v>
      </c>
      <c r="DC4512" t="s">
        <v>3</v>
      </c>
      <c r="DD4512" t="s">
        <v>20</v>
      </c>
      <c r="DE4512" t="s">
        <v>20</v>
      </c>
      <c r="DF4512" t="s">
        <v>20</v>
      </c>
      <c r="DG4512" t="s">
        <v>20</v>
      </c>
      <c r="DH4512" t="s">
        <v>3</v>
      </c>
      <c r="DI4512" t="s">
        <v>20</v>
      </c>
      <c r="DJ4512" t="s">
        <v>20</v>
      </c>
      <c r="DK4512" t="s">
        <v>3</v>
      </c>
      <c r="DL4512" t="s">
        <v>3</v>
      </c>
      <c r="DM4512" t="s">
        <v>3</v>
      </c>
      <c r="DN4512">
        <v>0</v>
      </c>
      <c r="DO4512">
        <v>0</v>
      </c>
      <c r="DP4512">
        <v>1</v>
      </c>
      <c r="DQ4512">
        <v>1</v>
      </c>
      <c r="DU4512">
        <v>1010</v>
      </c>
      <c r="DV4512" t="s">
        <v>18</v>
      </c>
      <c r="DW4512" t="s">
        <v>18</v>
      </c>
      <c r="DX4512">
        <v>1</v>
      </c>
      <c r="DZ4512" t="s">
        <v>3</v>
      </c>
      <c r="EA4512" t="s">
        <v>3</v>
      </c>
      <c r="EB4512" t="s">
        <v>3</v>
      </c>
      <c r="EC4512" t="s">
        <v>3</v>
      </c>
      <c r="EE4512">
        <v>284416175</v>
      </c>
      <c r="EF4512">
        <v>1</v>
      </c>
      <c r="EG4512" t="s">
        <v>21</v>
      </c>
      <c r="EH4512">
        <v>0</v>
      </c>
      <c r="EI4512" t="s">
        <v>3</v>
      </c>
      <c r="EJ4512">
        <v>4</v>
      </c>
      <c r="EK4512">
        <v>0</v>
      </c>
      <c r="EL4512" t="s">
        <v>22</v>
      </c>
      <c r="EM4512" t="s">
        <v>23</v>
      </c>
      <c r="EO4512" t="s">
        <v>3</v>
      </c>
      <c r="EQ4512">
        <v>2228224</v>
      </c>
      <c r="ER4512">
        <v>247.69</v>
      </c>
      <c r="ES4512">
        <v>0</v>
      </c>
      <c r="ET4512">
        <v>0</v>
      </c>
      <c r="EU4512">
        <v>0</v>
      </c>
      <c r="EV4512">
        <v>247.69</v>
      </c>
      <c r="EW4512">
        <v>0.25</v>
      </c>
      <c r="EX4512">
        <v>0</v>
      </c>
      <c r="EY4512">
        <v>0</v>
      </c>
      <c r="FQ4512">
        <v>0</v>
      </c>
      <c r="FR4512">
        <v>0</v>
      </c>
      <c r="FS4512">
        <v>0</v>
      </c>
      <c r="FX4512">
        <v>70</v>
      </c>
      <c r="FY4512">
        <v>10</v>
      </c>
      <c r="GA4512" t="s">
        <v>3</v>
      </c>
      <c r="GD4512">
        <v>0</v>
      </c>
      <c r="GF4512">
        <v>412660737</v>
      </c>
      <c r="GG4512">
        <v>2</v>
      </c>
      <c r="GH4512">
        <v>1</v>
      </c>
      <c r="GI4512">
        <v>-2</v>
      </c>
      <c r="GJ4512">
        <v>0</v>
      </c>
      <c r="GK4512">
        <f>ROUND(R4512*(R12)/100,2)</f>
        <v>0</v>
      </c>
      <c r="GL4512">
        <f t="shared" ref="GL4512:GL4517" si="2176">ROUND(IF(AND(BH4512=3,BI4512=3,FS4512&lt;&gt;0),P4512,0),2)</f>
        <v>0</v>
      </c>
      <c r="GM4512">
        <f t="shared" ref="GM4512:GM4517" si="2177">ROUND(O4512+X4512+Y4512+GK4512,2)+GX4512</f>
        <v>0</v>
      </c>
      <c r="GN4512">
        <f t="shared" ref="GN4512:GN4517" si="2178">IF(OR(BI4512=0,BI4512=1),GM4512-GX4512,0)</f>
        <v>0</v>
      </c>
      <c r="GO4512">
        <f t="shared" ref="GO4512:GO4517" si="2179">IF(BI4512=2,GM4512-GX4512,0)</f>
        <v>0</v>
      </c>
      <c r="GP4512">
        <f t="shared" ref="GP4512:GP4517" si="2180">IF(BI4512=4,GM4512-GX4512,0)</f>
        <v>0</v>
      </c>
      <c r="GR4512">
        <v>0</v>
      </c>
      <c r="GS4512">
        <v>0</v>
      </c>
      <c r="GT4512">
        <v>0</v>
      </c>
      <c r="GU4512" t="s">
        <v>3</v>
      </c>
      <c r="GV4512">
        <f t="shared" ref="GV4512:GV4517" si="2181">ROUND((GT4512),6)</f>
        <v>0</v>
      </c>
      <c r="GW4512">
        <v>1</v>
      </c>
      <c r="GX4512">
        <f t="shared" ref="GX4512:GX4517" si="2182">ROUND(HC4512*I4512,2)</f>
        <v>0</v>
      </c>
      <c r="HA4512">
        <v>0</v>
      </c>
      <c r="HB4512">
        <v>0</v>
      </c>
      <c r="HC4512">
        <f t="shared" ref="HC4512:HC4517" si="2183">GV4512*GW4512</f>
        <v>0</v>
      </c>
      <c r="HE4512" t="s">
        <v>3</v>
      </c>
      <c r="HF4512" t="s">
        <v>3</v>
      </c>
      <c r="HM4512" t="s">
        <v>3</v>
      </c>
      <c r="HN4512" t="s">
        <v>3</v>
      </c>
      <c r="HO4512" t="s">
        <v>3</v>
      </c>
      <c r="HP4512" t="s">
        <v>3</v>
      </c>
      <c r="HQ4512" t="s">
        <v>3</v>
      </c>
      <c r="HS4512">
        <v>0</v>
      </c>
      <c r="IK4512">
        <v>0</v>
      </c>
    </row>
    <row r="4513" spans="1:245" x14ac:dyDescent="0.25">
      <c r="A4513">
        <v>17</v>
      </c>
      <c r="B4513">
        <v>1</v>
      </c>
      <c r="D4513">
        <f>ROW(EtalonRes!A548)</f>
        <v>548</v>
      </c>
      <c r="E4513" t="s">
        <v>571</v>
      </c>
      <c r="F4513" t="s">
        <v>80</v>
      </c>
      <c r="G4513" t="s">
        <v>81</v>
      </c>
      <c r="H4513" t="s">
        <v>18</v>
      </c>
      <c r="I4513">
        <v>0</v>
      </c>
      <c r="J4513">
        <v>0</v>
      </c>
      <c r="K4513">
        <v>0</v>
      </c>
      <c r="O4513">
        <f t="shared" si="2152"/>
        <v>0</v>
      </c>
      <c r="P4513">
        <f t="shared" si="2153"/>
        <v>0</v>
      </c>
      <c r="Q4513">
        <f t="shared" si="2154"/>
        <v>0</v>
      </c>
      <c r="R4513">
        <f t="shared" si="2155"/>
        <v>0</v>
      </c>
      <c r="S4513">
        <f t="shared" si="2156"/>
        <v>0</v>
      </c>
      <c r="T4513">
        <f t="shared" si="2157"/>
        <v>0</v>
      </c>
      <c r="U4513">
        <f t="shared" si="2158"/>
        <v>0</v>
      </c>
      <c r="V4513">
        <f t="shared" si="2159"/>
        <v>0</v>
      </c>
      <c r="W4513">
        <f t="shared" si="2160"/>
        <v>0</v>
      </c>
      <c r="X4513">
        <f t="shared" si="2161"/>
        <v>0</v>
      </c>
      <c r="Y4513">
        <f t="shared" si="2161"/>
        <v>0</v>
      </c>
      <c r="AA4513">
        <v>288585831</v>
      </c>
      <c r="AB4513">
        <f t="shared" si="2162"/>
        <v>1624.84</v>
      </c>
      <c r="AC4513">
        <f>ROUND(((ES4513*4)),6)</f>
        <v>0</v>
      </c>
      <c r="AD4513">
        <f>ROUND(((((ET4513*4))-((EU4513*4)))+AE4513),6)</f>
        <v>0</v>
      </c>
      <c r="AE4513">
        <f t="shared" si="2163"/>
        <v>0</v>
      </c>
      <c r="AF4513">
        <f t="shared" si="2163"/>
        <v>1624.84</v>
      </c>
      <c r="AG4513">
        <f t="shared" si="2164"/>
        <v>0</v>
      </c>
      <c r="AH4513">
        <f t="shared" si="2165"/>
        <v>1.64</v>
      </c>
      <c r="AI4513">
        <f t="shared" si="2165"/>
        <v>0</v>
      </c>
      <c r="AJ4513">
        <f t="shared" si="2166"/>
        <v>0</v>
      </c>
      <c r="AK4513">
        <v>406.21</v>
      </c>
      <c r="AL4513">
        <v>0</v>
      </c>
      <c r="AM4513">
        <v>0</v>
      </c>
      <c r="AN4513">
        <v>0</v>
      </c>
      <c r="AO4513">
        <v>406.21</v>
      </c>
      <c r="AP4513">
        <v>0</v>
      </c>
      <c r="AQ4513">
        <v>0.41</v>
      </c>
      <c r="AR4513">
        <v>0</v>
      </c>
      <c r="AS4513">
        <v>0</v>
      </c>
      <c r="AT4513">
        <v>70</v>
      </c>
      <c r="AU4513">
        <v>10</v>
      </c>
      <c r="AV4513">
        <v>1</v>
      </c>
      <c r="AW4513">
        <v>1</v>
      </c>
      <c r="AZ4513">
        <v>1</v>
      </c>
      <c r="BA4513">
        <v>1</v>
      </c>
      <c r="BB4513">
        <v>1</v>
      </c>
      <c r="BC4513">
        <v>1</v>
      </c>
      <c r="BD4513" t="s">
        <v>3</v>
      </c>
      <c r="BE4513" t="s">
        <v>3</v>
      </c>
      <c r="BF4513" t="s">
        <v>3</v>
      </c>
      <c r="BG4513" t="s">
        <v>3</v>
      </c>
      <c r="BH4513">
        <v>0</v>
      </c>
      <c r="BI4513">
        <v>4</v>
      </c>
      <c r="BJ4513" t="s">
        <v>82</v>
      </c>
      <c r="BM4513">
        <v>0</v>
      </c>
      <c r="BN4513">
        <v>284416172</v>
      </c>
      <c r="BO4513" t="s">
        <v>3</v>
      </c>
      <c r="BP4513">
        <v>0</v>
      </c>
      <c r="BQ4513">
        <v>1</v>
      </c>
      <c r="BR4513">
        <v>0</v>
      </c>
      <c r="BS4513">
        <v>1</v>
      </c>
      <c r="BT4513">
        <v>1</v>
      </c>
      <c r="BU4513">
        <v>1</v>
      </c>
      <c r="BV4513">
        <v>1</v>
      </c>
      <c r="BW4513">
        <v>1</v>
      </c>
      <c r="BX4513">
        <v>1</v>
      </c>
      <c r="BY4513" t="s">
        <v>3</v>
      </c>
      <c r="BZ4513">
        <v>70</v>
      </c>
      <c r="CA4513">
        <v>10</v>
      </c>
      <c r="CB4513" t="s">
        <v>3</v>
      </c>
      <c r="CE4513">
        <v>0</v>
      </c>
      <c r="CF4513">
        <v>0</v>
      </c>
      <c r="CG4513">
        <v>0</v>
      </c>
      <c r="CM4513">
        <v>0</v>
      </c>
      <c r="CN4513" t="s">
        <v>3</v>
      </c>
      <c r="CO4513">
        <v>0</v>
      </c>
      <c r="CP4513">
        <f t="shared" si="2167"/>
        <v>0</v>
      </c>
      <c r="CQ4513">
        <f t="shared" si="2168"/>
        <v>0</v>
      </c>
      <c r="CR4513">
        <f>(((((ET4513*4))*BB4513-((EU4513*4))*BS4513)+AE4513*BS4513)*AV4513)</f>
        <v>0</v>
      </c>
      <c r="CS4513">
        <f t="shared" si="2169"/>
        <v>0</v>
      </c>
      <c r="CT4513">
        <f t="shared" si="2170"/>
        <v>1624.84</v>
      </c>
      <c r="CU4513">
        <f t="shared" si="2171"/>
        <v>0</v>
      </c>
      <c r="CV4513">
        <f t="shared" si="2172"/>
        <v>1.64</v>
      </c>
      <c r="CW4513">
        <f t="shared" si="2173"/>
        <v>0</v>
      </c>
      <c r="CX4513">
        <f t="shared" si="2173"/>
        <v>0</v>
      </c>
      <c r="CY4513">
        <f t="shared" si="2174"/>
        <v>0</v>
      </c>
      <c r="CZ4513">
        <f t="shared" si="2175"/>
        <v>0</v>
      </c>
      <c r="DC4513" t="s">
        <v>3</v>
      </c>
      <c r="DD4513" t="s">
        <v>20</v>
      </c>
      <c r="DE4513" t="s">
        <v>20</v>
      </c>
      <c r="DF4513" t="s">
        <v>20</v>
      </c>
      <c r="DG4513" t="s">
        <v>20</v>
      </c>
      <c r="DH4513" t="s">
        <v>3</v>
      </c>
      <c r="DI4513" t="s">
        <v>20</v>
      </c>
      <c r="DJ4513" t="s">
        <v>20</v>
      </c>
      <c r="DK4513" t="s">
        <v>3</v>
      </c>
      <c r="DL4513" t="s">
        <v>3</v>
      </c>
      <c r="DM4513" t="s">
        <v>3</v>
      </c>
      <c r="DN4513">
        <v>0</v>
      </c>
      <c r="DO4513">
        <v>0</v>
      </c>
      <c r="DP4513">
        <v>1</v>
      </c>
      <c r="DQ4513">
        <v>1</v>
      </c>
      <c r="DU4513">
        <v>1010</v>
      </c>
      <c r="DV4513" t="s">
        <v>18</v>
      </c>
      <c r="DW4513" t="s">
        <v>18</v>
      </c>
      <c r="DX4513">
        <v>1</v>
      </c>
      <c r="DZ4513" t="s">
        <v>3</v>
      </c>
      <c r="EA4513" t="s">
        <v>3</v>
      </c>
      <c r="EB4513" t="s">
        <v>3</v>
      </c>
      <c r="EC4513" t="s">
        <v>3</v>
      </c>
      <c r="EE4513">
        <v>284416175</v>
      </c>
      <c r="EF4513">
        <v>1</v>
      </c>
      <c r="EG4513" t="s">
        <v>21</v>
      </c>
      <c r="EH4513">
        <v>0</v>
      </c>
      <c r="EI4513" t="s">
        <v>3</v>
      </c>
      <c r="EJ4513">
        <v>4</v>
      </c>
      <c r="EK4513">
        <v>0</v>
      </c>
      <c r="EL4513" t="s">
        <v>22</v>
      </c>
      <c r="EM4513" t="s">
        <v>23</v>
      </c>
      <c r="EO4513" t="s">
        <v>3</v>
      </c>
      <c r="EQ4513">
        <v>2228224</v>
      </c>
      <c r="ER4513">
        <v>406.21</v>
      </c>
      <c r="ES4513">
        <v>0</v>
      </c>
      <c r="ET4513">
        <v>0</v>
      </c>
      <c r="EU4513">
        <v>0</v>
      </c>
      <c r="EV4513">
        <v>406.21</v>
      </c>
      <c r="EW4513">
        <v>0.41</v>
      </c>
      <c r="EX4513">
        <v>0</v>
      </c>
      <c r="EY4513">
        <v>0</v>
      </c>
      <c r="FQ4513">
        <v>0</v>
      </c>
      <c r="FR4513">
        <v>0</v>
      </c>
      <c r="FS4513">
        <v>0</v>
      </c>
      <c r="FX4513">
        <v>70</v>
      </c>
      <c r="FY4513">
        <v>10</v>
      </c>
      <c r="GA4513" t="s">
        <v>3</v>
      </c>
      <c r="GD4513">
        <v>0</v>
      </c>
      <c r="GF4513">
        <v>-1253208674</v>
      </c>
      <c r="GG4513">
        <v>2</v>
      </c>
      <c r="GH4513">
        <v>1</v>
      </c>
      <c r="GI4513">
        <v>-2</v>
      </c>
      <c r="GJ4513">
        <v>0</v>
      </c>
      <c r="GK4513">
        <f>ROUND(R4513*(R12)/100,2)</f>
        <v>0</v>
      </c>
      <c r="GL4513">
        <f t="shared" si="2176"/>
        <v>0</v>
      </c>
      <c r="GM4513">
        <f t="shared" si="2177"/>
        <v>0</v>
      </c>
      <c r="GN4513">
        <f t="shared" si="2178"/>
        <v>0</v>
      </c>
      <c r="GO4513">
        <f t="shared" si="2179"/>
        <v>0</v>
      </c>
      <c r="GP4513">
        <f t="shared" si="2180"/>
        <v>0</v>
      </c>
      <c r="GR4513">
        <v>0</v>
      </c>
      <c r="GS4513">
        <v>0</v>
      </c>
      <c r="GT4513">
        <v>0</v>
      </c>
      <c r="GU4513" t="s">
        <v>3</v>
      </c>
      <c r="GV4513">
        <f t="shared" si="2181"/>
        <v>0</v>
      </c>
      <c r="GW4513">
        <v>1</v>
      </c>
      <c r="GX4513">
        <f t="shared" si="2182"/>
        <v>0</v>
      </c>
      <c r="HA4513">
        <v>0</v>
      </c>
      <c r="HB4513">
        <v>0</v>
      </c>
      <c r="HC4513">
        <f t="shared" si="2183"/>
        <v>0</v>
      </c>
      <c r="HE4513" t="s">
        <v>3</v>
      </c>
      <c r="HF4513" t="s">
        <v>3</v>
      </c>
      <c r="HM4513" t="s">
        <v>3</v>
      </c>
      <c r="HN4513" t="s">
        <v>3</v>
      </c>
      <c r="HO4513" t="s">
        <v>3</v>
      </c>
      <c r="HP4513" t="s">
        <v>3</v>
      </c>
      <c r="HQ4513" t="s">
        <v>3</v>
      </c>
      <c r="HS4513">
        <v>0</v>
      </c>
      <c r="IK4513">
        <v>0</v>
      </c>
    </row>
    <row r="4514" spans="1:245" x14ac:dyDescent="0.25">
      <c r="A4514">
        <v>17</v>
      </c>
      <c r="B4514">
        <v>1</v>
      </c>
      <c r="D4514">
        <f>ROW(EtalonRes!A549)</f>
        <v>549</v>
      </c>
      <c r="E4514" t="s">
        <v>572</v>
      </c>
      <c r="F4514" t="s">
        <v>93</v>
      </c>
      <c r="G4514" t="s">
        <v>94</v>
      </c>
      <c r="H4514" t="s">
        <v>95</v>
      </c>
      <c r="I4514">
        <v>0</v>
      </c>
      <c r="J4514">
        <v>0</v>
      </c>
      <c r="K4514">
        <v>0</v>
      </c>
      <c r="O4514">
        <f t="shared" si="2152"/>
        <v>0</v>
      </c>
      <c r="P4514">
        <f t="shared" si="2153"/>
        <v>0</v>
      </c>
      <c r="Q4514">
        <f t="shared" si="2154"/>
        <v>0</v>
      </c>
      <c r="R4514">
        <f t="shared" si="2155"/>
        <v>0</v>
      </c>
      <c r="S4514">
        <f t="shared" si="2156"/>
        <v>0</v>
      </c>
      <c r="T4514">
        <f t="shared" si="2157"/>
        <v>0</v>
      </c>
      <c r="U4514">
        <f t="shared" si="2158"/>
        <v>0</v>
      </c>
      <c r="V4514">
        <f t="shared" si="2159"/>
        <v>0</v>
      </c>
      <c r="W4514">
        <f t="shared" si="2160"/>
        <v>0</v>
      </c>
      <c r="X4514">
        <f t="shared" si="2161"/>
        <v>0</v>
      </c>
      <c r="Y4514">
        <f t="shared" si="2161"/>
        <v>0</v>
      </c>
      <c r="AA4514">
        <v>288585831</v>
      </c>
      <c r="AB4514">
        <f t="shared" si="2162"/>
        <v>5944.52</v>
      </c>
      <c r="AC4514">
        <f>ROUND(((ES4514*4)),6)</f>
        <v>0</v>
      </c>
      <c r="AD4514">
        <f>ROUND(((((ET4514*4))-((EU4514*4)))+AE4514),6)</f>
        <v>0</v>
      </c>
      <c r="AE4514">
        <f t="shared" si="2163"/>
        <v>0</v>
      </c>
      <c r="AF4514">
        <f t="shared" si="2163"/>
        <v>5944.52</v>
      </c>
      <c r="AG4514">
        <f t="shared" si="2164"/>
        <v>0</v>
      </c>
      <c r="AH4514">
        <f t="shared" si="2165"/>
        <v>6</v>
      </c>
      <c r="AI4514">
        <f t="shared" si="2165"/>
        <v>0</v>
      </c>
      <c r="AJ4514">
        <f t="shared" si="2166"/>
        <v>0</v>
      </c>
      <c r="AK4514">
        <v>1486.13</v>
      </c>
      <c r="AL4514">
        <v>0</v>
      </c>
      <c r="AM4514">
        <v>0</v>
      </c>
      <c r="AN4514">
        <v>0</v>
      </c>
      <c r="AO4514">
        <v>1486.13</v>
      </c>
      <c r="AP4514">
        <v>0</v>
      </c>
      <c r="AQ4514">
        <v>1.5</v>
      </c>
      <c r="AR4514">
        <v>0</v>
      </c>
      <c r="AS4514">
        <v>0</v>
      </c>
      <c r="AT4514">
        <v>70</v>
      </c>
      <c r="AU4514">
        <v>10</v>
      </c>
      <c r="AV4514">
        <v>1</v>
      </c>
      <c r="AW4514">
        <v>1</v>
      </c>
      <c r="AZ4514">
        <v>1</v>
      </c>
      <c r="BA4514">
        <v>1</v>
      </c>
      <c r="BB4514">
        <v>1</v>
      </c>
      <c r="BC4514">
        <v>1</v>
      </c>
      <c r="BD4514" t="s">
        <v>3</v>
      </c>
      <c r="BE4514" t="s">
        <v>3</v>
      </c>
      <c r="BF4514" t="s">
        <v>3</v>
      </c>
      <c r="BG4514" t="s">
        <v>3</v>
      </c>
      <c r="BH4514">
        <v>0</v>
      </c>
      <c r="BI4514">
        <v>4</v>
      </c>
      <c r="BJ4514" t="s">
        <v>96</v>
      </c>
      <c r="BM4514">
        <v>0</v>
      </c>
      <c r="BN4514">
        <v>284416172</v>
      </c>
      <c r="BO4514" t="s">
        <v>3</v>
      </c>
      <c r="BP4514">
        <v>0</v>
      </c>
      <c r="BQ4514">
        <v>1</v>
      </c>
      <c r="BR4514">
        <v>0</v>
      </c>
      <c r="BS4514">
        <v>1</v>
      </c>
      <c r="BT4514">
        <v>1</v>
      </c>
      <c r="BU4514">
        <v>1</v>
      </c>
      <c r="BV4514">
        <v>1</v>
      </c>
      <c r="BW4514">
        <v>1</v>
      </c>
      <c r="BX4514">
        <v>1</v>
      </c>
      <c r="BY4514" t="s">
        <v>3</v>
      </c>
      <c r="BZ4514">
        <v>70</v>
      </c>
      <c r="CA4514">
        <v>10</v>
      </c>
      <c r="CB4514" t="s">
        <v>3</v>
      </c>
      <c r="CE4514">
        <v>0</v>
      </c>
      <c r="CF4514">
        <v>0</v>
      </c>
      <c r="CG4514">
        <v>0</v>
      </c>
      <c r="CM4514">
        <v>0</v>
      </c>
      <c r="CN4514" t="s">
        <v>3</v>
      </c>
      <c r="CO4514">
        <v>0</v>
      </c>
      <c r="CP4514">
        <f t="shared" si="2167"/>
        <v>0</v>
      </c>
      <c r="CQ4514">
        <f t="shared" si="2168"/>
        <v>0</v>
      </c>
      <c r="CR4514">
        <f>(((((ET4514*4))*BB4514-((EU4514*4))*BS4514)+AE4514*BS4514)*AV4514)</f>
        <v>0</v>
      </c>
      <c r="CS4514">
        <f t="shared" si="2169"/>
        <v>0</v>
      </c>
      <c r="CT4514">
        <f t="shared" si="2170"/>
        <v>5944.52</v>
      </c>
      <c r="CU4514">
        <f t="shared" si="2171"/>
        <v>0</v>
      </c>
      <c r="CV4514">
        <f t="shared" si="2172"/>
        <v>6</v>
      </c>
      <c r="CW4514">
        <f t="shared" si="2173"/>
        <v>0</v>
      </c>
      <c r="CX4514">
        <f t="shared" si="2173"/>
        <v>0</v>
      </c>
      <c r="CY4514">
        <f t="shared" si="2174"/>
        <v>0</v>
      </c>
      <c r="CZ4514">
        <f t="shared" si="2175"/>
        <v>0</v>
      </c>
      <c r="DC4514" t="s">
        <v>3</v>
      </c>
      <c r="DD4514" t="s">
        <v>20</v>
      </c>
      <c r="DE4514" t="s">
        <v>20</v>
      </c>
      <c r="DF4514" t="s">
        <v>20</v>
      </c>
      <c r="DG4514" t="s">
        <v>20</v>
      </c>
      <c r="DH4514" t="s">
        <v>3</v>
      </c>
      <c r="DI4514" t="s">
        <v>20</v>
      </c>
      <c r="DJ4514" t="s">
        <v>20</v>
      </c>
      <c r="DK4514" t="s">
        <v>3</v>
      </c>
      <c r="DL4514" t="s">
        <v>3</v>
      </c>
      <c r="DM4514" t="s">
        <v>3</v>
      </c>
      <c r="DN4514">
        <v>0</v>
      </c>
      <c r="DO4514">
        <v>0</v>
      </c>
      <c r="DP4514">
        <v>1</v>
      </c>
      <c r="DQ4514">
        <v>1</v>
      </c>
      <c r="DU4514">
        <v>1013</v>
      </c>
      <c r="DV4514" t="s">
        <v>95</v>
      </c>
      <c r="DW4514" t="s">
        <v>95</v>
      </c>
      <c r="DX4514">
        <v>1</v>
      </c>
      <c r="DZ4514" t="s">
        <v>3</v>
      </c>
      <c r="EA4514" t="s">
        <v>3</v>
      </c>
      <c r="EB4514" t="s">
        <v>3</v>
      </c>
      <c r="EC4514" t="s">
        <v>3</v>
      </c>
      <c r="EE4514">
        <v>284416175</v>
      </c>
      <c r="EF4514">
        <v>1</v>
      </c>
      <c r="EG4514" t="s">
        <v>21</v>
      </c>
      <c r="EH4514">
        <v>0</v>
      </c>
      <c r="EI4514" t="s">
        <v>3</v>
      </c>
      <c r="EJ4514">
        <v>4</v>
      </c>
      <c r="EK4514">
        <v>0</v>
      </c>
      <c r="EL4514" t="s">
        <v>22</v>
      </c>
      <c r="EM4514" t="s">
        <v>23</v>
      </c>
      <c r="EO4514" t="s">
        <v>3</v>
      </c>
      <c r="EQ4514">
        <v>2228224</v>
      </c>
      <c r="ER4514">
        <v>1486.13</v>
      </c>
      <c r="ES4514">
        <v>0</v>
      </c>
      <c r="ET4514">
        <v>0</v>
      </c>
      <c r="EU4514">
        <v>0</v>
      </c>
      <c r="EV4514">
        <v>1486.13</v>
      </c>
      <c r="EW4514">
        <v>1.5</v>
      </c>
      <c r="EX4514">
        <v>0</v>
      </c>
      <c r="EY4514">
        <v>0</v>
      </c>
      <c r="FQ4514">
        <v>0</v>
      </c>
      <c r="FR4514">
        <v>0</v>
      </c>
      <c r="FS4514">
        <v>0</v>
      </c>
      <c r="FX4514">
        <v>70</v>
      </c>
      <c r="FY4514">
        <v>10</v>
      </c>
      <c r="GA4514" t="s">
        <v>3</v>
      </c>
      <c r="GD4514">
        <v>0</v>
      </c>
      <c r="GF4514">
        <v>1426872193</v>
      </c>
      <c r="GG4514">
        <v>2</v>
      </c>
      <c r="GH4514">
        <v>1</v>
      </c>
      <c r="GI4514">
        <v>-2</v>
      </c>
      <c r="GJ4514">
        <v>0</v>
      </c>
      <c r="GK4514">
        <f>ROUND(R4514*(R12)/100,2)</f>
        <v>0</v>
      </c>
      <c r="GL4514">
        <f t="shared" si="2176"/>
        <v>0</v>
      </c>
      <c r="GM4514">
        <f t="shared" si="2177"/>
        <v>0</v>
      </c>
      <c r="GN4514">
        <f t="shared" si="2178"/>
        <v>0</v>
      </c>
      <c r="GO4514">
        <f t="shared" si="2179"/>
        <v>0</v>
      </c>
      <c r="GP4514">
        <f t="shared" si="2180"/>
        <v>0</v>
      </c>
      <c r="GR4514">
        <v>0</v>
      </c>
      <c r="GS4514">
        <v>0</v>
      </c>
      <c r="GT4514">
        <v>0</v>
      </c>
      <c r="GU4514" t="s">
        <v>3</v>
      </c>
      <c r="GV4514">
        <f t="shared" si="2181"/>
        <v>0</v>
      </c>
      <c r="GW4514">
        <v>1</v>
      </c>
      <c r="GX4514">
        <f t="shared" si="2182"/>
        <v>0</v>
      </c>
      <c r="HA4514">
        <v>0</v>
      </c>
      <c r="HB4514">
        <v>0</v>
      </c>
      <c r="HC4514">
        <f t="shared" si="2183"/>
        <v>0</v>
      </c>
      <c r="HE4514" t="s">
        <v>3</v>
      </c>
      <c r="HF4514" t="s">
        <v>3</v>
      </c>
      <c r="HM4514" t="s">
        <v>3</v>
      </c>
      <c r="HN4514" t="s">
        <v>3</v>
      </c>
      <c r="HO4514" t="s">
        <v>3</v>
      </c>
      <c r="HP4514" t="s">
        <v>3</v>
      </c>
      <c r="HQ4514" t="s">
        <v>3</v>
      </c>
      <c r="HS4514">
        <v>0</v>
      </c>
      <c r="IK4514">
        <v>0</v>
      </c>
    </row>
    <row r="4515" spans="1:245" x14ac:dyDescent="0.25">
      <c r="A4515">
        <v>17</v>
      </c>
      <c r="B4515">
        <v>1</v>
      </c>
      <c r="D4515">
        <f>ROW(EtalonRes!A551)</f>
        <v>551</v>
      </c>
      <c r="E4515" t="s">
        <v>573</v>
      </c>
      <c r="F4515" t="s">
        <v>116</v>
      </c>
      <c r="G4515" t="s">
        <v>117</v>
      </c>
      <c r="H4515" t="s">
        <v>118</v>
      </c>
      <c r="I4515">
        <v>0</v>
      </c>
      <c r="J4515">
        <v>0</v>
      </c>
      <c r="K4515">
        <v>0</v>
      </c>
      <c r="O4515">
        <f t="shared" si="2152"/>
        <v>0</v>
      </c>
      <c r="P4515">
        <f t="shared" si="2153"/>
        <v>0</v>
      </c>
      <c r="Q4515">
        <f t="shared" si="2154"/>
        <v>0</v>
      </c>
      <c r="R4515">
        <f t="shared" si="2155"/>
        <v>0</v>
      </c>
      <c r="S4515">
        <f t="shared" si="2156"/>
        <v>0</v>
      </c>
      <c r="T4515">
        <f t="shared" si="2157"/>
        <v>0</v>
      </c>
      <c r="U4515">
        <f t="shared" si="2158"/>
        <v>0</v>
      </c>
      <c r="V4515">
        <f t="shared" si="2159"/>
        <v>0</v>
      </c>
      <c r="W4515">
        <f t="shared" si="2160"/>
        <v>0</v>
      </c>
      <c r="X4515">
        <f t="shared" si="2161"/>
        <v>0</v>
      </c>
      <c r="Y4515">
        <f t="shared" si="2161"/>
        <v>0</v>
      </c>
      <c r="AA4515">
        <v>288585831</v>
      </c>
      <c r="AB4515">
        <f t="shared" si="2162"/>
        <v>5490.68</v>
      </c>
      <c r="AC4515">
        <f>ROUND(((ES4515*13)),6)</f>
        <v>0</v>
      </c>
      <c r="AD4515">
        <f>ROUND(((((ET4515*13))-((EU4515*13)))+AE4515),6)</f>
        <v>338.78</v>
      </c>
      <c r="AE4515">
        <f t="shared" ref="AE4515:AF4517" si="2184">ROUND(((EU4515*13)),6)</f>
        <v>214.76</v>
      </c>
      <c r="AF4515">
        <f t="shared" si="2184"/>
        <v>5151.8999999999996</v>
      </c>
      <c r="AG4515">
        <f t="shared" si="2164"/>
        <v>0</v>
      </c>
      <c r="AH4515">
        <f t="shared" ref="AH4515:AI4517" si="2185">((EW4515*13))</f>
        <v>5.2</v>
      </c>
      <c r="AI4515">
        <f t="shared" si="2185"/>
        <v>0</v>
      </c>
      <c r="AJ4515">
        <f t="shared" si="2166"/>
        <v>0</v>
      </c>
      <c r="AK4515">
        <v>422.36</v>
      </c>
      <c r="AL4515">
        <v>0</v>
      </c>
      <c r="AM4515">
        <v>26.06</v>
      </c>
      <c r="AN4515">
        <v>16.52</v>
      </c>
      <c r="AO4515">
        <v>396.3</v>
      </c>
      <c r="AP4515">
        <v>0</v>
      </c>
      <c r="AQ4515">
        <v>0.4</v>
      </c>
      <c r="AR4515">
        <v>0</v>
      </c>
      <c r="AS4515">
        <v>0</v>
      </c>
      <c r="AT4515">
        <v>70</v>
      </c>
      <c r="AU4515">
        <v>10</v>
      </c>
      <c r="AV4515">
        <v>1</v>
      </c>
      <c r="AW4515">
        <v>1</v>
      </c>
      <c r="AZ4515">
        <v>1</v>
      </c>
      <c r="BA4515">
        <v>1</v>
      </c>
      <c r="BB4515">
        <v>1</v>
      </c>
      <c r="BC4515">
        <v>1</v>
      </c>
      <c r="BD4515" t="s">
        <v>3</v>
      </c>
      <c r="BE4515" t="s">
        <v>3</v>
      </c>
      <c r="BF4515" t="s">
        <v>3</v>
      </c>
      <c r="BG4515" t="s">
        <v>3</v>
      </c>
      <c r="BH4515">
        <v>0</v>
      </c>
      <c r="BI4515">
        <v>4</v>
      </c>
      <c r="BJ4515" t="s">
        <v>119</v>
      </c>
      <c r="BM4515">
        <v>0</v>
      </c>
      <c r="BN4515">
        <v>284416172</v>
      </c>
      <c r="BO4515" t="s">
        <v>3</v>
      </c>
      <c r="BP4515">
        <v>0</v>
      </c>
      <c r="BQ4515">
        <v>1</v>
      </c>
      <c r="BR4515">
        <v>0</v>
      </c>
      <c r="BS4515">
        <v>1</v>
      </c>
      <c r="BT4515">
        <v>1</v>
      </c>
      <c r="BU4515">
        <v>1</v>
      </c>
      <c r="BV4515">
        <v>1</v>
      </c>
      <c r="BW4515">
        <v>1</v>
      </c>
      <c r="BX4515">
        <v>1</v>
      </c>
      <c r="BY4515" t="s">
        <v>3</v>
      </c>
      <c r="BZ4515">
        <v>70</v>
      </c>
      <c r="CA4515">
        <v>10</v>
      </c>
      <c r="CB4515" t="s">
        <v>3</v>
      </c>
      <c r="CE4515">
        <v>0</v>
      </c>
      <c r="CF4515">
        <v>0</v>
      </c>
      <c r="CG4515">
        <v>0</v>
      </c>
      <c r="CM4515">
        <v>0</v>
      </c>
      <c r="CN4515" t="s">
        <v>3</v>
      </c>
      <c r="CO4515">
        <v>0</v>
      </c>
      <c r="CP4515">
        <f t="shared" si="2167"/>
        <v>0</v>
      </c>
      <c r="CQ4515">
        <f t="shared" si="2168"/>
        <v>0</v>
      </c>
      <c r="CR4515">
        <f>(((((ET4515*13))*BB4515-((EU4515*13))*BS4515)+AE4515*BS4515)*AV4515)</f>
        <v>338.78</v>
      </c>
      <c r="CS4515">
        <f t="shared" si="2169"/>
        <v>214.76</v>
      </c>
      <c r="CT4515">
        <f t="shared" si="2170"/>
        <v>5151.8999999999996</v>
      </c>
      <c r="CU4515">
        <f t="shared" si="2171"/>
        <v>0</v>
      </c>
      <c r="CV4515">
        <f t="shared" si="2172"/>
        <v>5.2</v>
      </c>
      <c r="CW4515">
        <f t="shared" si="2173"/>
        <v>0</v>
      </c>
      <c r="CX4515">
        <f t="shared" si="2173"/>
        <v>0</v>
      </c>
      <c r="CY4515">
        <f t="shared" si="2174"/>
        <v>0</v>
      </c>
      <c r="CZ4515">
        <f t="shared" si="2175"/>
        <v>0</v>
      </c>
      <c r="DC4515" t="s">
        <v>3</v>
      </c>
      <c r="DD4515" t="s">
        <v>102</v>
      </c>
      <c r="DE4515" t="s">
        <v>102</v>
      </c>
      <c r="DF4515" t="s">
        <v>102</v>
      </c>
      <c r="DG4515" t="s">
        <v>102</v>
      </c>
      <c r="DH4515" t="s">
        <v>3</v>
      </c>
      <c r="DI4515" t="s">
        <v>102</v>
      </c>
      <c r="DJ4515" t="s">
        <v>102</v>
      </c>
      <c r="DK4515" t="s">
        <v>3</v>
      </c>
      <c r="DL4515" t="s">
        <v>3</v>
      </c>
      <c r="DM4515" t="s">
        <v>3</v>
      </c>
      <c r="DN4515">
        <v>0</v>
      </c>
      <c r="DO4515">
        <v>0</v>
      </c>
      <c r="DP4515">
        <v>1</v>
      </c>
      <c r="DQ4515">
        <v>1</v>
      </c>
      <c r="DU4515">
        <v>1013</v>
      </c>
      <c r="DV4515" t="s">
        <v>118</v>
      </c>
      <c r="DW4515" t="s">
        <v>118</v>
      </c>
      <c r="DX4515">
        <v>1</v>
      </c>
      <c r="DZ4515" t="s">
        <v>3</v>
      </c>
      <c r="EA4515" t="s">
        <v>3</v>
      </c>
      <c r="EB4515" t="s">
        <v>3</v>
      </c>
      <c r="EC4515" t="s">
        <v>3</v>
      </c>
      <c r="EE4515">
        <v>284416175</v>
      </c>
      <c r="EF4515">
        <v>1</v>
      </c>
      <c r="EG4515" t="s">
        <v>21</v>
      </c>
      <c r="EH4515">
        <v>0</v>
      </c>
      <c r="EI4515" t="s">
        <v>3</v>
      </c>
      <c r="EJ4515">
        <v>4</v>
      </c>
      <c r="EK4515">
        <v>0</v>
      </c>
      <c r="EL4515" t="s">
        <v>22</v>
      </c>
      <c r="EM4515" t="s">
        <v>23</v>
      </c>
      <c r="EO4515" t="s">
        <v>3</v>
      </c>
      <c r="EQ4515">
        <v>1441792</v>
      </c>
      <c r="ER4515">
        <v>422.36</v>
      </c>
      <c r="ES4515">
        <v>0</v>
      </c>
      <c r="ET4515">
        <v>26.06</v>
      </c>
      <c r="EU4515">
        <v>16.52</v>
      </c>
      <c r="EV4515">
        <v>396.3</v>
      </c>
      <c r="EW4515">
        <v>0.4</v>
      </c>
      <c r="EX4515">
        <v>0</v>
      </c>
      <c r="EY4515">
        <v>0</v>
      </c>
      <c r="FQ4515">
        <v>0</v>
      </c>
      <c r="FR4515">
        <v>0</v>
      </c>
      <c r="FS4515">
        <v>0</v>
      </c>
      <c r="FX4515">
        <v>70</v>
      </c>
      <c r="FY4515">
        <v>10</v>
      </c>
      <c r="GA4515" t="s">
        <v>3</v>
      </c>
      <c r="GD4515">
        <v>0</v>
      </c>
      <c r="GF4515">
        <v>469972417</v>
      </c>
      <c r="GG4515">
        <v>2</v>
      </c>
      <c r="GH4515">
        <v>1</v>
      </c>
      <c r="GI4515">
        <v>-2</v>
      </c>
      <c r="GJ4515">
        <v>0</v>
      </c>
      <c r="GK4515">
        <f>ROUND(R4515*(R12)/100,2)</f>
        <v>0</v>
      </c>
      <c r="GL4515">
        <f t="shared" si="2176"/>
        <v>0</v>
      </c>
      <c r="GM4515">
        <f t="shared" si="2177"/>
        <v>0</v>
      </c>
      <c r="GN4515">
        <f t="shared" si="2178"/>
        <v>0</v>
      </c>
      <c r="GO4515">
        <f t="shared" si="2179"/>
        <v>0</v>
      </c>
      <c r="GP4515">
        <f t="shared" si="2180"/>
        <v>0</v>
      </c>
      <c r="GR4515">
        <v>0</v>
      </c>
      <c r="GS4515">
        <v>0</v>
      </c>
      <c r="GT4515">
        <v>0</v>
      </c>
      <c r="GU4515" t="s">
        <v>3</v>
      </c>
      <c r="GV4515">
        <f t="shared" si="2181"/>
        <v>0</v>
      </c>
      <c r="GW4515">
        <v>1</v>
      </c>
      <c r="GX4515">
        <f t="shared" si="2182"/>
        <v>0</v>
      </c>
      <c r="HA4515">
        <v>0</v>
      </c>
      <c r="HB4515">
        <v>0</v>
      </c>
      <c r="HC4515">
        <f t="shared" si="2183"/>
        <v>0</v>
      </c>
      <c r="HE4515" t="s">
        <v>3</v>
      </c>
      <c r="HF4515" t="s">
        <v>3</v>
      </c>
      <c r="HM4515" t="s">
        <v>3</v>
      </c>
      <c r="HN4515" t="s">
        <v>3</v>
      </c>
      <c r="HO4515" t="s">
        <v>3</v>
      </c>
      <c r="HP4515" t="s">
        <v>3</v>
      </c>
      <c r="HQ4515" t="s">
        <v>3</v>
      </c>
      <c r="HS4515">
        <v>0</v>
      </c>
      <c r="IK4515">
        <v>0</v>
      </c>
    </row>
    <row r="4516" spans="1:245" x14ac:dyDescent="0.25">
      <c r="A4516">
        <v>17</v>
      </c>
      <c r="B4516">
        <v>1</v>
      </c>
      <c r="D4516">
        <f>ROW(EtalonRes!A552)</f>
        <v>552</v>
      </c>
      <c r="E4516" t="s">
        <v>574</v>
      </c>
      <c r="F4516" t="s">
        <v>121</v>
      </c>
      <c r="G4516" t="s">
        <v>122</v>
      </c>
      <c r="H4516" t="s">
        <v>95</v>
      </c>
      <c r="I4516">
        <v>0</v>
      </c>
      <c r="J4516">
        <v>0</v>
      </c>
      <c r="K4516">
        <v>0</v>
      </c>
      <c r="O4516">
        <f t="shared" si="2152"/>
        <v>0</v>
      </c>
      <c r="P4516">
        <f t="shared" si="2153"/>
        <v>0</v>
      </c>
      <c r="Q4516">
        <f t="shared" si="2154"/>
        <v>0</v>
      </c>
      <c r="R4516">
        <f t="shared" si="2155"/>
        <v>0</v>
      </c>
      <c r="S4516">
        <f t="shared" si="2156"/>
        <v>0</v>
      </c>
      <c r="T4516">
        <f t="shared" si="2157"/>
        <v>0</v>
      </c>
      <c r="U4516">
        <f t="shared" si="2158"/>
        <v>0</v>
      </c>
      <c r="V4516">
        <f t="shared" si="2159"/>
        <v>0</v>
      </c>
      <c r="W4516">
        <f t="shared" si="2160"/>
        <v>0</v>
      </c>
      <c r="X4516">
        <f t="shared" si="2161"/>
        <v>0</v>
      </c>
      <c r="Y4516">
        <f t="shared" si="2161"/>
        <v>0</v>
      </c>
      <c r="AA4516">
        <v>288585831</v>
      </c>
      <c r="AB4516">
        <f t="shared" si="2162"/>
        <v>42234.66</v>
      </c>
      <c r="AC4516">
        <f>ROUND(((ES4516*13)),6)</f>
        <v>0</v>
      </c>
      <c r="AD4516">
        <f>ROUND(((((ET4516*13))-((EU4516*13)))+AE4516),6)</f>
        <v>0</v>
      </c>
      <c r="AE4516">
        <f t="shared" si="2184"/>
        <v>0</v>
      </c>
      <c r="AF4516">
        <f t="shared" si="2184"/>
        <v>42234.66</v>
      </c>
      <c r="AG4516">
        <f t="shared" si="2164"/>
        <v>0</v>
      </c>
      <c r="AH4516">
        <f t="shared" si="2185"/>
        <v>39</v>
      </c>
      <c r="AI4516">
        <f t="shared" si="2185"/>
        <v>0</v>
      </c>
      <c r="AJ4516">
        <f t="shared" si="2166"/>
        <v>0</v>
      </c>
      <c r="AK4516">
        <v>3248.82</v>
      </c>
      <c r="AL4516">
        <v>0</v>
      </c>
      <c r="AM4516">
        <v>0</v>
      </c>
      <c r="AN4516">
        <v>0</v>
      </c>
      <c r="AO4516">
        <v>3248.82</v>
      </c>
      <c r="AP4516">
        <v>0</v>
      </c>
      <c r="AQ4516">
        <v>3</v>
      </c>
      <c r="AR4516">
        <v>0</v>
      </c>
      <c r="AS4516">
        <v>0</v>
      </c>
      <c r="AT4516">
        <v>70</v>
      </c>
      <c r="AU4516">
        <v>10</v>
      </c>
      <c r="AV4516">
        <v>1</v>
      </c>
      <c r="AW4516">
        <v>1</v>
      </c>
      <c r="AZ4516">
        <v>1</v>
      </c>
      <c r="BA4516">
        <v>1</v>
      </c>
      <c r="BB4516">
        <v>1</v>
      </c>
      <c r="BC4516">
        <v>1</v>
      </c>
      <c r="BD4516" t="s">
        <v>3</v>
      </c>
      <c r="BE4516" t="s">
        <v>3</v>
      </c>
      <c r="BF4516" t="s">
        <v>3</v>
      </c>
      <c r="BG4516" t="s">
        <v>3</v>
      </c>
      <c r="BH4516">
        <v>0</v>
      </c>
      <c r="BI4516">
        <v>4</v>
      </c>
      <c r="BJ4516" t="s">
        <v>123</v>
      </c>
      <c r="BM4516">
        <v>0</v>
      </c>
      <c r="BN4516">
        <v>284416172</v>
      </c>
      <c r="BO4516" t="s">
        <v>3</v>
      </c>
      <c r="BP4516">
        <v>0</v>
      </c>
      <c r="BQ4516">
        <v>1</v>
      </c>
      <c r="BR4516">
        <v>0</v>
      </c>
      <c r="BS4516">
        <v>1</v>
      </c>
      <c r="BT4516">
        <v>1</v>
      </c>
      <c r="BU4516">
        <v>1</v>
      </c>
      <c r="BV4516">
        <v>1</v>
      </c>
      <c r="BW4516">
        <v>1</v>
      </c>
      <c r="BX4516">
        <v>1</v>
      </c>
      <c r="BY4516" t="s">
        <v>3</v>
      </c>
      <c r="BZ4516">
        <v>70</v>
      </c>
      <c r="CA4516">
        <v>10</v>
      </c>
      <c r="CB4516" t="s">
        <v>3</v>
      </c>
      <c r="CE4516">
        <v>0</v>
      </c>
      <c r="CF4516">
        <v>0</v>
      </c>
      <c r="CG4516">
        <v>0</v>
      </c>
      <c r="CM4516">
        <v>0</v>
      </c>
      <c r="CN4516" t="s">
        <v>3</v>
      </c>
      <c r="CO4516">
        <v>0</v>
      </c>
      <c r="CP4516">
        <f t="shared" si="2167"/>
        <v>0</v>
      </c>
      <c r="CQ4516">
        <f t="shared" si="2168"/>
        <v>0</v>
      </c>
      <c r="CR4516">
        <f>(((((ET4516*13))*BB4516-((EU4516*13))*BS4516)+AE4516*BS4516)*AV4516)</f>
        <v>0</v>
      </c>
      <c r="CS4516">
        <f t="shared" si="2169"/>
        <v>0</v>
      </c>
      <c r="CT4516">
        <f t="shared" si="2170"/>
        <v>42234.66</v>
      </c>
      <c r="CU4516">
        <f t="shared" si="2171"/>
        <v>0</v>
      </c>
      <c r="CV4516">
        <f t="shared" si="2172"/>
        <v>39</v>
      </c>
      <c r="CW4516">
        <f t="shared" si="2173"/>
        <v>0</v>
      </c>
      <c r="CX4516">
        <f t="shared" si="2173"/>
        <v>0</v>
      </c>
      <c r="CY4516">
        <f t="shared" si="2174"/>
        <v>0</v>
      </c>
      <c r="CZ4516">
        <f t="shared" si="2175"/>
        <v>0</v>
      </c>
      <c r="DC4516" t="s">
        <v>3</v>
      </c>
      <c r="DD4516" t="s">
        <v>102</v>
      </c>
      <c r="DE4516" t="s">
        <v>102</v>
      </c>
      <c r="DF4516" t="s">
        <v>102</v>
      </c>
      <c r="DG4516" t="s">
        <v>102</v>
      </c>
      <c r="DH4516" t="s">
        <v>3</v>
      </c>
      <c r="DI4516" t="s">
        <v>102</v>
      </c>
      <c r="DJ4516" t="s">
        <v>102</v>
      </c>
      <c r="DK4516" t="s">
        <v>3</v>
      </c>
      <c r="DL4516" t="s">
        <v>3</v>
      </c>
      <c r="DM4516" t="s">
        <v>3</v>
      </c>
      <c r="DN4516">
        <v>0</v>
      </c>
      <c r="DO4516">
        <v>0</v>
      </c>
      <c r="DP4516">
        <v>1</v>
      </c>
      <c r="DQ4516">
        <v>1</v>
      </c>
      <c r="DU4516">
        <v>1013</v>
      </c>
      <c r="DV4516" t="s">
        <v>95</v>
      </c>
      <c r="DW4516" t="s">
        <v>95</v>
      </c>
      <c r="DX4516">
        <v>1</v>
      </c>
      <c r="DZ4516" t="s">
        <v>3</v>
      </c>
      <c r="EA4516" t="s">
        <v>3</v>
      </c>
      <c r="EB4516" t="s">
        <v>3</v>
      </c>
      <c r="EC4516" t="s">
        <v>3</v>
      </c>
      <c r="EE4516">
        <v>284416175</v>
      </c>
      <c r="EF4516">
        <v>1</v>
      </c>
      <c r="EG4516" t="s">
        <v>21</v>
      </c>
      <c r="EH4516">
        <v>0</v>
      </c>
      <c r="EI4516" t="s">
        <v>3</v>
      </c>
      <c r="EJ4516">
        <v>4</v>
      </c>
      <c r="EK4516">
        <v>0</v>
      </c>
      <c r="EL4516" t="s">
        <v>22</v>
      </c>
      <c r="EM4516" t="s">
        <v>23</v>
      </c>
      <c r="EO4516" t="s">
        <v>3</v>
      </c>
      <c r="EQ4516">
        <v>1441792</v>
      </c>
      <c r="ER4516">
        <v>3248.82</v>
      </c>
      <c r="ES4516">
        <v>0</v>
      </c>
      <c r="ET4516">
        <v>0</v>
      </c>
      <c r="EU4516">
        <v>0</v>
      </c>
      <c r="EV4516">
        <v>3248.82</v>
      </c>
      <c r="EW4516">
        <v>3</v>
      </c>
      <c r="EX4516">
        <v>0</v>
      </c>
      <c r="EY4516">
        <v>0</v>
      </c>
      <c r="FQ4516">
        <v>0</v>
      </c>
      <c r="FR4516">
        <v>0</v>
      </c>
      <c r="FS4516">
        <v>0</v>
      </c>
      <c r="FX4516">
        <v>70</v>
      </c>
      <c r="FY4516">
        <v>10</v>
      </c>
      <c r="GA4516" t="s">
        <v>3</v>
      </c>
      <c r="GD4516">
        <v>0</v>
      </c>
      <c r="GF4516">
        <v>-1850798320</v>
      </c>
      <c r="GG4516">
        <v>2</v>
      </c>
      <c r="GH4516">
        <v>1</v>
      </c>
      <c r="GI4516">
        <v>-2</v>
      </c>
      <c r="GJ4516">
        <v>0</v>
      </c>
      <c r="GK4516">
        <f>ROUND(R4516*(R12)/100,2)</f>
        <v>0</v>
      </c>
      <c r="GL4516">
        <f t="shared" si="2176"/>
        <v>0</v>
      </c>
      <c r="GM4516">
        <f t="shared" si="2177"/>
        <v>0</v>
      </c>
      <c r="GN4516">
        <f t="shared" si="2178"/>
        <v>0</v>
      </c>
      <c r="GO4516">
        <f t="shared" si="2179"/>
        <v>0</v>
      </c>
      <c r="GP4516">
        <f t="shared" si="2180"/>
        <v>0</v>
      </c>
      <c r="GR4516">
        <v>0</v>
      </c>
      <c r="GS4516">
        <v>0</v>
      </c>
      <c r="GT4516">
        <v>0</v>
      </c>
      <c r="GU4516" t="s">
        <v>3</v>
      </c>
      <c r="GV4516">
        <f t="shared" si="2181"/>
        <v>0</v>
      </c>
      <c r="GW4516">
        <v>1</v>
      </c>
      <c r="GX4516">
        <f t="shared" si="2182"/>
        <v>0</v>
      </c>
      <c r="HA4516">
        <v>0</v>
      </c>
      <c r="HB4516">
        <v>0</v>
      </c>
      <c r="HC4516">
        <f t="shared" si="2183"/>
        <v>0</v>
      </c>
      <c r="HE4516" t="s">
        <v>3</v>
      </c>
      <c r="HF4516" t="s">
        <v>3</v>
      </c>
      <c r="HM4516" t="s">
        <v>3</v>
      </c>
      <c r="HN4516" t="s">
        <v>3</v>
      </c>
      <c r="HO4516" t="s">
        <v>3</v>
      </c>
      <c r="HP4516" t="s">
        <v>3</v>
      </c>
      <c r="HQ4516" t="s">
        <v>3</v>
      </c>
      <c r="HS4516">
        <v>0</v>
      </c>
      <c r="IK4516">
        <v>0</v>
      </c>
    </row>
    <row r="4517" spans="1:245" x14ac:dyDescent="0.25">
      <c r="A4517">
        <v>17</v>
      </c>
      <c r="B4517">
        <v>1</v>
      </c>
      <c r="D4517">
        <f>ROW(EtalonRes!A553)</f>
        <v>553</v>
      </c>
      <c r="E4517" t="s">
        <v>575</v>
      </c>
      <c r="F4517" t="s">
        <v>125</v>
      </c>
      <c r="G4517" t="s">
        <v>126</v>
      </c>
      <c r="H4517" t="s">
        <v>95</v>
      </c>
      <c r="I4517">
        <v>0</v>
      </c>
      <c r="J4517">
        <v>0</v>
      </c>
      <c r="K4517">
        <v>0</v>
      </c>
      <c r="O4517">
        <f t="shared" si="2152"/>
        <v>0</v>
      </c>
      <c r="P4517">
        <f t="shared" si="2153"/>
        <v>0</v>
      </c>
      <c r="Q4517">
        <f t="shared" si="2154"/>
        <v>0</v>
      </c>
      <c r="R4517">
        <f t="shared" si="2155"/>
        <v>0</v>
      </c>
      <c r="S4517">
        <f t="shared" si="2156"/>
        <v>0</v>
      </c>
      <c r="T4517">
        <f t="shared" si="2157"/>
        <v>0</v>
      </c>
      <c r="U4517">
        <f t="shared" si="2158"/>
        <v>0</v>
      </c>
      <c r="V4517">
        <f t="shared" si="2159"/>
        <v>0</v>
      </c>
      <c r="W4517">
        <f t="shared" si="2160"/>
        <v>0</v>
      </c>
      <c r="X4517">
        <f t="shared" si="2161"/>
        <v>0</v>
      </c>
      <c r="Y4517">
        <f t="shared" si="2161"/>
        <v>0</v>
      </c>
      <c r="AA4517">
        <v>288585831</v>
      </c>
      <c r="AB4517">
        <f t="shared" si="2162"/>
        <v>51519</v>
      </c>
      <c r="AC4517">
        <f>ROUND(((ES4517*13)),6)</f>
        <v>0</v>
      </c>
      <c r="AD4517">
        <f>ROUND(((((ET4517*13))-((EU4517*13)))+AE4517),6)</f>
        <v>0</v>
      </c>
      <c r="AE4517">
        <f t="shared" si="2184"/>
        <v>0</v>
      </c>
      <c r="AF4517">
        <f t="shared" si="2184"/>
        <v>51519</v>
      </c>
      <c r="AG4517">
        <f t="shared" si="2164"/>
        <v>0</v>
      </c>
      <c r="AH4517">
        <f t="shared" si="2185"/>
        <v>52</v>
      </c>
      <c r="AI4517">
        <f t="shared" si="2185"/>
        <v>0</v>
      </c>
      <c r="AJ4517">
        <f t="shared" si="2166"/>
        <v>0</v>
      </c>
      <c r="AK4517">
        <v>3963</v>
      </c>
      <c r="AL4517">
        <v>0</v>
      </c>
      <c r="AM4517">
        <v>0</v>
      </c>
      <c r="AN4517">
        <v>0</v>
      </c>
      <c r="AO4517">
        <v>3963</v>
      </c>
      <c r="AP4517">
        <v>0</v>
      </c>
      <c r="AQ4517">
        <v>4</v>
      </c>
      <c r="AR4517">
        <v>0</v>
      </c>
      <c r="AS4517">
        <v>0</v>
      </c>
      <c r="AT4517">
        <v>70</v>
      </c>
      <c r="AU4517">
        <v>10</v>
      </c>
      <c r="AV4517">
        <v>1</v>
      </c>
      <c r="AW4517">
        <v>1</v>
      </c>
      <c r="AZ4517">
        <v>1</v>
      </c>
      <c r="BA4517">
        <v>1</v>
      </c>
      <c r="BB4517">
        <v>1</v>
      </c>
      <c r="BC4517">
        <v>1</v>
      </c>
      <c r="BD4517" t="s">
        <v>3</v>
      </c>
      <c r="BE4517" t="s">
        <v>3</v>
      </c>
      <c r="BF4517" t="s">
        <v>3</v>
      </c>
      <c r="BG4517" t="s">
        <v>3</v>
      </c>
      <c r="BH4517">
        <v>0</v>
      </c>
      <c r="BI4517">
        <v>4</v>
      </c>
      <c r="BJ4517" t="s">
        <v>127</v>
      </c>
      <c r="BM4517">
        <v>0</v>
      </c>
      <c r="BN4517">
        <v>284416172</v>
      </c>
      <c r="BO4517" t="s">
        <v>3</v>
      </c>
      <c r="BP4517">
        <v>0</v>
      </c>
      <c r="BQ4517">
        <v>1</v>
      </c>
      <c r="BR4517">
        <v>0</v>
      </c>
      <c r="BS4517">
        <v>1</v>
      </c>
      <c r="BT4517">
        <v>1</v>
      </c>
      <c r="BU4517">
        <v>1</v>
      </c>
      <c r="BV4517">
        <v>1</v>
      </c>
      <c r="BW4517">
        <v>1</v>
      </c>
      <c r="BX4517">
        <v>1</v>
      </c>
      <c r="BY4517" t="s">
        <v>3</v>
      </c>
      <c r="BZ4517">
        <v>70</v>
      </c>
      <c r="CA4517">
        <v>10</v>
      </c>
      <c r="CB4517" t="s">
        <v>3</v>
      </c>
      <c r="CE4517">
        <v>0</v>
      </c>
      <c r="CF4517">
        <v>0</v>
      </c>
      <c r="CG4517">
        <v>0</v>
      </c>
      <c r="CM4517">
        <v>0</v>
      </c>
      <c r="CN4517" t="s">
        <v>3</v>
      </c>
      <c r="CO4517">
        <v>0</v>
      </c>
      <c r="CP4517">
        <f t="shared" si="2167"/>
        <v>0</v>
      </c>
      <c r="CQ4517">
        <f t="shared" si="2168"/>
        <v>0</v>
      </c>
      <c r="CR4517">
        <f>(((((ET4517*13))*BB4517-((EU4517*13))*BS4517)+AE4517*BS4517)*AV4517)</f>
        <v>0</v>
      </c>
      <c r="CS4517">
        <f t="shared" si="2169"/>
        <v>0</v>
      </c>
      <c r="CT4517">
        <f t="shared" si="2170"/>
        <v>51519</v>
      </c>
      <c r="CU4517">
        <f t="shared" si="2171"/>
        <v>0</v>
      </c>
      <c r="CV4517">
        <f t="shared" si="2172"/>
        <v>52</v>
      </c>
      <c r="CW4517">
        <f t="shared" si="2173"/>
        <v>0</v>
      </c>
      <c r="CX4517">
        <f t="shared" si="2173"/>
        <v>0</v>
      </c>
      <c r="CY4517">
        <f t="shared" si="2174"/>
        <v>0</v>
      </c>
      <c r="CZ4517">
        <f t="shared" si="2175"/>
        <v>0</v>
      </c>
      <c r="DC4517" t="s">
        <v>3</v>
      </c>
      <c r="DD4517" t="s">
        <v>102</v>
      </c>
      <c r="DE4517" t="s">
        <v>102</v>
      </c>
      <c r="DF4517" t="s">
        <v>102</v>
      </c>
      <c r="DG4517" t="s">
        <v>102</v>
      </c>
      <c r="DH4517" t="s">
        <v>3</v>
      </c>
      <c r="DI4517" t="s">
        <v>102</v>
      </c>
      <c r="DJ4517" t="s">
        <v>102</v>
      </c>
      <c r="DK4517" t="s">
        <v>3</v>
      </c>
      <c r="DL4517" t="s">
        <v>3</v>
      </c>
      <c r="DM4517" t="s">
        <v>3</v>
      </c>
      <c r="DN4517">
        <v>0</v>
      </c>
      <c r="DO4517">
        <v>0</v>
      </c>
      <c r="DP4517">
        <v>1</v>
      </c>
      <c r="DQ4517">
        <v>1</v>
      </c>
      <c r="DU4517">
        <v>1013</v>
      </c>
      <c r="DV4517" t="s">
        <v>95</v>
      </c>
      <c r="DW4517" t="s">
        <v>95</v>
      </c>
      <c r="DX4517">
        <v>1</v>
      </c>
      <c r="DZ4517" t="s">
        <v>3</v>
      </c>
      <c r="EA4517" t="s">
        <v>3</v>
      </c>
      <c r="EB4517" t="s">
        <v>3</v>
      </c>
      <c r="EC4517" t="s">
        <v>3</v>
      </c>
      <c r="EE4517">
        <v>284416175</v>
      </c>
      <c r="EF4517">
        <v>1</v>
      </c>
      <c r="EG4517" t="s">
        <v>21</v>
      </c>
      <c r="EH4517">
        <v>0</v>
      </c>
      <c r="EI4517" t="s">
        <v>3</v>
      </c>
      <c r="EJ4517">
        <v>4</v>
      </c>
      <c r="EK4517">
        <v>0</v>
      </c>
      <c r="EL4517" t="s">
        <v>22</v>
      </c>
      <c r="EM4517" t="s">
        <v>23</v>
      </c>
      <c r="EO4517" t="s">
        <v>3</v>
      </c>
      <c r="EQ4517">
        <v>1441792</v>
      </c>
      <c r="ER4517">
        <v>3963</v>
      </c>
      <c r="ES4517">
        <v>0</v>
      </c>
      <c r="ET4517">
        <v>0</v>
      </c>
      <c r="EU4517">
        <v>0</v>
      </c>
      <c r="EV4517">
        <v>3963</v>
      </c>
      <c r="EW4517">
        <v>4</v>
      </c>
      <c r="EX4517">
        <v>0</v>
      </c>
      <c r="EY4517">
        <v>0</v>
      </c>
      <c r="FQ4517">
        <v>0</v>
      </c>
      <c r="FR4517">
        <v>0</v>
      </c>
      <c r="FS4517">
        <v>0</v>
      </c>
      <c r="FX4517">
        <v>70</v>
      </c>
      <c r="FY4517">
        <v>10</v>
      </c>
      <c r="GA4517" t="s">
        <v>3</v>
      </c>
      <c r="GD4517">
        <v>0</v>
      </c>
      <c r="GF4517">
        <v>1288945035</v>
      </c>
      <c r="GG4517">
        <v>2</v>
      </c>
      <c r="GH4517">
        <v>1</v>
      </c>
      <c r="GI4517">
        <v>-2</v>
      </c>
      <c r="GJ4517">
        <v>0</v>
      </c>
      <c r="GK4517">
        <f>ROUND(R4517*(R12)/100,2)</f>
        <v>0</v>
      </c>
      <c r="GL4517">
        <f t="shared" si="2176"/>
        <v>0</v>
      </c>
      <c r="GM4517">
        <f t="shared" si="2177"/>
        <v>0</v>
      </c>
      <c r="GN4517">
        <f t="shared" si="2178"/>
        <v>0</v>
      </c>
      <c r="GO4517">
        <f t="shared" si="2179"/>
        <v>0</v>
      </c>
      <c r="GP4517">
        <f t="shared" si="2180"/>
        <v>0</v>
      </c>
      <c r="GR4517">
        <v>0</v>
      </c>
      <c r="GS4517">
        <v>0</v>
      </c>
      <c r="GT4517">
        <v>0</v>
      </c>
      <c r="GU4517" t="s">
        <v>3</v>
      </c>
      <c r="GV4517">
        <f t="shared" si="2181"/>
        <v>0</v>
      </c>
      <c r="GW4517">
        <v>1</v>
      </c>
      <c r="GX4517">
        <f t="shared" si="2182"/>
        <v>0</v>
      </c>
      <c r="HA4517">
        <v>0</v>
      </c>
      <c r="HB4517">
        <v>0</v>
      </c>
      <c r="HC4517">
        <f t="shared" si="2183"/>
        <v>0</v>
      </c>
      <c r="HE4517" t="s">
        <v>3</v>
      </c>
      <c r="HF4517" t="s">
        <v>3</v>
      </c>
      <c r="HM4517" t="s">
        <v>3</v>
      </c>
      <c r="HN4517" t="s">
        <v>3</v>
      </c>
      <c r="HO4517" t="s">
        <v>3</v>
      </c>
      <c r="HP4517" t="s">
        <v>3</v>
      </c>
      <c r="HQ4517" t="s">
        <v>3</v>
      </c>
      <c r="HS4517">
        <v>0</v>
      </c>
      <c r="IK4517">
        <v>0</v>
      </c>
    </row>
    <row r="4519" spans="1:245" x14ac:dyDescent="0.25">
      <c r="A4519" s="2">
        <v>51</v>
      </c>
      <c r="B4519" s="2">
        <f>B4508</f>
        <v>1</v>
      </c>
      <c r="C4519" s="2">
        <f>A4508</f>
        <v>5</v>
      </c>
      <c r="D4519" s="2">
        <f>ROW(A4508)</f>
        <v>4508</v>
      </c>
      <c r="E4519" s="2"/>
      <c r="F4519" s="2" t="str">
        <f>IF(F4508&lt;&gt;"",F4508,"")</f>
        <v>Новый подраздел</v>
      </c>
      <c r="G4519" s="2" t="str">
        <f>IF(G4508&lt;&gt;"",G4508,"")</f>
        <v>ЛВС - Инженерные сооружения и коммуникации</v>
      </c>
      <c r="H4519" s="2">
        <v>0</v>
      </c>
      <c r="I4519" s="2"/>
      <c r="J4519" s="2"/>
      <c r="K4519" s="2"/>
      <c r="L4519" s="2"/>
      <c r="M4519" s="2"/>
      <c r="N4519" s="2"/>
      <c r="O4519" s="2">
        <f t="shared" ref="O4519:T4519" si="2186">ROUND(AB4519,2)</f>
        <v>0</v>
      </c>
      <c r="P4519" s="2">
        <f t="shared" si="2186"/>
        <v>0</v>
      </c>
      <c r="Q4519" s="2">
        <f t="shared" si="2186"/>
        <v>0</v>
      </c>
      <c r="R4519" s="2">
        <f t="shared" si="2186"/>
        <v>0</v>
      </c>
      <c r="S4519" s="2">
        <f t="shared" si="2186"/>
        <v>0</v>
      </c>
      <c r="T4519" s="2">
        <f t="shared" si="2186"/>
        <v>0</v>
      </c>
      <c r="U4519" s="2">
        <f>AH4519</f>
        <v>0</v>
      </c>
      <c r="V4519" s="2">
        <f>AI4519</f>
        <v>0</v>
      </c>
      <c r="W4519" s="2">
        <f>ROUND(AJ4519,2)</f>
        <v>0</v>
      </c>
      <c r="X4519" s="2">
        <f>ROUND(AK4519,2)</f>
        <v>0</v>
      </c>
      <c r="Y4519" s="2">
        <f>ROUND(AL4519,2)</f>
        <v>0</v>
      </c>
      <c r="Z4519" s="2"/>
      <c r="AA4519" s="2"/>
      <c r="AB4519" s="2">
        <f>ROUND(SUMIF(AA4512:AA4517,"=288585831",O4512:O4517),2)</f>
        <v>0</v>
      </c>
      <c r="AC4519" s="2">
        <f>ROUND(SUMIF(AA4512:AA4517,"=288585831",P4512:P4517),2)</f>
        <v>0</v>
      </c>
      <c r="AD4519" s="2">
        <f>ROUND(SUMIF(AA4512:AA4517,"=288585831",Q4512:Q4517),2)</f>
        <v>0</v>
      </c>
      <c r="AE4519" s="2">
        <f>ROUND(SUMIF(AA4512:AA4517,"=288585831",R4512:R4517),2)</f>
        <v>0</v>
      </c>
      <c r="AF4519" s="2">
        <f>ROUND(SUMIF(AA4512:AA4517,"=288585831",S4512:S4517),2)</f>
        <v>0</v>
      </c>
      <c r="AG4519" s="2">
        <f>ROUND(SUMIF(AA4512:AA4517,"=288585831",T4512:T4517),2)</f>
        <v>0</v>
      </c>
      <c r="AH4519" s="2">
        <f>SUMIF(AA4512:AA4517,"=288585831",U4512:U4517)</f>
        <v>0</v>
      </c>
      <c r="AI4519" s="2">
        <f>SUMIF(AA4512:AA4517,"=288585831",V4512:V4517)</f>
        <v>0</v>
      </c>
      <c r="AJ4519" s="2">
        <f>ROUND(SUMIF(AA4512:AA4517,"=288585831",W4512:W4517),2)</f>
        <v>0</v>
      </c>
      <c r="AK4519" s="2">
        <f>ROUND(SUMIF(AA4512:AA4517,"=288585831",X4512:X4517),2)</f>
        <v>0</v>
      </c>
      <c r="AL4519" s="2">
        <f>ROUND(SUMIF(AA4512:AA4517,"=288585831",Y4512:Y4517),2)</f>
        <v>0</v>
      </c>
      <c r="AM4519" s="2"/>
      <c r="AN4519" s="2"/>
      <c r="AO4519" s="2">
        <f t="shared" ref="AO4519:BD4519" si="2187">ROUND(BX4519,2)</f>
        <v>0</v>
      </c>
      <c r="AP4519" s="2">
        <f t="shared" si="2187"/>
        <v>0</v>
      </c>
      <c r="AQ4519" s="2">
        <f t="shared" si="2187"/>
        <v>0</v>
      </c>
      <c r="AR4519" s="2">
        <f t="shared" si="2187"/>
        <v>0</v>
      </c>
      <c r="AS4519" s="2">
        <f t="shared" si="2187"/>
        <v>0</v>
      </c>
      <c r="AT4519" s="2">
        <f t="shared" si="2187"/>
        <v>0</v>
      </c>
      <c r="AU4519" s="2">
        <f t="shared" si="2187"/>
        <v>0</v>
      </c>
      <c r="AV4519" s="2">
        <f t="shared" si="2187"/>
        <v>0</v>
      </c>
      <c r="AW4519" s="2">
        <f t="shared" si="2187"/>
        <v>0</v>
      </c>
      <c r="AX4519" s="2">
        <f t="shared" si="2187"/>
        <v>0</v>
      </c>
      <c r="AY4519" s="2">
        <f t="shared" si="2187"/>
        <v>0</v>
      </c>
      <c r="AZ4519" s="2">
        <f t="shared" si="2187"/>
        <v>0</v>
      </c>
      <c r="BA4519" s="2">
        <f t="shared" si="2187"/>
        <v>0</v>
      </c>
      <c r="BB4519" s="2">
        <f t="shared" si="2187"/>
        <v>0</v>
      </c>
      <c r="BC4519" s="2">
        <f t="shared" si="2187"/>
        <v>0</v>
      </c>
      <c r="BD4519" s="2">
        <f t="shared" si="2187"/>
        <v>0</v>
      </c>
      <c r="BE4519" s="2"/>
      <c r="BF4519" s="2"/>
      <c r="BG4519" s="2"/>
      <c r="BH4519" s="2"/>
      <c r="BI4519" s="2"/>
      <c r="BJ4519" s="2"/>
      <c r="BK4519" s="2"/>
      <c r="BL4519" s="2"/>
      <c r="BM4519" s="2"/>
      <c r="BN4519" s="2"/>
      <c r="BO4519" s="2"/>
      <c r="BP4519" s="2"/>
      <c r="BQ4519" s="2"/>
      <c r="BR4519" s="2"/>
      <c r="BS4519" s="2"/>
      <c r="BT4519" s="2"/>
      <c r="BU4519" s="2"/>
      <c r="BV4519" s="2"/>
      <c r="BW4519" s="2"/>
      <c r="BX4519" s="2">
        <f>ROUND(SUMIF(AA4512:AA4517,"=288585831",FQ4512:FQ4517),2)</f>
        <v>0</v>
      </c>
      <c r="BY4519" s="2">
        <f>ROUND(SUMIF(AA4512:AA4517,"=288585831",FR4512:FR4517),2)</f>
        <v>0</v>
      </c>
      <c r="BZ4519" s="2">
        <f>ROUND(SUMIF(AA4512:AA4517,"=288585831",GL4512:GL4517),2)</f>
        <v>0</v>
      </c>
      <c r="CA4519" s="2">
        <f>ROUND(SUMIF(AA4512:AA4517,"=288585831",GM4512:GM4517),2)</f>
        <v>0</v>
      </c>
      <c r="CB4519" s="2">
        <f>ROUND(SUMIF(AA4512:AA4517,"=288585831",GN4512:GN4517),2)</f>
        <v>0</v>
      </c>
      <c r="CC4519" s="2">
        <f>ROUND(SUMIF(AA4512:AA4517,"=288585831",GO4512:GO4517),2)</f>
        <v>0</v>
      </c>
      <c r="CD4519" s="2">
        <f>ROUND(SUMIF(AA4512:AA4517,"=288585831",GP4512:GP4517),2)</f>
        <v>0</v>
      </c>
      <c r="CE4519" s="2">
        <f>AC4519-BX4519</f>
        <v>0</v>
      </c>
      <c r="CF4519" s="2">
        <f>AC4519-BY4519</f>
        <v>0</v>
      </c>
      <c r="CG4519" s="2">
        <f>BX4519-BZ4519</f>
        <v>0</v>
      </c>
      <c r="CH4519" s="2">
        <f>AC4519-BX4519-BY4519+BZ4519</f>
        <v>0</v>
      </c>
      <c r="CI4519" s="2">
        <f>BY4519-BZ4519</f>
        <v>0</v>
      </c>
      <c r="CJ4519" s="2">
        <f>ROUND(SUMIF(AA4512:AA4517,"=288585831",GX4512:GX4517),2)</f>
        <v>0</v>
      </c>
      <c r="CK4519" s="2">
        <f>ROUND(SUMIF(AA4512:AA4517,"=288585831",GY4512:GY4517),2)</f>
        <v>0</v>
      </c>
      <c r="CL4519" s="2">
        <f>ROUND(SUMIF(AA4512:AA4517,"=288585831",GZ4512:GZ4517),2)</f>
        <v>0</v>
      </c>
      <c r="CM4519" s="2">
        <f>ROUND(SUMIF(AA4512:AA4517,"=288585831",HD4512:HD4517),2)</f>
        <v>0</v>
      </c>
      <c r="CN4519" s="2"/>
      <c r="CO4519" s="2"/>
      <c r="CP4519" s="2"/>
      <c r="CQ4519" s="2"/>
      <c r="CR4519" s="2"/>
      <c r="CS4519" s="2"/>
      <c r="CT4519" s="2"/>
      <c r="CU4519" s="2"/>
      <c r="CV4519" s="2"/>
      <c r="CW4519" s="2"/>
      <c r="CX4519" s="2"/>
      <c r="CY4519" s="2"/>
      <c r="CZ4519" s="2"/>
      <c r="DA4519" s="2"/>
      <c r="DB4519" s="2"/>
      <c r="DC4519" s="2"/>
      <c r="DD4519" s="2"/>
      <c r="DE4519" s="2"/>
      <c r="DF4519" s="2"/>
      <c r="DG4519" s="3"/>
      <c r="DH4519" s="3"/>
      <c r="DI4519" s="3"/>
      <c r="DJ4519" s="3"/>
      <c r="DK4519" s="3"/>
      <c r="DL4519" s="3"/>
      <c r="DM4519" s="3"/>
      <c r="DN4519" s="3"/>
      <c r="DO4519" s="3"/>
      <c r="DP4519" s="3"/>
      <c r="DQ4519" s="3"/>
      <c r="DR4519" s="3"/>
      <c r="DS4519" s="3"/>
      <c r="DT4519" s="3"/>
      <c r="DU4519" s="3"/>
      <c r="DV4519" s="3"/>
      <c r="DW4519" s="3"/>
      <c r="DX4519" s="3"/>
      <c r="DY4519" s="3"/>
      <c r="DZ4519" s="3"/>
      <c r="EA4519" s="3"/>
      <c r="EB4519" s="3"/>
      <c r="EC4519" s="3"/>
      <c r="ED4519" s="3"/>
      <c r="EE4519" s="3"/>
      <c r="EF4519" s="3"/>
      <c r="EG4519" s="3"/>
      <c r="EH4519" s="3"/>
      <c r="EI4519" s="3"/>
      <c r="EJ4519" s="3"/>
      <c r="EK4519" s="3"/>
      <c r="EL4519" s="3"/>
      <c r="EM4519" s="3"/>
      <c r="EN4519" s="3"/>
      <c r="EO4519" s="3"/>
      <c r="EP4519" s="3"/>
      <c r="EQ4519" s="3"/>
      <c r="ER4519" s="3"/>
      <c r="ES4519" s="3"/>
      <c r="ET4519" s="3"/>
      <c r="EU4519" s="3"/>
      <c r="EV4519" s="3"/>
      <c r="EW4519" s="3"/>
      <c r="EX4519" s="3"/>
      <c r="EY4519" s="3"/>
      <c r="EZ4519" s="3"/>
      <c r="FA4519" s="3"/>
      <c r="FB4519" s="3"/>
      <c r="FC4519" s="3"/>
      <c r="FD4519" s="3"/>
      <c r="FE4519" s="3"/>
      <c r="FF4519" s="3"/>
      <c r="FG4519" s="3"/>
      <c r="FH4519" s="3"/>
      <c r="FI4519" s="3"/>
      <c r="FJ4519" s="3"/>
      <c r="FK4519" s="3"/>
      <c r="FL4519" s="3"/>
      <c r="FM4519" s="3"/>
      <c r="FN4519" s="3"/>
      <c r="FO4519" s="3"/>
      <c r="FP4519" s="3"/>
      <c r="FQ4519" s="3"/>
      <c r="FR4519" s="3"/>
      <c r="FS4519" s="3"/>
      <c r="FT4519" s="3"/>
      <c r="FU4519" s="3"/>
      <c r="FV4519" s="3"/>
      <c r="FW4519" s="3"/>
      <c r="FX4519" s="3"/>
      <c r="FY4519" s="3"/>
      <c r="FZ4519" s="3"/>
      <c r="GA4519" s="3"/>
      <c r="GB4519" s="3"/>
      <c r="GC4519" s="3"/>
      <c r="GD4519" s="3"/>
      <c r="GE4519" s="3"/>
      <c r="GF4519" s="3"/>
      <c r="GG4519" s="3"/>
      <c r="GH4519" s="3"/>
      <c r="GI4519" s="3"/>
      <c r="GJ4519" s="3"/>
      <c r="GK4519" s="3"/>
      <c r="GL4519" s="3"/>
      <c r="GM4519" s="3"/>
      <c r="GN4519" s="3"/>
      <c r="GO4519" s="3"/>
      <c r="GP4519" s="3"/>
      <c r="GQ4519" s="3"/>
      <c r="GR4519" s="3"/>
      <c r="GS4519" s="3"/>
      <c r="GT4519" s="3"/>
      <c r="GU4519" s="3"/>
      <c r="GV4519" s="3"/>
      <c r="GW4519" s="3"/>
      <c r="GX4519" s="3">
        <v>0</v>
      </c>
    </row>
    <row r="4521" spans="1:245" x14ac:dyDescent="0.25">
      <c r="A4521" s="4">
        <v>50</v>
      </c>
      <c r="B4521" s="4">
        <v>0</v>
      </c>
      <c r="C4521" s="4">
        <v>0</v>
      </c>
      <c r="D4521" s="4">
        <v>1</v>
      </c>
      <c r="E4521" s="4">
        <v>201</v>
      </c>
      <c r="F4521" s="4">
        <f>ROUND(Source!O4519,O4521)</f>
        <v>0</v>
      </c>
      <c r="G4521" s="4" t="s">
        <v>24</v>
      </c>
      <c r="H4521" s="4" t="s">
        <v>25</v>
      </c>
      <c r="I4521" s="4"/>
      <c r="J4521" s="4"/>
      <c r="K4521" s="4">
        <v>201</v>
      </c>
      <c r="L4521" s="4">
        <v>1</v>
      </c>
      <c r="M4521" s="4">
        <v>3</v>
      </c>
      <c r="N4521" s="4" t="s">
        <v>3</v>
      </c>
      <c r="O4521" s="4">
        <v>2</v>
      </c>
      <c r="P4521" s="4"/>
      <c r="Q4521" s="4"/>
      <c r="R4521" s="4"/>
      <c r="S4521" s="4"/>
      <c r="T4521" s="4"/>
      <c r="U4521" s="4"/>
      <c r="V4521" s="4"/>
      <c r="W4521" s="4">
        <v>820824.04</v>
      </c>
      <c r="X4521" s="4">
        <v>1</v>
      </c>
      <c r="Y4521" s="4">
        <v>820824.04</v>
      </c>
      <c r="Z4521" s="4"/>
      <c r="AA4521" s="4"/>
      <c r="AB4521" s="4"/>
    </row>
    <row r="4522" spans="1:245" x14ac:dyDescent="0.25">
      <c r="A4522" s="4">
        <v>50</v>
      </c>
      <c r="B4522" s="4">
        <v>0</v>
      </c>
      <c r="C4522" s="4">
        <v>0</v>
      </c>
      <c r="D4522" s="4">
        <v>1</v>
      </c>
      <c r="E4522" s="4">
        <v>202</v>
      </c>
      <c r="F4522" s="4">
        <f>ROUND(Source!P4519,O4522)</f>
        <v>0</v>
      </c>
      <c r="G4522" s="4" t="s">
        <v>26</v>
      </c>
      <c r="H4522" s="4" t="s">
        <v>27</v>
      </c>
      <c r="I4522" s="4"/>
      <c r="J4522" s="4"/>
      <c r="K4522" s="4">
        <v>202</v>
      </c>
      <c r="L4522" s="4">
        <v>2</v>
      </c>
      <c r="M4522" s="4">
        <v>3</v>
      </c>
      <c r="N4522" s="4" t="s">
        <v>3</v>
      </c>
      <c r="O4522" s="4">
        <v>2</v>
      </c>
      <c r="P4522" s="4"/>
      <c r="Q4522" s="4"/>
      <c r="R4522" s="4"/>
      <c r="S4522" s="4"/>
      <c r="T4522" s="4"/>
      <c r="U4522" s="4"/>
      <c r="V4522" s="4"/>
      <c r="W4522" s="4">
        <v>0</v>
      </c>
      <c r="X4522" s="4">
        <v>1</v>
      </c>
      <c r="Y4522" s="4">
        <v>0</v>
      </c>
      <c r="Z4522" s="4"/>
      <c r="AA4522" s="4"/>
      <c r="AB4522" s="4"/>
    </row>
    <row r="4523" spans="1:245" x14ac:dyDescent="0.25">
      <c r="A4523" s="4">
        <v>50</v>
      </c>
      <c r="B4523" s="4">
        <v>0</v>
      </c>
      <c r="C4523" s="4">
        <v>0</v>
      </c>
      <c r="D4523" s="4">
        <v>1</v>
      </c>
      <c r="E4523" s="4">
        <v>222</v>
      </c>
      <c r="F4523" s="4">
        <f>ROUND(Source!AO4519,O4523)</f>
        <v>0</v>
      </c>
      <c r="G4523" s="4" t="s">
        <v>28</v>
      </c>
      <c r="H4523" s="4" t="s">
        <v>29</v>
      </c>
      <c r="I4523" s="4"/>
      <c r="J4523" s="4"/>
      <c r="K4523" s="4">
        <v>222</v>
      </c>
      <c r="L4523" s="4">
        <v>3</v>
      </c>
      <c r="M4523" s="4">
        <v>3</v>
      </c>
      <c r="N4523" s="4" t="s">
        <v>3</v>
      </c>
      <c r="O4523" s="4">
        <v>2</v>
      </c>
      <c r="P4523" s="4"/>
      <c r="Q4523" s="4"/>
      <c r="R4523" s="4"/>
      <c r="S4523" s="4"/>
      <c r="T4523" s="4"/>
      <c r="U4523" s="4"/>
      <c r="V4523" s="4"/>
      <c r="W4523" s="4">
        <v>0</v>
      </c>
      <c r="X4523" s="4">
        <v>1</v>
      </c>
      <c r="Y4523" s="4">
        <v>0</v>
      </c>
      <c r="Z4523" s="4"/>
      <c r="AA4523" s="4"/>
      <c r="AB4523" s="4"/>
    </row>
    <row r="4524" spans="1:245" x14ac:dyDescent="0.25">
      <c r="A4524" s="4">
        <v>50</v>
      </c>
      <c r="B4524" s="4">
        <v>0</v>
      </c>
      <c r="C4524" s="4">
        <v>0</v>
      </c>
      <c r="D4524" s="4">
        <v>1</v>
      </c>
      <c r="E4524" s="4">
        <v>225</v>
      </c>
      <c r="F4524" s="4">
        <f>ROUND(Source!AV4519,O4524)</f>
        <v>0</v>
      </c>
      <c r="G4524" s="4" t="s">
        <v>30</v>
      </c>
      <c r="H4524" s="4" t="s">
        <v>31</v>
      </c>
      <c r="I4524" s="4"/>
      <c r="J4524" s="4"/>
      <c r="K4524" s="4">
        <v>225</v>
      </c>
      <c r="L4524" s="4">
        <v>4</v>
      </c>
      <c r="M4524" s="4">
        <v>3</v>
      </c>
      <c r="N4524" s="4" t="s">
        <v>3</v>
      </c>
      <c r="O4524" s="4">
        <v>2</v>
      </c>
      <c r="P4524" s="4"/>
      <c r="Q4524" s="4"/>
      <c r="R4524" s="4"/>
      <c r="S4524" s="4"/>
      <c r="T4524" s="4"/>
      <c r="U4524" s="4"/>
      <c r="V4524" s="4"/>
      <c r="W4524" s="4">
        <v>0</v>
      </c>
      <c r="X4524" s="4">
        <v>1</v>
      </c>
      <c r="Y4524" s="4">
        <v>0</v>
      </c>
      <c r="Z4524" s="4"/>
      <c r="AA4524" s="4"/>
      <c r="AB4524" s="4"/>
    </row>
    <row r="4525" spans="1:245" x14ac:dyDescent="0.25">
      <c r="A4525" s="4">
        <v>50</v>
      </c>
      <c r="B4525" s="4">
        <v>0</v>
      </c>
      <c r="C4525" s="4">
        <v>0</v>
      </c>
      <c r="D4525" s="4">
        <v>1</v>
      </c>
      <c r="E4525" s="4">
        <v>226</v>
      </c>
      <c r="F4525" s="4">
        <f>ROUND(Source!AW4519,O4525)</f>
        <v>0</v>
      </c>
      <c r="G4525" s="4" t="s">
        <v>32</v>
      </c>
      <c r="H4525" s="4" t="s">
        <v>33</v>
      </c>
      <c r="I4525" s="4"/>
      <c r="J4525" s="4"/>
      <c r="K4525" s="4">
        <v>226</v>
      </c>
      <c r="L4525" s="4">
        <v>5</v>
      </c>
      <c r="M4525" s="4">
        <v>3</v>
      </c>
      <c r="N4525" s="4" t="s">
        <v>3</v>
      </c>
      <c r="O4525" s="4">
        <v>2</v>
      </c>
      <c r="P4525" s="4"/>
      <c r="Q4525" s="4"/>
      <c r="R4525" s="4"/>
      <c r="S4525" s="4"/>
      <c r="T4525" s="4"/>
      <c r="U4525" s="4"/>
      <c r="V4525" s="4"/>
      <c r="W4525" s="4">
        <v>0</v>
      </c>
      <c r="X4525" s="4">
        <v>1</v>
      </c>
      <c r="Y4525" s="4">
        <v>0</v>
      </c>
      <c r="Z4525" s="4"/>
      <c r="AA4525" s="4"/>
      <c r="AB4525" s="4"/>
    </row>
    <row r="4526" spans="1:245" x14ac:dyDescent="0.25">
      <c r="A4526" s="4">
        <v>50</v>
      </c>
      <c r="B4526" s="4">
        <v>0</v>
      </c>
      <c r="C4526" s="4">
        <v>0</v>
      </c>
      <c r="D4526" s="4">
        <v>1</v>
      </c>
      <c r="E4526" s="4">
        <v>227</v>
      </c>
      <c r="F4526" s="4">
        <f>ROUND(Source!AX4519,O4526)</f>
        <v>0</v>
      </c>
      <c r="G4526" s="4" t="s">
        <v>34</v>
      </c>
      <c r="H4526" s="4" t="s">
        <v>35</v>
      </c>
      <c r="I4526" s="4"/>
      <c r="J4526" s="4"/>
      <c r="K4526" s="4">
        <v>227</v>
      </c>
      <c r="L4526" s="4">
        <v>6</v>
      </c>
      <c r="M4526" s="4">
        <v>3</v>
      </c>
      <c r="N4526" s="4" t="s">
        <v>3</v>
      </c>
      <c r="O4526" s="4">
        <v>2</v>
      </c>
      <c r="P4526" s="4"/>
      <c r="Q4526" s="4"/>
      <c r="R4526" s="4"/>
      <c r="S4526" s="4"/>
      <c r="T4526" s="4"/>
      <c r="U4526" s="4"/>
      <c r="V4526" s="4"/>
      <c r="W4526" s="4">
        <v>0</v>
      </c>
      <c r="X4526" s="4">
        <v>1</v>
      </c>
      <c r="Y4526" s="4">
        <v>0</v>
      </c>
      <c r="Z4526" s="4"/>
      <c r="AA4526" s="4"/>
      <c r="AB4526" s="4"/>
    </row>
    <row r="4527" spans="1:245" x14ac:dyDescent="0.25">
      <c r="A4527" s="4">
        <v>50</v>
      </c>
      <c r="B4527" s="4">
        <v>0</v>
      </c>
      <c r="C4527" s="4">
        <v>0</v>
      </c>
      <c r="D4527" s="4">
        <v>1</v>
      </c>
      <c r="E4527" s="4">
        <v>228</v>
      </c>
      <c r="F4527" s="4">
        <f>ROUND(Source!AY4519,O4527)</f>
        <v>0</v>
      </c>
      <c r="G4527" s="4" t="s">
        <v>36</v>
      </c>
      <c r="H4527" s="4" t="s">
        <v>37</v>
      </c>
      <c r="I4527" s="4"/>
      <c r="J4527" s="4"/>
      <c r="K4527" s="4">
        <v>228</v>
      </c>
      <c r="L4527" s="4">
        <v>7</v>
      </c>
      <c r="M4527" s="4">
        <v>3</v>
      </c>
      <c r="N4527" s="4" t="s">
        <v>3</v>
      </c>
      <c r="O4527" s="4">
        <v>2</v>
      </c>
      <c r="P4527" s="4"/>
      <c r="Q4527" s="4"/>
      <c r="R4527" s="4"/>
      <c r="S4527" s="4"/>
      <c r="T4527" s="4"/>
      <c r="U4527" s="4"/>
      <c r="V4527" s="4"/>
      <c r="W4527" s="4">
        <v>0</v>
      </c>
      <c r="X4527" s="4">
        <v>1</v>
      </c>
      <c r="Y4527" s="4">
        <v>0</v>
      </c>
      <c r="Z4527" s="4"/>
      <c r="AA4527" s="4"/>
      <c r="AB4527" s="4"/>
    </row>
    <row r="4528" spans="1:245" x14ac:dyDescent="0.25">
      <c r="A4528" s="4">
        <v>50</v>
      </c>
      <c r="B4528" s="4">
        <v>0</v>
      </c>
      <c r="C4528" s="4">
        <v>0</v>
      </c>
      <c r="D4528" s="4">
        <v>1</v>
      </c>
      <c r="E4528" s="4">
        <v>216</v>
      </c>
      <c r="F4528" s="4">
        <f>ROUND(Source!AP4519,O4528)</f>
        <v>0</v>
      </c>
      <c r="G4528" s="4" t="s">
        <v>38</v>
      </c>
      <c r="H4528" s="4" t="s">
        <v>39</v>
      </c>
      <c r="I4528" s="4"/>
      <c r="J4528" s="4"/>
      <c r="K4528" s="4">
        <v>216</v>
      </c>
      <c r="L4528" s="4">
        <v>8</v>
      </c>
      <c r="M4528" s="4">
        <v>3</v>
      </c>
      <c r="N4528" s="4" t="s">
        <v>3</v>
      </c>
      <c r="O4528" s="4">
        <v>2</v>
      </c>
      <c r="P4528" s="4"/>
      <c r="Q4528" s="4"/>
      <c r="R4528" s="4"/>
      <c r="S4528" s="4"/>
      <c r="T4528" s="4"/>
      <c r="U4528" s="4"/>
      <c r="V4528" s="4"/>
      <c r="W4528" s="4">
        <v>0</v>
      </c>
      <c r="X4528" s="4">
        <v>1</v>
      </c>
      <c r="Y4528" s="4">
        <v>0</v>
      </c>
      <c r="Z4528" s="4"/>
      <c r="AA4528" s="4"/>
      <c r="AB4528" s="4"/>
    </row>
    <row r="4529" spans="1:28" x14ac:dyDescent="0.25">
      <c r="A4529" s="4">
        <v>50</v>
      </c>
      <c r="B4529" s="4">
        <v>0</v>
      </c>
      <c r="C4529" s="4">
        <v>0</v>
      </c>
      <c r="D4529" s="4">
        <v>1</v>
      </c>
      <c r="E4529" s="4">
        <v>223</v>
      </c>
      <c r="F4529" s="4">
        <f>ROUND(Source!AQ4519,O4529)</f>
        <v>0</v>
      </c>
      <c r="G4529" s="4" t="s">
        <v>40</v>
      </c>
      <c r="H4529" s="4" t="s">
        <v>41</v>
      </c>
      <c r="I4529" s="4"/>
      <c r="J4529" s="4"/>
      <c r="K4529" s="4">
        <v>223</v>
      </c>
      <c r="L4529" s="4">
        <v>9</v>
      </c>
      <c r="M4529" s="4">
        <v>3</v>
      </c>
      <c r="N4529" s="4" t="s">
        <v>3</v>
      </c>
      <c r="O4529" s="4">
        <v>2</v>
      </c>
      <c r="P4529" s="4"/>
      <c r="Q4529" s="4"/>
      <c r="R4529" s="4"/>
      <c r="S4529" s="4"/>
      <c r="T4529" s="4"/>
      <c r="U4529" s="4"/>
      <c r="V4529" s="4"/>
      <c r="W4529" s="4">
        <v>0</v>
      </c>
      <c r="X4529" s="4">
        <v>1</v>
      </c>
      <c r="Y4529" s="4">
        <v>0</v>
      </c>
      <c r="Z4529" s="4"/>
      <c r="AA4529" s="4"/>
      <c r="AB4529" s="4"/>
    </row>
    <row r="4530" spans="1:28" x14ac:dyDescent="0.25">
      <c r="A4530" s="4">
        <v>50</v>
      </c>
      <c r="B4530" s="4">
        <v>0</v>
      </c>
      <c r="C4530" s="4">
        <v>0</v>
      </c>
      <c r="D4530" s="4">
        <v>1</v>
      </c>
      <c r="E4530" s="4">
        <v>229</v>
      </c>
      <c r="F4530" s="4">
        <f>ROUND(Source!AZ4519,O4530)</f>
        <v>0</v>
      </c>
      <c r="G4530" s="4" t="s">
        <v>42</v>
      </c>
      <c r="H4530" s="4" t="s">
        <v>43</v>
      </c>
      <c r="I4530" s="4"/>
      <c r="J4530" s="4"/>
      <c r="K4530" s="4">
        <v>229</v>
      </c>
      <c r="L4530" s="4">
        <v>10</v>
      </c>
      <c r="M4530" s="4">
        <v>3</v>
      </c>
      <c r="N4530" s="4" t="s">
        <v>3</v>
      </c>
      <c r="O4530" s="4">
        <v>2</v>
      </c>
      <c r="P4530" s="4"/>
      <c r="Q4530" s="4"/>
      <c r="R4530" s="4"/>
      <c r="S4530" s="4"/>
      <c r="T4530" s="4"/>
      <c r="U4530" s="4"/>
      <c r="V4530" s="4"/>
      <c r="W4530" s="4">
        <v>0</v>
      </c>
      <c r="X4530" s="4">
        <v>1</v>
      </c>
      <c r="Y4530" s="4">
        <v>0</v>
      </c>
      <c r="Z4530" s="4"/>
      <c r="AA4530" s="4"/>
      <c r="AB4530" s="4"/>
    </row>
    <row r="4531" spans="1:28" x14ac:dyDescent="0.25">
      <c r="A4531" s="4">
        <v>50</v>
      </c>
      <c r="B4531" s="4">
        <v>0</v>
      </c>
      <c r="C4531" s="4">
        <v>0</v>
      </c>
      <c r="D4531" s="4">
        <v>1</v>
      </c>
      <c r="E4531" s="4">
        <v>203</v>
      </c>
      <c r="F4531" s="4">
        <f>ROUND(Source!Q4519,O4531)</f>
        <v>0</v>
      </c>
      <c r="G4531" s="4" t="s">
        <v>44</v>
      </c>
      <c r="H4531" s="4" t="s">
        <v>45</v>
      </c>
      <c r="I4531" s="4"/>
      <c r="J4531" s="4"/>
      <c r="K4531" s="4">
        <v>203</v>
      </c>
      <c r="L4531" s="4">
        <v>11</v>
      </c>
      <c r="M4531" s="4">
        <v>3</v>
      </c>
      <c r="N4531" s="4" t="s">
        <v>3</v>
      </c>
      <c r="O4531" s="4">
        <v>2</v>
      </c>
      <c r="P4531" s="4"/>
      <c r="Q4531" s="4"/>
      <c r="R4531" s="4"/>
      <c r="S4531" s="4"/>
      <c r="T4531" s="4"/>
      <c r="U4531" s="4"/>
      <c r="V4531" s="4"/>
      <c r="W4531" s="4">
        <v>2710.24</v>
      </c>
      <c r="X4531" s="4">
        <v>1</v>
      </c>
      <c r="Y4531" s="4">
        <v>2710.24</v>
      </c>
      <c r="Z4531" s="4"/>
      <c r="AA4531" s="4"/>
      <c r="AB4531" s="4"/>
    </row>
    <row r="4532" spans="1:28" x14ac:dyDescent="0.25">
      <c r="A4532" s="4">
        <v>50</v>
      </c>
      <c r="B4532" s="4">
        <v>0</v>
      </c>
      <c r="C4532" s="4">
        <v>0</v>
      </c>
      <c r="D4532" s="4">
        <v>1</v>
      </c>
      <c r="E4532" s="4">
        <v>231</v>
      </c>
      <c r="F4532" s="4">
        <f>ROUND(Source!BB4519,O4532)</f>
        <v>0</v>
      </c>
      <c r="G4532" s="4" t="s">
        <v>46</v>
      </c>
      <c r="H4532" s="4" t="s">
        <v>47</v>
      </c>
      <c r="I4532" s="4"/>
      <c r="J4532" s="4"/>
      <c r="K4532" s="4">
        <v>231</v>
      </c>
      <c r="L4532" s="4">
        <v>12</v>
      </c>
      <c r="M4532" s="4">
        <v>3</v>
      </c>
      <c r="N4532" s="4" t="s">
        <v>3</v>
      </c>
      <c r="O4532" s="4">
        <v>2</v>
      </c>
      <c r="P4532" s="4"/>
      <c r="Q4532" s="4"/>
      <c r="R4532" s="4"/>
      <c r="S4532" s="4"/>
      <c r="T4532" s="4"/>
      <c r="U4532" s="4"/>
      <c r="V4532" s="4"/>
      <c r="W4532" s="4">
        <v>0</v>
      </c>
      <c r="X4532" s="4">
        <v>1</v>
      </c>
      <c r="Y4532" s="4">
        <v>0</v>
      </c>
      <c r="Z4532" s="4"/>
      <c r="AA4532" s="4"/>
      <c r="AB4532" s="4"/>
    </row>
    <row r="4533" spans="1:28" x14ac:dyDescent="0.25">
      <c r="A4533" s="4">
        <v>50</v>
      </c>
      <c r="B4533" s="4">
        <v>0</v>
      </c>
      <c r="C4533" s="4">
        <v>0</v>
      </c>
      <c r="D4533" s="4">
        <v>1</v>
      </c>
      <c r="E4533" s="4">
        <v>204</v>
      </c>
      <c r="F4533" s="4">
        <f>ROUND(Source!R4519,O4533)</f>
        <v>0</v>
      </c>
      <c r="G4533" s="4" t="s">
        <v>48</v>
      </c>
      <c r="H4533" s="4" t="s">
        <v>49</v>
      </c>
      <c r="I4533" s="4"/>
      <c r="J4533" s="4"/>
      <c r="K4533" s="4">
        <v>204</v>
      </c>
      <c r="L4533" s="4">
        <v>13</v>
      </c>
      <c r="M4533" s="4">
        <v>3</v>
      </c>
      <c r="N4533" s="4" t="s">
        <v>3</v>
      </c>
      <c r="O4533" s="4">
        <v>2</v>
      </c>
      <c r="P4533" s="4"/>
      <c r="Q4533" s="4"/>
      <c r="R4533" s="4"/>
      <c r="S4533" s="4"/>
      <c r="T4533" s="4"/>
      <c r="U4533" s="4"/>
      <c r="V4533" s="4"/>
      <c r="W4533" s="4">
        <v>1718.08</v>
      </c>
      <c r="X4533" s="4">
        <v>1</v>
      </c>
      <c r="Y4533" s="4">
        <v>1718.08</v>
      </c>
      <c r="Z4533" s="4"/>
      <c r="AA4533" s="4"/>
      <c r="AB4533" s="4"/>
    </row>
    <row r="4534" spans="1:28" x14ac:dyDescent="0.25">
      <c r="A4534" s="4">
        <v>50</v>
      </c>
      <c r="B4534" s="4">
        <v>0</v>
      </c>
      <c r="C4534" s="4">
        <v>0</v>
      </c>
      <c r="D4534" s="4">
        <v>1</v>
      </c>
      <c r="E4534" s="4">
        <v>205</v>
      </c>
      <c r="F4534" s="4">
        <f>ROUND(Source!S4519,O4534)</f>
        <v>0</v>
      </c>
      <c r="G4534" s="4" t="s">
        <v>50</v>
      </c>
      <c r="H4534" s="4" t="s">
        <v>51</v>
      </c>
      <c r="I4534" s="4"/>
      <c r="J4534" s="4"/>
      <c r="K4534" s="4">
        <v>205</v>
      </c>
      <c r="L4534" s="4">
        <v>14</v>
      </c>
      <c r="M4534" s="4">
        <v>3</v>
      </c>
      <c r="N4534" s="4" t="s">
        <v>3</v>
      </c>
      <c r="O4534" s="4">
        <v>2</v>
      </c>
      <c r="P4534" s="4"/>
      <c r="Q4534" s="4"/>
      <c r="R4534" s="4"/>
      <c r="S4534" s="4"/>
      <c r="T4534" s="4"/>
      <c r="U4534" s="4"/>
      <c r="V4534" s="4"/>
      <c r="W4534" s="4">
        <v>818113.8</v>
      </c>
      <c r="X4534" s="4">
        <v>1</v>
      </c>
      <c r="Y4534" s="4">
        <v>818113.8</v>
      </c>
      <c r="Z4534" s="4"/>
      <c r="AA4534" s="4"/>
      <c r="AB4534" s="4"/>
    </row>
    <row r="4535" spans="1:28" x14ac:dyDescent="0.25">
      <c r="A4535" s="4">
        <v>50</v>
      </c>
      <c r="B4535" s="4">
        <v>0</v>
      </c>
      <c r="C4535" s="4">
        <v>0</v>
      </c>
      <c r="D4535" s="4">
        <v>1</v>
      </c>
      <c r="E4535" s="4">
        <v>232</v>
      </c>
      <c r="F4535" s="4">
        <f>ROUND(Source!BC4519,O4535)</f>
        <v>0</v>
      </c>
      <c r="G4535" s="4" t="s">
        <v>52</v>
      </c>
      <c r="H4535" s="4" t="s">
        <v>53</v>
      </c>
      <c r="I4535" s="4"/>
      <c r="J4535" s="4"/>
      <c r="K4535" s="4">
        <v>232</v>
      </c>
      <c r="L4535" s="4">
        <v>15</v>
      </c>
      <c r="M4535" s="4">
        <v>3</v>
      </c>
      <c r="N4535" s="4" t="s">
        <v>3</v>
      </c>
      <c r="O4535" s="4">
        <v>2</v>
      </c>
      <c r="P4535" s="4"/>
      <c r="Q4535" s="4"/>
      <c r="R4535" s="4"/>
      <c r="S4535" s="4"/>
      <c r="T4535" s="4"/>
      <c r="U4535" s="4"/>
      <c r="V4535" s="4"/>
      <c r="W4535" s="4">
        <v>0</v>
      </c>
      <c r="X4535" s="4">
        <v>1</v>
      </c>
      <c r="Y4535" s="4">
        <v>0</v>
      </c>
      <c r="Z4535" s="4"/>
      <c r="AA4535" s="4"/>
      <c r="AB4535" s="4"/>
    </row>
    <row r="4536" spans="1:28" x14ac:dyDescent="0.25">
      <c r="A4536" s="4">
        <v>50</v>
      </c>
      <c r="B4536" s="4">
        <v>0</v>
      </c>
      <c r="C4536" s="4">
        <v>0</v>
      </c>
      <c r="D4536" s="4">
        <v>1</v>
      </c>
      <c r="E4536" s="4">
        <v>214</v>
      </c>
      <c r="F4536" s="4">
        <f>ROUND(Source!AS4519,O4536)</f>
        <v>0</v>
      </c>
      <c r="G4536" s="4" t="s">
        <v>54</v>
      </c>
      <c r="H4536" s="4" t="s">
        <v>55</v>
      </c>
      <c r="I4536" s="4"/>
      <c r="J4536" s="4"/>
      <c r="K4536" s="4">
        <v>214</v>
      </c>
      <c r="L4536" s="4">
        <v>16</v>
      </c>
      <c r="M4536" s="4">
        <v>3</v>
      </c>
      <c r="N4536" s="4" t="s">
        <v>3</v>
      </c>
      <c r="O4536" s="4">
        <v>2</v>
      </c>
      <c r="P4536" s="4"/>
      <c r="Q4536" s="4"/>
      <c r="R4536" s="4"/>
      <c r="S4536" s="4"/>
      <c r="T4536" s="4"/>
      <c r="U4536" s="4"/>
      <c r="V4536" s="4"/>
      <c r="W4536" s="4">
        <v>0</v>
      </c>
      <c r="X4536" s="4">
        <v>1</v>
      </c>
      <c r="Y4536" s="4">
        <v>0</v>
      </c>
      <c r="Z4536" s="4"/>
      <c r="AA4536" s="4"/>
      <c r="AB4536" s="4"/>
    </row>
    <row r="4537" spans="1:28" x14ac:dyDescent="0.25">
      <c r="A4537" s="4">
        <v>50</v>
      </c>
      <c r="B4537" s="4">
        <v>0</v>
      </c>
      <c r="C4537" s="4">
        <v>0</v>
      </c>
      <c r="D4537" s="4">
        <v>1</v>
      </c>
      <c r="E4537" s="4">
        <v>215</v>
      </c>
      <c r="F4537" s="4">
        <f>ROUND(Source!AT4519,O4537)</f>
        <v>0</v>
      </c>
      <c r="G4537" s="4" t="s">
        <v>56</v>
      </c>
      <c r="H4537" s="4" t="s">
        <v>57</v>
      </c>
      <c r="I4537" s="4"/>
      <c r="J4537" s="4"/>
      <c r="K4537" s="4">
        <v>215</v>
      </c>
      <c r="L4537" s="4">
        <v>17</v>
      </c>
      <c r="M4537" s="4">
        <v>3</v>
      </c>
      <c r="N4537" s="4" t="s">
        <v>3</v>
      </c>
      <c r="O4537" s="4">
        <v>2</v>
      </c>
      <c r="P4537" s="4"/>
      <c r="Q4537" s="4"/>
      <c r="R4537" s="4"/>
      <c r="S4537" s="4"/>
      <c r="T4537" s="4"/>
      <c r="U4537" s="4"/>
      <c r="V4537" s="4"/>
      <c r="W4537" s="4">
        <v>0</v>
      </c>
      <c r="X4537" s="4">
        <v>1</v>
      </c>
      <c r="Y4537" s="4">
        <v>0</v>
      </c>
      <c r="Z4537" s="4"/>
      <c r="AA4537" s="4"/>
      <c r="AB4537" s="4"/>
    </row>
    <row r="4538" spans="1:28" x14ac:dyDescent="0.25">
      <c r="A4538" s="4">
        <v>50</v>
      </c>
      <c r="B4538" s="4">
        <v>0</v>
      </c>
      <c r="C4538" s="4">
        <v>0</v>
      </c>
      <c r="D4538" s="4">
        <v>1</v>
      </c>
      <c r="E4538" s="4">
        <v>217</v>
      </c>
      <c r="F4538" s="4">
        <f>ROUND(Source!AU4519,O4538)</f>
        <v>0</v>
      </c>
      <c r="G4538" s="4" t="s">
        <v>58</v>
      </c>
      <c r="H4538" s="4" t="s">
        <v>59</v>
      </c>
      <c r="I4538" s="4"/>
      <c r="J4538" s="4"/>
      <c r="K4538" s="4">
        <v>217</v>
      </c>
      <c r="L4538" s="4">
        <v>18</v>
      </c>
      <c r="M4538" s="4">
        <v>3</v>
      </c>
      <c r="N4538" s="4" t="s">
        <v>3</v>
      </c>
      <c r="O4538" s="4">
        <v>2</v>
      </c>
      <c r="P4538" s="4"/>
      <c r="Q4538" s="4"/>
      <c r="R4538" s="4"/>
      <c r="S4538" s="4"/>
      <c r="T4538" s="4"/>
      <c r="U4538" s="4"/>
      <c r="V4538" s="4"/>
      <c r="W4538" s="4">
        <v>1477170.61</v>
      </c>
      <c r="X4538" s="4">
        <v>1</v>
      </c>
      <c r="Y4538" s="4">
        <v>1477170.61</v>
      </c>
      <c r="Z4538" s="4"/>
      <c r="AA4538" s="4"/>
      <c r="AB4538" s="4"/>
    </row>
    <row r="4539" spans="1:28" x14ac:dyDescent="0.25">
      <c r="A4539" s="4">
        <v>50</v>
      </c>
      <c r="B4539" s="4">
        <v>0</v>
      </c>
      <c r="C4539" s="4">
        <v>0</v>
      </c>
      <c r="D4539" s="4">
        <v>1</v>
      </c>
      <c r="E4539" s="4">
        <v>230</v>
      </c>
      <c r="F4539" s="4">
        <f>ROUND(Source!BA4519,O4539)</f>
        <v>0</v>
      </c>
      <c r="G4539" s="4" t="s">
        <v>60</v>
      </c>
      <c r="H4539" s="4" t="s">
        <v>61</v>
      </c>
      <c r="I4539" s="4"/>
      <c r="J4539" s="4"/>
      <c r="K4539" s="4">
        <v>230</v>
      </c>
      <c r="L4539" s="4">
        <v>19</v>
      </c>
      <c r="M4539" s="4">
        <v>3</v>
      </c>
      <c r="N4539" s="4" t="s">
        <v>3</v>
      </c>
      <c r="O4539" s="4">
        <v>2</v>
      </c>
      <c r="P4539" s="4"/>
      <c r="Q4539" s="4"/>
      <c r="R4539" s="4"/>
      <c r="S4539" s="4"/>
      <c r="T4539" s="4"/>
      <c r="U4539" s="4"/>
      <c r="V4539" s="4"/>
      <c r="W4539" s="4">
        <v>0</v>
      </c>
      <c r="X4539" s="4">
        <v>1</v>
      </c>
      <c r="Y4539" s="4">
        <v>0</v>
      </c>
      <c r="Z4539" s="4"/>
      <c r="AA4539" s="4"/>
      <c r="AB4539" s="4"/>
    </row>
    <row r="4540" spans="1:28" x14ac:dyDescent="0.25">
      <c r="A4540" s="4">
        <v>50</v>
      </c>
      <c r="B4540" s="4">
        <v>0</v>
      </c>
      <c r="C4540" s="4">
        <v>0</v>
      </c>
      <c r="D4540" s="4">
        <v>1</v>
      </c>
      <c r="E4540" s="4">
        <v>206</v>
      </c>
      <c r="F4540" s="4">
        <f>ROUND(Source!T4519,O4540)</f>
        <v>0</v>
      </c>
      <c r="G4540" s="4" t="s">
        <v>62</v>
      </c>
      <c r="H4540" s="4" t="s">
        <v>63</v>
      </c>
      <c r="I4540" s="4"/>
      <c r="J4540" s="4"/>
      <c r="K4540" s="4">
        <v>206</v>
      </c>
      <c r="L4540" s="4">
        <v>20</v>
      </c>
      <c r="M4540" s="4">
        <v>3</v>
      </c>
      <c r="N4540" s="4" t="s">
        <v>3</v>
      </c>
      <c r="O4540" s="4">
        <v>2</v>
      </c>
      <c r="P4540" s="4"/>
      <c r="Q4540" s="4"/>
      <c r="R4540" s="4"/>
      <c r="S4540" s="4"/>
      <c r="T4540" s="4"/>
      <c r="U4540" s="4"/>
      <c r="V4540" s="4"/>
      <c r="W4540" s="4">
        <v>0</v>
      </c>
      <c r="X4540" s="4">
        <v>1</v>
      </c>
      <c r="Y4540" s="4">
        <v>0</v>
      </c>
      <c r="Z4540" s="4"/>
      <c r="AA4540" s="4"/>
      <c r="AB4540" s="4"/>
    </row>
    <row r="4541" spans="1:28" x14ac:dyDescent="0.25">
      <c r="A4541" s="4">
        <v>50</v>
      </c>
      <c r="B4541" s="4">
        <v>0</v>
      </c>
      <c r="C4541" s="4">
        <v>0</v>
      </c>
      <c r="D4541" s="4">
        <v>1</v>
      </c>
      <c r="E4541" s="4">
        <v>207</v>
      </c>
      <c r="F4541" s="4">
        <f>Source!U4519</f>
        <v>0</v>
      </c>
      <c r="G4541" s="4" t="s">
        <v>64</v>
      </c>
      <c r="H4541" s="4" t="s">
        <v>65</v>
      </c>
      <c r="I4541" s="4"/>
      <c r="J4541" s="4"/>
      <c r="K4541" s="4">
        <v>207</v>
      </c>
      <c r="L4541" s="4">
        <v>21</v>
      </c>
      <c r="M4541" s="4">
        <v>3</v>
      </c>
      <c r="N4541" s="4" t="s">
        <v>3</v>
      </c>
      <c r="O4541" s="4">
        <v>-1</v>
      </c>
      <c r="P4541" s="4"/>
      <c r="Q4541" s="4"/>
      <c r="R4541" s="4"/>
      <c r="S4541" s="4"/>
      <c r="T4541" s="4"/>
      <c r="U4541" s="4"/>
      <c r="V4541" s="4"/>
      <c r="W4541" s="4">
        <v>796.72</v>
      </c>
      <c r="X4541" s="4">
        <v>1</v>
      </c>
      <c r="Y4541" s="4">
        <v>796.72</v>
      </c>
      <c r="Z4541" s="4"/>
      <c r="AA4541" s="4"/>
      <c r="AB4541" s="4"/>
    </row>
    <row r="4542" spans="1:28" x14ac:dyDescent="0.25">
      <c r="A4542" s="4">
        <v>50</v>
      </c>
      <c r="B4542" s="4">
        <v>0</v>
      </c>
      <c r="C4542" s="4">
        <v>0</v>
      </c>
      <c r="D4542" s="4">
        <v>1</v>
      </c>
      <c r="E4542" s="4">
        <v>208</v>
      </c>
      <c r="F4542" s="4">
        <f>Source!V4519</f>
        <v>0</v>
      </c>
      <c r="G4542" s="4" t="s">
        <v>66</v>
      </c>
      <c r="H4542" s="4" t="s">
        <v>67</v>
      </c>
      <c r="I4542" s="4"/>
      <c r="J4542" s="4"/>
      <c r="K4542" s="4">
        <v>208</v>
      </c>
      <c r="L4542" s="4">
        <v>22</v>
      </c>
      <c r="M4542" s="4">
        <v>3</v>
      </c>
      <c r="N4542" s="4" t="s">
        <v>3</v>
      </c>
      <c r="O4542" s="4">
        <v>-1</v>
      </c>
      <c r="P4542" s="4"/>
      <c r="Q4542" s="4"/>
      <c r="R4542" s="4"/>
      <c r="S4542" s="4"/>
      <c r="T4542" s="4"/>
      <c r="U4542" s="4"/>
      <c r="V4542" s="4"/>
      <c r="W4542" s="4">
        <v>0</v>
      </c>
      <c r="X4542" s="4">
        <v>1</v>
      </c>
      <c r="Y4542" s="4">
        <v>0</v>
      </c>
      <c r="Z4542" s="4"/>
      <c r="AA4542" s="4"/>
      <c r="AB4542" s="4"/>
    </row>
    <row r="4543" spans="1:28" x14ac:dyDescent="0.25">
      <c r="A4543" s="4">
        <v>50</v>
      </c>
      <c r="B4543" s="4">
        <v>0</v>
      </c>
      <c r="C4543" s="4">
        <v>0</v>
      </c>
      <c r="D4543" s="4">
        <v>1</v>
      </c>
      <c r="E4543" s="4">
        <v>209</v>
      </c>
      <c r="F4543" s="4">
        <f>ROUND(Source!W4519,O4543)</f>
        <v>0</v>
      </c>
      <c r="G4543" s="4" t="s">
        <v>68</v>
      </c>
      <c r="H4543" s="4" t="s">
        <v>69</v>
      </c>
      <c r="I4543" s="4"/>
      <c r="J4543" s="4"/>
      <c r="K4543" s="4">
        <v>209</v>
      </c>
      <c r="L4543" s="4">
        <v>23</v>
      </c>
      <c r="M4543" s="4">
        <v>3</v>
      </c>
      <c r="N4543" s="4" t="s">
        <v>3</v>
      </c>
      <c r="O4543" s="4">
        <v>2</v>
      </c>
      <c r="P4543" s="4"/>
      <c r="Q4543" s="4"/>
      <c r="R4543" s="4"/>
      <c r="S4543" s="4"/>
      <c r="T4543" s="4"/>
      <c r="U4543" s="4"/>
      <c r="V4543" s="4"/>
      <c r="W4543" s="4">
        <v>0</v>
      </c>
      <c r="X4543" s="4">
        <v>1</v>
      </c>
      <c r="Y4543" s="4">
        <v>0</v>
      </c>
      <c r="Z4543" s="4"/>
      <c r="AA4543" s="4"/>
      <c r="AB4543" s="4"/>
    </row>
    <row r="4544" spans="1:28" x14ac:dyDescent="0.25">
      <c r="A4544" s="4">
        <v>50</v>
      </c>
      <c r="B4544" s="4">
        <v>0</v>
      </c>
      <c r="C4544" s="4">
        <v>0</v>
      </c>
      <c r="D4544" s="4">
        <v>1</v>
      </c>
      <c r="E4544" s="4">
        <v>233</v>
      </c>
      <c r="F4544" s="4">
        <f>ROUND(Source!BD4519,O4544)</f>
        <v>0</v>
      </c>
      <c r="G4544" s="4" t="s">
        <v>70</v>
      </c>
      <c r="H4544" s="4" t="s">
        <v>71</v>
      </c>
      <c r="I4544" s="4"/>
      <c r="J4544" s="4"/>
      <c r="K4544" s="4">
        <v>233</v>
      </c>
      <c r="L4544" s="4">
        <v>24</v>
      </c>
      <c r="M4544" s="4">
        <v>3</v>
      </c>
      <c r="N4544" s="4" t="s">
        <v>3</v>
      </c>
      <c r="O4544" s="4">
        <v>2</v>
      </c>
      <c r="P4544" s="4"/>
      <c r="Q4544" s="4"/>
      <c r="R4544" s="4"/>
      <c r="S4544" s="4"/>
      <c r="T4544" s="4"/>
      <c r="U4544" s="4"/>
      <c r="V4544" s="4"/>
      <c r="W4544" s="4">
        <v>0</v>
      </c>
      <c r="X4544" s="4">
        <v>1</v>
      </c>
      <c r="Y4544" s="4">
        <v>0</v>
      </c>
      <c r="Z4544" s="4"/>
      <c r="AA4544" s="4"/>
      <c r="AB4544" s="4"/>
    </row>
    <row r="4545" spans="1:245" x14ac:dyDescent="0.25">
      <c r="A4545" s="4">
        <v>50</v>
      </c>
      <c r="B4545" s="4">
        <v>0</v>
      </c>
      <c r="C4545" s="4">
        <v>0</v>
      </c>
      <c r="D4545" s="4">
        <v>1</v>
      </c>
      <c r="E4545" s="4">
        <v>210</v>
      </c>
      <c r="F4545" s="4">
        <f>ROUND(Source!X4519,O4545)</f>
        <v>0</v>
      </c>
      <c r="G4545" s="4" t="s">
        <v>72</v>
      </c>
      <c r="H4545" s="4" t="s">
        <v>73</v>
      </c>
      <c r="I4545" s="4"/>
      <c r="J4545" s="4"/>
      <c r="K4545" s="4">
        <v>210</v>
      </c>
      <c r="L4545" s="4">
        <v>25</v>
      </c>
      <c r="M4545" s="4">
        <v>3</v>
      </c>
      <c r="N4545" s="4" t="s">
        <v>3</v>
      </c>
      <c r="O4545" s="4">
        <v>2</v>
      </c>
      <c r="P4545" s="4"/>
      <c r="Q4545" s="4"/>
      <c r="R4545" s="4"/>
      <c r="S4545" s="4"/>
      <c r="T4545" s="4"/>
      <c r="U4545" s="4"/>
      <c r="V4545" s="4"/>
      <c r="W4545" s="4">
        <v>572679.66</v>
      </c>
      <c r="X4545" s="4">
        <v>1</v>
      </c>
      <c r="Y4545" s="4">
        <v>572679.66</v>
      </c>
      <c r="Z4545" s="4"/>
      <c r="AA4545" s="4"/>
      <c r="AB4545" s="4"/>
    </row>
    <row r="4546" spans="1:245" x14ac:dyDescent="0.25">
      <c r="A4546" s="4">
        <v>50</v>
      </c>
      <c r="B4546" s="4">
        <v>0</v>
      </c>
      <c r="C4546" s="4">
        <v>0</v>
      </c>
      <c r="D4546" s="4">
        <v>1</v>
      </c>
      <c r="E4546" s="4">
        <v>211</v>
      </c>
      <c r="F4546" s="4">
        <f>ROUND(Source!Y4519,O4546)</f>
        <v>0</v>
      </c>
      <c r="G4546" s="4" t="s">
        <v>74</v>
      </c>
      <c r="H4546" s="4" t="s">
        <v>75</v>
      </c>
      <c r="I4546" s="4"/>
      <c r="J4546" s="4"/>
      <c r="K4546" s="4">
        <v>211</v>
      </c>
      <c r="L4546" s="4">
        <v>26</v>
      </c>
      <c r="M4546" s="4">
        <v>3</v>
      </c>
      <c r="N4546" s="4" t="s">
        <v>3</v>
      </c>
      <c r="O4546" s="4">
        <v>2</v>
      </c>
      <c r="P4546" s="4"/>
      <c r="Q4546" s="4"/>
      <c r="R4546" s="4"/>
      <c r="S4546" s="4"/>
      <c r="T4546" s="4"/>
      <c r="U4546" s="4"/>
      <c r="V4546" s="4"/>
      <c r="W4546" s="4">
        <v>81811.38</v>
      </c>
      <c r="X4546" s="4">
        <v>1</v>
      </c>
      <c r="Y4546" s="4">
        <v>81811.38</v>
      </c>
      <c r="Z4546" s="4"/>
      <c r="AA4546" s="4"/>
      <c r="AB4546" s="4"/>
    </row>
    <row r="4547" spans="1:245" x14ac:dyDescent="0.25">
      <c r="A4547" s="4">
        <v>50</v>
      </c>
      <c r="B4547" s="4">
        <v>0</v>
      </c>
      <c r="C4547" s="4">
        <v>0</v>
      </c>
      <c r="D4547" s="4">
        <v>1</v>
      </c>
      <c r="E4547" s="4">
        <v>224</v>
      </c>
      <c r="F4547" s="4">
        <f>ROUND(Source!AR4519,O4547)</f>
        <v>0</v>
      </c>
      <c r="G4547" s="4" t="s">
        <v>76</v>
      </c>
      <c r="H4547" s="4" t="s">
        <v>77</v>
      </c>
      <c r="I4547" s="4"/>
      <c r="J4547" s="4"/>
      <c r="K4547" s="4">
        <v>224</v>
      </c>
      <c r="L4547" s="4">
        <v>27</v>
      </c>
      <c r="M4547" s="4">
        <v>3</v>
      </c>
      <c r="N4547" s="4" t="s">
        <v>3</v>
      </c>
      <c r="O4547" s="4">
        <v>2</v>
      </c>
      <c r="P4547" s="4"/>
      <c r="Q4547" s="4"/>
      <c r="R4547" s="4"/>
      <c r="S4547" s="4"/>
      <c r="T4547" s="4"/>
      <c r="U4547" s="4"/>
      <c r="V4547" s="4"/>
      <c r="W4547" s="4">
        <v>1477170.61</v>
      </c>
      <c r="X4547" s="4">
        <v>1</v>
      </c>
      <c r="Y4547" s="4">
        <v>1477170.61</v>
      </c>
      <c r="Z4547" s="4"/>
      <c r="AA4547" s="4"/>
      <c r="AB4547" s="4"/>
    </row>
    <row r="4549" spans="1:245" x14ac:dyDescent="0.25">
      <c r="A4549" s="1">
        <v>5</v>
      </c>
      <c r="B4549" s="1">
        <v>1</v>
      </c>
      <c r="C4549" s="1"/>
      <c r="D4549" s="1">
        <f>ROW(A4555)</f>
        <v>4555</v>
      </c>
      <c r="E4549" s="1"/>
      <c r="F4549" s="1" t="s">
        <v>13</v>
      </c>
      <c r="G4549" s="1" t="s">
        <v>188</v>
      </c>
      <c r="H4549" s="1" t="s">
        <v>3</v>
      </c>
      <c r="I4549" s="1">
        <v>0</v>
      </c>
      <c r="J4549" s="1"/>
      <c r="K4549" s="1">
        <v>0</v>
      </c>
      <c r="L4549" s="1"/>
      <c r="M4549" s="1" t="s">
        <v>3</v>
      </c>
      <c r="N4549" s="1"/>
      <c r="O4549" s="1"/>
      <c r="P4549" s="1"/>
      <c r="Q4549" s="1"/>
      <c r="R4549" s="1"/>
      <c r="S4549" s="1">
        <v>0</v>
      </c>
      <c r="T4549" s="1"/>
      <c r="U4549" s="1" t="s">
        <v>3</v>
      </c>
      <c r="V4549" s="1">
        <v>0</v>
      </c>
      <c r="W4549" s="1"/>
      <c r="X4549" s="1"/>
      <c r="Y4549" s="1"/>
      <c r="Z4549" s="1"/>
      <c r="AA4549" s="1"/>
      <c r="AB4549" s="1" t="s">
        <v>3</v>
      </c>
      <c r="AC4549" s="1" t="s">
        <v>3</v>
      </c>
      <c r="AD4549" s="1" t="s">
        <v>3</v>
      </c>
      <c r="AE4549" s="1" t="s">
        <v>3</v>
      </c>
      <c r="AF4549" s="1" t="s">
        <v>3</v>
      </c>
      <c r="AG4549" s="1" t="s">
        <v>3</v>
      </c>
      <c r="AH4549" s="1"/>
      <c r="AI4549" s="1"/>
      <c r="AJ4549" s="1"/>
      <c r="AK4549" s="1"/>
      <c r="AL4549" s="1"/>
      <c r="AM4549" s="1"/>
      <c r="AN4549" s="1"/>
      <c r="AO4549" s="1"/>
      <c r="AP4549" s="1" t="s">
        <v>3</v>
      </c>
      <c r="AQ4549" s="1" t="s">
        <v>3</v>
      </c>
      <c r="AR4549" s="1" t="s">
        <v>3</v>
      </c>
      <c r="AS4549" s="1"/>
      <c r="AT4549" s="1"/>
      <c r="AU4549" s="1"/>
      <c r="AV4549" s="1"/>
      <c r="AW4549" s="1"/>
      <c r="AX4549" s="1"/>
      <c r="AY4549" s="1"/>
      <c r="AZ4549" s="1" t="s">
        <v>3</v>
      </c>
      <c r="BA4549" s="1"/>
      <c r="BB4549" s="1" t="s">
        <v>3</v>
      </c>
      <c r="BC4549" s="1" t="s">
        <v>3</v>
      </c>
      <c r="BD4549" s="1" t="s">
        <v>3</v>
      </c>
      <c r="BE4549" s="1" t="s">
        <v>3</v>
      </c>
      <c r="BF4549" s="1" t="s">
        <v>3</v>
      </c>
      <c r="BG4549" s="1" t="s">
        <v>3</v>
      </c>
      <c r="BH4549" s="1" t="s">
        <v>3</v>
      </c>
      <c r="BI4549" s="1" t="s">
        <v>3</v>
      </c>
      <c r="BJ4549" s="1" t="s">
        <v>3</v>
      </c>
      <c r="BK4549" s="1" t="s">
        <v>3</v>
      </c>
      <c r="BL4549" s="1" t="s">
        <v>3</v>
      </c>
      <c r="BM4549" s="1" t="s">
        <v>3</v>
      </c>
      <c r="BN4549" s="1" t="s">
        <v>3</v>
      </c>
      <c r="BO4549" s="1" t="s">
        <v>3</v>
      </c>
      <c r="BP4549" s="1" t="s">
        <v>3</v>
      </c>
      <c r="BQ4549" s="1"/>
      <c r="BR4549" s="1"/>
      <c r="BS4549" s="1"/>
      <c r="BT4549" s="1"/>
      <c r="BU4549" s="1"/>
      <c r="BV4549" s="1"/>
      <c r="BW4549" s="1"/>
      <c r="BX4549" s="1">
        <v>0</v>
      </c>
      <c r="BY4549" s="1"/>
      <c r="BZ4549" s="1"/>
      <c r="CA4549" s="1"/>
      <c r="CB4549" s="1"/>
      <c r="CC4549" s="1"/>
      <c r="CD4549" s="1"/>
      <c r="CE4549" s="1"/>
      <c r="CF4549" s="1"/>
      <c r="CG4549" s="1"/>
      <c r="CH4549" s="1"/>
      <c r="CI4549" s="1"/>
      <c r="CJ4549" s="1">
        <v>0</v>
      </c>
    </row>
    <row r="4551" spans="1:245" x14ac:dyDescent="0.25">
      <c r="A4551" s="2">
        <v>52</v>
      </c>
      <c r="B4551" s="2">
        <f t="shared" ref="B4551:G4551" si="2188">B4555</f>
        <v>1</v>
      </c>
      <c r="C4551" s="2">
        <f t="shared" si="2188"/>
        <v>5</v>
      </c>
      <c r="D4551" s="2">
        <f t="shared" si="2188"/>
        <v>4549</v>
      </c>
      <c r="E4551" s="2">
        <f t="shared" si="2188"/>
        <v>0</v>
      </c>
      <c r="F4551" s="2" t="str">
        <f t="shared" si="2188"/>
        <v>Новый подраздел</v>
      </c>
      <c r="G4551" s="2" t="str">
        <f t="shared" si="2188"/>
        <v>СВН - Здания</v>
      </c>
      <c r="H4551" s="2"/>
      <c r="I4551" s="2"/>
      <c r="J4551" s="2"/>
      <c r="K4551" s="2"/>
      <c r="L4551" s="2"/>
      <c r="M4551" s="2"/>
      <c r="N4551" s="2"/>
      <c r="O4551" s="2">
        <f t="shared" ref="O4551:AT4551" si="2189">O4555</f>
        <v>0</v>
      </c>
      <c r="P4551" s="2">
        <f t="shared" si="2189"/>
        <v>0</v>
      </c>
      <c r="Q4551" s="2">
        <f t="shared" si="2189"/>
        <v>0</v>
      </c>
      <c r="R4551" s="2">
        <f t="shared" si="2189"/>
        <v>0</v>
      </c>
      <c r="S4551" s="2">
        <f t="shared" si="2189"/>
        <v>0</v>
      </c>
      <c r="T4551" s="2">
        <f t="shared" si="2189"/>
        <v>0</v>
      </c>
      <c r="U4551" s="2">
        <f t="shared" si="2189"/>
        <v>0</v>
      </c>
      <c r="V4551" s="2">
        <f t="shared" si="2189"/>
        <v>0</v>
      </c>
      <c r="W4551" s="2">
        <f t="shared" si="2189"/>
        <v>0</v>
      </c>
      <c r="X4551" s="2">
        <f t="shared" si="2189"/>
        <v>0</v>
      </c>
      <c r="Y4551" s="2">
        <f t="shared" si="2189"/>
        <v>0</v>
      </c>
      <c r="Z4551" s="2">
        <f t="shared" si="2189"/>
        <v>0</v>
      </c>
      <c r="AA4551" s="2">
        <f t="shared" si="2189"/>
        <v>0</v>
      </c>
      <c r="AB4551" s="2">
        <f t="shared" si="2189"/>
        <v>0</v>
      </c>
      <c r="AC4551" s="2">
        <f t="shared" si="2189"/>
        <v>0</v>
      </c>
      <c r="AD4551" s="2">
        <f t="shared" si="2189"/>
        <v>0</v>
      </c>
      <c r="AE4551" s="2">
        <f t="shared" si="2189"/>
        <v>0</v>
      </c>
      <c r="AF4551" s="2">
        <f t="shared" si="2189"/>
        <v>0</v>
      </c>
      <c r="AG4551" s="2">
        <f t="shared" si="2189"/>
        <v>0</v>
      </c>
      <c r="AH4551" s="2">
        <f t="shared" si="2189"/>
        <v>0</v>
      </c>
      <c r="AI4551" s="2">
        <f t="shared" si="2189"/>
        <v>0</v>
      </c>
      <c r="AJ4551" s="2">
        <f t="shared" si="2189"/>
        <v>0</v>
      </c>
      <c r="AK4551" s="2">
        <f t="shared" si="2189"/>
        <v>0</v>
      </c>
      <c r="AL4551" s="2">
        <f t="shared" si="2189"/>
        <v>0</v>
      </c>
      <c r="AM4551" s="2">
        <f t="shared" si="2189"/>
        <v>0</v>
      </c>
      <c r="AN4551" s="2">
        <f t="shared" si="2189"/>
        <v>0</v>
      </c>
      <c r="AO4551" s="2">
        <f t="shared" si="2189"/>
        <v>0</v>
      </c>
      <c r="AP4551" s="2">
        <f t="shared" si="2189"/>
        <v>0</v>
      </c>
      <c r="AQ4551" s="2">
        <f t="shared" si="2189"/>
        <v>0</v>
      </c>
      <c r="AR4551" s="2">
        <f t="shared" si="2189"/>
        <v>0</v>
      </c>
      <c r="AS4551" s="2">
        <f t="shared" si="2189"/>
        <v>0</v>
      </c>
      <c r="AT4551" s="2">
        <f t="shared" si="2189"/>
        <v>0</v>
      </c>
      <c r="AU4551" s="2">
        <f t="shared" ref="AU4551:BZ4551" si="2190">AU4555</f>
        <v>0</v>
      </c>
      <c r="AV4551" s="2">
        <f t="shared" si="2190"/>
        <v>0</v>
      </c>
      <c r="AW4551" s="2">
        <f t="shared" si="2190"/>
        <v>0</v>
      </c>
      <c r="AX4551" s="2">
        <f t="shared" si="2190"/>
        <v>0</v>
      </c>
      <c r="AY4551" s="2">
        <f t="shared" si="2190"/>
        <v>0</v>
      </c>
      <c r="AZ4551" s="2">
        <f t="shared" si="2190"/>
        <v>0</v>
      </c>
      <c r="BA4551" s="2">
        <f t="shared" si="2190"/>
        <v>0</v>
      </c>
      <c r="BB4551" s="2">
        <f t="shared" si="2190"/>
        <v>0</v>
      </c>
      <c r="BC4551" s="2">
        <f t="shared" si="2190"/>
        <v>0</v>
      </c>
      <c r="BD4551" s="2">
        <f t="shared" si="2190"/>
        <v>0</v>
      </c>
      <c r="BE4551" s="2">
        <f t="shared" si="2190"/>
        <v>0</v>
      </c>
      <c r="BF4551" s="2">
        <f t="shared" si="2190"/>
        <v>0</v>
      </c>
      <c r="BG4551" s="2">
        <f t="shared" si="2190"/>
        <v>0</v>
      </c>
      <c r="BH4551" s="2">
        <f t="shared" si="2190"/>
        <v>0</v>
      </c>
      <c r="BI4551" s="2">
        <f t="shared" si="2190"/>
        <v>0</v>
      </c>
      <c r="BJ4551" s="2">
        <f t="shared" si="2190"/>
        <v>0</v>
      </c>
      <c r="BK4551" s="2">
        <f t="shared" si="2190"/>
        <v>0</v>
      </c>
      <c r="BL4551" s="2">
        <f t="shared" si="2190"/>
        <v>0</v>
      </c>
      <c r="BM4551" s="2">
        <f t="shared" si="2190"/>
        <v>0</v>
      </c>
      <c r="BN4551" s="2">
        <f t="shared" si="2190"/>
        <v>0</v>
      </c>
      <c r="BO4551" s="2">
        <f t="shared" si="2190"/>
        <v>0</v>
      </c>
      <c r="BP4551" s="2">
        <f t="shared" si="2190"/>
        <v>0</v>
      </c>
      <c r="BQ4551" s="2">
        <f t="shared" si="2190"/>
        <v>0</v>
      </c>
      <c r="BR4551" s="2">
        <f t="shared" si="2190"/>
        <v>0</v>
      </c>
      <c r="BS4551" s="2">
        <f t="shared" si="2190"/>
        <v>0</v>
      </c>
      <c r="BT4551" s="2">
        <f t="shared" si="2190"/>
        <v>0</v>
      </c>
      <c r="BU4551" s="2">
        <f t="shared" si="2190"/>
        <v>0</v>
      </c>
      <c r="BV4551" s="2">
        <f t="shared" si="2190"/>
        <v>0</v>
      </c>
      <c r="BW4551" s="2">
        <f t="shared" si="2190"/>
        <v>0</v>
      </c>
      <c r="BX4551" s="2">
        <f t="shared" si="2190"/>
        <v>0</v>
      </c>
      <c r="BY4551" s="2">
        <f t="shared" si="2190"/>
        <v>0</v>
      </c>
      <c r="BZ4551" s="2">
        <f t="shared" si="2190"/>
        <v>0</v>
      </c>
      <c r="CA4551" s="2">
        <f t="shared" ref="CA4551:DF4551" si="2191">CA4555</f>
        <v>0</v>
      </c>
      <c r="CB4551" s="2">
        <f t="shared" si="2191"/>
        <v>0</v>
      </c>
      <c r="CC4551" s="2">
        <f t="shared" si="2191"/>
        <v>0</v>
      </c>
      <c r="CD4551" s="2">
        <f t="shared" si="2191"/>
        <v>0</v>
      </c>
      <c r="CE4551" s="2">
        <f t="shared" si="2191"/>
        <v>0</v>
      </c>
      <c r="CF4551" s="2">
        <f t="shared" si="2191"/>
        <v>0</v>
      </c>
      <c r="CG4551" s="2">
        <f t="shared" si="2191"/>
        <v>0</v>
      </c>
      <c r="CH4551" s="2">
        <f t="shared" si="2191"/>
        <v>0</v>
      </c>
      <c r="CI4551" s="2">
        <f t="shared" si="2191"/>
        <v>0</v>
      </c>
      <c r="CJ4551" s="2">
        <f t="shared" si="2191"/>
        <v>0</v>
      </c>
      <c r="CK4551" s="2">
        <f t="shared" si="2191"/>
        <v>0</v>
      </c>
      <c r="CL4551" s="2">
        <f t="shared" si="2191"/>
        <v>0</v>
      </c>
      <c r="CM4551" s="2">
        <f t="shared" si="2191"/>
        <v>0</v>
      </c>
      <c r="CN4551" s="2">
        <f t="shared" si="2191"/>
        <v>0</v>
      </c>
      <c r="CO4551" s="2">
        <f t="shared" si="2191"/>
        <v>0</v>
      </c>
      <c r="CP4551" s="2">
        <f t="shared" si="2191"/>
        <v>0</v>
      </c>
      <c r="CQ4551" s="2">
        <f t="shared" si="2191"/>
        <v>0</v>
      </c>
      <c r="CR4551" s="2">
        <f t="shared" si="2191"/>
        <v>0</v>
      </c>
      <c r="CS4551" s="2">
        <f t="shared" si="2191"/>
        <v>0</v>
      </c>
      <c r="CT4551" s="2">
        <f t="shared" si="2191"/>
        <v>0</v>
      </c>
      <c r="CU4551" s="2">
        <f t="shared" si="2191"/>
        <v>0</v>
      </c>
      <c r="CV4551" s="2">
        <f t="shared" si="2191"/>
        <v>0</v>
      </c>
      <c r="CW4551" s="2">
        <f t="shared" si="2191"/>
        <v>0</v>
      </c>
      <c r="CX4551" s="2">
        <f t="shared" si="2191"/>
        <v>0</v>
      </c>
      <c r="CY4551" s="2">
        <f t="shared" si="2191"/>
        <v>0</v>
      </c>
      <c r="CZ4551" s="2">
        <f t="shared" si="2191"/>
        <v>0</v>
      </c>
      <c r="DA4551" s="2">
        <f t="shared" si="2191"/>
        <v>0</v>
      </c>
      <c r="DB4551" s="2">
        <f t="shared" si="2191"/>
        <v>0</v>
      </c>
      <c r="DC4551" s="2">
        <f t="shared" si="2191"/>
        <v>0</v>
      </c>
      <c r="DD4551" s="2">
        <f t="shared" si="2191"/>
        <v>0</v>
      </c>
      <c r="DE4551" s="2">
        <f t="shared" si="2191"/>
        <v>0</v>
      </c>
      <c r="DF4551" s="2">
        <f t="shared" si="2191"/>
        <v>0</v>
      </c>
      <c r="DG4551" s="3">
        <f t="shared" ref="DG4551:EL4551" si="2192">DG4555</f>
        <v>0</v>
      </c>
      <c r="DH4551" s="3">
        <f t="shared" si="2192"/>
        <v>0</v>
      </c>
      <c r="DI4551" s="3">
        <f t="shared" si="2192"/>
        <v>0</v>
      </c>
      <c r="DJ4551" s="3">
        <f t="shared" si="2192"/>
        <v>0</v>
      </c>
      <c r="DK4551" s="3">
        <f t="shared" si="2192"/>
        <v>0</v>
      </c>
      <c r="DL4551" s="3">
        <f t="shared" si="2192"/>
        <v>0</v>
      </c>
      <c r="DM4551" s="3">
        <f t="shared" si="2192"/>
        <v>0</v>
      </c>
      <c r="DN4551" s="3">
        <f t="shared" si="2192"/>
        <v>0</v>
      </c>
      <c r="DO4551" s="3">
        <f t="shared" si="2192"/>
        <v>0</v>
      </c>
      <c r="DP4551" s="3">
        <f t="shared" si="2192"/>
        <v>0</v>
      </c>
      <c r="DQ4551" s="3">
        <f t="shared" si="2192"/>
        <v>0</v>
      </c>
      <c r="DR4551" s="3">
        <f t="shared" si="2192"/>
        <v>0</v>
      </c>
      <c r="DS4551" s="3">
        <f t="shared" si="2192"/>
        <v>0</v>
      </c>
      <c r="DT4551" s="3">
        <f t="shared" si="2192"/>
        <v>0</v>
      </c>
      <c r="DU4551" s="3">
        <f t="shared" si="2192"/>
        <v>0</v>
      </c>
      <c r="DV4551" s="3">
        <f t="shared" si="2192"/>
        <v>0</v>
      </c>
      <c r="DW4551" s="3">
        <f t="shared" si="2192"/>
        <v>0</v>
      </c>
      <c r="DX4551" s="3">
        <f t="shared" si="2192"/>
        <v>0</v>
      </c>
      <c r="DY4551" s="3">
        <f t="shared" si="2192"/>
        <v>0</v>
      </c>
      <c r="DZ4551" s="3">
        <f t="shared" si="2192"/>
        <v>0</v>
      </c>
      <c r="EA4551" s="3">
        <f t="shared" si="2192"/>
        <v>0</v>
      </c>
      <c r="EB4551" s="3">
        <f t="shared" si="2192"/>
        <v>0</v>
      </c>
      <c r="EC4551" s="3">
        <f t="shared" si="2192"/>
        <v>0</v>
      </c>
      <c r="ED4551" s="3">
        <f t="shared" si="2192"/>
        <v>0</v>
      </c>
      <c r="EE4551" s="3">
        <f t="shared" si="2192"/>
        <v>0</v>
      </c>
      <c r="EF4551" s="3">
        <f t="shared" si="2192"/>
        <v>0</v>
      </c>
      <c r="EG4551" s="3">
        <f t="shared" si="2192"/>
        <v>0</v>
      </c>
      <c r="EH4551" s="3">
        <f t="shared" si="2192"/>
        <v>0</v>
      </c>
      <c r="EI4551" s="3">
        <f t="shared" si="2192"/>
        <v>0</v>
      </c>
      <c r="EJ4551" s="3">
        <f t="shared" si="2192"/>
        <v>0</v>
      </c>
      <c r="EK4551" s="3">
        <f t="shared" si="2192"/>
        <v>0</v>
      </c>
      <c r="EL4551" s="3">
        <f t="shared" si="2192"/>
        <v>0</v>
      </c>
      <c r="EM4551" s="3">
        <f t="shared" ref="EM4551:FR4551" si="2193">EM4555</f>
        <v>0</v>
      </c>
      <c r="EN4551" s="3">
        <f t="shared" si="2193"/>
        <v>0</v>
      </c>
      <c r="EO4551" s="3">
        <f t="shared" si="2193"/>
        <v>0</v>
      </c>
      <c r="EP4551" s="3">
        <f t="shared" si="2193"/>
        <v>0</v>
      </c>
      <c r="EQ4551" s="3">
        <f t="shared" si="2193"/>
        <v>0</v>
      </c>
      <c r="ER4551" s="3">
        <f t="shared" si="2193"/>
        <v>0</v>
      </c>
      <c r="ES4551" s="3">
        <f t="shared" si="2193"/>
        <v>0</v>
      </c>
      <c r="ET4551" s="3">
        <f t="shared" si="2193"/>
        <v>0</v>
      </c>
      <c r="EU4551" s="3">
        <f t="shared" si="2193"/>
        <v>0</v>
      </c>
      <c r="EV4551" s="3">
        <f t="shared" si="2193"/>
        <v>0</v>
      </c>
      <c r="EW4551" s="3">
        <f t="shared" si="2193"/>
        <v>0</v>
      </c>
      <c r="EX4551" s="3">
        <f t="shared" si="2193"/>
        <v>0</v>
      </c>
      <c r="EY4551" s="3">
        <f t="shared" si="2193"/>
        <v>0</v>
      </c>
      <c r="EZ4551" s="3">
        <f t="shared" si="2193"/>
        <v>0</v>
      </c>
      <c r="FA4551" s="3">
        <f t="shared" si="2193"/>
        <v>0</v>
      </c>
      <c r="FB4551" s="3">
        <f t="shared" si="2193"/>
        <v>0</v>
      </c>
      <c r="FC4551" s="3">
        <f t="shared" si="2193"/>
        <v>0</v>
      </c>
      <c r="FD4551" s="3">
        <f t="shared" si="2193"/>
        <v>0</v>
      </c>
      <c r="FE4551" s="3">
        <f t="shared" si="2193"/>
        <v>0</v>
      </c>
      <c r="FF4551" s="3">
        <f t="shared" si="2193"/>
        <v>0</v>
      </c>
      <c r="FG4551" s="3">
        <f t="shared" si="2193"/>
        <v>0</v>
      </c>
      <c r="FH4551" s="3">
        <f t="shared" si="2193"/>
        <v>0</v>
      </c>
      <c r="FI4551" s="3">
        <f t="shared" si="2193"/>
        <v>0</v>
      </c>
      <c r="FJ4551" s="3">
        <f t="shared" si="2193"/>
        <v>0</v>
      </c>
      <c r="FK4551" s="3">
        <f t="shared" si="2193"/>
        <v>0</v>
      </c>
      <c r="FL4551" s="3">
        <f t="shared" si="2193"/>
        <v>0</v>
      </c>
      <c r="FM4551" s="3">
        <f t="shared" si="2193"/>
        <v>0</v>
      </c>
      <c r="FN4551" s="3">
        <f t="shared" si="2193"/>
        <v>0</v>
      </c>
      <c r="FO4551" s="3">
        <f t="shared" si="2193"/>
        <v>0</v>
      </c>
      <c r="FP4551" s="3">
        <f t="shared" si="2193"/>
        <v>0</v>
      </c>
      <c r="FQ4551" s="3">
        <f t="shared" si="2193"/>
        <v>0</v>
      </c>
      <c r="FR4551" s="3">
        <f t="shared" si="2193"/>
        <v>0</v>
      </c>
      <c r="FS4551" s="3">
        <f t="shared" ref="FS4551:GX4551" si="2194">FS4555</f>
        <v>0</v>
      </c>
      <c r="FT4551" s="3">
        <f t="shared" si="2194"/>
        <v>0</v>
      </c>
      <c r="FU4551" s="3">
        <f t="shared" si="2194"/>
        <v>0</v>
      </c>
      <c r="FV4551" s="3">
        <f t="shared" si="2194"/>
        <v>0</v>
      </c>
      <c r="FW4551" s="3">
        <f t="shared" si="2194"/>
        <v>0</v>
      </c>
      <c r="FX4551" s="3">
        <f t="shared" si="2194"/>
        <v>0</v>
      </c>
      <c r="FY4551" s="3">
        <f t="shared" si="2194"/>
        <v>0</v>
      </c>
      <c r="FZ4551" s="3">
        <f t="shared" si="2194"/>
        <v>0</v>
      </c>
      <c r="GA4551" s="3">
        <f t="shared" si="2194"/>
        <v>0</v>
      </c>
      <c r="GB4551" s="3">
        <f t="shared" si="2194"/>
        <v>0</v>
      </c>
      <c r="GC4551" s="3">
        <f t="shared" si="2194"/>
        <v>0</v>
      </c>
      <c r="GD4551" s="3">
        <f t="shared" si="2194"/>
        <v>0</v>
      </c>
      <c r="GE4551" s="3">
        <f t="shared" si="2194"/>
        <v>0</v>
      </c>
      <c r="GF4551" s="3">
        <f t="shared" si="2194"/>
        <v>0</v>
      </c>
      <c r="GG4551" s="3">
        <f t="shared" si="2194"/>
        <v>0</v>
      </c>
      <c r="GH4551" s="3">
        <f t="shared" si="2194"/>
        <v>0</v>
      </c>
      <c r="GI4551" s="3">
        <f t="shared" si="2194"/>
        <v>0</v>
      </c>
      <c r="GJ4551" s="3">
        <f t="shared" si="2194"/>
        <v>0</v>
      </c>
      <c r="GK4551" s="3">
        <f t="shared" si="2194"/>
        <v>0</v>
      </c>
      <c r="GL4551" s="3">
        <f t="shared" si="2194"/>
        <v>0</v>
      </c>
      <c r="GM4551" s="3">
        <f t="shared" si="2194"/>
        <v>0</v>
      </c>
      <c r="GN4551" s="3">
        <f t="shared" si="2194"/>
        <v>0</v>
      </c>
      <c r="GO4551" s="3">
        <f t="shared" si="2194"/>
        <v>0</v>
      </c>
      <c r="GP4551" s="3">
        <f t="shared" si="2194"/>
        <v>0</v>
      </c>
      <c r="GQ4551" s="3">
        <f t="shared" si="2194"/>
        <v>0</v>
      </c>
      <c r="GR4551" s="3">
        <f t="shared" si="2194"/>
        <v>0</v>
      </c>
      <c r="GS4551" s="3">
        <f t="shared" si="2194"/>
        <v>0</v>
      </c>
      <c r="GT4551" s="3">
        <f t="shared" si="2194"/>
        <v>0</v>
      </c>
      <c r="GU4551" s="3">
        <f t="shared" si="2194"/>
        <v>0</v>
      </c>
      <c r="GV4551" s="3">
        <f t="shared" si="2194"/>
        <v>0</v>
      </c>
      <c r="GW4551" s="3">
        <f t="shared" si="2194"/>
        <v>0</v>
      </c>
      <c r="GX4551" s="3">
        <f t="shared" si="2194"/>
        <v>0</v>
      </c>
    </row>
    <row r="4553" spans="1:245" x14ac:dyDescent="0.25">
      <c r="A4553">
        <v>17</v>
      </c>
      <c r="B4553">
        <v>1</v>
      </c>
      <c r="D4553">
        <f>ROW(EtalonRes!A556)</f>
        <v>556</v>
      </c>
      <c r="E4553" t="s">
        <v>576</v>
      </c>
      <c r="F4553" t="s">
        <v>190</v>
      </c>
      <c r="G4553" t="s">
        <v>201</v>
      </c>
      <c r="H4553" t="s">
        <v>18</v>
      </c>
      <c r="I4553">
        <v>0</v>
      </c>
      <c r="J4553">
        <v>0</v>
      </c>
      <c r="K4553">
        <v>0</v>
      </c>
      <c r="O4553">
        <f>ROUND(CP4553,2)</f>
        <v>0</v>
      </c>
      <c r="P4553">
        <f>ROUND(CQ4553*I4553,2)</f>
        <v>0</v>
      </c>
      <c r="Q4553">
        <f>ROUND(CR4553*I4553,2)</f>
        <v>0</v>
      </c>
      <c r="R4553">
        <f>ROUND(CS4553*I4553,2)</f>
        <v>0</v>
      </c>
      <c r="S4553">
        <f>ROUND(CT4553*I4553,2)</f>
        <v>0</v>
      </c>
      <c r="T4553">
        <f>ROUND(CU4553*I4553,2)</f>
        <v>0</v>
      </c>
      <c r="U4553">
        <f>CV4553*I4553</f>
        <v>0</v>
      </c>
      <c r="V4553">
        <f>CW4553*I4553</f>
        <v>0</v>
      </c>
      <c r="W4553">
        <f>ROUND(CX4553*I4553,2)</f>
        <v>0</v>
      </c>
      <c r="X4553">
        <f>ROUND(CY4553,2)</f>
        <v>0</v>
      </c>
      <c r="Y4553">
        <f>ROUND(CZ4553,2)</f>
        <v>0</v>
      </c>
      <c r="AA4553">
        <v>288585831</v>
      </c>
      <c r="AB4553">
        <f>ROUND((AC4553+AD4553+AF4553),6)</f>
        <v>16991.650000000001</v>
      </c>
      <c r="AC4553">
        <f>ROUND(((ES4553*13)),6)</f>
        <v>108.81</v>
      </c>
      <c r="AD4553">
        <f>ROUND(((((ET4553*13))-((EU4553*13)))+AE4553),6)</f>
        <v>0</v>
      </c>
      <c r="AE4553">
        <f>ROUND(((EU4553*13)),6)</f>
        <v>0</v>
      </c>
      <c r="AF4553">
        <f>ROUND(((EV4553*13)),6)</f>
        <v>16882.84</v>
      </c>
      <c r="AG4553">
        <f>ROUND((AP4553),6)</f>
        <v>0</v>
      </c>
      <c r="AH4553">
        <f>((EW4553*13))</f>
        <v>23.79</v>
      </c>
      <c r="AI4553">
        <f>((EX4553*13))</f>
        <v>0</v>
      </c>
      <c r="AJ4553">
        <f>(AS4553)</f>
        <v>0</v>
      </c>
      <c r="AK4553">
        <v>1307.05</v>
      </c>
      <c r="AL4553">
        <v>8.3699999999999992</v>
      </c>
      <c r="AM4553">
        <v>0</v>
      </c>
      <c r="AN4553">
        <v>0</v>
      </c>
      <c r="AO4553">
        <v>1298.68</v>
      </c>
      <c r="AP4553">
        <v>0</v>
      </c>
      <c r="AQ4553">
        <v>1.83</v>
      </c>
      <c r="AR4553">
        <v>0</v>
      </c>
      <c r="AS4553">
        <v>0</v>
      </c>
      <c r="AT4553">
        <v>70</v>
      </c>
      <c r="AU4553">
        <v>10</v>
      </c>
      <c r="AV4553">
        <v>1</v>
      </c>
      <c r="AW4553">
        <v>1</v>
      </c>
      <c r="AZ4553">
        <v>1</v>
      </c>
      <c r="BA4553">
        <v>1</v>
      </c>
      <c r="BB4553">
        <v>1</v>
      </c>
      <c r="BC4553">
        <v>1</v>
      </c>
      <c r="BD4553" t="s">
        <v>3</v>
      </c>
      <c r="BE4553" t="s">
        <v>3</v>
      </c>
      <c r="BF4553" t="s">
        <v>3</v>
      </c>
      <c r="BG4553" t="s">
        <v>3</v>
      </c>
      <c r="BH4553">
        <v>0</v>
      </c>
      <c r="BI4553">
        <v>4</v>
      </c>
      <c r="BJ4553" t="s">
        <v>192</v>
      </c>
      <c r="BM4553">
        <v>0</v>
      </c>
      <c r="BN4553">
        <v>284416172</v>
      </c>
      <c r="BO4553" t="s">
        <v>3</v>
      </c>
      <c r="BP4553">
        <v>0</v>
      </c>
      <c r="BQ4553">
        <v>1</v>
      </c>
      <c r="BR4553">
        <v>0</v>
      </c>
      <c r="BS4553">
        <v>1</v>
      </c>
      <c r="BT4553">
        <v>1</v>
      </c>
      <c r="BU4553">
        <v>1</v>
      </c>
      <c r="BV4553">
        <v>1</v>
      </c>
      <c r="BW4553">
        <v>1</v>
      </c>
      <c r="BX4553">
        <v>1</v>
      </c>
      <c r="BY4553" t="s">
        <v>3</v>
      </c>
      <c r="BZ4553">
        <v>70</v>
      </c>
      <c r="CA4553">
        <v>10</v>
      </c>
      <c r="CB4553" t="s">
        <v>3</v>
      </c>
      <c r="CE4553">
        <v>0</v>
      </c>
      <c r="CF4553">
        <v>0</v>
      </c>
      <c r="CG4553">
        <v>0</v>
      </c>
      <c r="CM4553">
        <v>0</v>
      </c>
      <c r="CN4553" t="s">
        <v>3</v>
      </c>
      <c r="CO4553">
        <v>0</v>
      </c>
      <c r="CP4553">
        <f>(P4553+Q4553+S4553)</f>
        <v>0</v>
      </c>
      <c r="CQ4553">
        <f>(AC4553*BC4553*AW4553)</f>
        <v>108.81</v>
      </c>
      <c r="CR4553">
        <f>(((((ET4553*13))*BB4553-((EU4553*13))*BS4553)+AE4553*BS4553)*AV4553)</f>
        <v>0</v>
      </c>
      <c r="CS4553">
        <f>(AE4553*BS4553*AV4553)</f>
        <v>0</v>
      </c>
      <c r="CT4553">
        <f>(AF4553*BA4553*AV4553)</f>
        <v>16882.84</v>
      </c>
      <c r="CU4553">
        <f>AG4553</f>
        <v>0</v>
      </c>
      <c r="CV4553">
        <f>(AH4553*AV4553)</f>
        <v>23.79</v>
      </c>
      <c r="CW4553">
        <f>AI4553</f>
        <v>0</v>
      </c>
      <c r="CX4553">
        <f>AJ4553</f>
        <v>0</v>
      </c>
      <c r="CY4553">
        <f>((S4553*BZ4553)/100)</f>
        <v>0</v>
      </c>
      <c r="CZ4553">
        <f>((S4553*CA4553)/100)</f>
        <v>0</v>
      </c>
      <c r="DC4553" t="s">
        <v>3</v>
      </c>
      <c r="DD4553" t="s">
        <v>102</v>
      </c>
      <c r="DE4553" t="s">
        <v>102</v>
      </c>
      <c r="DF4553" t="s">
        <v>102</v>
      </c>
      <c r="DG4553" t="s">
        <v>102</v>
      </c>
      <c r="DH4553" t="s">
        <v>3</v>
      </c>
      <c r="DI4553" t="s">
        <v>102</v>
      </c>
      <c r="DJ4553" t="s">
        <v>102</v>
      </c>
      <c r="DK4553" t="s">
        <v>3</v>
      </c>
      <c r="DL4553" t="s">
        <v>3</v>
      </c>
      <c r="DM4553" t="s">
        <v>3</v>
      </c>
      <c r="DN4553">
        <v>0</v>
      </c>
      <c r="DO4553">
        <v>0</v>
      </c>
      <c r="DP4553">
        <v>1</v>
      </c>
      <c r="DQ4553">
        <v>1</v>
      </c>
      <c r="DU4553">
        <v>1010</v>
      </c>
      <c r="DV4553" t="s">
        <v>18</v>
      </c>
      <c r="DW4553" t="s">
        <v>18</v>
      </c>
      <c r="DX4553">
        <v>1</v>
      </c>
      <c r="DZ4553" t="s">
        <v>3</v>
      </c>
      <c r="EA4553" t="s">
        <v>3</v>
      </c>
      <c r="EB4553" t="s">
        <v>3</v>
      </c>
      <c r="EC4553" t="s">
        <v>3</v>
      </c>
      <c r="EE4553">
        <v>284416175</v>
      </c>
      <c r="EF4553">
        <v>1</v>
      </c>
      <c r="EG4553" t="s">
        <v>21</v>
      </c>
      <c r="EH4553">
        <v>0</v>
      </c>
      <c r="EI4553" t="s">
        <v>3</v>
      </c>
      <c r="EJ4553">
        <v>4</v>
      </c>
      <c r="EK4553">
        <v>0</v>
      </c>
      <c r="EL4553" t="s">
        <v>22</v>
      </c>
      <c r="EM4553" t="s">
        <v>23</v>
      </c>
      <c r="EO4553" t="s">
        <v>3</v>
      </c>
      <c r="EQ4553">
        <v>1441792</v>
      </c>
      <c r="ER4553">
        <v>1307.05</v>
      </c>
      <c r="ES4553">
        <v>8.3699999999999992</v>
      </c>
      <c r="ET4553">
        <v>0</v>
      </c>
      <c r="EU4553">
        <v>0</v>
      </c>
      <c r="EV4553">
        <v>1298.68</v>
      </c>
      <c r="EW4553">
        <v>1.83</v>
      </c>
      <c r="EX4553">
        <v>0</v>
      </c>
      <c r="EY4553">
        <v>0</v>
      </c>
      <c r="FQ4553">
        <v>0</v>
      </c>
      <c r="FR4553">
        <v>0</v>
      </c>
      <c r="FS4553">
        <v>0</v>
      </c>
      <c r="FX4553">
        <v>70</v>
      </c>
      <c r="FY4553">
        <v>10</v>
      </c>
      <c r="GA4553" t="s">
        <v>3</v>
      </c>
      <c r="GD4553">
        <v>0</v>
      </c>
      <c r="GF4553">
        <v>368213878</v>
      </c>
      <c r="GG4553">
        <v>2</v>
      </c>
      <c r="GH4553">
        <v>1</v>
      </c>
      <c r="GI4553">
        <v>-2</v>
      </c>
      <c r="GJ4553">
        <v>0</v>
      </c>
      <c r="GK4553">
        <f>ROUND(R4553*(R12)/100,2)</f>
        <v>0</v>
      </c>
      <c r="GL4553">
        <f>ROUND(IF(AND(BH4553=3,BI4553=3,FS4553&lt;&gt;0),P4553,0),2)</f>
        <v>0</v>
      </c>
      <c r="GM4553">
        <f>ROUND(O4553+X4553+Y4553+GK4553,2)+GX4553</f>
        <v>0</v>
      </c>
      <c r="GN4553">
        <f>IF(OR(BI4553=0,BI4553=1),GM4553-GX4553,0)</f>
        <v>0</v>
      </c>
      <c r="GO4553">
        <f>IF(BI4553=2,GM4553-GX4553,0)</f>
        <v>0</v>
      </c>
      <c r="GP4553">
        <f>IF(BI4553=4,GM4553-GX4553,0)</f>
        <v>0</v>
      </c>
      <c r="GR4553">
        <v>0</v>
      </c>
      <c r="GS4553">
        <v>0</v>
      </c>
      <c r="GT4553">
        <v>0</v>
      </c>
      <c r="GU4553" t="s">
        <v>3</v>
      </c>
      <c r="GV4553">
        <f>ROUND((GT4553),6)</f>
        <v>0</v>
      </c>
      <c r="GW4553">
        <v>1</v>
      </c>
      <c r="GX4553">
        <f>ROUND(HC4553*I4553,2)</f>
        <v>0</v>
      </c>
      <c r="HA4553">
        <v>0</v>
      </c>
      <c r="HB4553">
        <v>0</v>
      </c>
      <c r="HC4553">
        <f>GV4553*GW4553</f>
        <v>0</v>
      </c>
      <c r="HE4553" t="s">
        <v>3</v>
      </c>
      <c r="HF4553" t="s">
        <v>3</v>
      </c>
      <c r="HM4553" t="s">
        <v>3</v>
      </c>
      <c r="HN4553" t="s">
        <v>3</v>
      </c>
      <c r="HO4553" t="s">
        <v>3</v>
      </c>
      <c r="HP4553" t="s">
        <v>3</v>
      </c>
      <c r="HQ4553" t="s">
        <v>3</v>
      </c>
      <c r="HS4553">
        <v>0</v>
      </c>
      <c r="IK4553">
        <v>0</v>
      </c>
    </row>
    <row r="4555" spans="1:245" x14ac:dyDescent="0.25">
      <c r="A4555" s="2">
        <v>51</v>
      </c>
      <c r="B4555" s="2">
        <f>B4549</f>
        <v>1</v>
      </c>
      <c r="C4555" s="2">
        <f>A4549</f>
        <v>5</v>
      </c>
      <c r="D4555" s="2">
        <f>ROW(A4549)</f>
        <v>4549</v>
      </c>
      <c r="E4555" s="2"/>
      <c r="F4555" s="2" t="str">
        <f>IF(F4549&lt;&gt;"",F4549,"")</f>
        <v>Новый подраздел</v>
      </c>
      <c r="G4555" s="2" t="str">
        <f>IF(G4549&lt;&gt;"",G4549,"")</f>
        <v>СВН - Здания</v>
      </c>
      <c r="H4555" s="2">
        <v>0</v>
      </c>
      <c r="I4555" s="2"/>
      <c r="J4555" s="2"/>
      <c r="K4555" s="2"/>
      <c r="L4555" s="2"/>
      <c r="M4555" s="2"/>
      <c r="N4555" s="2"/>
      <c r="O4555" s="2">
        <f t="shared" ref="O4555:T4555" si="2195">ROUND(AB4555,2)</f>
        <v>0</v>
      </c>
      <c r="P4555" s="2">
        <f t="shared" si="2195"/>
        <v>0</v>
      </c>
      <c r="Q4555" s="2">
        <f t="shared" si="2195"/>
        <v>0</v>
      </c>
      <c r="R4555" s="2">
        <f t="shared" si="2195"/>
        <v>0</v>
      </c>
      <c r="S4555" s="2">
        <f t="shared" si="2195"/>
        <v>0</v>
      </c>
      <c r="T4555" s="2">
        <f t="shared" si="2195"/>
        <v>0</v>
      </c>
      <c r="U4555" s="2">
        <f>AH4555</f>
        <v>0</v>
      </c>
      <c r="V4555" s="2">
        <f>AI4555</f>
        <v>0</v>
      </c>
      <c r="W4555" s="2">
        <f>ROUND(AJ4555,2)</f>
        <v>0</v>
      </c>
      <c r="X4555" s="2">
        <f>ROUND(AK4555,2)</f>
        <v>0</v>
      </c>
      <c r="Y4555" s="2">
        <f>ROUND(AL4555,2)</f>
        <v>0</v>
      </c>
      <c r="Z4555" s="2"/>
      <c r="AA4555" s="2"/>
      <c r="AB4555" s="2">
        <f>ROUND(SUMIF(AA4553:AA4553,"=288585831",O4553:O4553),2)</f>
        <v>0</v>
      </c>
      <c r="AC4555" s="2">
        <f>ROUND(SUMIF(AA4553:AA4553,"=288585831",P4553:P4553),2)</f>
        <v>0</v>
      </c>
      <c r="AD4555" s="2">
        <f>ROUND(SUMIF(AA4553:AA4553,"=288585831",Q4553:Q4553),2)</f>
        <v>0</v>
      </c>
      <c r="AE4555" s="2">
        <f>ROUND(SUMIF(AA4553:AA4553,"=288585831",R4553:R4553),2)</f>
        <v>0</v>
      </c>
      <c r="AF4555" s="2">
        <f>ROUND(SUMIF(AA4553:AA4553,"=288585831",S4553:S4553),2)</f>
        <v>0</v>
      </c>
      <c r="AG4555" s="2">
        <f>ROUND(SUMIF(AA4553:AA4553,"=288585831",T4553:T4553),2)</f>
        <v>0</v>
      </c>
      <c r="AH4555" s="2">
        <f>SUMIF(AA4553:AA4553,"=288585831",U4553:U4553)</f>
        <v>0</v>
      </c>
      <c r="AI4555" s="2">
        <f>SUMIF(AA4553:AA4553,"=288585831",V4553:V4553)</f>
        <v>0</v>
      </c>
      <c r="AJ4555" s="2">
        <f>ROUND(SUMIF(AA4553:AA4553,"=288585831",W4553:W4553),2)</f>
        <v>0</v>
      </c>
      <c r="AK4555" s="2">
        <f>ROUND(SUMIF(AA4553:AA4553,"=288585831",X4553:X4553),2)</f>
        <v>0</v>
      </c>
      <c r="AL4555" s="2">
        <f>ROUND(SUMIF(AA4553:AA4553,"=288585831",Y4553:Y4553),2)</f>
        <v>0</v>
      </c>
      <c r="AM4555" s="2"/>
      <c r="AN4555" s="2"/>
      <c r="AO4555" s="2">
        <f t="shared" ref="AO4555:BD4555" si="2196">ROUND(BX4555,2)</f>
        <v>0</v>
      </c>
      <c r="AP4555" s="2">
        <f t="shared" si="2196"/>
        <v>0</v>
      </c>
      <c r="AQ4555" s="2">
        <f t="shared" si="2196"/>
        <v>0</v>
      </c>
      <c r="AR4555" s="2">
        <f t="shared" si="2196"/>
        <v>0</v>
      </c>
      <c r="AS4555" s="2">
        <f t="shared" si="2196"/>
        <v>0</v>
      </c>
      <c r="AT4555" s="2">
        <f t="shared" si="2196"/>
        <v>0</v>
      </c>
      <c r="AU4555" s="2">
        <f t="shared" si="2196"/>
        <v>0</v>
      </c>
      <c r="AV4555" s="2">
        <f t="shared" si="2196"/>
        <v>0</v>
      </c>
      <c r="AW4555" s="2">
        <f t="shared" si="2196"/>
        <v>0</v>
      </c>
      <c r="AX4555" s="2">
        <f t="shared" si="2196"/>
        <v>0</v>
      </c>
      <c r="AY4555" s="2">
        <f t="shared" si="2196"/>
        <v>0</v>
      </c>
      <c r="AZ4555" s="2">
        <f t="shared" si="2196"/>
        <v>0</v>
      </c>
      <c r="BA4555" s="2">
        <f t="shared" si="2196"/>
        <v>0</v>
      </c>
      <c r="BB4555" s="2">
        <f t="shared" si="2196"/>
        <v>0</v>
      </c>
      <c r="BC4555" s="2">
        <f t="shared" si="2196"/>
        <v>0</v>
      </c>
      <c r="BD4555" s="2">
        <f t="shared" si="2196"/>
        <v>0</v>
      </c>
      <c r="BE4555" s="2"/>
      <c r="BF4555" s="2"/>
      <c r="BG4555" s="2"/>
      <c r="BH4555" s="2"/>
      <c r="BI4555" s="2"/>
      <c r="BJ4555" s="2"/>
      <c r="BK4555" s="2"/>
      <c r="BL4555" s="2"/>
      <c r="BM4555" s="2"/>
      <c r="BN4555" s="2"/>
      <c r="BO4555" s="2"/>
      <c r="BP4555" s="2"/>
      <c r="BQ4555" s="2"/>
      <c r="BR4555" s="2"/>
      <c r="BS4555" s="2"/>
      <c r="BT4555" s="2"/>
      <c r="BU4555" s="2"/>
      <c r="BV4555" s="2"/>
      <c r="BW4555" s="2"/>
      <c r="BX4555" s="2">
        <f>ROUND(SUMIF(AA4553:AA4553,"=288585831",FQ4553:FQ4553),2)</f>
        <v>0</v>
      </c>
      <c r="BY4555" s="2">
        <f>ROUND(SUMIF(AA4553:AA4553,"=288585831",FR4553:FR4553),2)</f>
        <v>0</v>
      </c>
      <c r="BZ4555" s="2">
        <f>ROUND(SUMIF(AA4553:AA4553,"=288585831",GL4553:GL4553),2)</f>
        <v>0</v>
      </c>
      <c r="CA4555" s="2">
        <f>ROUND(SUMIF(AA4553:AA4553,"=288585831",GM4553:GM4553),2)</f>
        <v>0</v>
      </c>
      <c r="CB4555" s="2">
        <f>ROUND(SUMIF(AA4553:AA4553,"=288585831",GN4553:GN4553),2)</f>
        <v>0</v>
      </c>
      <c r="CC4555" s="2">
        <f>ROUND(SUMIF(AA4553:AA4553,"=288585831",GO4553:GO4553),2)</f>
        <v>0</v>
      </c>
      <c r="CD4555" s="2">
        <f>ROUND(SUMIF(AA4553:AA4553,"=288585831",GP4553:GP4553),2)</f>
        <v>0</v>
      </c>
      <c r="CE4555" s="2">
        <f>AC4555-BX4555</f>
        <v>0</v>
      </c>
      <c r="CF4555" s="2">
        <f>AC4555-BY4555</f>
        <v>0</v>
      </c>
      <c r="CG4555" s="2">
        <f>BX4555-BZ4555</f>
        <v>0</v>
      </c>
      <c r="CH4555" s="2">
        <f>AC4555-BX4555-BY4555+BZ4555</f>
        <v>0</v>
      </c>
      <c r="CI4555" s="2">
        <f>BY4555-BZ4555</f>
        <v>0</v>
      </c>
      <c r="CJ4555" s="2">
        <f>ROUND(SUMIF(AA4553:AA4553,"=288585831",GX4553:GX4553),2)</f>
        <v>0</v>
      </c>
      <c r="CK4555" s="2">
        <f>ROUND(SUMIF(AA4553:AA4553,"=288585831",GY4553:GY4553),2)</f>
        <v>0</v>
      </c>
      <c r="CL4555" s="2">
        <f>ROUND(SUMIF(AA4553:AA4553,"=288585831",GZ4553:GZ4553),2)</f>
        <v>0</v>
      </c>
      <c r="CM4555" s="2">
        <f>ROUND(SUMIF(AA4553:AA4553,"=288585831",HD4553:HD4553),2)</f>
        <v>0</v>
      </c>
      <c r="CN4555" s="2"/>
      <c r="CO4555" s="2"/>
      <c r="CP4555" s="2"/>
      <c r="CQ4555" s="2"/>
      <c r="CR4555" s="2"/>
      <c r="CS4555" s="2"/>
      <c r="CT4555" s="2"/>
      <c r="CU4555" s="2"/>
      <c r="CV4555" s="2"/>
      <c r="CW4555" s="2"/>
      <c r="CX4555" s="2"/>
      <c r="CY4555" s="2"/>
      <c r="CZ4555" s="2"/>
      <c r="DA4555" s="2"/>
      <c r="DB4555" s="2"/>
      <c r="DC4555" s="2"/>
      <c r="DD4555" s="2"/>
      <c r="DE4555" s="2"/>
      <c r="DF4555" s="2"/>
      <c r="DG4555" s="3"/>
      <c r="DH4555" s="3"/>
      <c r="DI4555" s="3"/>
      <c r="DJ4555" s="3"/>
      <c r="DK4555" s="3"/>
      <c r="DL4555" s="3"/>
      <c r="DM4555" s="3"/>
      <c r="DN4555" s="3"/>
      <c r="DO4555" s="3"/>
      <c r="DP4555" s="3"/>
      <c r="DQ4555" s="3"/>
      <c r="DR4555" s="3"/>
      <c r="DS4555" s="3"/>
      <c r="DT4555" s="3"/>
      <c r="DU4555" s="3"/>
      <c r="DV4555" s="3"/>
      <c r="DW4555" s="3"/>
      <c r="DX4555" s="3"/>
      <c r="DY4555" s="3"/>
      <c r="DZ4555" s="3"/>
      <c r="EA4555" s="3"/>
      <c r="EB4555" s="3"/>
      <c r="EC4555" s="3"/>
      <c r="ED4555" s="3"/>
      <c r="EE4555" s="3"/>
      <c r="EF4555" s="3"/>
      <c r="EG4555" s="3"/>
      <c r="EH4555" s="3"/>
      <c r="EI4555" s="3"/>
      <c r="EJ4555" s="3"/>
      <c r="EK4555" s="3"/>
      <c r="EL4555" s="3"/>
      <c r="EM4555" s="3"/>
      <c r="EN4555" s="3"/>
      <c r="EO4555" s="3"/>
      <c r="EP4555" s="3"/>
      <c r="EQ4555" s="3"/>
      <c r="ER4555" s="3"/>
      <c r="ES4555" s="3"/>
      <c r="ET4555" s="3"/>
      <c r="EU4555" s="3"/>
      <c r="EV4555" s="3"/>
      <c r="EW4555" s="3"/>
      <c r="EX4555" s="3"/>
      <c r="EY4555" s="3"/>
      <c r="EZ4555" s="3"/>
      <c r="FA4555" s="3"/>
      <c r="FB4555" s="3"/>
      <c r="FC4555" s="3"/>
      <c r="FD4555" s="3"/>
      <c r="FE4555" s="3"/>
      <c r="FF4555" s="3"/>
      <c r="FG4555" s="3"/>
      <c r="FH4555" s="3"/>
      <c r="FI4555" s="3"/>
      <c r="FJ4555" s="3"/>
      <c r="FK4555" s="3"/>
      <c r="FL4555" s="3"/>
      <c r="FM4555" s="3"/>
      <c r="FN4555" s="3"/>
      <c r="FO4555" s="3"/>
      <c r="FP4555" s="3"/>
      <c r="FQ4555" s="3"/>
      <c r="FR4555" s="3"/>
      <c r="FS4555" s="3"/>
      <c r="FT4555" s="3"/>
      <c r="FU4555" s="3"/>
      <c r="FV4555" s="3"/>
      <c r="FW4555" s="3"/>
      <c r="FX4555" s="3"/>
      <c r="FY4555" s="3"/>
      <c r="FZ4555" s="3"/>
      <c r="GA4555" s="3"/>
      <c r="GB4555" s="3"/>
      <c r="GC4555" s="3"/>
      <c r="GD4555" s="3"/>
      <c r="GE4555" s="3"/>
      <c r="GF4555" s="3"/>
      <c r="GG4555" s="3"/>
      <c r="GH4555" s="3"/>
      <c r="GI4555" s="3"/>
      <c r="GJ4555" s="3"/>
      <c r="GK4555" s="3"/>
      <c r="GL4555" s="3"/>
      <c r="GM4555" s="3"/>
      <c r="GN4555" s="3"/>
      <c r="GO4555" s="3"/>
      <c r="GP4555" s="3"/>
      <c r="GQ4555" s="3"/>
      <c r="GR4555" s="3"/>
      <c r="GS4555" s="3"/>
      <c r="GT4555" s="3"/>
      <c r="GU4555" s="3"/>
      <c r="GV4555" s="3"/>
      <c r="GW4555" s="3"/>
      <c r="GX4555" s="3">
        <v>0</v>
      </c>
    </row>
    <row r="4557" spans="1:245" x14ac:dyDescent="0.25">
      <c r="A4557" s="4">
        <v>50</v>
      </c>
      <c r="B4557" s="4">
        <v>0</v>
      </c>
      <c r="C4557" s="4">
        <v>0</v>
      </c>
      <c r="D4557" s="4">
        <v>1</v>
      </c>
      <c r="E4557" s="4">
        <v>201</v>
      </c>
      <c r="F4557" s="4">
        <f>ROUND(Source!O4555,O4557)</f>
        <v>0</v>
      </c>
      <c r="G4557" s="4" t="s">
        <v>24</v>
      </c>
      <c r="H4557" s="4" t="s">
        <v>25</v>
      </c>
      <c r="I4557" s="4"/>
      <c r="J4557" s="4"/>
      <c r="K4557" s="4">
        <v>201</v>
      </c>
      <c r="L4557" s="4">
        <v>1</v>
      </c>
      <c r="M4557" s="4">
        <v>3</v>
      </c>
      <c r="N4557" s="4" t="s">
        <v>3</v>
      </c>
      <c r="O4557" s="4">
        <v>2</v>
      </c>
      <c r="P4557" s="4"/>
      <c r="Q4557" s="4"/>
      <c r="R4557" s="4"/>
      <c r="S4557" s="4"/>
      <c r="T4557" s="4"/>
      <c r="U4557" s="4"/>
      <c r="V4557" s="4"/>
      <c r="W4557" s="4">
        <v>271866.40000000002</v>
      </c>
      <c r="X4557" s="4">
        <v>1</v>
      </c>
      <c r="Y4557" s="4">
        <v>271866.40000000002</v>
      </c>
      <c r="Z4557" s="4"/>
      <c r="AA4557" s="4"/>
      <c r="AB4557" s="4"/>
    </row>
    <row r="4558" spans="1:245" x14ac:dyDescent="0.25">
      <c r="A4558" s="4">
        <v>50</v>
      </c>
      <c r="B4558" s="4">
        <v>0</v>
      </c>
      <c r="C4558" s="4">
        <v>0</v>
      </c>
      <c r="D4558" s="4">
        <v>1</v>
      </c>
      <c r="E4558" s="4">
        <v>202</v>
      </c>
      <c r="F4558" s="4">
        <f>ROUND(Source!P4555,O4558)</f>
        <v>0</v>
      </c>
      <c r="G4558" s="4" t="s">
        <v>26</v>
      </c>
      <c r="H4558" s="4" t="s">
        <v>27</v>
      </c>
      <c r="I4558" s="4"/>
      <c r="J4558" s="4"/>
      <c r="K4558" s="4">
        <v>202</v>
      </c>
      <c r="L4558" s="4">
        <v>2</v>
      </c>
      <c r="M4558" s="4">
        <v>3</v>
      </c>
      <c r="N4558" s="4" t="s">
        <v>3</v>
      </c>
      <c r="O4558" s="4">
        <v>2</v>
      </c>
      <c r="P4558" s="4"/>
      <c r="Q4558" s="4"/>
      <c r="R4558" s="4"/>
      <c r="S4558" s="4"/>
      <c r="T4558" s="4"/>
      <c r="U4558" s="4"/>
      <c r="V4558" s="4"/>
      <c r="W4558" s="4">
        <v>1740.96</v>
      </c>
      <c r="X4558" s="4">
        <v>1</v>
      </c>
      <c r="Y4558" s="4">
        <v>1740.96</v>
      </c>
      <c r="Z4558" s="4"/>
      <c r="AA4558" s="4"/>
      <c r="AB4558" s="4"/>
    </row>
    <row r="4559" spans="1:245" x14ac:dyDescent="0.25">
      <c r="A4559" s="4">
        <v>50</v>
      </c>
      <c r="B4559" s="4">
        <v>0</v>
      </c>
      <c r="C4559" s="4">
        <v>0</v>
      </c>
      <c r="D4559" s="4">
        <v>1</v>
      </c>
      <c r="E4559" s="4">
        <v>222</v>
      </c>
      <c r="F4559" s="4">
        <f>ROUND(Source!AO4555,O4559)</f>
        <v>0</v>
      </c>
      <c r="G4559" s="4" t="s">
        <v>28</v>
      </c>
      <c r="H4559" s="4" t="s">
        <v>29</v>
      </c>
      <c r="I4559" s="4"/>
      <c r="J4559" s="4"/>
      <c r="K4559" s="4">
        <v>222</v>
      </c>
      <c r="L4559" s="4">
        <v>3</v>
      </c>
      <c r="M4559" s="4">
        <v>3</v>
      </c>
      <c r="N4559" s="4" t="s">
        <v>3</v>
      </c>
      <c r="O4559" s="4">
        <v>2</v>
      </c>
      <c r="P4559" s="4"/>
      <c r="Q4559" s="4"/>
      <c r="R4559" s="4"/>
      <c r="S4559" s="4"/>
      <c r="T4559" s="4"/>
      <c r="U4559" s="4"/>
      <c r="V4559" s="4"/>
      <c r="W4559" s="4">
        <v>0</v>
      </c>
      <c r="X4559" s="4">
        <v>1</v>
      </c>
      <c r="Y4559" s="4">
        <v>0</v>
      </c>
      <c r="Z4559" s="4"/>
      <c r="AA4559" s="4"/>
      <c r="AB4559" s="4"/>
    </row>
    <row r="4560" spans="1:245" x14ac:dyDescent="0.25">
      <c r="A4560" s="4">
        <v>50</v>
      </c>
      <c r="B4560" s="4">
        <v>0</v>
      </c>
      <c r="C4560" s="4">
        <v>0</v>
      </c>
      <c r="D4560" s="4">
        <v>1</v>
      </c>
      <c r="E4560" s="4">
        <v>225</v>
      </c>
      <c r="F4560" s="4">
        <f>ROUND(Source!AV4555,O4560)</f>
        <v>0</v>
      </c>
      <c r="G4560" s="4" t="s">
        <v>30</v>
      </c>
      <c r="H4560" s="4" t="s">
        <v>31</v>
      </c>
      <c r="I4560" s="4"/>
      <c r="J4560" s="4"/>
      <c r="K4560" s="4">
        <v>225</v>
      </c>
      <c r="L4560" s="4">
        <v>4</v>
      </c>
      <c r="M4560" s="4">
        <v>3</v>
      </c>
      <c r="N4560" s="4" t="s">
        <v>3</v>
      </c>
      <c r="O4560" s="4">
        <v>2</v>
      </c>
      <c r="P4560" s="4"/>
      <c r="Q4560" s="4"/>
      <c r="R4560" s="4"/>
      <c r="S4560" s="4"/>
      <c r="T4560" s="4"/>
      <c r="U4560" s="4"/>
      <c r="V4560" s="4"/>
      <c r="W4560" s="4">
        <v>1740.96</v>
      </c>
      <c r="X4560" s="4">
        <v>1</v>
      </c>
      <c r="Y4560" s="4">
        <v>1740.96</v>
      </c>
      <c r="Z4560" s="4"/>
      <c r="AA4560" s="4"/>
      <c r="AB4560" s="4"/>
    </row>
    <row r="4561" spans="1:28" x14ac:dyDescent="0.25">
      <c r="A4561" s="4">
        <v>50</v>
      </c>
      <c r="B4561" s="4">
        <v>0</v>
      </c>
      <c r="C4561" s="4">
        <v>0</v>
      </c>
      <c r="D4561" s="4">
        <v>1</v>
      </c>
      <c r="E4561" s="4">
        <v>226</v>
      </c>
      <c r="F4561" s="4">
        <f>ROUND(Source!AW4555,O4561)</f>
        <v>0</v>
      </c>
      <c r="G4561" s="4" t="s">
        <v>32</v>
      </c>
      <c r="H4561" s="4" t="s">
        <v>33</v>
      </c>
      <c r="I4561" s="4"/>
      <c r="J4561" s="4"/>
      <c r="K4561" s="4">
        <v>226</v>
      </c>
      <c r="L4561" s="4">
        <v>5</v>
      </c>
      <c r="M4561" s="4">
        <v>3</v>
      </c>
      <c r="N4561" s="4" t="s">
        <v>3</v>
      </c>
      <c r="O4561" s="4">
        <v>2</v>
      </c>
      <c r="P4561" s="4"/>
      <c r="Q4561" s="4"/>
      <c r="R4561" s="4"/>
      <c r="S4561" s="4"/>
      <c r="T4561" s="4"/>
      <c r="U4561" s="4"/>
      <c r="V4561" s="4"/>
      <c r="W4561" s="4">
        <v>1740.96</v>
      </c>
      <c r="X4561" s="4">
        <v>1</v>
      </c>
      <c r="Y4561" s="4">
        <v>1740.96</v>
      </c>
      <c r="Z4561" s="4"/>
      <c r="AA4561" s="4"/>
      <c r="AB4561" s="4"/>
    </row>
    <row r="4562" spans="1:28" x14ac:dyDescent="0.25">
      <c r="A4562" s="4">
        <v>50</v>
      </c>
      <c r="B4562" s="4">
        <v>0</v>
      </c>
      <c r="C4562" s="4">
        <v>0</v>
      </c>
      <c r="D4562" s="4">
        <v>1</v>
      </c>
      <c r="E4562" s="4">
        <v>227</v>
      </c>
      <c r="F4562" s="4">
        <f>ROUND(Source!AX4555,O4562)</f>
        <v>0</v>
      </c>
      <c r="G4562" s="4" t="s">
        <v>34</v>
      </c>
      <c r="H4562" s="4" t="s">
        <v>35</v>
      </c>
      <c r="I4562" s="4"/>
      <c r="J4562" s="4"/>
      <c r="K4562" s="4">
        <v>227</v>
      </c>
      <c r="L4562" s="4">
        <v>6</v>
      </c>
      <c r="M4562" s="4">
        <v>3</v>
      </c>
      <c r="N4562" s="4" t="s">
        <v>3</v>
      </c>
      <c r="O4562" s="4">
        <v>2</v>
      </c>
      <c r="P4562" s="4"/>
      <c r="Q4562" s="4"/>
      <c r="R4562" s="4"/>
      <c r="S4562" s="4"/>
      <c r="T4562" s="4"/>
      <c r="U4562" s="4"/>
      <c r="V4562" s="4"/>
      <c r="W4562" s="4">
        <v>0</v>
      </c>
      <c r="X4562" s="4">
        <v>1</v>
      </c>
      <c r="Y4562" s="4">
        <v>0</v>
      </c>
      <c r="Z4562" s="4"/>
      <c r="AA4562" s="4"/>
      <c r="AB4562" s="4"/>
    </row>
    <row r="4563" spans="1:28" x14ac:dyDescent="0.25">
      <c r="A4563" s="4">
        <v>50</v>
      </c>
      <c r="B4563" s="4">
        <v>0</v>
      </c>
      <c r="C4563" s="4">
        <v>0</v>
      </c>
      <c r="D4563" s="4">
        <v>1</v>
      </c>
      <c r="E4563" s="4">
        <v>228</v>
      </c>
      <c r="F4563" s="4">
        <f>ROUND(Source!AY4555,O4563)</f>
        <v>0</v>
      </c>
      <c r="G4563" s="4" t="s">
        <v>36</v>
      </c>
      <c r="H4563" s="4" t="s">
        <v>37</v>
      </c>
      <c r="I4563" s="4"/>
      <c r="J4563" s="4"/>
      <c r="K4563" s="4">
        <v>228</v>
      </c>
      <c r="L4563" s="4">
        <v>7</v>
      </c>
      <c r="M4563" s="4">
        <v>3</v>
      </c>
      <c r="N4563" s="4" t="s">
        <v>3</v>
      </c>
      <c r="O4563" s="4">
        <v>2</v>
      </c>
      <c r="P4563" s="4"/>
      <c r="Q4563" s="4"/>
      <c r="R4563" s="4"/>
      <c r="S4563" s="4"/>
      <c r="T4563" s="4"/>
      <c r="U4563" s="4"/>
      <c r="V4563" s="4"/>
      <c r="W4563" s="4">
        <v>1740.96</v>
      </c>
      <c r="X4563" s="4">
        <v>1</v>
      </c>
      <c r="Y4563" s="4">
        <v>1740.96</v>
      </c>
      <c r="Z4563" s="4"/>
      <c r="AA4563" s="4"/>
      <c r="AB4563" s="4"/>
    </row>
    <row r="4564" spans="1:28" x14ac:dyDescent="0.25">
      <c r="A4564" s="4">
        <v>50</v>
      </c>
      <c r="B4564" s="4">
        <v>0</v>
      </c>
      <c r="C4564" s="4">
        <v>0</v>
      </c>
      <c r="D4564" s="4">
        <v>1</v>
      </c>
      <c r="E4564" s="4">
        <v>216</v>
      </c>
      <c r="F4564" s="4">
        <f>ROUND(Source!AP4555,O4564)</f>
        <v>0</v>
      </c>
      <c r="G4564" s="4" t="s">
        <v>38</v>
      </c>
      <c r="H4564" s="4" t="s">
        <v>39</v>
      </c>
      <c r="I4564" s="4"/>
      <c r="J4564" s="4"/>
      <c r="K4564" s="4">
        <v>216</v>
      </c>
      <c r="L4564" s="4">
        <v>8</v>
      </c>
      <c r="M4564" s="4">
        <v>3</v>
      </c>
      <c r="N4564" s="4" t="s">
        <v>3</v>
      </c>
      <c r="O4564" s="4">
        <v>2</v>
      </c>
      <c r="P4564" s="4"/>
      <c r="Q4564" s="4"/>
      <c r="R4564" s="4"/>
      <c r="S4564" s="4"/>
      <c r="T4564" s="4"/>
      <c r="U4564" s="4"/>
      <c r="V4564" s="4"/>
      <c r="W4564" s="4">
        <v>0</v>
      </c>
      <c r="X4564" s="4">
        <v>1</v>
      </c>
      <c r="Y4564" s="4">
        <v>0</v>
      </c>
      <c r="Z4564" s="4"/>
      <c r="AA4564" s="4"/>
      <c r="AB4564" s="4"/>
    </row>
    <row r="4565" spans="1:28" x14ac:dyDescent="0.25">
      <c r="A4565" s="4">
        <v>50</v>
      </c>
      <c r="B4565" s="4">
        <v>0</v>
      </c>
      <c r="C4565" s="4">
        <v>0</v>
      </c>
      <c r="D4565" s="4">
        <v>1</v>
      </c>
      <c r="E4565" s="4">
        <v>223</v>
      </c>
      <c r="F4565" s="4">
        <f>ROUND(Source!AQ4555,O4565)</f>
        <v>0</v>
      </c>
      <c r="G4565" s="4" t="s">
        <v>40</v>
      </c>
      <c r="H4565" s="4" t="s">
        <v>41</v>
      </c>
      <c r="I4565" s="4"/>
      <c r="J4565" s="4"/>
      <c r="K4565" s="4">
        <v>223</v>
      </c>
      <c r="L4565" s="4">
        <v>9</v>
      </c>
      <c r="M4565" s="4">
        <v>3</v>
      </c>
      <c r="N4565" s="4" t="s">
        <v>3</v>
      </c>
      <c r="O4565" s="4">
        <v>2</v>
      </c>
      <c r="P4565" s="4"/>
      <c r="Q4565" s="4"/>
      <c r="R4565" s="4"/>
      <c r="S4565" s="4"/>
      <c r="T4565" s="4"/>
      <c r="U4565" s="4"/>
      <c r="V4565" s="4"/>
      <c r="W4565" s="4">
        <v>0</v>
      </c>
      <c r="X4565" s="4">
        <v>1</v>
      </c>
      <c r="Y4565" s="4">
        <v>0</v>
      </c>
      <c r="Z4565" s="4"/>
      <c r="AA4565" s="4"/>
      <c r="AB4565" s="4"/>
    </row>
    <row r="4566" spans="1:28" x14ac:dyDescent="0.25">
      <c r="A4566" s="4">
        <v>50</v>
      </c>
      <c r="B4566" s="4">
        <v>0</v>
      </c>
      <c r="C4566" s="4">
        <v>0</v>
      </c>
      <c r="D4566" s="4">
        <v>1</v>
      </c>
      <c r="E4566" s="4">
        <v>229</v>
      </c>
      <c r="F4566" s="4">
        <f>ROUND(Source!AZ4555,O4566)</f>
        <v>0</v>
      </c>
      <c r="G4566" s="4" t="s">
        <v>42</v>
      </c>
      <c r="H4566" s="4" t="s">
        <v>43</v>
      </c>
      <c r="I4566" s="4"/>
      <c r="J4566" s="4"/>
      <c r="K4566" s="4">
        <v>229</v>
      </c>
      <c r="L4566" s="4">
        <v>10</v>
      </c>
      <c r="M4566" s="4">
        <v>3</v>
      </c>
      <c r="N4566" s="4" t="s">
        <v>3</v>
      </c>
      <c r="O4566" s="4">
        <v>2</v>
      </c>
      <c r="P4566" s="4"/>
      <c r="Q4566" s="4"/>
      <c r="R4566" s="4"/>
      <c r="S4566" s="4"/>
      <c r="T4566" s="4"/>
      <c r="U4566" s="4"/>
      <c r="V4566" s="4"/>
      <c r="W4566" s="4">
        <v>0</v>
      </c>
      <c r="X4566" s="4">
        <v>1</v>
      </c>
      <c r="Y4566" s="4">
        <v>0</v>
      </c>
      <c r="Z4566" s="4"/>
      <c r="AA4566" s="4"/>
      <c r="AB4566" s="4"/>
    </row>
    <row r="4567" spans="1:28" x14ac:dyDescent="0.25">
      <c r="A4567" s="4">
        <v>50</v>
      </c>
      <c r="B4567" s="4">
        <v>0</v>
      </c>
      <c r="C4567" s="4">
        <v>0</v>
      </c>
      <c r="D4567" s="4">
        <v>1</v>
      </c>
      <c r="E4567" s="4">
        <v>203</v>
      </c>
      <c r="F4567" s="4">
        <f>ROUND(Source!Q4555,O4567)</f>
        <v>0</v>
      </c>
      <c r="G4567" s="4" t="s">
        <v>44</v>
      </c>
      <c r="H4567" s="4" t="s">
        <v>45</v>
      </c>
      <c r="I4567" s="4"/>
      <c r="J4567" s="4"/>
      <c r="K4567" s="4">
        <v>203</v>
      </c>
      <c r="L4567" s="4">
        <v>11</v>
      </c>
      <c r="M4567" s="4">
        <v>3</v>
      </c>
      <c r="N4567" s="4" t="s">
        <v>3</v>
      </c>
      <c r="O4567" s="4">
        <v>2</v>
      </c>
      <c r="P4567" s="4"/>
      <c r="Q4567" s="4"/>
      <c r="R4567" s="4"/>
      <c r="S4567" s="4"/>
      <c r="T4567" s="4"/>
      <c r="U4567" s="4"/>
      <c r="V4567" s="4"/>
      <c r="W4567" s="4">
        <v>0</v>
      </c>
      <c r="X4567" s="4">
        <v>1</v>
      </c>
      <c r="Y4567" s="4">
        <v>0</v>
      </c>
      <c r="Z4567" s="4"/>
      <c r="AA4567" s="4"/>
      <c r="AB4567" s="4"/>
    </row>
    <row r="4568" spans="1:28" x14ac:dyDescent="0.25">
      <c r="A4568" s="4">
        <v>50</v>
      </c>
      <c r="B4568" s="4">
        <v>0</v>
      </c>
      <c r="C4568" s="4">
        <v>0</v>
      </c>
      <c r="D4568" s="4">
        <v>1</v>
      </c>
      <c r="E4568" s="4">
        <v>231</v>
      </c>
      <c r="F4568" s="4">
        <f>ROUND(Source!BB4555,O4568)</f>
        <v>0</v>
      </c>
      <c r="G4568" s="4" t="s">
        <v>46</v>
      </c>
      <c r="H4568" s="4" t="s">
        <v>47</v>
      </c>
      <c r="I4568" s="4"/>
      <c r="J4568" s="4"/>
      <c r="K4568" s="4">
        <v>231</v>
      </c>
      <c r="L4568" s="4">
        <v>12</v>
      </c>
      <c r="M4568" s="4">
        <v>3</v>
      </c>
      <c r="N4568" s="4" t="s">
        <v>3</v>
      </c>
      <c r="O4568" s="4">
        <v>2</v>
      </c>
      <c r="P4568" s="4"/>
      <c r="Q4568" s="4"/>
      <c r="R4568" s="4"/>
      <c r="S4568" s="4"/>
      <c r="T4568" s="4"/>
      <c r="U4568" s="4"/>
      <c r="V4568" s="4"/>
      <c r="W4568" s="4">
        <v>0</v>
      </c>
      <c r="X4568" s="4">
        <v>1</v>
      </c>
      <c r="Y4568" s="4">
        <v>0</v>
      </c>
      <c r="Z4568" s="4"/>
      <c r="AA4568" s="4"/>
      <c r="AB4568" s="4"/>
    </row>
    <row r="4569" spans="1:28" x14ac:dyDescent="0.25">
      <c r="A4569" s="4">
        <v>50</v>
      </c>
      <c r="B4569" s="4">
        <v>0</v>
      </c>
      <c r="C4569" s="4">
        <v>0</v>
      </c>
      <c r="D4569" s="4">
        <v>1</v>
      </c>
      <c r="E4569" s="4">
        <v>204</v>
      </c>
      <c r="F4569" s="4">
        <f>ROUND(Source!R4555,O4569)</f>
        <v>0</v>
      </c>
      <c r="G4569" s="4" t="s">
        <v>48</v>
      </c>
      <c r="H4569" s="4" t="s">
        <v>49</v>
      </c>
      <c r="I4569" s="4"/>
      <c r="J4569" s="4"/>
      <c r="K4569" s="4">
        <v>204</v>
      </c>
      <c r="L4569" s="4">
        <v>13</v>
      </c>
      <c r="M4569" s="4">
        <v>3</v>
      </c>
      <c r="N4569" s="4" t="s">
        <v>3</v>
      </c>
      <c r="O4569" s="4">
        <v>2</v>
      </c>
      <c r="P4569" s="4"/>
      <c r="Q4569" s="4"/>
      <c r="R4569" s="4"/>
      <c r="S4569" s="4"/>
      <c r="T4569" s="4"/>
      <c r="U4569" s="4"/>
      <c r="V4569" s="4"/>
      <c r="W4569" s="4">
        <v>0</v>
      </c>
      <c r="X4569" s="4">
        <v>1</v>
      </c>
      <c r="Y4569" s="4">
        <v>0</v>
      </c>
      <c r="Z4569" s="4"/>
      <c r="AA4569" s="4"/>
      <c r="AB4569" s="4"/>
    </row>
    <row r="4570" spans="1:28" x14ac:dyDescent="0.25">
      <c r="A4570" s="4">
        <v>50</v>
      </c>
      <c r="B4570" s="4">
        <v>0</v>
      </c>
      <c r="C4570" s="4">
        <v>0</v>
      </c>
      <c r="D4570" s="4">
        <v>1</v>
      </c>
      <c r="E4570" s="4">
        <v>205</v>
      </c>
      <c r="F4570" s="4">
        <f>ROUND(Source!S4555,O4570)</f>
        <v>0</v>
      </c>
      <c r="G4570" s="4" t="s">
        <v>50</v>
      </c>
      <c r="H4570" s="4" t="s">
        <v>51</v>
      </c>
      <c r="I4570" s="4"/>
      <c r="J4570" s="4"/>
      <c r="K4570" s="4">
        <v>205</v>
      </c>
      <c r="L4570" s="4">
        <v>14</v>
      </c>
      <c r="M4570" s="4">
        <v>3</v>
      </c>
      <c r="N4570" s="4" t="s">
        <v>3</v>
      </c>
      <c r="O4570" s="4">
        <v>2</v>
      </c>
      <c r="P4570" s="4"/>
      <c r="Q4570" s="4"/>
      <c r="R4570" s="4"/>
      <c r="S4570" s="4"/>
      <c r="T4570" s="4"/>
      <c r="U4570" s="4"/>
      <c r="V4570" s="4"/>
      <c r="W4570" s="4">
        <v>270125.44</v>
      </c>
      <c r="X4570" s="4">
        <v>1</v>
      </c>
      <c r="Y4570" s="4">
        <v>270125.44</v>
      </c>
      <c r="Z4570" s="4"/>
      <c r="AA4570" s="4"/>
      <c r="AB4570" s="4"/>
    </row>
    <row r="4571" spans="1:28" x14ac:dyDescent="0.25">
      <c r="A4571" s="4">
        <v>50</v>
      </c>
      <c r="B4571" s="4">
        <v>0</v>
      </c>
      <c r="C4571" s="4">
        <v>0</v>
      </c>
      <c r="D4571" s="4">
        <v>1</v>
      </c>
      <c r="E4571" s="4">
        <v>232</v>
      </c>
      <c r="F4571" s="4">
        <f>ROUND(Source!BC4555,O4571)</f>
        <v>0</v>
      </c>
      <c r="G4571" s="4" t="s">
        <v>52</v>
      </c>
      <c r="H4571" s="4" t="s">
        <v>53</v>
      </c>
      <c r="I4571" s="4"/>
      <c r="J4571" s="4"/>
      <c r="K4571" s="4">
        <v>232</v>
      </c>
      <c r="L4571" s="4">
        <v>15</v>
      </c>
      <c r="M4571" s="4">
        <v>3</v>
      </c>
      <c r="N4571" s="4" t="s">
        <v>3</v>
      </c>
      <c r="O4571" s="4">
        <v>2</v>
      </c>
      <c r="P4571" s="4"/>
      <c r="Q4571" s="4"/>
      <c r="R4571" s="4"/>
      <c r="S4571" s="4"/>
      <c r="T4571" s="4"/>
      <c r="U4571" s="4"/>
      <c r="V4571" s="4"/>
      <c r="W4571" s="4">
        <v>0</v>
      </c>
      <c r="X4571" s="4">
        <v>1</v>
      </c>
      <c r="Y4571" s="4">
        <v>0</v>
      </c>
      <c r="Z4571" s="4"/>
      <c r="AA4571" s="4"/>
      <c r="AB4571" s="4"/>
    </row>
    <row r="4572" spans="1:28" x14ac:dyDescent="0.25">
      <c r="A4572" s="4">
        <v>50</v>
      </c>
      <c r="B4572" s="4">
        <v>0</v>
      </c>
      <c r="C4572" s="4">
        <v>0</v>
      </c>
      <c r="D4572" s="4">
        <v>1</v>
      </c>
      <c r="E4572" s="4">
        <v>214</v>
      </c>
      <c r="F4572" s="4">
        <f>ROUND(Source!AS4555,O4572)</f>
        <v>0</v>
      </c>
      <c r="G4572" s="4" t="s">
        <v>54</v>
      </c>
      <c r="H4572" s="4" t="s">
        <v>55</v>
      </c>
      <c r="I4572" s="4"/>
      <c r="J4572" s="4"/>
      <c r="K4572" s="4">
        <v>214</v>
      </c>
      <c r="L4572" s="4">
        <v>16</v>
      </c>
      <c r="M4572" s="4">
        <v>3</v>
      </c>
      <c r="N4572" s="4" t="s">
        <v>3</v>
      </c>
      <c r="O4572" s="4">
        <v>2</v>
      </c>
      <c r="P4572" s="4"/>
      <c r="Q4572" s="4"/>
      <c r="R4572" s="4"/>
      <c r="S4572" s="4"/>
      <c r="T4572" s="4"/>
      <c r="U4572" s="4"/>
      <c r="V4572" s="4"/>
      <c r="W4572" s="4">
        <v>0</v>
      </c>
      <c r="X4572" s="4">
        <v>1</v>
      </c>
      <c r="Y4572" s="4">
        <v>0</v>
      </c>
      <c r="Z4572" s="4"/>
      <c r="AA4572" s="4"/>
      <c r="AB4572" s="4"/>
    </row>
    <row r="4573" spans="1:28" x14ac:dyDescent="0.25">
      <c r="A4573" s="4">
        <v>50</v>
      </c>
      <c r="B4573" s="4">
        <v>0</v>
      </c>
      <c r="C4573" s="4">
        <v>0</v>
      </c>
      <c r="D4573" s="4">
        <v>1</v>
      </c>
      <c r="E4573" s="4">
        <v>215</v>
      </c>
      <c r="F4573" s="4">
        <f>ROUND(Source!AT4555,O4573)</f>
        <v>0</v>
      </c>
      <c r="G4573" s="4" t="s">
        <v>56</v>
      </c>
      <c r="H4573" s="4" t="s">
        <v>57</v>
      </c>
      <c r="I4573" s="4"/>
      <c r="J4573" s="4"/>
      <c r="K4573" s="4">
        <v>215</v>
      </c>
      <c r="L4573" s="4">
        <v>17</v>
      </c>
      <c r="M4573" s="4">
        <v>3</v>
      </c>
      <c r="N4573" s="4" t="s">
        <v>3</v>
      </c>
      <c r="O4573" s="4">
        <v>2</v>
      </c>
      <c r="P4573" s="4"/>
      <c r="Q4573" s="4"/>
      <c r="R4573" s="4"/>
      <c r="S4573" s="4"/>
      <c r="T4573" s="4"/>
      <c r="U4573" s="4"/>
      <c r="V4573" s="4"/>
      <c r="W4573" s="4">
        <v>0</v>
      </c>
      <c r="X4573" s="4">
        <v>1</v>
      </c>
      <c r="Y4573" s="4">
        <v>0</v>
      </c>
      <c r="Z4573" s="4"/>
      <c r="AA4573" s="4"/>
      <c r="AB4573" s="4"/>
    </row>
    <row r="4574" spans="1:28" x14ac:dyDescent="0.25">
      <c r="A4574" s="4">
        <v>50</v>
      </c>
      <c r="B4574" s="4">
        <v>0</v>
      </c>
      <c r="C4574" s="4">
        <v>0</v>
      </c>
      <c r="D4574" s="4">
        <v>1</v>
      </c>
      <c r="E4574" s="4">
        <v>217</v>
      </c>
      <c r="F4574" s="4">
        <f>ROUND(Source!AU4555,O4574)</f>
        <v>0</v>
      </c>
      <c r="G4574" s="4" t="s">
        <v>58</v>
      </c>
      <c r="H4574" s="4" t="s">
        <v>59</v>
      </c>
      <c r="I4574" s="4"/>
      <c r="J4574" s="4"/>
      <c r="K4574" s="4">
        <v>217</v>
      </c>
      <c r="L4574" s="4">
        <v>18</v>
      </c>
      <c r="M4574" s="4">
        <v>3</v>
      </c>
      <c r="N4574" s="4" t="s">
        <v>3</v>
      </c>
      <c r="O4574" s="4">
        <v>2</v>
      </c>
      <c r="P4574" s="4"/>
      <c r="Q4574" s="4"/>
      <c r="R4574" s="4"/>
      <c r="S4574" s="4"/>
      <c r="T4574" s="4"/>
      <c r="U4574" s="4"/>
      <c r="V4574" s="4"/>
      <c r="W4574" s="4">
        <v>487966.75</v>
      </c>
      <c r="X4574" s="4">
        <v>1</v>
      </c>
      <c r="Y4574" s="4">
        <v>487966.75</v>
      </c>
      <c r="Z4574" s="4"/>
      <c r="AA4574" s="4"/>
      <c r="AB4574" s="4"/>
    </row>
    <row r="4575" spans="1:28" x14ac:dyDescent="0.25">
      <c r="A4575" s="4">
        <v>50</v>
      </c>
      <c r="B4575" s="4">
        <v>0</v>
      </c>
      <c r="C4575" s="4">
        <v>0</v>
      </c>
      <c r="D4575" s="4">
        <v>1</v>
      </c>
      <c r="E4575" s="4">
        <v>230</v>
      </c>
      <c r="F4575" s="4">
        <f>ROUND(Source!BA4555,O4575)</f>
        <v>0</v>
      </c>
      <c r="G4575" s="4" t="s">
        <v>60</v>
      </c>
      <c r="H4575" s="4" t="s">
        <v>61</v>
      </c>
      <c r="I4575" s="4"/>
      <c r="J4575" s="4"/>
      <c r="K4575" s="4">
        <v>230</v>
      </c>
      <c r="L4575" s="4">
        <v>19</v>
      </c>
      <c r="M4575" s="4">
        <v>3</v>
      </c>
      <c r="N4575" s="4" t="s">
        <v>3</v>
      </c>
      <c r="O4575" s="4">
        <v>2</v>
      </c>
      <c r="P4575" s="4"/>
      <c r="Q4575" s="4"/>
      <c r="R4575" s="4"/>
      <c r="S4575" s="4"/>
      <c r="T4575" s="4"/>
      <c r="U4575" s="4"/>
      <c r="V4575" s="4"/>
      <c r="W4575" s="4">
        <v>0</v>
      </c>
      <c r="X4575" s="4">
        <v>1</v>
      </c>
      <c r="Y4575" s="4">
        <v>0</v>
      </c>
      <c r="Z4575" s="4"/>
      <c r="AA4575" s="4"/>
      <c r="AB4575" s="4"/>
    </row>
    <row r="4576" spans="1:28" x14ac:dyDescent="0.25">
      <c r="A4576" s="4">
        <v>50</v>
      </c>
      <c r="B4576" s="4">
        <v>0</v>
      </c>
      <c r="C4576" s="4">
        <v>0</v>
      </c>
      <c r="D4576" s="4">
        <v>1</v>
      </c>
      <c r="E4576" s="4">
        <v>206</v>
      </c>
      <c r="F4576" s="4">
        <f>ROUND(Source!T4555,O4576)</f>
        <v>0</v>
      </c>
      <c r="G4576" s="4" t="s">
        <v>62</v>
      </c>
      <c r="H4576" s="4" t="s">
        <v>63</v>
      </c>
      <c r="I4576" s="4"/>
      <c r="J4576" s="4"/>
      <c r="K4576" s="4">
        <v>206</v>
      </c>
      <c r="L4576" s="4">
        <v>20</v>
      </c>
      <c r="M4576" s="4">
        <v>3</v>
      </c>
      <c r="N4576" s="4" t="s">
        <v>3</v>
      </c>
      <c r="O4576" s="4">
        <v>2</v>
      </c>
      <c r="P4576" s="4"/>
      <c r="Q4576" s="4"/>
      <c r="R4576" s="4"/>
      <c r="S4576" s="4"/>
      <c r="T4576" s="4"/>
      <c r="U4576" s="4"/>
      <c r="V4576" s="4"/>
      <c r="W4576" s="4">
        <v>0</v>
      </c>
      <c r="X4576" s="4">
        <v>1</v>
      </c>
      <c r="Y4576" s="4">
        <v>0</v>
      </c>
      <c r="Z4576" s="4"/>
      <c r="AA4576" s="4"/>
      <c r="AB4576" s="4"/>
    </row>
    <row r="4577" spans="1:245" x14ac:dyDescent="0.25">
      <c r="A4577" s="4">
        <v>50</v>
      </c>
      <c r="B4577" s="4">
        <v>0</v>
      </c>
      <c r="C4577" s="4">
        <v>0</v>
      </c>
      <c r="D4577" s="4">
        <v>1</v>
      </c>
      <c r="E4577" s="4">
        <v>207</v>
      </c>
      <c r="F4577" s="4">
        <f>Source!U4555</f>
        <v>0</v>
      </c>
      <c r="G4577" s="4" t="s">
        <v>64</v>
      </c>
      <c r="H4577" s="4" t="s">
        <v>65</v>
      </c>
      <c r="I4577" s="4"/>
      <c r="J4577" s="4"/>
      <c r="K4577" s="4">
        <v>207</v>
      </c>
      <c r="L4577" s="4">
        <v>21</v>
      </c>
      <c r="M4577" s="4">
        <v>3</v>
      </c>
      <c r="N4577" s="4" t="s">
        <v>3</v>
      </c>
      <c r="O4577" s="4">
        <v>-1</v>
      </c>
      <c r="P4577" s="4"/>
      <c r="Q4577" s="4"/>
      <c r="R4577" s="4"/>
      <c r="S4577" s="4"/>
      <c r="T4577" s="4"/>
      <c r="U4577" s="4"/>
      <c r="V4577" s="4"/>
      <c r="W4577" s="4">
        <v>380.64</v>
      </c>
      <c r="X4577" s="4">
        <v>1</v>
      </c>
      <c r="Y4577" s="4">
        <v>380.64</v>
      </c>
      <c r="Z4577" s="4"/>
      <c r="AA4577" s="4"/>
      <c r="AB4577" s="4"/>
    </row>
    <row r="4578" spans="1:245" x14ac:dyDescent="0.25">
      <c r="A4578" s="4">
        <v>50</v>
      </c>
      <c r="B4578" s="4">
        <v>0</v>
      </c>
      <c r="C4578" s="4">
        <v>0</v>
      </c>
      <c r="D4578" s="4">
        <v>1</v>
      </c>
      <c r="E4578" s="4">
        <v>208</v>
      </c>
      <c r="F4578" s="4">
        <f>Source!V4555</f>
        <v>0</v>
      </c>
      <c r="G4578" s="4" t="s">
        <v>66</v>
      </c>
      <c r="H4578" s="4" t="s">
        <v>67</v>
      </c>
      <c r="I4578" s="4"/>
      <c r="J4578" s="4"/>
      <c r="K4578" s="4">
        <v>208</v>
      </c>
      <c r="L4578" s="4">
        <v>22</v>
      </c>
      <c r="M4578" s="4">
        <v>3</v>
      </c>
      <c r="N4578" s="4" t="s">
        <v>3</v>
      </c>
      <c r="O4578" s="4">
        <v>-1</v>
      </c>
      <c r="P4578" s="4"/>
      <c r="Q4578" s="4"/>
      <c r="R4578" s="4"/>
      <c r="S4578" s="4"/>
      <c r="T4578" s="4"/>
      <c r="U4578" s="4"/>
      <c r="V4578" s="4"/>
      <c r="W4578" s="4">
        <v>0</v>
      </c>
      <c r="X4578" s="4">
        <v>1</v>
      </c>
      <c r="Y4578" s="4">
        <v>0</v>
      </c>
      <c r="Z4578" s="4"/>
      <c r="AA4578" s="4"/>
      <c r="AB4578" s="4"/>
    </row>
    <row r="4579" spans="1:245" x14ac:dyDescent="0.25">
      <c r="A4579" s="4">
        <v>50</v>
      </c>
      <c r="B4579" s="4">
        <v>0</v>
      </c>
      <c r="C4579" s="4">
        <v>0</v>
      </c>
      <c r="D4579" s="4">
        <v>1</v>
      </c>
      <c r="E4579" s="4">
        <v>209</v>
      </c>
      <c r="F4579" s="4">
        <f>ROUND(Source!W4555,O4579)</f>
        <v>0</v>
      </c>
      <c r="G4579" s="4" t="s">
        <v>68</v>
      </c>
      <c r="H4579" s="4" t="s">
        <v>69</v>
      </c>
      <c r="I4579" s="4"/>
      <c r="J4579" s="4"/>
      <c r="K4579" s="4">
        <v>209</v>
      </c>
      <c r="L4579" s="4">
        <v>23</v>
      </c>
      <c r="M4579" s="4">
        <v>3</v>
      </c>
      <c r="N4579" s="4" t="s">
        <v>3</v>
      </c>
      <c r="O4579" s="4">
        <v>2</v>
      </c>
      <c r="P4579" s="4"/>
      <c r="Q4579" s="4"/>
      <c r="R4579" s="4"/>
      <c r="S4579" s="4"/>
      <c r="T4579" s="4"/>
      <c r="U4579" s="4"/>
      <c r="V4579" s="4"/>
      <c r="W4579" s="4">
        <v>0</v>
      </c>
      <c r="X4579" s="4">
        <v>1</v>
      </c>
      <c r="Y4579" s="4">
        <v>0</v>
      </c>
      <c r="Z4579" s="4"/>
      <c r="AA4579" s="4"/>
      <c r="AB4579" s="4"/>
    </row>
    <row r="4580" spans="1:245" x14ac:dyDescent="0.25">
      <c r="A4580" s="4">
        <v>50</v>
      </c>
      <c r="B4580" s="4">
        <v>0</v>
      </c>
      <c r="C4580" s="4">
        <v>0</v>
      </c>
      <c r="D4580" s="4">
        <v>1</v>
      </c>
      <c r="E4580" s="4">
        <v>233</v>
      </c>
      <c r="F4580" s="4">
        <f>ROUND(Source!BD4555,O4580)</f>
        <v>0</v>
      </c>
      <c r="G4580" s="4" t="s">
        <v>70</v>
      </c>
      <c r="H4580" s="4" t="s">
        <v>71</v>
      </c>
      <c r="I4580" s="4"/>
      <c r="J4580" s="4"/>
      <c r="K4580" s="4">
        <v>233</v>
      </c>
      <c r="L4580" s="4">
        <v>24</v>
      </c>
      <c r="M4580" s="4">
        <v>3</v>
      </c>
      <c r="N4580" s="4" t="s">
        <v>3</v>
      </c>
      <c r="O4580" s="4">
        <v>2</v>
      </c>
      <c r="P4580" s="4"/>
      <c r="Q4580" s="4"/>
      <c r="R4580" s="4"/>
      <c r="S4580" s="4"/>
      <c r="T4580" s="4"/>
      <c r="U4580" s="4"/>
      <c r="V4580" s="4"/>
      <c r="W4580" s="4">
        <v>0</v>
      </c>
      <c r="X4580" s="4">
        <v>1</v>
      </c>
      <c r="Y4580" s="4">
        <v>0</v>
      </c>
      <c r="Z4580" s="4"/>
      <c r="AA4580" s="4"/>
      <c r="AB4580" s="4"/>
    </row>
    <row r="4581" spans="1:245" x14ac:dyDescent="0.25">
      <c r="A4581" s="4">
        <v>50</v>
      </c>
      <c r="B4581" s="4">
        <v>0</v>
      </c>
      <c r="C4581" s="4">
        <v>0</v>
      </c>
      <c r="D4581" s="4">
        <v>1</v>
      </c>
      <c r="E4581" s="4">
        <v>210</v>
      </c>
      <c r="F4581" s="4">
        <f>ROUND(Source!X4555,O4581)</f>
        <v>0</v>
      </c>
      <c r="G4581" s="4" t="s">
        <v>72</v>
      </c>
      <c r="H4581" s="4" t="s">
        <v>73</v>
      </c>
      <c r="I4581" s="4"/>
      <c r="J4581" s="4"/>
      <c r="K4581" s="4">
        <v>210</v>
      </c>
      <c r="L4581" s="4">
        <v>25</v>
      </c>
      <c r="M4581" s="4">
        <v>3</v>
      </c>
      <c r="N4581" s="4" t="s">
        <v>3</v>
      </c>
      <c r="O4581" s="4">
        <v>2</v>
      </c>
      <c r="P4581" s="4"/>
      <c r="Q4581" s="4"/>
      <c r="R4581" s="4"/>
      <c r="S4581" s="4"/>
      <c r="T4581" s="4"/>
      <c r="U4581" s="4"/>
      <c r="V4581" s="4"/>
      <c r="W4581" s="4">
        <v>189087.81</v>
      </c>
      <c r="X4581" s="4">
        <v>1</v>
      </c>
      <c r="Y4581" s="4">
        <v>189087.81</v>
      </c>
      <c r="Z4581" s="4"/>
      <c r="AA4581" s="4"/>
      <c r="AB4581" s="4"/>
    </row>
    <row r="4582" spans="1:245" x14ac:dyDescent="0.25">
      <c r="A4582" s="4">
        <v>50</v>
      </c>
      <c r="B4582" s="4">
        <v>0</v>
      </c>
      <c r="C4582" s="4">
        <v>0</v>
      </c>
      <c r="D4582" s="4">
        <v>1</v>
      </c>
      <c r="E4582" s="4">
        <v>211</v>
      </c>
      <c r="F4582" s="4">
        <f>ROUND(Source!Y4555,O4582)</f>
        <v>0</v>
      </c>
      <c r="G4582" s="4" t="s">
        <v>74</v>
      </c>
      <c r="H4582" s="4" t="s">
        <v>75</v>
      </c>
      <c r="I4582" s="4"/>
      <c r="J4582" s="4"/>
      <c r="K4582" s="4">
        <v>211</v>
      </c>
      <c r="L4582" s="4">
        <v>26</v>
      </c>
      <c r="M4582" s="4">
        <v>3</v>
      </c>
      <c r="N4582" s="4" t="s">
        <v>3</v>
      </c>
      <c r="O4582" s="4">
        <v>2</v>
      </c>
      <c r="P4582" s="4"/>
      <c r="Q4582" s="4"/>
      <c r="R4582" s="4"/>
      <c r="S4582" s="4"/>
      <c r="T4582" s="4"/>
      <c r="U4582" s="4"/>
      <c r="V4582" s="4"/>
      <c r="W4582" s="4">
        <v>27012.54</v>
      </c>
      <c r="X4582" s="4">
        <v>1</v>
      </c>
      <c r="Y4582" s="4">
        <v>27012.54</v>
      </c>
      <c r="Z4582" s="4"/>
      <c r="AA4582" s="4"/>
      <c r="AB4582" s="4"/>
    </row>
    <row r="4583" spans="1:245" x14ac:dyDescent="0.25">
      <c r="A4583" s="4">
        <v>50</v>
      </c>
      <c r="B4583" s="4">
        <v>0</v>
      </c>
      <c r="C4583" s="4">
        <v>0</v>
      </c>
      <c r="D4583" s="4">
        <v>1</v>
      </c>
      <c r="E4583" s="4">
        <v>224</v>
      </c>
      <c r="F4583" s="4">
        <f>ROUND(Source!AR4555,O4583)</f>
        <v>0</v>
      </c>
      <c r="G4583" s="4" t="s">
        <v>76</v>
      </c>
      <c r="H4583" s="4" t="s">
        <v>77</v>
      </c>
      <c r="I4583" s="4"/>
      <c r="J4583" s="4"/>
      <c r="K4583" s="4">
        <v>224</v>
      </c>
      <c r="L4583" s="4">
        <v>27</v>
      </c>
      <c r="M4583" s="4">
        <v>3</v>
      </c>
      <c r="N4583" s="4" t="s">
        <v>3</v>
      </c>
      <c r="O4583" s="4">
        <v>2</v>
      </c>
      <c r="P4583" s="4"/>
      <c r="Q4583" s="4"/>
      <c r="R4583" s="4"/>
      <c r="S4583" s="4"/>
      <c r="T4583" s="4"/>
      <c r="U4583" s="4"/>
      <c r="V4583" s="4"/>
      <c r="W4583" s="4">
        <v>487966.75</v>
      </c>
      <c r="X4583" s="4">
        <v>1</v>
      </c>
      <c r="Y4583" s="4">
        <v>487966.75</v>
      </c>
      <c r="Z4583" s="4"/>
      <c r="AA4583" s="4"/>
      <c r="AB4583" s="4"/>
    </row>
    <row r="4585" spans="1:245" x14ac:dyDescent="0.25">
      <c r="A4585" s="1">
        <v>5</v>
      </c>
      <c r="B4585" s="1">
        <v>1</v>
      </c>
      <c r="C4585" s="1"/>
      <c r="D4585" s="1">
        <f>ROW(A4595)</f>
        <v>4595</v>
      </c>
      <c r="E4585" s="1"/>
      <c r="F4585" s="1" t="s">
        <v>13</v>
      </c>
      <c r="G4585" s="1" t="s">
        <v>172</v>
      </c>
      <c r="H4585" s="1" t="s">
        <v>3</v>
      </c>
      <c r="I4585" s="1">
        <v>0</v>
      </c>
      <c r="J4585" s="1"/>
      <c r="K4585" s="1">
        <v>-1</v>
      </c>
      <c r="L4585" s="1"/>
      <c r="M4585" s="1" t="s">
        <v>3</v>
      </c>
      <c r="N4585" s="1"/>
      <c r="O4585" s="1"/>
      <c r="P4585" s="1"/>
      <c r="Q4585" s="1"/>
      <c r="R4585" s="1"/>
      <c r="S4585" s="1">
        <v>0</v>
      </c>
      <c r="T4585" s="1"/>
      <c r="U4585" s="1" t="s">
        <v>3</v>
      </c>
      <c r="V4585" s="1">
        <v>0</v>
      </c>
      <c r="W4585" s="1"/>
      <c r="X4585" s="1"/>
      <c r="Y4585" s="1"/>
      <c r="Z4585" s="1"/>
      <c r="AA4585" s="1"/>
      <c r="AB4585" s="1" t="s">
        <v>3</v>
      </c>
      <c r="AC4585" s="1" t="s">
        <v>3</v>
      </c>
      <c r="AD4585" s="1" t="s">
        <v>3</v>
      </c>
      <c r="AE4585" s="1" t="s">
        <v>3</v>
      </c>
      <c r="AF4585" s="1" t="s">
        <v>3</v>
      </c>
      <c r="AG4585" s="1" t="s">
        <v>3</v>
      </c>
      <c r="AH4585" s="1"/>
      <c r="AI4585" s="1"/>
      <c r="AJ4585" s="1"/>
      <c r="AK4585" s="1"/>
      <c r="AL4585" s="1"/>
      <c r="AM4585" s="1"/>
      <c r="AN4585" s="1"/>
      <c r="AO4585" s="1"/>
      <c r="AP4585" s="1" t="s">
        <v>3</v>
      </c>
      <c r="AQ4585" s="1" t="s">
        <v>3</v>
      </c>
      <c r="AR4585" s="1" t="s">
        <v>3</v>
      </c>
      <c r="AS4585" s="1"/>
      <c r="AT4585" s="1"/>
      <c r="AU4585" s="1"/>
      <c r="AV4585" s="1"/>
      <c r="AW4585" s="1"/>
      <c r="AX4585" s="1"/>
      <c r="AY4585" s="1"/>
      <c r="AZ4585" s="1" t="s">
        <v>3</v>
      </c>
      <c r="BA4585" s="1"/>
      <c r="BB4585" s="1" t="s">
        <v>3</v>
      </c>
      <c r="BC4585" s="1" t="s">
        <v>3</v>
      </c>
      <c r="BD4585" s="1" t="s">
        <v>3</v>
      </c>
      <c r="BE4585" s="1" t="s">
        <v>3</v>
      </c>
      <c r="BF4585" s="1" t="s">
        <v>3</v>
      </c>
      <c r="BG4585" s="1" t="s">
        <v>3</v>
      </c>
      <c r="BH4585" s="1" t="s">
        <v>3</v>
      </c>
      <c r="BI4585" s="1" t="s">
        <v>3</v>
      </c>
      <c r="BJ4585" s="1" t="s">
        <v>3</v>
      </c>
      <c r="BK4585" s="1" t="s">
        <v>3</v>
      </c>
      <c r="BL4585" s="1" t="s">
        <v>3</v>
      </c>
      <c r="BM4585" s="1" t="s">
        <v>3</v>
      </c>
      <c r="BN4585" s="1" t="s">
        <v>3</v>
      </c>
      <c r="BO4585" s="1" t="s">
        <v>3</v>
      </c>
      <c r="BP4585" s="1" t="s">
        <v>3</v>
      </c>
      <c r="BQ4585" s="1"/>
      <c r="BR4585" s="1"/>
      <c r="BS4585" s="1"/>
      <c r="BT4585" s="1"/>
      <c r="BU4585" s="1"/>
      <c r="BV4585" s="1"/>
      <c r="BW4585" s="1"/>
      <c r="BX4585" s="1">
        <v>0</v>
      </c>
      <c r="BY4585" s="1"/>
      <c r="BZ4585" s="1"/>
      <c r="CA4585" s="1"/>
      <c r="CB4585" s="1"/>
      <c r="CC4585" s="1"/>
      <c r="CD4585" s="1"/>
      <c r="CE4585" s="1"/>
      <c r="CF4585" s="1"/>
      <c r="CG4585" s="1"/>
      <c r="CH4585" s="1"/>
      <c r="CI4585" s="1"/>
      <c r="CJ4585" s="1">
        <v>0</v>
      </c>
    </row>
    <row r="4587" spans="1:245" x14ac:dyDescent="0.25">
      <c r="A4587" s="2">
        <v>52</v>
      </c>
      <c r="B4587" s="2">
        <f t="shared" ref="B4587:G4587" si="2197">B4595</f>
        <v>1</v>
      </c>
      <c r="C4587" s="2">
        <f t="shared" si="2197"/>
        <v>5</v>
      </c>
      <c r="D4587" s="2">
        <f t="shared" si="2197"/>
        <v>4585</v>
      </c>
      <c r="E4587" s="2">
        <f t="shared" si="2197"/>
        <v>0</v>
      </c>
      <c r="F4587" s="2" t="str">
        <f t="shared" si="2197"/>
        <v>Новый подраздел</v>
      </c>
      <c r="G4587" s="2" t="str">
        <f t="shared" si="2197"/>
        <v>СВН - Инженерные сооружения и коммуникации</v>
      </c>
      <c r="H4587" s="2"/>
      <c r="I4587" s="2"/>
      <c r="J4587" s="2"/>
      <c r="K4587" s="2"/>
      <c r="L4587" s="2"/>
      <c r="M4587" s="2"/>
      <c r="N4587" s="2"/>
      <c r="O4587" s="2">
        <f t="shared" ref="O4587:AT4587" si="2198">O4595</f>
        <v>0</v>
      </c>
      <c r="P4587" s="2">
        <f t="shared" si="2198"/>
        <v>0</v>
      </c>
      <c r="Q4587" s="2">
        <f t="shared" si="2198"/>
        <v>0</v>
      </c>
      <c r="R4587" s="2">
        <f t="shared" si="2198"/>
        <v>0</v>
      </c>
      <c r="S4587" s="2">
        <f t="shared" si="2198"/>
        <v>0</v>
      </c>
      <c r="T4587" s="2">
        <f t="shared" si="2198"/>
        <v>0</v>
      </c>
      <c r="U4587" s="2">
        <f t="shared" si="2198"/>
        <v>0</v>
      </c>
      <c r="V4587" s="2">
        <f t="shared" si="2198"/>
        <v>0</v>
      </c>
      <c r="W4587" s="2">
        <f t="shared" si="2198"/>
        <v>0</v>
      </c>
      <c r="X4587" s="2">
        <f t="shared" si="2198"/>
        <v>0</v>
      </c>
      <c r="Y4587" s="2">
        <f t="shared" si="2198"/>
        <v>0</v>
      </c>
      <c r="Z4587" s="2">
        <f t="shared" si="2198"/>
        <v>0</v>
      </c>
      <c r="AA4587" s="2">
        <f t="shared" si="2198"/>
        <v>0</v>
      </c>
      <c r="AB4587" s="2">
        <f t="shared" si="2198"/>
        <v>0</v>
      </c>
      <c r="AC4587" s="2">
        <f t="shared" si="2198"/>
        <v>0</v>
      </c>
      <c r="AD4587" s="2">
        <f t="shared" si="2198"/>
        <v>0</v>
      </c>
      <c r="AE4587" s="2">
        <f t="shared" si="2198"/>
        <v>0</v>
      </c>
      <c r="AF4587" s="2">
        <f t="shared" si="2198"/>
        <v>0</v>
      </c>
      <c r="AG4587" s="2">
        <f t="shared" si="2198"/>
        <v>0</v>
      </c>
      <c r="AH4587" s="2">
        <f t="shared" si="2198"/>
        <v>0</v>
      </c>
      <c r="AI4587" s="2">
        <f t="shared" si="2198"/>
        <v>0</v>
      </c>
      <c r="AJ4587" s="2">
        <f t="shared" si="2198"/>
        <v>0</v>
      </c>
      <c r="AK4587" s="2">
        <f t="shared" si="2198"/>
        <v>0</v>
      </c>
      <c r="AL4587" s="2">
        <f t="shared" si="2198"/>
        <v>0</v>
      </c>
      <c r="AM4587" s="2">
        <f t="shared" si="2198"/>
        <v>0</v>
      </c>
      <c r="AN4587" s="2">
        <f t="shared" si="2198"/>
        <v>0</v>
      </c>
      <c r="AO4587" s="2">
        <f t="shared" si="2198"/>
        <v>0</v>
      </c>
      <c r="AP4587" s="2">
        <f t="shared" si="2198"/>
        <v>0</v>
      </c>
      <c r="AQ4587" s="2">
        <f t="shared" si="2198"/>
        <v>0</v>
      </c>
      <c r="AR4587" s="2">
        <f t="shared" si="2198"/>
        <v>0</v>
      </c>
      <c r="AS4587" s="2">
        <f t="shared" si="2198"/>
        <v>0</v>
      </c>
      <c r="AT4587" s="2">
        <f t="shared" si="2198"/>
        <v>0</v>
      </c>
      <c r="AU4587" s="2">
        <f t="shared" ref="AU4587:BZ4587" si="2199">AU4595</f>
        <v>0</v>
      </c>
      <c r="AV4587" s="2">
        <f t="shared" si="2199"/>
        <v>0</v>
      </c>
      <c r="AW4587" s="2">
        <f t="shared" si="2199"/>
        <v>0</v>
      </c>
      <c r="AX4587" s="2">
        <f t="shared" si="2199"/>
        <v>0</v>
      </c>
      <c r="AY4587" s="2">
        <f t="shared" si="2199"/>
        <v>0</v>
      </c>
      <c r="AZ4587" s="2">
        <f t="shared" si="2199"/>
        <v>0</v>
      </c>
      <c r="BA4587" s="2">
        <f t="shared" si="2199"/>
        <v>0</v>
      </c>
      <c r="BB4587" s="2">
        <f t="shared" si="2199"/>
        <v>0</v>
      </c>
      <c r="BC4587" s="2">
        <f t="shared" si="2199"/>
        <v>0</v>
      </c>
      <c r="BD4587" s="2">
        <f t="shared" si="2199"/>
        <v>0</v>
      </c>
      <c r="BE4587" s="2">
        <f t="shared" si="2199"/>
        <v>0</v>
      </c>
      <c r="BF4587" s="2">
        <f t="shared" si="2199"/>
        <v>0</v>
      </c>
      <c r="BG4587" s="2">
        <f t="shared" si="2199"/>
        <v>0</v>
      </c>
      <c r="BH4587" s="2">
        <f t="shared" si="2199"/>
        <v>0</v>
      </c>
      <c r="BI4587" s="2">
        <f t="shared" si="2199"/>
        <v>0</v>
      </c>
      <c r="BJ4587" s="2">
        <f t="shared" si="2199"/>
        <v>0</v>
      </c>
      <c r="BK4587" s="2">
        <f t="shared" si="2199"/>
        <v>0</v>
      </c>
      <c r="BL4587" s="2">
        <f t="shared" si="2199"/>
        <v>0</v>
      </c>
      <c r="BM4587" s="2">
        <f t="shared" si="2199"/>
        <v>0</v>
      </c>
      <c r="BN4587" s="2">
        <f t="shared" si="2199"/>
        <v>0</v>
      </c>
      <c r="BO4587" s="2">
        <f t="shared" si="2199"/>
        <v>0</v>
      </c>
      <c r="BP4587" s="2">
        <f t="shared" si="2199"/>
        <v>0</v>
      </c>
      <c r="BQ4587" s="2">
        <f t="shared" si="2199"/>
        <v>0</v>
      </c>
      <c r="BR4587" s="2">
        <f t="shared" si="2199"/>
        <v>0</v>
      </c>
      <c r="BS4587" s="2">
        <f t="shared" si="2199"/>
        <v>0</v>
      </c>
      <c r="BT4587" s="2">
        <f t="shared" si="2199"/>
        <v>0</v>
      </c>
      <c r="BU4587" s="2">
        <f t="shared" si="2199"/>
        <v>0</v>
      </c>
      <c r="BV4587" s="2">
        <f t="shared" si="2199"/>
        <v>0</v>
      </c>
      <c r="BW4587" s="2">
        <f t="shared" si="2199"/>
        <v>0</v>
      </c>
      <c r="BX4587" s="2">
        <f t="shared" si="2199"/>
        <v>0</v>
      </c>
      <c r="BY4587" s="2">
        <f t="shared" si="2199"/>
        <v>0</v>
      </c>
      <c r="BZ4587" s="2">
        <f t="shared" si="2199"/>
        <v>0</v>
      </c>
      <c r="CA4587" s="2">
        <f t="shared" ref="CA4587:DF4587" si="2200">CA4595</f>
        <v>0</v>
      </c>
      <c r="CB4587" s="2">
        <f t="shared" si="2200"/>
        <v>0</v>
      </c>
      <c r="CC4587" s="2">
        <f t="shared" si="2200"/>
        <v>0</v>
      </c>
      <c r="CD4587" s="2">
        <f t="shared" si="2200"/>
        <v>0</v>
      </c>
      <c r="CE4587" s="2">
        <f t="shared" si="2200"/>
        <v>0</v>
      </c>
      <c r="CF4587" s="2">
        <f t="shared" si="2200"/>
        <v>0</v>
      </c>
      <c r="CG4587" s="2">
        <f t="shared" si="2200"/>
        <v>0</v>
      </c>
      <c r="CH4587" s="2">
        <f t="shared" si="2200"/>
        <v>0</v>
      </c>
      <c r="CI4587" s="2">
        <f t="shared" si="2200"/>
        <v>0</v>
      </c>
      <c r="CJ4587" s="2">
        <f t="shared" si="2200"/>
        <v>0</v>
      </c>
      <c r="CK4587" s="2">
        <f t="shared" si="2200"/>
        <v>0</v>
      </c>
      <c r="CL4587" s="2">
        <f t="shared" si="2200"/>
        <v>0</v>
      </c>
      <c r="CM4587" s="2">
        <f t="shared" si="2200"/>
        <v>0</v>
      </c>
      <c r="CN4587" s="2">
        <f t="shared" si="2200"/>
        <v>0</v>
      </c>
      <c r="CO4587" s="2">
        <f t="shared" si="2200"/>
        <v>0</v>
      </c>
      <c r="CP4587" s="2">
        <f t="shared" si="2200"/>
        <v>0</v>
      </c>
      <c r="CQ4587" s="2">
        <f t="shared" si="2200"/>
        <v>0</v>
      </c>
      <c r="CR4587" s="2">
        <f t="shared" si="2200"/>
        <v>0</v>
      </c>
      <c r="CS4587" s="2">
        <f t="shared" si="2200"/>
        <v>0</v>
      </c>
      <c r="CT4587" s="2">
        <f t="shared" si="2200"/>
        <v>0</v>
      </c>
      <c r="CU4587" s="2">
        <f t="shared" si="2200"/>
        <v>0</v>
      </c>
      <c r="CV4587" s="2">
        <f t="shared" si="2200"/>
        <v>0</v>
      </c>
      <c r="CW4587" s="2">
        <f t="shared" si="2200"/>
        <v>0</v>
      </c>
      <c r="CX4587" s="2">
        <f t="shared" si="2200"/>
        <v>0</v>
      </c>
      <c r="CY4587" s="2">
        <f t="shared" si="2200"/>
        <v>0</v>
      </c>
      <c r="CZ4587" s="2">
        <f t="shared" si="2200"/>
        <v>0</v>
      </c>
      <c r="DA4587" s="2">
        <f t="shared" si="2200"/>
        <v>0</v>
      </c>
      <c r="DB4587" s="2">
        <f t="shared" si="2200"/>
        <v>0</v>
      </c>
      <c r="DC4587" s="2">
        <f t="shared" si="2200"/>
        <v>0</v>
      </c>
      <c r="DD4587" s="2">
        <f t="shared" si="2200"/>
        <v>0</v>
      </c>
      <c r="DE4587" s="2">
        <f t="shared" si="2200"/>
        <v>0</v>
      </c>
      <c r="DF4587" s="2">
        <f t="shared" si="2200"/>
        <v>0</v>
      </c>
      <c r="DG4587" s="3">
        <f t="shared" ref="DG4587:EL4587" si="2201">DG4595</f>
        <v>0</v>
      </c>
      <c r="DH4587" s="3">
        <f t="shared" si="2201"/>
        <v>0</v>
      </c>
      <c r="DI4587" s="3">
        <f t="shared" si="2201"/>
        <v>0</v>
      </c>
      <c r="DJ4587" s="3">
        <f t="shared" si="2201"/>
        <v>0</v>
      </c>
      <c r="DK4587" s="3">
        <f t="shared" si="2201"/>
        <v>0</v>
      </c>
      <c r="DL4587" s="3">
        <f t="shared" si="2201"/>
        <v>0</v>
      </c>
      <c r="DM4587" s="3">
        <f t="shared" si="2201"/>
        <v>0</v>
      </c>
      <c r="DN4587" s="3">
        <f t="shared" si="2201"/>
        <v>0</v>
      </c>
      <c r="DO4587" s="3">
        <f t="shared" si="2201"/>
        <v>0</v>
      </c>
      <c r="DP4587" s="3">
        <f t="shared" si="2201"/>
        <v>0</v>
      </c>
      <c r="DQ4587" s="3">
        <f t="shared" si="2201"/>
        <v>0</v>
      </c>
      <c r="DR4587" s="3">
        <f t="shared" si="2201"/>
        <v>0</v>
      </c>
      <c r="DS4587" s="3">
        <f t="shared" si="2201"/>
        <v>0</v>
      </c>
      <c r="DT4587" s="3">
        <f t="shared" si="2201"/>
        <v>0</v>
      </c>
      <c r="DU4587" s="3">
        <f t="shared" si="2201"/>
        <v>0</v>
      </c>
      <c r="DV4587" s="3">
        <f t="shared" si="2201"/>
        <v>0</v>
      </c>
      <c r="DW4587" s="3">
        <f t="shared" si="2201"/>
        <v>0</v>
      </c>
      <c r="DX4587" s="3">
        <f t="shared" si="2201"/>
        <v>0</v>
      </c>
      <c r="DY4587" s="3">
        <f t="shared" si="2201"/>
        <v>0</v>
      </c>
      <c r="DZ4587" s="3">
        <f t="shared" si="2201"/>
        <v>0</v>
      </c>
      <c r="EA4587" s="3">
        <f t="shared" si="2201"/>
        <v>0</v>
      </c>
      <c r="EB4587" s="3">
        <f t="shared" si="2201"/>
        <v>0</v>
      </c>
      <c r="EC4587" s="3">
        <f t="shared" si="2201"/>
        <v>0</v>
      </c>
      <c r="ED4587" s="3">
        <f t="shared" si="2201"/>
        <v>0</v>
      </c>
      <c r="EE4587" s="3">
        <f t="shared" si="2201"/>
        <v>0</v>
      </c>
      <c r="EF4587" s="3">
        <f t="shared" si="2201"/>
        <v>0</v>
      </c>
      <c r="EG4587" s="3">
        <f t="shared" si="2201"/>
        <v>0</v>
      </c>
      <c r="EH4587" s="3">
        <f t="shared" si="2201"/>
        <v>0</v>
      </c>
      <c r="EI4587" s="3">
        <f t="shared" si="2201"/>
        <v>0</v>
      </c>
      <c r="EJ4587" s="3">
        <f t="shared" si="2201"/>
        <v>0</v>
      </c>
      <c r="EK4587" s="3">
        <f t="shared" si="2201"/>
        <v>0</v>
      </c>
      <c r="EL4587" s="3">
        <f t="shared" si="2201"/>
        <v>0</v>
      </c>
      <c r="EM4587" s="3">
        <f t="shared" ref="EM4587:FR4587" si="2202">EM4595</f>
        <v>0</v>
      </c>
      <c r="EN4587" s="3">
        <f t="shared" si="2202"/>
        <v>0</v>
      </c>
      <c r="EO4587" s="3">
        <f t="shared" si="2202"/>
        <v>0</v>
      </c>
      <c r="EP4587" s="3">
        <f t="shared" si="2202"/>
        <v>0</v>
      </c>
      <c r="EQ4587" s="3">
        <f t="shared" si="2202"/>
        <v>0</v>
      </c>
      <c r="ER4587" s="3">
        <f t="shared" si="2202"/>
        <v>0</v>
      </c>
      <c r="ES4587" s="3">
        <f t="shared" si="2202"/>
        <v>0</v>
      </c>
      <c r="ET4587" s="3">
        <f t="shared" si="2202"/>
        <v>0</v>
      </c>
      <c r="EU4587" s="3">
        <f t="shared" si="2202"/>
        <v>0</v>
      </c>
      <c r="EV4587" s="3">
        <f t="shared" si="2202"/>
        <v>0</v>
      </c>
      <c r="EW4587" s="3">
        <f t="shared" si="2202"/>
        <v>0</v>
      </c>
      <c r="EX4587" s="3">
        <f t="shared" si="2202"/>
        <v>0</v>
      </c>
      <c r="EY4587" s="3">
        <f t="shared" si="2202"/>
        <v>0</v>
      </c>
      <c r="EZ4587" s="3">
        <f t="shared" si="2202"/>
        <v>0</v>
      </c>
      <c r="FA4587" s="3">
        <f t="shared" si="2202"/>
        <v>0</v>
      </c>
      <c r="FB4587" s="3">
        <f t="shared" si="2202"/>
        <v>0</v>
      </c>
      <c r="FC4587" s="3">
        <f t="shared" si="2202"/>
        <v>0</v>
      </c>
      <c r="FD4587" s="3">
        <f t="shared" si="2202"/>
        <v>0</v>
      </c>
      <c r="FE4587" s="3">
        <f t="shared" si="2202"/>
        <v>0</v>
      </c>
      <c r="FF4587" s="3">
        <f t="shared" si="2202"/>
        <v>0</v>
      </c>
      <c r="FG4587" s="3">
        <f t="shared" si="2202"/>
        <v>0</v>
      </c>
      <c r="FH4587" s="3">
        <f t="shared" si="2202"/>
        <v>0</v>
      </c>
      <c r="FI4587" s="3">
        <f t="shared" si="2202"/>
        <v>0</v>
      </c>
      <c r="FJ4587" s="3">
        <f t="shared" si="2202"/>
        <v>0</v>
      </c>
      <c r="FK4587" s="3">
        <f t="shared" si="2202"/>
        <v>0</v>
      </c>
      <c r="FL4587" s="3">
        <f t="shared" si="2202"/>
        <v>0</v>
      </c>
      <c r="FM4587" s="3">
        <f t="shared" si="2202"/>
        <v>0</v>
      </c>
      <c r="FN4587" s="3">
        <f t="shared" si="2202"/>
        <v>0</v>
      </c>
      <c r="FO4587" s="3">
        <f t="shared" si="2202"/>
        <v>0</v>
      </c>
      <c r="FP4587" s="3">
        <f t="shared" si="2202"/>
        <v>0</v>
      </c>
      <c r="FQ4587" s="3">
        <f t="shared" si="2202"/>
        <v>0</v>
      </c>
      <c r="FR4587" s="3">
        <f t="shared" si="2202"/>
        <v>0</v>
      </c>
      <c r="FS4587" s="3">
        <f t="shared" ref="FS4587:GX4587" si="2203">FS4595</f>
        <v>0</v>
      </c>
      <c r="FT4587" s="3">
        <f t="shared" si="2203"/>
        <v>0</v>
      </c>
      <c r="FU4587" s="3">
        <f t="shared" si="2203"/>
        <v>0</v>
      </c>
      <c r="FV4587" s="3">
        <f t="shared" si="2203"/>
        <v>0</v>
      </c>
      <c r="FW4587" s="3">
        <f t="shared" si="2203"/>
        <v>0</v>
      </c>
      <c r="FX4587" s="3">
        <f t="shared" si="2203"/>
        <v>0</v>
      </c>
      <c r="FY4587" s="3">
        <f t="shared" si="2203"/>
        <v>0</v>
      </c>
      <c r="FZ4587" s="3">
        <f t="shared" si="2203"/>
        <v>0</v>
      </c>
      <c r="GA4587" s="3">
        <f t="shared" si="2203"/>
        <v>0</v>
      </c>
      <c r="GB4587" s="3">
        <f t="shared" si="2203"/>
        <v>0</v>
      </c>
      <c r="GC4587" s="3">
        <f t="shared" si="2203"/>
        <v>0</v>
      </c>
      <c r="GD4587" s="3">
        <f t="shared" si="2203"/>
        <v>0</v>
      </c>
      <c r="GE4587" s="3">
        <f t="shared" si="2203"/>
        <v>0</v>
      </c>
      <c r="GF4587" s="3">
        <f t="shared" si="2203"/>
        <v>0</v>
      </c>
      <c r="GG4587" s="3">
        <f t="shared" si="2203"/>
        <v>0</v>
      </c>
      <c r="GH4587" s="3">
        <f t="shared" si="2203"/>
        <v>0</v>
      </c>
      <c r="GI4587" s="3">
        <f t="shared" si="2203"/>
        <v>0</v>
      </c>
      <c r="GJ4587" s="3">
        <f t="shared" si="2203"/>
        <v>0</v>
      </c>
      <c r="GK4587" s="3">
        <f t="shared" si="2203"/>
        <v>0</v>
      </c>
      <c r="GL4587" s="3">
        <f t="shared" si="2203"/>
        <v>0</v>
      </c>
      <c r="GM4587" s="3">
        <f t="shared" si="2203"/>
        <v>0</v>
      </c>
      <c r="GN4587" s="3">
        <f t="shared" si="2203"/>
        <v>0</v>
      </c>
      <c r="GO4587" s="3">
        <f t="shared" si="2203"/>
        <v>0</v>
      </c>
      <c r="GP4587" s="3">
        <f t="shared" si="2203"/>
        <v>0</v>
      </c>
      <c r="GQ4587" s="3">
        <f t="shared" si="2203"/>
        <v>0</v>
      </c>
      <c r="GR4587" s="3">
        <f t="shared" si="2203"/>
        <v>0</v>
      </c>
      <c r="GS4587" s="3">
        <f t="shared" si="2203"/>
        <v>0</v>
      </c>
      <c r="GT4587" s="3">
        <f t="shared" si="2203"/>
        <v>0</v>
      </c>
      <c r="GU4587" s="3">
        <f t="shared" si="2203"/>
        <v>0</v>
      </c>
      <c r="GV4587" s="3">
        <f t="shared" si="2203"/>
        <v>0</v>
      </c>
      <c r="GW4587" s="3">
        <f t="shared" si="2203"/>
        <v>0</v>
      </c>
      <c r="GX4587" s="3">
        <f t="shared" si="2203"/>
        <v>0</v>
      </c>
    </row>
    <row r="4589" spans="1:245" x14ac:dyDescent="0.25">
      <c r="A4589">
        <v>17</v>
      </c>
      <c r="B4589">
        <v>1</v>
      </c>
      <c r="D4589">
        <f>ROW(EtalonRes!A557)</f>
        <v>557</v>
      </c>
      <c r="E4589" t="s">
        <v>577</v>
      </c>
      <c r="F4589" t="s">
        <v>84</v>
      </c>
      <c r="G4589" t="s">
        <v>85</v>
      </c>
      <c r="H4589" t="s">
        <v>18</v>
      </c>
      <c r="I4589">
        <v>0</v>
      </c>
      <c r="J4589">
        <v>0</v>
      </c>
      <c r="K4589">
        <v>0</v>
      </c>
      <c r="O4589">
        <f>ROUND(CP4589,2)</f>
        <v>0</v>
      </c>
      <c r="P4589">
        <f>ROUND(CQ4589*I4589,2)</f>
        <v>0</v>
      </c>
      <c r="Q4589">
        <f>ROUND(CR4589*I4589,2)</f>
        <v>0</v>
      </c>
      <c r="R4589">
        <f>ROUND(CS4589*I4589,2)</f>
        <v>0</v>
      </c>
      <c r="S4589">
        <f>ROUND(CT4589*I4589,2)</f>
        <v>0</v>
      </c>
      <c r="T4589">
        <f>ROUND(CU4589*I4589,2)</f>
        <v>0</v>
      </c>
      <c r="U4589">
        <f>CV4589*I4589</f>
        <v>0</v>
      </c>
      <c r="V4589">
        <f>CW4589*I4589</f>
        <v>0</v>
      </c>
      <c r="W4589">
        <f>ROUND(CX4589*I4589,2)</f>
        <v>0</v>
      </c>
      <c r="X4589">
        <f t="shared" ref="X4589:Y4593" si="2204">ROUND(CY4589,2)</f>
        <v>0</v>
      </c>
      <c r="Y4589">
        <f t="shared" si="2204"/>
        <v>0</v>
      </c>
      <c r="AA4589">
        <v>288585831</v>
      </c>
      <c r="AB4589">
        <f>ROUND((AC4589+AD4589+AF4589),6)</f>
        <v>990.76</v>
      </c>
      <c r="AC4589">
        <f>ROUND(((ES4589*4)),6)</f>
        <v>0</v>
      </c>
      <c r="AD4589">
        <f>ROUND(((((ET4589*4))-((EU4589*4)))+AE4589),6)</f>
        <v>0</v>
      </c>
      <c r="AE4589">
        <f>ROUND(((EU4589*4)),6)</f>
        <v>0</v>
      </c>
      <c r="AF4589">
        <f>ROUND(((EV4589*4)),6)</f>
        <v>990.76</v>
      </c>
      <c r="AG4589">
        <f>ROUND((AP4589),6)</f>
        <v>0</v>
      </c>
      <c r="AH4589">
        <f>((EW4589*4))</f>
        <v>1</v>
      </c>
      <c r="AI4589">
        <f>((EX4589*4))</f>
        <v>0</v>
      </c>
      <c r="AJ4589">
        <f>(AS4589)</f>
        <v>0</v>
      </c>
      <c r="AK4589">
        <v>247.69</v>
      </c>
      <c r="AL4589">
        <v>0</v>
      </c>
      <c r="AM4589">
        <v>0</v>
      </c>
      <c r="AN4589">
        <v>0</v>
      </c>
      <c r="AO4589">
        <v>247.69</v>
      </c>
      <c r="AP4589">
        <v>0</v>
      </c>
      <c r="AQ4589">
        <v>0.25</v>
      </c>
      <c r="AR4589">
        <v>0</v>
      </c>
      <c r="AS4589">
        <v>0</v>
      </c>
      <c r="AT4589">
        <v>70</v>
      </c>
      <c r="AU4589">
        <v>10</v>
      </c>
      <c r="AV4589">
        <v>1</v>
      </c>
      <c r="AW4589">
        <v>1</v>
      </c>
      <c r="AZ4589">
        <v>1</v>
      </c>
      <c r="BA4589">
        <v>1</v>
      </c>
      <c r="BB4589">
        <v>1</v>
      </c>
      <c r="BC4589">
        <v>1</v>
      </c>
      <c r="BD4589" t="s">
        <v>3</v>
      </c>
      <c r="BE4589" t="s">
        <v>3</v>
      </c>
      <c r="BF4589" t="s">
        <v>3</v>
      </c>
      <c r="BG4589" t="s">
        <v>3</v>
      </c>
      <c r="BH4589">
        <v>0</v>
      </c>
      <c r="BI4589">
        <v>4</v>
      </c>
      <c r="BJ4589" t="s">
        <v>86</v>
      </c>
      <c r="BM4589">
        <v>0</v>
      </c>
      <c r="BN4589">
        <v>284416172</v>
      </c>
      <c r="BO4589" t="s">
        <v>3</v>
      </c>
      <c r="BP4589">
        <v>0</v>
      </c>
      <c r="BQ4589">
        <v>1</v>
      </c>
      <c r="BR4589">
        <v>0</v>
      </c>
      <c r="BS4589">
        <v>1</v>
      </c>
      <c r="BT4589">
        <v>1</v>
      </c>
      <c r="BU4589">
        <v>1</v>
      </c>
      <c r="BV4589">
        <v>1</v>
      </c>
      <c r="BW4589">
        <v>1</v>
      </c>
      <c r="BX4589">
        <v>1</v>
      </c>
      <c r="BY4589" t="s">
        <v>3</v>
      </c>
      <c r="BZ4589">
        <v>70</v>
      </c>
      <c r="CA4589">
        <v>10</v>
      </c>
      <c r="CB4589" t="s">
        <v>3</v>
      </c>
      <c r="CE4589">
        <v>0</v>
      </c>
      <c r="CF4589">
        <v>0</v>
      </c>
      <c r="CG4589">
        <v>0</v>
      </c>
      <c r="CM4589">
        <v>0</v>
      </c>
      <c r="CN4589" t="s">
        <v>3</v>
      </c>
      <c r="CO4589">
        <v>0</v>
      </c>
      <c r="CP4589">
        <f>(P4589+Q4589+S4589)</f>
        <v>0</v>
      </c>
      <c r="CQ4589">
        <f>(AC4589*BC4589*AW4589)</f>
        <v>0</v>
      </c>
      <c r="CR4589">
        <f>(((((ET4589*4))*BB4589-((EU4589*4))*BS4589)+AE4589*BS4589)*AV4589)</f>
        <v>0</v>
      </c>
      <c r="CS4589">
        <f>(AE4589*BS4589*AV4589)</f>
        <v>0</v>
      </c>
      <c r="CT4589">
        <f>(AF4589*BA4589*AV4589)</f>
        <v>990.76</v>
      </c>
      <c r="CU4589">
        <f>AG4589</f>
        <v>0</v>
      </c>
      <c r="CV4589">
        <f>(AH4589*AV4589)</f>
        <v>1</v>
      </c>
      <c r="CW4589">
        <f t="shared" ref="CW4589:CX4593" si="2205">AI4589</f>
        <v>0</v>
      </c>
      <c r="CX4589">
        <f t="shared" si="2205"/>
        <v>0</v>
      </c>
      <c r="CY4589">
        <f>((S4589*BZ4589)/100)</f>
        <v>0</v>
      </c>
      <c r="CZ4589">
        <f>((S4589*CA4589)/100)</f>
        <v>0</v>
      </c>
      <c r="DC4589" t="s">
        <v>3</v>
      </c>
      <c r="DD4589" t="s">
        <v>20</v>
      </c>
      <c r="DE4589" t="s">
        <v>20</v>
      </c>
      <c r="DF4589" t="s">
        <v>20</v>
      </c>
      <c r="DG4589" t="s">
        <v>20</v>
      </c>
      <c r="DH4589" t="s">
        <v>3</v>
      </c>
      <c r="DI4589" t="s">
        <v>20</v>
      </c>
      <c r="DJ4589" t="s">
        <v>20</v>
      </c>
      <c r="DK4589" t="s">
        <v>3</v>
      </c>
      <c r="DL4589" t="s">
        <v>3</v>
      </c>
      <c r="DM4589" t="s">
        <v>3</v>
      </c>
      <c r="DN4589">
        <v>0</v>
      </c>
      <c r="DO4589">
        <v>0</v>
      </c>
      <c r="DP4589">
        <v>1</v>
      </c>
      <c r="DQ4589">
        <v>1</v>
      </c>
      <c r="DU4589">
        <v>1010</v>
      </c>
      <c r="DV4589" t="s">
        <v>18</v>
      </c>
      <c r="DW4589" t="s">
        <v>18</v>
      </c>
      <c r="DX4589">
        <v>1</v>
      </c>
      <c r="DZ4589" t="s">
        <v>3</v>
      </c>
      <c r="EA4589" t="s">
        <v>3</v>
      </c>
      <c r="EB4589" t="s">
        <v>3</v>
      </c>
      <c r="EC4589" t="s">
        <v>3</v>
      </c>
      <c r="EE4589">
        <v>284416175</v>
      </c>
      <c r="EF4589">
        <v>1</v>
      </c>
      <c r="EG4589" t="s">
        <v>21</v>
      </c>
      <c r="EH4589">
        <v>0</v>
      </c>
      <c r="EI4589" t="s">
        <v>3</v>
      </c>
      <c r="EJ4589">
        <v>4</v>
      </c>
      <c r="EK4589">
        <v>0</v>
      </c>
      <c r="EL4589" t="s">
        <v>22</v>
      </c>
      <c r="EM4589" t="s">
        <v>23</v>
      </c>
      <c r="EO4589" t="s">
        <v>3</v>
      </c>
      <c r="EQ4589">
        <v>2228224</v>
      </c>
      <c r="ER4589">
        <v>247.69</v>
      </c>
      <c r="ES4589">
        <v>0</v>
      </c>
      <c r="ET4589">
        <v>0</v>
      </c>
      <c r="EU4589">
        <v>0</v>
      </c>
      <c r="EV4589">
        <v>247.69</v>
      </c>
      <c r="EW4589">
        <v>0.25</v>
      </c>
      <c r="EX4589">
        <v>0</v>
      </c>
      <c r="EY4589">
        <v>0</v>
      </c>
      <c r="FQ4589">
        <v>0</v>
      </c>
      <c r="FR4589">
        <v>0</v>
      </c>
      <c r="FS4589">
        <v>0</v>
      </c>
      <c r="FX4589">
        <v>70</v>
      </c>
      <c r="FY4589">
        <v>10</v>
      </c>
      <c r="GA4589" t="s">
        <v>3</v>
      </c>
      <c r="GD4589">
        <v>0</v>
      </c>
      <c r="GF4589">
        <v>412660737</v>
      </c>
      <c r="GG4589">
        <v>2</v>
      </c>
      <c r="GH4589">
        <v>1</v>
      </c>
      <c r="GI4589">
        <v>-2</v>
      </c>
      <c r="GJ4589">
        <v>0</v>
      </c>
      <c r="GK4589">
        <f>ROUND(R4589*(R12)/100,2)</f>
        <v>0</v>
      </c>
      <c r="GL4589">
        <f>ROUND(IF(AND(BH4589=3,BI4589=3,FS4589&lt;&gt;0),P4589,0),2)</f>
        <v>0</v>
      </c>
      <c r="GM4589">
        <f>ROUND(O4589+X4589+Y4589+GK4589,2)+GX4589</f>
        <v>0</v>
      </c>
      <c r="GN4589">
        <f>IF(OR(BI4589=0,BI4589=1),GM4589-GX4589,0)</f>
        <v>0</v>
      </c>
      <c r="GO4589">
        <f>IF(BI4589=2,GM4589-GX4589,0)</f>
        <v>0</v>
      </c>
      <c r="GP4589">
        <f>IF(BI4589=4,GM4589-GX4589,0)</f>
        <v>0</v>
      </c>
      <c r="GR4589">
        <v>0</v>
      </c>
      <c r="GS4589">
        <v>0</v>
      </c>
      <c r="GT4589">
        <v>0</v>
      </c>
      <c r="GU4589" t="s">
        <v>3</v>
      </c>
      <c r="GV4589">
        <f>ROUND((GT4589),6)</f>
        <v>0</v>
      </c>
      <c r="GW4589">
        <v>1</v>
      </c>
      <c r="GX4589">
        <f>ROUND(HC4589*I4589,2)</f>
        <v>0</v>
      </c>
      <c r="HA4589">
        <v>0</v>
      </c>
      <c r="HB4589">
        <v>0</v>
      </c>
      <c r="HC4589">
        <f>GV4589*GW4589</f>
        <v>0</v>
      </c>
      <c r="HE4589" t="s">
        <v>3</v>
      </c>
      <c r="HF4589" t="s">
        <v>3</v>
      </c>
      <c r="HM4589" t="s">
        <v>3</v>
      </c>
      <c r="HN4589" t="s">
        <v>3</v>
      </c>
      <c r="HO4589" t="s">
        <v>3</v>
      </c>
      <c r="HP4589" t="s">
        <v>3</v>
      </c>
      <c r="HQ4589" t="s">
        <v>3</v>
      </c>
      <c r="HS4589">
        <v>0</v>
      </c>
      <c r="IK4589">
        <v>0</v>
      </c>
    </row>
    <row r="4590" spans="1:245" x14ac:dyDescent="0.25">
      <c r="A4590">
        <v>17</v>
      </c>
      <c r="B4590">
        <v>1</v>
      </c>
      <c r="D4590">
        <f>ROW(EtalonRes!A558)</f>
        <v>558</v>
      </c>
      <c r="E4590" t="s">
        <v>578</v>
      </c>
      <c r="F4590" t="s">
        <v>80</v>
      </c>
      <c r="G4590" t="s">
        <v>81</v>
      </c>
      <c r="H4590" t="s">
        <v>18</v>
      </c>
      <c r="I4590">
        <v>0</v>
      </c>
      <c r="J4590">
        <v>0</v>
      </c>
      <c r="K4590">
        <v>0</v>
      </c>
      <c r="O4590">
        <f>ROUND(CP4590,2)</f>
        <v>0</v>
      </c>
      <c r="P4590">
        <f>ROUND(CQ4590*I4590,2)</f>
        <v>0</v>
      </c>
      <c r="Q4590">
        <f>ROUND(CR4590*I4590,2)</f>
        <v>0</v>
      </c>
      <c r="R4590">
        <f>ROUND(CS4590*I4590,2)</f>
        <v>0</v>
      </c>
      <c r="S4590">
        <f>ROUND(CT4590*I4590,2)</f>
        <v>0</v>
      </c>
      <c r="T4590">
        <f>ROUND(CU4590*I4590,2)</f>
        <v>0</v>
      </c>
      <c r="U4590">
        <f>CV4590*I4590</f>
        <v>0</v>
      </c>
      <c r="V4590">
        <f>CW4590*I4590</f>
        <v>0</v>
      </c>
      <c r="W4590">
        <f>ROUND(CX4590*I4590,2)</f>
        <v>0</v>
      </c>
      <c r="X4590">
        <f t="shared" si="2204"/>
        <v>0</v>
      </c>
      <c r="Y4590">
        <f t="shared" si="2204"/>
        <v>0</v>
      </c>
      <c r="AA4590">
        <v>288585831</v>
      </c>
      <c r="AB4590">
        <f>ROUND((AC4590+AD4590+AF4590),6)</f>
        <v>1624.84</v>
      </c>
      <c r="AC4590">
        <f>ROUND(((ES4590*4)),6)</f>
        <v>0</v>
      </c>
      <c r="AD4590">
        <f>ROUND(((((ET4590*4))-((EU4590*4)))+AE4590),6)</f>
        <v>0</v>
      </c>
      <c r="AE4590">
        <f>ROUND(((EU4590*4)),6)</f>
        <v>0</v>
      </c>
      <c r="AF4590">
        <f>ROUND(((EV4590*4)),6)</f>
        <v>1624.84</v>
      </c>
      <c r="AG4590">
        <f>ROUND((AP4590),6)</f>
        <v>0</v>
      </c>
      <c r="AH4590">
        <f>((EW4590*4))</f>
        <v>1.64</v>
      </c>
      <c r="AI4590">
        <f>((EX4590*4))</f>
        <v>0</v>
      </c>
      <c r="AJ4590">
        <f>(AS4590)</f>
        <v>0</v>
      </c>
      <c r="AK4590">
        <v>406.21</v>
      </c>
      <c r="AL4590">
        <v>0</v>
      </c>
      <c r="AM4590">
        <v>0</v>
      </c>
      <c r="AN4590">
        <v>0</v>
      </c>
      <c r="AO4590">
        <v>406.21</v>
      </c>
      <c r="AP4590">
        <v>0</v>
      </c>
      <c r="AQ4590">
        <v>0.41</v>
      </c>
      <c r="AR4590">
        <v>0</v>
      </c>
      <c r="AS4590">
        <v>0</v>
      </c>
      <c r="AT4590">
        <v>70</v>
      </c>
      <c r="AU4590">
        <v>10</v>
      </c>
      <c r="AV4590">
        <v>1</v>
      </c>
      <c r="AW4590">
        <v>1</v>
      </c>
      <c r="AZ4590">
        <v>1</v>
      </c>
      <c r="BA4590">
        <v>1</v>
      </c>
      <c r="BB4590">
        <v>1</v>
      </c>
      <c r="BC4590">
        <v>1</v>
      </c>
      <c r="BD4590" t="s">
        <v>3</v>
      </c>
      <c r="BE4590" t="s">
        <v>3</v>
      </c>
      <c r="BF4590" t="s">
        <v>3</v>
      </c>
      <c r="BG4590" t="s">
        <v>3</v>
      </c>
      <c r="BH4590">
        <v>0</v>
      </c>
      <c r="BI4590">
        <v>4</v>
      </c>
      <c r="BJ4590" t="s">
        <v>82</v>
      </c>
      <c r="BM4590">
        <v>0</v>
      </c>
      <c r="BN4590">
        <v>284416172</v>
      </c>
      <c r="BO4590" t="s">
        <v>3</v>
      </c>
      <c r="BP4590">
        <v>0</v>
      </c>
      <c r="BQ4590">
        <v>1</v>
      </c>
      <c r="BR4590">
        <v>0</v>
      </c>
      <c r="BS4590">
        <v>1</v>
      </c>
      <c r="BT4590">
        <v>1</v>
      </c>
      <c r="BU4590">
        <v>1</v>
      </c>
      <c r="BV4590">
        <v>1</v>
      </c>
      <c r="BW4590">
        <v>1</v>
      </c>
      <c r="BX4590">
        <v>1</v>
      </c>
      <c r="BY4590" t="s">
        <v>3</v>
      </c>
      <c r="BZ4590">
        <v>70</v>
      </c>
      <c r="CA4590">
        <v>10</v>
      </c>
      <c r="CB4590" t="s">
        <v>3</v>
      </c>
      <c r="CE4590">
        <v>0</v>
      </c>
      <c r="CF4590">
        <v>0</v>
      </c>
      <c r="CG4590">
        <v>0</v>
      </c>
      <c r="CM4590">
        <v>0</v>
      </c>
      <c r="CN4590" t="s">
        <v>3</v>
      </c>
      <c r="CO4590">
        <v>0</v>
      </c>
      <c r="CP4590">
        <f>(P4590+Q4590+S4590)</f>
        <v>0</v>
      </c>
      <c r="CQ4590">
        <f>(AC4590*BC4590*AW4590)</f>
        <v>0</v>
      </c>
      <c r="CR4590">
        <f>(((((ET4590*4))*BB4590-((EU4590*4))*BS4590)+AE4590*BS4590)*AV4590)</f>
        <v>0</v>
      </c>
      <c r="CS4590">
        <f>(AE4590*BS4590*AV4590)</f>
        <v>0</v>
      </c>
      <c r="CT4590">
        <f>(AF4590*BA4590*AV4590)</f>
        <v>1624.84</v>
      </c>
      <c r="CU4590">
        <f>AG4590</f>
        <v>0</v>
      </c>
      <c r="CV4590">
        <f>(AH4590*AV4590)</f>
        <v>1.64</v>
      </c>
      <c r="CW4590">
        <f t="shared" si="2205"/>
        <v>0</v>
      </c>
      <c r="CX4590">
        <f t="shared" si="2205"/>
        <v>0</v>
      </c>
      <c r="CY4590">
        <f>((S4590*BZ4590)/100)</f>
        <v>0</v>
      </c>
      <c r="CZ4590">
        <f>((S4590*CA4590)/100)</f>
        <v>0</v>
      </c>
      <c r="DC4590" t="s">
        <v>3</v>
      </c>
      <c r="DD4590" t="s">
        <v>20</v>
      </c>
      <c r="DE4590" t="s">
        <v>20</v>
      </c>
      <c r="DF4590" t="s">
        <v>20</v>
      </c>
      <c r="DG4590" t="s">
        <v>20</v>
      </c>
      <c r="DH4590" t="s">
        <v>3</v>
      </c>
      <c r="DI4590" t="s">
        <v>20</v>
      </c>
      <c r="DJ4590" t="s">
        <v>20</v>
      </c>
      <c r="DK4590" t="s">
        <v>3</v>
      </c>
      <c r="DL4590" t="s">
        <v>3</v>
      </c>
      <c r="DM4590" t="s">
        <v>3</v>
      </c>
      <c r="DN4590">
        <v>0</v>
      </c>
      <c r="DO4590">
        <v>0</v>
      </c>
      <c r="DP4590">
        <v>1</v>
      </c>
      <c r="DQ4590">
        <v>1</v>
      </c>
      <c r="DU4590">
        <v>1010</v>
      </c>
      <c r="DV4590" t="s">
        <v>18</v>
      </c>
      <c r="DW4590" t="s">
        <v>18</v>
      </c>
      <c r="DX4590">
        <v>1</v>
      </c>
      <c r="DZ4590" t="s">
        <v>3</v>
      </c>
      <c r="EA4590" t="s">
        <v>3</v>
      </c>
      <c r="EB4590" t="s">
        <v>3</v>
      </c>
      <c r="EC4590" t="s">
        <v>3</v>
      </c>
      <c r="EE4590">
        <v>284416175</v>
      </c>
      <c r="EF4590">
        <v>1</v>
      </c>
      <c r="EG4590" t="s">
        <v>21</v>
      </c>
      <c r="EH4590">
        <v>0</v>
      </c>
      <c r="EI4590" t="s">
        <v>3</v>
      </c>
      <c r="EJ4590">
        <v>4</v>
      </c>
      <c r="EK4590">
        <v>0</v>
      </c>
      <c r="EL4590" t="s">
        <v>22</v>
      </c>
      <c r="EM4590" t="s">
        <v>23</v>
      </c>
      <c r="EO4590" t="s">
        <v>3</v>
      </c>
      <c r="EQ4590">
        <v>2228224</v>
      </c>
      <c r="ER4590">
        <v>406.21</v>
      </c>
      <c r="ES4590">
        <v>0</v>
      </c>
      <c r="ET4590">
        <v>0</v>
      </c>
      <c r="EU4590">
        <v>0</v>
      </c>
      <c r="EV4590">
        <v>406.21</v>
      </c>
      <c r="EW4590">
        <v>0.41</v>
      </c>
      <c r="EX4590">
        <v>0</v>
      </c>
      <c r="EY4590">
        <v>0</v>
      </c>
      <c r="FQ4590">
        <v>0</v>
      </c>
      <c r="FR4590">
        <v>0</v>
      </c>
      <c r="FS4590">
        <v>0</v>
      </c>
      <c r="FX4590">
        <v>70</v>
      </c>
      <c r="FY4590">
        <v>10</v>
      </c>
      <c r="GA4590" t="s">
        <v>3</v>
      </c>
      <c r="GD4590">
        <v>0</v>
      </c>
      <c r="GF4590">
        <v>-1253208674</v>
      </c>
      <c r="GG4590">
        <v>2</v>
      </c>
      <c r="GH4590">
        <v>1</v>
      </c>
      <c r="GI4590">
        <v>-2</v>
      </c>
      <c r="GJ4590">
        <v>0</v>
      </c>
      <c r="GK4590">
        <f>ROUND(R4590*(R12)/100,2)</f>
        <v>0</v>
      </c>
      <c r="GL4590">
        <f>ROUND(IF(AND(BH4590=3,BI4590=3,FS4590&lt;&gt;0),P4590,0),2)</f>
        <v>0</v>
      </c>
      <c r="GM4590">
        <f>ROUND(O4590+X4590+Y4590+GK4590,2)+GX4590</f>
        <v>0</v>
      </c>
      <c r="GN4590">
        <f>IF(OR(BI4590=0,BI4590=1),GM4590-GX4590,0)</f>
        <v>0</v>
      </c>
      <c r="GO4590">
        <f>IF(BI4590=2,GM4590-GX4590,0)</f>
        <v>0</v>
      </c>
      <c r="GP4590">
        <f>IF(BI4590=4,GM4590-GX4590,0)</f>
        <v>0</v>
      </c>
      <c r="GR4590">
        <v>0</v>
      </c>
      <c r="GS4590">
        <v>0</v>
      </c>
      <c r="GT4590">
        <v>0</v>
      </c>
      <c r="GU4590" t="s">
        <v>3</v>
      </c>
      <c r="GV4590">
        <f>ROUND((GT4590),6)</f>
        <v>0</v>
      </c>
      <c r="GW4590">
        <v>1</v>
      </c>
      <c r="GX4590">
        <f>ROUND(HC4590*I4590,2)</f>
        <v>0</v>
      </c>
      <c r="HA4590">
        <v>0</v>
      </c>
      <c r="HB4590">
        <v>0</v>
      </c>
      <c r="HC4590">
        <f>GV4590*GW4590</f>
        <v>0</v>
      </c>
      <c r="HE4590" t="s">
        <v>3</v>
      </c>
      <c r="HF4590" t="s">
        <v>3</v>
      </c>
      <c r="HM4590" t="s">
        <v>3</v>
      </c>
      <c r="HN4590" t="s">
        <v>3</v>
      </c>
      <c r="HO4590" t="s">
        <v>3</v>
      </c>
      <c r="HP4590" t="s">
        <v>3</v>
      </c>
      <c r="HQ4590" t="s">
        <v>3</v>
      </c>
      <c r="HS4590">
        <v>0</v>
      </c>
      <c r="IK4590">
        <v>0</v>
      </c>
    </row>
    <row r="4591" spans="1:245" x14ac:dyDescent="0.25">
      <c r="A4591">
        <v>17</v>
      </c>
      <c r="B4591">
        <v>1</v>
      </c>
      <c r="D4591">
        <f>ROW(EtalonRes!A560)</f>
        <v>560</v>
      </c>
      <c r="E4591" t="s">
        <v>579</v>
      </c>
      <c r="F4591" t="s">
        <v>116</v>
      </c>
      <c r="G4591" t="s">
        <v>117</v>
      </c>
      <c r="H4591" t="s">
        <v>118</v>
      </c>
      <c r="I4591">
        <v>0</v>
      </c>
      <c r="J4591">
        <v>0</v>
      </c>
      <c r="K4591">
        <v>0</v>
      </c>
      <c r="O4591">
        <f>ROUND(CP4591,2)</f>
        <v>0</v>
      </c>
      <c r="P4591">
        <f>ROUND(CQ4591*I4591,2)</f>
        <v>0</v>
      </c>
      <c r="Q4591">
        <f>ROUND(CR4591*I4591,2)</f>
        <v>0</v>
      </c>
      <c r="R4591">
        <f>ROUND(CS4591*I4591,2)</f>
        <v>0</v>
      </c>
      <c r="S4591">
        <f>ROUND(CT4591*I4591,2)</f>
        <v>0</v>
      </c>
      <c r="T4591">
        <f>ROUND(CU4591*I4591,2)</f>
        <v>0</v>
      </c>
      <c r="U4591">
        <f>CV4591*I4591</f>
        <v>0</v>
      </c>
      <c r="V4591">
        <f>CW4591*I4591</f>
        <v>0</v>
      </c>
      <c r="W4591">
        <f>ROUND(CX4591*I4591,2)</f>
        <v>0</v>
      </c>
      <c r="X4591">
        <f t="shared" si="2204"/>
        <v>0</v>
      </c>
      <c r="Y4591">
        <f t="shared" si="2204"/>
        <v>0</v>
      </c>
      <c r="AA4591">
        <v>288585831</v>
      </c>
      <c r="AB4591">
        <f>ROUND((AC4591+AD4591+AF4591),6)</f>
        <v>5490.68</v>
      </c>
      <c r="AC4591">
        <f>ROUND(((ES4591*13)),6)</f>
        <v>0</v>
      </c>
      <c r="AD4591">
        <f>ROUND(((((ET4591*13))-((EU4591*13)))+AE4591),6)</f>
        <v>338.78</v>
      </c>
      <c r="AE4591">
        <f t="shared" ref="AE4591:AF4593" si="2206">ROUND(((EU4591*13)),6)</f>
        <v>214.76</v>
      </c>
      <c r="AF4591">
        <f t="shared" si="2206"/>
        <v>5151.8999999999996</v>
      </c>
      <c r="AG4591">
        <f>ROUND((AP4591),6)</f>
        <v>0</v>
      </c>
      <c r="AH4591">
        <f t="shared" ref="AH4591:AI4593" si="2207">((EW4591*13))</f>
        <v>5.2</v>
      </c>
      <c r="AI4591">
        <f t="shared" si="2207"/>
        <v>0</v>
      </c>
      <c r="AJ4591">
        <f>(AS4591)</f>
        <v>0</v>
      </c>
      <c r="AK4591">
        <v>422.36</v>
      </c>
      <c r="AL4591">
        <v>0</v>
      </c>
      <c r="AM4591">
        <v>26.06</v>
      </c>
      <c r="AN4591">
        <v>16.52</v>
      </c>
      <c r="AO4591">
        <v>396.3</v>
      </c>
      <c r="AP4591">
        <v>0</v>
      </c>
      <c r="AQ4591">
        <v>0.4</v>
      </c>
      <c r="AR4591">
        <v>0</v>
      </c>
      <c r="AS4591">
        <v>0</v>
      </c>
      <c r="AT4591">
        <v>70</v>
      </c>
      <c r="AU4591">
        <v>10</v>
      </c>
      <c r="AV4591">
        <v>1</v>
      </c>
      <c r="AW4591">
        <v>1</v>
      </c>
      <c r="AZ4591">
        <v>1</v>
      </c>
      <c r="BA4591">
        <v>1</v>
      </c>
      <c r="BB4591">
        <v>1</v>
      </c>
      <c r="BC4591">
        <v>1</v>
      </c>
      <c r="BD4591" t="s">
        <v>3</v>
      </c>
      <c r="BE4591" t="s">
        <v>3</v>
      </c>
      <c r="BF4591" t="s">
        <v>3</v>
      </c>
      <c r="BG4591" t="s">
        <v>3</v>
      </c>
      <c r="BH4591">
        <v>0</v>
      </c>
      <c r="BI4591">
        <v>4</v>
      </c>
      <c r="BJ4591" t="s">
        <v>119</v>
      </c>
      <c r="BM4591">
        <v>0</v>
      </c>
      <c r="BN4591">
        <v>284416172</v>
      </c>
      <c r="BO4591" t="s">
        <v>3</v>
      </c>
      <c r="BP4591">
        <v>0</v>
      </c>
      <c r="BQ4591">
        <v>1</v>
      </c>
      <c r="BR4591">
        <v>0</v>
      </c>
      <c r="BS4591">
        <v>1</v>
      </c>
      <c r="BT4591">
        <v>1</v>
      </c>
      <c r="BU4591">
        <v>1</v>
      </c>
      <c r="BV4591">
        <v>1</v>
      </c>
      <c r="BW4591">
        <v>1</v>
      </c>
      <c r="BX4591">
        <v>1</v>
      </c>
      <c r="BY4591" t="s">
        <v>3</v>
      </c>
      <c r="BZ4591">
        <v>70</v>
      </c>
      <c r="CA4591">
        <v>10</v>
      </c>
      <c r="CB4591" t="s">
        <v>3</v>
      </c>
      <c r="CE4591">
        <v>0</v>
      </c>
      <c r="CF4591">
        <v>0</v>
      </c>
      <c r="CG4591">
        <v>0</v>
      </c>
      <c r="CM4591">
        <v>0</v>
      </c>
      <c r="CN4591" t="s">
        <v>3</v>
      </c>
      <c r="CO4591">
        <v>0</v>
      </c>
      <c r="CP4591">
        <f>(P4591+Q4591+S4591)</f>
        <v>0</v>
      </c>
      <c r="CQ4591">
        <f>(AC4591*BC4591*AW4591)</f>
        <v>0</v>
      </c>
      <c r="CR4591">
        <f>(((((ET4591*13))*BB4591-((EU4591*13))*BS4591)+AE4591*BS4591)*AV4591)</f>
        <v>338.78</v>
      </c>
      <c r="CS4591">
        <f>(AE4591*BS4591*AV4591)</f>
        <v>214.76</v>
      </c>
      <c r="CT4591">
        <f>(AF4591*BA4591*AV4591)</f>
        <v>5151.8999999999996</v>
      </c>
      <c r="CU4591">
        <f>AG4591</f>
        <v>0</v>
      </c>
      <c r="CV4591">
        <f>(AH4591*AV4591)</f>
        <v>5.2</v>
      </c>
      <c r="CW4591">
        <f t="shared" si="2205"/>
        <v>0</v>
      </c>
      <c r="CX4591">
        <f t="shared" si="2205"/>
        <v>0</v>
      </c>
      <c r="CY4591">
        <f>((S4591*BZ4591)/100)</f>
        <v>0</v>
      </c>
      <c r="CZ4591">
        <f>((S4591*CA4591)/100)</f>
        <v>0</v>
      </c>
      <c r="DC4591" t="s">
        <v>3</v>
      </c>
      <c r="DD4591" t="s">
        <v>102</v>
      </c>
      <c r="DE4591" t="s">
        <v>102</v>
      </c>
      <c r="DF4591" t="s">
        <v>102</v>
      </c>
      <c r="DG4591" t="s">
        <v>102</v>
      </c>
      <c r="DH4591" t="s">
        <v>3</v>
      </c>
      <c r="DI4591" t="s">
        <v>102</v>
      </c>
      <c r="DJ4591" t="s">
        <v>102</v>
      </c>
      <c r="DK4591" t="s">
        <v>3</v>
      </c>
      <c r="DL4591" t="s">
        <v>3</v>
      </c>
      <c r="DM4591" t="s">
        <v>3</v>
      </c>
      <c r="DN4591">
        <v>0</v>
      </c>
      <c r="DO4591">
        <v>0</v>
      </c>
      <c r="DP4591">
        <v>1</v>
      </c>
      <c r="DQ4591">
        <v>1</v>
      </c>
      <c r="DU4591">
        <v>1013</v>
      </c>
      <c r="DV4591" t="s">
        <v>118</v>
      </c>
      <c r="DW4591" t="s">
        <v>118</v>
      </c>
      <c r="DX4591">
        <v>1</v>
      </c>
      <c r="DZ4591" t="s">
        <v>3</v>
      </c>
      <c r="EA4591" t="s">
        <v>3</v>
      </c>
      <c r="EB4591" t="s">
        <v>3</v>
      </c>
      <c r="EC4591" t="s">
        <v>3</v>
      </c>
      <c r="EE4591">
        <v>284416175</v>
      </c>
      <c r="EF4591">
        <v>1</v>
      </c>
      <c r="EG4591" t="s">
        <v>21</v>
      </c>
      <c r="EH4591">
        <v>0</v>
      </c>
      <c r="EI4591" t="s">
        <v>3</v>
      </c>
      <c r="EJ4591">
        <v>4</v>
      </c>
      <c r="EK4591">
        <v>0</v>
      </c>
      <c r="EL4591" t="s">
        <v>22</v>
      </c>
      <c r="EM4591" t="s">
        <v>23</v>
      </c>
      <c r="EO4591" t="s">
        <v>3</v>
      </c>
      <c r="EQ4591">
        <v>1441792</v>
      </c>
      <c r="ER4591">
        <v>422.36</v>
      </c>
      <c r="ES4591">
        <v>0</v>
      </c>
      <c r="ET4591">
        <v>26.06</v>
      </c>
      <c r="EU4591">
        <v>16.52</v>
      </c>
      <c r="EV4591">
        <v>396.3</v>
      </c>
      <c r="EW4591">
        <v>0.4</v>
      </c>
      <c r="EX4591">
        <v>0</v>
      </c>
      <c r="EY4591">
        <v>0</v>
      </c>
      <c r="FQ4591">
        <v>0</v>
      </c>
      <c r="FR4591">
        <v>0</v>
      </c>
      <c r="FS4591">
        <v>0</v>
      </c>
      <c r="FX4591">
        <v>70</v>
      </c>
      <c r="FY4591">
        <v>10</v>
      </c>
      <c r="GA4591" t="s">
        <v>3</v>
      </c>
      <c r="GD4591">
        <v>0</v>
      </c>
      <c r="GF4591">
        <v>469972417</v>
      </c>
      <c r="GG4591">
        <v>2</v>
      </c>
      <c r="GH4591">
        <v>1</v>
      </c>
      <c r="GI4591">
        <v>-2</v>
      </c>
      <c r="GJ4591">
        <v>0</v>
      </c>
      <c r="GK4591">
        <f>ROUND(R4591*(R12)/100,2)</f>
        <v>0</v>
      </c>
      <c r="GL4591">
        <f>ROUND(IF(AND(BH4591=3,BI4591=3,FS4591&lt;&gt;0),P4591,0),2)</f>
        <v>0</v>
      </c>
      <c r="GM4591">
        <f>ROUND(O4591+X4591+Y4591+GK4591,2)+GX4591</f>
        <v>0</v>
      </c>
      <c r="GN4591">
        <f>IF(OR(BI4591=0,BI4591=1),GM4591-GX4591,0)</f>
        <v>0</v>
      </c>
      <c r="GO4591">
        <f>IF(BI4591=2,GM4591-GX4591,0)</f>
        <v>0</v>
      </c>
      <c r="GP4591">
        <f>IF(BI4591=4,GM4591-GX4591,0)</f>
        <v>0</v>
      </c>
      <c r="GR4591">
        <v>0</v>
      </c>
      <c r="GS4591">
        <v>0</v>
      </c>
      <c r="GT4591">
        <v>0</v>
      </c>
      <c r="GU4591" t="s">
        <v>3</v>
      </c>
      <c r="GV4591">
        <f>ROUND((GT4591),6)</f>
        <v>0</v>
      </c>
      <c r="GW4591">
        <v>1</v>
      </c>
      <c r="GX4591">
        <f>ROUND(HC4591*I4591,2)</f>
        <v>0</v>
      </c>
      <c r="HA4591">
        <v>0</v>
      </c>
      <c r="HB4591">
        <v>0</v>
      </c>
      <c r="HC4591">
        <f>GV4591*GW4591</f>
        <v>0</v>
      </c>
      <c r="HE4591" t="s">
        <v>3</v>
      </c>
      <c r="HF4591" t="s">
        <v>3</v>
      </c>
      <c r="HM4591" t="s">
        <v>3</v>
      </c>
      <c r="HN4591" t="s">
        <v>3</v>
      </c>
      <c r="HO4591" t="s">
        <v>3</v>
      </c>
      <c r="HP4591" t="s">
        <v>3</v>
      </c>
      <c r="HQ4591" t="s">
        <v>3</v>
      </c>
      <c r="HS4591">
        <v>0</v>
      </c>
      <c r="IK4591">
        <v>0</v>
      </c>
    </row>
    <row r="4592" spans="1:245" x14ac:dyDescent="0.25">
      <c r="A4592">
        <v>17</v>
      </c>
      <c r="B4592">
        <v>1</v>
      </c>
      <c r="D4592">
        <f>ROW(EtalonRes!A561)</f>
        <v>561</v>
      </c>
      <c r="E4592" t="s">
        <v>580</v>
      </c>
      <c r="F4592" t="s">
        <v>121</v>
      </c>
      <c r="G4592" t="s">
        <v>122</v>
      </c>
      <c r="H4592" t="s">
        <v>95</v>
      </c>
      <c r="I4592">
        <v>0</v>
      </c>
      <c r="J4592">
        <v>0</v>
      </c>
      <c r="K4592">
        <v>0</v>
      </c>
      <c r="O4592">
        <f>ROUND(CP4592,2)</f>
        <v>0</v>
      </c>
      <c r="P4592">
        <f>ROUND(CQ4592*I4592,2)</f>
        <v>0</v>
      </c>
      <c r="Q4592">
        <f>ROUND(CR4592*I4592,2)</f>
        <v>0</v>
      </c>
      <c r="R4592">
        <f>ROUND(CS4592*I4592,2)</f>
        <v>0</v>
      </c>
      <c r="S4592">
        <f>ROUND(CT4592*I4592,2)</f>
        <v>0</v>
      </c>
      <c r="T4592">
        <f>ROUND(CU4592*I4592,2)</f>
        <v>0</v>
      </c>
      <c r="U4592">
        <f>CV4592*I4592</f>
        <v>0</v>
      </c>
      <c r="V4592">
        <f>CW4592*I4592</f>
        <v>0</v>
      </c>
      <c r="W4592">
        <f>ROUND(CX4592*I4592,2)</f>
        <v>0</v>
      </c>
      <c r="X4592">
        <f t="shared" si="2204"/>
        <v>0</v>
      </c>
      <c r="Y4592">
        <f t="shared" si="2204"/>
        <v>0</v>
      </c>
      <c r="AA4592">
        <v>288585831</v>
      </c>
      <c r="AB4592">
        <f>ROUND((AC4592+AD4592+AF4592),6)</f>
        <v>42234.66</v>
      </c>
      <c r="AC4592">
        <f>ROUND(((ES4592*13)),6)</f>
        <v>0</v>
      </c>
      <c r="AD4592">
        <f>ROUND(((((ET4592*13))-((EU4592*13)))+AE4592),6)</f>
        <v>0</v>
      </c>
      <c r="AE4592">
        <f t="shared" si="2206"/>
        <v>0</v>
      </c>
      <c r="AF4592">
        <f t="shared" si="2206"/>
        <v>42234.66</v>
      </c>
      <c r="AG4592">
        <f>ROUND((AP4592),6)</f>
        <v>0</v>
      </c>
      <c r="AH4592">
        <f t="shared" si="2207"/>
        <v>39</v>
      </c>
      <c r="AI4592">
        <f t="shared" si="2207"/>
        <v>0</v>
      </c>
      <c r="AJ4592">
        <f>(AS4592)</f>
        <v>0</v>
      </c>
      <c r="AK4592">
        <v>3248.82</v>
      </c>
      <c r="AL4592">
        <v>0</v>
      </c>
      <c r="AM4592">
        <v>0</v>
      </c>
      <c r="AN4592">
        <v>0</v>
      </c>
      <c r="AO4592">
        <v>3248.82</v>
      </c>
      <c r="AP4592">
        <v>0</v>
      </c>
      <c r="AQ4592">
        <v>3</v>
      </c>
      <c r="AR4592">
        <v>0</v>
      </c>
      <c r="AS4592">
        <v>0</v>
      </c>
      <c r="AT4592">
        <v>70</v>
      </c>
      <c r="AU4592">
        <v>10</v>
      </c>
      <c r="AV4592">
        <v>1</v>
      </c>
      <c r="AW4592">
        <v>1</v>
      </c>
      <c r="AZ4592">
        <v>1</v>
      </c>
      <c r="BA4592">
        <v>1</v>
      </c>
      <c r="BB4592">
        <v>1</v>
      </c>
      <c r="BC4592">
        <v>1</v>
      </c>
      <c r="BD4592" t="s">
        <v>3</v>
      </c>
      <c r="BE4592" t="s">
        <v>3</v>
      </c>
      <c r="BF4592" t="s">
        <v>3</v>
      </c>
      <c r="BG4592" t="s">
        <v>3</v>
      </c>
      <c r="BH4592">
        <v>0</v>
      </c>
      <c r="BI4592">
        <v>4</v>
      </c>
      <c r="BJ4592" t="s">
        <v>123</v>
      </c>
      <c r="BM4592">
        <v>0</v>
      </c>
      <c r="BN4592">
        <v>284416172</v>
      </c>
      <c r="BO4592" t="s">
        <v>3</v>
      </c>
      <c r="BP4592">
        <v>0</v>
      </c>
      <c r="BQ4592">
        <v>1</v>
      </c>
      <c r="BR4592">
        <v>0</v>
      </c>
      <c r="BS4592">
        <v>1</v>
      </c>
      <c r="BT4592">
        <v>1</v>
      </c>
      <c r="BU4592">
        <v>1</v>
      </c>
      <c r="BV4592">
        <v>1</v>
      </c>
      <c r="BW4592">
        <v>1</v>
      </c>
      <c r="BX4592">
        <v>1</v>
      </c>
      <c r="BY4592" t="s">
        <v>3</v>
      </c>
      <c r="BZ4592">
        <v>70</v>
      </c>
      <c r="CA4592">
        <v>10</v>
      </c>
      <c r="CB4592" t="s">
        <v>3</v>
      </c>
      <c r="CE4592">
        <v>0</v>
      </c>
      <c r="CF4592">
        <v>0</v>
      </c>
      <c r="CG4592">
        <v>0</v>
      </c>
      <c r="CM4592">
        <v>0</v>
      </c>
      <c r="CN4592" t="s">
        <v>3</v>
      </c>
      <c r="CO4592">
        <v>0</v>
      </c>
      <c r="CP4592">
        <f>(P4592+Q4592+S4592)</f>
        <v>0</v>
      </c>
      <c r="CQ4592">
        <f>(AC4592*BC4592*AW4592)</f>
        <v>0</v>
      </c>
      <c r="CR4592">
        <f>(((((ET4592*13))*BB4592-((EU4592*13))*BS4592)+AE4592*BS4592)*AV4592)</f>
        <v>0</v>
      </c>
      <c r="CS4592">
        <f>(AE4592*BS4592*AV4592)</f>
        <v>0</v>
      </c>
      <c r="CT4592">
        <f>(AF4592*BA4592*AV4592)</f>
        <v>42234.66</v>
      </c>
      <c r="CU4592">
        <f>AG4592</f>
        <v>0</v>
      </c>
      <c r="CV4592">
        <f>(AH4592*AV4592)</f>
        <v>39</v>
      </c>
      <c r="CW4592">
        <f t="shared" si="2205"/>
        <v>0</v>
      </c>
      <c r="CX4592">
        <f t="shared" si="2205"/>
        <v>0</v>
      </c>
      <c r="CY4592">
        <f>((S4592*BZ4592)/100)</f>
        <v>0</v>
      </c>
      <c r="CZ4592">
        <f>((S4592*CA4592)/100)</f>
        <v>0</v>
      </c>
      <c r="DC4592" t="s">
        <v>3</v>
      </c>
      <c r="DD4592" t="s">
        <v>102</v>
      </c>
      <c r="DE4592" t="s">
        <v>102</v>
      </c>
      <c r="DF4592" t="s">
        <v>102</v>
      </c>
      <c r="DG4592" t="s">
        <v>102</v>
      </c>
      <c r="DH4592" t="s">
        <v>3</v>
      </c>
      <c r="DI4592" t="s">
        <v>102</v>
      </c>
      <c r="DJ4592" t="s">
        <v>102</v>
      </c>
      <c r="DK4592" t="s">
        <v>3</v>
      </c>
      <c r="DL4592" t="s">
        <v>3</v>
      </c>
      <c r="DM4592" t="s">
        <v>3</v>
      </c>
      <c r="DN4592">
        <v>0</v>
      </c>
      <c r="DO4592">
        <v>0</v>
      </c>
      <c r="DP4592">
        <v>1</v>
      </c>
      <c r="DQ4592">
        <v>1</v>
      </c>
      <c r="DU4592">
        <v>1013</v>
      </c>
      <c r="DV4592" t="s">
        <v>95</v>
      </c>
      <c r="DW4592" t="s">
        <v>95</v>
      </c>
      <c r="DX4592">
        <v>1</v>
      </c>
      <c r="DZ4592" t="s">
        <v>3</v>
      </c>
      <c r="EA4592" t="s">
        <v>3</v>
      </c>
      <c r="EB4592" t="s">
        <v>3</v>
      </c>
      <c r="EC4592" t="s">
        <v>3</v>
      </c>
      <c r="EE4592">
        <v>284416175</v>
      </c>
      <c r="EF4592">
        <v>1</v>
      </c>
      <c r="EG4592" t="s">
        <v>21</v>
      </c>
      <c r="EH4592">
        <v>0</v>
      </c>
      <c r="EI4592" t="s">
        <v>3</v>
      </c>
      <c r="EJ4592">
        <v>4</v>
      </c>
      <c r="EK4592">
        <v>0</v>
      </c>
      <c r="EL4592" t="s">
        <v>22</v>
      </c>
      <c r="EM4592" t="s">
        <v>23</v>
      </c>
      <c r="EO4592" t="s">
        <v>3</v>
      </c>
      <c r="EQ4592">
        <v>1441792</v>
      </c>
      <c r="ER4592">
        <v>3248.82</v>
      </c>
      <c r="ES4592">
        <v>0</v>
      </c>
      <c r="ET4592">
        <v>0</v>
      </c>
      <c r="EU4592">
        <v>0</v>
      </c>
      <c r="EV4592">
        <v>3248.82</v>
      </c>
      <c r="EW4592">
        <v>3</v>
      </c>
      <c r="EX4592">
        <v>0</v>
      </c>
      <c r="EY4592">
        <v>0</v>
      </c>
      <c r="FQ4592">
        <v>0</v>
      </c>
      <c r="FR4592">
        <v>0</v>
      </c>
      <c r="FS4592">
        <v>0</v>
      </c>
      <c r="FX4592">
        <v>70</v>
      </c>
      <c r="FY4592">
        <v>10</v>
      </c>
      <c r="GA4592" t="s">
        <v>3</v>
      </c>
      <c r="GD4592">
        <v>0</v>
      </c>
      <c r="GF4592">
        <v>-1850798320</v>
      </c>
      <c r="GG4592">
        <v>2</v>
      </c>
      <c r="GH4592">
        <v>1</v>
      </c>
      <c r="GI4592">
        <v>-2</v>
      </c>
      <c r="GJ4592">
        <v>0</v>
      </c>
      <c r="GK4592">
        <f>ROUND(R4592*(R12)/100,2)</f>
        <v>0</v>
      </c>
      <c r="GL4592">
        <f>ROUND(IF(AND(BH4592=3,BI4592=3,FS4592&lt;&gt;0),P4592,0),2)</f>
        <v>0</v>
      </c>
      <c r="GM4592">
        <f>ROUND(O4592+X4592+Y4592+GK4592,2)+GX4592</f>
        <v>0</v>
      </c>
      <c r="GN4592">
        <f>IF(OR(BI4592=0,BI4592=1),GM4592-GX4592,0)</f>
        <v>0</v>
      </c>
      <c r="GO4592">
        <f>IF(BI4592=2,GM4592-GX4592,0)</f>
        <v>0</v>
      </c>
      <c r="GP4592">
        <f>IF(BI4592=4,GM4592-GX4592,0)</f>
        <v>0</v>
      </c>
      <c r="GR4592">
        <v>0</v>
      </c>
      <c r="GS4592">
        <v>0</v>
      </c>
      <c r="GT4592">
        <v>0</v>
      </c>
      <c r="GU4592" t="s">
        <v>3</v>
      </c>
      <c r="GV4592">
        <f>ROUND((GT4592),6)</f>
        <v>0</v>
      </c>
      <c r="GW4592">
        <v>1</v>
      </c>
      <c r="GX4592">
        <f>ROUND(HC4592*I4592,2)</f>
        <v>0</v>
      </c>
      <c r="HA4592">
        <v>0</v>
      </c>
      <c r="HB4592">
        <v>0</v>
      </c>
      <c r="HC4592">
        <f>GV4592*GW4592</f>
        <v>0</v>
      </c>
      <c r="HE4592" t="s">
        <v>3</v>
      </c>
      <c r="HF4592" t="s">
        <v>3</v>
      </c>
      <c r="HM4592" t="s">
        <v>3</v>
      </c>
      <c r="HN4592" t="s">
        <v>3</v>
      </c>
      <c r="HO4592" t="s">
        <v>3</v>
      </c>
      <c r="HP4592" t="s">
        <v>3</v>
      </c>
      <c r="HQ4592" t="s">
        <v>3</v>
      </c>
      <c r="HS4592">
        <v>0</v>
      </c>
      <c r="IK4592">
        <v>0</v>
      </c>
    </row>
    <row r="4593" spans="1:245" x14ac:dyDescent="0.25">
      <c r="A4593">
        <v>17</v>
      </c>
      <c r="B4593">
        <v>1</v>
      </c>
      <c r="D4593">
        <f>ROW(EtalonRes!A562)</f>
        <v>562</v>
      </c>
      <c r="E4593" t="s">
        <v>581</v>
      </c>
      <c r="F4593" t="s">
        <v>125</v>
      </c>
      <c r="G4593" t="s">
        <v>126</v>
      </c>
      <c r="H4593" t="s">
        <v>95</v>
      </c>
      <c r="I4593">
        <v>0</v>
      </c>
      <c r="J4593">
        <v>0</v>
      </c>
      <c r="K4593">
        <v>0</v>
      </c>
      <c r="O4593">
        <f>ROUND(CP4593,2)</f>
        <v>0</v>
      </c>
      <c r="P4593">
        <f>ROUND(CQ4593*I4593,2)</f>
        <v>0</v>
      </c>
      <c r="Q4593">
        <f>ROUND(CR4593*I4593,2)</f>
        <v>0</v>
      </c>
      <c r="R4593">
        <f>ROUND(CS4593*I4593,2)</f>
        <v>0</v>
      </c>
      <c r="S4593">
        <f>ROUND(CT4593*I4593,2)</f>
        <v>0</v>
      </c>
      <c r="T4593">
        <f>ROUND(CU4593*I4593,2)</f>
        <v>0</v>
      </c>
      <c r="U4593">
        <f>CV4593*I4593</f>
        <v>0</v>
      </c>
      <c r="V4593">
        <f>CW4593*I4593</f>
        <v>0</v>
      </c>
      <c r="W4593">
        <f>ROUND(CX4593*I4593,2)</f>
        <v>0</v>
      </c>
      <c r="X4593">
        <f t="shared" si="2204"/>
        <v>0</v>
      </c>
      <c r="Y4593">
        <f t="shared" si="2204"/>
        <v>0</v>
      </c>
      <c r="AA4593">
        <v>288585831</v>
      </c>
      <c r="AB4593">
        <f>ROUND((AC4593+AD4593+AF4593),6)</f>
        <v>51519</v>
      </c>
      <c r="AC4593">
        <f>ROUND(((ES4593*13)),6)</f>
        <v>0</v>
      </c>
      <c r="AD4593">
        <f>ROUND(((((ET4593*13))-((EU4593*13)))+AE4593),6)</f>
        <v>0</v>
      </c>
      <c r="AE4593">
        <f t="shared" si="2206"/>
        <v>0</v>
      </c>
      <c r="AF4593">
        <f t="shared" si="2206"/>
        <v>51519</v>
      </c>
      <c r="AG4593">
        <f>ROUND((AP4593),6)</f>
        <v>0</v>
      </c>
      <c r="AH4593">
        <f t="shared" si="2207"/>
        <v>52</v>
      </c>
      <c r="AI4593">
        <f t="shared" si="2207"/>
        <v>0</v>
      </c>
      <c r="AJ4593">
        <f>(AS4593)</f>
        <v>0</v>
      </c>
      <c r="AK4593">
        <v>3963</v>
      </c>
      <c r="AL4593">
        <v>0</v>
      </c>
      <c r="AM4593">
        <v>0</v>
      </c>
      <c r="AN4593">
        <v>0</v>
      </c>
      <c r="AO4593">
        <v>3963</v>
      </c>
      <c r="AP4593">
        <v>0</v>
      </c>
      <c r="AQ4593">
        <v>4</v>
      </c>
      <c r="AR4593">
        <v>0</v>
      </c>
      <c r="AS4593">
        <v>0</v>
      </c>
      <c r="AT4593">
        <v>70</v>
      </c>
      <c r="AU4593">
        <v>10</v>
      </c>
      <c r="AV4593">
        <v>1</v>
      </c>
      <c r="AW4593">
        <v>1</v>
      </c>
      <c r="AZ4593">
        <v>1</v>
      </c>
      <c r="BA4593">
        <v>1</v>
      </c>
      <c r="BB4593">
        <v>1</v>
      </c>
      <c r="BC4593">
        <v>1</v>
      </c>
      <c r="BD4593" t="s">
        <v>3</v>
      </c>
      <c r="BE4593" t="s">
        <v>3</v>
      </c>
      <c r="BF4593" t="s">
        <v>3</v>
      </c>
      <c r="BG4593" t="s">
        <v>3</v>
      </c>
      <c r="BH4593">
        <v>0</v>
      </c>
      <c r="BI4593">
        <v>4</v>
      </c>
      <c r="BJ4593" t="s">
        <v>127</v>
      </c>
      <c r="BM4593">
        <v>0</v>
      </c>
      <c r="BN4593">
        <v>284416172</v>
      </c>
      <c r="BO4593" t="s">
        <v>3</v>
      </c>
      <c r="BP4593">
        <v>0</v>
      </c>
      <c r="BQ4593">
        <v>1</v>
      </c>
      <c r="BR4593">
        <v>0</v>
      </c>
      <c r="BS4593">
        <v>1</v>
      </c>
      <c r="BT4593">
        <v>1</v>
      </c>
      <c r="BU4593">
        <v>1</v>
      </c>
      <c r="BV4593">
        <v>1</v>
      </c>
      <c r="BW4593">
        <v>1</v>
      </c>
      <c r="BX4593">
        <v>1</v>
      </c>
      <c r="BY4593" t="s">
        <v>3</v>
      </c>
      <c r="BZ4593">
        <v>70</v>
      </c>
      <c r="CA4593">
        <v>10</v>
      </c>
      <c r="CB4593" t="s">
        <v>3</v>
      </c>
      <c r="CE4593">
        <v>0</v>
      </c>
      <c r="CF4593">
        <v>0</v>
      </c>
      <c r="CG4593">
        <v>0</v>
      </c>
      <c r="CM4593">
        <v>0</v>
      </c>
      <c r="CN4593" t="s">
        <v>3</v>
      </c>
      <c r="CO4593">
        <v>0</v>
      </c>
      <c r="CP4593">
        <f>(P4593+Q4593+S4593)</f>
        <v>0</v>
      </c>
      <c r="CQ4593">
        <f>(AC4593*BC4593*AW4593)</f>
        <v>0</v>
      </c>
      <c r="CR4593">
        <f>(((((ET4593*13))*BB4593-((EU4593*13))*BS4593)+AE4593*BS4593)*AV4593)</f>
        <v>0</v>
      </c>
      <c r="CS4593">
        <f>(AE4593*BS4593*AV4593)</f>
        <v>0</v>
      </c>
      <c r="CT4593">
        <f>(AF4593*BA4593*AV4593)</f>
        <v>51519</v>
      </c>
      <c r="CU4593">
        <f>AG4593</f>
        <v>0</v>
      </c>
      <c r="CV4593">
        <f>(AH4593*AV4593)</f>
        <v>52</v>
      </c>
      <c r="CW4593">
        <f t="shared" si="2205"/>
        <v>0</v>
      </c>
      <c r="CX4593">
        <f t="shared" si="2205"/>
        <v>0</v>
      </c>
      <c r="CY4593">
        <f>((S4593*BZ4593)/100)</f>
        <v>0</v>
      </c>
      <c r="CZ4593">
        <f>((S4593*CA4593)/100)</f>
        <v>0</v>
      </c>
      <c r="DC4593" t="s">
        <v>3</v>
      </c>
      <c r="DD4593" t="s">
        <v>102</v>
      </c>
      <c r="DE4593" t="s">
        <v>102</v>
      </c>
      <c r="DF4593" t="s">
        <v>102</v>
      </c>
      <c r="DG4593" t="s">
        <v>102</v>
      </c>
      <c r="DH4593" t="s">
        <v>3</v>
      </c>
      <c r="DI4593" t="s">
        <v>102</v>
      </c>
      <c r="DJ4593" t="s">
        <v>102</v>
      </c>
      <c r="DK4593" t="s">
        <v>3</v>
      </c>
      <c r="DL4593" t="s">
        <v>3</v>
      </c>
      <c r="DM4593" t="s">
        <v>3</v>
      </c>
      <c r="DN4593">
        <v>0</v>
      </c>
      <c r="DO4593">
        <v>0</v>
      </c>
      <c r="DP4593">
        <v>1</v>
      </c>
      <c r="DQ4593">
        <v>1</v>
      </c>
      <c r="DU4593">
        <v>1013</v>
      </c>
      <c r="DV4593" t="s">
        <v>95</v>
      </c>
      <c r="DW4593" t="s">
        <v>95</v>
      </c>
      <c r="DX4593">
        <v>1</v>
      </c>
      <c r="DZ4593" t="s">
        <v>3</v>
      </c>
      <c r="EA4593" t="s">
        <v>3</v>
      </c>
      <c r="EB4593" t="s">
        <v>3</v>
      </c>
      <c r="EC4593" t="s">
        <v>3</v>
      </c>
      <c r="EE4593">
        <v>284416175</v>
      </c>
      <c r="EF4593">
        <v>1</v>
      </c>
      <c r="EG4593" t="s">
        <v>21</v>
      </c>
      <c r="EH4593">
        <v>0</v>
      </c>
      <c r="EI4593" t="s">
        <v>3</v>
      </c>
      <c r="EJ4593">
        <v>4</v>
      </c>
      <c r="EK4593">
        <v>0</v>
      </c>
      <c r="EL4593" t="s">
        <v>22</v>
      </c>
      <c r="EM4593" t="s">
        <v>23</v>
      </c>
      <c r="EO4593" t="s">
        <v>3</v>
      </c>
      <c r="EQ4593">
        <v>1441792</v>
      </c>
      <c r="ER4593">
        <v>3963</v>
      </c>
      <c r="ES4593">
        <v>0</v>
      </c>
      <c r="ET4593">
        <v>0</v>
      </c>
      <c r="EU4593">
        <v>0</v>
      </c>
      <c r="EV4593">
        <v>3963</v>
      </c>
      <c r="EW4593">
        <v>4</v>
      </c>
      <c r="EX4593">
        <v>0</v>
      </c>
      <c r="EY4593">
        <v>0</v>
      </c>
      <c r="FQ4593">
        <v>0</v>
      </c>
      <c r="FR4593">
        <v>0</v>
      </c>
      <c r="FS4593">
        <v>0</v>
      </c>
      <c r="FX4593">
        <v>70</v>
      </c>
      <c r="FY4593">
        <v>10</v>
      </c>
      <c r="GA4593" t="s">
        <v>3</v>
      </c>
      <c r="GD4593">
        <v>0</v>
      </c>
      <c r="GF4593">
        <v>1288945035</v>
      </c>
      <c r="GG4593">
        <v>2</v>
      </c>
      <c r="GH4593">
        <v>1</v>
      </c>
      <c r="GI4593">
        <v>-2</v>
      </c>
      <c r="GJ4593">
        <v>0</v>
      </c>
      <c r="GK4593">
        <f>ROUND(R4593*(R12)/100,2)</f>
        <v>0</v>
      </c>
      <c r="GL4593">
        <f>ROUND(IF(AND(BH4593=3,BI4593=3,FS4593&lt;&gt;0),P4593,0),2)</f>
        <v>0</v>
      </c>
      <c r="GM4593">
        <f>ROUND(O4593+X4593+Y4593+GK4593,2)+GX4593</f>
        <v>0</v>
      </c>
      <c r="GN4593">
        <f>IF(OR(BI4593=0,BI4593=1),GM4593-GX4593,0)</f>
        <v>0</v>
      </c>
      <c r="GO4593">
        <f>IF(BI4593=2,GM4593-GX4593,0)</f>
        <v>0</v>
      </c>
      <c r="GP4593">
        <f>IF(BI4593=4,GM4593-GX4593,0)</f>
        <v>0</v>
      </c>
      <c r="GR4593">
        <v>0</v>
      </c>
      <c r="GS4593">
        <v>0</v>
      </c>
      <c r="GT4593">
        <v>0</v>
      </c>
      <c r="GU4593" t="s">
        <v>3</v>
      </c>
      <c r="GV4593">
        <f>ROUND((GT4593),6)</f>
        <v>0</v>
      </c>
      <c r="GW4593">
        <v>1</v>
      </c>
      <c r="GX4593">
        <f>ROUND(HC4593*I4593,2)</f>
        <v>0</v>
      </c>
      <c r="HA4593">
        <v>0</v>
      </c>
      <c r="HB4593">
        <v>0</v>
      </c>
      <c r="HC4593">
        <f>GV4593*GW4593</f>
        <v>0</v>
      </c>
      <c r="HE4593" t="s">
        <v>3</v>
      </c>
      <c r="HF4593" t="s">
        <v>3</v>
      </c>
      <c r="HM4593" t="s">
        <v>3</v>
      </c>
      <c r="HN4593" t="s">
        <v>3</v>
      </c>
      <c r="HO4593" t="s">
        <v>3</v>
      </c>
      <c r="HP4593" t="s">
        <v>3</v>
      </c>
      <c r="HQ4593" t="s">
        <v>3</v>
      </c>
      <c r="HS4593">
        <v>0</v>
      </c>
      <c r="IK4593">
        <v>0</v>
      </c>
    </row>
    <row r="4595" spans="1:245" x14ac:dyDescent="0.25">
      <c r="A4595" s="2">
        <v>51</v>
      </c>
      <c r="B4595" s="2">
        <f>B4585</f>
        <v>1</v>
      </c>
      <c r="C4595" s="2">
        <f>A4585</f>
        <v>5</v>
      </c>
      <c r="D4595" s="2">
        <f>ROW(A4585)</f>
        <v>4585</v>
      </c>
      <c r="E4595" s="2"/>
      <c r="F4595" s="2" t="str">
        <f>IF(F4585&lt;&gt;"",F4585,"")</f>
        <v>Новый подраздел</v>
      </c>
      <c r="G4595" s="2" t="str">
        <f>IF(G4585&lt;&gt;"",G4585,"")</f>
        <v>СВН - Инженерные сооружения и коммуникации</v>
      </c>
      <c r="H4595" s="2">
        <v>0</v>
      </c>
      <c r="I4595" s="2"/>
      <c r="J4595" s="2"/>
      <c r="K4595" s="2"/>
      <c r="L4595" s="2"/>
      <c r="M4595" s="2"/>
      <c r="N4595" s="2"/>
      <c r="O4595" s="2">
        <f t="shared" ref="O4595:T4595" si="2208">ROUND(AB4595,2)</f>
        <v>0</v>
      </c>
      <c r="P4595" s="2">
        <f t="shared" si="2208"/>
        <v>0</v>
      </c>
      <c r="Q4595" s="2">
        <f t="shared" si="2208"/>
        <v>0</v>
      </c>
      <c r="R4595" s="2">
        <f t="shared" si="2208"/>
        <v>0</v>
      </c>
      <c r="S4595" s="2">
        <f t="shared" si="2208"/>
        <v>0</v>
      </c>
      <c r="T4595" s="2">
        <f t="shared" si="2208"/>
        <v>0</v>
      </c>
      <c r="U4595" s="2">
        <f>AH4595</f>
        <v>0</v>
      </c>
      <c r="V4595" s="2">
        <f>AI4595</f>
        <v>0</v>
      </c>
      <c r="W4595" s="2">
        <f>ROUND(AJ4595,2)</f>
        <v>0</v>
      </c>
      <c r="X4595" s="2">
        <f>ROUND(AK4595,2)</f>
        <v>0</v>
      </c>
      <c r="Y4595" s="2">
        <f>ROUND(AL4595,2)</f>
        <v>0</v>
      </c>
      <c r="Z4595" s="2"/>
      <c r="AA4595" s="2"/>
      <c r="AB4595" s="2">
        <f>ROUND(SUMIF(AA4589:AA4593,"=288585831",O4589:O4593),2)</f>
        <v>0</v>
      </c>
      <c r="AC4595" s="2">
        <f>ROUND(SUMIF(AA4589:AA4593,"=288585831",P4589:P4593),2)</f>
        <v>0</v>
      </c>
      <c r="AD4595" s="2">
        <f>ROUND(SUMIF(AA4589:AA4593,"=288585831",Q4589:Q4593),2)</f>
        <v>0</v>
      </c>
      <c r="AE4595" s="2">
        <f>ROUND(SUMIF(AA4589:AA4593,"=288585831",R4589:R4593),2)</f>
        <v>0</v>
      </c>
      <c r="AF4595" s="2">
        <f>ROUND(SUMIF(AA4589:AA4593,"=288585831",S4589:S4593),2)</f>
        <v>0</v>
      </c>
      <c r="AG4595" s="2">
        <f>ROUND(SUMIF(AA4589:AA4593,"=288585831",T4589:T4593),2)</f>
        <v>0</v>
      </c>
      <c r="AH4595" s="2">
        <f>SUMIF(AA4589:AA4593,"=288585831",U4589:U4593)</f>
        <v>0</v>
      </c>
      <c r="AI4595" s="2">
        <f>SUMIF(AA4589:AA4593,"=288585831",V4589:V4593)</f>
        <v>0</v>
      </c>
      <c r="AJ4595" s="2">
        <f>ROUND(SUMIF(AA4589:AA4593,"=288585831",W4589:W4593),2)</f>
        <v>0</v>
      </c>
      <c r="AK4595" s="2">
        <f>ROUND(SUMIF(AA4589:AA4593,"=288585831",X4589:X4593),2)</f>
        <v>0</v>
      </c>
      <c r="AL4595" s="2">
        <f>ROUND(SUMIF(AA4589:AA4593,"=288585831",Y4589:Y4593),2)</f>
        <v>0</v>
      </c>
      <c r="AM4595" s="2"/>
      <c r="AN4595" s="2"/>
      <c r="AO4595" s="2">
        <f t="shared" ref="AO4595:BD4595" si="2209">ROUND(BX4595,2)</f>
        <v>0</v>
      </c>
      <c r="AP4595" s="2">
        <f t="shared" si="2209"/>
        <v>0</v>
      </c>
      <c r="AQ4595" s="2">
        <f t="shared" si="2209"/>
        <v>0</v>
      </c>
      <c r="AR4595" s="2">
        <f t="shared" si="2209"/>
        <v>0</v>
      </c>
      <c r="AS4595" s="2">
        <f t="shared" si="2209"/>
        <v>0</v>
      </c>
      <c r="AT4595" s="2">
        <f t="shared" si="2209"/>
        <v>0</v>
      </c>
      <c r="AU4595" s="2">
        <f t="shared" si="2209"/>
        <v>0</v>
      </c>
      <c r="AV4595" s="2">
        <f t="shared" si="2209"/>
        <v>0</v>
      </c>
      <c r="AW4595" s="2">
        <f t="shared" si="2209"/>
        <v>0</v>
      </c>
      <c r="AX4595" s="2">
        <f t="shared" si="2209"/>
        <v>0</v>
      </c>
      <c r="AY4595" s="2">
        <f t="shared" si="2209"/>
        <v>0</v>
      </c>
      <c r="AZ4595" s="2">
        <f t="shared" si="2209"/>
        <v>0</v>
      </c>
      <c r="BA4595" s="2">
        <f t="shared" si="2209"/>
        <v>0</v>
      </c>
      <c r="BB4595" s="2">
        <f t="shared" si="2209"/>
        <v>0</v>
      </c>
      <c r="BC4595" s="2">
        <f t="shared" si="2209"/>
        <v>0</v>
      </c>
      <c r="BD4595" s="2">
        <f t="shared" si="2209"/>
        <v>0</v>
      </c>
      <c r="BE4595" s="2"/>
      <c r="BF4595" s="2"/>
      <c r="BG4595" s="2"/>
      <c r="BH4595" s="2"/>
      <c r="BI4595" s="2"/>
      <c r="BJ4595" s="2"/>
      <c r="BK4595" s="2"/>
      <c r="BL4595" s="2"/>
      <c r="BM4595" s="2"/>
      <c r="BN4595" s="2"/>
      <c r="BO4595" s="2"/>
      <c r="BP4595" s="2"/>
      <c r="BQ4595" s="2"/>
      <c r="BR4595" s="2"/>
      <c r="BS4595" s="2"/>
      <c r="BT4595" s="2"/>
      <c r="BU4595" s="2"/>
      <c r="BV4595" s="2"/>
      <c r="BW4595" s="2"/>
      <c r="BX4595" s="2">
        <f>ROUND(SUMIF(AA4589:AA4593,"=288585831",FQ4589:FQ4593),2)</f>
        <v>0</v>
      </c>
      <c r="BY4595" s="2">
        <f>ROUND(SUMIF(AA4589:AA4593,"=288585831",FR4589:FR4593),2)</f>
        <v>0</v>
      </c>
      <c r="BZ4595" s="2">
        <f>ROUND(SUMIF(AA4589:AA4593,"=288585831",GL4589:GL4593),2)</f>
        <v>0</v>
      </c>
      <c r="CA4595" s="2">
        <f>ROUND(SUMIF(AA4589:AA4593,"=288585831",GM4589:GM4593),2)</f>
        <v>0</v>
      </c>
      <c r="CB4595" s="2">
        <f>ROUND(SUMIF(AA4589:AA4593,"=288585831",GN4589:GN4593),2)</f>
        <v>0</v>
      </c>
      <c r="CC4595" s="2">
        <f>ROUND(SUMIF(AA4589:AA4593,"=288585831",GO4589:GO4593),2)</f>
        <v>0</v>
      </c>
      <c r="CD4595" s="2">
        <f>ROUND(SUMIF(AA4589:AA4593,"=288585831",GP4589:GP4593),2)</f>
        <v>0</v>
      </c>
      <c r="CE4595" s="2">
        <f>AC4595-BX4595</f>
        <v>0</v>
      </c>
      <c r="CF4595" s="2">
        <f>AC4595-BY4595</f>
        <v>0</v>
      </c>
      <c r="CG4595" s="2">
        <f>BX4595-BZ4595</f>
        <v>0</v>
      </c>
      <c r="CH4595" s="2">
        <f>AC4595-BX4595-BY4595+BZ4595</f>
        <v>0</v>
      </c>
      <c r="CI4595" s="2">
        <f>BY4595-BZ4595</f>
        <v>0</v>
      </c>
      <c r="CJ4595" s="2">
        <f>ROUND(SUMIF(AA4589:AA4593,"=288585831",GX4589:GX4593),2)</f>
        <v>0</v>
      </c>
      <c r="CK4595" s="2">
        <f>ROUND(SUMIF(AA4589:AA4593,"=288585831",GY4589:GY4593),2)</f>
        <v>0</v>
      </c>
      <c r="CL4595" s="2">
        <f>ROUND(SUMIF(AA4589:AA4593,"=288585831",GZ4589:GZ4593),2)</f>
        <v>0</v>
      </c>
      <c r="CM4595" s="2">
        <f>ROUND(SUMIF(AA4589:AA4593,"=288585831",HD4589:HD4593),2)</f>
        <v>0</v>
      </c>
      <c r="CN4595" s="2"/>
      <c r="CO4595" s="2"/>
      <c r="CP4595" s="2"/>
      <c r="CQ4595" s="2"/>
      <c r="CR4595" s="2"/>
      <c r="CS4595" s="2"/>
      <c r="CT4595" s="2"/>
      <c r="CU4595" s="2"/>
      <c r="CV4595" s="2"/>
      <c r="CW4595" s="2"/>
      <c r="CX4595" s="2"/>
      <c r="CY4595" s="2"/>
      <c r="CZ4595" s="2"/>
      <c r="DA4595" s="2"/>
      <c r="DB4595" s="2"/>
      <c r="DC4595" s="2"/>
      <c r="DD4595" s="2"/>
      <c r="DE4595" s="2"/>
      <c r="DF4595" s="2"/>
      <c r="DG4595" s="3"/>
      <c r="DH4595" s="3"/>
      <c r="DI4595" s="3"/>
      <c r="DJ4595" s="3"/>
      <c r="DK4595" s="3"/>
      <c r="DL4595" s="3"/>
      <c r="DM4595" s="3"/>
      <c r="DN4595" s="3"/>
      <c r="DO4595" s="3"/>
      <c r="DP4595" s="3"/>
      <c r="DQ4595" s="3"/>
      <c r="DR4595" s="3"/>
      <c r="DS4595" s="3"/>
      <c r="DT4595" s="3"/>
      <c r="DU4595" s="3"/>
      <c r="DV4595" s="3"/>
      <c r="DW4595" s="3"/>
      <c r="DX4595" s="3"/>
      <c r="DY4595" s="3"/>
      <c r="DZ4595" s="3"/>
      <c r="EA4595" s="3"/>
      <c r="EB4595" s="3"/>
      <c r="EC4595" s="3"/>
      <c r="ED4595" s="3"/>
      <c r="EE4595" s="3"/>
      <c r="EF4595" s="3"/>
      <c r="EG4595" s="3"/>
      <c r="EH4595" s="3"/>
      <c r="EI4595" s="3"/>
      <c r="EJ4595" s="3"/>
      <c r="EK4595" s="3"/>
      <c r="EL4595" s="3"/>
      <c r="EM4595" s="3"/>
      <c r="EN4595" s="3"/>
      <c r="EO4595" s="3"/>
      <c r="EP4595" s="3"/>
      <c r="EQ4595" s="3"/>
      <c r="ER4595" s="3"/>
      <c r="ES4595" s="3"/>
      <c r="ET4595" s="3"/>
      <c r="EU4595" s="3"/>
      <c r="EV4595" s="3"/>
      <c r="EW4595" s="3"/>
      <c r="EX4595" s="3"/>
      <c r="EY4595" s="3"/>
      <c r="EZ4595" s="3"/>
      <c r="FA4595" s="3"/>
      <c r="FB4595" s="3"/>
      <c r="FC4595" s="3"/>
      <c r="FD4595" s="3"/>
      <c r="FE4595" s="3"/>
      <c r="FF4595" s="3"/>
      <c r="FG4595" s="3"/>
      <c r="FH4595" s="3"/>
      <c r="FI4595" s="3"/>
      <c r="FJ4595" s="3"/>
      <c r="FK4595" s="3"/>
      <c r="FL4595" s="3"/>
      <c r="FM4595" s="3"/>
      <c r="FN4595" s="3"/>
      <c r="FO4595" s="3"/>
      <c r="FP4595" s="3"/>
      <c r="FQ4595" s="3"/>
      <c r="FR4595" s="3"/>
      <c r="FS4595" s="3"/>
      <c r="FT4595" s="3"/>
      <c r="FU4595" s="3"/>
      <c r="FV4595" s="3"/>
      <c r="FW4595" s="3"/>
      <c r="FX4595" s="3"/>
      <c r="FY4595" s="3"/>
      <c r="FZ4595" s="3"/>
      <c r="GA4595" s="3"/>
      <c r="GB4595" s="3"/>
      <c r="GC4595" s="3"/>
      <c r="GD4595" s="3"/>
      <c r="GE4595" s="3"/>
      <c r="GF4595" s="3"/>
      <c r="GG4595" s="3"/>
      <c r="GH4595" s="3"/>
      <c r="GI4595" s="3"/>
      <c r="GJ4595" s="3"/>
      <c r="GK4595" s="3"/>
      <c r="GL4595" s="3"/>
      <c r="GM4595" s="3"/>
      <c r="GN4595" s="3"/>
      <c r="GO4595" s="3"/>
      <c r="GP4595" s="3"/>
      <c r="GQ4595" s="3"/>
      <c r="GR4595" s="3"/>
      <c r="GS4595" s="3"/>
      <c r="GT4595" s="3"/>
      <c r="GU4595" s="3"/>
      <c r="GV4595" s="3"/>
      <c r="GW4595" s="3"/>
      <c r="GX4595" s="3">
        <v>0</v>
      </c>
    </row>
    <row r="4597" spans="1:245" x14ac:dyDescent="0.25">
      <c r="A4597" s="4">
        <v>50</v>
      </c>
      <c r="B4597" s="4">
        <v>0</v>
      </c>
      <c r="C4597" s="4">
        <v>0</v>
      </c>
      <c r="D4597" s="4">
        <v>1</v>
      </c>
      <c r="E4597" s="4">
        <v>201</v>
      </c>
      <c r="F4597" s="4">
        <f>ROUND(Source!O4595,O4597)</f>
        <v>0</v>
      </c>
      <c r="G4597" s="4" t="s">
        <v>24</v>
      </c>
      <c r="H4597" s="4" t="s">
        <v>25</v>
      </c>
      <c r="I4597" s="4"/>
      <c r="J4597" s="4"/>
      <c r="K4597" s="4">
        <v>201</v>
      </c>
      <c r="L4597" s="4">
        <v>1</v>
      </c>
      <c r="M4597" s="4">
        <v>3</v>
      </c>
      <c r="N4597" s="4" t="s">
        <v>3</v>
      </c>
      <c r="O4597" s="4">
        <v>2</v>
      </c>
      <c r="P4597" s="4"/>
      <c r="Q4597" s="4"/>
      <c r="R4597" s="4"/>
      <c r="S4597" s="4"/>
      <c r="T4597" s="4"/>
      <c r="U4597" s="4"/>
      <c r="V4597" s="4"/>
      <c r="W4597" s="4">
        <v>449289.36</v>
      </c>
      <c r="X4597" s="4">
        <v>1</v>
      </c>
      <c r="Y4597" s="4">
        <v>449289.36</v>
      </c>
      <c r="Z4597" s="4"/>
      <c r="AA4597" s="4"/>
      <c r="AB4597" s="4"/>
    </row>
    <row r="4598" spans="1:245" x14ac:dyDescent="0.25">
      <c r="A4598" s="4">
        <v>50</v>
      </c>
      <c r="B4598" s="4">
        <v>0</v>
      </c>
      <c r="C4598" s="4">
        <v>0</v>
      </c>
      <c r="D4598" s="4">
        <v>1</v>
      </c>
      <c r="E4598" s="4">
        <v>202</v>
      </c>
      <c r="F4598" s="4">
        <f>ROUND(Source!P4595,O4598)</f>
        <v>0</v>
      </c>
      <c r="G4598" s="4" t="s">
        <v>26</v>
      </c>
      <c r="H4598" s="4" t="s">
        <v>27</v>
      </c>
      <c r="I4598" s="4"/>
      <c r="J4598" s="4"/>
      <c r="K4598" s="4">
        <v>202</v>
      </c>
      <c r="L4598" s="4">
        <v>2</v>
      </c>
      <c r="M4598" s="4">
        <v>3</v>
      </c>
      <c r="N4598" s="4" t="s">
        <v>3</v>
      </c>
      <c r="O4598" s="4">
        <v>2</v>
      </c>
      <c r="P4598" s="4"/>
      <c r="Q4598" s="4"/>
      <c r="R4598" s="4"/>
      <c r="S4598" s="4"/>
      <c r="T4598" s="4"/>
      <c r="U4598" s="4"/>
      <c r="V4598" s="4"/>
      <c r="W4598" s="4">
        <v>0</v>
      </c>
      <c r="X4598" s="4">
        <v>1</v>
      </c>
      <c r="Y4598" s="4">
        <v>0</v>
      </c>
      <c r="Z4598" s="4"/>
      <c r="AA4598" s="4"/>
      <c r="AB4598" s="4"/>
    </row>
    <row r="4599" spans="1:245" x14ac:dyDescent="0.25">
      <c r="A4599" s="4">
        <v>50</v>
      </c>
      <c r="B4599" s="4">
        <v>0</v>
      </c>
      <c r="C4599" s="4">
        <v>0</v>
      </c>
      <c r="D4599" s="4">
        <v>1</v>
      </c>
      <c r="E4599" s="4">
        <v>222</v>
      </c>
      <c r="F4599" s="4">
        <f>ROUND(Source!AO4595,O4599)</f>
        <v>0</v>
      </c>
      <c r="G4599" s="4" t="s">
        <v>28</v>
      </c>
      <c r="H4599" s="4" t="s">
        <v>29</v>
      </c>
      <c r="I4599" s="4"/>
      <c r="J4599" s="4"/>
      <c r="K4599" s="4">
        <v>222</v>
      </c>
      <c r="L4599" s="4">
        <v>3</v>
      </c>
      <c r="M4599" s="4">
        <v>3</v>
      </c>
      <c r="N4599" s="4" t="s">
        <v>3</v>
      </c>
      <c r="O4599" s="4">
        <v>2</v>
      </c>
      <c r="P4599" s="4"/>
      <c r="Q4599" s="4"/>
      <c r="R4599" s="4"/>
      <c r="S4599" s="4"/>
      <c r="T4599" s="4"/>
      <c r="U4599" s="4"/>
      <c r="V4599" s="4"/>
      <c r="W4599" s="4">
        <v>0</v>
      </c>
      <c r="X4599" s="4">
        <v>1</v>
      </c>
      <c r="Y4599" s="4">
        <v>0</v>
      </c>
      <c r="Z4599" s="4"/>
      <c r="AA4599" s="4"/>
      <c r="AB4599" s="4"/>
    </row>
    <row r="4600" spans="1:245" x14ac:dyDescent="0.25">
      <c r="A4600" s="4">
        <v>50</v>
      </c>
      <c r="B4600" s="4">
        <v>0</v>
      </c>
      <c r="C4600" s="4">
        <v>0</v>
      </c>
      <c r="D4600" s="4">
        <v>1</v>
      </c>
      <c r="E4600" s="4">
        <v>225</v>
      </c>
      <c r="F4600" s="4">
        <f>ROUND(Source!AV4595,O4600)</f>
        <v>0</v>
      </c>
      <c r="G4600" s="4" t="s">
        <v>30</v>
      </c>
      <c r="H4600" s="4" t="s">
        <v>31</v>
      </c>
      <c r="I4600" s="4"/>
      <c r="J4600" s="4"/>
      <c r="K4600" s="4">
        <v>225</v>
      </c>
      <c r="L4600" s="4">
        <v>4</v>
      </c>
      <c r="M4600" s="4">
        <v>3</v>
      </c>
      <c r="N4600" s="4" t="s">
        <v>3</v>
      </c>
      <c r="O4600" s="4">
        <v>2</v>
      </c>
      <c r="P4600" s="4"/>
      <c r="Q4600" s="4"/>
      <c r="R4600" s="4"/>
      <c r="S4600" s="4"/>
      <c r="T4600" s="4"/>
      <c r="U4600" s="4"/>
      <c r="V4600" s="4"/>
      <c r="W4600" s="4">
        <v>0</v>
      </c>
      <c r="X4600" s="4">
        <v>1</v>
      </c>
      <c r="Y4600" s="4">
        <v>0</v>
      </c>
      <c r="Z4600" s="4"/>
      <c r="AA4600" s="4"/>
      <c r="AB4600" s="4"/>
    </row>
    <row r="4601" spans="1:245" x14ac:dyDescent="0.25">
      <c r="A4601" s="4">
        <v>50</v>
      </c>
      <c r="B4601" s="4">
        <v>0</v>
      </c>
      <c r="C4601" s="4">
        <v>0</v>
      </c>
      <c r="D4601" s="4">
        <v>1</v>
      </c>
      <c r="E4601" s="4">
        <v>226</v>
      </c>
      <c r="F4601" s="4">
        <f>ROUND(Source!AW4595,O4601)</f>
        <v>0</v>
      </c>
      <c r="G4601" s="4" t="s">
        <v>32</v>
      </c>
      <c r="H4601" s="4" t="s">
        <v>33</v>
      </c>
      <c r="I4601" s="4"/>
      <c r="J4601" s="4"/>
      <c r="K4601" s="4">
        <v>226</v>
      </c>
      <c r="L4601" s="4">
        <v>5</v>
      </c>
      <c r="M4601" s="4">
        <v>3</v>
      </c>
      <c r="N4601" s="4" t="s">
        <v>3</v>
      </c>
      <c r="O4601" s="4">
        <v>2</v>
      </c>
      <c r="P4601" s="4"/>
      <c r="Q4601" s="4"/>
      <c r="R4601" s="4"/>
      <c r="S4601" s="4"/>
      <c r="T4601" s="4"/>
      <c r="U4601" s="4"/>
      <c r="V4601" s="4"/>
      <c r="W4601" s="4">
        <v>0</v>
      </c>
      <c r="X4601" s="4">
        <v>1</v>
      </c>
      <c r="Y4601" s="4">
        <v>0</v>
      </c>
      <c r="Z4601" s="4"/>
      <c r="AA4601" s="4"/>
      <c r="AB4601" s="4"/>
    </row>
    <row r="4602" spans="1:245" x14ac:dyDescent="0.25">
      <c r="A4602" s="4">
        <v>50</v>
      </c>
      <c r="B4602" s="4">
        <v>0</v>
      </c>
      <c r="C4602" s="4">
        <v>0</v>
      </c>
      <c r="D4602" s="4">
        <v>1</v>
      </c>
      <c r="E4602" s="4">
        <v>227</v>
      </c>
      <c r="F4602" s="4">
        <f>ROUND(Source!AX4595,O4602)</f>
        <v>0</v>
      </c>
      <c r="G4602" s="4" t="s">
        <v>34</v>
      </c>
      <c r="H4602" s="4" t="s">
        <v>35</v>
      </c>
      <c r="I4602" s="4"/>
      <c r="J4602" s="4"/>
      <c r="K4602" s="4">
        <v>227</v>
      </c>
      <c r="L4602" s="4">
        <v>6</v>
      </c>
      <c r="M4602" s="4">
        <v>3</v>
      </c>
      <c r="N4602" s="4" t="s">
        <v>3</v>
      </c>
      <c r="O4602" s="4">
        <v>2</v>
      </c>
      <c r="P4602" s="4"/>
      <c r="Q4602" s="4"/>
      <c r="R4602" s="4"/>
      <c r="S4602" s="4"/>
      <c r="T4602" s="4"/>
      <c r="U4602" s="4"/>
      <c r="V4602" s="4"/>
      <c r="W4602" s="4">
        <v>0</v>
      </c>
      <c r="X4602" s="4">
        <v>1</v>
      </c>
      <c r="Y4602" s="4">
        <v>0</v>
      </c>
      <c r="Z4602" s="4"/>
      <c r="AA4602" s="4"/>
      <c r="AB4602" s="4"/>
    </row>
    <row r="4603" spans="1:245" x14ac:dyDescent="0.25">
      <c r="A4603" s="4">
        <v>50</v>
      </c>
      <c r="B4603" s="4">
        <v>0</v>
      </c>
      <c r="C4603" s="4">
        <v>0</v>
      </c>
      <c r="D4603" s="4">
        <v>1</v>
      </c>
      <c r="E4603" s="4">
        <v>228</v>
      </c>
      <c r="F4603" s="4">
        <f>ROUND(Source!AY4595,O4603)</f>
        <v>0</v>
      </c>
      <c r="G4603" s="4" t="s">
        <v>36</v>
      </c>
      <c r="H4603" s="4" t="s">
        <v>37</v>
      </c>
      <c r="I4603" s="4"/>
      <c r="J4603" s="4"/>
      <c r="K4603" s="4">
        <v>228</v>
      </c>
      <c r="L4603" s="4">
        <v>7</v>
      </c>
      <c r="M4603" s="4">
        <v>3</v>
      </c>
      <c r="N4603" s="4" t="s">
        <v>3</v>
      </c>
      <c r="O4603" s="4">
        <v>2</v>
      </c>
      <c r="P4603" s="4"/>
      <c r="Q4603" s="4"/>
      <c r="R4603" s="4"/>
      <c r="S4603" s="4"/>
      <c r="T4603" s="4"/>
      <c r="U4603" s="4"/>
      <c r="V4603" s="4"/>
      <c r="W4603" s="4">
        <v>0</v>
      </c>
      <c r="X4603" s="4">
        <v>1</v>
      </c>
      <c r="Y4603" s="4">
        <v>0</v>
      </c>
      <c r="Z4603" s="4"/>
      <c r="AA4603" s="4"/>
      <c r="AB4603" s="4"/>
    </row>
    <row r="4604" spans="1:245" x14ac:dyDescent="0.25">
      <c r="A4604" s="4">
        <v>50</v>
      </c>
      <c r="B4604" s="4">
        <v>0</v>
      </c>
      <c r="C4604" s="4">
        <v>0</v>
      </c>
      <c r="D4604" s="4">
        <v>1</v>
      </c>
      <c r="E4604" s="4">
        <v>216</v>
      </c>
      <c r="F4604" s="4">
        <f>ROUND(Source!AP4595,O4604)</f>
        <v>0</v>
      </c>
      <c r="G4604" s="4" t="s">
        <v>38</v>
      </c>
      <c r="H4604" s="4" t="s">
        <v>39</v>
      </c>
      <c r="I4604" s="4"/>
      <c r="J4604" s="4"/>
      <c r="K4604" s="4">
        <v>216</v>
      </c>
      <c r="L4604" s="4">
        <v>8</v>
      </c>
      <c r="M4604" s="4">
        <v>3</v>
      </c>
      <c r="N4604" s="4" t="s">
        <v>3</v>
      </c>
      <c r="O4604" s="4">
        <v>2</v>
      </c>
      <c r="P4604" s="4"/>
      <c r="Q4604" s="4"/>
      <c r="R4604" s="4"/>
      <c r="S4604" s="4"/>
      <c r="T4604" s="4"/>
      <c r="U4604" s="4"/>
      <c r="V4604" s="4"/>
      <c r="W4604" s="4">
        <v>0</v>
      </c>
      <c r="X4604" s="4">
        <v>1</v>
      </c>
      <c r="Y4604" s="4">
        <v>0</v>
      </c>
      <c r="Z4604" s="4"/>
      <c r="AA4604" s="4"/>
      <c r="AB4604" s="4"/>
    </row>
    <row r="4605" spans="1:245" x14ac:dyDescent="0.25">
      <c r="A4605" s="4">
        <v>50</v>
      </c>
      <c r="B4605" s="4">
        <v>0</v>
      </c>
      <c r="C4605" s="4">
        <v>0</v>
      </c>
      <c r="D4605" s="4">
        <v>1</v>
      </c>
      <c r="E4605" s="4">
        <v>223</v>
      </c>
      <c r="F4605" s="4">
        <f>ROUND(Source!AQ4595,O4605)</f>
        <v>0</v>
      </c>
      <c r="G4605" s="4" t="s">
        <v>40</v>
      </c>
      <c r="H4605" s="4" t="s">
        <v>41</v>
      </c>
      <c r="I4605" s="4"/>
      <c r="J4605" s="4"/>
      <c r="K4605" s="4">
        <v>223</v>
      </c>
      <c r="L4605" s="4">
        <v>9</v>
      </c>
      <c r="M4605" s="4">
        <v>3</v>
      </c>
      <c r="N4605" s="4" t="s">
        <v>3</v>
      </c>
      <c r="O4605" s="4">
        <v>2</v>
      </c>
      <c r="P4605" s="4"/>
      <c r="Q4605" s="4"/>
      <c r="R4605" s="4"/>
      <c r="S4605" s="4"/>
      <c r="T4605" s="4"/>
      <c r="U4605" s="4"/>
      <c r="V4605" s="4"/>
      <c r="W4605" s="4">
        <v>0</v>
      </c>
      <c r="X4605" s="4">
        <v>1</v>
      </c>
      <c r="Y4605" s="4">
        <v>0</v>
      </c>
      <c r="Z4605" s="4"/>
      <c r="AA4605" s="4"/>
      <c r="AB4605" s="4"/>
    </row>
    <row r="4606" spans="1:245" x14ac:dyDescent="0.25">
      <c r="A4606" s="4">
        <v>50</v>
      </c>
      <c r="B4606" s="4">
        <v>0</v>
      </c>
      <c r="C4606" s="4">
        <v>0</v>
      </c>
      <c r="D4606" s="4">
        <v>1</v>
      </c>
      <c r="E4606" s="4">
        <v>229</v>
      </c>
      <c r="F4606" s="4">
        <f>ROUND(Source!AZ4595,O4606)</f>
        <v>0</v>
      </c>
      <c r="G4606" s="4" t="s">
        <v>42</v>
      </c>
      <c r="H4606" s="4" t="s">
        <v>43</v>
      </c>
      <c r="I4606" s="4"/>
      <c r="J4606" s="4"/>
      <c r="K4606" s="4">
        <v>229</v>
      </c>
      <c r="L4606" s="4">
        <v>10</v>
      </c>
      <c r="M4606" s="4">
        <v>3</v>
      </c>
      <c r="N4606" s="4" t="s">
        <v>3</v>
      </c>
      <c r="O4606" s="4">
        <v>2</v>
      </c>
      <c r="P4606" s="4"/>
      <c r="Q4606" s="4"/>
      <c r="R4606" s="4"/>
      <c r="S4606" s="4"/>
      <c r="T4606" s="4"/>
      <c r="U4606" s="4"/>
      <c r="V4606" s="4"/>
      <c r="W4606" s="4">
        <v>0</v>
      </c>
      <c r="X4606" s="4">
        <v>1</v>
      </c>
      <c r="Y4606" s="4">
        <v>0</v>
      </c>
      <c r="Z4606" s="4"/>
      <c r="AA4606" s="4"/>
      <c r="AB4606" s="4"/>
    </row>
    <row r="4607" spans="1:245" x14ac:dyDescent="0.25">
      <c r="A4607" s="4">
        <v>50</v>
      </c>
      <c r="B4607" s="4">
        <v>0</v>
      </c>
      <c r="C4607" s="4">
        <v>0</v>
      </c>
      <c r="D4607" s="4">
        <v>1</v>
      </c>
      <c r="E4607" s="4">
        <v>203</v>
      </c>
      <c r="F4607" s="4">
        <f>ROUND(Source!Q4595,O4607)</f>
        <v>0</v>
      </c>
      <c r="G4607" s="4" t="s">
        <v>44</v>
      </c>
      <c r="H4607" s="4" t="s">
        <v>45</v>
      </c>
      <c r="I4607" s="4"/>
      <c r="J4607" s="4"/>
      <c r="K4607" s="4">
        <v>203</v>
      </c>
      <c r="L4607" s="4">
        <v>11</v>
      </c>
      <c r="M4607" s="4">
        <v>3</v>
      </c>
      <c r="N4607" s="4" t="s">
        <v>3</v>
      </c>
      <c r="O4607" s="4">
        <v>2</v>
      </c>
      <c r="P4607" s="4"/>
      <c r="Q4607" s="4"/>
      <c r="R4607" s="4"/>
      <c r="S4607" s="4"/>
      <c r="T4607" s="4"/>
      <c r="U4607" s="4"/>
      <c r="V4607" s="4"/>
      <c r="W4607" s="4">
        <v>1355.12</v>
      </c>
      <c r="X4607" s="4">
        <v>1</v>
      </c>
      <c r="Y4607" s="4">
        <v>1355.12</v>
      </c>
      <c r="Z4607" s="4"/>
      <c r="AA4607" s="4"/>
      <c r="AB4607" s="4"/>
    </row>
    <row r="4608" spans="1:245" x14ac:dyDescent="0.25">
      <c r="A4608" s="4">
        <v>50</v>
      </c>
      <c r="B4608" s="4">
        <v>0</v>
      </c>
      <c r="C4608" s="4">
        <v>0</v>
      </c>
      <c r="D4608" s="4">
        <v>1</v>
      </c>
      <c r="E4608" s="4">
        <v>231</v>
      </c>
      <c r="F4608" s="4">
        <f>ROUND(Source!BB4595,O4608)</f>
        <v>0</v>
      </c>
      <c r="G4608" s="4" t="s">
        <v>46</v>
      </c>
      <c r="H4608" s="4" t="s">
        <v>47</v>
      </c>
      <c r="I4608" s="4"/>
      <c r="J4608" s="4"/>
      <c r="K4608" s="4">
        <v>231</v>
      </c>
      <c r="L4608" s="4">
        <v>12</v>
      </c>
      <c r="M4608" s="4">
        <v>3</v>
      </c>
      <c r="N4608" s="4" t="s">
        <v>3</v>
      </c>
      <c r="O4608" s="4">
        <v>2</v>
      </c>
      <c r="P4608" s="4"/>
      <c r="Q4608" s="4"/>
      <c r="R4608" s="4"/>
      <c r="S4608" s="4"/>
      <c r="T4608" s="4"/>
      <c r="U4608" s="4"/>
      <c r="V4608" s="4"/>
      <c r="W4608" s="4">
        <v>0</v>
      </c>
      <c r="X4608" s="4">
        <v>1</v>
      </c>
      <c r="Y4608" s="4">
        <v>0</v>
      </c>
      <c r="Z4608" s="4"/>
      <c r="AA4608" s="4"/>
      <c r="AB4608" s="4"/>
    </row>
    <row r="4609" spans="1:28" x14ac:dyDescent="0.25">
      <c r="A4609" s="4">
        <v>50</v>
      </c>
      <c r="B4609" s="4">
        <v>0</v>
      </c>
      <c r="C4609" s="4">
        <v>0</v>
      </c>
      <c r="D4609" s="4">
        <v>1</v>
      </c>
      <c r="E4609" s="4">
        <v>204</v>
      </c>
      <c r="F4609" s="4">
        <f>ROUND(Source!R4595,O4609)</f>
        <v>0</v>
      </c>
      <c r="G4609" s="4" t="s">
        <v>48</v>
      </c>
      <c r="H4609" s="4" t="s">
        <v>49</v>
      </c>
      <c r="I4609" s="4"/>
      <c r="J4609" s="4"/>
      <c r="K4609" s="4">
        <v>204</v>
      </c>
      <c r="L4609" s="4">
        <v>13</v>
      </c>
      <c r="M4609" s="4">
        <v>3</v>
      </c>
      <c r="N4609" s="4" t="s">
        <v>3</v>
      </c>
      <c r="O4609" s="4">
        <v>2</v>
      </c>
      <c r="P4609" s="4"/>
      <c r="Q4609" s="4"/>
      <c r="R4609" s="4"/>
      <c r="S4609" s="4"/>
      <c r="T4609" s="4"/>
      <c r="U4609" s="4"/>
      <c r="V4609" s="4"/>
      <c r="W4609" s="4">
        <v>859.04</v>
      </c>
      <c r="X4609" s="4">
        <v>1</v>
      </c>
      <c r="Y4609" s="4">
        <v>859.04</v>
      </c>
      <c r="Z4609" s="4"/>
      <c r="AA4609" s="4"/>
      <c r="AB4609" s="4"/>
    </row>
    <row r="4610" spans="1:28" x14ac:dyDescent="0.25">
      <c r="A4610" s="4">
        <v>50</v>
      </c>
      <c r="B4610" s="4">
        <v>0</v>
      </c>
      <c r="C4610" s="4">
        <v>0</v>
      </c>
      <c r="D4610" s="4">
        <v>1</v>
      </c>
      <c r="E4610" s="4">
        <v>205</v>
      </c>
      <c r="F4610" s="4">
        <f>ROUND(Source!S4595,O4610)</f>
        <v>0</v>
      </c>
      <c r="G4610" s="4" t="s">
        <v>50</v>
      </c>
      <c r="H4610" s="4" t="s">
        <v>51</v>
      </c>
      <c r="I4610" s="4"/>
      <c r="J4610" s="4"/>
      <c r="K4610" s="4">
        <v>205</v>
      </c>
      <c r="L4610" s="4">
        <v>14</v>
      </c>
      <c r="M4610" s="4">
        <v>3</v>
      </c>
      <c r="N4610" s="4" t="s">
        <v>3</v>
      </c>
      <c r="O4610" s="4">
        <v>2</v>
      </c>
      <c r="P4610" s="4"/>
      <c r="Q4610" s="4"/>
      <c r="R4610" s="4"/>
      <c r="S4610" s="4"/>
      <c r="T4610" s="4"/>
      <c r="U4610" s="4"/>
      <c r="V4610" s="4"/>
      <c r="W4610" s="4">
        <v>447934.24</v>
      </c>
      <c r="X4610" s="4">
        <v>1</v>
      </c>
      <c r="Y4610" s="4">
        <v>447934.24</v>
      </c>
      <c r="Z4610" s="4"/>
      <c r="AA4610" s="4"/>
      <c r="AB4610" s="4"/>
    </row>
    <row r="4611" spans="1:28" x14ac:dyDescent="0.25">
      <c r="A4611" s="4">
        <v>50</v>
      </c>
      <c r="B4611" s="4">
        <v>0</v>
      </c>
      <c r="C4611" s="4">
        <v>0</v>
      </c>
      <c r="D4611" s="4">
        <v>1</v>
      </c>
      <c r="E4611" s="4">
        <v>232</v>
      </c>
      <c r="F4611" s="4">
        <f>ROUND(Source!BC4595,O4611)</f>
        <v>0</v>
      </c>
      <c r="G4611" s="4" t="s">
        <v>52</v>
      </c>
      <c r="H4611" s="4" t="s">
        <v>53</v>
      </c>
      <c r="I4611" s="4"/>
      <c r="J4611" s="4"/>
      <c r="K4611" s="4">
        <v>232</v>
      </c>
      <c r="L4611" s="4">
        <v>15</v>
      </c>
      <c r="M4611" s="4">
        <v>3</v>
      </c>
      <c r="N4611" s="4" t="s">
        <v>3</v>
      </c>
      <c r="O4611" s="4">
        <v>2</v>
      </c>
      <c r="P4611" s="4"/>
      <c r="Q4611" s="4"/>
      <c r="R4611" s="4"/>
      <c r="S4611" s="4"/>
      <c r="T4611" s="4"/>
      <c r="U4611" s="4"/>
      <c r="V4611" s="4"/>
      <c r="W4611" s="4">
        <v>0</v>
      </c>
      <c r="X4611" s="4">
        <v>1</v>
      </c>
      <c r="Y4611" s="4">
        <v>0</v>
      </c>
      <c r="Z4611" s="4"/>
      <c r="AA4611" s="4"/>
      <c r="AB4611" s="4"/>
    </row>
    <row r="4612" spans="1:28" x14ac:dyDescent="0.25">
      <c r="A4612" s="4">
        <v>50</v>
      </c>
      <c r="B4612" s="4">
        <v>0</v>
      </c>
      <c r="C4612" s="4">
        <v>0</v>
      </c>
      <c r="D4612" s="4">
        <v>1</v>
      </c>
      <c r="E4612" s="4">
        <v>214</v>
      </c>
      <c r="F4612" s="4">
        <f>ROUND(Source!AS4595,O4612)</f>
        <v>0</v>
      </c>
      <c r="G4612" s="4" t="s">
        <v>54</v>
      </c>
      <c r="H4612" s="4" t="s">
        <v>55</v>
      </c>
      <c r="I4612" s="4"/>
      <c r="J4612" s="4"/>
      <c r="K4612" s="4">
        <v>214</v>
      </c>
      <c r="L4612" s="4">
        <v>16</v>
      </c>
      <c r="M4612" s="4">
        <v>3</v>
      </c>
      <c r="N4612" s="4" t="s">
        <v>3</v>
      </c>
      <c r="O4612" s="4">
        <v>2</v>
      </c>
      <c r="P4612" s="4"/>
      <c r="Q4612" s="4"/>
      <c r="R4612" s="4"/>
      <c r="S4612" s="4"/>
      <c r="T4612" s="4"/>
      <c r="U4612" s="4"/>
      <c r="V4612" s="4"/>
      <c r="W4612" s="4">
        <v>0</v>
      </c>
      <c r="X4612" s="4">
        <v>1</v>
      </c>
      <c r="Y4612" s="4">
        <v>0</v>
      </c>
      <c r="Z4612" s="4"/>
      <c r="AA4612" s="4"/>
      <c r="AB4612" s="4"/>
    </row>
    <row r="4613" spans="1:28" x14ac:dyDescent="0.25">
      <c r="A4613" s="4">
        <v>50</v>
      </c>
      <c r="B4613" s="4">
        <v>0</v>
      </c>
      <c r="C4613" s="4">
        <v>0</v>
      </c>
      <c r="D4613" s="4">
        <v>1</v>
      </c>
      <c r="E4613" s="4">
        <v>215</v>
      </c>
      <c r="F4613" s="4">
        <f>ROUND(Source!AT4595,O4613)</f>
        <v>0</v>
      </c>
      <c r="G4613" s="4" t="s">
        <v>56</v>
      </c>
      <c r="H4613" s="4" t="s">
        <v>57</v>
      </c>
      <c r="I4613" s="4"/>
      <c r="J4613" s="4"/>
      <c r="K4613" s="4">
        <v>215</v>
      </c>
      <c r="L4613" s="4">
        <v>17</v>
      </c>
      <c r="M4613" s="4">
        <v>3</v>
      </c>
      <c r="N4613" s="4" t="s">
        <v>3</v>
      </c>
      <c r="O4613" s="4">
        <v>2</v>
      </c>
      <c r="P4613" s="4"/>
      <c r="Q4613" s="4"/>
      <c r="R4613" s="4"/>
      <c r="S4613" s="4"/>
      <c r="T4613" s="4"/>
      <c r="U4613" s="4"/>
      <c r="V4613" s="4"/>
      <c r="W4613" s="4">
        <v>0</v>
      </c>
      <c r="X4613" s="4">
        <v>1</v>
      </c>
      <c r="Y4613" s="4">
        <v>0</v>
      </c>
      <c r="Z4613" s="4"/>
      <c r="AA4613" s="4"/>
      <c r="AB4613" s="4"/>
    </row>
    <row r="4614" spans="1:28" x14ac:dyDescent="0.25">
      <c r="A4614" s="4">
        <v>50</v>
      </c>
      <c r="B4614" s="4">
        <v>0</v>
      </c>
      <c r="C4614" s="4">
        <v>0</v>
      </c>
      <c r="D4614" s="4">
        <v>1</v>
      </c>
      <c r="E4614" s="4">
        <v>217</v>
      </c>
      <c r="F4614" s="4">
        <f>ROUND(Source!AU4595,O4614)</f>
        <v>0</v>
      </c>
      <c r="G4614" s="4" t="s">
        <v>58</v>
      </c>
      <c r="H4614" s="4" t="s">
        <v>59</v>
      </c>
      <c r="I4614" s="4"/>
      <c r="J4614" s="4"/>
      <c r="K4614" s="4">
        <v>217</v>
      </c>
      <c r="L4614" s="4">
        <v>18</v>
      </c>
      <c r="M4614" s="4">
        <v>3</v>
      </c>
      <c r="N4614" s="4" t="s">
        <v>3</v>
      </c>
      <c r="O4614" s="4">
        <v>2</v>
      </c>
      <c r="P4614" s="4"/>
      <c r="Q4614" s="4"/>
      <c r="R4614" s="4"/>
      <c r="S4614" s="4"/>
      <c r="T4614" s="4"/>
      <c r="U4614" s="4"/>
      <c r="V4614" s="4"/>
      <c r="W4614" s="4">
        <v>808564.51</v>
      </c>
      <c r="X4614" s="4">
        <v>1</v>
      </c>
      <c r="Y4614" s="4">
        <v>808564.51</v>
      </c>
      <c r="Z4614" s="4"/>
      <c r="AA4614" s="4"/>
      <c r="AB4614" s="4"/>
    </row>
    <row r="4615" spans="1:28" x14ac:dyDescent="0.25">
      <c r="A4615" s="4">
        <v>50</v>
      </c>
      <c r="B4615" s="4">
        <v>0</v>
      </c>
      <c r="C4615" s="4">
        <v>0</v>
      </c>
      <c r="D4615" s="4">
        <v>1</v>
      </c>
      <c r="E4615" s="4">
        <v>230</v>
      </c>
      <c r="F4615" s="4">
        <f>ROUND(Source!BA4595,O4615)</f>
        <v>0</v>
      </c>
      <c r="G4615" s="4" t="s">
        <v>60</v>
      </c>
      <c r="H4615" s="4" t="s">
        <v>61</v>
      </c>
      <c r="I4615" s="4"/>
      <c r="J4615" s="4"/>
      <c r="K4615" s="4">
        <v>230</v>
      </c>
      <c r="L4615" s="4">
        <v>19</v>
      </c>
      <c r="M4615" s="4">
        <v>3</v>
      </c>
      <c r="N4615" s="4" t="s">
        <v>3</v>
      </c>
      <c r="O4615" s="4">
        <v>2</v>
      </c>
      <c r="P4615" s="4"/>
      <c r="Q4615" s="4"/>
      <c r="R4615" s="4"/>
      <c r="S4615" s="4"/>
      <c r="T4615" s="4"/>
      <c r="U4615" s="4"/>
      <c r="V4615" s="4"/>
      <c r="W4615" s="4">
        <v>0</v>
      </c>
      <c r="X4615" s="4">
        <v>1</v>
      </c>
      <c r="Y4615" s="4">
        <v>0</v>
      </c>
      <c r="Z4615" s="4"/>
      <c r="AA4615" s="4"/>
      <c r="AB4615" s="4"/>
    </row>
    <row r="4616" spans="1:28" x14ac:dyDescent="0.25">
      <c r="A4616" s="4">
        <v>50</v>
      </c>
      <c r="B4616" s="4">
        <v>0</v>
      </c>
      <c r="C4616" s="4">
        <v>0</v>
      </c>
      <c r="D4616" s="4">
        <v>1</v>
      </c>
      <c r="E4616" s="4">
        <v>206</v>
      </c>
      <c r="F4616" s="4">
        <f>ROUND(Source!T4595,O4616)</f>
        <v>0</v>
      </c>
      <c r="G4616" s="4" t="s">
        <v>62</v>
      </c>
      <c r="H4616" s="4" t="s">
        <v>63</v>
      </c>
      <c r="I4616" s="4"/>
      <c r="J4616" s="4"/>
      <c r="K4616" s="4">
        <v>206</v>
      </c>
      <c r="L4616" s="4">
        <v>20</v>
      </c>
      <c r="M4616" s="4">
        <v>3</v>
      </c>
      <c r="N4616" s="4" t="s">
        <v>3</v>
      </c>
      <c r="O4616" s="4">
        <v>2</v>
      </c>
      <c r="P4616" s="4"/>
      <c r="Q4616" s="4"/>
      <c r="R4616" s="4"/>
      <c r="S4616" s="4"/>
      <c r="T4616" s="4"/>
      <c r="U4616" s="4"/>
      <c r="V4616" s="4"/>
      <c r="W4616" s="4">
        <v>0</v>
      </c>
      <c r="X4616" s="4">
        <v>1</v>
      </c>
      <c r="Y4616" s="4">
        <v>0</v>
      </c>
      <c r="Z4616" s="4"/>
      <c r="AA4616" s="4"/>
      <c r="AB4616" s="4"/>
    </row>
    <row r="4617" spans="1:28" x14ac:dyDescent="0.25">
      <c r="A4617" s="4">
        <v>50</v>
      </c>
      <c r="B4617" s="4">
        <v>0</v>
      </c>
      <c r="C4617" s="4">
        <v>0</v>
      </c>
      <c r="D4617" s="4">
        <v>1</v>
      </c>
      <c r="E4617" s="4">
        <v>207</v>
      </c>
      <c r="F4617" s="4">
        <f>Source!U4595</f>
        <v>0</v>
      </c>
      <c r="G4617" s="4" t="s">
        <v>64</v>
      </c>
      <c r="H4617" s="4" t="s">
        <v>65</v>
      </c>
      <c r="I4617" s="4"/>
      <c r="J4617" s="4"/>
      <c r="K4617" s="4">
        <v>207</v>
      </c>
      <c r="L4617" s="4">
        <v>21</v>
      </c>
      <c r="M4617" s="4">
        <v>3</v>
      </c>
      <c r="N4617" s="4" t="s">
        <v>3</v>
      </c>
      <c r="O4617" s="4">
        <v>-1</v>
      </c>
      <c r="P4617" s="4"/>
      <c r="Q4617" s="4"/>
      <c r="R4617" s="4"/>
      <c r="S4617" s="4"/>
      <c r="T4617" s="4"/>
      <c r="U4617" s="4"/>
      <c r="V4617" s="4"/>
      <c r="W4617" s="4">
        <v>437.6</v>
      </c>
      <c r="X4617" s="4">
        <v>1</v>
      </c>
      <c r="Y4617" s="4">
        <v>437.6</v>
      </c>
      <c r="Z4617" s="4"/>
      <c r="AA4617" s="4"/>
      <c r="AB4617" s="4"/>
    </row>
    <row r="4618" spans="1:28" x14ac:dyDescent="0.25">
      <c r="A4618" s="4">
        <v>50</v>
      </c>
      <c r="B4618" s="4">
        <v>0</v>
      </c>
      <c r="C4618" s="4">
        <v>0</v>
      </c>
      <c r="D4618" s="4">
        <v>1</v>
      </c>
      <c r="E4618" s="4">
        <v>208</v>
      </c>
      <c r="F4618" s="4">
        <f>Source!V4595</f>
        <v>0</v>
      </c>
      <c r="G4618" s="4" t="s">
        <v>66</v>
      </c>
      <c r="H4618" s="4" t="s">
        <v>67</v>
      </c>
      <c r="I4618" s="4"/>
      <c r="J4618" s="4"/>
      <c r="K4618" s="4">
        <v>208</v>
      </c>
      <c r="L4618" s="4">
        <v>22</v>
      </c>
      <c r="M4618" s="4">
        <v>3</v>
      </c>
      <c r="N4618" s="4" t="s">
        <v>3</v>
      </c>
      <c r="O4618" s="4">
        <v>-1</v>
      </c>
      <c r="P4618" s="4"/>
      <c r="Q4618" s="4"/>
      <c r="R4618" s="4"/>
      <c r="S4618" s="4"/>
      <c r="T4618" s="4"/>
      <c r="U4618" s="4"/>
      <c r="V4618" s="4"/>
      <c r="W4618" s="4">
        <v>0</v>
      </c>
      <c r="X4618" s="4">
        <v>1</v>
      </c>
      <c r="Y4618" s="4">
        <v>0</v>
      </c>
      <c r="Z4618" s="4"/>
      <c r="AA4618" s="4"/>
      <c r="AB4618" s="4"/>
    </row>
    <row r="4619" spans="1:28" x14ac:dyDescent="0.25">
      <c r="A4619" s="4">
        <v>50</v>
      </c>
      <c r="B4619" s="4">
        <v>0</v>
      </c>
      <c r="C4619" s="4">
        <v>0</v>
      </c>
      <c r="D4619" s="4">
        <v>1</v>
      </c>
      <c r="E4619" s="4">
        <v>209</v>
      </c>
      <c r="F4619" s="4">
        <f>ROUND(Source!W4595,O4619)</f>
        <v>0</v>
      </c>
      <c r="G4619" s="4" t="s">
        <v>68</v>
      </c>
      <c r="H4619" s="4" t="s">
        <v>69</v>
      </c>
      <c r="I4619" s="4"/>
      <c r="J4619" s="4"/>
      <c r="K4619" s="4">
        <v>209</v>
      </c>
      <c r="L4619" s="4">
        <v>23</v>
      </c>
      <c r="M4619" s="4">
        <v>3</v>
      </c>
      <c r="N4619" s="4" t="s">
        <v>3</v>
      </c>
      <c r="O4619" s="4">
        <v>2</v>
      </c>
      <c r="P4619" s="4"/>
      <c r="Q4619" s="4"/>
      <c r="R4619" s="4"/>
      <c r="S4619" s="4"/>
      <c r="T4619" s="4"/>
      <c r="U4619" s="4"/>
      <c r="V4619" s="4"/>
      <c r="W4619" s="4">
        <v>0</v>
      </c>
      <c r="X4619" s="4">
        <v>1</v>
      </c>
      <c r="Y4619" s="4">
        <v>0</v>
      </c>
      <c r="Z4619" s="4"/>
      <c r="AA4619" s="4"/>
      <c r="AB4619" s="4"/>
    </row>
    <row r="4620" spans="1:28" x14ac:dyDescent="0.25">
      <c r="A4620" s="4">
        <v>50</v>
      </c>
      <c r="B4620" s="4">
        <v>0</v>
      </c>
      <c r="C4620" s="4">
        <v>0</v>
      </c>
      <c r="D4620" s="4">
        <v>1</v>
      </c>
      <c r="E4620" s="4">
        <v>233</v>
      </c>
      <c r="F4620" s="4">
        <f>ROUND(Source!BD4595,O4620)</f>
        <v>0</v>
      </c>
      <c r="G4620" s="4" t="s">
        <v>70</v>
      </c>
      <c r="H4620" s="4" t="s">
        <v>71</v>
      </c>
      <c r="I4620" s="4"/>
      <c r="J4620" s="4"/>
      <c r="K4620" s="4">
        <v>233</v>
      </c>
      <c r="L4620" s="4">
        <v>24</v>
      </c>
      <c r="M4620" s="4">
        <v>3</v>
      </c>
      <c r="N4620" s="4" t="s">
        <v>3</v>
      </c>
      <c r="O4620" s="4">
        <v>2</v>
      </c>
      <c r="P4620" s="4"/>
      <c r="Q4620" s="4"/>
      <c r="R4620" s="4"/>
      <c r="S4620" s="4"/>
      <c r="T4620" s="4"/>
      <c r="U4620" s="4"/>
      <c r="V4620" s="4"/>
      <c r="W4620" s="4">
        <v>0</v>
      </c>
      <c r="X4620" s="4">
        <v>1</v>
      </c>
      <c r="Y4620" s="4">
        <v>0</v>
      </c>
      <c r="Z4620" s="4"/>
      <c r="AA4620" s="4"/>
      <c r="AB4620" s="4"/>
    </row>
    <row r="4621" spans="1:28" x14ac:dyDescent="0.25">
      <c r="A4621" s="4">
        <v>50</v>
      </c>
      <c r="B4621" s="4">
        <v>0</v>
      </c>
      <c r="C4621" s="4">
        <v>0</v>
      </c>
      <c r="D4621" s="4">
        <v>1</v>
      </c>
      <c r="E4621" s="4">
        <v>210</v>
      </c>
      <c r="F4621" s="4">
        <f>ROUND(Source!X4595,O4621)</f>
        <v>0</v>
      </c>
      <c r="G4621" s="4" t="s">
        <v>72</v>
      </c>
      <c r="H4621" s="4" t="s">
        <v>73</v>
      </c>
      <c r="I4621" s="4"/>
      <c r="J4621" s="4"/>
      <c r="K4621" s="4">
        <v>210</v>
      </c>
      <c r="L4621" s="4">
        <v>25</v>
      </c>
      <c r="M4621" s="4">
        <v>3</v>
      </c>
      <c r="N4621" s="4" t="s">
        <v>3</v>
      </c>
      <c r="O4621" s="4">
        <v>2</v>
      </c>
      <c r="P4621" s="4"/>
      <c r="Q4621" s="4"/>
      <c r="R4621" s="4"/>
      <c r="S4621" s="4"/>
      <c r="T4621" s="4"/>
      <c r="U4621" s="4"/>
      <c r="V4621" s="4"/>
      <c r="W4621" s="4">
        <v>313553.96999999997</v>
      </c>
      <c r="X4621" s="4">
        <v>1</v>
      </c>
      <c r="Y4621" s="4">
        <v>313553.96999999997</v>
      </c>
      <c r="Z4621" s="4"/>
      <c r="AA4621" s="4"/>
      <c r="AB4621" s="4"/>
    </row>
    <row r="4622" spans="1:28" x14ac:dyDescent="0.25">
      <c r="A4622" s="4">
        <v>50</v>
      </c>
      <c r="B4622" s="4">
        <v>0</v>
      </c>
      <c r="C4622" s="4">
        <v>0</v>
      </c>
      <c r="D4622" s="4">
        <v>1</v>
      </c>
      <c r="E4622" s="4">
        <v>211</v>
      </c>
      <c r="F4622" s="4">
        <f>ROUND(Source!Y4595,O4622)</f>
        <v>0</v>
      </c>
      <c r="G4622" s="4" t="s">
        <v>74</v>
      </c>
      <c r="H4622" s="4" t="s">
        <v>75</v>
      </c>
      <c r="I4622" s="4"/>
      <c r="J4622" s="4"/>
      <c r="K4622" s="4">
        <v>211</v>
      </c>
      <c r="L4622" s="4">
        <v>26</v>
      </c>
      <c r="M4622" s="4">
        <v>3</v>
      </c>
      <c r="N4622" s="4" t="s">
        <v>3</v>
      </c>
      <c r="O4622" s="4">
        <v>2</v>
      </c>
      <c r="P4622" s="4"/>
      <c r="Q4622" s="4"/>
      <c r="R4622" s="4"/>
      <c r="S4622" s="4"/>
      <c r="T4622" s="4"/>
      <c r="U4622" s="4"/>
      <c r="V4622" s="4"/>
      <c r="W4622" s="4">
        <v>44793.42</v>
      </c>
      <c r="X4622" s="4">
        <v>1</v>
      </c>
      <c r="Y4622" s="4">
        <v>44793.42</v>
      </c>
      <c r="Z4622" s="4"/>
      <c r="AA4622" s="4"/>
      <c r="AB4622" s="4"/>
    </row>
    <row r="4623" spans="1:28" x14ac:dyDescent="0.25">
      <c r="A4623" s="4">
        <v>50</v>
      </c>
      <c r="B4623" s="4">
        <v>0</v>
      </c>
      <c r="C4623" s="4">
        <v>0</v>
      </c>
      <c r="D4623" s="4">
        <v>1</v>
      </c>
      <c r="E4623" s="4">
        <v>224</v>
      </c>
      <c r="F4623" s="4">
        <f>ROUND(Source!AR4595,O4623)</f>
        <v>0</v>
      </c>
      <c r="G4623" s="4" t="s">
        <v>76</v>
      </c>
      <c r="H4623" s="4" t="s">
        <v>77</v>
      </c>
      <c r="I4623" s="4"/>
      <c r="J4623" s="4"/>
      <c r="K4623" s="4">
        <v>224</v>
      </c>
      <c r="L4623" s="4">
        <v>27</v>
      </c>
      <c r="M4623" s="4">
        <v>3</v>
      </c>
      <c r="N4623" s="4" t="s">
        <v>3</v>
      </c>
      <c r="O4623" s="4">
        <v>2</v>
      </c>
      <c r="P4623" s="4"/>
      <c r="Q4623" s="4"/>
      <c r="R4623" s="4"/>
      <c r="S4623" s="4"/>
      <c r="T4623" s="4"/>
      <c r="U4623" s="4"/>
      <c r="V4623" s="4"/>
      <c r="W4623" s="4">
        <v>808564.51</v>
      </c>
      <c r="X4623" s="4">
        <v>1</v>
      </c>
      <c r="Y4623" s="4">
        <v>808564.51</v>
      </c>
      <c r="Z4623" s="4"/>
      <c r="AA4623" s="4"/>
      <c r="AB4623" s="4"/>
    </row>
    <row r="4625" spans="1:206" x14ac:dyDescent="0.25">
      <c r="A4625" s="2">
        <v>51</v>
      </c>
      <c r="B4625" s="2">
        <f>B4504</f>
        <v>1</v>
      </c>
      <c r="C4625" s="2">
        <f>A4504</f>
        <v>4</v>
      </c>
      <c r="D4625" s="2">
        <f>ROW(A4504)</f>
        <v>4504</v>
      </c>
      <c r="E4625" s="2"/>
      <c r="F4625" s="2" t="str">
        <f>IF(F4504&lt;&gt;"",F4504,"")</f>
        <v>Новый раздел</v>
      </c>
      <c r="G4625" s="2" t="str">
        <f>IF(G4504&lt;&gt;"",G4504,"")</f>
        <v>Зона №3  -   24.4. Внутренние и внутриплощадочные слаботочные сети "Гостиничный комплекс №2 - тип 1 - 4"</v>
      </c>
      <c r="H4625" s="2">
        <v>0</v>
      </c>
      <c r="I4625" s="2"/>
      <c r="J4625" s="2"/>
      <c r="K4625" s="2"/>
      <c r="L4625" s="2"/>
      <c r="M4625" s="2"/>
      <c r="N4625" s="2"/>
      <c r="O4625" s="2">
        <f t="shared" ref="O4625:T4625" si="2210">ROUND(O4519+O4555+O4595+AB4625,2)</f>
        <v>0</v>
      </c>
      <c r="P4625" s="2">
        <f t="shared" si="2210"/>
        <v>0</v>
      </c>
      <c r="Q4625" s="2">
        <f t="shared" si="2210"/>
        <v>0</v>
      </c>
      <c r="R4625" s="2">
        <f t="shared" si="2210"/>
        <v>0</v>
      </c>
      <c r="S4625" s="2">
        <f t="shared" si="2210"/>
        <v>0</v>
      </c>
      <c r="T4625" s="2">
        <f t="shared" si="2210"/>
        <v>0</v>
      </c>
      <c r="U4625" s="2">
        <f>U4519+U4555+U4595+AH4625</f>
        <v>0</v>
      </c>
      <c r="V4625" s="2">
        <f>V4519+V4555+V4595+AI4625</f>
        <v>0</v>
      </c>
      <c r="W4625" s="2">
        <f>ROUND(W4519+W4555+W4595+AJ4625,2)</f>
        <v>0</v>
      </c>
      <c r="X4625" s="2">
        <f>ROUND(X4519+X4555+X4595+AK4625,2)</f>
        <v>0</v>
      </c>
      <c r="Y4625" s="2">
        <f>ROUND(Y4519+Y4555+Y4595+AL4625,2)</f>
        <v>0</v>
      </c>
      <c r="Z4625" s="2"/>
      <c r="AA4625" s="2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>
        <f t="shared" ref="AO4625:BD4625" si="2211">ROUND(AO4519+AO4555+AO4595+BX4625,2)</f>
        <v>0</v>
      </c>
      <c r="AP4625" s="2">
        <f t="shared" si="2211"/>
        <v>0</v>
      </c>
      <c r="AQ4625" s="2">
        <f t="shared" si="2211"/>
        <v>0</v>
      </c>
      <c r="AR4625" s="2">
        <f t="shared" si="2211"/>
        <v>0</v>
      </c>
      <c r="AS4625" s="2">
        <f t="shared" si="2211"/>
        <v>0</v>
      </c>
      <c r="AT4625" s="2">
        <f t="shared" si="2211"/>
        <v>0</v>
      </c>
      <c r="AU4625" s="2">
        <f t="shared" si="2211"/>
        <v>0</v>
      </c>
      <c r="AV4625" s="2">
        <f t="shared" si="2211"/>
        <v>0</v>
      </c>
      <c r="AW4625" s="2">
        <f t="shared" si="2211"/>
        <v>0</v>
      </c>
      <c r="AX4625" s="2">
        <f t="shared" si="2211"/>
        <v>0</v>
      </c>
      <c r="AY4625" s="2">
        <f t="shared" si="2211"/>
        <v>0</v>
      </c>
      <c r="AZ4625" s="2">
        <f t="shared" si="2211"/>
        <v>0</v>
      </c>
      <c r="BA4625" s="2">
        <f t="shared" si="2211"/>
        <v>0</v>
      </c>
      <c r="BB4625" s="2">
        <f t="shared" si="2211"/>
        <v>0</v>
      </c>
      <c r="BC4625" s="2">
        <f t="shared" si="2211"/>
        <v>0</v>
      </c>
      <c r="BD4625" s="2">
        <f t="shared" si="2211"/>
        <v>0</v>
      </c>
      <c r="BE4625" s="2"/>
      <c r="BF4625" s="2"/>
      <c r="BG4625" s="2"/>
      <c r="BH4625" s="2"/>
      <c r="BI4625" s="2"/>
      <c r="BJ4625" s="2"/>
      <c r="BK4625" s="2"/>
      <c r="BL4625" s="2"/>
      <c r="BM4625" s="2"/>
      <c r="BN4625" s="2"/>
      <c r="BO4625" s="2"/>
      <c r="BP4625" s="2"/>
      <c r="BQ4625" s="2"/>
      <c r="BR4625" s="2"/>
      <c r="BS4625" s="2"/>
      <c r="BT4625" s="2"/>
      <c r="BU4625" s="2"/>
      <c r="BV4625" s="2"/>
      <c r="BW4625" s="2"/>
      <c r="BX4625" s="2"/>
      <c r="BY4625" s="2"/>
      <c r="BZ4625" s="2"/>
      <c r="CA4625" s="2"/>
      <c r="CB4625" s="2"/>
      <c r="CC4625" s="2"/>
      <c r="CD4625" s="2"/>
      <c r="CE4625" s="2"/>
      <c r="CF4625" s="2"/>
      <c r="CG4625" s="2"/>
      <c r="CH4625" s="2"/>
      <c r="CI4625" s="2"/>
      <c r="CJ4625" s="2"/>
      <c r="CK4625" s="2"/>
      <c r="CL4625" s="2"/>
      <c r="CM4625" s="2"/>
      <c r="CN4625" s="2"/>
      <c r="CO4625" s="2"/>
      <c r="CP4625" s="2"/>
      <c r="CQ4625" s="2"/>
      <c r="CR4625" s="2"/>
      <c r="CS4625" s="2"/>
      <c r="CT4625" s="2"/>
      <c r="CU4625" s="2"/>
      <c r="CV4625" s="2"/>
      <c r="CW4625" s="2"/>
      <c r="CX4625" s="2"/>
      <c r="CY4625" s="2"/>
      <c r="CZ4625" s="2"/>
      <c r="DA4625" s="2"/>
      <c r="DB4625" s="2"/>
      <c r="DC4625" s="2"/>
      <c r="DD4625" s="2"/>
      <c r="DE4625" s="2"/>
      <c r="DF4625" s="2"/>
      <c r="DG4625" s="3"/>
      <c r="DH4625" s="3"/>
      <c r="DI4625" s="3"/>
      <c r="DJ4625" s="3"/>
      <c r="DK4625" s="3"/>
      <c r="DL4625" s="3"/>
      <c r="DM4625" s="3"/>
      <c r="DN4625" s="3"/>
      <c r="DO4625" s="3"/>
      <c r="DP4625" s="3"/>
      <c r="DQ4625" s="3"/>
      <c r="DR4625" s="3"/>
      <c r="DS4625" s="3"/>
      <c r="DT4625" s="3"/>
      <c r="DU4625" s="3"/>
      <c r="DV4625" s="3"/>
      <c r="DW4625" s="3"/>
      <c r="DX4625" s="3"/>
      <c r="DY4625" s="3"/>
      <c r="DZ4625" s="3"/>
      <c r="EA4625" s="3"/>
      <c r="EB4625" s="3"/>
      <c r="EC4625" s="3"/>
      <c r="ED4625" s="3"/>
      <c r="EE4625" s="3"/>
      <c r="EF4625" s="3"/>
      <c r="EG4625" s="3"/>
      <c r="EH4625" s="3"/>
      <c r="EI4625" s="3"/>
      <c r="EJ4625" s="3"/>
      <c r="EK4625" s="3"/>
      <c r="EL4625" s="3"/>
      <c r="EM4625" s="3"/>
      <c r="EN4625" s="3"/>
      <c r="EO4625" s="3"/>
      <c r="EP4625" s="3"/>
      <c r="EQ4625" s="3"/>
      <c r="ER4625" s="3"/>
      <c r="ES4625" s="3"/>
      <c r="ET4625" s="3"/>
      <c r="EU4625" s="3"/>
      <c r="EV4625" s="3"/>
      <c r="EW4625" s="3"/>
      <c r="EX4625" s="3"/>
      <c r="EY4625" s="3"/>
      <c r="EZ4625" s="3"/>
      <c r="FA4625" s="3"/>
      <c r="FB4625" s="3"/>
      <c r="FC4625" s="3"/>
      <c r="FD4625" s="3"/>
      <c r="FE4625" s="3"/>
      <c r="FF4625" s="3"/>
      <c r="FG4625" s="3"/>
      <c r="FH4625" s="3"/>
      <c r="FI4625" s="3"/>
      <c r="FJ4625" s="3"/>
      <c r="FK4625" s="3"/>
      <c r="FL4625" s="3"/>
      <c r="FM4625" s="3"/>
      <c r="FN4625" s="3"/>
      <c r="FO4625" s="3"/>
      <c r="FP4625" s="3"/>
      <c r="FQ4625" s="3"/>
      <c r="FR4625" s="3"/>
      <c r="FS4625" s="3"/>
      <c r="FT4625" s="3"/>
      <c r="FU4625" s="3"/>
      <c r="FV4625" s="3"/>
      <c r="FW4625" s="3"/>
      <c r="FX4625" s="3"/>
      <c r="FY4625" s="3"/>
      <c r="FZ4625" s="3"/>
      <c r="GA4625" s="3"/>
      <c r="GB4625" s="3"/>
      <c r="GC4625" s="3"/>
      <c r="GD4625" s="3"/>
      <c r="GE4625" s="3"/>
      <c r="GF4625" s="3"/>
      <c r="GG4625" s="3"/>
      <c r="GH4625" s="3"/>
      <c r="GI4625" s="3"/>
      <c r="GJ4625" s="3"/>
      <c r="GK4625" s="3"/>
      <c r="GL4625" s="3"/>
      <c r="GM4625" s="3"/>
      <c r="GN4625" s="3"/>
      <c r="GO4625" s="3"/>
      <c r="GP4625" s="3"/>
      <c r="GQ4625" s="3"/>
      <c r="GR4625" s="3"/>
      <c r="GS4625" s="3"/>
      <c r="GT4625" s="3"/>
      <c r="GU4625" s="3"/>
      <c r="GV4625" s="3"/>
      <c r="GW4625" s="3"/>
      <c r="GX4625" s="3">
        <v>0</v>
      </c>
    </row>
    <row r="4627" spans="1:206" x14ac:dyDescent="0.25">
      <c r="A4627" s="4">
        <v>50</v>
      </c>
      <c r="B4627" s="4">
        <v>0</v>
      </c>
      <c r="C4627" s="4">
        <v>0</v>
      </c>
      <c r="D4627" s="4">
        <v>1</v>
      </c>
      <c r="E4627" s="4">
        <v>201</v>
      </c>
      <c r="F4627" s="4">
        <f>ROUND(Source!O4625,O4627)</f>
        <v>0</v>
      </c>
      <c r="G4627" s="4" t="s">
        <v>24</v>
      </c>
      <c r="H4627" s="4" t="s">
        <v>25</v>
      </c>
      <c r="I4627" s="4"/>
      <c r="J4627" s="4"/>
      <c r="K4627" s="4">
        <v>201</v>
      </c>
      <c r="L4627" s="4">
        <v>1</v>
      </c>
      <c r="M4627" s="4">
        <v>3</v>
      </c>
      <c r="N4627" s="4" t="s">
        <v>3</v>
      </c>
      <c r="O4627" s="4">
        <v>2</v>
      </c>
      <c r="P4627" s="4"/>
      <c r="Q4627" s="4"/>
      <c r="R4627" s="4"/>
      <c r="S4627" s="4"/>
      <c r="T4627" s="4"/>
      <c r="U4627" s="4"/>
      <c r="V4627" s="4"/>
      <c r="W4627" s="4">
        <v>1541979.8</v>
      </c>
      <c r="X4627" s="4">
        <v>1</v>
      </c>
      <c r="Y4627" s="4">
        <v>1541979.8</v>
      </c>
      <c r="Z4627" s="4"/>
      <c r="AA4627" s="4"/>
      <c r="AB4627" s="4"/>
    </row>
    <row r="4628" spans="1:206" x14ac:dyDescent="0.25">
      <c r="A4628" s="4">
        <v>50</v>
      </c>
      <c r="B4628" s="4">
        <v>0</v>
      </c>
      <c r="C4628" s="4">
        <v>0</v>
      </c>
      <c r="D4628" s="4">
        <v>1</v>
      </c>
      <c r="E4628" s="4">
        <v>202</v>
      </c>
      <c r="F4628" s="4">
        <f>ROUND(Source!P4625,O4628)</f>
        <v>0</v>
      </c>
      <c r="G4628" s="4" t="s">
        <v>26</v>
      </c>
      <c r="H4628" s="4" t="s">
        <v>27</v>
      </c>
      <c r="I4628" s="4"/>
      <c r="J4628" s="4"/>
      <c r="K4628" s="4">
        <v>202</v>
      </c>
      <c r="L4628" s="4">
        <v>2</v>
      </c>
      <c r="M4628" s="4">
        <v>3</v>
      </c>
      <c r="N4628" s="4" t="s">
        <v>3</v>
      </c>
      <c r="O4628" s="4">
        <v>2</v>
      </c>
      <c r="P4628" s="4"/>
      <c r="Q4628" s="4"/>
      <c r="R4628" s="4"/>
      <c r="S4628" s="4"/>
      <c r="T4628" s="4"/>
      <c r="U4628" s="4"/>
      <c r="V4628" s="4"/>
      <c r="W4628" s="4">
        <v>1740.96</v>
      </c>
      <c r="X4628" s="4">
        <v>1</v>
      </c>
      <c r="Y4628" s="4">
        <v>1740.96</v>
      </c>
      <c r="Z4628" s="4"/>
      <c r="AA4628" s="4"/>
      <c r="AB4628" s="4"/>
    </row>
    <row r="4629" spans="1:206" x14ac:dyDescent="0.25">
      <c r="A4629" s="4">
        <v>50</v>
      </c>
      <c r="B4629" s="4">
        <v>0</v>
      </c>
      <c r="C4629" s="4">
        <v>0</v>
      </c>
      <c r="D4629" s="4">
        <v>1</v>
      </c>
      <c r="E4629" s="4">
        <v>222</v>
      </c>
      <c r="F4629" s="4">
        <f>ROUND(Source!AO4625,O4629)</f>
        <v>0</v>
      </c>
      <c r="G4629" s="4" t="s">
        <v>28</v>
      </c>
      <c r="H4629" s="4" t="s">
        <v>29</v>
      </c>
      <c r="I4629" s="4"/>
      <c r="J4629" s="4"/>
      <c r="K4629" s="4">
        <v>222</v>
      </c>
      <c r="L4629" s="4">
        <v>3</v>
      </c>
      <c r="M4629" s="4">
        <v>3</v>
      </c>
      <c r="N4629" s="4" t="s">
        <v>3</v>
      </c>
      <c r="O4629" s="4">
        <v>2</v>
      </c>
      <c r="P4629" s="4"/>
      <c r="Q4629" s="4"/>
      <c r="R4629" s="4"/>
      <c r="S4629" s="4"/>
      <c r="T4629" s="4"/>
      <c r="U4629" s="4"/>
      <c r="V4629" s="4"/>
      <c r="W4629" s="4">
        <v>0</v>
      </c>
      <c r="X4629" s="4">
        <v>1</v>
      </c>
      <c r="Y4629" s="4">
        <v>0</v>
      </c>
      <c r="Z4629" s="4"/>
      <c r="AA4629" s="4"/>
      <c r="AB4629" s="4"/>
    </row>
    <row r="4630" spans="1:206" x14ac:dyDescent="0.25">
      <c r="A4630" s="4">
        <v>50</v>
      </c>
      <c r="B4630" s="4">
        <v>0</v>
      </c>
      <c r="C4630" s="4">
        <v>0</v>
      </c>
      <c r="D4630" s="4">
        <v>1</v>
      </c>
      <c r="E4630" s="4">
        <v>225</v>
      </c>
      <c r="F4630" s="4">
        <f>ROUND(Source!AV4625,O4630)</f>
        <v>0</v>
      </c>
      <c r="G4630" s="4" t="s">
        <v>30</v>
      </c>
      <c r="H4630" s="4" t="s">
        <v>31</v>
      </c>
      <c r="I4630" s="4"/>
      <c r="J4630" s="4"/>
      <c r="K4630" s="4">
        <v>225</v>
      </c>
      <c r="L4630" s="4">
        <v>4</v>
      </c>
      <c r="M4630" s="4">
        <v>3</v>
      </c>
      <c r="N4630" s="4" t="s">
        <v>3</v>
      </c>
      <c r="O4630" s="4">
        <v>2</v>
      </c>
      <c r="P4630" s="4"/>
      <c r="Q4630" s="4"/>
      <c r="R4630" s="4"/>
      <c r="S4630" s="4"/>
      <c r="T4630" s="4"/>
      <c r="U4630" s="4"/>
      <c r="V4630" s="4"/>
      <c r="W4630" s="4">
        <v>1740.96</v>
      </c>
      <c r="X4630" s="4">
        <v>1</v>
      </c>
      <c r="Y4630" s="4">
        <v>1740.96</v>
      </c>
      <c r="Z4630" s="4"/>
      <c r="AA4630" s="4"/>
      <c r="AB4630" s="4"/>
    </row>
    <row r="4631" spans="1:206" x14ac:dyDescent="0.25">
      <c r="A4631" s="4">
        <v>50</v>
      </c>
      <c r="B4631" s="4">
        <v>0</v>
      </c>
      <c r="C4631" s="4">
        <v>0</v>
      </c>
      <c r="D4631" s="4">
        <v>1</v>
      </c>
      <c r="E4631" s="4">
        <v>226</v>
      </c>
      <c r="F4631" s="4">
        <f>ROUND(Source!AW4625,O4631)</f>
        <v>0</v>
      </c>
      <c r="G4631" s="4" t="s">
        <v>32</v>
      </c>
      <c r="H4631" s="4" t="s">
        <v>33</v>
      </c>
      <c r="I4631" s="4"/>
      <c r="J4631" s="4"/>
      <c r="K4631" s="4">
        <v>226</v>
      </c>
      <c r="L4631" s="4">
        <v>5</v>
      </c>
      <c r="M4631" s="4">
        <v>3</v>
      </c>
      <c r="N4631" s="4" t="s">
        <v>3</v>
      </c>
      <c r="O4631" s="4">
        <v>2</v>
      </c>
      <c r="P4631" s="4"/>
      <c r="Q4631" s="4"/>
      <c r="R4631" s="4"/>
      <c r="S4631" s="4"/>
      <c r="T4631" s="4"/>
      <c r="U4631" s="4"/>
      <c r="V4631" s="4"/>
      <c r="W4631" s="4">
        <v>1740.96</v>
      </c>
      <c r="X4631" s="4">
        <v>1</v>
      </c>
      <c r="Y4631" s="4">
        <v>1740.96</v>
      </c>
      <c r="Z4631" s="4"/>
      <c r="AA4631" s="4"/>
      <c r="AB4631" s="4"/>
    </row>
    <row r="4632" spans="1:206" x14ac:dyDescent="0.25">
      <c r="A4632" s="4">
        <v>50</v>
      </c>
      <c r="B4632" s="4">
        <v>0</v>
      </c>
      <c r="C4632" s="4">
        <v>0</v>
      </c>
      <c r="D4632" s="4">
        <v>1</v>
      </c>
      <c r="E4632" s="4">
        <v>227</v>
      </c>
      <c r="F4632" s="4">
        <f>ROUND(Source!AX4625,O4632)</f>
        <v>0</v>
      </c>
      <c r="G4632" s="4" t="s">
        <v>34</v>
      </c>
      <c r="H4632" s="4" t="s">
        <v>35</v>
      </c>
      <c r="I4632" s="4"/>
      <c r="J4632" s="4"/>
      <c r="K4632" s="4">
        <v>227</v>
      </c>
      <c r="L4632" s="4">
        <v>6</v>
      </c>
      <c r="M4632" s="4">
        <v>3</v>
      </c>
      <c r="N4632" s="4" t="s">
        <v>3</v>
      </c>
      <c r="O4632" s="4">
        <v>2</v>
      </c>
      <c r="P4632" s="4"/>
      <c r="Q4632" s="4"/>
      <c r="R4632" s="4"/>
      <c r="S4632" s="4"/>
      <c r="T4632" s="4"/>
      <c r="U4632" s="4"/>
      <c r="V4632" s="4"/>
      <c r="W4632" s="4">
        <v>0</v>
      </c>
      <c r="X4632" s="4">
        <v>1</v>
      </c>
      <c r="Y4632" s="4">
        <v>0</v>
      </c>
      <c r="Z4632" s="4"/>
      <c r="AA4632" s="4"/>
      <c r="AB4632" s="4"/>
    </row>
    <row r="4633" spans="1:206" x14ac:dyDescent="0.25">
      <c r="A4633" s="4">
        <v>50</v>
      </c>
      <c r="B4633" s="4">
        <v>0</v>
      </c>
      <c r="C4633" s="4">
        <v>0</v>
      </c>
      <c r="D4633" s="4">
        <v>1</v>
      </c>
      <c r="E4633" s="4">
        <v>228</v>
      </c>
      <c r="F4633" s="4">
        <f>ROUND(Source!AY4625,O4633)</f>
        <v>0</v>
      </c>
      <c r="G4633" s="4" t="s">
        <v>36</v>
      </c>
      <c r="H4633" s="4" t="s">
        <v>37</v>
      </c>
      <c r="I4633" s="4"/>
      <c r="J4633" s="4"/>
      <c r="K4633" s="4">
        <v>228</v>
      </c>
      <c r="L4633" s="4">
        <v>7</v>
      </c>
      <c r="M4633" s="4">
        <v>3</v>
      </c>
      <c r="N4633" s="4" t="s">
        <v>3</v>
      </c>
      <c r="O4633" s="4">
        <v>2</v>
      </c>
      <c r="P4633" s="4"/>
      <c r="Q4633" s="4"/>
      <c r="R4633" s="4"/>
      <c r="S4633" s="4"/>
      <c r="T4633" s="4"/>
      <c r="U4633" s="4"/>
      <c r="V4633" s="4"/>
      <c r="W4633" s="4">
        <v>1740.96</v>
      </c>
      <c r="X4633" s="4">
        <v>1</v>
      </c>
      <c r="Y4633" s="4">
        <v>1740.96</v>
      </c>
      <c r="Z4633" s="4"/>
      <c r="AA4633" s="4"/>
      <c r="AB4633" s="4"/>
    </row>
    <row r="4634" spans="1:206" x14ac:dyDescent="0.25">
      <c r="A4634" s="4">
        <v>50</v>
      </c>
      <c r="B4634" s="4">
        <v>0</v>
      </c>
      <c r="C4634" s="4">
        <v>0</v>
      </c>
      <c r="D4634" s="4">
        <v>1</v>
      </c>
      <c r="E4634" s="4">
        <v>216</v>
      </c>
      <c r="F4634" s="4">
        <f>ROUND(Source!AP4625,O4634)</f>
        <v>0</v>
      </c>
      <c r="G4634" s="4" t="s">
        <v>38</v>
      </c>
      <c r="H4634" s="4" t="s">
        <v>39</v>
      </c>
      <c r="I4634" s="4"/>
      <c r="J4634" s="4"/>
      <c r="K4634" s="4">
        <v>216</v>
      </c>
      <c r="L4634" s="4">
        <v>8</v>
      </c>
      <c r="M4634" s="4">
        <v>3</v>
      </c>
      <c r="N4634" s="4" t="s">
        <v>3</v>
      </c>
      <c r="O4634" s="4">
        <v>2</v>
      </c>
      <c r="P4634" s="4"/>
      <c r="Q4634" s="4"/>
      <c r="R4634" s="4"/>
      <c r="S4634" s="4"/>
      <c r="T4634" s="4"/>
      <c r="U4634" s="4"/>
      <c r="V4634" s="4"/>
      <c r="W4634" s="4">
        <v>0</v>
      </c>
      <c r="X4634" s="4">
        <v>1</v>
      </c>
      <c r="Y4634" s="4">
        <v>0</v>
      </c>
      <c r="Z4634" s="4"/>
      <c r="AA4634" s="4"/>
      <c r="AB4634" s="4"/>
    </row>
    <row r="4635" spans="1:206" x14ac:dyDescent="0.25">
      <c r="A4635" s="4">
        <v>50</v>
      </c>
      <c r="B4635" s="4">
        <v>0</v>
      </c>
      <c r="C4635" s="4">
        <v>0</v>
      </c>
      <c r="D4635" s="4">
        <v>1</v>
      </c>
      <c r="E4635" s="4">
        <v>223</v>
      </c>
      <c r="F4635" s="4">
        <f>ROUND(Source!AQ4625,O4635)</f>
        <v>0</v>
      </c>
      <c r="G4635" s="4" t="s">
        <v>40</v>
      </c>
      <c r="H4635" s="4" t="s">
        <v>41</v>
      </c>
      <c r="I4635" s="4"/>
      <c r="J4635" s="4"/>
      <c r="K4635" s="4">
        <v>223</v>
      </c>
      <c r="L4635" s="4">
        <v>9</v>
      </c>
      <c r="M4635" s="4">
        <v>3</v>
      </c>
      <c r="N4635" s="4" t="s">
        <v>3</v>
      </c>
      <c r="O4635" s="4">
        <v>2</v>
      </c>
      <c r="P4635" s="4"/>
      <c r="Q4635" s="4"/>
      <c r="R4635" s="4"/>
      <c r="S4635" s="4"/>
      <c r="T4635" s="4"/>
      <c r="U4635" s="4"/>
      <c r="V4635" s="4"/>
      <c r="W4635" s="4">
        <v>0</v>
      </c>
      <c r="X4635" s="4">
        <v>1</v>
      </c>
      <c r="Y4635" s="4">
        <v>0</v>
      </c>
      <c r="Z4635" s="4"/>
      <c r="AA4635" s="4"/>
      <c r="AB4635" s="4"/>
    </row>
    <row r="4636" spans="1:206" x14ac:dyDescent="0.25">
      <c r="A4636" s="4">
        <v>50</v>
      </c>
      <c r="B4636" s="4">
        <v>0</v>
      </c>
      <c r="C4636" s="4">
        <v>0</v>
      </c>
      <c r="D4636" s="4">
        <v>1</v>
      </c>
      <c r="E4636" s="4">
        <v>229</v>
      </c>
      <c r="F4636" s="4">
        <f>ROUND(Source!AZ4625,O4636)</f>
        <v>0</v>
      </c>
      <c r="G4636" s="4" t="s">
        <v>42</v>
      </c>
      <c r="H4636" s="4" t="s">
        <v>43</v>
      </c>
      <c r="I4636" s="4"/>
      <c r="J4636" s="4"/>
      <c r="K4636" s="4">
        <v>229</v>
      </c>
      <c r="L4636" s="4">
        <v>10</v>
      </c>
      <c r="M4636" s="4">
        <v>3</v>
      </c>
      <c r="N4636" s="4" t="s">
        <v>3</v>
      </c>
      <c r="O4636" s="4">
        <v>2</v>
      </c>
      <c r="P4636" s="4"/>
      <c r="Q4636" s="4"/>
      <c r="R4636" s="4"/>
      <c r="S4636" s="4"/>
      <c r="T4636" s="4"/>
      <c r="U4636" s="4"/>
      <c r="V4636" s="4"/>
      <c r="W4636" s="4">
        <v>0</v>
      </c>
      <c r="X4636" s="4">
        <v>1</v>
      </c>
      <c r="Y4636" s="4">
        <v>0</v>
      </c>
      <c r="Z4636" s="4"/>
      <c r="AA4636" s="4"/>
      <c r="AB4636" s="4"/>
    </row>
    <row r="4637" spans="1:206" x14ac:dyDescent="0.25">
      <c r="A4637" s="4">
        <v>50</v>
      </c>
      <c r="B4637" s="4">
        <v>0</v>
      </c>
      <c r="C4637" s="4">
        <v>0</v>
      </c>
      <c r="D4637" s="4">
        <v>1</v>
      </c>
      <c r="E4637" s="4">
        <v>203</v>
      </c>
      <c r="F4637" s="4">
        <f>ROUND(Source!Q4625,O4637)</f>
        <v>0</v>
      </c>
      <c r="G4637" s="4" t="s">
        <v>44</v>
      </c>
      <c r="H4637" s="4" t="s">
        <v>45</v>
      </c>
      <c r="I4637" s="4"/>
      <c r="J4637" s="4"/>
      <c r="K4637" s="4">
        <v>203</v>
      </c>
      <c r="L4637" s="4">
        <v>11</v>
      </c>
      <c r="M4637" s="4">
        <v>3</v>
      </c>
      <c r="N4637" s="4" t="s">
        <v>3</v>
      </c>
      <c r="O4637" s="4">
        <v>2</v>
      </c>
      <c r="P4637" s="4"/>
      <c r="Q4637" s="4"/>
      <c r="R4637" s="4"/>
      <c r="S4637" s="4"/>
      <c r="T4637" s="4"/>
      <c r="U4637" s="4"/>
      <c r="V4637" s="4"/>
      <c r="W4637" s="4">
        <v>4065.36</v>
      </c>
      <c r="X4637" s="4">
        <v>1</v>
      </c>
      <c r="Y4637" s="4">
        <v>4065.36</v>
      </c>
      <c r="Z4637" s="4"/>
      <c r="AA4637" s="4"/>
      <c r="AB4637" s="4"/>
    </row>
    <row r="4638" spans="1:206" x14ac:dyDescent="0.25">
      <c r="A4638" s="4">
        <v>50</v>
      </c>
      <c r="B4638" s="4">
        <v>0</v>
      </c>
      <c r="C4638" s="4">
        <v>0</v>
      </c>
      <c r="D4638" s="4">
        <v>1</v>
      </c>
      <c r="E4638" s="4">
        <v>231</v>
      </c>
      <c r="F4638" s="4">
        <f>ROUND(Source!BB4625,O4638)</f>
        <v>0</v>
      </c>
      <c r="G4638" s="4" t="s">
        <v>46</v>
      </c>
      <c r="H4638" s="4" t="s">
        <v>47</v>
      </c>
      <c r="I4638" s="4"/>
      <c r="J4638" s="4"/>
      <c r="K4638" s="4">
        <v>231</v>
      </c>
      <c r="L4638" s="4">
        <v>12</v>
      </c>
      <c r="M4638" s="4">
        <v>3</v>
      </c>
      <c r="N4638" s="4" t="s">
        <v>3</v>
      </c>
      <c r="O4638" s="4">
        <v>2</v>
      </c>
      <c r="P4638" s="4"/>
      <c r="Q4638" s="4"/>
      <c r="R4638" s="4"/>
      <c r="S4638" s="4"/>
      <c r="T4638" s="4"/>
      <c r="U4638" s="4"/>
      <c r="V4638" s="4"/>
      <c r="W4638" s="4">
        <v>0</v>
      </c>
      <c r="X4638" s="4">
        <v>1</v>
      </c>
      <c r="Y4638" s="4">
        <v>0</v>
      </c>
      <c r="Z4638" s="4"/>
      <c r="AA4638" s="4"/>
      <c r="AB4638" s="4"/>
    </row>
    <row r="4639" spans="1:206" x14ac:dyDescent="0.25">
      <c r="A4639" s="4">
        <v>50</v>
      </c>
      <c r="B4639" s="4">
        <v>0</v>
      </c>
      <c r="C4639" s="4">
        <v>0</v>
      </c>
      <c r="D4639" s="4">
        <v>1</v>
      </c>
      <c r="E4639" s="4">
        <v>204</v>
      </c>
      <c r="F4639" s="4">
        <f>ROUND(Source!R4625,O4639)</f>
        <v>0</v>
      </c>
      <c r="G4639" s="4" t="s">
        <v>48</v>
      </c>
      <c r="H4639" s="4" t="s">
        <v>49</v>
      </c>
      <c r="I4639" s="4"/>
      <c r="J4639" s="4"/>
      <c r="K4639" s="4">
        <v>204</v>
      </c>
      <c r="L4639" s="4">
        <v>13</v>
      </c>
      <c r="M4639" s="4">
        <v>3</v>
      </c>
      <c r="N4639" s="4" t="s">
        <v>3</v>
      </c>
      <c r="O4639" s="4">
        <v>2</v>
      </c>
      <c r="P4639" s="4"/>
      <c r="Q4639" s="4"/>
      <c r="R4639" s="4"/>
      <c r="S4639" s="4"/>
      <c r="T4639" s="4"/>
      <c r="U4639" s="4"/>
      <c r="V4639" s="4"/>
      <c r="W4639" s="4">
        <v>2577.12</v>
      </c>
      <c r="X4639" s="4">
        <v>1</v>
      </c>
      <c r="Y4639" s="4">
        <v>2577.12</v>
      </c>
      <c r="Z4639" s="4"/>
      <c r="AA4639" s="4"/>
      <c r="AB4639" s="4"/>
    </row>
    <row r="4640" spans="1:206" x14ac:dyDescent="0.25">
      <c r="A4640" s="4">
        <v>50</v>
      </c>
      <c r="B4640" s="4">
        <v>0</v>
      </c>
      <c r="C4640" s="4">
        <v>0</v>
      </c>
      <c r="D4640" s="4">
        <v>1</v>
      </c>
      <c r="E4640" s="4">
        <v>205</v>
      </c>
      <c r="F4640" s="4">
        <f>ROUND(Source!S4625,O4640)</f>
        <v>0</v>
      </c>
      <c r="G4640" s="4" t="s">
        <v>50</v>
      </c>
      <c r="H4640" s="4" t="s">
        <v>51</v>
      </c>
      <c r="I4640" s="4"/>
      <c r="J4640" s="4"/>
      <c r="K4640" s="4">
        <v>205</v>
      </c>
      <c r="L4640" s="4">
        <v>14</v>
      </c>
      <c r="M4640" s="4">
        <v>3</v>
      </c>
      <c r="N4640" s="4" t="s">
        <v>3</v>
      </c>
      <c r="O4640" s="4">
        <v>2</v>
      </c>
      <c r="P4640" s="4"/>
      <c r="Q4640" s="4"/>
      <c r="R4640" s="4"/>
      <c r="S4640" s="4"/>
      <c r="T4640" s="4"/>
      <c r="U4640" s="4"/>
      <c r="V4640" s="4"/>
      <c r="W4640" s="4">
        <v>1536173.48</v>
      </c>
      <c r="X4640" s="4">
        <v>1</v>
      </c>
      <c r="Y4640" s="4">
        <v>1536173.48</v>
      </c>
      <c r="Z4640" s="4"/>
      <c r="AA4640" s="4"/>
      <c r="AB4640" s="4"/>
    </row>
    <row r="4641" spans="1:88" x14ac:dyDescent="0.25">
      <c r="A4641" s="4">
        <v>50</v>
      </c>
      <c r="B4641" s="4">
        <v>0</v>
      </c>
      <c r="C4641" s="4">
        <v>0</v>
      </c>
      <c r="D4641" s="4">
        <v>1</v>
      </c>
      <c r="E4641" s="4">
        <v>232</v>
      </c>
      <c r="F4641" s="4">
        <f>ROUND(Source!BC4625,O4641)</f>
        <v>0</v>
      </c>
      <c r="G4641" s="4" t="s">
        <v>52</v>
      </c>
      <c r="H4641" s="4" t="s">
        <v>53</v>
      </c>
      <c r="I4641" s="4"/>
      <c r="J4641" s="4"/>
      <c r="K4641" s="4">
        <v>232</v>
      </c>
      <c r="L4641" s="4">
        <v>15</v>
      </c>
      <c r="M4641" s="4">
        <v>3</v>
      </c>
      <c r="N4641" s="4" t="s">
        <v>3</v>
      </c>
      <c r="O4641" s="4">
        <v>2</v>
      </c>
      <c r="P4641" s="4"/>
      <c r="Q4641" s="4"/>
      <c r="R4641" s="4"/>
      <c r="S4641" s="4"/>
      <c r="T4641" s="4"/>
      <c r="U4641" s="4"/>
      <c r="V4641" s="4"/>
      <c r="W4641" s="4">
        <v>0</v>
      </c>
      <c r="X4641" s="4">
        <v>1</v>
      </c>
      <c r="Y4641" s="4">
        <v>0</v>
      </c>
      <c r="Z4641" s="4"/>
      <c r="AA4641" s="4"/>
      <c r="AB4641" s="4"/>
    </row>
    <row r="4642" spans="1:88" x14ac:dyDescent="0.25">
      <c r="A4642" s="4">
        <v>50</v>
      </c>
      <c r="B4642" s="4">
        <v>0</v>
      </c>
      <c r="C4642" s="4">
        <v>0</v>
      </c>
      <c r="D4642" s="4">
        <v>1</v>
      </c>
      <c r="E4642" s="4">
        <v>214</v>
      </c>
      <c r="F4642" s="4">
        <f>ROUND(Source!AS4625,O4642)</f>
        <v>0</v>
      </c>
      <c r="G4642" s="4" t="s">
        <v>54</v>
      </c>
      <c r="H4642" s="4" t="s">
        <v>55</v>
      </c>
      <c r="I4642" s="4"/>
      <c r="J4642" s="4"/>
      <c r="K4642" s="4">
        <v>214</v>
      </c>
      <c r="L4642" s="4">
        <v>16</v>
      </c>
      <c r="M4642" s="4">
        <v>3</v>
      </c>
      <c r="N4642" s="4" t="s">
        <v>3</v>
      </c>
      <c r="O4642" s="4">
        <v>2</v>
      </c>
      <c r="P4642" s="4"/>
      <c r="Q4642" s="4"/>
      <c r="R4642" s="4"/>
      <c r="S4642" s="4"/>
      <c r="T4642" s="4"/>
      <c r="U4642" s="4"/>
      <c r="V4642" s="4"/>
      <c r="W4642" s="4">
        <v>0</v>
      </c>
      <c r="X4642" s="4">
        <v>1</v>
      </c>
      <c r="Y4642" s="4">
        <v>0</v>
      </c>
      <c r="Z4642" s="4"/>
      <c r="AA4642" s="4"/>
      <c r="AB4642" s="4"/>
    </row>
    <row r="4643" spans="1:88" x14ac:dyDescent="0.25">
      <c r="A4643" s="4">
        <v>50</v>
      </c>
      <c r="B4643" s="4">
        <v>0</v>
      </c>
      <c r="C4643" s="4">
        <v>0</v>
      </c>
      <c r="D4643" s="4">
        <v>1</v>
      </c>
      <c r="E4643" s="4">
        <v>215</v>
      </c>
      <c r="F4643" s="4">
        <f>ROUND(Source!AT4625,O4643)</f>
        <v>0</v>
      </c>
      <c r="G4643" s="4" t="s">
        <v>56</v>
      </c>
      <c r="H4643" s="4" t="s">
        <v>57</v>
      </c>
      <c r="I4643" s="4"/>
      <c r="J4643" s="4"/>
      <c r="K4643" s="4">
        <v>215</v>
      </c>
      <c r="L4643" s="4">
        <v>17</v>
      </c>
      <c r="M4643" s="4">
        <v>3</v>
      </c>
      <c r="N4643" s="4" t="s">
        <v>3</v>
      </c>
      <c r="O4643" s="4">
        <v>2</v>
      </c>
      <c r="P4643" s="4"/>
      <c r="Q4643" s="4"/>
      <c r="R4643" s="4"/>
      <c r="S4643" s="4"/>
      <c r="T4643" s="4"/>
      <c r="U4643" s="4"/>
      <c r="V4643" s="4"/>
      <c r="W4643" s="4">
        <v>0</v>
      </c>
      <c r="X4643" s="4">
        <v>1</v>
      </c>
      <c r="Y4643" s="4">
        <v>0</v>
      </c>
      <c r="Z4643" s="4"/>
      <c r="AA4643" s="4"/>
      <c r="AB4643" s="4"/>
    </row>
    <row r="4644" spans="1:88" x14ac:dyDescent="0.25">
      <c r="A4644" s="4">
        <v>50</v>
      </c>
      <c r="B4644" s="4">
        <v>0</v>
      </c>
      <c r="C4644" s="4">
        <v>0</v>
      </c>
      <c r="D4644" s="4">
        <v>1</v>
      </c>
      <c r="E4644" s="4">
        <v>217</v>
      </c>
      <c r="F4644" s="4">
        <f>ROUND(Source!AU4625,O4644)</f>
        <v>0</v>
      </c>
      <c r="G4644" s="4" t="s">
        <v>58</v>
      </c>
      <c r="H4644" s="4" t="s">
        <v>59</v>
      </c>
      <c r="I4644" s="4"/>
      <c r="J4644" s="4"/>
      <c r="K4644" s="4">
        <v>217</v>
      </c>
      <c r="L4644" s="4">
        <v>18</v>
      </c>
      <c r="M4644" s="4">
        <v>3</v>
      </c>
      <c r="N4644" s="4" t="s">
        <v>3</v>
      </c>
      <c r="O4644" s="4">
        <v>2</v>
      </c>
      <c r="P4644" s="4"/>
      <c r="Q4644" s="4"/>
      <c r="R4644" s="4"/>
      <c r="S4644" s="4"/>
      <c r="T4644" s="4"/>
      <c r="U4644" s="4"/>
      <c r="V4644" s="4"/>
      <c r="W4644" s="4">
        <v>2773701.87</v>
      </c>
      <c r="X4644" s="4">
        <v>1</v>
      </c>
      <c r="Y4644" s="4">
        <v>2773701.87</v>
      </c>
      <c r="Z4644" s="4"/>
      <c r="AA4644" s="4"/>
      <c r="AB4644" s="4"/>
    </row>
    <row r="4645" spans="1:88" x14ac:dyDescent="0.25">
      <c r="A4645" s="4">
        <v>50</v>
      </c>
      <c r="B4645" s="4">
        <v>0</v>
      </c>
      <c r="C4645" s="4">
        <v>0</v>
      </c>
      <c r="D4645" s="4">
        <v>1</v>
      </c>
      <c r="E4645" s="4">
        <v>230</v>
      </c>
      <c r="F4645" s="4">
        <f>ROUND(Source!BA4625,O4645)</f>
        <v>0</v>
      </c>
      <c r="G4645" s="4" t="s">
        <v>60</v>
      </c>
      <c r="H4645" s="4" t="s">
        <v>61</v>
      </c>
      <c r="I4645" s="4"/>
      <c r="J4645" s="4"/>
      <c r="K4645" s="4">
        <v>230</v>
      </c>
      <c r="L4645" s="4">
        <v>19</v>
      </c>
      <c r="M4645" s="4">
        <v>3</v>
      </c>
      <c r="N4645" s="4" t="s">
        <v>3</v>
      </c>
      <c r="O4645" s="4">
        <v>2</v>
      </c>
      <c r="P4645" s="4"/>
      <c r="Q4645" s="4"/>
      <c r="R4645" s="4"/>
      <c r="S4645" s="4"/>
      <c r="T4645" s="4"/>
      <c r="U4645" s="4"/>
      <c r="V4645" s="4"/>
      <c r="W4645" s="4">
        <v>0</v>
      </c>
      <c r="X4645" s="4">
        <v>1</v>
      </c>
      <c r="Y4645" s="4">
        <v>0</v>
      </c>
      <c r="Z4645" s="4"/>
      <c r="AA4645" s="4"/>
      <c r="AB4645" s="4"/>
    </row>
    <row r="4646" spans="1:88" x14ac:dyDescent="0.25">
      <c r="A4646" s="4">
        <v>50</v>
      </c>
      <c r="B4646" s="4">
        <v>0</v>
      </c>
      <c r="C4646" s="4">
        <v>0</v>
      </c>
      <c r="D4646" s="4">
        <v>1</v>
      </c>
      <c r="E4646" s="4">
        <v>206</v>
      </c>
      <c r="F4646" s="4">
        <f>ROUND(Source!T4625,O4646)</f>
        <v>0</v>
      </c>
      <c r="G4646" s="4" t="s">
        <v>62</v>
      </c>
      <c r="H4646" s="4" t="s">
        <v>63</v>
      </c>
      <c r="I4646" s="4"/>
      <c r="J4646" s="4"/>
      <c r="K4646" s="4">
        <v>206</v>
      </c>
      <c r="L4646" s="4">
        <v>20</v>
      </c>
      <c r="M4646" s="4">
        <v>3</v>
      </c>
      <c r="N4646" s="4" t="s">
        <v>3</v>
      </c>
      <c r="O4646" s="4">
        <v>2</v>
      </c>
      <c r="P4646" s="4"/>
      <c r="Q4646" s="4"/>
      <c r="R4646" s="4"/>
      <c r="S4646" s="4"/>
      <c r="T4646" s="4"/>
      <c r="U4646" s="4"/>
      <c r="V4646" s="4"/>
      <c r="W4646" s="4">
        <v>0</v>
      </c>
      <c r="X4646" s="4">
        <v>1</v>
      </c>
      <c r="Y4646" s="4">
        <v>0</v>
      </c>
      <c r="Z4646" s="4"/>
      <c r="AA4646" s="4"/>
      <c r="AB4646" s="4"/>
    </row>
    <row r="4647" spans="1:88" x14ac:dyDescent="0.25">
      <c r="A4647" s="4">
        <v>50</v>
      </c>
      <c r="B4647" s="4">
        <v>0</v>
      </c>
      <c r="C4647" s="4">
        <v>0</v>
      </c>
      <c r="D4647" s="4">
        <v>1</v>
      </c>
      <c r="E4647" s="4">
        <v>207</v>
      </c>
      <c r="F4647" s="4">
        <f>Source!U4625</f>
        <v>0</v>
      </c>
      <c r="G4647" s="4" t="s">
        <v>64</v>
      </c>
      <c r="H4647" s="4" t="s">
        <v>65</v>
      </c>
      <c r="I4647" s="4"/>
      <c r="J4647" s="4"/>
      <c r="K4647" s="4">
        <v>207</v>
      </c>
      <c r="L4647" s="4">
        <v>21</v>
      </c>
      <c r="M4647" s="4">
        <v>3</v>
      </c>
      <c r="N4647" s="4" t="s">
        <v>3</v>
      </c>
      <c r="O4647" s="4">
        <v>-1</v>
      </c>
      <c r="P4647" s="4"/>
      <c r="Q4647" s="4"/>
      <c r="R4647" s="4"/>
      <c r="S4647" s="4"/>
      <c r="T4647" s="4"/>
      <c r="U4647" s="4"/>
      <c r="V4647" s="4"/>
      <c r="W4647" s="4">
        <v>1614.96</v>
      </c>
      <c r="X4647" s="4">
        <v>1</v>
      </c>
      <c r="Y4647" s="4">
        <v>1614.96</v>
      </c>
      <c r="Z4647" s="4"/>
      <c r="AA4647" s="4"/>
      <c r="AB4647" s="4"/>
    </row>
    <row r="4648" spans="1:88" x14ac:dyDescent="0.25">
      <c r="A4648" s="4">
        <v>50</v>
      </c>
      <c r="B4648" s="4">
        <v>0</v>
      </c>
      <c r="C4648" s="4">
        <v>0</v>
      </c>
      <c r="D4648" s="4">
        <v>1</v>
      </c>
      <c r="E4648" s="4">
        <v>208</v>
      </c>
      <c r="F4648" s="4">
        <f>Source!V4625</f>
        <v>0</v>
      </c>
      <c r="G4648" s="4" t="s">
        <v>66</v>
      </c>
      <c r="H4648" s="4" t="s">
        <v>67</v>
      </c>
      <c r="I4648" s="4"/>
      <c r="J4648" s="4"/>
      <c r="K4648" s="4">
        <v>208</v>
      </c>
      <c r="L4648" s="4">
        <v>22</v>
      </c>
      <c r="M4648" s="4">
        <v>3</v>
      </c>
      <c r="N4648" s="4" t="s">
        <v>3</v>
      </c>
      <c r="O4648" s="4">
        <v>-1</v>
      </c>
      <c r="P4648" s="4"/>
      <c r="Q4648" s="4"/>
      <c r="R4648" s="4"/>
      <c r="S4648" s="4"/>
      <c r="T4648" s="4"/>
      <c r="U4648" s="4"/>
      <c r="V4648" s="4"/>
      <c r="W4648" s="4">
        <v>0</v>
      </c>
      <c r="X4648" s="4">
        <v>1</v>
      </c>
      <c r="Y4648" s="4">
        <v>0</v>
      </c>
      <c r="Z4648" s="4"/>
      <c r="AA4648" s="4"/>
      <c r="AB4648" s="4"/>
    </row>
    <row r="4649" spans="1:88" x14ac:dyDescent="0.25">
      <c r="A4649" s="4">
        <v>50</v>
      </c>
      <c r="B4649" s="4">
        <v>0</v>
      </c>
      <c r="C4649" s="4">
        <v>0</v>
      </c>
      <c r="D4649" s="4">
        <v>1</v>
      </c>
      <c r="E4649" s="4">
        <v>209</v>
      </c>
      <c r="F4649" s="4">
        <f>ROUND(Source!W4625,O4649)</f>
        <v>0</v>
      </c>
      <c r="G4649" s="4" t="s">
        <v>68</v>
      </c>
      <c r="H4649" s="4" t="s">
        <v>69</v>
      </c>
      <c r="I4649" s="4"/>
      <c r="J4649" s="4"/>
      <c r="K4649" s="4">
        <v>209</v>
      </c>
      <c r="L4649" s="4">
        <v>23</v>
      </c>
      <c r="M4649" s="4">
        <v>3</v>
      </c>
      <c r="N4649" s="4" t="s">
        <v>3</v>
      </c>
      <c r="O4649" s="4">
        <v>2</v>
      </c>
      <c r="P4649" s="4"/>
      <c r="Q4649" s="4"/>
      <c r="R4649" s="4"/>
      <c r="S4649" s="4"/>
      <c r="T4649" s="4"/>
      <c r="U4649" s="4"/>
      <c r="V4649" s="4"/>
      <c r="W4649" s="4">
        <v>0</v>
      </c>
      <c r="X4649" s="4">
        <v>1</v>
      </c>
      <c r="Y4649" s="4">
        <v>0</v>
      </c>
      <c r="Z4649" s="4"/>
      <c r="AA4649" s="4"/>
      <c r="AB4649" s="4"/>
    </row>
    <row r="4650" spans="1:88" x14ac:dyDescent="0.25">
      <c r="A4650" s="4">
        <v>50</v>
      </c>
      <c r="B4650" s="4">
        <v>0</v>
      </c>
      <c r="C4650" s="4">
        <v>0</v>
      </c>
      <c r="D4650" s="4">
        <v>1</v>
      </c>
      <c r="E4650" s="4">
        <v>233</v>
      </c>
      <c r="F4650" s="4">
        <f>ROUND(Source!BD4625,O4650)</f>
        <v>0</v>
      </c>
      <c r="G4650" s="4" t="s">
        <v>70</v>
      </c>
      <c r="H4650" s="4" t="s">
        <v>71</v>
      </c>
      <c r="I4650" s="4"/>
      <c r="J4650" s="4"/>
      <c r="K4650" s="4">
        <v>233</v>
      </c>
      <c r="L4650" s="4">
        <v>24</v>
      </c>
      <c r="M4650" s="4">
        <v>3</v>
      </c>
      <c r="N4650" s="4" t="s">
        <v>3</v>
      </c>
      <c r="O4650" s="4">
        <v>2</v>
      </c>
      <c r="P4650" s="4"/>
      <c r="Q4650" s="4"/>
      <c r="R4650" s="4"/>
      <c r="S4650" s="4"/>
      <c r="T4650" s="4"/>
      <c r="U4650" s="4"/>
      <c r="V4650" s="4"/>
      <c r="W4650" s="4">
        <v>0</v>
      </c>
      <c r="X4650" s="4">
        <v>1</v>
      </c>
      <c r="Y4650" s="4">
        <v>0</v>
      </c>
      <c r="Z4650" s="4"/>
      <c r="AA4650" s="4"/>
      <c r="AB4650" s="4"/>
    </row>
    <row r="4651" spans="1:88" x14ac:dyDescent="0.25">
      <c r="A4651" s="4">
        <v>50</v>
      </c>
      <c r="B4651" s="4">
        <v>0</v>
      </c>
      <c r="C4651" s="4">
        <v>0</v>
      </c>
      <c r="D4651" s="4">
        <v>1</v>
      </c>
      <c r="E4651" s="4">
        <v>210</v>
      </c>
      <c r="F4651" s="4">
        <f>ROUND(Source!X4625,O4651)</f>
        <v>0</v>
      </c>
      <c r="G4651" s="4" t="s">
        <v>72</v>
      </c>
      <c r="H4651" s="4" t="s">
        <v>73</v>
      </c>
      <c r="I4651" s="4"/>
      <c r="J4651" s="4"/>
      <c r="K4651" s="4">
        <v>210</v>
      </c>
      <c r="L4651" s="4">
        <v>25</v>
      </c>
      <c r="M4651" s="4">
        <v>3</v>
      </c>
      <c r="N4651" s="4" t="s">
        <v>3</v>
      </c>
      <c r="O4651" s="4">
        <v>2</v>
      </c>
      <c r="P4651" s="4"/>
      <c r="Q4651" s="4"/>
      <c r="R4651" s="4"/>
      <c r="S4651" s="4"/>
      <c r="T4651" s="4"/>
      <c r="U4651" s="4"/>
      <c r="V4651" s="4"/>
      <c r="W4651" s="4">
        <v>1075321.44</v>
      </c>
      <c r="X4651" s="4">
        <v>1</v>
      </c>
      <c r="Y4651" s="4">
        <v>1075321.44</v>
      </c>
      <c r="Z4651" s="4"/>
      <c r="AA4651" s="4"/>
      <c r="AB4651" s="4"/>
    </row>
    <row r="4652" spans="1:88" x14ac:dyDescent="0.25">
      <c r="A4652" s="4">
        <v>50</v>
      </c>
      <c r="B4652" s="4">
        <v>0</v>
      </c>
      <c r="C4652" s="4">
        <v>0</v>
      </c>
      <c r="D4652" s="4">
        <v>1</v>
      </c>
      <c r="E4652" s="4">
        <v>211</v>
      </c>
      <c r="F4652" s="4">
        <f>ROUND(Source!Y4625,O4652)</f>
        <v>0</v>
      </c>
      <c r="G4652" s="4" t="s">
        <v>74</v>
      </c>
      <c r="H4652" s="4" t="s">
        <v>75</v>
      </c>
      <c r="I4652" s="4"/>
      <c r="J4652" s="4"/>
      <c r="K4652" s="4">
        <v>211</v>
      </c>
      <c r="L4652" s="4">
        <v>26</v>
      </c>
      <c r="M4652" s="4">
        <v>3</v>
      </c>
      <c r="N4652" s="4" t="s">
        <v>3</v>
      </c>
      <c r="O4652" s="4">
        <v>2</v>
      </c>
      <c r="P4652" s="4"/>
      <c r="Q4652" s="4"/>
      <c r="R4652" s="4"/>
      <c r="S4652" s="4"/>
      <c r="T4652" s="4"/>
      <c r="U4652" s="4"/>
      <c r="V4652" s="4"/>
      <c r="W4652" s="4">
        <v>153617.34</v>
      </c>
      <c r="X4652" s="4">
        <v>1</v>
      </c>
      <c r="Y4652" s="4">
        <v>153617.34</v>
      </c>
      <c r="Z4652" s="4"/>
      <c r="AA4652" s="4"/>
      <c r="AB4652" s="4"/>
    </row>
    <row r="4653" spans="1:88" x14ac:dyDescent="0.25">
      <c r="A4653" s="4">
        <v>50</v>
      </c>
      <c r="B4653" s="4">
        <v>0</v>
      </c>
      <c r="C4653" s="4">
        <v>0</v>
      </c>
      <c r="D4653" s="4">
        <v>1</v>
      </c>
      <c r="E4653" s="4">
        <v>224</v>
      </c>
      <c r="F4653" s="4">
        <f>ROUND(Source!AR4625,O4653)</f>
        <v>0</v>
      </c>
      <c r="G4653" s="4" t="s">
        <v>76</v>
      </c>
      <c r="H4653" s="4" t="s">
        <v>77</v>
      </c>
      <c r="I4653" s="4"/>
      <c r="J4653" s="4"/>
      <c r="K4653" s="4">
        <v>224</v>
      </c>
      <c r="L4653" s="4">
        <v>27</v>
      </c>
      <c r="M4653" s="4">
        <v>3</v>
      </c>
      <c r="N4653" s="4" t="s">
        <v>3</v>
      </c>
      <c r="O4653" s="4">
        <v>2</v>
      </c>
      <c r="P4653" s="4"/>
      <c r="Q4653" s="4"/>
      <c r="R4653" s="4"/>
      <c r="S4653" s="4"/>
      <c r="T4653" s="4"/>
      <c r="U4653" s="4"/>
      <c r="V4653" s="4"/>
      <c r="W4653" s="4">
        <v>2773701.87</v>
      </c>
      <c r="X4653" s="4">
        <v>1</v>
      </c>
      <c r="Y4653" s="4">
        <v>2773701.87</v>
      </c>
      <c r="Z4653" s="4"/>
      <c r="AA4653" s="4"/>
      <c r="AB4653" s="4"/>
    </row>
    <row r="4655" spans="1:88" x14ac:dyDescent="0.25">
      <c r="A4655" s="1">
        <v>4</v>
      </c>
      <c r="B4655" s="1">
        <v>1</v>
      </c>
      <c r="C4655" s="1"/>
      <c r="D4655" s="1">
        <f>ROW(A4775)</f>
        <v>4775</v>
      </c>
      <c r="E4655" s="1"/>
      <c r="F4655" s="1" t="s">
        <v>208</v>
      </c>
      <c r="G4655" s="1" t="s">
        <v>582</v>
      </c>
      <c r="H4655" s="1" t="s">
        <v>3</v>
      </c>
      <c r="I4655" s="1">
        <v>0</v>
      </c>
      <c r="J4655" s="1"/>
      <c r="K4655" s="1">
        <v>-1</v>
      </c>
      <c r="L4655" s="1"/>
      <c r="M4655" s="1" t="s">
        <v>3</v>
      </c>
      <c r="N4655" s="1"/>
      <c r="O4655" s="1"/>
      <c r="P4655" s="1"/>
      <c r="Q4655" s="1"/>
      <c r="R4655" s="1"/>
      <c r="S4655" s="1">
        <v>0</v>
      </c>
      <c r="T4655" s="1"/>
      <c r="U4655" s="1" t="s">
        <v>3</v>
      </c>
      <c r="V4655" s="1">
        <v>0</v>
      </c>
      <c r="W4655" s="1"/>
      <c r="X4655" s="1"/>
      <c r="Y4655" s="1"/>
      <c r="Z4655" s="1"/>
      <c r="AA4655" s="1"/>
      <c r="AB4655" s="1" t="s">
        <v>3</v>
      </c>
      <c r="AC4655" s="1" t="s">
        <v>3</v>
      </c>
      <c r="AD4655" s="1" t="s">
        <v>3</v>
      </c>
      <c r="AE4655" s="1" t="s">
        <v>3</v>
      </c>
      <c r="AF4655" s="1" t="s">
        <v>3</v>
      </c>
      <c r="AG4655" s="1" t="s">
        <v>3</v>
      </c>
      <c r="AH4655" s="1"/>
      <c r="AI4655" s="1"/>
      <c r="AJ4655" s="1"/>
      <c r="AK4655" s="1"/>
      <c r="AL4655" s="1"/>
      <c r="AM4655" s="1"/>
      <c r="AN4655" s="1"/>
      <c r="AO4655" s="1"/>
      <c r="AP4655" s="1" t="s">
        <v>3</v>
      </c>
      <c r="AQ4655" s="1" t="s">
        <v>3</v>
      </c>
      <c r="AR4655" s="1" t="s">
        <v>3</v>
      </c>
      <c r="AS4655" s="1"/>
      <c r="AT4655" s="1"/>
      <c r="AU4655" s="1"/>
      <c r="AV4655" s="1"/>
      <c r="AW4655" s="1"/>
      <c r="AX4655" s="1"/>
      <c r="AY4655" s="1"/>
      <c r="AZ4655" s="1" t="s">
        <v>3</v>
      </c>
      <c r="BA4655" s="1"/>
      <c r="BB4655" s="1" t="s">
        <v>3</v>
      </c>
      <c r="BC4655" s="1" t="s">
        <v>3</v>
      </c>
      <c r="BD4655" s="1" t="s">
        <v>3</v>
      </c>
      <c r="BE4655" s="1" t="s">
        <v>3</v>
      </c>
      <c r="BF4655" s="1" t="s">
        <v>3</v>
      </c>
      <c r="BG4655" s="1" t="s">
        <v>3</v>
      </c>
      <c r="BH4655" s="1" t="s">
        <v>3</v>
      </c>
      <c r="BI4655" s="1" t="s">
        <v>3</v>
      </c>
      <c r="BJ4655" s="1" t="s">
        <v>3</v>
      </c>
      <c r="BK4655" s="1" t="s">
        <v>3</v>
      </c>
      <c r="BL4655" s="1" t="s">
        <v>3</v>
      </c>
      <c r="BM4655" s="1" t="s">
        <v>3</v>
      </c>
      <c r="BN4655" s="1" t="s">
        <v>3</v>
      </c>
      <c r="BO4655" s="1" t="s">
        <v>3</v>
      </c>
      <c r="BP4655" s="1" t="s">
        <v>3</v>
      </c>
      <c r="BQ4655" s="1"/>
      <c r="BR4655" s="1"/>
      <c r="BS4655" s="1"/>
      <c r="BT4655" s="1"/>
      <c r="BU4655" s="1"/>
      <c r="BV4655" s="1"/>
      <c r="BW4655" s="1"/>
      <c r="BX4655" s="1">
        <v>0</v>
      </c>
      <c r="BY4655" s="1"/>
      <c r="BZ4655" s="1"/>
      <c r="CA4655" s="1"/>
      <c r="CB4655" s="1"/>
      <c r="CC4655" s="1"/>
      <c r="CD4655" s="1"/>
      <c r="CE4655" s="1"/>
      <c r="CF4655" s="1"/>
      <c r="CG4655" s="1"/>
      <c r="CH4655" s="1"/>
      <c r="CI4655" s="1"/>
      <c r="CJ4655" s="1">
        <v>0</v>
      </c>
    </row>
    <row r="4657" spans="1:245" x14ac:dyDescent="0.25">
      <c r="A4657" s="2">
        <v>52</v>
      </c>
      <c r="B4657" s="2">
        <f t="shared" ref="B4657:G4657" si="2212">B4775</f>
        <v>1</v>
      </c>
      <c r="C4657" s="2">
        <f t="shared" si="2212"/>
        <v>4</v>
      </c>
      <c r="D4657" s="2">
        <f t="shared" si="2212"/>
        <v>4655</v>
      </c>
      <c r="E4657" s="2">
        <f t="shared" si="2212"/>
        <v>0</v>
      </c>
      <c r="F4657" s="2" t="str">
        <f t="shared" si="2212"/>
        <v>Новый раздел</v>
      </c>
      <c r="G4657" s="2" t="str">
        <f t="shared" si="2212"/>
        <v>Зона №3  -   25.1. Внутренние и внутриплощадочные слаботочные сети "Гостиничный комплекс №2 - тип 2 - 1"</v>
      </c>
      <c r="H4657" s="2"/>
      <c r="I4657" s="2"/>
      <c r="J4657" s="2"/>
      <c r="K4657" s="2"/>
      <c r="L4657" s="2"/>
      <c r="M4657" s="2"/>
      <c r="N4657" s="2"/>
      <c r="O4657" s="2">
        <f t="shared" ref="O4657:AT4657" si="2213">O4775</f>
        <v>0</v>
      </c>
      <c r="P4657" s="2">
        <f t="shared" si="2213"/>
        <v>0</v>
      </c>
      <c r="Q4657" s="2">
        <f t="shared" si="2213"/>
        <v>0</v>
      </c>
      <c r="R4657" s="2">
        <f t="shared" si="2213"/>
        <v>0</v>
      </c>
      <c r="S4657" s="2">
        <f t="shared" si="2213"/>
        <v>0</v>
      </c>
      <c r="T4657" s="2">
        <f t="shared" si="2213"/>
        <v>0</v>
      </c>
      <c r="U4657" s="2">
        <f t="shared" si="2213"/>
        <v>0</v>
      </c>
      <c r="V4657" s="2">
        <f t="shared" si="2213"/>
        <v>0</v>
      </c>
      <c r="W4657" s="2">
        <f t="shared" si="2213"/>
        <v>0</v>
      </c>
      <c r="X4657" s="2">
        <f t="shared" si="2213"/>
        <v>0</v>
      </c>
      <c r="Y4657" s="2">
        <f t="shared" si="2213"/>
        <v>0</v>
      </c>
      <c r="Z4657" s="2">
        <f t="shared" si="2213"/>
        <v>0</v>
      </c>
      <c r="AA4657" s="2">
        <f t="shared" si="2213"/>
        <v>0</v>
      </c>
      <c r="AB4657" s="2">
        <f t="shared" si="2213"/>
        <v>0</v>
      </c>
      <c r="AC4657" s="2">
        <f t="shared" si="2213"/>
        <v>0</v>
      </c>
      <c r="AD4657" s="2">
        <f t="shared" si="2213"/>
        <v>0</v>
      </c>
      <c r="AE4657" s="2">
        <f t="shared" si="2213"/>
        <v>0</v>
      </c>
      <c r="AF4657" s="2">
        <f t="shared" si="2213"/>
        <v>0</v>
      </c>
      <c r="AG4657" s="2">
        <f t="shared" si="2213"/>
        <v>0</v>
      </c>
      <c r="AH4657" s="2">
        <f t="shared" si="2213"/>
        <v>0</v>
      </c>
      <c r="AI4657" s="2">
        <f t="shared" si="2213"/>
        <v>0</v>
      </c>
      <c r="AJ4657" s="2">
        <f t="shared" si="2213"/>
        <v>0</v>
      </c>
      <c r="AK4657" s="2">
        <f t="shared" si="2213"/>
        <v>0</v>
      </c>
      <c r="AL4657" s="2">
        <f t="shared" si="2213"/>
        <v>0</v>
      </c>
      <c r="AM4657" s="2">
        <f t="shared" si="2213"/>
        <v>0</v>
      </c>
      <c r="AN4657" s="2">
        <f t="shared" si="2213"/>
        <v>0</v>
      </c>
      <c r="AO4657" s="2">
        <f t="shared" si="2213"/>
        <v>0</v>
      </c>
      <c r="AP4657" s="2">
        <f t="shared" si="2213"/>
        <v>0</v>
      </c>
      <c r="AQ4657" s="2">
        <f t="shared" si="2213"/>
        <v>0</v>
      </c>
      <c r="AR4657" s="2">
        <f t="shared" si="2213"/>
        <v>0</v>
      </c>
      <c r="AS4657" s="2">
        <f t="shared" si="2213"/>
        <v>0</v>
      </c>
      <c r="AT4657" s="2">
        <f t="shared" si="2213"/>
        <v>0</v>
      </c>
      <c r="AU4657" s="2">
        <f t="shared" ref="AU4657:BZ4657" si="2214">AU4775</f>
        <v>0</v>
      </c>
      <c r="AV4657" s="2">
        <f t="shared" si="2214"/>
        <v>0</v>
      </c>
      <c r="AW4657" s="2">
        <f t="shared" si="2214"/>
        <v>0</v>
      </c>
      <c r="AX4657" s="2">
        <f t="shared" si="2214"/>
        <v>0</v>
      </c>
      <c r="AY4657" s="2">
        <f t="shared" si="2214"/>
        <v>0</v>
      </c>
      <c r="AZ4657" s="2">
        <f t="shared" si="2214"/>
        <v>0</v>
      </c>
      <c r="BA4657" s="2">
        <f t="shared" si="2214"/>
        <v>0</v>
      </c>
      <c r="BB4657" s="2">
        <f t="shared" si="2214"/>
        <v>0</v>
      </c>
      <c r="BC4657" s="2">
        <f t="shared" si="2214"/>
        <v>0</v>
      </c>
      <c r="BD4657" s="2">
        <f t="shared" si="2214"/>
        <v>0</v>
      </c>
      <c r="BE4657" s="2">
        <f t="shared" si="2214"/>
        <v>0</v>
      </c>
      <c r="BF4657" s="2">
        <f t="shared" si="2214"/>
        <v>0</v>
      </c>
      <c r="BG4657" s="2">
        <f t="shared" si="2214"/>
        <v>0</v>
      </c>
      <c r="BH4657" s="2">
        <f t="shared" si="2214"/>
        <v>0</v>
      </c>
      <c r="BI4657" s="2">
        <f t="shared" si="2214"/>
        <v>0</v>
      </c>
      <c r="BJ4657" s="2">
        <f t="shared" si="2214"/>
        <v>0</v>
      </c>
      <c r="BK4657" s="2">
        <f t="shared" si="2214"/>
        <v>0</v>
      </c>
      <c r="BL4657" s="2">
        <f t="shared" si="2214"/>
        <v>0</v>
      </c>
      <c r="BM4657" s="2">
        <f t="shared" si="2214"/>
        <v>0</v>
      </c>
      <c r="BN4657" s="2">
        <f t="shared" si="2214"/>
        <v>0</v>
      </c>
      <c r="BO4657" s="2">
        <f t="shared" si="2214"/>
        <v>0</v>
      </c>
      <c r="BP4657" s="2">
        <f t="shared" si="2214"/>
        <v>0</v>
      </c>
      <c r="BQ4657" s="2">
        <f t="shared" si="2214"/>
        <v>0</v>
      </c>
      <c r="BR4657" s="2">
        <f t="shared" si="2214"/>
        <v>0</v>
      </c>
      <c r="BS4657" s="2">
        <f t="shared" si="2214"/>
        <v>0</v>
      </c>
      <c r="BT4657" s="2">
        <f t="shared" si="2214"/>
        <v>0</v>
      </c>
      <c r="BU4657" s="2">
        <f t="shared" si="2214"/>
        <v>0</v>
      </c>
      <c r="BV4657" s="2">
        <f t="shared" si="2214"/>
        <v>0</v>
      </c>
      <c r="BW4657" s="2">
        <f t="shared" si="2214"/>
        <v>0</v>
      </c>
      <c r="BX4657" s="2">
        <f t="shared" si="2214"/>
        <v>0</v>
      </c>
      <c r="BY4657" s="2">
        <f t="shared" si="2214"/>
        <v>0</v>
      </c>
      <c r="BZ4657" s="2">
        <f t="shared" si="2214"/>
        <v>0</v>
      </c>
      <c r="CA4657" s="2">
        <f t="shared" ref="CA4657:DF4657" si="2215">CA4775</f>
        <v>0</v>
      </c>
      <c r="CB4657" s="2">
        <f t="shared" si="2215"/>
        <v>0</v>
      </c>
      <c r="CC4657" s="2">
        <f t="shared" si="2215"/>
        <v>0</v>
      </c>
      <c r="CD4657" s="2">
        <f t="shared" si="2215"/>
        <v>0</v>
      </c>
      <c r="CE4657" s="2">
        <f t="shared" si="2215"/>
        <v>0</v>
      </c>
      <c r="CF4657" s="2">
        <f t="shared" si="2215"/>
        <v>0</v>
      </c>
      <c r="CG4657" s="2">
        <f t="shared" si="2215"/>
        <v>0</v>
      </c>
      <c r="CH4657" s="2">
        <f t="shared" si="2215"/>
        <v>0</v>
      </c>
      <c r="CI4657" s="2">
        <f t="shared" si="2215"/>
        <v>0</v>
      </c>
      <c r="CJ4657" s="2">
        <f t="shared" si="2215"/>
        <v>0</v>
      </c>
      <c r="CK4657" s="2">
        <f t="shared" si="2215"/>
        <v>0</v>
      </c>
      <c r="CL4657" s="2">
        <f t="shared" si="2215"/>
        <v>0</v>
      </c>
      <c r="CM4657" s="2">
        <f t="shared" si="2215"/>
        <v>0</v>
      </c>
      <c r="CN4657" s="2">
        <f t="shared" si="2215"/>
        <v>0</v>
      </c>
      <c r="CO4657" s="2">
        <f t="shared" si="2215"/>
        <v>0</v>
      </c>
      <c r="CP4657" s="2">
        <f t="shared" si="2215"/>
        <v>0</v>
      </c>
      <c r="CQ4657" s="2">
        <f t="shared" si="2215"/>
        <v>0</v>
      </c>
      <c r="CR4657" s="2">
        <f t="shared" si="2215"/>
        <v>0</v>
      </c>
      <c r="CS4657" s="2">
        <f t="shared" si="2215"/>
        <v>0</v>
      </c>
      <c r="CT4657" s="2">
        <f t="shared" si="2215"/>
        <v>0</v>
      </c>
      <c r="CU4657" s="2">
        <f t="shared" si="2215"/>
        <v>0</v>
      </c>
      <c r="CV4657" s="2">
        <f t="shared" si="2215"/>
        <v>0</v>
      </c>
      <c r="CW4657" s="2">
        <f t="shared" si="2215"/>
        <v>0</v>
      </c>
      <c r="CX4657" s="2">
        <f t="shared" si="2215"/>
        <v>0</v>
      </c>
      <c r="CY4657" s="2">
        <f t="shared" si="2215"/>
        <v>0</v>
      </c>
      <c r="CZ4657" s="2">
        <f t="shared" si="2215"/>
        <v>0</v>
      </c>
      <c r="DA4657" s="2">
        <f t="shared" si="2215"/>
        <v>0</v>
      </c>
      <c r="DB4657" s="2">
        <f t="shared" si="2215"/>
        <v>0</v>
      </c>
      <c r="DC4657" s="2">
        <f t="shared" si="2215"/>
        <v>0</v>
      </c>
      <c r="DD4657" s="2">
        <f t="shared" si="2215"/>
        <v>0</v>
      </c>
      <c r="DE4657" s="2">
        <f t="shared" si="2215"/>
        <v>0</v>
      </c>
      <c r="DF4657" s="2">
        <f t="shared" si="2215"/>
        <v>0</v>
      </c>
      <c r="DG4657" s="3">
        <f t="shared" ref="DG4657:EL4657" si="2216">DG4775</f>
        <v>0</v>
      </c>
      <c r="DH4657" s="3">
        <f t="shared" si="2216"/>
        <v>0</v>
      </c>
      <c r="DI4657" s="3">
        <f t="shared" si="2216"/>
        <v>0</v>
      </c>
      <c r="DJ4657" s="3">
        <f t="shared" si="2216"/>
        <v>0</v>
      </c>
      <c r="DK4657" s="3">
        <f t="shared" si="2216"/>
        <v>0</v>
      </c>
      <c r="DL4657" s="3">
        <f t="shared" si="2216"/>
        <v>0</v>
      </c>
      <c r="DM4657" s="3">
        <f t="shared" si="2216"/>
        <v>0</v>
      </c>
      <c r="DN4657" s="3">
        <f t="shared" si="2216"/>
        <v>0</v>
      </c>
      <c r="DO4657" s="3">
        <f t="shared" si="2216"/>
        <v>0</v>
      </c>
      <c r="DP4657" s="3">
        <f t="shared" si="2216"/>
        <v>0</v>
      </c>
      <c r="DQ4657" s="3">
        <f t="shared" si="2216"/>
        <v>0</v>
      </c>
      <c r="DR4657" s="3">
        <f t="shared" si="2216"/>
        <v>0</v>
      </c>
      <c r="DS4657" s="3">
        <f t="shared" si="2216"/>
        <v>0</v>
      </c>
      <c r="DT4657" s="3">
        <f t="shared" si="2216"/>
        <v>0</v>
      </c>
      <c r="DU4657" s="3">
        <f t="shared" si="2216"/>
        <v>0</v>
      </c>
      <c r="DV4657" s="3">
        <f t="shared" si="2216"/>
        <v>0</v>
      </c>
      <c r="DW4657" s="3">
        <f t="shared" si="2216"/>
        <v>0</v>
      </c>
      <c r="DX4657" s="3">
        <f t="shared" si="2216"/>
        <v>0</v>
      </c>
      <c r="DY4657" s="3">
        <f t="shared" si="2216"/>
        <v>0</v>
      </c>
      <c r="DZ4657" s="3">
        <f t="shared" si="2216"/>
        <v>0</v>
      </c>
      <c r="EA4657" s="3">
        <f t="shared" si="2216"/>
        <v>0</v>
      </c>
      <c r="EB4657" s="3">
        <f t="shared" si="2216"/>
        <v>0</v>
      </c>
      <c r="EC4657" s="3">
        <f t="shared" si="2216"/>
        <v>0</v>
      </c>
      <c r="ED4657" s="3">
        <f t="shared" si="2216"/>
        <v>0</v>
      </c>
      <c r="EE4657" s="3">
        <f t="shared" si="2216"/>
        <v>0</v>
      </c>
      <c r="EF4657" s="3">
        <f t="shared" si="2216"/>
        <v>0</v>
      </c>
      <c r="EG4657" s="3">
        <f t="shared" si="2216"/>
        <v>0</v>
      </c>
      <c r="EH4657" s="3">
        <f t="shared" si="2216"/>
        <v>0</v>
      </c>
      <c r="EI4657" s="3">
        <f t="shared" si="2216"/>
        <v>0</v>
      </c>
      <c r="EJ4657" s="3">
        <f t="shared" si="2216"/>
        <v>0</v>
      </c>
      <c r="EK4657" s="3">
        <f t="shared" si="2216"/>
        <v>0</v>
      </c>
      <c r="EL4657" s="3">
        <f t="shared" si="2216"/>
        <v>0</v>
      </c>
      <c r="EM4657" s="3">
        <f t="shared" ref="EM4657:FR4657" si="2217">EM4775</f>
        <v>0</v>
      </c>
      <c r="EN4657" s="3">
        <f t="shared" si="2217"/>
        <v>0</v>
      </c>
      <c r="EO4657" s="3">
        <f t="shared" si="2217"/>
        <v>0</v>
      </c>
      <c r="EP4657" s="3">
        <f t="shared" si="2217"/>
        <v>0</v>
      </c>
      <c r="EQ4657" s="3">
        <f t="shared" si="2217"/>
        <v>0</v>
      </c>
      <c r="ER4657" s="3">
        <f t="shared" si="2217"/>
        <v>0</v>
      </c>
      <c r="ES4657" s="3">
        <f t="shared" si="2217"/>
        <v>0</v>
      </c>
      <c r="ET4657" s="3">
        <f t="shared" si="2217"/>
        <v>0</v>
      </c>
      <c r="EU4657" s="3">
        <f t="shared" si="2217"/>
        <v>0</v>
      </c>
      <c r="EV4657" s="3">
        <f t="shared" si="2217"/>
        <v>0</v>
      </c>
      <c r="EW4657" s="3">
        <f t="shared" si="2217"/>
        <v>0</v>
      </c>
      <c r="EX4657" s="3">
        <f t="shared" si="2217"/>
        <v>0</v>
      </c>
      <c r="EY4657" s="3">
        <f t="shared" si="2217"/>
        <v>0</v>
      </c>
      <c r="EZ4657" s="3">
        <f t="shared" si="2217"/>
        <v>0</v>
      </c>
      <c r="FA4657" s="3">
        <f t="shared" si="2217"/>
        <v>0</v>
      </c>
      <c r="FB4657" s="3">
        <f t="shared" si="2217"/>
        <v>0</v>
      </c>
      <c r="FC4657" s="3">
        <f t="shared" si="2217"/>
        <v>0</v>
      </c>
      <c r="FD4657" s="3">
        <f t="shared" si="2217"/>
        <v>0</v>
      </c>
      <c r="FE4657" s="3">
        <f t="shared" si="2217"/>
        <v>0</v>
      </c>
      <c r="FF4657" s="3">
        <f t="shared" si="2217"/>
        <v>0</v>
      </c>
      <c r="FG4657" s="3">
        <f t="shared" si="2217"/>
        <v>0</v>
      </c>
      <c r="FH4657" s="3">
        <f t="shared" si="2217"/>
        <v>0</v>
      </c>
      <c r="FI4657" s="3">
        <f t="shared" si="2217"/>
        <v>0</v>
      </c>
      <c r="FJ4657" s="3">
        <f t="shared" si="2217"/>
        <v>0</v>
      </c>
      <c r="FK4657" s="3">
        <f t="shared" si="2217"/>
        <v>0</v>
      </c>
      <c r="FL4657" s="3">
        <f t="shared" si="2217"/>
        <v>0</v>
      </c>
      <c r="FM4657" s="3">
        <f t="shared" si="2217"/>
        <v>0</v>
      </c>
      <c r="FN4657" s="3">
        <f t="shared" si="2217"/>
        <v>0</v>
      </c>
      <c r="FO4657" s="3">
        <f t="shared" si="2217"/>
        <v>0</v>
      </c>
      <c r="FP4657" s="3">
        <f t="shared" si="2217"/>
        <v>0</v>
      </c>
      <c r="FQ4657" s="3">
        <f t="shared" si="2217"/>
        <v>0</v>
      </c>
      <c r="FR4657" s="3">
        <f t="shared" si="2217"/>
        <v>0</v>
      </c>
      <c r="FS4657" s="3">
        <f t="shared" ref="FS4657:GX4657" si="2218">FS4775</f>
        <v>0</v>
      </c>
      <c r="FT4657" s="3">
        <f t="shared" si="2218"/>
        <v>0</v>
      </c>
      <c r="FU4657" s="3">
        <f t="shared" si="2218"/>
        <v>0</v>
      </c>
      <c r="FV4657" s="3">
        <f t="shared" si="2218"/>
        <v>0</v>
      </c>
      <c r="FW4657" s="3">
        <f t="shared" si="2218"/>
        <v>0</v>
      </c>
      <c r="FX4657" s="3">
        <f t="shared" si="2218"/>
        <v>0</v>
      </c>
      <c r="FY4657" s="3">
        <f t="shared" si="2218"/>
        <v>0</v>
      </c>
      <c r="FZ4657" s="3">
        <f t="shared" si="2218"/>
        <v>0</v>
      </c>
      <c r="GA4657" s="3">
        <f t="shared" si="2218"/>
        <v>0</v>
      </c>
      <c r="GB4657" s="3">
        <f t="shared" si="2218"/>
        <v>0</v>
      </c>
      <c r="GC4657" s="3">
        <f t="shared" si="2218"/>
        <v>0</v>
      </c>
      <c r="GD4657" s="3">
        <f t="shared" si="2218"/>
        <v>0</v>
      </c>
      <c r="GE4657" s="3">
        <f t="shared" si="2218"/>
        <v>0</v>
      </c>
      <c r="GF4657" s="3">
        <f t="shared" si="2218"/>
        <v>0</v>
      </c>
      <c r="GG4657" s="3">
        <f t="shared" si="2218"/>
        <v>0</v>
      </c>
      <c r="GH4657" s="3">
        <f t="shared" si="2218"/>
        <v>0</v>
      </c>
      <c r="GI4657" s="3">
        <f t="shared" si="2218"/>
        <v>0</v>
      </c>
      <c r="GJ4657" s="3">
        <f t="shared" si="2218"/>
        <v>0</v>
      </c>
      <c r="GK4657" s="3">
        <f t="shared" si="2218"/>
        <v>0</v>
      </c>
      <c r="GL4657" s="3">
        <f t="shared" si="2218"/>
        <v>0</v>
      </c>
      <c r="GM4657" s="3">
        <f t="shared" si="2218"/>
        <v>0</v>
      </c>
      <c r="GN4657" s="3">
        <f t="shared" si="2218"/>
        <v>0</v>
      </c>
      <c r="GO4657" s="3">
        <f t="shared" si="2218"/>
        <v>0</v>
      </c>
      <c r="GP4657" s="3">
        <f t="shared" si="2218"/>
        <v>0</v>
      </c>
      <c r="GQ4657" s="3">
        <f t="shared" si="2218"/>
        <v>0</v>
      </c>
      <c r="GR4657" s="3">
        <f t="shared" si="2218"/>
        <v>0</v>
      </c>
      <c r="GS4657" s="3">
        <f t="shared" si="2218"/>
        <v>0</v>
      </c>
      <c r="GT4657" s="3">
        <f t="shared" si="2218"/>
        <v>0</v>
      </c>
      <c r="GU4657" s="3">
        <f t="shared" si="2218"/>
        <v>0</v>
      </c>
      <c r="GV4657" s="3">
        <f t="shared" si="2218"/>
        <v>0</v>
      </c>
      <c r="GW4657" s="3">
        <f t="shared" si="2218"/>
        <v>0</v>
      </c>
      <c r="GX4657" s="3">
        <f t="shared" si="2218"/>
        <v>0</v>
      </c>
    </row>
    <row r="4659" spans="1:245" x14ac:dyDescent="0.25">
      <c r="A4659" s="1">
        <v>5</v>
      </c>
      <c r="B4659" s="1">
        <v>1</v>
      </c>
      <c r="C4659" s="1"/>
      <c r="D4659" s="1">
        <f>ROW(A4669)</f>
        <v>4669</v>
      </c>
      <c r="E4659" s="1"/>
      <c r="F4659" s="1" t="s">
        <v>13</v>
      </c>
      <c r="G4659" s="1" t="s">
        <v>78</v>
      </c>
      <c r="H4659" s="1" t="s">
        <v>3</v>
      </c>
      <c r="I4659" s="1">
        <v>0</v>
      </c>
      <c r="J4659" s="1"/>
      <c r="K4659" s="1">
        <v>-1</v>
      </c>
      <c r="L4659" s="1"/>
      <c r="M4659" s="1" t="s">
        <v>3</v>
      </c>
      <c r="N4659" s="1"/>
      <c r="O4659" s="1"/>
      <c r="P4659" s="1"/>
      <c r="Q4659" s="1"/>
      <c r="R4659" s="1"/>
      <c r="S4659" s="1">
        <v>0</v>
      </c>
      <c r="T4659" s="1"/>
      <c r="U4659" s="1" t="s">
        <v>3</v>
      </c>
      <c r="V4659" s="1">
        <v>0</v>
      </c>
      <c r="W4659" s="1"/>
      <c r="X4659" s="1"/>
      <c r="Y4659" s="1"/>
      <c r="Z4659" s="1"/>
      <c r="AA4659" s="1"/>
      <c r="AB4659" s="1" t="s">
        <v>3</v>
      </c>
      <c r="AC4659" s="1" t="s">
        <v>3</v>
      </c>
      <c r="AD4659" s="1" t="s">
        <v>3</v>
      </c>
      <c r="AE4659" s="1" t="s">
        <v>3</v>
      </c>
      <c r="AF4659" s="1" t="s">
        <v>3</v>
      </c>
      <c r="AG4659" s="1" t="s">
        <v>3</v>
      </c>
      <c r="AH4659" s="1"/>
      <c r="AI4659" s="1"/>
      <c r="AJ4659" s="1"/>
      <c r="AK4659" s="1"/>
      <c r="AL4659" s="1"/>
      <c r="AM4659" s="1"/>
      <c r="AN4659" s="1"/>
      <c r="AO4659" s="1"/>
      <c r="AP4659" s="1" t="s">
        <v>3</v>
      </c>
      <c r="AQ4659" s="1" t="s">
        <v>3</v>
      </c>
      <c r="AR4659" s="1" t="s">
        <v>3</v>
      </c>
      <c r="AS4659" s="1"/>
      <c r="AT4659" s="1"/>
      <c r="AU4659" s="1"/>
      <c r="AV4659" s="1"/>
      <c r="AW4659" s="1"/>
      <c r="AX4659" s="1"/>
      <c r="AY4659" s="1"/>
      <c r="AZ4659" s="1" t="s">
        <v>3</v>
      </c>
      <c r="BA4659" s="1"/>
      <c r="BB4659" s="1" t="s">
        <v>3</v>
      </c>
      <c r="BC4659" s="1" t="s">
        <v>3</v>
      </c>
      <c r="BD4659" s="1" t="s">
        <v>3</v>
      </c>
      <c r="BE4659" s="1" t="s">
        <v>3</v>
      </c>
      <c r="BF4659" s="1" t="s">
        <v>3</v>
      </c>
      <c r="BG4659" s="1" t="s">
        <v>3</v>
      </c>
      <c r="BH4659" s="1" t="s">
        <v>3</v>
      </c>
      <c r="BI4659" s="1" t="s">
        <v>3</v>
      </c>
      <c r="BJ4659" s="1" t="s">
        <v>3</v>
      </c>
      <c r="BK4659" s="1" t="s">
        <v>3</v>
      </c>
      <c r="BL4659" s="1" t="s">
        <v>3</v>
      </c>
      <c r="BM4659" s="1" t="s">
        <v>3</v>
      </c>
      <c r="BN4659" s="1" t="s">
        <v>3</v>
      </c>
      <c r="BO4659" s="1" t="s">
        <v>3</v>
      </c>
      <c r="BP4659" s="1" t="s">
        <v>3</v>
      </c>
      <c r="BQ4659" s="1"/>
      <c r="BR4659" s="1"/>
      <c r="BS4659" s="1"/>
      <c r="BT4659" s="1"/>
      <c r="BU4659" s="1"/>
      <c r="BV4659" s="1"/>
      <c r="BW4659" s="1"/>
      <c r="BX4659" s="1">
        <v>0</v>
      </c>
      <c r="BY4659" s="1"/>
      <c r="BZ4659" s="1"/>
      <c r="CA4659" s="1"/>
      <c r="CB4659" s="1"/>
      <c r="CC4659" s="1"/>
      <c r="CD4659" s="1"/>
      <c r="CE4659" s="1"/>
      <c r="CF4659" s="1"/>
      <c r="CG4659" s="1"/>
      <c r="CH4659" s="1"/>
      <c r="CI4659" s="1"/>
      <c r="CJ4659" s="1">
        <v>0</v>
      </c>
    </row>
    <row r="4661" spans="1:245" x14ac:dyDescent="0.25">
      <c r="A4661" s="2">
        <v>52</v>
      </c>
      <c r="B4661" s="2">
        <f t="shared" ref="B4661:G4661" si="2219">B4669</f>
        <v>1</v>
      </c>
      <c r="C4661" s="2">
        <f t="shared" si="2219"/>
        <v>5</v>
      </c>
      <c r="D4661" s="2">
        <f t="shared" si="2219"/>
        <v>4659</v>
      </c>
      <c r="E4661" s="2">
        <f t="shared" si="2219"/>
        <v>0</v>
      </c>
      <c r="F4661" s="2" t="str">
        <f t="shared" si="2219"/>
        <v>Новый подраздел</v>
      </c>
      <c r="G4661" s="2" t="str">
        <f t="shared" si="2219"/>
        <v>ЛВС - Инженерные сооружения и коммуникации</v>
      </c>
      <c r="H4661" s="2"/>
      <c r="I4661" s="2"/>
      <c r="J4661" s="2"/>
      <c r="K4661" s="2"/>
      <c r="L4661" s="2"/>
      <c r="M4661" s="2"/>
      <c r="N4661" s="2"/>
      <c r="O4661" s="2">
        <f t="shared" ref="O4661:AT4661" si="2220">O4669</f>
        <v>0</v>
      </c>
      <c r="P4661" s="2">
        <f t="shared" si="2220"/>
        <v>0</v>
      </c>
      <c r="Q4661" s="2">
        <f t="shared" si="2220"/>
        <v>0</v>
      </c>
      <c r="R4661" s="2">
        <f t="shared" si="2220"/>
        <v>0</v>
      </c>
      <c r="S4661" s="2">
        <f t="shared" si="2220"/>
        <v>0</v>
      </c>
      <c r="T4661" s="2">
        <f t="shared" si="2220"/>
        <v>0</v>
      </c>
      <c r="U4661" s="2">
        <f t="shared" si="2220"/>
        <v>0</v>
      </c>
      <c r="V4661" s="2">
        <f t="shared" si="2220"/>
        <v>0</v>
      </c>
      <c r="W4661" s="2">
        <f t="shared" si="2220"/>
        <v>0</v>
      </c>
      <c r="X4661" s="2">
        <f t="shared" si="2220"/>
        <v>0</v>
      </c>
      <c r="Y4661" s="2">
        <f t="shared" si="2220"/>
        <v>0</v>
      </c>
      <c r="Z4661" s="2">
        <f t="shared" si="2220"/>
        <v>0</v>
      </c>
      <c r="AA4661" s="2">
        <f t="shared" si="2220"/>
        <v>0</v>
      </c>
      <c r="AB4661" s="2">
        <f t="shared" si="2220"/>
        <v>0</v>
      </c>
      <c r="AC4661" s="2">
        <f t="shared" si="2220"/>
        <v>0</v>
      </c>
      <c r="AD4661" s="2">
        <f t="shared" si="2220"/>
        <v>0</v>
      </c>
      <c r="AE4661" s="2">
        <f t="shared" si="2220"/>
        <v>0</v>
      </c>
      <c r="AF4661" s="2">
        <f t="shared" si="2220"/>
        <v>0</v>
      </c>
      <c r="AG4661" s="2">
        <f t="shared" si="2220"/>
        <v>0</v>
      </c>
      <c r="AH4661" s="2">
        <f t="shared" si="2220"/>
        <v>0</v>
      </c>
      <c r="AI4661" s="2">
        <f t="shared" si="2220"/>
        <v>0</v>
      </c>
      <c r="AJ4661" s="2">
        <f t="shared" si="2220"/>
        <v>0</v>
      </c>
      <c r="AK4661" s="2">
        <f t="shared" si="2220"/>
        <v>0</v>
      </c>
      <c r="AL4661" s="2">
        <f t="shared" si="2220"/>
        <v>0</v>
      </c>
      <c r="AM4661" s="2">
        <f t="shared" si="2220"/>
        <v>0</v>
      </c>
      <c r="AN4661" s="2">
        <f t="shared" si="2220"/>
        <v>0</v>
      </c>
      <c r="AO4661" s="2">
        <f t="shared" si="2220"/>
        <v>0</v>
      </c>
      <c r="AP4661" s="2">
        <f t="shared" si="2220"/>
        <v>0</v>
      </c>
      <c r="AQ4661" s="2">
        <f t="shared" si="2220"/>
        <v>0</v>
      </c>
      <c r="AR4661" s="2">
        <f t="shared" si="2220"/>
        <v>0</v>
      </c>
      <c r="AS4661" s="2">
        <f t="shared" si="2220"/>
        <v>0</v>
      </c>
      <c r="AT4661" s="2">
        <f t="shared" si="2220"/>
        <v>0</v>
      </c>
      <c r="AU4661" s="2">
        <f t="shared" ref="AU4661:BZ4661" si="2221">AU4669</f>
        <v>0</v>
      </c>
      <c r="AV4661" s="2">
        <f t="shared" si="2221"/>
        <v>0</v>
      </c>
      <c r="AW4661" s="2">
        <f t="shared" si="2221"/>
        <v>0</v>
      </c>
      <c r="AX4661" s="2">
        <f t="shared" si="2221"/>
        <v>0</v>
      </c>
      <c r="AY4661" s="2">
        <f t="shared" si="2221"/>
        <v>0</v>
      </c>
      <c r="AZ4661" s="2">
        <f t="shared" si="2221"/>
        <v>0</v>
      </c>
      <c r="BA4661" s="2">
        <f t="shared" si="2221"/>
        <v>0</v>
      </c>
      <c r="BB4661" s="2">
        <f t="shared" si="2221"/>
        <v>0</v>
      </c>
      <c r="BC4661" s="2">
        <f t="shared" si="2221"/>
        <v>0</v>
      </c>
      <c r="BD4661" s="2">
        <f t="shared" si="2221"/>
        <v>0</v>
      </c>
      <c r="BE4661" s="2">
        <f t="shared" si="2221"/>
        <v>0</v>
      </c>
      <c r="BF4661" s="2">
        <f t="shared" si="2221"/>
        <v>0</v>
      </c>
      <c r="BG4661" s="2">
        <f t="shared" si="2221"/>
        <v>0</v>
      </c>
      <c r="BH4661" s="2">
        <f t="shared" si="2221"/>
        <v>0</v>
      </c>
      <c r="BI4661" s="2">
        <f t="shared" si="2221"/>
        <v>0</v>
      </c>
      <c r="BJ4661" s="2">
        <f t="shared" si="2221"/>
        <v>0</v>
      </c>
      <c r="BK4661" s="2">
        <f t="shared" si="2221"/>
        <v>0</v>
      </c>
      <c r="BL4661" s="2">
        <f t="shared" si="2221"/>
        <v>0</v>
      </c>
      <c r="BM4661" s="2">
        <f t="shared" si="2221"/>
        <v>0</v>
      </c>
      <c r="BN4661" s="2">
        <f t="shared" si="2221"/>
        <v>0</v>
      </c>
      <c r="BO4661" s="2">
        <f t="shared" si="2221"/>
        <v>0</v>
      </c>
      <c r="BP4661" s="2">
        <f t="shared" si="2221"/>
        <v>0</v>
      </c>
      <c r="BQ4661" s="2">
        <f t="shared" si="2221"/>
        <v>0</v>
      </c>
      <c r="BR4661" s="2">
        <f t="shared" si="2221"/>
        <v>0</v>
      </c>
      <c r="BS4661" s="2">
        <f t="shared" si="2221"/>
        <v>0</v>
      </c>
      <c r="BT4661" s="2">
        <f t="shared" si="2221"/>
        <v>0</v>
      </c>
      <c r="BU4661" s="2">
        <f t="shared" si="2221"/>
        <v>0</v>
      </c>
      <c r="BV4661" s="2">
        <f t="shared" si="2221"/>
        <v>0</v>
      </c>
      <c r="BW4661" s="2">
        <f t="shared" si="2221"/>
        <v>0</v>
      </c>
      <c r="BX4661" s="2">
        <f t="shared" si="2221"/>
        <v>0</v>
      </c>
      <c r="BY4661" s="2">
        <f t="shared" si="2221"/>
        <v>0</v>
      </c>
      <c r="BZ4661" s="2">
        <f t="shared" si="2221"/>
        <v>0</v>
      </c>
      <c r="CA4661" s="2">
        <f t="shared" ref="CA4661:DF4661" si="2222">CA4669</f>
        <v>0</v>
      </c>
      <c r="CB4661" s="2">
        <f t="shared" si="2222"/>
        <v>0</v>
      </c>
      <c r="CC4661" s="2">
        <f t="shared" si="2222"/>
        <v>0</v>
      </c>
      <c r="CD4661" s="2">
        <f t="shared" si="2222"/>
        <v>0</v>
      </c>
      <c r="CE4661" s="2">
        <f t="shared" si="2222"/>
        <v>0</v>
      </c>
      <c r="CF4661" s="2">
        <f t="shared" si="2222"/>
        <v>0</v>
      </c>
      <c r="CG4661" s="2">
        <f t="shared" si="2222"/>
        <v>0</v>
      </c>
      <c r="CH4661" s="2">
        <f t="shared" si="2222"/>
        <v>0</v>
      </c>
      <c r="CI4661" s="2">
        <f t="shared" si="2222"/>
        <v>0</v>
      </c>
      <c r="CJ4661" s="2">
        <f t="shared" si="2222"/>
        <v>0</v>
      </c>
      <c r="CK4661" s="2">
        <f t="shared" si="2222"/>
        <v>0</v>
      </c>
      <c r="CL4661" s="2">
        <f t="shared" si="2222"/>
        <v>0</v>
      </c>
      <c r="CM4661" s="2">
        <f t="shared" si="2222"/>
        <v>0</v>
      </c>
      <c r="CN4661" s="2">
        <f t="shared" si="2222"/>
        <v>0</v>
      </c>
      <c r="CO4661" s="2">
        <f t="shared" si="2222"/>
        <v>0</v>
      </c>
      <c r="CP4661" s="2">
        <f t="shared" si="2222"/>
        <v>0</v>
      </c>
      <c r="CQ4661" s="2">
        <f t="shared" si="2222"/>
        <v>0</v>
      </c>
      <c r="CR4661" s="2">
        <f t="shared" si="2222"/>
        <v>0</v>
      </c>
      <c r="CS4661" s="2">
        <f t="shared" si="2222"/>
        <v>0</v>
      </c>
      <c r="CT4661" s="2">
        <f t="shared" si="2222"/>
        <v>0</v>
      </c>
      <c r="CU4661" s="2">
        <f t="shared" si="2222"/>
        <v>0</v>
      </c>
      <c r="CV4661" s="2">
        <f t="shared" si="2222"/>
        <v>0</v>
      </c>
      <c r="CW4661" s="2">
        <f t="shared" si="2222"/>
        <v>0</v>
      </c>
      <c r="CX4661" s="2">
        <f t="shared" si="2222"/>
        <v>0</v>
      </c>
      <c r="CY4661" s="2">
        <f t="shared" si="2222"/>
        <v>0</v>
      </c>
      <c r="CZ4661" s="2">
        <f t="shared" si="2222"/>
        <v>0</v>
      </c>
      <c r="DA4661" s="2">
        <f t="shared" si="2222"/>
        <v>0</v>
      </c>
      <c r="DB4661" s="2">
        <f t="shared" si="2222"/>
        <v>0</v>
      </c>
      <c r="DC4661" s="2">
        <f t="shared" si="2222"/>
        <v>0</v>
      </c>
      <c r="DD4661" s="2">
        <f t="shared" si="2222"/>
        <v>0</v>
      </c>
      <c r="DE4661" s="2">
        <f t="shared" si="2222"/>
        <v>0</v>
      </c>
      <c r="DF4661" s="2">
        <f t="shared" si="2222"/>
        <v>0</v>
      </c>
      <c r="DG4661" s="3">
        <f t="shared" ref="DG4661:EL4661" si="2223">DG4669</f>
        <v>0</v>
      </c>
      <c r="DH4661" s="3">
        <f t="shared" si="2223"/>
        <v>0</v>
      </c>
      <c r="DI4661" s="3">
        <f t="shared" si="2223"/>
        <v>0</v>
      </c>
      <c r="DJ4661" s="3">
        <f t="shared" si="2223"/>
        <v>0</v>
      </c>
      <c r="DK4661" s="3">
        <f t="shared" si="2223"/>
        <v>0</v>
      </c>
      <c r="DL4661" s="3">
        <f t="shared" si="2223"/>
        <v>0</v>
      </c>
      <c r="DM4661" s="3">
        <f t="shared" si="2223"/>
        <v>0</v>
      </c>
      <c r="DN4661" s="3">
        <f t="shared" si="2223"/>
        <v>0</v>
      </c>
      <c r="DO4661" s="3">
        <f t="shared" si="2223"/>
        <v>0</v>
      </c>
      <c r="DP4661" s="3">
        <f t="shared" si="2223"/>
        <v>0</v>
      </c>
      <c r="DQ4661" s="3">
        <f t="shared" si="2223"/>
        <v>0</v>
      </c>
      <c r="DR4661" s="3">
        <f t="shared" si="2223"/>
        <v>0</v>
      </c>
      <c r="DS4661" s="3">
        <f t="shared" si="2223"/>
        <v>0</v>
      </c>
      <c r="DT4661" s="3">
        <f t="shared" si="2223"/>
        <v>0</v>
      </c>
      <c r="DU4661" s="3">
        <f t="shared" si="2223"/>
        <v>0</v>
      </c>
      <c r="DV4661" s="3">
        <f t="shared" si="2223"/>
        <v>0</v>
      </c>
      <c r="DW4661" s="3">
        <f t="shared" si="2223"/>
        <v>0</v>
      </c>
      <c r="DX4661" s="3">
        <f t="shared" si="2223"/>
        <v>0</v>
      </c>
      <c r="DY4661" s="3">
        <f t="shared" si="2223"/>
        <v>0</v>
      </c>
      <c r="DZ4661" s="3">
        <f t="shared" si="2223"/>
        <v>0</v>
      </c>
      <c r="EA4661" s="3">
        <f t="shared" si="2223"/>
        <v>0</v>
      </c>
      <c r="EB4661" s="3">
        <f t="shared" si="2223"/>
        <v>0</v>
      </c>
      <c r="EC4661" s="3">
        <f t="shared" si="2223"/>
        <v>0</v>
      </c>
      <c r="ED4661" s="3">
        <f t="shared" si="2223"/>
        <v>0</v>
      </c>
      <c r="EE4661" s="3">
        <f t="shared" si="2223"/>
        <v>0</v>
      </c>
      <c r="EF4661" s="3">
        <f t="shared" si="2223"/>
        <v>0</v>
      </c>
      <c r="EG4661" s="3">
        <f t="shared" si="2223"/>
        <v>0</v>
      </c>
      <c r="EH4661" s="3">
        <f t="shared" si="2223"/>
        <v>0</v>
      </c>
      <c r="EI4661" s="3">
        <f t="shared" si="2223"/>
        <v>0</v>
      </c>
      <c r="EJ4661" s="3">
        <f t="shared" si="2223"/>
        <v>0</v>
      </c>
      <c r="EK4661" s="3">
        <f t="shared" si="2223"/>
        <v>0</v>
      </c>
      <c r="EL4661" s="3">
        <f t="shared" si="2223"/>
        <v>0</v>
      </c>
      <c r="EM4661" s="3">
        <f t="shared" ref="EM4661:FR4661" si="2224">EM4669</f>
        <v>0</v>
      </c>
      <c r="EN4661" s="3">
        <f t="shared" si="2224"/>
        <v>0</v>
      </c>
      <c r="EO4661" s="3">
        <f t="shared" si="2224"/>
        <v>0</v>
      </c>
      <c r="EP4661" s="3">
        <f t="shared" si="2224"/>
        <v>0</v>
      </c>
      <c r="EQ4661" s="3">
        <f t="shared" si="2224"/>
        <v>0</v>
      </c>
      <c r="ER4661" s="3">
        <f t="shared" si="2224"/>
        <v>0</v>
      </c>
      <c r="ES4661" s="3">
        <f t="shared" si="2224"/>
        <v>0</v>
      </c>
      <c r="ET4661" s="3">
        <f t="shared" si="2224"/>
        <v>0</v>
      </c>
      <c r="EU4661" s="3">
        <f t="shared" si="2224"/>
        <v>0</v>
      </c>
      <c r="EV4661" s="3">
        <f t="shared" si="2224"/>
        <v>0</v>
      </c>
      <c r="EW4661" s="3">
        <f t="shared" si="2224"/>
        <v>0</v>
      </c>
      <c r="EX4661" s="3">
        <f t="shared" si="2224"/>
        <v>0</v>
      </c>
      <c r="EY4661" s="3">
        <f t="shared" si="2224"/>
        <v>0</v>
      </c>
      <c r="EZ4661" s="3">
        <f t="shared" si="2224"/>
        <v>0</v>
      </c>
      <c r="FA4661" s="3">
        <f t="shared" si="2224"/>
        <v>0</v>
      </c>
      <c r="FB4661" s="3">
        <f t="shared" si="2224"/>
        <v>0</v>
      </c>
      <c r="FC4661" s="3">
        <f t="shared" si="2224"/>
        <v>0</v>
      </c>
      <c r="FD4661" s="3">
        <f t="shared" si="2224"/>
        <v>0</v>
      </c>
      <c r="FE4661" s="3">
        <f t="shared" si="2224"/>
        <v>0</v>
      </c>
      <c r="FF4661" s="3">
        <f t="shared" si="2224"/>
        <v>0</v>
      </c>
      <c r="FG4661" s="3">
        <f t="shared" si="2224"/>
        <v>0</v>
      </c>
      <c r="FH4661" s="3">
        <f t="shared" si="2224"/>
        <v>0</v>
      </c>
      <c r="FI4661" s="3">
        <f t="shared" si="2224"/>
        <v>0</v>
      </c>
      <c r="FJ4661" s="3">
        <f t="shared" si="2224"/>
        <v>0</v>
      </c>
      <c r="FK4661" s="3">
        <f t="shared" si="2224"/>
        <v>0</v>
      </c>
      <c r="FL4661" s="3">
        <f t="shared" si="2224"/>
        <v>0</v>
      </c>
      <c r="FM4661" s="3">
        <f t="shared" si="2224"/>
        <v>0</v>
      </c>
      <c r="FN4661" s="3">
        <f t="shared" si="2224"/>
        <v>0</v>
      </c>
      <c r="FO4661" s="3">
        <f t="shared" si="2224"/>
        <v>0</v>
      </c>
      <c r="FP4661" s="3">
        <f t="shared" si="2224"/>
        <v>0</v>
      </c>
      <c r="FQ4661" s="3">
        <f t="shared" si="2224"/>
        <v>0</v>
      </c>
      <c r="FR4661" s="3">
        <f t="shared" si="2224"/>
        <v>0</v>
      </c>
      <c r="FS4661" s="3">
        <f t="shared" ref="FS4661:GX4661" si="2225">FS4669</f>
        <v>0</v>
      </c>
      <c r="FT4661" s="3">
        <f t="shared" si="2225"/>
        <v>0</v>
      </c>
      <c r="FU4661" s="3">
        <f t="shared" si="2225"/>
        <v>0</v>
      </c>
      <c r="FV4661" s="3">
        <f t="shared" si="2225"/>
        <v>0</v>
      </c>
      <c r="FW4661" s="3">
        <f t="shared" si="2225"/>
        <v>0</v>
      </c>
      <c r="FX4661" s="3">
        <f t="shared" si="2225"/>
        <v>0</v>
      </c>
      <c r="FY4661" s="3">
        <f t="shared" si="2225"/>
        <v>0</v>
      </c>
      <c r="FZ4661" s="3">
        <f t="shared" si="2225"/>
        <v>0</v>
      </c>
      <c r="GA4661" s="3">
        <f t="shared" si="2225"/>
        <v>0</v>
      </c>
      <c r="GB4661" s="3">
        <f t="shared" si="2225"/>
        <v>0</v>
      </c>
      <c r="GC4661" s="3">
        <f t="shared" si="2225"/>
        <v>0</v>
      </c>
      <c r="GD4661" s="3">
        <f t="shared" si="2225"/>
        <v>0</v>
      </c>
      <c r="GE4661" s="3">
        <f t="shared" si="2225"/>
        <v>0</v>
      </c>
      <c r="GF4661" s="3">
        <f t="shared" si="2225"/>
        <v>0</v>
      </c>
      <c r="GG4661" s="3">
        <f t="shared" si="2225"/>
        <v>0</v>
      </c>
      <c r="GH4661" s="3">
        <f t="shared" si="2225"/>
        <v>0</v>
      </c>
      <c r="GI4661" s="3">
        <f t="shared" si="2225"/>
        <v>0</v>
      </c>
      <c r="GJ4661" s="3">
        <f t="shared" si="2225"/>
        <v>0</v>
      </c>
      <c r="GK4661" s="3">
        <f t="shared" si="2225"/>
        <v>0</v>
      </c>
      <c r="GL4661" s="3">
        <f t="shared" si="2225"/>
        <v>0</v>
      </c>
      <c r="GM4661" s="3">
        <f t="shared" si="2225"/>
        <v>0</v>
      </c>
      <c r="GN4661" s="3">
        <f t="shared" si="2225"/>
        <v>0</v>
      </c>
      <c r="GO4661" s="3">
        <f t="shared" si="2225"/>
        <v>0</v>
      </c>
      <c r="GP4661" s="3">
        <f t="shared" si="2225"/>
        <v>0</v>
      </c>
      <c r="GQ4661" s="3">
        <f t="shared" si="2225"/>
        <v>0</v>
      </c>
      <c r="GR4661" s="3">
        <f t="shared" si="2225"/>
        <v>0</v>
      </c>
      <c r="GS4661" s="3">
        <f t="shared" si="2225"/>
        <v>0</v>
      </c>
      <c r="GT4661" s="3">
        <f t="shared" si="2225"/>
        <v>0</v>
      </c>
      <c r="GU4661" s="3">
        <f t="shared" si="2225"/>
        <v>0</v>
      </c>
      <c r="GV4661" s="3">
        <f t="shared" si="2225"/>
        <v>0</v>
      </c>
      <c r="GW4661" s="3">
        <f t="shared" si="2225"/>
        <v>0</v>
      </c>
      <c r="GX4661" s="3">
        <f t="shared" si="2225"/>
        <v>0</v>
      </c>
    </row>
    <row r="4663" spans="1:245" x14ac:dyDescent="0.25">
      <c r="A4663">
        <v>17</v>
      </c>
      <c r="B4663">
        <v>1</v>
      </c>
      <c r="D4663">
        <f>ROW(EtalonRes!A563)</f>
        <v>563</v>
      </c>
      <c r="E4663" t="s">
        <v>583</v>
      </c>
      <c r="F4663" t="s">
        <v>84</v>
      </c>
      <c r="G4663" t="s">
        <v>85</v>
      </c>
      <c r="H4663" t="s">
        <v>18</v>
      </c>
      <c r="I4663">
        <v>0</v>
      </c>
      <c r="J4663">
        <v>0</v>
      </c>
      <c r="K4663">
        <v>0</v>
      </c>
      <c r="O4663">
        <f>ROUND(CP4663,2)</f>
        <v>0</v>
      </c>
      <c r="P4663">
        <f>ROUND(CQ4663*I4663,2)</f>
        <v>0</v>
      </c>
      <c r="Q4663">
        <f>ROUND(CR4663*I4663,2)</f>
        <v>0</v>
      </c>
      <c r="R4663">
        <f>ROUND(CS4663*I4663,2)</f>
        <v>0</v>
      </c>
      <c r="S4663">
        <f>ROUND(CT4663*I4663,2)</f>
        <v>0</v>
      </c>
      <c r="T4663">
        <f>ROUND(CU4663*I4663,2)</f>
        <v>0</v>
      </c>
      <c r="U4663">
        <f>CV4663*I4663</f>
        <v>0</v>
      </c>
      <c r="V4663">
        <f>CW4663*I4663</f>
        <v>0</v>
      </c>
      <c r="W4663">
        <f>ROUND(CX4663*I4663,2)</f>
        <v>0</v>
      </c>
      <c r="X4663">
        <f t="shared" ref="X4663:Y4667" si="2226">ROUND(CY4663,2)</f>
        <v>0</v>
      </c>
      <c r="Y4663">
        <f t="shared" si="2226"/>
        <v>0</v>
      </c>
      <c r="AA4663">
        <v>288585831</v>
      </c>
      <c r="AB4663">
        <f>ROUND((AC4663+AD4663+AF4663),6)</f>
        <v>990.76</v>
      </c>
      <c r="AC4663">
        <f>ROUND(((ES4663*4)),6)</f>
        <v>0</v>
      </c>
      <c r="AD4663">
        <f>ROUND(((((ET4663*4))-((EU4663*4)))+AE4663),6)</f>
        <v>0</v>
      </c>
      <c r="AE4663">
        <f>ROUND(((EU4663*4)),6)</f>
        <v>0</v>
      </c>
      <c r="AF4663">
        <f>ROUND(((EV4663*4)),6)</f>
        <v>990.76</v>
      </c>
      <c r="AG4663">
        <f>ROUND((AP4663),6)</f>
        <v>0</v>
      </c>
      <c r="AH4663">
        <f>((EW4663*4))</f>
        <v>1</v>
      </c>
      <c r="AI4663">
        <f>((EX4663*4))</f>
        <v>0</v>
      </c>
      <c r="AJ4663">
        <f>(AS4663)</f>
        <v>0</v>
      </c>
      <c r="AK4663">
        <v>247.69</v>
      </c>
      <c r="AL4663">
        <v>0</v>
      </c>
      <c r="AM4663">
        <v>0</v>
      </c>
      <c r="AN4663">
        <v>0</v>
      </c>
      <c r="AO4663">
        <v>247.69</v>
      </c>
      <c r="AP4663">
        <v>0</v>
      </c>
      <c r="AQ4663">
        <v>0.25</v>
      </c>
      <c r="AR4663">
        <v>0</v>
      </c>
      <c r="AS4663">
        <v>0</v>
      </c>
      <c r="AT4663">
        <v>70</v>
      </c>
      <c r="AU4663">
        <v>10</v>
      </c>
      <c r="AV4663">
        <v>1</v>
      </c>
      <c r="AW4663">
        <v>1</v>
      </c>
      <c r="AZ4663">
        <v>1</v>
      </c>
      <c r="BA4663">
        <v>1</v>
      </c>
      <c r="BB4663">
        <v>1</v>
      </c>
      <c r="BC4663">
        <v>1</v>
      </c>
      <c r="BD4663" t="s">
        <v>3</v>
      </c>
      <c r="BE4663" t="s">
        <v>3</v>
      </c>
      <c r="BF4663" t="s">
        <v>3</v>
      </c>
      <c r="BG4663" t="s">
        <v>3</v>
      </c>
      <c r="BH4663">
        <v>0</v>
      </c>
      <c r="BI4663">
        <v>4</v>
      </c>
      <c r="BJ4663" t="s">
        <v>86</v>
      </c>
      <c r="BM4663">
        <v>0</v>
      </c>
      <c r="BN4663">
        <v>284416172</v>
      </c>
      <c r="BO4663" t="s">
        <v>3</v>
      </c>
      <c r="BP4663">
        <v>0</v>
      </c>
      <c r="BQ4663">
        <v>1</v>
      </c>
      <c r="BR4663">
        <v>0</v>
      </c>
      <c r="BS4663">
        <v>1</v>
      </c>
      <c r="BT4663">
        <v>1</v>
      </c>
      <c r="BU4663">
        <v>1</v>
      </c>
      <c r="BV4663">
        <v>1</v>
      </c>
      <c r="BW4663">
        <v>1</v>
      </c>
      <c r="BX4663">
        <v>1</v>
      </c>
      <c r="BY4663" t="s">
        <v>3</v>
      </c>
      <c r="BZ4663">
        <v>70</v>
      </c>
      <c r="CA4663">
        <v>10</v>
      </c>
      <c r="CB4663" t="s">
        <v>3</v>
      </c>
      <c r="CE4663">
        <v>0</v>
      </c>
      <c r="CF4663">
        <v>0</v>
      </c>
      <c r="CG4663">
        <v>0</v>
      </c>
      <c r="CM4663">
        <v>0</v>
      </c>
      <c r="CN4663" t="s">
        <v>3</v>
      </c>
      <c r="CO4663">
        <v>0</v>
      </c>
      <c r="CP4663">
        <f>(P4663+Q4663+S4663)</f>
        <v>0</v>
      </c>
      <c r="CQ4663">
        <f>(AC4663*BC4663*AW4663)</f>
        <v>0</v>
      </c>
      <c r="CR4663">
        <f>(((((ET4663*4))*BB4663-((EU4663*4))*BS4663)+AE4663*BS4663)*AV4663)</f>
        <v>0</v>
      </c>
      <c r="CS4663">
        <f>(AE4663*BS4663*AV4663)</f>
        <v>0</v>
      </c>
      <c r="CT4663">
        <f>(AF4663*BA4663*AV4663)</f>
        <v>990.76</v>
      </c>
      <c r="CU4663">
        <f>AG4663</f>
        <v>0</v>
      </c>
      <c r="CV4663">
        <f>(AH4663*AV4663)</f>
        <v>1</v>
      </c>
      <c r="CW4663">
        <f t="shared" ref="CW4663:CX4667" si="2227">AI4663</f>
        <v>0</v>
      </c>
      <c r="CX4663">
        <f t="shared" si="2227"/>
        <v>0</v>
      </c>
      <c r="CY4663">
        <f>((S4663*BZ4663)/100)</f>
        <v>0</v>
      </c>
      <c r="CZ4663">
        <f>((S4663*CA4663)/100)</f>
        <v>0</v>
      </c>
      <c r="DC4663" t="s">
        <v>3</v>
      </c>
      <c r="DD4663" t="s">
        <v>20</v>
      </c>
      <c r="DE4663" t="s">
        <v>20</v>
      </c>
      <c r="DF4663" t="s">
        <v>20</v>
      </c>
      <c r="DG4663" t="s">
        <v>20</v>
      </c>
      <c r="DH4663" t="s">
        <v>3</v>
      </c>
      <c r="DI4663" t="s">
        <v>20</v>
      </c>
      <c r="DJ4663" t="s">
        <v>20</v>
      </c>
      <c r="DK4663" t="s">
        <v>3</v>
      </c>
      <c r="DL4663" t="s">
        <v>3</v>
      </c>
      <c r="DM4663" t="s">
        <v>3</v>
      </c>
      <c r="DN4663">
        <v>0</v>
      </c>
      <c r="DO4663">
        <v>0</v>
      </c>
      <c r="DP4663">
        <v>1</v>
      </c>
      <c r="DQ4663">
        <v>1</v>
      </c>
      <c r="DU4663">
        <v>1010</v>
      </c>
      <c r="DV4663" t="s">
        <v>18</v>
      </c>
      <c r="DW4663" t="s">
        <v>18</v>
      </c>
      <c r="DX4663">
        <v>1</v>
      </c>
      <c r="DZ4663" t="s">
        <v>3</v>
      </c>
      <c r="EA4663" t="s">
        <v>3</v>
      </c>
      <c r="EB4663" t="s">
        <v>3</v>
      </c>
      <c r="EC4663" t="s">
        <v>3</v>
      </c>
      <c r="EE4663">
        <v>284416175</v>
      </c>
      <c r="EF4663">
        <v>1</v>
      </c>
      <c r="EG4663" t="s">
        <v>21</v>
      </c>
      <c r="EH4663">
        <v>0</v>
      </c>
      <c r="EI4663" t="s">
        <v>3</v>
      </c>
      <c r="EJ4663">
        <v>4</v>
      </c>
      <c r="EK4663">
        <v>0</v>
      </c>
      <c r="EL4663" t="s">
        <v>22</v>
      </c>
      <c r="EM4663" t="s">
        <v>23</v>
      </c>
      <c r="EO4663" t="s">
        <v>3</v>
      </c>
      <c r="EQ4663">
        <v>2228224</v>
      </c>
      <c r="ER4663">
        <v>247.69</v>
      </c>
      <c r="ES4663">
        <v>0</v>
      </c>
      <c r="ET4663">
        <v>0</v>
      </c>
      <c r="EU4663">
        <v>0</v>
      </c>
      <c r="EV4663">
        <v>247.69</v>
      </c>
      <c r="EW4663">
        <v>0.25</v>
      </c>
      <c r="EX4663">
        <v>0</v>
      </c>
      <c r="EY4663">
        <v>0</v>
      </c>
      <c r="FQ4663">
        <v>0</v>
      </c>
      <c r="FR4663">
        <v>0</v>
      </c>
      <c r="FS4663">
        <v>0</v>
      </c>
      <c r="FX4663">
        <v>70</v>
      </c>
      <c r="FY4663">
        <v>10</v>
      </c>
      <c r="GA4663" t="s">
        <v>3</v>
      </c>
      <c r="GD4663">
        <v>0</v>
      </c>
      <c r="GF4663">
        <v>412660737</v>
      </c>
      <c r="GG4663">
        <v>2</v>
      </c>
      <c r="GH4663">
        <v>1</v>
      </c>
      <c r="GI4663">
        <v>-2</v>
      </c>
      <c r="GJ4663">
        <v>0</v>
      </c>
      <c r="GK4663">
        <f>ROUND(R4663*(R12)/100,2)</f>
        <v>0</v>
      </c>
      <c r="GL4663">
        <f>ROUND(IF(AND(BH4663=3,BI4663=3,FS4663&lt;&gt;0),P4663,0),2)</f>
        <v>0</v>
      </c>
      <c r="GM4663">
        <f>ROUND(O4663+X4663+Y4663+GK4663,2)+GX4663</f>
        <v>0</v>
      </c>
      <c r="GN4663">
        <f>IF(OR(BI4663=0,BI4663=1),GM4663-GX4663,0)</f>
        <v>0</v>
      </c>
      <c r="GO4663">
        <f>IF(BI4663=2,GM4663-GX4663,0)</f>
        <v>0</v>
      </c>
      <c r="GP4663">
        <f>IF(BI4663=4,GM4663-GX4663,0)</f>
        <v>0</v>
      </c>
      <c r="GR4663">
        <v>0</v>
      </c>
      <c r="GS4663">
        <v>0</v>
      </c>
      <c r="GT4663">
        <v>0</v>
      </c>
      <c r="GU4663" t="s">
        <v>3</v>
      </c>
      <c r="GV4663">
        <f>ROUND((GT4663),6)</f>
        <v>0</v>
      </c>
      <c r="GW4663">
        <v>1</v>
      </c>
      <c r="GX4663">
        <f>ROUND(HC4663*I4663,2)</f>
        <v>0</v>
      </c>
      <c r="HA4663">
        <v>0</v>
      </c>
      <c r="HB4663">
        <v>0</v>
      </c>
      <c r="HC4663">
        <f>GV4663*GW4663</f>
        <v>0</v>
      </c>
      <c r="HE4663" t="s">
        <v>3</v>
      </c>
      <c r="HF4663" t="s">
        <v>3</v>
      </c>
      <c r="HM4663" t="s">
        <v>3</v>
      </c>
      <c r="HN4663" t="s">
        <v>3</v>
      </c>
      <c r="HO4663" t="s">
        <v>3</v>
      </c>
      <c r="HP4663" t="s">
        <v>3</v>
      </c>
      <c r="HQ4663" t="s">
        <v>3</v>
      </c>
      <c r="HS4663">
        <v>0</v>
      </c>
      <c r="IK4663">
        <v>0</v>
      </c>
    </row>
    <row r="4664" spans="1:245" x14ac:dyDescent="0.25">
      <c r="A4664">
        <v>17</v>
      </c>
      <c r="B4664">
        <v>1</v>
      </c>
      <c r="D4664">
        <f>ROW(EtalonRes!A564)</f>
        <v>564</v>
      </c>
      <c r="E4664" t="s">
        <v>584</v>
      </c>
      <c r="F4664" t="s">
        <v>80</v>
      </c>
      <c r="G4664" t="s">
        <v>81</v>
      </c>
      <c r="H4664" t="s">
        <v>18</v>
      </c>
      <c r="I4664">
        <v>0</v>
      </c>
      <c r="J4664">
        <v>0</v>
      </c>
      <c r="K4664">
        <v>0</v>
      </c>
      <c r="O4664">
        <f>ROUND(CP4664,2)</f>
        <v>0</v>
      </c>
      <c r="P4664">
        <f>ROUND(CQ4664*I4664,2)</f>
        <v>0</v>
      </c>
      <c r="Q4664">
        <f>ROUND(CR4664*I4664,2)</f>
        <v>0</v>
      </c>
      <c r="R4664">
        <f>ROUND(CS4664*I4664,2)</f>
        <v>0</v>
      </c>
      <c r="S4664">
        <f>ROUND(CT4664*I4664,2)</f>
        <v>0</v>
      </c>
      <c r="T4664">
        <f>ROUND(CU4664*I4664,2)</f>
        <v>0</v>
      </c>
      <c r="U4664">
        <f>CV4664*I4664</f>
        <v>0</v>
      </c>
      <c r="V4664">
        <f>CW4664*I4664</f>
        <v>0</v>
      </c>
      <c r="W4664">
        <f>ROUND(CX4664*I4664,2)</f>
        <v>0</v>
      </c>
      <c r="X4664">
        <f t="shared" si="2226"/>
        <v>0</v>
      </c>
      <c r="Y4664">
        <f t="shared" si="2226"/>
        <v>0</v>
      </c>
      <c r="AA4664">
        <v>288585831</v>
      </c>
      <c r="AB4664">
        <f>ROUND((AC4664+AD4664+AF4664),6)</f>
        <v>1624.84</v>
      </c>
      <c r="AC4664">
        <f>ROUND(((ES4664*4)),6)</f>
        <v>0</v>
      </c>
      <c r="AD4664">
        <f>ROUND(((((ET4664*4))-((EU4664*4)))+AE4664),6)</f>
        <v>0</v>
      </c>
      <c r="AE4664">
        <f>ROUND(((EU4664*4)),6)</f>
        <v>0</v>
      </c>
      <c r="AF4664">
        <f>ROUND(((EV4664*4)),6)</f>
        <v>1624.84</v>
      </c>
      <c r="AG4664">
        <f>ROUND((AP4664),6)</f>
        <v>0</v>
      </c>
      <c r="AH4664">
        <f>((EW4664*4))</f>
        <v>1.64</v>
      </c>
      <c r="AI4664">
        <f>((EX4664*4))</f>
        <v>0</v>
      </c>
      <c r="AJ4664">
        <f>(AS4664)</f>
        <v>0</v>
      </c>
      <c r="AK4664">
        <v>406.21</v>
      </c>
      <c r="AL4664">
        <v>0</v>
      </c>
      <c r="AM4664">
        <v>0</v>
      </c>
      <c r="AN4664">
        <v>0</v>
      </c>
      <c r="AO4664">
        <v>406.21</v>
      </c>
      <c r="AP4664">
        <v>0</v>
      </c>
      <c r="AQ4664">
        <v>0.41</v>
      </c>
      <c r="AR4664">
        <v>0</v>
      </c>
      <c r="AS4664">
        <v>0</v>
      </c>
      <c r="AT4664">
        <v>70</v>
      </c>
      <c r="AU4664">
        <v>10</v>
      </c>
      <c r="AV4664">
        <v>1</v>
      </c>
      <c r="AW4664">
        <v>1</v>
      </c>
      <c r="AZ4664">
        <v>1</v>
      </c>
      <c r="BA4664">
        <v>1</v>
      </c>
      <c r="BB4664">
        <v>1</v>
      </c>
      <c r="BC4664">
        <v>1</v>
      </c>
      <c r="BD4664" t="s">
        <v>3</v>
      </c>
      <c r="BE4664" t="s">
        <v>3</v>
      </c>
      <c r="BF4664" t="s">
        <v>3</v>
      </c>
      <c r="BG4664" t="s">
        <v>3</v>
      </c>
      <c r="BH4664">
        <v>0</v>
      </c>
      <c r="BI4664">
        <v>4</v>
      </c>
      <c r="BJ4664" t="s">
        <v>82</v>
      </c>
      <c r="BM4664">
        <v>0</v>
      </c>
      <c r="BN4664">
        <v>284416172</v>
      </c>
      <c r="BO4664" t="s">
        <v>3</v>
      </c>
      <c r="BP4664">
        <v>0</v>
      </c>
      <c r="BQ4664">
        <v>1</v>
      </c>
      <c r="BR4664">
        <v>0</v>
      </c>
      <c r="BS4664">
        <v>1</v>
      </c>
      <c r="BT4664">
        <v>1</v>
      </c>
      <c r="BU4664">
        <v>1</v>
      </c>
      <c r="BV4664">
        <v>1</v>
      </c>
      <c r="BW4664">
        <v>1</v>
      </c>
      <c r="BX4664">
        <v>1</v>
      </c>
      <c r="BY4664" t="s">
        <v>3</v>
      </c>
      <c r="BZ4664">
        <v>70</v>
      </c>
      <c r="CA4664">
        <v>10</v>
      </c>
      <c r="CB4664" t="s">
        <v>3</v>
      </c>
      <c r="CE4664">
        <v>0</v>
      </c>
      <c r="CF4664">
        <v>0</v>
      </c>
      <c r="CG4664">
        <v>0</v>
      </c>
      <c r="CM4664">
        <v>0</v>
      </c>
      <c r="CN4664" t="s">
        <v>3</v>
      </c>
      <c r="CO4664">
        <v>0</v>
      </c>
      <c r="CP4664">
        <f>(P4664+Q4664+S4664)</f>
        <v>0</v>
      </c>
      <c r="CQ4664">
        <f>(AC4664*BC4664*AW4664)</f>
        <v>0</v>
      </c>
      <c r="CR4664">
        <f>(((((ET4664*4))*BB4664-((EU4664*4))*BS4664)+AE4664*BS4664)*AV4664)</f>
        <v>0</v>
      </c>
      <c r="CS4664">
        <f>(AE4664*BS4664*AV4664)</f>
        <v>0</v>
      </c>
      <c r="CT4664">
        <f>(AF4664*BA4664*AV4664)</f>
        <v>1624.84</v>
      </c>
      <c r="CU4664">
        <f>AG4664</f>
        <v>0</v>
      </c>
      <c r="CV4664">
        <f>(AH4664*AV4664)</f>
        <v>1.64</v>
      </c>
      <c r="CW4664">
        <f t="shared" si="2227"/>
        <v>0</v>
      </c>
      <c r="CX4664">
        <f t="shared" si="2227"/>
        <v>0</v>
      </c>
      <c r="CY4664">
        <f>((S4664*BZ4664)/100)</f>
        <v>0</v>
      </c>
      <c r="CZ4664">
        <f>((S4664*CA4664)/100)</f>
        <v>0</v>
      </c>
      <c r="DC4664" t="s">
        <v>3</v>
      </c>
      <c r="DD4664" t="s">
        <v>20</v>
      </c>
      <c r="DE4664" t="s">
        <v>20</v>
      </c>
      <c r="DF4664" t="s">
        <v>20</v>
      </c>
      <c r="DG4664" t="s">
        <v>20</v>
      </c>
      <c r="DH4664" t="s">
        <v>3</v>
      </c>
      <c r="DI4664" t="s">
        <v>20</v>
      </c>
      <c r="DJ4664" t="s">
        <v>20</v>
      </c>
      <c r="DK4664" t="s">
        <v>3</v>
      </c>
      <c r="DL4664" t="s">
        <v>3</v>
      </c>
      <c r="DM4664" t="s">
        <v>3</v>
      </c>
      <c r="DN4664">
        <v>0</v>
      </c>
      <c r="DO4664">
        <v>0</v>
      </c>
      <c r="DP4664">
        <v>1</v>
      </c>
      <c r="DQ4664">
        <v>1</v>
      </c>
      <c r="DU4664">
        <v>1010</v>
      </c>
      <c r="DV4664" t="s">
        <v>18</v>
      </c>
      <c r="DW4664" t="s">
        <v>18</v>
      </c>
      <c r="DX4664">
        <v>1</v>
      </c>
      <c r="DZ4664" t="s">
        <v>3</v>
      </c>
      <c r="EA4664" t="s">
        <v>3</v>
      </c>
      <c r="EB4664" t="s">
        <v>3</v>
      </c>
      <c r="EC4664" t="s">
        <v>3</v>
      </c>
      <c r="EE4664">
        <v>284416175</v>
      </c>
      <c r="EF4664">
        <v>1</v>
      </c>
      <c r="EG4664" t="s">
        <v>21</v>
      </c>
      <c r="EH4664">
        <v>0</v>
      </c>
      <c r="EI4664" t="s">
        <v>3</v>
      </c>
      <c r="EJ4664">
        <v>4</v>
      </c>
      <c r="EK4664">
        <v>0</v>
      </c>
      <c r="EL4664" t="s">
        <v>22</v>
      </c>
      <c r="EM4664" t="s">
        <v>23</v>
      </c>
      <c r="EO4664" t="s">
        <v>3</v>
      </c>
      <c r="EQ4664">
        <v>2228224</v>
      </c>
      <c r="ER4664">
        <v>406.21</v>
      </c>
      <c r="ES4664">
        <v>0</v>
      </c>
      <c r="ET4664">
        <v>0</v>
      </c>
      <c r="EU4664">
        <v>0</v>
      </c>
      <c r="EV4664">
        <v>406.21</v>
      </c>
      <c r="EW4664">
        <v>0.41</v>
      </c>
      <c r="EX4664">
        <v>0</v>
      </c>
      <c r="EY4664">
        <v>0</v>
      </c>
      <c r="FQ4664">
        <v>0</v>
      </c>
      <c r="FR4664">
        <v>0</v>
      </c>
      <c r="FS4664">
        <v>0</v>
      </c>
      <c r="FX4664">
        <v>70</v>
      </c>
      <c r="FY4664">
        <v>10</v>
      </c>
      <c r="GA4664" t="s">
        <v>3</v>
      </c>
      <c r="GD4664">
        <v>0</v>
      </c>
      <c r="GF4664">
        <v>-1253208674</v>
      </c>
      <c r="GG4664">
        <v>2</v>
      </c>
      <c r="GH4664">
        <v>1</v>
      </c>
      <c r="GI4664">
        <v>-2</v>
      </c>
      <c r="GJ4664">
        <v>0</v>
      </c>
      <c r="GK4664">
        <f>ROUND(R4664*(R12)/100,2)</f>
        <v>0</v>
      </c>
      <c r="GL4664">
        <f>ROUND(IF(AND(BH4664=3,BI4664=3,FS4664&lt;&gt;0),P4664,0),2)</f>
        <v>0</v>
      </c>
      <c r="GM4664">
        <f>ROUND(O4664+X4664+Y4664+GK4664,2)+GX4664</f>
        <v>0</v>
      </c>
      <c r="GN4664">
        <f>IF(OR(BI4664=0,BI4664=1),GM4664-GX4664,0)</f>
        <v>0</v>
      </c>
      <c r="GO4664">
        <f>IF(BI4664=2,GM4664-GX4664,0)</f>
        <v>0</v>
      </c>
      <c r="GP4664">
        <f>IF(BI4664=4,GM4664-GX4664,0)</f>
        <v>0</v>
      </c>
      <c r="GR4664">
        <v>0</v>
      </c>
      <c r="GS4664">
        <v>0</v>
      </c>
      <c r="GT4664">
        <v>0</v>
      </c>
      <c r="GU4664" t="s">
        <v>3</v>
      </c>
      <c r="GV4664">
        <f>ROUND((GT4664),6)</f>
        <v>0</v>
      </c>
      <c r="GW4664">
        <v>1</v>
      </c>
      <c r="GX4664">
        <f>ROUND(HC4664*I4664,2)</f>
        <v>0</v>
      </c>
      <c r="HA4664">
        <v>0</v>
      </c>
      <c r="HB4664">
        <v>0</v>
      </c>
      <c r="HC4664">
        <f>GV4664*GW4664</f>
        <v>0</v>
      </c>
      <c r="HE4664" t="s">
        <v>3</v>
      </c>
      <c r="HF4664" t="s">
        <v>3</v>
      </c>
      <c r="HM4664" t="s">
        <v>3</v>
      </c>
      <c r="HN4664" t="s">
        <v>3</v>
      </c>
      <c r="HO4664" t="s">
        <v>3</v>
      </c>
      <c r="HP4664" t="s">
        <v>3</v>
      </c>
      <c r="HQ4664" t="s">
        <v>3</v>
      </c>
      <c r="HS4664">
        <v>0</v>
      </c>
      <c r="IK4664">
        <v>0</v>
      </c>
    </row>
    <row r="4665" spans="1:245" x14ac:dyDescent="0.25">
      <c r="A4665">
        <v>17</v>
      </c>
      <c r="B4665">
        <v>1</v>
      </c>
      <c r="D4665">
        <f>ROW(EtalonRes!A566)</f>
        <v>566</v>
      </c>
      <c r="E4665" t="s">
        <v>585</v>
      </c>
      <c r="F4665" t="s">
        <v>116</v>
      </c>
      <c r="G4665" t="s">
        <v>117</v>
      </c>
      <c r="H4665" t="s">
        <v>118</v>
      </c>
      <c r="I4665">
        <v>0</v>
      </c>
      <c r="J4665">
        <v>0</v>
      </c>
      <c r="K4665">
        <v>0</v>
      </c>
      <c r="O4665">
        <f>ROUND(CP4665,2)</f>
        <v>0</v>
      </c>
      <c r="P4665">
        <f>ROUND(CQ4665*I4665,2)</f>
        <v>0</v>
      </c>
      <c r="Q4665">
        <f>ROUND(CR4665*I4665,2)</f>
        <v>0</v>
      </c>
      <c r="R4665">
        <f>ROUND(CS4665*I4665,2)</f>
        <v>0</v>
      </c>
      <c r="S4665">
        <f>ROUND(CT4665*I4665,2)</f>
        <v>0</v>
      </c>
      <c r="T4665">
        <f>ROUND(CU4665*I4665,2)</f>
        <v>0</v>
      </c>
      <c r="U4665">
        <f>CV4665*I4665</f>
        <v>0</v>
      </c>
      <c r="V4665">
        <f>CW4665*I4665</f>
        <v>0</v>
      </c>
      <c r="W4665">
        <f>ROUND(CX4665*I4665,2)</f>
        <v>0</v>
      </c>
      <c r="X4665">
        <f t="shared" si="2226"/>
        <v>0</v>
      </c>
      <c r="Y4665">
        <f t="shared" si="2226"/>
        <v>0</v>
      </c>
      <c r="AA4665">
        <v>288585831</v>
      </c>
      <c r="AB4665">
        <f>ROUND((AC4665+AD4665+AF4665),6)</f>
        <v>5490.68</v>
      </c>
      <c r="AC4665">
        <f>ROUND(((ES4665*13)),6)</f>
        <v>0</v>
      </c>
      <c r="AD4665">
        <f>ROUND(((((ET4665*13))-((EU4665*13)))+AE4665),6)</f>
        <v>338.78</v>
      </c>
      <c r="AE4665">
        <f t="shared" ref="AE4665:AF4667" si="2228">ROUND(((EU4665*13)),6)</f>
        <v>214.76</v>
      </c>
      <c r="AF4665">
        <f t="shared" si="2228"/>
        <v>5151.8999999999996</v>
      </c>
      <c r="AG4665">
        <f>ROUND((AP4665),6)</f>
        <v>0</v>
      </c>
      <c r="AH4665">
        <f t="shared" ref="AH4665:AI4667" si="2229">((EW4665*13))</f>
        <v>5.2</v>
      </c>
      <c r="AI4665">
        <f t="shared" si="2229"/>
        <v>0</v>
      </c>
      <c r="AJ4665">
        <f>(AS4665)</f>
        <v>0</v>
      </c>
      <c r="AK4665">
        <v>422.36</v>
      </c>
      <c r="AL4665">
        <v>0</v>
      </c>
      <c r="AM4665">
        <v>26.06</v>
      </c>
      <c r="AN4665">
        <v>16.52</v>
      </c>
      <c r="AO4665">
        <v>396.3</v>
      </c>
      <c r="AP4665">
        <v>0</v>
      </c>
      <c r="AQ4665">
        <v>0.4</v>
      </c>
      <c r="AR4665">
        <v>0</v>
      </c>
      <c r="AS4665">
        <v>0</v>
      </c>
      <c r="AT4665">
        <v>70</v>
      </c>
      <c r="AU4665">
        <v>10</v>
      </c>
      <c r="AV4665">
        <v>1</v>
      </c>
      <c r="AW4665">
        <v>1</v>
      </c>
      <c r="AZ4665">
        <v>1</v>
      </c>
      <c r="BA4665">
        <v>1</v>
      </c>
      <c r="BB4665">
        <v>1</v>
      </c>
      <c r="BC4665">
        <v>1</v>
      </c>
      <c r="BD4665" t="s">
        <v>3</v>
      </c>
      <c r="BE4665" t="s">
        <v>3</v>
      </c>
      <c r="BF4665" t="s">
        <v>3</v>
      </c>
      <c r="BG4665" t="s">
        <v>3</v>
      </c>
      <c r="BH4665">
        <v>0</v>
      </c>
      <c r="BI4665">
        <v>4</v>
      </c>
      <c r="BJ4665" t="s">
        <v>119</v>
      </c>
      <c r="BM4665">
        <v>0</v>
      </c>
      <c r="BN4665">
        <v>284416172</v>
      </c>
      <c r="BO4665" t="s">
        <v>3</v>
      </c>
      <c r="BP4665">
        <v>0</v>
      </c>
      <c r="BQ4665">
        <v>1</v>
      </c>
      <c r="BR4665">
        <v>0</v>
      </c>
      <c r="BS4665">
        <v>1</v>
      </c>
      <c r="BT4665">
        <v>1</v>
      </c>
      <c r="BU4665">
        <v>1</v>
      </c>
      <c r="BV4665">
        <v>1</v>
      </c>
      <c r="BW4665">
        <v>1</v>
      </c>
      <c r="BX4665">
        <v>1</v>
      </c>
      <c r="BY4665" t="s">
        <v>3</v>
      </c>
      <c r="BZ4665">
        <v>70</v>
      </c>
      <c r="CA4665">
        <v>10</v>
      </c>
      <c r="CB4665" t="s">
        <v>3</v>
      </c>
      <c r="CE4665">
        <v>0</v>
      </c>
      <c r="CF4665">
        <v>0</v>
      </c>
      <c r="CG4665">
        <v>0</v>
      </c>
      <c r="CM4665">
        <v>0</v>
      </c>
      <c r="CN4665" t="s">
        <v>3</v>
      </c>
      <c r="CO4665">
        <v>0</v>
      </c>
      <c r="CP4665">
        <f>(P4665+Q4665+S4665)</f>
        <v>0</v>
      </c>
      <c r="CQ4665">
        <f>(AC4665*BC4665*AW4665)</f>
        <v>0</v>
      </c>
      <c r="CR4665">
        <f>(((((ET4665*13))*BB4665-((EU4665*13))*BS4665)+AE4665*BS4665)*AV4665)</f>
        <v>338.78</v>
      </c>
      <c r="CS4665">
        <f>(AE4665*BS4665*AV4665)</f>
        <v>214.76</v>
      </c>
      <c r="CT4665">
        <f>(AF4665*BA4665*AV4665)</f>
        <v>5151.8999999999996</v>
      </c>
      <c r="CU4665">
        <f>AG4665</f>
        <v>0</v>
      </c>
      <c r="CV4665">
        <f>(AH4665*AV4665)</f>
        <v>5.2</v>
      </c>
      <c r="CW4665">
        <f t="shared" si="2227"/>
        <v>0</v>
      </c>
      <c r="CX4665">
        <f t="shared" si="2227"/>
        <v>0</v>
      </c>
      <c r="CY4665">
        <f>((S4665*BZ4665)/100)</f>
        <v>0</v>
      </c>
      <c r="CZ4665">
        <f>((S4665*CA4665)/100)</f>
        <v>0</v>
      </c>
      <c r="DC4665" t="s">
        <v>3</v>
      </c>
      <c r="DD4665" t="s">
        <v>102</v>
      </c>
      <c r="DE4665" t="s">
        <v>102</v>
      </c>
      <c r="DF4665" t="s">
        <v>102</v>
      </c>
      <c r="DG4665" t="s">
        <v>102</v>
      </c>
      <c r="DH4665" t="s">
        <v>3</v>
      </c>
      <c r="DI4665" t="s">
        <v>102</v>
      </c>
      <c r="DJ4665" t="s">
        <v>102</v>
      </c>
      <c r="DK4665" t="s">
        <v>3</v>
      </c>
      <c r="DL4665" t="s">
        <v>3</v>
      </c>
      <c r="DM4665" t="s">
        <v>3</v>
      </c>
      <c r="DN4665">
        <v>0</v>
      </c>
      <c r="DO4665">
        <v>0</v>
      </c>
      <c r="DP4665">
        <v>1</v>
      </c>
      <c r="DQ4665">
        <v>1</v>
      </c>
      <c r="DU4665">
        <v>1013</v>
      </c>
      <c r="DV4665" t="s">
        <v>118</v>
      </c>
      <c r="DW4665" t="s">
        <v>118</v>
      </c>
      <c r="DX4665">
        <v>1</v>
      </c>
      <c r="DZ4665" t="s">
        <v>3</v>
      </c>
      <c r="EA4665" t="s">
        <v>3</v>
      </c>
      <c r="EB4665" t="s">
        <v>3</v>
      </c>
      <c r="EC4665" t="s">
        <v>3</v>
      </c>
      <c r="EE4665">
        <v>284416175</v>
      </c>
      <c r="EF4665">
        <v>1</v>
      </c>
      <c r="EG4665" t="s">
        <v>21</v>
      </c>
      <c r="EH4665">
        <v>0</v>
      </c>
      <c r="EI4665" t="s">
        <v>3</v>
      </c>
      <c r="EJ4665">
        <v>4</v>
      </c>
      <c r="EK4665">
        <v>0</v>
      </c>
      <c r="EL4665" t="s">
        <v>22</v>
      </c>
      <c r="EM4665" t="s">
        <v>23</v>
      </c>
      <c r="EO4665" t="s">
        <v>3</v>
      </c>
      <c r="EQ4665">
        <v>1441792</v>
      </c>
      <c r="ER4665">
        <v>422.36</v>
      </c>
      <c r="ES4665">
        <v>0</v>
      </c>
      <c r="ET4665">
        <v>26.06</v>
      </c>
      <c r="EU4665">
        <v>16.52</v>
      </c>
      <c r="EV4665">
        <v>396.3</v>
      </c>
      <c r="EW4665">
        <v>0.4</v>
      </c>
      <c r="EX4665">
        <v>0</v>
      </c>
      <c r="EY4665">
        <v>0</v>
      </c>
      <c r="FQ4665">
        <v>0</v>
      </c>
      <c r="FR4665">
        <v>0</v>
      </c>
      <c r="FS4665">
        <v>0</v>
      </c>
      <c r="FX4665">
        <v>70</v>
      </c>
      <c r="FY4665">
        <v>10</v>
      </c>
      <c r="GA4665" t="s">
        <v>3</v>
      </c>
      <c r="GD4665">
        <v>0</v>
      </c>
      <c r="GF4665">
        <v>469972417</v>
      </c>
      <c r="GG4665">
        <v>2</v>
      </c>
      <c r="GH4665">
        <v>1</v>
      </c>
      <c r="GI4665">
        <v>-2</v>
      </c>
      <c r="GJ4665">
        <v>0</v>
      </c>
      <c r="GK4665">
        <f>ROUND(R4665*(R12)/100,2)</f>
        <v>0</v>
      </c>
      <c r="GL4665">
        <f>ROUND(IF(AND(BH4665=3,BI4665=3,FS4665&lt;&gt;0),P4665,0),2)</f>
        <v>0</v>
      </c>
      <c r="GM4665">
        <f>ROUND(O4665+X4665+Y4665+GK4665,2)+GX4665</f>
        <v>0</v>
      </c>
      <c r="GN4665">
        <f>IF(OR(BI4665=0,BI4665=1),GM4665-GX4665,0)</f>
        <v>0</v>
      </c>
      <c r="GO4665">
        <f>IF(BI4665=2,GM4665-GX4665,0)</f>
        <v>0</v>
      </c>
      <c r="GP4665">
        <f>IF(BI4665=4,GM4665-GX4665,0)</f>
        <v>0</v>
      </c>
      <c r="GR4665">
        <v>0</v>
      </c>
      <c r="GS4665">
        <v>0</v>
      </c>
      <c r="GT4665">
        <v>0</v>
      </c>
      <c r="GU4665" t="s">
        <v>3</v>
      </c>
      <c r="GV4665">
        <f>ROUND((GT4665),6)</f>
        <v>0</v>
      </c>
      <c r="GW4665">
        <v>1</v>
      </c>
      <c r="GX4665">
        <f>ROUND(HC4665*I4665,2)</f>
        <v>0</v>
      </c>
      <c r="HA4665">
        <v>0</v>
      </c>
      <c r="HB4665">
        <v>0</v>
      </c>
      <c r="HC4665">
        <f>GV4665*GW4665</f>
        <v>0</v>
      </c>
      <c r="HE4665" t="s">
        <v>3</v>
      </c>
      <c r="HF4665" t="s">
        <v>3</v>
      </c>
      <c r="HM4665" t="s">
        <v>3</v>
      </c>
      <c r="HN4665" t="s">
        <v>3</v>
      </c>
      <c r="HO4665" t="s">
        <v>3</v>
      </c>
      <c r="HP4665" t="s">
        <v>3</v>
      </c>
      <c r="HQ4665" t="s">
        <v>3</v>
      </c>
      <c r="HS4665">
        <v>0</v>
      </c>
      <c r="IK4665">
        <v>0</v>
      </c>
    </row>
    <row r="4666" spans="1:245" x14ac:dyDescent="0.25">
      <c r="A4666">
        <v>17</v>
      </c>
      <c r="B4666">
        <v>1</v>
      </c>
      <c r="D4666">
        <f>ROW(EtalonRes!A567)</f>
        <v>567</v>
      </c>
      <c r="E4666" t="s">
        <v>586</v>
      </c>
      <c r="F4666" t="s">
        <v>121</v>
      </c>
      <c r="G4666" t="s">
        <v>122</v>
      </c>
      <c r="H4666" t="s">
        <v>95</v>
      </c>
      <c r="I4666">
        <v>0</v>
      </c>
      <c r="J4666">
        <v>0</v>
      </c>
      <c r="K4666">
        <v>0</v>
      </c>
      <c r="O4666">
        <f>ROUND(CP4666,2)</f>
        <v>0</v>
      </c>
      <c r="P4666">
        <f>ROUND(CQ4666*I4666,2)</f>
        <v>0</v>
      </c>
      <c r="Q4666">
        <f>ROUND(CR4666*I4666,2)</f>
        <v>0</v>
      </c>
      <c r="R4666">
        <f>ROUND(CS4666*I4666,2)</f>
        <v>0</v>
      </c>
      <c r="S4666">
        <f>ROUND(CT4666*I4666,2)</f>
        <v>0</v>
      </c>
      <c r="T4666">
        <f>ROUND(CU4666*I4666,2)</f>
        <v>0</v>
      </c>
      <c r="U4666">
        <f>CV4666*I4666</f>
        <v>0</v>
      </c>
      <c r="V4666">
        <f>CW4666*I4666</f>
        <v>0</v>
      </c>
      <c r="W4666">
        <f>ROUND(CX4666*I4666,2)</f>
        <v>0</v>
      </c>
      <c r="X4666">
        <f t="shared" si="2226"/>
        <v>0</v>
      </c>
      <c r="Y4666">
        <f t="shared" si="2226"/>
        <v>0</v>
      </c>
      <c r="AA4666">
        <v>288585831</v>
      </c>
      <c r="AB4666">
        <f>ROUND((AC4666+AD4666+AF4666),6)</f>
        <v>42234.66</v>
      </c>
      <c r="AC4666">
        <f>ROUND(((ES4666*13)),6)</f>
        <v>0</v>
      </c>
      <c r="AD4666">
        <f>ROUND(((((ET4666*13))-((EU4666*13)))+AE4666),6)</f>
        <v>0</v>
      </c>
      <c r="AE4666">
        <f t="shared" si="2228"/>
        <v>0</v>
      </c>
      <c r="AF4666">
        <f t="shared" si="2228"/>
        <v>42234.66</v>
      </c>
      <c r="AG4666">
        <f>ROUND((AP4666),6)</f>
        <v>0</v>
      </c>
      <c r="AH4666">
        <f t="shared" si="2229"/>
        <v>39</v>
      </c>
      <c r="AI4666">
        <f t="shared" si="2229"/>
        <v>0</v>
      </c>
      <c r="AJ4666">
        <f>(AS4666)</f>
        <v>0</v>
      </c>
      <c r="AK4666">
        <v>3248.82</v>
      </c>
      <c r="AL4666">
        <v>0</v>
      </c>
      <c r="AM4666">
        <v>0</v>
      </c>
      <c r="AN4666">
        <v>0</v>
      </c>
      <c r="AO4666">
        <v>3248.82</v>
      </c>
      <c r="AP4666">
        <v>0</v>
      </c>
      <c r="AQ4666">
        <v>3</v>
      </c>
      <c r="AR4666">
        <v>0</v>
      </c>
      <c r="AS4666">
        <v>0</v>
      </c>
      <c r="AT4666">
        <v>70</v>
      </c>
      <c r="AU4666">
        <v>10</v>
      </c>
      <c r="AV4666">
        <v>1</v>
      </c>
      <c r="AW4666">
        <v>1</v>
      </c>
      <c r="AZ4666">
        <v>1</v>
      </c>
      <c r="BA4666">
        <v>1</v>
      </c>
      <c r="BB4666">
        <v>1</v>
      </c>
      <c r="BC4666">
        <v>1</v>
      </c>
      <c r="BD4666" t="s">
        <v>3</v>
      </c>
      <c r="BE4666" t="s">
        <v>3</v>
      </c>
      <c r="BF4666" t="s">
        <v>3</v>
      </c>
      <c r="BG4666" t="s">
        <v>3</v>
      </c>
      <c r="BH4666">
        <v>0</v>
      </c>
      <c r="BI4666">
        <v>4</v>
      </c>
      <c r="BJ4666" t="s">
        <v>123</v>
      </c>
      <c r="BM4666">
        <v>0</v>
      </c>
      <c r="BN4666">
        <v>284416172</v>
      </c>
      <c r="BO4666" t="s">
        <v>3</v>
      </c>
      <c r="BP4666">
        <v>0</v>
      </c>
      <c r="BQ4666">
        <v>1</v>
      </c>
      <c r="BR4666">
        <v>0</v>
      </c>
      <c r="BS4666">
        <v>1</v>
      </c>
      <c r="BT4666">
        <v>1</v>
      </c>
      <c r="BU4666">
        <v>1</v>
      </c>
      <c r="BV4666">
        <v>1</v>
      </c>
      <c r="BW4666">
        <v>1</v>
      </c>
      <c r="BX4666">
        <v>1</v>
      </c>
      <c r="BY4666" t="s">
        <v>3</v>
      </c>
      <c r="BZ4666">
        <v>70</v>
      </c>
      <c r="CA4666">
        <v>10</v>
      </c>
      <c r="CB4666" t="s">
        <v>3</v>
      </c>
      <c r="CE4666">
        <v>0</v>
      </c>
      <c r="CF4666">
        <v>0</v>
      </c>
      <c r="CG4666">
        <v>0</v>
      </c>
      <c r="CM4666">
        <v>0</v>
      </c>
      <c r="CN4666" t="s">
        <v>3</v>
      </c>
      <c r="CO4666">
        <v>0</v>
      </c>
      <c r="CP4666">
        <f>(P4666+Q4666+S4666)</f>
        <v>0</v>
      </c>
      <c r="CQ4666">
        <f>(AC4666*BC4666*AW4666)</f>
        <v>0</v>
      </c>
      <c r="CR4666">
        <f>(((((ET4666*13))*BB4666-((EU4666*13))*BS4666)+AE4666*BS4666)*AV4666)</f>
        <v>0</v>
      </c>
      <c r="CS4666">
        <f>(AE4666*BS4666*AV4666)</f>
        <v>0</v>
      </c>
      <c r="CT4666">
        <f>(AF4666*BA4666*AV4666)</f>
        <v>42234.66</v>
      </c>
      <c r="CU4666">
        <f>AG4666</f>
        <v>0</v>
      </c>
      <c r="CV4666">
        <f>(AH4666*AV4666)</f>
        <v>39</v>
      </c>
      <c r="CW4666">
        <f t="shared" si="2227"/>
        <v>0</v>
      </c>
      <c r="CX4666">
        <f t="shared" si="2227"/>
        <v>0</v>
      </c>
      <c r="CY4666">
        <f>((S4666*BZ4666)/100)</f>
        <v>0</v>
      </c>
      <c r="CZ4666">
        <f>((S4666*CA4666)/100)</f>
        <v>0</v>
      </c>
      <c r="DC4666" t="s">
        <v>3</v>
      </c>
      <c r="DD4666" t="s">
        <v>102</v>
      </c>
      <c r="DE4666" t="s">
        <v>102</v>
      </c>
      <c r="DF4666" t="s">
        <v>102</v>
      </c>
      <c r="DG4666" t="s">
        <v>102</v>
      </c>
      <c r="DH4666" t="s">
        <v>3</v>
      </c>
      <c r="DI4666" t="s">
        <v>102</v>
      </c>
      <c r="DJ4666" t="s">
        <v>102</v>
      </c>
      <c r="DK4666" t="s">
        <v>3</v>
      </c>
      <c r="DL4666" t="s">
        <v>3</v>
      </c>
      <c r="DM4666" t="s">
        <v>3</v>
      </c>
      <c r="DN4666">
        <v>0</v>
      </c>
      <c r="DO4666">
        <v>0</v>
      </c>
      <c r="DP4666">
        <v>1</v>
      </c>
      <c r="DQ4666">
        <v>1</v>
      </c>
      <c r="DU4666">
        <v>1013</v>
      </c>
      <c r="DV4666" t="s">
        <v>95</v>
      </c>
      <c r="DW4666" t="s">
        <v>95</v>
      </c>
      <c r="DX4666">
        <v>1</v>
      </c>
      <c r="DZ4666" t="s">
        <v>3</v>
      </c>
      <c r="EA4666" t="s">
        <v>3</v>
      </c>
      <c r="EB4666" t="s">
        <v>3</v>
      </c>
      <c r="EC4666" t="s">
        <v>3</v>
      </c>
      <c r="EE4666">
        <v>284416175</v>
      </c>
      <c r="EF4666">
        <v>1</v>
      </c>
      <c r="EG4666" t="s">
        <v>21</v>
      </c>
      <c r="EH4666">
        <v>0</v>
      </c>
      <c r="EI4666" t="s">
        <v>3</v>
      </c>
      <c r="EJ4666">
        <v>4</v>
      </c>
      <c r="EK4666">
        <v>0</v>
      </c>
      <c r="EL4666" t="s">
        <v>22</v>
      </c>
      <c r="EM4666" t="s">
        <v>23</v>
      </c>
      <c r="EO4666" t="s">
        <v>3</v>
      </c>
      <c r="EQ4666">
        <v>1441792</v>
      </c>
      <c r="ER4666">
        <v>3248.82</v>
      </c>
      <c r="ES4666">
        <v>0</v>
      </c>
      <c r="ET4666">
        <v>0</v>
      </c>
      <c r="EU4666">
        <v>0</v>
      </c>
      <c r="EV4666">
        <v>3248.82</v>
      </c>
      <c r="EW4666">
        <v>3</v>
      </c>
      <c r="EX4666">
        <v>0</v>
      </c>
      <c r="EY4666">
        <v>0</v>
      </c>
      <c r="FQ4666">
        <v>0</v>
      </c>
      <c r="FR4666">
        <v>0</v>
      </c>
      <c r="FS4666">
        <v>0</v>
      </c>
      <c r="FX4666">
        <v>70</v>
      </c>
      <c r="FY4666">
        <v>10</v>
      </c>
      <c r="GA4666" t="s">
        <v>3</v>
      </c>
      <c r="GD4666">
        <v>0</v>
      </c>
      <c r="GF4666">
        <v>-1850798320</v>
      </c>
      <c r="GG4666">
        <v>2</v>
      </c>
      <c r="GH4666">
        <v>1</v>
      </c>
      <c r="GI4666">
        <v>-2</v>
      </c>
      <c r="GJ4666">
        <v>0</v>
      </c>
      <c r="GK4666">
        <f>ROUND(R4666*(R12)/100,2)</f>
        <v>0</v>
      </c>
      <c r="GL4666">
        <f>ROUND(IF(AND(BH4666=3,BI4666=3,FS4666&lt;&gt;0),P4666,0),2)</f>
        <v>0</v>
      </c>
      <c r="GM4666">
        <f>ROUND(O4666+X4666+Y4666+GK4666,2)+GX4666</f>
        <v>0</v>
      </c>
      <c r="GN4666">
        <f>IF(OR(BI4666=0,BI4666=1),GM4666-GX4666,0)</f>
        <v>0</v>
      </c>
      <c r="GO4666">
        <f>IF(BI4666=2,GM4666-GX4666,0)</f>
        <v>0</v>
      </c>
      <c r="GP4666">
        <f>IF(BI4666=4,GM4666-GX4666,0)</f>
        <v>0</v>
      </c>
      <c r="GR4666">
        <v>0</v>
      </c>
      <c r="GS4666">
        <v>0</v>
      </c>
      <c r="GT4666">
        <v>0</v>
      </c>
      <c r="GU4666" t="s">
        <v>3</v>
      </c>
      <c r="GV4666">
        <f>ROUND((GT4666),6)</f>
        <v>0</v>
      </c>
      <c r="GW4666">
        <v>1</v>
      </c>
      <c r="GX4666">
        <f>ROUND(HC4666*I4666,2)</f>
        <v>0</v>
      </c>
      <c r="HA4666">
        <v>0</v>
      </c>
      <c r="HB4666">
        <v>0</v>
      </c>
      <c r="HC4666">
        <f>GV4666*GW4666</f>
        <v>0</v>
      </c>
      <c r="HE4666" t="s">
        <v>3</v>
      </c>
      <c r="HF4666" t="s">
        <v>3</v>
      </c>
      <c r="HM4666" t="s">
        <v>3</v>
      </c>
      <c r="HN4666" t="s">
        <v>3</v>
      </c>
      <c r="HO4666" t="s">
        <v>3</v>
      </c>
      <c r="HP4666" t="s">
        <v>3</v>
      </c>
      <c r="HQ4666" t="s">
        <v>3</v>
      </c>
      <c r="HS4666">
        <v>0</v>
      </c>
      <c r="IK4666">
        <v>0</v>
      </c>
    </row>
    <row r="4667" spans="1:245" x14ac:dyDescent="0.25">
      <c r="A4667">
        <v>17</v>
      </c>
      <c r="B4667">
        <v>1</v>
      </c>
      <c r="D4667">
        <f>ROW(EtalonRes!A568)</f>
        <v>568</v>
      </c>
      <c r="E4667" t="s">
        <v>587</v>
      </c>
      <c r="F4667" t="s">
        <v>125</v>
      </c>
      <c r="G4667" t="s">
        <v>126</v>
      </c>
      <c r="H4667" t="s">
        <v>95</v>
      </c>
      <c r="I4667">
        <v>0</v>
      </c>
      <c r="J4667">
        <v>0</v>
      </c>
      <c r="K4667">
        <v>0</v>
      </c>
      <c r="O4667">
        <f>ROUND(CP4667,2)</f>
        <v>0</v>
      </c>
      <c r="P4667">
        <f>ROUND(CQ4667*I4667,2)</f>
        <v>0</v>
      </c>
      <c r="Q4667">
        <f>ROUND(CR4667*I4667,2)</f>
        <v>0</v>
      </c>
      <c r="R4667">
        <f>ROUND(CS4667*I4667,2)</f>
        <v>0</v>
      </c>
      <c r="S4667">
        <f>ROUND(CT4667*I4667,2)</f>
        <v>0</v>
      </c>
      <c r="T4667">
        <f>ROUND(CU4667*I4667,2)</f>
        <v>0</v>
      </c>
      <c r="U4667">
        <f>CV4667*I4667</f>
        <v>0</v>
      </c>
      <c r="V4667">
        <f>CW4667*I4667</f>
        <v>0</v>
      </c>
      <c r="W4667">
        <f>ROUND(CX4667*I4667,2)</f>
        <v>0</v>
      </c>
      <c r="X4667">
        <f t="shared" si="2226"/>
        <v>0</v>
      </c>
      <c r="Y4667">
        <f t="shared" si="2226"/>
        <v>0</v>
      </c>
      <c r="AA4667">
        <v>288585831</v>
      </c>
      <c r="AB4667">
        <f>ROUND((AC4667+AD4667+AF4667),6)</f>
        <v>51519</v>
      </c>
      <c r="AC4667">
        <f>ROUND(((ES4667*13)),6)</f>
        <v>0</v>
      </c>
      <c r="AD4667">
        <f>ROUND(((((ET4667*13))-((EU4667*13)))+AE4667),6)</f>
        <v>0</v>
      </c>
      <c r="AE4667">
        <f t="shared" si="2228"/>
        <v>0</v>
      </c>
      <c r="AF4667">
        <f t="shared" si="2228"/>
        <v>51519</v>
      </c>
      <c r="AG4667">
        <f>ROUND((AP4667),6)</f>
        <v>0</v>
      </c>
      <c r="AH4667">
        <f t="shared" si="2229"/>
        <v>52</v>
      </c>
      <c r="AI4667">
        <f t="shared" si="2229"/>
        <v>0</v>
      </c>
      <c r="AJ4667">
        <f>(AS4667)</f>
        <v>0</v>
      </c>
      <c r="AK4667">
        <v>3963</v>
      </c>
      <c r="AL4667">
        <v>0</v>
      </c>
      <c r="AM4667">
        <v>0</v>
      </c>
      <c r="AN4667">
        <v>0</v>
      </c>
      <c r="AO4667">
        <v>3963</v>
      </c>
      <c r="AP4667">
        <v>0</v>
      </c>
      <c r="AQ4667">
        <v>4</v>
      </c>
      <c r="AR4667">
        <v>0</v>
      </c>
      <c r="AS4667">
        <v>0</v>
      </c>
      <c r="AT4667">
        <v>70</v>
      </c>
      <c r="AU4667">
        <v>10</v>
      </c>
      <c r="AV4667">
        <v>1</v>
      </c>
      <c r="AW4667">
        <v>1</v>
      </c>
      <c r="AZ4667">
        <v>1</v>
      </c>
      <c r="BA4667">
        <v>1</v>
      </c>
      <c r="BB4667">
        <v>1</v>
      </c>
      <c r="BC4667">
        <v>1</v>
      </c>
      <c r="BD4667" t="s">
        <v>3</v>
      </c>
      <c r="BE4667" t="s">
        <v>3</v>
      </c>
      <c r="BF4667" t="s">
        <v>3</v>
      </c>
      <c r="BG4667" t="s">
        <v>3</v>
      </c>
      <c r="BH4667">
        <v>0</v>
      </c>
      <c r="BI4667">
        <v>4</v>
      </c>
      <c r="BJ4667" t="s">
        <v>127</v>
      </c>
      <c r="BM4667">
        <v>0</v>
      </c>
      <c r="BN4667">
        <v>284416172</v>
      </c>
      <c r="BO4667" t="s">
        <v>3</v>
      </c>
      <c r="BP4667">
        <v>0</v>
      </c>
      <c r="BQ4667">
        <v>1</v>
      </c>
      <c r="BR4667">
        <v>0</v>
      </c>
      <c r="BS4667">
        <v>1</v>
      </c>
      <c r="BT4667">
        <v>1</v>
      </c>
      <c r="BU4667">
        <v>1</v>
      </c>
      <c r="BV4667">
        <v>1</v>
      </c>
      <c r="BW4667">
        <v>1</v>
      </c>
      <c r="BX4667">
        <v>1</v>
      </c>
      <c r="BY4667" t="s">
        <v>3</v>
      </c>
      <c r="BZ4667">
        <v>70</v>
      </c>
      <c r="CA4667">
        <v>10</v>
      </c>
      <c r="CB4667" t="s">
        <v>3</v>
      </c>
      <c r="CE4667">
        <v>0</v>
      </c>
      <c r="CF4667">
        <v>0</v>
      </c>
      <c r="CG4667">
        <v>0</v>
      </c>
      <c r="CM4667">
        <v>0</v>
      </c>
      <c r="CN4667" t="s">
        <v>3</v>
      </c>
      <c r="CO4667">
        <v>0</v>
      </c>
      <c r="CP4667">
        <f>(P4667+Q4667+S4667)</f>
        <v>0</v>
      </c>
      <c r="CQ4667">
        <f>(AC4667*BC4667*AW4667)</f>
        <v>0</v>
      </c>
      <c r="CR4667">
        <f>(((((ET4667*13))*BB4667-((EU4667*13))*BS4667)+AE4667*BS4667)*AV4667)</f>
        <v>0</v>
      </c>
      <c r="CS4667">
        <f>(AE4667*BS4667*AV4667)</f>
        <v>0</v>
      </c>
      <c r="CT4667">
        <f>(AF4667*BA4667*AV4667)</f>
        <v>51519</v>
      </c>
      <c r="CU4667">
        <f>AG4667</f>
        <v>0</v>
      </c>
      <c r="CV4667">
        <f>(AH4667*AV4667)</f>
        <v>52</v>
      </c>
      <c r="CW4667">
        <f t="shared" si="2227"/>
        <v>0</v>
      </c>
      <c r="CX4667">
        <f t="shared" si="2227"/>
        <v>0</v>
      </c>
      <c r="CY4667">
        <f>((S4667*BZ4667)/100)</f>
        <v>0</v>
      </c>
      <c r="CZ4667">
        <f>((S4667*CA4667)/100)</f>
        <v>0</v>
      </c>
      <c r="DC4667" t="s">
        <v>3</v>
      </c>
      <c r="DD4667" t="s">
        <v>102</v>
      </c>
      <c r="DE4667" t="s">
        <v>102</v>
      </c>
      <c r="DF4667" t="s">
        <v>102</v>
      </c>
      <c r="DG4667" t="s">
        <v>102</v>
      </c>
      <c r="DH4667" t="s">
        <v>3</v>
      </c>
      <c r="DI4667" t="s">
        <v>102</v>
      </c>
      <c r="DJ4667" t="s">
        <v>102</v>
      </c>
      <c r="DK4667" t="s">
        <v>3</v>
      </c>
      <c r="DL4667" t="s">
        <v>3</v>
      </c>
      <c r="DM4667" t="s">
        <v>3</v>
      </c>
      <c r="DN4667">
        <v>0</v>
      </c>
      <c r="DO4667">
        <v>0</v>
      </c>
      <c r="DP4667">
        <v>1</v>
      </c>
      <c r="DQ4667">
        <v>1</v>
      </c>
      <c r="DU4667">
        <v>1013</v>
      </c>
      <c r="DV4667" t="s">
        <v>95</v>
      </c>
      <c r="DW4667" t="s">
        <v>95</v>
      </c>
      <c r="DX4667">
        <v>1</v>
      </c>
      <c r="DZ4667" t="s">
        <v>3</v>
      </c>
      <c r="EA4667" t="s">
        <v>3</v>
      </c>
      <c r="EB4667" t="s">
        <v>3</v>
      </c>
      <c r="EC4667" t="s">
        <v>3</v>
      </c>
      <c r="EE4667">
        <v>284416175</v>
      </c>
      <c r="EF4667">
        <v>1</v>
      </c>
      <c r="EG4667" t="s">
        <v>21</v>
      </c>
      <c r="EH4667">
        <v>0</v>
      </c>
      <c r="EI4667" t="s">
        <v>3</v>
      </c>
      <c r="EJ4667">
        <v>4</v>
      </c>
      <c r="EK4667">
        <v>0</v>
      </c>
      <c r="EL4667" t="s">
        <v>22</v>
      </c>
      <c r="EM4667" t="s">
        <v>23</v>
      </c>
      <c r="EO4667" t="s">
        <v>3</v>
      </c>
      <c r="EQ4667">
        <v>1441792</v>
      </c>
      <c r="ER4667">
        <v>3963</v>
      </c>
      <c r="ES4667">
        <v>0</v>
      </c>
      <c r="ET4667">
        <v>0</v>
      </c>
      <c r="EU4667">
        <v>0</v>
      </c>
      <c r="EV4667">
        <v>3963</v>
      </c>
      <c r="EW4667">
        <v>4</v>
      </c>
      <c r="EX4667">
        <v>0</v>
      </c>
      <c r="EY4667">
        <v>0</v>
      </c>
      <c r="FQ4667">
        <v>0</v>
      </c>
      <c r="FR4667">
        <v>0</v>
      </c>
      <c r="FS4667">
        <v>0</v>
      </c>
      <c r="FX4667">
        <v>70</v>
      </c>
      <c r="FY4667">
        <v>10</v>
      </c>
      <c r="GA4667" t="s">
        <v>3</v>
      </c>
      <c r="GD4667">
        <v>0</v>
      </c>
      <c r="GF4667">
        <v>1288945035</v>
      </c>
      <c r="GG4667">
        <v>2</v>
      </c>
      <c r="GH4667">
        <v>1</v>
      </c>
      <c r="GI4667">
        <v>-2</v>
      </c>
      <c r="GJ4667">
        <v>0</v>
      </c>
      <c r="GK4667">
        <f>ROUND(R4667*(R12)/100,2)</f>
        <v>0</v>
      </c>
      <c r="GL4667">
        <f>ROUND(IF(AND(BH4667=3,BI4667=3,FS4667&lt;&gt;0),P4667,0),2)</f>
        <v>0</v>
      </c>
      <c r="GM4667">
        <f>ROUND(O4667+X4667+Y4667+GK4667,2)+GX4667</f>
        <v>0</v>
      </c>
      <c r="GN4667">
        <f>IF(OR(BI4667=0,BI4667=1),GM4667-GX4667,0)</f>
        <v>0</v>
      </c>
      <c r="GO4667">
        <f>IF(BI4667=2,GM4667-GX4667,0)</f>
        <v>0</v>
      </c>
      <c r="GP4667">
        <f>IF(BI4667=4,GM4667-GX4667,0)</f>
        <v>0</v>
      </c>
      <c r="GR4667">
        <v>0</v>
      </c>
      <c r="GS4667">
        <v>0</v>
      </c>
      <c r="GT4667">
        <v>0</v>
      </c>
      <c r="GU4667" t="s">
        <v>3</v>
      </c>
      <c r="GV4667">
        <f>ROUND((GT4667),6)</f>
        <v>0</v>
      </c>
      <c r="GW4667">
        <v>1</v>
      </c>
      <c r="GX4667">
        <f>ROUND(HC4667*I4667,2)</f>
        <v>0</v>
      </c>
      <c r="HA4667">
        <v>0</v>
      </c>
      <c r="HB4667">
        <v>0</v>
      </c>
      <c r="HC4667">
        <f>GV4667*GW4667</f>
        <v>0</v>
      </c>
      <c r="HE4667" t="s">
        <v>3</v>
      </c>
      <c r="HF4667" t="s">
        <v>3</v>
      </c>
      <c r="HM4667" t="s">
        <v>3</v>
      </c>
      <c r="HN4667" t="s">
        <v>3</v>
      </c>
      <c r="HO4667" t="s">
        <v>3</v>
      </c>
      <c r="HP4667" t="s">
        <v>3</v>
      </c>
      <c r="HQ4667" t="s">
        <v>3</v>
      </c>
      <c r="HS4667">
        <v>0</v>
      </c>
      <c r="IK4667">
        <v>0</v>
      </c>
    </row>
    <row r="4669" spans="1:245" x14ac:dyDescent="0.25">
      <c r="A4669" s="2">
        <v>51</v>
      </c>
      <c r="B4669" s="2">
        <f>B4659</f>
        <v>1</v>
      </c>
      <c r="C4669" s="2">
        <f>A4659</f>
        <v>5</v>
      </c>
      <c r="D4669" s="2">
        <f>ROW(A4659)</f>
        <v>4659</v>
      </c>
      <c r="E4669" s="2"/>
      <c r="F4669" s="2" t="str">
        <f>IF(F4659&lt;&gt;"",F4659,"")</f>
        <v>Новый подраздел</v>
      </c>
      <c r="G4669" s="2" t="str">
        <f>IF(G4659&lt;&gt;"",G4659,"")</f>
        <v>ЛВС - Инженерные сооружения и коммуникации</v>
      </c>
      <c r="H4669" s="2">
        <v>0</v>
      </c>
      <c r="I4669" s="2"/>
      <c r="J4669" s="2"/>
      <c r="K4669" s="2"/>
      <c r="L4669" s="2"/>
      <c r="M4669" s="2"/>
      <c r="N4669" s="2"/>
      <c r="O4669" s="2">
        <f t="shared" ref="O4669:T4669" si="2230">ROUND(AB4669,2)</f>
        <v>0</v>
      </c>
      <c r="P4669" s="2">
        <f t="shared" si="2230"/>
        <v>0</v>
      </c>
      <c r="Q4669" s="2">
        <f t="shared" si="2230"/>
        <v>0</v>
      </c>
      <c r="R4669" s="2">
        <f t="shared" si="2230"/>
        <v>0</v>
      </c>
      <c r="S4669" s="2">
        <f t="shared" si="2230"/>
        <v>0</v>
      </c>
      <c r="T4669" s="2">
        <f t="shared" si="2230"/>
        <v>0</v>
      </c>
      <c r="U4669" s="2">
        <f>AH4669</f>
        <v>0</v>
      </c>
      <c r="V4669" s="2">
        <f>AI4669</f>
        <v>0</v>
      </c>
      <c r="W4669" s="2">
        <f>ROUND(AJ4669,2)</f>
        <v>0</v>
      </c>
      <c r="X4669" s="2">
        <f>ROUND(AK4669,2)</f>
        <v>0</v>
      </c>
      <c r="Y4669" s="2">
        <f>ROUND(AL4669,2)</f>
        <v>0</v>
      </c>
      <c r="Z4669" s="2"/>
      <c r="AA4669" s="2"/>
      <c r="AB4669" s="2">
        <f>ROUND(SUMIF(AA4663:AA4667,"=288585831",O4663:O4667),2)</f>
        <v>0</v>
      </c>
      <c r="AC4669" s="2">
        <f>ROUND(SUMIF(AA4663:AA4667,"=288585831",P4663:P4667),2)</f>
        <v>0</v>
      </c>
      <c r="AD4669" s="2">
        <f>ROUND(SUMIF(AA4663:AA4667,"=288585831",Q4663:Q4667),2)</f>
        <v>0</v>
      </c>
      <c r="AE4669" s="2">
        <f>ROUND(SUMIF(AA4663:AA4667,"=288585831",R4663:R4667),2)</f>
        <v>0</v>
      </c>
      <c r="AF4669" s="2">
        <f>ROUND(SUMIF(AA4663:AA4667,"=288585831",S4663:S4667),2)</f>
        <v>0</v>
      </c>
      <c r="AG4669" s="2">
        <f>ROUND(SUMIF(AA4663:AA4667,"=288585831",T4663:T4667),2)</f>
        <v>0</v>
      </c>
      <c r="AH4669" s="2">
        <f>SUMIF(AA4663:AA4667,"=288585831",U4663:U4667)</f>
        <v>0</v>
      </c>
      <c r="AI4669" s="2">
        <f>SUMIF(AA4663:AA4667,"=288585831",V4663:V4667)</f>
        <v>0</v>
      </c>
      <c r="AJ4669" s="2">
        <f>ROUND(SUMIF(AA4663:AA4667,"=288585831",W4663:W4667),2)</f>
        <v>0</v>
      </c>
      <c r="AK4669" s="2">
        <f>ROUND(SUMIF(AA4663:AA4667,"=288585831",X4663:X4667),2)</f>
        <v>0</v>
      </c>
      <c r="AL4669" s="2">
        <f>ROUND(SUMIF(AA4663:AA4667,"=288585831",Y4663:Y4667),2)</f>
        <v>0</v>
      </c>
      <c r="AM4669" s="2"/>
      <c r="AN4669" s="2"/>
      <c r="AO4669" s="2">
        <f t="shared" ref="AO4669:BD4669" si="2231">ROUND(BX4669,2)</f>
        <v>0</v>
      </c>
      <c r="AP4669" s="2">
        <f t="shared" si="2231"/>
        <v>0</v>
      </c>
      <c r="AQ4669" s="2">
        <f t="shared" si="2231"/>
        <v>0</v>
      </c>
      <c r="AR4669" s="2">
        <f t="shared" si="2231"/>
        <v>0</v>
      </c>
      <c r="AS4669" s="2">
        <f t="shared" si="2231"/>
        <v>0</v>
      </c>
      <c r="AT4669" s="2">
        <f t="shared" si="2231"/>
        <v>0</v>
      </c>
      <c r="AU4669" s="2">
        <f t="shared" si="2231"/>
        <v>0</v>
      </c>
      <c r="AV4669" s="2">
        <f t="shared" si="2231"/>
        <v>0</v>
      </c>
      <c r="AW4669" s="2">
        <f t="shared" si="2231"/>
        <v>0</v>
      </c>
      <c r="AX4669" s="2">
        <f t="shared" si="2231"/>
        <v>0</v>
      </c>
      <c r="AY4669" s="2">
        <f t="shared" si="2231"/>
        <v>0</v>
      </c>
      <c r="AZ4669" s="2">
        <f t="shared" si="2231"/>
        <v>0</v>
      </c>
      <c r="BA4669" s="2">
        <f t="shared" si="2231"/>
        <v>0</v>
      </c>
      <c r="BB4669" s="2">
        <f t="shared" si="2231"/>
        <v>0</v>
      </c>
      <c r="BC4669" s="2">
        <f t="shared" si="2231"/>
        <v>0</v>
      </c>
      <c r="BD4669" s="2">
        <f t="shared" si="2231"/>
        <v>0</v>
      </c>
      <c r="BE4669" s="2"/>
      <c r="BF4669" s="2"/>
      <c r="BG4669" s="2"/>
      <c r="BH4669" s="2"/>
      <c r="BI4669" s="2"/>
      <c r="BJ4669" s="2"/>
      <c r="BK4669" s="2"/>
      <c r="BL4669" s="2"/>
      <c r="BM4669" s="2"/>
      <c r="BN4669" s="2"/>
      <c r="BO4669" s="2"/>
      <c r="BP4669" s="2"/>
      <c r="BQ4669" s="2"/>
      <c r="BR4669" s="2"/>
      <c r="BS4669" s="2"/>
      <c r="BT4669" s="2"/>
      <c r="BU4669" s="2"/>
      <c r="BV4669" s="2"/>
      <c r="BW4669" s="2"/>
      <c r="BX4669" s="2">
        <f>ROUND(SUMIF(AA4663:AA4667,"=288585831",FQ4663:FQ4667),2)</f>
        <v>0</v>
      </c>
      <c r="BY4669" s="2">
        <f>ROUND(SUMIF(AA4663:AA4667,"=288585831",FR4663:FR4667),2)</f>
        <v>0</v>
      </c>
      <c r="BZ4669" s="2">
        <f>ROUND(SUMIF(AA4663:AA4667,"=288585831",GL4663:GL4667),2)</f>
        <v>0</v>
      </c>
      <c r="CA4669" s="2">
        <f>ROUND(SUMIF(AA4663:AA4667,"=288585831",GM4663:GM4667),2)</f>
        <v>0</v>
      </c>
      <c r="CB4669" s="2">
        <f>ROUND(SUMIF(AA4663:AA4667,"=288585831",GN4663:GN4667),2)</f>
        <v>0</v>
      </c>
      <c r="CC4669" s="2">
        <f>ROUND(SUMIF(AA4663:AA4667,"=288585831",GO4663:GO4667),2)</f>
        <v>0</v>
      </c>
      <c r="CD4669" s="2">
        <f>ROUND(SUMIF(AA4663:AA4667,"=288585831",GP4663:GP4667),2)</f>
        <v>0</v>
      </c>
      <c r="CE4669" s="2">
        <f>AC4669-BX4669</f>
        <v>0</v>
      </c>
      <c r="CF4669" s="2">
        <f>AC4669-BY4669</f>
        <v>0</v>
      </c>
      <c r="CG4669" s="2">
        <f>BX4669-BZ4669</f>
        <v>0</v>
      </c>
      <c r="CH4669" s="2">
        <f>AC4669-BX4669-BY4669+BZ4669</f>
        <v>0</v>
      </c>
      <c r="CI4669" s="2">
        <f>BY4669-BZ4669</f>
        <v>0</v>
      </c>
      <c r="CJ4669" s="2">
        <f>ROUND(SUMIF(AA4663:AA4667,"=288585831",GX4663:GX4667),2)</f>
        <v>0</v>
      </c>
      <c r="CK4669" s="2">
        <f>ROUND(SUMIF(AA4663:AA4667,"=288585831",GY4663:GY4667),2)</f>
        <v>0</v>
      </c>
      <c r="CL4669" s="2">
        <f>ROUND(SUMIF(AA4663:AA4667,"=288585831",GZ4663:GZ4667),2)</f>
        <v>0</v>
      </c>
      <c r="CM4669" s="2">
        <f>ROUND(SUMIF(AA4663:AA4667,"=288585831",HD4663:HD4667),2)</f>
        <v>0</v>
      </c>
      <c r="CN4669" s="2"/>
      <c r="CO4669" s="2"/>
      <c r="CP4669" s="2"/>
      <c r="CQ4669" s="2"/>
      <c r="CR4669" s="2"/>
      <c r="CS4669" s="2"/>
      <c r="CT4669" s="2"/>
      <c r="CU4669" s="2"/>
      <c r="CV4669" s="2"/>
      <c r="CW4669" s="2"/>
      <c r="CX4669" s="2"/>
      <c r="CY4669" s="2"/>
      <c r="CZ4669" s="2"/>
      <c r="DA4669" s="2"/>
      <c r="DB4669" s="2"/>
      <c r="DC4669" s="2"/>
      <c r="DD4669" s="2"/>
      <c r="DE4669" s="2"/>
      <c r="DF4669" s="2"/>
      <c r="DG4669" s="3"/>
      <c r="DH4669" s="3"/>
      <c r="DI4669" s="3"/>
      <c r="DJ4669" s="3"/>
      <c r="DK4669" s="3"/>
      <c r="DL4669" s="3"/>
      <c r="DM4669" s="3"/>
      <c r="DN4669" s="3"/>
      <c r="DO4669" s="3"/>
      <c r="DP4669" s="3"/>
      <c r="DQ4669" s="3"/>
      <c r="DR4669" s="3"/>
      <c r="DS4669" s="3"/>
      <c r="DT4669" s="3"/>
      <c r="DU4669" s="3"/>
      <c r="DV4669" s="3"/>
      <c r="DW4669" s="3"/>
      <c r="DX4669" s="3"/>
      <c r="DY4669" s="3"/>
      <c r="DZ4669" s="3"/>
      <c r="EA4669" s="3"/>
      <c r="EB4669" s="3"/>
      <c r="EC4669" s="3"/>
      <c r="ED4669" s="3"/>
      <c r="EE4669" s="3"/>
      <c r="EF4669" s="3"/>
      <c r="EG4669" s="3"/>
      <c r="EH4669" s="3"/>
      <c r="EI4669" s="3"/>
      <c r="EJ4669" s="3"/>
      <c r="EK4669" s="3"/>
      <c r="EL4669" s="3"/>
      <c r="EM4669" s="3"/>
      <c r="EN4669" s="3"/>
      <c r="EO4669" s="3"/>
      <c r="EP4669" s="3"/>
      <c r="EQ4669" s="3"/>
      <c r="ER4669" s="3"/>
      <c r="ES4669" s="3"/>
      <c r="ET4669" s="3"/>
      <c r="EU4669" s="3"/>
      <c r="EV4669" s="3"/>
      <c r="EW4669" s="3"/>
      <c r="EX4669" s="3"/>
      <c r="EY4669" s="3"/>
      <c r="EZ4669" s="3"/>
      <c r="FA4669" s="3"/>
      <c r="FB4669" s="3"/>
      <c r="FC4669" s="3"/>
      <c r="FD4669" s="3"/>
      <c r="FE4669" s="3"/>
      <c r="FF4669" s="3"/>
      <c r="FG4669" s="3"/>
      <c r="FH4669" s="3"/>
      <c r="FI4669" s="3"/>
      <c r="FJ4669" s="3"/>
      <c r="FK4669" s="3"/>
      <c r="FL4669" s="3"/>
      <c r="FM4669" s="3"/>
      <c r="FN4669" s="3"/>
      <c r="FO4669" s="3"/>
      <c r="FP4669" s="3"/>
      <c r="FQ4669" s="3"/>
      <c r="FR4669" s="3"/>
      <c r="FS4669" s="3"/>
      <c r="FT4669" s="3"/>
      <c r="FU4669" s="3"/>
      <c r="FV4669" s="3"/>
      <c r="FW4669" s="3"/>
      <c r="FX4669" s="3"/>
      <c r="FY4669" s="3"/>
      <c r="FZ4669" s="3"/>
      <c r="GA4669" s="3"/>
      <c r="GB4669" s="3"/>
      <c r="GC4669" s="3"/>
      <c r="GD4669" s="3"/>
      <c r="GE4669" s="3"/>
      <c r="GF4669" s="3"/>
      <c r="GG4669" s="3"/>
      <c r="GH4669" s="3"/>
      <c r="GI4669" s="3"/>
      <c r="GJ4669" s="3"/>
      <c r="GK4669" s="3"/>
      <c r="GL4669" s="3"/>
      <c r="GM4669" s="3"/>
      <c r="GN4669" s="3"/>
      <c r="GO4669" s="3"/>
      <c r="GP4669" s="3"/>
      <c r="GQ4669" s="3"/>
      <c r="GR4669" s="3"/>
      <c r="GS4669" s="3"/>
      <c r="GT4669" s="3"/>
      <c r="GU4669" s="3"/>
      <c r="GV4669" s="3"/>
      <c r="GW4669" s="3"/>
      <c r="GX4669" s="3">
        <v>0</v>
      </c>
    </row>
    <row r="4671" spans="1:245" x14ac:dyDescent="0.25">
      <c r="A4671" s="4">
        <v>50</v>
      </c>
      <c r="B4671" s="4">
        <v>0</v>
      </c>
      <c r="C4671" s="4">
        <v>0</v>
      </c>
      <c r="D4671" s="4">
        <v>1</v>
      </c>
      <c r="E4671" s="4">
        <v>201</v>
      </c>
      <c r="F4671" s="4">
        <f>ROUND(Source!O4669,O4671)</f>
        <v>0</v>
      </c>
      <c r="G4671" s="4" t="s">
        <v>24</v>
      </c>
      <c r="H4671" s="4" t="s">
        <v>25</v>
      </c>
      <c r="I4671" s="4"/>
      <c r="J4671" s="4"/>
      <c r="K4671" s="4">
        <v>201</v>
      </c>
      <c r="L4671" s="4">
        <v>1</v>
      </c>
      <c r="M4671" s="4">
        <v>3</v>
      </c>
      <c r="N4671" s="4" t="s">
        <v>3</v>
      </c>
      <c r="O4671" s="4">
        <v>2</v>
      </c>
      <c r="P4671" s="4"/>
      <c r="Q4671" s="4"/>
      <c r="R4671" s="4"/>
      <c r="S4671" s="4"/>
      <c r="T4671" s="4"/>
      <c r="U4671" s="4"/>
      <c r="V4671" s="4"/>
      <c r="W4671" s="4">
        <v>611159.64</v>
      </c>
      <c r="X4671" s="4">
        <v>1</v>
      </c>
      <c r="Y4671" s="4">
        <v>611159.64</v>
      </c>
      <c r="Z4671" s="4"/>
      <c r="AA4671" s="4"/>
      <c r="AB4671" s="4"/>
    </row>
    <row r="4672" spans="1:245" x14ac:dyDescent="0.25">
      <c r="A4672" s="4">
        <v>50</v>
      </c>
      <c r="B4672" s="4">
        <v>0</v>
      </c>
      <c r="C4672" s="4">
        <v>0</v>
      </c>
      <c r="D4672" s="4">
        <v>1</v>
      </c>
      <c r="E4672" s="4">
        <v>202</v>
      </c>
      <c r="F4672" s="4">
        <f>ROUND(Source!P4669,O4672)</f>
        <v>0</v>
      </c>
      <c r="G4672" s="4" t="s">
        <v>26</v>
      </c>
      <c r="H4672" s="4" t="s">
        <v>27</v>
      </c>
      <c r="I4672" s="4"/>
      <c r="J4672" s="4"/>
      <c r="K4672" s="4">
        <v>202</v>
      </c>
      <c r="L4672" s="4">
        <v>2</v>
      </c>
      <c r="M4672" s="4">
        <v>3</v>
      </c>
      <c r="N4672" s="4" t="s">
        <v>3</v>
      </c>
      <c r="O4672" s="4">
        <v>2</v>
      </c>
      <c r="P4672" s="4"/>
      <c r="Q4672" s="4"/>
      <c r="R4672" s="4"/>
      <c r="S4672" s="4"/>
      <c r="T4672" s="4"/>
      <c r="U4672" s="4"/>
      <c r="V4672" s="4"/>
      <c r="W4672" s="4">
        <v>0</v>
      </c>
      <c r="X4672" s="4">
        <v>1</v>
      </c>
      <c r="Y4672" s="4">
        <v>0</v>
      </c>
      <c r="Z4672" s="4"/>
      <c r="AA4672" s="4"/>
      <c r="AB4672" s="4"/>
    </row>
    <row r="4673" spans="1:28" x14ac:dyDescent="0.25">
      <c r="A4673" s="4">
        <v>50</v>
      </c>
      <c r="B4673" s="4">
        <v>0</v>
      </c>
      <c r="C4673" s="4">
        <v>0</v>
      </c>
      <c r="D4673" s="4">
        <v>1</v>
      </c>
      <c r="E4673" s="4">
        <v>222</v>
      </c>
      <c r="F4673" s="4">
        <f>ROUND(Source!AO4669,O4673)</f>
        <v>0</v>
      </c>
      <c r="G4673" s="4" t="s">
        <v>28</v>
      </c>
      <c r="H4673" s="4" t="s">
        <v>29</v>
      </c>
      <c r="I4673" s="4"/>
      <c r="J4673" s="4"/>
      <c r="K4673" s="4">
        <v>222</v>
      </c>
      <c r="L4673" s="4">
        <v>3</v>
      </c>
      <c r="M4673" s="4">
        <v>3</v>
      </c>
      <c r="N4673" s="4" t="s">
        <v>3</v>
      </c>
      <c r="O4673" s="4">
        <v>2</v>
      </c>
      <c r="P4673" s="4"/>
      <c r="Q4673" s="4"/>
      <c r="R4673" s="4"/>
      <c r="S4673" s="4"/>
      <c r="T4673" s="4"/>
      <c r="U4673" s="4"/>
      <c r="V4673" s="4"/>
      <c r="W4673" s="4">
        <v>0</v>
      </c>
      <c r="X4673" s="4">
        <v>1</v>
      </c>
      <c r="Y4673" s="4">
        <v>0</v>
      </c>
      <c r="Z4673" s="4"/>
      <c r="AA4673" s="4"/>
      <c r="AB4673" s="4"/>
    </row>
    <row r="4674" spans="1:28" x14ac:dyDescent="0.25">
      <c r="A4674" s="4">
        <v>50</v>
      </c>
      <c r="B4674" s="4">
        <v>0</v>
      </c>
      <c r="C4674" s="4">
        <v>0</v>
      </c>
      <c r="D4674" s="4">
        <v>1</v>
      </c>
      <c r="E4674" s="4">
        <v>225</v>
      </c>
      <c r="F4674" s="4">
        <f>ROUND(Source!AV4669,O4674)</f>
        <v>0</v>
      </c>
      <c r="G4674" s="4" t="s">
        <v>30</v>
      </c>
      <c r="H4674" s="4" t="s">
        <v>31</v>
      </c>
      <c r="I4674" s="4"/>
      <c r="J4674" s="4"/>
      <c r="K4674" s="4">
        <v>225</v>
      </c>
      <c r="L4674" s="4">
        <v>4</v>
      </c>
      <c r="M4674" s="4">
        <v>3</v>
      </c>
      <c r="N4674" s="4" t="s">
        <v>3</v>
      </c>
      <c r="O4674" s="4">
        <v>2</v>
      </c>
      <c r="P4674" s="4"/>
      <c r="Q4674" s="4"/>
      <c r="R4674" s="4"/>
      <c r="S4674" s="4"/>
      <c r="T4674" s="4"/>
      <c r="U4674" s="4"/>
      <c r="V4674" s="4"/>
      <c r="W4674" s="4">
        <v>0</v>
      </c>
      <c r="X4674" s="4">
        <v>1</v>
      </c>
      <c r="Y4674" s="4">
        <v>0</v>
      </c>
      <c r="Z4674" s="4"/>
      <c r="AA4674" s="4"/>
      <c r="AB4674" s="4"/>
    </row>
    <row r="4675" spans="1:28" x14ac:dyDescent="0.25">
      <c r="A4675" s="4">
        <v>50</v>
      </c>
      <c r="B4675" s="4">
        <v>0</v>
      </c>
      <c r="C4675" s="4">
        <v>0</v>
      </c>
      <c r="D4675" s="4">
        <v>1</v>
      </c>
      <c r="E4675" s="4">
        <v>226</v>
      </c>
      <c r="F4675" s="4">
        <f>ROUND(Source!AW4669,O4675)</f>
        <v>0</v>
      </c>
      <c r="G4675" s="4" t="s">
        <v>32</v>
      </c>
      <c r="H4675" s="4" t="s">
        <v>33</v>
      </c>
      <c r="I4675" s="4"/>
      <c r="J4675" s="4"/>
      <c r="K4675" s="4">
        <v>226</v>
      </c>
      <c r="L4675" s="4">
        <v>5</v>
      </c>
      <c r="M4675" s="4">
        <v>3</v>
      </c>
      <c r="N4675" s="4" t="s">
        <v>3</v>
      </c>
      <c r="O4675" s="4">
        <v>2</v>
      </c>
      <c r="P4675" s="4"/>
      <c r="Q4675" s="4"/>
      <c r="R4675" s="4"/>
      <c r="S4675" s="4"/>
      <c r="T4675" s="4"/>
      <c r="U4675" s="4"/>
      <c r="V4675" s="4"/>
      <c r="W4675" s="4">
        <v>0</v>
      </c>
      <c r="X4675" s="4">
        <v>1</v>
      </c>
      <c r="Y4675" s="4">
        <v>0</v>
      </c>
      <c r="Z4675" s="4"/>
      <c r="AA4675" s="4"/>
      <c r="AB4675" s="4"/>
    </row>
    <row r="4676" spans="1:28" x14ac:dyDescent="0.25">
      <c r="A4676" s="4">
        <v>50</v>
      </c>
      <c r="B4676" s="4">
        <v>0</v>
      </c>
      <c r="C4676" s="4">
        <v>0</v>
      </c>
      <c r="D4676" s="4">
        <v>1</v>
      </c>
      <c r="E4676" s="4">
        <v>227</v>
      </c>
      <c r="F4676" s="4">
        <f>ROUND(Source!AX4669,O4676)</f>
        <v>0</v>
      </c>
      <c r="G4676" s="4" t="s">
        <v>34</v>
      </c>
      <c r="H4676" s="4" t="s">
        <v>35</v>
      </c>
      <c r="I4676" s="4"/>
      <c r="J4676" s="4"/>
      <c r="K4676" s="4">
        <v>227</v>
      </c>
      <c r="L4676" s="4">
        <v>6</v>
      </c>
      <c r="M4676" s="4">
        <v>3</v>
      </c>
      <c r="N4676" s="4" t="s">
        <v>3</v>
      </c>
      <c r="O4676" s="4">
        <v>2</v>
      </c>
      <c r="P4676" s="4"/>
      <c r="Q4676" s="4"/>
      <c r="R4676" s="4"/>
      <c r="S4676" s="4"/>
      <c r="T4676" s="4"/>
      <c r="U4676" s="4"/>
      <c r="V4676" s="4"/>
      <c r="W4676" s="4">
        <v>0</v>
      </c>
      <c r="X4676" s="4">
        <v>1</v>
      </c>
      <c r="Y4676" s="4">
        <v>0</v>
      </c>
      <c r="Z4676" s="4"/>
      <c r="AA4676" s="4"/>
      <c r="AB4676" s="4"/>
    </row>
    <row r="4677" spans="1:28" x14ac:dyDescent="0.25">
      <c r="A4677" s="4">
        <v>50</v>
      </c>
      <c r="B4677" s="4">
        <v>0</v>
      </c>
      <c r="C4677" s="4">
        <v>0</v>
      </c>
      <c r="D4677" s="4">
        <v>1</v>
      </c>
      <c r="E4677" s="4">
        <v>228</v>
      </c>
      <c r="F4677" s="4">
        <f>ROUND(Source!AY4669,O4677)</f>
        <v>0</v>
      </c>
      <c r="G4677" s="4" t="s">
        <v>36</v>
      </c>
      <c r="H4677" s="4" t="s">
        <v>37</v>
      </c>
      <c r="I4677" s="4"/>
      <c r="J4677" s="4"/>
      <c r="K4677" s="4">
        <v>228</v>
      </c>
      <c r="L4677" s="4">
        <v>7</v>
      </c>
      <c r="M4677" s="4">
        <v>3</v>
      </c>
      <c r="N4677" s="4" t="s">
        <v>3</v>
      </c>
      <c r="O4677" s="4">
        <v>2</v>
      </c>
      <c r="P4677" s="4"/>
      <c r="Q4677" s="4"/>
      <c r="R4677" s="4"/>
      <c r="S4677" s="4"/>
      <c r="T4677" s="4"/>
      <c r="U4677" s="4"/>
      <c r="V4677" s="4"/>
      <c r="W4677" s="4">
        <v>0</v>
      </c>
      <c r="X4677" s="4">
        <v>1</v>
      </c>
      <c r="Y4677" s="4">
        <v>0</v>
      </c>
      <c r="Z4677" s="4"/>
      <c r="AA4677" s="4"/>
      <c r="AB4677" s="4"/>
    </row>
    <row r="4678" spans="1:28" x14ac:dyDescent="0.25">
      <c r="A4678" s="4">
        <v>50</v>
      </c>
      <c r="B4678" s="4">
        <v>0</v>
      </c>
      <c r="C4678" s="4">
        <v>0</v>
      </c>
      <c r="D4678" s="4">
        <v>1</v>
      </c>
      <c r="E4678" s="4">
        <v>216</v>
      </c>
      <c r="F4678" s="4">
        <f>ROUND(Source!AP4669,O4678)</f>
        <v>0</v>
      </c>
      <c r="G4678" s="4" t="s">
        <v>38</v>
      </c>
      <c r="H4678" s="4" t="s">
        <v>39</v>
      </c>
      <c r="I4678" s="4"/>
      <c r="J4678" s="4"/>
      <c r="K4678" s="4">
        <v>216</v>
      </c>
      <c r="L4678" s="4">
        <v>8</v>
      </c>
      <c r="M4678" s="4">
        <v>3</v>
      </c>
      <c r="N4678" s="4" t="s">
        <v>3</v>
      </c>
      <c r="O4678" s="4">
        <v>2</v>
      </c>
      <c r="P4678" s="4"/>
      <c r="Q4678" s="4"/>
      <c r="R4678" s="4"/>
      <c r="S4678" s="4"/>
      <c r="T4678" s="4"/>
      <c r="U4678" s="4"/>
      <c r="V4678" s="4"/>
      <c r="W4678" s="4">
        <v>0</v>
      </c>
      <c r="X4678" s="4">
        <v>1</v>
      </c>
      <c r="Y4678" s="4">
        <v>0</v>
      </c>
      <c r="Z4678" s="4"/>
      <c r="AA4678" s="4"/>
      <c r="AB4678" s="4"/>
    </row>
    <row r="4679" spans="1:28" x14ac:dyDescent="0.25">
      <c r="A4679" s="4">
        <v>50</v>
      </c>
      <c r="B4679" s="4">
        <v>0</v>
      </c>
      <c r="C4679" s="4">
        <v>0</v>
      </c>
      <c r="D4679" s="4">
        <v>1</v>
      </c>
      <c r="E4679" s="4">
        <v>223</v>
      </c>
      <c r="F4679" s="4">
        <f>ROUND(Source!AQ4669,O4679)</f>
        <v>0</v>
      </c>
      <c r="G4679" s="4" t="s">
        <v>40</v>
      </c>
      <c r="H4679" s="4" t="s">
        <v>41</v>
      </c>
      <c r="I4679" s="4"/>
      <c r="J4679" s="4"/>
      <c r="K4679" s="4">
        <v>223</v>
      </c>
      <c r="L4679" s="4">
        <v>9</v>
      </c>
      <c r="M4679" s="4">
        <v>3</v>
      </c>
      <c r="N4679" s="4" t="s">
        <v>3</v>
      </c>
      <c r="O4679" s="4">
        <v>2</v>
      </c>
      <c r="P4679" s="4"/>
      <c r="Q4679" s="4"/>
      <c r="R4679" s="4"/>
      <c r="S4679" s="4"/>
      <c r="T4679" s="4"/>
      <c r="U4679" s="4"/>
      <c r="V4679" s="4"/>
      <c r="W4679" s="4">
        <v>0</v>
      </c>
      <c r="X4679" s="4">
        <v>1</v>
      </c>
      <c r="Y4679" s="4">
        <v>0</v>
      </c>
      <c r="Z4679" s="4"/>
      <c r="AA4679" s="4"/>
      <c r="AB4679" s="4"/>
    </row>
    <row r="4680" spans="1:28" x14ac:dyDescent="0.25">
      <c r="A4680" s="4">
        <v>50</v>
      </c>
      <c r="B4680" s="4">
        <v>0</v>
      </c>
      <c r="C4680" s="4">
        <v>0</v>
      </c>
      <c r="D4680" s="4">
        <v>1</v>
      </c>
      <c r="E4680" s="4">
        <v>229</v>
      </c>
      <c r="F4680" s="4">
        <f>ROUND(Source!AZ4669,O4680)</f>
        <v>0</v>
      </c>
      <c r="G4680" s="4" t="s">
        <v>42</v>
      </c>
      <c r="H4680" s="4" t="s">
        <v>43</v>
      </c>
      <c r="I4680" s="4"/>
      <c r="J4680" s="4"/>
      <c r="K4680" s="4">
        <v>229</v>
      </c>
      <c r="L4680" s="4">
        <v>10</v>
      </c>
      <c r="M4680" s="4">
        <v>3</v>
      </c>
      <c r="N4680" s="4" t="s">
        <v>3</v>
      </c>
      <c r="O4680" s="4">
        <v>2</v>
      </c>
      <c r="P4680" s="4"/>
      <c r="Q4680" s="4"/>
      <c r="R4680" s="4"/>
      <c r="S4680" s="4"/>
      <c r="T4680" s="4"/>
      <c r="U4680" s="4"/>
      <c r="V4680" s="4"/>
      <c r="W4680" s="4">
        <v>0</v>
      </c>
      <c r="X4680" s="4">
        <v>1</v>
      </c>
      <c r="Y4680" s="4">
        <v>0</v>
      </c>
      <c r="Z4680" s="4"/>
      <c r="AA4680" s="4"/>
      <c r="AB4680" s="4"/>
    </row>
    <row r="4681" spans="1:28" x14ac:dyDescent="0.25">
      <c r="A4681" s="4">
        <v>50</v>
      </c>
      <c r="B4681" s="4">
        <v>0</v>
      </c>
      <c r="C4681" s="4">
        <v>0</v>
      </c>
      <c r="D4681" s="4">
        <v>1</v>
      </c>
      <c r="E4681" s="4">
        <v>203</v>
      </c>
      <c r="F4681" s="4">
        <f>ROUND(Source!Q4669,O4681)</f>
        <v>0</v>
      </c>
      <c r="G4681" s="4" t="s">
        <v>44</v>
      </c>
      <c r="H4681" s="4" t="s">
        <v>45</v>
      </c>
      <c r="I4681" s="4"/>
      <c r="J4681" s="4"/>
      <c r="K4681" s="4">
        <v>203</v>
      </c>
      <c r="L4681" s="4">
        <v>11</v>
      </c>
      <c r="M4681" s="4">
        <v>3</v>
      </c>
      <c r="N4681" s="4" t="s">
        <v>3</v>
      </c>
      <c r="O4681" s="4">
        <v>2</v>
      </c>
      <c r="P4681" s="4"/>
      <c r="Q4681" s="4"/>
      <c r="R4681" s="4"/>
      <c r="S4681" s="4"/>
      <c r="T4681" s="4"/>
      <c r="U4681" s="4"/>
      <c r="V4681" s="4"/>
      <c r="W4681" s="4">
        <v>2032.68</v>
      </c>
      <c r="X4681" s="4">
        <v>1</v>
      </c>
      <c r="Y4681" s="4">
        <v>2032.68</v>
      </c>
      <c r="Z4681" s="4"/>
      <c r="AA4681" s="4"/>
      <c r="AB4681" s="4"/>
    </row>
    <row r="4682" spans="1:28" x14ac:dyDescent="0.25">
      <c r="A4682" s="4">
        <v>50</v>
      </c>
      <c r="B4682" s="4">
        <v>0</v>
      </c>
      <c r="C4682" s="4">
        <v>0</v>
      </c>
      <c r="D4682" s="4">
        <v>1</v>
      </c>
      <c r="E4682" s="4">
        <v>231</v>
      </c>
      <c r="F4682" s="4">
        <f>ROUND(Source!BB4669,O4682)</f>
        <v>0</v>
      </c>
      <c r="G4682" s="4" t="s">
        <v>46</v>
      </c>
      <c r="H4682" s="4" t="s">
        <v>47</v>
      </c>
      <c r="I4682" s="4"/>
      <c r="J4682" s="4"/>
      <c r="K4682" s="4">
        <v>231</v>
      </c>
      <c r="L4682" s="4">
        <v>12</v>
      </c>
      <c r="M4682" s="4">
        <v>3</v>
      </c>
      <c r="N4682" s="4" t="s">
        <v>3</v>
      </c>
      <c r="O4682" s="4">
        <v>2</v>
      </c>
      <c r="P4682" s="4"/>
      <c r="Q4682" s="4"/>
      <c r="R4682" s="4"/>
      <c r="S4682" s="4"/>
      <c r="T4682" s="4"/>
      <c r="U4682" s="4"/>
      <c r="V4682" s="4"/>
      <c r="W4682" s="4">
        <v>0</v>
      </c>
      <c r="X4682" s="4">
        <v>1</v>
      </c>
      <c r="Y4682" s="4">
        <v>0</v>
      </c>
      <c r="Z4682" s="4"/>
      <c r="AA4682" s="4"/>
      <c r="AB4682" s="4"/>
    </row>
    <row r="4683" spans="1:28" x14ac:dyDescent="0.25">
      <c r="A4683" s="4">
        <v>50</v>
      </c>
      <c r="B4683" s="4">
        <v>0</v>
      </c>
      <c r="C4683" s="4">
        <v>0</v>
      </c>
      <c r="D4683" s="4">
        <v>1</v>
      </c>
      <c r="E4683" s="4">
        <v>204</v>
      </c>
      <c r="F4683" s="4">
        <f>ROUND(Source!R4669,O4683)</f>
        <v>0</v>
      </c>
      <c r="G4683" s="4" t="s">
        <v>48</v>
      </c>
      <c r="H4683" s="4" t="s">
        <v>49</v>
      </c>
      <c r="I4683" s="4"/>
      <c r="J4683" s="4"/>
      <c r="K4683" s="4">
        <v>204</v>
      </c>
      <c r="L4683" s="4">
        <v>13</v>
      </c>
      <c r="M4683" s="4">
        <v>3</v>
      </c>
      <c r="N4683" s="4" t="s">
        <v>3</v>
      </c>
      <c r="O4683" s="4">
        <v>2</v>
      </c>
      <c r="P4683" s="4"/>
      <c r="Q4683" s="4"/>
      <c r="R4683" s="4"/>
      <c r="S4683" s="4"/>
      <c r="T4683" s="4"/>
      <c r="U4683" s="4"/>
      <c r="V4683" s="4"/>
      <c r="W4683" s="4">
        <v>1288.56</v>
      </c>
      <c r="X4683" s="4">
        <v>1</v>
      </c>
      <c r="Y4683" s="4">
        <v>1288.56</v>
      </c>
      <c r="Z4683" s="4"/>
      <c r="AA4683" s="4"/>
      <c r="AB4683" s="4"/>
    </row>
    <row r="4684" spans="1:28" x14ac:dyDescent="0.25">
      <c r="A4684" s="4">
        <v>50</v>
      </c>
      <c r="B4684" s="4">
        <v>0</v>
      </c>
      <c r="C4684" s="4">
        <v>0</v>
      </c>
      <c r="D4684" s="4">
        <v>1</v>
      </c>
      <c r="E4684" s="4">
        <v>205</v>
      </c>
      <c r="F4684" s="4">
        <f>ROUND(Source!S4669,O4684)</f>
        <v>0</v>
      </c>
      <c r="G4684" s="4" t="s">
        <v>50</v>
      </c>
      <c r="H4684" s="4" t="s">
        <v>51</v>
      </c>
      <c r="I4684" s="4"/>
      <c r="J4684" s="4"/>
      <c r="K4684" s="4">
        <v>205</v>
      </c>
      <c r="L4684" s="4">
        <v>14</v>
      </c>
      <c r="M4684" s="4">
        <v>3</v>
      </c>
      <c r="N4684" s="4" t="s">
        <v>3</v>
      </c>
      <c r="O4684" s="4">
        <v>2</v>
      </c>
      <c r="P4684" s="4"/>
      <c r="Q4684" s="4"/>
      <c r="R4684" s="4"/>
      <c r="S4684" s="4"/>
      <c r="T4684" s="4"/>
      <c r="U4684" s="4"/>
      <c r="V4684" s="4"/>
      <c r="W4684" s="4">
        <v>609126.96</v>
      </c>
      <c r="X4684" s="4">
        <v>1</v>
      </c>
      <c r="Y4684" s="4">
        <v>609126.96</v>
      </c>
      <c r="Z4684" s="4"/>
      <c r="AA4684" s="4"/>
      <c r="AB4684" s="4"/>
    </row>
    <row r="4685" spans="1:28" x14ac:dyDescent="0.25">
      <c r="A4685" s="4">
        <v>50</v>
      </c>
      <c r="B4685" s="4">
        <v>0</v>
      </c>
      <c r="C4685" s="4">
        <v>0</v>
      </c>
      <c r="D4685" s="4">
        <v>1</v>
      </c>
      <c r="E4685" s="4">
        <v>232</v>
      </c>
      <c r="F4685" s="4">
        <f>ROUND(Source!BC4669,O4685)</f>
        <v>0</v>
      </c>
      <c r="G4685" s="4" t="s">
        <v>52</v>
      </c>
      <c r="H4685" s="4" t="s">
        <v>53</v>
      </c>
      <c r="I4685" s="4"/>
      <c r="J4685" s="4"/>
      <c r="K4685" s="4">
        <v>232</v>
      </c>
      <c r="L4685" s="4">
        <v>15</v>
      </c>
      <c r="M4685" s="4">
        <v>3</v>
      </c>
      <c r="N4685" s="4" t="s">
        <v>3</v>
      </c>
      <c r="O4685" s="4">
        <v>2</v>
      </c>
      <c r="P4685" s="4"/>
      <c r="Q4685" s="4"/>
      <c r="R4685" s="4"/>
      <c r="S4685" s="4"/>
      <c r="T4685" s="4"/>
      <c r="U4685" s="4"/>
      <c r="V4685" s="4"/>
      <c r="W4685" s="4">
        <v>0</v>
      </c>
      <c r="X4685" s="4">
        <v>1</v>
      </c>
      <c r="Y4685" s="4">
        <v>0</v>
      </c>
      <c r="Z4685" s="4"/>
      <c r="AA4685" s="4"/>
      <c r="AB4685" s="4"/>
    </row>
    <row r="4686" spans="1:28" x14ac:dyDescent="0.25">
      <c r="A4686" s="4">
        <v>50</v>
      </c>
      <c r="B4686" s="4">
        <v>0</v>
      </c>
      <c r="C4686" s="4">
        <v>0</v>
      </c>
      <c r="D4686" s="4">
        <v>1</v>
      </c>
      <c r="E4686" s="4">
        <v>214</v>
      </c>
      <c r="F4686" s="4">
        <f>ROUND(Source!AS4669,O4686)</f>
        <v>0</v>
      </c>
      <c r="G4686" s="4" t="s">
        <v>54</v>
      </c>
      <c r="H4686" s="4" t="s">
        <v>55</v>
      </c>
      <c r="I4686" s="4"/>
      <c r="J4686" s="4"/>
      <c r="K4686" s="4">
        <v>214</v>
      </c>
      <c r="L4686" s="4">
        <v>16</v>
      </c>
      <c r="M4686" s="4">
        <v>3</v>
      </c>
      <c r="N4686" s="4" t="s">
        <v>3</v>
      </c>
      <c r="O4686" s="4">
        <v>2</v>
      </c>
      <c r="P4686" s="4"/>
      <c r="Q4686" s="4"/>
      <c r="R4686" s="4"/>
      <c r="S4686" s="4"/>
      <c r="T4686" s="4"/>
      <c r="U4686" s="4"/>
      <c r="V4686" s="4"/>
      <c r="W4686" s="4">
        <v>0</v>
      </c>
      <c r="X4686" s="4">
        <v>1</v>
      </c>
      <c r="Y4686" s="4">
        <v>0</v>
      </c>
      <c r="Z4686" s="4"/>
      <c r="AA4686" s="4"/>
      <c r="AB4686" s="4"/>
    </row>
    <row r="4687" spans="1:28" x14ac:dyDescent="0.25">
      <c r="A4687" s="4">
        <v>50</v>
      </c>
      <c r="B4687" s="4">
        <v>0</v>
      </c>
      <c r="C4687" s="4">
        <v>0</v>
      </c>
      <c r="D4687" s="4">
        <v>1</v>
      </c>
      <c r="E4687" s="4">
        <v>215</v>
      </c>
      <c r="F4687" s="4">
        <f>ROUND(Source!AT4669,O4687)</f>
        <v>0</v>
      </c>
      <c r="G4687" s="4" t="s">
        <v>56</v>
      </c>
      <c r="H4687" s="4" t="s">
        <v>57</v>
      </c>
      <c r="I4687" s="4"/>
      <c r="J4687" s="4"/>
      <c r="K4687" s="4">
        <v>215</v>
      </c>
      <c r="L4687" s="4">
        <v>17</v>
      </c>
      <c r="M4687" s="4">
        <v>3</v>
      </c>
      <c r="N4687" s="4" t="s">
        <v>3</v>
      </c>
      <c r="O4687" s="4">
        <v>2</v>
      </c>
      <c r="P4687" s="4"/>
      <c r="Q4687" s="4"/>
      <c r="R4687" s="4"/>
      <c r="S4687" s="4"/>
      <c r="T4687" s="4"/>
      <c r="U4687" s="4"/>
      <c r="V4687" s="4"/>
      <c r="W4687" s="4">
        <v>0</v>
      </c>
      <c r="X4687" s="4">
        <v>1</v>
      </c>
      <c r="Y4687" s="4">
        <v>0</v>
      </c>
      <c r="Z4687" s="4"/>
      <c r="AA4687" s="4"/>
      <c r="AB4687" s="4"/>
    </row>
    <row r="4688" spans="1:28" x14ac:dyDescent="0.25">
      <c r="A4688" s="4">
        <v>50</v>
      </c>
      <c r="B4688" s="4">
        <v>0</v>
      </c>
      <c r="C4688" s="4">
        <v>0</v>
      </c>
      <c r="D4688" s="4">
        <v>1</v>
      </c>
      <c r="E4688" s="4">
        <v>217</v>
      </c>
      <c r="F4688" s="4">
        <f>ROUND(Source!AU4669,O4688)</f>
        <v>0</v>
      </c>
      <c r="G4688" s="4" t="s">
        <v>58</v>
      </c>
      <c r="H4688" s="4" t="s">
        <v>59</v>
      </c>
      <c r="I4688" s="4"/>
      <c r="J4688" s="4"/>
      <c r="K4688" s="4">
        <v>217</v>
      </c>
      <c r="L4688" s="4">
        <v>18</v>
      </c>
      <c r="M4688" s="4">
        <v>3</v>
      </c>
      <c r="N4688" s="4" t="s">
        <v>3</v>
      </c>
      <c r="O4688" s="4">
        <v>2</v>
      </c>
      <c r="P4688" s="4"/>
      <c r="Q4688" s="4"/>
      <c r="R4688" s="4"/>
      <c r="S4688" s="4"/>
      <c r="T4688" s="4"/>
      <c r="U4688" s="4"/>
      <c r="V4688" s="4"/>
      <c r="W4688" s="4">
        <v>1099852.8500000001</v>
      </c>
      <c r="X4688" s="4">
        <v>1</v>
      </c>
      <c r="Y4688" s="4">
        <v>1099852.8500000001</v>
      </c>
      <c r="Z4688" s="4"/>
      <c r="AA4688" s="4"/>
      <c r="AB4688" s="4"/>
    </row>
    <row r="4689" spans="1:245" x14ac:dyDescent="0.25">
      <c r="A4689" s="4">
        <v>50</v>
      </c>
      <c r="B4689" s="4">
        <v>0</v>
      </c>
      <c r="C4689" s="4">
        <v>0</v>
      </c>
      <c r="D4689" s="4">
        <v>1</v>
      </c>
      <c r="E4689" s="4">
        <v>230</v>
      </c>
      <c r="F4689" s="4">
        <f>ROUND(Source!BA4669,O4689)</f>
        <v>0</v>
      </c>
      <c r="G4689" s="4" t="s">
        <v>60</v>
      </c>
      <c r="H4689" s="4" t="s">
        <v>61</v>
      </c>
      <c r="I4689" s="4"/>
      <c r="J4689" s="4"/>
      <c r="K4689" s="4">
        <v>230</v>
      </c>
      <c r="L4689" s="4">
        <v>19</v>
      </c>
      <c r="M4689" s="4">
        <v>3</v>
      </c>
      <c r="N4689" s="4" t="s">
        <v>3</v>
      </c>
      <c r="O4689" s="4">
        <v>2</v>
      </c>
      <c r="P4689" s="4"/>
      <c r="Q4689" s="4"/>
      <c r="R4689" s="4"/>
      <c r="S4689" s="4"/>
      <c r="T4689" s="4"/>
      <c r="U4689" s="4"/>
      <c r="V4689" s="4"/>
      <c r="W4689" s="4">
        <v>0</v>
      </c>
      <c r="X4689" s="4">
        <v>1</v>
      </c>
      <c r="Y4689" s="4">
        <v>0</v>
      </c>
      <c r="Z4689" s="4"/>
      <c r="AA4689" s="4"/>
      <c r="AB4689" s="4"/>
    </row>
    <row r="4690" spans="1:245" x14ac:dyDescent="0.25">
      <c r="A4690" s="4">
        <v>50</v>
      </c>
      <c r="B4690" s="4">
        <v>0</v>
      </c>
      <c r="C4690" s="4">
        <v>0</v>
      </c>
      <c r="D4690" s="4">
        <v>1</v>
      </c>
      <c r="E4690" s="4">
        <v>206</v>
      </c>
      <c r="F4690" s="4">
        <f>ROUND(Source!T4669,O4690)</f>
        <v>0</v>
      </c>
      <c r="G4690" s="4" t="s">
        <v>62</v>
      </c>
      <c r="H4690" s="4" t="s">
        <v>63</v>
      </c>
      <c r="I4690" s="4"/>
      <c r="J4690" s="4"/>
      <c r="K4690" s="4">
        <v>206</v>
      </c>
      <c r="L4690" s="4">
        <v>20</v>
      </c>
      <c r="M4690" s="4">
        <v>3</v>
      </c>
      <c r="N4690" s="4" t="s">
        <v>3</v>
      </c>
      <c r="O4690" s="4">
        <v>2</v>
      </c>
      <c r="P4690" s="4"/>
      <c r="Q4690" s="4"/>
      <c r="R4690" s="4"/>
      <c r="S4690" s="4"/>
      <c r="T4690" s="4"/>
      <c r="U4690" s="4"/>
      <c r="V4690" s="4"/>
      <c r="W4690" s="4">
        <v>0</v>
      </c>
      <c r="X4690" s="4">
        <v>1</v>
      </c>
      <c r="Y4690" s="4">
        <v>0</v>
      </c>
      <c r="Z4690" s="4"/>
      <c r="AA4690" s="4"/>
      <c r="AB4690" s="4"/>
    </row>
    <row r="4691" spans="1:245" x14ac:dyDescent="0.25">
      <c r="A4691" s="4">
        <v>50</v>
      </c>
      <c r="B4691" s="4">
        <v>0</v>
      </c>
      <c r="C4691" s="4">
        <v>0</v>
      </c>
      <c r="D4691" s="4">
        <v>1</v>
      </c>
      <c r="E4691" s="4">
        <v>207</v>
      </c>
      <c r="F4691" s="4">
        <f>Source!U4669</f>
        <v>0</v>
      </c>
      <c r="G4691" s="4" t="s">
        <v>64</v>
      </c>
      <c r="H4691" s="4" t="s">
        <v>65</v>
      </c>
      <c r="I4691" s="4"/>
      <c r="J4691" s="4"/>
      <c r="K4691" s="4">
        <v>207</v>
      </c>
      <c r="L4691" s="4">
        <v>21</v>
      </c>
      <c r="M4691" s="4">
        <v>3</v>
      </c>
      <c r="N4691" s="4" t="s">
        <v>3</v>
      </c>
      <c r="O4691" s="4">
        <v>-1</v>
      </c>
      <c r="P4691" s="4"/>
      <c r="Q4691" s="4"/>
      <c r="R4691" s="4"/>
      <c r="S4691" s="4"/>
      <c r="T4691" s="4"/>
      <c r="U4691" s="4"/>
      <c r="V4691" s="4"/>
      <c r="W4691" s="4">
        <v>593.04</v>
      </c>
      <c r="X4691" s="4">
        <v>1</v>
      </c>
      <c r="Y4691" s="4">
        <v>593.04</v>
      </c>
      <c r="Z4691" s="4"/>
      <c r="AA4691" s="4"/>
      <c r="AB4691" s="4"/>
    </row>
    <row r="4692" spans="1:245" x14ac:dyDescent="0.25">
      <c r="A4692" s="4">
        <v>50</v>
      </c>
      <c r="B4692" s="4">
        <v>0</v>
      </c>
      <c r="C4692" s="4">
        <v>0</v>
      </c>
      <c r="D4692" s="4">
        <v>1</v>
      </c>
      <c r="E4692" s="4">
        <v>208</v>
      </c>
      <c r="F4692" s="4">
        <f>Source!V4669</f>
        <v>0</v>
      </c>
      <c r="G4692" s="4" t="s">
        <v>66</v>
      </c>
      <c r="H4692" s="4" t="s">
        <v>67</v>
      </c>
      <c r="I4692" s="4"/>
      <c r="J4692" s="4"/>
      <c r="K4692" s="4">
        <v>208</v>
      </c>
      <c r="L4692" s="4">
        <v>22</v>
      </c>
      <c r="M4692" s="4">
        <v>3</v>
      </c>
      <c r="N4692" s="4" t="s">
        <v>3</v>
      </c>
      <c r="O4692" s="4">
        <v>-1</v>
      </c>
      <c r="P4692" s="4"/>
      <c r="Q4692" s="4"/>
      <c r="R4692" s="4"/>
      <c r="S4692" s="4"/>
      <c r="T4692" s="4"/>
      <c r="U4692" s="4"/>
      <c r="V4692" s="4"/>
      <c r="W4692" s="4">
        <v>0</v>
      </c>
      <c r="X4692" s="4">
        <v>1</v>
      </c>
      <c r="Y4692" s="4">
        <v>0</v>
      </c>
      <c r="Z4692" s="4"/>
      <c r="AA4692" s="4"/>
      <c r="AB4692" s="4"/>
    </row>
    <row r="4693" spans="1:245" x14ac:dyDescent="0.25">
      <c r="A4693" s="4">
        <v>50</v>
      </c>
      <c r="B4693" s="4">
        <v>0</v>
      </c>
      <c r="C4693" s="4">
        <v>0</v>
      </c>
      <c r="D4693" s="4">
        <v>1</v>
      </c>
      <c r="E4693" s="4">
        <v>209</v>
      </c>
      <c r="F4693" s="4">
        <f>ROUND(Source!W4669,O4693)</f>
        <v>0</v>
      </c>
      <c r="G4693" s="4" t="s">
        <v>68</v>
      </c>
      <c r="H4693" s="4" t="s">
        <v>69</v>
      </c>
      <c r="I4693" s="4"/>
      <c r="J4693" s="4"/>
      <c r="K4693" s="4">
        <v>209</v>
      </c>
      <c r="L4693" s="4">
        <v>23</v>
      </c>
      <c r="M4693" s="4">
        <v>3</v>
      </c>
      <c r="N4693" s="4" t="s">
        <v>3</v>
      </c>
      <c r="O4693" s="4">
        <v>2</v>
      </c>
      <c r="P4693" s="4"/>
      <c r="Q4693" s="4"/>
      <c r="R4693" s="4"/>
      <c r="S4693" s="4"/>
      <c r="T4693" s="4"/>
      <c r="U4693" s="4"/>
      <c r="V4693" s="4"/>
      <c r="W4693" s="4">
        <v>0</v>
      </c>
      <c r="X4693" s="4">
        <v>1</v>
      </c>
      <c r="Y4693" s="4">
        <v>0</v>
      </c>
      <c r="Z4693" s="4"/>
      <c r="AA4693" s="4"/>
      <c r="AB4693" s="4"/>
    </row>
    <row r="4694" spans="1:245" x14ac:dyDescent="0.25">
      <c r="A4694" s="4">
        <v>50</v>
      </c>
      <c r="B4694" s="4">
        <v>0</v>
      </c>
      <c r="C4694" s="4">
        <v>0</v>
      </c>
      <c r="D4694" s="4">
        <v>1</v>
      </c>
      <c r="E4694" s="4">
        <v>233</v>
      </c>
      <c r="F4694" s="4">
        <f>ROUND(Source!BD4669,O4694)</f>
        <v>0</v>
      </c>
      <c r="G4694" s="4" t="s">
        <v>70</v>
      </c>
      <c r="H4694" s="4" t="s">
        <v>71</v>
      </c>
      <c r="I4694" s="4"/>
      <c r="J4694" s="4"/>
      <c r="K4694" s="4">
        <v>233</v>
      </c>
      <c r="L4694" s="4">
        <v>24</v>
      </c>
      <c r="M4694" s="4">
        <v>3</v>
      </c>
      <c r="N4694" s="4" t="s">
        <v>3</v>
      </c>
      <c r="O4694" s="4">
        <v>2</v>
      </c>
      <c r="P4694" s="4"/>
      <c r="Q4694" s="4"/>
      <c r="R4694" s="4"/>
      <c r="S4694" s="4"/>
      <c r="T4694" s="4"/>
      <c r="U4694" s="4"/>
      <c r="V4694" s="4"/>
      <c r="W4694" s="4">
        <v>0</v>
      </c>
      <c r="X4694" s="4">
        <v>1</v>
      </c>
      <c r="Y4694" s="4">
        <v>0</v>
      </c>
      <c r="Z4694" s="4"/>
      <c r="AA4694" s="4"/>
      <c r="AB4694" s="4"/>
    </row>
    <row r="4695" spans="1:245" x14ac:dyDescent="0.25">
      <c r="A4695" s="4">
        <v>50</v>
      </c>
      <c r="B4695" s="4">
        <v>0</v>
      </c>
      <c r="C4695" s="4">
        <v>0</v>
      </c>
      <c r="D4695" s="4">
        <v>1</v>
      </c>
      <c r="E4695" s="4">
        <v>210</v>
      </c>
      <c r="F4695" s="4">
        <f>ROUND(Source!X4669,O4695)</f>
        <v>0</v>
      </c>
      <c r="G4695" s="4" t="s">
        <v>72</v>
      </c>
      <c r="H4695" s="4" t="s">
        <v>73</v>
      </c>
      <c r="I4695" s="4"/>
      <c r="J4695" s="4"/>
      <c r="K4695" s="4">
        <v>210</v>
      </c>
      <c r="L4695" s="4">
        <v>25</v>
      </c>
      <c r="M4695" s="4">
        <v>3</v>
      </c>
      <c r="N4695" s="4" t="s">
        <v>3</v>
      </c>
      <c r="O4695" s="4">
        <v>2</v>
      </c>
      <c r="P4695" s="4"/>
      <c r="Q4695" s="4"/>
      <c r="R4695" s="4"/>
      <c r="S4695" s="4"/>
      <c r="T4695" s="4"/>
      <c r="U4695" s="4"/>
      <c r="V4695" s="4"/>
      <c r="W4695" s="4">
        <v>426388.87</v>
      </c>
      <c r="X4695" s="4">
        <v>1</v>
      </c>
      <c r="Y4695" s="4">
        <v>426388.87</v>
      </c>
      <c r="Z4695" s="4"/>
      <c r="AA4695" s="4"/>
      <c r="AB4695" s="4"/>
    </row>
    <row r="4696" spans="1:245" x14ac:dyDescent="0.25">
      <c r="A4696" s="4">
        <v>50</v>
      </c>
      <c r="B4696" s="4">
        <v>0</v>
      </c>
      <c r="C4696" s="4">
        <v>0</v>
      </c>
      <c r="D4696" s="4">
        <v>1</v>
      </c>
      <c r="E4696" s="4">
        <v>211</v>
      </c>
      <c r="F4696" s="4">
        <f>ROUND(Source!Y4669,O4696)</f>
        <v>0</v>
      </c>
      <c r="G4696" s="4" t="s">
        <v>74</v>
      </c>
      <c r="H4696" s="4" t="s">
        <v>75</v>
      </c>
      <c r="I4696" s="4"/>
      <c r="J4696" s="4"/>
      <c r="K4696" s="4">
        <v>211</v>
      </c>
      <c r="L4696" s="4">
        <v>26</v>
      </c>
      <c r="M4696" s="4">
        <v>3</v>
      </c>
      <c r="N4696" s="4" t="s">
        <v>3</v>
      </c>
      <c r="O4696" s="4">
        <v>2</v>
      </c>
      <c r="P4696" s="4"/>
      <c r="Q4696" s="4"/>
      <c r="R4696" s="4"/>
      <c r="S4696" s="4"/>
      <c r="T4696" s="4"/>
      <c r="U4696" s="4"/>
      <c r="V4696" s="4"/>
      <c r="W4696" s="4">
        <v>60912.7</v>
      </c>
      <c r="X4696" s="4">
        <v>1</v>
      </c>
      <c r="Y4696" s="4">
        <v>60912.7</v>
      </c>
      <c r="Z4696" s="4"/>
      <c r="AA4696" s="4"/>
      <c r="AB4696" s="4"/>
    </row>
    <row r="4697" spans="1:245" x14ac:dyDescent="0.25">
      <c r="A4697" s="4">
        <v>50</v>
      </c>
      <c r="B4697" s="4">
        <v>0</v>
      </c>
      <c r="C4697" s="4">
        <v>0</v>
      </c>
      <c r="D4697" s="4">
        <v>1</v>
      </c>
      <c r="E4697" s="4">
        <v>224</v>
      </c>
      <c r="F4697" s="4">
        <f>ROUND(Source!AR4669,O4697)</f>
        <v>0</v>
      </c>
      <c r="G4697" s="4" t="s">
        <v>76</v>
      </c>
      <c r="H4697" s="4" t="s">
        <v>77</v>
      </c>
      <c r="I4697" s="4"/>
      <c r="J4697" s="4"/>
      <c r="K4697" s="4">
        <v>224</v>
      </c>
      <c r="L4697" s="4">
        <v>27</v>
      </c>
      <c r="M4697" s="4">
        <v>3</v>
      </c>
      <c r="N4697" s="4" t="s">
        <v>3</v>
      </c>
      <c r="O4697" s="4">
        <v>2</v>
      </c>
      <c r="P4697" s="4"/>
      <c r="Q4697" s="4"/>
      <c r="R4697" s="4"/>
      <c r="S4697" s="4"/>
      <c r="T4697" s="4"/>
      <c r="U4697" s="4"/>
      <c r="V4697" s="4"/>
      <c r="W4697" s="4">
        <v>1099852.8500000001</v>
      </c>
      <c r="X4697" s="4">
        <v>1</v>
      </c>
      <c r="Y4697" s="4">
        <v>1099852.8500000001</v>
      </c>
      <c r="Z4697" s="4"/>
      <c r="AA4697" s="4"/>
      <c r="AB4697" s="4"/>
    </row>
    <row r="4699" spans="1:245" x14ac:dyDescent="0.25">
      <c r="A4699" s="1">
        <v>5</v>
      </c>
      <c r="B4699" s="1">
        <v>1</v>
      </c>
      <c r="C4699" s="1"/>
      <c r="D4699" s="1">
        <f>ROW(A4705)</f>
        <v>4705</v>
      </c>
      <c r="E4699" s="1"/>
      <c r="F4699" s="1" t="s">
        <v>13</v>
      </c>
      <c r="G4699" s="1" t="s">
        <v>188</v>
      </c>
      <c r="H4699" s="1" t="s">
        <v>3</v>
      </c>
      <c r="I4699" s="1">
        <v>0</v>
      </c>
      <c r="J4699" s="1"/>
      <c r="K4699" s="1">
        <v>0</v>
      </c>
      <c r="L4699" s="1"/>
      <c r="M4699" s="1" t="s">
        <v>3</v>
      </c>
      <c r="N4699" s="1"/>
      <c r="O4699" s="1"/>
      <c r="P4699" s="1"/>
      <c r="Q4699" s="1"/>
      <c r="R4699" s="1"/>
      <c r="S4699" s="1">
        <v>0</v>
      </c>
      <c r="T4699" s="1"/>
      <c r="U4699" s="1" t="s">
        <v>3</v>
      </c>
      <c r="V4699" s="1">
        <v>0</v>
      </c>
      <c r="W4699" s="1"/>
      <c r="X4699" s="1"/>
      <c r="Y4699" s="1"/>
      <c r="Z4699" s="1"/>
      <c r="AA4699" s="1"/>
      <c r="AB4699" s="1" t="s">
        <v>3</v>
      </c>
      <c r="AC4699" s="1" t="s">
        <v>3</v>
      </c>
      <c r="AD4699" s="1" t="s">
        <v>3</v>
      </c>
      <c r="AE4699" s="1" t="s">
        <v>3</v>
      </c>
      <c r="AF4699" s="1" t="s">
        <v>3</v>
      </c>
      <c r="AG4699" s="1" t="s">
        <v>3</v>
      </c>
      <c r="AH4699" s="1"/>
      <c r="AI4699" s="1"/>
      <c r="AJ4699" s="1"/>
      <c r="AK4699" s="1"/>
      <c r="AL4699" s="1"/>
      <c r="AM4699" s="1"/>
      <c r="AN4699" s="1"/>
      <c r="AO4699" s="1"/>
      <c r="AP4699" s="1" t="s">
        <v>3</v>
      </c>
      <c r="AQ4699" s="1" t="s">
        <v>3</v>
      </c>
      <c r="AR4699" s="1" t="s">
        <v>3</v>
      </c>
      <c r="AS4699" s="1"/>
      <c r="AT4699" s="1"/>
      <c r="AU4699" s="1"/>
      <c r="AV4699" s="1"/>
      <c r="AW4699" s="1"/>
      <c r="AX4699" s="1"/>
      <c r="AY4699" s="1"/>
      <c r="AZ4699" s="1" t="s">
        <v>3</v>
      </c>
      <c r="BA4699" s="1"/>
      <c r="BB4699" s="1" t="s">
        <v>3</v>
      </c>
      <c r="BC4699" s="1" t="s">
        <v>3</v>
      </c>
      <c r="BD4699" s="1" t="s">
        <v>3</v>
      </c>
      <c r="BE4699" s="1" t="s">
        <v>3</v>
      </c>
      <c r="BF4699" s="1" t="s">
        <v>3</v>
      </c>
      <c r="BG4699" s="1" t="s">
        <v>3</v>
      </c>
      <c r="BH4699" s="1" t="s">
        <v>3</v>
      </c>
      <c r="BI4699" s="1" t="s">
        <v>3</v>
      </c>
      <c r="BJ4699" s="1" t="s">
        <v>3</v>
      </c>
      <c r="BK4699" s="1" t="s">
        <v>3</v>
      </c>
      <c r="BL4699" s="1" t="s">
        <v>3</v>
      </c>
      <c r="BM4699" s="1" t="s">
        <v>3</v>
      </c>
      <c r="BN4699" s="1" t="s">
        <v>3</v>
      </c>
      <c r="BO4699" s="1" t="s">
        <v>3</v>
      </c>
      <c r="BP4699" s="1" t="s">
        <v>3</v>
      </c>
      <c r="BQ4699" s="1"/>
      <c r="BR4699" s="1"/>
      <c r="BS4699" s="1"/>
      <c r="BT4699" s="1"/>
      <c r="BU4699" s="1"/>
      <c r="BV4699" s="1"/>
      <c r="BW4699" s="1"/>
      <c r="BX4699" s="1">
        <v>0</v>
      </c>
      <c r="BY4699" s="1"/>
      <c r="BZ4699" s="1"/>
      <c r="CA4699" s="1"/>
      <c r="CB4699" s="1"/>
      <c r="CC4699" s="1"/>
      <c r="CD4699" s="1"/>
      <c r="CE4699" s="1"/>
      <c r="CF4699" s="1"/>
      <c r="CG4699" s="1"/>
      <c r="CH4699" s="1"/>
      <c r="CI4699" s="1"/>
      <c r="CJ4699" s="1">
        <v>0</v>
      </c>
    </row>
    <row r="4701" spans="1:245" x14ac:dyDescent="0.25">
      <c r="A4701" s="2">
        <v>52</v>
      </c>
      <c r="B4701" s="2">
        <f t="shared" ref="B4701:G4701" si="2232">B4705</f>
        <v>1</v>
      </c>
      <c r="C4701" s="2">
        <f t="shared" si="2232"/>
        <v>5</v>
      </c>
      <c r="D4701" s="2">
        <f t="shared" si="2232"/>
        <v>4699</v>
      </c>
      <c r="E4701" s="2">
        <f t="shared" si="2232"/>
        <v>0</v>
      </c>
      <c r="F4701" s="2" t="str">
        <f t="shared" si="2232"/>
        <v>Новый подраздел</v>
      </c>
      <c r="G4701" s="2" t="str">
        <f t="shared" si="2232"/>
        <v>СВН - Здания</v>
      </c>
      <c r="H4701" s="2"/>
      <c r="I4701" s="2"/>
      <c r="J4701" s="2"/>
      <c r="K4701" s="2"/>
      <c r="L4701" s="2"/>
      <c r="M4701" s="2"/>
      <c r="N4701" s="2"/>
      <c r="O4701" s="2">
        <f t="shared" ref="O4701:AT4701" si="2233">O4705</f>
        <v>0</v>
      </c>
      <c r="P4701" s="2">
        <f t="shared" si="2233"/>
        <v>0</v>
      </c>
      <c r="Q4701" s="2">
        <f t="shared" si="2233"/>
        <v>0</v>
      </c>
      <c r="R4701" s="2">
        <f t="shared" si="2233"/>
        <v>0</v>
      </c>
      <c r="S4701" s="2">
        <f t="shared" si="2233"/>
        <v>0</v>
      </c>
      <c r="T4701" s="2">
        <f t="shared" si="2233"/>
        <v>0</v>
      </c>
      <c r="U4701" s="2">
        <f t="shared" si="2233"/>
        <v>0</v>
      </c>
      <c r="V4701" s="2">
        <f t="shared" si="2233"/>
        <v>0</v>
      </c>
      <c r="W4701" s="2">
        <f t="shared" si="2233"/>
        <v>0</v>
      </c>
      <c r="X4701" s="2">
        <f t="shared" si="2233"/>
        <v>0</v>
      </c>
      <c r="Y4701" s="2">
        <f t="shared" si="2233"/>
        <v>0</v>
      </c>
      <c r="Z4701" s="2">
        <f t="shared" si="2233"/>
        <v>0</v>
      </c>
      <c r="AA4701" s="2">
        <f t="shared" si="2233"/>
        <v>0</v>
      </c>
      <c r="AB4701" s="2">
        <f t="shared" si="2233"/>
        <v>0</v>
      </c>
      <c r="AC4701" s="2">
        <f t="shared" si="2233"/>
        <v>0</v>
      </c>
      <c r="AD4701" s="2">
        <f t="shared" si="2233"/>
        <v>0</v>
      </c>
      <c r="AE4701" s="2">
        <f t="shared" si="2233"/>
        <v>0</v>
      </c>
      <c r="AF4701" s="2">
        <f t="shared" si="2233"/>
        <v>0</v>
      </c>
      <c r="AG4701" s="2">
        <f t="shared" si="2233"/>
        <v>0</v>
      </c>
      <c r="AH4701" s="2">
        <f t="shared" si="2233"/>
        <v>0</v>
      </c>
      <c r="AI4701" s="2">
        <f t="shared" si="2233"/>
        <v>0</v>
      </c>
      <c r="AJ4701" s="2">
        <f t="shared" si="2233"/>
        <v>0</v>
      </c>
      <c r="AK4701" s="2">
        <f t="shared" si="2233"/>
        <v>0</v>
      </c>
      <c r="AL4701" s="2">
        <f t="shared" si="2233"/>
        <v>0</v>
      </c>
      <c r="AM4701" s="2">
        <f t="shared" si="2233"/>
        <v>0</v>
      </c>
      <c r="AN4701" s="2">
        <f t="shared" si="2233"/>
        <v>0</v>
      </c>
      <c r="AO4701" s="2">
        <f t="shared" si="2233"/>
        <v>0</v>
      </c>
      <c r="AP4701" s="2">
        <f t="shared" si="2233"/>
        <v>0</v>
      </c>
      <c r="AQ4701" s="2">
        <f t="shared" si="2233"/>
        <v>0</v>
      </c>
      <c r="AR4701" s="2">
        <f t="shared" si="2233"/>
        <v>0</v>
      </c>
      <c r="AS4701" s="2">
        <f t="shared" si="2233"/>
        <v>0</v>
      </c>
      <c r="AT4701" s="2">
        <f t="shared" si="2233"/>
        <v>0</v>
      </c>
      <c r="AU4701" s="2">
        <f t="shared" ref="AU4701:BZ4701" si="2234">AU4705</f>
        <v>0</v>
      </c>
      <c r="AV4701" s="2">
        <f t="shared" si="2234"/>
        <v>0</v>
      </c>
      <c r="AW4701" s="2">
        <f t="shared" si="2234"/>
        <v>0</v>
      </c>
      <c r="AX4701" s="2">
        <f t="shared" si="2234"/>
        <v>0</v>
      </c>
      <c r="AY4701" s="2">
        <f t="shared" si="2234"/>
        <v>0</v>
      </c>
      <c r="AZ4701" s="2">
        <f t="shared" si="2234"/>
        <v>0</v>
      </c>
      <c r="BA4701" s="2">
        <f t="shared" si="2234"/>
        <v>0</v>
      </c>
      <c r="BB4701" s="2">
        <f t="shared" si="2234"/>
        <v>0</v>
      </c>
      <c r="BC4701" s="2">
        <f t="shared" si="2234"/>
        <v>0</v>
      </c>
      <c r="BD4701" s="2">
        <f t="shared" si="2234"/>
        <v>0</v>
      </c>
      <c r="BE4701" s="2">
        <f t="shared" si="2234"/>
        <v>0</v>
      </c>
      <c r="BF4701" s="2">
        <f t="shared" si="2234"/>
        <v>0</v>
      </c>
      <c r="BG4701" s="2">
        <f t="shared" si="2234"/>
        <v>0</v>
      </c>
      <c r="BH4701" s="2">
        <f t="shared" si="2234"/>
        <v>0</v>
      </c>
      <c r="BI4701" s="2">
        <f t="shared" si="2234"/>
        <v>0</v>
      </c>
      <c r="BJ4701" s="2">
        <f t="shared" si="2234"/>
        <v>0</v>
      </c>
      <c r="BK4701" s="2">
        <f t="shared" si="2234"/>
        <v>0</v>
      </c>
      <c r="BL4701" s="2">
        <f t="shared" si="2234"/>
        <v>0</v>
      </c>
      <c r="BM4701" s="2">
        <f t="shared" si="2234"/>
        <v>0</v>
      </c>
      <c r="BN4701" s="2">
        <f t="shared" si="2234"/>
        <v>0</v>
      </c>
      <c r="BO4701" s="2">
        <f t="shared" si="2234"/>
        <v>0</v>
      </c>
      <c r="BP4701" s="2">
        <f t="shared" si="2234"/>
        <v>0</v>
      </c>
      <c r="BQ4701" s="2">
        <f t="shared" si="2234"/>
        <v>0</v>
      </c>
      <c r="BR4701" s="2">
        <f t="shared" si="2234"/>
        <v>0</v>
      </c>
      <c r="BS4701" s="2">
        <f t="shared" si="2234"/>
        <v>0</v>
      </c>
      <c r="BT4701" s="2">
        <f t="shared" si="2234"/>
        <v>0</v>
      </c>
      <c r="BU4701" s="2">
        <f t="shared" si="2234"/>
        <v>0</v>
      </c>
      <c r="BV4701" s="2">
        <f t="shared" si="2234"/>
        <v>0</v>
      </c>
      <c r="BW4701" s="2">
        <f t="shared" si="2234"/>
        <v>0</v>
      </c>
      <c r="BX4701" s="2">
        <f t="shared" si="2234"/>
        <v>0</v>
      </c>
      <c r="BY4701" s="2">
        <f t="shared" si="2234"/>
        <v>0</v>
      </c>
      <c r="BZ4701" s="2">
        <f t="shared" si="2234"/>
        <v>0</v>
      </c>
      <c r="CA4701" s="2">
        <f t="shared" ref="CA4701:DF4701" si="2235">CA4705</f>
        <v>0</v>
      </c>
      <c r="CB4701" s="2">
        <f t="shared" si="2235"/>
        <v>0</v>
      </c>
      <c r="CC4701" s="2">
        <f t="shared" si="2235"/>
        <v>0</v>
      </c>
      <c r="CD4701" s="2">
        <f t="shared" si="2235"/>
        <v>0</v>
      </c>
      <c r="CE4701" s="2">
        <f t="shared" si="2235"/>
        <v>0</v>
      </c>
      <c r="CF4701" s="2">
        <f t="shared" si="2235"/>
        <v>0</v>
      </c>
      <c r="CG4701" s="2">
        <f t="shared" si="2235"/>
        <v>0</v>
      </c>
      <c r="CH4701" s="2">
        <f t="shared" si="2235"/>
        <v>0</v>
      </c>
      <c r="CI4701" s="2">
        <f t="shared" si="2235"/>
        <v>0</v>
      </c>
      <c r="CJ4701" s="2">
        <f t="shared" si="2235"/>
        <v>0</v>
      </c>
      <c r="CK4701" s="2">
        <f t="shared" si="2235"/>
        <v>0</v>
      </c>
      <c r="CL4701" s="2">
        <f t="shared" si="2235"/>
        <v>0</v>
      </c>
      <c r="CM4701" s="2">
        <f t="shared" si="2235"/>
        <v>0</v>
      </c>
      <c r="CN4701" s="2">
        <f t="shared" si="2235"/>
        <v>0</v>
      </c>
      <c r="CO4701" s="2">
        <f t="shared" si="2235"/>
        <v>0</v>
      </c>
      <c r="CP4701" s="2">
        <f t="shared" si="2235"/>
        <v>0</v>
      </c>
      <c r="CQ4701" s="2">
        <f t="shared" si="2235"/>
        <v>0</v>
      </c>
      <c r="CR4701" s="2">
        <f t="shared" si="2235"/>
        <v>0</v>
      </c>
      <c r="CS4701" s="2">
        <f t="shared" si="2235"/>
        <v>0</v>
      </c>
      <c r="CT4701" s="2">
        <f t="shared" si="2235"/>
        <v>0</v>
      </c>
      <c r="CU4701" s="2">
        <f t="shared" si="2235"/>
        <v>0</v>
      </c>
      <c r="CV4701" s="2">
        <f t="shared" si="2235"/>
        <v>0</v>
      </c>
      <c r="CW4701" s="2">
        <f t="shared" si="2235"/>
        <v>0</v>
      </c>
      <c r="CX4701" s="2">
        <f t="shared" si="2235"/>
        <v>0</v>
      </c>
      <c r="CY4701" s="2">
        <f t="shared" si="2235"/>
        <v>0</v>
      </c>
      <c r="CZ4701" s="2">
        <f t="shared" si="2235"/>
        <v>0</v>
      </c>
      <c r="DA4701" s="2">
        <f t="shared" si="2235"/>
        <v>0</v>
      </c>
      <c r="DB4701" s="2">
        <f t="shared" si="2235"/>
        <v>0</v>
      </c>
      <c r="DC4701" s="2">
        <f t="shared" si="2235"/>
        <v>0</v>
      </c>
      <c r="DD4701" s="2">
        <f t="shared" si="2235"/>
        <v>0</v>
      </c>
      <c r="DE4701" s="2">
        <f t="shared" si="2235"/>
        <v>0</v>
      </c>
      <c r="DF4701" s="2">
        <f t="shared" si="2235"/>
        <v>0</v>
      </c>
      <c r="DG4701" s="3">
        <f t="shared" ref="DG4701:EL4701" si="2236">DG4705</f>
        <v>0</v>
      </c>
      <c r="DH4701" s="3">
        <f t="shared" si="2236"/>
        <v>0</v>
      </c>
      <c r="DI4701" s="3">
        <f t="shared" si="2236"/>
        <v>0</v>
      </c>
      <c r="DJ4701" s="3">
        <f t="shared" si="2236"/>
        <v>0</v>
      </c>
      <c r="DK4701" s="3">
        <f t="shared" si="2236"/>
        <v>0</v>
      </c>
      <c r="DL4701" s="3">
        <f t="shared" si="2236"/>
        <v>0</v>
      </c>
      <c r="DM4701" s="3">
        <f t="shared" si="2236"/>
        <v>0</v>
      </c>
      <c r="DN4701" s="3">
        <f t="shared" si="2236"/>
        <v>0</v>
      </c>
      <c r="DO4701" s="3">
        <f t="shared" si="2236"/>
        <v>0</v>
      </c>
      <c r="DP4701" s="3">
        <f t="shared" si="2236"/>
        <v>0</v>
      </c>
      <c r="DQ4701" s="3">
        <f t="shared" si="2236"/>
        <v>0</v>
      </c>
      <c r="DR4701" s="3">
        <f t="shared" si="2236"/>
        <v>0</v>
      </c>
      <c r="DS4701" s="3">
        <f t="shared" si="2236"/>
        <v>0</v>
      </c>
      <c r="DT4701" s="3">
        <f t="shared" si="2236"/>
        <v>0</v>
      </c>
      <c r="DU4701" s="3">
        <f t="shared" si="2236"/>
        <v>0</v>
      </c>
      <c r="DV4701" s="3">
        <f t="shared" si="2236"/>
        <v>0</v>
      </c>
      <c r="DW4701" s="3">
        <f t="shared" si="2236"/>
        <v>0</v>
      </c>
      <c r="DX4701" s="3">
        <f t="shared" si="2236"/>
        <v>0</v>
      </c>
      <c r="DY4701" s="3">
        <f t="shared" si="2236"/>
        <v>0</v>
      </c>
      <c r="DZ4701" s="3">
        <f t="shared" si="2236"/>
        <v>0</v>
      </c>
      <c r="EA4701" s="3">
        <f t="shared" si="2236"/>
        <v>0</v>
      </c>
      <c r="EB4701" s="3">
        <f t="shared" si="2236"/>
        <v>0</v>
      </c>
      <c r="EC4701" s="3">
        <f t="shared" si="2236"/>
        <v>0</v>
      </c>
      <c r="ED4701" s="3">
        <f t="shared" si="2236"/>
        <v>0</v>
      </c>
      <c r="EE4701" s="3">
        <f t="shared" si="2236"/>
        <v>0</v>
      </c>
      <c r="EF4701" s="3">
        <f t="shared" si="2236"/>
        <v>0</v>
      </c>
      <c r="EG4701" s="3">
        <f t="shared" si="2236"/>
        <v>0</v>
      </c>
      <c r="EH4701" s="3">
        <f t="shared" si="2236"/>
        <v>0</v>
      </c>
      <c r="EI4701" s="3">
        <f t="shared" si="2236"/>
        <v>0</v>
      </c>
      <c r="EJ4701" s="3">
        <f t="shared" si="2236"/>
        <v>0</v>
      </c>
      <c r="EK4701" s="3">
        <f t="shared" si="2236"/>
        <v>0</v>
      </c>
      <c r="EL4701" s="3">
        <f t="shared" si="2236"/>
        <v>0</v>
      </c>
      <c r="EM4701" s="3">
        <f t="shared" ref="EM4701:FR4701" si="2237">EM4705</f>
        <v>0</v>
      </c>
      <c r="EN4701" s="3">
        <f t="shared" si="2237"/>
        <v>0</v>
      </c>
      <c r="EO4701" s="3">
        <f t="shared" si="2237"/>
        <v>0</v>
      </c>
      <c r="EP4701" s="3">
        <f t="shared" si="2237"/>
        <v>0</v>
      </c>
      <c r="EQ4701" s="3">
        <f t="shared" si="2237"/>
        <v>0</v>
      </c>
      <c r="ER4701" s="3">
        <f t="shared" si="2237"/>
        <v>0</v>
      </c>
      <c r="ES4701" s="3">
        <f t="shared" si="2237"/>
        <v>0</v>
      </c>
      <c r="ET4701" s="3">
        <f t="shared" si="2237"/>
        <v>0</v>
      </c>
      <c r="EU4701" s="3">
        <f t="shared" si="2237"/>
        <v>0</v>
      </c>
      <c r="EV4701" s="3">
        <f t="shared" si="2237"/>
        <v>0</v>
      </c>
      <c r="EW4701" s="3">
        <f t="shared" si="2237"/>
        <v>0</v>
      </c>
      <c r="EX4701" s="3">
        <f t="shared" si="2237"/>
        <v>0</v>
      </c>
      <c r="EY4701" s="3">
        <f t="shared" si="2237"/>
        <v>0</v>
      </c>
      <c r="EZ4701" s="3">
        <f t="shared" si="2237"/>
        <v>0</v>
      </c>
      <c r="FA4701" s="3">
        <f t="shared" si="2237"/>
        <v>0</v>
      </c>
      <c r="FB4701" s="3">
        <f t="shared" si="2237"/>
        <v>0</v>
      </c>
      <c r="FC4701" s="3">
        <f t="shared" si="2237"/>
        <v>0</v>
      </c>
      <c r="FD4701" s="3">
        <f t="shared" si="2237"/>
        <v>0</v>
      </c>
      <c r="FE4701" s="3">
        <f t="shared" si="2237"/>
        <v>0</v>
      </c>
      <c r="FF4701" s="3">
        <f t="shared" si="2237"/>
        <v>0</v>
      </c>
      <c r="FG4701" s="3">
        <f t="shared" si="2237"/>
        <v>0</v>
      </c>
      <c r="FH4701" s="3">
        <f t="shared" si="2237"/>
        <v>0</v>
      </c>
      <c r="FI4701" s="3">
        <f t="shared" si="2237"/>
        <v>0</v>
      </c>
      <c r="FJ4701" s="3">
        <f t="shared" si="2237"/>
        <v>0</v>
      </c>
      <c r="FK4701" s="3">
        <f t="shared" si="2237"/>
        <v>0</v>
      </c>
      <c r="FL4701" s="3">
        <f t="shared" si="2237"/>
        <v>0</v>
      </c>
      <c r="FM4701" s="3">
        <f t="shared" si="2237"/>
        <v>0</v>
      </c>
      <c r="FN4701" s="3">
        <f t="shared" si="2237"/>
        <v>0</v>
      </c>
      <c r="FO4701" s="3">
        <f t="shared" si="2237"/>
        <v>0</v>
      </c>
      <c r="FP4701" s="3">
        <f t="shared" si="2237"/>
        <v>0</v>
      </c>
      <c r="FQ4701" s="3">
        <f t="shared" si="2237"/>
        <v>0</v>
      </c>
      <c r="FR4701" s="3">
        <f t="shared" si="2237"/>
        <v>0</v>
      </c>
      <c r="FS4701" s="3">
        <f t="shared" ref="FS4701:GX4701" si="2238">FS4705</f>
        <v>0</v>
      </c>
      <c r="FT4701" s="3">
        <f t="shared" si="2238"/>
        <v>0</v>
      </c>
      <c r="FU4701" s="3">
        <f t="shared" si="2238"/>
        <v>0</v>
      </c>
      <c r="FV4701" s="3">
        <f t="shared" si="2238"/>
        <v>0</v>
      </c>
      <c r="FW4701" s="3">
        <f t="shared" si="2238"/>
        <v>0</v>
      </c>
      <c r="FX4701" s="3">
        <f t="shared" si="2238"/>
        <v>0</v>
      </c>
      <c r="FY4701" s="3">
        <f t="shared" si="2238"/>
        <v>0</v>
      </c>
      <c r="FZ4701" s="3">
        <f t="shared" si="2238"/>
        <v>0</v>
      </c>
      <c r="GA4701" s="3">
        <f t="shared" si="2238"/>
        <v>0</v>
      </c>
      <c r="GB4701" s="3">
        <f t="shared" si="2238"/>
        <v>0</v>
      </c>
      <c r="GC4701" s="3">
        <f t="shared" si="2238"/>
        <v>0</v>
      </c>
      <c r="GD4701" s="3">
        <f t="shared" si="2238"/>
        <v>0</v>
      </c>
      <c r="GE4701" s="3">
        <f t="shared" si="2238"/>
        <v>0</v>
      </c>
      <c r="GF4701" s="3">
        <f t="shared" si="2238"/>
        <v>0</v>
      </c>
      <c r="GG4701" s="3">
        <f t="shared" si="2238"/>
        <v>0</v>
      </c>
      <c r="GH4701" s="3">
        <f t="shared" si="2238"/>
        <v>0</v>
      </c>
      <c r="GI4701" s="3">
        <f t="shared" si="2238"/>
        <v>0</v>
      </c>
      <c r="GJ4701" s="3">
        <f t="shared" si="2238"/>
        <v>0</v>
      </c>
      <c r="GK4701" s="3">
        <f t="shared" si="2238"/>
        <v>0</v>
      </c>
      <c r="GL4701" s="3">
        <f t="shared" si="2238"/>
        <v>0</v>
      </c>
      <c r="GM4701" s="3">
        <f t="shared" si="2238"/>
        <v>0</v>
      </c>
      <c r="GN4701" s="3">
        <f t="shared" si="2238"/>
        <v>0</v>
      </c>
      <c r="GO4701" s="3">
        <f t="shared" si="2238"/>
        <v>0</v>
      </c>
      <c r="GP4701" s="3">
        <f t="shared" si="2238"/>
        <v>0</v>
      </c>
      <c r="GQ4701" s="3">
        <f t="shared" si="2238"/>
        <v>0</v>
      </c>
      <c r="GR4701" s="3">
        <f t="shared" si="2238"/>
        <v>0</v>
      </c>
      <c r="GS4701" s="3">
        <f t="shared" si="2238"/>
        <v>0</v>
      </c>
      <c r="GT4701" s="3">
        <f t="shared" si="2238"/>
        <v>0</v>
      </c>
      <c r="GU4701" s="3">
        <f t="shared" si="2238"/>
        <v>0</v>
      </c>
      <c r="GV4701" s="3">
        <f t="shared" si="2238"/>
        <v>0</v>
      </c>
      <c r="GW4701" s="3">
        <f t="shared" si="2238"/>
        <v>0</v>
      </c>
      <c r="GX4701" s="3">
        <f t="shared" si="2238"/>
        <v>0</v>
      </c>
    </row>
    <row r="4703" spans="1:245" x14ac:dyDescent="0.25">
      <c r="A4703">
        <v>17</v>
      </c>
      <c r="B4703">
        <v>1</v>
      </c>
      <c r="D4703">
        <f>ROW(EtalonRes!A571)</f>
        <v>571</v>
      </c>
      <c r="E4703" t="s">
        <v>588</v>
      </c>
      <c r="F4703" t="s">
        <v>190</v>
      </c>
      <c r="G4703" t="s">
        <v>201</v>
      </c>
      <c r="H4703" t="s">
        <v>18</v>
      </c>
      <c r="I4703">
        <v>0</v>
      </c>
      <c r="J4703">
        <v>0</v>
      </c>
      <c r="K4703">
        <v>0</v>
      </c>
      <c r="O4703">
        <f>ROUND(CP4703,2)</f>
        <v>0</v>
      </c>
      <c r="P4703">
        <f>ROUND(CQ4703*I4703,2)</f>
        <v>0</v>
      </c>
      <c r="Q4703">
        <f>ROUND(CR4703*I4703,2)</f>
        <v>0</v>
      </c>
      <c r="R4703">
        <f>ROUND(CS4703*I4703,2)</f>
        <v>0</v>
      </c>
      <c r="S4703">
        <f>ROUND(CT4703*I4703,2)</f>
        <v>0</v>
      </c>
      <c r="T4703">
        <f>ROUND(CU4703*I4703,2)</f>
        <v>0</v>
      </c>
      <c r="U4703">
        <f>CV4703*I4703</f>
        <v>0</v>
      </c>
      <c r="V4703">
        <f>CW4703*I4703</f>
        <v>0</v>
      </c>
      <c r="W4703">
        <f>ROUND(CX4703*I4703,2)</f>
        <v>0</v>
      </c>
      <c r="X4703">
        <f>ROUND(CY4703,2)</f>
        <v>0</v>
      </c>
      <c r="Y4703">
        <f>ROUND(CZ4703,2)</f>
        <v>0</v>
      </c>
      <c r="AA4703">
        <v>288585831</v>
      </c>
      <c r="AB4703">
        <f>ROUND((AC4703+AD4703+AF4703),6)</f>
        <v>16991.650000000001</v>
      </c>
      <c r="AC4703">
        <f>ROUND(((ES4703*13)),6)</f>
        <v>108.81</v>
      </c>
      <c r="AD4703">
        <f>ROUND(((((ET4703*13))-((EU4703*13)))+AE4703),6)</f>
        <v>0</v>
      </c>
      <c r="AE4703">
        <f>ROUND(((EU4703*13)),6)</f>
        <v>0</v>
      </c>
      <c r="AF4703">
        <f>ROUND(((EV4703*13)),6)</f>
        <v>16882.84</v>
      </c>
      <c r="AG4703">
        <f>ROUND((AP4703),6)</f>
        <v>0</v>
      </c>
      <c r="AH4703">
        <f>((EW4703*13))</f>
        <v>23.79</v>
      </c>
      <c r="AI4703">
        <f>((EX4703*13))</f>
        <v>0</v>
      </c>
      <c r="AJ4703">
        <f>(AS4703)</f>
        <v>0</v>
      </c>
      <c r="AK4703">
        <v>1307.05</v>
      </c>
      <c r="AL4703">
        <v>8.3699999999999992</v>
      </c>
      <c r="AM4703">
        <v>0</v>
      </c>
      <c r="AN4703">
        <v>0</v>
      </c>
      <c r="AO4703">
        <v>1298.68</v>
      </c>
      <c r="AP4703">
        <v>0</v>
      </c>
      <c r="AQ4703">
        <v>1.83</v>
      </c>
      <c r="AR4703">
        <v>0</v>
      </c>
      <c r="AS4703">
        <v>0</v>
      </c>
      <c r="AT4703">
        <v>70</v>
      </c>
      <c r="AU4703">
        <v>10</v>
      </c>
      <c r="AV4703">
        <v>1</v>
      </c>
      <c r="AW4703">
        <v>1</v>
      </c>
      <c r="AZ4703">
        <v>1</v>
      </c>
      <c r="BA4703">
        <v>1</v>
      </c>
      <c r="BB4703">
        <v>1</v>
      </c>
      <c r="BC4703">
        <v>1</v>
      </c>
      <c r="BD4703" t="s">
        <v>3</v>
      </c>
      <c r="BE4703" t="s">
        <v>3</v>
      </c>
      <c r="BF4703" t="s">
        <v>3</v>
      </c>
      <c r="BG4703" t="s">
        <v>3</v>
      </c>
      <c r="BH4703">
        <v>0</v>
      </c>
      <c r="BI4703">
        <v>4</v>
      </c>
      <c r="BJ4703" t="s">
        <v>192</v>
      </c>
      <c r="BM4703">
        <v>0</v>
      </c>
      <c r="BN4703">
        <v>284416172</v>
      </c>
      <c r="BO4703" t="s">
        <v>3</v>
      </c>
      <c r="BP4703">
        <v>0</v>
      </c>
      <c r="BQ4703">
        <v>1</v>
      </c>
      <c r="BR4703">
        <v>0</v>
      </c>
      <c r="BS4703">
        <v>1</v>
      </c>
      <c r="BT4703">
        <v>1</v>
      </c>
      <c r="BU4703">
        <v>1</v>
      </c>
      <c r="BV4703">
        <v>1</v>
      </c>
      <c r="BW4703">
        <v>1</v>
      </c>
      <c r="BX4703">
        <v>1</v>
      </c>
      <c r="BY4703" t="s">
        <v>3</v>
      </c>
      <c r="BZ4703">
        <v>70</v>
      </c>
      <c r="CA4703">
        <v>10</v>
      </c>
      <c r="CB4703" t="s">
        <v>3</v>
      </c>
      <c r="CE4703">
        <v>0</v>
      </c>
      <c r="CF4703">
        <v>0</v>
      </c>
      <c r="CG4703">
        <v>0</v>
      </c>
      <c r="CM4703">
        <v>0</v>
      </c>
      <c r="CN4703" t="s">
        <v>3</v>
      </c>
      <c r="CO4703">
        <v>0</v>
      </c>
      <c r="CP4703">
        <f>(P4703+Q4703+S4703)</f>
        <v>0</v>
      </c>
      <c r="CQ4703">
        <f>(AC4703*BC4703*AW4703)</f>
        <v>108.81</v>
      </c>
      <c r="CR4703">
        <f>(((((ET4703*13))*BB4703-((EU4703*13))*BS4703)+AE4703*BS4703)*AV4703)</f>
        <v>0</v>
      </c>
      <c r="CS4703">
        <f>(AE4703*BS4703*AV4703)</f>
        <v>0</v>
      </c>
      <c r="CT4703">
        <f>(AF4703*BA4703*AV4703)</f>
        <v>16882.84</v>
      </c>
      <c r="CU4703">
        <f>AG4703</f>
        <v>0</v>
      </c>
      <c r="CV4703">
        <f>(AH4703*AV4703)</f>
        <v>23.79</v>
      </c>
      <c r="CW4703">
        <f>AI4703</f>
        <v>0</v>
      </c>
      <c r="CX4703">
        <f>AJ4703</f>
        <v>0</v>
      </c>
      <c r="CY4703">
        <f>((S4703*BZ4703)/100)</f>
        <v>0</v>
      </c>
      <c r="CZ4703">
        <f>((S4703*CA4703)/100)</f>
        <v>0</v>
      </c>
      <c r="DC4703" t="s">
        <v>3</v>
      </c>
      <c r="DD4703" t="s">
        <v>102</v>
      </c>
      <c r="DE4703" t="s">
        <v>102</v>
      </c>
      <c r="DF4703" t="s">
        <v>102</v>
      </c>
      <c r="DG4703" t="s">
        <v>102</v>
      </c>
      <c r="DH4703" t="s">
        <v>3</v>
      </c>
      <c r="DI4703" t="s">
        <v>102</v>
      </c>
      <c r="DJ4703" t="s">
        <v>102</v>
      </c>
      <c r="DK4703" t="s">
        <v>3</v>
      </c>
      <c r="DL4703" t="s">
        <v>3</v>
      </c>
      <c r="DM4703" t="s">
        <v>3</v>
      </c>
      <c r="DN4703">
        <v>0</v>
      </c>
      <c r="DO4703">
        <v>0</v>
      </c>
      <c r="DP4703">
        <v>1</v>
      </c>
      <c r="DQ4703">
        <v>1</v>
      </c>
      <c r="DU4703">
        <v>1010</v>
      </c>
      <c r="DV4703" t="s">
        <v>18</v>
      </c>
      <c r="DW4703" t="s">
        <v>18</v>
      </c>
      <c r="DX4703">
        <v>1</v>
      </c>
      <c r="DZ4703" t="s">
        <v>3</v>
      </c>
      <c r="EA4703" t="s">
        <v>3</v>
      </c>
      <c r="EB4703" t="s">
        <v>3</v>
      </c>
      <c r="EC4703" t="s">
        <v>3</v>
      </c>
      <c r="EE4703">
        <v>284416175</v>
      </c>
      <c r="EF4703">
        <v>1</v>
      </c>
      <c r="EG4703" t="s">
        <v>21</v>
      </c>
      <c r="EH4703">
        <v>0</v>
      </c>
      <c r="EI4703" t="s">
        <v>3</v>
      </c>
      <c r="EJ4703">
        <v>4</v>
      </c>
      <c r="EK4703">
        <v>0</v>
      </c>
      <c r="EL4703" t="s">
        <v>22</v>
      </c>
      <c r="EM4703" t="s">
        <v>23</v>
      </c>
      <c r="EO4703" t="s">
        <v>3</v>
      </c>
      <c r="EQ4703">
        <v>1441792</v>
      </c>
      <c r="ER4703">
        <v>1307.05</v>
      </c>
      <c r="ES4703">
        <v>8.3699999999999992</v>
      </c>
      <c r="ET4703">
        <v>0</v>
      </c>
      <c r="EU4703">
        <v>0</v>
      </c>
      <c r="EV4703">
        <v>1298.68</v>
      </c>
      <c r="EW4703">
        <v>1.83</v>
      </c>
      <c r="EX4703">
        <v>0</v>
      </c>
      <c r="EY4703">
        <v>0</v>
      </c>
      <c r="FQ4703">
        <v>0</v>
      </c>
      <c r="FR4703">
        <v>0</v>
      </c>
      <c r="FS4703">
        <v>0</v>
      </c>
      <c r="FX4703">
        <v>70</v>
      </c>
      <c r="FY4703">
        <v>10</v>
      </c>
      <c r="GA4703" t="s">
        <v>3</v>
      </c>
      <c r="GD4703">
        <v>0</v>
      </c>
      <c r="GF4703">
        <v>368213878</v>
      </c>
      <c r="GG4703">
        <v>2</v>
      </c>
      <c r="GH4703">
        <v>1</v>
      </c>
      <c r="GI4703">
        <v>-2</v>
      </c>
      <c r="GJ4703">
        <v>0</v>
      </c>
      <c r="GK4703">
        <f>ROUND(R4703*(R12)/100,2)</f>
        <v>0</v>
      </c>
      <c r="GL4703">
        <f>ROUND(IF(AND(BH4703=3,BI4703=3,FS4703&lt;&gt;0),P4703,0),2)</f>
        <v>0</v>
      </c>
      <c r="GM4703">
        <f>ROUND(O4703+X4703+Y4703+GK4703,2)+GX4703</f>
        <v>0</v>
      </c>
      <c r="GN4703">
        <f>IF(OR(BI4703=0,BI4703=1),GM4703-GX4703,0)</f>
        <v>0</v>
      </c>
      <c r="GO4703">
        <f>IF(BI4703=2,GM4703-GX4703,0)</f>
        <v>0</v>
      </c>
      <c r="GP4703">
        <f>IF(BI4703=4,GM4703-GX4703,0)</f>
        <v>0</v>
      </c>
      <c r="GR4703">
        <v>0</v>
      </c>
      <c r="GS4703">
        <v>0</v>
      </c>
      <c r="GT4703">
        <v>0</v>
      </c>
      <c r="GU4703" t="s">
        <v>3</v>
      </c>
      <c r="GV4703">
        <f>ROUND((GT4703),6)</f>
        <v>0</v>
      </c>
      <c r="GW4703">
        <v>1</v>
      </c>
      <c r="GX4703">
        <f>ROUND(HC4703*I4703,2)</f>
        <v>0</v>
      </c>
      <c r="HA4703">
        <v>0</v>
      </c>
      <c r="HB4703">
        <v>0</v>
      </c>
      <c r="HC4703">
        <f>GV4703*GW4703</f>
        <v>0</v>
      </c>
      <c r="HE4703" t="s">
        <v>3</v>
      </c>
      <c r="HF4703" t="s">
        <v>3</v>
      </c>
      <c r="HM4703" t="s">
        <v>3</v>
      </c>
      <c r="HN4703" t="s">
        <v>3</v>
      </c>
      <c r="HO4703" t="s">
        <v>3</v>
      </c>
      <c r="HP4703" t="s">
        <v>3</v>
      </c>
      <c r="HQ4703" t="s">
        <v>3</v>
      </c>
      <c r="HS4703">
        <v>0</v>
      </c>
      <c r="IK4703">
        <v>0</v>
      </c>
    </row>
    <row r="4705" spans="1:206" x14ac:dyDescent="0.25">
      <c r="A4705" s="2">
        <v>51</v>
      </c>
      <c r="B4705" s="2">
        <f>B4699</f>
        <v>1</v>
      </c>
      <c r="C4705" s="2">
        <f>A4699</f>
        <v>5</v>
      </c>
      <c r="D4705" s="2">
        <f>ROW(A4699)</f>
        <v>4699</v>
      </c>
      <c r="E4705" s="2"/>
      <c r="F4705" s="2" t="str">
        <f>IF(F4699&lt;&gt;"",F4699,"")</f>
        <v>Новый подраздел</v>
      </c>
      <c r="G4705" s="2" t="str">
        <f>IF(G4699&lt;&gt;"",G4699,"")</f>
        <v>СВН - Здания</v>
      </c>
      <c r="H4705" s="2">
        <v>0</v>
      </c>
      <c r="I4705" s="2"/>
      <c r="J4705" s="2"/>
      <c r="K4705" s="2"/>
      <c r="L4705" s="2"/>
      <c r="M4705" s="2"/>
      <c r="N4705" s="2"/>
      <c r="O4705" s="2">
        <f t="shared" ref="O4705:T4705" si="2239">ROUND(AB4705,2)</f>
        <v>0</v>
      </c>
      <c r="P4705" s="2">
        <f t="shared" si="2239"/>
        <v>0</v>
      </c>
      <c r="Q4705" s="2">
        <f t="shared" si="2239"/>
        <v>0</v>
      </c>
      <c r="R4705" s="2">
        <f t="shared" si="2239"/>
        <v>0</v>
      </c>
      <c r="S4705" s="2">
        <f t="shared" si="2239"/>
        <v>0</v>
      </c>
      <c r="T4705" s="2">
        <f t="shared" si="2239"/>
        <v>0</v>
      </c>
      <c r="U4705" s="2">
        <f>AH4705</f>
        <v>0</v>
      </c>
      <c r="V4705" s="2">
        <f>AI4705</f>
        <v>0</v>
      </c>
      <c r="W4705" s="2">
        <f>ROUND(AJ4705,2)</f>
        <v>0</v>
      </c>
      <c r="X4705" s="2">
        <f>ROUND(AK4705,2)</f>
        <v>0</v>
      </c>
      <c r="Y4705" s="2">
        <f>ROUND(AL4705,2)</f>
        <v>0</v>
      </c>
      <c r="Z4705" s="2"/>
      <c r="AA4705" s="2"/>
      <c r="AB4705" s="2">
        <f>ROUND(SUMIF(AA4703:AA4703,"=288585831",O4703:O4703),2)</f>
        <v>0</v>
      </c>
      <c r="AC4705" s="2">
        <f>ROUND(SUMIF(AA4703:AA4703,"=288585831",P4703:P4703),2)</f>
        <v>0</v>
      </c>
      <c r="AD4705" s="2">
        <f>ROUND(SUMIF(AA4703:AA4703,"=288585831",Q4703:Q4703),2)</f>
        <v>0</v>
      </c>
      <c r="AE4705" s="2">
        <f>ROUND(SUMIF(AA4703:AA4703,"=288585831",R4703:R4703),2)</f>
        <v>0</v>
      </c>
      <c r="AF4705" s="2">
        <f>ROUND(SUMIF(AA4703:AA4703,"=288585831",S4703:S4703),2)</f>
        <v>0</v>
      </c>
      <c r="AG4705" s="2">
        <f>ROUND(SUMIF(AA4703:AA4703,"=288585831",T4703:T4703),2)</f>
        <v>0</v>
      </c>
      <c r="AH4705" s="2">
        <f>SUMIF(AA4703:AA4703,"=288585831",U4703:U4703)</f>
        <v>0</v>
      </c>
      <c r="AI4705" s="2">
        <f>SUMIF(AA4703:AA4703,"=288585831",V4703:V4703)</f>
        <v>0</v>
      </c>
      <c r="AJ4705" s="2">
        <f>ROUND(SUMIF(AA4703:AA4703,"=288585831",W4703:W4703),2)</f>
        <v>0</v>
      </c>
      <c r="AK4705" s="2">
        <f>ROUND(SUMIF(AA4703:AA4703,"=288585831",X4703:X4703),2)</f>
        <v>0</v>
      </c>
      <c r="AL4705" s="2">
        <f>ROUND(SUMIF(AA4703:AA4703,"=288585831",Y4703:Y4703),2)</f>
        <v>0</v>
      </c>
      <c r="AM4705" s="2"/>
      <c r="AN4705" s="2"/>
      <c r="AO4705" s="2">
        <f t="shared" ref="AO4705:BD4705" si="2240">ROUND(BX4705,2)</f>
        <v>0</v>
      </c>
      <c r="AP4705" s="2">
        <f t="shared" si="2240"/>
        <v>0</v>
      </c>
      <c r="AQ4705" s="2">
        <f t="shared" si="2240"/>
        <v>0</v>
      </c>
      <c r="AR4705" s="2">
        <f t="shared" si="2240"/>
        <v>0</v>
      </c>
      <c r="AS4705" s="2">
        <f t="shared" si="2240"/>
        <v>0</v>
      </c>
      <c r="AT4705" s="2">
        <f t="shared" si="2240"/>
        <v>0</v>
      </c>
      <c r="AU4705" s="2">
        <f t="shared" si="2240"/>
        <v>0</v>
      </c>
      <c r="AV4705" s="2">
        <f t="shared" si="2240"/>
        <v>0</v>
      </c>
      <c r="AW4705" s="2">
        <f t="shared" si="2240"/>
        <v>0</v>
      </c>
      <c r="AX4705" s="2">
        <f t="shared" si="2240"/>
        <v>0</v>
      </c>
      <c r="AY4705" s="2">
        <f t="shared" si="2240"/>
        <v>0</v>
      </c>
      <c r="AZ4705" s="2">
        <f t="shared" si="2240"/>
        <v>0</v>
      </c>
      <c r="BA4705" s="2">
        <f t="shared" si="2240"/>
        <v>0</v>
      </c>
      <c r="BB4705" s="2">
        <f t="shared" si="2240"/>
        <v>0</v>
      </c>
      <c r="BC4705" s="2">
        <f t="shared" si="2240"/>
        <v>0</v>
      </c>
      <c r="BD4705" s="2">
        <f t="shared" si="2240"/>
        <v>0</v>
      </c>
      <c r="BE4705" s="2"/>
      <c r="BF4705" s="2"/>
      <c r="BG4705" s="2"/>
      <c r="BH4705" s="2"/>
      <c r="BI4705" s="2"/>
      <c r="BJ4705" s="2"/>
      <c r="BK4705" s="2"/>
      <c r="BL4705" s="2"/>
      <c r="BM4705" s="2"/>
      <c r="BN4705" s="2"/>
      <c r="BO4705" s="2"/>
      <c r="BP4705" s="2"/>
      <c r="BQ4705" s="2"/>
      <c r="BR4705" s="2"/>
      <c r="BS4705" s="2"/>
      <c r="BT4705" s="2"/>
      <c r="BU4705" s="2"/>
      <c r="BV4705" s="2"/>
      <c r="BW4705" s="2"/>
      <c r="BX4705" s="2">
        <f>ROUND(SUMIF(AA4703:AA4703,"=288585831",FQ4703:FQ4703),2)</f>
        <v>0</v>
      </c>
      <c r="BY4705" s="2">
        <f>ROUND(SUMIF(AA4703:AA4703,"=288585831",FR4703:FR4703),2)</f>
        <v>0</v>
      </c>
      <c r="BZ4705" s="2">
        <f>ROUND(SUMIF(AA4703:AA4703,"=288585831",GL4703:GL4703),2)</f>
        <v>0</v>
      </c>
      <c r="CA4705" s="2">
        <f>ROUND(SUMIF(AA4703:AA4703,"=288585831",GM4703:GM4703),2)</f>
        <v>0</v>
      </c>
      <c r="CB4705" s="2">
        <f>ROUND(SUMIF(AA4703:AA4703,"=288585831",GN4703:GN4703),2)</f>
        <v>0</v>
      </c>
      <c r="CC4705" s="2">
        <f>ROUND(SUMIF(AA4703:AA4703,"=288585831",GO4703:GO4703),2)</f>
        <v>0</v>
      </c>
      <c r="CD4705" s="2">
        <f>ROUND(SUMIF(AA4703:AA4703,"=288585831",GP4703:GP4703),2)</f>
        <v>0</v>
      </c>
      <c r="CE4705" s="2">
        <f>AC4705-BX4705</f>
        <v>0</v>
      </c>
      <c r="CF4705" s="2">
        <f>AC4705-BY4705</f>
        <v>0</v>
      </c>
      <c r="CG4705" s="2">
        <f>BX4705-BZ4705</f>
        <v>0</v>
      </c>
      <c r="CH4705" s="2">
        <f>AC4705-BX4705-BY4705+BZ4705</f>
        <v>0</v>
      </c>
      <c r="CI4705" s="2">
        <f>BY4705-BZ4705</f>
        <v>0</v>
      </c>
      <c r="CJ4705" s="2">
        <f>ROUND(SUMIF(AA4703:AA4703,"=288585831",GX4703:GX4703),2)</f>
        <v>0</v>
      </c>
      <c r="CK4705" s="2">
        <f>ROUND(SUMIF(AA4703:AA4703,"=288585831",GY4703:GY4703),2)</f>
        <v>0</v>
      </c>
      <c r="CL4705" s="2">
        <f>ROUND(SUMIF(AA4703:AA4703,"=288585831",GZ4703:GZ4703),2)</f>
        <v>0</v>
      </c>
      <c r="CM4705" s="2">
        <f>ROUND(SUMIF(AA4703:AA4703,"=288585831",HD4703:HD4703),2)</f>
        <v>0</v>
      </c>
      <c r="CN4705" s="2"/>
      <c r="CO4705" s="2"/>
      <c r="CP4705" s="2"/>
      <c r="CQ4705" s="2"/>
      <c r="CR4705" s="2"/>
      <c r="CS4705" s="2"/>
      <c r="CT4705" s="2"/>
      <c r="CU4705" s="2"/>
      <c r="CV4705" s="2"/>
      <c r="CW4705" s="2"/>
      <c r="CX4705" s="2"/>
      <c r="CY4705" s="2"/>
      <c r="CZ4705" s="2"/>
      <c r="DA4705" s="2"/>
      <c r="DB4705" s="2"/>
      <c r="DC4705" s="2"/>
      <c r="DD4705" s="2"/>
      <c r="DE4705" s="2"/>
      <c r="DF4705" s="2"/>
      <c r="DG4705" s="3"/>
      <c r="DH4705" s="3"/>
      <c r="DI4705" s="3"/>
      <c r="DJ4705" s="3"/>
      <c r="DK4705" s="3"/>
      <c r="DL4705" s="3"/>
      <c r="DM4705" s="3"/>
      <c r="DN4705" s="3"/>
      <c r="DO4705" s="3"/>
      <c r="DP4705" s="3"/>
      <c r="DQ4705" s="3"/>
      <c r="DR4705" s="3"/>
      <c r="DS4705" s="3"/>
      <c r="DT4705" s="3"/>
      <c r="DU4705" s="3"/>
      <c r="DV4705" s="3"/>
      <c r="DW4705" s="3"/>
      <c r="DX4705" s="3"/>
      <c r="DY4705" s="3"/>
      <c r="DZ4705" s="3"/>
      <c r="EA4705" s="3"/>
      <c r="EB4705" s="3"/>
      <c r="EC4705" s="3"/>
      <c r="ED4705" s="3"/>
      <c r="EE4705" s="3"/>
      <c r="EF4705" s="3"/>
      <c r="EG4705" s="3"/>
      <c r="EH4705" s="3"/>
      <c r="EI4705" s="3"/>
      <c r="EJ4705" s="3"/>
      <c r="EK4705" s="3"/>
      <c r="EL4705" s="3"/>
      <c r="EM4705" s="3"/>
      <c r="EN4705" s="3"/>
      <c r="EO4705" s="3"/>
      <c r="EP4705" s="3"/>
      <c r="EQ4705" s="3"/>
      <c r="ER4705" s="3"/>
      <c r="ES4705" s="3"/>
      <c r="ET4705" s="3"/>
      <c r="EU4705" s="3"/>
      <c r="EV4705" s="3"/>
      <c r="EW4705" s="3"/>
      <c r="EX4705" s="3"/>
      <c r="EY4705" s="3"/>
      <c r="EZ4705" s="3"/>
      <c r="FA4705" s="3"/>
      <c r="FB4705" s="3"/>
      <c r="FC4705" s="3"/>
      <c r="FD4705" s="3"/>
      <c r="FE4705" s="3"/>
      <c r="FF4705" s="3"/>
      <c r="FG4705" s="3"/>
      <c r="FH4705" s="3"/>
      <c r="FI4705" s="3"/>
      <c r="FJ4705" s="3"/>
      <c r="FK4705" s="3"/>
      <c r="FL4705" s="3"/>
      <c r="FM4705" s="3"/>
      <c r="FN4705" s="3"/>
      <c r="FO4705" s="3"/>
      <c r="FP4705" s="3"/>
      <c r="FQ4705" s="3"/>
      <c r="FR4705" s="3"/>
      <c r="FS4705" s="3"/>
      <c r="FT4705" s="3"/>
      <c r="FU4705" s="3"/>
      <c r="FV4705" s="3"/>
      <c r="FW4705" s="3"/>
      <c r="FX4705" s="3"/>
      <c r="FY4705" s="3"/>
      <c r="FZ4705" s="3"/>
      <c r="GA4705" s="3"/>
      <c r="GB4705" s="3"/>
      <c r="GC4705" s="3"/>
      <c r="GD4705" s="3"/>
      <c r="GE4705" s="3"/>
      <c r="GF4705" s="3"/>
      <c r="GG4705" s="3"/>
      <c r="GH4705" s="3"/>
      <c r="GI4705" s="3"/>
      <c r="GJ4705" s="3"/>
      <c r="GK4705" s="3"/>
      <c r="GL4705" s="3"/>
      <c r="GM4705" s="3"/>
      <c r="GN4705" s="3"/>
      <c r="GO4705" s="3"/>
      <c r="GP4705" s="3"/>
      <c r="GQ4705" s="3"/>
      <c r="GR4705" s="3"/>
      <c r="GS4705" s="3"/>
      <c r="GT4705" s="3"/>
      <c r="GU4705" s="3"/>
      <c r="GV4705" s="3"/>
      <c r="GW4705" s="3"/>
      <c r="GX4705" s="3">
        <v>0</v>
      </c>
    </row>
    <row r="4707" spans="1:206" x14ac:dyDescent="0.25">
      <c r="A4707" s="4">
        <v>50</v>
      </c>
      <c r="B4707" s="4">
        <v>0</v>
      </c>
      <c r="C4707" s="4">
        <v>0</v>
      </c>
      <c r="D4707" s="4">
        <v>1</v>
      </c>
      <c r="E4707" s="4">
        <v>201</v>
      </c>
      <c r="F4707" s="4">
        <f>ROUND(Source!O4705,O4707)</f>
        <v>0</v>
      </c>
      <c r="G4707" s="4" t="s">
        <v>24</v>
      </c>
      <c r="H4707" s="4" t="s">
        <v>25</v>
      </c>
      <c r="I4707" s="4"/>
      <c r="J4707" s="4"/>
      <c r="K4707" s="4">
        <v>201</v>
      </c>
      <c r="L4707" s="4">
        <v>1</v>
      </c>
      <c r="M4707" s="4">
        <v>3</v>
      </c>
      <c r="N4707" s="4" t="s">
        <v>3</v>
      </c>
      <c r="O4707" s="4">
        <v>2</v>
      </c>
      <c r="P4707" s="4"/>
      <c r="Q4707" s="4"/>
      <c r="R4707" s="4"/>
      <c r="S4707" s="4"/>
      <c r="T4707" s="4"/>
      <c r="U4707" s="4"/>
      <c r="V4707" s="4"/>
      <c r="W4707" s="4">
        <v>271866.40000000002</v>
      </c>
      <c r="X4707" s="4">
        <v>1</v>
      </c>
      <c r="Y4707" s="4">
        <v>271866.40000000002</v>
      </c>
      <c r="Z4707" s="4"/>
      <c r="AA4707" s="4"/>
      <c r="AB4707" s="4"/>
    </row>
    <row r="4708" spans="1:206" x14ac:dyDescent="0.25">
      <c r="A4708" s="4">
        <v>50</v>
      </c>
      <c r="B4708" s="4">
        <v>0</v>
      </c>
      <c r="C4708" s="4">
        <v>0</v>
      </c>
      <c r="D4708" s="4">
        <v>1</v>
      </c>
      <c r="E4708" s="4">
        <v>202</v>
      </c>
      <c r="F4708" s="4">
        <f>ROUND(Source!P4705,O4708)</f>
        <v>0</v>
      </c>
      <c r="G4708" s="4" t="s">
        <v>26</v>
      </c>
      <c r="H4708" s="4" t="s">
        <v>27</v>
      </c>
      <c r="I4708" s="4"/>
      <c r="J4708" s="4"/>
      <c r="K4708" s="4">
        <v>202</v>
      </c>
      <c r="L4708" s="4">
        <v>2</v>
      </c>
      <c r="M4708" s="4">
        <v>3</v>
      </c>
      <c r="N4708" s="4" t="s">
        <v>3</v>
      </c>
      <c r="O4708" s="4">
        <v>2</v>
      </c>
      <c r="P4708" s="4"/>
      <c r="Q4708" s="4"/>
      <c r="R4708" s="4"/>
      <c r="S4708" s="4"/>
      <c r="T4708" s="4"/>
      <c r="U4708" s="4"/>
      <c r="V4708" s="4"/>
      <c r="W4708" s="4">
        <v>1740.96</v>
      </c>
      <c r="X4708" s="4">
        <v>1</v>
      </c>
      <c r="Y4708" s="4">
        <v>1740.96</v>
      </c>
      <c r="Z4708" s="4"/>
      <c r="AA4708" s="4"/>
      <c r="AB4708" s="4"/>
    </row>
    <row r="4709" spans="1:206" x14ac:dyDescent="0.25">
      <c r="A4709" s="4">
        <v>50</v>
      </c>
      <c r="B4709" s="4">
        <v>0</v>
      </c>
      <c r="C4709" s="4">
        <v>0</v>
      </c>
      <c r="D4709" s="4">
        <v>1</v>
      </c>
      <c r="E4709" s="4">
        <v>222</v>
      </c>
      <c r="F4709" s="4">
        <f>ROUND(Source!AO4705,O4709)</f>
        <v>0</v>
      </c>
      <c r="G4709" s="4" t="s">
        <v>28</v>
      </c>
      <c r="H4709" s="4" t="s">
        <v>29</v>
      </c>
      <c r="I4709" s="4"/>
      <c r="J4709" s="4"/>
      <c r="K4709" s="4">
        <v>222</v>
      </c>
      <c r="L4709" s="4">
        <v>3</v>
      </c>
      <c r="M4709" s="4">
        <v>3</v>
      </c>
      <c r="N4709" s="4" t="s">
        <v>3</v>
      </c>
      <c r="O4709" s="4">
        <v>2</v>
      </c>
      <c r="P4709" s="4"/>
      <c r="Q4709" s="4"/>
      <c r="R4709" s="4"/>
      <c r="S4709" s="4"/>
      <c r="T4709" s="4"/>
      <c r="U4709" s="4"/>
      <c r="V4709" s="4"/>
      <c r="W4709" s="4">
        <v>0</v>
      </c>
      <c r="X4709" s="4">
        <v>1</v>
      </c>
      <c r="Y4709" s="4">
        <v>0</v>
      </c>
      <c r="Z4709" s="4"/>
      <c r="AA4709" s="4"/>
      <c r="AB4709" s="4"/>
    </row>
    <row r="4710" spans="1:206" x14ac:dyDescent="0.25">
      <c r="A4710" s="4">
        <v>50</v>
      </c>
      <c r="B4710" s="4">
        <v>0</v>
      </c>
      <c r="C4710" s="4">
        <v>0</v>
      </c>
      <c r="D4710" s="4">
        <v>1</v>
      </c>
      <c r="E4710" s="4">
        <v>225</v>
      </c>
      <c r="F4710" s="4">
        <f>ROUND(Source!AV4705,O4710)</f>
        <v>0</v>
      </c>
      <c r="G4710" s="4" t="s">
        <v>30</v>
      </c>
      <c r="H4710" s="4" t="s">
        <v>31</v>
      </c>
      <c r="I4710" s="4"/>
      <c r="J4710" s="4"/>
      <c r="K4710" s="4">
        <v>225</v>
      </c>
      <c r="L4710" s="4">
        <v>4</v>
      </c>
      <c r="M4710" s="4">
        <v>3</v>
      </c>
      <c r="N4710" s="4" t="s">
        <v>3</v>
      </c>
      <c r="O4710" s="4">
        <v>2</v>
      </c>
      <c r="P4710" s="4"/>
      <c r="Q4710" s="4"/>
      <c r="R4710" s="4"/>
      <c r="S4710" s="4"/>
      <c r="T4710" s="4"/>
      <c r="U4710" s="4"/>
      <c r="V4710" s="4"/>
      <c r="W4710" s="4">
        <v>1740.96</v>
      </c>
      <c r="X4710" s="4">
        <v>1</v>
      </c>
      <c r="Y4710" s="4">
        <v>1740.96</v>
      </c>
      <c r="Z4710" s="4"/>
      <c r="AA4710" s="4"/>
      <c r="AB4710" s="4"/>
    </row>
    <row r="4711" spans="1:206" x14ac:dyDescent="0.25">
      <c r="A4711" s="4">
        <v>50</v>
      </c>
      <c r="B4711" s="4">
        <v>0</v>
      </c>
      <c r="C4711" s="4">
        <v>0</v>
      </c>
      <c r="D4711" s="4">
        <v>1</v>
      </c>
      <c r="E4711" s="4">
        <v>226</v>
      </c>
      <c r="F4711" s="4">
        <f>ROUND(Source!AW4705,O4711)</f>
        <v>0</v>
      </c>
      <c r="G4711" s="4" t="s">
        <v>32</v>
      </c>
      <c r="H4711" s="4" t="s">
        <v>33</v>
      </c>
      <c r="I4711" s="4"/>
      <c r="J4711" s="4"/>
      <c r="K4711" s="4">
        <v>226</v>
      </c>
      <c r="L4711" s="4">
        <v>5</v>
      </c>
      <c r="M4711" s="4">
        <v>3</v>
      </c>
      <c r="N4711" s="4" t="s">
        <v>3</v>
      </c>
      <c r="O4711" s="4">
        <v>2</v>
      </c>
      <c r="P4711" s="4"/>
      <c r="Q4711" s="4"/>
      <c r="R4711" s="4"/>
      <c r="S4711" s="4"/>
      <c r="T4711" s="4"/>
      <c r="U4711" s="4"/>
      <c r="V4711" s="4"/>
      <c r="W4711" s="4">
        <v>1740.96</v>
      </c>
      <c r="X4711" s="4">
        <v>1</v>
      </c>
      <c r="Y4711" s="4">
        <v>1740.96</v>
      </c>
      <c r="Z4711" s="4"/>
      <c r="AA4711" s="4"/>
      <c r="AB4711" s="4"/>
    </row>
    <row r="4712" spans="1:206" x14ac:dyDescent="0.25">
      <c r="A4712" s="4">
        <v>50</v>
      </c>
      <c r="B4712" s="4">
        <v>0</v>
      </c>
      <c r="C4712" s="4">
        <v>0</v>
      </c>
      <c r="D4712" s="4">
        <v>1</v>
      </c>
      <c r="E4712" s="4">
        <v>227</v>
      </c>
      <c r="F4712" s="4">
        <f>ROUND(Source!AX4705,O4712)</f>
        <v>0</v>
      </c>
      <c r="G4712" s="4" t="s">
        <v>34</v>
      </c>
      <c r="H4712" s="4" t="s">
        <v>35</v>
      </c>
      <c r="I4712" s="4"/>
      <c r="J4712" s="4"/>
      <c r="K4712" s="4">
        <v>227</v>
      </c>
      <c r="L4712" s="4">
        <v>6</v>
      </c>
      <c r="M4712" s="4">
        <v>3</v>
      </c>
      <c r="N4712" s="4" t="s">
        <v>3</v>
      </c>
      <c r="O4712" s="4">
        <v>2</v>
      </c>
      <c r="P4712" s="4"/>
      <c r="Q4712" s="4"/>
      <c r="R4712" s="4"/>
      <c r="S4712" s="4"/>
      <c r="T4712" s="4"/>
      <c r="U4712" s="4"/>
      <c r="V4712" s="4"/>
      <c r="W4712" s="4">
        <v>0</v>
      </c>
      <c r="X4712" s="4">
        <v>1</v>
      </c>
      <c r="Y4712" s="4">
        <v>0</v>
      </c>
      <c r="Z4712" s="4"/>
      <c r="AA4712" s="4"/>
      <c r="AB4712" s="4"/>
    </row>
    <row r="4713" spans="1:206" x14ac:dyDescent="0.25">
      <c r="A4713" s="4">
        <v>50</v>
      </c>
      <c r="B4713" s="4">
        <v>0</v>
      </c>
      <c r="C4713" s="4">
        <v>0</v>
      </c>
      <c r="D4713" s="4">
        <v>1</v>
      </c>
      <c r="E4713" s="4">
        <v>228</v>
      </c>
      <c r="F4713" s="4">
        <f>ROUND(Source!AY4705,O4713)</f>
        <v>0</v>
      </c>
      <c r="G4713" s="4" t="s">
        <v>36</v>
      </c>
      <c r="H4713" s="4" t="s">
        <v>37</v>
      </c>
      <c r="I4713" s="4"/>
      <c r="J4713" s="4"/>
      <c r="K4713" s="4">
        <v>228</v>
      </c>
      <c r="L4713" s="4">
        <v>7</v>
      </c>
      <c r="M4713" s="4">
        <v>3</v>
      </c>
      <c r="N4713" s="4" t="s">
        <v>3</v>
      </c>
      <c r="O4713" s="4">
        <v>2</v>
      </c>
      <c r="P4713" s="4"/>
      <c r="Q4713" s="4"/>
      <c r="R4713" s="4"/>
      <c r="S4713" s="4"/>
      <c r="T4713" s="4"/>
      <c r="U4713" s="4"/>
      <c r="V4713" s="4"/>
      <c r="W4713" s="4">
        <v>1740.96</v>
      </c>
      <c r="X4713" s="4">
        <v>1</v>
      </c>
      <c r="Y4713" s="4">
        <v>1740.96</v>
      </c>
      <c r="Z4713" s="4"/>
      <c r="AA4713" s="4"/>
      <c r="AB4713" s="4"/>
    </row>
    <row r="4714" spans="1:206" x14ac:dyDescent="0.25">
      <c r="A4714" s="4">
        <v>50</v>
      </c>
      <c r="B4714" s="4">
        <v>0</v>
      </c>
      <c r="C4714" s="4">
        <v>0</v>
      </c>
      <c r="D4714" s="4">
        <v>1</v>
      </c>
      <c r="E4714" s="4">
        <v>216</v>
      </c>
      <c r="F4714" s="4">
        <f>ROUND(Source!AP4705,O4714)</f>
        <v>0</v>
      </c>
      <c r="G4714" s="4" t="s">
        <v>38</v>
      </c>
      <c r="H4714" s="4" t="s">
        <v>39</v>
      </c>
      <c r="I4714" s="4"/>
      <c r="J4714" s="4"/>
      <c r="K4714" s="4">
        <v>216</v>
      </c>
      <c r="L4714" s="4">
        <v>8</v>
      </c>
      <c r="M4714" s="4">
        <v>3</v>
      </c>
      <c r="N4714" s="4" t="s">
        <v>3</v>
      </c>
      <c r="O4714" s="4">
        <v>2</v>
      </c>
      <c r="P4714" s="4"/>
      <c r="Q4714" s="4"/>
      <c r="R4714" s="4"/>
      <c r="S4714" s="4"/>
      <c r="T4714" s="4"/>
      <c r="U4714" s="4"/>
      <c r="V4714" s="4"/>
      <c r="W4714" s="4">
        <v>0</v>
      </c>
      <c r="X4714" s="4">
        <v>1</v>
      </c>
      <c r="Y4714" s="4">
        <v>0</v>
      </c>
      <c r="Z4714" s="4"/>
      <c r="AA4714" s="4"/>
      <c r="AB4714" s="4"/>
    </row>
    <row r="4715" spans="1:206" x14ac:dyDescent="0.25">
      <c r="A4715" s="4">
        <v>50</v>
      </c>
      <c r="B4715" s="4">
        <v>0</v>
      </c>
      <c r="C4715" s="4">
        <v>0</v>
      </c>
      <c r="D4715" s="4">
        <v>1</v>
      </c>
      <c r="E4715" s="4">
        <v>223</v>
      </c>
      <c r="F4715" s="4">
        <f>ROUND(Source!AQ4705,O4715)</f>
        <v>0</v>
      </c>
      <c r="G4715" s="4" t="s">
        <v>40</v>
      </c>
      <c r="H4715" s="4" t="s">
        <v>41</v>
      </c>
      <c r="I4715" s="4"/>
      <c r="J4715" s="4"/>
      <c r="K4715" s="4">
        <v>223</v>
      </c>
      <c r="L4715" s="4">
        <v>9</v>
      </c>
      <c r="M4715" s="4">
        <v>3</v>
      </c>
      <c r="N4715" s="4" t="s">
        <v>3</v>
      </c>
      <c r="O4715" s="4">
        <v>2</v>
      </c>
      <c r="P4715" s="4"/>
      <c r="Q4715" s="4"/>
      <c r="R4715" s="4"/>
      <c r="S4715" s="4"/>
      <c r="T4715" s="4"/>
      <c r="U4715" s="4"/>
      <c r="V4715" s="4"/>
      <c r="W4715" s="4">
        <v>0</v>
      </c>
      <c r="X4715" s="4">
        <v>1</v>
      </c>
      <c r="Y4715" s="4">
        <v>0</v>
      </c>
      <c r="Z4715" s="4"/>
      <c r="AA4715" s="4"/>
      <c r="AB4715" s="4"/>
    </row>
    <row r="4716" spans="1:206" x14ac:dyDescent="0.25">
      <c r="A4716" s="4">
        <v>50</v>
      </c>
      <c r="B4716" s="4">
        <v>0</v>
      </c>
      <c r="C4716" s="4">
        <v>0</v>
      </c>
      <c r="D4716" s="4">
        <v>1</v>
      </c>
      <c r="E4716" s="4">
        <v>229</v>
      </c>
      <c r="F4716" s="4">
        <f>ROUND(Source!AZ4705,O4716)</f>
        <v>0</v>
      </c>
      <c r="G4716" s="4" t="s">
        <v>42</v>
      </c>
      <c r="H4716" s="4" t="s">
        <v>43</v>
      </c>
      <c r="I4716" s="4"/>
      <c r="J4716" s="4"/>
      <c r="K4716" s="4">
        <v>229</v>
      </c>
      <c r="L4716" s="4">
        <v>10</v>
      </c>
      <c r="M4716" s="4">
        <v>3</v>
      </c>
      <c r="N4716" s="4" t="s">
        <v>3</v>
      </c>
      <c r="O4716" s="4">
        <v>2</v>
      </c>
      <c r="P4716" s="4"/>
      <c r="Q4716" s="4"/>
      <c r="R4716" s="4"/>
      <c r="S4716" s="4"/>
      <c r="T4716" s="4"/>
      <c r="U4716" s="4"/>
      <c r="V4716" s="4"/>
      <c r="W4716" s="4">
        <v>0</v>
      </c>
      <c r="X4716" s="4">
        <v>1</v>
      </c>
      <c r="Y4716" s="4">
        <v>0</v>
      </c>
      <c r="Z4716" s="4"/>
      <c r="AA4716" s="4"/>
      <c r="AB4716" s="4"/>
    </row>
    <row r="4717" spans="1:206" x14ac:dyDescent="0.25">
      <c r="A4717" s="4">
        <v>50</v>
      </c>
      <c r="B4717" s="4">
        <v>0</v>
      </c>
      <c r="C4717" s="4">
        <v>0</v>
      </c>
      <c r="D4717" s="4">
        <v>1</v>
      </c>
      <c r="E4717" s="4">
        <v>203</v>
      </c>
      <c r="F4717" s="4">
        <f>ROUND(Source!Q4705,O4717)</f>
        <v>0</v>
      </c>
      <c r="G4717" s="4" t="s">
        <v>44</v>
      </c>
      <c r="H4717" s="4" t="s">
        <v>45</v>
      </c>
      <c r="I4717" s="4"/>
      <c r="J4717" s="4"/>
      <c r="K4717" s="4">
        <v>203</v>
      </c>
      <c r="L4717" s="4">
        <v>11</v>
      </c>
      <c r="M4717" s="4">
        <v>3</v>
      </c>
      <c r="N4717" s="4" t="s">
        <v>3</v>
      </c>
      <c r="O4717" s="4">
        <v>2</v>
      </c>
      <c r="P4717" s="4"/>
      <c r="Q4717" s="4"/>
      <c r="R4717" s="4"/>
      <c r="S4717" s="4"/>
      <c r="T4717" s="4"/>
      <c r="U4717" s="4"/>
      <c r="V4717" s="4"/>
      <c r="W4717" s="4">
        <v>0</v>
      </c>
      <c r="X4717" s="4">
        <v>1</v>
      </c>
      <c r="Y4717" s="4">
        <v>0</v>
      </c>
      <c r="Z4717" s="4"/>
      <c r="AA4717" s="4"/>
      <c r="AB4717" s="4"/>
    </row>
    <row r="4718" spans="1:206" x14ac:dyDescent="0.25">
      <c r="A4718" s="4">
        <v>50</v>
      </c>
      <c r="B4718" s="4">
        <v>0</v>
      </c>
      <c r="C4718" s="4">
        <v>0</v>
      </c>
      <c r="D4718" s="4">
        <v>1</v>
      </c>
      <c r="E4718" s="4">
        <v>231</v>
      </c>
      <c r="F4718" s="4">
        <f>ROUND(Source!BB4705,O4718)</f>
        <v>0</v>
      </c>
      <c r="G4718" s="4" t="s">
        <v>46</v>
      </c>
      <c r="H4718" s="4" t="s">
        <v>47</v>
      </c>
      <c r="I4718" s="4"/>
      <c r="J4718" s="4"/>
      <c r="K4718" s="4">
        <v>231</v>
      </c>
      <c r="L4718" s="4">
        <v>12</v>
      </c>
      <c r="M4718" s="4">
        <v>3</v>
      </c>
      <c r="N4718" s="4" t="s">
        <v>3</v>
      </c>
      <c r="O4718" s="4">
        <v>2</v>
      </c>
      <c r="P4718" s="4"/>
      <c r="Q4718" s="4"/>
      <c r="R4718" s="4"/>
      <c r="S4718" s="4"/>
      <c r="T4718" s="4"/>
      <c r="U4718" s="4"/>
      <c r="V4718" s="4"/>
      <c r="W4718" s="4">
        <v>0</v>
      </c>
      <c r="X4718" s="4">
        <v>1</v>
      </c>
      <c r="Y4718" s="4">
        <v>0</v>
      </c>
      <c r="Z4718" s="4"/>
      <c r="AA4718" s="4"/>
      <c r="AB4718" s="4"/>
    </row>
    <row r="4719" spans="1:206" x14ac:dyDescent="0.25">
      <c r="A4719" s="4">
        <v>50</v>
      </c>
      <c r="B4719" s="4">
        <v>0</v>
      </c>
      <c r="C4719" s="4">
        <v>0</v>
      </c>
      <c r="D4719" s="4">
        <v>1</v>
      </c>
      <c r="E4719" s="4">
        <v>204</v>
      </c>
      <c r="F4719" s="4">
        <f>ROUND(Source!R4705,O4719)</f>
        <v>0</v>
      </c>
      <c r="G4719" s="4" t="s">
        <v>48</v>
      </c>
      <c r="H4719" s="4" t="s">
        <v>49</v>
      </c>
      <c r="I4719" s="4"/>
      <c r="J4719" s="4"/>
      <c r="K4719" s="4">
        <v>204</v>
      </c>
      <c r="L4719" s="4">
        <v>13</v>
      </c>
      <c r="M4719" s="4">
        <v>3</v>
      </c>
      <c r="N4719" s="4" t="s">
        <v>3</v>
      </c>
      <c r="O4719" s="4">
        <v>2</v>
      </c>
      <c r="P4719" s="4"/>
      <c r="Q4719" s="4"/>
      <c r="R4719" s="4"/>
      <c r="S4719" s="4"/>
      <c r="T4719" s="4"/>
      <c r="U4719" s="4"/>
      <c r="V4719" s="4"/>
      <c r="W4719" s="4">
        <v>0</v>
      </c>
      <c r="X4719" s="4">
        <v>1</v>
      </c>
      <c r="Y4719" s="4">
        <v>0</v>
      </c>
      <c r="Z4719" s="4"/>
      <c r="AA4719" s="4"/>
      <c r="AB4719" s="4"/>
    </row>
    <row r="4720" spans="1:206" x14ac:dyDescent="0.25">
      <c r="A4720" s="4">
        <v>50</v>
      </c>
      <c r="B4720" s="4">
        <v>0</v>
      </c>
      <c r="C4720" s="4">
        <v>0</v>
      </c>
      <c r="D4720" s="4">
        <v>1</v>
      </c>
      <c r="E4720" s="4">
        <v>205</v>
      </c>
      <c r="F4720" s="4">
        <f>ROUND(Source!S4705,O4720)</f>
        <v>0</v>
      </c>
      <c r="G4720" s="4" t="s">
        <v>50</v>
      </c>
      <c r="H4720" s="4" t="s">
        <v>51</v>
      </c>
      <c r="I4720" s="4"/>
      <c r="J4720" s="4"/>
      <c r="K4720" s="4">
        <v>205</v>
      </c>
      <c r="L4720" s="4">
        <v>14</v>
      </c>
      <c r="M4720" s="4">
        <v>3</v>
      </c>
      <c r="N4720" s="4" t="s">
        <v>3</v>
      </c>
      <c r="O4720" s="4">
        <v>2</v>
      </c>
      <c r="P4720" s="4"/>
      <c r="Q4720" s="4"/>
      <c r="R4720" s="4"/>
      <c r="S4720" s="4"/>
      <c r="T4720" s="4"/>
      <c r="U4720" s="4"/>
      <c r="V4720" s="4"/>
      <c r="W4720" s="4">
        <v>270125.44</v>
      </c>
      <c r="X4720" s="4">
        <v>1</v>
      </c>
      <c r="Y4720" s="4">
        <v>270125.44</v>
      </c>
      <c r="Z4720" s="4"/>
      <c r="AA4720" s="4"/>
      <c r="AB4720" s="4"/>
    </row>
    <row r="4721" spans="1:88" x14ac:dyDescent="0.25">
      <c r="A4721" s="4">
        <v>50</v>
      </c>
      <c r="B4721" s="4">
        <v>0</v>
      </c>
      <c r="C4721" s="4">
        <v>0</v>
      </c>
      <c r="D4721" s="4">
        <v>1</v>
      </c>
      <c r="E4721" s="4">
        <v>232</v>
      </c>
      <c r="F4721" s="4">
        <f>ROUND(Source!BC4705,O4721)</f>
        <v>0</v>
      </c>
      <c r="G4721" s="4" t="s">
        <v>52</v>
      </c>
      <c r="H4721" s="4" t="s">
        <v>53</v>
      </c>
      <c r="I4721" s="4"/>
      <c r="J4721" s="4"/>
      <c r="K4721" s="4">
        <v>232</v>
      </c>
      <c r="L4721" s="4">
        <v>15</v>
      </c>
      <c r="M4721" s="4">
        <v>3</v>
      </c>
      <c r="N4721" s="4" t="s">
        <v>3</v>
      </c>
      <c r="O4721" s="4">
        <v>2</v>
      </c>
      <c r="P4721" s="4"/>
      <c r="Q4721" s="4"/>
      <c r="R4721" s="4"/>
      <c r="S4721" s="4"/>
      <c r="T4721" s="4"/>
      <c r="U4721" s="4"/>
      <c r="V4721" s="4"/>
      <c r="W4721" s="4">
        <v>0</v>
      </c>
      <c r="X4721" s="4">
        <v>1</v>
      </c>
      <c r="Y4721" s="4">
        <v>0</v>
      </c>
      <c r="Z4721" s="4"/>
      <c r="AA4721" s="4"/>
      <c r="AB4721" s="4"/>
    </row>
    <row r="4722" spans="1:88" x14ac:dyDescent="0.25">
      <c r="A4722" s="4">
        <v>50</v>
      </c>
      <c r="B4722" s="4">
        <v>0</v>
      </c>
      <c r="C4722" s="4">
        <v>0</v>
      </c>
      <c r="D4722" s="4">
        <v>1</v>
      </c>
      <c r="E4722" s="4">
        <v>214</v>
      </c>
      <c r="F4722" s="4">
        <f>ROUND(Source!AS4705,O4722)</f>
        <v>0</v>
      </c>
      <c r="G4722" s="4" t="s">
        <v>54</v>
      </c>
      <c r="H4722" s="4" t="s">
        <v>55</v>
      </c>
      <c r="I4722" s="4"/>
      <c r="J4722" s="4"/>
      <c r="K4722" s="4">
        <v>214</v>
      </c>
      <c r="L4722" s="4">
        <v>16</v>
      </c>
      <c r="M4722" s="4">
        <v>3</v>
      </c>
      <c r="N4722" s="4" t="s">
        <v>3</v>
      </c>
      <c r="O4722" s="4">
        <v>2</v>
      </c>
      <c r="P4722" s="4"/>
      <c r="Q4722" s="4"/>
      <c r="R4722" s="4"/>
      <c r="S4722" s="4"/>
      <c r="T4722" s="4"/>
      <c r="U4722" s="4"/>
      <c r="V4722" s="4"/>
      <c r="W4722" s="4">
        <v>0</v>
      </c>
      <c r="X4722" s="4">
        <v>1</v>
      </c>
      <c r="Y4722" s="4">
        <v>0</v>
      </c>
      <c r="Z4722" s="4"/>
      <c r="AA4722" s="4"/>
      <c r="AB4722" s="4"/>
    </row>
    <row r="4723" spans="1:88" x14ac:dyDescent="0.25">
      <c r="A4723" s="4">
        <v>50</v>
      </c>
      <c r="B4723" s="4">
        <v>0</v>
      </c>
      <c r="C4723" s="4">
        <v>0</v>
      </c>
      <c r="D4723" s="4">
        <v>1</v>
      </c>
      <c r="E4723" s="4">
        <v>215</v>
      </c>
      <c r="F4723" s="4">
        <f>ROUND(Source!AT4705,O4723)</f>
        <v>0</v>
      </c>
      <c r="G4723" s="4" t="s">
        <v>56</v>
      </c>
      <c r="H4723" s="4" t="s">
        <v>57</v>
      </c>
      <c r="I4723" s="4"/>
      <c r="J4723" s="4"/>
      <c r="K4723" s="4">
        <v>215</v>
      </c>
      <c r="L4723" s="4">
        <v>17</v>
      </c>
      <c r="M4723" s="4">
        <v>3</v>
      </c>
      <c r="N4723" s="4" t="s">
        <v>3</v>
      </c>
      <c r="O4723" s="4">
        <v>2</v>
      </c>
      <c r="P4723" s="4"/>
      <c r="Q4723" s="4"/>
      <c r="R4723" s="4"/>
      <c r="S4723" s="4"/>
      <c r="T4723" s="4"/>
      <c r="U4723" s="4"/>
      <c r="V4723" s="4"/>
      <c r="W4723" s="4">
        <v>0</v>
      </c>
      <c r="X4723" s="4">
        <v>1</v>
      </c>
      <c r="Y4723" s="4">
        <v>0</v>
      </c>
      <c r="Z4723" s="4"/>
      <c r="AA4723" s="4"/>
      <c r="AB4723" s="4"/>
    </row>
    <row r="4724" spans="1:88" x14ac:dyDescent="0.25">
      <c r="A4724" s="4">
        <v>50</v>
      </c>
      <c r="B4724" s="4">
        <v>0</v>
      </c>
      <c r="C4724" s="4">
        <v>0</v>
      </c>
      <c r="D4724" s="4">
        <v>1</v>
      </c>
      <c r="E4724" s="4">
        <v>217</v>
      </c>
      <c r="F4724" s="4">
        <f>ROUND(Source!AU4705,O4724)</f>
        <v>0</v>
      </c>
      <c r="G4724" s="4" t="s">
        <v>58</v>
      </c>
      <c r="H4724" s="4" t="s">
        <v>59</v>
      </c>
      <c r="I4724" s="4"/>
      <c r="J4724" s="4"/>
      <c r="K4724" s="4">
        <v>217</v>
      </c>
      <c r="L4724" s="4">
        <v>18</v>
      </c>
      <c r="M4724" s="4">
        <v>3</v>
      </c>
      <c r="N4724" s="4" t="s">
        <v>3</v>
      </c>
      <c r="O4724" s="4">
        <v>2</v>
      </c>
      <c r="P4724" s="4"/>
      <c r="Q4724" s="4"/>
      <c r="R4724" s="4"/>
      <c r="S4724" s="4"/>
      <c r="T4724" s="4"/>
      <c r="U4724" s="4"/>
      <c r="V4724" s="4"/>
      <c r="W4724" s="4">
        <v>487966.75</v>
      </c>
      <c r="X4724" s="4">
        <v>1</v>
      </c>
      <c r="Y4724" s="4">
        <v>487966.75</v>
      </c>
      <c r="Z4724" s="4"/>
      <c r="AA4724" s="4"/>
      <c r="AB4724" s="4"/>
    </row>
    <row r="4725" spans="1:88" x14ac:dyDescent="0.25">
      <c r="A4725" s="4">
        <v>50</v>
      </c>
      <c r="B4725" s="4">
        <v>0</v>
      </c>
      <c r="C4725" s="4">
        <v>0</v>
      </c>
      <c r="D4725" s="4">
        <v>1</v>
      </c>
      <c r="E4725" s="4">
        <v>230</v>
      </c>
      <c r="F4725" s="4">
        <f>ROUND(Source!BA4705,O4725)</f>
        <v>0</v>
      </c>
      <c r="G4725" s="4" t="s">
        <v>60</v>
      </c>
      <c r="H4725" s="4" t="s">
        <v>61</v>
      </c>
      <c r="I4725" s="4"/>
      <c r="J4725" s="4"/>
      <c r="K4725" s="4">
        <v>230</v>
      </c>
      <c r="L4725" s="4">
        <v>19</v>
      </c>
      <c r="M4725" s="4">
        <v>3</v>
      </c>
      <c r="N4725" s="4" t="s">
        <v>3</v>
      </c>
      <c r="O4725" s="4">
        <v>2</v>
      </c>
      <c r="P4725" s="4"/>
      <c r="Q4725" s="4"/>
      <c r="R4725" s="4"/>
      <c r="S4725" s="4"/>
      <c r="T4725" s="4"/>
      <c r="U4725" s="4"/>
      <c r="V4725" s="4"/>
      <c r="W4725" s="4">
        <v>0</v>
      </c>
      <c r="X4725" s="4">
        <v>1</v>
      </c>
      <c r="Y4725" s="4">
        <v>0</v>
      </c>
      <c r="Z4725" s="4"/>
      <c r="AA4725" s="4"/>
      <c r="AB4725" s="4"/>
    </row>
    <row r="4726" spans="1:88" x14ac:dyDescent="0.25">
      <c r="A4726" s="4">
        <v>50</v>
      </c>
      <c r="B4726" s="4">
        <v>0</v>
      </c>
      <c r="C4726" s="4">
        <v>0</v>
      </c>
      <c r="D4726" s="4">
        <v>1</v>
      </c>
      <c r="E4726" s="4">
        <v>206</v>
      </c>
      <c r="F4726" s="4">
        <f>ROUND(Source!T4705,O4726)</f>
        <v>0</v>
      </c>
      <c r="G4726" s="4" t="s">
        <v>62</v>
      </c>
      <c r="H4726" s="4" t="s">
        <v>63</v>
      </c>
      <c r="I4726" s="4"/>
      <c r="J4726" s="4"/>
      <c r="K4726" s="4">
        <v>206</v>
      </c>
      <c r="L4726" s="4">
        <v>20</v>
      </c>
      <c r="M4726" s="4">
        <v>3</v>
      </c>
      <c r="N4726" s="4" t="s">
        <v>3</v>
      </c>
      <c r="O4726" s="4">
        <v>2</v>
      </c>
      <c r="P4726" s="4"/>
      <c r="Q4726" s="4"/>
      <c r="R4726" s="4"/>
      <c r="S4726" s="4"/>
      <c r="T4726" s="4"/>
      <c r="U4726" s="4"/>
      <c r="V4726" s="4"/>
      <c r="W4726" s="4">
        <v>0</v>
      </c>
      <c r="X4726" s="4">
        <v>1</v>
      </c>
      <c r="Y4726" s="4">
        <v>0</v>
      </c>
      <c r="Z4726" s="4"/>
      <c r="AA4726" s="4"/>
      <c r="AB4726" s="4"/>
    </row>
    <row r="4727" spans="1:88" x14ac:dyDescent="0.25">
      <c r="A4727" s="4">
        <v>50</v>
      </c>
      <c r="B4727" s="4">
        <v>0</v>
      </c>
      <c r="C4727" s="4">
        <v>0</v>
      </c>
      <c r="D4727" s="4">
        <v>1</v>
      </c>
      <c r="E4727" s="4">
        <v>207</v>
      </c>
      <c r="F4727" s="4">
        <f>Source!U4705</f>
        <v>0</v>
      </c>
      <c r="G4727" s="4" t="s">
        <v>64</v>
      </c>
      <c r="H4727" s="4" t="s">
        <v>65</v>
      </c>
      <c r="I4727" s="4"/>
      <c r="J4727" s="4"/>
      <c r="K4727" s="4">
        <v>207</v>
      </c>
      <c r="L4727" s="4">
        <v>21</v>
      </c>
      <c r="M4727" s="4">
        <v>3</v>
      </c>
      <c r="N4727" s="4" t="s">
        <v>3</v>
      </c>
      <c r="O4727" s="4">
        <v>-1</v>
      </c>
      <c r="P4727" s="4"/>
      <c r="Q4727" s="4"/>
      <c r="R4727" s="4"/>
      <c r="S4727" s="4"/>
      <c r="T4727" s="4"/>
      <c r="U4727" s="4"/>
      <c r="V4727" s="4"/>
      <c r="W4727" s="4">
        <v>380.64</v>
      </c>
      <c r="X4727" s="4">
        <v>1</v>
      </c>
      <c r="Y4727" s="4">
        <v>380.64</v>
      </c>
      <c r="Z4727" s="4"/>
      <c r="AA4727" s="4"/>
      <c r="AB4727" s="4"/>
    </row>
    <row r="4728" spans="1:88" x14ac:dyDescent="0.25">
      <c r="A4728" s="4">
        <v>50</v>
      </c>
      <c r="B4728" s="4">
        <v>0</v>
      </c>
      <c r="C4728" s="4">
        <v>0</v>
      </c>
      <c r="D4728" s="4">
        <v>1</v>
      </c>
      <c r="E4728" s="4">
        <v>208</v>
      </c>
      <c r="F4728" s="4">
        <f>Source!V4705</f>
        <v>0</v>
      </c>
      <c r="G4728" s="4" t="s">
        <v>66</v>
      </c>
      <c r="H4728" s="4" t="s">
        <v>67</v>
      </c>
      <c r="I4728" s="4"/>
      <c r="J4728" s="4"/>
      <c r="K4728" s="4">
        <v>208</v>
      </c>
      <c r="L4728" s="4">
        <v>22</v>
      </c>
      <c r="M4728" s="4">
        <v>3</v>
      </c>
      <c r="N4728" s="4" t="s">
        <v>3</v>
      </c>
      <c r="O4728" s="4">
        <v>-1</v>
      </c>
      <c r="P4728" s="4"/>
      <c r="Q4728" s="4"/>
      <c r="R4728" s="4"/>
      <c r="S4728" s="4"/>
      <c r="T4728" s="4"/>
      <c r="U4728" s="4"/>
      <c r="V4728" s="4"/>
      <c r="W4728" s="4">
        <v>0</v>
      </c>
      <c r="X4728" s="4">
        <v>1</v>
      </c>
      <c r="Y4728" s="4">
        <v>0</v>
      </c>
      <c r="Z4728" s="4"/>
      <c r="AA4728" s="4"/>
      <c r="AB4728" s="4"/>
    </row>
    <row r="4729" spans="1:88" x14ac:dyDescent="0.25">
      <c r="A4729" s="4">
        <v>50</v>
      </c>
      <c r="B4729" s="4">
        <v>0</v>
      </c>
      <c r="C4729" s="4">
        <v>0</v>
      </c>
      <c r="D4729" s="4">
        <v>1</v>
      </c>
      <c r="E4729" s="4">
        <v>209</v>
      </c>
      <c r="F4729" s="4">
        <f>ROUND(Source!W4705,O4729)</f>
        <v>0</v>
      </c>
      <c r="G4729" s="4" t="s">
        <v>68</v>
      </c>
      <c r="H4729" s="4" t="s">
        <v>69</v>
      </c>
      <c r="I4729" s="4"/>
      <c r="J4729" s="4"/>
      <c r="K4729" s="4">
        <v>209</v>
      </c>
      <c r="L4729" s="4">
        <v>23</v>
      </c>
      <c r="M4729" s="4">
        <v>3</v>
      </c>
      <c r="N4729" s="4" t="s">
        <v>3</v>
      </c>
      <c r="O4729" s="4">
        <v>2</v>
      </c>
      <c r="P4729" s="4"/>
      <c r="Q4729" s="4"/>
      <c r="R4729" s="4"/>
      <c r="S4729" s="4"/>
      <c r="T4729" s="4"/>
      <c r="U4729" s="4"/>
      <c r="V4729" s="4"/>
      <c r="W4729" s="4">
        <v>0</v>
      </c>
      <c r="X4729" s="4">
        <v>1</v>
      </c>
      <c r="Y4729" s="4">
        <v>0</v>
      </c>
      <c r="Z4729" s="4"/>
      <c r="AA4729" s="4"/>
      <c r="AB4729" s="4"/>
    </row>
    <row r="4730" spans="1:88" x14ac:dyDescent="0.25">
      <c r="A4730" s="4">
        <v>50</v>
      </c>
      <c r="B4730" s="4">
        <v>0</v>
      </c>
      <c r="C4730" s="4">
        <v>0</v>
      </c>
      <c r="D4730" s="4">
        <v>1</v>
      </c>
      <c r="E4730" s="4">
        <v>233</v>
      </c>
      <c r="F4730" s="4">
        <f>ROUND(Source!BD4705,O4730)</f>
        <v>0</v>
      </c>
      <c r="G4730" s="4" t="s">
        <v>70</v>
      </c>
      <c r="H4730" s="4" t="s">
        <v>71</v>
      </c>
      <c r="I4730" s="4"/>
      <c r="J4730" s="4"/>
      <c r="K4730" s="4">
        <v>233</v>
      </c>
      <c r="L4730" s="4">
        <v>24</v>
      </c>
      <c r="M4730" s="4">
        <v>3</v>
      </c>
      <c r="N4730" s="4" t="s">
        <v>3</v>
      </c>
      <c r="O4730" s="4">
        <v>2</v>
      </c>
      <c r="P4730" s="4"/>
      <c r="Q4730" s="4"/>
      <c r="R4730" s="4"/>
      <c r="S4730" s="4"/>
      <c r="T4730" s="4"/>
      <c r="U4730" s="4"/>
      <c r="V4730" s="4"/>
      <c r="W4730" s="4">
        <v>0</v>
      </c>
      <c r="X4730" s="4">
        <v>1</v>
      </c>
      <c r="Y4730" s="4">
        <v>0</v>
      </c>
      <c r="Z4730" s="4"/>
      <c r="AA4730" s="4"/>
      <c r="AB4730" s="4"/>
    </row>
    <row r="4731" spans="1:88" x14ac:dyDescent="0.25">
      <c r="A4731" s="4">
        <v>50</v>
      </c>
      <c r="B4731" s="4">
        <v>0</v>
      </c>
      <c r="C4731" s="4">
        <v>0</v>
      </c>
      <c r="D4731" s="4">
        <v>1</v>
      </c>
      <c r="E4731" s="4">
        <v>210</v>
      </c>
      <c r="F4731" s="4">
        <f>ROUND(Source!X4705,O4731)</f>
        <v>0</v>
      </c>
      <c r="G4731" s="4" t="s">
        <v>72</v>
      </c>
      <c r="H4731" s="4" t="s">
        <v>73</v>
      </c>
      <c r="I4731" s="4"/>
      <c r="J4731" s="4"/>
      <c r="K4731" s="4">
        <v>210</v>
      </c>
      <c r="L4731" s="4">
        <v>25</v>
      </c>
      <c r="M4731" s="4">
        <v>3</v>
      </c>
      <c r="N4731" s="4" t="s">
        <v>3</v>
      </c>
      <c r="O4731" s="4">
        <v>2</v>
      </c>
      <c r="P4731" s="4"/>
      <c r="Q4731" s="4"/>
      <c r="R4731" s="4"/>
      <c r="S4731" s="4"/>
      <c r="T4731" s="4"/>
      <c r="U4731" s="4"/>
      <c r="V4731" s="4"/>
      <c r="W4731" s="4">
        <v>189087.81</v>
      </c>
      <c r="X4731" s="4">
        <v>1</v>
      </c>
      <c r="Y4731" s="4">
        <v>189087.81</v>
      </c>
      <c r="Z4731" s="4"/>
      <c r="AA4731" s="4"/>
      <c r="AB4731" s="4"/>
    </row>
    <row r="4732" spans="1:88" x14ac:dyDescent="0.25">
      <c r="A4732" s="4">
        <v>50</v>
      </c>
      <c r="B4732" s="4">
        <v>0</v>
      </c>
      <c r="C4732" s="4">
        <v>0</v>
      </c>
      <c r="D4732" s="4">
        <v>1</v>
      </c>
      <c r="E4732" s="4">
        <v>211</v>
      </c>
      <c r="F4732" s="4">
        <f>ROUND(Source!Y4705,O4732)</f>
        <v>0</v>
      </c>
      <c r="G4732" s="4" t="s">
        <v>74</v>
      </c>
      <c r="H4732" s="4" t="s">
        <v>75</v>
      </c>
      <c r="I4732" s="4"/>
      <c r="J4732" s="4"/>
      <c r="K4732" s="4">
        <v>211</v>
      </c>
      <c r="L4732" s="4">
        <v>26</v>
      </c>
      <c r="M4732" s="4">
        <v>3</v>
      </c>
      <c r="N4732" s="4" t="s">
        <v>3</v>
      </c>
      <c r="O4732" s="4">
        <v>2</v>
      </c>
      <c r="P4732" s="4"/>
      <c r="Q4732" s="4"/>
      <c r="R4732" s="4"/>
      <c r="S4732" s="4"/>
      <c r="T4732" s="4"/>
      <c r="U4732" s="4"/>
      <c r="V4732" s="4"/>
      <c r="W4732" s="4">
        <v>27012.54</v>
      </c>
      <c r="X4732" s="4">
        <v>1</v>
      </c>
      <c r="Y4732" s="4">
        <v>27012.54</v>
      </c>
      <c r="Z4732" s="4"/>
      <c r="AA4732" s="4"/>
      <c r="AB4732" s="4"/>
    </row>
    <row r="4733" spans="1:88" x14ac:dyDescent="0.25">
      <c r="A4733" s="4">
        <v>50</v>
      </c>
      <c r="B4733" s="4">
        <v>0</v>
      </c>
      <c r="C4733" s="4">
        <v>0</v>
      </c>
      <c r="D4733" s="4">
        <v>1</v>
      </c>
      <c r="E4733" s="4">
        <v>224</v>
      </c>
      <c r="F4733" s="4">
        <f>ROUND(Source!AR4705,O4733)</f>
        <v>0</v>
      </c>
      <c r="G4733" s="4" t="s">
        <v>76</v>
      </c>
      <c r="H4733" s="4" t="s">
        <v>77</v>
      </c>
      <c r="I4733" s="4"/>
      <c r="J4733" s="4"/>
      <c r="K4733" s="4">
        <v>224</v>
      </c>
      <c r="L4733" s="4">
        <v>27</v>
      </c>
      <c r="M4733" s="4">
        <v>3</v>
      </c>
      <c r="N4733" s="4" t="s">
        <v>3</v>
      </c>
      <c r="O4733" s="4">
        <v>2</v>
      </c>
      <c r="P4733" s="4"/>
      <c r="Q4733" s="4"/>
      <c r="R4733" s="4"/>
      <c r="S4733" s="4"/>
      <c r="T4733" s="4"/>
      <c r="U4733" s="4"/>
      <c r="V4733" s="4"/>
      <c r="W4733" s="4">
        <v>487966.75</v>
      </c>
      <c r="X4733" s="4">
        <v>1</v>
      </c>
      <c r="Y4733" s="4">
        <v>487966.75</v>
      </c>
      <c r="Z4733" s="4"/>
      <c r="AA4733" s="4"/>
      <c r="AB4733" s="4"/>
    </row>
    <row r="4735" spans="1:88" x14ac:dyDescent="0.25">
      <c r="A4735" s="1">
        <v>5</v>
      </c>
      <c r="B4735" s="1">
        <v>1</v>
      </c>
      <c r="C4735" s="1"/>
      <c r="D4735" s="1">
        <f>ROW(A4745)</f>
        <v>4745</v>
      </c>
      <c r="E4735" s="1"/>
      <c r="F4735" s="1" t="s">
        <v>13</v>
      </c>
      <c r="G4735" s="1" t="s">
        <v>172</v>
      </c>
      <c r="H4735" s="1" t="s">
        <v>3</v>
      </c>
      <c r="I4735" s="1">
        <v>0</v>
      </c>
      <c r="J4735" s="1"/>
      <c r="K4735" s="1">
        <v>-1</v>
      </c>
      <c r="L4735" s="1"/>
      <c r="M4735" s="1" t="s">
        <v>3</v>
      </c>
      <c r="N4735" s="1"/>
      <c r="O4735" s="1"/>
      <c r="P4735" s="1"/>
      <c r="Q4735" s="1"/>
      <c r="R4735" s="1"/>
      <c r="S4735" s="1">
        <v>0</v>
      </c>
      <c r="T4735" s="1"/>
      <c r="U4735" s="1" t="s">
        <v>3</v>
      </c>
      <c r="V4735" s="1">
        <v>0</v>
      </c>
      <c r="W4735" s="1"/>
      <c r="X4735" s="1"/>
      <c r="Y4735" s="1"/>
      <c r="Z4735" s="1"/>
      <c r="AA4735" s="1"/>
      <c r="AB4735" s="1" t="s">
        <v>3</v>
      </c>
      <c r="AC4735" s="1" t="s">
        <v>3</v>
      </c>
      <c r="AD4735" s="1" t="s">
        <v>3</v>
      </c>
      <c r="AE4735" s="1" t="s">
        <v>3</v>
      </c>
      <c r="AF4735" s="1" t="s">
        <v>3</v>
      </c>
      <c r="AG4735" s="1" t="s">
        <v>3</v>
      </c>
      <c r="AH4735" s="1"/>
      <c r="AI4735" s="1"/>
      <c r="AJ4735" s="1"/>
      <c r="AK4735" s="1"/>
      <c r="AL4735" s="1"/>
      <c r="AM4735" s="1"/>
      <c r="AN4735" s="1"/>
      <c r="AO4735" s="1"/>
      <c r="AP4735" s="1" t="s">
        <v>3</v>
      </c>
      <c r="AQ4735" s="1" t="s">
        <v>3</v>
      </c>
      <c r="AR4735" s="1" t="s">
        <v>3</v>
      </c>
      <c r="AS4735" s="1"/>
      <c r="AT4735" s="1"/>
      <c r="AU4735" s="1"/>
      <c r="AV4735" s="1"/>
      <c r="AW4735" s="1"/>
      <c r="AX4735" s="1"/>
      <c r="AY4735" s="1"/>
      <c r="AZ4735" s="1" t="s">
        <v>3</v>
      </c>
      <c r="BA4735" s="1"/>
      <c r="BB4735" s="1" t="s">
        <v>3</v>
      </c>
      <c r="BC4735" s="1" t="s">
        <v>3</v>
      </c>
      <c r="BD4735" s="1" t="s">
        <v>3</v>
      </c>
      <c r="BE4735" s="1" t="s">
        <v>3</v>
      </c>
      <c r="BF4735" s="1" t="s">
        <v>3</v>
      </c>
      <c r="BG4735" s="1" t="s">
        <v>3</v>
      </c>
      <c r="BH4735" s="1" t="s">
        <v>3</v>
      </c>
      <c r="BI4735" s="1" t="s">
        <v>3</v>
      </c>
      <c r="BJ4735" s="1" t="s">
        <v>3</v>
      </c>
      <c r="BK4735" s="1" t="s">
        <v>3</v>
      </c>
      <c r="BL4735" s="1" t="s">
        <v>3</v>
      </c>
      <c r="BM4735" s="1" t="s">
        <v>3</v>
      </c>
      <c r="BN4735" s="1" t="s">
        <v>3</v>
      </c>
      <c r="BO4735" s="1" t="s">
        <v>3</v>
      </c>
      <c r="BP4735" s="1" t="s">
        <v>3</v>
      </c>
      <c r="BQ4735" s="1"/>
      <c r="BR4735" s="1"/>
      <c r="BS4735" s="1"/>
      <c r="BT4735" s="1"/>
      <c r="BU4735" s="1"/>
      <c r="BV4735" s="1"/>
      <c r="BW4735" s="1"/>
      <c r="BX4735" s="1">
        <v>0</v>
      </c>
      <c r="BY4735" s="1"/>
      <c r="BZ4735" s="1"/>
      <c r="CA4735" s="1"/>
      <c r="CB4735" s="1"/>
      <c r="CC4735" s="1"/>
      <c r="CD4735" s="1"/>
      <c r="CE4735" s="1"/>
      <c r="CF4735" s="1"/>
      <c r="CG4735" s="1"/>
      <c r="CH4735" s="1"/>
      <c r="CI4735" s="1"/>
      <c r="CJ4735" s="1">
        <v>0</v>
      </c>
    </row>
    <row r="4737" spans="1:245" x14ac:dyDescent="0.25">
      <c r="A4737" s="2">
        <v>52</v>
      </c>
      <c r="B4737" s="2">
        <f t="shared" ref="B4737:G4737" si="2241">B4745</f>
        <v>1</v>
      </c>
      <c r="C4737" s="2">
        <f t="shared" si="2241"/>
        <v>5</v>
      </c>
      <c r="D4737" s="2">
        <f t="shared" si="2241"/>
        <v>4735</v>
      </c>
      <c r="E4737" s="2">
        <f t="shared" si="2241"/>
        <v>0</v>
      </c>
      <c r="F4737" s="2" t="str">
        <f t="shared" si="2241"/>
        <v>Новый подраздел</v>
      </c>
      <c r="G4737" s="2" t="str">
        <f t="shared" si="2241"/>
        <v>СВН - Инженерные сооружения и коммуникации</v>
      </c>
      <c r="H4737" s="2"/>
      <c r="I4737" s="2"/>
      <c r="J4737" s="2"/>
      <c r="K4737" s="2"/>
      <c r="L4737" s="2"/>
      <c r="M4737" s="2"/>
      <c r="N4737" s="2"/>
      <c r="O4737" s="2">
        <f t="shared" ref="O4737:AT4737" si="2242">O4745</f>
        <v>0</v>
      </c>
      <c r="P4737" s="2">
        <f t="shared" si="2242"/>
        <v>0</v>
      </c>
      <c r="Q4737" s="2">
        <f t="shared" si="2242"/>
        <v>0</v>
      </c>
      <c r="R4737" s="2">
        <f t="shared" si="2242"/>
        <v>0</v>
      </c>
      <c r="S4737" s="2">
        <f t="shared" si="2242"/>
        <v>0</v>
      </c>
      <c r="T4737" s="2">
        <f t="shared" si="2242"/>
        <v>0</v>
      </c>
      <c r="U4737" s="2">
        <f t="shared" si="2242"/>
        <v>0</v>
      </c>
      <c r="V4737" s="2">
        <f t="shared" si="2242"/>
        <v>0</v>
      </c>
      <c r="W4737" s="2">
        <f t="shared" si="2242"/>
        <v>0</v>
      </c>
      <c r="X4737" s="2">
        <f t="shared" si="2242"/>
        <v>0</v>
      </c>
      <c r="Y4737" s="2">
        <f t="shared" si="2242"/>
        <v>0</v>
      </c>
      <c r="Z4737" s="2">
        <f t="shared" si="2242"/>
        <v>0</v>
      </c>
      <c r="AA4737" s="2">
        <f t="shared" si="2242"/>
        <v>0</v>
      </c>
      <c r="AB4737" s="2">
        <f t="shared" si="2242"/>
        <v>0</v>
      </c>
      <c r="AC4737" s="2">
        <f t="shared" si="2242"/>
        <v>0</v>
      </c>
      <c r="AD4737" s="2">
        <f t="shared" si="2242"/>
        <v>0</v>
      </c>
      <c r="AE4737" s="2">
        <f t="shared" si="2242"/>
        <v>0</v>
      </c>
      <c r="AF4737" s="2">
        <f t="shared" si="2242"/>
        <v>0</v>
      </c>
      <c r="AG4737" s="2">
        <f t="shared" si="2242"/>
        <v>0</v>
      </c>
      <c r="AH4737" s="2">
        <f t="shared" si="2242"/>
        <v>0</v>
      </c>
      <c r="AI4737" s="2">
        <f t="shared" si="2242"/>
        <v>0</v>
      </c>
      <c r="AJ4737" s="2">
        <f t="shared" si="2242"/>
        <v>0</v>
      </c>
      <c r="AK4737" s="2">
        <f t="shared" si="2242"/>
        <v>0</v>
      </c>
      <c r="AL4737" s="2">
        <f t="shared" si="2242"/>
        <v>0</v>
      </c>
      <c r="AM4737" s="2">
        <f t="shared" si="2242"/>
        <v>0</v>
      </c>
      <c r="AN4737" s="2">
        <f t="shared" si="2242"/>
        <v>0</v>
      </c>
      <c r="AO4737" s="2">
        <f t="shared" si="2242"/>
        <v>0</v>
      </c>
      <c r="AP4737" s="2">
        <f t="shared" si="2242"/>
        <v>0</v>
      </c>
      <c r="AQ4737" s="2">
        <f t="shared" si="2242"/>
        <v>0</v>
      </c>
      <c r="AR4737" s="2">
        <f t="shared" si="2242"/>
        <v>0</v>
      </c>
      <c r="AS4737" s="2">
        <f t="shared" si="2242"/>
        <v>0</v>
      </c>
      <c r="AT4737" s="2">
        <f t="shared" si="2242"/>
        <v>0</v>
      </c>
      <c r="AU4737" s="2">
        <f t="shared" ref="AU4737:BZ4737" si="2243">AU4745</f>
        <v>0</v>
      </c>
      <c r="AV4737" s="2">
        <f t="shared" si="2243"/>
        <v>0</v>
      </c>
      <c r="AW4737" s="2">
        <f t="shared" si="2243"/>
        <v>0</v>
      </c>
      <c r="AX4737" s="2">
        <f t="shared" si="2243"/>
        <v>0</v>
      </c>
      <c r="AY4737" s="2">
        <f t="shared" si="2243"/>
        <v>0</v>
      </c>
      <c r="AZ4737" s="2">
        <f t="shared" si="2243"/>
        <v>0</v>
      </c>
      <c r="BA4737" s="2">
        <f t="shared" si="2243"/>
        <v>0</v>
      </c>
      <c r="BB4737" s="2">
        <f t="shared" si="2243"/>
        <v>0</v>
      </c>
      <c r="BC4737" s="2">
        <f t="shared" si="2243"/>
        <v>0</v>
      </c>
      <c r="BD4737" s="2">
        <f t="shared" si="2243"/>
        <v>0</v>
      </c>
      <c r="BE4737" s="2">
        <f t="shared" si="2243"/>
        <v>0</v>
      </c>
      <c r="BF4737" s="2">
        <f t="shared" si="2243"/>
        <v>0</v>
      </c>
      <c r="BG4737" s="2">
        <f t="shared" si="2243"/>
        <v>0</v>
      </c>
      <c r="BH4737" s="2">
        <f t="shared" si="2243"/>
        <v>0</v>
      </c>
      <c r="BI4737" s="2">
        <f t="shared" si="2243"/>
        <v>0</v>
      </c>
      <c r="BJ4737" s="2">
        <f t="shared" si="2243"/>
        <v>0</v>
      </c>
      <c r="BK4737" s="2">
        <f t="shared" si="2243"/>
        <v>0</v>
      </c>
      <c r="BL4737" s="2">
        <f t="shared" si="2243"/>
        <v>0</v>
      </c>
      <c r="BM4737" s="2">
        <f t="shared" si="2243"/>
        <v>0</v>
      </c>
      <c r="BN4737" s="2">
        <f t="shared" si="2243"/>
        <v>0</v>
      </c>
      <c r="BO4737" s="2">
        <f t="shared" si="2243"/>
        <v>0</v>
      </c>
      <c r="BP4737" s="2">
        <f t="shared" si="2243"/>
        <v>0</v>
      </c>
      <c r="BQ4737" s="2">
        <f t="shared" si="2243"/>
        <v>0</v>
      </c>
      <c r="BR4737" s="2">
        <f t="shared" si="2243"/>
        <v>0</v>
      </c>
      <c r="BS4737" s="2">
        <f t="shared" si="2243"/>
        <v>0</v>
      </c>
      <c r="BT4737" s="2">
        <f t="shared" si="2243"/>
        <v>0</v>
      </c>
      <c r="BU4737" s="2">
        <f t="shared" si="2243"/>
        <v>0</v>
      </c>
      <c r="BV4737" s="2">
        <f t="shared" si="2243"/>
        <v>0</v>
      </c>
      <c r="BW4737" s="2">
        <f t="shared" si="2243"/>
        <v>0</v>
      </c>
      <c r="BX4737" s="2">
        <f t="shared" si="2243"/>
        <v>0</v>
      </c>
      <c r="BY4737" s="2">
        <f t="shared" si="2243"/>
        <v>0</v>
      </c>
      <c r="BZ4737" s="2">
        <f t="shared" si="2243"/>
        <v>0</v>
      </c>
      <c r="CA4737" s="2">
        <f t="shared" ref="CA4737:DF4737" si="2244">CA4745</f>
        <v>0</v>
      </c>
      <c r="CB4737" s="2">
        <f t="shared" si="2244"/>
        <v>0</v>
      </c>
      <c r="CC4737" s="2">
        <f t="shared" si="2244"/>
        <v>0</v>
      </c>
      <c r="CD4737" s="2">
        <f t="shared" si="2244"/>
        <v>0</v>
      </c>
      <c r="CE4737" s="2">
        <f t="shared" si="2244"/>
        <v>0</v>
      </c>
      <c r="CF4737" s="2">
        <f t="shared" si="2244"/>
        <v>0</v>
      </c>
      <c r="CG4737" s="2">
        <f t="shared" si="2244"/>
        <v>0</v>
      </c>
      <c r="CH4737" s="2">
        <f t="shared" si="2244"/>
        <v>0</v>
      </c>
      <c r="CI4737" s="2">
        <f t="shared" si="2244"/>
        <v>0</v>
      </c>
      <c r="CJ4737" s="2">
        <f t="shared" si="2244"/>
        <v>0</v>
      </c>
      <c r="CK4737" s="2">
        <f t="shared" si="2244"/>
        <v>0</v>
      </c>
      <c r="CL4737" s="2">
        <f t="shared" si="2244"/>
        <v>0</v>
      </c>
      <c r="CM4737" s="2">
        <f t="shared" si="2244"/>
        <v>0</v>
      </c>
      <c r="CN4737" s="2">
        <f t="shared" si="2244"/>
        <v>0</v>
      </c>
      <c r="CO4737" s="2">
        <f t="shared" si="2244"/>
        <v>0</v>
      </c>
      <c r="CP4737" s="2">
        <f t="shared" si="2244"/>
        <v>0</v>
      </c>
      <c r="CQ4737" s="2">
        <f t="shared" si="2244"/>
        <v>0</v>
      </c>
      <c r="CR4737" s="2">
        <f t="shared" si="2244"/>
        <v>0</v>
      </c>
      <c r="CS4737" s="2">
        <f t="shared" si="2244"/>
        <v>0</v>
      </c>
      <c r="CT4737" s="2">
        <f t="shared" si="2244"/>
        <v>0</v>
      </c>
      <c r="CU4737" s="2">
        <f t="shared" si="2244"/>
        <v>0</v>
      </c>
      <c r="CV4737" s="2">
        <f t="shared" si="2244"/>
        <v>0</v>
      </c>
      <c r="CW4737" s="2">
        <f t="shared" si="2244"/>
        <v>0</v>
      </c>
      <c r="CX4737" s="2">
        <f t="shared" si="2244"/>
        <v>0</v>
      </c>
      <c r="CY4737" s="2">
        <f t="shared" si="2244"/>
        <v>0</v>
      </c>
      <c r="CZ4737" s="2">
        <f t="shared" si="2244"/>
        <v>0</v>
      </c>
      <c r="DA4737" s="2">
        <f t="shared" si="2244"/>
        <v>0</v>
      </c>
      <c r="DB4737" s="2">
        <f t="shared" si="2244"/>
        <v>0</v>
      </c>
      <c r="DC4737" s="2">
        <f t="shared" si="2244"/>
        <v>0</v>
      </c>
      <c r="DD4737" s="2">
        <f t="shared" si="2244"/>
        <v>0</v>
      </c>
      <c r="DE4737" s="2">
        <f t="shared" si="2244"/>
        <v>0</v>
      </c>
      <c r="DF4737" s="2">
        <f t="shared" si="2244"/>
        <v>0</v>
      </c>
      <c r="DG4737" s="3">
        <f t="shared" ref="DG4737:EL4737" si="2245">DG4745</f>
        <v>0</v>
      </c>
      <c r="DH4737" s="3">
        <f t="shared" si="2245"/>
        <v>0</v>
      </c>
      <c r="DI4737" s="3">
        <f t="shared" si="2245"/>
        <v>0</v>
      </c>
      <c r="DJ4737" s="3">
        <f t="shared" si="2245"/>
        <v>0</v>
      </c>
      <c r="DK4737" s="3">
        <f t="shared" si="2245"/>
        <v>0</v>
      </c>
      <c r="DL4737" s="3">
        <f t="shared" si="2245"/>
        <v>0</v>
      </c>
      <c r="DM4737" s="3">
        <f t="shared" si="2245"/>
        <v>0</v>
      </c>
      <c r="DN4737" s="3">
        <f t="shared" si="2245"/>
        <v>0</v>
      </c>
      <c r="DO4737" s="3">
        <f t="shared" si="2245"/>
        <v>0</v>
      </c>
      <c r="DP4737" s="3">
        <f t="shared" si="2245"/>
        <v>0</v>
      </c>
      <c r="DQ4737" s="3">
        <f t="shared" si="2245"/>
        <v>0</v>
      </c>
      <c r="DR4737" s="3">
        <f t="shared" si="2245"/>
        <v>0</v>
      </c>
      <c r="DS4737" s="3">
        <f t="shared" si="2245"/>
        <v>0</v>
      </c>
      <c r="DT4737" s="3">
        <f t="shared" si="2245"/>
        <v>0</v>
      </c>
      <c r="DU4737" s="3">
        <f t="shared" si="2245"/>
        <v>0</v>
      </c>
      <c r="DV4737" s="3">
        <f t="shared" si="2245"/>
        <v>0</v>
      </c>
      <c r="DW4737" s="3">
        <f t="shared" si="2245"/>
        <v>0</v>
      </c>
      <c r="DX4737" s="3">
        <f t="shared" si="2245"/>
        <v>0</v>
      </c>
      <c r="DY4737" s="3">
        <f t="shared" si="2245"/>
        <v>0</v>
      </c>
      <c r="DZ4737" s="3">
        <f t="shared" si="2245"/>
        <v>0</v>
      </c>
      <c r="EA4737" s="3">
        <f t="shared" si="2245"/>
        <v>0</v>
      </c>
      <c r="EB4737" s="3">
        <f t="shared" si="2245"/>
        <v>0</v>
      </c>
      <c r="EC4737" s="3">
        <f t="shared" si="2245"/>
        <v>0</v>
      </c>
      <c r="ED4737" s="3">
        <f t="shared" si="2245"/>
        <v>0</v>
      </c>
      <c r="EE4737" s="3">
        <f t="shared" si="2245"/>
        <v>0</v>
      </c>
      <c r="EF4737" s="3">
        <f t="shared" si="2245"/>
        <v>0</v>
      </c>
      <c r="EG4737" s="3">
        <f t="shared" si="2245"/>
        <v>0</v>
      </c>
      <c r="EH4737" s="3">
        <f t="shared" si="2245"/>
        <v>0</v>
      </c>
      <c r="EI4737" s="3">
        <f t="shared" si="2245"/>
        <v>0</v>
      </c>
      <c r="EJ4737" s="3">
        <f t="shared" si="2245"/>
        <v>0</v>
      </c>
      <c r="EK4737" s="3">
        <f t="shared" si="2245"/>
        <v>0</v>
      </c>
      <c r="EL4737" s="3">
        <f t="shared" si="2245"/>
        <v>0</v>
      </c>
      <c r="EM4737" s="3">
        <f t="shared" ref="EM4737:FR4737" si="2246">EM4745</f>
        <v>0</v>
      </c>
      <c r="EN4737" s="3">
        <f t="shared" si="2246"/>
        <v>0</v>
      </c>
      <c r="EO4737" s="3">
        <f t="shared" si="2246"/>
        <v>0</v>
      </c>
      <c r="EP4737" s="3">
        <f t="shared" si="2246"/>
        <v>0</v>
      </c>
      <c r="EQ4737" s="3">
        <f t="shared" si="2246"/>
        <v>0</v>
      </c>
      <c r="ER4737" s="3">
        <f t="shared" si="2246"/>
        <v>0</v>
      </c>
      <c r="ES4737" s="3">
        <f t="shared" si="2246"/>
        <v>0</v>
      </c>
      <c r="ET4737" s="3">
        <f t="shared" si="2246"/>
        <v>0</v>
      </c>
      <c r="EU4737" s="3">
        <f t="shared" si="2246"/>
        <v>0</v>
      </c>
      <c r="EV4737" s="3">
        <f t="shared" si="2246"/>
        <v>0</v>
      </c>
      <c r="EW4737" s="3">
        <f t="shared" si="2246"/>
        <v>0</v>
      </c>
      <c r="EX4737" s="3">
        <f t="shared" si="2246"/>
        <v>0</v>
      </c>
      <c r="EY4737" s="3">
        <f t="shared" si="2246"/>
        <v>0</v>
      </c>
      <c r="EZ4737" s="3">
        <f t="shared" si="2246"/>
        <v>0</v>
      </c>
      <c r="FA4737" s="3">
        <f t="shared" si="2246"/>
        <v>0</v>
      </c>
      <c r="FB4737" s="3">
        <f t="shared" si="2246"/>
        <v>0</v>
      </c>
      <c r="FC4737" s="3">
        <f t="shared" si="2246"/>
        <v>0</v>
      </c>
      <c r="FD4737" s="3">
        <f t="shared" si="2246"/>
        <v>0</v>
      </c>
      <c r="FE4737" s="3">
        <f t="shared" si="2246"/>
        <v>0</v>
      </c>
      <c r="FF4737" s="3">
        <f t="shared" si="2246"/>
        <v>0</v>
      </c>
      <c r="FG4737" s="3">
        <f t="shared" si="2246"/>
        <v>0</v>
      </c>
      <c r="FH4737" s="3">
        <f t="shared" si="2246"/>
        <v>0</v>
      </c>
      <c r="FI4737" s="3">
        <f t="shared" si="2246"/>
        <v>0</v>
      </c>
      <c r="FJ4737" s="3">
        <f t="shared" si="2246"/>
        <v>0</v>
      </c>
      <c r="FK4737" s="3">
        <f t="shared" si="2246"/>
        <v>0</v>
      </c>
      <c r="FL4737" s="3">
        <f t="shared" si="2246"/>
        <v>0</v>
      </c>
      <c r="FM4737" s="3">
        <f t="shared" si="2246"/>
        <v>0</v>
      </c>
      <c r="FN4737" s="3">
        <f t="shared" si="2246"/>
        <v>0</v>
      </c>
      <c r="FO4737" s="3">
        <f t="shared" si="2246"/>
        <v>0</v>
      </c>
      <c r="FP4737" s="3">
        <f t="shared" si="2246"/>
        <v>0</v>
      </c>
      <c r="FQ4737" s="3">
        <f t="shared" si="2246"/>
        <v>0</v>
      </c>
      <c r="FR4737" s="3">
        <f t="shared" si="2246"/>
        <v>0</v>
      </c>
      <c r="FS4737" s="3">
        <f t="shared" ref="FS4737:GX4737" si="2247">FS4745</f>
        <v>0</v>
      </c>
      <c r="FT4737" s="3">
        <f t="shared" si="2247"/>
        <v>0</v>
      </c>
      <c r="FU4737" s="3">
        <f t="shared" si="2247"/>
        <v>0</v>
      </c>
      <c r="FV4737" s="3">
        <f t="shared" si="2247"/>
        <v>0</v>
      </c>
      <c r="FW4737" s="3">
        <f t="shared" si="2247"/>
        <v>0</v>
      </c>
      <c r="FX4737" s="3">
        <f t="shared" si="2247"/>
        <v>0</v>
      </c>
      <c r="FY4737" s="3">
        <f t="shared" si="2247"/>
        <v>0</v>
      </c>
      <c r="FZ4737" s="3">
        <f t="shared" si="2247"/>
        <v>0</v>
      </c>
      <c r="GA4737" s="3">
        <f t="shared" si="2247"/>
        <v>0</v>
      </c>
      <c r="GB4737" s="3">
        <f t="shared" si="2247"/>
        <v>0</v>
      </c>
      <c r="GC4737" s="3">
        <f t="shared" si="2247"/>
        <v>0</v>
      </c>
      <c r="GD4737" s="3">
        <f t="shared" si="2247"/>
        <v>0</v>
      </c>
      <c r="GE4737" s="3">
        <f t="shared" si="2247"/>
        <v>0</v>
      </c>
      <c r="GF4737" s="3">
        <f t="shared" si="2247"/>
        <v>0</v>
      </c>
      <c r="GG4737" s="3">
        <f t="shared" si="2247"/>
        <v>0</v>
      </c>
      <c r="GH4737" s="3">
        <f t="shared" si="2247"/>
        <v>0</v>
      </c>
      <c r="GI4737" s="3">
        <f t="shared" si="2247"/>
        <v>0</v>
      </c>
      <c r="GJ4737" s="3">
        <f t="shared" si="2247"/>
        <v>0</v>
      </c>
      <c r="GK4737" s="3">
        <f t="shared" si="2247"/>
        <v>0</v>
      </c>
      <c r="GL4737" s="3">
        <f t="shared" si="2247"/>
        <v>0</v>
      </c>
      <c r="GM4737" s="3">
        <f t="shared" si="2247"/>
        <v>0</v>
      </c>
      <c r="GN4737" s="3">
        <f t="shared" si="2247"/>
        <v>0</v>
      </c>
      <c r="GO4737" s="3">
        <f t="shared" si="2247"/>
        <v>0</v>
      </c>
      <c r="GP4737" s="3">
        <f t="shared" si="2247"/>
        <v>0</v>
      </c>
      <c r="GQ4737" s="3">
        <f t="shared" si="2247"/>
        <v>0</v>
      </c>
      <c r="GR4737" s="3">
        <f t="shared" si="2247"/>
        <v>0</v>
      </c>
      <c r="GS4737" s="3">
        <f t="shared" si="2247"/>
        <v>0</v>
      </c>
      <c r="GT4737" s="3">
        <f t="shared" si="2247"/>
        <v>0</v>
      </c>
      <c r="GU4737" s="3">
        <f t="shared" si="2247"/>
        <v>0</v>
      </c>
      <c r="GV4737" s="3">
        <f t="shared" si="2247"/>
        <v>0</v>
      </c>
      <c r="GW4737" s="3">
        <f t="shared" si="2247"/>
        <v>0</v>
      </c>
      <c r="GX4737" s="3">
        <f t="shared" si="2247"/>
        <v>0</v>
      </c>
    </row>
    <row r="4739" spans="1:245" x14ac:dyDescent="0.25">
      <c r="A4739">
        <v>17</v>
      </c>
      <c r="B4739">
        <v>1</v>
      </c>
      <c r="D4739">
        <f>ROW(EtalonRes!A572)</f>
        <v>572</v>
      </c>
      <c r="E4739" t="s">
        <v>589</v>
      </c>
      <c r="F4739" t="s">
        <v>84</v>
      </c>
      <c r="G4739" t="s">
        <v>85</v>
      </c>
      <c r="H4739" t="s">
        <v>18</v>
      </c>
      <c r="I4739">
        <v>0</v>
      </c>
      <c r="J4739">
        <v>0</v>
      </c>
      <c r="K4739">
        <v>0</v>
      </c>
      <c r="O4739">
        <f>ROUND(CP4739,2)</f>
        <v>0</v>
      </c>
      <c r="P4739">
        <f>ROUND(CQ4739*I4739,2)</f>
        <v>0</v>
      </c>
      <c r="Q4739">
        <f>ROUND(CR4739*I4739,2)</f>
        <v>0</v>
      </c>
      <c r="R4739">
        <f>ROUND(CS4739*I4739,2)</f>
        <v>0</v>
      </c>
      <c r="S4739">
        <f>ROUND(CT4739*I4739,2)</f>
        <v>0</v>
      </c>
      <c r="T4739">
        <f>ROUND(CU4739*I4739,2)</f>
        <v>0</v>
      </c>
      <c r="U4739">
        <f>CV4739*I4739</f>
        <v>0</v>
      </c>
      <c r="V4739">
        <f>CW4739*I4739</f>
        <v>0</v>
      </c>
      <c r="W4739">
        <f>ROUND(CX4739*I4739,2)</f>
        <v>0</v>
      </c>
      <c r="X4739">
        <f t="shared" ref="X4739:Y4743" si="2248">ROUND(CY4739,2)</f>
        <v>0</v>
      </c>
      <c r="Y4739">
        <f t="shared" si="2248"/>
        <v>0</v>
      </c>
      <c r="AA4739">
        <v>288585831</v>
      </c>
      <c r="AB4739">
        <f>ROUND((AC4739+AD4739+AF4739),6)</f>
        <v>990.76</v>
      </c>
      <c r="AC4739">
        <f>ROUND(((ES4739*4)),6)</f>
        <v>0</v>
      </c>
      <c r="AD4739">
        <f>ROUND(((((ET4739*4))-((EU4739*4)))+AE4739),6)</f>
        <v>0</v>
      </c>
      <c r="AE4739">
        <f>ROUND(((EU4739*4)),6)</f>
        <v>0</v>
      </c>
      <c r="AF4739">
        <f>ROUND(((EV4739*4)),6)</f>
        <v>990.76</v>
      </c>
      <c r="AG4739">
        <f>ROUND((AP4739),6)</f>
        <v>0</v>
      </c>
      <c r="AH4739">
        <f>((EW4739*4))</f>
        <v>1</v>
      </c>
      <c r="AI4739">
        <f>((EX4739*4))</f>
        <v>0</v>
      </c>
      <c r="AJ4739">
        <f>(AS4739)</f>
        <v>0</v>
      </c>
      <c r="AK4739">
        <v>247.69</v>
      </c>
      <c r="AL4739">
        <v>0</v>
      </c>
      <c r="AM4739">
        <v>0</v>
      </c>
      <c r="AN4739">
        <v>0</v>
      </c>
      <c r="AO4739">
        <v>247.69</v>
      </c>
      <c r="AP4739">
        <v>0</v>
      </c>
      <c r="AQ4739">
        <v>0.25</v>
      </c>
      <c r="AR4739">
        <v>0</v>
      </c>
      <c r="AS4739">
        <v>0</v>
      </c>
      <c r="AT4739">
        <v>70</v>
      </c>
      <c r="AU4739">
        <v>10</v>
      </c>
      <c r="AV4739">
        <v>1</v>
      </c>
      <c r="AW4739">
        <v>1</v>
      </c>
      <c r="AZ4739">
        <v>1</v>
      </c>
      <c r="BA4739">
        <v>1</v>
      </c>
      <c r="BB4739">
        <v>1</v>
      </c>
      <c r="BC4739">
        <v>1</v>
      </c>
      <c r="BD4739" t="s">
        <v>3</v>
      </c>
      <c r="BE4739" t="s">
        <v>3</v>
      </c>
      <c r="BF4739" t="s">
        <v>3</v>
      </c>
      <c r="BG4739" t="s">
        <v>3</v>
      </c>
      <c r="BH4739">
        <v>0</v>
      </c>
      <c r="BI4739">
        <v>4</v>
      </c>
      <c r="BJ4739" t="s">
        <v>86</v>
      </c>
      <c r="BM4739">
        <v>0</v>
      </c>
      <c r="BN4739">
        <v>284416172</v>
      </c>
      <c r="BO4739" t="s">
        <v>3</v>
      </c>
      <c r="BP4739">
        <v>0</v>
      </c>
      <c r="BQ4739">
        <v>1</v>
      </c>
      <c r="BR4739">
        <v>0</v>
      </c>
      <c r="BS4739">
        <v>1</v>
      </c>
      <c r="BT4739">
        <v>1</v>
      </c>
      <c r="BU4739">
        <v>1</v>
      </c>
      <c r="BV4739">
        <v>1</v>
      </c>
      <c r="BW4739">
        <v>1</v>
      </c>
      <c r="BX4739">
        <v>1</v>
      </c>
      <c r="BY4739" t="s">
        <v>3</v>
      </c>
      <c r="BZ4739">
        <v>70</v>
      </c>
      <c r="CA4739">
        <v>10</v>
      </c>
      <c r="CB4739" t="s">
        <v>3</v>
      </c>
      <c r="CE4739">
        <v>0</v>
      </c>
      <c r="CF4739">
        <v>0</v>
      </c>
      <c r="CG4739">
        <v>0</v>
      </c>
      <c r="CM4739">
        <v>0</v>
      </c>
      <c r="CN4739" t="s">
        <v>3</v>
      </c>
      <c r="CO4739">
        <v>0</v>
      </c>
      <c r="CP4739">
        <f>(P4739+Q4739+S4739)</f>
        <v>0</v>
      </c>
      <c r="CQ4739">
        <f>(AC4739*BC4739*AW4739)</f>
        <v>0</v>
      </c>
      <c r="CR4739">
        <f>(((((ET4739*4))*BB4739-((EU4739*4))*BS4739)+AE4739*BS4739)*AV4739)</f>
        <v>0</v>
      </c>
      <c r="CS4739">
        <f>(AE4739*BS4739*AV4739)</f>
        <v>0</v>
      </c>
      <c r="CT4739">
        <f>(AF4739*BA4739*AV4739)</f>
        <v>990.76</v>
      </c>
      <c r="CU4739">
        <f>AG4739</f>
        <v>0</v>
      </c>
      <c r="CV4739">
        <f>(AH4739*AV4739)</f>
        <v>1</v>
      </c>
      <c r="CW4739">
        <f t="shared" ref="CW4739:CX4743" si="2249">AI4739</f>
        <v>0</v>
      </c>
      <c r="CX4739">
        <f t="shared" si="2249"/>
        <v>0</v>
      </c>
      <c r="CY4739">
        <f>((S4739*BZ4739)/100)</f>
        <v>0</v>
      </c>
      <c r="CZ4739">
        <f>((S4739*CA4739)/100)</f>
        <v>0</v>
      </c>
      <c r="DC4739" t="s">
        <v>3</v>
      </c>
      <c r="DD4739" t="s">
        <v>20</v>
      </c>
      <c r="DE4739" t="s">
        <v>20</v>
      </c>
      <c r="DF4739" t="s">
        <v>20</v>
      </c>
      <c r="DG4739" t="s">
        <v>20</v>
      </c>
      <c r="DH4739" t="s">
        <v>3</v>
      </c>
      <c r="DI4739" t="s">
        <v>20</v>
      </c>
      <c r="DJ4739" t="s">
        <v>20</v>
      </c>
      <c r="DK4739" t="s">
        <v>3</v>
      </c>
      <c r="DL4739" t="s">
        <v>3</v>
      </c>
      <c r="DM4739" t="s">
        <v>3</v>
      </c>
      <c r="DN4739">
        <v>0</v>
      </c>
      <c r="DO4739">
        <v>0</v>
      </c>
      <c r="DP4739">
        <v>1</v>
      </c>
      <c r="DQ4739">
        <v>1</v>
      </c>
      <c r="DU4739">
        <v>1010</v>
      </c>
      <c r="DV4739" t="s">
        <v>18</v>
      </c>
      <c r="DW4739" t="s">
        <v>18</v>
      </c>
      <c r="DX4739">
        <v>1</v>
      </c>
      <c r="DZ4739" t="s">
        <v>3</v>
      </c>
      <c r="EA4739" t="s">
        <v>3</v>
      </c>
      <c r="EB4739" t="s">
        <v>3</v>
      </c>
      <c r="EC4739" t="s">
        <v>3</v>
      </c>
      <c r="EE4739">
        <v>284416175</v>
      </c>
      <c r="EF4739">
        <v>1</v>
      </c>
      <c r="EG4739" t="s">
        <v>21</v>
      </c>
      <c r="EH4739">
        <v>0</v>
      </c>
      <c r="EI4739" t="s">
        <v>3</v>
      </c>
      <c r="EJ4739">
        <v>4</v>
      </c>
      <c r="EK4739">
        <v>0</v>
      </c>
      <c r="EL4739" t="s">
        <v>22</v>
      </c>
      <c r="EM4739" t="s">
        <v>23</v>
      </c>
      <c r="EO4739" t="s">
        <v>3</v>
      </c>
      <c r="EQ4739">
        <v>2228224</v>
      </c>
      <c r="ER4739">
        <v>247.69</v>
      </c>
      <c r="ES4739">
        <v>0</v>
      </c>
      <c r="ET4739">
        <v>0</v>
      </c>
      <c r="EU4739">
        <v>0</v>
      </c>
      <c r="EV4739">
        <v>247.69</v>
      </c>
      <c r="EW4739">
        <v>0.25</v>
      </c>
      <c r="EX4739">
        <v>0</v>
      </c>
      <c r="EY4739">
        <v>0</v>
      </c>
      <c r="FQ4739">
        <v>0</v>
      </c>
      <c r="FR4739">
        <v>0</v>
      </c>
      <c r="FS4739">
        <v>0</v>
      </c>
      <c r="FX4739">
        <v>70</v>
      </c>
      <c r="FY4739">
        <v>10</v>
      </c>
      <c r="GA4739" t="s">
        <v>3</v>
      </c>
      <c r="GD4739">
        <v>0</v>
      </c>
      <c r="GF4739">
        <v>412660737</v>
      </c>
      <c r="GG4739">
        <v>2</v>
      </c>
      <c r="GH4739">
        <v>1</v>
      </c>
      <c r="GI4739">
        <v>-2</v>
      </c>
      <c r="GJ4739">
        <v>0</v>
      </c>
      <c r="GK4739">
        <f>ROUND(R4739*(R12)/100,2)</f>
        <v>0</v>
      </c>
      <c r="GL4739">
        <f>ROUND(IF(AND(BH4739=3,BI4739=3,FS4739&lt;&gt;0),P4739,0),2)</f>
        <v>0</v>
      </c>
      <c r="GM4739">
        <f>ROUND(O4739+X4739+Y4739+GK4739,2)+GX4739</f>
        <v>0</v>
      </c>
      <c r="GN4739">
        <f>IF(OR(BI4739=0,BI4739=1),GM4739-GX4739,0)</f>
        <v>0</v>
      </c>
      <c r="GO4739">
        <f>IF(BI4739=2,GM4739-GX4739,0)</f>
        <v>0</v>
      </c>
      <c r="GP4739">
        <f>IF(BI4739=4,GM4739-GX4739,0)</f>
        <v>0</v>
      </c>
      <c r="GR4739">
        <v>0</v>
      </c>
      <c r="GS4739">
        <v>0</v>
      </c>
      <c r="GT4739">
        <v>0</v>
      </c>
      <c r="GU4739" t="s">
        <v>3</v>
      </c>
      <c r="GV4739">
        <f>ROUND((GT4739),6)</f>
        <v>0</v>
      </c>
      <c r="GW4739">
        <v>1</v>
      </c>
      <c r="GX4739">
        <f>ROUND(HC4739*I4739,2)</f>
        <v>0</v>
      </c>
      <c r="HA4739">
        <v>0</v>
      </c>
      <c r="HB4739">
        <v>0</v>
      </c>
      <c r="HC4739">
        <f>GV4739*GW4739</f>
        <v>0</v>
      </c>
      <c r="HE4739" t="s">
        <v>3</v>
      </c>
      <c r="HF4739" t="s">
        <v>3</v>
      </c>
      <c r="HM4739" t="s">
        <v>3</v>
      </c>
      <c r="HN4739" t="s">
        <v>3</v>
      </c>
      <c r="HO4739" t="s">
        <v>3</v>
      </c>
      <c r="HP4739" t="s">
        <v>3</v>
      </c>
      <c r="HQ4739" t="s">
        <v>3</v>
      </c>
      <c r="HS4739">
        <v>0</v>
      </c>
      <c r="IK4739">
        <v>0</v>
      </c>
    </row>
    <row r="4740" spans="1:245" x14ac:dyDescent="0.25">
      <c r="A4740">
        <v>17</v>
      </c>
      <c r="B4740">
        <v>1</v>
      </c>
      <c r="D4740">
        <f>ROW(EtalonRes!A573)</f>
        <v>573</v>
      </c>
      <c r="E4740" t="s">
        <v>590</v>
      </c>
      <c r="F4740" t="s">
        <v>80</v>
      </c>
      <c r="G4740" t="s">
        <v>81</v>
      </c>
      <c r="H4740" t="s">
        <v>18</v>
      </c>
      <c r="I4740">
        <v>0</v>
      </c>
      <c r="J4740">
        <v>0</v>
      </c>
      <c r="K4740">
        <v>0</v>
      </c>
      <c r="O4740">
        <f>ROUND(CP4740,2)</f>
        <v>0</v>
      </c>
      <c r="P4740">
        <f>ROUND(CQ4740*I4740,2)</f>
        <v>0</v>
      </c>
      <c r="Q4740">
        <f>ROUND(CR4740*I4740,2)</f>
        <v>0</v>
      </c>
      <c r="R4740">
        <f>ROUND(CS4740*I4740,2)</f>
        <v>0</v>
      </c>
      <c r="S4740">
        <f>ROUND(CT4740*I4740,2)</f>
        <v>0</v>
      </c>
      <c r="T4740">
        <f>ROUND(CU4740*I4740,2)</f>
        <v>0</v>
      </c>
      <c r="U4740">
        <f>CV4740*I4740</f>
        <v>0</v>
      </c>
      <c r="V4740">
        <f>CW4740*I4740</f>
        <v>0</v>
      </c>
      <c r="W4740">
        <f>ROUND(CX4740*I4740,2)</f>
        <v>0</v>
      </c>
      <c r="X4740">
        <f t="shared" si="2248"/>
        <v>0</v>
      </c>
      <c r="Y4740">
        <f t="shared" si="2248"/>
        <v>0</v>
      </c>
      <c r="AA4740">
        <v>288585831</v>
      </c>
      <c r="AB4740">
        <f>ROUND((AC4740+AD4740+AF4740),6)</f>
        <v>1624.84</v>
      </c>
      <c r="AC4740">
        <f>ROUND(((ES4740*4)),6)</f>
        <v>0</v>
      </c>
      <c r="AD4740">
        <f>ROUND(((((ET4740*4))-((EU4740*4)))+AE4740),6)</f>
        <v>0</v>
      </c>
      <c r="AE4740">
        <f>ROUND(((EU4740*4)),6)</f>
        <v>0</v>
      </c>
      <c r="AF4740">
        <f>ROUND(((EV4740*4)),6)</f>
        <v>1624.84</v>
      </c>
      <c r="AG4740">
        <f>ROUND((AP4740),6)</f>
        <v>0</v>
      </c>
      <c r="AH4740">
        <f>((EW4740*4))</f>
        <v>1.64</v>
      </c>
      <c r="AI4740">
        <f>((EX4740*4))</f>
        <v>0</v>
      </c>
      <c r="AJ4740">
        <f>(AS4740)</f>
        <v>0</v>
      </c>
      <c r="AK4740">
        <v>406.21</v>
      </c>
      <c r="AL4740">
        <v>0</v>
      </c>
      <c r="AM4740">
        <v>0</v>
      </c>
      <c r="AN4740">
        <v>0</v>
      </c>
      <c r="AO4740">
        <v>406.21</v>
      </c>
      <c r="AP4740">
        <v>0</v>
      </c>
      <c r="AQ4740">
        <v>0.41</v>
      </c>
      <c r="AR4740">
        <v>0</v>
      </c>
      <c r="AS4740">
        <v>0</v>
      </c>
      <c r="AT4740">
        <v>70</v>
      </c>
      <c r="AU4740">
        <v>10</v>
      </c>
      <c r="AV4740">
        <v>1</v>
      </c>
      <c r="AW4740">
        <v>1</v>
      </c>
      <c r="AZ4740">
        <v>1</v>
      </c>
      <c r="BA4740">
        <v>1</v>
      </c>
      <c r="BB4740">
        <v>1</v>
      </c>
      <c r="BC4740">
        <v>1</v>
      </c>
      <c r="BD4740" t="s">
        <v>3</v>
      </c>
      <c r="BE4740" t="s">
        <v>3</v>
      </c>
      <c r="BF4740" t="s">
        <v>3</v>
      </c>
      <c r="BG4740" t="s">
        <v>3</v>
      </c>
      <c r="BH4740">
        <v>0</v>
      </c>
      <c r="BI4740">
        <v>4</v>
      </c>
      <c r="BJ4740" t="s">
        <v>82</v>
      </c>
      <c r="BM4740">
        <v>0</v>
      </c>
      <c r="BN4740">
        <v>284416172</v>
      </c>
      <c r="BO4740" t="s">
        <v>3</v>
      </c>
      <c r="BP4740">
        <v>0</v>
      </c>
      <c r="BQ4740">
        <v>1</v>
      </c>
      <c r="BR4740">
        <v>0</v>
      </c>
      <c r="BS4740">
        <v>1</v>
      </c>
      <c r="BT4740">
        <v>1</v>
      </c>
      <c r="BU4740">
        <v>1</v>
      </c>
      <c r="BV4740">
        <v>1</v>
      </c>
      <c r="BW4740">
        <v>1</v>
      </c>
      <c r="BX4740">
        <v>1</v>
      </c>
      <c r="BY4740" t="s">
        <v>3</v>
      </c>
      <c r="BZ4740">
        <v>70</v>
      </c>
      <c r="CA4740">
        <v>10</v>
      </c>
      <c r="CB4740" t="s">
        <v>3</v>
      </c>
      <c r="CE4740">
        <v>0</v>
      </c>
      <c r="CF4740">
        <v>0</v>
      </c>
      <c r="CG4740">
        <v>0</v>
      </c>
      <c r="CM4740">
        <v>0</v>
      </c>
      <c r="CN4740" t="s">
        <v>3</v>
      </c>
      <c r="CO4740">
        <v>0</v>
      </c>
      <c r="CP4740">
        <f>(P4740+Q4740+S4740)</f>
        <v>0</v>
      </c>
      <c r="CQ4740">
        <f>(AC4740*BC4740*AW4740)</f>
        <v>0</v>
      </c>
      <c r="CR4740">
        <f>(((((ET4740*4))*BB4740-((EU4740*4))*BS4740)+AE4740*BS4740)*AV4740)</f>
        <v>0</v>
      </c>
      <c r="CS4740">
        <f>(AE4740*BS4740*AV4740)</f>
        <v>0</v>
      </c>
      <c r="CT4740">
        <f>(AF4740*BA4740*AV4740)</f>
        <v>1624.84</v>
      </c>
      <c r="CU4740">
        <f>AG4740</f>
        <v>0</v>
      </c>
      <c r="CV4740">
        <f>(AH4740*AV4740)</f>
        <v>1.64</v>
      </c>
      <c r="CW4740">
        <f t="shared" si="2249"/>
        <v>0</v>
      </c>
      <c r="CX4740">
        <f t="shared" si="2249"/>
        <v>0</v>
      </c>
      <c r="CY4740">
        <f>((S4740*BZ4740)/100)</f>
        <v>0</v>
      </c>
      <c r="CZ4740">
        <f>((S4740*CA4740)/100)</f>
        <v>0</v>
      </c>
      <c r="DC4740" t="s">
        <v>3</v>
      </c>
      <c r="DD4740" t="s">
        <v>20</v>
      </c>
      <c r="DE4740" t="s">
        <v>20</v>
      </c>
      <c r="DF4740" t="s">
        <v>20</v>
      </c>
      <c r="DG4740" t="s">
        <v>20</v>
      </c>
      <c r="DH4740" t="s">
        <v>3</v>
      </c>
      <c r="DI4740" t="s">
        <v>20</v>
      </c>
      <c r="DJ4740" t="s">
        <v>20</v>
      </c>
      <c r="DK4740" t="s">
        <v>3</v>
      </c>
      <c r="DL4740" t="s">
        <v>3</v>
      </c>
      <c r="DM4740" t="s">
        <v>3</v>
      </c>
      <c r="DN4740">
        <v>0</v>
      </c>
      <c r="DO4740">
        <v>0</v>
      </c>
      <c r="DP4740">
        <v>1</v>
      </c>
      <c r="DQ4740">
        <v>1</v>
      </c>
      <c r="DU4740">
        <v>1010</v>
      </c>
      <c r="DV4740" t="s">
        <v>18</v>
      </c>
      <c r="DW4740" t="s">
        <v>18</v>
      </c>
      <c r="DX4740">
        <v>1</v>
      </c>
      <c r="DZ4740" t="s">
        <v>3</v>
      </c>
      <c r="EA4740" t="s">
        <v>3</v>
      </c>
      <c r="EB4740" t="s">
        <v>3</v>
      </c>
      <c r="EC4740" t="s">
        <v>3</v>
      </c>
      <c r="EE4740">
        <v>284416175</v>
      </c>
      <c r="EF4740">
        <v>1</v>
      </c>
      <c r="EG4740" t="s">
        <v>21</v>
      </c>
      <c r="EH4740">
        <v>0</v>
      </c>
      <c r="EI4740" t="s">
        <v>3</v>
      </c>
      <c r="EJ4740">
        <v>4</v>
      </c>
      <c r="EK4740">
        <v>0</v>
      </c>
      <c r="EL4740" t="s">
        <v>22</v>
      </c>
      <c r="EM4740" t="s">
        <v>23</v>
      </c>
      <c r="EO4740" t="s">
        <v>3</v>
      </c>
      <c r="EQ4740">
        <v>2228224</v>
      </c>
      <c r="ER4740">
        <v>406.21</v>
      </c>
      <c r="ES4740">
        <v>0</v>
      </c>
      <c r="ET4740">
        <v>0</v>
      </c>
      <c r="EU4740">
        <v>0</v>
      </c>
      <c r="EV4740">
        <v>406.21</v>
      </c>
      <c r="EW4740">
        <v>0.41</v>
      </c>
      <c r="EX4740">
        <v>0</v>
      </c>
      <c r="EY4740">
        <v>0</v>
      </c>
      <c r="FQ4740">
        <v>0</v>
      </c>
      <c r="FR4740">
        <v>0</v>
      </c>
      <c r="FS4740">
        <v>0</v>
      </c>
      <c r="FX4740">
        <v>70</v>
      </c>
      <c r="FY4740">
        <v>10</v>
      </c>
      <c r="GA4740" t="s">
        <v>3</v>
      </c>
      <c r="GD4740">
        <v>0</v>
      </c>
      <c r="GF4740">
        <v>-1253208674</v>
      </c>
      <c r="GG4740">
        <v>2</v>
      </c>
      <c r="GH4740">
        <v>1</v>
      </c>
      <c r="GI4740">
        <v>-2</v>
      </c>
      <c r="GJ4740">
        <v>0</v>
      </c>
      <c r="GK4740">
        <f>ROUND(R4740*(R12)/100,2)</f>
        <v>0</v>
      </c>
      <c r="GL4740">
        <f>ROUND(IF(AND(BH4740=3,BI4740=3,FS4740&lt;&gt;0),P4740,0),2)</f>
        <v>0</v>
      </c>
      <c r="GM4740">
        <f>ROUND(O4740+X4740+Y4740+GK4740,2)+GX4740</f>
        <v>0</v>
      </c>
      <c r="GN4740">
        <f>IF(OR(BI4740=0,BI4740=1),GM4740-GX4740,0)</f>
        <v>0</v>
      </c>
      <c r="GO4740">
        <f>IF(BI4740=2,GM4740-GX4740,0)</f>
        <v>0</v>
      </c>
      <c r="GP4740">
        <f>IF(BI4740=4,GM4740-GX4740,0)</f>
        <v>0</v>
      </c>
      <c r="GR4740">
        <v>0</v>
      </c>
      <c r="GS4740">
        <v>0</v>
      </c>
      <c r="GT4740">
        <v>0</v>
      </c>
      <c r="GU4740" t="s">
        <v>3</v>
      </c>
      <c r="GV4740">
        <f>ROUND((GT4740),6)</f>
        <v>0</v>
      </c>
      <c r="GW4740">
        <v>1</v>
      </c>
      <c r="GX4740">
        <f>ROUND(HC4740*I4740,2)</f>
        <v>0</v>
      </c>
      <c r="HA4740">
        <v>0</v>
      </c>
      <c r="HB4740">
        <v>0</v>
      </c>
      <c r="HC4740">
        <f>GV4740*GW4740</f>
        <v>0</v>
      </c>
      <c r="HE4740" t="s">
        <v>3</v>
      </c>
      <c r="HF4740" t="s">
        <v>3</v>
      </c>
      <c r="HM4740" t="s">
        <v>3</v>
      </c>
      <c r="HN4740" t="s">
        <v>3</v>
      </c>
      <c r="HO4740" t="s">
        <v>3</v>
      </c>
      <c r="HP4740" t="s">
        <v>3</v>
      </c>
      <c r="HQ4740" t="s">
        <v>3</v>
      </c>
      <c r="HS4740">
        <v>0</v>
      </c>
      <c r="IK4740">
        <v>0</v>
      </c>
    </row>
    <row r="4741" spans="1:245" x14ac:dyDescent="0.25">
      <c r="A4741">
        <v>17</v>
      </c>
      <c r="B4741">
        <v>1</v>
      </c>
      <c r="D4741">
        <f>ROW(EtalonRes!A575)</f>
        <v>575</v>
      </c>
      <c r="E4741" t="s">
        <v>591</v>
      </c>
      <c r="F4741" t="s">
        <v>116</v>
      </c>
      <c r="G4741" t="s">
        <v>117</v>
      </c>
      <c r="H4741" t="s">
        <v>118</v>
      </c>
      <c r="I4741">
        <v>0</v>
      </c>
      <c r="J4741">
        <v>0</v>
      </c>
      <c r="K4741">
        <v>0</v>
      </c>
      <c r="O4741">
        <f>ROUND(CP4741,2)</f>
        <v>0</v>
      </c>
      <c r="P4741">
        <f>ROUND(CQ4741*I4741,2)</f>
        <v>0</v>
      </c>
      <c r="Q4741">
        <f>ROUND(CR4741*I4741,2)</f>
        <v>0</v>
      </c>
      <c r="R4741">
        <f>ROUND(CS4741*I4741,2)</f>
        <v>0</v>
      </c>
      <c r="S4741">
        <f>ROUND(CT4741*I4741,2)</f>
        <v>0</v>
      </c>
      <c r="T4741">
        <f>ROUND(CU4741*I4741,2)</f>
        <v>0</v>
      </c>
      <c r="U4741">
        <f>CV4741*I4741</f>
        <v>0</v>
      </c>
      <c r="V4741">
        <f>CW4741*I4741</f>
        <v>0</v>
      </c>
      <c r="W4741">
        <f>ROUND(CX4741*I4741,2)</f>
        <v>0</v>
      </c>
      <c r="X4741">
        <f t="shared" si="2248"/>
        <v>0</v>
      </c>
      <c r="Y4741">
        <f t="shared" si="2248"/>
        <v>0</v>
      </c>
      <c r="AA4741">
        <v>288585831</v>
      </c>
      <c r="AB4741">
        <f>ROUND((AC4741+AD4741+AF4741),6)</f>
        <v>5490.68</v>
      </c>
      <c r="AC4741">
        <f>ROUND(((ES4741*13)),6)</f>
        <v>0</v>
      </c>
      <c r="AD4741">
        <f>ROUND(((((ET4741*13))-((EU4741*13)))+AE4741),6)</f>
        <v>338.78</v>
      </c>
      <c r="AE4741">
        <f t="shared" ref="AE4741:AF4743" si="2250">ROUND(((EU4741*13)),6)</f>
        <v>214.76</v>
      </c>
      <c r="AF4741">
        <f t="shared" si="2250"/>
        <v>5151.8999999999996</v>
      </c>
      <c r="AG4741">
        <f>ROUND((AP4741),6)</f>
        <v>0</v>
      </c>
      <c r="AH4741">
        <f t="shared" ref="AH4741:AI4743" si="2251">((EW4741*13))</f>
        <v>5.2</v>
      </c>
      <c r="AI4741">
        <f t="shared" si="2251"/>
        <v>0</v>
      </c>
      <c r="AJ4741">
        <f>(AS4741)</f>
        <v>0</v>
      </c>
      <c r="AK4741">
        <v>422.36</v>
      </c>
      <c r="AL4741">
        <v>0</v>
      </c>
      <c r="AM4741">
        <v>26.06</v>
      </c>
      <c r="AN4741">
        <v>16.52</v>
      </c>
      <c r="AO4741">
        <v>396.3</v>
      </c>
      <c r="AP4741">
        <v>0</v>
      </c>
      <c r="AQ4741">
        <v>0.4</v>
      </c>
      <c r="AR4741">
        <v>0</v>
      </c>
      <c r="AS4741">
        <v>0</v>
      </c>
      <c r="AT4741">
        <v>70</v>
      </c>
      <c r="AU4741">
        <v>10</v>
      </c>
      <c r="AV4741">
        <v>1</v>
      </c>
      <c r="AW4741">
        <v>1</v>
      </c>
      <c r="AZ4741">
        <v>1</v>
      </c>
      <c r="BA4741">
        <v>1</v>
      </c>
      <c r="BB4741">
        <v>1</v>
      </c>
      <c r="BC4741">
        <v>1</v>
      </c>
      <c r="BD4741" t="s">
        <v>3</v>
      </c>
      <c r="BE4741" t="s">
        <v>3</v>
      </c>
      <c r="BF4741" t="s">
        <v>3</v>
      </c>
      <c r="BG4741" t="s">
        <v>3</v>
      </c>
      <c r="BH4741">
        <v>0</v>
      </c>
      <c r="BI4741">
        <v>4</v>
      </c>
      <c r="BJ4741" t="s">
        <v>119</v>
      </c>
      <c r="BM4741">
        <v>0</v>
      </c>
      <c r="BN4741">
        <v>284416172</v>
      </c>
      <c r="BO4741" t="s">
        <v>3</v>
      </c>
      <c r="BP4741">
        <v>0</v>
      </c>
      <c r="BQ4741">
        <v>1</v>
      </c>
      <c r="BR4741">
        <v>0</v>
      </c>
      <c r="BS4741">
        <v>1</v>
      </c>
      <c r="BT4741">
        <v>1</v>
      </c>
      <c r="BU4741">
        <v>1</v>
      </c>
      <c r="BV4741">
        <v>1</v>
      </c>
      <c r="BW4741">
        <v>1</v>
      </c>
      <c r="BX4741">
        <v>1</v>
      </c>
      <c r="BY4741" t="s">
        <v>3</v>
      </c>
      <c r="BZ4741">
        <v>70</v>
      </c>
      <c r="CA4741">
        <v>10</v>
      </c>
      <c r="CB4741" t="s">
        <v>3</v>
      </c>
      <c r="CE4741">
        <v>0</v>
      </c>
      <c r="CF4741">
        <v>0</v>
      </c>
      <c r="CG4741">
        <v>0</v>
      </c>
      <c r="CM4741">
        <v>0</v>
      </c>
      <c r="CN4741" t="s">
        <v>3</v>
      </c>
      <c r="CO4741">
        <v>0</v>
      </c>
      <c r="CP4741">
        <f>(P4741+Q4741+S4741)</f>
        <v>0</v>
      </c>
      <c r="CQ4741">
        <f>(AC4741*BC4741*AW4741)</f>
        <v>0</v>
      </c>
      <c r="CR4741">
        <f>(((((ET4741*13))*BB4741-((EU4741*13))*BS4741)+AE4741*BS4741)*AV4741)</f>
        <v>338.78</v>
      </c>
      <c r="CS4741">
        <f>(AE4741*BS4741*AV4741)</f>
        <v>214.76</v>
      </c>
      <c r="CT4741">
        <f>(AF4741*BA4741*AV4741)</f>
        <v>5151.8999999999996</v>
      </c>
      <c r="CU4741">
        <f>AG4741</f>
        <v>0</v>
      </c>
      <c r="CV4741">
        <f>(AH4741*AV4741)</f>
        <v>5.2</v>
      </c>
      <c r="CW4741">
        <f t="shared" si="2249"/>
        <v>0</v>
      </c>
      <c r="CX4741">
        <f t="shared" si="2249"/>
        <v>0</v>
      </c>
      <c r="CY4741">
        <f>((S4741*BZ4741)/100)</f>
        <v>0</v>
      </c>
      <c r="CZ4741">
        <f>((S4741*CA4741)/100)</f>
        <v>0</v>
      </c>
      <c r="DC4741" t="s">
        <v>3</v>
      </c>
      <c r="DD4741" t="s">
        <v>102</v>
      </c>
      <c r="DE4741" t="s">
        <v>102</v>
      </c>
      <c r="DF4741" t="s">
        <v>102</v>
      </c>
      <c r="DG4741" t="s">
        <v>102</v>
      </c>
      <c r="DH4741" t="s">
        <v>3</v>
      </c>
      <c r="DI4741" t="s">
        <v>102</v>
      </c>
      <c r="DJ4741" t="s">
        <v>102</v>
      </c>
      <c r="DK4741" t="s">
        <v>3</v>
      </c>
      <c r="DL4741" t="s">
        <v>3</v>
      </c>
      <c r="DM4741" t="s">
        <v>3</v>
      </c>
      <c r="DN4741">
        <v>0</v>
      </c>
      <c r="DO4741">
        <v>0</v>
      </c>
      <c r="DP4741">
        <v>1</v>
      </c>
      <c r="DQ4741">
        <v>1</v>
      </c>
      <c r="DU4741">
        <v>1013</v>
      </c>
      <c r="DV4741" t="s">
        <v>118</v>
      </c>
      <c r="DW4741" t="s">
        <v>118</v>
      </c>
      <c r="DX4741">
        <v>1</v>
      </c>
      <c r="DZ4741" t="s">
        <v>3</v>
      </c>
      <c r="EA4741" t="s">
        <v>3</v>
      </c>
      <c r="EB4741" t="s">
        <v>3</v>
      </c>
      <c r="EC4741" t="s">
        <v>3</v>
      </c>
      <c r="EE4741">
        <v>284416175</v>
      </c>
      <c r="EF4741">
        <v>1</v>
      </c>
      <c r="EG4741" t="s">
        <v>21</v>
      </c>
      <c r="EH4741">
        <v>0</v>
      </c>
      <c r="EI4741" t="s">
        <v>3</v>
      </c>
      <c r="EJ4741">
        <v>4</v>
      </c>
      <c r="EK4741">
        <v>0</v>
      </c>
      <c r="EL4741" t="s">
        <v>22</v>
      </c>
      <c r="EM4741" t="s">
        <v>23</v>
      </c>
      <c r="EO4741" t="s">
        <v>3</v>
      </c>
      <c r="EQ4741">
        <v>1441792</v>
      </c>
      <c r="ER4741">
        <v>422.36</v>
      </c>
      <c r="ES4741">
        <v>0</v>
      </c>
      <c r="ET4741">
        <v>26.06</v>
      </c>
      <c r="EU4741">
        <v>16.52</v>
      </c>
      <c r="EV4741">
        <v>396.3</v>
      </c>
      <c r="EW4741">
        <v>0.4</v>
      </c>
      <c r="EX4741">
        <v>0</v>
      </c>
      <c r="EY4741">
        <v>0</v>
      </c>
      <c r="FQ4741">
        <v>0</v>
      </c>
      <c r="FR4741">
        <v>0</v>
      </c>
      <c r="FS4741">
        <v>0</v>
      </c>
      <c r="FX4741">
        <v>70</v>
      </c>
      <c r="FY4741">
        <v>10</v>
      </c>
      <c r="GA4741" t="s">
        <v>3</v>
      </c>
      <c r="GD4741">
        <v>0</v>
      </c>
      <c r="GF4741">
        <v>469972417</v>
      </c>
      <c r="GG4741">
        <v>2</v>
      </c>
      <c r="GH4741">
        <v>1</v>
      </c>
      <c r="GI4741">
        <v>-2</v>
      </c>
      <c r="GJ4741">
        <v>0</v>
      </c>
      <c r="GK4741">
        <f>ROUND(R4741*(R12)/100,2)</f>
        <v>0</v>
      </c>
      <c r="GL4741">
        <f>ROUND(IF(AND(BH4741=3,BI4741=3,FS4741&lt;&gt;0),P4741,0),2)</f>
        <v>0</v>
      </c>
      <c r="GM4741">
        <f>ROUND(O4741+X4741+Y4741+GK4741,2)+GX4741</f>
        <v>0</v>
      </c>
      <c r="GN4741">
        <f>IF(OR(BI4741=0,BI4741=1),GM4741-GX4741,0)</f>
        <v>0</v>
      </c>
      <c r="GO4741">
        <f>IF(BI4741=2,GM4741-GX4741,0)</f>
        <v>0</v>
      </c>
      <c r="GP4741">
        <f>IF(BI4741=4,GM4741-GX4741,0)</f>
        <v>0</v>
      </c>
      <c r="GR4741">
        <v>0</v>
      </c>
      <c r="GS4741">
        <v>0</v>
      </c>
      <c r="GT4741">
        <v>0</v>
      </c>
      <c r="GU4741" t="s">
        <v>3</v>
      </c>
      <c r="GV4741">
        <f>ROUND((GT4741),6)</f>
        <v>0</v>
      </c>
      <c r="GW4741">
        <v>1</v>
      </c>
      <c r="GX4741">
        <f>ROUND(HC4741*I4741,2)</f>
        <v>0</v>
      </c>
      <c r="HA4741">
        <v>0</v>
      </c>
      <c r="HB4741">
        <v>0</v>
      </c>
      <c r="HC4741">
        <f>GV4741*GW4741</f>
        <v>0</v>
      </c>
      <c r="HE4741" t="s">
        <v>3</v>
      </c>
      <c r="HF4741" t="s">
        <v>3</v>
      </c>
      <c r="HM4741" t="s">
        <v>3</v>
      </c>
      <c r="HN4741" t="s">
        <v>3</v>
      </c>
      <c r="HO4741" t="s">
        <v>3</v>
      </c>
      <c r="HP4741" t="s">
        <v>3</v>
      </c>
      <c r="HQ4741" t="s">
        <v>3</v>
      </c>
      <c r="HS4741">
        <v>0</v>
      </c>
      <c r="IK4741">
        <v>0</v>
      </c>
    </row>
    <row r="4742" spans="1:245" x14ac:dyDescent="0.25">
      <c r="A4742">
        <v>17</v>
      </c>
      <c r="B4742">
        <v>1</v>
      </c>
      <c r="D4742">
        <f>ROW(EtalonRes!A576)</f>
        <v>576</v>
      </c>
      <c r="E4742" t="s">
        <v>592</v>
      </c>
      <c r="F4742" t="s">
        <v>121</v>
      </c>
      <c r="G4742" t="s">
        <v>122</v>
      </c>
      <c r="H4742" t="s">
        <v>95</v>
      </c>
      <c r="I4742">
        <v>0</v>
      </c>
      <c r="J4742">
        <v>0</v>
      </c>
      <c r="K4742">
        <v>0</v>
      </c>
      <c r="O4742">
        <f>ROUND(CP4742,2)</f>
        <v>0</v>
      </c>
      <c r="P4742">
        <f>ROUND(CQ4742*I4742,2)</f>
        <v>0</v>
      </c>
      <c r="Q4742">
        <f>ROUND(CR4742*I4742,2)</f>
        <v>0</v>
      </c>
      <c r="R4742">
        <f>ROUND(CS4742*I4742,2)</f>
        <v>0</v>
      </c>
      <c r="S4742">
        <f>ROUND(CT4742*I4742,2)</f>
        <v>0</v>
      </c>
      <c r="T4742">
        <f>ROUND(CU4742*I4742,2)</f>
        <v>0</v>
      </c>
      <c r="U4742">
        <f>CV4742*I4742</f>
        <v>0</v>
      </c>
      <c r="V4742">
        <f>CW4742*I4742</f>
        <v>0</v>
      </c>
      <c r="W4742">
        <f>ROUND(CX4742*I4742,2)</f>
        <v>0</v>
      </c>
      <c r="X4742">
        <f t="shared" si="2248"/>
        <v>0</v>
      </c>
      <c r="Y4742">
        <f t="shared" si="2248"/>
        <v>0</v>
      </c>
      <c r="AA4742">
        <v>288585831</v>
      </c>
      <c r="AB4742">
        <f>ROUND((AC4742+AD4742+AF4742),6)</f>
        <v>42234.66</v>
      </c>
      <c r="AC4742">
        <f>ROUND(((ES4742*13)),6)</f>
        <v>0</v>
      </c>
      <c r="AD4742">
        <f>ROUND(((((ET4742*13))-((EU4742*13)))+AE4742),6)</f>
        <v>0</v>
      </c>
      <c r="AE4742">
        <f t="shared" si="2250"/>
        <v>0</v>
      </c>
      <c r="AF4742">
        <f t="shared" si="2250"/>
        <v>42234.66</v>
      </c>
      <c r="AG4742">
        <f>ROUND((AP4742),6)</f>
        <v>0</v>
      </c>
      <c r="AH4742">
        <f t="shared" si="2251"/>
        <v>39</v>
      </c>
      <c r="AI4742">
        <f t="shared" si="2251"/>
        <v>0</v>
      </c>
      <c r="AJ4742">
        <f>(AS4742)</f>
        <v>0</v>
      </c>
      <c r="AK4742">
        <v>3248.82</v>
      </c>
      <c r="AL4742">
        <v>0</v>
      </c>
      <c r="AM4742">
        <v>0</v>
      </c>
      <c r="AN4742">
        <v>0</v>
      </c>
      <c r="AO4742">
        <v>3248.82</v>
      </c>
      <c r="AP4742">
        <v>0</v>
      </c>
      <c r="AQ4742">
        <v>3</v>
      </c>
      <c r="AR4742">
        <v>0</v>
      </c>
      <c r="AS4742">
        <v>0</v>
      </c>
      <c r="AT4742">
        <v>70</v>
      </c>
      <c r="AU4742">
        <v>10</v>
      </c>
      <c r="AV4742">
        <v>1</v>
      </c>
      <c r="AW4742">
        <v>1</v>
      </c>
      <c r="AZ4742">
        <v>1</v>
      </c>
      <c r="BA4742">
        <v>1</v>
      </c>
      <c r="BB4742">
        <v>1</v>
      </c>
      <c r="BC4742">
        <v>1</v>
      </c>
      <c r="BD4742" t="s">
        <v>3</v>
      </c>
      <c r="BE4742" t="s">
        <v>3</v>
      </c>
      <c r="BF4742" t="s">
        <v>3</v>
      </c>
      <c r="BG4742" t="s">
        <v>3</v>
      </c>
      <c r="BH4742">
        <v>0</v>
      </c>
      <c r="BI4742">
        <v>4</v>
      </c>
      <c r="BJ4742" t="s">
        <v>123</v>
      </c>
      <c r="BM4742">
        <v>0</v>
      </c>
      <c r="BN4742">
        <v>284416172</v>
      </c>
      <c r="BO4742" t="s">
        <v>3</v>
      </c>
      <c r="BP4742">
        <v>0</v>
      </c>
      <c r="BQ4742">
        <v>1</v>
      </c>
      <c r="BR4742">
        <v>0</v>
      </c>
      <c r="BS4742">
        <v>1</v>
      </c>
      <c r="BT4742">
        <v>1</v>
      </c>
      <c r="BU4742">
        <v>1</v>
      </c>
      <c r="BV4742">
        <v>1</v>
      </c>
      <c r="BW4742">
        <v>1</v>
      </c>
      <c r="BX4742">
        <v>1</v>
      </c>
      <c r="BY4742" t="s">
        <v>3</v>
      </c>
      <c r="BZ4742">
        <v>70</v>
      </c>
      <c r="CA4742">
        <v>10</v>
      </c>
      <c r="CB4742" t="s">
        <v>3</v>
      </c>
      <c r="CE4742">
        <v>0</v>
      </c>
      <c r="CF4742">
        <v>0</v>
      </c>
      <c r="CG4742">
        <v>0</v>
      </c>
      <c r="CM4742">
        <v>0</v>
      </c>
      <c r="CN4742" t="s">
        <v>3</v>
      </c>
      <c r="CO4742">
        <v>0</v>
      </c>
      <c r="CP4742">
        <f>(P4742+Q4742+S4742)</f>
        <v>0</v>
      </c>
      <c r="CQ4742">
        <f>(AC4742*BC4742*AW4742)</f>
        <v>0</v>
      </c>
      <c r="CR4742">
        <f>(((((ET4742*13))*BB4742-((EU4742*13))*BS4742)+AE4742*BS4742)*AV4742)</f>
        <v>0</v>
      </c>
      <c r="CS4742">
        <f>(AE4742*BS4742*AV4742)</f>
        <v>0</v>
      </c>
      <c r="CT4742">
        <f>(AF4742*BA4742*AV4742)</f>
        <v>42234.66</v>
      </c>
      <c r="CU4742">
        <f>AG4742</f>
        <v>0</v>
      </c>
      <c r="CV4742">
        <f>(AH4742*AV4742)</f>
        <v>39</v>
      </c>
      <c r="CW4742">
        <f t="shared" si="2249"/>
        <v>0</v>
      </c>
      <c r="CX4742">
        <f t="shared" si="2249"/>
        <v>0</v>
      </c>
      <c r="CY4742">
        <f>((S4742*BZ4742)/100)</f>
        <v>0</v>
      </c>
      <c r="CZ4742">
        <f>((S4742*CA4742)/100)</f>
        <v>0</v>
      </c>
      <c r="DC4742" t="s">
        <v>3</v>
      </c>
      <c r="DD4742" t="s">
        <v>102</v>
      </c>
      <c r="DE4742" t="s">
        <v>102</v>
      </c>
      <c r="DF4742" t="s">
        <v>102</v>
      </c>
      <c r="DG4742" t="s">
        <v>102</v>
      </c>
      <c r="DH4742" t="s">
        <v>3</v>
      </c>
      <c r="DI4742" t="s">
        <v>102</v>
      </c>
      <c r="DJ4742" t="s">
        <v>102</v>
      </c>
      <c r="DK4742" t="s">
        <v>3</v>
      </c>
      <c r="DL4742" t="s">
        <v>3</v>
      </c>
      <c r="DM4742" t="s">
        <v>3</v>
      </c>
      <c r="DN4742">
        <v>0</v>
      </c>
      <c r="DO4742">
        <v>0</v>
      </c>
      <c r="DP4742">
        <v>1</v>
      </c>
      <c r="DQ4742">
        <v>1</v>
      </c>
      <c r="DU4742">
        <v>1013</v>
      </c>
      <c r="DV4742" t="s">
        <v>95</v>
      </c>
      <c r="DW4742" t="s">
        <v>95</v>
      </c>
      <c r="DX4742">
        <v>1</v>
      </c>
      <c r="DZ4742" t="s">
        <v>3</v>
      </c>
      <c r="EA4742" t="s">
        <v>3</v>
      </c>
      <c r="EB4742" t="s">
        <v>3</v>
      </c>
      <c r="EC4742" t="s">
        <v>3</v>
      </c>
      <c r="EE4742">
        <v>284416175</v>
      </c>
      <c r="EF4742">
        <v>1</v>
      </c>
      <c r="EG4742" t="s">
        <v>21</v>
      </c>
      <c r="EH4742">
        <v>0</v>
      </c>
      <c r="EI4742" t="s">
        <v>3</v>
      </c>
      <c r="EJ4742">
        <v>4</v>
      </c>
      <c r="EK4742">
        <v>0</v>
      </c>
      <c r="EL4742" t="s">
        <v>22</v>
      </c>
      <c r="EM4742" t="s">
        <v>23</v>
      </c>
      <c r="EO4742" t="s">
        <v>3</v>
      </c>
      <c r="EQ4742">
        <v>1441792</v>
      </c>
      <c r="ER4742">
        <v>3248.82</v>
      </c>
      <c r="ES4742">
        <v>0</v>
      </c>
      <c r="ET4742">
        <v>0</v>
      </c>
      <c r="EU4742">
        <v>0</v>
      </c>
      <c r="EV4742">
        <v>3248.82</v>
      </c>
      <c r="EW4742">
        <v>3</v>
      </c>
      <c r="EX4742">
        <v>0</v>
      </c>
      <c r="EY4742">
        <v>0</v>
      </c>
      <c r="FQ4742">
        <v>0</v>
      </c>
      <c r="FR4742">
        <v>0</v>
      </c>
      <c r="FS4742">
        <v>0</v>
      </c>
      <c r="FX4742">
        <v>70</v>
      </c>
      <c r="FY4742">
        <v>10</v>
      </c>
      <c r="GA4742" t="s">
        <v>3</v>
      </c>
      <c r="GD4742">
        <v>0</v>
      </c>
      <c r="GF4742">
        <v>-1850798320</v>
      </c>
      <c r="GG4742">
        <v>2</v>
      </c>
      <c r="GH4742">
        <v>1</v>
      </c>
      <c r="GI4742">
        <v>-2</v>
      </c>
      <c r="GJ4742">
        <v>0</v>
      </c>
      <c r="GK4742">
        <f>ROUND(R4742*(R12)/100,2)</f>
        <v>0</v>
      </c>
      <c r="GL4742">
        <f>ROUND(IF(AND(BH4742=3,BI4742=3,FS4742&lt;&gt;0),P4742,0),2)</f>
        <v>0</v>
      </c>
      <c r="GM4742">
        <f>ROUND(O4742+X4742+Y4742+GK4742,2)+GX4742</f>
        <v>0</v>
      </c>
      <c r="GN4742">
        <f>IF(OR(BI4742=0,BI4742=1),GM4742-GX4742,0)</f>
        <v>0</v>
      </c>
      <c r="GO4742">
        <f>IF(BI4742=2,GM4742-GX4742,0)</f>
        <v>0</v>
      </c>
      <c r="GP4742">
        <f>IF(BI4742=4,GM4742-GX4742,0)</f>
        <v>0</v>
      </c>
      <c r="GR4742">
        <v>0</v>
      </c>
      <c r="GS4742">
        <v>0</v>
      </c>
      <c r="GT4742">
        <v>0</v>
      </c>
      <c r="GU4742" t="s">
        <v>3</v>
      </c>
      <c r="GV4742">
        <f>ROUND((GT4742),6)</f>
        <v>0</v>
      </c>
      <c r="GW4742">
        <v>1</v>
      </c>
      <c r="GX4742">
        <f>ROUND(HC4742*I4742,2)</f>
        <v>0</v>
      </c>
      <c r="HA4742">
        <v>0</v>
      </c>
      <c r="HB4742">
        <v>0</v>
      </c>
      <c r="HC4742">
        <f>GV4742*GW4742</f>
        <v>0</v>
      </c>
      <c r="HE4742" t="s">
        <v>3</v>
      </c>
      <c r="HF4742" t="s">
        <v>3</v>
      </c>
      <c r="HM4742" t="s">
        <v>3</v>
      </c>
      <c r="HN4742" t="s">
        <v>3</v>
      </c>
      <c r="HO4742" t="s">
        <v>3</v>
      </c>
      <c r="HP4742" t="s">
        <v>3</v>
      </c>
      <c r="HQ4742" t="s">
        <v>3</v>
      </c>
      <c r="HS4742">
        <v>0</v>
      </c>
      <c r="IK4742">
        <v>0</v>
      </c>
    </row>
    <row r="4743" spans="1:245" x14ac:dyDescent="0.25">
      <c r="A4743">
        <v>17</v>
      </c>
      <c r="B4743">
        <v>1</v>
      </c>
      <c r="D4743">
        <f>ROW(EtalonRes!A577)</f>
        <v>577</v>
      </c>
      <c r="E4743" t="s">
        <v>593</v>
      </c>
      <c r="F4743" t="s">
        <v>125</v>
      </c>
      <c r="G4743" t="s">
        <v>126</v>
      </c>
      <c r="H4743" t="s">
        <v>95</v>
      </c>
      <c r="I4743">
        <v>0</v>
      </c>
      <c r="J4743">
        <v>0</v>
      </c>
      <c r="K4743">
        <v>0</v>
      </c>
      <c r="O4743">
        <f>ROUND(CP4743,2)</f>
        <v>0</v>
      </c>
      <c r="P4743">
        <f>ROUND(CQ4743*I4743,2)</f>
        <v>0</v>
      </c>
      <c r="Q4743">
        <f>ROUND(CR4743*I4743,2)</f>
        <v>0</v>
      </c>
      <c r="R4743">
        <f>ROUND(CS4743*I4743,2)</f>
        <v>0</v>
      </c>
      <c r="S4743">
        <f>ROUND(CT4743*I4743,2)</f>
        <v>0</v>
      </c>
      <c r="T4743">
        <f>ROUND(CU4743*I4743,2)</f>
        <v>0</v>
      </c>
      <c r="U4743">
        <f>CV4743*I4743</f>
        <v>0</v>
      </c>
      <c r="V4743">
        <f>CW4743*I4743</f>
        <v>0</v>
      </c>
      <c r="W4743">
        <f>ROUND(CX4743*I4743,2)</f>
        <v>0</v>
      </c>
      <c r="X4743">
        <f t="shared" si="2248"/>
        <v>0</v>
      </c>
      <c r="Y4743">
        <f t="shared" si="2248"/>
        <v>0</v>
      </c>
      <c r="AA4743">
        <v>288585831</v>
      </c>
      <c r="AB4743">
        <f>ROUND((AC4743+AD4743+AF4743),6)</f>
        <v>51519</v>
      </c>
      <c r="AC4743">
        <f>ROUND(((ES4743*13)),6)</f>
        <v>0</v>
      </c>
      <c r="AD4743">
        <f>ROUND(((((ET4743*13))-((EU4743*13)))+AE4743),6)</f>
        <v>0</v>
      </c>
      <c r="AE4743">
        <f t="shared" si="2250"/>
        <v>0</v>
      </c>
      <c r="AF4743">
        <f t="shared" si="2250"/>
        <v>51519</v>
      </c>
      <c r="AG4743">
        <f>ROUND((AP4743),6)</f>
        <v>0</v>
      </c>
      <c r="AH4743">
        <f t="shared" si="2251"/>
        <v>52</v>
      </c>
      <c r="AI4743">
        <f t="shared" si="2251"/>
        <v>0</v>
      </c>
      <c r="AJ4743">
        <f>(AS4743)</f>
        <v>0</v>
      </c>
      <c r="AK4743">
        <v>3963</v>
      </c>
      <c r="AL4743">
        <v>0</v>
      </c>
      <c r="AM4743">
        <v>0</v>
      </c>
      <c r="AN4743">
        <v>0</v>
      </c>
      <c r="AO4743">
        <v>3963</v>
      </c>
      <c r="AP4743">
        <v>0</v>
      </c>
      <c r="AQ4743">
        <v>4</v>
      </c>
      <c r="AR4743">
        <v>0</v>
      </c>
      <c r="AS4743">
        <v>0</v>
      </c>
      <c r="AT4743">
        <v>70</v>
      </c>
      <c r="AU4743">
        <v>10</v>
      </c>
      <c r="AV4743">
        <v>1</v>
      </c>
      <c r="AW4743">
        <v>1</v>
      </c>
      <c r="AZ4743">
        <v>1</v>
      </c>
      <c r="BA4743">
        <v>1</v>
      </c>
      <c r="BB4743">
        <v>1</v>
      </c>
      <c r="BC4743">
        <v>1</v>
      </c>
      <c r="BD4743" t="s">
        <v>3</v>
      </c>
      <c r="BE4743" t="s">
        <v>3</v>
      </c>
      <c r="BF4743" t="s">
        <v>3</v>
      </c>
      <c r="BG4743" t="s">
        <v>3</v>
      </c>
      <c r="BH4743">
        <v>0</v>
      </c>
      <c r="BI4743">
        <v>4</v>
      </c>
      <c r="BJ4743" t="s">
        <v>127</v>
      </c>
      <c r="BM4743">
        <v>0</v>
      </c>
      <c r="BN4743">
        <v>284416172</v>
      </c>
      <c r="BO4743" t="s">
        <v>3</v>
      </c>
      <c r="BP4743">
        <v>0</v>
      </c>
      <c r="BQ4743">
        <v>1</v>
      </c>
      <c r="BR4743">
        <v>0</v>
      </c>
      <c r="BS4743">
        <v>1</v>
      </c>
      <c r="BT4743">
        <v>1</v>
      </c>
      <c r="BU4743">
        <v>1</v>
      </c>
      <c r="BV4743">
        <v>1</v>
      </c>
      <c r="BW4743">
        <v>1</v>
      </c>
      <c r="BX4743">
        <v>1</v>
      </c>
      <c r="BY4743" t="s">
        <v>3</v>
      </c>
      <c r="BZ4743">
        <v>70</v>
      </c>
      <c r="CA4743">
        <v>10</v>
      </c>
      <c r="CB4743" t="s">
        <v>3</v>
      </c>
      <c r="CE4743">
        <v>0</v>
      </c>
      <c r="CF4743">
        <v>0</v>
      </c>
      <c r="CG4743">
        <v>0</v>
      </c>
      <c r="CM4743">
        <v>0</v>
      </c>
      <c r="CN4743" t="s">
        <v>3</v>
      </c>
      <c r="CO4743">
        <v>0</v>
      </c>
      <c r="CP4743">
        <f>(P4743+Q4743+S4743)</f>
        <v>0</v>
      </c>
      <c r="CQ4743">
        <f>(AC4743*BC4743*AW4743)</f>
        <v>0</v>
      </c>
      <c r="CR4743">
        <f>(((((ET4743*13))*BB4743-((EU4743*13))*BS4743)+AE4743*BS4743)*AV4743)</f>
        <v>0</v>
      </c>
      <c r="CS4743">
        <f>(AE4743*BS4743*AV4743)</f>
        <v>0</v>
      </c>
      <c r="CT4743">
        <f>(AF4743*BA4743*AV4743)</f>
        <v>51519</v>
      </c>
      <c r="CU4743">
        <f>AG4743</f>
        <v>0</v>
      </c>
      <c r="CV4743">
        <f>(AH4743*AV4743)</f>
        <v>52</v>
      </c>
      <c r="CW4743">
        <f t="shared" si="2249"/>
        <v>0</v>
      </c>
      <c r="CX4743">
        <f t="shared" si="2249"/>
        <v>0</v>
      </c>
      <c r="CY4743">
        <f>((S4743*BZ4743)/100)</f>
        <v>0</v>
      </c>
      <c r="CZ4743">
        <f>((S4743*CA4743)/100)</f>
        <v>0</v>
      </c>
      <c r="DC4743" t="s">
        <v>3</v>
      </c>
      <c r="DD4743" t="s">
        <v>102</v>
      </c>
      <c r="DE4743" t="s">
        <v>102</v>
      </c>
      <c r="DF4743" t="s">
        <v>102</v>
      </c>
      <c r="DG4743" t="s">
        <v>102</v>
      </c>
      <c r="DH4743" t="s">
        <v>3</v>
      </c>
      <c r="DI4743" t="s">
        <v>102</v>
      </c>
      <c r="DJ4743" t="s">
        <v>102</v>
      </c>
      <c r="DK4743" t="s">
        <v>3</v>
      </c>
      <c r="DL4743" t="s">
        <v>3</v>
      </c>
      <c r="DM4743" t="s">
        <v>3</v>
      </c>
      <c r="DN4743">
        <v>0</v>
      </c>
      <c r="DO4743">
        <v>0</v>
      </c>
      <c r="DP4743">
        <v>1</v>
      </c>
      <c r="DQ4743">
        <v>1</v>
      </c>
      <c r="DU4743">
        <v>1013</v>
      </c>
      <c r="DV4743" t="s">
        <v>95</v>
      </c>
      <c r="DW4743" t="s">
        <v>95</v>
      </c>
      <c r="DX4743">
        <v>1</v>
      </c>
      <c r="DZ4743" t="s">
        <v>3</v>
      </c>
      <c r="EA4743" t="s">
        <v>3</v>
      </c>
      <c r="EB4743" t="s">
        <v>3</v>
      </c>
      <c r="EC4743" t="s">
        <v>3</v>
      </c>
      <c r="EE4743">
        <v>284416175</v>
      </c>
      <c r="EF4743">
        <v>1</v>
      </c>
      <c r="EG4743" t="s">
        <v>21</v>
      </c>
      <c r="EH4743">
        <v>0</v>
      </c>
      <c r="EI4743" t="s">
        <v>3</v>
      </c>
      <c r="EJ4743">
        <v>4</v>
      </c>
      <c r="EK4743">
        <v>0</v>
      </c>
      <c r="EL4743" t="s">
        <v>22</v>
      </c>
      <c r="EM4743" t="s">
        <v>23</v>
      </c>
      <c r="EO4743" t="s">
        <v>3</v>
      </c>
      <c r="EQ4743">
        <v>1441792</v>
      </c>
      <c r="ER4743">
        <v>3963</v>
      </c>
      <c r="ES4743">
        <v>0</v>
      </c>
      <c r="ET4743">
        <v>0</v>
      </c>
      <c r="EU4743">
        <v>0</v>
      </c>
      <c r="EV4743">
        <v>3963</v>
      </c>
      <c r="EW4743">
        <v>4</v>
      </c>
      <c r="EX4743">
        <v>0</v>
      </c>
      <c r="EY4743">
        <v>0</v>
      </c>
      <c r="FQ4743">
        <v>0</v>
      </c>
      <c r="FR4743">
        <v>0</v>
      </c>
      <c r="FS4743">
        <v>0</v>
      </c>
      <c r="FX4743">
        <v>70</v>
      </c>
      <c r="FY4743">
        <v>10</v>
      </c>
      <c r="GA4743" t="s">
        <v>3</v>
      </c>
      <c r="GD4743">
        <v>0</v>
      </c>
      <c r="GF4743">
        <v>1288945035</v>
      </c>
      <c r="GG4743">
        <v>2</v>
      </c>
      <c r="GH4743">
        <v>1</v>
      </c>
      <c r="GI4743">
        <v>-2</v>
      </c>
      <c r="GJ4743">
        <v>0</v>
      </c>
      <c r="GK4743">
        <f>ROUND(R4743*(R12)/100,2)</f>
        <v>0</v>
      </c>
      <c r="GL4743">
        <f>ROUND(IF(AND(BH4743=3,BI4743=3,FS4743&lt;&gt;0),P4743,0),2)</f>
        <v>0</v>
      </c>
      <c r="GM4743">
        <f>ROUND(O4743+X4743+Y4743+GK4743,2)+GX4743</f>
        <v>0</v>
      </c>
      <c r="GN4743">
        <f>IF(OR(BI4743=0,BI4743=1),GM4743-GX4743,0)</f>
        <v>0</v>
      </c>
      <c r="GO4743">
        <f>IF(BI4743=2,GM4743-GX4743,0)</f>
        <v>0</v>
      </c>
      <c r="GP4743">
        <f>IF(BI4743=4,GM4743-GX4743,0)</f>
        <v>0</v>
      </c>
      <c r="GR4743">
        <v>0</v>
      </c>
      <c r="GS4743">
        <v>0</v>
      </c>
      <c r="GT4743">
        <v>0</v>
      </c>
      <c r="GU4743" t="s">
        <v>3</v>
      </c>
      <c r="GV4743">
        <f>ROUND((GT4743),6)</f>
        <v>0</v>
      </c>
      <c r="GW4743">
        <v>1</v>
      </c>
      <c r="GX4743">
        <f>ROUND(HC4743*I4743,2)</f>
        <v>0</v>
      </c>
      <c r="HA4743">
        <v>0</v>
      </c>
      <c r="HB4743">
        <v>0</v>
      </c>
      <c r="HC4743">
        <f>GV4743*GW4743</f>
        <v>0</v>
      </c>
      <c r="HE4743" t="s">
        <v>3</v>
      </c>
      <c r="HF4743" t="s">
        <v>3</v>
      </c>
      <c r="HM4743" t="s">
        <v>3</v>
      </c>
      <c r="HN4743" t="s">
        <v>3</v>
      </c>
      <c r="HO4743" t="s">
        <v>3</v>
      </c>
      <c r="HP4743" t="s">
        <v>3</v>
      </c>
      <c r="HQ4743" t="s">
        <v>3</v>
      </c>
      <c r="HS4743">
        <v>0</v>
      </c>
      <c r="IK4743">
        <v>0</v>
      </c>
    </row>
    <row r="4745" spans="1:245" x14ac:dyDescent="0.25">
      <c r="A4745" s="2">
        <v>51</v>
      </c>
      <c r="B4745" s="2">
        <f>B4735</f>
        <v>1</v>
      </c>
      <c r="C4745" s="2">
        <f>A4735</f>
        <v>5</v>
      </c>
      <c r="D4745" s="2">
        <f>ROW(A4735)</f>
        <v>4735</v>
      </c>
      <c r="E4745" s="2"/>
      <c r="F4745" s="2" t="str">
        <f>IF(F4735&lt;&gt;"",F4735,"")</f>
        <v>Новый подраздел</v>
      </c>
      <c r="G4745" s="2" t="str">
        <f>IF(G4735&lt;&gt;"",G4735,"")</f>
        <v>СВН - Инженерные сооружения и коммуникации</v>
      </c>
      <c r="H4745" s="2">
        <v>0</v>
      </c>
      <c r="I4745" s="2"/>
      <c r="J4745" s="2"/>
      <c r="K4745" s="2"/>
      <c r="L4745" s="2"/>
      <c r="M4745" s="2"/>
      <c r="N4745" s="2"/>
      <c r="O4745" s="2">
        <f t="shared" ref="O4745:T4745" si="2252">ROUND(AB4745,2)</f>
        <v>0</v>
      </c>
      <c r="P4745" s="2">
        <f t="shared" si="2252"/>
        <v>0</v>
      </c>
      <c r="Q4745" s="2">
        <f t="shared" si="2252"/>
        <v>0</v>
      </c>
      <c r="R4745" s="2">
        <f t="shared" si="2252"/>
        <v>0</v>
      </c>
      <c r="S4745" s="2">
        <f t="shared" si="2252"/>
        <v>0</v>
      </c>
      <c r="T4745" s="2">
        <f t="shared" si="2252"/>
        <v>0</v>
      </c>
      <c r="U4745" s="2">
        <f>AH4745</f>
        <v>0</v>
      </c>
      <c r="V4745" s="2">
        <f>AI4745</f>
        <v>0</v>
      </c>
      <c r="W4745" s="2">
        <f>ROUND(AJ4745,2)</f>
        <v>0</v>
      </c>
      <c r="X4745" s="2">
        <f>ROUND(AK4745,2)</f>
        <v>0</v>
      </c>
      <c r="Y4745" s="2">
        <f>ROUND(AL4745,2)</f>
        <v>0</v>
      </c>
      <c r="Z4745" s="2"/>
      <c r="AA4745" s="2"/>
      <c r="AB4745" s="2">
        <f>ROUND(SUMIF(AA4739:AA4743,"=288585831",O4739:O4743),2)</f>
        <v>0</v>
      </c>
      <c r="AC4745" s="2">
        <f>ROUND(SUMIF(AA4739:AA4743,"=288585831",P4739:P4743),2)</f>
        <v>0</v>
      </c>
      <c r="AD4745" s="2">
        <f>ROUND(SUMIF(AA4739:AA4743,"=288585831",Q4739:Q4743),2)</f>
        <v>0</v>
      </c>
      <c r="AE4745" s="2">
        <f>ROUND(SUMIF(AA4739:AA4743,"=288585831",R4739:R4743),2)</f>
        <v>0</v>
      </c>
      <c r="AF4745" s="2">
        <f>ROUND(SUMIF(AA4739:AA4743,"=288585831",S4739:S4743),2)</f>
        <v>0</v>
      </c>
      <c r="AG4745" s="2">
        <f>ROUND(SUMIF(AA4739:AA4743,"=288585831",T4739:T4743),2)</f>
        <v>0</v>
      </c>
      <c r="AH4745" s="2">
        <f>SUMIF(AA4739:AA4743,"=288585831",U4739:U4743)</f>
        <v>0</v>
      </c>
      <c r="AI4745" s="2">
        <f>SUMIF(AA4739:AA4743,"=288585831",V4739:V4743)</f>
        <v>0</v>
      </c>
      <c r="AJ4745" s="2">
        <f>ROUND(SUMIF(AA4739:AA4743,"=288585831",W4739:W4743),2)</f>
        <v>0</v>
      </c>
      <c r="AK4745" s="2">
        <f>ROUND(SUMIF(AA4739:AA4743,"=288585831",X4739:X4743),2)</f>
        <v>0</v>
      </c>
      <c r="AL4745" s="2">
        <f>ROUND(SUMIF(AA4739:AA4743,"=288585831",Y4739:Y4743),2)</f>
        <v>0</v>
      </c>
      <c r="AM4745" s="2"/>
      <c r="AN4745" s="2"/>
      <c r="AO4745" s="2">
        <f t="shared" ref="AO4745:BD4745" si="2253">ROUND(BX4745,2)</f>
        <v>0</v>
      </c>
      <c r="AP4745" s="2">
        <f t="shared" si="2253"/>
        <v>0</v>
      </c>
      <c r="AQ4745" s="2">
        <f t="shared" si="2253"/>
        <v>0</v>
      </c>
      <c r="AR4745" s="2">
        <f t="shared" si="2253"/>
        <v>0</v>
      </c>
      <c r="AS4745" s="2">
        <f t="shared" si="2253"/>
        <v>0</v>
      </c>
      <c r="AT4745" s="2">
        <f t="shared" si="2253"/>
        <v>0</v>
      </c>
      <c r="AU4745" s="2">
        <f t="shared" si="2253"/>
        <v>0</v>
      </c>
      <c r="AV4745" s="2">
        <f t="shared" si="2253"/>
        <v>0</v>
      </c>
      <c r="AW4745" s="2">
        <f t="shared" si="2253"/>
        <v>0</v>
      </c>
      <c r="AX4745" s="2">
        <f t="shared" si="2253"/>
        <v>0</v>
      </c>
      <c r="AY4745" s="2">
        <f t="shared" si="2253"/>
        <v>0</v>
      </c>
      <c r="AZ4745" s="2">
        <f t="shared" si="2253"/>
        <v>0</v>
      </c>
      <c r="BA4745" s="2">
        <f t="shared" si="2253"/>
        <v>0</v>
      </c>
      <c r="BB4745" s="2">
        <f t="shared" si="2253"/>
        <v>0</v>
      </c>
      <c r="BC4745" s="2">
        <f t="shared" si="2253"/>
        <v>0</v>
      </c>
      <c r="BD4745" s="2">
        <f t="shared" si="2253"/>
        <v>0</v>
      </c>
      <c r="BE4745" s="2"/>
      <c r="BF4745" s="2"/>
      <c r="BG4745" s="2"/>
      <c r="BH4745" s="2"/>
      <c r="BI4745" s="2"/>
      <c r="BJ4745" s="2"/>
      <c r="BK4745" s="2"/>
      <c r="BL4745" s="2"/>
      <c r="BM4745" s="2"/>
      <c r="BN4745" s="2"/>
      <c r="BO4745" s="2"/>
      <c r="BP4745" s="2"/>
      <c r="BQ4745" s="2"/>
      <c r="BR4745" s="2"/>
      <c r="BS4745" s="2"/>
      <c r="BT4745" s="2"/>
      <c r="BU4745" s="2"/>
      <c r="BV4745" s="2"/>
      <c r="BW4745" s="2"/>
      <c r="BX4745" s="2">
        <f>ROUND(SUMIF(AA4739:AA4743,"=288585831",FQ4739:FQ4743),2)</f>
        <v>0</v>
      </c>
      <c r="BY4745" s="2">
        <f>ROUND(SUMIF(AA4739:AA4743,"=288585831",FR4739:FR4743),2)</f>
        <v>0</v>
      </c>
      <c r="BZ4745" s="2">
        <f>ROUND(SUMIF(AA4739:AA4743,"=288585831",GL4739:GL4743),2)</f>
        <v>0</v>
      </c>
      <c r="CA4745" s="2">
        <f>ROUND(SUMIF(AA4739:AA4743,"=288585831",GM4739:GM4743),2)</f>
        <v>0</v>
      </c>
      <c r="CB4745" s="2">
        <f>ROUND(SUMIF(AA4739:AA4743,"=288585831",GN4739:GN4743),2)</f>
        <v>0</v>
      </c>
      <c r="CC4745" s="2">
        <f>ROUND(SUMIF(AA4739:AA4743,"=288585831",GO4739:GO4743),2)</f>
        <v>0</v>
      </c>
      <c r="CD4745" s="2">
        <f>ROUND(SUMIF(AA4739:AA4743,"=288585831",GP4739:GP4743),2)</f>
        <v>0</v>
      </c>
      <c r="CE4745" s="2">
        <f>AC4745-BX4745</f>
        <v>0</v>
      </c>
      <c r="CF4745" s="2">
        <f>AC4745-BY4745</f>
        <v>0</v>
      </c>
      <c r="CG4745" s="2">
        <f>BX4745-BZ4745</f>
        <v>0</v>
      </c>
      <c r="CH4745" s="2">
        <f>AC4745-BX4745-BY4745+BZ4745</f>
        <v>0</v>
      </c>
      <c r="CI4745" s="2">
        <f>BY4745-BZ4745</f>
        <v>0</v>
      </c>
      <c r="CJ4745" s="2">
        <f>ROUND(SUMIF(AA4739:AA4743,"=288585831",GX4739:GX4743),2)</f>
        <v>0</v>
      </c>
      <c r="CK4745" s="2">
        <f>ROUND(SUMIF(AA4739:AA4743,"=288585831",GY4739:GY4743),2)</f>
        <v>0</v>
      </c>
      <c r="CL4745" s="2">
        <f>ROUND(SUMIF(AA4739:AA4743,"=288585831",GZ4739:GZ4743),2)</f>
        <v>0</v>
      </c>
      <c r="CM4745" s="2">
        <f>ROUND(SUMIF(AA4739:AA4743,"=288585831",HD4739:HD4743),2)</f>
        <v>0</v>
      </c>
      <c r="CN4745" s="2"/>
      <c r="CO4745" s="2"/>
      <c r="CP4745" s="2"/>
      <c r="CQ4745" s="2"/>
      <c r="CR4745" s="2"/>
      <c r="CS4745" s="2"/>
      <c r="CT4745" s="2"/>
      <c r="CU4745" s="2"/>
      <c r="CV4745" s="2"/>
      <c r="CW4745" s="2"/>
      <c r="CX4745" s="2"/>
      <c r="CY4745" s="2"/>
      <c r="CZ4745" s="2"/>
      <c r="DA4745" s="2"/>
      <c r="DB4745" s="2"/>
      <c r="DC4745" s="2"/>
      <c r="DD4745" s="2"/>
      <c r="DE4745" s="2"/>
      <c r="DF4745" s="2"/>
      <c r="DG4745" s="3"/>
      <c r="DH4745" s="3"/>
      <c r="DI4745" s="3"/>
      <c r="DJ4745" s="3"/>
      <c r="DK4745" s="3"/>
      <c r="DL4745" s="3"/>
      <c r="DM4745" s="3"/>
      <c r="DN4745" s="3"/>
      <c r="DO4745" s="3"/>
      <c r="DP4745" s="3"/>
      <c r="DQ4745" s="3"/>
      <c r="DR4745" s="3"/>
      <c r="DS4745" s="3"/>
      <c r="DT4745" s="3"/>
      <c r="DU4745" s="3"/>
      <c r="DV4745" s="3"/>
      <c r="DW4745" s="3"/>
      <c r="DX4745" s="3"/>
      <c r="DY4745" s="3"/>
      <c r="DZ4745" s="3"/>
      <c r="EA4745" s="3"/>
      <c r="EB4745" s="3"/>
      <c r="EC4745" s="3"/>
      <c r="ED4745" s="3"/>
      <c r="EE4745" s="3"/>
      <c r="EF4745" s="3"/>
      <c r="EG4745" s="3"/>
      <c r="EH4745" s="3"/>
      <c r="EI4745" s="3"/>
      <c r="EJ4745" s="3"/>
      <c r="EK4745" s="3"/>
      <c r="EL4745" s="3"/>
      <c r="EM4745" s="3"/>
      <c r="EN4745" s="3"/>
      <c r="EO4745" s="3"/>
      <c r="EP4745" s="3"/>
      <c r="EQ4745" s="3"/>
      <c r="ER4745" s="3"/>
      <c r="ES4745" s="3"/>
      <c r="ET4745" s="3"/>
      <c r="EU4745" s="3"/>
      <c r="EV4745" s="3"/>
      <c r="EW4745" s="3"/>
      <c r="EX4745" s="3"/>
      <c r="EY4745" s="3"/>
      <c r="EZ4745" s="3"/>
      <c r="FA4745" s="3"/>
      <c r="FB4745" s="3"/>
      <c r="FC4745" s="3"/>
      <c r="FD4745" s="3"/>
      <c r="FE4745" s="3"/>
      <c r="FF4745" s="3"/>
      <c r="FG4745" s="3"/>
      <c r="FH4745" s="3"/>
      <c r="FI4745" s="3"/>
      <c r="FJ4745" s="3"/>
      <c r="FK4745" s="3"/>
      <c r="FL4745" s="3"/>
      <c r="FM4745" s="3"/>
      <c r="FN4745" s="3"/>
      <c r="FO4745" s="3"/>
      <c r="FP4745" s="3"/>
      <c r="FQ4745" s="3"/>
      <c r="FR4745" s="3"/>
      <c r="FS4745" s="3"/>
      <c r="FT4745" s="3"/>
      <c r="FU4745" s="3"/>
      <c r="FV4745" s="3"/>
      <c r="FW4745" s="3"/>
      <c r="FX4745" s="3"/>
      <c r="FY4745" s="3"/>
      <c r="FZ4745" s="3"/>
      <c r="GA4745" s="3"/>
      <c r="GB4745" s="3"/>
      <c r="GC4745" s="3"/>
      <c r="GD4745" s="3"/>
      <c r="GE4745" s="3"/>
      <c r="GF4745" s="3"/>
      <c r="GG4745" s="3"/>
      <c r="GH4745" s="3"/>
      <c r="GI4745" s="3"/>
      <c r="GJ4745" s="3"/>
      <c r="GK4745" s="3"/>
      <c r="GL4745" s="3"/>
      <c r="GM4745" s="3"/>
      <c r="GN4745" s="3"/>
      <c r="GO4745" s="3"/>
      <c r="GP4745" s="3"/>
      <c r="GQ4745" s="3"/>
      <c r="GR4745" s="3"/>
      <c r="GS4745" s="3"/>
      <c r="GT4745" s="3"/>
      <c r="GU4745" s="3"/>
      <c r="GV4745" s="3"/>
      <c r="GW4745" s="3"/>
      <c r="GX4745" s="3">
        <v>0</v>
      </c>
    </row>
    <row r="4747" spans="1:245" x14ac:dyDescent="0.25">
      <c r="A4747" s="4">
        <v>50</v>
      </c>
      <c r="B4747" s="4">
        <v>0</v>
      </c>
      <c r="C4747" s="4">
        <v>0</v>
      </c>
      <c r="D4747" s="4">
        <v>1</v>
      </c>
      <c r="E4747" s="4">
        <v>201</v>
      </c>
      <c r="F4747" s="4">
        <f>ROUND(Source!O4745,O4747)</f>
        <v>0</v>
      </c>
      <c r="G4747" s="4" t="s">
        <v>24</v>
      </c>
      <c r="H4747" s="4" t="s">
        <v>25</v>
      </c>
      <c r="I4747" s="4"/>
      <c r="J4747" s="4"/>
      <c r="K4747" s="4">
        <v>201</v>
      </c>
      <c r="L4747" s="4">
        <v>1</v>
      </c>
      <c r="M4747" s="4">
        <v>3</v>
      </c>
      <c r="N4747" s="4" t="s">
        <v>3</v>
      </c>
      <c r="O4747" s="4">
        <v>2</v>
      </c>
      <c r="P4747" s="4"/>
      <c r="Q4747" s="4"/>
      <c r="R4747" s="4"/>
      <c r="S4747" s="4"/>
      <c r="T4747" s="4"/>
      <c r="U4747" s="4"/>
      <c r="V4747" s="4"/>
      <c r="W4747" s="4">
        <v>347429.42</v>
      </c>
      <c r="X4747" s="4">
        <v>1</v>
      </c>
      <c r="Y4747" s="4">
        <v>347429.42</v>
      </c>
      <c r="Z4747" s="4"/>
      <c r="AA4747" s="4"/>
      <c r="AB4747" s="4"/>
    </row>
    <row r="4748" spans="1:245" x14ac:dyDescent="0.25">
      <c r="A4748" s="4">
        <v>50</v>
      </c>
      <c r="B4748" s="4">
        <v>0</v>
      </c>
      <c r="C4748" s="4">
        <v>0</v>
      </c>
      <c r="D4748" s="4">
        <v>1</v>
      </c>
      <c r="E4748" s="4">
        <v>202</v>
      </c>
      <c r="F4748" s="4">
        <f>ROUND(Source!P4745,O4748)</f>
        <v>0</v>
      </c>
      <c r="G4748" s="4" t="s">
        <v>26</v>
      </c>
      <c r="H4748" s="4" t="s">
        <v>27</v>
      </c>
      <c r="I4748" s="4"/>
      <c r="J4748" s="4"/>
      <c r="K4748" s="4">
        <v>202</v>
      </c>
      <c r="L4748" s="4">
        <v>2</v>
      </c>
      <c r="M4748" s="4">
        <v>3</v>
      </c>
      <c r="N4748" s="4" t="s">
        <v>3</v>
      </c>
      <c r="O4748" s="4">
        <v>2</v>
      </c>
      <c r="P4748" s="4"/>
      <c r="Q4748" s="4"/>
      <c r="R4748" s="4"/>
      <c r="S4748" s="4"/>
      <c r="T4748" s="4"/>
      <c r="U4748" s="4"/>
      <c r="V4748" s="4"/>
      <c r="W4748" s="4">
        <v>0</v>
      </c>
      <c r="X4748" s="4">
        <v>1</v>
      </c>
      <c r="Y4748" s="4">
        <v>0</v>
      </c>
      <c r="Z4748" s="4"/>
      <c r="AA4748" s="4"/>
      <c r="AB4748" s="4"/>
    </row>
    <row r="4749" spans="1:245" x14ac:dyDescent="0.25">
      <c r="A4749" s="4">
        <v>50</v>
      </c>
      <c r="B4749" s="4">
        <v>0</v>
      </c>
      <c r="C4749" s="4">
        <v>0</v>
      </c>
      <c r="D4749" s="4">
        <v>1</v>
      </c>
      <c r="E4749" s="4">
        <v>222</v>
      </c>
      <c r="F4749" s="4">
        <f>ROUND(Source!AO4745,O4749)</f>
        <v>0</v>
      </c>
      <c r="G4749" s="4" t="s">
        <v>28</v>
      </c>
      <c r="H4749" s="4" t="s">
        <v>29</v>
      </c>
      <c r="I4749" s="4"/>
      <c r="J4749" s="4"/>
      <c r="K4749" s="4">
        <v>222</v>
      </c>
      <c r="L4749" s="4">
        <v>3</v>
      </c>
      <c r="M4749" s="4">
        <v>3</v>
      </c>
      <c r="N4749" s="4" t="s">
        <v>3</v>
      </c>
      <c r="O4749" s="4">
        <v>2</v>
      </c>
      <c r="P4749" s="4"/>
      <c r="Q4749" s="4"/>
      <c r="R4749" s="4"/>
      <c r="S4749" s="4"/>
      <c r="T4749" s="4"/>
      <c r="U4749" s="4"/>
      <c r="V4749" s="4"/>
      <c r="W4749" s="4">
        <v>0</v>
      </c>
      <c r="X4749" s="4">
        <v>1</v>
      </c>
      <c r="Y4749" s="4">
        <v>0</v>
      </c>
      <c r="Z4749" s="4"/>
      <c r="AA4749" s="4"/>
      <c r="AB4749" s="4"/>
    </row>
    <row r="4750" spans="1:245" x14ac:dyDescent="0.25">
      <c r="A4750" s="4">
        <v>50</v>
      </c>
      <c r="B4750" s="4">
        <v>0</v>
      </c>
      <c r="C4750" s="4">
        <v>0</v>
      </c>
      <c r="D4750" s="4">
        <v>1</v>
      </c>
      <c r="E4750" s="4">
        <v>225</v>
      </c>
      <c r="F4750" s="4">
        <f>ROUND(Source!AV4745,O4750)</f>
        <v>0</v>
      </c>
      <c r="G4750" s="4" t="s">
        <v>30</v>
      </c>
      <c r="H4750" s="4" t="s">
        <v>31</v>
      </c>
      <c r="I4750" s="4"/>
      <c r="J4750" s="4"/>
      <c r="K4750" s="4">
        <v>225</v>
      </c>
      <c r="L4750" s="4">
        <v>4</v>
      </c>
      <c r="M4750" s="4">
        <v>3</v>
      </c>
      <c r="N4750" s="4" t="s">
        <v>3</v>
      </c>
      <c r="O4750" s="4">
        <v>2</v>
      </c>
      <c r="P4750" s="4"/>
      <c r="Q4750" s="4"/>
      <c r="R4750" s="4"/>
      <c r="S4750" s="4"/>
      <c r="T4750" s="4"/>
      <c r="U4750" s="4"/>
      <c r="V4750" s="4"/>
      <c r="W4750" s="4">
        <v>0</v>
      </c>
      <c r="X4750" s="4">
        <v>1</v>
      </c>
      <c r="Y4750" s="4">
        <v>0</v>
      </c>
      <c r="Z4750" s="4"/>
      <c r="AA4750" s="4"/>
      <c r="AB4750" s="4"/>
    </row>
    <row r="4751" spans="1:245" x14ac:dyDescent="0.25">
      <c r="A4751" s="4">
        <v>50</v>
      </c>
      <c r="B4751" s="4">
        <v>0</v>
      </c>
      <c r="C4751" s="4">
        <v>0</v>
      </c>
      <c r="D4751" s="4">
        <v>1</v>
      </c>
      <c r="E4751" s="4">
        <v>226</v>
      </c>
      <c r="F4751" s="4">
        <f>ROUND(Source!AW4745,O4751)</f>
        <v>0</v>
      </c>
      <c r="G4751" s="4" t="s">
        <v>32</v>
      </c>
      <c r="H4751" s="4" t="s">
        <v>33</v>
      </c>
      <c r="I4751" s="4"/>
      <c r="J4751" s="4"/>
      <c r="K4751" s="4">
        <v>226</v>
      </c>
      <c r="L4751" s="4">
        <v>5</v>
      </c>
      <c r="M4751" s="4">
        <v>3</v>
      </c>
      <c r="N4751" s="4" t="s">
        <v>3</v>
      </c>
      <c r="O4751" s="4">
        <v>2</v>
      </c>
      <c r="P4751" s="4"/>
      <c r="Q4751" s="4"/>
      <c r="R4751" s="4"/>
      <c r="S4751" s="4"/>
      <c r="T4751" s="4"/>
      <c r="U4751" s="4"/>
      <c r="V4751" s="4"/>
      <c r="W4751" s="4">
        <v>0</v>
      </c>
      <c r="X4751" s="4">
        <v>1</v>
      </c>
      <c r="Y4751" s="4">
        <v>0</v>
      </c>
      <c r="Z4751" s="4"/>
      <c r="AA4751" s="4"/>
      <c r="AB4751" s="4"/>
    </row>
    <row r="4752" spans="1:245" x14ac:dyDescent="0.25">
      <c r="A4752" s="4">
        <v>50</v>
      </c>
      <c r="B4752" s="4">
        <v>0</v>
      </c>
      <c r="C4752" s="4">
        <v>0</v>
      </c>
      <c r="D4752" s="4">
        <v>1</v>
      </c>
      <c r="E4752" s="4">
        <v>227</v>
      </c>
      <c r="F4752" s="4">
        <f>ROUND(Source!AX4745,O4752)</f>
        <v>0</v>
      </c>
      <c r="G4752" s="4" t="s">
        <v>34</v>
      </c>
      <c r="H4752" s="4" t="s">
        <v>35</v>
      </c>
      <c r="I4752" s="4"/>
      <c r="J4752" s="4"/>
      <c r="K4752" s="4">
        <v>227</v>
      </c>
      <c r="L4752" s="4">
        <v>6</v>
      </c>
      <c r="M4752" s="4">
        <v>3</v>
      </c>
      <c r="N4752" s="4" t="s">
        <v>3</v>
      </c>
      <c r="O4752" s="4">
        <v>2</v>
      </c>
      <c r="P4752" s="4"/>
      <c r="Q4752" s="4"/>
      <c r="R4752" s="4"/>
      <c r="S4752" s="4"/>
      <c r="T4752" s="4"/>
      <c r="U4752" s="4"/>
      <c r="V4752" s="4"/>
      <c r="W4752" s="4">
        <v>0</v>
      </c>
      <c r="X4752" s="4">
        <v>1</v>
      </c>
      <c r="Y4752" s="4">
        <v>0</v>
      </c>
      <c r="Z4752" s="4"/>
      <c r="AA4752" s="4"/>
      <c r="AB4752" s="4"/>
    </row>
    <row r="4753" spans="1:28" x14ac:dyDescent="0.25">
      <c r="A4753" s="4">
        <v>50</v>
      </c>
      <c r="B4753" s="4">
        <v>0</v>
      </c>
      <c r="C4753" s="4">
        <v>0</v>
      </c>
      <c r="D4753" s="4">
        <v>1</v>
      </c>
      <c r="E4753" s="4">
        <v>228</v>
      </c>
      <c r="F4753" s="4">
        <f>ROUND(Source!AY4745,O4753)</f>
        <v>0</v>
      </c>
      <c r="G4753" s="4" t="s">
        <v>36</v>
      </c>
      <c r="H4753" s="4" t="s">
        <v>37</v>
      </c>
      <c r="I4753" s="4"/>
      <c r="J4753" s="4"/>
      <c r="K4753" s="4">
        <v>228</v>
      </c>
      <c r="L4753" s="4">
        <v>7</v>
      </c>
      <c r="M4753" s="4">
        <v>3</v>
      </c>
      <c r="N4753" s="4" t="s">
        <v>3</v>
      </c>
      <c r="O4753" s="4">
        <v>2</v>
      </c>
      <c r="P4753" s="4"/>
      <c r="Q4753" s="4"/>
      <c r="R4753" s="4"/>
      <c r="S4753" s="4"/>
      <c r="T4753" s="4"/>
      <c r="U4753" s="4"/>
      <c r="V4753" s="4"/>
      <c r="W4753" s="4">
        <v>0</v>
      </c>
      <c r="X4753" s="4">
        <v>1</v>
      </c>
      <c r="Y4753" s="4">
        <v>0</v>
      </c>
      <c r="Z4753" s="4"/>
      <c r="AA4753" s="4"/>
      <c r="AB4753" s="4"/>
    </row>
    <row r="4754" spans="1:28" x14ac:dyDescent="0.25">
      <c r="A4754" s="4">
        <v>50</v>
      </c>
      <c r="B4754" s="4">
        <v>0</v>
      </c>
      <c r="C4754" s="4">
        <v>0</v>
      </c>
      <c r="D4754" s="4">
        <v>1</v>
      </c>
      <c r="E4754" s="4">
        <v>216</v>
      </c>
      <c r="F4754" s="4">
        <f>ROUND(Source!AP4745,O4754)</f>
        <v>0</v>
      </c>
      <c r="G4754" s="4" t="s">
        <v>38</v>
      </c>
      <c r="H4754" s="4" t="s">
        <v>39</v>
      </c>
      <c r="I4754" s="4"/>
      <c r="J4754" s="4"/>
      <c r="K4754" s="4">
        <v>216</v>
      </c>
      <c r="L4754" s="4">
        <v>8</v>
      </c>
      <c r="M4754" s="4">
        <v>3</v>
      </c>
      <c r="N4754" s="4" t="s">
        <v>3</v>
      </c>
      <c r="O4754" s="4">
        <v>2</v>
      </c>
      <c r="P4754" s="4"/>
      <c r="Q4754" s="4"/>
      <c r="R4754" s="4"/>
      <c r="S4754" s="4"/>
      <c r="T4754" s="4"/>
      <c r="U4754" s="4"/>
      <c r="V4754" s="4"/>
      <c r="W4754" s="4">
        <v>0</v>
      </c>
      <c r="X4754" s="4">
        <v>1</v>
      </c>
      <c r="Y4754" s="4">
        <v>0</v>
      </c>
      <c r="Z4754" s="4"/>
      <c r="AA4754" s="4"/>
      <c r="AB4754" s="4"/>
    </row>
    <row r="4755" spans="1:28" x14ac:dyDescent="0.25">
      <c r="A4755" s="4">
        <v>50</v>
      </c>
      <c r="B4755" s="4">
        <v>0</v>
      </c>
      <c r="C4755" s="4">
        <v>0</v>
      </c>
      <c r="D4755" s="4">
        <v>1</v>
      </c>
      <c r="E4755" s="4">
        <v>223</v>
      </c>
      <c r="F4755" s="4">
        <f>ROUND(Source!AQ4745,O4755)</f>
        <v>0</v>
      </c>
      <c r="G4755" s="4" t="s">
        <v>40</v>
      </c>
      <c r="H4755" s="4" t="s">
        <v>41</v>
      </c>
      <c r="I4755" s="4"/>
      <c r="J4755" s="4"/>
      <c r="K4755" s="4">
        <v>223</v>
      </c>
      <c r="L4755" s="4">
        <v>9</v>
      </c>
      <c r="M4755" s="4">
        <v>3</v>
      </c>
      <c r="N4755" s="4" t="s">
        <v>3</v>
      </c>
      <c r="O4755" s="4">
        <v>2</v>
      </c>
      <c r="P4755" s="4"/>
      <c r="Q4755" s="4"/>
      <c r="R4755" s="4"/>
      <c r="S4755" s="4"/>
      <c r="T4755" s="4"/>
      <c r="U4755" s="4"/>
      <c r="V4755" s="4"/>
      <c r="W4755" s="4">
        <v>0</v>
      </c>
      <c r="X4755" s="4">
        <v>1</v>
      </c>
      <c r="Y4755" s="4">
        <v>0</v>
      </c>
      <c r="Z4755" s="4"/>
      <c r="AA4755" s="4"/>
      <c r="AB4755" s="4"/>
    </row>
    <row r="4756" spans="1:28" x14ac:dyDescent="0.25">
      <c r="A4756" s="4">
        <v>50</v>
      </c>
      <c r="B4756" s="4">
        <v>0</v>
      </c>
      <c r="C4756" s="4">
        <v>0</v>
      </c>
      <c r="D4756" s="4">
        <v>1</v>
      </c>
      <c r="E4756" s="4">
        <v>229</v>
      </c>
      <c r="F4756" s="4">
        <f>ROUND(Source!AZ4745,O4756)</f>
        <v>0</v>
      </c>
      <c r="G4756" s="4" t="s">
        <v>42</v>
      </c>
      <c r="H4756" s="4" t="s">
        <v>43</v>
      </c>
      <c r="I4756" s="4"/>
      <c r="J4756" s="4"/>
      <c r="K4756" s="4">
        <v>229</v>
      </c>
      <c r="L4756" s="4">
        <v>10</v>
      </c>
      <c r="M4756" s="4">
        <v>3</v>
      </c>
      <c r="N4756" s="4" t="s">
        <v>3</v>
      </c>
      <c r="O4756" s="4">
        <v>2</v>
      </c>
      <c r="P4756" s="4"/>
      <c r="Q4756" s="4"/>
      <c r="R4756" s="4"/>
      <c r="S4756" s="4"/>
      <c r="T4756" s="4"/>
      <c r="U4756" s="4"/>
      <c r="V4756" s="4"/>
      <c r="W4756" s="4">
        <v>0</v>
      </c>
      <c r="X4756" s="4">
        <v>1</v>
      </c>
      <c r="Y4756" s="4">
        <v>0</v>
      </c>
      <c r="Z4756" s="4"/>
      <c r="AA4756" s="4"/>
      <c r="AB4756" s="4"/>
    </row>
    <row r="4757" spans="1:28" x14ac:dyDescent="0.25">
      <c r="A4757" s="4">
        <v>50</v>
      </c>
      <c r="B4757" s="4">
        <v>0</v>
      </c>
      <c r="C4757" s="4">
        <v>0</v>
      </c>
      <c r="D4757" s="4">
        <v>1</v>
      </c>
      <c r="E4757" s="4">
        <v>203</v>
      </c>
      <c r="F4757" s="4">
        <f>ROUND(Source!Q4745,O4757)</f>
        <v>0</v>
      </c>
      <c r="G4757" s="4" t="s">
        <v>44</v>
      </c>
      <c r="H4757" s="4" t="s">
        <v>45</v>
      </c>
      <c r="I4757" s="4"/>
      <c r="J4757" s="4"/>
      <c r="K4757" s="4">
        <v>203</v>
      </c>
      <c r="L4757" s="4">
        <v>11</v>
      </c>
      <c r="M4757" s="4">
        <v>3</v>
      </c>
      <c r="N4757" s="4" t="s">
        <v>3</v>
      </c>
      <c r="O4757" s="4">
        <v>2</v>
      </c>
      <c r="P4757" s="4"/>
      <c r="Q4757" s="4"/>
      <c r="R4757" s="4"/>
      <c r="S4757" s="4"/>
      <c r="T4757" s="4"/>
      <c r="U4757" s="4"/>
      <c r="V4757" s="4"/>
      <c r="W4757" s="4">
        <v>1016.34</v>
      </c>
      <c r="X4757" s="4">
        <v>1</v>
      </c>
      <c r="Y4757" s="4">
        <v>1016.34</v>
      </c>
      <c r="Z4757" s="4"/>
      <c r="AA4757" s="4"/>
      <c r="AB4757" s="4"/>
    </row>
    <row r="4758" spans="1:28" x14ac:dyDescent="0.25">
      <c r="A4758" s="4">
        <v>50</v>
      </c>
      <c r="B4758" s="4">
        <v>0</v>
      </c>
      <c r="C4758" s="4">
        <v>0</v>
      </c>
      <c r="D4758" s="4">
        <v>1</v>
      </c>
      <c r="E4758" s="4">
        <v>231</v>
      </c>
      <c r="F4758" s="4">
        <f>ROUND(Source!BB4745,O4758)</f>
        <v>0</v>
      </c>
      <c r="G4758" s="4" t="s">
        <v>46</v>
      </c>
      <c r="H4758" s="4" t="s">
        <v>47</v>
      </c>
      <c r="I4758" s="4"/>
      <c r="J4758" s="4"/>
      <c r="K4758" s="4">
        <v>231</v>
      </c>
      <c r="L4758" s="4">
        <v>12</v>
      </c>
      <c r="M4758" s="4">
        <v>3</v>
      </c>
      <c r="N4758" s="4" t="s">
        <v>3</v>
      </c>
      <c r="O4758" s="4">
        <v>2</v>
      </c>
      <c r="P4758" s="4"/>
      <c r="Q4758" s="4"/>
      <c r="R4758" s="4"/>
      <c r="S4758" s="4"/>
      <c r="T4758" s="4"/>
      <c r="U4758" s="4"/>
      <c r="V4758" s="4"/>
      <c r="W4758" s="4">
        <v>0</v>
      </c>
      <c r="X4758" s="4">
        <v>1</v>
      </c>
      <c r="Y4758" s="4">
        <v>0</v>
      </c>
      <c r="Z4758" s="4"/>
      <c r="AA4758" s="4"/>
      <c r="AB4758" s="4"/>
    </row>
    <row r="4759" spans="1:28" x14ac:dyDescent="0.25">
      <c r="A4759" s="4">
        <v>50</v>
      </c>
      <c r="B4759" s="4">
        <v>0</v>
      </c>
      <c r="C4759" s="4">
        <v>0</v>
      </c>
      <c r="D4759" s="4">
        <v>1</v>
      </c>
      <c r="E4759" s="4">
        <v>204</v>
      </c>
      <c r="F4759" s="4">
        <f>ROUND(Source!R4745,O4759)</f>
        <v>0</v>
      </c>
      <c r="G4759" s="4" t="s">
        <v>48</v>
      </c>
      <c r="H4759" s="4" t="s">
        <v>49</v>
      </c>
      <c r="I4759" s="4"/>
      <c r="J4759" s="4"/>
      <c r="K4759" s="4">
        <v>204</v>
      </c>
      <c r="L4759" s="4">
        <v>13</v>
      </c>
      <c r="M4759" s="4">
        <v>3</v>
      </c>
      <c r="N4759" s="4" t="s">
        <v>3</v>
      </c>
      <c r="O4759" s="4">
        <v>2</v>
      </c>
      <c r="P4759" s="4"/>
      <c r="Q4759" s="4"/>
      <c r="R4759" s="4"/>
      <c r="S4759" s="4"/>
      <c r="T4759" s="4"/>
      <c r="U4759" s="4"/>
      <c r="V4759" s="4"/>
      <c r="W4759" s="4">
        <v>644.28</v>
      </c>
      <c r="X4759" s="4">
        <v>1</v>
      </c>
      <c r="Y4759" s="4">
        <v>644.28</v>
      </c>
      <c r="Z4759" s="4"/>
      <c r="AA4759" s="4"/>
      <c r="AB4759" s="4"/>
    </row>
    <row r="4760" spans="1:28" x14ac:dyDescent="0.25">
      <c r="A4760" s="4">
        <v>50</v>
      </c>
      <c r="B4760" s="4">
        <v>0</v>
      </c>
      <c r="C4760" s="4">
        <v>0</v>
      </c>
      <c r="D4760" s="4">
        <v>1</v>
      </c>
      <c r="E4760" s="4">
        <v>205</v>
      </c>
      <c r="F4760" s="4">
        <f>ROUND(Source!S4745,O4760)</f>
        <v>0</v>
      </c>
      <c r="G4760" s="4" t="s">
        <v>50</v>
      </c>
      <c r="H4760" s="4" t="s">
        <v>51</v>
      </c>
      <c r="I4760" s="4"/>
      <c r="J4760" s="4"/>
      <c r="K4760" s="4">
        <v>205</v>
      </c>
      <c r="L4760" s="4">
        <v>14</v>
      </c>
      <c r="M4760" s="4">
        <v>3</v>
      </c>
      <c r="N4760" s="4" t="s">
        <v>3</v>
      </c>
      <c r="O4760" s="4">
        <v>2</v>
      </c>
      <c r="P4760" s="4"/>
      <c r="Q4760" s="4"/>
      <c r="R4760" s="4"/>
      <c r="S4760" s="4"/>
      <c r="T4760" s="4"/>
      <c r="U4760" s="4"/>
      <c r="V4760" s="4"/>
      <c r="W4760" s="4">
        <v>346413.08</v>
      </c>
      <c r="X4760" s="4">
        <v>1</v>
      </c>
      <c r="Y4760" s="4">
        <v>346413.08</v>
      </c>
      <c r="Z4760" s="4"/>
      <c r="AA4760" s="4"/>
      <c r="AB4760" s="4"/>
    </row>
    <row r="4761" spans="1:28" x14ac:dyDescent="0.25">
      <c r="A4761" s="4">
        <v>50</v>
      </c>
      <c r="B4761" s="4">
        <v>0</v>
      </c>
      <c r="C4761" s="4">
        <v>0</v>
      </c>
      <c r="D4761" s="4">
        <v>1</v>
      </c>
      <c r="E4761" s="4">
        <v>232</v>
      </c>
      <c r="F4761" s="4">
        <f>ROUND(Source!BC4745,O4761)</f>
        <v>0</v>
      </c>
      <c r="G4761" s="4" t="s">
        <v>52</v>
      </c>
      <c r="H4761" s="4" t="s">
        <v>53</v>
      </c>
      <c r="I4761" s="4"/>
      <c r="J4761" s="4"/>
      <c r="K4761" s="4">
        <v>232</v>
      </c>
      <c r="L4761" s="4">
        <v>15</v>
      </c>
      <c r="M4761" s="4">
        <v>3</v>
      </c>
      <c r="N4761" s="4" t="s">
        <v>3</v>
      </c>
      <c r="O4761" s="4">
        <v>2</v>
      </c>
      <c r="P4761" s="4"/>
      <c r="Q4761" s="4"/>
      <c r="R4761" s="4"/>
      <c r="S4761" s="4"/>
      <c r="T4761" s="4"/>
      <c r="U4761" s="4"/>
      <c r="V4761" s="4"/>
      <c r="W4761" s="4">
        <v>0</v>
      </c>
      <c r="X4761" s="4">
        <v>1</v>
      </c>
      <c r="Y4761" s="4">
        <v>0</v>
      </c>
      <c r="Z4761" s="4"/>
      <c r="AA4761" s="4"/>
      <c r="AB4761" s="4"/>
    </row>
    <row r="4762" spans="1:28" x14ac:dyDescent="0.25">
      <c r="A4762" s="4">
        <v>50</v>
      </c>
      <c r="B4762" s="4">
        <v>0</v>
      </c>
      <c r="C4762" s="4">
        <v>0</v>
      </c>
      <c r="D4762" s="4">
        <v>1</v>
      </c>
      <c r="E4762" s="4">
        <v>214</v>
      </c>
      <c r="F4762" s="4">
        <f>ROUND(Source!AS4745,O4762)</f>
        <v>0</v>
      </c>
      <c r="G4762" s="4" t="s">
        <v>54</v>
      </c>
      <c r="H4762" s="4" t="s">
        <v>55</v>
      </c>
      <c r="I4762" s="4"/>
      <c r="J4762" s="4"/>
      <c r="K4762" s="4">
        <v>214</v>
      </c>
      <c r="L4762" s="4">
        <v>16</v>
      </c>
      <c r="M4762" s="4">
        <v>3</v>
      </c>
      <c r="N4762" s="4" t="s">
        <v>3</v>
      </c>
      <c r="O4762" s="4">
        <v>2</v>
      </c>
      <c r="P4762" s="4"/>
      <c r="Q4762" s="4"/>
      <c r="R4762" s="4"/>
      <c r="S4762" s="4"/>
      <c r="T4762" s="4"/>
      <c r="U4762" s="4"/>
      <c r="V4762" s="4"/>
      <c r="W4762" s="4">
        <v>0</v>
      </c>
      <c r="X4762" s="4">
        <v>1</v>
      </c>
      <c r="Y4762" s="4">
        <v>0</v>
      </c>
      <c r="Z4762" s="4"/>
      <c r="AA4762" s="4"/>
      <c r="AB4762" s="4"/>
    </row>
    <row r="4763" spans="1:28" x14ac:dyDescent="0.25">
      <c r="A4763" s="4">
        <v>50</v>
      </c>
      <c r="B4763" s="4">
        <v>0</v>
      </c>
      <c r="C4763" s="4">
        <v>0</v>
      </c>
      <c r="D4763" s="4">
        <v>1</v>
      </c>
      <c r="E4763" s="4">
        <v>215</v>
      </c>
      <c r="F4763" s="4">
        <f>ROUND(Source!AT4745,O4763)</f>
        <v>0</v>
      </c>
      <c r="G4763" s="4" t="s">
        <v>56</v>
      </c>
      <c r="H4763" s="4" t="s">
        <v>57</v>
      </c>
      <c r="I4763" s="4"/>
      <c r="J4763" s="4"/>
      <c r="K4763" s="4">
        <v>215</v>
      </c>
      <c r="L4763" s="4">
        <v>17</v>
      </c>
      <c r="M4763" s="4">
        <v>3</v>
      </c>
      <c r="N4763" s="4" t="s">
        <v>3</v>
      </c>
      <c r="O4763" s="4">
        <v>2</v>
      </c>
      <c r="P4763" s="4"/>
      <c r="Q4763" s="4"/>
      <c r="R4763" s="4"/>
      <c r="S4763" s="4"/>
      <c r="T4763" s="4"/>
      <c r="U4763" s="4"/>
      <c r="V4763" s="4"/>
      <c r="W4763" s="4">
        <v>0</v>
      </c>
      <c r="X4763" s="4">
        <v>1</v>
      </c>
      <c r="Y4763" s="4">
        <v>0</v>
      </c>
      <c r="Z4763" s="4"/>
      <c r="AA4763" s="4"/>
      <c r="AB4763" s="4"/>
    </row>
    <row r="4764" spans="1:28" x14ac:dyDescent="0.25">
      <c r="A4764" s="4">
        <v>50</v>
      </c>
      <c r="B4764" s="4">
        <v>0</v>
      </c>
      <c r="C4764" s="4">
        <v>0</v>
      </c>
      <c r="D4764" s="4">
        <v>1</v>
      </c>
      <c r="E4764" s="4">
        <v>217</v>
      </c>
      <c r="F4764" s="4">
        <f>ROUND(Source!AU4745,O4764)</f>
        <v>0</v>
      </c>
      <c r="G4764" s="4" t="s">
        <v>58</v>
      </c>
      <c r="H4764" s="4" t="s">
        <v>59</v>
      </c>
      <c r="I4764" s="4"/>
      <c r="J4764" s="4"/>
      <c r="K4764" s="4">
        <v>217</v>
      </c>
      <c r="L4764" s="4">
        <v>18</v>
      </c>
      <c r="M4764" s="4">
        <v>3</v>
      </c>
      <c r="N4764" s="4" t="s">
        <v>3</v>
      </c>
      <c r="O4764" s="4">
        <v>2</v>
      </c>
      <c r="P4764" s="4"/>
      <c r="Q4764" s="4"/>
      <c r="R4764" s="4"/>
      <c r="S4764" s="4"/>
      <c r="T4764" s="4"/>
      <c r="U4764" s="4"/>
      <c r="V4764" s="4"/>
      <c r="W4764" s="4">
        <v>625255.71</v>
      </c>
      <c r="X4764" s="4">
        <v>1</v>
      </c>
      <c r="Y4764" s="4">
        <v>625255.71</v>
      </c>
      <c r="Z4764" s="4"/>
      <c r="AA4764" s="4"/>
      <c r="AB4764" s="4"/>
    </row>
    <row r="4765" spans="1:28" x14ac:dyDescent="0.25">
      <c r="A4765" s="4">
        <v>50</v>
      </c>
      <c r="B4765" s="4">
        <v>0</v>
      </c>
      <c r="C4765" s="4">
        <v>0</v>
      </c>
      <c r="D4765" s="4">
        <v>1</v>
      </c>
      <c r="E4765" s="4">
        <v>230</v>
      </c>
      <c r="F4765" s="4">
        <f>ROUND(Source!BA4745,O4765)</f>
        <v>0</v>
      </c>
      <c r="G4765" s="4" t="s">
        <v>60</v>
      </c>
      <c r="H4765" s="4" t="s">
        <v>61</v>
      </c>
      <c r="I4765" s="4"/>
      <c r="J4765" s="4"/>
      <c r="K4765" s="4">
        <v>230</v>
      </c>
      <c r="L4765" s="4">
        <v>19</v>
      </c>
      <c r="M4765" s="4">
        <v>3</v>
      </c>
      <c r="N4765" s="4" t="s">
        <v>3</v>
      </c>
      <c r="O4765" s="4">
        <v>2</v>
      </c>
      <c r="P4765" s="4"/>
      <c r="Q4765" s="4"/>
      <c r="R4765" s="4"/>
      <c r="S4765" s="4"/>
      <c r="T4765" s="4"/>
      <c r="U4765" s="4"/>
      <c r="V4765" s="4"/>
      <c r="W4765" s="4">
        <v>0</v>
      </c>
      <c r="X4765" s="4">
        <v>1</v>
      </c>
      <c r="Y4765" s="4">
        <v>0</v>
      </c>
      <c r="Z4765" s="4"/>
      <c r="AA4765" s="4"/>
      <c r="AB4765" s="4"/>
    </row>
    <row r="4766" spans="1:28" x14ac:dyDescent="0.25">
      <c r="A4766" s="4">
        <v>50</v>
      </c>
      <c r="B4766" s="4">
        <v>0</v>
      </c>
      <c r="C4766" s="4">
        <v>0</v>
      </c>
      <c r="D4766" s="4">
        <v>1</v>
      </c>
      <c r="E4766" s="4">
        <v>206</v>
      </c>
      <c r="F4766" s="4">
        <f>ROUND(Source!T4745,O4766)</f>
        <v>0</v>
      </c>
      <c r="G4766" s="4" t="s">
        <v>62</v>
      </c>
      <c r="H4766" s="4" t="s">
        <v>63</v>
      </c>
      <c r="I4766" s="4"/>
      <c r="J4766" s="4"/>
      <c r="K4766" s="4">
        <v>206</v>
      </c>
      <c r="L4766" s="4">
        <v>20</v>
      </c>
      <c r="M4766" s="4">
        <v>3</v>
      </c>
      <c r="N4766" s="4" t="s">
        <v>3</v>
      </c>
      <c r="O4766" s="4">
        <v>2</v>
      </c>
      <c r="P4766" s="4"/>
      <c r="Q4766" s="4"/>
      <c r="R4766" s="4"/>
      <c r="S4766" s="4"/>
      <c r="T4766" s="4"/>
      <c r="U4766" s="4"/>
      <c r="V4766" s="4"/>
      <c r="W4766" s="4">
        <v>0</v>
      </c>
      <c r="X4766" s="4">
        <v>1</v>
      </c>
      <c r="Y4766" s="4">
        <v>0</v>
      </c>
      <c r="Z4766" s="4"/>
      <c r="AA4766" s="4"/>
      <c r="AB4766" s="4"/>
    </row>
    <row r="4767" spans="1:28" x14ac:dyDescent="0.25">
      <c r="A4767" s="4">
        <v>50</v>
      </c>
      <c r="B4767" s="4">
        <v>0</v>
      </c>
      <c r="C4767" s="4">
        <v>0</v>
      </c>
      <c r="D4767" s="4">
        <v>1</v>
      </c>
      <c r="E4767" s="4">
        <v>207</v>
      </c>
      <c r="F4767" s="4">
        <f>Source!U4745</f>
        <v>0</v>
      </c>
      <c r="G4767" s="4" t="s">
        <v>64</v>
      </c>
      <c r="H4767" s="4" t="s">
        <v>65</v>
      </c>
      <c r="I4767" s="4"/>
      <c r="J4767" s="4"/>
      <c r="K4767" s="4">
        <v>207</v>
      </c>
      <c r="L4767" s="4">
        <v>21</v>
      </c>
      <c r="M4767" s="4">
        <v>3</v>
      </c>
      <c r="N4767" s="4" t="s">
        <v>3</v>
      </c>
      <c r="O4767" s="4">
        <v>-1</v>
      </c>
      <c r="P4767" s="4"/>
      <c r="Q4767" s="4"/>
      <c r="R4767" s="4"/>
      <c r="S4767" s="4"/>
      <c r="T4767" s="4"/>
      <c r="U4767" s="4"/>
      <c r="V4767" s="4"/>
      <c r="W4767" s="4">
        <v>338.76</v>
      </c>
      <c r="X4767" s="4">
        <v>1</v>
      </c>
      <c r="Y4767" s="4">
        <v>338.76</v>
      </c>
      <c r="Z4767" s="4"/>
      <c r="AA4767" s="4"/>
      <c r="AB4767" s="4"/>
    </row>
    <row r="4768" spans="1:28" x14ac:dyDescent="0.25">
      <c r="A4768" s="4">
        <v>50</v>
      </c>
      <c r="B4768" s="4">
        <v>0</v>
      </c>
      <c r="C4768" s="4">
        <v>0</v>
      </c>
      <c r="D4768" s="4">
        <v>1</v>
      </c>
      <c r="E4768" s="4">
        <v>208</v>
      </c>
      <c r="F4768" s="4">
        <f>Source!V4745</f>
        <v>0</v>
      </c>
      <c r="G4768" s="4" t="s">
        <v>66</v>
      </c>
      <c r="H4768" s="4" t="s">
        <v>67</v>
      </c>
      <c r="I4768" s="4"/>
      <c r="J4768" s="4"/>
      <c r="K4768" s="4">
        <v>208</v>
      </c>
      <c r="L4768" s="4">
        <v>22</v>
      </c>
      <c r="M4768" s="4">
        <v>3</v>
      </c>
      <c r="N4768" s="4" t="s">
        <v>3</v>
      </c>
      <c r="O4768" s="4">
        <v>-1</v>
      </c>
      <c r="P4768" s="4"/>
      <c r="Q4768" s="4"/>
      <c r="R4768" s="4"/>
      <c r="S4768" s="4"/>
      <c r="T4768" s="4"/>
      <c r="U4768" s="4"/>
      <c r="V4768" s="4"/>
      <c r="W4768" s="4">
        <v>0</v>
      </c>
      <c r="X4768" s="4">
        <v>1</v>
      </c>
      <c r="Y4768" s="4">
        <v>0</v>
      </c>
      <c r="Z4768" s="4"/>
      <c r="AA4768" s="4"/>
      <c r="AB4768" s="4"/>
    </row>
    <row r="4769" spans="1:206" x14ac:dyDescent="0.25">
      <c r="A4769" s="4">
        <v>50</v>
      </c>
      <c r="B4769" s="4">
        <v>0</v>
      </c>
      <c r="C4769" s="4">
        <v>0</v>
      </c>
      <c r="D4769" s="4">
        <v>1</v>
      </c>
      <c r="E4769" s="4">
        <v>209</v>
      </c>
      <c r="F4769" s="4">
        <f>ROUND(Source!W4745,O4769)</f>
        <v>0</v>
      </c>
      <c r="G4769" s="4" t="s">
        <v>68</v>
      </c>
      <c r="H4769" s="4" t="s">
        <v>69</v>
      </c>
      <c r="I4769" s="4"/>
      <c r="J4769" s="4"/>
      <c r="K4769" s="4">
        <v>209</v>
      </c>
      <c r="L4769" s="4">
        <v>23</v>
      </c>
      <c r="M4769" s="4">
        <v>3</v>
      </c>
      <c r="N4769" s="4" t="s">
        <v>3</v>
      </c>
      <c r="O4769" s="4">
        <v>2</v>
      </c>
      <c r="P4769" s="4"/>
      <c r="Q4769" s="4"/>
      <c r="R4769" s="4"/>
      <c r="S4769" s="4"/>
      <c r="T4769" s="4"/>
      <c r="U4769" s="4"/>
      <c r="V4769" s="4"/>
      <c r="W4769" s="4">
        <v>0</v>
      </c>
      <c r="X4769" s="4">
        <v>1</v>
      </c>
      <c r="Y4769" s="4">
        <v>0</v>
      </c>
      <c r="Z4769" s="4"/>
      <c r="AA4769" s="4"/>
      <c r="AB4769" s="4"/>
    </row>
    <row r="4770" spans="1:206" x14ac:dyDescent="0.25">
      <c r="A4770" s="4">
        <v>50</v>
      </c>
      <c r="B4770" s="4">
        <v>0</v>
      </c>
      <c r="C4770" s="4">
        <v>0</v>
      </c>
      <c r="D4770" s="4">
        <v>1</v>
      </c>
      <c r="E4770" s="4">
        <v>233</v>
      </c>
      <c r="F4770" s="4">
        <f>ROUND(Source!BD4745,O4770)</f>
        <v>0</v>
      </c>
      <c r="G4770" s="4" t="s">
        <v>70</v>
      </c>
      <c r="H4770" s="4" t="s">
        <v>71</v>
      </c>
      <c r="I4770" s="4"/>
      <c r="J4770" s="4"/>
      <c r="K4770" s="4">
        <v>233</v>
      </c>
      <c r="L4770" s="4">
        <v>24</v>
      </c>
      <c r="M4770" s="4">
        <v>3</v>
      </c>
      <c r="N4770" s="4" t="s">
        <v>3</v>
      </c>
      <c r="O4770" s="4">
        <v>2</v>
      </c>
      <c r="P4770" s="4"/>
      <c r="Q4770" s="4"/>
      <c r="R4770" s="4"/>
      <c r="S4770" s="4"/>
      <c r="T4770" s="4"/>
      <c r="U4770" s="4"/>
      <c r="V4770" s="4"/>
      <c r="W4770" s="4">
        <v>0</v>
      </c>
      <c r="X4770" s="4">
        <v>1</v>
      </c>
      <c r="Y4770" s="4">
        <v>0</v>
      </c>
      <c r="Z4770" s="4"/>
      <c r="AA4770" s="4"/>
      <c r="AB4770" s="4"/>
    </row>
    <row r="4771" spans="1:206" x14ac:dyDescent="0.25">
      <c r="A4771" s="4">
        <v>50</v>
      </c>
      <c r="B4771" s="4">
        <v>0</v>
      </c>
      <c r="C4771" s="4">
        <v>0</v>
      </c>
      <c r="D4771" s="4">
        <v>1</v>
      </c>
      <c r="E4771" s="4">
        <v>210</v>
      </c>
      <c r="F4771" s="4">
        <f>ROUND(Source!X4745,O4771)</f>
        <v>0</v>
      </c>
      <c r="G4771" s="4" t="s">
        <v>72</v>
      </c>
      <c r="H4771" s="4" t="s">
        <v>73</v>
      </c>
      <c r="I4771" s="4"/>
      <c r="J4771" s="4"/>
      <c r="K4771" s="4">
        <v>210</v>
      </c>
      <c r="L4771" s="4">
        <v>25</v>
      </c>
      <c r="M4771" s="4">
        <v>3</v>
      </c>
      <c r="N4771" s="4" t="s">
        <v>3</v>
      </c>
      <c r="O4771" s="4">
        <v>2</v>
      </c>
      <c r="P4771" s="4"/>
      <c r="Q4771" s="4"/>
      <c r="R4771" s="4"/>
      <c r="S4771" s="4"/>
      <c r="T4771" s="4"/>
      <c r="U4771" s="4"/>
      <c r="V4771" s="4"/>
      <c r="W4771" s="4">
        <v>242489.16</v>
      </c>
      <c r="X4771" s="4">
        <v>1</v>
      </c>
      <c r="Y4771" s="4">
        <v>242489.16</v>
      </c>
      <c r="Z4771" s="4"/>
      <c r="AA4771" s="4"/>
      <c r="AB4771" s="4"/>
    </row>
    <row r="4772" spans="1:206" x14ac:dyDescent="0.25">
      <c r="A4772" s="4">
        <v>50</v>
      </c>
      <c r="B4772" s="4">
        <v>0</v>
      </c>
      <c r="C4772" s="4">
        <v>0</v>
      </c>
      <c r="D4772" s="4">
        <v>1</v>
      </c>
      <c r="E4772" s="4">
        <v>211</v>
      </c>
      <c r="F4772" s="4">
        <f>ROUND(Source!Y4745,O4772)</f>
        <v>0</v>
      </c>
      <c r="G4772" s="4" t="s">
        <v>74</v>
      </c>
      <c r="H4772" s="4" t="s">
        <v>75</v>
      </c>
      <c r="I4772" s="4"/>
      <c r="J4772" s="4"/>
      <c r="K4772" s="4">
        <v>211</v>
      </c>
      <c r="L4772" s="4">
        <v>26</v>
      </c>
      <c r="M4772" s="4">
        <v>3</v>
      </c>
      <c r="N4772" s="4" t="s">
        <v>3</v>
      </c>
      <c r="O4772" s="4">
        <v>2</v>
      </c>
      <c r="P4772" s="4"/>
      <c r="Q4772" s="4"/>
      <c r="R4772" s="4"/>
      <c r="S4772" s="4"/>
      <c r="T4772" s="4"/>
      <c r="U4772" s="4"/>
      <c r="V4772" s="4"/>
      <c r="W4772" s="4">
        <v>34641.31</v>
      </c>
      <c r="X4772" s="4">
        <v>1</v>
      </c>
      <c r="Y4772" s="4">
        <v>34641.31</v>
      </c>
      <c r="Z4772" s="4"/>
      <c r="AA4772" s="4"/>
      <c r="AB4772" s="4"/>
    </row>
    <row r="4773" spans="1:206" x14ac:dyDescent="0.25">
      <c r="A4773" s="4">
        <v>50</v>
      </c>
      <c r="B4773" s="4">
        <v>0</v>
      </c>
      <c r="C4773" s="4">
        <v>0</v>
      </c>
      <c r="D4773" s="4">
        <v>1</v>
      </c>
      <c r="E4773" s="4">
        <v>224</v>
      </c>
      <c r="F4773" s="4">
        <f>ROUND(Source!AR4745,O4773)</f>
        <v>0</v>
      </c>
      <c r="G4773" s="4" t="s">
        <v>76</v>
      </c>
      <c r="H4773" s="4" t="s">
        <v>77</v>
      </c>
      <c r="I4773" s="4"/>
      <c r="J4773" s="4"/>
      <c r="K4773" s="4">
        <v>224</v>
      </c>
      <c r="L4773" s="4">
        <v>27</v>
      </c>
      <c r="M4773" s="4">
        <v>3</v>
      </c>
      <c r="N4773" s="4" t="s">
        <v>3</v>
      </c>
      <c r="O4773" s="4">
        <v>2</v>
      </c>
      <c r="P4773" s="4"/>
      <c r="Q4773" s="4"/>
      <c r="R4773" s="4"/>
      <c r="S4773" s="4"/>
      <c r="T4773" s="4"/>
      <c r="U4773" s="4"/>
      <c r="V4773" s="4"/>
      <c r="W4773" s="4">
        <v>625255.71</v>
      </c>
      <c r="X4773" s="4">
        <v>1</v>
      </c>
      <c r="Y4773" s="4">
        <v>625255.71</v>
      </c>
      <c r="Z4773" s="4"/>
      <c r="AA4773" s="4"/>
      <c r="AB4773" s="4"/>
    </row>
    <row r="4775" spans="1:206" x14ac:dyDescent="0.25">
      <c r="A4775" s="2">
        <v>51</v>
      </c>
      <c r="B4775" s="2">
        <f>B4655</f>
        <v>1</v>
      </c>
      <c r="C4775" s="2">
        <f>A4655</f>
        <v>4</v>
      </c>
      <c r="D4775" s="2">
        <f>ROW(A4655)</f>
        <v>4655</v>
      </c>
      <c r="E4775" s="2"/>
      <c r="F4775" s="2" t="str">
        <f>IF(F4655&lt;&gt;"",F4655,"")</f>
        <v>Новый раздел</v>
      </c>
      <c r="G4775" s="2" t="str">
        <f>IF(G4655&lt;&gt;"",G4655,"")</f>
        <v>Зона №3  -   25.1. Внутренние и внутриплощадочные слаботочные сети "Гостиничный комплекс №2 - тип 2 - 1"</v>
      </c>
      <c r="H4775" s="2">
        <v>0</v>
      </c>
      <c r="I4775" s="2"/>
      <c r="J4775" s="2"/>
      <c r="K4775" s="2"/>
      <c r="L4775" s="2"/>
      <c r="M4775" s="2"/>
      <c r="N4775" s="2"/>
      <c r="O4775" s="2">
        <f t="shared" ref="O4775:T4775" si="2254">ROUND(O4669+O4705+O4745+AB4775,2)</f>
        <v>0</v>
      </c>
      <c r="P4775" s="2">
        <f t="shared" si="2254"/>
        <v>0</v>
      </c>
      <c r="Q4775" s="2">
        <f t="shared" si="2254"/>
        <v>0</v>
      </c>
      <c r="R4775" s="2">
        <f t="shared" si="2254"/>
        <v>0</v>
      </c>
      <c r="S4775" s="2">
        <f t="shared" si="2254"/>
        <v>0</v>
      </c>
      <c r="T4775" s="2">
        <f t="shared" si="2254"/>
        <v>0</v>
      </c>
      <c r="U4775" s="2">
        <f>U4669+U4705+U4745+AH4775</f>
        <v>0</v>
      </c>
      <c r="V4775" s="2">
        <f>V4669+V4705+V4745+AI4775</f>
        <v>0</v>
      </c>
      <c r="W4775" s="2">
        <f>ROUND(W4669+W4705+W4745+AJ4775,2)</f>
        <v>0</v>
      </c>
      <c r="X4775" s="2">
        <f>ROUND(X4669+X4705+X4745+AK4775,2)</f>
        <v>0</v>
      </c>
      <c r="Y4775" s="2">
        <f>ROUND(Y4669+Y4705+Y4745+AL4775,2)</f>
        <v>0</v>
      </c>
      <c r="Z4775" s="2"/>
      <c r="AA4775" s="2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>
        <f t="shared" ref="AO4775:BD4775" si="2255">ROUND(AO4669+AO4705+AO4745+BX4775,2)</f>
        <v>0</v>
      </c>
      <c r="AP4775" s="2">
        <f t="shared" si="2255"/>
        <v>0</v>
      </c>
      <c r="AQ4775" s="2">
        <f t="shared" si="2255"/>
        <v>0</v>
      </c>
      <c r="AR4775" s="2">
        <f t="shared" si="2255"/>
        <v>0</v>
      </c>
      <c r="AS4775" s="2">
        <f t="shared" si="2255"/>
        <v>0</v>
      </c>
      <c r="AT4775" s="2">
        <f t="shared" si="2255"/>
        <v>0</v>
      </c>
      <c r="AU4775" s="2">
        <f t="shared" si="2255"/>
        <v>0</v>
      </c>
      <c r="AV4775" s="2">
        <f t="shared" si="2255"/>
        <v>0</v>
      </c>
      <c r="AW4775" s="2">
        <f t="shared" si="2255"/>
        <v>0</v>
      </c>
      <c r="AX4775" s="2">
        <f t="shared" si="2255"/>
        <v>0</v>
      </c>
      <c r="AY4775" s="2">
        <f t="shared" si="2255"/>
        <v>0</v>
      </c>
      <c r="AZ4775" s="2">
        <f t="shared" si="2255"/>
        <v>0</v>
      </c>
      <c r="BA4775" s="2">
        <f t="shared" si="2255"/>
        <v>0</v>
      </c>
      <c r="BB4775" s="2">
        <f t="shared" si="2255"/>
        <v>0</v>
      </c>
      <c r="BC4775" s="2">
        <f t="shared" si="2255"/>
        <v>0</v>
      </c>
      <c r="BD4775" s="2">
        <f t="shared" si="2255"/>
        <v>0</v>
      </c>
      <c r="BE4775" s="2"/>
      <c r="BF4775" s="2"/>
      <c r="BG4775" s="2"/>
      <c r="BH4775" s="2"/>
      <c r="BI4775" s="2"/>
      <c r="BJ4775" s="2"/>
      <c r="BK4775" s="2"/>
      <c r="BL4775" s="2"/>
      <c r="BM4775" s="2"/>
      <c r="BN4775" s="2"/>
      <c r="BO4775" s="2"/>
      <c r="BP4775" s="2"/>
      <c r="BQ4775" s="2"/>
      <c r="BR4775" s="2"/>
      <c r="BS4775" s="2"/>
      <c r="BT4775" s="2"/>
      <c r="BU4775" s="2"/>
      <c r="BV4775" s="2"/>
      <c r="BW4775" s="2"/>
      <c r="BX4775" s="2"/>
      <c r="BY4775" s="2"/>
      <c r="BZ4775" s="2"/>
      <c r="CA4775" s="2"/>
      <c r="CB4775" s="2"/>
      <c r="CC4775" s="2"/>
      <c r="CD4775" s="2"/>
      <c r="CE4775" s="2"/>
      <c r="CF4775" s="2"/>
      <c r="CG4775" s="2"/>
      <c r="CH4775" s="2"/>
      <c r="CI4775" s="2"/>
      <c r="CJ4775" s="2"/>
      <c r="CK4775" s="2"/>
      <c r="CL4775" s="2"/>
      <c r="CM4775" s="2"/>
      <c r="CN4775" s="2"/>
      <c r="CO4775" s="2"/>
      <c r="CP4775" s="2"/>
      <c r="CQ4775" s="2"/>
      <c r="CR4775" s="2"/>
      <c r="CS4775" s="2"/>
      <c r="CT4775" s="2"/>
      <c r="CU4775" s="2"/>
      <c r="CV4775" s="2"/>
      <c r="CW4775" s="2"/>
      <c r="CX4775" s="2"/>
      <c r="CY4775" s="2"/>
      <c r="CZ4775" s="2"/>
      <c r="DA4775" s="2"/>
      <c r="DB4775" s="2"/>
      <c r="DC4775" s="2"/>
      <c r="DD4775" s="2"/>
      <c r="DE4775" s="2"/>
      <c r="DF4775" s="2"/>
      <c r="DG4775" s="3"/>
      <c r="DH4775" s="3"/>
      <c r="DI4775" s="3"/>
      <c r="DJ4775" s="3"/>
      <c r="DK4775" s="3"/>
      <c r="DL4775" s="3"/>
      <c r="DM4775" s="3"/>
      <c r="DN4775" s="3"/>
      <c r="DO4775" s="3"/>
      <c r="DP4775" s="3"/>
      <c r="DQ4775" s="3"/>
      <c r="DR4775" s="3"/>
      <c r="DS4775" s="3"/>
      <c r="DT4775" s="3"/>
      <c r="DU4775" s="3"/>
      <c r="DV4775" s="3"/>
      <c r="DW4775" s="3"/>
      <c r="DX4775" s="3"/>
      <c r="DY4775" s="3"/>
      <c r="DZ4775" s="3"/>
      <c r="EA4775" s="3"/>
      <c r="EB4775" s="3"/>
      <c r="EC4775" s="3"/>
      <c r="ED4775" s="3"/>
      <c r="EE4775" s="3"/>
      <c r="EF4775" s="3"/>
      <c r="EG4775" s="3"/>
      <c r="EH4775" s="3"/>
      <c r="EI4775" s="3"/>
      <c r="EJ4775" s="3"/>
      <c r="EK4775" s="3"/>
      <c r="EL4775" s="3"/>
      <c r="EM4775" s="3"/>
      <c r="EN4775" s="3"/>
      <c r="EO4775" s="3"/>
      <c r="EP4775" s="3"/>
      <c r="EQ4775" s="3"/>
      <c r="ER4775" s="3"/>
      <c r="ES4775" s="3"/>
      <c r="ET4775" s="3"/>
      <c r="EU4775" s="3"/>
      <c r="EV4775" s="3"/>
      <c r="EW4775" s="3"/>
      <c r="EX4775" s="3"/>
      <c r="EY4775" s="3"/>
      <c r="EZ4775" s="3"/>
      <c r="FA4775" s="3"/>
      <c r="FB4775" s="3"/>
      <c r="FC4775" s="3"/>
      <c r="FD4775" s="3"/>
      <c r="FE4775" s="3"/>
      <c r="FF4775" s="3"/>
      <c r="FG4775" s="3"/>
      <c r="FH4775" s="3"/>
      <c r="FI4775" s="3"/>
      <c r="FJ4775" s="3"/>
      <c r="FK4775" s="3"/>
      <c r="FL4775" s="3"/>
      <c r="FM4775" s="3"/>
      <c r="FN4775" s="3"/>
      <c r="FO4775" s="3"/>
      <c r="FP4775" s="3"/>
      <c r="FQ4775" s="3"/>
      <c r="FR4775" s="3"/>
      <c r="FS4775" s="3"/>
      <c r="FT4775" s="3"/>
      <c r="FU4775" s="3"/>
      <c r="FV4775" s="3"/>
      <c r="FW4775" s="3"/>
      <c r="FX4775" s="3"/>
      <c r="FY4775" s="3"/>
      <c r="FZ4775" s="3"/>
      <c r="GA4775" s="3"/>
      <c r="GB4775" s="3"/>
      <c r="GC4775" s="3"/>
      <c r="GD4775" s="3"/>
      <c r="GE4775" s="3"/>
      <c r="GF4775" s="3"/>
      <c r="GG4775" s="3"/>
      <c r="GH4775" s="3"/>
      <c r="GI4775" s="3"/>
      <c r="GJ4775" s="3"/>
      <c r="GK4775" s="3"/>
      <c r="GL4775" s="3"/>
      <c r="GM4775" s="3"/>
      <c r="GN4775" s="3"/>
      <c r="GO4775" s="3"/>
      <c r="GP4775" s="3"/>
      <c r="GQ4775" s="3"/>
      <c r="GR4775" s="3"/>
      <c r="GS4775" s="3"/>
      <c r="GT4775" s="3"/>
      <c r="GU4775" s="3"/>
      <c r="GV4775" s="3"/>
      <c r="GW4775" s="3"/>
      <c r="GX4775" s="3">
        <v>0</v>
      </c>
    </row>
    <row r="4777" spans="1:206" x14ac:dyDescent="0.25">
      <c r="A4777" s="4">
        <v>50</v>
      </c>
      <c r="B4777" s="4">
        <v>0</v>
      </c>
      <c r="C4777" s="4">
        <v>0</v>
      </c>
      <c r="D4777" s="4">
        <v>1</v>
      </c>
      <c r="E4777" s="4">
        <v>201</v>
      </c>
      <c r="F4777" s="4">
        <f>ROUND(Source!O4775,O4777)</f>
        <v>0</v>
      </c>
      <c r="G4777" s="4" t="s">
        <v>24</v>
      </c>
      <c r="H4777" s="4" t="s">
        <v>25</v>
      </c>
      <c r="I4777" s="4"/>
      <c r="J4777" s="4"/>
      <c r="K4777" s="4">
        <v>201</v>
      </c>
      <c r="L4777" s="4">
        <v>1</v>
      </c>
      <c r="M4777" s="4">
        <v>3</v>
      </c>
      <c r="N4777" s="4" t="s">
        <v>3</v>
      </c>
      <c r="O4777" s="4">
        <v>2</v>
      </c>
      <c r="P4777" s="4"/>
      <c r="Q4777" s="4"/>
      <c r="R4777" s="4"/>
      <c r="S4777" s="4"/>
      <c r="T4777" s="4"/>
      <c r="U4777" s="4"/>
      <c r="V4777" s="4"/>
      <c r="W4777" s="4">
        <v>1230455.46</v>
      </c>
      <c r="X4777" s="4">
        <v>1</v>
      </c>
      <c r="Y4777" s="4">
        <v>1230455.46</v>
      </c>
      <c r="Z4777" s="4"/>
      <c r="AA4777" s="4"/>
      <c r="AB4777" s="4"/>
    </row>
    <row r="4778" spans="1:206" x14ac:dyDescent="0.25">
      <c r="A4778" s="4">
        <v>50</v>
      </c>
      <c r="B4778" s="4">
        <v>0</v>
      </c>
      <c r="C4778" s="4">
        <v>0</v>
      </c>
      <c r="D4778" s="4">
        <v>1</v>
      </c>
      <c r="E4778" s="4">
        <v>202</v>
      </c>
      <c r="F4778" s="4">
        <f>ROUND(Source!P4775,O4778)</f>
        <v>0</v>
      </c>
      <c r="G4778" s="4" t="s">
        <v>26</v>
      </c>
      <c r="H4778" s="4" t="s">
        <v>27</v>
      </c>
      <c r="I4778" s="4"/>
      <c r="J4778" s="4"/>
      <c r="K4778" s="4">
        <v>202</v>
      </c>
      <c r="L4778" s="4">
        <v>2</v>
      </c>
      <c r="M4778" s="4">
        <v>3</v>
      </c>
      <c r="N4778" s="4" t="s">
        <v>3</v>
      </c>
      <c r="O4778" s="4">
        <v>2</v>
      </c>
      <c r="P4778" s="4"/>
      <c r="Q4778" s="4"/>
      <c r="R4778" s="4"/>
      <c r="S4778" s="4"/>
      <c r="T4778" s="4"/>
      <c r="U4778" s="4"/>
      <c r="V4778" s="4"/>
      <c r="W4778" s="4">
        <v>1740.96</v>
      </c>
      <c r="X4778" s="4">
        <v>1</v>
      </c>
      <c r="Y4778" s="4">
        <v>1740.96</v>
      </c>
      <c r="Z4778" s="4"/>
      <c r="AA4778" s="4"/>
      <c r="AB4778" s="4"/>
    </row>
    <row r="4779" spans="1:206" x14ac:dyDescent="0.25">
      <c r="A4779" s="4">
        <v>50</v>
      </c>
      <c r="B4779" s="4">
        <v>0</v>
      </c>
      <c r="C4779" s="4">
        <v>0</v>
      </c>
      <c r="D4779" s="4">
        <v>1</v>
      </c>
      <c r="E4779" s="4">
        <v>222</v>
      </c>
      <c r="F4779" s="4">
        <f>ROUND(Source!AO4775,O4779)</f>
        <v>0</v>
      </c>
      <c r="G4779" s="4" t="s">
        <v>28</v>
      </c>
      <c r="H4779" s="4" t="s">
        <v>29</v>
      </c>
      <c r="I4779" s="4"/>
      <c r="J4779" s="4"/>
      <c r="K4779" s="4">
        <v>222</v>
      </c>
      <c r="L4779" s="4">
        <v>3</v>
      </c>
      <c r="M4779" s="4">
        <v>3</v>
      </c>
      <c r="N4779" s="4" t="s">
        <v>3</v>
      </c>
      <c r="O4779" s="4">
        <v>2</v>
      </c>
      <c r="P4779" s="4"/>
      <c r="Q4779" s="4"/>
      <c r="R4779" s="4"/>
      <c r="S4779" s="4"/>
      <c r="T4779" s="4"/>
      <c r="U4779" s="4"/>
      <c r="V4779" s="4"/>
      <c r="W4779" s="4">
        <v>0</v>
      </c>
      <c r="X4779" s="4">
        <v>1</v>
      </c>
      <c r="Y4779" s="4">
        <v>0</v>
      </c>
      <c r="Z4779" s="4"/>
      <c r="AA4779" s="4"/>
      <c r="AB4779" s="4"/>
    </row>
    <row r="4780" spans="1:206" x14ac:dyDescent="0.25">
      <c r="A4780" s="4">
        <v>50</v>
      </c>
      <c r="B4780" s="4">
        <v>0</v>
      </c>
      <c r="C4780" s="4">
        <v>0</v>
      </c>
      <c r="D4780" s="4">
        <v>1</v>
      </c>
      <c r="E4780" s="4">
        <v>225</v>
      </c>
      <c r="F4780" s="4">
        <f>ROUND(Source!AV4775,O4780)</f>
        <v>0</v>
      </c>
      <c r="G4780" s="4" t="s">
        <v>30</v>
      </c>
      <c r="H4780" s="4" t="s">
        <v>31</v>
      </c>
      <c r="I4780" s="4"/>
      <c r="J4780" s="4"/>
      <c r="K4780" s="4">
        <v>225</v>
      </c>
      <c r="L4780" s="4">
        <v>4</v>
      </c>
      <c r="M4780" s="4">
        <v>3</v>
      </c>
      <c r="N4780" s="4" t="s">
        <v>3</v>
      </c>
      <c r="O4780" s="4">
        <v>2</v>
      </c>
      <c r="P4780" s="4"/>
      <c r="Q4780" s="4"/>
      <c r="R4780" s="4"/>
      <c r="S4780" s="4"/>
      <c r="T4780" s="4"/>
      <c r="U4780" s="4"/>
      <c r="V4780" s="4"/>
      <c r="W4780" s="4">
        <v>1740.96</v>
      </c>
      <c r="X4780" s="4">
        <v>1</v>
      </c>
      <c r="Y4780" s="4">
        <v>1740.96</v>
      </c>
      <c r="Z4780" s="4"/>
      <c r="AA4780" s="4"/>
      <c r="AB4780" s="4"/>
    </row>
    <row r="4781" spans="1:206" x14ac:dyDescent="0.25">
      <c r="A4781" s="4">
        <v>50</v>
      </c>
      <c r="B4781" s="4">
        <v>0</v>
      </c>
      <c r="C4781" s="4">
        <v>0</v>
      </c>
      <c r="D4781" s="4">
        <v>1</v>
      </c>
      <c r="E4781" s="4">
        <v>226</v>
      </c>
      <c r="F4781" s="4">
        <f>ROUND(Source!AW4775,O4781)</f>
        <v>0</v>
      </c>
      <c r="G4781" s="4" t="s">
        <v>32</v>
      </c>
      <c r="H4781" s="4" t="s">
        <v>33</v>
      </c>
      <c r="I4781" s="4"/>
      <c r="J4781" s="4"/>
      <c r="K4781" s="4">
        <v>226</v>
      </c>
      <c r="L4781" s="4">
        <v>5</v>
      </c>
      <c r="M4781" s="4">
        <v>3</v>
      </c>
      <c r="N4781" s="4" t="s">
        <v>3</v>
      </c>
      <c r="O4781" s="4">
        <v>2</v>
      </c>
      <c r="P4781" s="4"/>
      <c r="Q4781" s="4"/>
      <c r="R4781" s="4"/>
      <c r="S4781" s="4"/>
      <c r="T4781" s="4"/>
      <c r="U4781" s="4"/>
      <c r="V4781" s="4"/>
      <c r="W4781" s="4">
        <v>1740.96</v>
      </c>
      <c r="X4781" s="4">
        <v>1</v>
      </c>
      <c r="Y4781" s="4">
        <v>1740.96</v>
      </c>
      <c r="Z4781" s="4"/>
      <c r="AA4781" s="4"/>
      <c r="AB4781" s="4"/>
    </row>
    <row r="4782" spans="1:206" x14ac:dyDescent="0.25">
      <c r="A4782" s="4">
        <v>50</v>
      </c>
      <c r="B4782" s="4">
        <v>0</v>
      </c>
      <c r="C4782" s="4">
        <v>0</v>
      </c>
      <c r="D4782" s="4">
        <v>1</v>
      </c>
      <c r="E4782" s="4">
        <v>227</v>
      </c>
      <c r="F4782" s="4">
        <f>ROUND(Source!AX4775,O4782)</f>
        <v>0</v>
      </c>
      <c r="G4782" s="4" t="s">
        <v>34</v>
      </c>
      <c r="H4782" s="4" t="s">
        <v>35</v>
      </c>
      <c r="I4782" s="4"/>
      <c r="J4782" s="4"/>
      <c r="K4782" s="4">
        <v>227</v>
      </c>
      <c r="L4782" s="4">
        <v>6</v>
      </c>
      <c r="M4782" s="4">
        <v>3</v>
      </c>
      <c r="N4782" s="4" t="s">
        <v>3</v>
      </c>
      <c r="O4782" s="4">
        <v>2</v>
      </c>
      <c r="P4782" s="4"/>
      <c r="Q4782" s="4"/>
      <c r="R4782" s="4"/>
      <c r="S4782" s="4"/>
      <c r="T4782" s="4"/>
      <c r="U4782" s="4"/>
      <c r="V4782" s="4"/>
      <c r="W4782" s="4">
        <v>0</v>
      </c>
      <c r="X4782" s="4">
        <v>1</v>
      </c>
      <c r="Y4782" s="4">
        <v>0</v>
      </c>
      <c r="Z4782" s="4"/>
      <c r="AA4782" s="4"/>
      <c r="AB4782" s="4"/>
    </row>
    <row r="4783" spans="1:206" x14ac:dyDescent="0.25">
      <c r="A4783" s="4">
        <v>50</v>
      </c>
      <c r="B4783" s="4">
        <v>0</v>
      </c>
      <c r="C4783" s="4">
        <v>0</v>
      </c>
      <c r="D4783" s="4">
        <v>1</v>
      </c>
      <c r="E4783" s="4">
        <v>228</v>
      </c>
      <c r="F4783" s="4">
        <f>ROUND(Source!AY4775,O4783)</f>
        <v>0</v>
      </c>
      <c r="G4783" s="4" t="s">
        <v>36</v>
      </c>
      <c r="H4783" s="4" t="s">
        <v>37</v>
      </c>
      <c r="I4783" s="4"/>
      <c r="J4783" s="4"/>
      <c r="K4783" s="4">
        <v>228</v>
      </c>
      <c r="L4783" s="4">
        <v>7</v>
      </c>
      <c r="M4783" s="4">
        <v>3</v>
      </c>
      <c r="N4783" s="4" t="s">
        <v>3</v>
      </c>
      <c r="O4783" s="4">
        <v>2</v>
      </c>
      <c r="P4783" s="4"/>
      <c r="Q4783" s="4"/>
      <c r="R4783" s="4"/>
      <c r="S4783" s="4"/>
      <c r="T4783" s="4"/>
      <c r="U4783" s="4"/>
      <c r="V4783" s="4"/>
      <c r="W4783" s="4">
        <v>1740.96</v>
      </c>
      <c r="X4783" s="4">
        <v>1</v>
      </c>
      <c r="Y4783" s="4">
        <v>1740.96</v>
      </c>
      <c r="Z4783" s="4"/>
      <c r="AA4783" s="4"/>
      <c r="AB4783" s="4"/>
    </row>
    <row r="4784" spans="1:206" x14ac:dyDescent="0.25">
      <c r="A4784" s="4">
        <v>50</v>
      </c>
      <c r="B4784" s="4">
        <v>0</v>
      </c>
      <c r="C4784" s="4">
        <v>0</v>
      </c>
      <c r="D4784" s="4">
        <v>1</v>
      </c>
      <c r="E4784" s="4">
        <v>216</v>
      </c>
      <c r="F4784" s="4">
        <f>ROUND(Source!AP4775,O4784)</f>
        <v>0</v>
      </c>
      <c r="G4784" s="4" t="s">
        <v>38</v>
      </c>
      <c r="H4784" s="4" t="s">
        <v>39</v>
      </c>
      <c r="I4784" s="4"/>
      <c r="J4784" s="4"/>
      <c r="K4784" s="4">
        <v>216</v>
      </c>
      <c r="L4784" s="4">
        <v>8</v>
      </c>
      <c r="M4784" s="4">
        <v>3</v>
      </c>
      <c r="N4784" s="4" t="s">
        <v>3</v>
      </c>
      <c r="O4784" s="4">
        <v>2</v>
      </c>
      <c r="P4784" s="4"/>
      <c r="Q4784" s="4"/>
      <c r="R4784" s="4"/>
      <c r="S4784" s="4"/>
      <c r="T4784" s="4"/>
      <c r="U4784" s="4"/>
      <c r="V4784" s="4"/>
      <c r="W4784" s="4">
        <v>0</v>
      </c>
      <c r="X4784" s="4">
        <v>1</v>
      </c>
      <c r="Y4784" s="4">
        <v>0</v>
      </c>
      <c r="Z4784" s="4"/>
      <c r="AA4784" s="4"/>
      <c r="AB4784" s="4"/>
    </row>
    <row r="4785" spans="1:28" x14ac:dyDescent="0.25">
      <c r="A4785" s="4">
        <v>50</v>
      </c>
      <c r="B4785" s="4">
        <v>0</v>
      </c>
      <c r="C4785" s="4">
        <v>0</v>
      </c>
      <c r="D4785" s="4">
        <v>1</v>
      </c>
      <c r="E4785" s="4">
        <v>223</v>
      </c>
      <c r="F4785" s="4">
        <f>ROUND(Source!AQ4775,O4785)</f>
        <v>0</v>
      </c>
      <c r="G4785" s="4" t="s">
        <v>40</v>
      </c>
      <c r="H4785" s="4" t="s">
        <v>41</v>
      </c>
      <c r="I4785" s="4"/>
      <c r="J4785" s="4"/>
      <c r="K4785" s="4">
        <v>223</v>
      </c>
      <c r="L4785" s="4">
        <v>9</v>
      </c>
      <c r="M4785" s="4">
        <v>3</v>
      </c>
      <c r="N4785" s="4" t="s">
        <v>3</v>
      </c>
      <c r="O4785" s="4">
        <v>2</v>
      </c>
      <c r="P4785" s="4"/>
      <c r="Q4785" s="4"/>
      <c r="R4785" s="4"/>
      <c r="S4785" s="4"/>
      <c r="T4785" s="4"/>
      <c r="U4785" s="4"/>
      <c r="V4785" s="4"/>
      <c r="W4785" s="4">
        <v>0</v>
      </c>
      <c r="X4785" s="4">
        <v>1</v>
      </c>
      <c r="Y4785" s="4">
        <v>0</v>
      </c>
      <c r="Z4785" s="4"/>
      <c r="AA4785" s="4"/>
      <c r="AB4785" s="4"/>
    </row>
    <row r="4786" spans="1:28" x14ac:dyDescent="0.25">
      <c r="A4786" s="4">
        <v>50</v>
      </c>
      <c r="B4786" s="4">
        <v>0</v>
      </c>
      <c r="C4786" s="4">
        <v>0</v>
      </c>
      <c r="D4786" s="4">
        <v>1</v>
      </c>
      <c r="E4786" s="4">
        <v>229</v>
      </c>
      <c r="F4786" s="4">
        <f>ROUND(Source!AZ4775,O4786)</f>
        <v>0</v>
      </c>
      <c r="G4786" s="4" t="s">
        <v>42</v>
      </c>
      <c r="H4786" s="4" t="s">
        <v>43</v>
      </c>
      <c r="I4786" s="4"/>
      <c r="J4786" s="4"/>
      <c r="K4786" s="4">
        <v>229</v>
      </c>
      <c r="L4786" s="4">
        <v>10</v>
      </c>
      <c r="M4786" s="4">
        <v>3</v>
      </c>
      <c r="N4786" s="4" t="s">
        <v>3</v>
      </c>
      <c r="O4786" s="4">
        <v>2</v>
      </c>
      <c r="P4786" s="4"/>
      <c r="Q4786" s="4"/>
      <c r="R4786" s="4"/>
      <c r="S4786" s="4"/>
      <c r="T4786" s="4"/>
      <c r="U4786" s="4"/>
      <c r="V4786" s="4"/>
      <c r="W4786" s="4">
        <v>0</v>
      </c>
      <c r="X4786" s="4">
        <v>1</v>
      </c>
      <c r="Y4786" s="4">
        <v>0</v>
      </c>
      <c r="Z4786" s="4"/>
      <c r="AA4786" s="4"/>
      <c r="AB4786" s="4"/>
    </row>
    <row r="4787" spans="1:28" x14ac:dyDescent="0.25">
      <c r="A4787" s="4">
        <v>50</v>
      </c>
      <c r="B4787" s="4">
        <v>0</v>
      </c>
      <c r="C4787" s="4">
        <v>0</v>
      </c>
      <c r="D4787" s="4">
        <v>1</v>
      </c>
      <c r="E4787" s="4">
        <v>203</v>
      </c>
      <c r="F4787" s="4">
        <f>ROUND(Source!Q4775,O4787)</f>
        <v>0</v>
      </c>
      <c r="G4787" s="4" t="s">
        <v>44</v>
      </c>
      <c r="H4787" s="4" t="s">
        <v>45</v>
      </c>
      <c r="I4787" s="4"/>
      <c r="J4787" s="4"/>
      <c r="K4787" s="4">
        <v>203</v>
      </c>
      <c r="L4787" s="4">
        <v>11</v>
      </c>
      <c r="M4787" s="4">
        <v>3</v>
      </c>
      <c r="N4787" s="4" t="s">
        <v>3</v>
      </c>
      <c r="O4787" s="4">
        <v>2</v>
      </c>
      <c r="P4787" s="4"/>
      <c r="Q4787" s="4"/>
      <c r="R4787" s="4"/>
      <c r="S4787" s="4"/>
      <c r="T4787" s="4"/>
      <c r="U4787" s="4"/>
      <c r="V4787" s="4"/>
      <c r="W4787" s="4">
        <v>3049.02</v>
      </c>
      <c r="X4787" s="4">
        <v>1</v>
      </c>
      <c r="Y4787" s="4">
        <v>3049.02</v>
      </c>
      <c r="Z4787" s="4"/>
      <c r="AA4787" s="4"/>
      <c r="AB4787" s="4"/>
    </row>
    <row r="4788" spans="1:28" x14ac:dyDescent="0.25">
      <c r="A4788" s="4">
        <v>50</v>
      </c>
      <c r="B4788" s="4">
        <v>0</v>
      </c>
      <c r="C4788" s="4">
        <v>0</v>
      </c>
      <c r="D4788" s="4">
        <v>1</v>
      </c>
      <c r="E4788" s="4">
        <v>231</v>
      </c>
      <c r="F4788" s="4">
        <f>ROUND(Source!BB4775,O4788)</f>
        <v>0</v>
      </c>
      <c r="G4788" s="4" t="s">
        <v>46</v>
      </c>
      <c r="H4788" s="4" t="s">
        <v>47</v>
      </c>
      <c r="I4788" s="4"/>
      <c r="J4788" s="4"/>
      <c r="K4788" s="4">
        <v>231</v>
      </c>
      <c r="L4788" s="4">
        <v>12</v>
      </c>
      <c r="M4788" s="4">
        <v>3</v>
      </c>
      <c r="N4788" s="4" t="s">
        <v>3</v>
      </c>
      <c r="O4788" s="4">
        <v>2</v>
      </c>
      <c r="P4788" s="4"/>
      <c r="Q4788" s="4"/>
      <c r="R4788" s="4"/>
      <c r="S4788" s="4"/>
      <c r="T4788" s="4"/>
      <c r="U4788" s="4"/>
      <c r="V4788" s="4"/>
      <c r="W4788" s="4">
        <v>0</v>
      </c>
      <c r="X4788" s="4">
        <v>1</v>
      </c>
      <c r="Y4788" s="4">
        <v>0</v>
      </c>
      <c r="Z4788" s="4"/>
      <c r="AA4788" s="4"/>
      <c r="AB4788" s="4"/>
    </row>
    <row r="4789" spans="1:28" x14ac:dyDescent="0.25">
      <c r="A4789" s="4">
        <v>50</v>
      </c>
      <c r="B4789" s="4">
        <v>0</v>
      </c>
      <c r="C4789" s="4">
        <v>0</v>
      </c>
      <c r="D4789" s="4">
        <v>1</v>
      </c>
      <c r="E4789" s="4">
        <v>204</v>
      </c>
      <c r="F4789" s="4">
        <f>ROUND(Source!R4775,O4789)</f>
        <v>0</v>
      </c>
      <c r="G4789" s="4" t="s">
        <v>48</v>
      </c>
      <c r="H4789" s="4" t="s">
        <v>49</v>
      </c>
      <c r="I4789" s="4"/>
      <c r="J4789" s="4"/>
      <c r="K4789" s="4">
        <v>204</v>
      </c>
      <c r="L4789" s="4">
        <v>13</v>
      </c>
      <c r="M4789" s="4">
        <v>3</v>
      </c>
      <c r="N4789" s="4" t="s">
        <v>3</v>
      </c>
      <c r="O4789" s="4">
        <v>2</v>
      </c>
      <c r="P4789" s="4"/>
      <c r="Q4789" s="4"/>
      <c r="R4789" s="4"/>
      <c r="S4789" s="4"/>
      <c r="T4789" s="4"/>
      <c r="U4789" s="4"/>
      <c r="V4789" s="4"/>
      <c r="W4789" s="4">
        <v>1932.84</v>
      </c>
      <c r="X4789" s="4">
        <v>1</v>
      </c>
      <c r="Y4789" s="4">
        <v>1932.84</v>
      </c>
      <c r="Z4789" s="4"/>
      <c r="AA4789" s="4"/>
      <c r="AB4789" s="4"/>
    </row>
    <row r="4790" spans="1:28" x14ac:dyDescent="0.25">
      <c r="A4790" s="4">
        <v>50</v>
      </c>
      <c r="B4790" s="4">
        <v>0</v>
      </c>
      <c r="C4790" s="4">
        <v>0</v>
      </c>
      <c r="D4790" s="4">
        <v>1</v>
      </c>
      <c r="E4790" s="4">
        <v>205</v>
      </c>
      <c r="F4790" s="4">
        <f>ROUND(Source!S4775,O4790)</f>
        <v>0</v>
      </c>
      <c r="G4790" s="4" t="s">
        <v>50</v>
      </c>
      <c r="H4790" s="4" t="s">
        <v>51</v>
      </c>
      <c r="I4790" s="4"/>
      <c r="J4790" s="4"/>
      <c r="K4790" s="4">
        <v>205</v>
      </c>
      <c r="L4790" s="4">
        <v>14</v>
      </c>
      <c r="M4790" s="4">
        <v>3</v>
      </c>
      <c r="N4790" s="4" t="s">
        <v>3</v>
      </c>
      <c r="O4790" s="4">
        <v>2</v>
      </c>
      <c r="P4790" s="4"/>
      <c r="Q4790" s="4"/>
      <c r="R4790" s="4"/>
      <c r="S4790" s="4"/>
      <c r="T4790" s="4"/>
      <c r="U4790" s="4"/>
      <c r="V4790" s="4"/>
      <c r="W4790" s="4">
        <v>1225665.48</v>
      </c>
      <c r="X4790" s="4">
        <v>1</v>
      </c>
      <c r="Y4790" s="4">
        <v>1225665.48</v>
      </c>
      <c r="Z4790" s="4"/>
      <c r="AA4790" s="4"/>
      <c r="AB4790" s="4"/>
    </row>
    <row r="4791" spans="1:28" x14ac:dyDescent="0.25">
      <c r="A4791" s="4">
        <v>50</v>
      </c>
      <c r="B4791" s="4">
        <v>0</v>
      </c>
      <c r="C4791" s="4">
        <v>0</v>
      </c>
      <c r="D4791" s="4">
        <v>1</v>
      </c>
      <c r="E4791" s="4">
        <v>232</v>
      </c>
      <c r="F4791" s="4">
        <f>ROUND(Source!BC4775,O4791)</f>
        <v>0</v>
      </c>
      <c r="G4791" s="4" t="s">
        <v>52</v>
      </c>
      <c r="H4791" s="4" t="s">
        <v>53</v>
      </c>
      <c r="I4791" s="4"/>
      <c r="J4791" s="4"/>
      <c r="K4791" s="4">
        <v>232</v>
      </c>
      <c r="L4791" s="4">
        <v>15</v>
      </c>
      <c r="M4791" s="4">
        <v>3</v>
      </c>
      <c r="N4791" s="4" t="s">
        <v>3</v>
      </c>
      <c r="O4791" s="4">
        <v>2</v>
      </c>
      <c r="P4791" s="4"/>
      <c r="Q4791" s="4"/>
      <c r="R4791" s="4"/>
      <c r="S4791" s="4"/>
      <c r="T4791" s="4"/>
      <c r="U4791" s="4"/>
      <c r="V4791" s="4"/>
      <c r="W4791" s="4">
        <v>0</v>
      </c>
      <c r="X4791" s="4">
        <v>1</v>
      </c>
      <c r="Y4791" s="4">
        <v>0</v>
      </c>
      <c r="Z4791" s="4"/>
      <c r="AA4791" s="4"/>
      <c r="AB4791" s="4"/>
    </row>
    <row r="4792" spans="1:28" x14ac:dyDescent="0.25">
      <c r="A4792" s="4">
        <v>50</v>
      </c>
      <c r="B4792" s="4">
        <v>0</v>
      </c>
      <c r="C4792" s="4">
        <v>0</v>
      </c>
      <c r="D4792" s="4">
        <v>1</v>
      </c>
      <c r="E4792" s="4">
        <v>214</v>
      </c>
      <c r="F4792" s="4">
        <f>ROUND(Source!AS4775,O4792)</f>
        <v>0</v>
      </c>
      <c r="G4792" s="4" t="s">
        <v>54</v>
      </c>
      <c r="H4792" s="4" t="s">
        <v>55</v>
      </c>
      <c r="I4792" s="4"/>
      <c r="J4792" s="4"/>
      <c r="K4792" s="4">
        <v>214</v>
      </c>
      <c r="L4792" s="4">
        <v>16</v>
      </c>
      <c r="M4792" s="4">
        <v>3</v>
      </c>
      <c r="N4792" s="4" t="s">
        <v>3</v>
      </c>
      <c r="O4792" s="4">
        <v>2</v>
      </c>
      <c r="P4792" s="4"/>
      <c r="Q4792" s="4"/>
      <c r="R4792" s="4"/>
      <c r="S4792" s="4"/>
      <c r="T4792" s="4"/>
      <c r="U4792" s="4"/>
      <c r="V4792" s="4"/>
      <c r="W4792" s="4">
        <v>0</v>
      </c>
      <c r="X4792" s="4">
        <v>1</v>
      </c>
      <c r="Y4792" s="4">
        <v>0</v>
      </c>
      <c r="Z4792" s="4"/>
      <c r="AA4792" s="4"/>
      <c r="AB4792" s="4"/>
    </row>
    <row r="4793" spans="1:28" x14ac:dyDescent="0.25">
      <c r="A4793" s="4">
        <v>50</v>
      </c>
      <c r="B4793" s="4">
        <v>0</v>
      </c>
      <c r="C4793" s="4">
        <v>0</v>
      </c>
      <c r="D4793" s="4">
        <v>1</v>
      </c>
      <c r="E4793" s="4">
        <v>215</v>
      </c>
      <c r="F4793" s="4">
        <f>ROUND(Source!AT4775,O4793)</f>
        <v>0</v>
      </c>
      <c r="G4793" s="4" t="s">
        <v>56</v>
      </c>
      <c r="H4793" s="4" t="s">
        <v>57</v>
      </c>
      <c r="I4793" s="4"/>
      <c r="J4793" s="4"/>
      <c r="K4793" s="4">
        <v>215</v>
      </c>
      <c r="L4793" s="4">
        <v>17</v>
      </c>
      <c r="M4793" s="4">
        <v>3</v>
      </c>
      <c r="N4793" s="4" t="s">
        <v>3</v>
      </c>
      <c r="O4793" s="4">
        <v>2</v>
      </c>
      <c r="P4793" s="4"/>
      <c r="Q4793" s="4"/>
      <c r="R4793" s="4"/>
      <c r="S4793" s="4"/>
      <c r="T4793" s="4"/>
      <c r="U4793" s="4"/>
      <c r="V4793" s="4"/>
      <c r="W4793" s="4">
        <v>0</v>
      </c>
      <c r="X4793" s="4">
        <v>1</v>
      </c>
      <c r="Y4793" s="4">
        <v>0</v>
      </c>
      <c r="Z4793" s="4"/>
      <c r="AA4793" s="4"/>
      <c r="AB4793" s="4"/>
    </row>
    <row r="4794" spans="1:28" x14ac:dyDescent="0.25">
      <c r="A4794" s="4">
        <v>50</v>
      </c>
      <c r="B4794" s="4">
        <v>0</v>
      </c>
      <c r="C4794" s="4">
        <v>0</v>
      </c>
      <c r="D4794" s="4">
        <v>1</v>
      </c>
      <c r="E4794" s="4">
        <v>217</v>
      </c>
      <c r="F4794" s="4">
        <f>ROUND(Source!AU4775,O4794)</f>
        <v>0</v>
      </c>
      <c r="G4794" s="4" t="s">
        <v>58</v>
      </c>
      <c r="H4794" s="4" t="s">
        <v>59</v>
      </c>
      <c r="I4794" s="4"/>
      <c r="J4794" s="4"/>
      <c r="K4794" s="4">
        <v>217</v>
      </c>
      <c r="L4794" s="4">
        <v>18</v>
      </c>
      <c r="M4794" s="4">
        <v>3</v>
      </c>
      <c r="N4794" s="4" t="s">
        <v>3</v>
      </c>
      <c r="O4794" s="4">
        <v>2</v>
      </c>
      <c r="P4794" s="4"/>
      <c r="Q4794" s="4"/>
      <c r="R4794" s="4"/>
      <c r="S4794" s="4"/>
      <c r="T4794" s="4"/>
      <c r="U4794" s="4"/>
      <c r="V4794" s="4"/>
      <c r="W4794" s="4">
        <v>2213075.31</v>
      </c>
      <c r="X4794" s="4">
        <v>1</v>
      </c>
      <c r="Y4794" s="4">
        <v>2213075.31</v>
      </c>
      <c r="Z4794" s="4"/>
      <c r="AA4794" s="4"/>
      <c r="AB4794" s="4"/>
    </row>
    <row r="4795" spans="1:28" x14ac:dyDescent="0.25">
      <c r="A4795" s="4">
        <v>50</v>
      </c>
      <c r="B4795" s="4">
        <v>0</v>
      </c>
      <c r="C4795" s="4">
        <v>0</v>
      </c>
      <c r="D4795" s="4">
        <v>1</v>
      </c>
      <c r="E4795" s="4">
        <v>230</v>
      </c>
      <c r="F4795" s="4">
        <f>ROUND(Source!BA4775,O4795)</f>
        <v>0</v>
      </c>
      <c r="G4795" s="4" t="s">
        <v>60</v>
      </c>
      <c r="H4795" s="4" t="s">
        <v>61</v>
      </c>
      <c r="I4795" s="4"/>
      <c r="J4795" s="4"/>
      <c r="K4795" s="4">
        <v>230</v>
      </c>
      <c r="L4795" s="4">
        <v>19</v>
      </c>
      <c r="M4795" s="4">
        <v>3</v>
      </c>
      <c r="N4795" s="4" t="s">
        <v>3</v>
      </c>
      <c r="O4795" s="4">
        <v>2</v>
      </c>
      <c r="P4795" s="4"/>
      <c r="Q4795" s="4"/>
      <c r="R4795" s="4"/>
      <c r="S4795" s="4"/>
      <c r="T4795" s="4"/>
      <c r="U4795" s="4"/>
      <c r="V4795" s="4"/>
      <c r="W4795" s="4">
        <v>0</v>
      </c>
      <c r="X4795" s="4">
        <v>1</v>
      </c>
      <c r="Y4795" s="4">
        <v>0</v>
      </c>
      <c r="Z4795" s="4"/>
      <c r="AA4795" s="4"/>
      <c r="AB4795" s="4"/>
    </row>
    <row r="4796" spans="1:28" x14ac:dyDescent="0.25">
      <c r="A4796" s="4">
        <v>50</v>
      </c>
      <c r="B4796" s="4">
        <v>0</v>
      </c>
      <c r="C4796" s="4">
        <v>0</v>
      </c>
      <c r="D4796" s="4">
        <v>1</v>
      </c>
      <c r="E4796" s="4">
        <v>206</v>
      </c>
      <c r="F4796" s="4">
        <f>ROUND(Source!T4775,O4796)</f>
        <v>0</v>
      </c>
      <c r="G4796" s="4" t="s">
        <v>62</v>
      </c>
      <c r="H4796" s="4" t="s">
        <v>63</v>
      </c>
      <c r="I4796" s="4"/>
      <c r="J4796" s="4"/>
      <c r="K4796" s="4">
        <v>206</v>
      </c>
      <c r="L4796" s="4">
        <v>20</v>
      </c>
      <c r="M4796" s="4">
        <v>3</v>
      </c>
      <c r="N4796" s="4" t="s">
        <v>3</v>
      </c>
      <c r="O4796" s="4">
        <v>2</v>
      </c>
      <c r="P4796" s="4"/>
      <c r="Q4796" s="4"/>
      <c r="R4796" s="4"/>
      <c r="S4796" s="4"/>
      <c r="T4796" s="4"/>
      <c r="U4796" s="4"/>
      <c r="V4796" s="4"/>
      <c r="W4796" s="4">
        <v>0</v>
      </c>
      <c r="X4796" s="4">
        <v>1</v>
      </c>
      <c r="Y4796" s="4">
        <v>0</v>
      </c>
      <c r="Z4796" s="4"/>
      <c r="AA4796" s="4"/>
      <c r="AB4796" s="4"/>
    </row>
    <row r="4797" spans="1:28" x14ac:dyDescent="0.25">
      <c r="A4797" s="4">
        <v>50</v>
      </c>
      <c r="B4797" s="4">
        <v>0</v>
      </c>
      <c r="C4797" s="4">
        <v>0</v>
      </c>
      <c r="D4797" s="4">
        <v>1</v>
      </c>
      <c r="E4797" s="4">
        <v>207</v>
      </c>
      <c r="F4797" s="4">
        <f>Source!U4775</f>
        <v>0</v>
      </c>
      <c r="G4797" s="4" t="s">
        <v>64</v>
      </c>
      <c r="H4797" s="4" t="s">
        <v>65</v>
      </c>
      <c r="I4797" s="4"/>
      <c r="J4797" s="4"/>
      <c r="K4797" s="4">
        <v>207</v>
      </c>
      <c r="L4797" s="4">
        <v>21</v>
      </c>
      <c r="M4797" s="4">
        <v>3</v>
      </c>
      <c r="N4797" s="4" t="s">
        <v>3</v>
      </c>
      <c r="O4797" s="4">
        <v>-1</v>
      </c>
      <c r="P4797" s="4"/>
      <c r="Q4797" s="4"/>
      <c r="R4797" s="4"/>
      <c r="S4797" s="4"/>
      <c r="T4797" s="4"/>
      <c r="U4797" s="4"/>
      <c r="V4797" s="4"/>
      <c r="W4797" s="4">
        <v>1312.4399999999998</v>
      </c>
      <c r="X4797" s="4">
        <v>1</v>
      </c>
      <c r="Y4797" s="4">
        <v>1312.4399999999998</v>
      </c>
      <c r="Z4797" s="4"/>
      <c r="AA4797" s="4"/>
      <c r="AB4797" s="4"/>
    </row>
    <row r="4798" spans="1:28" x14ac:dyDescent="0.25">
      <c r="A4798" s="4">
        <v>50</v>
      </c>
      <c r="B4798" s="4">
        <v>0</v>
      </c>
      <c r="C4798" s="4">
        <v>0</v>
      </c>
      <c r="D4798" s="4">
        <v>1</v>
      </c>
      <c r="E4798" s="4">
        <v>208</v>
      </c>
      <c r="F4798" s="4">
        <f>Source!V4775</f>
        <v>0</v>
      </c>
      <c r="G4798" s="4" t="s">
        <v>66</v>
      </c>
      <c r="H4798" s="4" t="s">
        <v>67</v>
      </c>
      <c r="I4798" s="4"/>
      <c r="J4798" s="4"/>
      <c r="K4798" s="4">
        <v>208</v>
      </c>
      <c r="L4798" s="4">
        <v>22</v>
      </c>
      <c r="M4798" s="4">
        <v>3</v>
      </c>
      <c r="N4798" s="4" t="s">
        <v>3</v>
      </c>
      <c r="O4798" s="4">
        <v>-1</v>
      </c>
      <c r="P4798" s="4"/>
      <c r="Q4798" s="4"/>
      <c r="R4798" s="4"/>
      <c r="S4798" s="4"/>
      <c r="T4798" s="4"/>
      <c r="U4798" s="4"/>
      <c r="V4798" s="4"/>
      <c r="W4798" s="4">
        <v>0</v>
      </c>
      <c r="X4798" s="4">
        <v>1</v>
      </c>
      <c r="Y4798" s="4">
        <v>0</v>
      </c>
      <c r="Z4798" s="4"/>
      <c r="AA4798" s="4"/>
      <c r="AB4798" s="4"/>
    </row>
    <row r="4799" spans="1:28" x14ac:dyDescent="0.25">
      <c r="A4799" s="4">
        <v>50</v>
      </c>
      <c r="B4799" s="4">
        <v>0</v>
      </c>
      <c r="C4799" s="4">
        <v>0</v>
      </c>
      <c r="D4799" s="4">
        <v>1</v>
      </c>
      <c r="E4799" s="4">
        <v>209</v>
      </c>
      <c r="F4799" s="4">
        <f>ROUND(Source!W4775,O4799)</f>
        <v>0</v>
      </c>
      <c r="G4799" s="4" t="s">
        <v>68</v>
      </c>
      <c r="H4799" s="4" t="s">
        <v>69</v>
      </c>
      <c r="I4799" s="4"/>
      <c r="J4799" s="4"/>
      <c r="K4799" s="4">
        <v>209</v>
      </c>
      <c r="L4799" s="4">
        <v>23</v>
      </c>
      <c r="M4799" s="4">
        <v>3</v>
      </c>
      <c r="N4799" s="4" t="s">
        <v>3</v>
      </c>
      <c r="O4799" s="4">
        <v>2</v>
      </c>
      <c r="P4799" s="4"/>
      <c r="Q4799" s="4"/>
      <c r="R4799" s="4"/>
      <c r="S4799" s="4"/>
      <c r="T4799" s="4"/>
      <c r="U4799" s="4"/>
      <c r="V4799" s="4"/>
      <c r="W4799" s="4">
        <v>0</v>
      </c>
      <c r="X4799" s="4">
        <v>1</v>
      </c>
      <c r="Y4799" s="4">
        <v>0</v>
      </c>
      <c r="Z4799" s="4"/>
      <c r="AA4799" s="4"/>
      <c r="AB4799" s="4"/>
    </row>
    <row r="4800" spans="1:28" x14ac:dyDescent="0.25">
      <c r="A4800" s="4">
        <v>50</v>
      </c>
      <c r="B4800" s="4">
        <v>0</v>
      </c>
      <c r="C4800" s="4">
        <v>0</v>
      </c>
      <c r="D4800" s="4">
        <v>1</v>
      </c>
      <c r="E4800" s="4">
        <v>233</v>
      </c>
      <c r="F4800" s="4">
        <f>ROUND(Source!BD4775,O4800)</f>
        <v>0</v>
      </c>
      <c r="G4800" s="4" t="s">
        <v>70</v>
      </c>
      <c r="H4800" s="4" t="s">
        <v>71</v>
      </c>
      <c r="I4800" s="4"/>
      <c r="J4800" s="4"/>
      <c r="K4800" s="4">
        <v>233</v>
      </c>
      <c r="L4800" s="4">
        <v>24</v>
      </c>
      <c r="M4800" s="4">
        <v>3</v>
      </c>
      <c r="N4800" s="4" t="s">
        <v>3</v>
      </c>
      <c r="O4800" s="4">
        <v>2</v>
      </c>
      <c r="P4800" s="4"/>
      <c r="Q4800" s="4"/>
      <c r="R4800" s="4"/>
      <c r="S4800" s="4"/>
      <c r="T4800" s="4"/>
      <c r="U4800" s="4"/>
      <c r="V4800" s="4"/>
      <c r="W4800" s="4">
        <v>0</v>
      </c>
      <c r="X4800" s="4">
        <v>1</v>
      </c>
      <c r="Y4800" s="4">
        <v>0</v>
      </c>
      <c r="Z4800" s="4"/>
      <c r="AA4800" s="4"/>
      <c r="AB4800" s="4"/>
    </row>
    <row r="4801" spans="1:245" x14ac:dyDescent="0.25">
      <c r="A4801" s="4">
        <v>50</v>
      </c>
      <c r="B4801" s="4">
        <v>0</v>
      </c>
      <c r="C4801" s="4">
        <v>0</v>
      </c>
      <c r="D4801" s="4">
        <v>1</v>
      </c>
      <c r="E4801" s="4">
        <v>210</v>
      </c>
      <c r="F4801" s="4">
        <f>ROUND(Source!X4775,O4801)</f>
        <v>0</v>
      </c>
      <c r="G4801" s="4" t="s">
        <v>72</v>
      </c>
      <c r="H4801" s="4" t="s">
        <v>73</v>
      </c>
      <c r="I4801" s="4"/>
      <c r="J4801" s="4"/>
      <c r="K4801" s="4">
        <v>210</v>
      </c>
      <c r="L4801" s="4">
        <v>25</v>
      </c>
      <c r="M4801" s="4">
        <v>3</v>
      </c>
      <c r="N4801" s="4" t="s">
        <v>3</v>
      </c>
      <c r="O4801" s="4">
        <v>2</v>
      </c>
      <c r="P4801" s="4"/>
      <c r="Q4801" s="4"/>
      <c r="R4801" s="4"/>
      <c r="S4801" s="4"/>
      <c r="T4801" s="4"/>
      <c r="U4801" s="4"/>
      <c r="V4801" s="4"/>
      <c r="W4801" s="4">
        <v>857965.84</v>
      </c>
      <c r="X4801" s="4">
        <v>1</v>
      </c>
      <c r="Y4801" s="4">
        <v>857965.84</v>
      </c>
      <c r="Z4801" s="4"/>
      <c r="AA4801" s="4"/>
      <c r="AB4801" s="4"/>
    </row>
    <row r="4802" spans="1:245" x14ac:dyDescent="0.25">
      <c r="A4802" s="4">
        <v>50</v>
      </c>
      <c r="B4802" s="4">
        <v>0</v>
      </c>
      <c r="C4802" s="4">
        <v>0</v>
      </c>
      <c r="D4802" s="4">
        <v>1</v>
      </c>
      <c r="E4802" s="4">
        <v>211</v>
      </c>
      <c r="F4802" s="4">
        <f>ROUND(Source!Y4775,O4802)</f>
        <v>0</v>
      </c>
      <c r="G4802" s="4" t="s">
        <v>74</v>
      </c>
      <c r="H4802" s="4" t="s">
        <v>75</v>
      </c>
      <c r="I4802" s="4"/>
      <c r="J4802" s="4"/>
      <c r="K4802" s="4">
        <v>211</v>
      </c>
      <c r="L4802" s="4">
        <v>26</v>
      </c>
      <c r="M4802" s="4">
        <v>3</v>
      </c>
      <c r="N4802" s="4" t="s">
        <v>3</v>
      </c>
      <c r="O4802" s="4">
        <v>2</v>
      </c>
      <c r="P4802" s="4"/>
      <c r="Q4802" s="4"/>
      <c r="R4802" s="4"/>
      <c r="S4802" s="4"/>
      <c r="T4802" s="4"/>
      <c r="U4802" s="4"/>
      <c r="V4802" s="4"/>
      <c r="W4802" s="4">
        <v>122566.55</v>
      </c>
      <c r="X4802" s="4">
        <v>1</v>
      </c>
      <c r="Y4802" s="4">
        <v>122566.55</v>
      </c>
      <c r="Z4802" s="4"/>
      <c r="AA4802" s="4"/>
      <c r="AB4802" s="4"/>
    </row>
    <row r="4803" spans="1:245" x14ac:dyDescent="0.25">
      <c r="A4803" s="4">
        <v>50</v>
      </c>
      <c r="B4803" s="4">
        <v>0</v>
      </c>
      <c r="C4803" s="4">
        <v>0</v>
      </c>
      <c r="D4803" s="4">
        <v>1</v>
      </c>
      <c r="E4803" s="4">
        <v>224</v>
      </c>
      <c r="F4803" s="4">
        <f>ROUND(Source!AR4775,O4803)</f>
        <v>0</v>
      </c>
      <c r="G4803" s="4" t="s">
        <v>76</v>
      </c>
      <c r="H4803" s="4" t="s">
        <v>77</v>
      </c>
      <c r="I4803" s="4"/>
      <c r="J4803" s="4"/>
      <c r="K4803" s="4">
        <v>224</v>
      </c>
      <c r="L4803" s="4">
        <v>27</v>
      </c>
      <c r="M4803" s="4">
        <v>3</v>
      </c>
      <c r="N4803" s="4" t="s">
        <v>3</v>
      </c>
      <c r="O4803" s="4">
        <v>2</v>
      </c>
      <c r="P4803" s="4"/>
      <c r="Q4803" s="4"/>
      <c r="R4803" s="4"/>
      <c r="S4803" s="4"/>
      <c r="T4803" s="4"/>
      <c r="U4803" s="4"/>
      <c r="V4803" s="4"/>
      <c r="W4803" s="4">
        <v>2213075.31</v>
      </c>
      <c r="X4803" s="4">
        <v>1</v>
      </c>
      <c r="Y4803" s="4">
        <v>2213075.31</v>
      </c>
      <c r="Z4803" s="4"/>
      <c r="AA4803" s="4"/>
      <c r="AB4803" s="4"/>
    </row>
    <row r="4805" spans="1:245" x14ac:dyDescent="0.25">
      <c r="A4805" s="1">
        <v>4</v>
      </c>
      <c r="B4805" s="1">
        <v>1</v>
      </c>
      <c r="C4805" s="1"/>
      <c r="D4805" s="1">
        <f>ROW(A4925)</f>
        <v>4925</v>
      </c>
      <c r="E4805" s="1"/>
      <c r="F4805" s="1" t="s">
        <v>208</v>
      </c>
      <c r="G4805" s="1" t="s">
        <v>594</v>
      </c>
      <c r="H4805" s="1" t="s">
        <v>3</v>
      </c>
      <c r="I4805" s="1">
        <v>0</v>
      </c>
      <c r="J4805" s="1"/>
      <c r="K4805" s="1">
        <v>-1</v>
      </c>
      <c r="L4805" s="1"/>
      <c r="M4805" s="1" t="s">
        <v>3</v>
      </c>
      <c r="N4805" s="1"/>
      <c r="O4805" s="1"/>
      <c r="P4805" s="1"/>
      <c r="Q4805" s="1"/>
      <c r="R4805" s="1"/>
      <c r="S4805" s="1">
        <v>0</v>
      </c>
      <c r="T4805" s="1"/>
      <c r="U4805" s="1" t="s">
        <v>3</v>
      </c>
      <c r="V4805" s="1">
        <v>0</v>
      </c>
      <c r="W4805" s="1"/>
      <c r="X4805" s="1"/>
      <c r="Y4805" s="1"/>
      <c r="Z4805" s="1"/>
      <c r="AA4805" s="1"/>
      <c r="AB4805" s="1" t="s">
        <v>3</v>
      </c>
      <c r="AC4805" s="1" t="s">
        <v>3</v>
      </c>
      <c r="AD4805" s="1" t="s">
        <v>3</v>
      </c>
      <c r="AE4805" s="1" t="s">
        <v>3</v>
      </c>
      <c r="AF4805" s="1" t="s">
        <v>3</v>
      </c>
      <c r="AG4805" s="1" t="s">
        <v>3</v>
      </c>
      <c r="AH4805" s="1"/>
      <c r="AI4805" s="1"/>
      <c r="AJ4805" s="1"/>
      <c r="AK4805" s="1"/>
      <c r="AL4805" s="1"/>
      <c r="AM4805" s="1"/>
      <c r="AN4805" s="1"/>
      <c r="AO4805" s="1"/>
      <c r="AP4805" s="1" t="s">
        <v>3</v>
      </c>
      <c r="AQ4805" s="1" t="s">
        <v>3</v>
      </c>
      <c r="AR4805" s="1" t="s">
        <v>3</v>
      </c>
      <c r="AS4805" s="1"/>
      <c r="AT4805" s="1"/>
      <c r="AU4805" s="1"/>
      <c r="AV4805" s="1"/>
      <c r="AW4805" s="1"/>
      <c r="AX4805" s="1"/>
      <c r="AY4805" s="1"/>
      <c r="AZ4805" s="1" t="s">
        <v>3</v>
      </c>
      <c r="BA4805" s="1"/>
      <c r="BB4805" s="1" t="s">
        <v>3</v>
      </c>
      <c r="BC4805" s="1" t="s">
        <v>3</v>
      </c>
      <c r="BD4805" s="1" t="s">
        <v>3</v>
      </c>
      <c r="BE4805" s="1" t="s">
        <v>3</v>
      </c>
      <c r="BF4805" s="1" t="s">
        <v>3</v>
      </c>
      <c r="BG4805" s="1" t="s">
        <v>3</v>
      </c>
      <c r="BH4805" s="1" t="s">
        <v>3</v>
      </c>
      <c r="BI4805" s="1" t="s">
        <v>3</v>
      </c>
      <c r="BJ4805" s="1" t="s">
        <v>3</v>
      </c>
      <c r="BK4805" s="1" t="s">
        <v>3</v>
      </c>
      <c r="BL4805" s="1" t="s">
        <v>3</v>
      </c>
      <c r="BM4805" s="1" t="s">
        <v>3</v>
      </c>
      <c r="BN4805" s="1" t="s">
        <v>3</v>
      </c>
      <c r="BO4805" s="1" t="s">
        <v>3</v>
      </c>
      <c r="BP4805" s="1" t="s">
        <v>3</v>
      </c>
      <c r="BQ4805" s="1"/>
      <c r="BR4805" s="1"/>
      <c r="BS4805" s="1"/>
      <c r="BT4805" s="1"/>
      <c r="BU4805" s="1"/>
      <c r="BV4805" s="1"/>
      <c r="BW4805" s="1"/>
      <c r="BX4805" s="1">
        <v>0</v>
      </c>
      <c r="BY4805" s="1"/>
      <c r="BZ4805" s="1"/>
      <c r="CA4805" s="1"/>
      <c r="CB4805" s="1"/>
      <c r="CC4805" s="1"/>
      <c r="CD4805" s="1"/>
      <c r="CE4805" s="1"/>
      <c r="CF4805" s="1"/>
      <c r="CG4805" s="1"/>
      <c r="CH4805" s="1"/>
      <c r="CI4805" s="1"/>
      <c r="CJ4805" s="1">
        <v>0</v>
      </c>
    </row>
    <row r="4807" spans="1:245" x14ac:dyDescent="0.25">
      <c r="A4807" s="2">
        <v>52</v>
      </c>
      <c r="B4807" s="2">
        <f t="shared" ref="B4807:G4807" si="2256">B4925</f>
        <v>1</v>
      </c>
      <c r="C4807" s="2">
        <f t="shared" si="2256"/>
        <v>4</v>
      </c>
      <c r="D4807" s="2">
        <f t="shared" si="2256"/>
        <v>4805</v>
      </c>
      <c r="E4807" s="2">
        <f t="shared" si="2256"/>
        <v>0</v>
      </c>
      <c r="F4807" s="2" t="str">
        <f t="shared" si="2256"/>
        <v>Новый раздел</v>
      </c>
      <c r="G4807" s="2" t="str">
        <f t="shared" si="2256"/>
        <v>Зона №3  -   25.2. Внутренние и внутриплощадочные слаботочные сети "Гостиничный комплекс №2 - тип 2 - 2"</v>
      </c>
      <c r="H4807" s="2"/>
      <c r="I4807" s="2"/>
      <c r="J4807" s="2"/>
      <c r="K4807" s="2"/>
      <c r="L4807" s="2"/>
      <c r="M4807" s="2"/>
      <c r="N4807" s="2"/>
      <c r="O4807" s="2">
        <f t="shared" ref="O4807:AT4807" si="2257">O4925</f>
        <v>0</v>
      </c>
      <c r="P4807" s="2">
        <f t="shared" si="2257"/>
        <v>0</v>
      </c>
      <c r="Q4807" s="2">
        <f t="shared" si="2257"/>
        <v>0</v>
      </c>
      <c r="R4807" s="2">
        <f t="shared" si="2257"/>
        <v>0</v>
      </c>
      <c r="S4807" s="2">
        <f t="shared" si="2257"/>
        <v>0</v>
      </c>
      <c r="T4807" s="2">
        <f t="shared" si="2257"/>
        <v>0</v>
      </c>
      <c r="U4807" s="2">
        <f t="shared" si="2257"/>
        <v>0</v>
      </c>
      <c r="V4807" s="2">
        <f t="shared" si="2257"/>
        <v>0</v>
      </c>
      <c r="W4807" s="2">
        <f t="shared" si="2257"/>
        <v>0</v>
      </c>
      <c r="X4807" s="2">
        <f t="shared" si="2257"/>
        <v>0</v>
      </c>
      <c r="Y4807" s="2">
        <f t="shared" si="2257"/>
        <v>0</v>
      </c>
      <c r="Z4807" s="2">
        <f t="shared" si="2257"/>
        <v>0</v>
      </c>
      <c r="AA4807" s="2">
        <f t="shared" si="2257"/>
        <v>0</v>
      </c>
      <c r="AB4807" s="2">
        <f t="shared" si="2257"/>
        <v>0</v>
      </c>
      <c r="AC4807" s="2">
        <f t="shared" si="2257"/>
        <v>0</v>
      </c>
      <c r="AD4807" s="2">
        <f t="shared" si="2257"/>
        <v>0</v>
      </c>
      <c r="AE4807" s="2">
        <f t="shared" si="2257"/>
        <v>0</v>
      </c>
      <c r="AF4807" s="2">
        <f t="shared" si="2257"/>
        <v>0</v>
      </c>
      <c r="AG4807" s="2">
        <f t="shared" si="2257"/>
        <v>0</v>
      </c>
      <c r="AH4807" s="2">
        <f t="shared" si="2257"/>
        <v>0</v>
      </c>
      <c r="AI4807" s="2">
        <f t="shared" si="2257"/>
        <v>0</v>
      </c>
      <c r="AJ4807" s="2">
        <f t="shared" si="2257"/>
        <v>0</v>
      </c>
      <c r="AK4807" s="2">
        <f t="shared" si="2257"/>
        <v>0</v>
      </c>
      <c r="AL4807" s="2">
        <f t="shared" si="2257"/>
        <v>0</v>
      </c>
      <c r="AM4807" s="2">
        <f t="shared" si="2257"/>
        <v>0</v>
      </c>
      <c r="AN4807" s="2">
        <f t="shared" si="2257"/>
        <v>0</v>
      </c>
      <c r="AO4807" s="2">
        <f t="shared" si="2257"/>
        <v>0</v>
      </c>
      <c r="AP4807" s="2">
        <f t="shared" si="2257"/>
        <v>0</v>
      </c>
      <c r="AQ4807" s="2">
        <f t="shared" si="2257"/>
        <v>0</v>
      </c>
      <c r="AR4807" s="2">
        <f t="shared" si="2257"/>
        <v>0</v>
      </c>
      <c r="AS4807" s="2">
        <f t="shared" si="2257"/>
        <v>0</v>
      </c>
      <c r="AT4807" s="2">
        <f t="shared" si="2257"/>
        <v>0</v>
      </c>
      <c r="AU4807" s="2">
        <f t="shared" ref="AU4807:BZ4807" si="2258">AU4925</f>
        <v>0</v>
      </c>
      <c r="AV4807" s="2">
        <f t="shared" si="2258"/>
        <v>0</v>
      </c>
      <c r="AW4807" s="2">
        <f t="shared" si="2258"/>
        <v>0</v>
      </c>
      <c r="AX4807" s="2">
        <f t="shared" si="2258"/>
        <v>0</v>
      </c>
      <c r="AY4807" s="2">
        <f t="shared" si="2258"/>
        <v>0</v>
      </c>
      <c r="AZ4807" s="2">
        <f t="shared" si="2258"/>
        <v>0</v>
      </c>
      <c r="BA4807" s="2">
        <f t="shared" si="2258"/>
        <v>0</v>
      </c>
      <c r="BB4807" s="2">
        <f t="shared" si="2258"/>
        <v>0</v>
      </c>
      <c r="BC4807" s="2">
        <f t="shared" si="2258"/>
        <v>0</v>
      </c>
      <c r="BD4807" s="2">
        <f t="shared" si="2258"/>
        <v>0</v>
      </c>
      <c r="BE4807" s="2">
        <f t="shared" si="2258"/>
        <v>0</v>
      </c>
      <c r="BF4807" s="2">
        <f t="shared" si="2258"/>
        <v>0</v>
      </c>
      <c r="BG4807" s="2">
        <f t="shared" si="2258"/>
        <v>0</v>
      </c>
      <c r="BH4807" s="2">
        <f t="shared" si="2258"/>
        <v>0</v>
      </c>
      <c r="BI4807" s="2">
        <f t="shared" si="2258"/>
        <v>0</v>
      </c>
      <c r="BJ4807" s="2">
        <f t="shared" si="2258"/>
        <v>0</v>
      </c>
      <c r="BK4807" s="2">
        <f t="shared" si="2258"/>
        <v>0</v>
      </c>
      <c r="BL4807" s="2">
        <f t="shared" si="2258"/>
        <v>0</v>
      </c>
      <c r="BM4807" s="2">
        <f t="shared" si="2258"/>
        <v>0</v>
      </c>
      <c r="BN4807" s="2">
        <f t="shared" si="2258"/>
        <v>0</v>
      </c>
      <c r="BO4807" s="2">
        <f t="shared" si="2258"/>
        <v>0</v>
      </c>
      <c r="BP4807" s="2">
        <f t="shared" si="2258"/>
        <v>0</v>
      </c>
      <c r="BQ4807" s="2">
        <f t="shared" si="2258"/>
        <v>0</v>
      </c>
      <c r="BR4807" s="2">
        <f t="shared" si="2258"/>
        <v>0</v>
      </c>
      <c r="BS4807" s="2">
        <f t="shared" si="2258"/>
        <v>0</v>
      </c>
      <c r="BT4807" s="2">
        <f t="shared" si="2258"/>
        <v>0</v>
      </c>
      <c r="BU4807" s="2">
        <f t="shared" si="2258"/>
        <v>0</v>
      </c>
      <c r="BV4807" s="2">
        <f t="shared" si="2258"/>
        <v>0</v>
      </c>
      <c r="BW4807" s="2">
        <f t="shared" si="2258"/>
        <v>0</v>
      </c>
      <c r="BX4807" s="2">
        <f t="shared" si="2258"/>
        <v>0</v>
      </c>
      <c r="BY4807" s="2">
        <f t="shared" si="2258"/>
        <v>0</v>
      </c>
      <c r="BZ4807" s="2">
        <f t="shared" si="2258"/>
        <v>0</v>
      </c>
      <c r="CA4807" s="2">
        <f t="shared" ref="CA4807:DF4807" si="2259">CA4925</f>
        <v>0</v>
      </c>
      <c r="CB4807" s="2">
        <f t="shared" si="2259"/>
        <v>0</v>
      </c>
      <c r="CC4807" s="2">
        <f t="shared" si="2259"/>
        <v>0</v>
      </c>
      <c r="CD4807" s="2">
        <f t="shared" si="2259"/>
        <v>0</v>
      </c>
      <c r="CE4807" s="2">
        <f t="shared" si="2259"/>
        <v>0</v>
      </c>
      <c r="CF4807" s="2">
        <f t="shared" si="2259"/>
        <v>0</v>
      </c>
      <c r="CG4807" s="2">
        <f t="shared" si="2259"/>
        <v>0</v>
      </c>
      <c r="CH4807" s="2">
        <f t="shared" si="2259"/>
        <v>0</v>
      </c>
      <c r="CI4807" s="2">
        <f t="shared" si="2259"/>
        <v>0</v>
      </c>
      <c r="CJ4807" s="2">
        <f t="shared" si="2259"/>
        <v>0</v>
      </c>
      <c r="CK4807" s="2">
        <f t="shared" si="2259"/>
        <v>0</v>
      </c>
      <c r="CL4807" s="2">
        <f t="shared" si="2259"/>
        <v>0</v>
      </c>
      <c r="CM4807" s="2">
        <f t="shared" si="2259"/>
        <v>0</v>
      </c>
      <c r="CN4807" s="2">
        <f t="shared" si="2259"/>
        <v>0</v>
      </c>
      <c r="CO4807" s="2">
        <f t="shared" si="2259"/>
        <v>0</v>
      </c>
      <c r="CP4807" s="2">
        <f t="shared" si="2259"/>
        <v>0</v>
      </c>
      <c r="CQ4807" s="2">
        <f t="shared" si="2259"/>
        <v>0</v>
      </c>
      <c r="CR4807" s="2">
        <f t="shared" si="2259"/>
        <v>0</v>
      </c>
      <c r="CS4807" s="2">
        <f t="shared" si="2259"/>
        <v>0</v>
      </c>
      <c r="CT4807" s="2">
        <f t="shared" si="2259"/>
        <v>0</v>
      </c>
      <c r="CU4807" s="2">
        <f t="shared" si="2259"/>
        <v>0</v>
      </c>
      <c r="CV4807" s="2">
        <f t="shared" si="2259"/>
        <v>0</v>
      </c>
      <c r="CW4807" s="2">
        <f t="shared" si="2259"/>
        <v>0</v>
      </c>
      <c r="CX4807" s="2">
        <f t="shared" si="2259"/>
        <v>0</v>
      </c>
      <c r="CY4807" s="2">
        <f t="shared" si="2259"/>
        <v>0</v>
      </c>
      <c r="CZ4807" s="2">
        <f t="shared" si="2259"/>
        <v>0</v>
      </c>
      <c r="DA4807" s="2">
        <f t="shared" si="2259"/>
        <v>0</v>
      </c>
      <c r="DB4807" s="2">
        <f t="shared" si="2259"/>
        <v>0</v>
      </c>
      <c r="DC4807" s="2">
        <f t="shared" si="2259"/>
        <v>0</v>
      </c>
      <c r="DD4807" s="2">
        <f t="shared" si="2259"/>
        <v>0</v>
      </c>
      <c r="DE4807" s="2">
        <f t="shared" si="2259"/>
        <v>0</v>
      </c>
      <c r="DF4807" s="2">
        <f t="shared" si="2259"/>
        <v>0</v>
      </c>
      <c r="DG4807" s="3">
        <f t="shared" ref="DG4807:EL4807" si="2260">DG4925</f>
        <v>0</v>
      </c>
      <c r="DH4807" s="3">
        <f t="shared" si="2260"/>
        <v>0</v>
      </c>
      <c r="DI4807" s="3">
        <f t="shared" si="2260"/>
        <v>0</v>
      </c>
      <c r="DJ4807" s="3">
        <f t="shared" si="2260"/>
        <v>0</v>
      </c>
      <c r="DK4807" s="3">
        <f t="shared" si="2260"/>
        <v>0</v>
      </c>
      <c r="DL4807" s="3">
        <f t="shared" si="2260"/>
        <v>0</v>
      </c>
      <c r="DM4807" s="3">
        <f t="shared" si="2260"/>
        <v>0</v>
      </c>
      <c r="DN4807" s="3">
        <f t="shared" si="2260"/>
        <v>0</v>
      </c>
      <c r="DO4807" s="3">
        <f t="shared" si="2260"/>
        <v>0</v>
      </c>
      <c r="DP4807" s="3">
        <f t="shared" si="2260"/>
        <v>0</v>
      </c>
      <c r="DQ4807" s="3">
        <f t="shared" si="2260"/>
        <v>0</v>
      </c>
      <c r="DR4807" s="3">
        <f t="shared" si="2260"/>
        <v>0</v>
      </c>
      <c r="DS4807" s="3">
        <f t="shared" si="2260"/>
        <v>0</v>
      </c>
      <c r="DT4807" s="3">
        <f t="shared" si="2260"/>
        <v>0</v>
      </c>
      <c r="DU4807" s="3">
        <f t="shared" si="2260"/>
        <v>0</v>
      </c>
      <c r="DV4807" s="3">
        <f t="shared" si="2260"/>
        <v>0</v>
      </c>
      <c r="DW4807" s="3">
        <f t="shared" si="2260"/>
        <v>0</v>
      </c>
      <c r="DX4807" s="3">
        <f t="shared" si="2260"/>
        <v>0</v>
      </c>
      <c r="DY4807" s="3">
        <f t="shared" si="2260"/>
        <v>0</v>
      </c>
      <c r="DZ4807" s="3">
        <f t="shared" si="2260"/>
        <v>0</v>
      </c>
      <c r="EA4807" s="3">
        <f t="shared" si="2260"/>
        <v>0</v>
      </c>
      <c r="EB4807" s="3">
        <f t="shared" si="2260"/>
        <v>0</v>
      </c>
      <c r="EC4807" s="3">
        <f t="shared" si="2260"/>
        <v>0</v>
      </c>
      <c r="ED4807" s="3">
        <f t="shared" si="2260"/>
        <v>0</v>
      </c>
      <c r="EE4807" s="3">
        <f t="shared" si="2260"/>
        <v>0</v>
      </c>
      <c r="EF4807" s="3">
        <f t="shared" si="2260"/>
        <v>0</v>
      </c>
      <c r="EG4807" s="3">
        <f t="shared" si="2260"/>
        <v>0</v>
      </c>
      <c r="EH4807" s="3">
        <f t="shared" si="2260"/>
        <v>0</v>
      </c>
      <c r="EI4807" s="3">
        <f t="shared" si="2260"/>
        <v>0</v>
      </c>
      <c r="EJ4807" s="3">
        <f t="shared" si="2260"/>
        <v>0</v>
      </c>
      <c r="EK4807" s="3">
        <f t="shared" si="2260"/>
        <v>0</v>
      </c>
      <c r="EL4807" s="3">
        <f t="shared" si="2260"/>
        <v>0</v>
      </c>
      <c r="EM4807" s="3">
        <f t="shared" ref="EM4807:FR4807" si="2261">EM4925</f>
        <v>0</v>
      </c>
      <c r="EN4807" s="3">
        <f t="shared" si="2261"/>
        <v>0</v>
      </c>
      <c r="EO4807" s="3">
        <f t="shared" si="2261"/>
        <v>0</v>
      </c>
      <c r="EP4807" s="3">
        <f t="shared" si="2261"/>
        <v>0</v>
      </c>
      <c r="EQ4807" s="3">
        <f t="shared" si="2261"/>
        <v>0</v>
      </c>
      <c r="ER4807" s="3">
        <f t="shared" si="2261"/>
        <v>0</v>
      </c>
      <c r="ES4807" s="3">
        <f t="shared" si="2261"/>
        <v>0</v>
      </c>
      <c r="ET4807" s="3">
        <f t="shared" si="2261"/>
        <v>0</v>
      </c>
      <c r="EU4807" s="3">
        <f t="shared" si="2261"/>
        <v>0</v>
      </c>
      <c r="EV4807" s="3">
        <f t="shared" si="2261"/>
        <v>0</v>
      </c>
      <c r="EW4807" s="3">
        <f t="shared" si="2261"/>
        <v>0</v>
      </c>
      <c r="EX4807" s="3">
        <f t="shared" si="2261"/>
        <v>0</v>
      </c>
      <c r="EY4807" s="3">
        <f t="shared" si="2261"/>
        <v>0</v>
      </c>
      <c r="EZ4807" s="3">
        <f t="shared" si="2261"/>
        <v>0</v>
      </c>
      <c r="FA4807" s="3">
        <f t="shared" si="2261"/>
        <v>0</v>
      </c>
      <c r="FB4807" s="3">
        <f t="shared" si="2261"/>
        <v>0</v>
      </c>
      <c r="FC4807" s="3">
        <f t="shared" si="2261"/>
        <v>0</v>
      </c>
      <c r="FD4807" s="3">
        <f t="shared" si="2261"/>
        <v>0</v>
      </c>
      <c r="FE4807" s="3">
        <f t="shared" si="2261"/>
        <v>0</v>
      </c>
      <c r="FF4807" s="3">
        <f t="shared" si="2261"/>
        <v>0</v>
      </c>
      <c r="FG4807" s="3">
        <f t="shared" si="2261"/>
        <v>0</v>
      </c>
      <c r="FH4807" s="3">
        <f t="shared" si="2261"/>
        <v>0</v>
      </c>
      <c r="FI4807" s="3">
        <f t="shared" si="2261"/>
        <v>0</v>
      </c>
      <c r="FJ4807" s="3">
        <f t="shared" si="2261"/>
        <v>0</v>
      </c>
      <c r="FK4807" s="3">
        <f t="shared" si="2261"/>
        <v>0</v>
      </c>
      <c r="FL4807" s="3">
        <f t="shared" si="2261"/>
        <v>0</v>
      </c>
      <c r="FM4807" s="3">
        <f t="shared" si="2261"/>
        <v>0</v>
      </c>
      <c r="FN4807" s="3">
        <f t="shared" si="2261"/>
        <v>0</v>
      </c>
      <c r="FO4807" s="3">
        <f t="shared" si="2261"/>
        <v>0</v>
      </c>
      <c r="FP4807" s="3">
        <f t="shared" si="2261"/>
        <v>0</v>
      </c>
      <c r="FQ4807" s="3">
        <f t="shared" si="2261"/>
        <v>0</v>
      </c>
      <c r="FR4807" s="3">
        <f t="shared" si="2261"/>
        <v>0</v>
      </c>
      <c r="FS4807" s="3">
        <f t="shared" ref="FS4807:GX4807" si="2262">FS4925</f>
        <v>0</v>
      </c>
      <c r="FT4807" s="3">
        <f t="shared" si="2262"/>
        <v>0</v>
      </c>
      <c r="FU4807" s="3">
        <f t="shared" si="2262"/>
        <v>0</v>
      </c>
      <c r="FV4807" s="3">
        <f t="shared" si="2262"/>
        <v>0</v>
      </c>
      <c r="FW4807" s="3">
        <f t="shared" si="2262"/>
        <v>0</v>
      </c>
      <c r="FX4807" s="3">
        <f t="shared" si="2262"/>
        <v>0</v>
      </c>
      <c r="FY4807" s="3">
        <f t="shared" si="2262"/>
        <v>0</v>
      </c>
      <c r="FZ4807" s="3">
        <f t="shared" si="2262"/>
        <v>0</v>
      </c>
      <c r="GA4807" s="3">
        <f t="shared" si="2262"/>
        <v>0</v>
      </c>
      <c r="GB4807" s="3">
        <f t="shared" si="2262"/>
        <v>0</v>
      </c>
      <c r="GC4807" s="3">
        <f t="shared" si="2262"/>
        <v>0</v>
      </c>
      <c r="GD4807" s="3">
        <f t="shared" si="2262"/>
        <v>0</v>
      </c>
      <c r="GE4807" s="3">
        <f t="shared" si="2262"/>
        <v>0</v>
      </c>
      <c r="GF4807" s="3">
        <f t="shared" si="2262"/>
        <v>0</v>
      </c>
      <c r="GG4807" s="3">
        <f t="shared" si="2262"/>
        <v>0</v>
      </c>
      <c r="GH4807" s="3">
        <f t="shared" si="2262"/>
        <v>0</v>
      </c>
      <c r="GI4807" s="3">
        <f t="shared" si="2262"/>
        <v>0</v>
      </c>
      <c r="GJ4807" s="3">
        <f t="shared" si="2262"/>
        <v>0</v>
      </c>
      <c r="GK4807" s="3">
        <f t="shared" si="2262"/>
        <v>0</v>
      </c>
      <c r="GL4807" s="3">
        <f t="shared" si="2262"/>
        <v>0</v>
      </c>
      <c r="GM4807" s="3">
        <f t="shared" si="2262"/>
        <v>0</v>
      </c>
      <c r="GN4807" s="3">
        <f t="shared" si="2262"/>
        <v>0</v>
      </c>
      <c r="GO4807" s="3">
        <f t="shared" si="2262"/>
        <v>0</v>
      </c>
      <c r="GP4807" s="3">
        <f t="shared" si="2262"/>
        <v>0</v>
      </c>
      <c r="GQ4807" s="3">
        <f t="shared" si="2262"/>
        <v>0</v>
      </c>
      <c r="GR4807" s="3">
        <f t="shared" si="2262"/>
        <v>0</v>
      </c>
      <c r="GS4807" s="3">
        <f t="shared" si="2262"/>
        <v>0</v>
      </c>
      <c r="GT4807" s="3">
        <f t="shared" si="2262"/>
        <v>0</v>
      </c>
      <c r="GU4807" s="3">
        <f t="shared" si="2262"/>
        <v>0</v>
      </c>
      <c r="GV4807" s="3">
        <f t="shared" si="2262"/>
        <v>0</v>
      </c>
      <c r="GW4807" s="3">
        <f t="shared" si="2262"/>
        <v>0</v>
      </c>
      <c r="GX4807" s="3">
        <f t="shared" si="2262"/>
        <v>0</v>
      </c>
    </row>
    <row r="4809" spans="1:245" x14ac:dyDescent="0.25">
      <c r="A4809" s="1">
        <v>5</v>
      </c>
      <c r="B4809" s="1">
        <v>1</v>
      </c>
      <c r="C4809" s="1"/>
      <c r="D4809" s="1">
        <f>ROW(A4819)</f>
        <v>4819</v>
      </c>
      <c r="E4809" s="1"/>
      <c r="F4809" s="1" t="s">
        <v>13</v>
      </c>
      <c r="G4809" s="1" t="s">
        <v>78</v>
      </c>
      <c r="H4809" s="1" t="s">
        <v>3</v>
      </c>
      <c r="I4809" s="1">
        <v>0</v>
      </c>
      <c r="J4809" s="1"/>
      <c r="K4809" s="1">
        <v>-1</v>
      </c>
      <c r="L4809" s="1"/>
      <c r="M4809" s="1" t="s">
        <v>3</v>
      </c>
      <c r="N4809" s="1"/>
      <c r="O4809" s="1"/>
      <c r="P4809" s="1"/>
      <c r="Q4809" s="1"/>
      <c r="R4809" s="1"/>
      <c r="S4809" s="1">
        <v>0</v>
      </c>
      <c r="T4809" s="1"/>
      <c r="U4809" s="1" t="s">
        <v>3</v>
      </c>
      <c r="V4809" s="1">
        <v>0</v>
      </c>
      <c r="W4809" s="1"/>
      <c r="X4809" s="1"/>
      <c r="Y4809" s="1"/>
      <c r="Z4809" s="1"/>
      <c r="AA4809" s="1"/>
      <c r="AB4809" s="1" t="s">
        <v>3</v>
      </c>
      <c r="AC4809" s="1" t="s">
        <v>3</v>
      </c>
      <c r="AD4809" s="1" t="s">
        <v>3</v>
      </c>
      <c r="AE4809" s="1" t="s">
        <v>3</v>
      </c>
      <c r="AF4809" s="1" t="s">
        <v>3</v>
      </c>
      <c r="AG4809" s="1" t="s">
        <v>3</v>
      </c>
      <c r="AH4809" s="1"/>
      <c r="AI4809" s="1"/>
      <c r="AJ4809" s="1"/>
      <c r="AK4809" s="1"/>
      <c r="AL4809" s="1"/>
      <c r="AM4809" s="1"/>
      <c r="AN4809" s="1"/>
      <c r="AO4809" s="1"/>
      <c r="AP4809" s="1" t="s">
        <v>3</v>
      </c>
      <c r="AQ4809" s="1" t="s">
        <v>3</v>
      </c>
      <c r="AR4809" s="1" t="s">
        <v>3</v>
      </c>
      <c r="AS4809" s="1"/>
      <c r="AT4809" s="1"/>
      <c r="AU4809" s="1"/>
      <c r="AV4809" s="1"/>
      <c r="AW4809" s="1"/>
      <c r="AX4809" s="1"/>
      <c r="AY4809" s="1"/>
      <c r="AZ4809" s="1" t="s">
        <v>3</v>
      </c>
      <c r="BA4809" s="1"/>
      <c r="BB4809" s="1" t="s">
        <v>3</v>
      </c>
      <c r="BC4809" s="1" t="s">
        <v>3</v>
      </c>
      <c r="BD4809" s="1" t="s">
        <v>3</v>
      </c>
      <c r="BE4809" s="1" t="s">
        <v>3</v>
      </c>
      <c r="BF4809" s="1" t="s">
        <v>3</v>
      </c>
      <c r="BG4809" s="1" t="s">
        <v>3</v>
      </c>
      <c r="BH4809" s="1" t="s">
        <v>3</v>
      </c>
      <c r="BI4809" s="1" t="s">
        <v>3</v>
      </c>
      <c r="BJ4809" s="1" t="s">
        <v>3</v>
      </c>
      <c r="BK4809" s="1" t="s">
        <v>3</v>
      </c>
      <c r="BL4809" s="1" t="s">
        <v>3</v>
      </c>
      <c r="BM4809" s="1" t="s">
        <v>3</v>
      </c>
      <c r="BN4809" s="1" t="s">
        <v>3</v>
      </c>
      <c r="BO4809" s="1" t="s">
        <v>3</v>
      </c>
      <c r="BP4809" s="1" t="s">
        <v>3</v>
      </c>
      <c r="BQ4809" s="1"/>
      <c r="BR4809" s="1"/>
      <c r="BS4809" s="1"/>
      <c r="BT4809" s="1"/>
      <c r="BU4809" s="1"/>
      <c r="BV4809" s="1"/>
      <c r="BW4809" s="1"/>
      <c r="BX4809" s="1">
        <v>0</v>
      </c>
      <c r="BY4809" s="1"/>
      <c r="BZ4809" s="1"/>
      <c r="CA4809" s="1"/>
      <c r="CB4809" s="1"/>
      <c r="CC4809" s="1"/>
      <c r="CD4809" s="1"/>
      <c r="CE4809" s="1"/>
      <c r="CF4809" s="1"/>
      <c r="CG4809" s="1"/>
      <c r="CH4809" s="1"/>
      <c r="CI4809" s="1"/>
      <c r="CJ4809" s="1">
        <v>0</v>
      </c>
    </row>
    <row r="4811" spans="1:245" x14ac:dyDescent="0.25">
      <c r="A4811" s="2">
        <v>52</v>
      </c>
      <c r="B4811" s="2">
        <f t="shared" ref="B4811:G4811" si="2263">B4819</f>
        <v>1</v>
      </c>
      <c r="C4811" s="2">
        <f t="shared" si="2263"/>
        <v>5</v>
      </c>
      <c r="D4811" s="2">
        <f t="shared" si="2263"/>
        <v>4809</v>
      </c>
      <c r="E4811" s="2">
        <f t="shared" si="2263"/>
        <v>0</v>
      </c>
      <c r="F4811" s="2" t="str">
        <f t="shared" si="2263"/>
        <v>Новый подраздел</v>
      </c>
      <c r="G4811" s="2" t="str">
        <f t="shared" si="2263"/>
        <v>ЛВС - Инженерные сооружения и коммуникации</v>
      </c>
      <c r="H4811" s="2"/>
      <c r="I4811" s="2"/>
      <c r="J4811" s="2"/>
      <c r="K4811" s="2"/>
      <c r="L4811" s="2"/>
      <c r="M4811" s="2"/>
      <c r="N4811" s="2"/>
      <c r="O4811" s="2">
        <f t="shared" ref="O4811:AT4811" si="2264">O4819</f>
        <v>0</v>
      </c>
      <c r="P4811" s="2">
        <f t="shared" si="2264"/>
        <v>0</v>
      </c>
      <c r="Q4811" s="2">
        <f t="shared" si="2264"/>
        <v>0</v>
      </c>
      <c r="R4811" s="2">
        <f t="shared" si="2264"/>
        <v>0</v>
      </c>
      <c r="S4811" s="2">
        <f t="shared" si="2264"/>
        <v>0</v>
      </c>
      <c r="T4811" s="2">
        <f t="shared" si="2264"/>
        <v>0</v>
      </c>
      <c r="U4811" s="2">
        <f t="shared" si="2264"/>
        <v>0</v>
      </c>
      <c r="V4811" s="2">
        <f t="shared" si="2264"/>
        <v>0</v>
      </c>
      <c r="W4811" s="2">
        <f t="shared" si="2264"/>
        <v>0</v>
      </c>
      <c r="X4811" s="2">
        <f t="shared" si="2264"/>
        <v>0</v>
      </c>
      <c r="Y4811" s="2">
        <f t="shared" si="2264"/>
        <v>0</v>
      </c>
      <c r="Z4811" s="2">
        <f t="shared" si="2264"/>
        <v>0</v>
      </c>
      <c r="AA4811" s="2">
        <f t="shared" si="2264"/>
        <v>0</v>
      </c>
      <c r="AB4811" s="2">
        <f t="shared" si="2264"/>
        <v>0</v>
      </c>
      <c r="AC4811" s="2">
        <f t="shared" si="2264"/>
        <v>0</v>
      </c>
      <c r="AD4811" s="2">
        <f t="shared" si="2264"/>
        <v>0</v>
      </c>
      <c r="AE4811" s="2">
        <f t="shared" si="2264"/>
        <v>0</v>
      </c>
      <c r="AF4811" s="2">
        <f t="shared" si="2264"/>
        <v>0</v>
      </c>
      <c r="AG4811" s="2">
        <f t="shared" si="2264"/>
        <v>0</v>
      </c>
      <c r="AH4811" s="2">
        <f t="shared" si="2264"/>
        <v>0</v>
      </c>
      <c r="AI4811" s="2">
        <f t="shared" si="2264"/>
        <v>0</v>
      </c>
      <c r="AJ4811" s="2">
        <f t="shared" si="2264"/>
        <v>0</v>
      </c>
      <c r="AK4811" s="2">
        <f t="shared" si="2264"/>
        <v>0</v>
      </c>
      <c r="AL4811" s="2">
        <f t="shared" si="2264"/>
        <v>0</v>
      </c>
      <c r="AM4811" s="2">
        <f t="shared" si="2264"/>
        <v>0</v>
      </c>
      <c r="AN4811" s="2">
        <f t="shared" si="2264"/>
        <v>0</v>
      </c>
      <c r="AO4811" s="2">
        <f t="shared" si="2264"/>
        <v>0</v>
      </c>
      <c r="AP4811" s="2">
        <f t="shared" si="2264"/>
        <v>0</v>
      </c>
      <c r="AQ4811" s="2">
        <f t="shared" si="2264"/>
        <v>0</v>
      </c>
      <c r="AR4811" s="2">
        <f t="shared" si="2264"/>
        <v>0</v>
      </c>
      <c r="AS4811" s="2">
        <f t="shared" si="2264"/>
        <v>0</v>
      </c>
      <c r="AT4811" s="2">
        <f t="shared" si="2264"/>
        <v>0</v>
      </c>
      <c r="AU4811" s="2">
        <f t="shared" ref="AU4811:BZ4811" si="2265">AU4819</f>
        <v>0</v>
      </c>
      <c r="AV4811" s="2">
        <f t="shared" si="2265"/>
        <v>0</v>
      </c>
      <c r="AW4811" s="2">
        <f t="shared" si="2265"/>
        <v>0</v>
      </c>
      <c r="AX4811" s="2">
        <f t="shared" si="2265"/>
        <v>0</v>
      </c>
      <c r="AY4811" s="2">
        <f t="shared" si="2265"/>
        <v>0</v>
      </c>
      <c r="AZ4811" s="2">
        <f t="shared" si="2265"/>
        <v>0</v>
      </c>
      <c r="BA4811" s="2">
        <f t="shared" si="2265"/>
        <v>0</v>
      </c>
      <c r="BB4811" s="2">
        <f t="shared" si="2265"/>
        <v>0</v>
      </c>
      <c r="BC4811" s="2">
        <f t="shared" si="2265"/>
        <v>0</v>
      </c>
      <c r="BD4811" s="2">
        <f t="shared" si="2265"/>
        <v>0</v>
      </c>
      <c r="BE4811" s="2">
        <f t="shared" si="2265"/>
        <v>0</v>
      </c>
      <c r="BF4811" s="2">
        <f t="shared" si="2265"/>
        <v>0</v>
      </c>
      <c r="BG4811" s="2">
        <f t="shared" si="2265"/>
        <v>0</v>
      </c>
      <c r="BH4811" s="2">
        <f t="shared" si="2265"/>
        <v>0</v>
      </c>
      <c r="BI4811" s="2">
        <f t="shared" si="2265"/>
        <v>0</v>
      </c>
      <c r="BJ4811" s="2">
        <f t="shared" si="2265"/>
        <v>0</v>
      </c>
      <c r="BK4811" s="2">
        <f t="shared" si="2265"/>
        <v>0</v>
      </c>
      <c r="BL4811" s="2">
        <f t="shared" si="2265"/>
        <v>0</v>
      </c>
      <c r="BM4811" s="2">
        <f t="shared" si="2265"/>
        <v>0</v>
      </c>
      <c r="BN4811" s="2">
        <f t="shared" si="2265"/>
        <v>0</v>
      </c>
      <c r="BO4811" s="2">
        <f t="shared" si="2265"/>
        <v>0</v>
      </c>
      <c r="BP4811" s="2">
        <f t="shared" si="2265"/>
        <v>0</v>
      </c>
      <c r="BQ4811" s="2">
        <f t="shared" si="2265"/>
        <v>0</v>
      </c>
      <c r="BR4811" s="2">
        <f t="shared" si="2265"/>
        <v>0</v>
      </c>
      <c r="BS4811" s="2">
        <f t="shared" si="2265"/>
        <v>0</v>
      </c>
      <c r="BT4811" s="2">
        <f t="shared" si="2265"/>
        <v>0</v>
      </c>
      <c r="BU4811" s="2">
        <f t="shared" si="2265"/>
        <v>0</v>
      </c>
      <c r="BV4811" s="2">
        <f t="shared" si="2265"/>
        <v>0</v>
      </c>
      <c r="BW4811" s="2">
        <f t="shared" si="2265"/>
        <v>0</v>
      </c>
      <c r="BX4811" s="2">
        <f t="shared" si="2265"/>
        <v>0</v>
      </c>
      <c r="BY4811" s="2">
        <f t="shared" si="2265"/>
        <v>0</v>
      </c>
      <c r="BZ4811" s="2">
        <f t="shared" si="2265"/>
        <v>0</v>
      </c>
      <c r="CA4811" s="2">
        <f t="shared" ref="CA4811:DF4811" si="2266">CA4819</f>
        <v>0</v>
      </c>
      <c r="CB4811" s="2">
        <f t="shared" si="2266"/>
        <v>0</v>
      </c>
      <c r="CC4811" s="2">
        <f t="shared" si="2266"/>
        <v>0</v>
      </c>
      <c r="CD4811" s="2">
        <f t="shared" si="2266"/>
        <v>0</v>
      </c>
      <c r="CE4811" s="2">
        <f t="shared" si="2266"/>
        <v>0</v>
      </c>
      <c r="CF4811" s="2">
        <f t="shared" si="2266"/>
        <v>0</v>
      </c>
      <c r="CG4811" s="2">
        <f t="shared" si="2266"/>
        <v>0</v>
      </c>
      <c r="CH4811" s="2">
        <f t="shared" si="2266"/>
        <v>0</v>
      </c>
      <c r="CI4811" s="2">
        <f t="shared" si="2266"/>
        <v>0</v>
      </c>
      <c r="CJ4811" s="2">
        <f t="shared" si="2266"/>
        <v>0</v>
      </c>
      <c r="CK4811" s="2">
        <f t="shared" si="2266"/>
        <v>0</v>
      </c>
      <c r="CL4811" s="2">
        <f t="shared" si="2266"/>
        <v>0</v>
      </c>
      <c r="CM4811" s="2">
        <f t="shared" si="2266"/>
        <v>0</v>
      </c>
      <c r="CN4811" s="2">
        <f t="shared" si="2266"/>
        <v>0</v>
      </c>
      <c r="CO4811" s="2">
        <f t="shared" si="2266"/>
        <v>0</v>
      </c>
      <c r="CP4811" s="2">
        <f t="shared" si="2266"/>
        <v>0</v>
      </c>
      <c r="CQ4811" s="2">
        <f t="shared" si="2266"/>
        <v>0</v>
      </c>
      <c r="CR4811" s="2">
        <f t="shared" si="2266"/>
        <v>0</v>
      </c>
      <c r="CS4811" s="2">
        <f t="shared" si="2266"/>
        <v>0</v>
      </c>
      <c r="CT4811" s="2">
        <f t="shared" si="2266"/>
        <v>0</v>
      </c>
      <c r="CU4811" s="2">
        <f t="shared" si="2266"/>
        <v>0</v>
      </c>
      <c r="CV4811" s="2">
        <f t="shared" si="2266"/>
        <v>0</v>
      </c>
      <c r="CW4811" s="2">
        <f t="shared" si="2266"/>
        <v>0</v>
      </c>
      <c r="CX4811" s="2">
        <f t="shared" si="2266"/>
        <v>0</v>
      </c>
      <c r="CY4811" s="2">
        <f t="shared" si="2266"/>
        <v>0</v>
      </c>
      <c r="CZ4811" s="2">
        <f t="shared" si="2266"/>
        <v>0</v>
      </c>
      <c r="DA4811" s="2">
        <f t="shared" si="2266"/>
        <v>0</v>
      </c>
      <c r="DB4811" s="2">
        <f t="shared" si="2266"/>
        <v>0</v>
      </c>
      <c r="DC4811" s="2">
        <f t="shared" si="2266"/>
        <v>0</v>
      </c>
      <c r="DD4811" s="2">
        <f t="shared" si="2266"/>
        <v>0</v>
      </c>
      <c r="DE4811" s="2">
        <f t="shared" si="2266"/>
        <v>0</v>
      </c>
      <c r="DF4811" s="2">
        <f t="shared" si="2266"/>
        <v>0</v>
      </c>
      <c r="DG4811" s="3">
        <f t="shared" ref="DG4811:EL4811" si="2267">DG4819</f>
        <v>0</v>
      </c>
      <c r="DH4811" s="3">
        <f t="shared" si="2267"/>
        <v>0</v>
      </c>
      <c r="DI4811" s="3">
        <f t="shared" si="2267"/>
        <v>0</v>
      </c>
      <c r="DJ4811" s="3">
        <f t="shared" si="2267"/>
        <v>0</v>
      </c>
      <c r="DK4811" s="3">
        <f t="shared" si="2267"/>
        <v>0</v>
      </c>
      <c r="DL4811" s="3">
        <f t="shared" si="2267"/>
        <v>0</v>
      </c>
      <c r="DM4811" s="3">
        <f t="shared" si="2267"/>
        <v>0</v>
      </c>
      <c r="DN4811" s="3">
        <f t="shared" si="2267"/>
        <v>0</v>
      </c>
      <c r="DO4811" s="3">
        <f t="shared" si="2267"/>
        <v>0</v>
      </c>
      <c r="DP4811" s="3">
        <f t="shared" si="2267"/>
        <v>0</v>
      </c>
      <c r="DQ4811" s="3">
        <f t="shared" si="2267"/>
        <v>0</v>
      </c>
      <c r="DR4811" s="3">
        <f t="shared" si="2267"/>
        <v>0</v>
      </c>
      <c r="DS4811" s="3">
        <f t="shared" si="2267"/>
        <v>0</v>
      </c>
      <c r="DT4811" s="3">
        <f t="shared" si="2267"/>
        <v>0</v>
      </c>
      <c r="DU4811" s="3">
        <f t="shared" si="2267"/>
        <v>0</v>
      </c>
      <c r="DV4811" s="3">
        <f t="shared" si="2267"/>
        <v>0</v>
      </c>
      <c r="DW4811" s="3">
        <f t="shared" si="2267"/>
        <v>0</v>
      </c>
      <c r="DX4811" s="3">
        <f t="shared" si="2267"/>
        <v>0</v>
      </c>
      <c r="DY4811" s="3">
        <f t="shared" si="2267"/>
        <v>0</v>
      </c>
      <c r="DZ4811" s="3">
        <f t="shared" si="2267"/>
        <v>0</v>
      </c>
      <c r="EA4811" s="3">
        <f t="shared" si="2267"/>
        <v>0</v>
      </c>
      <c r="EB4811" s="3">
        <f t="shared" si="2267"/>
        <v>0</v>
      </c>
      <c r="EC4811" s="3">
        <f t="shared" si="2267"/>
        <v>0</v>
      </c>
      <c r="ED4811" s="3">
        <f t="shared" si="2267"/>
        <v>0</v>
      </c>
      <c r="EE4811" s="3">
        <f t="shared" si="2267"/>
        <v>0</v>
      </c>
      <c r="EF4811" s="3">
        <f t="shared" si="2267"/>
        <v>0</v>
      </c>
      <c r="EG4811" s="3">
        <f t="shared" si="2267"/>
        <v>0</v>
      </c>
      <c r="EH4811" s="3">
        <f t="shared" si="2267"/>
        <v>0</v>
      </c>
      <c r="EI4811" s="3">
        <f t="shared" si="2267"/>
        <v>0</v>
      </c>
      <c r="EJ4811" s="3">
        <f t="shared" si="2267"/>
        <v>0</v>
      </c>
      <c r="EK4811" s="3">
        <f t="shared" si="2267"/>
        <v>0</v>
      </c>
      <c r="EL4811" s="3">
        <f t="shared" si="2267"/>
        <v>0</v>
      </c>
      <c r="EM4811" s="3">
        <f t="shared" ref="EM4811:FR4811" si="2268">EM4819</f>
        <v>0</v>
      </c>
      <c r="EN4811" s="3">
        <f t="shared" si="2268"/>
        <v>0</v>
      </c>
      <c r="EO4811" s="3">
        <f t="shared" si="2268"/>
        <v>0</v>
      </c>
      <c r="EP4811" s="3">
        <f t="shared" si="2268"/>
        <v>0</v>
      </c>
      <c r="EQ4811" s="3">
        <f t="shared" si="2268"/>
        <v>0</v>
      </c>
      <c r="ER4811" s="3">
        <f t="shared" si="2268"/>
        <v>0</v>
      </c>
      <c r="ES4811" s="3">
        <f t="shared" si="2268"/>
        <v>0</v>
      </c>
      <c r="ET4811" s="3">
        <f t="shared" si="2268"/>
        <v>0</v>
      </c>
      <c r="EU4811" s="3">
        <f t="shared" si="2268"/>
        <v>0</v>
      </c>
      <c r="EV4811" s="3">
        <f t="shared" si="2268"/>
        <v>0</v>
      </c>
      <c r="EW4811" s="3">
        <f t="shared" si="2268"/>
        <v>0</v>
      </c>
      <c r="EX4811" s="3">
        <f t="shared" si="2268"/>
        <v>0</v>
      </c>
      <c r="EY4811" s="3">
        <f t="shared" si="2268"/>
        <v>0</v>
      </c>
      <c r="EZ4811" s="3">
        <f t="shared" si="2268"/>
        <v>0</v>
      </c>
      <c r="FA4811" s="3">
        <f t="shared" si="2268"/>
        <v>0</v>
      </c>
      <c r="FB4811" s="3">
        <f t="shared" si="2268"/>
        <v>0</v>
      </c>
      <c r="FC4811" s="3">
        <f t="shared" si="2268"/>
        <v>0</v>
      </c>
      <c r="FD4811" s="3">
        <f t="shared" si="2268"/>
        <v>0</v>
      </c>
      <c r="FE4811" s="3">
        <f t="shared" si="2268"/>
        <v>0</v>
      </c>
      <c r="FF4811" s="3">
        <f t="shared" si="2268"/>
        <v>0</v>
      </c>
      <c r="FG4811" s="3">
        <f t="shared" si="2268"/>
        <v>0</v>
      </c>
      <c r="FH4811" s="3">
        <f t="shared" si="2268"/>
        <v>0</v>
      </c>
      <c r="FI4811" s="3">
        <f t="shared" si="2268"/>
        <v>0</v>
      </c>
      <c r="FJ4811" s="3">
        <f t="shared" si="2268"/>
        <v>0</v>
      </c>
      <c r="FK4811" s="3">
        <f t="shared" si="2268"/>
        <v>0</v>
      </c>
      <c r="FL4811" s="3">
        <f t="shared" si="2268"/>
        <v>0</v>
      </c>
      <c r="FM4811" s="3">
        <f t="shared" si="2268"/>
        <v>0</v>
      </c>
      <c r="FN4811" s="3">
        <f t="shared" si="2268"/>
        <v>0</v>
      </c>
      <c r="FO4811" s="3">
        <f t="shared" si="2268"/>
        <v>0</v>
      </c>
      <c r="FP4811" s="3">
        <f t="shared" si="2268"/>
        <v>0</v>
      </c>
      <c r="FQ4811" s="3">
        <f t="shared" si="2268"/>
        <v>0</v>
      </c>
      <c r="FR4811" s="3">
        <f t="shared" si="2268"/>
        <v>0</v>
      </c>
      <c r="FS4811" s="3">
        <f t="shared" ref="FS4811:GX4811" si="2269">FS4819</f>
        <v>0</v>
      </c>
      <c r="FT4811" s="3">
        <f t="shared" si="2269"/>
        <v>0</v>
      </c>
      <c r="FU4811" s="3">
        <f t="shared" si="2269"/>
        <v>0</v>
      </c>
      <c r="FV4811" s="3">
        <f t="shared" si="2269"/>
        <v>0</v>
      </c>
      <c r="FW4811" s="3">
        <f t="shared" si="2269"/>
        <v>0</v>
      </c>
      <c r="FX4811" s="3">
        <f t="shared" si="2269"/>
        <v>0</v>
      </c>
      <c r="FY4811" s="3">
        <f t="shared" si="2269"/>
        <v>0</v>
      </c>
      <c r="FZ4811" s="3">
        <f t="shared" si="2269"/>
        <v>0</v>
      </c>
      <c r="GA4811" s="3">
        <f t="shared" si="2269"/>
        <v>0</v>
      </c>
      <c r="GB4811" s="3">
        <f t="shared" si="2269"/>
        <v>0</v>
      </c>
      <c r="GC4811" s="3">
        <f t="shared" si="2269"/>
        <v>0</v>
      </c>
      <c r="GD4811" s="3">
        <f t="shared" si="2269"/>
        <v>0</v>
      </c>
      <c r="GE4811" s="3">
        <f t="shared" si="2269"/>
        <v>0</v>
      </c>
      <c r="GF4811" s="3">
        <f t="shared" si="2269"/>
        <v>0</v>
      </c>
      <c r="GG4811" s="3">
        <f t="shared" si="2269"/>
        <v>0</v>
      </c>
      <c r="GH4811" s="3">
        <f t="shared" si="2269"/>
        <v>0</v>
      </c>
      <c r="GI4811" s="3">
        <f t="shared" si="2269"/>
        <v>0</v>
      </c>
      <c r="GJ4811" s="3">
        <f t="shared" si="2269"/>
        <v>0</v>
      </c>
      <c r="GK4811" s="3">
        <f t="shared" si="2269"/>
        <v>0</v>
      </c>
      <c r="GL4811" s="3">
        <f t="shared" si="2269"/>
        <v>0</v>
      </c>
      <c r="GM4811" s="3">
        <f t="shared" si="2269"/>
        <v>0</v>
      </c>
      <c r="GN4811" s="3">
        <f t="shared" si="2269"/>
        <v>0</v>
      </c>
      <c r="GO4811" s="3">
        <f t="shared" si="2269"/>
        <v>0</v>
      </c>
      <c r="GP4811" s="3">
        <f t="shared" si="2269"/>
        <v>0</v>
      </c>
      <c r="GQ4811" s="3">
        <f t="shared" si="2269"/>
        <v>0</v>
      </c>
      <c r="GR4811" s="3">
        <f t="shared" si="2269"/>
        <v>0</v>
      </c>
      <c r="GS4811" s="3">
        <f t="shared" si="2269"/>
        <v>0</v>
      </c>
      <c r="GT4811" s="3">
        <f t="shared" si="2269"/>
        <v>0</v>
      </c>
      <c r="GU4811" s="3">
        <f t="shared" si="2269"/>
        <v>0</v>
      </c>
      <c r="GV4811" s="3">
        <f t="shared" si="2269"/>
        <v>0</v>
      </c>
      <c r="GW4811" s="3">
        <f t="shared" si="2269"/>
        <v>0</v>
      </c>
      <c r="GX4811" s="3">
        <f t="shared" si="2269"/>
        <v>0</v>
      </c>
    </row>
    <row r="4813" spans="1:245" x14ac:dyDescent="0.25">
      <c r="A4813">
        <v>17</v>
      </c>
      <c r="B4813">
        <v>1</v>
      </c>
      <c r="D4813">
        <f>ROW(EtalonRes!A578)</f>
        <v>578</v>
      </c>
      <c r="E4813" t="s">
        <v>595</v>
      </c>
      <c r="F4813" t="s">
        <v>84</v>
      </c>
      <c r="G4813" t="s">
        <v>85</v>
      </c>
      <c r="H4813" t="s">
        <v>18</v>
      </c>
      <c r="I4813">
        <v>0</v>
      </c>
      <c r="J4813">
        <v>0</v>
      </c>
      <c r="K4813">
        <v>0</v>
      </c>
      <c r="O4813">
        <f>ROUND(CP4813,2)</f>
        <v>0</v>
      </c>
      <c r="P4813">
        <f>ROUND(CQ4813*I4813,2)</f>
        <v>0</v>
      </c>
      <c r="Q4813">
        <f>ROUND(CR4813*I4813,2)</f>
        <v>0</v>
      </c>
      <c r="R4813">
        <f>ROUND(CS4813*I4813,2)</f>
        <v>0</v>
      </c>
      <c r="S4813">
        <f>ROUND(CT4813*I4813,2)</f>
        <v>0</v>
      </c>
      <c r="T4813">
        <f>ROUND(CU4813*I4813,2)</f>
        <v>0</v>
      </c>
      <c r="U4813">
        <f>CV4813*I4813</f>
        <v>0</v>
      </c>
      <c r="V4813">
        <f>CW4813*I4813</f>
        <v>0</v>
      </c>
      <c r="W4813">
        <f>ROUND(CX4813*I4813,2)</f>
        <v>0</v>
      </c>
      <c r="X4813">
        <f t="shared" ref="X4813:Y4817" si="2270">ROUND(CY4813,2)</f>
        <v>0</v>
      </c>
      <c r="Y4813">
        <f t="shared" si="2270"/>
        <v>0</v>
      </c>
      <c r="AA4813">
        <v>288585831</v>
      </c>
      <c r="AB4813">
        <f>ROUND((AC4813+AD4813+AF4813),6)</f>
        <v>990.76</v>
      </c>
      <c r="AC4813">
        <f>ROUND(((ES4813*4)),6)</f>
        <v>0</v>
      </c>
      <c r="AD4813">
        <f>ROUND(((((ET4813*4))-((EU4813*4)))+AE4813),6)</f>
        <v>0</v>
      </c>
      <c r="AE4813">
        <f>ROUND(((EU4813*4)),6)</f>
        <v>0</v>
      </c>
      <c r="AF4813">
        <f>ROUND(((EV4813*4)),6)</f>
        <v>990.76</v>
      </c>
      <c r="AG4813">
        <f>ROUND((AP4813),6)</f>
        <v>0</v>
      </c>
      <c r="AH4813">
        <f>((EW4813*4))</f>
        <v>1</v>
      </c>
      <c r="AI4813">
        <f>((EX4813*4))</f>
        <v>0</v>
      </c>
      <c r="AJ4813">
        <f>(AS4813)</f>
        <v>0</v>
      </c>
      <c r="AK4813">
        <v>247.69</v>
      </c>
      <c r="AL4813">
        <v>0</v>
      </c>
      <c r="AM4813">
        <v>0</v>
      </c>
      <c r="AN4813">
        <v>0</v>
      </c>
      <c r="AO4813">
        <v>247.69</v>
      </c>
      <c r="AP4813">
        <v>0</v>
      </c>
      <c r="AQ4813">
        <v>0.25</v>
      </c>
      <c r="AR4813">
        <v>0</v>
      </c>
      <c r="AS4813">
        <v>0</v>
      </c>
      <c r="AT4813">
        <v>70</v>
      </c>
      <c r="AU4813">
        <v>10</v>
      </c>
      <c r="AV4813">
        <v>1</v>
      </c>
      <c r="AW4813">
        <v>1</v>
      </c>
      <c r="AZ4813">
        <v>1</v>
      </c>
      <c r="BA4813">
        <v>1</v>
      </c>
      <c r="BB4813">
        <v>1</v>
      </c>
      <c r="BC4813">
        <v>1</v>
      </c>
      <c r="BD4813" t="s">
        <v>3</v>
      </c>
      <c r="BE4813" t="s">
        <v>3</v>
      </c>
      <c r="BF4813" t="s">
        <v>3</v>
      </c>
      <c r="BG4813" t="s">
        <v>3</v>
      </c>
      <c r="BH4813">
        <v>0</v>
      </c>
      <c r="BI4813">
        <v>4</v>
      </c>
      <c r="BJ4813" t="s">
        <v>86</v>
      </c>
      <c r="BM4813">
        <v>0</v>
      </c>
      <c r="BN4813">
        <v>284416172</v>
      </c>
      <c r="BO4813" t="s">
        <v>3</v>
      </c>
      <c r="BP4813">
        <v>0</v>
      </c>
      <c r="BQ4813">
        <v>1</v>
      </c>
      <c r="BR4813">
        <v>0</v>
      </c>
      <c r="BS4813">
        <v>1</v>
      </c>
      <c r="BT4813">
        <v>1</v>
      </c>
      <c r="BU4813">
        <v>1</v>
      </c>
      <c r="BV4813">
        <v>1</v>
      </c>
      <c r="BW4813">
        <v>1</v>
      </c>
      <c r="BX4813">
        <v>1</v>
      </c>
      <c r="BY4813" t="s">
        <v>3</v>
      </c>
      <c r="BZ4813">
        <v>70</v>
      </c>
      <c r="CA4813">
        <v>10</v>
      </c>
      <c r="CB4813" t="s">
        <v>3</v>
      </c>
      <c r="CE4813">
        <v>0</v>
      </c>
      <c r="CF4813">
        <v>0</v>
      </c>
      <c r="CG4813">
        <v>0</v>
      </c>
      <c r="CM4813">
        <v>0</v>
      </c>
      <c r="CN4813" t="s">
        <v>3</v>
      </c>
      <c r="CO4813">
        <v>0</v>
      </c>
      <c r="CP4813">
        <f>(P4813+Q4813+S4813)</f>
        <v>0</v>
      </c>
      <c r="CQ4813">
        <f>(AC4813*BC4813*AW4813)</f>
        <v>0</v>
      </c>
      <c r="CR4813">
        <f>(((((ET4813*4))*BB4813-((EU4813*4))*BS4813)+AE4813*BS4813)*AV4813)</f>
        <v>0</v>
      </c>
      <c r="CS4813">
        <f>(AE4813*BS4813*AV4813)</f>
        <v>0</v>
      </c>
      <c r="CT4813">
        <f>(AF4813*BA4813*AV4813)</f>
        <v>990.76</v>
      </c>
      <c r="CU4813">
        <f>AG4813</f>
        <v>0</v>
      </c>
      <c r="CV4813">
        <f>(AH4813*AV4813)</f>
        <v>1</v>
      </c>
      <c r="CW4813">
        <f t="shared" ref="CW4813:CX4817" si="2271">AI4813</f>
        <v>0</v>
      </c>
      <c r="CX4813">
        <f t="shared" si="2271"/>
        <v>0</v>
      </c>
      <c r="CY4813">
        <f>((S4813*BZ4813)/100)</f>
        <v>0</v>
      </c>
      <c r="CZ4813">
        <f>((S4813*CA4813)/100)</f>
        <v>0</v>
      </c>
      <c r="DC4813" t="s">
        <v>3</v>
      </c>
      <c r="DD4813" t="s">
        <v>20</v>
      </c>
      <c r="DE4813" t="s">
        <v>20</v>
      </c>
      <c r="DF4813" t="s">
        <v>20</v>
      </c>
      <c r="DG4813" t="s">
        <v>20</v>
      </c>
      <c r="DH4813" t="s">
        <v>3</v>
      </c>
      <c r="DI4813" t="s">
        <v>20</v>
      </c>
      <c r="DJ4813" t="s">
        <v>20</v>
      </c>
      <c r="DK4813" t="s">
        <v>3</v>
      </c>
      <c r="DL4813" t="s">
        <v>3</v>
      </c>
      <c r="DM4813" t="s">
        <v>3</v>
      </c>
      <c r="DN4813">
        <v>0</v>
      </c>
      <c r="DO4813">
        <v>0</v>
      </c>
      <c r="DP4813">
        <v>1</v>
      </c>
      <c r="DQ4813">
        <v>1</v>
      </c>
      <c r="DU4813">
        <v>1010</v>
      </c>
      <c r="DV4813" t="s">
        <v>18</v>
      </c>
      <c r="DW4813" t="s">
        <v>18</v>
      </c>
      <c r="DX4813">
        <v>1</v>
      </c>
      <c r="DZ4813" t="s">
        <v>3</v>
      </c>
      <c r="EA4813" t="s">
        <v>3</v>
      </c>
      <c r="EB4813" t="s">
        <v>3</v>
      </c>
      <c r="EC4813" t="s">
        <v>3</v>
      </c>
      <c r="EE4813">
        <v>284416175</v>
      </c>
      <c r="EF4813">
        <v>1</v>
      </c>
      <c r="EG4813" t="s">
        <v>21</v>
      </c>
      <c r="EH4813">
        <v>0</v>
      </c>
      <c r="EI4813" t="s">
        <v>3</v>
      </c>
      <c r="EJ4813">
        <v>4</v>
      </c>
      <c r="EK4813">
        <v>0</v>
      </c>
      <c r="EL4813" t="s">
        <v>22</v>
      </c>
      <c r="EM4813" t="s">
        <v>23</v>
      </c>
      <c r="EO4813" t="s">
        <v>3</v>
      </c>
      <c r="EQ4813">
        <v>2228224</v>
      </c>
      <c r="ER4813">
        <v>247.69</v>
      </c>
      <c r="ES4813">
        <v>0</v>
      </c>
      <c r="ET4813">
        <v>0</v>
      </c>
      <c r="EU4813">
        <v>0</v>
      </c>
      <c r="EV4813">
        <v>247.69</v>
      </c>
      <c r="EW4813">
        <v>0.25</v>
      </c>
      <c r="EX4813">
        <v>0</v>
      </c>
      <c r="EY4813">
        <v>0</v>
      </c>
      <c r="FQ4813">
        <v>0</v>
      </c>
      <c r="FR4813">
        <v>0</v>
      </c>
      <c r="FS4813">
        <v>0</v>
      </c>
      <c r="FX4813">
        <v>70</v>
      </c>
      <c r="FY4813">
        <v>10</v>
      </c>
      <c r="GA4813" t="s">
        <v>3</v>
      </c>
      <c r="GD4813">
        <v>0</v>
      </c>
      <c r="GF4813">
        <v>412660737</v>
      </c>
      <c r="GG4813">
        <v>2</v>
      </c>
      <c r="GH4813">
        <v>1</v>
      </c>
      <c r="GI4813">
        <v>-2</v>
      </c>
      <c r="GJ4813">
        <v>0</v>
      </c>
      <c r="GK4813">
        <f>ROUND(R4813*(R12)/100,2)</f>
        <v>0</v>
      </c>
      <c r="GL4813">
        <f>ROUND(IF(AND(BH4813=3,BI4813=3,FS4813&lt;&gt;0),P4813,0),2)</f>
        <v>0</v>
      </c>
      <c r="GM4813">
        <f>ROUND(O4813+X4813+Y4813+GK4813,2)+GX4813</f>
        <v>0</v>
      </c>
      <c r="GN4813">
        <f>IF(OR(BI4813=0,BI4813=1),GM4813-GX4813,0)</f>
        <v>0</v>
      </c>
      <c r="GO4813">
        <f>IF(BI4813=2,GM4813-GX4813,0)</f>
        <v>0</v>
      </c>
      <c r="GP4813">
        <f>IF(BI4813=4,GM4813-GX4813,0)</f>
        <v>0</v>
      </c>
      <c r="GR4813">
        <v>0</v>
      </c>
      <c r="GS4813">
        <v>0</v>
      </c>
      <c r="GT4813">
        <v>0</v>
      </c>
      <c r="GU4813" t="s">
        <v>3</v>
      </c>
      <c r="GV4813">
        <f>ROUND((GT4813),6)</f>
        <v>0</v>
      </c>
      <c r="GW4813">
        <v>1</v>
      </c>
      <c r="GX4813">
        <f>ROUND(HC4813*I4813,2)</f>
        <v>0</v>
      </c>
      <c r="HA4813">
        <v>0</v>
      </c>
      <c r="HB4813">
        <v>0</v>
      </c>
      <c r="HC4813">
        <f>GV4813*GW4813</f>
        <v>0</v>
      </c>
      <c r="HE4813" t="s">
        <v>3</v>
      </c>
      <c r="HF4813" t="s">
        <v>3</v>
      </c>
      <c r="HM4813" t="s">
        <v>3</v>
      </c>
      <c r="HN4813" t="s">
        <v>3</v>
      </c>
      <c r="HO4813" t="s">
        <v>3</v>
      </c>
      <c r="HP4813" t="s">
        <v>3</v>
      </c>
      <c r="HQ4813" t="s">
        <v>3</v>
      </c>
      <c r="HS4813">
        <v>0</v>
      </c>
      <c r="IK4813">
        <v>0</v>
      </c>
    </row>
    <row r="4814" spans="1:245" x14ac:dyDescent="0.25">
      <c r="A4814">
        <v>17</v>
      </c>
      <c r="B4814">
        <v>1</v>
      </c>
      <c r="D4814">
        <f>ROW(EtalonRes!A579)</f>
        <v>579</v>
      </c>
      <c r="E4814" t="s">
        <v>596</v>
      </c>
      <c r="F4814" t="s">
        <v>80</v>
      </c>
      <c r="G4814" t="s">
        <v>81</v>
      </c>
      <c r="H4814" t="s">
        <v>18</v>
      </c>
      <c r="I4814">
        <v>0</v>
      </c>
      <c r="J4814">
        <v>0</v>
      </c>
      <c r="K4814">
        <v>0</v>
      </c>
      <c r="O4814">
        <f>ROUND(CP4814,2)</f>
        <v>0</v>
      </c>
      <c r="P4814">
        <f>ROUND(CQ4814*I4814,2)</f>
        <v>0</v>
      </c>
      <c r="Q4814">
        <f>ROUND(CR4814*I4814,2)</f>
        <v>0</v>
      </c>
      <c r="R4814">
        <f>ROUND(CS4814*I4814,2)</f>
        <v>0</v>
      </c>
      <c r="S4814">
        <f>ROUND(CT4814*I4814,2)</f>
        <v>0</v>
      </c>
      <c r="T4814">
        <f>ROUND(CU4814*I4814,2)</f>
        <v>0</v>
      </c>
      <c r="U4814">
        <f>CV4814*I4814</f>
        <v>0</v>
      </c>
      <c r="V4814">
        <f>CW4814*I4814</f>
        <v>0</v>
      </c>
      <c r="W4814">
        <f>ROUND(CX4814*I4814,2)</f>
        <v>0</v>
      </c>
      <c r="X4814">
        <f t="shared" si="2270"/>
        <v>0</v>
      </c>
      <c r="Y4814">
        <f t="shared" si="2270"/>
        <v>0</v>
      </c>
      <c r="AA4814">
        <v>288585831</v>
      </c>
      <c r="AB4814">
        <f>ROUND((AC4814+AD4814+AF4814),6)</f>
        <v>1624.84</v>
      </c>
      <c r="AC4814">
        <f>ROUND(((ES4814*4)),6)</f>
        <v>0</v>
      </c>
      <c r="AD4814">
        <f>ROUND(((((ET4814*4))-((EU4814*4)))+AE4814),6)</f>
        <v>0</v>
      </c>
      <c r="AE4814">
        <f>ROUND(((EU4814*4)),6)</f>
        <v>0</v>
      </c>
      <c r="AF4814">
        <f>ROUND(((EV4814*4)),6)</f>
        <v>1624.84</v>
      </c>
      <c r="AG4814">
        <f>ROUND((AP4814),6)</f>
        <v>0</v>
      </c>
      <c r="AH4814">
        <f>((EW4814*4))</f>
        <v>1.64</v>
      </c>
      <c r="AI4814">
        <f>((EX4814*4))</f>
        <v>0</v>
      </c>
      <c r="AJ4814">
        <f>(AS4814)</f>
        <v>0</v>
      </c>
      <c r="AK4814">
        <v>406.21</v>
      </c>
      <c r="AL4814">
        <v>0</v>
      </c>
      <c r="AM4814">
        <v>0</v>
      </c>
      <c r="AN4814">
        <v>0</v>
      </c>
      <c r="AO4814">
        <v>406.21</v>
      </c>
      <c r="AP4814">
        <v>0</v>
      </c>
      <c r="AQ4814">
        <v>0.41</v>
      </c>
      <c r="AR4814">
        <v>0</v>
      </c>
      <c r="AS4814">
        <v>0</v>
      </c>
      <c r="AT4814">
        <v>70</v>
      </c>
      <c r="AU4814">
        <v>10</v>
      </c>
      <c r="AV4814">
        <v>1</v>
      </c>
      <c r="AW4814">
        <v>1</v>
      </c>
      <c r="AZ4814">
        <v>1</v>
      </c>
      <c r="BA4814">
        <v>1</v>
      </c>
      <c r="BB4814">
        <v>1</v>
      </c>
      <c r="BC4814">
        <v>1</v>
      </c>
      <c r="BD4814" t="s">
        <v>3</v>
      </c>
      <c r="BE4814" t="s">
        <v>3</v>
      </c>
      <c r="BF4814" t="s">
        <v>3</v>
      </c>
      <c r="BG4814" t="s">
        <v>3</v>
      </c>
      <c r="BH4814">
        <v>0</v>
      </c>
      <c r="BI4814">
        <v>4</v>
      </c>
      <c r="BJ4814" t="s">
        <v>82</v>
      </c>
      <c r="BM4814">
        <v>0</v>
      </c>
      <c r="BN4814">
        <v>284416172</v>
      </c>
      <c r="BO4814" t="s">
        <v>3</v>
      </c>
      <c r="BP4814">
        <v>0</v>
      </c>
      <c r="BQ4814">
        <v>1</v>
      </c>
      <c r="BR4814">
        <v>0</v>
      </c>
      <c r="BS4814">
        <v>1</v>
      </c>
      <c r="BT4814">
        <v>1</v>
      </c>
      <c r="BU4814">
        <v>1</v>
      </c>
      <c r="BV4814">
        <v>1</v>
      </c>
      <c r="BW4814">
        <v>1</v>
      </c>
      <c r="BX4814">
        <v>1</v>
      </c>
      <c r="BY4814" t="s">
        <v>3</v>
      </c>
      <c r="BZ4814">
        <v>70</v>
      </c>
      <c r="CA4814">
        <v>10</v>
      </c>
      <c r="CB4814" t="s">
        <v>3</v>
      </c>
      <c r="CE4814">
        <v>0</v>
      </c>
      <c r="CF4814">
        <v>0</v>
      </c>
      <c r="CG4814">
        <v>0</v>
      </c>
      <c r="CM4814">
        <v>0</v>
      </c>
      <c r="CN4814" t="s">
        <v>3</v>
      </c>
      <c r="CO4814">
        <v>0</v>
      </c>
      <c r="CP4814">
        <f>(P4814+Q4814+S4814)</f>
        <v>0</v>
      </c>
      <c r="CQ4814">
        <f>(AC4814*BC4814*AW4814)</f>
        <v>0</v>
      </c>
      <c r="CR4814">
        <f>(((((ET4814*4))*BB4814-((EU4814*4))*BS4814)+AE4814*BS4814)*AV4814)</f>
        <v>0</v>
      </c>
      <c r="CS4814">
        <f>(AE4814*BS4814*AV4814)</f>
        <v>0</v>
      </c>
      <c r="CT4814">
        <f>(AF4814*BA4814*AV4814)</f>
        <v>1624.84</v>
      </c>
      <c r="CU4814">
        <f>AG4814</f>
        <v>0</v>
      </c>
      <c r="CV4814">
        <f>(AH4814*AV4814)</f>
        <v>1.64</v>
      </c>
      <c r="CW4814">
        <f t="shared" si="2271"/>
        <v>0</v>
      </c>
      <c r="CX4814">
        <f t="shared" si="2271"/>
        <v>0</v>
      </c>
      <c r="CY4814">
        <f>((S4814*BZ4814)/100)</f>
        <v>0</v>
      </c>
      <c r="CZ4814">
        <f>((S4814*CA4814)/100)</f>
        <v>0</v>
      </c>
      <c r="DC4814" t="s">
        <v>3</v>
      </c>
      <c r="DD4814" t="s">
        <v>20</v>
      </c>
      <c r="DE4814" t="s">
        <v>20</v>
      </c>
      <c r="DF4814" t="s">
        <v>20</v>
      </c>
      <c r="DG4814" t="s">
        <v>20</v>
      </c>
      <c r="DH4814" t="s">
        <v>3</v>
      </c>
      <c r="DI4814" t="s">
        <v>20</v>
      </c>
      <c r="DJ4814" t="s">
        <v>20</v>
      </c>
      <c r="DK4814" t="s">
        <v>3</v>
      </c>
      <c r="DL4814" t="s">
        <v>3</v>
      </c>
      <c r="DM4814" t="s">
        <v>3</v>
      </c>
      <c r="DN4814">
        <v>0</v>
      </c>
      <c r="DO4814">
        <v>0</v>
      </c>
      <c r="DP4814">
        <v>1</v>
      </c>
      <c r="DQ4814">
        <v>1</v>
      </c>
      <c r="DU4814">
        <v>1010</v>
      </c>
      <c r="DV4814" t="s">
        <v>18</v>
      </c>
      <c r="DW4814" t="s">
        <v>18</v>
      </c>
      <c r="DX4814">
        <v>1</v>
      </c>
      <c r="DZ4814" t="s">
        <v>3</v>
      </c>
      <c r="EA4814" t="s">
        <v>3</v>
      </c>
      <c r="EB4814" t="s">
        <v>3</v>
      </c>
      <c r="EC4814" t="s">
        <v>3</v>
      </c>
      <c r="EE4814">
        <v>284416175</v>
      </c>
      <c r="EF4814">
        <v>1</v>
      </c>
      <c r="EG4814" t="s">
        <v>21</v>
      </c>
      <c r="EH4814">
        <v>0</v>
      </c>
      <c r="EI4814" t="s">
        <v>3</v>
      </c>
      <c r="EJ4814">
        <v>4</v>
      </c>
      <c r="EK4814">
        <v>0</v>
      </c>
      <c r="EL4814" t="s">
        <v>22</v>
      </c>
      <c r="EM4814" t="s">
        <v>23</v>
      </c>
      <c r="EO4814" t="s">
        <v>3</v>
      </c>
      <c r="EQ4814">
        <v>2228224</v>
      </c>
      <c r="ER4814">
        <v>406.21</v>
      </c>
      <c r="ES4814">
        <v>0</v>
      </c>
      <c r="ET4814">
        <v>0</v>
      </c>
      <c r="EU4814">
        <v>0</v>
      </c>
      <c r="EV4814">
        <v>406.21</v>
      </c>
      <c r="EW4814">
        <v>0.41</v>
      </c>
      <c r="EX4814">
        <v>0</v>
      </c>
      <c r="EY4814">
        <v>0</v>
      </c>
      <c r="FQ4814">
        <v>0</v>
      </c>
      <c r="FR4814">
        <v>0</v>
      </c>
      <c r="FS4814">
        <v>0</v>
      </c>
      <c r="FX4814">
        <v>70</v>
      </c>
      <c r="FY4814">
        <v>10</v>
      </c>
      <c r="GA4814" t="s">
        <v>3</v>
      </c>
      <c r="GD4814">
        <v>0</v>
      </c>
      <c r="GF4814">
        <v>-1253208674</v>
      </c>
      <c r="GG4814">
        <v>2</v>
      </c>
      <c r="GH4814">
        <v>1</v>
      </c>
      <c r="GI4814">
        <v>-2</v>
      </c>
      <c r="GJ4814">
        <v>0</v>
      </c>
      <c r="GK4814">
        <f>ROUND(R4814*(R12)/100,2)</f>
        <v>0</v>
      </c>
      <c r="GL4814">
        <f>ROUND(IF(AND(BH4814=3,BI4814=3,FS4814&lt;&gt;0),P4814,0),2)</f>
        <v>0</v>
      </c>
      <c r="GM4814">
        <f>ROUND(O4814+X4814+Y4814+GK4814,2)+GX4814</f>
        <v>0</v>
      </c>
      <c r="GN4814">
        <f>IF(OR(BI4814=0,BI4814=1),GM4814-GX4814,0)</f>
        <v>0</v>
      </c>
      <c r="GO4814">
        <f>IF(BI4814=2,GM4814-GX4814,0)</f>
        <v>0</v>
      </c>
      <c r="GP4814">
        <f>IF(BI4814=4,GM4814-GX4814,0)</f>
        <v>0</v>
      </c>
      <c r="GR4814">
        <v>0</v>
      </c>
      <c r="GS4814">
        <v>0</v>
      </c>
      <c r="GT4814">
        <v>0</v>
      </c>
      <c r="GU4814" t="s">
        <v>3</v>
      </c>
      <c r="GV4814">
        <f>ROUND((GT4814),6)</f>
        <v>0</v>
      </c>
      <c r="GW4814">
        <v>1</v>
      </c>
      <c r="GX4814">
        <f>ROUND(HC4814*I4814,2)</f>
        <v>0</v>
      </c>
      <c r="HA4814">
        <v>0</v>
      </c>
      <c r="HB4814">
        <v>0</v>
      </c>
      <c r="HC4814">
        <f>GV4814*GW4814</f>
        <v>0</v>
      </c>
      <c r="HE4814" t="s">
        <v>3</v>
      </c>
      <c r="HF4814" t="s">
        <v>3</v>
      </c>
      <c r="HM4814" t="s">
        <v>3</v>
      </c>
      <c r="HN4814" t="s">
        <v>3</v>
      </c>
      <c r="HO4814" t="s">
        <v>3</v>
      </c>
      <c r="HP4814" t="s">
        <v>3</v>
      </c>
      <c r="HQ4814" t="s">
        <v>3</v>
      </c>
      <c r="HS4814">
        <v>0</v>
      </c>
      <c r="IK4814">
        <v>0</v>
      </c>
    </row>
    <row r="4815" spans="1:245" x14ac:dyDescent="0.25">
      <c r="A4815">
        <v>17</v>
      </c>
      <c r="B4815">
        <v>1</v>
      </c>
      <c r="D4815">
        <f>ROW(EtalonRes!A581)</f>
        <v>581</v>
      </c>
      <c r="E4815" t="s">
        <v>597</v>
      </c>
      <c r="F4815" t="s">
        <v>116</v>
      </c>
      <c r="G4815" t="s">
        <v>117</v>
      </c>
      <c r="H4815" t="s">
        <v>118</v>
      </c>
      <c r="I4815">
        <v>0</v>
      </c>
      <c r="J4815">
        <v>0</v>
      </c>
      <c r="K4815">
        <v>0</v>
      </c>
      <c r="O4815">
        <f>ROUND(CP4815,2)</f>
        <v>0</v>
      </c>
      <c r="P4815">
        <f>ROUND(CQ4815*I4815,2)</f>
        <v>0</v>
      </c>
      <c r="Q4815">
        <f>ROUND(CR4815*I4815,2)</f>
        <v>0</v>
      </c>
      <c r="R4815">
        <f>ROUND(CS4815*I4815,2)</f>
        <v>0</v>
      </c>
      <c r="S4815">
        <f>ROUND(CT4815*I4815,2)</f>
        <v>0</v>
      </c>
      <c r="T4815">
        <f>ROUND(CU4815*I4815,2)</f>
        <v>0</v>
      </c>
      <c r="U4815">
        <f>CV4815*I4815</f>
        <v>0</v>
      </c>
      <c r="V4815">
        <f>CW4815*I4815</f>
        <v>0</v>
      </c>
      <c r="W4815">
        <f>ROUND(CX4815*I4815,2)</f>
        <v>0</v>
      </c>
      <c r="X4815">
        <f t="shared" si="2270"/>
        <v>0</v>
      </c>
      <c r="Y4815">
        <f t="shared" si="2270"/>
        <v>0</v>
      </c>
      <c r="AA4815">
        <v>288585831</v>
      </c>
      <c r="AB4815">
        <f>ROUND((AC4815+AD4815+AF4815),6)</f>
        <v>5490.68</v>
      </c>
      <c r="AC4815">
        <f>ROUND(((ES4815*13)),6)</f>
        <v>0</v>
      </c>
      <c r="AD4815">
        <f>ROUND(((((ET4815*13))-((EU4815*13)))+AE4815),6)</f>
        <v>338.78</v>
      </c>
      <c r="AE4815">
        <f t="shared" ref="AE4815:AF4817" si="2272">ROUND(((EU4815*13)),6)</f>
        <v>214.76</v>
      </c>
      <c r="AF4815">
        <f t="shared" si="2272"/>
        <v>5151.8999999999996</v>
      </c>
      <c r="AG4815">
        <f>ROUND((AP4815),6)</f>
        <v>0</v>
      </c>
      <c r="AH4815">
        <f t="shared" ref="AH4815:AI4817" si="2273">((EW4815*13))</f>
        <v>5.2</v>
      </c>
      <c r="AI4815">
        <f t="shared" si="2273"/>
        <v>0</v>
      </c>
      <c r="AJ4815">
        <f>(AS4815)</f>
        <v>0</v>
      </c>
      <c r="AK4815">
        <v>422.36</v>
      </c>
      <c r="AL4815">
        <v>0</v>
      </c>
      <c r="AM4815">
        <v>26.06</v>
      </c>
      <c r="AN4815">
        <v>16.52</v>
      </c>
      <c r="AO4815">
        <v>396.3</v>
      </c>
      <c r="AP4815">
        <v>0</v>
      </c>
      <c r="AQ4815">
        <v>0.4</v>
      </c>
      <c r="AR4815">
        <v>0</v>
      </c>
      <c r="AS4815">
        <v>0</v>
      </c>
      <c r="AT4815">
        <v>70</v>
      </c>
      <c r="AU4815">
        <v>10</v>
      </c>
      <c r="AV4815">
        <v>1</v>
      </c>
      <c r="AW4815">
        <v>1</v>
      </c>
      <c r="AZ4815">
        <v>1</v>
      </c>
      <c r="BA4815">
        <v>1</v>
      </c>
      <c r="BB4815">
        <v>1</v>
      </c>
      <c r="BC4815">
        <v>1</v>
      </c>
      <c r="BD4815" t="s">
        <v>3</v>
      </c>
      <c r="BE4815" t="s">
        <v>3</v>
      </c>
      <c r="BF4815" t="s">
        <v>3</v>
      </c>
      <c r="BG4815" t="s">
        <v>3</v>
      </c>
      <c r="BH4815">
        <v>0</v>
      </c>
      <c r="BI4815">
        <v>4</v>
      </c>
      <c r="BJ4815" t="s">
        <v>119</v>
      </c>
      <c r="BM4815">
        <v>0</v>
      </c>
      <c r="BN4815">
        <v>284416172</v>
      </c>
      <c r="BO4815" t="s">
        <v>3</v>
      </c>
      <c r="BP4815">
        <v>0</v>
      </c>
      <c r="BQ4815">
        <v>1</v>
      </c>
      <c r="BR4815">
        <v>0</v>
      </c>
      <c r="BS4815">
        <v>1</v>
      </c>
      <c r="BT4815">
        <v>1</v>
      </c>
      <c r="BU4815">
        <v>1</v>
      </c>
      <c r="BV4815">
        <v>1</v>
      </c>
      <c r="BW4815">
        <v>1</v>
      </c>
      <c r="BX4815">
        <v>1</v>
      </c>
      <c r="BY4815" t="s">
        <v>3</v>
      </c>
      <c r="BZ4815">
        <v>70</v>
      </c>
      <c r="CA4815">
        <v>10</v>
      </c>
      <c r="CB4815" t="s">
        <v>3</v>
      </c>
      <c r="CE4815">
        <v>0</v>
      </c>
      <c r="CF4815">
        <v>0</v>
      </c>
      <c r="CG4815">
        <v>0</v>
      </c>
      <c r="CM4815">
        <v>0</v>
      </c>
      <c r="CN4815" t="s">
        <v>3</v>
      </c>
      <c r="CO4815">
        <v>0</v>
      </c>
      <c r="CP4815">
        <f>(P4815+Q4815+S4815)</f>
        <v>0</v>
      </c>
      <c r="CQ4815">
        <f>(AC4815*BC4815*AW4815)</f>
        <v>0</v>
      </c>
      <c r="CR4815">
        <f>(((((ET4815*13))*BB4815-((EU4815*13))*BS4815)+AE4815*BS4815)*AV4815)</f>
        <v>338.78</v>
      </c>
      <c r="CS4815">
        <f>(AE4815*BS4815*AV4815)</f>
        <v>214.76</v>
      </c>
      <c r="CT4815">
        <f>(AF4815*BA4815*AV4815)</f>
        <v>5151.8999999999996</v>
      </c>
      <c r="CU4815">
        <f>AG4815</f>
        <v>0</v>
      </c>
      <c r="CV4815">
        <f>(AH4815*AV4815)</f>
        <v>5.2</v>
      </c>
      <c r="CW4815">
        <f t="shared" si="2271"/>
        <v>0</v>
      </c>
      <c r="CX4815">
        <f t="shared" si="2271"/>
        <v>0</v>
      </c>
      <c r="CY4815">
        <f>((S4815*BZ4815)/100)</f>
        <v>0</v>
      </c>
      <c r="CZ4815">
        <f>((S4815*CA4815)/100)</f>
        <v>0</v>
      </c>
      <c r="DC4815" t="s">
        <v>3</v>
      </c>
      <c r="DD4815" t="s">
        <v>102</v>
      </c>
      <c r="DE4815" t="s">
        <v>102</v>
      </c>
      <c r="DF4815" t="s">
        <v>102</v>
      </c>
      <c r="DG4815" t="s">
        <v>102</v>
      </c>
      <c r="DH4815" t="s">
        <v>3</v>
      </c>
      <c r="DI4815" t="s">
        <v>102</v>
      </c>
      <c r="DJ4815" t="s">
        <v>102</v>
      </c>
      <c r="DK4815" t="s">
        <v>3</v>
      </c>
      <c r="DL4815" t="s">
        <v>3</v>
      </c>
      <c r="DM4815" t="s">
        <v>3</v>
      </c>
      <c r="DN4815">
        <v>0</v>
      </c>
      <c r="DO4815">
        <v>0</v>
      </c>
      <c r="DP4815">
        <v>1</v>
      </c>
      <c r="DQ4815">
        <v>1</v>
      </c>
      <c r="DU4815">
        <v>1013</v>
      </c>
      <c r="DV4815" t="s">
        <v>118</v>
      </c>
      <c r="DW4815" t="s">
        <v>118</v>
      </c>
      <c r="DX4815">
        <v>1</v>
      </c>
      <c r="DZ4815" t="s">
        <v>3</v>
      </c>
      <c r="EA4815" t="s">
        <v>3</v>
      </c>
      <c r="EB4815" t="s">
        <v>3</v>
      </c>
      <c r="EC4815" t="s">
        <v>3</v>
      </c>
      <c r="EE4815">
        <v>284416175</v>
      </c>
      <c r="EF4815">
        <v>1</v>
      </c>
      <c r="EG4815" t="s">
        <v>21</v>
      </c>
      <c r="EH4815">
        <v>0</v>
      </c>
      <c r="EI4815" t="s">
        <v>3</v>
      </c>
      <c r="EJ4815">
        <v>4</v>
      </c>
      <c r="EK4815">
        <v>0</v>
      </c>
      <c r="EL4815" t="s">
        <v>22</v>
      </c>
      <c r="EM4815" t="s">
        <v>23</v>
      </c>
      <c r="EO4815" t="s">
        <v>3</v>
      </c>
      <c r="EQ4815">
        <v>1441792</v>
      </c>
      <c r="ER4815">
        <v>422.36</v>
      </c>
      <c r="ES4815">
        <v>0</v>
      </c>
      <c r="ET4815">
        <v>26.06</v>
      </c>
      <c r="EU4815">
        <v>16.52</v>
      </c>
      <c r="EV4815">
        <v>396.3</v>
      </c>
      <c r="EW4815">
        <v>0.4</v>
      </c>
      <c r="EX4815">
        <v>0</v>
      </c>
      <c r="EY4815">
        <v>0</v>
      </c>
      <c r="FQ4815">
        <v>0</v>
      </c>
      <c r="FR4815">
        <v>0</v>
      </c>
      <c r="FS4815">
        <v>0</v>
      </c>
      <c r="FX4815">
        <v>70</v>
      </c>
      <c r="FY4815">
        <v>10</v>
      </c>
      <c r="GA4815" t="s">
        <v>3</v>
      </c>
      <c r="GD4815">
        <v>0</v>
      </c>
      <c r="GF4815">
        <v>469972417</v>
      </c>
      <c r="GG4815">
        <v>2</v>
      </c>
      <c r="GH4815">
        <v>1</v>
      </c>
      <c r="GI4815">
        <v>-2</v>
      </c>
      <c r="GJ4815">
        <v>0</v>
      </c>
      <c r="GK4815">
        <f>ROUND(R4815*(R12)/100,2)</f>
        <v>0</v>
      </c>
      <c r="GL4815">
        <f>ROUND(IF(AND(BH4815=3,BI4815=3,FS4815&lt;&gt;0),P4815,0),2)</f>
        <v>0</v>
      </c>
      <c r="GM4815">
        <f>ROUND(O4815+X4815+Y4815+GK4815,2)+GX4815</f>
        <v>0</v>
      </c>
      <c r="GN4815">
        <f>IF(OR(BI4815=0,BI4815=1),GM4815-GX4815,0)</f>
        <v>0</v>
      </c>
      <c r="GO4815">
        <f>IF(BI4815=2,GM4815-GX4815,0)</f>
        <v>0</v>
      </c>
      <c r="GP4815">
        <f>IF(BI4815=4,GM4815-GX4815,0)</f>
        <v>0</v>
      </c>
      <c r="GR4815">
        <v>0</v>
      </c>
      <c r="GS4815">
        <v>0</v>
      </c>
      <c r="GT4815">
        <v>0</v>
      </c>
      <c r="GU4815" t="s">
        <v>3</v>
      </c>
      <c r="GV4815">
        <f>ROUND((GT4815),6)</f>
        <v>0</v>
      </c>
      <c r="GW4815">
        <v>1</v>
      </c>
      <c r="GX4815">
        <f>ROUND(HC4815*I4815,2)</f>
        <v>0</v>
      </c>
      <c r="HA4815">
        <v>0</v>
      </c>
      <c r="HB4815">
        <v>0</v>
      </c>
      <c r="HC4815">
        <f>GV4815*GW4815</f>
        <v>0</v>
      </c>
      <c r="HE4815" t="s">
        <v>3</v>
      </c>
      <c r="HF4815" t="s">
        <v>3</v>
      </c>
      <c r="HM4815" t="s">
        <v>3</v>
      </c>
      <c r="HN4815" t="s">
        <v>3</v>
      </c>
      <c r="HO4815" t="s">
        <v>3</v>
      </c>
      <c r="HP4815" t="s">
        <v>3</v>
      </c>
      <c r="HQ4815" t="s">
        <v>3</v>
      </c>
      <c r="HS4815">
        <v>0</v>
      </c>
      <c r="IK4815">
        <v>0</v>
      </c>
    </row>
    <row r="4816" spans="1:245" x14ac:dyDescent="0.25">
      <c r="A4816">
        <v>17</v>
      </c>
      <c r="B4816">
        <v>1</v>
      </c>
      <c r="D4816">
        <f>ROW(EtalonRes!A582)</f>
        <v>582</v>
      </c>
      <c r="E4816" t="s">
        <v>598</v>
      </c>
      <c r="F4816" t="s">
        <v>121</v>
      </c>
      <c r="G4816" t="s">
        <v>122</v>
      </c>
      <c r="H4816" t="s">
        <v>95</v>
      </c>
      <c r="I4816">
        <v>0</v>
      </c>
      <c r="J4816">
        <v>0</v>
      </c>
      <c r="K4816">
        <v>0</v>
      </c>
      <c r="O4816">
        <f>ROUND(CP4816,2)</f>
        <v>0</v>
      </c>
      <c r="P4816">
        <f>ROUND(CQ4816*I4816,2)</f>
        <v>0</v>
      </c>
      <c r="Q4816">
        <f>ROUND(CR4816*I4816,2)</f>
        <v>0</v>
      </c>
      <c r="R4816">
        <f>ROUND(CS4816*I4816,2)</f>
        <v>0</v>
      </c>
      <c r="S4816">
        <f>ROUND(CT4816*I4816,2)</f>
        <v>0</v>
      </c>
      <c r="T4816">
        <f>ROUND(CU4816*I4816,2)</f>
        <v>0</v>
      </c>
      <c r="U4816">
        <f>CV4816*I4816</f>
        <v>0</v>
      </c>
      <c r="V4816">
        <f>CW4816*I4816</f>
        <v>0</v>
      </c>
      <c r="W4816">
        <f>ROUND(CX4816*I4816,2)</f>
        <v>0</v>
      </c>
      <c r="X4816">
        <f t="shared" si="2270"/>
        <v>0</v>
      </c>
      <c r="Y4816">
        <f t="shared" si="2270"/>
        <v>0</v>
      </c>
      <c r="AA4816">
        <v>288585831</v>
      </c>
      <c r="AB4816">
        <f>ROUND((AC4816+AD4816+AF4816),6)</f>
        <v>42234.66</v>
      </c>
      <c r="AC4816">
        <f>ROUND(((ES4816*13)),6)</f>
        <v>0</v>
      </c>
      <c r="AD4816">
        <f>ROUND(((((ET4816*13))-((EU4816*13)))+AE4816),6)</f>
        <v>0</v>
      </c>
      <c r="AE4816">
        <f t="shared" si="2272"/>
        <v>0</v>
      </c>
      <c r="AF4816">
        <f t="shared" si="2272"/>
        <v>42234.66</v>
      </c>
      <c r="AG4816">
        <f>ROUND((AP4816),6)</f>
        <v>0</v>
      </c>
      <c r="AH4816">
        <f t="shared" si="2273"/>
        <v>39</v>
      </c>
      <c r="AI4816">
        <f t="shared" si="2273"/>
        <v>0</v>
      </c>
      <c r="AJ4816">
        <f>(AS4816)</f>
        <v>0</v>
      </c>
      <c r="AK4816">
        <v>3248.82</v>
      </c>
      <c r="AL4816">
        <v>0</v>
      </c>
      <c r="AM4816">
        <v>0</v>
      </c>
      <c r="AN4816">
        <v>0</v>
      </c>
      <c r="AO4816">
        <v>3248.82</v>
      </c>
      <c r="AP4816">
        <v>0</v>
      </c>
      <c r="AQ4816">
        <v>3</v>
      </c>
      <c r="AR4816">
        <v>0</v>
      </c>
      <c r="AS4816">
        <v>0</v>
      </c>
      <c r="AT4816">
        <v>70</v>
      </c>
      <c r="AU4816">
        <v>10</v>
      </c>
      <c r="AV4816">
        <v>1</v>
      </c>
      <c r="AW4816">
        <v>1</v>
      </c>
      <c r="AZ4816">
        <v>1</v>
      </c>
      <c r="BA4816">
        <v>1</v>
      </c>
      <c r="BB4816">
        <v>1</v>
      </c>
      <c r="BC4816">
        <v>1</v>
      </c>
      <c r="BD4816" t="s">
        <v>3</v>
      </c>
      <c r="BE4816" t="s">
        <v>3</v>
      </c>
      <c r="BF4816" t="s">
        <v>3</v>
      </c>
      <c r="BG4816" t="s">
        <v>3</v>
      </c>
      <c r="BH4816">
        <v>0</v>
      </c>
      <c r="BI4816">
        <v>4</v>
      </c>
      <c r="BJ4816" t="s">
        <v>123</v>
      </c>
      <c r="BM4816">
        <v>0</v>
      </c>
      <c r="BN4816">
        <v>284416172</v>
      </c>
      <c r="BO4816" t="s">
        <v>3</v>
      </c>
      <c r="BP4816">
        <v>0</v>
      </c>
      <c r="BQ4816">
        <v>1</v>
      </c>
      <c r="BR4816">
        <v>0</v>
      </c>
      <c r="BS4816">
        <v>1</v>
      </c>
      <c r="BT4816">
        <v>1</v>
      </c>
      <c r="BU4816">
        <v>1</v>
      </c>
      <c r="BV4816">
        <v>1</v>
      </c>
      <c r="BW4816">
        <v>1</v>
      </c>
      <c r="BX4816">
        <v>1</v>
      </c>
      <c r="BY4816" t="s">
        <v>3</v>
      </c>
      <c r="BZ4816">
        <v>70</v>
      </c>
      <c r="CA4816">
        <v>10</v>
      </c>
      <c r="CB4816" t="s">
        <v>3</v>
      </c>
      <c r="CE4816">
        <v>0</v>
      </c>
      <c r="CF4816">
        <v>0</v>
      </c>
      <c r="CG4816">
        <v>0</v>
      </c>
      <c r="CM4816">
        <v>0</v>
      </c>
      <c r="CN4816" t="s">
        <v>3</v>
      </c>
      <c r="CO4816">
        <v>0</v>
      </c>
      <c r="CP4816">
        <f>(P4816+Q4816+S4816)</f>
        <v>0</v>
      </c>
      <c r="CQ4816">
        <f>(AC4816*BC4816*AW4816)</f>
        <v>0</v>
      </c>
      <c r="CR4816">
        <f>(((((ET4816*13))*BB4816-((EU4816*13))*BS4816)+AE4816*BS4816)*AV4816)</f>
        <v>0</v>
      </c>
      <c r="CS4816">
        <f>(AE4816*BS4816*AV4816)</f>
        <v>0</v>
      </c>
      <c r="CT4816">
        <f>(AF4816*BA4816*AV4816)</f>
        <v>42234.66</v>
      </c>
      <c r="CU4816">
        <f>AG4816</f>
        <v>0</v>
      </c>
      <c r="CV4816">
        <f>(AH4816*AV4816)</f>
        <v>39</v>
      </c>
      <c r="CW4816">
        <f t="shared" si="2271"/>
        <v>0</v>
      </c>
      <c r="CX4816">
        <f t="shared" si="2271"/>
        <v>0</v>
      </c>
      <c r="CY4816">
        <f>((S4816*BZ4816)/100)</f>
        <v>0</v>
      </c>
      <c r="CZ4816">
        <f>((S4816*CA4816)/100)</f>
        <v>0</v>
      </c>
      <c r="DC4816" t="s">
        <v>3</v>
      </c>
      <c r="DD4816" t="s">
        <v>102</v>
      </c>
      <c r="DE4816" t="s">
        <v>102</v>
      </c>
      <c r="DF4816" t="s">
        <v>102</v>
      </c>
      <c r="DG4816" t="s">
        <v>102</v>
      </c>
      <c r="DH4816" t="s">
        <v>3</v>
      </c>
      <c r="DI4816" t="s">
        <v>102</v>
      </c>
      <c r="DJ4816" t="s">
        <v>102</v>
      </c>
      <c r="DK4816" t="s">
        <v>3</v>
      </c>
      <c r="DL4816" t="s">
        <v>3</v>
      </c>
      <c r="DM4816" t="s">
        <v>3</v>
      </c>
      <c r="DN4816">
        <v>0</v>
      </c>
      <c r="DO4816">
        <v>0</v>
      </c>
      <c r="DP4816">
        <v>1</v>
      </c>
      <c r="DQ4816">
        <v>1</v>
      </c>
      <c r="DU4816">
        <v>1013</v>
      </c>
      <c r="DV4816" t="s">
        <v>95</v>
      </c>
      <c r="DW4816" t="s">
        <v>95</v>
      </c>
      <c r="DX4816">
        <v>1</v>
      </c>
      <c r="DZ4816" t="s">
        <v>3</v>
      </c>
      <c r="EA4816" t="s">
        <v>3</v>
      </c>
      <c r="EB4816" t="s">
        <v>3</v>
      </c>
      <c r="EC4816" t="s">
        <v>3</v>
      </c>
      <c r="EE4816">
        <v>284416175</v>
      </c>
      <c r="EF4816">
        <v>1</v>
      </c>
      <c r="EG4816" t="s">
        <v>21</v>
      </c>
      <c r="EH4816">
        <v>0</v>
      </c>
      <c r="EI4816" t="s">
        <v>3</v>
      </c>
      <c r="EJ4816">
        <v>4</v>
      </c>
      <c r="EK4816">
        <v>0</v>
      </c>
      <c r="EL4816" t="s">
        <v>22</v>
      </c>
      <c r="EM4816" t="s">
        <v>23</v>
      </c>
      <c r="EO4816" t="s">
        <v>3</v>
      </c>
      <c r="EQ4816">
        <v>1441792</v>
      </c>
      <c r="ER4816">
        <v>3248.82</v>
      </c>
      <c r="ES4816">
        <v>0</v>
      </c>
      <c r="ET4816">
        <v>0</v>
      </c>
      <c r="EU4816">
        <v>0</v>
      </c>
      <c r="EV4816">
        <v>3248.82</v>
      </c>
      <c r="EW4816">
        <v>3</v>
      </c>
      <c r="EX4816">
        <v>0</v>
      </c>
      <c r="EY4816">
        <v>0</v>
      </c>
      <c r="FQ4816">
        <v>0</v>
      </c>
      <c r="FR4816">
        <v>0</v>
      </c>
      <c r="FS4816">
        <v>0</v>
      </c>
      <c r="FX4816">
        <v>70</v>
      </c>
      <c r="FY4816">
        <v>10</v>
      </c>
      <c r="GA4816" t="s">
        <v>3</v>
      </c>
      <c r="GD4816">
        <v>0</v>
      </c>
      <c r="GF4816">
        <v>-1850798320</v>
      </c>
      <c r="GG4816">
        <v>2</v>
      </c>
      <c r="GH4816">
        <v>1</v>
      </c>
      <c r="GI4816">
        <v>-2</v>
      </c>
      <c r="GJ4816">
        <v>0</v>
      </c>
      <c r="GK4816">
        <f>ROUND(R4816*(R12)/100,2)</f>
        <v>0</v>
      </c>
      <c r="GL4816">
        <f>ROUND(IF(AND(BH4816=3,BI4816=3,FS4816&lt;&gt;0),P4816,0),2)</f>
        <v>0</v>
      </c>
      <c r="GM4816">
        <f>ROUND(O4816+X4816+Y4816+GK4816,2)+GX4816</f>
        <v>0</v>
      </c>
      <c r="GN4816">
        <f>IF(OR(BI4816=0,BI4816=1),GM4816-GX4816,0)</f>
        <v>0</v>
      </c>
      <c r="GO4816">
        <f>IF(BI4816=2,GM4816-GX4816,0)</f>
        <v>0</v>
      </c>
      <c r="GP4816">
        <f>IF(BI4816=4,GM4816-GX4816,0)</f>
        <v>0</v>
      </c>
      <c r="GR4816">
        <v>0</v>
      </c>
      <c r="GS4816">
        <v>0</v>
      </c>
      <c r="GT4816">
        <v>0</v>
      </c>
      <c r="GU4816" t="s">
        <v>3</v>
      </c>
      <c r="GV4816">
        <f>ROUND((GT4816),6)</f>
        <v>0</v>
      </c>
      <c r="GW4816">
        <v>1</v>
      </c>
      <c r="GX4816">
        <f>ROUND(HC4816*I4816,2)</f>
        <v>0</v>
      </c>
      <c r="HA4816">
        <v>0</v>
      </c>
      <c r="HB4816">
        <v>0</v>
      </c>
      <c r="HC4816">
        <f>GV4816*GW4816</f>
        <v>0</v>
      </c>
      <c r="HE4816" t="s">
        <v>3</v>
      </c>
      <c r="HF4816" t="s">
        <v>3</v>
      </c>
      <c r="HM4816" t="s">
        <v>3</v>
      </c>
      <c r="HN4816" t="s">
        <v>3</v>
      </c>
      <c r="HO4816" t="s">
        <v>3</v>
      </c>
      <c r="HP4816" t="s">
        <v>3</v>
      </c>
      <c r="HQ4816" t="s">
        <v>3</v>
      </c>
      <c r="HS4816">
        <v>0</v>
      </c>
      <c r="IK4816">
        <v>0</v>
      </c>
    </row>
    <row r="4817" spans="1:245" x14ac:dyDescent="0.25">
      <c r="A4817">
        <v>17</v>
      </c>
      <c r="B4817">
        <v>1</v>
      </c>
      <c r="D4817">
        <f>ROW(EtalonRes!A583)</f>
        <v>583</v>
      </c>
      <c r="E4817" t="s">
        <v>599</v>
      </c>
      <c r="F4817" t="s">
        <v>125</v>
      </c>
      <c r="G4817" t="s">
        <v>126</v>
      </c>
      <c r="H4817" t="s">
        <v>95</v>
      </c>
      <c r="I4817">
        <v>0</v>
      </c>
      <c r="J4817">
        <v>0</v>
      </c>
      <c r="K4817">
        <v>0</v>
      </c>
      <c r="O4817">
        <f>ROUND(CP4817,2)</f>
        <v>0</v>
      </c>
      <c r="P4817">
        <f>ROUND(CQ4817*I4817,2)</f>
        <v>0</v>
      </c>
      <c r="Q4817">
        <f>ROUND(CR4817*I4817,2)</f>
        <v>0</v>
      </c>
      <c r="R4817">
        <f>ROUND(CS4817*I4817,2)</f>
        <v>0</v>
      </c>
      <c r="S4817">
        <f>ROUND(CT4817*I4817,2)</f>
        <v>0</v>
      </c>
      <c r="T4817">
        <f>ROUND(CU4817*I4817,2)</f>
        <v>0</v>
      </c>
      <c r="U4817">
        <f>CV4817*I4817</f>
        <v>0</v>
      </c>
      <c r="V4817">
        <f>CW4817*I4817</f>
        <v>0</v>
      </c>
      <c r="W4817">
        <f>ROUND(CX4817*I4817,2)</f>
        <v>0</v>
      </c>
      <c r="X4817">
        <f t="shared" si="2270"/>
        <v>0</v>
      </c>
      <c r="Y4817">
        <f t="shared" si="2270"/>
        <v>0</v>
      </c>
      <c r="AA4817">
        <v>288585831</v>
      </c>
      <c r="AB4817">
        <f>ROUND((AC4817+AD4817+AF4817),6)</f>
        <v>51519</v>
      </c>
      <c r="AC4817">
        <f>ROUND(((ES4817*13)),6)</f>
        <v>0</v>
      </c>
      <c r="AD4817">
        <f>ROUND(((((ET4817*13))-((EU4817*13)))+AE4817),6)</f>
        <v>0</v>
      </c>
      <c r="AE4817">
        <f t="shared" si="2272"/>
        <v>0</v>
      </c>
      <c r="AF4817">
        <f t="shared" si="2272"/>
        <v>51519</v>
      </c>
      <c r="AG4817">
        <f>ROUND((AP4817),6)</f>
        <v>0</v>
      </c>
      <c r="AH4817">
        <f t="shared" si="2273"/>
        <v>52</v>
      </c>
      <c r="AI4817">
        <f t="shared" si="2273"/>
        <v>0</v>
      </c>
      <c r="AJ4817">
        <f>(AS4817)</f>
        <v>0</v>
      </c>
      <c r="AK4817">
        <v>3963</v>
      </c>
      <c r="AL4817">
        <v>0</v>
      </c>
      <c r="AM4817">
        <v>0</v>
      </c>
      <c r="AN4817">
        <v>0</v>
      </c>
      <c r="AO4817">
        <v>3963</v>
      </c>
      <c r="AP4817">
        <v>0</v>
      </c>
      <c r="AQ4817">
        <v>4</v>
      </c>
      <c r="AR4817">
        <v>0</v>
      </c>
      <c r="AS4817">
        <v>0</v>
      </c>
      <c r="AT4817">
        <v>70</v>
      </c>
      <c r="AU4817">
        <v>10</v>
      </c>
      <c r="AV4817">
        <v>1</v>
      </c>
      <c r="AW4817">
        <v>1</v>
      </c>
      <c r="AZ4817">
        <v>1</v>
      </c>
      <c r="BA4817">
        <v>1</v>
      </c>
      <c r="BB4817">
        <v>1</v>
      </c>
      <c r="BC4817">
        <v>1</v>
      </c>
      <c r="BD4817" t="s">
        <v>3</v>
      </c>
      <c r="BE4817" t="s">
        <v>3</v>
      </c>
      <c r="BF4817" t="s">
        <v>3</v>
      </c>
      <c r="BG4817" t="s">
        <v>3</v>
      </c>
      <c r="BH4817">
        <v>0</v>
      </c>
      <c r="BI4817">
        <v>4</v>
      </c>
      <c r="BJ4817" t="s">
        <v>127</v>
      </c>
      <c r="BM4817">
        <v>0</v>
      </c>
      <c r="BN4817">
        <v>284416172</v>
      </c>
      <c r="BO4817" t="s">
        <v>3</v>
      </c>
      <c r="BP4817">
        <v>0</v>
      </c>
      <c r="BQ4817">
        <v>1</v>
      </c>
      <c r="BR4817">
        <v>0</v>
      </c>
      <c r="BS4817">
        <v>1</v>
      </c>
      <c r="BT4817">
        <v>1</v>
      </c>
      <c r="BU4817">
        <v>1</v>
      </c>
      <c r="BV4817">
        <v>1</v>
      </c>
      <c r="BW4817">
        <v>1</v>
      </c>
      <c r="BX4817">
        <v>1</v>
      </c>
      <c r="BY4817" t="s">
        <v>3</v>
      </c>
      <c r="BZ4817">
        <v>70</v>
      </c>
      <c r="CA4817">
        <v>10</v>
      </c>
      <c r="CB4817" t="s">
        <v>3</v>
      </c>
      <c r="CE4817">
        <v>0</v>
      </c>
      <c r="CF4817">
        <v>0</v>
      </c>
      <c r="CG4817">
        <v>0</v>
      </c>
      <c r="CM4817">
        <v>0</v>
      </c>
      <c r="CN4817" t="s">
        <v>3</v>
      </c>
      <c r="CO4817">
        <v>0</v>
      </c>
      <c r="CP4817">
        <f>(P4817+Q4817+S4817)</f>
        <v>0</v>
      </c>
      <c r="CQ4817">
        <f>(AC4817*BC4817*AW4817)</f>
        <v>0</v>
      </c>
      <c r="CR4817">
        <f>(((((ET4817*13))*BB4817-((EU4817*13))*BS4817)+AE4817*BS4817)*AV4817)</f>
        <v>0</v>
      </c>
      <c r="CS4817">
        <f>(AE4817*BS4817*AV4817)</f>
        <v>0</v>
      </c>
      <c r="CT4817">
        <f>(AF4817*BA4817*AV4817)</f>
        <v>51519</v>
      </c>
      <c r="CU4817">
        <f>AG4817</f>
        <v>0</v>
      </c>
      <c r="CV4817">
        <f>(AH4817*AV4817)</f>
        <v>52</v>
      </c>
      <c r="CW4817">
        <f t="shared" si="2271"/>
        <v>0</v>
      </c>
      <c r="CX4817">
        <f t="shared" si="2271"/>
        <v>0</v>
      </c>
      <c r="CY4817">
        <f>((S4817*BZ4817)/100)</f>
        <v>0</v>
      </c>
      <c r="CZ4817">
        <f>((S4817*CA4817)/100)</f>
        <v>0</v>
      </c>
      <c r="DC4817" t="s">
        <v>3</v>
      </c>
      <c r="DD4817" t="s">
        <v>102</v>
      </c>
      <c r="DE4817" t="s">
        <v>102</v>
      </c>
      <c r="DF4817" t="s">
        <v>102</v>
      </c>
      <c r="DG4817" t="s">
        <v>102</v>
      </c>
      <c r="DH4817" t="s">
        <v>3</v>
      </c>
      <c r="DI4817" t="s">
        <v>102</v>
      </c>
      <c r="DJ4817" t="s">
        <v>102</v>
      </c>
      <c r="DK4817" t="s">
        <v>3</v>
      </c>
      <c r="DL4817" t="s">
        <v>3</v>
      </c>
      <c r="DM4817" t="s">
        <v>3</v>
      </c>
      <c r="DN4817">
        <v>0</v>
      </c>
      <c r="DO4817">
        <v>0</v>
      </c>
      <c r="DP4817">
        <v>1</v>
      </c>
      <c r="DQ4817">
        <v>1</v>
      </c>
      <c r="DU4817">
        <v>1013</v>
      </c>
      <c r="DV4817" t="s">
        <v>95</v>
      </c>
      <c r="DW4817" t="s">
        <v>95</v>
      </c>
      <c r="DX4817">
        <v>1</v>
      </c>
      <c r="DZ4817" t="s">
        <v>3</v>
      </c>
      <c r="EA4817" t="s">
        <v>3</v>
      </c>
      <c r="EB4817" t="s">
        <v>3</v>
      </c>
      <c r="EC4817" t="s">
        <v>3</v>
      </c>
      <c r="EE4817">
        <v>284416175</v>
      </c>
      <c r="EF4817">
        <v>1</v>
      </c>
      <c r="EG4817" t="s">
        <v>21</v>
      </c>
      <c r="EH4817">
        <v>0</v>
      </c>
      <c r="EI4817" t="s">
        <v>3</v>
      </c>
      <c r="EJ4817">
        <v>4</v>
      </c>
      <c r="EK4817">
        <v>0</v>
      </c>
      <c r="EL4817" t="s">
        <v>22</v>
      </c>
      <c r="EM4817" t="s">
        <v>23</v>
      </c>
      <c r="EO4817" t="s">
        <v>3</v>
      </c>
      <c r="EQ4817">
        <v>1441792</v>
      </c>
      <c r="ER4817">
        <v>3963</v>
      </c>
      <c r="ES4817">
        <v>0</v>
      </c>
      <c r="ET4817">
        <v>0</v>
      </c>
      <c r="EU4817">
        <v>0</v>
      </c>
      <c r="EV4817">
        <v>3963</v>
      </c>
      <c r="EW4817">
        <v>4</v>
      </c>
      <c r="EX4817">
        <v>0</v>
      </c>
      <c r="EY4817">
        <v>0</v>
      </c>
      <c r="FQ4817">
        <v>0</v>
      </c>
      <c r="FR4817">
        <v>0</v>
      </c>
      <c r="FS4817">
        <v>0</v>
      </c>
      <c r="FX4817">
        <v>70</v>
      </c>
      <c r="FY4817">
        <v>10</v>
      </c>
      <c r="GA4817" t="s">
        <v>3</v>
      </c>
      <c r="GD4817">
        <v>0</v>
      </c>
      <c r="GF4817">
        <v>1288945035</v>
      </c>
      <c r="GG4817">
        <v>2</v>
      </c>
      <c r="GH4817">
        <v>1</v>
      </c>
      <c r="GI4817">
        <v>-2</v>
      </c>
      <c r="GJ4817">
        <v>0</v>
      </c>
      <c r="GK4817">
        <f>ROUND(R4817*(R12)/100,2)</f>
        <v>0</v>
      </c>
      <c r="GL4817">
        <f>ROUND(IF(AND(BH4817=3,BI4817=3,FS4817&lt;&gt;0),P4817,0),2)</f>
        <v>0</v>
      </c>
      <c r="GM4817">
        <f>ROUND(O4817+X4817+Y4817+GK4817,2)+GX4817</f>
        <v>0</v>
      </c>
      <c r="GN4817">
        <f>IF(OR(BI4817=0,BI4817=1),GM4817-GX4817,0)</f>
        <v>0</v>
      </c>
      <c r="GO4817">
        <f>IF(BI4817=2,GM4817-GX4817,0)</f>
        <v>0</v>
      </c>
      <c r="GP4817">
        <f>IF(BI4817=4,GM4817-GX4817,0)</f>
        <v>0</v>
      </c>
      <c r="GR4817">
        <v>0</v>
      </c>
      <c r="GS4817">
        <v>0</v>
      </c>
      <c r="GT4817">
        <v>0</v>
      </c>
      <c r="GU4817" t="s">
        <v>3</v>
      </c>
      <c r="GV4817">
        <f>ROUND((GT4817),6)</f>
        <v>0</v>
      </c>
      <c r="GW4817">
        <v>1</v>
      </c>
      <c r="GX4817">
        <f>ROUND(HC4817*I4817,2)</f>
        <v>0</v>
      </c>
      <c r="HA4817">
        <v>0</v>
      </c>
      <c r="HB4817">
        <v>0</v>
      </c>
      <c r="HC4817">
        <f>GV4817*GW4817</f>
        <v>0</v>
      </c>
      <c r="HE4817" t="s">
        <v>3</v>
      </c>
      <c r="HF4817" t="s">
        <v>3</v>
      </c>
      <c r="HM4817" t="s">
        <v>3</v>
      </c>
      <c r="HN4817" t="s">
        <v>3</v>
      </c>
      <c r="HO4817" t="s">
        <v>3</v>
      </c>
      <c r="HP4817" t="s">
        <v>3</v>
      </c>
      <c r="HQ4817" t="s">
        <v>3</v>
      </c>
      <c r="HS4817">
        <v>0</v>
      </c>
      <c r="IK4817">
        <v>0</v>
      </c>
    </row>
    <row r="4819" spans="1:245" x14ac:dyDescent="0.25">
      <c r="A4819" s="2">
        <v>51</v>
      </c>
      <c r="B4819" s="2">
        <f>B4809</f>
        <v>1</v>
      </c>
      <c r="C4819" s="2">
        <f>A4809</f>
        <v>5</v>
      </c>
      <c r="D4819" s="2">
        <f>ROW(A4809)</f>
        <v>4809</v>
      </c>
      <c r="E4819" s="2"/>
      <c r="F4819" s="2" t="str">
        <f>IF(F4809&lt;&gt;"",F4809,"")</f>
        <v>Новый подраздел</v>
      </c>
      <c r="G4819" s="2" t="str">
        <f>IF(G4809&lt;&gt;"",G4809,"")</f>
        <v>ЛВС - Инженерные сооружения и коммуникации</v>
      </c>
      <c r="H4819" s="2">
        <v>0</v>
      </c>
      <c r="I4819" s="2"/>
      <c r="J4819" s="2"/>
      <c r="K4819" s="2"/>
      <c r="L4819" s="2"/>
      <c r="M4819" s="2"/>
      <c r="N4819" s="2"/>
      <c r="O4819" s="2">
        <f t="shared" ref="O4819:T4819" si="2274">ROUND(AB4819,2)</f>
        <v>0</v>
      </c>
      <c r="P4819" s="2">
        <f t="shared" si="2274"/>
        <v>0</v>
      </c>
      <c r="Q4819" s="2">
        <f t="shared" si="2274"/>
        <v>0</v>
      </c>
      <c r="R4819" s="2">
        <f t="shared" si="2274"/>
        <v>0</v>
      </c>
      <c r="S4819" s="2">
        <f t="shared" si="2274"/>
        <v>0</v>
      </c>
      <c r="T4819" s="2">
        <f t="shared" si="2274"/>
        <v>0</v>
      </c>
      <c r="U4819" s="2">
        <f>AH4819</f>
        <v>0</v>
      </c>
      <c r="V4819" s="2">
        <f>AI4819</f>
        <v>0</v>
      </c>
      <c r="W4819" s="2">
        <f>ROUND(AJ4819,2)</f>
        <v>0</v>
      </c>
      <c r="X4819" s="2">
        <f>ROUND(AK4819,2)</f>
        <v>0</v>
      </c>
      <c r="Y4819" s="2">
        <f>ROUND(AL4819,2)</f>
        <v>0</v>
      </c>
      <c r="Z4819" s="2"/>
      <c r="AA4819" s="2"/>
      <c r="AB4819" s="2">
        <f>ROUND(SUMIF(AA4813:AA4817,"=288585831",O4813:O4817),2)</f>
        <v>0</v>
      </c>
      <c r="AC4819" s="2">
        <f>ROUND(SUMIF(AA4813:AA4817,"=288585831",P4813:P4817),2)</f>
        <v>0</v>
      </c>
      <c r="AD4819" s="2">
        <f>ROUND(SUMIF(AA4813:AA4817,"=288585831",Q4813:Q4817),2)</f>
        <v>0</v>
      </c>
      <c r="AE4819" s="2">
        <f>ROUND(SUMIF(AA4813:AA4817,"=288585831",R4813:R4817),2)</f>
        <v>0</v>
      </c>
      <c r="AF4819" s="2">
        <f>ROUND(SUMIF(AA4813:AA4817,"=288585831",S4813:S4817),2)</f>
        <v>0</v>
      </c>
      <c r="AG4819" s="2">
        <f>ROUND(SUMIF(AA4813:AA4817,"=288585831",T4813:T4817),2)</f>
        <v>0</v>
      </c>
      <c r="AH4819" s="2">
        <f>SUMIF(AA4813:AA4817,"=288585831",U4813:U4817)</f>
        <v>0</v>
      </c>
      <c r="AI4819" s="2">
        <f>SUMIF(AA4813:AA4817,"=288585831",V4813:V4817)</f>
        <v>0</v>
      </c>
      <c r="AJ4819" s="2">
        <f>ROUND(SUMIF(AA4813:AA4817,"=288585831",W4813:W4817),2)</f>
        <v>0</v>
      </c>
      <c r="AK4819" s="2">
        <f>ROUND(SUMIF(AA4813:AA4817,"=288585831",X4813:X4817),2)</f>
        <v>0</v>
      </c>
      <c r="AL4819" s="2">
        <f>ROUND(SUMIF(AA4813:AA4817,"=288585831",Y4813:Y4817),2)</f>
        <v>0</v>
      </c>
      <c r="AM4819" s="2"/>
      <c r="AN4819" s="2"/>
      <c r="AO4819" s="2">
        <f t="shared" ref="AO4819:BD4819" si="2275">ROUND(BX4819,2)</f>
        <v>0</v>
      </c>
      <c r="AP4819" s="2">
        <f t="shared" si="2275"/>
        <v>0</v>
      </c>
      <c r="AQ4819" s="2">
        <f t="shared" si="2275"/>
        <v>0</v>
      </c>
      <c r="AR4819" s="2">
        <f t="shared" si="2275"/>
        <v>0</v>
      </c>
      <c r="AS4819" s="2">
        <f t="shared" si="2275"/>
        <v>0</v>
      </c>
      <c r="AT4819" s="2">
        <f t="shared" si="2275"/>
        <v>0</v>
      </c>
      <c r="AU4819" s="2">
        <f t="shared" si="2275"/>
        <v>0</v>
      </c>
      <c r="AV4819" s="2">
        <f t="shared" si="2275"/>
        <v>0</v>
      </c>
      <c r="AW4819" s="2">
        <f t="shared" si="2275"/>
        <v>0</v>
      </c>
      <c r="AX4819" s="2">
        <f t="shared" si="2275"/>
        <v>0</v>
      </c>
      <c r="AY4819" s="2">
        <f t="shared" si="2275"/>
        <v>0</v>
      </c>
      <c r="AZ4819" s="2">
        <f t="shared" si="2275"/>
        <v>0</v>
      </c>
      <c r="BA4819" s="2">
        <f t="shared" si="2275"/>
        <v>0</v>
      </c>
      <c r="BB4819" s="2">
        <f t="shared" si="2275"/>
        <v>0</v>
      </c>
      <c r="BC4819" s="2">
        <f t="shared" si="2275"/>
        <v>0</v>
      </c>
      <c r="BD4819" s="2">
        <f t="shared" si="2275"/>
        <v>0</v>
      </c>
      <c r="BE4819" s="2"/>
      <c r="BF4819" s="2"/>
      <c r="BG4819" s="2"/>
      <c r="BH4819" s="2"/>
      <c r="BI4819" s="2"/>
      <c r="BJ4819" s="2"/>
      <c r="BK4819" s="2"/>
      <c r="BL4819" s="2"/>
      <c r="BM4819" s="2"/>
      <c r="BN4819" s="2"/>
      <c r="BO4819" s="2"/>
      <c r="BP4819" s="2"/>
      <c r="BQ4819" s="2"/>
      <c r="BR4819" s="2"/>
      <c r="BS4819" s="2"/>
      <c r="BT4819" s="2"/>
      <c r="BU4819" s="2"/>
      <c r="BV4819" s="2"/>
      <c r="BW4819" s="2"/>
      <c r="BX4819" s="2">
        <f>ROUND(SUMIF(AA4813:AA4817,"=288585831",FQ4813:FQ4817),2)</f>
        <v>0</v>
      </c>
      <c r="BY4819" s="2">
        <f>ROUND(SUMIF(AA4813:AA4817,"=288585831",FR4813:FR4817),2)</f>
        <v>0</v>
      </c>
      <c r="BZ4819" s="2">
        <f>ROUND(SUMIF(AA4813:AA4817,"=288585831",GL4813:GL4817),2)</f>
        <v>0</v>
      </c>
      <c r="CA4819" s="2">
        <f>ROUND(SUMIF(AA4813:AA4817,"=288585831",GM4813:GM4817),2)</f>
        <v>0</v>
      </c>
      <c r="CB4819" s="2">
        <f>ROUND(SUMIF(AA4813:AA4817,"=288585831",GN4813:GN4817),2)</f>
        <v>0</v>
      </c>
      <c r="CC4819" s="2">
        <f>ROUND(SUMIF(AA4813:AA4817,"=288585831",GO4813:GO4817),2)</f>
        <v>0</v>
      </c>
      <c r="CD4819" s="2">
        <f>ROUND(SUMIF(AA4813:AA4817,"=288585831",GP4813:GP4817),2)</f>
        <v>0</v>
      </c>
      <c r="CE4819" s="2">
        <f>AC4819-BX4819</f>
        <v>0</v>
      </c>
      <c r="CF4819" s="2">
        <f>AC4819-BY4819</f>
        <v>0</v>
      </c>
      <c r="CG4819" s="2">
        <f>BX4819-BZ4819</f>
        <v>0</v>
      </c>
      <c r="CH4819" s="2">
        <f>AC4819-BX4819-BY4819+BZ4819</f>
        <v>0</v>
      </c>
      <c r="CI4819" s="2">
        <f>BY4819-BZ4819</f>
        <v>0</v>
      </c>
      <c r="CJ4819" s="2">
        <f>ROUND(SUMIF(AA4813:AA4817,"=288585831",GX4813:GX4817),2)</f>
        <v>0</v>
      </c>
      <c r="CK4819" s="2">
        <f>ROUND(SUMIF(AA4813:AA4817,"=288585831",GY4813:GY4817),2)</f>
        <v>0</v>
      </c>
      <c r="CL4819" s="2">
        <f>ROUND(SUMIF(AA4813:AA4817,"=288585831",GZ4813:GZ4817),2)</f>
        <v>0</v>
      </c>
      <c r="CM4819" s="2">
        <f>ROUND(SUMIF(AA4813:AA4817,"=288585831",HD4813:HD4817),2)</f>
        <v>0</v>
      </c>
      <c r="CN4819" s="2"/>
      <c r="CO4819" s="2"/>
      <c r="CP4819" s="2"/>
      <c r="CQ4819" s="2"/>
      <c r="CR4819" s="2"/>
      <c r="CS4819" s="2"/>
      <c r="CT4819" s="2"/>
      <c r="CU4819" s="2"/>
      <c r="CV4819" s="2"/>
      <c r="CW4819" s="2"/>
      <c r="CX4819" s="2"/>
      <c r="CY4819" s="2"/>
      <c r="CZ4819" s="2"/>
      <c r="DA4819" s="2"/>
      <c r="DB4819" s="2"/>
      <c r="DC4819" s="2"/>
      <c r="DD4819" s="2"/>
      <c r="DE4819" s="2"/>
      <c r="DF4819" s="2"/>
      <c r="DG4819" s="3"/>
      <c r="DH4819" s="3"/>
      <c r="DI4819" s="3"/>
      <c r="DJ4819" s="3"/>
      <c r="DK4819" s="3"/>
      <c r="DL4819" s="3"/>
      <c r="DM4819" s="3"/>
      <c r="DN4819" s="3"/>
      <c r="DO4819" s="3"/>
      <c r="DP4819" s="3"/>
      <c r="DQ4819" s="3"/>
      <c r="DR4819" s="3"/>
      <c r="DS4819" s="3"/>
      <c r="DT4819" s="3"/>
      <c r="DU4819" s="3"/>
      <c r="DV4819" s="3"/>
      <c r="DW4819" s="3"/>
      <c r="DX4819" s="3"/>
      <c r="DY4819" s="3"/>
      <c r="DZ4819" s="3"/>
      <c r="EA4819" s="3"/>
      <c r="EB4819" s="3"/>
      <c r="EC4819" s="3"/>
      <c r="ED4819" s="3"/>
      <c r="EE4819" s="3"/>
      <c r="EF4819" s="3"/>
      <c r="EG4819" s="3"/>
      <c r="EH4819" s="3"/>
      <c r="EI4819" s="3"/>
      <c r="EJ4819" s="3"/>
      <c r="EK4819" s="3"/>
      <c r="EL4819" s="3"/>
      <c r="EM4819" s="3"/>
      <c r="EN4819" s="3"/>
      <c r="EO4819" s="3"/>
      <c r="EP4819" s="3"/>
      <c r="EQ4819" s="3"/>
      <c r="ER4819" s="3"/>
      <c r="ES4819" s="3"/>
      <c r="ET4819" s="3"/>
      <c r="EU4819" s="3"/>
      <c r="EV4819" s="3"/>
      <c r="EW4819" s="3"/>
      <c r="EX4819" s="3"/>
      <c r="EY4819" s="3"/>
      <c r="EZ4819" s="3"/>
      <c r="FA4819" s="3"/>
      <c r="FB4819" s="3"/>
      <c r="FC4819" s="3"/>
      <c r="FD4819" s="3"/>
      <c r="FE4819" s="3"/>
      <c r="FF4819" s="3"/>
      <c r="FG4819" s="3"/>
      <c r="FH4819" s="3"/>
      <c r="FI4819" s="3"/>
      <c r="FJ4819" s="3"/>
      <c r="FK4819" s="3"/>
      <c r="FL4819" s="3"/>
      <c r="FM4819" s="3"/>
      <c r="FN4819" s="3"/>
      <c r="FO4819" s="3"/>
      <c r="FP4819" s="3"/>
      <c r="FQ4819" s="3"/>
      <c r="FR4819" s="3"/>
      <c r="FS4819" s="3"/>
      <c r="FT4819" s="3"/>
      <c r="FU4819" s="3"/>
      <c r="FV4819" s="3"/>
      <c r="FW4819" s="3"/>
      <c r="FX4819" s="3"/>
      <c r="FY4819" s="3"/>
      <c r="FZ4819" s="3"/>
      <c r="GA4819" s="3"/>
      <c r="GB4819" s="3"/>
      <c r="GC4819" s="3"/>
      <c r="GD4819" s="3"/>
      <c r="GE4819" s="3"/>
      <c r="GF4819" s="3"/>
      <c r="GG4819" s="3"/>
      <c r="GH4819" s="3"/>
      <c r="GI4819" s="3"/>
      <c r="GJ4819" s="3"/>
      <c r="GK4819" s="3"/>
      <c r="GL4819" s="3"/>
      <c r="GM4819" s="3"/>
      <c r="GN4819" s="3"/>
      <c r="GO4819" s="3"/>
      <c r="GP4819" s="3"/>
      <c r="GQ4819" s="3"/>
      <c r="GR4819" s="3"/>
      <c r="GS4819" s="3"/>
      <c r="GT4819" s="3"/>
      <c r="GU4819" s="3"/>
      <c r="GV4819" s="3"/>
      <c r="GW4819" s="3"/>
      <c r="GX4819" s="3">
        <v>0</v>
      </c>
    </row>
    <row r="4821" spans="1:245" x14ac:dyDescent="0.25">
      <c r="A4821" s="4">
        <v>50</v>
      </c>
      <c r="B4821" s="4">
        <v>0</v>
      </c>
      <c r="C4821" s="4">
        <v>0</v>
      </c>
      <c r="D4821" s="4">
        <v>1</v>
      </c>
      <c r="E4821" s="4">
        <v>201</v>
      </c>
      <c r="F4821" s="4">
        <f>ROUND(Source!O4819,O4821)</f>
        <v>0</v>
      </c>
      <c r="G4821" s="4" t="s">
        <v>24</v>
      </c>
      <c r="H4821" s="4" t="s">
        <v>25</v>
      </c>
      <c r="I4821" s="4"/>
      <c r="J4821" s="4"/>
      <c r="K4821" s="4">
        <v>201</v>
      </c>
      <c r="L4821" s="4">
        <v>1</v>
      </c>
      <c r="M4821" s="4">
        <v>3</v>
      </c>
      <c r="N4821" s="4" t="s">
        <v>3</v>
      </c>
      <c r="O4821" s="4">
        <v>2</v>
      </c>
      <c r="P4821" s="4"/>
      <c r="Q4821" s="4"/>
      <c r="R4821" s="4"/>
      <c r="S4821" s="4"/>
      <c r="T4821" s="4"/>
      <c r="U4821" s="4"/>
      <c r="V4821" s="4"/>
      <c r="W4821" s="4">
        <v>611159.64</v>
      </c>
      <c r="X4821" s="4">
        <v>1</v>
      </c>
      <c r="Y4821" s="4">
        <v>611159.64</v>
      </c>
      <c r="Z4821" s="4"/>
      <c r="AA4821" s="4"/>
      <c r="AB4821" s="4"/>
    </row>
    <row r="4822" spans="1:245" x14ac:dyDescent="0.25">
      <c r="A4822" s="4">
        <v>50</v>
      </c>
      <c r="B4822" s="4">
        <v>0</v>
      </c>
      <c r="C4822" s="4">
        <v>0</v>
      </c>
      <c r="D4822" s="4">
        <v>1</v>
      </c>
      <c r="E4822" s="4">
        <v>202</v>
      </c>
      <c r="F4822" s="4">
        <f>ROUND(Source!P4819,O4822)</f>
        <v>0</v>
      </c>
      <c r="G4822" s="4" t="s">
        <v>26</v>
      </c>
      <c r="H4822" s="4" t="s">
        <v>27</v>
      </c>
      <c r="I4822" s="4"/>
      <c r="J4822" s="4"/>
      <c r="K4822" s="4">
        <v>202</v>
      </c>
      <c r="L4822" s="4">
        <v>2</v>
      </c>
      <c r="M4822" s="4">
        <v>3</v>
      </c>
      <c r="N4822" s="4" t="s">
        <v>3</v>
      </c>
      <c r="O4822" s="4">
        <v>2</v>
      </c>
      <c r="P4822" s="4"/>
      <c r="Q4822" s="4"/>
      <c r="R4822" s="4"/>
      <c r="S4822" s="4"/>
      <c r="T4822" s="4"/>
      <c r="U4822" s="4"/>
      <c r="V4822" s="4"/>
      <c r="W4822" s="4">
        <v>0</v>
      </c>
      <c r="X4822" s="4">
        <v>1</v>
      </c>
      <c r="Y4822" s="4">
        <v>0</v>
      </c>
      <c r="Z4822" s="4"/>
      <c r="AA4822" s="4"/>
      <c r="AB4822" s="4"/>
    </row>
    <row r="4823" spans="1:245" x14ac:dyDescent="0.25">
      <c r="A4823" s="4">
        <v>50</v>
      </c>
      <c r="B4823" s="4">
        <v>0</v>
      </c>
      <c r="C4823" s="4">
        <v>0</v>
      </c>
      <c r="D4823" s="4">
        <v>1</v>
      </c>
      <c r="E4823" s="4">
        <v>222</v>
      </c>
      <c r="F4823" s="4">
        <f>ROUND(Source!AO4819,O4823)</f>
        <v>0</v>
      </c>
      <c r="G4823" s="4" t="s">
        <v>28</v>
      </c>
      <c r="H4823" s="4" t="s">
        <v>29</v>
      </c>
      <c r="I4823" s="4"/>
      <c r="J4823" s="4"/>
      <c r="K4823" s="4">
        <v>222</v>
      </c>
      <c r="L4823" s="4">
        <v>3</v>
      </c>
      <c r="M4823" s="4">
        <v>3</v>
      </c>
      <c r="N4823" s="4" t="s">
        <v>3</v>
      </c>
      <c r="O4823" s="4">
        <v>2</v>
      </c>
      <c r="P4823" s="4"/>
      <c r="Q4823" s="4"/>
      <c r="R4823" s="4"/>
      <c r="S4823" s="4"/>
      <c r="T4823" s="4"/>
      <c r="U4823" s="4"/>
      <c r="V4823" s="4"/>
      <c r="W4823" s="4">
        <v>0</v>
      </c>
      <c r="X4823" s="4">
        <v>1</v>
      </c>
      <c r="Y4823" s="4">
        <v>0</v>
      </c>
      <c r="Z4823" s="4"/>
      <c r="AA4823" s="4"/>
      <c r="AB4823" s="4"/>
    </row>
    <row r="4824" spans="1:245" x14ac:dyDescent="0.25">
      <c r="A4824" s="4">
        <v>50</v>
      </c>
      <c r="B4824" s="4">
        <v>0</v>
      </c>
      <c r="C4824" s="4">
        <v>0</v>
      </c>
      <c r="D4824" s="4">
        <v>1</v>
      </c>
      <c r="E4824" s="4">
        <v>225</v>
      </c>
      <c r="F4824" s="4">
        <f>ROUND(Source!AV4819,O4824)</f>
        <v>0</v>
      </c>
      <c r="G4824" s="4" t="s">
        <v>30</v>
      </c>
      <c r="H4824" s="4" t="s">
        <v>31</v>
      </c>
      <c r="I4824" s="4"/>
      <c r="J4824" s="4"/>
      <c r="K4824" s="4">
        <v>225</v>
      </c>
      <c r="L4824" s="4">
        <v>4</v>
      </c>
      <c r="M4824" s="4">
        <v>3</v>
      </c>
      <c r="N4824" s="4" t="s">
        <v>3</v>
      </c>
      <c r="O4824" s="4">
        <v>2</v>
      </c>
      <c r="P4824" s="4"/>
      <c r="Q4824" s="4"/>
      <c r="R4824" s="4"/>
      <c r="S4824" s="4"/>
      <c r="T4824" s="4"/>
      <c r="U4824" s="4"/>
      <c r="V4824" s="4"/>
      <c r="W4824" s="4">
        <v>0</v>
      </c>
      <c r="X4824" s="4">
        <v>1</v>
      </c>
      <c r="Y4824" s="4">
        <v>0</v>
      </c>
      <c r="Z4824" s="4"/>
      <c r="AA4824" s="4"/>
      <c r="AB4824" s="4"/>
    </row>
    <row r="4825" spans="1:245" x14ac:dyDescent="0.25">
      <c r="A4825" s="4">
        <v>50</v>
      </c>
      <c r="B4825" s="4">
        <v>0</v>
      </c>
      <c r="C4825" s="4">
        <v>0</v>
      </c>
      <c r="D4825" s="4">
        <v>1</v>
      </c>
      <c r="E4825" s="4">
        <v>226</v>
      </c>
      <c r="F4825" s="4">
        <f>ROUND(Source!AW4819,O4825)</f>
        <v>0</v>
      </c>
      <c r="G4825" s="4" t="s">
        <v>32</v>
      </c>
      <c r="H4825" s="4" t="s">
        <v>33</v>
      </c>
      <c r="I4825" s="4"/>
      <c r="J4825" s="4"/>
      <c r="K4825" s="4">
        <v>226</v>
      </c>
      <c r="L4825" s="4">
        <v>5</v>
      </c>
      <c r="M4825" s="4">
        <v>3</v>
      </c>
      <c r="N4825" s="4" t="s">
        <v>3</v>
      </c>
      <c r="O4825" s="4">
        <v>2</v>
      </c>
      <c r="P4825" s="4"/>
      <c r="Q4825" s="4"/>
      <c r="R4825" s="4"/>
      <c r="S4825" s="4"/>
      <c r="T4825" s="4"/>
      <c r="U4825" s="4"/>
      <c r="V4825" s="4"/>
      <c r="W4825" s="4">
        <v>0</v>
      </c>
      <c r="X4825" s="4">
        <v>1</v>
      </c>
      <c r="Y4825" s="4">
        <v>0</v>
      </c>
      <c r="Z4825" s="4"/>
      <c r="AA4825" s="4"/>
      <c r="AB4825" s="4"/>
    </row>
    <row r="4826" spans="1:245" x14ac:dyDescent="0.25">
      <c r="A4826" s="4">
        <v>50</v>
      </c>
      <c r="B4826" s="4">
        <v>0</v>
      </c>
      <c r="C4826" s="4">
        <v>0</v>
      </c>
      <c r="D4826" s="4">
        <v>1</v>
      </c>
      <c r="E4826" s="4">
        <v>227</v>
      </c>
      <c r="F4826" s="4">
        <f>ROUND(Source!AX4819,O4826)</f>
        <v>0</v>
      </c>
      <c r="G4826" s="4" t="s">
        <v>34</v>
      </c>
      <c r="H4826" s="4" t="s">
        <v>35</v>
      </c>
      <c r="I4826" s="4"/>
      <c r="J4826" s="4"/>
      <c r="K4826" s="4">
        <v>227</v>
      </c>
      <c r="L4826" s="4">
        <v>6</v>
      </c>
      <c r="M4826" s="4">
        <v>3</v>
      </c>
      <c r="N4826" s="4" t="s">
        <v>3</v>
      </c>
      <c r="O4826" s="4">
        <v>2</v>
      </c>
      <c r="P4826" s="4"/>
      <c r="Q4826" s="4"/>
      <c r="R4826" s="4"/>
      <c r="S4826" s="4"/>
      <c r="T4826" s="4"/>
      <c r="U4826" s="4"/>
      <c r="V4826" s="4"/>
      <c r="W4826" s="4">
        <v>0</v>
      </c>
      <c r="X4826" s="4">
        <v>1</v>
      </c>
      <c r="Y4826" s="4">
        <v>0</v>
      </c>
      <c r="Z4826" s="4"/>
      <c r="AA4826" s="4"/>
      <c r="AB4826" s="4"/>
    </row>
    <row r="4827" spans="1:245" x14ac:dyDescent="0.25">
      <c r="A4827" s="4">
        <v>50</v>
      </c>
      <c r="B4827" s="4">
        <v>0</v>
      </c>
      <c r="C4827" s="4">
        <v>0</v>
      </c>
      <c r="D4827" s="4">
        <v>1</v>
      </c>
      <c r="E4827" s="4">
        <v>228</v>
      </c>
      <c r="F4827" s="4">
        <f>ROUND(Source!AY4819,O4827)</f>
        <v>0</v>
      </c>
      <c r="G4827" s="4" t="s">
        <v>36</v>
      </c>
      <c r="H4827" s="4" t="s">
        <v>37</v>
      </c>
      <c r="I4827" s="4"/>
      <c r="J4827" s="4"/>
      <c r="K4827" s="4">
        <v>228</v>
      </c>
      <c r="L4827" s="4">
        <v>7</v>
      </c>
      <c r="M4827" s="4">
        <v>3</v>
      </c>
      <c r="N4827" s="4" t="s">
        <v>3</v>
      </c>
      <c r="O4827" s="4">
        <v>2</v>
      </c>
      <c r="P4827" s="4"/>
      <c r="Q4827" s="4"/>
      <c r="R4827" s="4"/>
      <c r="S4827" s="4"/>
      <c r="T4827" s="4"/>
      <c r="U4827" s="4"/>
      <c r="V4827" s="4"/>
      <c r="W4827" s="4">
        <v>0</v>
      </c>
      <c r="X4827" s="4">
        <v>1</v>
      </c>
      <c r="Y4827" s="4">
        <v>0</v>
      </c>
      <c r="Z4827" s="4"/>
      <c r="AA4827" s="4"/>
      <c r="AB4827" s="4"/>
    </row>
    <row r="4828" spans="1:245" x14ac:dyDescent="0.25">
      <c r="A4828" s="4">
        <v>50</v>
      </c>
      <c r="B4828" s="4">
        <v>0</v>
      </c>
      <c r="C4828" s="4">
        <v>0</v>
      </c>
      <c r="D4828" s="4">
        <v>1</v>
      </c>
      <c r="E4828" s="4">
        <v>216</v>
      </c>
      <c r="F4828" s="4">
        <f>ROUND(Source!AP4819,O4828)</f>
        <v>0</v>
      </c>
      <c r="G4828" s="4" t="s">
        <v>38</v>
      </c>
      <c r="H4828" s="4" t="s">
        <v>39</v>
      </c>
      <c r="I4828" s="4"/>
      <c r="J4828" s="4"/>
      <c r="K4828" s="4">
        <v>216</v>
      </c>
      <c r="L4828" s="4">
        <v>8</v>
      </c>
      <c r="M4828" s="4">
        <v>3</v>
      </c>
      <c r="N4828" s="4" t="s">
        <v>3</v>
      </c>
      <c r="O4828" s="4">
        <v>2</v>
      </c>
      <c r="P4828" s="4"/>
      <c r="Q4828" s="4"/>
      <c r="R4828" s="4"/>
      <c r="S4828" s="4"/>
      <c r="T4828" s="4"/>
      <c r="U4828" s="4"/>
      <c r="V4828" s="4"/>
      <c r="W4828" s="4">
        <v>0</v>
      </c>
      <c r="X4828" s="4">
        <v>1</v>
      </c>
      <c r="Y4828" s="4">
        <v>0</v>
      </c>
      <c r="Z4828" s="4"/>
      <c r="AA4828" s="4"/>
      <c r="AB4828" s="4"/>
    </row>
    <row r="4829" spans="1:245" x14ac:dyDescent="0.25">
      <c r="A4829" s="4">
        <v>50</v>
      </c>
      <c r="B4829" s="4">
        <v>0</v>
      </c>
      <c r="C4829" s="4">
        <v>0</v>
      </c>
      <c r="D4829" s="4">
        <v>1</v>
      </c>
      <c r="E4829" s="4">
        <v>223</v>
      </c>
      <c r="F4829" s="4">
        <f>ROUND(Source!AQ4819,O4829)</f>
        <v>0</v>
      </c>
      <c r="G4829" s="4" t="s">
        <v>40</v>
      </c>
      <c r="H4829" s="4" t="s">
        <v>41</v>
      </c>
      <c r="I4829" s="4"/>
      <c r="J4829" s="4"/>
      <c r="K4829" s="4">
        <v>223</v>
      </c>
      <c r="L4829" s="4">
        <v>9</v>
      </c>
      <c r="M4829" s="4">
        <v>3</v>
      </c>
      <c r="N4829" s="4" t="s">
        <v>3</v>
      </c>
      <c r="O4829" s="4">
        <v>2</v>
      </c>
      <c r="P4829" s="4"/>
      <c r="Q4829" s="4"/>
      <c r="R4829" s="4"/>
      <c r="S4829" s="4"/>
      <c r="T4829" s="4"/>
      <c r="U4829" s="4"/>
      <c r="V4829" s="4"/>
      <c r="W4829" s="4">
        <v>0</v>
      </c>
      <c r="X4829" s="4">
        <v>1</v>
      </c>
      <c r="Y4829" s="4">
        <v>0</v>
      </c>
      <c r="Z4829" s="4"/>
      <c r="AA4829" s="4"/>
      <c r="AB4829" s="4"/>
    </row>
    <row r="4830" spans="1:245" x14ac:dyDescent="0.25">
      <c r="A4830" s="4">
        <v>50</v>
      </c>
      <c r="B4830" s="4">
        <v>0</v>
      </c>
      <c r="C4830" s="4">
        <v>0</v>
      </c>
      <c r="D4830" s="4">
        <v>1</v>
      </c>
      <c r="E4830" s="4">
        <v>229</v>
      </c>
      <c r="F4830" s="4">
        <f>ROUND(Source!AZ4819,O4830)</f>
        <v>0</v>
      </c>
      <c r="G4830" s="4" t="s">
        <v>42</v>
      </c>
      <c r="H4830" s="4" t="s">
        <v>43</v>
      </c>
      <c r="I4830" s="4"/>
      <c r="J4830" s="4"/>
      <c r="K4830" s="4">
        <v>229</v>
      </c>
      <c r="L4830" s="4">
        <v>10</v>
      </c>
      <c r="M4830" s="4">
        <v>3</v>
      </c>
      <c r="N4830" s="4" t="s">
        <v>3</v>
      </c>
      <c r="O4830" s="4">
        <v>2</v>
      </c>
      <c r="P4830" s="4"/>
      <c r="Q4830" s="4"/>
      <c r="R4830" s="4"/>
      <c r="S4830" s="4"/>
      <c r="T4830" s="4"/>
      <c r="U4830" s="4"/>
      <c r="V4830" s="4"/>
      <c r="W4830" s="4">
        <v>0</v>
      </c>
      <c r="X4830" s="4">
        <v>1</v>
      </c>
      <c r="Y4830" s="4">
        <v>0</v>
      </c>
      <c r="Z4830" s="4"/>
      <c r="AA4830" s="4"/>
      <c r="AB4830" s="4"/>
    </row>
    <row r="4831" spans="1:245" x14ac:dyDescent="0.25">
      <c r="A4831" s="4">
        <v>50</v>
      </c>
      <c r="B4831" s="4">
        <v>0</v>
      </c>
      <c r="C4831" s="4">
        <v>0</v>
      </c>
      <c r="D4831" s="4">
        <v>1</v>
      </c>
      <c r="E4831" s="4">
        <v>203</v>
      </c>
      <c r="F4831" s="4">
        <f>ROUND(Source!Q4819,O4831)</f>
        <v>0</v>
      </c>
      <c r="G4831" s="4" t="s">
        <v>44</v>
      </c>
      <c r="H4831" s="4" t="s">
        <v>45</v>
      </c>
      <c r="I4831" s="4"/>
      <c r="J4831" s="4"/>
      <c r="K4831" s="4">
        <v>203</v>
      </c>
      <c r="L4831" s="4">
        <v>11</v>
      </c>
      <c r="M4831" s="4">
        <v>3</v>
      </c>
      <c r="N4831" s="4" t="s">
        <v>3</v>
      </c>
      <c r="O4831" s="4">
        <v>2</v>
      </c>
      <c r="P4831" s="4"/>
      <c r="Q4831" s="4"/>
      <c r="R4831" s="4"/>
      <c r="S4831" s="4"/>
      <c r="T4831" s="4"/>
      <c r="U4831" s="4"/>
      <c r="V4831" s="4"/>
      <c r="W4831" s="4">
        <v>2032.68</v>
      </c>
      <c r="X4831" s="4">
        <v>1</v>
      </c>
      <c r="Y4831" s="4">
        <v>2032.68</v>
      </c>
      <c r="Z4831" s="4"/>
      <c r="AA4831" s="4"/>
      <c r="AB4831" s="4"/>
    </row>
    <row r="4832" spans="1:245" x14ac:dyDescent="0.25">
      <c r="A4832" s="4">
        <v>50</v>
      </c>
      <c r="B4832" s="4">
        <v>0</v>
      </c>
      <c r="C4832" s="4">
        <v>0</v>
      </c>
      <c r="D4832" s="4">
        <v>1</v>
      </c>
      <c r="E4832" s="4">
        <v>231</v>
      </c>
      <c r="F4832" s="4">
        <f>ROUND(Source!BB4819,O4832)</f>
        <v>0</v>
      </c>
      <c r="G4832" s="4" t="s">
        <v>46</v>
      </c>
      <c r="H4832" s="4" t="s">
        <v>47</v>
      </c>
      <c r="I4832" s="4"/>
      <c r="J4832" s="4"/>
      <c r="K4832" s="4">
        <v>231</v>
      </c>
      <c r="L4832" s="4">
        <v>12</v>
      </c>
      <c r="M4832" s="4">
        <v>3</v>
      </c>
      <c r="N4832" s="4" t="s">
        <v>3</v>
      </c>
      <c r="O4832" s="4">
        <v>2</v>
      </c>
      <c r="P4832" s="4"/>
      <c r="Q4832" s="4"/>
      <c r="R4832" s="4"/>
      <c r="S4832" s="4"/>
      <c r="T4832" s="4"/>
      <c r="U4832" s="4"/>
      <c r="V4832" s="4"/>
      <c r="W4832" s="4">
        <v>0</v>
      </c>
      <c r="X4832" s="4">
        <v>1</v>
      </c>
      <c r="Y4832" s="4">
        <v>0</v>
      </c>
      <c r="Z4832" s="4"/>
      <c r="AA4832" s="4"/>
      <c r="AB4832" s="4"/>
    </row>
    <row r="4833" spans="1:28" x14ac:dyDescent="0.25">
      <c r="A4833" s="4">
        <v>50</v>
      </c>
      <c r="B4833" s="4">
        <v>0</v>
      </c>
      <c r="C4833" s="4">
        <v>0</v>
      </c>
      <c r="D4833" s="4">
        <v>1</v>
      </c>
      <c r="E4833" s="4">
        <v>204</v>
      </c>
      <c r="F4833" s="4">
        <f>ROUND(Source!R4819,O4833)</f>
        <v>0</v>
      </c>
      <c r="G4833" s="4" t="s">
        <v>48</v>
      </c>
      <c r="H4833" s="4" t="s">
        <v>49</v>
      </c>
      <c r="I4833" s="4"/>
      <c r="J4833" s="4"/>
      <c r="K4833" s="4">
        <v>204</v>
      </c>
      <c r="L4833" s="4">
        <v>13</v>
      </c>
      <c r="M4833" s="4">
        <v>3</v>
      </c>
      <c r="N4833" s="4" t="s">
        <v>3</v>
      </c>
      <c r="O4833" s="4">
        <v>2</v>
      </c>
      <c r="P4833" s="4"/>
      <c r="Q4833" s="4"/>
      <c r="R4833" s="4"/>
      <c r="S4833" s="4"/>
      <c r="T4833" s="4"/>
      <c r="U4833" s="4"/>
      <c r="V4833" s="4"/>
      <c r="W4833" s="4">
        <v>1288.56</v>
      </c>
      <c r="X4833" s="4">
        <v>1</v>
      </c>
      <c r="Y4833" s="4">
        <v>1288.56</v>
      </c>
      <c r="Z4833" s="4"/>
      <c r="AA4833" s="4"/>
      <c r="AB4833" s="4"/>
    </row>
    <row r="4834" spans="1:28" x14ac:dyDescent="0.25">
      <c r="A4834" s="4">
        <v>50</v>
      </c>
      <c r="B4834" s="4">
        <v>0</v>
      </c>
      <c r="C4834" s="4">
        <v>0</v>
      </c>
      <c r="D4834" s="4">
        <v>1</v>
      </c>
      <c r="E4834" s="4">
        <v>205</v>
      </c>
      <c r="F4834" s="4">
        <f>ROUND(Source!S4819,O4834)</f>
        <v>0</v>
      </c>
      <c r="G4834" s="4" t="s">
        <v>50</v>
      </c>
      <c r="H4834" s="4" t="s">
        <v>51</v>
      </c>
      <c r="I4834" s="4"/>
      <c r="J4834" s="4"/>
      <c r="K4834" s="4">
        <v>205</v>
      </c>
      <c r="L4834" s="4">
        <v>14</v>
      </c>
      <c r="M4834" s="4">
        <v>3</v>
      </c>
      <c r="N4834" s="4" t="s">
        <v>3</v>
      </c>
      <c r="O4834" s="4">
        <v>2</v>
      </c>
      <c r="P4834" s="4"/>
      <c r="Q4834" s="4"/>
      <c r="R4834" s="4"/>
      <c r="S4834" s="4"/>
      <c r="T4834" s="4"/>
      <c r="U4834" s="4"/>
      <c r="V4834" s="4"/>
      <c r="W4834" s="4">
        <v>609126.96</v>
      </c>
      <c r="X4834" s="4">
        <v>1</v>
      </c>
      <c r="Y4834" s="4">
        <v>609126.96</v>
      </c>
      <c r="Z4834" s="4"/>
      <c r="AA4834" s="4"/>
      <c r="AB4834" s="4"/>
    </row>
    <row r="4835" spans="1:28" x14ac:dyDescent="0.25">
      <c r="A4835" s="4">
        <v>50</v>
      </c>
      <c r="B4835" s="4">
        <v>0</v>
      </c>
      <c r="C4835" s="4">
        <v>0</v>
      </c>
      <c r="D4835" s="4">
        <v>1</v>
      </c>
      <c r="E4835" s="4">
        <v>232</v>
      </c>
      <c r="F4835" s="4">
        <f>ROUND(Source!BC4819,O4835)</f>
        <v>0</v>
      </c>
      <c r="G4835" s="4" t="s">
        <v>52</v>
      </c>
      <c r="H4835" s="4" t="s">
        <v>53</v>
      </c>
      <c r="I4835" s="4"/>
      <c r="J4835" s="4"/>
      <c r="K4835" s="4">
        <v>232</v>
      </c>
      <c r="L4835" s="4">
        <v>15</v>
      </c>
      <c r="M4835" s="4">
        <v>3</v>
      </c>
      <c r="N4835" s="4" t="s">
        <v>3</v>
      </c>
      <c r="O4835" s="4">
        <v>2</v>
      </c>
      <c r="P4835" s="4"/>
      <c r="Q4835" s="4"/>
      <c r="R4835" s="4"/>
      <c r="S4835" s="4"/>
      <c r="T4835" s="4"/>
      <c r="U4835" s="4"/>
      <c r="V4835" s="4"/>
      <c r="W4835" s="4">
        <v>0</v>
      </c>
      <c r="X4835" s="4">
        <v>1</v>
      </c>
      <c r="Y4835" s="4">
        <v>0</v>
      </c>
      <c r="Z4835" s="4"/>
      <c r="AA4835" s="4"/>
      <c r="AB4835" s="4"/>
    </row>
    <row r="4836" spans="1:28" x14ac:dyDescent="0.25">
      <c r="A4836" s="4">
        <v>50</v>
      </c>
      <c r="B4836" s="4">
        <v>0</v>
      </c>
      <c r="C4836" s="4">
        <v>0</v>
      </c>
      <c r="D4836" s="4">
        <v>1</v>
      </c>
      <c r="E4836" s="4">
        <v>214</v>
      </c>
      <c r="F4836" s="4">
        <f>ROUND(Source!AS4819,O4836)</f>
        <v>0</v>
      </c>
      <c r="G4836" s="4" t="s">
        <v>54</v>
      </c>
      <c r="H4836" s="4" t="s">
        <v>55</v>
      </c>
      <c r="I4836" s="4"/>
      <c r="J4836" s="4"/>
      <c r="K4836" s="4">
        <v>214</v>
      </c>
      <c r="L4836" s="4">
        <v>16</v>
      </c>
      <c r="M4836" s="4">
        <v>3</v>
      </c>
      <c r="N4836" s="4" t="s">
        <v>3</v>
      </c>
      <c r="O4836" s="4">
        <v>2</v>
      </c>
      <c r="P4836" s="4"/>
      <c r="Q4836" s="4"/>
      <c r="R4836" s="4"/>
      <c r="S4836" s="4"/>
      <c r="T4836" s="4"/>
      <c r="U4836" s="4"/>
      <c r="V4836" s="4"/>
      <c r="W4836" s="4">
        <v>0</v>
      </c>
      <c r="X4836" s="4">
        <v>1</v>
      </c>
      <c r="Y4836" s="4">
        <v>0</v>
      </c>
      <c r="Z4836" s="4"/>
      <c r="AA4836" s="4"/>
      <c r="AB4836" s="4"/>
    </row>
    <row r="4837" spans="1:28" x14ac:dyDescent="0.25">
      <c r="A4837" s="4">
        <v>50</v>
      </c>
      <c r="B4837" s="4">
        <v>0</v>
      </c>
      <c r="C4837" s="4">
        <v>0</v>
      </c>
      <c r="D4837" s="4">
        <v>1</v>
      </c>
      <c r="E4837" s="4">
        <v>215</v>
      </c>
      <c r="F4837" s="4">
        <f>ROUND(Source!AT4819,O4837)</f>
        <v>0</v>
      </c>
      <c r="G4837" s="4" t="s">
        <v>56</v>
      </c>
      <c r="H4837" s="4" t="s">
        <v>57</v>
      </c>
      <c r="I4837" s="4"/>
      <c r="J4837" s="4"/>
      <c r="K4837" s="4">
        <v>215</v>
      </c>
      <c r="L4837" s="4">
        <v>17</v>
      </c>
      <c r="M4837" s="4">
        <v>3</v>
      </c>
      <c r="N4837" s="4" t="s">
        <v>3</v>
      </c>
      <c r="O4837" s="4">
        <v>2</v>
      </c>
      <c r="P4837" s="4"/>
      <c r="Q4837" s="4"/>
      <c r="R4837" s="4"/>
      <c r="S4837" s="4"/>
      <c r="T4837" s="4"/>
      <c r="U4837" s="4"/>
      <c r="V4837" s="4"/>
      <c r="W4837" s="4">
        <v>0</v>
      </c>
      <c r="X4837" s="4">
        <v>1</v>
      </c>
      <c r="Y4837" s="4">
        <v>0</v>
      </c>
      <c r="Z4837" s="4"/>
      <c r="AA4837" s="4"/>
      <c r="AB4837" s="4"/>
    </row>
    <row r="4838" spans="1:28" x14ac:dyDescent="0.25">
      <c r="A4838" s="4">
        <v>50</v>
      </c>
      <c r="B4838" s="4">
        <v>0</v>
      </c>
      <c r="C4838" s="4">
        <v>0</v>
      </c>
      <c r="D4838" s="4">
        <v>1</v>
      </c>
      <c r="E4838" s="4">
        <v>217</v>
      </c>
      <c r="F4838" s="4">
        <f>ROUND(Source!AU4819,O4838)</f>
        <v>0</v>
      </c>
      <c r="G4838" s="4" t="s">
        <v>58</v>
      </c>
      <c r="H4838" s="4" t="s">
        <v>59</v>
      </c>
      <c r="I4838" s="4"/>
      <c r="J4838" s="4"/>
      <c r="K4838" s="4">
        <v>217</v>
      </c>
      <c r="L4838" s="4">
        <v>18</v>
      </c>
      <c r="M4838" s="4">
        <v>3</v>
      </c>
      <c r="N4838" s="4" t="s">
        <v>3</v>
      </c>
      <c r="O4838" s="4">
        <v>2</v>
      </c>
      <c r="P4838" s="4"/>
      <c r="Q4838" s="4"/>
      <c r="R4838" s="4"/>
      <c r="S4838" s="4"/>
      <c r="T4838" s="4"/>
      <c r="U4838" s="4"/>
      <c r="V4838" s="4"/>
      <c r="W4838" s="4">
        <v>1099852.8500000001</v>
      </c>
      <c r="X4838" s="4">
        <v>1</v>
      </c>
      <c r="Y4838" s="4">
        <v>1099852.8500000001</v>
      </c>
      <c r="Z4838" s="4"/>
      <c r="AA4838" s="4"/>
      <c r="AB4838" s="4"/>
    </row>
    <row r="4839" spans="1:28" x14ac:dyDescent="0.25">
      <c r="A4839" s="4">
        <v>50</v>
      </c>
      <c r="B4839" s="4">
        <v>0</v>
      </c>
      <c r="C4839" s="4">
        <v>0</v>
      </c>
      <c r="D4839" s="4">
        <v>1</v>
      </c>
      <c r="E4839" s="4">
        <v>230</v>
      </c>
      <c r="F4839" s="4">
        <f>ROUND(Source!BA4819,O4839)</f>
        <v>0</v>
      </c>
      <c r="G4839" s="4" t="s">
        <v>60</v>
      </c>
      <c r="H4839" s="4" t="s">
        <v>61</v>
      </c>
      <c r="I4839" s="4"/>
      <c r="J4839" s="4"/>
      <c r="K4839" s="4">
        <v>230</v>
      </c>
      <c r="L4839" s="4">
        <v>19</v>
      </c>
      <c r="M4839" s="4">
        <v>3</v>
      </c>
      <c r="N4839" s="4" t="s">
        <v>3</v>
      </c>
      <c r="O4839" s="4">
        <v>2</v>
      </c>
      <c r="P4839" s="4"/>
      <c r="Q4839" s="4"/>
      <c r="R4839" s="4"/>
      <c r="S4839" s="4"/>
      <c r="T4839" s="4"/>
      <c r="U4839" s="4"/>
      <c r="V4839" s="4"/>
      <c r="W4839" s="4">
        <v>0</v>
      </c>
      <c r="X4839" s="4">
        <v>1</v>
      </c>
      <c r="Y4839" s="4">
        <v>0</v>
      </c>
      <c r="Z4839" s="4"/>
      <c r="AA4839" s="4"/>
      <c r="AB4839" s="4"/>
    </row>
    <row r="4840" spans="1:28" x14ac:dyDescent="0.25">
      <c r="A4840" s="4">
        <v>50</v>
      </c>
      <c r="B4840" s="4">
        <v>0</v>
      </c>
      <c r="C4840" s="4">
        <v>0</v>
      </c>
      <c r="D4840" s="4">
        <v>1</v>
      </c>
      <c r="E4840" s="4">
        <v>206</v>
      </c>
      <c r="F4840" s="4">
        <f>ROUND(Source!T4819,O4840)</f>
        <v>0</v>
      </c>
      <c r="G4840" s="4" t="s">
        <v>62</v>
      </c>
      <c r="H4840" s="4" t="s">
        <v>63</v>
      </c>
      <c r="I4840" s="4"/>
      <c r="J4840" s="4"/>
      <c r="K4840" s="4">
        <v>206</v>
      </c>
      <c r="L4840" s="4">
        <v>20</v>
      </c>
      <c r="M4840" s="4">
        <v>3</v>
      </c>
      <c r="N4840" s="4" t="s">
        <v>3</v>
      </c>
      <c r="O4840" s="4">
        <v>2</v>
      </c>
      <c r="P4840" s="4"/>
      <c r="Q4840" s="4"/>
      <c r="R4840" s="4"/>
      <c r="S4840" s="4"/>
      <c r="T4840" s="4"/>
      <c r="U4840" s="4"/>
      <c r="V4840" s="4"/>
      <c r="W4840" s="4">
        <v>0</v>
      </c>
      <c r="X4840" s="4">
        <v>1</v>
      </c>
      <c r="Y4840" s="4">
        <v>0</v>
      </c>
      <c r="Z4840" s="4"/>
      <c r="AA4840" s="4"/>
      <c r="AB4840" s="4"/>
    </row>
    <row r="4841" spans="1:28" x14ac:dyDescent="0.25">
      <c r="A4841" s="4">
        <v>50</v>
      </c>
      <c r="B4841" s="4">
        <v>0</v>
      </c>
      <c r="C4841" s="4">
        <v>0</v>
      </c>
      <c r="D4841" s="4">
        <v>1</v>
      </c>
      <c r="E4841" s="4">
        <v>207</v>
      </c>
      <c r="F4841" s="4">
        <f>Source!U4819</f>
        <v>0</v>
      </c>
      <c r="G4841" s="4" t="s">
        <v>64</v>
      </c>
      <c r="H4841" s="4" t="s">
        <v>65</v>
      </c>
      <c r="I4841" s="4"/>
      <c r="J4841" s="4"/>
      <c r="K4841" s="4">
        <v>207</v>
      </c>
      <c r="L4841" s="4">
        <v>21</v>
      </c>
      <c r="M4841" s="4">
        <v>3</v>
      </c>
      <c r="N4841" s="4" t="s">
        <v>3</v>
      </c>
      <c r="O4841" s="4">
        <v>-1</v>
      </c>
      <c r="P4841" s="4"/>
      <c r="Q4841" s="4"/>
      <c r="R4841" s="4"/>
      <c r="S4841" s="4"/>
      <c r="T4841" s="4"/>
      <c r="U4841" s="4"/>
      <c r="V4841" s="4"/>
      <c r="W4841" s="4">
        <v>593.04</v>
      </c>
      <c r="X4841" s="4">
        <v>1</v>
      </c>
      <c r="Y4841" s="4">
        <v>593.04</v>
      </c>
      <c r="Z4841" s="4"/>
      <c r="AA4841" s="4"/>
      <c r="AB4841" s="4"/>
    </row>
    <row r="4842" spans="1:28" x14ac:dyDescent="0.25">
      <c r="A4842" s="4">
        <v>50</v>
      </c>
      <c r="B4842" s="4">
        <v>0</v>
      </c>
      <c r="C4842" s="4">
        <v>0</v>
      </c>
      <c r="D4842" s="4">
        <v>1</v>
      </c>
      <c r="E4842" s="4">
        <v>208</v>
      </c>
      <c r="F4842" s="4">
        <f>Source!V4819</f>
        <v>0</v>
      </c>
      <c r="G4842" s="4" t="s">
        <v>66</v>
      </c>
      <c r="H4842" s="4" t="s">
        <v>67</v>
      </c>
      <c r="I4842" s="4"/>
      <c r="J4842" s="4"/>
      <c r="K4842" s="4">
        <v>208</v>
      </c>
      <c r="L4842" s="4">
        <v>22</v>
      </c>
      <c r="M4842" s="4">
        <v>3</v>
      </c>
      <c r="N4842" s="4" t="s">
        <v>3</v>
      </c>
      <c r="O4842" s="4">
        <v>-1</v>
      </c>
      <c r="P4842" s="4"/>
      <c r="Q4842" s="4"/>
      <c r="R4842" s="4"/>
      <c r="S4842" s="4"/>
      <c r="T4842" s="4"/>
      <c r="U4842" s="4"/>
      <c r="V4842" s="4"/>
      <c r="W4842" s="4">
        <v>0</v>
      </c>
      <c r="X4842" s="4">
        <v>1</v>
      </c>
      <c r="Y4842" s="4">
        <v>0</v>
      </c>
      <c r="Z4842" s="4"/>
      <c r="AA4842" s="4"/>
      <c r="AB4842" s="4"/>
    </row>
    <row r="4843" spans="1:28" x14ac:dyDescent="0.25">
      <c r="A4843" s="4">
        <v>50</v>
      </c>
      <c r="B4843" s="4">
        <v>0</v>
      </c>
      <c r="C4843" s="4">
        <v>0</v>
      </c>
      <c r="D4843" s="4">
        <v>1</v>
      </c>
      <c r="E4843" s="4">
        <v>209</v>
      </c>
      <c r="F4843" s="4">
        <f>ROUND(Source!W4819,O4843)</f>
        <v>0</v>
      </c>
      <c r="G4843" s="4" t="s">
        <v>68</v>
      </c>
      <c r="H4843" s="4" t="s">
        <v>69</v>
      </c>
      <c r="I4843" s="4"/>
      <c r="J4843" s="4"/>
      <c r="K4843" s="4">
        <v>209</v>
      </c>
      <c r="L4843" s="4">
        <v>23</v>
      </c>
      <c r="M4843" s="4">
        <v>3</v>
      </c>
      <c r="N4843" s="4" t="s">
        <v>3</v>
      </c>
      <c r="O4843" s="4">
        <v>2</v>
      </c>
      <c r="P4843" s="4"/>
      <c r="Q4843" s="4"/>
      <c r="R4843" s="4"/>
      <c r="S4843" s="4"/>
      <c r="T4843" s="4"/>
      <c r="U4843" s="4"/>
      <c r="V4843" s="4"/>
      <c r="W4843" s="4">
        <v>0</v>
      </c>
      <c r="X4843" s="4">
        <v>1</v>
      </c>
      <c r="Y4843" s="4">
        <v>0</v>
      </c>
      <c r="Z4843" s="4"/>
      <c r="AA4843" s="4"/>
      <c r="AB4843" s="4"/>
    </row>
    <row r="4844" spans="1:28" x14ac:dyDescent="0.25">
      <c r="A4844" s="4">
        <v>50</v>
      </c>
      <c r="B4844" s="4">
        <v>0</v>
      </c>
      <c r="C4844" s="4">
        <v>0</v>
      </c>
      <c r="D4844" s="4">
        <v>1</v>
      </c>
      <c r="E4844" s="4">
        <v>233</v>
      </c>
      <c r="F4844" s="4">
        <f>ROUND(Source!BD4819,O4844)</f>
        <v>0</v>
      </c>
      <c r="G4844" s="4" t="s">
        <v>70</v>
      </c>
      <c r="H4844" s="4" t="s">
        <v>71</v>
      </c>
      <c r="I4844" s="4"/>
      <c r="J4844" s="4"/>
      <c r="K4844" s="4">
        <v>233</v>
      </c>
      <c r="L4844" s="4">
        <v>24</v>
      </c>
      <c r="M4844" s="4">
        <v>3</v>
      </c>
      <c r="N4844" s="4" t="s">
        <v>3</v>
      </c>
      <c r="O4844" s="4">
        <v>2</v>
      </c>
      <c r="P4844" s="4"/>
      <c r="Q4844" s="4"/>
      <c r="R4844" s="4"/>
      <c r="S4844" s="4"/>
      <c r="T4844" s="4"/>
      <c r="U4844" s="4"/>
      <c r="V4844" s="4"/>
      <c r="W4844" s="4">
        <v>0</v>
      </c>
      <c r="X4844" s="4">
        <v>1</v>
      </c>
      <c r="Y4844" s="4">
        <v>0</v>
      </c>
      <c r="Z4844" s="4"/>
      <c r="AA4844" s="4"/>
      <c r="AB4844" s="4"/>
    </row>
    <row r="4845" spans="1:28" x14ac:dyDescent="0.25">
      <c r="A4845" s="4">
        <v>50</v>
      </c>
      <c r="B4845" s="4">
        <v>0</v>
      </c>
      <c r="C4845" s="4">
        <v>0</v>
      </c>
      <c r="D4845" s="4">
        <v>1</v>
      </c>
      <c r="E4845" s="4">
        <v>210</v>
      </c>
      <c r="F4845" s="4">
        <f>ROUND(Source!X4819,O4845)</f>
        <v>0</v>
      </c>
      <c r="G4845" s="4" t="s">
        <v>72</v>
      </c>
      <c r="H4845" s="4" t="s">
        <v>73</v>
      </c>
      <c r="I4845" s="4"/>
      <c r="J4845" s="4"/>
      <c r="K4845" s="4">
        <v>210</v>
      </c>
      <c r="L4845" s="4">
        <v>25</v>
      </c>
      <c r="M4845" s="4">
        <v>3</v>
      </c>
      <c r="N4845" s="4" t="s">
        <v>3</v>
      </c>
      <c r="O4845" s="4">
        <v>2</v>
      </c>
      <c r="P4845" s="4"/>
      <c r="Q4845" s="4"/>
      <c r="R4845" s="4"/>
      <c r="S4845" s="4"/>
      <c r="T4845" s="4"/>
      <c r="U4845" s="4"/>
      <c r="V4845" s="4"/>
      <c r="W4845" s="4">
        <v>426388.87</v>
      </c>
      <c r="X4845" s="4">
        <v>1</v>
      </c>
      <c r="Y4845" s="4">
        <v>426388.87</v>
      </c>
      <c r="Z4845" s="4"/>
      <c r="AA4845" s="4"/>
      <c r="AB4845" s="4"/>
    </row>
    <row r="4846" spans="1:28" x14ac:dyDescent="0.25">
      <c r="A4846" s="4">
        <v>50</v>
      </c>
      <c r="B4846" s="4">
        <v>0</v>
      </c>
      <c r="C4846" s="4">
        <v>0</v>
      </c>
      <c r="D4846" s="4">
        <v>1</v>
      </c>
      <c r="E4846" s="4">
        <v>211</v>
      </c>
      <c r="F4846" s="4">
        <f>ROUND(Source!Y4819,O4846)</f>
        <v>0</v>
      </c>
      <c r="G4846" s="4" t="s">
        <v>74</v>
      </c>
      <c r="H4846" s="4" t="s">
        <v>75</v>
      </c>
      <c r="I4846" s="4"/>
      <c r="J4846" s="4"/>
      <c r="K4846" s="4">
        <v>211</v>
      </c>
      <c r="L4846" s="4">
        <v>26</v>
      </c>
      <c r="M4846" s="4">
        <v>3</v>
      </c>
      <c r="N4846" s="4" t="s">
        <v>3</v>
      </c>
      <c r="O4846" s="4">
        <v>2</v>
      </c>
      <c r="P4846" s="4"/>
      <c r="Q4846" s="4"/>
      <c r="R4846" s="4"/>
      <c r="S4846" s="4"/>
      <c r="T4846" s="4"/>
      <c r="U4846" s="4"/>
      <c r="V4846" s="4"/>
      <c r="W4846" s="4">
        <v>60912.7</v>
      </c>
      <c r="X4846" s="4">
        <v>1</v>
      </c>
      <c r="Y4846" s="4">
        <v>60912.7</v>
      </c>
      <c r="Z4846" s="4"/>
      <c r="AA4846" s="4"/>
      <c r="AB4846" s="4"/>
    </row>
    <row r="4847" spans="1:28" x14ac:dyDescent="0.25">
      <c r="A4847" s="4">
        <v>50</v>
      </c>
      <c r="B4847" s="4">
        <v>0</v>
      </c>
      <c r="C4847" s="4">
        <v>0</v>
      </c>
      <c r="D4847" s="4">
        <v>1</v>
      </c>
      <c r="E4847" s="4">
        <v>224</v>
      </c>
      <c r="F4847" s="4">
        <f>ROUND(Source!AR4819,O4847)</f>
        <v>0</v>
      </c>
      <c r="G4847" s="4" t="s">
        <v>76</v>
      </c>
      <c r="H4847" s="4" t="s">
        <v>77</v>
      </c>
      <c r="I4847" s="4"/>
      <c r="J4847" s="4"/>
      <c r="K4847" s="4">
        <v>224</v>
      </c>
      <c r="L4847" s="4">
        <v>27</v>
      </c>
      <c r="M4847" s="4">
        <v>3</v>
      </c>
      <c r="N4847" s="4" t="s">
        <v>3</v>
      </c>
      <c r="O4847" s="4">
        <v>2</v>
      </c>
      <c r="P4847" s="4"/>
      <c r="Q4847" s="4"/>
      <c r="R4847" s="4"/>
      <c r="S4847" s="4"/>
      <c r="T4847" s="4"/>
      <c r="U4847" s="4"/>
      <c r="V4847" s="4"/>
      <c r="W4847" s="4">
        <v>1099852.8500000001</v>
      </c>
      <c r="X4847" s="4">
        <v>1</v>
      </c>
      <c r="Y4847" s="4">
        <v>1099852.8500000001</v>
      </c>
      <c r="Z4847" s="4"/>
      <c r="AA4847" s="4"/>
      <c r="AB4847" s="4"/>
    </row>
    <row r="4849" spans="1:245" x14ac:dyDescent="0.25">
      <c r="A4849" s="1">
        <v>5</v>
      </c>
      <c r="B4849" s="1">
        <v>1</v>
      </c>
      <c r="C4849" s="1"/>
      <c r="D4849" s="1">
        <f>ROW(A4855)</f>
        <v>4855</v>
      </c>
      <c r="E4849" s="1"/>
      <c r="F4849" s="1" t="s">
        <v>13</v>
      </c>
      <c r="G4849" s="1" t="s">
        <v>188</v>
      </c>
      <c r="H4849" s="1" t="s">
        <v>3</v>
      </c>
      <c r="I4849" s="1">
        <v>0</v>
      </c>
      <c r="J4849" s="1"/>
      <c r="K4849" s="1">
        <v>0</v>
      </c>
      <c r="L4849" s="1"/>
      <c r="M4849" s="1" t="s">
        <v>3</v>
      </c>
      <c r="N4849" s="1"/>
      <c r="O4849" s="1"/>
      <c r="P4849" s="1"/>
      <c r="Q4849" s="1"/>
      <c r="R4849" s="1"/>
      <c r="S4849" s="1">
        <v>0</v>
      </c>
      <c r="T4849" s="1"/>
      <c r="U4849" s="1" t="s">
        <v>3</v>
      </c>
      <c r="V4849" s="1">
        <v>0</v>
      </c>
      <c r="W4849" s="1"/>
      <c r="X4849" s="1"/>
      <c r="Y4849" s="1"/>
      <c r="Z4849" s="1"/>
      <c r="AA4849" s="1"/>
      <c r="AB4849" s="1" t="s">
        <v>3</v>
      </c>
      <c r="AC4849" s="1" t="s">
        <v>3</v>
      </c>
      <c r="AD4849" s="1" t="s">
        <v>3</v>
      </c>
      <c r="AE4849" s="1" t="s">
        <v>3</v>
      </c>
      <c r="AF4849" s="1" t="s">
        <v>3</v>
      </c>
      <c r="AG4849" s="1" t="s">
        <v>3</v>
      </c>
      <c r="AH4849" s="1"/>
      <c r="AI4849" s="1"/>
      <c r="AJ4849" s="1"/>
      <c r="AK4849" s="1"/>
      <c r="AL4849" s="1"/>
      <c r="AM4849" s="1"/>
      <c r="AN4849" s="1"/>
      <c r="AO4849" s="1"/>
      <c r="AP4849" s="1" t="s">
        <v>3</v>
      </c>
      <c r="AQ4849" s="1" t="s">
        <v>3</v>
      </c>
      <c r="AR4849" s="1" t="s">
        <v>3</v>
      </c>
      <c r="AS4849" s="1"/>
      <c r="AT4849" s="1"/>
      <c r="AU4849" s="1"/>
      <c r="AV4849" s="1"/>
      <c r="AW4849" s="1"/>
      <c r="AX4849" s="1"/>
      <c r="AY4849" s="1"/>
      <c r="AZ4849" s="1" t="s">
        <v>3</v>
      </c>
      <c r="BA4849" s="1"/>
      <c r="BB4849" s="1" t="s">
        <v>3</v>
      </c>
      <c r="BC4849" s="1" t="s">
        <v>3</v>
      </c>
      <c r="BD4849" s="1" t="s">
        <v>3</v>
      </c>
      <c r="BE4849" s="1" t="s">
        <v>3</v>
      </c>
      <c r="BF4849" s="1" t="s">
        <v>3</v>
      </c>
      <c r="BG4849" s="1" t="s">
        <v>3</v>
      </c>
      <c r="BH4849" s="1" t="s">
        <v>3</v>
      </c>
      <c r="BI4849" s="1" t="s">
        <v>3</v>
      </c>
      <c r="BJ4849" s="1" t="s">
        <v>3</v>
      </c>
      <c r="BK4849" s="1" t="s">
        <v>3</v>
      </c>
      <c r="BL4849" s="1" t="s">
        <v>3</v>
      </c>
      <c r="BM4849" s="1" t="s">
        <v>3</v>
      </c>
      <c r="BN4849" s="1" t="s">
        <v>3</v>
      </c>
      <c r="BO4849" s="1" t="s">
        <v>3</v>
      </c>
      <c r="BP4849" s="1" t="s">
        <v>3</v>
      </c>
      <c r="BQ4849" s="1"/>
      <c r="BR4849" s="1"/>
      <c r="BS4849" s="1"/>
      <c r="BT4849" s="1"/>
      <c r="BU4849" s="1"/>
      <c r="BV4849" s="1"/>
      <c r="BW4849" s="1"/>
      <c r="BX4849" s="1">
        <v>0</v>
      </c>
      <c r="BY4849" s="1"/>
      <c r="BZ4849" s="1"/>
      <c r="CA4849" s="1"/>
      <c r="CB4849" s="1"/>
      <c r="CC4849" s="1"/>
      <c r="CD4849" s="1"/>
      <c r="CE4849" s="1"/>
      <c r="CF4849" s="1"/>
      <c r="CG4849" s="1"/>
      <c r="CH4849" s="1"/>
      <c r="CI4849" s="1"/>
      <c r="CJ4849" s="1">
        <v>0</v>
      </c>
    </row>
    <row r="4851" spans="1:245" x14ac:dyDescent="0.25">
      <c r="A4851" s="2">
        <v>52</v>
      </c>
      <c r="B4851" s="2">
        <f t="shared" ref="B4851:G4851" si="2276">B4855</f>
        <v>1</v>
      </c>
      <c r="C4851" s="2">
        <f t="shared" si="2276"/>
        <v>5</v>
      </c>
      <c r="D4851" s="2">
        <f t="shared" si="2276"/>
        <v>4849</v>
      </c>
      <c r="E4851" s="2">
        <f t="shared" si="2276"/>
        <v>0</v>
      </c>
      <c r="F4851" s="2" t="str">
        <f t="shared" si="2276"/>
        <v>Новый подраздел</v>
      </c>
      <c r="G4851" s="2" t="str">
        <f t="shared" si="2276"/>
        <v>СВН - Здания</v>
      </c>
      <c r="H4851" s="2"/>
      <c r="I4851" s="2"/>
      <c r="J4851" s="2"/>
      <c r="K4851" s="2"/>
      <c r="L4851" s="2"/>
      <c r="M4851" s="2"/>
      <c r="N4851" s="2"/>
      <c r="O4851" s="2">
        <f t="shared" ref="O4851:AT4851" si="2277">O4855</f>
        <v>0</v>
      </c>
      <c r="P4851" s="2">
        <f t="shared" si="2277"/>
        <v>0</v>
      </c>
      <c r="Q4851" s="2">
        <f t="shared" si="2277"/>
        <v>0</v>
      </c>
      <c r="R4851" s="2">
        <f t="shared" si="2277"/>
        <v>0</v>
      </c>
      <c r="S4851" s="2">
        <f t="shared" si="2277"/>
        <v>0</v>
      </c>
      <c r="T4851" s="2">
        <f t="shared" si="2277"/>
        <v>0</v>
      </c>
      <c r="U4851" s="2">
        <f t="shared" si="2277"/>
        <v>0</v>
      </c>
      <c r="V4851" s="2">
        <f t="shared" si="2277"/>
        <v>0</v>
      </c>
      <c r="W4851" s="2">
        <f t="shared" si="2277"/>
        <v>0</v>
      </c>
      <c r="X4851" s="2">
        <f t="shared" si="2277"/>
        <v>0</v>
      </c>
      <c r="Y4851" s="2">
        <f t="shared" si="2277"/>
        <v>0</v>
      </c>
      <c r="Z4851" s="2">
        <f t="shared" si="2277"/>
        <v>0</v>
      </c>
      <c r="AA4851" s="2">
        <f t="shared" si="2277"/>
        <v>0</v>
      </c>
      <c r="AB4851" s="2">
        <f t="shared" si="2277"/>
        <v>0</v>
      </c>
      <c r="AC4851" s="2">
        <f t="shared" si="2277"/>
        <v>0</v>
      </c>
      <c r="AD4851" s="2">
        <f t="shared" si="2277"/>
        <v>0</v>
      </c>
      <c r="AE4851" s="2">
        <f t="shared" si="2277"/>
        <v>0</v>
      </c>
      <c r="AF4851" s="2">
        <f t="shared" si="2277"/>
        <v>0</v>
      </c>
      <c r="AG4851" s="2">
        <f t="shared" si="2277"/>
        <v>0</v>
      </c>
      <c r="AH4851" s="2">
        <f t="shared" si="2277"/>
        <v>0</v>
      </c>
      <c r="AI4851" s="2">
        <f t="shared" si="2277"/>
        <v>0</v>
      </c>
      <c r="AJ4851" s="2">
        <f t="shared" si="2277"/>
        <v>0</v>
      </c>
      <c r="AK4851" s="2">
        <f t="shared" si="2277"/>
        <v>0</v>
      </c>
      <c r="AL4851" s="2">
        <f t="shared" si="2277"/>
        <v>0</v>
      </c>
      <c r="AM4851" s="2">
        <f t="shared" si="2277"/>
        <v>0</v>
      </c>
      <c r="AN4851" s="2">
        <f t="shared" si="2277"/>
        <v>0</v>
      </c>
      <c r="AO4851" s="2">
        <f t="shared" si="2277"/>
        <v>0</v>
      </c>
      <c r="AP4851" s="2">
        <f t="shared" si="2277"/>
        <v>0</v>
      </c>
      <c r="AQ4851" s="2">
        <f t="shared" si="2277"/>
        <v>0</v>
      </c>
      <c r="AR4851" s="2">
        <f t="shared" si="2277"/>
        <v>0</v>
      </c>
      <c r="AS4851" s="2">
        <f t="shared" si="2277"/>
        <v>0</v>
      </c>
      <c r="AT4851" s="2">
        <f t="shared" si="2277"/>
        <v>0</v>
      </c>
      <c r="AU4851" s="2">
        <f t="shared" ref="AU4851:BZ4851" si="2278">AU4855</f>
        <v>0</v>
      </c>
      <c r="AV4851" s="2">
        <f t="shared" si="2278"/>
        <v>0</v>
      </c>
      <c r="AW4851" s="2">
        <f t="shared" si="2278"/>
        <v>0</v>
      </c>
      <c r="AX4851" s="2">
        <f t="shared" si="2278"/>
        <v>0</v>
      </c>
      <c r="AY4851" s="2">
        <f t="shared" si="2278"/>
        <v>0</v>
      </c>
      <c r="AZ4851" s="2">
        <f t="shared" si="2278"/>
        <v>0</v>
      </c>
      <c r="BA4851" s="2">
        <f t="shared" si="2278"/>
        <v>0</v>
      </c>
      <c r="BB4851" s="2">
        <f t="shared" si="2278"/>
        <v>0</v>
      </c>
      <c r="BC4851" s="2">
        <f t="shared" si="2278"/>
        <v>0</v>
      </c>
      <c r="BD4851" s="2">
        <f t="shared" si="2278"/>
        <v>0</v>
      </c>
      <c r="BE4851" s="2">
        <f t="shared" si="2278"/>
        <v>0</v>
      </c>
      <c r="BF4851" s="2">
        <f t="shared" si="2278"/>
        <v>0</v>
      </c>
      <c r="BG4851" s="2">
        <f t="shared" si="2278"/>
        <v>0</v>
      </c>
      <c r="BH4851" s="2">
        <f t="shared" si="2278"/>
        <v>0</v>
      </c>
      <c r="BI4851" s="2">
        <f t="shared" si="2278"/>
        <v>0</v>
      </c>
      <c r="BJ4851" s="2">
        <f t="shared" si="2278"/>
        <v>0</v>
      </c>
      <c r="BK4851" s="2">
        <f t="shared" si="2278"/>
        <v>0</v>
      </c>
      <c r="BL4851" s="2">
        <f t="shared" si="2278"/>
        <v>0</v>
      </c>
      <c r="BM4851" s="2">
        <f t="shared" si="2278"/>
        <v>0</v>
      </c>
      <c r="BN4851" s="2">
        <f t="shared" si="2278"/>
        <v>0</v>
      </c>
      <c r="BO4851" s="2">
        <f t="shared" si="2278"/>
        <v>0</v>
      </c>
      <c r="BP4851" s="2">
        <f t="shared" si="2278"/>
        <v>0</v>
      </c>
      <c r="BQ4851" s="2">
        <f t="shared" si="2278"/>
        <v>0</v>
      </c>
      <c r="BR4851" s="2">
        <f t="shared" si="2278"/>
        <v>0</v>
      </c>
      <c r="BS4851" s="2">
        <f t="shared" si="2278"/>
        <v>0</v>
      </c>
      <c r="BT4851" s="2">
        <f t="shared" si="2278"/>
        <v>0</v>
      </c>
      <c r="BU4851" s="2">
        <f t="shared" si="2278"/>
        <v>0</v>
      </c>
      <c r="BV4851" s="2">
        <f t="shared" si="2278"/>
        <v>0</v>
      </c>
      <c r="BW4851" s="2">
        <f t="shared" si="2278"/>
        <v>0</v>
      </c>
      <c r="BX4851" s="2">
        <f t="shared" si="2278"/>
        <v>0</v>
      </c>
      <c r="BY4851" s="2">
        <f t="shared" si="2278"/>
        <v>0</v>
      </c>
      <c r="BZ4851" s="2">
        <f t="shared" si="2278"/>
        <v>0</v>
      </c>
      <c r="CA4851" s="2">
        <f t="shared" ref="CA4851:DF4851" si="2279">CA4855</f>
        <v>0</v>
      </c>
      <c r="CB4851" s="2">
        <f t="shared" si="2279"/>
        <v>0</v>
      </c>
      <c r="CC4851" s="2">
        <f t="shared" si="2279"/>
        <v>0</v>
      </c>
      <c r="CD4851" s="2">
        <f t="shared" si="2279"/>
        <v>0</v>
      </c>
      <c r="CE4851" s="2">
        <f t="shared" si="2279"/>
        <v>0</v>
      </c>
      <c r="CF4851" s="2">
        <f t="shared" si="2279"/>
        <v>0</v>
      </c>
      <c r="CG4851" s="2">
        <f t="shared" si="2279"/>
        <v>0</v>
      </c>
      <c r="CH4851" s="2">
        <f t="shared" si="2279"/>
        <v>0</v>
      </c>
      <c r="CI4851" s="2">
        <f t="shared" si="2279"/>
        <v>0</v>
      </c>
      <c r="CJ4851" s="2">
        <f t="shared" si="2279"/>
        <v>0</v>
      </c>
      <c r="CK4851" s="2">
        <f t="shared" si="2279"/>
        <v>0</v>
      </c>
      <c r="CL4851" s="2">
        <f t="shared" si="2279"/>
        <v>0</v>
      </c>
      <c r="CM4851" s="2">
        <f t="shared" si="2279"/>
        <v>0</v>
      </c>
      <c r="CN4851" s="2">
        <f t="shared" si="2279"/>
        <v>0</v>
      </c>
      <c r="CO4851" s="2">
        <f t="shared" si="2279"/>
        <v>0</v>
      </c>
      <c r="CP4851" s="2">
        <f t="shared" si="2279"/>
        <v>0</v>
      </c>
      <c r="CQ4851" s="2">
        <f t="shared" si="2279"/>
        <v>0</v>
      </c>
      <c r="CR4851" s="2">
        <f t="shared" si="2279"/>
        <v>0</v>
      </c>
      <c r="CS4851" s="2">
        <f t="shared" si="2279"/>
        <v>0</v>
      </c>
      <c r="CT4851" s="2">
        <f t="shared" si="2279"/>
        <v>0</v>
      </c>
      <c r="CU4851" s="2">
        <f t="shared" si="2279"/>
        <v>0</v>
      </c>
      <c r="CV4851" s="2">
        <f t="shared" si="2279"/>
        <v>0</v>
      </c>
      <c r="CW4851" s="2">
        <f t="shared" si="2279"/>
        <v>0</v>
      </c>
      <c r="CX4851" s="2">
        <f t="shared" si="2279"/>
        <v>0</v>
      </c>
      <c r="CY4851" s="2">
        <f t="shared" si="2279"/>
        <v>0</v>
      </c>
      <c r="CZ4851" s="2">
        <f t="shared" si="2279"/>
        <v>0</v>
      </c>
      <c r="DA4851" s="2">
        <f t="shared" si="2279"/>
        <v>0</v>
      </c>
      <c r="DB4851" s="2">
        <f t="shared" si="2279"/>
        <v>0</v>
      </c>
      <c r="DC4851" s="2">
        <f t="shared" si="2279"/>
        <v>0</v>
      </c>
      <c r="DD4851" s="2">
        <f t="shared" si="2279"/>
        <v>0</v>
      </c>
      <c r="DE4851" s="2">
        <f t="shared" si="2279"/>
        <v>0</v>
      </c>
      <c r="DF4851" s="2">
        <f t="shared" si="2279"/>
        <v>0</v>
      </c>
      <c r="DG4851" s="3">
        <f t="shared" ref="DG4851:EL4851" si="2280">DG4855</f>
        <v>0</v>
      </c>
      <c r="DH4851" s="3">
        <f t="shared" si="2280"/>
        <v>0</v>
      </c>
      <c r="DI4851" s="3">
        <f t="shared" si="2280"/>
        <v>0</v>
      </c>
      <c r="DJ4851" s="3">
        <f t="shared" si="2280"/>
        <v>0</v>
      </c>
      <c r="DK4851" s="3">
        <f t="shared" si="2280"/>
        <v>0</v>
      </c>
      <c r="DL4851" s="3">
        <f t="shared" si="2280"/>
        <v>0</v>
      </c>
      <c r="DM4851" s="3">
        <f t="shared" si="2280"/>
        <v>0</v>
      </c>
      <c r="DN4851" s="3">
        <f t="shared" si="2280"/>
        <v>0</v>
      </c>
      <c r="DO4851" s="3">
        <f t="shared" si="2280"/>
        <v>0</v>
      </c>
      <c r="DP4851" s="3">
        <f t="shared" si="2280"/>
        <v>0</v>
      </c>
      <c r="DQ4851" s="3">
        <f t="shared" si="2280"/>
        <v>0</v>
      </c>
      <c r="DR4851" s="3">
        <f t="shared" si="2280"/>
        <v>0</v>
      </c>
      <c r="DS4851" s="3">
        <f t="shared" si="2280"/>
        <v>0</v>
      </c>
      <c r="DT4851" s="3">
        <f t="shared" si="2280"/>
        <v>0</v>
      </c>
      <c r="DU4851" s="3">
        <f t="shared" si="2280"/>
        <v>0</v>
      </c>
      <c r="DV4851" s="3">
        <f t="shared" si="2280"/>
        <v>0</v>
      </c>
      <c r="DW4851" s="3">
        <f t="shared" si="2280"/>
        <v>0</v>
      </c>
      <c r="DX4851" s="3">
        <f t="shared" si="2280"/>
        <v>0</v>
      </c>
      <c r="DY4851" s="3">
        <f t="shared" si="2280"/>
        <v>0</v>
      </c>
      <c r="DZ4851" s="3">
        <f t="shared" si="2280"/>
        <v>0</v>
      </c>
      <c r="EA4851" s="3">
        <f t="shared" si="2280"/>
        <v>0</v>
      </c>
      <c r="EB4851" s="3">
        <f t="shared" si="2280"/>
        <v>0</v>
      </c>
      <c r="EC4851" s="3">
        <f t="shared" si="2280"/>
        <v>0</v>
      </c>
      <c r="ED4851" s="3">
        <f t="shared" si="2280"/>
        <v>0</v>
      </c>
      <c r="EE4851" s="3">
        <f t="shared" si="2280"/>
        <v>0</v>
      </c>
      <c r="EF4851" s="3">
        <f t="shared" si="2280"/>
        <v>0</v>
      </c>
      <c r="EG4851" s="3">
        <f t="shared" si="2280"/>
        <v>0</v>
      </c>
      <c r="EH4851" s="3">
        <f t="shared" si="2280"/>
        <v>0</v>
      </c>
      <c r="EI4851" s="3">
        <f t="shared" si="2280"/>
        <v>0</v>
      </c>
      <c r="EJ4851" s="3">
        <f t="shared" si="2280"/>
        <v>0</v>
      </c>
      <c r="EK4851" s="3">
        <f t="shared" si="2280"/>
        <v>0</v>
      </c>
      <c r="EL4851" s="3">
        <f t="shared" si="2280"/>
        <v>0</v>
      </c>
      <c r="EM4851" s="3">
        <f t="shared" ref="EM4851:FR4851" si="2281">EM4855</f>
        <v>0</v>
      </c>
      <c r="EN4851" s="3">
        <f t="shared" si="2281"/>
        <v>0</v>
      </c>
      <c r="EO4851" s="3">
        <f t="shared" si="2281"/>
        <v>0</v>
      </c>
      <c r="EP4851" s="3">
        <f t="shared" si="2281"/>
        <v>0</v>
      </c>
      <c r="EQ4851" s="3">
        <f t="shared" si="2281"/>
        <v>0</v>
      </c>
      <c r="ER4851" s="3">
        <f t="shared" si="2281"/>
        <v>0</v>
      </c>
      <c r="ES4851" s="3">
        <f t="shared" si="2281"/>
        <v>0</v>
      </c>
      <c r="ET4851" s="3">
        <f t="shared" si="2281"/>
        <v>0</v>
      </c>
      <c r="EU4851" s="3">
        <f t="shared" si="2281"/>
        <v>0</v>
      </c>
      <c r="EV4851" s="3">
        <f t="shared" si="2281"/>
        <v>0</v>
      </c>
      <c r="EW4851" s="3">
        <f t="shared" si="2281"/>
        <v>0</v>
      </c>
      <c r="EX4851" s="3">
        <f t="shared" si="2281"/>
        <v>0</v>
      </c>
      <c r="EY4851" s="3">
        <f t="shared" si="2281"/>
        <v>0</v>
      </c>
      <c r="EZ4851" s="3">
        <f t="shared" si="2281"/>
        <v>0</v>
      </c>
      <c r="FA4851" s="3">
        <f t="shared" si="2281"/>
        <v>0</v>
      </c>
      <c r="FB4851" s="3">
        <f t="shared" si="2281"/>
        <v>0</v>
      </c>
      <c r="FC4851" s="3">
        <f t="shared" si="2281"/>
        <v>0</v>
      </c>
      <c r="FD4851" s="3">
        <f t="shared" si="2281"/>
        <v>0</v>
      </c>
      <c r="FE4851" s="3">
        <f t="shared" si="2281"/>
        <v>0</v>
      </c>
      <c r="FF4851" s="3">
        <f t="shared" si="2281"/>
        <v>0</v>
      </c>
      <c r="FG4851" s="3">
        <f t="shared" si="2281"/>
        <v>0</v>
      </c>
      <c r="FH4851" s="3">
        <f t="shared" si="2281"/>
        <v>0</v>
      </c>
      <c r="FI4851" s="3">
        <f t="shared" si="2281"/>
        <v>0</v>
      </c>
      <c r="FJ4851" s="3">
        <f t="shared" si="2281"/>
        <v>0</v>
      </c>
      <c r="FK4851" s="3">
        <f t="shared" si="2281"/>
        <v>0</v>
      </c>
      <c r="FL4851" s="3">
        <f t="shared" si="2281"/>
        <v>0</v>
      </c>
      <c r="FM4851" s="3">
        <f t="shared" si="2281"/>
        <v>0</v>
      </c>
      <c r="FN4851" s="3">
        <f t="shared" si="2281"/>
        <v>0</v>
      </c>
      <c r="FO4851" s="3">
        <f t="shared" si="2281"/>
        <v>0</v>
      </c>
      <c r="FP4851" s="3">
        <f t="shared" si="2281"/>
        <v>0</v>
      </c>
      <c r="FQ4851" s="3">
        <f t="shared" si="2281"/>
        <v>0</v>
      </c>
      <c r="FR4851" s="3">
        <f t="shared" si="2281"/>
        <v>0</v>
      </c>
      <c r="FS4851" s="3">
        <f t="shared" ref="FS4851:GX4851" si="2282">FS4855</f>
        <v>0</v>
      </c>
      <c r="FT4851" s="3">
        <f t="shared" si="2282"/>
        <v>0</v>
      </c>
      <c r="FU4851" s="3">
        <f t="shared" si="2282"/>
        <v>0</v>
      </c>
      <c r="FV4851" s="3">
        <f t="shared" si="2282"/>
        <v>0</v>
      </c>
      <c r="FW4851" s="3">
        <f t="shared" si="2282"/>
        <v>0</v>
      </c>
      <c r="FX4851" s="3">
        <f t="shared" si="2282"/>
        <v>0</v>
      </c>
      <c r="FY4851" s="3">
        <f t="shared" si="2282"/>
        <v>0</v>
      </c>
      <c r="FZ4851" s="3">
        <f t="shared" si="2282"/>
        <v>0</v>
      </c>
      <c r="GA4851" s="3">
        <f t="shared" si="2282"/>
        <v>0</v>
      </c>
      <c r="GB4851" s="3">
        <f t="shared" si="2282"/>
        <v>0</v>
      </c>
      <c r="GC4851" s="3">
        <f t="shared" si="2282"/>
        <v>0</v>
      </c>
      <c r="GD4851" s="3">
        <f t="shared" si="2282"/>
        <v>0</v>
      </c>
      <c r="GE4851" s="3">
        <f t="shared" si="2282"/>
        <v>0</v>
      </c>
      <c r="GF4851" s="3">
        <f t="shared" si="2282"/>
        <v>0</v>
      </c>
      <c r="GG4851" s="3">
        <f t="shared" si="2282"/>
        <v>0</v>
      </c>
      <c r="GH4851" s="3">
        <f t="shared" si="2282"/>
        <v>0</v>
      </c>
      <c r="GI4851" s="3">
        <f t="shared" si="2282"/>
        <v>0</v>
      </c>
      <c r="GJ4851" s="3">
        <f t="shared" si="2282"/>
        <v>0</v>
      </c>
      <c r="GK4851" s="3">
        <f t="shared" si="2282"/>
        <v>0</v>
      </c>
      <c r="GL4851" s="3">
        <f t="shared" si="2282"/>
        <v>0</v>
      </c>
      <c r="GM4851" s="3">
        <f t="shared" si="2282"/>
        <v>0</v>
      </c>
      <c r="GN4851" s="3">
        <f t="shared" si="2282"/>
        <v>0</v>
      </c>
      <c r="GO4851" s="3">
        <f t="shared" si="2282"/>
        <v>0</v>
      </c>
      <c r="GP4851" s="3">
        <f t="shared" si="2282"/>
        <v>0</v>
      </c>
      <c r="GQ4851" s="3">
        <f t="shared" si="2282"/>
        <v>0</v>
      </c>
      <c r="GR4851" s="3">
        <f t="shared" si="2282"/>
        <v>0</v>
      </c>
      <c r="GS4851" s="3">
        <f t="shared" si="2282"/>
        <v>0</v>
      </c>
      <c r="GT4851" s="3">
        <f t="shared" si="2282"/>
        <v>0</v>
      </c>
      <c r="GU4851" s="3">
        <f t="shared" si="2282"/>
        <v>0</v>
      </c>
      <c r="GV4851" s="3">
        <f t="shared" si="2282"/>
        <v>0</v>
      </c>
      <c r="GW4851" s="3">
        <f t="shared" si="2282"/>
        <v>0</v>
      </c>
      <c r="GX4851" s="3">
        <f t="shared" si="2282"/>
        <v>0</v>
      </c>
    </row>
    <row r="4853" spans="1:245" x14ac:dyDescent="0.25">
      <c r="A4853">
        <v>17</v>
      </c>
      <c r="B4853">
        <v>1</v>
      </c>
      <c r="D4853">
        <f>ROW(EtalonRes!A586)</f>
        <v>586</v>
      </c>
      <c r="E4853" t="s">
        <v>600</v>
      </c>
      <c r="F4853" t="s">
        <v>190</v>
      </c>
      <c r="G4853" t="s">
        <v>201</v>
      </c>
      <c r="H4853" t="s">
        <v>18</v>
      </c>
      <c r="I4853">
        <v>0</v>
      </c>
      <c r="J4853">
        <v>0</v>
      </c>
      <c r="K4853">
        <v>0</v>
      </c>
      <c r="O4853">
        <f>ROUND(CP4853,2)</f>
        <v>0</v>
      </c>
      <c r="P4853">
        <f>ROUND(CQ4853*I4853,2)</f>
        <v>0</v>
      </c>
      <c r="Q4853">
        <f>ROUND(CR4853*I4853,2)</f>
        <v>0</v>
      </c>
      <c r="R4853">
        <f>ROUND(CS4853*I4853,2)</f>
        <v>0</v>
      </c>
      <c r="S4853">
        <f>ROUND(CT4853*I4853,2)</f>
        <v>0</v>
      </c>
      <c r="T4853">
        <f>ROUND(CU4853*I4853,2)</f>
        <v>0</v>
      </c>
      <c r="U4853">
        <f>CV4853*I4853</f>
        <v>0</v>
      </c>
      <c r="V4853">
        <f>CW4853*I4853</f>
        <v>0</v>
      </c>
      <c r="W4853">
        <f>ROUND(CX4853*I4853,2)</f>
        <v>0</v>
      </c>
      <c r="X4853">
        <f>ROUND(CY4853,2)</f>
        <v>0</v>
      </c>
      <c r="Y4853">
        <f>ROUND(CZ4853,2)</f>
        <v>0</v>
      </c>
      <c r="AA4853">
        <v>288585831</v>
      </c>
      <c r="AB4853">
        <f>ROUND((AC4853+AD4853+AF4853),6)</f>
        <v>16991.650000000001</v>
      </c>
      <c r="AC4853">
        <f>ROUND(((ES4853*13)),6)</f>
        <v>108.81</v>
      </c>
      <c r="AD4853">
        <f>ROUND(((((ET4853*13))-((EU4853*13)))+AE4853),6)</f>
        <v>0</v>
      </c>
      <c r="AE4853">
        <f>ROUND(((EU4853*13)),6)</f>
        <v>0</v>
      </c>
      <c r="AF4853">
        <f>ROUND(((EV4853*13)),6)</f>
        <v>16882.84</v>
      </c>
      <c r="AG4853">
        <f>ROUND((AP4853),6)</f>
        <v>0</v>
      </c>
      <c r="AH4853">
        <f>((EW4853*13))</f>
        <v>23.79</v>
      </c>
      <c r="AI4853">
        <f>((EX4853*13))</f>
        <v>0</v>
      </c>
      <c r="AJ4853">
        <f>(AS4853)</f>
        <v>0</v>
      </c>
      <c r="AK4853">
        <v>1307.05</v>
      </c>
      <c r="AL4853">
        <v>8.3699999999999992</v>
      </c>
      <c r="AM4853">
        <v>0</v>
      </c>
      <c r="AN4853">
        <v>0</v>
      </c>
      <c r="AO4853">
        <v>1298.68</v>
      </c>
      <c r="AP4853">
        <v>0</v>
      </c>
      <c r="AQ4853">
        <v>1.83</v>
      </c>
      <c r="AR4853">
        <v>0</v>
      </c>
      <c r="AS4853">
        <v>0</v>
      </c>
      <c r="AT4853">
        <v>70</v>
      </c>
      <c r="AU4853">
        <v>10</v>
      </c>
      <c r="AV4853">
        <v>1</v>
      </c>
      <c r="AW4853">
        <v>1</v>
      </c>
      <c r="AZ4853">
        <v>1</v>
      </c>
      <c r="BA4853">
        <v>1</v>
      </c>
      <c r="BB4853">
        <v>1</v>
      </c>
      <c r="BC4853">
        <v>1</v>
      </c>
      <c r="BD4853" t="s">
        <v>3</v>
      </c>
      <c r="BE4853" t="s">
        <v>3</v>
      </c>
      <c r="BF4853" t="s">
        <v>3</v>
      </c>
      <c r="BG4853" t="s">
        <v>3</v>
      </c>
      <c r="BH4853">
        <v>0</v>
      </c>
      <c r="BI4853">
        <v>4</v>
      </c>
      <c r="BJ4853" t="s">
        <v>192</v>
      </c>
      <c r="BM4853">
        <v>0</v>
      </c>
      <c r="BN4853">
        <v>284416172</v>
      </c>
      <c r="BO4853" t="s">
        <v>3</v>
      </c>
      <c r="BP4853">
        <v>0</v>
      </c>
      <c r="BQ4853">
        <v>1</v>
      </c>
      <c r="BR4853">
        <v>0</v>
      </c>
      <c r="BS4853">
        <v>1</v>
      </c>
      <c r="BT4853">
        <v>1</v>
      </c>
      <c r="BU4853">
        <v>1</v>
      </c>
      <c r="BV4853">
        <v>1</v>
      </c>
      <c r="BW4853">
        <v>1</v>
      </c>
      <c r="BX4853">
        <v>1</v>
      </c>
      <c r="BY4853" t="s">
        <v>3</v>
      </c>
      <c r="BZ4853">
        <v>70</v>
      </c>
      <c r="CA4853">
        <v>10</v>
      </c>
      <c r="CB4853" t="s">
        <v>3</v>
      </c>
      <c r="CE4853">
        <v>0</v>
      </c>
      <c r="CF4853">
        <v>0</v>
      </c>
      <c r="CG4853">
        <v>0</v>
      </c>
      <c r="CM4853">
        <v>0</v>
      </c>
      <c r="CN4853" t="s">
        <v>3</v>
      </c>
      <c r="CO4853">
        <v>0</v>
      </c>
      <c r="CP4853">
        <f>(P4853+Q4853+S4853)</f>
        <v>0</v>
      </c>
      <c r="CQ4853">
        <f>(AC4853*BC4853*AW4853)</f>
        <v>108.81</v>
      </c>
      <c r="CR4853">
        <f>(((((ET4853*13))*BB4853-((EU4853*13))*BS4853)+AE4853*BS4853)*AV4853)</f>
        <v>0</v>
      </c>
      <c r="CS4853">
        <f>(AE4853*BS4853*AV4853)</f>
        <v>0</v>
      </c>
      <c r="CT4853">
        <f>(AF4853*BA4853*AV4853)</f>
        <v>16882.84</v>
      </c>
      <c r="CU4853">
        <f>AG4853</f>
        <v>0</v>
      </c>
      <c r="CV4853">
        <f>(AH4853*AV4853)</f>
        <v>23.79</v>
      </c>
      <c r="CW4853">
        <f>AI4853</f>
        <v>0</v>
      </c>
      <c r="CX4853">
        <f>AJ4853</f>
        <v>0</v>
      </c>
      <c r="CY4853">
        <f>((S4853*BZ4853)/100)</f>
        <v>0</v>
      </c>
      <c r="CZ4853">
        <f>((S4853*CA4853)/100)</f>
        <v>0</v>
      </c>
      <c r="DC4853" t="s">
        <v>3</v>
      </c>
      <c r="DD4853" t="s">
        <v>102</v>
      </c>
      <c r="DE4853" t="s">
        <v>102</v>
      </c>
      <c r="DF4853" t="s">
        <v>102</v>
      </c>
      <c r="DG4853" t="s">
        <v>102</v>
      </c>
      <c r="DH4853" t="s">
        <v>3</v>
      </c>
      <c r="DI4853" t="s">
        <v>102</v>
      </c>
      <c r="DJ4853" t="s">
        <v>102</v>
      </c>
      <c r="DK4853" t="s">
        <v>3</v>
      </c>
      <c r="DL4853" t="s">
        <v>3</v>
      </c>
      <c r="DM4853" t="s">
        <v>3</v>
      </c>
      <c r="DN4853">
        <v>0</v>
      </c>
      <c r="DO4853">
        <v>0</v>
      </c>
      <c r="DP4853">
        <v>1</v>
      </c>
      <c r="DQ4853">
        <v>1</v>
      </c>
      <c r="DU4853">
        <v>1010</v>
      </c>
      <c r="DV4853" t="s">
        <v>18</v>
      </c>
      <c r="DW4853" t="s">
        <v>18</v>
      </c>
      <c r="DX4853">
        <v>1</v>
      </c>
      <c r="DZ4853" t="s">
        <v>3</v>
      </c>
      <c r="EA4853" t="s">
        <v>3</v>
      </c>
      <c r="EB4853" t="s">
        <v>3</v>
      </c>
      <c r="EC4853" t="s">
        <v>3</v>
      </c>
      <c r="EE4853">
        <v>284416175</v>
      </c>
      <c r="EF4853">
        <v>1</v>
      </c>
      <c r="EG4853" t="s">
        <v>21</v>
      </c>
      <c r="EH4853">
        <v>0</v>
      </c>
      <c r="EI4853" t="s">
        <v>3</v>
      </c>
      <c r="EJ4853">
        <v>4</v>
      </c>
      <c r="EK4853">
        <v>0</v>
      </c>
      <c r="EL4853" t="s">
        <v>22</v>
      </c>
      <c r="EM4853" t="s">
        <v>23</v>
      </c>
      <c r="EO4853" t="s">
        <v>3</v>
      </c>
      <c r="EQ4853">
        <v>1441792</v>
      </c>
      <c r="ER4853">
        <v>1307.05</v>
      </c>
      <c r="ES4853">
        <v>8.3699999999999992</v>
      </c>
      <c r="ET4853">
        <v>0</v>
      </c>
      <c r="EU4853">
        <v>0</v>
      </c>
      <c r="EV4853">
        <v>1298.68</v>
      </c>
      <c r="EW4853">
        <v>1.83</v>
      </c>
      <c r="EX4853">
        <v>0</v>
      </c>
      <c r="EY4853">
        <v>0</v>
      </c>
      <c r="FQ4853">
        <v>0</v>
      </c>
      <c r="FR4853">
        <v>0</v>
      </c>
      <c r="FS4853">
        <v>0</v>
      </c>
      <c r="FX4853">
        <v>70</v>
      </c>
      <c r="FY4853">
        <v>10</v>
      </c>
      <c r="GA4853" t="s">
        <v>3</v>
      </c>
      <c r="GD4853">
        <v>0</v>
      </c>
      <c r="GF4853">
        <v>368213878</v>
      </c>
      <c r="GG4853">
        <v>2</v>
      </c>
      <c r="GH4853">
        <v>1</v>
      </c>
      <c r="GI4853">
        <v>-2</v>
      </c>
      <c r="GJ4853">
        <v>0</v>
      </c>
      <c r="GK4853">
        <f>ROUND(R4853*(R12)/100,2)</f>
        <v>0</v>
      </c>
      <c r="GL4853">
        <f>ROUND(IF(AND(BH4853=3,BI4853=3,FS4853&lt;&gt;0),P4853,0),2)</f>
        <v>0</v>
      </c>
      <c r="GM4853">
        <f>ROUND(O4853+X4853+Y4853+GK4853,2)+GX4853</f>
        <v>0</v>
      </c>
      <c r="GN4853">
        <f>IF(OR(BI4853=0,BI4853=1),GM4853-GX4853,0)</f>
        <v>0</v>
      </c>
      <c r="GO4853">
        <f>IF(BI4853=2,GM4853-GX4853,0)</f>
        <v>0</v>
      </c>
      <c r="GP4853">
        <f>IF(BI4853=4,GM4853-GX4853,0)</f>
        <v>0</v>
      </c>
      <c r="GR4853">
        <v>0</v>
      </c>
      <c r="GS4853">
        <v>0</v>
      </c>
      <c r="GT4853">
        <v>0</v>
      </c>
      <c r="GU4853" t="s">
        <v>3</v>
      </c>
      <c r="GV4853">
        <f>ROUND((GT4853),6)</f>
        <v>0</v>
      </c>
      <c r="GW4853">
        <v>1</v>
      </c>
      <c r="GX4853">
        <f>ROUND(HC4853*I4853,2)</f>
        <v>0</v>
      </c>
      <c r="HA4853">
        <v>0</v>
      </c>
      <c r="HB4853">
        <v>0</v>
      </c>
      <c r="HC4853">
        <f>GV4853*GW4853</f>
        <v>0</v>
      </c>
      <c r="HE4853" t="s">
        <v>3</v>
      </c>
      <c r="HF4853" t="s">
        <v>3</v>
      </c>
      <c r="HM4853" t="s">
        <v>3</v>
      </c>
      <c r="HN4853" t="s">
        <v>3</v>
      </c>
      <c r="HO4853" t="s">
        <v>3</v>
      </c>
      <c r="HP4853" t="s">
        <v>3</v>
      </c>
      <c r="HQ4853" t="s">
        <v>3</v>
      </c>
      <c r="HS4853">
        <v>0</v>
      </c>
      <c r="IK4853">
        <v>0</v>
      </c>
    </row>
    <row r="4855" spans="1:245" x14ac:dyDescent="0.25">
      <c r="A4855" s="2">
        <v>51</v>
      </c>
      <c r="B4855" s="2">
        <f>B4849</f>
        <v>1</v>
      </c>
      <c r="C4855" s="2">
        <f>A4849</f>
        <v>5</v>
      </c>
      <c r="D4855" s="2">
        <f>ROW(A4849)</f>
        <v>4849</v>
      </c>
      <c r="E4855" s="2"/>
      <c r="F4855" s="2" t="str">
        <f>IF(F4849&lt;&gt;"",F4849,"")</f>
        <v>Новый подраздел</v>
      </c>
      <c r="G4855" s="2" t="str">
        <f>IF(G4849&lt;&gt;"",G4849,"")</f>
        <v>СВН - Здания</v>
      </c>
      <c r="H4855" s="2">
        <v>0</v>
      </c>
      <c r="I4855" s="2"/>
      <c r="J4855" s="2"/>
      <c r="K4855" s="2"/>
      <c r="L4855" s="2"/>
      <c r="M4855" s="2"/>
      <c r="N4855" s="2"/>
      <c r="O4855" s="2">
        <f t="shared" ref="O4855:T4855" si="2283">ROUND(AB4855,2)</f>
        <v>0</v>
      </c>
      <c r="P4855" s="2">
        <f t="shared" si="2283"/>
        <v>0</v>
      </c>
      <c r="Q4855" s="2">
        <f t="shared" si="2283"/>
        <v>0</v>
      </c>
      <c r="R4855" s="2">
        <f t="shared" si="2283"/>
        <v>0</v>
      </c>
      <c r="S4855" s="2">
        <f t="shared" si="2283"/>
        <v>0</v>
      </c>
      <c r="T4855" s="2">
        <f t="shared" si="2283"/>
        <v>0</v>
      </c>
      <c r="U4855" s="2">
        <f>AH4855</f>
        <v>0</v>
      </c>
      <c r="V4855" s="2">
        <f>AI4855</f>
        <v>0</v>
      </c>
      <c r="W4855" s="2">
        <f>ROUND(AJ4855,2)</f>
        <v>0</v>
      </c>
      <c r="X4855" s="2">
        <f>ROUND(AK4855,2)</f>
        <v>0</v>
      </c>
      <c r="Y4855" s="2">
        <f>ROUND(AL4855,2)</f>
        <v>0</v>
      </c>
      <c r="Z4855" s="2"/>
      <c r="AA4855" s="2"/>
      <c r="AB4855" s="2">
        <f>ROUND(SUMIF(AA4853:AA4853,"=288585831",O4853:O4853),2)</f>
        <v>0</v>
      </c>
      <c r="AC4855" s="2">
        <f>ROUND(SUMIF(AA4853:AA4853,"=288585831",P4853:P4853),2)</f>
        <v>0</v>
      </c>
      <c r="AD4855" s="2">
        <f>ROUND(SUMIF(AA4853:AA4853,"=288585831",Q4853:Q4853),2)</f>
        <v>0</v>
      </c>
      <c r="AE4855" s="2">
        <f>ROUND(SUMIF(AA4853:AA4853,"=288585831",R4853:R4853),2)</f>
        <v>0</v>
      </c>
      <c r="AF4855" s="2">
        <f>ROUND(SUMIF(AA4853:AA4853,"=288585831",S4853:S4853),2)</f>
        <v>0</v>
      </c>
      <c r="AG4855" s="2">
        <f>ROUND(SUMIF(AA4853:AA4853,"=288585831",T4853:T4853),2)</f>
        <v>0</v>
      </c>
      <c r="AH4855" s="2">
        <f>SUMIF(AA4853:AA4853,"=288585831",U4853:U4853)</f>
        <v>0</v>
      </c>
      <c r="AI4855" s="2">
        <f>SUMIF(AA4853:AA4853,"=288585831",V4853:V4853)</f>
        <v>0</v>
      </c>
      <c r="AJ4855" s="2">
        <f>ROUND(SUMIF(AA4853:AA4853,"=288585831",W4853:W4853),2)</f>
        <v>0</v>
      </c>
      <c r="AK4855" s="2">
        <f>ROUND(SUMIF(AA4853:AA4853,"=288585831",X4853:X4853),2)</f>
        <v>0</v>
      </c>
      <c r="AL4855" s="2">
        <f>ROUND(SUMIF(AA4853:AA4853,"=288585831",Y4853:Y4853),2)</f>
        <v>0</v>
      </c>
      <c r="AM4855" s="2"/>
      <c r="AN4855" s="2"/>
      <c r="AO4855" s="2">
        <f t="shared" ref="AO4855:BD4855" si="2284">ROUND(BX4855,2)</f>
        <v>0</v>
      </c>
      <c r="AP4855" s="2">
        <f t="shared" si="2284"/>
        <v>0</v>
      </c>
      <c r="AQ4855" s="2">
        <f t="shared" si="2284"/>
        <v>0</v>
      </c>
      <c r="AR4855" s="2">
        <f t="shared" si="2284"/>
        <v>0</v>
      </c>
      <c r="AS4855" s="2">
        <f t="shared" si="2284"/>
        <v>0</v>
      </c>
      <c r="AT4855" s="2">
        <f t="shared" si="2284"/>
        <v>0</v>
      </c>
      <c r="AU4855" s="2">
        <f t="shared" si="2284"/>
        <v>0</v>
      </c>
      <c r="AV4855" s="2">
        <f t="shared" si="2284"/>
        <v>0</v>
      </c>
      <c r="AW4855" s="2">
        <f t="shared" si="2284"/>
        <v>0</v>
      </c>
      <c r="AX4855" s="2">
        <f t="shared" si="2284"/>
        <v>0</v>
      </c>
      <c r="AY4855" s="2">
        <f t="shared" si="2284"/>
        <v>0</v>
      </c>
      <c r="AZ4855" s="2">
        <f t="shared" si="2284"/>
        <v>0</v>
      </c>
      <c r="BA4855" s="2">
        <f t="shared" si="2284"/>
        <v>0</v>
      </c>
      <c r="BB4855" s="2">
        <f t="shared" si="2284"/>
        <v>0</v>
      </c>
      <c r="BC4855" s="2">
        <f t="shared" si="2284"/>
        <v>0</v>
      </c>
      <c r="BD4855" s="2">
        <f t="shared" si="2284"/>
        <v>0</v>
      </c>
      <c r="BE4855" s="2"/>
      <c r="BF4855" s="2"/>
      <c r="BG4855" s="2"/>
      <c r="BH4855" s="2"/>
      <c r="BI4855" s="2"/>
      <c r="BJ4855" s="2"/>
      <c r="BK4855" s="2"/>
      <c r="BL4855" s="2"/>
      <c r="BM4855" s="2"/>
      <c r="BN4855" s="2"/>
      <c r="BO4855" s="2"/>
      <c r="BP4855" s="2"/>
      <c r="BQ4855" s="2"/>
      <c r="BR4855" s="2"/>
      <c r="BS4855" s="2"/>
      <c r="BT4855" s="2"/>
      <c r="BU4855" s="2"/>
      <c r="BV4855" s="2"/>
      <c r="BW4855" s="2"/>
      <c r="BX4855" s="2">
        <f>ROUND(SUMIF(AA4853:AA4853,"=288585831",FQ4853:FQ4853),2)</f>
        <v>0</v>
      </c>
      <c r="BY4855" s="2">
        <f>ROUND(SUMIF(AA4853:AA4853,"=288585831",FR4853:FR4853),2)</f>
        <v>0</v>
      </c>
      <c r="BZ4855" s="2">
        <f>ROUND(SUMIF(AA4853:AA4853,"=288585831",GL4853:GL4853),2)</f>
        <v>0</v>
      </c>
      <c r="CA4855" s="2">
        <f>ROUND(SUMIF(AA4853:AA4853,"=288585831",GM4853:GM4853),2)</f>
        <v>0</v>
      </c>
      <c r="CB4855" s="2">
        <f>ROUND(SUMIF(AA4853:AA4853,"=288585831",GN4853:GN4853),2)</f>
        <v>0</v>
      </c>
      <c r="CC4855" s="2">
        <f>ROUND(SUMIF(AA4853:AA4853,"=288585831",GO4853:GO4853),2)</f>
        <v>0</v>
      </c>
      <c r="CD4855" s="2">
        <f>ROUND(SUMIF(AA4853:AA4853,"=288585831",GP4853:GP4853),2)</f>
        <v>0</v>
      </c>
      <c r="CE4855" s="2">
        <f>AC4855-BX4855</f>
        <v>0</v>
      </c>
      <c r="CF4855" s="2">
        <f>AC4855-BY4855</f>
        <v>0</v>
      </c>
      <c r="CG4855" s="2">
        <f>BX4855-BZ4855</f>
        <v>0</v>
      </c>
      <c r="CH4855" s="2">
        <f>AC4855-BX4855-BY4855+BZ4855</f>
        <v>0</v>
      </c>
      <c r="CI4855" s="2">
        <f>BY4855-BZ4855</f>
        <v>0</v>
      </c>
      <c r="CJ4855" s="2">
        <f>ROUND(SUMIF(AA4853:AA4853,"=288585831",GX4853:GX4853),2)</f>
        <v>0</v>
      </c>
      <c r="CK4855" s="2">
        <f>ROUND(SUMIF(AA4853:AA4853,"=288585831",GY4853:GY4853),2)</f>
        <v>0</v>
      </c>
      <c r="CL4855" s="2">
        <f>ROUND(SUMIF(AA4853:AA4853,"=288585831",GZ4853:GZ4853),2)</f>
        <v>0</v>
      </c>
      <c r="CM4855" s="2">
        <f>ROUND(SUMIF(AA4853:AA4853,"=288585831",HD4853:HD4853),2)</f>
        <v>0</v>
      </c>
      <c r="CN4855" s="2"/>
      <c r="CO4855" s="2"/>
      <c r="CP4855" s="2"/>
      <c r="CQ4855" s="2"/>
      <c r="CR4855" s="2"/>
      <c r="CS4855" s="2"/>
      <c r="CT4855" s="2"/>
      <c r="CU4855" s="2"/>
      <c r="CV4855" s="2"/>
      <c r="CW4855" s="2"/>
      <c r="CX4855" s="2"/>
      <c r="CY4855" s="2"/>
      <c r="CZ4855" s="2"/>
      <c r="DA4855" s="2"/>
      <c r="DB4855" s="2"/>
      <c r="DC4855" s="2"/>
      <c r="DD4855" s="2"/>
      <c r="DE4855" s="2"/>
      <c r="DF4855" s="2"/>
      <c r="DG4855" s="3"/>
      <c r="DH4855" s="3"/>
      <c r="DI4855" s="3"/>
      <c r="DJ4855" s="3"/>
      <c r="DK4855" s="3"/>
      <c r="DL4855" s="3"/>
      <c r="DM4855" s="3"/>
      <c r="DN4855" s="3"/>
      <c r="DO4855" s="3"/>
      <c r="DP4855" s="3"/>
      <c r="DQ4855" s="3"/>
      <c r="DR4855" s="3"/>
      <c r="DS4855" s="3"/>
      <c r="DT4855" s="3"/>
      <c r="DU4855" s="3"/>
      <c r="DV4855" s="3"/>
      <c r="DW4855" s="3"/>
      <c r="DX4855" s="3"/>
      <c r="DY4855" s="3"/>
      <c r="DZ4855" s="3"/>
      <c r="EA4855" s="3"/>
      <c r="EB4855" s="3"/>
      <c r="EC4855" s="3"/>
      <c r="ED4855" s="3"/>
      <c r="EE4855" s="3"/>
      <c r="EF4855" s="3"/>
      <c r="EG4855" s="3"/>
      <c r="EH4855" s="3"/>
      <c r="EI4855" s="3"/>
      <c r="EJ4855" s="3"/>
      <c r="EK4855" s="3"/>
      <c r="EL4855" s="3"/>
      <c r="EM4855" s="3"/>
      <c r="EN4855" s="3"/>
      <c r="EO4855" s="3"/>
      <c r="EP4855" s="3"/>
      <c r="EQ4855" s="3"/>
      <c r="ER4855" s="3"/>
      <c r="ES4855" s="3"/>
      <c r="ET4855" s="3"/>
      <c r="EU4855" s="3"/>
      <c r="EV4855" s="3"/>
      <c r="EW4855" s="3"/>
      <c r="EX4855" s="3"/>
      <c r="EY4855" s="3"/>
      <c r="EZ4855" s="3"/>
      <c r="FA4855" s="3"/>
      <c r="FB4855" s="3"/>
      <c r="FC4855" s="3"/>
      <c r="FD4855" s="3"/>
      <c r="FE4855" s="3"/>
      <c r="FF4855" s="3"/>
      <c r="FG4855" s="3"/>
      <c r="FH4855" s="3"/>
      <c r="FI4855" s="3"/>
      <c r="FJ4855" s="3"/>
      <c r="FK4855" s="3"/>
      <c r="FL4855" s="3"/>
      <c r="FM4855" s="3"/>
      <c r="FN4855" s="3"/>
      <c r="FO4855" s="3"/>
      <c r="FP4855" s="3"/>
      <c r="FQ4855" s="3"/>
      <c r="FR4855" s="3"/>
      <c r="FS4855" s="3"/>
      <c r="FT4855" s="3"/>
      <c r="FU4855" s="3"/>
      <c r="FV4855" s="3"/>
      <c r="FW4855" s="3"/>
      <c r="FX4855" s="3"/>
      <c r="FY4855" s="3"/>
      <c r="FZ4855" s="3"/>
      <c r="GA4855" s="3"/>
      <c r="GB4855" s="3"/>
      <c r="GC4855" s="3"/>
      <c r="GD4855" s="3"/>
      <c r="GE4855" s="3"/>
      <c r="GF4855" s="3"/>
      <c r="GG4855" s="3"/>
      <c r="GH4855" s="3"/>
      <c r="GI4855" s="3"/>
      <c r="GJ4855" s="3"/>
      <c r="GK4855" s="3"/>
      <c r="GL4855" s="3"/>
      <c r="GM4855" s="3"/>
      <c r="GN4855" s="3"/>
      <c r="GO4855" s="3"/>
      <c r="GP4855" s="3"/>
      <c r="GQ4855" s="3"/>
      <c r="GR4855" s="3"/>
      <c r="GS4855" s="3"/>
      <c r="GT4855" s="3"/>
      <c r="GU4855" s="3"/>
      <c r="GV4855" s="3"/>
      <c r="GW4855" s="3"/>
      <c r="GX4855" s="3">
        <v>0</v>
      </c>
    </row>
    <row r="4857" spans="1:245" x14ac:dyDescent="0.25">
      <c r="A4857" s="4">
        <v>50</v>
      </c>
      <c r="B4857" s="4">
        <v>0</v>
      </c>
      <c r="C4857" s="4">
        <v>0</v>
      </c>
      <c r="D4857" s="4">
        <v>1</v>
      </c>
      <c r="E4857" s="4">
        <v>201</v>
      </c>
      <c r="F4857" s="4">
        <f>ROUND(Source!O4855,O4857)</f>
        <v>0</v>
      </c>
      <c r="G4857" s="4" t="s">
        <v>24</v>
      </c>
      <c r="H4857" s="4" t="s">
        <v>25</v>
      </c>
      <c r="I4857" s="4"/>
      <c r="J4857" s="4"/>
      <c r="K4857" s="4">
        <v>201</v>
      </c>
      <c r="L4857" s="4">
        <v>1</v>
      </c>
      <c r="M4857" s="4">
        <v>3</v>
      </c>
      <c r="N4857" s="4" t="s">
        <v>3</v>
      </c>
      <c r="O4857" s="4">
        <v>2</v>
      </c>
      <c r="P4857" s="4"/>
      <c r="Q4857" s="4"/>
      <c r="R4857" s="4"/>
      <c r="S4857" s="4"/>
      <c r="T4857" s="4"/>
      <c r="U4857" s="4"/>
      <c r="V4857" s="4"/>
      <c r="W4857" s="4">
        <v>271866.40000000002</v>
      </c>
      <c r="X4857" s="4">
        <v>1</v>
      </c>
      <c r="Y4857" s="4">
        <v>271866.40000000002</v>
      </c>
      <c r="Z4857" s="4"/>
      <c r="AA4857" s="4"/>
      <c r="AB4857" s="4"/>
    </row>
    <row r="4858" spans="1:245" x14ac:dyDescent="0.25">
      <c r="A4858" s="4">
        <v>50</v>
      </c>
      <c r="B4858" s="4">
        <v>0</v>
      </c>
      <c r="C4858" s="4">
        <v>0</v>
      </c>
      <c r="D4858" s="4">
        <v>1</v>
      </c>
      <c r="E4858" s="4">
        <v>202</v>
      </c>
      <c r="F4858" s="4">
        <f>ROUND(Source!P4855,O4858)</f>
        <v>0</v>
      </c>
      <c r="G4858" s="4" t="s">
        <v>26</v>
      </c>
      <c r="H4858" s="4" t="s">
        <v>27</v>
      </c>
      <c r="I4858" s="4"/>
      <c r="J4858" s="4"/>
      <c r="K4858" s="4">
        <v>202</v>
      </c>
      <c r="L4858" s="4">
        <v>2</v>
      </c>
      <c r="M4858" s="4">
        <v>3</v>
      </c>
      <c r="N4858" s="4" t="s">
        <v>3</v>
      </c>
      <c r="O4858" s="4">
        <v>2</v>
      </c>
      <c r="P4858" s="4"/>
      <c r="Q4858" s="4"/>
      <c r="R4858" s="4"/>
      <c r="S4858" s="4"/>
      <c r="T4858" s="4"/>
      <c r="U4858" s="4"/>
      <c r="V4858" s="4"/>
      <c r="W4858" s="4">
        <v>1740.96</v>
      </c>
      <c r="X4858" s="4">
        <v>1</v>
      </c>
      <c r="Y4858" s="4">
        <v>1740.96</v>
      </c>
      <c r="Z4858" s="4"/>
      <c r="AA4858" s="4"/>
      <c r="AB4858" s="4"/>
    </row>
    <row r="4859" spans="1:245" x14ac:dyDescent="0.25">
      <c r="A4859" s="4">
        <v>50</v>
      </c>
      <c r="B4859" s="4">
        <v>0</v>
      </c>
      <c r="C4859" s="4">
        <v>0</v>
      </c>
      <c r="D4859" s="4">
        <v>1</v>
      </c>
      <c r="E4859" s="4">
        <v>222</v>
      </c>
      <c r="F4859" s="4">
        <f>ROUND(Source!AO4855,O4859)</f>
        <v>0</v>
      </c>
      <c r="G4859" s="4" t="s">
        <v>28</v>
      </c>
      <c r="H4859" s="4" t="s">
        <v>29</v>
      </c>
      <c r="I4859" s="4"/>
      <c r="J4859" s="4"/>
      <c r="K4859" s="4">
        <v>222</v>
      </c>
      <c r="L4859" s="4">
        <v>3</v>
      </c>
      <c r="M4859" s="4">
        <v>3</v>
      </c>
      <c r="N4859" s="4" t="s">
        <v>3</v>
      </c>
      <c r="O4859" s="4">
        <v>2</v>
      </c>
      <c r="P4859" s="4"/>
      <c r="Q4859" s="4"/>
      <c r="R4859" s="4"/>
      <c r="S4859" s="4"/>
      <c r="T4859" s="4"/>
      <c r="U4859" s="4"/>
      <c r="V4859" s="4"/>
      <c r="W4859" s="4">
        <v>0</v>
      </c>
      <c r="X4859" s="4">
        <v>1</v>
      </c>
      <c r="Y4859" s="4">
        <v>0</v>
      </c>
      <c r="Z4859" s="4"/>
      <c r="AA4859" s="4"/>
      <c r="AB4859" s="4"/>
    </row>
    <row r="4860" spans="1:245" x14ac:dyDescent="0.25">
      <c r="A4860" s="4">
        <v>50</v>
      </c>
      <c r="B4860" s="4">
        <v>0</v>
      </c>
      <c r="C4860" s="4">
        <v>0</v>
      </c>
      <c r="D4860" s="4">
        <v>1</v>
      </c>
      <c r="E4860" s="4">
        <v>225</v>
      </c>
      <c r="F4860" s="4">
        <f>ROUND(Source!AV4855,O4860)</f>
        <v>0</v>
      </c>
      <c r="G4860" s="4" t="s">
        <v>30</v>
      </c>
      <c r="H4860" s="4" t="s">
        <v>31</v>
      </c>
      <c r="I4860" s="4"/>
      <c r="J4860" s="4"/>
      <c r="K4860" s="4">
        <v>225</v>
      </c>
      <c r="L4860" s="4">
        <v>4</v>
      </c>
      <c r="M4860" s="4">
        <v>3</v>
      </c>
      <c r="N4860" s="4" t="s">
        <v>3</v>
      </c>
      <c r="O4860" s="4">
        <v>2</v>
      </c>
      <c r="P4860" s="4"/>
      <c r="Q4860" s="4"/>
      <c r="R4860" s="4"/>
      <c r="S4860" s="4"/>
      <c r="T4860" s="4"/>
      <c r="U4860" s="4"/>
      <c r="V4860" s="4"/>
      <c r="W4860" s="4">
        <v>1740.96</v>
      </c>
      <c r="X4860" s="4">
        <v>1</v>
      </c>
      <c r="Y4860" s="4">
        <v>1740.96</v>
      </c>
      <c r="Z4860" s="4"/>
      <c r="AA4860" s="4"/>
      <c r="AB4860" s="4"/>
    </row>
    <row r="4861" spans="1:245" x14ac:dyDescent="0.25">
      <c r="A4861" s="4">
        <v>50</v>
      </c>
      <c r="B4861" s="4">
        <v>0</v>
      </c>
      <c r="C4861" s="4">
        <v>0</v>
      </c>
      <c r="D4861" s="4">
        <v>1</v>
      </c>
      <c r="E4861" s="4">
        <v>226</v>
      </c>
      <c r="F4861" s="4">
        <f>ROUND(Source!AW4855,O4861)</f>
        <v>0</v>
      </c>
      <c r="G4861" s="4" t="s">
        <v>32</v>
      </c>
      <c r="H4861" s="4" t="s">
        <v>33</v>
      </c>
      <c r="I4861" s="4"/>
      <c r="J4861" s="4"/>
      <c r="K4861" s="4">
        <v>226</v>
      </c>
      <c r="L4861" s="4">
        <v>5</v>
      </c>
      <c r="M4861" s="4">
        <v>3</v>
      </c>
      <c r="N4861" s="4" t="s">
        <v>3</v>
      </c>
      <c r="O4861" s="4">
        <v>2</v>
      </c>
      <c r="P4861" s="4"/>
      <c r="Q4861" s="4"/>
      <c r="R4861" s="4"/>
      <c r="S4861" s="4"/>
      <c r="T4861" s="4"/>
      <c r="U4861" s="4"/>
      <c r="V4861" s="4"/>
      <c r="W4861" s="4">
        <v>1740.96</v>
      </c>
      <c r="X4861" s="4">
        <v>1</v>
      </c>
      <c r="Y4861" s="4">
        <v>1740.96</v>
      </c>
      <c r="Z4861" s="4"/>
      <c r="AA4861" s="4"/>
      <c r="AB4861" s="4"/>
    </row>
    <row r="4862" spans="1:245" x14ac:dyDescent="0.25">
      <c r="A4862" s="4">
        <v>50</v>
      </c>
      <c r="B4862" s="4">
        <v>0</v>
      </c>
      <c r="C4862" s="4">
        <v>0</v>
      </c>
      <c r="D4862" s="4">
        <v>1</v>
      </c>
      <c r="E4862" s="4">
        <v>227</v>
      </c>
      <c r="F4862" s="4">
        <f>ROUND(Source!AX4855,O4862)</f>
        <v>0</v>
      </c>
      <c r="G4862" s="4" t="s">
        <v>34</v>
      </c>
      <c r="H4862" s="4" t="s">
        <v>35</v>
      </c>
      <c r="I4862" s="4"/>
      <c r="J4862" s="4"/>
      <c r="K4862" s="4">
        <v>227</v>
      </c>
      <c r="L4862" s="4">
        <v>6</v>
      </c>
      <c r="M4862" s="4">
        <v>3</v>
      </c>
      <c r="N4862" s="4" t="s">
        <v>3</v>
      </c>
      <c r="O4862" s="4">
        <v>2</v>
      </c>
      <c r="P4862" s="4"/>
      <c r="Q4862" s="4"/>
      <c r="R4862" s="4"/>
      <c r="S4862" s="4"/>
      <c r="T4862" s="4"/>
      <c r="U4862" s="4"/>
      <c r="V4862" s="4"/>
      <c r="W4862" s="4">
        <v>0</v>
      </c>
      <c r="X4862" s="4">
        <v>1</v>
      </c>
      <c r="Y4862" s="4">
        <v>0</v>
      </c>
      <c r="Z4862" s="4"/>
      <c r="AA4862" s="4"/>
      <c r="AB4862" s="4"/>
    </row>
    <row r="4863" spans="1:245" x14ac:dyDescent="0.25">
      <c r="A4863" s="4">
        <v>50</v>
      </c>
      <c r="B4863" s="4">
        <v>0</v>
      </c>
      <c r="C4863" s="4">
        <v>0</v>
      </c>
      <c r="D4863" s="4">
        <v>1</v>
      </c>
      <c r="E4863" s="4">
        <v>228</v>
      </c>
      <c r="F4863" s="4">
        <f>ROUND(Source!AY4855,O4863)</f>
        <v>0</v>
      </c>
      <c r="G4863" s="4" t="s">
        <v>36</v>
      </c>
      <c r="H4863" s="4" t="s">
        <v>37</v>
      </c>
      <c r="I4863" s="4"/>
      <c r="J4863" s="4"/>
      <c r="K4863" s="4">
        <v>228</v>
      </c>
      <c r="L4863" s="4">
        <v>7</v>
      </c>
      <c r="M4863" s="4">
        <v>3</v>
      </c>
      <c r="N4863" s="4" t="s">
        <v>3</v>
      </c>
      <c r="O4863" s="4">
        <v>2</v>
      </c>
      <c r="P4863" s="4"/>
      <c r="Q4863" s="4"/>
      <c r="R4863" s="4"/>
      <c r="S4863" s="4"/>
      <c r="T4863" s="4"/>
      <c r="U4863" s="4"/>
      <c r="V4863" s="4"/>
      <c r="W4863" s="4">
        <v>1740.96</v>
      </c>
      <c r="X4863" s="4">
        <v>1</v>
      </c>
      <c r="Y4863" s="4">
        <v>1740.96</v>
      </c>
      <c r="Z4863" s="4"/>
      <c r="AA4863" s="4"/>
      <c r="AB4863" s="4"/>
    </row>
    <row r="4864" spans="1:245" x14ac:dyDescent="0.25">
      <c r="A4864" s="4">
        <v>50</v>
      </c>
      <c r="B4864" s="4">
        <v>0</v>
      </c>
      <c r="C4864" s="4">
        <v>0</v>
      </c>
      <c r="D4864" s="4">
        <v>1</v>
      </c>
      <c r="E4864" s="4">
        <v>216</v>
      </c>
      <c r="F4864" s="4">
        <f>ROUND(Source!AP4855,O4864)</f>
        <v>0</v>
      </c>
      <c r="G4864" s="4" t="s">
        <v>38</v>
      </c>
      <c r="H4864" s="4" t="s">
        <v>39</v>
      </c>
      <c r="I4864" s="4"/>
      <c r="J4864" s="4"/>
      <c r="K4864" s="4">
        <v>216</v>
      </c>
      <c r="L4864" s="4">
        <v>8</v>
      </c>
      <c r="M4864" s="4">
        <v>3</v>
      </c>
      <c r="N4864" s="4" t="s">
        <v>3</v>
      </c>
      <c r="O4864" s="4">
        <v>2</v>
      </c>
      <c r="P4864" s="4"/>
      <c r="Q4864" s="4"/>
      <c r="R4864" s="4"/>
      <c r="S4864" s="4"/>
      <c r="T4864" s="4"/>
      <c r="U4864" s="4"/>
      <c r="V4864" s="4"/>
      <c r="W4864" s="4">
        <v>0</v>
      </c>
      <c r="X4864" s="4">
        <v>1</v>
      </c>
      <c r="Y4864" s="4">
        <v>0</v>
      </c>
      <c r="Z4864" s="4"/>
      <c r="AA4864" s="4"/>
      <c r="AB4864" s="4"/>
    </row>
    <row r="4865" spans="1:28" x14ac:dyDescent="0.25">
      <c r="A4865" s="4">
        <v>50</v>
      </c>
      <c r="B4865" s="4">
        <v>0</v>
      </c>
      <c r="C4865" s="4">
        <v>0</v>
      </c>
      <c r="D4865" s="4">
        <v>1</v>
      </c>
      <c r="E4865" s="4">
        <v>223</v>
      </c>
      <c r="F4865" s="4">
        <f>ROUND(Source!AQ4855,O4865)</f>
        <v>0</v>
      </c>
      <c r="G4865" s="4" t="s">
        <v>40</v>
      </c>
      <c r="H4865" s="4" t="s">
        <v>41</v>
      </c>
      <c r="I4865" s="4"/>
      <c r="J4865" s="4"/>
      <c r="K4865" s="4">
        <v>223</v>
      </c>
      <c r="L4865" s="4">
        <v>9</v>
      </c>
      <c r="M4865" s="4">
        <v>3</v>
      </c>
      <c r="N4865" s="4" t="s">
        <v>3</v>
      </c>
      <c r="O4865" s="4">
        <v>2</v>
      </c>
      <c r="P4865" s="4"/>
      <c r="Q4865" s="4"/>
      <c r="R4865" s="4"/>
      <c r="S4865" s="4"/>
      <c r="T4865" s="4"/>
      <c r="U4865" s="4"/>
      <c r="V4865" s="4"/>
      <c r="W4865" s="4">
        <v>0</v>
      </c>
      <c r="X4865" s="4">
        <v>1</v>
      </c>
      <c r="Y4865" s="4">
        <v>0</v>
      </c>
      <c r="Z4865" s="4"/>
      <c r="AA4865" s="4"/>
      <c r="AB4865" s="4"/>
    </row>
    <row r="4866" spans="1:28" x14ac:dyDescent="0.25">
      <c r="A4866" s="4">
        <v>50</v>
      </c>
      <c r="B4866" s="4">
        <v>0</v>
      </c>
      <c r="C4866" s="4">
        <v>0</v>
      </c>
      <c r="D4866" s="4">
        <v>1</v>
      </c>
      <c r="E4866" s="4">
        <v>229</v>
      </c>
      <c r="F4866" s="4">
        <f>ROUND(Source!AZ4855,O4866)</f>
        <v>0</v>
      </c>
      <c r="G4866" s="4" t="s">
        <v>42</v>
      </c>
      <c r="H4866" s="4" t="s">
        <v>43</v>
      </c>
      <c r="I4866" s="4"/>
      <c r="J4866" s="4"/>
      <c r="K4866" s="4">
        <v>229</v>
      </c>
      <c r="L4866" s="4">
        <v>10</v>
      </c>
      <c r="M4866" s="4">
        <v>3</v>
      </c>
      <c r="N4866" s="4" t="s">
        <v>3</v>
      </c>
      <c r="O4866" s="4">
        <v>2</v>
      </c>
      <c r="P4866" s="4"/>
      <c r="Q4866" s="4"/>
      <c r="R4866" s="4"/>
      <c r="S4866" s="4"/>
      <c r="T4866" s="4"/>
      <c r="U4866" s="4"/>
      <c r="V4866" s="4"/>
      <c r="W4866" s="4">
        <v>0</v>
      </c>
      <c r="X4866" s="4">
        <v>1</v>
      </c>
      <c r="Y4866" s="4">
        <v>0</v>
      </c>
      <c r="Z4866" s="4"/>
      <c r="AA4866" s="4"/>
      <c r="AB4866" s="4"/>
    </row>
    <row r="4867" spans="1:28" x14ac:dyDescent="0.25">
      <c r="A4867" s="4">
        <v>50</v>
      </c>
      <c r="B4867" s="4">
        <v>0</v>
      </c>
      <c r="C4867" s="4">
        <v>0</v>
      </c>
      <c r="D4867" s="4">
        <v>1</v>
      </c>
      <c r="E4867" s="4">
        <v>203</v>
      </c>
      <c r="F4867" s="4">
        <f>ROUND(Source!Q4855,O4867)</f>
        <v>0</v>
      </c>
      <c r="G4867" s="4" t="s">
        <v>44</v>
      </c>
      <c r="H4867" s="4" t="s">
        <v>45</v>
      </c>
      <c r="I4867" s="4"/>
      <c r="J4867" s="4"/>
      <c r="K4867" s="4">
        <v>203</v>
      </c>
      <c r="L4867" s="4">
        <v>11</v>
      </c>
      <c r="M4867" s="4">
        <v>3</v>
      </c>
      <c r="N4867" s="4" t="s">
        <v>3</v>
      </c>
      <c r="O4867" s="4">
        <v>2</v>
      </c>
      <c r="P4867" s="4"/>
      <c r="Q4867" s="4"/>
      <c r="R4867" s="4"/>
      <c r="S4867" s="4"/>
      <c r="T4867" s="4"/>
      <c r="U4867" s="4"/>
      <c r="V4867" s="4"/>
      <c r="W4867" s="4">
        <v>0</v>
      </c>
      <c r="X4867" s="4">
        <v>1</v>
      </c>
      <c r="Y4867" s="4">
        <v>0</v>
      </c>
      <c r="Z4867" s="4"/>
      <c r="AA4867" s="4"/>
      <c r="AB4867" s="4"/>
    </row>
    <row r="4868" spans="1:28" x14ac:dyDescent="0.25">
      <c r="A4868" s="4">
        <v>50</v>
      </c>
      <c r="B4868" s="4">
        <v>0</v>
      </c>
      <c r="C4868" s="4">
        <v>0</v>
      </c>
      <c r="D4868" s="4">
        <v>1</v>
      </c>
      <c r="E4868" s="4">
        <v>231</v>
      </c>
      <c r="F4868" s="4">
        <f>ROUND(Source!BB4855,O4868)</f>
        <v>0</v>
      </c>
      <c r="G4868" s="4" t="s">
        <v>46</v>
      </c>
      <c r="H4868" s="4" t="s">
        <v>47</v>
      </c>
      <c r="I4868" s="4"/>
      <c r="J4868" s="4"/>
      <c r="K4868" s="4">
        <v>231</v>
      </c>
      <c r="L4868" s="4">
        <v>12</v>
      </c>
      <c r="M4868" s="4">
        <v>3</v>
      </c>
      <c r="N4868" s="4" t="s">
        <v>3</v>
      </c>
      <c r="O4868" s="4">
        <v>2</v>
      </c>
      <c r="P4868" s="4"/>
      <c r="Q4868" s="4"/>
      <c r="R4868" s="4"/>
      <c r="S4868" s="4"/>
      <c r="T4868" s="4"/>
      <c r="U4868" s="4"/>
      <c r="V4868" s="4"/>
      <c r="W4868" s="4">
        <v>0</v>
      </c>
      <c r="X4868" s="4">
        <v>1</v>
      </c>
      <c r="Y4868" s="4">
        <v>0</v>
      </c>
      <c r="Z4868" s="4"/>
      <c r="AA4868" s="4"/>
      <c r="AB4868" s="4"/>
    </row>
    <row r="4869" spans="1:28" x14ac:dyDescent="0.25">
      <c r="A4869" s="4">
        <v>50</v>
      </c>
      <c r="B4869" s="4">
        <v>0</v>
      </c>
      <c r="C4869" s="4">
        <v>0</v>
      </c>
      <c r="D4869" s="4">
        <v>1</v>
      </c>
      <c r="E4869" s="4">
        <v>204</v>
      </c>
      <c r="F4869" s="4">
        <f>ROUND(Source!R4855,O4869)</f>
        <v>0</v>
      </c>
      <c r="G4869" s="4" t="s">
        <v>48</v>
      </c>
      <c r="H4869" s="4" t="s">
        <v>49</v>
      </c>
      <c r="I4869" s="4"/>
      <c r="J4869" s="4"/>
      <c r="K4869" s="4">
        <v>204</v>
      </c>
      <c r="L4869" s="4">
        <v>13</v>
      </c>
      <c r="M4869" s="4">
        <v>3</v>
      </c>
      <c r="N4869" s="4" t="s">
        <v>3</v>
      </c>
      <c r="O4869" s="4">
        <v>2</v>
      </c>
      <c r="P4869" s="4"/>
      <c r="Q4869" s="4"/>
      <c r="R4869" s="4"/>
      <c r="S4869" s="4"/>
      <c r="T4869" s="4"/>
      <c r="U4869" s="4"/>
      <c r="V4869" s="4"/>
      <c r="W4869" s="4">
        <v>0</v>
      </c>
      <c r="X4869" s="4">
        <v>1</v>
      </c>
      <c r="Y4869" s="4">
        <v>0</v>
      </c>
      <c r="Z4869" s="4"/>
      <c r="AA4869" s="4"/>
      <c r="AB4869" s="4"/>
    </row>
    <row r="4870" spans="1:28" x14ac:dyDescent="0.25">
      <c r="A4870" s="4">
        <v>50</v>
      </c>
      <c r="B4870" s="4">
        <v>0</v>
      </c>
      <c r="C4870" s="4">
        <v>0</v>
      </c>
      <c r="D4870" s="4">
        <v>1</v>
      </c>
      <c r="E4870" s="4">
        <v>205</v>
      </c>
      <c r="F4870" s="4">
        <f>ROUND(Source!S4855,O4870)</f>
        <v>0</v>
      </c>
      <c r="G4870" s="4" t="s">
        <v>50</v>
      </c>
      <c r="H4870" s="4" t="s">
        <v>51</v>
      </c>
      <c r="I4870" s="4"/>
      <c r="J4870" s="4"/>
      <c r="K4870" s="4">
        <v>205</v>
      </c>
      <c r="L4870" s="4">
        <v>14</v>
      </c>
      <c r="M4870" s="4">
        <v>3</v>
      </c>
      <c r="N4870" s="4" t="s">
        <v>3</v>
      </c>
      <c r="O4870" s="4">
        <v>2</v>
      </c>
      <c r="P4870" s="4"/>
      <c r="Q4870" s="4"/>
      <c r="R4870" s="4"/>
      <c r="S4870" s="4"/>
      <c r="T4870" s="4"/>
      <c r="U4870" s="4"/>
      <c r="V4870" s="4"/>
      <c r="W4870" s="4">
        <v>270125.44</v>
      </c>
      <c r="X4870" s="4">
        <v>1</v>
      </c>
      <c r="Y4870" s="4">
        <v>270125.44</v>
      </c>
      <c r="Z4870" s="4"/>
      <c r="AA4870" s="4"/>
      <c r="AB4870" s="4"/>
    </row>
    <row r="4871" spans="1:28" x14ac:dyDescent="0.25">
      <c r="A4871" s="4">
        <v>50</v>
      </c>
      <c r="B4871" s="4">
        <v>0</v>
      </c>
      <c r="C4871" s="4">
        <v>0</v>
      </c>
      <c r="D4871" s="4">
        <v>1</v>
      </c>
      <c r="E4871" s="4">
        <v>232</v>
      </c>
      <c r="F4871" s="4">
        <f>ROUND(Source!BC4855,O4871)</f>
        <v>0</v>
      </c>
      <c r="G4871" s="4" t="s">
        <v>52</v>
      </c>
      <c r="H4871" s="4" t="s">
        <v>53</v>
      </c>
      <c r="I4871" s="4"/>
      <c r="J4871" s="4"/>
      <c r="K4871" s="4">
        <v>232</v>
      </c>
      <c r="L4871" s="4">
        <v>15</v>
      </c>
      <c r="M4871" s="4">
        <v>3</v>
      </c>
      <c r="N4871" s="4" t="s">
        <v>3</v>
      </c>
      <c r="O4871" s="4">
        <v>2</v>
      </c>
      <c r="P4871" s="4"/>
      <c r="Q4871" s="4"/>
      <c r="R4871" s="4"/>
      <c r="S4871" s="4"/>
      <c r="T4871" s="4"/>
      <c r="U4871" s="4"/>
      <c r="V4871" s="4"/>
      <c r="W4871" s="4">
        <v>0</v>
      </c>
      <c r="X4871" s="4">
        <v>1</v>
      </c>
      <c r="Y4871" s="4">
        <v>0</v>
      </c>
      <c r="Z4871" s="4"/>
      <c r="AA4871" s="4"/>
      <c r="AB4871" s="4"/>
    </row>
    <row r="4872" spans="1:28" x14ac:dyDescent="0.25">
      <c r="A4872" s="4">
        <v>50</v>
      </c>
      <c r="B4872" s="4">
        <v>0</v>
      </c>
      <c r="C4872" s="4">
        <v>0</v>
      </c>
      <c r="D4872" s="4">
        <v>1</v>
      </c>
      <c r="E4872" s="4">
        <v>214</v>
      </c>
      <c r="F4872" s="4">
        <f>ROUND(Source!AS4855,O4872)</f>
        <v>0</v>
      </c>
      <c r="G4872" s="4" t="s">
        <v>54</v>
      </c>
      <c r="H4872" s="4" t="s">
        <v>55</v>
      </c>
      <c r="I4872" s="4"/>
      <c r="J4872" s="4"/>
      <c r="K4872" s="4">
        <v>214</v>
      </c>
      <c r="L4872" s="4">
        <v>16</v>
      </c>
      <c r="M4872" s="4">
        <v>3</v>
      </c>
      <c r="N4872" s="4" t="s">
        <v>3</v>
      </c>
      <c r="O4872" s="4">
        <v>2</v>
      </c>
      <c r="P4872" s="4"/>
      <c r="Q4872" s="4"/>
      <c r="R4872" s="4"/>
      <c r="S4872" s="4"/>
      <c r="T4872" s="4"/>
      <c r="U4872" s="4"/>
      <c r="V4872" s="4"/>
      <c r="W4872" s="4">
        <v>0</v>
      </c>
      <c r="X4872" s="4">
        <v>1</v>
      </c>
      <c r="Y4872" s="4">
        <v>0</v>
      </c>
      <c r="Z4872" s="4"/>
      <c r="AA4872" s="4"/>
      <c r="AB4872" s="4"/>
    </row>
    <row r="4873" spans="1:28" x14ac:dyDescent="0.25">
      <c r="A4873" s="4">
        <v>50</v>
      </c>
      <c r="B4873" s="4">
        <v>0</v>
      </c>
      <c r="C4873" s="4">
        <v>0</v>
      </c>
      <c r="D4873" s="4">
        <v>1</v>
      </c>
      <c r="E4873" s="4">
        <v>215</v>
      </c>
      <c r="F4873" s="4">
        <f>ROUND(Source!AT4855,O4873)</f>
        <v>0</v>
      </c>
      <c r="G4873" s="4" t="s">
        <v>56</v>
      </c>
      <c r="H4873" s="4" t="s">
        <v>57</v>
      </c>
      <c r="I4873" s="4"/>
      <c r="J4873" s="4"/>
      <c r="K4873" s="4">
        <v>215</v>
      </c>
      <c r="L4873" s="4">
        <v>17</v>
      </c>
      <c r="M4873" s="4">
        <v>3</v>
      </c>
      <c r="N4873" s="4" t="s">
        <v>3</v>
      </c>
      <c r="O4873" s="4">
        <v>2</v>
      </c>
      <c r="P4873" s="4"/>
      <c r="Q4873" s="4"/>
      <c r="R4873" s="4"/>
      <c r="S4873" s="4"/>
      <c r="T4873" s="4"/>
      <c r="U4873" s="4"/>
      <c r="V4873" s="4"/>
      <c r="W4873" s="4">
        <v>0</v>
      </c>
      <c r="X4873" s="4">
        <v>1</v>
      </c>
      <c r="Y4873" s="4">
        <v>0</v>
      </c>
      <c r="Z4873" s="4"/>
      <c r="AA4873" s="4"/>
      <c r="AB4873" s="4"/>
    </row>
    <row r="4874" spans="1:28" x14ac:dyDescent="0.25">
      <c r="A4874" s="4">
        <v>50</v>
      </c>
      <c r="B4874" s="4">
        <v>0</v>
      </c>
      <c r="C4874" s="4">
        <v>0</v>
      </c>
      <c r="D4874" s="4">
        <v>1</v>
      </c>
      <c r="E4874" s="4">
        <v>217</v>
      </c>
      <c r="F4874" s="4">
        <f>ROUND(Source!AU4855,O4874)</f>
        <v>0</v>
      </c>
      <c r="G4874" s="4" t="s">
        <v>58</v>
      </c>
      <c r="H4874" s="4" t="s">
        <v>59</v>
      </c>
      <c r="I4874" s="4"/>
      <c r="J4874" s="4"/>
      <c r="K4874" s="4">
        <v>217</v>
      </c>
      <c r="L4874" s="4">
        <v>18</v>
      </c>
      <c r="M4874" s="4">
        <v>3</v>
      </c>
      <c r="N4874" s="4" t="s">
        <v>3</v>
      </c>
      <c r="O4874" s="4">
        <v>2</v>
      </c>
      <c r="P4874" s="4"/>
      <c r="Q4874" s="4"/>
      <c r="R4874" s="4"/>
      <c r="S4874" s="4"/>
      <c r="T4874" s="4"/>
      <c r="U4874" s="4"/>
      <c r="V4874" s="4"/>
      <c r="W4874" s="4">
        <v>487966.75</v>
      </c>
      <c r="X4874" s="4">
        <v>1</v>
      </c>
      <c r="Y4874" s="4">
        <v>487966.75</v>
      </c>
      <c r="Z4874" s="4"/>
      <c r="AA4874" s="4"/>
      <c r="AB4874" s="4"/>
    </row>
    <row r="4875" spans="1:28" x14ac:dyDescent="0.25">
      <c r="A4875" s="4">
        <v>50</v>
      </c>
      <c r="B4875" s="4">
        <v>0</v>
      </c>
      <c r="C4875" s="4">
        <v>0</v>
      </c>
      <c r="D4875" s="4">
        <v>1</v>
      </c>
      <c r="E4875" s="4">
        <v>230</v>
      </c>
      <c r="F4875" s="4">
        <f>ROUND(Source!BA4855,O4875)</f>
        <v>0</v>
      </c>
      <c r="G4875" s="4" t="s">
        <v>60</v>
      </c>
      <c r="H4875" s="4" t="s">
        <v>61</v>
      </c>
      <c r="I4875" s="4"/>
      <c r="J4875" s="4"/>
      <c r="K4875" s="4">
        <v>230</v>
      </c>
      <c r="L4875" s="4">
        <v>19</v>
      </c>
      <c r="M4875" s="4">
        <v>3</v>
      </c>
      <c r="N4875" s="4" t="s">
        <v>3</v>
      </c>
      <c r="O4875" s="4">
        <v>2</v>
      </c>
      <c r="P4875" s="4"/>
      <c r="Q4875" s="4"/>
      <c r="R4875" s="4"/>
      <c r="S4875" s="4"/>
      <c r="T4875" s="4"/>
      <c r="U4875" s="4"/>
      <c r="V4875" s="4"/>
      <c r="W4875" s="4">
        <v>0</v>
      </c>
      <c r="X4875" s="4">
        <v>1</v>
      </c>
      <c r="Y4875" s="4">
        <v>0</v>
      </c>
      <c r="Z4875" s="4"/>
      <c r="AA4875" s="4"/>
      <c r="AB4875" s="4"/>
    </row>
    <row r="4876" spans="1:28" x14ac:dyDescent="0.25">
      <c r="A4876" s="4">
        <v>50</v>
      </c>
      <c r="B4876" s="4">
        <v>0</v>
      </c>
      <c r="C4876" s="4">
        <v>0</v>
      </c>
      <c r="D4876" s="4">
        <v>1</v>
      </c>
      <c r="E4876" s="4">
        <v>206</v>
      </c>
      <c r="F4876" s="4">
        <f>ROUND(Source!T4855,O4876)</f>
        <v>0</v>
      </c>
      <c r="G4876" s="4" t="s">
        <v>62</v>
      </c>
      <c r="H4876" s="4" t="s">
        <v>63</v>
      </c>
      <c r="I4876" s="4"/>
      <c r="J4876" s="4"/>
      <c r="K4876" s="4">
        <v>206</v>
      </c>
      <c r="L4876" s="4">
        <v>20</v>
      </c>
      <c r="M4876" s="4">
        <v>3</v>
      </c>
      <c r="N4876" s="4" t="s">
        <v>3</v>
      </c>
      <c r="O4876" s="4">
        <v>2</v>
      </c>
      <c r="P4876" s="4"/>
      <c r="Q4876" s="4"/>
      <c r="R4876" s="4"/>
      <c r="S4876" s="4"/>
      <c r="T4876" s="4"/>
      <c r="U4876" s="4"/>
      <c r="V4876" s="4"/>
      <c r="W4876" s="4">
        <v>0</v>
      </c>
      <c r="X4876" s="4">
        <v>1</v>
      </c>
      <c r="Y4876" s="4">
        <v>0</v>
      </c>
      <c r="Z4876" s="4"/>
      <c r="AA4876" s="4"/>
      <c r="AB4876" s="4"/>
    </row>
    <row r="4877" spans="1:28" x14ac:dyDescent="0.25">
      <c r="A4877" s="4">
        <v>50</v>
      </c>
      <c r="B4877" s="4">
        <v>0</v>
      </c>
      <c r="C4877" s="4">
        <v>0</v>
      </c>
      <c r="D4877" s="4">
        <v>1</v>
      </c>
      <c r="E4877" s="4">
        <v>207</v>
      </c>
      <c r="F4877" s="4">
        <f>Source!U4855</f>
        <v>0</v>
      </c>
      <c r="G4877" s="4" t="s">
        <v>64</v>
      </c>
      <c r="H4877" s="4" t="s">
        <v>65</v>
      </c>
      <c r="I4877" s="4"/>
      <c r="J4877" s="4"/>
      <c r="K4877" s="4">
        <v>207</v>
      </c>
      <c r="L4877" s="4">
        <v>21</v>
      </c>
      <c r="M4877" s="4">
        <v>3</v>
      </c>
      <c r="N4877" s="4" t="s">
        <v>3</v>
      </c>
      <c r="O4877" s="4">
        <v>-1</v>
      </c>
      <c r="P4877" s="4"/>
      <c r="Q4877" s="4"/>
      <c r="R4877" s="4"/>
      <c r="S4877" s="4"/>
      <c r="T4877" s="4"/>
      <c r="U4877" s="4"/>
      <c r="V4877" s="4"/>
      <c r="W4877" s="4">
        <v>380.64</v>
      </c>
      <c r="X4877" s="4">
        <v>1</v>
      </c>
      <c r="Y4877" s="4">
        <v>380.64</v>
      </c>
      <c r="Z4877" s="4"/>
      <c r="AA4877" s="4"/>
      <c r="AB4877" s="4"/>
    </row>
    <row r="4878" spans="1:28" x14ac:dyDescent="0.25">
      <c r="A4878" s="4">
        <v>50</v>
      </c>
      <c r="B4878" s="4">
        <v>0</v>
      </c>
      <c r="C4878" s="4">
        <v>0</v>
      </c>
      <c r="D4878" s="4">
        <v>1</v>
      </c>
      <c r="E4878" s="4">
        <v>208</v>
      </c>
      <c r="F4878" s="4">
        <f>Source!V4855</f>
        <v>0</v>
      </c>
      <c r="G4878" s="4" t="s">
        <v>66</v>
      </c>
      <c r="H4878" s="4" t="s">
        <v>67</v>
      </c>
      <c r="I4878" s="4"/>
      <c r="J4878" s="4"/>
      <c r="K4878" s="4">
        <v>208</v>
      </c>
      <c r="L4878" s="4">
        <v>22</v>
      </c>
      <c r="M4878" s="4">
        <v>3</v>
      </c>
      <c r="N4878" s="4" t="s">
        <v>3</v>
      </c>
      <c r="O4878" s="4">
        <v>-1</v>
      </c>
      <c r="P4878" s="4"/>
      <c r="Q4878" s="4"/>
      <c r="R4878" s="4"/>
      <c r="S4878" s="4"/>
      <c r="T4878" s="4"/>
      <c r="U4878" s="4"/>
      <c r="V4878" s="4"/>
      <c r="W4878" s="4">
        <v>0</v>
      </c>
      <c r="X4878" s="4">
        <v>1</v>
      </c>
      <c r="Y4878" s="4">
        <v>0</v>
      </c>
      <c r="Z4878" s="4"/>
      <c r="AA4878" s="4"/>
      <c r="AB4878" s="4"/>
    </row>
    <row r="4879" spans="1:28" x14ac:dyDescent="0.25">
      <c r="A4879" s="4">
        <v>50</v>
      </c>
      <c r="B4879" s="4">
        <v>0</v>
      </c>
      <c r="C4879" s="4">
        <v>0</v>
      </c>
      <c r="D4879" s="4">
        <v>1</v>
      </c>
      <c r="E4879" s="4">
        <v>209</v>
      </c>
      <c r="F4879" s="4">
        <f>ROUND(Source!W4855,O4879)</f>
        <v>0</v>
      </c>
      <c r="G4879" s="4" t="s">
        <v>68</v>
      </c>
      <c r="H4879" s="4" t="s">
        <v>69</v>
      </c>
      <c r="I4879" s="4"/>
      <c r="J4879" s="4"/>
      <c r="K4879" s="4">
        <v>209</v>
      </c>
      <c r="L4879" s="4">
        <v>23</v>
      </c>
      <c r="M4879" s="4">
        <v>3</v>
      </c>
      <c r="N4879" s="4" t="s">
        <v>3</v>
      </c>
      <c r="O4879" s="4">
        <v>2</v>
      </c>
      <c r="P4879" s="4"/>
      <c r="Q4879" s="4"/>
      <c r="R4879" s="4"/>
      <c r="S4879" s="4"/>
      <c r="T4879" s="4"/>
      <c r="U4879" s="4"/>
      <c r="V4879" s="4"/>
      <c r="W4879" s="4">
        <v>0</v>
      </c>
      <c r="X4879" s="4">
        <v>1</v>
      </c>
      <c r="Y4879" s="4">
        <v>0</v>
      </c>
      <c r="Z4879" s="4"/>
      <c r="AA4879" s="4"/>
      <c r="AB4879" s="4"/>
    </row>
    <row r="4880" spans="1:28" x14ac:dyDescent="0.25">
      <c r="A4880" s="4">
        <v>50</v>
      </c>
      <c r="B4880" s="4">
        <v>0</v>
      </c>
      <c r="C4880" s="4">
        <v>0</v>
      </c>
      <c r="D4880" s="4">
        <v>1</v>
      </c>
      <c r="E4880" s="4">
        <v>233</v>
      </c>
      <c r="F4880" s="4">
        <f>ROUND(Source!BD4855,O4880)</f>
        <v>0</v>
      </c>
      <c r="G4880" s="4" t="s">
        <v>70</v>
      </c>
      <c r="H4880" s="4" t="s">
        <v>71</v>
      </c>
      <c r="I4880" s="4"/>
      <c r="J4880" s="4"/>
      <c r="K4880" s="4">
        <v>233</v>
      </c>
      <c r="L4880" s="4">
        <v>24</v>
      </c>
      <c r="M4880" s="4">
        <v>3</v>
      </c>
      <c r="N4880" s="4" t="s">
        <v>3</v>
      </c>
      <c r="O4880" s="4">
        <v>2</v>
      </c>
      <c r="P4880" s="4"/>
      <c r="Q4880" s="4"/>
      <c r="R4880" s="4"/>
      <c r="S4880" s="4"/>
      <c r="T4880" s="4"/>
      <c r="U4880" s="4"/>
      <c r="V4880" s="4"/>
      <c r="W4880" s="4">
        <v>0</v>
      </c>
      <c r="X4880" s="4">
        <v>1</v>
      </c>
      <c r="Y4880" s="4">
        <v>0</v>
      </c>
      <c r="Z4880" s="4"/>
      <c r="AA4880" s="4"/>
      <c r="AB4880" s="4"/>
    </row>
    <row r="4881" spans="1:245" x14ac:dyDescent="0.25">
      <c r="A4881" s="4">
        <v>50</v>
      </c>
      <c r="B4881" s="4">
        <v>0</v>
      </c>
      <c r="C4881" s="4">
        <v>0</v>
      </c>
      <c r="D4881" s="4">
        <v>1</v>
      </c>
      <c r="E4881" s="4">
        <v>210</v>
      </c>
      <c r="F4881" s="4">
        <f>ROUND(Source!X4855,O4881)</f>
        <v>0</v>
      </c>
      <c r="G4881" s="4" t="s">
        <v>72</v>
      </c>
      <c r="H4881" s="4" t="s">
        <v>73</v>
      </c>
      <c r="I4881" s="4"/>
      <c r="J4881" s="4"/>
      <c r="K4881" s="4">
        <v>210</v>
      </c>
      <c r="L4881" s="4">
        <v>25</v>
      </c>
      <c r="M4881" s="4">
        <v>3</v>
      </c>
      <c r="N4881" s="4" t="s">
        <v>3</v>
      </c>
      <c r="O4881" s="4">
        <v>2</v>
      </c>
      <c r="P4881" s="4"/>
      <c r="Q4881" s="4"/>
      <c r="R4881" s="4"/>
      <c r="S4881" s="4"/>
      <c r="T4881" s="4"/>
      <c r="U4881" s="4"/>
      <c r="V4881" s="4"/>
      <c r="W4881" s="4">
        <v>189087.81</v>
      </c>
      <c r="X4881" s="4">
        <v>1</v>
      </c>
      <c r="Y4881" s="4">
        <v>189087.81</v>
      </c>
      <c r="Z4881" s="4"/>
      <c r="AA4881" s="4"/>
      <c r="AB4881" s="4"/>
    </row>
    <row r="4882" spans="1:245" x14ac:dyDescent="0.25">
      <c r="A4882" s="4">
        <v>50</v>
      </c>
      <c r="B4882" s="4">
        <v>0</v>
      </c>
      <c r="C4882" s="4">
        <v>0</v>
      </c>
      <c r="D4882" s="4">
        <v>1</v>
      </c>
      <c r="E4882" s="4">
        <v>211</v>
      </c>
      <c r="F4882" s="4">
        <f>ROUND(Source!Y4855,O4882)</f>
        <v>0</v>
      </c>
      <c r="G4882" s="4" t="s">
        <v>74</v>
      </c>
      <c r="H4882" s="4" t="s">
        <v>75</v>
      </c>
      <c r="I4882" s="4"/>
      <c r="J4882" s="4"/>
      <c r="K4882" s="4">
        <v>211</v>
      </c>
      <c r="L4882" s="4">
        <v>26</v>
      </c>
      <c r="M4882" s="4">
        <v>3</v>
      </c>
      <c r="N4882" s="4" t="s">
        <v>3</v>
      </c>
      <c r="O4882" s="4">
        <v>2</v>
      </c>
      <c r="P4882" s="4"/>
      <c r="Q4882" s="4"/>
      <c r="R4882" s="4"/>
      <c r="S4882" s="4"/>
      <c r="T4882" s="4"/>
      <c r="U4882" s="4"/>
      <c r="V4882" s="4"/>
      <c r="W4882" s="4">
        <v>27012.54</v>
      </c>
      <c r="X4882" s="4">
        <v>1</v>
      </c>
      <c r="Y4882" s="4">
        <v>27012.54</v>
      </c>
      <c r="Z4882" s="4"/>
      <c r="AA4882" s="4"/>
      <c r="AB4882" s="4"/>
    </row>
    <row r="4883" spans="1:245" x14ac:dyDescent="0.25">
      <c r="A4883" s="4">
        <v>50</v>
      </c>
      <c r="B4883" s="4">
        <v>0</v>
      </c>
      <c r="C4883" s="4">
        <v>0</v>
      </c>
      <c r="D4883" s="4">
        <v>1</v>
      </c>
      <c r="E4883" s="4">
        <v>224</v>
      </c>
      <c r="F4883" s="4">
        <f>ROUND(Source!AR4855,O4883)</f>
        <v>0</v>
      </c>
      <c r="G4883" s="4" t="s">
        <v>76</v>
      </c>
      <c r="H4883" s="4" t="s">
        <v>77</v>
      </c>
      <c r="I4883" s="4"/>
      <c r="J4883" s="4"/>
      <c r="K4883" s="4">
        <v>224</v>
      </c>
      <c r="L4883" s="4">
        <v>27</v>
      </c>
      <c r="M4883" s="4">
        <v>3</v>
      </c>
      <c r="N4883" s="4" t="s">
        <v>3</v>
      </c>
      <c r="O4883" s="4">
        <v>2</v>
      </c>
      <c r="P4883" s="4"/>
      <c r="Q4883" s="4"/>
      <c r="R4883" s="4"/>
      <c r="S4883" s="4"/>
      <c r="T4883" s="4"/>
      <c r="U4883" s="4"/>
      <c r="V4883" s="4"/>
      <c r="W4883" s="4">
        <v>487966.75</v>
      </c>
      <c r="X4883" s="4">
        <v>1</v>
      </c>
      <c r="Y4883" s="4">
        <v>487966.75</v>
      </c>
      <c r="Z4883" s="4"/>
      <c r="AA4883" s="4"/>
      <c r="AB4883" s="4"/>
    </row>
    <row r="4885" spans="1:245" x14ac:dyDescent="0.25">
      <c r="A4885" s="1">
        <v>5</v>
      </c>
      <c r="B4885" s="1">
        <v>1</v>
      </c>
      <c r="C4885" s="1"/>
      <c r="D4885" s="1">
        <f>ROW(A4895)</f>
        <v>4895</v>
      </c>
      <c r="E4885" s="1"/>
      <c r="F4885" s="1" t="s">
        <v>13</v>
      </c>
      <c r="G4885" s="1" t="s">
        <v>172</v>
      </c>
      <c r="H4885" s="1" t="s">
        <v>3</v>
      </c>
      <c r="I4885" s="1">
        <v>0</v>
      </c>
      <c r="J4885" s="1"/>
      <c r="K4885" s="1">
        <v>-1</v>
      </c>
      <c r="L4885" s="1"/>
      <c r="M4885" s="1" t="s">
        <v>3</v>
      </c>
      <c r="N4885" s="1"/>
      <c r="O4885" s="1"/>
      <c r="P4885" s="1"/>
      <c r="Q4885" s="1"/>
      <c r="R4885" s="1"/>
      <c r="S4885" s="1">
        <v>0</v>
      </c>
      <c r="T4885" s="1"/>
      <c r="U4885" s="1" t="s">
        <v>3</v>
      </c>
      <c r="V4885" s="1">
        <v>0</v>
      </c>
      <c r="W4885" s="1"/>
      <c r="X4885" s="1"/>
      <c r="Y4885" s="1"/>
      <c r="Z4885" s="1"/>
      <c r="AA4885" s="1"/>
      <c r="AB4885" s="1" t="s">
        <v>3</v>
      </c>
      <c r="AC4885" s="1" t="s">
        <v>3</v>
      </c>
      <c r="AD4885" s="1" t="s">
        <v>3</v>
      </c>
      <c r="AE4885" s="1" t="s">
        <v>3</v>
      </c>
      <c r="AF4885" s="1" t="s">
        <v>3</v>
      </c>
      <c r="AG4885" s="1" t="s">
        <v>3</v>
      </c>
      <c r="AH4885" s="1"/>
      <c r="AI4885" s="1"/>
      <c r="AJ4885" s="1"/>
      <c r="AK4885" s="1"/>
      <c r="AL4885" s="1"/>
      <c r="AM4885" s="1"/>
      <c r="AN4885" s="1"/>
      <c r="AO4885" s="1"/>
      <c r="AP4885" s="1" t="s">
        <v>3</v>
      </c>
      <c r="AQ4885" s="1" t="s">
        <v>3</v>
      </c>
      <c r="AR4885" s="1" t="s">
        <v>3</v>
      </c>
      <c r="AS4885" s="1"/>
      <c r="AT4885" s="1"/>
      <c r="AU4885" s="1"/>
      <c r="AV4885" s="1"/>
      <c r="AW4885" s="1"/>
      <c r="AX4885" s="1"/>
      <c r="AY4885" s="1"/>
      <c r="AZ4885" s="1" t="s">
        <v>3</v>
      </c>
      <c r="BA4885" s="1"/>
      <c r="BB4885" s="1" t="s">
        <v>3</v>
      </c>
      <c r="BC4885" s="1" t="s">
        <v>3</v>
      </c>
      <c r="BD4885" s="1" t="s">
        <v>3</v>
      </c>
      <c r="BE4885" s="1" t="s">
        <v>3</v>
      </c>
      <c r="BF4885" s="1" t="s">
        <v>3</v>
      </c>
      <c r="BG4885" s="1" t="s">
        <v>3</v>
      </c>
      <c r="BH4885" s="1" t="s">
        <v>3</v>
      </c>
      <c r="BI4885" s="1" t="s">
        <v>3</v>
      </c>
      <c r="BJ4885" s="1" t="s">
        <v>3</v>
      </c>
      <c r="BK4885" s="1" t="s">
        <v>3</v>
      </c>
      <c r="BL4885" s="1" t="s">
        <v>3</v>
      </c>
      <c r="BM4885" s="1" t="s">
        <v>3</v>
      </c>
      <c r="BN4885" s="1" t="s">
        <v>3</v>
      </c>
      <c r="BO4885" s="1" t="s">
        <v>3</v>
      </c>
      <c r="BP4885" s="1" t="s">
        <v>3</v>
      </c>
      <c r="BQ4885" s="1"/>
      <c r="BR4885" s="1"/>
      <c r="BS4885" s="1"/>
      <c r="BT4885" s="1"/>
      <c r="BU4885" s="1"/>
      <c r="BV4885" s="1"/>
      <c r="BW4885" s="1"/>
      <c r="BX4885" s="1">
        <v>0</v>
      </c>
      <c r="BY4885" s="1"/>
      <c r="BZ4885" s="1"/>
      <c r="CA4885" s="1"/>
      <c r="CB4885" s="1"/>
      <c r="CC4885" s="1"/>
      <c r="CD4885" s="1"/>
      <c r="CE4885" s="1"/>
      <c r="CF4885" s="1"/>
      <c r="CG4885" s="1"/>
      <c r="CH4885" s="1"/>
      <c r="CI4885" s="1"/>
      <c r="CJ4885" s="1">
        <v>0</v>
      </c>
    </row>
    <row r="4887" spans="1:245" x14ac:dyDescent="0.25">
      <c r="A4887" s="2">
        <v>52</v>
      </c>
      <c r="B4887" s="2">
        <f t="shared" ref="B4887:G4887" si="2285">B4895</f>
        <v>1</v>
      </c>
      <c r="C4887" s="2">
        <f t="shared" si="2285"/>
        <v>5</v>
      </c>
      <c r="D4887" s="2">
        <f t="shared" si="2285"/>
        <v>4885</v>
      </c>
      <c r="E4887" s="2">
        <f t="shared" si="2285"/>
        <v>0</v>
      </c>
      <c r="F4887" s="2" t="str">
        <f t="shared" si="2285"/>
        <v>Новый подраздел</v>
      </c>
      <c r="G4887" s="2" t="str">
        <f t="shared" si="2285"/>
        <v>СВН - Инженерные сооружения и коммуникации</v>
      </c>
      <c r="H4887" s="2"/>
      <c r="I4887" s="2"/>
      <c r="J4887" s="2"/>
      <c r="K4887" s="2"/>
      <c r="L4887" s="2"/>
      <c r="M4887" s="2"/>
      <c r="N4887" s="2"/>
      <c r="O4887" s="2">
        <f t="shared" ref="O4887:AT4887" si="2286">O4895</f>
        <v>0</v>
      </c>
      <c r="P4887" s="2">
        <f t="shared" si="2286"/>
        <v>0</v>
      </c>
      <c r="Q4887" s="2">
        <f t="shared" si="2286"/>
        <v>0</v>
      </c>
      <c r="R4887" s="2">
        <f t="shared" si="2286"/>
        <v>0</v>
      </c>
      <c r="S4887" s="2">
        <f t="shared" si="2286"/>
        <v>0</v>
      </c>
      <c r="T4887" s="2">
        <f t="shared" si="2286"/>
        <v>0</v>
      </c>
      <c r="U4887" s="2">
        <f t="shared" si="2286"/>
        <v>0</v>
      </c>
      <c r="V4887" s="2">
        <f t="shared" si="2286"/>
        <v>0</v>
      </c>
      <c r="W4887" s="2">
        <f t="shared" si="2286"/>
        <v>0</v>
      </c>
      <c r="X4887" s="2">
        <f t="shared" si="2286"/>
        <v>0</v>
      </c>
      <c r="Y4887" s="2">
        <f t="shared" si="2286"/>
        <v>0</v>
      </c>
      <c r="Z4887" s="2">
        <f t="shared" si="2286"/>
        <v>0</v>
      </c>
      <c r="AA4887" s="2">
        <f t="shared" si="2286"/>
        <v>0</v>
      </c>
      <c r="AB4887" s="2">
        <f t="shared" si="2286"/>
        <v>0</v>
      </c>
      <c r="AC4887" s="2">
        <f t="shared" si="2286"/>
        <v>0</v>
      </c>
      <c r="AD4887" s="2">
        <f t="shared" si="2286"/>
        <v>0</v>
      </c>
      <c r="AE4887" s="2">
        <f t="shared" si="2286"/>
        <v>0</v>
      </c>
      <c r="AF4887" s="2">
        <f t="shared" si="2286"/>
        <v>0</v>
      </c>
      <c r="AG4887" s="2">
        <f t="shared" si="2286"/>
        <v>0</v>
      </c>
      <c r="AH4887" s="2">
        <f t="shared" si="2286"/>
        <v>0</v>
      </c>
      <c r="AI4887" s="2">
        <f t="shared" si="2286"/>
        <v>0</v>
      </c>
      <c r="AJ4887" s="2">
        <f t="shared" si="2286"/>
        <v>0</v>
      </c>
      <c r="AK4887" s="2">
        <f t="shared" si="2286"/>
        <v>0</v>
      </c>
      <c r="AL4887" s="2">
        <f t="shared" si="2286"/>
        <v>0</v>
      </c>
      <c r="AM4887" s="2">
        <f t="shared" si="2286"/>
        <v>0</v>
      </c>
      <c r="AN4887" s="2">
        <f t="shared" si="2286"/>
        <v>0</v>
      </c>
      <c r="AO4887" s="2">
        <f t="shared" si="2286"/>
        <v>0</v>
      </c>
      <c r="AP4887" s="2">
        <f t="shared" si="2286"/>
        <v>0</v>
      </c>
      <c r="AQ4887" s="2">
        <f t="shared" si="2286"/>
        <v>0</v>
      </c>
      <c r="AR4887" s="2">
        <f t="shared" si="2286"/>
        <v>0</v>
      </c>
      <c r="AS4887" s="2">
        <f t="shared" si="2286"/>
        <v>0</v>
      </c>
      <c r="AT4887" s="2">
        <f t="shared" si="2286"/>
        <v>0</v>
      </c>
      <c r="AU4887" s="2">
        <f t="shared" ref="AU4887:BZ4887" si="2287">AU4895</f>
        <v>0</v>
      </c>
      <c r="AV4887" s="2">
        <f t="shared" si="2287"/>
        <v>0</v>
      </c>
      <c r="AW4887" s="2">
        <f t="shared" si="2287"/>
        <v>0</v>
      </c>
      <c r="AX4887" s="2">
        <f t="shared" si="2287"/>
        <v>0</v>
      </c>
      <c r="AY4887" s="2">
        <f t="shared" si="2287"/>
        <v>0</v>
      </c>
      <c r="AZ4887" s="2">
        <f t="shared" si="2287"/>
        <v>0</v>
      </c>
      <c r="BA4887" s="2">
        <f t="shared" si="2287"/>
        <v>0</v>
      </c>
      <c r="BB4887" s="2">
        <f t="shared" si="2287"/>
        <v>0</v>
      </c>
      <c r="BC4887" s="2">
        <f t="shared" si="2287"/>
        <v>0</v>
      </c>
      <c r="BD4887" s="2">
        <f t="shared" si="2287"/>
        <v>0</v>
      </c>
      <c r="BE4887" s="2">
        <f t="shared" si="2287"/>
        <v>0</v>
      </c>
      <c r="BF4887" s="2">
        <f t="shared" si="2287"/>
        <v>0</v>
      </c>
      <c r="BG4887" s="2">
        <f t="shared" si="2287"/>
        <v>0</v>
      </c>
      <c r="BH4887" s="2">
        <f t="shared" si="2287"/>
        <v>0</v>
      </c>
      <c r="BI4887" s="2">
        <f t="shared" si="2287"/>
        <v>0</v>
      </c>
      <c r="BJ4887" s="2">
        <f t="shared" si="2287"/>
        <v>0</v>
      </c>
      <c r="BK4887" s="2">
        <f t="shared" si="2287"/>
        <v>0</v>
      </c>
      <c r="BL4887" s="2">
        <f t="shared" si="2287"/>
        <v>0</v>
      </c>
      <c r="BM4887" s="2">
        <f t="shared" si="2287"/>
        <v>0</v>
      </c>
      <c r="BN4887" s="2">
        <f t="shared" si="2287"/>
        <v>0</v>
      </c>
      <c r="BO4887" s="2">
        <f t="shared" si="2287"/>
        <v>0</v>
      </c>
      <c r="BP4887" s="2">
        <f t="shared" si="2287"/>
        <v>0</v>
      </c>
      <c r="BQ4887" s="2">
        <f t="shared" si="2287"/>
        <v>0</v>
      </c>
      <c r="BR4887" s="2">
        <f t="shared" si="2287"/>
        <v>0</v>
      </c>
      <c r="BS4887" s="2">
        <f t="shared" si="2287"/>
        <v>0</v>
      </c>
      <c r="BT4887" s="2">
        <f t="shared" si="2287"/>
        <v>0</v>
      </c>
      <c r="BU4887" s="2">
        <f t="shared" si="2287"/>
        <v>0</v>
      </c>
      <c r="BV4887" s="2">
        <f t="shared" si="2287"/>
        <v>0</v>
      </c>
      <c r="BW4887" s="2">
        <f t="shared" si="2287"/>
        <v>0</v>
      </c>
      <c r="BX4887" s="2">
        <f t="shared" si="2287"/>
        <v>0</v>
      </c>
      <c r="BY4887" s="2">
        <f t="shared" si="2287"/>
        <v>0</v>
      </c>
      <c r="BZ4887" s="2">
        <f t="shared" si="2287"/>
        <v>0</v>
      </c>
      <c r="CA4887" s="2">
        <f t="shared" ref="CA4887:DF4887" si="2288">CA4895</f>
        <v>0</v>
      </c>
      <c r="CB4887" s="2">
        <f t="shared" si="2288"/>
        <v>0</v>
      </c>
      <c r="CC4887" s="2">
        <f t="shared" si="2288"/>
        <v>0</v>
      </c>
      <c r="CD4887" s="2">
        <f t="shared" si="2288"/>
        <v>0</v>
      </c>
      <c r="CE4887" s="2">
        <f t="shared" si="2288"/>
        <v>0</v>
      </c>
      <c r="CF4887" s="2">
        <f t="shared" si="2288"/>
        <v>0</v>
      </c>
      <c r="CG4887" s="2">
        <f t="shared" si="2288"/>
        <v>0</v>
      </c>
      <c r="CH4887" s="2">
        <f t="shared" si="2288"/>
        <v>0</v>
      </c>
      <c r="CI4887" s="2">
        <f t="shared" si="2288"/>
        <v>0</v>
      </c>
      <c r="CJ4887" s="2">
        <f t="shared" si="2288"/>
        <v>0</v>
      </c>
      <c r="CK4887" s="2">
        <f t="shared" si="2288"/>
        <v>0</v>
      </c>
      <c r="CL4887" s="2">
        <f t="shared" si="2288"/>
        <v>0</v>
      </c>
      <c r="CM4887" s="2">
        <f t="shared" si="2288"/>
        <v>0</v>
      </c>
      <c r="CN4887" s="2">
        <f t="shared" si="2288"/>
        <v>0</v>
      </c>
      <c r="CO4887" s="2">
        <f t="shared" si="2288"/>
        <v>0</v>
      </c>
      <c r="CP4887" s="2">
        <f t="shared" si="2288"/>
        <v>0</v>
      </c>
      <c r="CQ4887" s="2">
        <f t="shared" si="2288"/>
        <v>0</v>
      </c>
      <c r="CR4887" s="2">
        <f t="shared" si="2288"/>
        <v>0</v>
      </c>
      <c r="CS4887" s="2">
        <f t="shared" si="2288"/>
        <v>0</v>
      </c>
      <c r="CT4887" s="2">
        <f t="shared" si="2288"/>
        <v>0</v>
      </c>
      <c r="CU4887" s="2">
        <f t="shared" si="2288"/>
        <v>0</v>
      </c>
      <c r="CV4887" s="2">
        <f t="shared" si="2288"/>
        <v>0</v>
      </c>
      <c r="CW4887" s="2">
        <f t="shared" si="2288"/>
        <v>0</v>
      </c>
      <c r="CX4887" s="2">
        <f t="shared" si="2288"/>
        <v>0</v>
      </c>
      <c r="CY4887" s="2">
        <f t="shared" si="2288"/>
        <v>0</v>
      </c>
      <c r="CZ4887" s="2">
        <f t="shared" si="2288"/>
        <v>0</v>
      </c>
      <c r="DA4887" s="2">
        <f t="shared" si="2288"/>
        <v>0</v>
      </c>
      <c r="DB4887" s="2">
        <f t="shared" si="2288"/>
        <v>0</v>
      </c>
      <c r="DC4887" s="2">
        <f t="shared" si="2288"/>
        <v>0</v>
      </c>
      <c r="DD4887" s="2">
        <f t="shared" si="2288"/>
        <v>0</v>
      </c>
      <c r="DE4887" s="2">
        <f t="shared" si="2288"/>
        <v>0</v>
      </c>
      <c r="DF4887" s="2">
        <f t="shared" si="2288"/>
        <v>0</v>
      </c>
      <c r="DG4887" s="3">
        <f t="shared" ref="DG4887:EL4887" si="2289">DG4895</f>
        <v>0</v>
      </c>
      <c r="DH4887" s="3">
        <f t="shared" si="2289"/>
        <v>0</v>
      </c>
      <c r="DI4887" s="3">
        <f t="shared" si="2289"/>
        <v>0</v>
      </c>
      <c r="DJ4887" s="3">
        <f t="shared" si="2289"/>
        <v>0</v>
      </c>
      <c r="DK4887" s="3">
        <f t="shared" si="2289"/>
        <v>0</v>
      </c>
      <c r="DL4887" s="3">
        <f t="shared" si="2289"/>
        <v>0</v>
      </c>
      <c r="DM4887" s="3">
        <f t="shared" si="2289"/>
        <v>0</v>
      </c>
      <c r="DN4887" s="3">
        <f t="shared" si="2289"/>
        <v>0</v>
      </c>
      <c r="DO4887" s="3">
        <f t="shared" si="2289"/>
        <v>0</v>
      </c>
      <c r="DP4887" s="3">
        <f t="shared" si="2289"/>
        <v>0</v>
      </c>
      <c r="DQ4887" s="3">
        <f t="shared" si="2289"/>
        <v>0</v>
      </c>
      <c r="DR4887" s="3">
        <f t="shared" si="2289"/>
        <v>0</v>
      </c>
      <c r="DS4887" s="3">
        <f t="shared" si="2289"/>
        <v>0</v>
      </c>
      <c r="DT4887" s="3">
        <f t="shared" si="2289"/>
        <v>0</v>
      </c>
      <c r="DU4887" s="3">
        <f t="shared" si="2289"/>
        <v>0</v>
      </c>
      <c r="DV4887" s="3">
        <f t="shared" si="2289"/>
        <v>0</v>
      </c>
      <c r="DW4887" s="3">
        <f t="shared" si="2289"/>
        <v>0</v>
      </c>
      <c r="DX4887" s="3">
        <f t="shared" si="2289"/>
        <v>0</v>
      </c>
      <c r="DY4887" s="3">
        <f t="shared" si="2289"/>
        <v>0</v>
      </c>
      <c r="DZ4887" s="3">
        <f t="shared" si="2289"/>
        <v>0</v>
      </c>
      <c r="EA4887" s="3">
        <f t="shared" si="2289"/>
        <v>0</v>
      </c>
      <c r="EB4887" s="3">
        <f t="shared" si="2289"/>
        <v>0</v>
      </c>
      <c r="EC4887" s="3">
        <f t="shared" si="2289"/>
        <v>0</v>
      </c>
      <c r="ED4887" s="3">
        <f t="shared" si="2289"/>
        <v>0</v>
      </c>
      <c r="EE4887" s="3">
        <f t="shared" si="2289"/>
        <v>0</v>
      </c>
      <c r="EF4887" s="3">
        <f t="shared" si="2289"/>
        <v>0</v>
      </c>
      <c r="EG4887" s="3">
        <f t="shared" si="2289"/>
        <v>0</v>
      </c>
      <c r="EH4887" s="3">
        <f t="shared" si="2289"/>
        <v>0</v>
      </c>
      <c r="EI4887" s="3">
        <f t="shared" si="2289"/>
        <v>0</v>
      </c>
      <c r="EJ4887" s="3">
        <f t="shared" si="2289"/>
        <v>0</v>
      </c>
      <c r="EK4887" s="3">
        <f t="shared" si="2289"/>
        <v>0</v>
      </c>
      <c r="EL4887" s="3">
        <f t="shared" si="2289"/>
        <v>0</v>
      </c>
      <c r="EM4887" s="3">
        <f t="shared" ref="EM4887:FR4887" si="2290">EM4895</f>
        <v>0</v>
      </c>
      <c r="EN4887" s="3">
        <f t="shared" si="2290"/>
        <v>0</v>
      </c>
      <c r="EO4887" s="3">
        <f t="shared" si="2290"/>
        <v>0</v>
      </c>
      <c r="EP4887" s="3">
        <f t="shared" si="2290"/>
        <v>0</v>
      </c>
      <c r="EQ4887" s="3">
        <f t="shared" si="2290"/>
        <v>0</v>
      </c>
      <c r="ER4887" s="3">
        <f t="shared" si="2290"/>
        <v>0</v>
      </c>
      <c r="ES4887" s="3">
        <f t="shared" si="2290"/>
        <v>0</v>
      </c>
      <c r="ET4887" s="3">
        <f t="shared" si="2290"/>
        <v>0</v>
      </c>
      <c r="EU4887" s="3">
        <f t="shared" si="2290"/>
        <v>0</v>
      </c>
      <c r="EV4887" s="3">
        <f t="shared" si="2290"/>
        <v>0</v>
      </c>
      <c r="EW4887" s="3">
        <f t="shared" si="2290"/>
        <v>0</v>
      </c>
      <c r="EX4887" s="3">
        <f t="shared" si="2290"/>
        <v>0</v>
      </c>
      <c r="EY4887" s="3">
        <f t="shared" si="2290"/>
        <v>0</v>
      </c>
      <c r="EZ4887" s="3">
        <f t="shared" si="2290"/>
        <v>0</v>
      </c>
      <c r="FA4887" s="3">
        <f t="shared" si="2290"/>
        <v>0</v>
      </c>
      <c r="FB4887" s="3">
        <f t="shared" si="2290"/>
        <v>0</v>
      </c>
      <c r="FC4887" s="3">
        <f t="shared" si="2290"/>
        <v>0</v>
      </c>
      <c r="FD4887" s="3">
        <f t="shared" si="2290"/>
        <v>0</v>
      </c>
      <c r="FE4887" s="3">
        <f t="shared" si="2290"/>
        <v>0</v>
      </c>
      <c r="FF4887" s="3">
        <f t="shared" si="2290"/>
        <v>0</v>
      </c>
      <c r="FG4887" s="3">
        <f t="shared" si="2290"/>
        <v>0</v>
      </c>
      <c r="FH4887" s="3">
        <f t="shared" si="2290"/>
        <v>0</v>
      </c>
      <c r="FI4887" s="3">
        <f t="shared" si="2290"/>
        <v>0</v>
      </c>
      <c r="FJ4887" s="3">
        <f t="shared" si="2290"/>
        <v>0</v>
      </c>
      <c r="FK4887" s="3">
        <f t="shared" si="2290"/>
        <v>0</v>
      </c>
      <c r="FL4887" s="3">
        <f t="shared" si="2290"/>
        <v>0</v>
      </c>
      <c r="FM4887" s="3">
        <f t="shared" si="2290"/>
        <v>0</v>
      </c>
      <c r="FN4887" s="3">
        <f t="shared" si="2290"/>
        <v>0</v>
      </c>
      <c r="FO4887" s="3">
        <f t="shared" si="2290"/>
        <v>0</v>
      </c>
      <c r="FP4887" s="3">
        <f t="shared" si="2290"/>
        <v>0</v>
      </c>
      <c r="FQ4887" s="3">
        <f t="shared" si="2290"/>
        <v>0</v>
      </c>
      <c r="FR4887" s="3">
        <f t="shared" si="2290"/>
        <v>0</v>
      </c>
      <c r="FS4887" s="3">
        <f t="shared" ref="FS4887:GX4887" si="2291">FS4895</f>
        <v>0</v>
      </c>
      <c r="FT4887" s="3">
        <f t="shared" si="2291"/>
        <v>0</v>
      </c>
      <c r="FU4887" s="3">
        <f t="shared" si="2291"/>
        <v>0</v>
      </c>
      <c r="FV4887" s="3">
        <f t="shared" si="2291"/>
        <v>0</v>
      </c>
      <c r="FW4887" s="3">
        <f t="shared" si="2291"/>
        <v>0</v>
      </c>
      <c r="FX4887" s="3">
        <f t="shared" si="2291"/>
        <v>0</v>
      </c>
      <c r="FY4887" s="3">
        <f t="shared" si="2291"/>
        <v>0</v>
      </c>
      <c r="FZ4887" s="3">
        <f t="shared" si="2291"/>
        <v>0</v>
      </c>
      <c r="GA4887" s="3">
        <f t="shared" si="2291"/>
        <v>0</v>
      </c>
      <c r="GB4887" s="3">
        <f t="shared" si="2291"/>
        <v>0</v>
      </c>
      <c r="GC4887" s="3">
        <f t="shared" si="2291"/>
        <v>0</v>
      </c>
      <c r="GD4887" s="3">
        <f t="shared" si="2291"/>
        <v>0</v>
      </c>
      <c r="GE4887" s="3">
        <f t="shared" si="2291"/>
        <v>0</v>
      </c>
      <c r="GF4887" s="3">
        <f t="shared" si="2291"/>
        <v>0</v>
      </c>
      <c r="GG4887" s="3">
        <f t="shared" si="2291"/>
        <v>0</v>
      </c>
      <c r="GH4887" s="3">
        <f t="shared" si="2291"/>
        <v>0</v>
      </c>
      <c r="GI4887" s="3">
        <f t="shared" si="2291"/>
        <v>0</v>
      </c>
      <c r="GJ4887" s="3">
        <f t="shared" si="2291"/>
        <v>0</v>
      </c>
      <c r="GK4887" s="3">
        <f t="shared" si="2291"/>
        <v>0</v>
      </c>
      <c r="GL4887" s="3">
        <f t="shared" si="2291"/>
        <v>0</v>
      </c>
      <c r="GM4887" s="3">
        <f t="shared" si="2291"/>
        <v>0</v>
      </c>
      <c r="GN4887" s="3">
        <f t="shared" si="2291"/>
        <v>0</v>
      </c>
      <c r="GO4887" s="3">
        <f t="shared" si="2291"/>
        <v>0</v>
      </c>
      <c r="GP4887" s="3">
        <f t="shared" si="2291"/>
        <v>0</v>
      </c>
      <c r="GQ4887" s="3">
        <f t="shared" si="2291"/>
        <v>0</v>
      </c>
      <c r="GR4887" s="3">
        <f t="shared" si="2291"/>
        <v>0</v>
      </c>
      <c r="GS4887" s="3">
        <f t="shared" si="2291"/>
        <v>0</v>
      </c>
      <c r="GT4887" s="3">
        <f t="shared" si="2291"/>
        <v>0</v>
      </c>
      <c r="GU4887" s="3">
        <f t="shared" si="2291"/>
        <v>0</v>
      </c>
      <c r="GV4887" s="3">
        <f t="shared" si="2291"/>
        <v>0</v>
      </c>
      <c r="GW4887" s="3">
        <f t="shared" si="2291"/>
        <v>0</v>
      </c>
      <c r="GX4887" s="3">
        <f t="shared" si="2291"/>
        <v>0</v>
      </c>
    </row>
    <row r="4889" spans="1:245" x14ac:dyDescent="0.25">
      <c r="A4889">
        <v>17</v>
      </c>
      <c r="B4889">
        <v>1</v>
      </c>
      <c r="D4889">
        <f>ROW(EtalonRes!A587)</f>
        <v>587</v>
      </c>
      <c r="E4889" t="s">
        <v>601</v>
      </c>
      <c r="F4889" t="s">
        <v>84</v>
      </c>
      <c r="G4889" t="s">
        <v>85</v>
      </c>
      <c r="H4889" t="s">
        <v>18</v>
      </c>
      <c r="I4889">
        <v>0</v>
      </c>
      <c r="J4889">
        <v>0</v>
      </c>
      <c r="K4889">
        <v>0</v>
      </c>
      <c r="O4889">
        <f>ROUND(CP4889,2)</f>
        <v>0</v>
      </c>
      <c r="P4889">
        <f>ROUND(CQ4889*I4889,2)</f>
        <v>0</v>
      </c>
      <c r="Q4889">
        <f>ROUND(CR4889*I4889,2)</f>
        <v>0</v>
      </c>
      <c r="R4889">
        <f>ROUND(CS4889*I4889,2)</f>
        <v>0</v>
      </c>
      <c r="S4889">
        <f>ROUND(CT4889*I4889,2)</f>
        <v>0</v>
      </c>
      <c r="T4889">
        <f>ROUND(CU4889*I4889,2)</f>
        <v>0</v>
      </c>
      <c r="U4889">
        <f>CV4889*I4889</f>
        <v>0</v>
      </c>
      <c r="V4889">
        <f>CW4889*I4889</f>
        <v>0</v>
      </c>
      <c r="W4889">
        <f>ROUND(CX4889*I4889,2)</f>
        <v>0</v>
      </c>
      <c r="X4889">
        <f t="shared" ref="X4889:Y4893" si="2292">ROUND(CY4889,2)</f>
        <v>0</v>
      </c>
      <c r="Y4889">
        <f t="shared" si="2292"/>
        <v>0</v>
      </c>
      <c r="AA4889">
        <v>288585831</v>
      </c>
      <c r="AB4889">
        <f>ROUND((AC4889+AD4889+AF4889),6)</f>
        <v>990.76</v>
      </c>
      <c r="AC4889">
        <f>ROUND(((ES4889*4)),6)</f>
        <v>0</v>
      </c>
      <c r="AD4889">
        <f>ROUND(((((ET4889*4))-((EU4889*4)))+AE4889),6)</f>
        <v>0</v>
      </c>
      <c r="AE4889">
        <f>ROUND(((EU4889*4)),6)</f>
        <v>0</v>
      </c>
      <c r="AF4889">
        <f>ROUND(((EV4889*4)),6)</f>
        <v>990.76</v>
      </c>
      <c r="AG4889">
        <f>ROUND((AP4889),6)</f>
        <v>0</v>
      </c>
      <c r="AH4889">
        <f>((EW4889*4))</f>
        <v>1</v>
      </c>
      <c r="AI4889">
        <f>((EX4889*4))</f>
        <v>0</v>
      </c>
      <c r="AJ4889">
        <f>(AS4889)</f>
        <v>0</v>
      </c>
      <c r="AK4889">
        <v>247.69</v>
      </c>
      <c r="AL4889">
        <v>0</v>
      </c>
      <c r="AM4889">
        <v>0</v>
      </c>
      <c r="AN4889">
        <v>0</v>
      </c>
      <c r="AO4889">
        <v>247.69</v>
      </c>
      <c r="AP4889">
        <v>0</v>
      </c>
      <c r="AQ4889">
        <v>0.25</v>
      </c>
      <c r="AR4889">
        <v>0</v>
      </c>
      <c r="AS4889">
        <v>0</v>
      </c>
      <c r="AT4889">
        <v>70</v>
      </c>
      <c r="AU4889">
        <v>10</v>
      </c>
      <c r="AV4889">
        <v>1</v>
      </c>
      <c r="AW4889">
        <v>1</v>
      </c>
      <c r="AZ4889">
        <v>1</v>
      </c>
      <c r="BA4889">
        <v>1</v>
      </c>
      <c r="BB4889">
        <v>1</v>
      </c>
      <c r="BC4889">
        <v>1</v>
      </c>
      <c r="BD4889" t="s">
        <v>3</v>
      </c>
      <c r="BE4889" t="s">
        <v>3</v>
      </c>
      <c r="BF4889" t="s">
        <v>3</v>
      </c>
      <c r="BG4889" t="s">
        <v>3</v>
      </c>
      <c r="BH4889">
        <v>0</v>
      </c>
      <c r="BI4889">
        <v>4</v>
      </c>
      <c r="BJ4889" t="s">
        <v>86</v>
      </c>
      <c r="BM4889">
        <v>0</v>
      </c>
      <c r="BN4889">
        <v>284416172</v>
      </c>
      <c r="BO4889" t="s">
        <v>3</v>
      </c>
      <c r="BP4889">
        <v>0</v>
      </c>
      <c r="BQ4889">
        <v>1</v>
      </c>
      <c r="BR4889">
        <v>0</v>
      </c>
      <c r="BS4889">
        <v>1</v>
      </c>
      <c r="BT4889">
        <v>1</v>
      </c>
      <c r="BU4889">
        <v>1</v>
      </c>
      <c r="BV4889">
        <v>1</v>
      </c>
      <c r="BW4889">
        <v>1</v>
      </c>
      <c r="BX4889">
        <v>1</v>
      </c>
      <c r="BY4889" t="s">
        <v>3</v>
      </c>
      <c r="BZ4889">
        <v>70</v>
      </c>
      <c r="CA4889">
        <v>10</v>
      </c>
      <c r="CB4889" t="s">
        <v>3</v>
      </c>
      <c r="CE4889">
        <v>0</v>
      </c>
      <c r="CF4889">
        <v>0</v>
      </c>
      <c r="CG4889">
        <v>0</v>
      </c>
      <c r="CM4889">
        <v>0</v>
      </c>
      <c r="CN4889" t="s">
        <v>3</v>
      </c>
      <c r="CO4889">
        <v>0</v>
      </c>
      <c r="CP4889">
        <f>(P4889+Q4889+S4889)</f>
        <v>0</v>
      </c>
      <c r="CQ4889">
        <f>(AC4889*BC4889*AW4889)</f>
        <v>0</v>
      </c>
      <c r="CR4889">
        <f>(((((ET4889*4))*BB4889-((EU4889*4))*BS4889)+AE4889*BS4889)*AV4889)</f>
        <v>0</v>
      </c>
      <c r="CS4889">
        <f>(AE4889*BS4889*AV4889)</f>
        <v>0</v>
      </c>
      <c r="CT4889">
        <f>(AF4889*BA4889*AV4889)</f>
        <v>990.76</v>
      </c>
      <c r="CU4889">
        <f>AG4889</f>
        <v>0</v>
      </c>
      <c r="CV4889">
        <f>(AH4889*AV4889)</f>
        <v>1</v>
      </c>
      <c r="CW4889">
        <f t="shared" ref="CW4889:CX4893" si="2293">AI4889</f>
        <v>0</v>
      </c>
      <c r="CX4889">
        <f t="shared" si="2293"/>
        <v>0</v>
      </c>
      <c r="CY4889">
        <f>((S4889*BZ4889)/100)</f>
        <v>0</v>
      </c>
      <c r="CZ4889">
        <f>((S4889*CA4889)/100)</f>
        <v>0</v>
      </c>
      <c r="DC4889" t="s">
        <v>3</v>
      </c>
      <c r="DD4889" t="s">
        <v>20</v>
      </c>
      <c r="DE4889" t="s">
        <v>20</v>
      </c>
      <c r="DF4889" t="s">
        <v>20</v>
      </c>
      <c r="DG4889" t="s">
        <v>20</v>
      </c>
      <c r="DH4889" t="s">
        <v>3</v>
      </c>
      <c r="DI4889" t="s">
        <v>20</v>
      </c>
      <c r="DJ4889" t="s">
        <v>20</v>
      </c>
      <c r="DK4889" t="s">
        <v>3</v>
      </c>
      <c r="DL4889" t="s">
        <v>3</v>
      </c>
      <c r="DM4889" t="s">
        <v>3</v>
      </c>
      <c r="DN4889">
        <v>0</v>
      </c>
      <c r="DO4889">
        <v>0</v>
      </c>
      <c r="DP4889">
        <v>1</v>
      </c>
      <c r="DQ4889">
        <v>1</v>
      </c>
      <c r="DU4889">
        <v>1010</v>
      </c>
      <c r="DV4889" t="s">
        <v>18</v>
      </c>
      <c r="DW4889" t="s">
        <v>18</v>
      </c>
      <c r="DX4889">
        <v>1</v>
      </c>
      <c r="DZ4889" t="s">
        <v>3</v>
      </c>
      <c r="EA4889" t="s">
        <v>3</v>
      </c>
      <c r="EB4889" t="s">
        <v>3</v>
      </c>
      <c r="EC4889" t="s">
        <v>3</v>
      </c>
      <c r="EE4889">
        <v>284416175</v>
      </c>
      <c r="EF4889">
        <v>1</v>
      </c>
      <c r="EG4889" t="s">
        <v>21</v>
      </c>
      <c r="EH4889">
        <v>0</v>
      </c>
      <c r="EI4889" t="s">
        <v>3</v>
      </c>
      <c r="EJ4889">
        <v>4</v>
      </c>
      <c r="EK4889">
        <v>0</v>
      </c>
      <c r="EL4889" t="s">
        <v>22</v>
      </c>
      <c r="EM4889" t="s">
        <v>23</v>
      </c>
      <c r="EO4889" t="s">
        <v>3</v>
      </c>
      <c r="EQ4889">
        <v>2228224</v>
      </c>
      <c r="ER4889">
        <v>247.69</v>
      </c>
      <c r="ES4889">
        <v>0</v>
      </c>
      <c r="ET4889">
        <v>0</v>
      </c>
      <c r="EU4889">
        <v>0</v>
      </c>
      <c r="EV4889">
        <v>247.69</v>
      </c>
      <c r="EW4889">
        <v>0.25</v>
      </c>
      <c r="EX4889">
        <v>0</v>
      </c>
      <c r="EY4889">
        <v>0</v>
      </c>
      <c r="FQ4889">
        <v>0</v>
      </c>
      <c r="FR4889">
        <v>0</v>
      </c>
      <c r="FS4889">
        <v>0</v>
      </c>
      <c r="FX4889">
        <v>70</v>
      </c>
      <c r="FY4889">
        <v>10</v>
      </c>
      <c r="GA4889" t="s">
        <v>3</v>
      </c>
      <c r="GD4889">
        <v>0</v>
      </c>
      <c r="GF4889">
        <v>412660737</v>
      </c>
      <c r="GG4889">
        <v>2</v>
      </c>
      <c r="GH4889">
        <v>1</v>
      </c>
      <c r="GI4889">
        <v>-2</v>
      </c>
      <c r="GJ4889">
        <v>0</v>
      </c>
      <c r="GK4889">
        <f>ROUND(R4889*(R12)/100,2)</f>
        <v>0</v>
      </c>
      <c r="GL4889">
        <f>ROUND(IF(AND(BH4889=3,BI4889=3,FS4889&lt;&gt;0),P4889,0),2)</f>
        <v>0</v>
      </c>
      <c r="GM4889">
        <f>ROUND(O4889+X4889+Y4889+GK4889,2)+GX4889</f>
        <v>0</v>
      </c>
      <c r="GN4889">
        <f>IF(OR(BI4889=0,BI4889=1),GM4889-GX4889,0)</f>
        <v>0</v>
      </c>
      <c r="GO4889">
        <f>IF(BI4889=2,GM4889-GX4889,0)</f>
        <v>0</v>
      </c>
      <c r="GP4889">
        <f>IF(BI4889=4,GM4889-GX4889,0)</f>
        <v>0</v>
      </c>
      <c r="GR4889">
        <v>0</v>
      </c>
      <c r="GS4889">
        <v>0</v>
      </c>
      <c r="GT4889">
        <v>0</v>
      </c>
      <c r="GU4889" t="s">
        <v>3</v>
      </c>
      <c r="GV4889">
        <f>ROUND((GT4889),6)</f>
        <v>0</v>
      </c>
      <c r="GW4889">
        <v>1</v>
      </c>
      <c r="GX4889">
        <f>ROUND(HC4889*I4889,2)</f>
        <v>0</v>
      </c>
      <c r="HA4889">
        <v>0</v>
      </c>
      <c r="HB4889">
        <v>0</v>
      </c>
      <c r="HC4889">
        <f>GV4889*GW4889</f>
        <v>0</v>
      </c>
      <c r="HE4889" t="s">
        <v>3</v>
      </c>
      <c r="HF4889" t="s">
        <v>3</v>
      </c>
      <c r="HM4889" t="s">
        <v>3</v>
      </c>
      <c r="HN4889" t="s">
        <v>3</v>
      </c>
      <c r="HO4889" t="s">
        <v>3</v>
      </c>
      <c r="HP4889" t="s">
        <v>3</v>
      </c>
      <c r="HQ4889" t="s">
        <v>3</v>
      </c>
      <c r="HS4889">
        <v>0</v>
      </c>
      <c r="IK4889">
        <v>0</v>
      </c>
    </row>
    <row r="4890" spans="1:245" x14ac:dyDescent="0.25">
      <c r="A4890">
        <v>17</v>
      </c>
      <c r="B4890">
        <v>1</v>
      </c>
      <c r="D4890">
        <f>ROW(EtalonRes!A588)</f>
        <v>588</v>
      </c>
      <c r="E4890" t="s">
        <v>602</v>
      </c>
      <c r="F4890" t="s">
        <v>80</v>
      </c>
      <c r="G4890" t="s">
        <v>81</v>
      </c>
      <c r="H4890" t="s">
        <v>18</v>
      </c>
      <c r="I4890">
        <v>0</v>
      </c>
      <c r="J4890">
        <v>0</v>
      </c>
      <c r="K4890">
        <v>0</v>
      </c>
      <c r="O4890">
        <f>ROUND(CP4890,2)</f>
        <v>0</v>
      </c>
      <c r="P4890">
        <f>ROUND(CQ4890*I4890,2)</f>
        <v>0</v>
      </c>
      <c r="Q4890">
        <f>ROUND(CR4890*I4890,2)</f>
        <v>0</v>
      </c>
      <c r="R4890">
        <f>ROUND(CS4890*I4890,2)</f>
        <v>0</v>
      </c>
      <c r="S4890">
        <f>ROUND(CT4890*I4890,2)</f>
        <v>0</v>
      </c>
      <c r="T4890">
        <f>ROUND(CU4890*I4890,2)</f>
        <v>0</v>
      </c>
      <c r="U4890">
        <f>CV4890*I4890</f>
        <v>0</v>
      </c>
      <c r="V4890">
        <f>CW4890*I4890</f>
        <v>0</v>
      </c>
      <c r="W4890">
        <f>ROUND(CX4890*I4890,2)</f>
        <v>0</v>
      </c>
      <c r="X4890">
        <f t="shared" si="2292"/>
        <v>0</v>
      </c>
      <c r="Y4890">
        <f t="shared" si="2292"/>
        <v>0</v>
      </c>
      <c r="AA4890">
        <v>288585831</v>
      </c>
      <c r="AB4890">
        <f>ROUND((AC4890+AD4890+AF4890),6)</f>
        <v>1624.84</v>
      </c>
      <c r="AC4890">
        <f>ROUND(((ES4890*4)),6)</f>
        <v>0</v>
      </c>
      <c r="AD4890">
        <f>ROUND(((((ET4890*4))-((EU4890*4)))+AE4890),6)</f>
        <v>0</v>
      </c>
      <c r="AE4890">
        <f>ROUND(((EU4890*4)),6)</f>
        <v>0</v>
      </c>
      <c r="AF4890">
        <f>ROUND(((EV4890*4)),6)</f>
        <v>1624.84</v>
      </c>
      <c r="AG4890">
        <f>ROUND((AP4890),6)</f>
        <v>0</v>
      </c>
      <c r="AH4890">
        <f>((EW4890*4))</f>
        <v>1.64</v>
      </c>
      <c r="AI4890">
        <f>((EX4890*4))</f>
        <v>0</v>
      </c>
      <c r="AJ4890">
        <f>(AS4890)</f>
        <v>0</v>
      </c>
      <c r="AK4890">
        <v>406.21</v>
      </c>
      <c r="AL4890">
        <v>0</v>
      </c>
      <c r="AM4890">
        <v>0</v>
      </c>
      <c r="AN4890">
        <v>0</v>
      </c>
      <c r="AO4890">
        <v>406.21</v>
      </c>
      <c r="AP4890">
        <v>0</v>
      </c>
      <c r="AQ4890">
        <v>0.41</v>
      </c>
      <c r="AR4890">
        <v>0</v>
      </c>
      <c r="AS4890">
        <v>0</v>
      </c>
      <c r="AT4890">
        <v>70</v>
      </c>
      <c r="AU4890">
        <v>10</v>
      </c>
      <c r="AV4890">
        <v>1</v>
      </c>
      <c r="AW4890">
        <v>1</v>
      </c>
      <c r="AZ4890">
        <v>1</v>
      </c>
      <c r="BA4890">
        <v>1</v>
      </c>
      <c r="BB4890">
        <v>1</v>
      </c>
      <c r="BC4890">
        <v>1</v>
      </c>
      <c r="BD4890" t="s">
        <v>3</v>
      </c>
      <c r="BE4890" t="s">
        <v>3</v>
      </c>
      <c r="BF4890" t="s">
        <v>3</v>
      </c>
      <c r="BG4890" t="s">
        <v>3</v>
      </c>
      <c r="BH4890">
        <v>0</v>
      </c>
      <c r="BI4890">
        <v>4</v>
      </c>
      <c r="BJ4890" t="s">
        <v>82</v>
      </c>
      <c r="BM4890">
        <v>0</v>
      </c>
      <c r="BN4890">
        <v>284416172</v>
      </c>
      <c r="BO4890" t="s">
        <v>3</v>
      </c>
      <c r="BP4890">
        <v>0</v>
      </c>
      <c r="BQ4890">
        <v>1</v>
      </c>
      <c r="BR4890">
        <v>0</v>
      </c>
      <c r="BS4890">
        <v>1</v>
      </c>
      <c r="BT4890">
        <v>1</v>
      </c>
      <c r="BU4890">
        <v>1</v>
      </c>
      <c r="BV4890">
        <v>1</v>
      </c>
      <c r="BW4890">
        <v>1</v>
      </c>
      <c r="BX4890">
        <v>1</v>
      </c>
      <c r="BY4890" t="s">
        <v>3</v>
      </c>
      <c r="BZ4890">
        <v>70</v>
      </c>
      <c r="CA4890">
        <v>10</v>
      </c>
      <c r="CB4890" t="s">
        <v>3</v>
      </c>
      <c r="CE4890">
        <v>0</v>
      </c>
      <c r="CF4890">
        <v>0</v>
      </c>
      <c r="CG4890">
        <v>0</v>
      </c>
      <c r="CM4890">
        <v>0</v>
      </c>
      <c r="CN4890" t="s">
        <v>3</v>
      </c>
      <c r="CO4890">
        <v>0</v>
      </c>
      <c r="CP4890">
        <f>(P4890+Q4890+S4890)</f>
        <v>0</v>
      </c>
      <c r="CQ4890">
        <f>(AC4890*BC4890*AW4890)</f>
        <v>0</v>
      </c>
      <c r="CR4890">
        <f>(((((ET4890*4))*BB4890-((EU4890*4))*BS4890)+AE4890*BS4890)*AV4890)</f>
        <v>0</v>
      </c>
      <c r="CS4890">
        <f>(AE4890*BS4890*AV4890)</f>
        <v>0</v>
      </c>
      <c r="CT4890">
        <f>(AF4890*BA4890*AV4890)</f>
        <v>1624.84</v>
      </c>
      <c r="CU4890">
        <f>AG4890</f>
        <v>0</v>
      </c>
      <c r="CV4890">
        <f>(AH4890*AV4890)</f>
        <v>1.64</v>
      </c>
      <c r="CW4890">
        <f t="shared" si="2293"/>
        <v>0</v>
      </c>
      <c r="CX4890">
        <f t="shared" si="2293"/>
        <v>0</v>
      </c>
      <c r="CY4890">
        <f>((S4890*BZ4890)/100)</f>
        <v>0</v>
      </c>
      <c r="CZ4890">
        <f>((S4890*CA4890)/100)</f>
        <v>0</v>
      </c>
      <c r="DC4890" t="s">
        <v>3</v>
      </c>
      <c r="DD4890" t="s">
        <v>20</v>
      </c>
      <c r="DE4890" t="s">
        <v>20</v>
      </c>
      <c r="DF4890" t="s">
        <v>20</v>
      </c>
      <c r="DG4890" t="s">
        <v>20</v>
      </c>
      <c r="DH4890" t="s">
        <v>3</v>
      </c>
      <c r="DI4890" t="s">
        <v>20</v>
      </c>
      <c r="DJ4890" t="s">
        <v>20</v>
      </c>
      <c r="DK4890" t="s">
        <v>3</v>
      </c>
      <c r="DL4890" t="s">
        <v>3</v>
      </c>
      <c r="DM4890" t="s">
        <v>3</v>
      </c>
      <c r="DN4890">
        <v>0</v>
      </c>
      <c r="DO4890">
        <v>0</v>
      </c>
      <c r="DP4890">
        <v>1</v>
      </c>
      <c r="DQ4890">
        <v>1</v>
      </c>
      <c r="DU4890">
        <v>1010</v>
      </c>
      <c r="DV4890" t="s">
        <v>18</v>
      </c>
      <c r="DW4890" t="s">
        <v>18</v>
      </c>
      <c r="DX4890">
        <v>1</v>
      </c>
      <c r="DZ4890" t="s">
        <v>3</v>
      </c>
      <c r="EA4890" t="s">
        <v>3</v>
      </c>
      <c r="EB4890" t="s">
        <v>3</v>
      </c>
      <c r="EC4890" t="s">
        <v>3</v>
      </c>
      <c r="EE4890">
        <v>284416175</v>
      </c>
      <c r="EF4890">
        <v>1</v>
      </c>
      <c r="EG4890" t="s">
        <v>21</v>
      </c>
      <c r="EH4890">
        <v>0</v>
      </c>
      <c r="EI4890" t="s">
        <v>3</v>
      </c>
      <c r="EJ4890">
        <v>4</v>
      </c>
      <c r="EK4890">
        <v>0</v>
      </c>
      <c r="EL4890" t="s">
        <v>22</v>
      </c>
      <c r="EM4890" t="s">
        <v>23</v>
      </c>
      <c r="EO4890" t="s">
        <v>3</v>
      </c>
      <c r="EQ4890">
        <v>2228224</v>
      </c>
      <c r="ER4890">
        <v>406.21</v>
      </c>
      <c r="ES4890">
        <v>0</v>
      </c>
      <c r="ET4890">
        <v>0</v>
      </c>
      <c r="EU4890">
        <v>0</v>
      </c>
      <c r="EV4890">
        <v>406.21</v>
      </c>
      <c r="EW4890">
        <v>0.41</v>
      </c>
      <c r="EX4890">
        <v>0</v>
      </c>
      <c r="EY4890">
        <v>0</v>
      </c>
      <c r="FQ4890">
        <v>0</v>
      </c>
      <c r="FR4890">
        <v>0</v>
      </c>
      <c r="FS4890">
        <v>0</v>
      </c>
      <c r="FX4890">
        <v>70</v>
      </c>
      <c r="FY4890">
        <v>10</v>
      </c>
      <c r="GA4890" t="s">
        <v>3</v>
      </c>
      <c r="GD4890">
        <v>0</v>
      </c>
      <c r="GF4890">
        <v>-1253208674</v>
      </c>
      <c r="GG4890">
        <v>2</v>
      </c>
      <c r="GH4890">
        <v>1</v>
      </c>
      <c r="GI4890">
        <v>-2</v>
      </c>
      <c r="GJ4890">
        <v>0</v>
      </c>
      <c r="GK4890">
        <f>ROUND(R4890*(R12)/100,2)</f>
        <v>0</v>
      </c>
      <c r="GL4890">
        <f>ROUND(IF(AND(BH4890=3,BI4890=3,FS4890&lt;&gt;0),P4890,0),2)</f>
        <v>0</v>
      </c>
      <c r="GM4890">
        <f>ROUND(O4890+X4890+Y4890+GK4890,2)+GX4890</f>
        <v>0</v>
      </c>
      <c r="GN4890">
        <f>IF(OR(BI4890=0,BI4890=1),GM4890-GX4890,0)</f>
        <v>0</v>
      </c>
      <c r="GO4890">
        <f>IF(BI4890=2,GM4890-GX4890,0)</f>
        <v>0</v>
      </c>
      <c r="GP4890">
        <f>IF(BI4890=4,GM4890-GX4890,0)</f>
        <v>0</v>
      </c>
      <c r="GR4890">
        <v>0</v>
      </c>
      <c r="GS4890">
        <v>0</v>
      </c>
      <c r="GT4890">
        <v>0</v>
      </c>
      <c r="GU4890" t="s">
        <v>3</v>
      </c>
      <c r="GV4890">
        <f>ROUND((GT4890),6)</f>
        <v>0</v>
      </c>
      <c r="GW4890">
        <v>1</v>
      </c>
      <c r="GX4890">
        <f>ROUND(HC4890*I4890,2)</f>
        <v>0</v>
      </c>
      <c r="HA4890">
        <v>0</v>
      </c>
      <c r="HB4890">
        <v>0</v>
      </c>
      <c r="HC4890">
        <f>GV4890*GW4890</f>
        <v>0</v>
      </c>
      <c r="HE4890" t="s">
        <v>3</v>
      </c>
      <c r="HF4890" t="s">
        <v>3</v>
      </c>
      <c r="HM4890" t="s">
        <v>3</v>
      </c>
      <c r="HN4890" t="s">
        <v>3</v>
      </c>
      <c r="HO4890" t="s">
        <v>3</v>
      </c>
      <c r="HP4890" t="s">
        <v>3</v>
      </c>
      <c r="HQ4890" t="s">
        <v>3</v>
      </c>
      <c r="HS4890">
        <v>0</v>
      </c>
      <c r="IK4890">
        <v>0</v>
      </c>
    </row>
    <row r="4891" spans="1:245" x14ac:dyDescent="0.25">
      <c r="A4891">
        <v>17</v>
      </c>
      <c r="B4891">
        <v>1</v>
      </c>
      <c r="D4891">
        <f>ROW(EtalonRes!A590)</f>
        <v>590</v>
      </c>
      <c r="E4891" t="s">
        <v>603</v>
      </c>
      <c r="F4891" t="s">
        <v>116</v>
      </c>
      <c r="G4891" t="s">
        <v>117</v>
      </c>
      <c r="H4891" t="s">
        <v>118</v>
      </c>
      <c r="I4891">
        <v>0</v>
      </c>
      <c r="J4891">
        <v>0</v>
      </c>
      <c r="K4891">
        <v>0</v>
      </c>
      <c r="O4891">
        <f>ROUND(CP4891,2)</f>
        <v>0</v>
      </c>
      <c r="P4891">
        <f>ROUND(CQ4891*I4891,2)</f>
        <v>0</v>
      </c>
      <c r="Q4891">
        <f>ROUND(CR4891*I4891,2)</f>
        <v>0</v>
      </c>
      <c r="R4891">
        <f>ROUND(CS4891*I4891,2)</f>
        <v>0</v>
      </c>
      <c r="S4891">
        <f>ROUND(CT4891*I4891,2)</f>
        <v>0</v>
      </c>
      <c r="T4891">
        <f>ROUND(CU4891*I4891,2)</f>
        <v>0</v>
      </c>
      <c r="U4891">
        <f>CV4891*I4891</f>
        <v>0</v>
      </c>
      <c r="V4891">
        <f>CW4891*I4891</f>
        <v>0</v>
      </c>
      <c r="W4891">
        <f>ROUND(CX4891*I4891,2)</f>
        <v>0</v>
      </c>
      <c r="X4891">
        <f t="shared" si="2292"/>
        <v>0</v>
      </c>
      <c r="Y4891">
        <f t="shared" si="2292"/>
        <v>0</v>
      </c>
      <c r="AA4891">
        <v>288585831</v>
      </c>
      <c r="AB4891">
        <f>ROUND((AC4891+AD4891+AF4891),6)</f>
        <v>5490.68</v>
      </c>
      <c r="AC4891">
        <f>ROUND(((ES4891*13)),6)</f>
        <v>0</v>
      </c>
      <c r="AD4891">
        <f>ROUND(((((ET4891*13))-((EU4891*13)))+AE4891),6)</f>
        <v>338.78</v>
      </c>
      <c r="AE4891">
        <f t="shared" ref="AE4891:AF4893" si="2294">ROUND(((EU4891*13)),6)</f>
        <v>214.76</v>
      </c>
      <c r="AF4891">
        <f t="shared" si="2294"/>
        <v>5151.8999999999996</v>
      </c>
      <c r="AG4891">
        <f>ROUND((AP4891),6)</f>
        <v>0</v>
      </c>
      <c r="AH4891">
        <f t="shared" ref="AH4891:AI4893" si="2295">((EW4891*13))</f>
        <v>5.2</v>
      </c>
      <c r="AI4891">
        <f t="shared" si="2295"/>
        <v>0</v>
      </c>
      <c r="AJ4891">
        <f>(AS4891)</f>
        <v>0</v>
      </c>
      <c r="AK4891">
        <v>422.36</v>
      </c>
      <c r="AL4891">
        <v>0</v>
      </c>
      <c r="AM4891">
        <v>26.06</v>
      </c>
      <c r="AN4891">
        <v>16.52</v>
      </c>
      <c r="AO4891">
        <v>396.3</v>
      </c>
      <c r="AP4891">
        <v>0</v>
      </c>
      <c r="AQ4891">
        <v>0.4</v>
      </c>
      <c r="AR4891">
        <v>0</v>
      </c>
      <c r="AS4891">
        <v>0</v>
      </c>
      <c r="AT4891">
        <v>70</v>
      </c>
      <c r="AU4891">
        <v>10</v>
      </c>
      <c r="AV4891">
        <v>1</v>
      </c>
      <c r="AW4891">
        <v>1</v>
      </c>
      <c r="AZ4891">
        <v>1</v>
      </c>
      <c r="BA4891">
        <v>1</v>
      </c>
      <c r="BB4891">
        <v>1</v>
      </c>
      <c r="BC4891">
        <v>1</v>
      </c>
      <c r="BD4891" t="s">
        <v>3</v>
      </c>
      <c r="BE4891" t="s">
        <v>3</v>
      </c>
      <c r="BF4891" t="s">
        <v>3</v>
      </c>
      <c r="BG4891" t="s">
        <v>3</v>
      </c>
      <c r="BH4891">
        <v>0</v>
      </c>
      <c r="BI4891">
        <v>4</v>
      </c>
      <c r="BJ4891" t="s">
        <v>119</v>
      </c>
      <c r="BM4891">
        <v>0</v>
      </c>
      <c r="BN4891">
        <v>284416172</v>
      </c>
      <c r="BO4891" t="s">
        <v>3</v>
      </c>
      <c r="BP4891">
        <v>0</v>
      </c>
      <c r="BQ4891">
        <v>1</v>
      </c>
      <c r="BR4891">
        <v>0</v>
      </c>
      <c r="BS4891">
        <v>1</v>
      </c>
      <c r="BT4891">
        <v>1</v>
      </c>
      <c r="BU4891">
        <v>1</v>
      </c>
      <c r="BV4891">
        <v>1</v>
      </c>
      <c r="BW4891">
        <v>1</v>
      </c>
      <c r="BX4891">
        <v>1</v>
      </c>
      <c r="BY4891" t="s">
        <v>3</v>
      </c>
      <c r="BZ4891">
        <v>70</v>
      </c>
      <c r="CA4891">
        <v>10</v>
      </c>
      <c r="CB4891" t="s">
        <v>3</v>
      </c>
      <c r="CE4891">
        <v>0</v>
      </c>
      <c r="CF4891">
        <v>0</v>
      </c>
      <c r="CG4891">
        <v>0</v>
      </c>
      <c r="CM4891">
        <v>0</v>
      </c>
      <c r="CN4891" t="s">
        <v>3</v>
      </c>
      <c r="CO4891">
        <v>0</v>
      </c>
      <c r="CP4891">
        <f>(P4891+Q4891+S4891)</f>
        <v>0</v>
      </c>
      <c r="CQ4891">
        <f>(AC4891*BC4891*AW4891)</f>
        <v>0</v>
      </c>
      <c r="CR4891">
        <f>(((((ET4891*13))*BB4891-((EU4891*13))*BS4891)+AE4891*BS4891)*AV4891)</f>
        <v>338.78</v>
      </c>
      <c r="CS4891">
        <f>(AE4891*BS4891*AV4891)</f>
        <v>214.76</v>
      </c>
      <c r="CT4891">
        <f>(AF4891*BA4891*AV4891)</f>
        <v>5151.8999999999996</v>
      </c>
      <c r="CU4891">
        <f>AG4891</f>
        <v>0</v>
      </c>
      <c r="CV4891">
        <f>(AH4891*AV4891)</f>
        <v>5.2</v>
      </c>
      <c r="CW4891">
        <f t="shared" si="2293"/>
        <v>0</v>
      </c>
      <c r="CX4891">
        <f t="shared" si="2293"/>
        <v>0</v>
      </c>
      <c r="CY4891">
        <f>((S4891*BZ4891)/100)</f>
        <v>0</v>
      </c>
      <c r="CZ4891">
        <f>((S4891*CA4891)/100)</f>
        <v>0</v>
      </c>
      <c r="DC4891" t="s">
        <v>3</v>
      </c>
      <c r="DD4891" t="s">
        <v>102</v>
      </c>
      <c r="DE4891" t="s">
        <v>102</v>
      </c>
      <c r="DF4891" t="s">
        <v>102</v>
      </c>
      <c r="DG4891" t="s">
        <v>102</v>
      </c>
      <c r="DH4891" t="s">
        <v>3</v>
      </c>
      <c r="DI4891" t="s">
        <v>102</v>
      </c>
      <c r="DJ4891" t="s">
        <v>102</v>
      </c>
      <c r="DK4891" t="s">
        <v>3</v>
      </c>
      <c r="DL4891" t="s">
        <v>3</v>
      </c>
      <c r="DM4891" t="s">
        <v>3</v>
      </c>
      <c r="DN4891">
        <v>0</v>
      </c>
      <c r="DO4891">
        <v>0</v>
      </c>
      <c r="DP4891">
        <v>1</v>
      </c>
      <c r="DQ4891">
        <v>1</v>
      </c>
      <c r="DU4891">
        <v>1013</v>
      </c>
      <c r="DV4891" t="s">
        <v>118</v>
      </c>
      <c r="DW4891" t="s">
        <v>118</v>
      </c>
      <c r="DX4891">
        <v>1</v>
      </c>
      <c r="DZ4891" t="s">
        <v>3</v>
      </c>
      <c r="EA4891" t="s">
        <v>3</v>
      </c>
      <c r="EB4891" t="s">
        <v>3</v>
      </c>
      <c r="EC4891" t="s">
        <v>3</v>
      </c>
      <c r="EE4891">
        <v>284416175</v>
      </c>
      <c r="EF4891">
        <v>1</v>
      </c>
      <c r="EG4891" t="s">
        <v>21</v>
      </c>
      <c r="EH4891">
        <v>0</v>
      </c>
      <c r="EI4891" t="s">
        <v>3</v>
      </c>
      <c r="EJ4891">
        <v>4</v>
      </c>
      <c r="EK4891">
        <v>0</v>
      </c>
      <c r="EL4891" t="s">
        <v>22</v>
      </c>
      <c r="EM4891" t="s">
        <v>23</v>
      </c>
      <c r="EO4891" t="s">
        <v>3</v>
      </c>
      <c r="EQ4891">
        <v>1441792</v>
      </c>
      <c r="ER4891">
        <v>422.36</v>
      </c>
      <c r="ES4891">
        <v>0</v>
      </c>
      <c r="ET4891">
        <v>26.06</v>
      </c>
      <c r="EU4891">
        <v>16.52</v>
      </c>
      <c r="EV4891">
        <v>396.3</v>
      </c>
      <c r="EW4891">
        <v>0.4</v>
      </c>
      <c r="EX4891">
        <v>0</v>
      </c>
      <c r="EY4891">
        <v>0</v>
      </c>
      <c r="FQ4891">
        <v>0</v>
      </c>
      <c r="FR4891">
        <v>0</v>
      </c>
      <c r="FS4891">
        <v>0</v>
      </c>
      <c r="FX4891">
        <v>70</v>
      </c>
      <c r="FY4891">
        <v>10</v>
      </c>
      <c r="GA4891" t="s">
        <v>3</v>
      </c>
      <c r="GD4891">
        <v>0</v>
      </c>
      <c r="GF4891">
        <v>469972417</v>
      </c>
      <c r="GG4891">
        <v>2</v>
      </c>
      <c r="GH4891">
        <v>1</v>
      </c>
      <c r="GI4891">
        <v>-2</v>
      </c>
      <c r="GJ4891">
        <v>0</v>
      </c>
      <c r="GK4891">
        <f>ROUND(R4891*(R12)/100,2)</f>
        <v>0</v>
      </c>
      <c r="GL4891">
        <f>ROUND(IF(AND(BH4891=3,BI4891=3,FS4891&lt;&gt;0),P4891,0),2)</f>
        <v>0</v>
      </c>
      <c r="GM4891">
        <f>ROUND(O4891+X4891+Y4891+GK4891,2)+GX4891</f>
        <v>0</v>
      </c>
      <c r="GN4891">
        <f>IF(OR(BI4891=0,BI4891=1),GM4891-GX4891,0)</f>
        <v>0</v>
      </c>
      <c r="GO4891">
        <f>IF(BI4891=2,GM4891-GX4891,0)</f>
        <v>0</v>
      </c>
      <c r="GP4891">
        <f>IF(BI4891=4,GM4891-GX4891,0)</f>
        <v>0</v>
      </c>
      <c r="GR4891">
        <v>0</v>
      </c>
      <c r="GS4891">
        <v>0</v>
      </c>
      <c r="GT4891">
        <v>0</v>
      </c>
      <c r="GU4891" t="s">
        <v>3</v>
      </c>
      <c r="GV4891">
        <f>ROUND((GT4891),6)</f>
        <v>0</v>
      </c>
      <c r="GW4891">
        <v>1</v>
      </c>
      <c r="GX4891">
        <f>ROUND(HC4891*I4891,2)</f>
        <v>0</v>
      </c>
      <c r="HA4891">
        <v>0</v>
      </c>
      <c r="HB4891">
        <v>0</v>
      </c>
      <c r="HC4891">
        <f>GV4891*GW4891</f>
        <v>0</v>
      </c>
      <c r="HE4891" t="s">
        <v>3</v>
      </c>
      <c r="HF4891" t="s">
        <v>3</v>
      </c>
      <c r="HM4891" t="s">
        <v>3</v>
      </c>
      <c r="HN4891" t="s">
        <v>3</v>
      </c>
      <c r="HO4891" t="s">
        <v>3</v>
      </c>
      <c r="HP4891" t="s">
        <v>3</v>
      </c>
      <c r="HQ4891" t="s">
        <v>3</v>
      </c>
      <c r="HS4891">
        <v>0</v>
      </c>
      <c r="IK4891">
        <v>0</v>
      </c>
    </row>
    <row r="4892" spans="1:245" x14ac:dyDescent="0.25">
      <c r="A4892">
        <v>17</v>
      </c>
      <c r="B4892">
        <v>1</v>
      </c>
      <c r="D4892">
        <f>ROW(EtalonRes!A591)</f>
        <v>591</v>
      </c>
      <c r="E4892" t="s">
        <v>604</v>
      </c>
      <c r="F4892" t="s">
        <v>121</v>
      </c>
      <c r="G4892" t="s">
        <v>122</v>
      </c>
      <c r="H4892" t="s">
        <v>95</v>
      </c>
      <c r="I4892">
        <v>0</v>
      </c>
      <c r="J4892">
        <v>0</v>
      </c>
      <c r="K4892">
        <v>0</v>
      </c>
      <c r="O4892">
        <f>ROUND(CP4892,2)</f>
        <v>0</v>
      </c>
      <c r="P4892">
        <f>ROUND(CQ4892*I4892,2)</f>
        <v>0</v>
      </c>
      <c r="Q4892">
        <f>ROUND(CR4892*I4892,2)</f>
        <v>0</v>
      </c>
      <c r="R4892">
        <f>ROUND(CS4892*I4892,2)</f>
        <v>0</v>
      </c>
      <c r="S4892">
        <f>ROUND(CT4892*I4892,2)</f>
        <v>0</v>
      </c>
      <c r="T4892">
        <f>ROUND(CU4892*I4892,2)</f>
        <v>0</v>
      </c>
      <c r="U4892">
        <f>CV4892*I4892</f>
        <v>0</v>
      </c>
      <c r="V4892">
        <f>CW4892*I4892</f>
        <v>0</v>
      </c>
      <c r="W4892">
        <f>ROUND(CX4892*I4892,2)</f>
        <v>0</v>
      </c>
      <c r="X4892">
        <f t="shared" si="2292"/>
        <v>0</v>
      </c>
      <c r="Y4892">
        <f t="shared" si="2292"/>
        <v>0</v>
      </c>
      <c r="AA4892">
        <v>288585831</v>
      </c>
      <c r="AB4892">
        <f>ROUND((AC4892+AD4892+AF4892),6)</f>
        <v>42234.66</v>
      </c>
      <c r="AC4892">
        <f>ROUND(((ES4892*13)),6)</f>
        <v>0</v>
      </c>
      <c r="AD4892">
        <f>ROUND(((((ET4892*13))-((EU4892*13)))+AE4892),6)</f>
        <v>0</v>
      </c>
      <c r="AE4892">
        <f t="shared" si="2294"/>
        <v>0</v>
      </c>
      <c r="AF4892">
        <f t="shared" si="2294"/>
        <v>42234.66</v>
      </c>
      <c r="AG4892">
        <f>ROUND((AP4892),6)</f>
        <v>0</v>
      </c>
      <c r="AH4892">
        <f t="shared" si="2295"/>
        <v>39</v>
      </c>
      <c r="AI4892">
        <f t="shared" si="2295"/>
        <v>0</v>
      </c>
      <c r="AJ4892">
        <f>(AS4892)</f>
        <v>0</v>
      </c>
      <c r="AK4892">
        <v>3248.82</v>
      </c>
      <c r="AL4892">
        <v>0</v>
      </c>
      <c r="AM4892">
        <v>0</v>
      </c>
      <c r="AN4892">
        <v>0</v>
      </c>
      <c r="AO4892">
        <v>3248.82</v>
      </c>
      <c r="AP4892">
        <v>0</v>
      </c>
      <c r="AQ4892">
        <v>3</v>
      </c>
      <c r="AR4892">
        <v>0</v>
      </c>
      <c r="AS4892">
        <v>0</v>
      </c>
      <c r="AT4892">
        <v>70</v>
      </c>
      <c r="AU4892">
        <v>10</v>
      </c>
      <c r="AV4892">
        <v>1</v>
      </c>
      <c r="AW4892">
        <v>1</v>
      </c>
      <c r="AZ4892">
        <v>1</v>
      </c>
      <c r="BA4892">
        <v>1</v>
      </c>
      <c r="BB4892">
        <v>1</v>
      </c>
      <c r="BC4892">
        <v>1</v>
      </c>
      <c r="BD4892" t="s">
        <v>3</v>
      </c>
      <c r="BE4892" t="s">
        <v>3</v>
      </c>
      <c r="BF4892" t="s">
        <v>3</v>
      </c>
      <c r="BG4892" t="s">
        <v>3</v>
      </c>
      <c r="BH4892">
        <v>0</v>
      </c>
      <c r="BI4892">
        <v>4</v>
      </c>
      <c r="BJ4892" t="s">
        <v>123</v>
      </c>
      <c r="BM4892">
        <v>0</v>
      </c>
      <c r="BN4892">
        <v>284416172</v>
      </c>
      <c r="BO4892" t="s">
        <v>3</v>
      </c>
      <c r="BP4892">
        <v>0</v>
      </c>
      <c r="BQ4892">
        <v>1</v>
      </c>
      <c r="BR4892">
        <v>0</v>
      </c>
      <c r="BS4892">
        <v>1</v>
      </c>
      <c r="BT4892">
        <v>1</v>
      </c>
      <c r="BU4892">
        <v>1</v>
      </c>
      <c r="BV4892">
        <v>1</v>
      </c>
      <c r="BW4892">
        <v>1</v>
      </c>
      <c r="BX4892">
        <v>1</v>
      </c>
      <c r="BY4892" t="s">
        <v>3</v>
      </c>
      <c r="BZ4892">
        <v>70</v>
      </c>
      <c r="CA4892">
        <v>10</v>
      </c>
      <c r="CB4892" t="s">
        <v>3</v>
      </c>
      <c r="CE4892">
        <v>0</v>
      </c>
      <c r="CF4892">
        <v>0</v>
      </c>
      <c r="CG4892">
        <v>0</v>
      </c>
      <c r="CM4892">
        <v>0</v>
      </c>
      <c r="CN4892" t="s">
        <v>3</v>
      </c>
      <c r="CO4892">
        <v>0</v>
      </c>
      <c r="CP4892">
        <f>(P4892+Q4892+S4892)</f>
        <v>0</v>
      </c>
      <c r="CQ4892">
        <f>(AC4892*BC4892*AW4892)</f>
        <v>0</v>
      </c>
      <c r="CR4892">
        <f>(((((ET4892*13))*BB4892-((EU4892*13))*BS4892)+AE4892*BS4892)*AV4892)</f>
        <v>0</v>
      </c>
      <c r="CS4892">
        <f>(AE4892*BS4892*AV4892)</f>
        <v>0</v>
      </c>
      <c r="CT4892">
        <f>(AF4892*BA4892*AV4892)</f>
        <v>42234.66</v>
      </c>
      <c r="CU4892">
        <f>AG4892</f>
        <v>0</v>
      </c>
      <c r="CV4892">
        <f>(AH4892*AV4892)</f>
        <v>39</v>
      </c>
      <c r="CW4892">
        <f t="shared" si="2293"/>
        <v>0</v>
      </c>
      <c r="CX4892">
        <f t="shared" si="2293"/>
        <v>0</v>
      </c>
      <c r="CY4892">
        <f>((S4892*BZ4892)/100)</f>
        <v>0</v>
      </c>
      <c r="CZ4892">
        <f>((S4892*CA4892)/100)</f>
        <v>0</v>
      </c>
      <c r="DC4892" t="s">
        <v>3</v>
      </c>
      <c r="DD4892" t="s">
        <v>102</v>
      </c>
      <c r="DE4892" t="s">
        <v>102</v>
      </c>
      <c r="DF4892" t="s">
        <v>102</v>
      </c>
      <c r="DG4892" t="s">
        <v>102</v>
      </c>
      <c r="DH4892" t="s">
        <v>3</v>
      </c>
      <c r="DI4892" t="s">
        <v>102</v>
      </c>
      <c r="DJ4892" t="s">
        <v>102</v>
      </c>
      <c r="DK4892" t="s">
        <v>3</v>
      </c>
      <c r="DL4892" t="s">
        <v>3</v>
      </c>
      <c r="DM4892" t="s">
        <v>3</v>
      </c>
      <c r="DN4892">
        <v>0</v>
      </c>
      <c r="DO4892">
        <v>0</v>
      </c>
      <c r="DP4892">
        <v>1</v>
      </c>
      <c r="DQ4892">
        <v>1</v>
      </c>
      <c r="DU4892">
        <v>1013</v>
      </c>
      <c r="DV4892" t="s">
        <v>95</v>
      </c>
      <c r="DW4892" t="s">
        <v>95</v>
      </c>
      <c r="DX4892">
        <v>1</v>
      </c>
      <c r="DZ4892" t="s">
        <v>3</v>
      </c>
      <c r="EA4892" t="s">
        <v>3</v>
      </c>
      <c r="EB4892" t="s">
        <v>3</v>
      </c>
      <c r="EC4892" t="s">
        <v>3</v>
      </c>
      <c r="EE4892">
        <v>284416175</v>
      </c>
      <c r="EF4892">
        <v>1</v>
      </c>
      <c r="EG4892" t="s">
        <v>21</v>
      </c>
      <c r="EH4892">
        <v>0</v>
      </c>
      <c r="EI4892" t="s">
        <v>3</v>
      </c>
      <c r="EJ4892">
        <v>4</v>
      </c>
      <c r="EK4892">
        <v>0</v>
      </c>
      <c r="EL4892" t="s">
        <v>22</v>
      </c>
      <c r="EM4892" t="s">
        <v>23</v>
      </c>
      <c r="EO4892" t="s">
        <v>3</v>
      </c>
      <c r="EQ4892">
        <v>1441792</v>
      </c>
      <c r="ER4892">
        <v>3248.82</v>
      </c>
      <c r="ES4892">
        <v>0</v>
      </c>
      <c r="ET4892">
        <v>0</v>
      </c>
      <c r="EU4892">
        <v>0</v>
      </c>
      <c r="EV4892">
        <v>3248.82</v>
      </c>
      <c r="EW4892">
        <v>3</v>
      </c>
      <c r="EX4892">
        <v>0</v>
      </c>
      <c r="EY4892">
        <v>0</v>
      </c>
      <c r="FQ4892">
        <v>0</v>
      </c>
      <c r="FR4892">
        <v>0</v>
      </c>
      <c r="FS4892">
        <v>0</v>
      </c>
      <c r="FX4892">
        <v>70</v>
      </c>
      <c r="FY4892">
        <v>10</v>
      </c>
      <c r="GA4892" t="s">
        <v>3</v>
      </c>
      <c r="GD4892">
        <v>0</v>
      </c>
      <c r="GF4892">
        <v>-1850798320</v>
      </c>
      <c r="GG4892">
        <v>2</v>
      </c>
      <c r="GH4892">
        <v>1</v>
      </c>
      <c r="GI4892">
        <v>-2</v>
      </c>
      <c r="GJ4892">
        <v>0</v>
      </c>
      <c r="GK4892">
        <f>ROUND(R4892*(R12)/100,2)</f>
        <v>0</v>
      </c>
      <c r="GL4892">
        <f>ROUND(IF(AND(BH4892=3,BI4892=3,FS4892&lt;&gt;0),P4892,0),2)</f>
        <v>0</v>
      </c>
      <c r="GM4892">
        <f>ROUND(O4892+X4892+Y4892+GK4892,2)+GX4892</f>
        <v>0</v>
      </c>
      <c r="GN4892">
        <f>IF(OR(BI4892=0,BI4892=1),GM4892-GX4892,0)</f>
        <v>0</v>
      </c>
      <c r="GO4892">
        <f>IF(BI4892=2,GM4892-GX4892,0)</f>
        <v>0</v>
      </c>
      <c r="GP4892">
        <f>IF(BI4892=4,GM4892-GX4892,0)</f>
        <v>0</v>
      </c>
      <c r="GR4892">
        <v>0</v>
      </c>
      <c r="GS4892">
        <v>0</v>
      </c>
      <c r="GT4892">
        <v>0</v>
      </c>
      <c r="GU4892" t="s">
        <v>3</v>
      </c>
      <c r="GV4892">
        <f>ROUND((GT4892),6)</f>
        <v>0</v>
      </c>
      <c r="GW4892">
        <v>1</v>
      </c>
      <c r="GX4892">
        <f>ROUND(HC4892*I4892,2)</f>
        <v>0</v>
      </c>
      <c r="HA4892">
        <v>0</v>
      </c>
      <c r="HB4892">
        <v>0</v>
      </c>
      <c r="HC4892">
        <f>GV4892*GW4892</f>
        <v>0</v>
      </c>
      <c r="HE4892" t="s">
        <v>3</v>
      </c>
      <c r="HF4892" t="s">
        <v>3</v>
      </c>
      <c r="HM4892" t="s">
        <v>3</v>
      </c>
      <c r="HN4892" t="s">
        <v>3</v>
      </c>
      <c r="HO4892" t="s">
        <v>3</v>
      </c>
      <c r="HP4892" t="s">
        <v>3</v>
      </c>
      <c r="HQ4892" t="s">
        <v>3</v>
      </c>
      <c r="HS4892">
        <v>0</v>
      </c>
      <c r="IK4892">
        <v>0</v>
      </c>
    </row>
    <row r="4893" spans="1:245" x14ac:dyDescent="0.25">
      <c r="A4893">
        <v>17</v>
      </c>
      <c r="B4893">
        <v>1</v>
      </c>
      <c r="D4893">
        <f>ROW(EtalonRes!A592)</f>
        <v>592</v>
      </c>
      <c r="E4893" t="s">
        <v>605</v>
      </c>
      <c r="F4893" t="s">
        <v>125</v>
      </c>
      <c r="G4893" t="s">
        <v>126</v>
      </c>
      <c r="H4893" t="s">
        <v>95</v>
      </c>
      <c r="I4893">
        <v>0</v>
      </c>
      <c r="J4893">
        <v>0</v>
      </c>
      <c r="K4893">
        <v>0</v>
      </c>
      <c r="O4893">
        <f>ROUND(CP4893,2)</f>
        <v>0</v>
      </c>
      <c r="P4893">
        <f>ROUND(CQ4893*I4893,2)</f>
        <v>0</v>
      </c>
      <c r="Q4893">
        <f>ROUND(CR4893*I4893,2)</f>
        <v>0</v>
      </c>
      <c r="R4893">
        <f>ROUND(CS4893*I4893,2)</f>
        <v>0</v>
      </c>
      <c r="S4893">
        <f>ROUND(CT4893*I4893,2)</f>
        <v>0</v>
      </c>
      <c r="T4893">
        <f>ROUND(CU4893*I4893,2)</f>
        <v>0</v>
      </c>
      <c r="U4893">
        <f>CV4893*I4893</f>
        <v>0</v>
      </c>
      <c r="V4893">
        <f>CW4893*I4893</f>
        <v>0</v>
      </c>
      <c r="W4893">
        <f>ROUND(CX4893*I4893,2)</f>
        <v>0</v>
      </c>
      <c r="X4893">
        <f t="shared" si="2292"/>
        <v>0</v>
      </c>
      <c r="Y4893">
        <f t="shared" si="2292"/>
        <v>0</v>
      </c>
      <c r="AA4893">
        <v>288585831</v>
      </c>
      <c r="AB4893">
        <f>ROUND((AC4893+AD4893+AF4893),6)</f>
        <v>51519</v>
      </c>
      <c r="AC4893">
        <f>ROUND(((ES4893*13)),6)</f>
        <v>0</v>
      </c>
      <c r="AD4893">
        <f>ROUND(((((ET4893*13))-((EU4893*13)))+AE4893),6)</f>
        <v>0</v>
      </c>
      <c r="AE4893">
        <f t="shared" si="2294"/>
        <v>0</v>
      </c>
      <c r="AF4893">
        <f t="shared" si="2294"/>
        <v>51519</v>
      </c>
      <c r="AG4893">
        <f>ROUND((AP4893),6)</f>
        <v>0</v>
      </c>
      <c r="AH4893">
        <f t="shared" si="2295"/>
        <v>52</v>
      </c>
      <c r="AI4893">
        <f t="shared" si="2295"/>
        <v>0</v>
      </c>
      <c r="AJ4893">
        <f>(AS4893)</f>
        <v>0</v>
      </c>
      <c r="AK4893">
        <v>3963</v>
      </c>
      <c r="AL4893">
        <v>0</v>
      </c>
      <c r="AM4893">
        <v>0</v>
      </c>
      <c r="AN4893">
        <v>0</v>
      </c>
      <c r="AO4893">
        <v>3963</v>
      </c>
      <c r="AP4893">
        <v>0</v>
      </c>
      <c r="AQ4893">
        <v>4</v>
      </c>
      <c r="AR4893">
        <v>0</v>
      </c>
      <c r="AS4893">
        <v>0</v>
      </c>
      <c r="AT4893">
        <v>70</v>
      </c>
      <c r="AU4893">
        <v>10</v>
      </c>
      <c r="AV4893">
        <v>1</v>
      </c>
      <c r="AW4893">
        <v>1</v>
      </c>
      <c r="AZ4893">
        <v>1</v>
      </c>
      <c r="BA4893">
        <v>1</v>
      </c>
      <c r="BB4893">
        <v>1</v>
      </c>
      <c r="BC4893">
        <v>1</v>
      </c>
      <c r="BD4893" t="s">
        <v>3</v>
      </c>
      <c r="BE4893" t="s">
        <v>3</v>
      </c>
      <c r="BF4893" t="s">
        <v>3</v>
      </c>
      <c r="BG4893" t="s">
        <v>3</v>
      </c>
      <c r="BH4893">
        <v>0</v>
      </c>
      <c r="BI4893">
        <v>4</v>
      </c>
      <c r="BJ4893" t="s">
        <v>127</v>
      </c>
      <c r="BM4893">
        <v>0</v>
      </c>
      <c r="BN4893">
        <v>284416172</v>
      </c>
      <c r="BO4893" t="s">
        <v>3</v>
      </c>
      <c r="BP4893">
        <v>0</v>
      </c>
      <c r="BQ4893">
        <v>1</v>
      </c>
      <c r="BR4893">
        <v>0</v>
      </c>
      <c r="BS4893">
        <v>1</v>
      </c>
      <c r="BT4893">
        <v>1</v>
      </c>
      <c r="BU4893">
        <v>1</v>
      </c>
      <c r="BV4893">
        <v>1</v>
      </c>
      <c r="BW4893">
        <v>1</v>
      </c>
      <c r="BX4893">
        <v>1</v>
      </c>
      <c r="BY4893" t="s">
        <v>3</v>
      </c>
      <c r="BZ4893">
        <v>70</v>
      </c>
      <c r="CA4893">
        <v>10</v>
      </c>
      <c r="CB4893" t="s">
        <v>3</v>
      </c>
      <c r="CE4893">
        <v>0</v>
      </c>
      <c r="CF4893">
        <v>0</v>
      </c>
      <c r="CG4893">
        <v>0</v>
      </c>
      <c r="CM4893">
        <v>0</v>
      </c>
      <c r="CN4893" t="s">
        <v>3</v>
      </c>
      <c r="CO4893">
        <v>0</v>
      </c>
      <c r="CP4893">
        <f>(P4893+Q4893+S4893)</f>
        <v>0</v>
      </c>
      <c r="CQ4893">
        <f>(AC4893*BC4893*AW4893)</f>
        <v>0</v>
      </c>
      <c r="CR4893">
        <f>(((((ET4893*13))*BB4893-((EU4893*13))*BS4893)+AE4893*BS4893)*AV4893)</f>
        <v>0</v>
      </c>
      <c r="CS4893">
        <f>(AE4893*BS4893*AV4893)</f>
        <v>0</v>
      </c>
      <c r="CT4893">
        <f>(AF4893*BA4893*AV4893)</f>
        <v>51519</v>
      </c>
      <c r="CU4893">
        <f>AG4893</f>
        <v>0</v>
      </c>
      <c r="CV4893">
        <f>(AH4893*AV4893)</f>
        <v>52</v>
      </c>
      <c r="CW4893">
        <f t="shared" si="2293"/>
        <v>0</v>
      </c>
      <c r="CX4893">
        <f t="shared" si="2293"/>
        <v>0</v>
      </c>
      <c r="CY4893">
        <f>((S4893*BZ4893)/100)</f>
        <v>0</v>
      </c>
      <c r="CZ4893">
        <f>((S4893*CA4893)/100)</f>
        <v>0</v>
      </c>
      <c r="DC4893" t="s">
        <v>3</v>
      </c>
      <c r="DD4893" t="s">
        <v>102</v>
      </c>
      <c r="DE4893" t="s">
        <v>102</v>
      </c>
      <c r="DF4893" t="s">
        <v>102</v>
      </c>
      <c r="DG4893" t="s">
        <v>102</v>
      </c>
      <c r="DH4893" t="s">
        <v>3</v>
      </c>
      <c r="DI4893" t="s">
        <v>102</v>
      </c>
      <c r="DJ4893" t="s">
        <v>102</v>
      </c>
      <c r="DK4893" t="s">
        <v>3</v>
      </c>
      <c r="DL4893" t="s">
        <v>3</v>
      </c>
      <c r="DM4893" t="s">
        <v>3</v>
      </c>
      <c r="DN4893">
        <v>0</v>
      </c>
      <c r="DO4893">
        <v>0</v>
      </c>
      <c r="DP4893">
        <v>1</v>
      </c>
      <c r="DQ4893">
        <v>1</v>
      </c>
      <c r="DU4893">
        <v>1013</v>
      </c>
      <c r="DV4893" t="s">
        <v>95</v>
      </c>
      <c r="DW4893" t="s">
        <v>95</v>
      </c>
      <c r="DX4893">
        <v>1</v>
      </c>
      <c r="DZ4893" t="s">
        <v>3</v>
      </c>
      <c r="EA4893" t="s">
        <v>3</v>
      </c>
      <c r="EB4893" t="s">
        <v>3</v>
      </c>
      <c r="EC4893" t="s">
        <v>3</v>
      </c>
      <c r="EE4893">
        <v>284416175</v>
      </c>
      <c r="EF4893">
        <v>1</v>
      </c>
      <c r="EG4893" t="s">
        <v>21</v>
      </c>
      <c r="EH4893">
        <v>0</v>
      </c>
      <c r="EI4893" t="s">
        <v>3</v>
      </c>
      <c r="EJ4893">
        <v>4</v>
      </c>
      <c r="EK4893">
        <v>0</v>
      </c>
      <c r="EL4893" t="s">
        <v>22</v>
      </c>
      <c r="EM4893" t="s">
        <v>23</v>
      </c>
      <c r="EO4893" t="s">
        <v>3</v>
      </c>
      <c r="EQ4893">
        <v>1441792</v>
      </c>
      <c r="ER4893">
        <v>3963</v>
      </c>
      <c r="ES4893">
        <v>0</v>
      </c>
      <c r="ET4893">
        <v>0</v>
      </c>
      <c r="EU4893">
        <v>0</v>
      </c>
      <c r="EV4893">
        <v>3963</v>
      </c>
      <c r="EW4893">
        <v>4</v>
      </c>
      <c r="EX4893">
        <v>0</v>
      </c>
      <c r="EY4893">
        <v>0</v>
      </c>
      <c r="FQ4893">
        <v>0</v>
      </c>
      <c r="FR4893">
        <v>0</v>
      </c>
      <c r="FS4893">
        <v>0</v>
      </c>
      <c r="FX4893">
        <v>70</v>
      </c>
      <c r="FY4893">
        <v>10</v>
      </c>
      <c r="GA4893" t="s">
        <v>3</v>
      </c>
      <c r="GD4893">
        <v>0</v>
      </c>
      <c r="GF4893">
        <v>1288945035</v>
      </c>
      <c r="GG4893">
        <v>2</v>
      </c>
      <c r="GH4893">
        <v>1</v>
      </c>
      <c r="GI4893">
        <v>-2</v>
      </c>
      <c r="GJ4893">
        <v>0</v>
      </c>
      <c r="GK4893">
        <f>ROUND(R4893*(R12)/100,2)</f>
        <v>0</v>
      </c>
      <c r="GL4893">
        <f>ROUND(IF(AND(BH4893=3,BI4893=3,FS4893&lt;&gt;0),P4893,0),2)</f>
        <v>0</v>
      </c>
      <c r="GM4893">
        <f>ROUND(O4893+X4893+Y4893+GK4893,2)+GX4893</f>
        <v>0</v>
      </c>
      <c r="GN4893">
        <f>IF(OR(BI4893=0,BI4893=1),GM4893-GX4893,0)</f>
        <v>0</v>
      </c>
      <c r="GO4893">
        <f>IF(BI4893=2,GM4893-GX4893,0)</f>
        <v>0</v>
      </c>
      <c r="GP4893">
        <f>IF(BI4893=4,GM4893-GX4893,0)</f>
        <v>0</v>
      </c>
      <c r="GR4893">
        <v>0</v>
      </c>
      <c r="GS4893">
        <v>0</v>
      </c>
      <c r="GT4893">
        <v>0</v>
      </c>
      <c r="GU4893" t="s">
        <v>3</v>
      </c>
      <c r="GV4893">
        <f>ROUND((GT4893),6)</f>
        <v>0</v>
      </c>
      <c r="GW4893">
        <v>1</v>
      </c>
      <c r="GX4893">
        <f>ROUND(HC4893*I4893,2)</f>
        <v>0</v>
      </c>
      <c r="HA4893">
        <v>0</v>
      </c>
      <c r="HB4893">
        <v>0</v>
      </c>
      <c r="HC4893">
        <f>GV4893*GW4893</f>
        <v>0</v>
      </c>
      <c r="HE4893" t="s">
        <v>3</v>
      </c>
      <c r="HF4893" t="s">
        <v>3</v>
      </c>
      <c r="HM4893" t="s">
        <v>3</v>
      </c>
      <c r="HN4893" t="s">
        <v>3</v>
      </c>
      <c r="HO4893" t="s">
        <v>3</v>
      </c>
      <c r="HP4893" t="s">
        <v>3</v>
      </c>
      <c r="HQ4893" t="s">
        <v>3</v>
      </c>
      <c r="HS4893">
        <v>0</v>
      </c>
      <c r="IK4893">
        <v>0</v>
      </c>
    </row>
    <row r="4895" spans="1:245" x14ac:dyDescent="0.25">
      <c r="A4895" s="2">
        <v>51</v>
      </c>
      <c r="B4895" s="2">
        <f>B4885</f>
        <v>1</v>
      </c>
      <c r="C4895" s="2">
        <f>A4885</f>
        <v>5</v>
      </c>
      <c r="D4895" s="2">
        <f>ROW(A4885)</f>
        <v>4885</v>
      </c>
      <c r="E4895" s="2"/>
      <c r="F4895" s="2" t="str">
        <f>IF(F4885&lt;&gt;"",F4885,"")</f>
        <v>Новый подраздел</v>
      </c>
      <c r="G4895" s="2" t="str">
        <f>IF(G4885&lt;&gt;"",G4885,"")</f>
        <v>СВН - Инженерные сооружения и коммуникации</v>
      </c>
      <c r="H4895" s="2">
        <v>0</v>
      </c>
      <c r="I4895" s="2"/>
      <c r="J4895" s="2"/>
      <c r="K4895" s="2"/>
      <c r="L4895" s="2"/>
      <c r="M4895" s="2"/>
      <c r="N4895" s="2"/>
      <c r="O4895" s="2">
        <f t="shared" ref="O4895:T4895" si="2296">ROUND(AB4895,2)</f>
        <v>0</v>
      </c>
      <c r="P4895" s="2">
        <f t="shared" si="2296"/>
        <v>0</v>
      </c>
      <c r="Q4895" s="2">
        <f t="shared" si="2296"/>
        <v>0</v>
      </c>
      <c r="R4895" s="2">
        <f t="shared" si="2296"/>
        <v>0</v>
      </c>
      <c r="S4895" s="2">
        <f t="shared" si="2296"/>
        <v>0</v>
      </c>
      <c r="T4895" s="2">
        <f t="shared" si="2296"/>
        <v>0</v>
      </c>
      <c r="U4895" s="2">
        <f>AH4895</f>
        <v>0</v>
      </c>
      <c r="V4895" s="2">
        <f>AI4895</f>
        <v>0</v>
      </c>
      <c r="W4895" s="2">
        <f>ROUND(AJ4895,2)</f>
        <v>0</v>
      </c>
      <c r="X4895" s="2">
        <f>ROUND(AK4895,2)</f>
        <v>0</v>
      </c>
      <c r="Y4895" s="2">
        <f>ROUND(AL4895,2)</f>
        <v>0</v>
      </c>
      <c r="Z4895" s="2"/>
      <c r="AA4895" s="2"/>
      <c r="AB4895" s="2">
        <f>ROUND(SUMIF(AA4889:AA4893,"=288585831",O4889:O4893),2)</f>
        <v>0</v>
      </c>
      <c r="AC4895" s="2">
        <f>ROUND(SUMIF(AA4889:AA4893,"=288585831",P4889:P4893),2)</f>
        <v>0</v>
      </c>
      <c r="AD4895" s="2">
        <f>ROUND(SUMIF(AA4889:AA4893,"=288585831",Q4889:Q4893),2)</f>
        <v>0</v>
      </c>
      <c r="AE4895" s="2">
        <f>ROUND(SUMIF(AA4889:AA4893,"=288585831",R4889:R4893),2)</f>
        <v>0</v>
      </c>
      <c r="AF4895" s="2">
        <f>ROUND(SUMIF(AA4889:AA4893,"=288585831",S4889:S4893),2)</f>
        <v>0</v>
      </c>
      <c r="AG4895" s="2">
        <f>ROUND(SUMIF(AA4889:AA4893,"=288585831",T4889:T4893),2)</f>
        <v>0</v>
      </c>
      <c r="AH4895" s="2">
        <f>SUMIF(AA4889:AA4893,"=288585831",U4889:U4893)</f>
        <v>0</v>
      </c>
      <c r="AI4895" s="2">
        <f>SUMIF(AA4889:AA4893,"=288585831",V4889:V4893)</f>
        <v>0</v>
      </c>
      <c r="AJ4895" s="2">
        <f>ROUND(SUMIF(AA4889:AA4893,"=288585831",W4889:W4893),2)</f>
        <v>0</v>
      </c>
      <c r="AK4895" s="2">
        <f>ROUND(SUMIF(AA4889:AA4893,"=288585831",X4889:X4893),2)</f>
        <v>0</v>
      </c>
      <c r="AL4895" s="2">
        <f>ROUND(SUMIF(AA4889:AA4893,"=288585831",Y4889:Y4893),2)</f>
        <v>0</v>
      </c>
      <c r="AM4895" s="2"/>
      <c r="AN4895" s="2"/>
      <c r="AO4895" s="2">
        <f t="shared" ref="AO4895:BD4895" si="2297">ROUND(BX4895,2)</f>
        <v>0</v>
      </c>
      <c r="AP4895" s="2">
        <f t="shared" si="2297"/>
        <v>0</v>
      </c>
      <c r="AQ4895" s="2">
        <f t="shared" si="2297"/>
        <v>0</v>
      </c>
      <c r="AR4895" s="2">
        <f t="shared" si="2297"/>
        <v>0</v>
      </c>
      <c r="AS4895" s="2">
        <f t="shared" si="2297"/>
        <v>0</v>
      </c>
      <c r="AT4895" s="2">
        <f t="shared" si="2297"/>
        <v>0</v>
      </c>
      <c r="AU4895" s="2">
        <f t="shared" si="2297"/>
        <v>0</v>
      </c>
      <c r="AV4895" s="2">
        <f t="shared" si="2297"/>
        <v>0</v>
      </c>
      <c r="AW4895" s="2">
        <f t="shared" si="2297"/>
        <v>0</v>
      </c>
      <c r="AX4895" s="2">
        <f t="shared" si="2297"/>
        <v>0</v>
      </c>
      <c r="AY4895" s="2">
        <f t="shared" si="2297"/>
        <v>0</v>
      </c>
      <c r="AZ4895" s="2">
        <f t="shared" si="2297"/>
        <v>0</v>
      </c>
      <c r="BA4895" s="2">
        <f t="shared" si="2297"/>
        <v>0</v>
      </c>
      <c r="BB4895" s="2">
        <f t="shared" si="2297"/>
        <v>0</v>
      </c>
      <c r="BC4895" s="2">
        <f t="shared" si="2297"/>
        <v>0</v>
      </c>
      <c r="BD4895" s="2">
        <f t="shared" si="2297"/>
        <v>0</v>
      </c>
      <c r="BE4895" s="2"/>
      <c r="BF4895" s="2"/>
      <c r="BG4895" s="2"/>
      <c r="BH4895" s="2"/>
      <c r="BI4895" s="2"/>
      <c r="BJ4895" s="2"/>
      <c r="BK4895" s="2"/>
      <c r="BL4895" s="2"/>
      <c r="BM4895" s="2"/>
      <c r="BN4895" s="2"/>
      <c r="BO4895" s="2"/>
      <c r="BP4895" s="2"/>
      <c r="BQ4895" s="2"/>
      <c r="BR4895" s="2"/>
      <c r="BS4895" s="2"/>
      <c r="BT4895" s="2"/>
      <c r="BU4895" s="2"/>
      <c r="BV4895" s="2"/>
      <c r="BW4895" s="2"/>
      <c r="BX4895" s="2">
        <f>ROUND(SUMIF(AA4889:AA4893,"=288585831",FQ4889:FQ4893),2)</f>
        <v>0</v>
      </c>
      <c r="BY4895" s="2">
        <f>ROUND(SUMIF(AA4889:AA4893,"=288585831",FR4889:FR4893),2)</f>
        <v>0</v>
      </c>
      <c r="BZ4895" s="2">
        <f>ROUND(SUMIF(AA4889:AA4893,"=288585831",GL4889:GL4893),2)</f>
        <v>0</v>
      </c>
      <c r="CA4895" s="2">
        <f>ROUND(SUMIF(AA4889:AA4893,"=288585831",GM4889:GM4893),2)</f>
        <v>0</v>
      </c>
      <c r="CB4895" s="2">
        <f>ROUND(SUMIF(AA4889:AA4893,"=288585831",GN4889:GN4893),2)</f>
        <v>0</v>
      </c>
      <c r="CC4895" s="2">
        <f>ROUND(SUMIF(AA4889:AA4893,"=288585831",GO4889:GO4893),2)</f>
        <v>0</v>
      </c>
      <c r="CD4895" s="2">
        <f>ROUND(SUMIF(AA4889:AA4893,"=288585831",GP4889:GP4893),2)</f>
        <v>0</v>
      </c>
      <c r="CE4895" s="2">
        <f>AC4895-BX4895</f>
        <v>0</v>
      </c>
      <c r="CF4895" s="2">
        <f>AC4895-BY4895</f>
        <v>0</v>
      </c>
      <c r="CG4895" s="2">
        <f>BX4895-BZ4895</f>
        <v>0</v>
      </c>
      <c r="CH4895" s="2">
        <f>AC4895-BX4895-BY4895+BZ4895</f>
        <v>0</v>
      </c>
      <c r="CI4895" s="2">
        <f>BY4895-BZ4895</f>
        <v>0</v>
      </c>
      <c r="CJ4895" s="2">
        <f>ROUND(SUMIF(AA4889:AA4893,"=288585831",GX4889:GX4893),2)</f>
        <v>0</v>
      </c>
      <c r="CK4895" s="2">
        <f>ROUND(SUMIF(AA4889:AA4893,"=288585831",GY4889:GY4893),2)</f>
        <v>0</v>
      </c>
      <c r="CL4895" s="2">
        <f>ROUND(SUMIF(AA4889:AA4893,"=288585831",GZ4889:GZ4893),2)</f>
        <v>0</v>
      </c>
      <c r="CM4895" s="2">
        <f>ROUND(SUMIF(AA4889:AA4893,"=288585831",HD4889:HD4893),2)</f>
        <v>0</v>
      </c>
      <c r="CN4895" s="2"/>
      <c r="CO4895" s="2"/>
      <c r="CP4895" s="2"/>
      <c r="CQ4895" s="2"/>
      <c r="CR4895" s="2"/>
      <c r="CS4895" s="2"/>
      <c r="CT4895" s="2"/>
      <c r="CU4895" s="2"/>
      <c r="CV4895" s="2"/>
      <c r="CW4895" s="2"/>
      <c r="CX4895" s="2"/>
      <c r="CY4895" s="2"/>
      <c r="CZ4895" s="2"/>
      <c r="DA4895" s="2"/>
      <c r="DB4895" s="2"/>
      <c r="DC4895" s="2"/>
      <c r="DD4895" s="2"/>
      <c r="DE4895" s="2"/>
      <c r="DF4895" s="2"/>
      <c r="DG4895" s="3"/>
      <c r="DH4895" s="3"/>
      <c r="DI4895" s="3"/>
      <c r="DJ4895" s="3"/>
      <c r="DK4895" s="3"/>
      <c r="DL4895" s="3"/>
      <c r="DM4895" s="3"/>
      <c r="DN4895" s="3"/>
      <c r="DO4895" s="3"/>
      <c r="DP4895" s="3"/>
      <c r="DQ4895" s="3"/>
      <c r="DR4895" s="3"/>
      <c r="DS4895" s="3"/>
      <c r="DT4895" s="3"/>
      <c r="DU4895" s="3"/>
      <c r="DV4895" s="3"/>
      <c r="DW4895" s="3"/>
      <c r="DX4895" s="3"/>
      <c r="DY4895" s="3"/>
      <c r="DZ4895" s="3"/>
      <c r="EA4895" s="3"/>
      <c r="EB4895" s="3"/>
      <c r="EC4895" s="3"/>
      <c r="ED4895" s="3"/>
      <c r="EE4895" s="3"/>
      <c r="EF4895" s="3"/>
      <c r="EG4895" s="3"/>
      <c r="EH4895" s="3"/>
      <c r="EI4895" s="3"/>
      <c r="EJ4895" s="3"/>
      <c r="EK4895" s="3"/>
      <c r="EL4895" s="3"/>
      <c r="EM4895" s="3"/>
      <c r="EN4895" s="3"/>
      <c r="EO4895" s="3"/>
      <c r="EP4895" s="3"/>
      <c r="EQ4895" s="3"/>
      <c r="ER4895" s="3"/>
      <c r="ES4895" s="3"/>
      <c r="ET4895" s="3"/>
      <c r="EU4895" s="3"/>
      <c r="EV4895" s="3"/>
      <c r="EW4895" s="3"/>
      <c r="EX4895" s="3"/>
      <c r="EY4895" s="3"/>
      <c r="EZ4895" s="3"/>
      <c r="FA4895" s="3"/>
      <c r="FB4895" s="3"/>
      <c r="FC4895" s="3"/>
      <c r="FD4895" s="3"/>
      <c r="FE4895" s="3"/>
      <c r="FF4895" s="3"/>
      <c r="FG4895" s="3"/>
      <c r="FH4895" s="3"/>
      <c r="FI4895" s="3"/>
      <c r="FJ4895" s="3"/>
      <c r="FK4895" s="3"/>
      <c r="FL4895" s="3"/>
      <c r="FM4895" s="3"/>
      <c r="FN4895" s="3"/>
      <c r="FO4895" s="3"/>
      <c r="FP4895" s="3"/>
      <c r="FQ4895" s="3"/>
      <c r="FR4895" s="3"/>
      <c r="FS4895" s="3"/>
      <c r="FT4895" s="3"/>
      <c r="FU4895" s="3"/>
      <c r="FV4895" s="3"/>
      <c r="FW4895" s="3"/>
      <c r="FX4895" s="3"/>
      <c r="FY4895" s="3"/>
      <c r="FZ4895" s="3"/>
      <c r="GA4895" s="3"/>
      <c r="GB4895" s="3"/>
      <c r="GC4895" s="3"/>
      <c r="GD4895" s="3"/>
      <c r="GE4895" s="3"/>
      <c r="GF4895" s="3"/>
      <c r="GG4895" s="3"/>
      <c r="GH4895" s="3"/>
      <c r="GI4895" s="3"/>
      <c r="GJ4895" s="3"/>
      <c r="GK4895" s="3"/>
      <c r="GL4895" s="3"/>
      <c r="GM4895" s="3"/>
      <c r="GN4895" s="3"/>
      <c r="GO4895" s="3"/>
      <c r="GP4895" s="3"/>
      <c r="GQ4895" s="3"/>
      <c r="GR4895" s="3"/>
      <c r="GS4895" s="3"/>
      <c r="GT4895" s="3"/>
      <c r="GU4895" s="3"/>
      <c r="GV4895" s="3"/>
      <c r="GW4895" s="3"/>
      <c r="GX4895" s="3">
        <v>0</v>
      </c>
    </row>
    <row r="4897" spans="1:28" x14ac:dyDescent="0.25">
      <c r="A4897" s="4">
        <v>50</v>
      </c>
      <c r="B4897" s="4">
        <v>0</v>
      </c>
      <c r="C4897" s="4">
        <v>0</v>
      </c>
      <c r="D4897" s="4">
        <v>1</v>
      </c>
      <c r="E4897" s="4">
        <v>201</v>
      </c>
      <c r="F4897" s="4">
        <f>ROUND(Source!O4895,O4897)</f>
        <v>0</v>
      </c>
      <c r="G4897" s="4" t="s">
        <v>24</v>
      </c>
      <c r="H4897" s="4" t="s">
        <v>25</v>
      </c>
      <c r="I4897" s="4"/>
      <c r="J4897" s="4"/>
      <c r="K4897" s="4">
        <v>201</v>
      </c>
      <c r="L4897" s="4">
        <v>1</v>
      </c>
      <c r="M4897" s="4">
        <v>3</v>
      </c>
      <c r="N4897" s="4" t="s">
        <v>3</v>
      </c>
      <c r="O4897" s="4">
        <v>2</v>
      </c>
      <c r="P4897" s="4"/>
      <c r="Q4897" s="4"/>
      <c r="R4897" s="4"/>
      <c r="S4897" s="4"/>
      <c r="T4897" s="4"/>
      <c r="U4897" s="4"/>
      <c r="V4897" s="4"/>
      <c r="W4897" s="4">
        <v>347429.42</v>
      </c>
      <c r="X4897" s="4">
        <v>1</v>
      </c>
      <c r="Y4897" s="4">
        <v>347429.42</v>
      </c>
      <c r="Z4897" s="4"/>
      <c r="AA4897" s="4"/>
      <c r="AB4897" s="4"/>
    </row>
    <row r="4898" spans="1:28" x14ac:dyDescent="0.25">
      <c r="A4898" s="4">
        <v>50</v>
      </c>
      <c r="B4898" s="4">
        <v>0</v>
      </c>
      <c r="C4898" s="4">
        <v>0</v>
      </c>
      <c r="D4898" s="4">
        <v>1</v>
      </c>
      <c r="E4898" s="4">
        <v>202</v>
      </c>
      <c r="F4898" s="4">
        <f>ROUND(Source!P4895,O4898)</f>
        <v>0</v>
      </c>
      <c r="G4898" s="4" t="s">
        <v>26</v>
      </c>
      <c r="H4898" s="4" t="s">
        <v>27</v>
      </c>
      <c r="I4898" s="4"/>
      <c r="J4898" s="4"/>
      <c r="K4898" s="4">
        <v>202</v>
      </c>
      <c r="L4898" s="4">
        <v>2</v>
      </c>
      <c r="M4898" s="4">
        <v>3</v>
      </c>
      <c r="N4898" s="4" t="s">
        <v>3</v>
      </c>
      <c r="O4898" s="4">
        <v>2</v>
      </c>
      <c r="P4898" s="4"/>
      <c r="Q4898" s="4"/>
      <c r="R4898" s="4"/>
      <c r="S4898" s="4"/>
      <c r="T4898" s="4"/>
      <c r="U4898" s="4"/>
      <c r="V4898" s="4"/>
      <c r="W4898" s="4">
        <v>0</v>
      </c>
      <c r="X4898" s="4">
        <v>1</v>
      </c>
      <c r="Y4898" s="4">
        <v>0</v>
      </c>
      <c r="Z4898" s="4"/>
      <c r="AA4898" s="4"/>
      <c r="AB4898" s="4"/>
    </row>
    <row r="4899" spans="1:28" x14ac:dyDescent="0.25">
      <c r="A4899" s="4">
        <v>50</v>
      </c>
      <c r="B4899" s="4">
        <v>0</v>
      </c>
      <c r="C4899" s="4">
        <v>0</v>
      </c>
      <c r="D4899" s="4">
        <v>1</v>
      </c>
      <c r="E4899" s="4">
        <v>222</v>
      </c>
      <c r="F4899" s="4">
        <f>ROUND(Source!AO4895,O4899)</f>
        <v>0</v>
      </c>
      <c r="G4899" s="4" t="s">
        <v>28</v>
      </c>
      <c r="H4899" s="4" t="s">
        <v>29</v>
      </c>
      <c r="I4899" s="4"/>
      <c r="J4899" s="4"/>
      <c r="K4899" s="4">
        <v>222</v>
      </c>
      <c r="L4899" s="4">
        <v>3</v>
      </c>
      <c r="M4899" s="4">
        <v>3</v>
      </c>
      <c r="N4899" s="4" t="s">
        <v>3</v>
      </c>
      <c r="O4899" s="4">
        <v>2</v>
      </c>
      <c r="P4899" s="4"/>
      <c r="Q4899" s="4"/>
      <c r="R4899" s="4"/>
      <c r="S4899" s="4"/>
      <c r="T4899" s="4"/>
      <c r="U4899" s="4"/>
      <c r="V4899" s="4"/>
      <c r="W4899" s="4">
        <v>0</v>
      </c>
      <c r="X4899" s="4">
        <v>1</v>
      </c>
      <c r="Y4899" s="4">
        <v>0</v>
      </c>
      <c r="Z4899" s="4"/>
      <c r="AA4899" s="4"/>
      <c r="AB4899" s="4"/>
    </row>
    <row r="4900" spans="1:28" x14ac:dyDescent="0.25">
      <c r="A4900" s="4">
        <v>50</v>
      </c>
      <c r="B4900" s="4">
        <v>0</v>
      </c>
      <c r="C4900" s="4">
        <v>0</v>
      </c>
      <c r="D4900" s="4">
        <v>1</v>
      </c>
      <c r="E4900" s="4">
        <v>225</v>
      </c>
      <c r="F4900" s="4">
        <f>ROUND(Source!AV4895,O4900)</f>
        <v>0</v>
      </c>
      <c r="G4900" s="4" t="s">
        <v>30</v>
      </c>
      <c r="H4900" s="4" t="s">
        <v>31</v>
      </c>
      <c r="I4900" s="4"/>
      <c r="J4900" s="4"/>
      <c r="K4900" s="4">
        <v>225</v>
      </c>
      <c r="L4900" s="4">
        <v>4</v>
      </c>
      <c r="M4900" s="4">
        <v>3</v>
      </c>
      <c r="N4900" s="4" t="s">
        <v>3</v>
      </c>
      <c r="O4900" s="4">
        <v>2</v>
      </c>
      <c r="P4900" s="4"/>
      <c r="Q4900" s="4"/>
      <c r="R4900" s="4"/>
      <c r="S4900" s="4"/>
      <c r="T4900" s="4"/>
      <c r="U4900" s="4"/>
      <c r="V4900" s="4"/>
      <c r="W4900" s="4">
        <v>0</v>
      </c>
      <c r="X4900" s="4">
        <v>1</v>
      </c>
      <c r="Y4900" s="4">
        <v>0</v>
      </c>
      <c r="Z4900" s="4"/>
      <c r="AA4900" s="4"/>
      <c r="AB4900" s="4"/>
    </row>
    <row r="4901" spans="1:28" x14ac:dyDescent="0.25">
      <c r="A4901" s="4">
        <v>50</v>
      </c>
      <c r="B4901" s="4">
        <v>0</v>
      </c>
      <c r="C4901" s="4">
        <v>0</v>
      </c>
      <c r="D4901" s="4">
        <v>1</v>
      </c>
      <c r="E4901" s="4">
        <v>226</v>
      </c>
      <c r="F4901" s="4">
        <f>ROUND(Source!AW4895,O4901)</f>
        <v>0</v>
      </c>
      <c r="G4901" s="4" t="s">
        <v>32</v>
      </c>
      <c r="H4901" s="4" t="s">
        <v>33</v>
      </c>
      <c r="I4901" s="4"/>
      <c r="J4901" s="4"/>
      <c r="K4901" s="4">
        <v>226</v>
      </c>
      <c r="L4901" s="4">
        <v>5</v>
      </c>
      <c r="M4901" s="4">
        <v>3</v>
      </c>
      <c r="N4901" s="4" t="s">
        <v>3</v>
      </c>
      <c r="O4901" s="4">
        <v>2</v>
      </c>
      <c r="P4901" s="4"/>
      <c r="Q4901" s="4"/>
      <c r="R4901" s="4"/>
      <c r="S4901" s="4"/>
      <c r="T4901" s="4"/>
      <c r="U4901" s="4"/>
      <c r="V4901" s="4"/>
      <c r="W4901" s="4">
        <v>0</v>
      </c>
      <c r="X4901" s="4">
        <v>1</v>
      </c>
      <c r="Y4901" s="4">
        <v>0</v>
      </c>
      <c r="Z4901" s="4"/>
      <c r="AA4901" s="4"/>
      <c r="AB4901" s="4"/>
    </row>
    <row r="4902" spans="1:28" x14ac:dyDescent="0.25">
      <c r="A4902" s="4">
        <v>50</v>
      </c>
      <c r="B4902" s="4">
        <v>0</v>
      </c>
      <c r="C4902" s="4">
        <v>0</v>
      </c>
      <c r="D4902" s="4">
        <v>1</v>
      </c>
      <c r="E4902" s="4">
        <v>227</v>
      </c>
      <c r="F4902" s="4">
        <f>ROUND(Source!AX4895,O4902)</f>
        <v>0</v>
      </c>
      <c r="G4902" s="4" t="s">
        <v>34</v>
      </c>
      <c r="H4902" s="4" t="s">
        <v>35</v>
      </c>
      <c r="I4902" s="4"/>
      <c r="J4902" s="4"/>
      <c r="K4902" s="4">
        <v>227</v>
      </c>
      <c r="L4902" s="4">
        <v>6</v>
      </c>
      <c r="M4902" s="4">
        <v>3</v>
      </c>
      <c r="N4902" s="4" t="s">
        <v>3</v>
      </c>
      <c r="O4902" s="4">
        <v>2</v>
      </c>
      <c r="P4902" s="4"/>
      <c r="Q4902" s="4"/>
      <c r="R4902" s="4"/>
      <c r="S4902" s="4"/>
      <c r="T4902" s="4"/>
      <c r="U4902" s="4"/>
      <c r="V4902" s="4"/>
      <c r="W4902" s="4">
        <v>0</v>
      </c>
      <c r="X4902" s="4">
        <v>1</v>
      </c>
      <c r="Y4902" s="4">
        <v>0</v>
      </c>
      <c r="Z4902" s="4"/>
      <c r="AA4902" s="4"/>
      <c r="AB4902" s="4"/>
    </row>
    <row r="4903" spans="1:28" x14ac:dyDescent="0.25">
      <c r="A4903" s="4">
        <v>50</v>
      </c>
      <c r="B4903" s="4">
        <v>0</v>
      </c>
      <c r="C4903" s="4">
        <v>0</v>
      </c>
      <c r="D4903" s="4">
        <v>1</v>
      </c>
      <c r="E4903" s="4">
        <v>228</v>
      </c>
      <c r="F4903" s="4">
        <f>ROUND(Source!AY4895,O4903)</f>
        <v>0</v>
      </c>
      <c r="G4903" s="4" t="s">
        <v>36</v>
      </c>
      <c r="H4903" s="4" t="s">
        <v>37</v>
      </c>
      <c r="I4903" s="4"/>
      <c r="J4903" s="4"/>
      <c r="K4903" s="4">
        <v>228</v>
      </c>
      <c r="L4903" s="4">
        <v>7</v>
      </c>
      <c r="M4903" s="4">
        <v>3</v>
      </c>
      <c r="N4903" s="4" t="s">
        <v>3</v>
      </c>
      <c r="O4903" s="4">
        <v>2</v>
      </c>
      <c r="P4903" s="4"/>
      <c r="Q4903" s="4"/>
      <c r="R4903" s="4"/>
      <c r="S4903" s="4"/>
      <c r="T4903" s="4"/>
      <c r="U4903" s="4"/>
      <c r="V4903" s="4"/>
      <c r="W4903" s="4">
        <v>0</v>
      </c>
      <c r="X4903" s="4">
        <v>1</v>
      </c>
      <c r="Y4903" s="4">
        <v>0</v>
      </c>
      <c r="Z4903" s="4"/>
      <c r="AA4903" s="4"/>
      <c r="AB4903" s="4"/>
    </row>
    <row r="4904" spans="1:28" x14ac:dyDescent="0.25">
      <c r="A4904" s="4">
        <v>50</v>
      </c>
      <c r="B4904" s="4">
        <v>0</v>
      </c>
      <c r="C4904" s="4">
        <v>0</v>
      </c>
      <c r="D4904" s="4">
        <v>1</v>
      </c>
      <c r="E4904" s="4">
        <v>216</v>
      </c>
      <c r="F4904" s="4">
        <f>ROUND(Source!AP4895,O4904)</f>
        <v>0</v>
      </c>
      <c r="G4904" s="4" t="s">
        <v>38</v>
      </c>
      <c r="H4904" s="4" t="s">
        <v>39</v>
      </c>
      <c r="I4904" s="4"/>
      <c r="J4904" s="4"/>
      <c r="K4904" s="4">
        <v>216</v>
      </c>
      <c r="L4904" s="4">
        <v>8</v>
      </c>
      <c r="M4904" s="4">
        <v>3</v>
      </c>
      <c r="N4904" s="4" t="s">
        <v>3</v>
      </c>
      <c r="O4904" s="4">
        <v>2</v>
      </c>
      <c r="P4904" s="4"/>
      <c r="Q4904" s="4"/>
      <c r="R4904" s="4"/>
      <c r="S4904" s="4"/>
      <c r="T4904" s="4"/>
      <c r="U4904" s="4"/>
      <c r="V4904" s="4"/>
      <c r="W4904" s="4">
        <v>0</v>
      </c>
      <c r="X4904" s="4">
        <v>1</v>
      </c>
      <c r="Y4904" s="4">
        <v>0</v>
      </c>
      <c r="Z4904" s="4"/>
      <c r="AA4904" s="4"/>
      <c r="AB4904" s="4"/>
    </row>
    <row r="4905" spans="1:28" x14ac:dyDescent="0.25">
      <c r="A4905" s="4">
        <v>50</v>
      </c>
      <c r="B4905" s="4">
        <v>0</v>
      </c>
      <c r="C4905" s="4">
        <v>0</v>
      </c>
      <c r="D4905" s="4">
        <v>1</v>
      </c>
      <c r="E4905" s="4">
        <v>223</v>
      </c>
      <c r="F4905" s="4">
        <f>ROUND(Source!AQ4895,O4905)</f>
        <v>0</v>
      </c>
      <c r="G4905" s="4" t="s">
        <v>40</v>
      </c>
      <c r="H4905" s="4" t="s">
        <v>41</v>
      </c>
      <c r="I4905" s="4"/>
      <c r="J4905" s="4"/>
      <c r="K4905" s="4">
        <v>223</v>
      </c>
      <c r="L4905" s="4">
        <v>9</v>
      </c>
      <c r="M4905" s="4">
        <v>3</v>
      </c>
      <c r="N4905" s="4" t="s">
        <v>3</v>
      </c>
      <c r="O4905" s="4">
        <v>2</v>
      </c>
      <c r="P4905" s="4"/>
      <c r="Q4905" s="4"/>
      <c r="R4905" s="4"/>
      <c r="S4905" s="4"/>
      <c r="T4905" s="4"/>
      <c r="U4905" s="4"/>
      <c r="V4905" s="4"/>
      <c r="W4905" s="4">
        <v>0</v>
      </c>
      <c r="X4905" s="4">
        <v>1</v>
      </c>
      <c r="Y4905" s="4">
        <v>0</v>
      </c>
      <c r="Z4905" s="4"/>
      <c r="AA4905" s="4"/>
      <c r="AB4905" s="4"/>
    </row>
    <row r="4906" spans="1:28" x14ac:dyDescent="0.25">
      <c r="A4906" s="4">
        <v>50</v>
      </c>
      <c r="B4906" s="4">
        <v>0</v>
      </c>
      <c r="C4906" s="4">
        <v>0</v>
      </c>
      <c r="D4906" s="4">
        <v>1</v>
      </c>
      <c r="E4906" s="4">
        <v>229</v>
      </c>
      <c r="F4906" s="4">
        <f>ROUND(Source!AZ4895,O4906)</f>
        <v>0</v>
      </c>
      <c r="G4906" s="4" t="s">
        <v>42</v>
      </c>
      <c r="H4906" s="4" t="s">
        <v>43</v>
      </c>
      <c r="I4906" s="4"/>
      <c r="J4906" s="4"/>
      <c r="K4906" s="4">
        <v>229</v>
      </c>
      <c r="L4906" s="4">
        <v>10</v>
      </c>
      <c r="M4906" s="4">
        <v>3</v>
      </c>
      <c r="N4906" s="4" t="s">
        <v>3</v>
      </c>
      <c r="O4906" s="4">
        <v>2</v>
      </c>
      <c r="P4906" s="4"/>
      <c r="Q4906" s="4"/>
      <c r="R4906" s="4"/>
      <c r="S4906" s="4"/>
      <c r="T4906" s="4"/>
      <c r="U4906" s="4"/>
      <c r="V4906" s="4"/>
      <c r="W4906" s="4">
        <v>0</v>
      </c>
      <c r="X4906" s="4">
        <v>1</v>
      </c>
      <c r="Y4906" s="4">
        <v>0</v>
      </c>
      <c r="Z4906" s="4"/>
      <c r="AA4906" s="4"/>
      <c r="AB4906" s="4"/>
    </row>
    <row r="4907" spans="1:28" x14ac:dyDescent="0.25">
      <c r="A4907" s="4">
        <v>50</v>
      </c>
      <c r="B4907" s="4">
        <v>0</v>
      </c>
      <c r="C4907" s="4">
        <v>0</v>
      </c>
      <c r="D4907" s="4">
        <v>1</v>
      </c>
      <c r="E4907" s="4">
        <v>203</v>
      </c>
      <c r="F4907" s="4">
        <f>ROUND(Source!Q4895,O4907)</f>
        <v>0</v>
      </c>
      <c r="G4907" s="4" t="s">
        <v>44</v>
      </c>
      <c r="H4907" s="4" t="s">
        <v>45</v>
      </c>
      <c r="I4907" s="4"/>
      <c r="J4907" s="4"/>
      <c r="K4907" s="4">
        <v>203</v>
      </c>
      <c r="L4907" s="4">
        <v>11</v>
      </c>
      <c r="M4907" s="4">
        <v>3</v>
      </c>
      <c r="N4907" s="4" t="s">
        <v>3</v>
      </c>
      <c r="O4907" s="4">
        <v>2</v>
      </c>
      <c r="P4907" s="4"/>
      <c r="Q4907" s="4"/>
      <c r="R4907" s="4"/>
      <c r="S4907" s="4"/>
      <c r="T4907" s="4"/>
      <c r="U4907" s="4"/>
      <c r="V4907" s="4"/>
      <c r="W4907" s="4">
        <v>1016.34</v>
      </c>
      <c r="X4907" s="4">
        <v>1</v>
      </c>
      <c r="Y4907" s="4">
        <v>1016.34</v>
      </c>
      <c r="Z4907" s="4"/>
      <c r="AA4907" s="4"/>
      <c r="AB4907" s="4"/>
    </row>
    <row r="4908" spans="1:28" x14ac:dyDescent="0.25">
      <c r="A4908" s="4">
        <v>50</v>
      </c>
      <c r="B4908" s="4">
        <v>0</v>
      </c>
      <c r="C4908" s="4">
        <v>0</v>
      </c>
      <c r="D4908" s="4">
        <v>1</v>
      </c>
      <c r="E4908" s="4">
        <v>231</v>
      </c>
      <c r="F4908" s="4">
        <f>ROUND(Source!BB4895,O4908)</f>
        <v>0</v>
      </c>
      <c r="G4908" s="4" t="s">
        <v>46</v>
      </c>
      <c r="H4908" s="4" t="s">
        <v>47</v>
      </c>
      <c r="I4908" s="4"/>
      <c r="J4908" s="4"/>
      <c r="K4908" s="4">
        <v>231</v>
      </c>
      <c r="L4908" s="4">
        <v>12</v>
      </c>
      <c r="M4908" s="4">
        <v>3</v>
      </c>
      <c r="N4908" s="4" t="s">
        <v>3</v>
      </c>
      <c r="O4908" s="4">
        <v>2</v>
      </c>
      <c r="P4908" s="4"/>
      <c r="Q4908" s="4"/>
      <c r="R4908" s="4"/>
      <c r="S4908" s="4"/>
      <c r="T4908" s="4"/>
      <c r="U4908" s="4"/>
      <c r="V4908" s="4"/>
      <c r="W4908" s="4">
        <v>0</v>
      </c>
      <c r="X4908" s="4">
        <v>1</v>
      </c>
      <c r="Y4908" s="4">
        <v>0</v>
      </c>
      <c r="Z4908" s="4"/>
      <c r="AA4908" s="4"/>
      <c r="AB4908" s="4"/>
    </row>
    <row r="4909" spans="1:28" x14ac:dyDescent="0.25">
      <c r="A4909" s="4">
        <v>50</v>
      </c>
      <c r="B4909" s="4">
        <v>0</v>
      </c>
      <c r="C4909" s="4">
        <v>0</v>
      </c>
      <c r="D4909" s="4">
        <v>1</v>
      </c>
      <c r="E4909" s="4">
        <v>204</v>
      </c>
      <c r="F4909" s="4">
        <f>ROUND(Source!R4895,O4909)</f>
        <v>0</v>
      </c>
      <c r="G4909" s="4" t="s">
        <v>48</v>
      </c>
      <c r="H4909" s="4" t="s">
        <v>49</v>
      </c>
      <c r="I4909" s="4"/>
      <c r="J4909" s="4"/>
      <c r="K4909" s="4">
        <v>204</v>
      </c>
      <c r="L4909" s="4">
        <v>13</v>
      </c>
      <c r="M4909" s="4">
        <v>3</v>
      </c>
      <c r="N4909" s="4" t="s">
        <v>3</v>
      </c>
      <c r="O4909" s="4">
        <v>2</v>
      </c>
      <c r="P4909" s="4"/>
      <c r="Q4909" s="4"/>
      <c r="R4909" s="4"/>
      <c r="S4909" s="4"/>
      <c r="T4909" s="4"/>
      <c r="U4909" s="4"/>
      <c r="V4909" s="4"/>
      <c r="W4909" s="4">
        <v>644.28</v>
      </c>
      <c r="X4909" s="4">
        <v>1</v>
      </c>
      <c r="Y4909" s="4">
        <v>644.28</v>
      </c>
      <c r="Z4909" s="4"/>
      <c r="AA4909" s="4"/>
      <c r="AB4909" s="4"/>
    </row>
    <row r="4910" spans="1:28" x14ac:dyDescent="0.25">
      <c r="A4910" s="4">
        <v>50</v>
      </c>
      <c r="B4910" s="4">
        <v>0</v>
      </c>
      <c r="C4910" s="4">
        <v>0</v>
      </c>
      <c r="D4910" s="4">
        <v>1</v>
      </c>
      <c r="E4910" s="4">
        <v>205</v>
      </c>
      <c r="F4910" s="4">
        <f>ROUND(Source!S4895,O4910)</f>
        <v>0</v>
      </c>
      <c r="G4910" s="4" t="s">
        <v>50</v>
      </c>
      <c r="H4910" s="4" t="s">
        <v>51</v>
      </c>
      <c r="I4910" s="4"/>
      <c r="J4910" s="4"/>
      <c r="K4910" s="4">
        <v>205</v>
      </c>
      <c r="L4910" s="4">
        <v>14</v>
      </c>
      <c r="M4910" s="4">
        <v>3</v>
      </c>
      <c r="N4910" s="4" t="s">
        <v>3</v>
      </c>
      <c r="O4910" s="4">
        <v>2</v>
      </c>
      <c r="P4910" s="4"/>
      <c r="Q4910" s="4"/>
      <c r="R4910" s="4"/>
      <c r="S4910" s="4"/>
      <c r="T4910" s="4"/>
      <c r="U4910" s="4"/>
      <c r="V4910" s="4"/>
      <c r="W4910" s="4">
        <v>346413.08</v>
      </c>
      <c r="X4910" s="4">
        <v>1</v>
      </c>
      <c r="Y4910" s="4">
        <v>346413.08</v>
      </c>
      <c r="Z4910" s="4"/>
      <c r="AA4910" s="4"/>
      <c r="AB4910" s="4"/>
    </row>
    <row r="4911" spans="1:28" x14ac:dyDescent="0.25">
      <c r="A4911" s="4">
        <v>50</v>
      </c>
      <c r="B4911" s="4">
        <v>0</v>
      </c>
      <c r="C4911" s="4">
        <v>0</v>
      </c>
      <c r="D4911" s="4">
        <v>1</v>
      </c>
      <c r="E4911" s="4">
        <v>232</v>
      </c>
      <c r="F4911" s="4">
        <f>ROUND(Source!BC4895,O4911)</f>
        <v>0</v>
      </c>
      <c r="G4911" s="4" t="s">
        <v>52</v>
      </c>
      <c r="H4911" s="4" t="s">
        <v>53</v>
      </c>
      <c r="I4911" s="4"/>
      <c r="J4911" s="4"/>
      <c r="K4911" s="4">
        <v>232</v>
      </c>
      <c r="L4911" s="4">
        <v>15</v>
      </c>
      <c r="M4911" s="4">
        <v>3</v>
      </c>
      <c r="N4911" s="4" t="s">
        <v>3</v>
      </c>
      <c r="O4911" s="4">
        <v>2</v>
      </c>
      <c r="P4911" s="4"/>
      <c r="Q4911" s="4"/>
      <c r="R4911" s="4"/>
      <c r="S4911" s="4"/>
      <c r="T4911" s="4"/>
      <c r="U4911" s="4"/>
      <c r="V4911" s="4"/>
      <c r="W4911" s="4">
        <v>0</v>
      </c>
      <c r="X4911" s="4">
        <v>1</v>
      </c>
      <c r="Y4911" s="4">
        <v>0</v>
      </c>
      <c r="Z4911" s="4"/>
      <c r="AA4911" s="4"/>
      <c r="AB4911" s="4"/>
    </row>
    <row r="4912" spans="1:28" x14ac:dyDescent="0.25">
      <c r="A4912" s="4">
        <v>50</v>
      </c>
      <c r="B4912" s="4">
        <v>0</v>
      </c>
      <c r="C4912" s="4">
        <v>0</v>
      </c>
      <c r="D4912" s="4">
        <v>1</v>
      </c>
      <c r="E4912" s="4">
        <v>214</v>
      </c>
      <c r="F4912" s="4">
        <f>ROUND(Source!AS4895,O4912)</f>
        <v>0</v>
      </c>
      <c r="G4912" s="4" t="s">
        <v>54</v>
      </c>
      <c r="H4912" s="4" t="s">
        <v>55</v>
      </c>
      <c r="I4912" s="4"/>
      <c r="J4912" s="4"/>
      <c r="K4912" s="4">
        <v>214</v>
      </c>
      <c r="L4912" s="4">
        <v>16</v>
      </c>
      <c r="M4912" s="4">
        <v>3</v>
      </c>
      <c r="N4912" s="4" t="s">
        <v>3</v>
      </c>
      <c r="O4912" s="4">
        <v>2</v>
      </c>
      <c r="P4912" s="4"/>
      <c r="Q4912" s="4"/>
      <c r="R4912" s="4"/>
      <c r="S4912" s="4"/>
      <c r="T4912" s="4"/>
      <c r="U4912" s="4"/>
      <c r="V4912" s="4"/>
      <c r="W4912" s="4">
        <v>0</v>
      </c>
      <c r="X4912" s="4">
        <v>1</v>
      </c>
      <c r="Y4912" s="4">
        <v>0</v>
      </c>
      <c r="Z4912" s="4"/>
      <c r="AA4912" s="4"/>
      <c r="AB4912" s="4"/>
    </row>
    <row r="4913" spans="1:206" x14ac:dyDescent="0.25">
      <c r="A4913" s="4">
        <v>50</v>
      </c>
      <c r="B4913" s="4">
        <v>0</v>
      </c>
      <c r="C4913" s="4">
        <v>0</v>
      </c>
      <c r="D4913" s="4">
        <v>1</v>
      </c>
      <c r="E4913" s="4">
        <v>215</v>
      </c>
      <c r="F4913" s="4">
        <f>ROUND(Source!AT4895,O4913)</f>
        <v>0</v>
      </c>
      <c r="G4913" s="4" t="s">
        <v>56</v>
      </c>
      <c r="H4913" s="4" t="s">
        <v>57</v>
      </c>
      <c r="I4913" s="4"/>
      <c r="J4913" s="4"/>
      <c r="K4913" s="4">
        <v>215</v>
      </c>
      <c r="L4913" s="4">
        <v>17</v>
      </c>
      <c r="M4913" s="4">
        <v>3</v>
      </c>
      <c r="N4913" s="4" t="s">
        <v>3</v>
      </c>
      <c r="O4913" s="4">
        <v>2</v>
      </c>
      <c r="P4913" s="4"/>
      <c r="Q4913" s="4"/>
      <c r="R4913" s="4"/>
      <c r="S4913" s="4"/>
      <c r="T4913" s="4"/>
      <c r="U4913" s="4"/>
      <c r="V4913" s="4"/>
      <c r="W4913" s="4">
        <v>0</v>
      </c>
      <c r="X4913" s="4">
        <v>1</v>
      </c>
      <c r="Y4913" s="4">
        <v>0</v>
      </c>
      <c r="Z4913" s="4"/>
      <c r="AA4913" s="4"/>
      <c r="AB4913" s="4"/>
    </row>
    <row r="4914" spans="1:206" x14ac:dyDescent="0.25">
      <c r="A4914" s="4">
        <v>50</v>
      </c>
      <c r="B4914" s="4">
        <v>0</v>
      </c>
      <c r="C4914" s="4">
        <v>0</v>
      </c>
      <c r="D4914" s="4">
        <v>1</v>
      </c>
      <c r="E4914" s="4">
        <v>217</v>
      </c>
      <c r="F4914" s="4">
        <f>ROUND(Source!AU4895,O4914)</f>
        <v>0</v>
      </c>
      <c r="G4914" s="4" t="s">
        <v>58</v>
      </c>
      <c r="H4914" s="4" t="s">
        <v>59</v>
      </c>
      <c r="I4914" s="4"/>
      <c r="J4914" s="4"/>
      <c r="K4914" s="4">
        <v>217</v>
      </c>
      <c r="L4914" s="4">
        <v>18</v>
      </c>
      <c r="M4914" s="4">
        <v>3</v>
      </c>
      <c r="N4914" s="4" t="s">
        <v>3</v>
      </c>
      <c r="O4914" s="4">
        <v>2</v>
      </c>
      <c r="P4914" s="4"/>
      <c r="Q4914" s="4"/>
      <c r="R4914" s="4"/>
      <c r="S4914" s="4"/>
      <c r="T4914" s="4"/>
      <c r="U4914" s="4"/>
      <c r="V4914" s="4"/>
      <c r="W4914" s="4">
        <v>625255.71</v>
      </c>
      <c r="X4914" s="4">
        <v>1</v>
      </c>
      <c r="Y4914" s="4">
        <v>625255.71</v>
      </c>
      <c r="Z4914" s="4"/>
      <c r="AA4914" s="4"/>
      <c r="AB4914" s="4"/>
    </row>
    <row r="4915" spans="1:206" x14ac:dyDescent="0.25">
      <c r="A4915" s="4">
        <v>50</v>
      </c>
      <c r="B4915" s="4">
        <v>0</v>
      </c>
      <c r="C4915" s="4">
        <v>0</v>
      </c>
      <c r="D4915" s="4">
        <v>1</v>
      </c>
      <c r="E4915" s="4">
        <v>230</v>
      </c>
      <c r="F4915" s="4">
        <f>ROUND(Source!BA4895,O4915)</f>
        <v>0</v>
      </c>
      <c r="G4915" s="4" t="s">
        <v>60</v>
      </c>
      <c r="H4915" s="4" t="s">
        <v>61</v>
      </c>
      <c r="I4915" s="4"/>
      <c r="J4915" s="4"/>
      <c r="K4915" s="4">
        <v>230</v>
      </c>
      <c r="L4915" s="4">
        <v>19</v>
      </c>
      <c r="M4915" s="4">
        <v>3</v>
      </c>
      <c r="N4915" s="4" t="s">
        <v>3</v>
      </c>
      <c r="O4915" s="4">
        <v>2</v>
      </c>
      <c r="P4915" s="4"/>
      <c r="Q4915" s="4"/>
      <c r="R4915" s="4"/>
      <c r="S4915" s="4"/>
      <c r="T4915" s="4"/>
      <c r="U4915" s="4"/>
      <c r="V4915" s="4"/>
      <c r="W4915" s="4">
        <v>0</v>
      </c>
      <c r="X4915" s="4">
        <v>1</v>
      </c>
      <c r="Y4915" s="4">
        <v>0</v>
      </c>
      <c r="Z4915" s="4"/>
      <c r="AA4915" s="4"/>
      <c r="AB4915" s="4"/>
    </row>
    <row r="4916" spans="1:206" x14ac:dyDescent="0.25">
      <c r="A4916" s="4">
        <v>50</v>
      </c>
      <c r="B4916" s="4">
        <v>0</v>
      </c>
      <c r="C4916" s="4">
        <v>0</v>
      </c>
      <c r="D4916" s="4">
        <v>1</v>
      </c>
      <c r="E4916" s="4">
        <v>206</v>
      </c>
      <c r="F4916" s="4">
        <f>ROUND(Source!T4895,O4916)</f>
        <v>0</v>
      </c>
      <c r="G4916" s="4" t="s">
        <v>62</v>
      </c>
      <c r="H4916" s="4" t="s">
        <v>63</v>
      </c>
      <c r="I4916" s="4"/>
      <c r="J4916" s="4"/>
      <c r="K4916" s="4">
        <v>206</v>
      </c>
      <c r="L4916" s="4">
        <v>20</v>
      </c>
      <c r="M4916" s="4">
        <v>3</v>
      </c>
      <c r="N4916" s="4" t="s">
        <v>3</v>
      </c>
      <c r="O4916" s="4">
        <v>2</v>
      </c>
      <c r="P4916" s="4"/>
      <c r="Q4916" s="4"/>
      <c r="R4916" s="4"/>
      <c r="S4916" s="4"/>
      <c r="T4916" s="4"/>
      <c r="U4916" s="4"/>
      <c r="V4916" s="4"/>
      <c r="W4916" s="4">
        <v>0</v>
      </c>
      <c r="X4916" s="4">
        <v>1</v>
      </c>
      <c r="Y4916" s="4">
        <v>0</v>
      </c>
      <c r="Z4916" s="4"/>
      <c r="AA4916" s="4"/>
      <c r="AB4916" s="4"/>
    </row>
    <row r="4917" spans="1:206" x14ac:dyDescent="0.25">
      <c r="A4917" s="4">
        <v>50</v>
      </c>
      <c r="B4917" s="4">
        <v>0</v>
      </c>
      <c r="C4917" s="4">
        <v>0</v>
      </c>
      <c r="D4917" s="4">
        <v>1</v>
      </c>
      <c r="E4917" s="4">
        <v>207</v>
      </c>
      <c r="F4917" s="4">
        <f>Source!U4895</f>
        <v>0</v>
      </c>
      <c r="G4917" s="4" t="s">
        <v>64</v>
      </c>
      <c r="H4917" s="4" t="s">
        <v>65</v>
      </c>
      <c r="I4917" s="4"/>
      <c r="J4917" s="4"/>
      <c r="K4917" s="4">
        <v>207</v>
      </c>
      <c r="L4917" s="4">
        <v>21</v>
      </c>
      <c r="M4917" s="4">
        <v>3</v>
      </c>
      <c r="N4917" s="4" t="s">
        <v>3</v>
      </c>
      <c r="O4917" s="4">
        <v>-1</v>
      </c>
      <c r="P4917" s="4"/>
      <c r="Q4917" s="4"/>
      <c r="R4917" s="4"/>
      <c r="S4917" s="4"/>
      <c r="T4917" s="4"/>
      <c r="U4917" s="4"/>
      <c r="V4917" s="4"/>
      <c r="W4917" s="4">
        <v>338.76</v>
      </c>
      <c r="X4917" s="4">
        <v>1</v>
      </c>
      <c r="Y4917" s="4">
        <v>338.76</v>
      </c>
      <c r="Z4917" s="4"/>
      <c r="AA4917" s="4"/>
      <c r="AB4917" s="4"/>
    </row>
    <row r="4918" spans="1:206" x14ac:dyDescent="0.25">
      <c r="A4918" s="4">
        <v>50</v>
      </c>
      <c r="B4918" s="4">
        <v>0</v>
      </c>
      <c r="C4918" s="4">
        <v>0</v>
      </c>
      <c r="D4918" s="4">
        <v>1</v>
      </c>
      <c r="E4918" s="4">
        <v>208</v>
      </c>
      <c r="F4918" s="4">
        <f>Source!V4895</f>
        <v>0</v>
      </c>
      <c r="G4918" s="4" t="s">
        <v>66</v>
      </c>
      <c r="H4918" s="4" t="s">
        <v>67</v>
      </c>
      <c r="I4918" s="4"/>
      <c r="J4918" s="4"/>
      <c r="K4918" s="4">
        <v>208</v>
      </c>
      <c r="L4918" s="4">
        <v>22</v>
      </c>
      <c r="M4918" s="4">
        <v>3</v>
      </c>
      <c r="N4918" s="4" t="s">
        <v>3</v>
      </c>
      <c r="O4918" s="4">
        <v>-1</v>
      </c>
      <c r="P4918" s="4"/>
      <c r="Q4918" s="4"/>
      <c r="R4918" s="4"/>
      <c r="S4918" s="4"/>
      <c r="T4918" s="4"/>
      <c r="U4918" s="4"/>
      <c r="V4918" s="4"/>
      <c r="W4918" s="4">
        <v>0</v>
      </c>
      <c r="X4918" s="4">
        <v>1</v>
      </c>
      <c r="Y4918" s="4">
        <v>0</v>
      </c>
      <c r="Z4918" s="4"/>
      <c r="AA4918" s="4"/>
      <c r="AB4918" s="4"/>
    </row>
    <row r="4919" spans="1:206" x14ac:dyDescent="0.25">
      <c r="A4919" s="4">
        <v>50</v>
      </c>
      <c r="B4919" s="4">
        <v>0</v>
      </c>
      <c r="C4919" s="4">
        <v>0</v>
      </c>
      <c r="D4919" s="4">
        <v>1</v>
      </c>
      <c r="E4919" s="4">
        <v>209</v>
      </c>
      <c r="F4919" s="4">
        <f>ROUND(Source!W4895,O4919)</f>
        <v>0</v>
      </c>
      <c r="G4919" s="4" t="s">
        <v>68</v>
      </c>
      <c r="H4919" s="4" t="s">
        <v>69</v>
      </c>
      <c r="I4919" s="4"/>
      <c r="J4919" s="4"/>
      <c r="K4919" s="4">
        <v>209</v>
      </c>
      <c r="L4919" s="4">
        <v>23</v>
      </c>
      <c r="M4919" s="4">
        <v>3</v>
      </c>
      <c r="N4919" s="4" t="s">
        <v>3</v>
      </c>
      <c r="O4919" s="4">
        <v>2</v>
      </c>
      <c r="P4919" s="4"/>
      <c r="Q4919" s="4"/>
      <c r="R4919" s="4"/>
      <c r="S4919" s="4"/>
      <c r="T4919" s="4"/>
      <c r="U4919" s="4"/>
      <c r="V4919" s="4"/>
      <c r="W4919" s="4">
        <v>0</v>
      </c>
      <c r="X4919" s="4">
        <v>1</v>
      </c>
      <c r="Y4919" s="4">
        <v>0</v>
      </c>
      <c r="Z4919" s="4"/>
      <c r="AA4919" s="4"/>
      <c r="AB4919" s="4"/>
    </row>
    <row r="4920" spans="1:206" x14ac:dyDescent="0.25">
      <c r="A4920" s="4">
        <v>50</v>
      </c>
      <c r="B4920" s="4">
        <v>0</v>
      </c>
      <c r="C4920" s="4">
        <v>0</v>
      </c>
      <c r="D4920" s="4">
        <v>1</v>
      </c>
      <c r="E4920" s="4">
        <v>233</v>
      </c>
      <c r="F4920" s="4">
        <f>ROUND(Source!BD4895,O4920)</f>
        <v>0</v>
      </c>
      <c r="G4920" s="4" t="s">
        <v>70</v>
      </c>
      <c r="H4920" s="4" t="s">
        <v>71</v>
      </c>
      <c r="I4920" s="4"/>
      <c r="J4920" s="4"/>
      <c r="K4920" s="4">
        <v>233</v>
      </c>
      <c r="L4920" s="4">
        <v>24</v>
      </c>
      <c r="M4920" s="4">
        <v>3</v>
      </c>
      <c r="N4920" s="4" t="s">
        <v>3</v>
      </c>
      <c r="O4920" s="4">
        <v>2</v>
      </c>
      <c r="P4920" s="4"/>
      <c r="Q4920" s="4"/>
      <c r="R4920" s="4"/>
      <c r="S4920" s="4"/>
      <c r="T4920" s="4"/>
      <c r="U4920" s="4"/>
      <c r="V4920" s="4"/>
      <c r="W4920" s="4">
        <v>0</v>
      </c>
      <c r="X4920" s="4">
        <v>1</v>
      </c>
      <c r="Y4920" s="4">
        <v>0</v>
      </c>
      <c r="Z4920" s="4"/>
      <c r="AA4920" s="4"/>
      <c r="AB4920" s="4"/>
    </row>
    <row r="4921" spans="1:206" x14ac:dyDescent="0.25">
      <c r="A4921" s="4">
        <v>50</v>
      </c>
      <c r="B4921" s="4">
        <v>0</v>
      </c>
      <c r="C4921" s="4">
        <v>0</v>
      </c>
      <c r="D4921" s="4">
        <v>1</v>
      </c>
      <c r="E4921" s="4">
        <v>210</v>
      </c>
      <c r="F4921" s="4">
        <f>ROUND(Source!X4895,O4921)</f>
        <v>0</v>
      </c>
      <c r="G4921" s="4" t="s">
        <v>72</v>
      </c>
      <c r="H4921" s="4" t="s">
        <v>73</v>
      </c>
      <c r="I4921" s="4"/>
      <c r="J4921" s="4"/>
      <c r="K4921" s="4">
        <v>210</v>
      </c>
      <c r="L4921" s="4">
        <v>25</v>
      </c>
      <c r="M4921" s="4">
        <v>3</v>
      </c>
      <c r="N4921" s="4" t="s">
        <v>3</v>
      </c>
      <c r="O4921" s="4">
        <v>2</v>
      </c>
      <c r="P4921" s="4"/>
      <c r="Q4921" s="4"/>
      <c r="R4921" s="4"/>
      <c r="S4921" s="4"/>
      <c r="T4921" s="4"/>
      <c r="U4921" s="4"/>
      <c r="V4921" s="4"/>
      <c r="W4921" s="4">
        <v>242489.16</v>
      </c>
      <c r="X4921" s="4">
        <v>1</v>
      </c>
      <c r="Y4921" s="4">
        <v>242489.16</v>
      </c>
      <c r="Z4921" s="4"/>
      <c r="AA4921" s="4"/>
      <c r="AB4921" s="4"/>
    </row>
    <row r="4922" spans="1:206" x14ac:dyDescent="0.25">
      <c r="A4922" s="4">
        <v>50</v>
      </c>
      <c r="B4922" s="4">
        <v>0</v>
      </c>
      <c r="C4922" s="4">
        <v>0</v>
      </c>
      <c r="D4922" s="4">
        <v>1</v>
      </c>
      <c r="E4922" s="4">
        <v>211</v>
      </c>
      <c r="F4922" s="4">
        <f>ROUND(Source!Y4895,O4922)</f>
        <v>0</v>
      </c>
      <c r="G4922" s="4" t="s">
        <v>74</v>
      </c>
      <c r="H4922" s="4" t="s">
        <v>75</v>
      </c>
      <c r="I4922" s="4"/>
      <c r="J4922" s="4"/>
      <c r="K4922" s="4">
        <v>211</v>
      </c>
      <c r="L4922" s="4">
        <v>26</v>
      </c>
      <c r="M4922" s="4">
        <v>3</v>
      </c>
      <c r="N4922" s="4" t="s">
        <v>3</v>
      </c>
      <c r="O4922" s="4">
        <v>2</v>
      </c>
      <c r="P4922" s="4"/>
      <c r="Q4922" s="4"/>
      <c r="R4922" s="4"/>
      <c r="S4922" s="4"/>
      <c r="T4922" s="4"/>
      <c r="U4922" s="4"/>
      <c r="V4922" s="4"/>
      <c r="W4922" s="4">
        <v>34641.31</v>
      </c>
      <c r="X4922" s="4">
        <v>1</v>
      </c>
      <c r="Y4922" s="4">
        <v>34641.31</v>
      </c>
      <c r="Z4922" s="4"/>
      <c r="AA4922" s="4"/>
      <c r="AB4922" s="4"/>
    </row>
    <row r="4923" spans="1:206" x14ac:dyDescent="0.25">
      <c r="A4923" s="4">
        <v>50</v>
      </c>
      <c r="B4923" s="4">
        <v>0</v>
      </c>
      <c r="C4923" s="4">
        <v>0</v>
      </c>
      <c r="D4923" s="4">
        <v>1</v>
      </c>
      <c r="E4923" s="4">
        <v>224</v>
      </c>
      <c r="F4923" s="4">
        <f>ROUND(Source!AR4895,O4923)</f>
        <v>0</v>
      </c>
      <c r="G4923" s="4" t="s">
        <v>76</v>
      </c>
      <c r="H4923" s="4" t="s">
        <v>77</v>
      </c>
      <c r="I4923" s="4"/>
      <c r="J4923" s="4"/>
      <c r="K4923" s="4">
        <v>224</v>
      </c>
      <c r="L4923" s="4">
        <v>27</v>
      </c>
      <c r="M4923" s="4">
        <v>3</v>
      </c>
      <c r="N4923" s="4" t="s">
        <v>3</v>
      </c>
      <c r="O4923" s="4">
        <v>2</v>
      </c>
      <c r="P4923" s="4"/>
      <c r="Q4923" s="4"/>
      <c r="R4923" s="4"/>
      <c r="S4923" s="4"/>
      <c r="T4923" s="4"/>
      <c r="U4923" s="4"/>
      <c r="V4923" s="4"/>
      <c r="W4923" s="4">
        <v>625255.71</v>
      </c>
      <c r="X4923" s="4">
        <v>1</v>
      </c>
      <c r="Y4923" s="4">
        <v>625255.71</v>
      </c>
      <c r="Z4923" s="4"/>
      <c r="AA4923" s="4"/>
      <c r="AB4923" s="4"/>
    </row>
    <row r="4925" spans="1:206" x14ac:dyDescent="0.25">
      <c r="A4925" s="2">
        <v>51</v>
      </c>
      <c r="B4925" s="2">
        <f>B4805</f>
        <v>1</v>
      </c>
      <c r="C4925" s="2">
        <f>A4805</f>
        <v>4</v>
      </c>
      <c r="D4925" s="2">
        <f>ROW(A4805)</f>
        <v>4805</v>
      </c>
      <c r="E4925" s="2"/>
      <c r="F4925" s="2" t="str">
        <f>IF(F4805&lt;&gt;"",F4805,"")</f>
        <v>Новый раздел</v>
      </c>
      <c r="G4925" s="2" t="str">
        <f>IF(G4805&lt;&gt;"",G4805,"")</f>
        <v>Зона №3  -   25.2. Внутренние и внутриплощадочные слаботочные сети "Гостиничный комплекс №2 - тип 2 - 2"</v>
      </c>
      <c r="H4925" s="2">
        <v>0</v>
      </c>
      <c r="I4925" s="2"/>
      <c r="J4925" s="2"/>
      <c r="K4925" s="2"/>
      <c r="L4925" s="2"/>
      <c r="M4925" s="2"/>
      <c r="N4925" s="2"/>
      <c r="O4925" s="2">
        <f t="shared" ref="O4925:T4925" si="2298">ROUND(O4819+O4855+O4895+AB4925,2)</f>
        <v>0</v>
      </c>
      <c r="P4925" s="2">
        <f t="shared" si="2298"/>
        <v>0</v>
      </c>
      <c r="Q4925" s="2">
        <f t="shared" si="2298"/>
        <v>0</v>
      </c>
      <c r="R4925" s="2">
        <f t="shared" si="2298"/>
        <v>0</v>
      </c>
      <c r="S4925" s="2">
        <f t="shared" si="2298"/>
        <v>0</v>
      </c>
      <c r="T4925" s="2">
        <f t="shared" si="2298"/>
        <v>0</v>
      </c>
      <c r="U4925" s="2">
        <f>U4819+U4855+U4895+AH4925</f>
        <v>0</v>
      </c>
      <c r="V4925" s="2">
        <f>V4819+V4855+V4895+AI4925</f>
        <v>0</v>
      </c>
      <c r="W4925" s="2">
        <f>ROUND(W4819+W4855+W4895+AJ4925,2)</f>
        <v>0</v>
      </c>
      <c r="X4925" s="2">
        <f>ROUND(X4819+X4855+X4895+AK4925,2)</f>
        <v>0</v>
      </c>
      <c r="Y4925" s="2">
        <f>ROUND(Y4819+Y4855+Y4895+AL4925,2)</f>
        <v>0</v>
      </c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>
        <f t="shared" ref="AO4925:BD4925" si="2299">ROUND(AO4819+AO4855+AO4895+BX4925,2)</f>
        <v>0</v>
      </c>
      <c r="AP4925" s="2">
        <f t="shared" si="2299"/>
        <v>0</v>
      </c>
      <c r="AQ4925" s="2">
        <f t="shared" si="2299"/>
        <v>0</v>
      </c>
      <c r="AR4925" s="2">
        <f t="shared" si="2299"/>
        <v>0</v>
      </c>
      <c r="AS4925" s="2">
        <f t="shared" si="2299"/>
        <v>0</v>
      </c>
      <c r="AT4925" s="2">
        <f t="shared" si="2299"/>
        <v>0</v>
      </c>
      <c r="AU4925" s="2">
        <f t="shared" si="2299"/>
        <v>0</v>
      </c>
      <c r="AV4925" s="2">
        <f t="shared" si="2299"/>
        <v>0</v>
      </c>
      <c r="AW4925" s="2">
        <f t="shared" si="2299"/>
        <v>0</v>
      </c>
      <c r="AX4925" s="2">
        <f t="shared" si="2299"/>
        <v>0</v>
      </c>
      <c r="AY4925" s="2">
        <f t="shared" si="2299"/>
        <v>0</v>
      </c>
      <c r="AZ4925" s="2">
        <f t="shared" si="2299"/>
        <v>0</v>
      </c>
      <c r="BA4925" s="2">
        <f t="shared" si="2299"/>
        <v>0</v>
      </c>
      <c r="BB4925" s="2">
        <f t="shared" si="2299"/>
        <v>0</v>
      </c>
      <c r="BC4925" s="2">
        <f t="shared" si="2299"/>
        <v>0</v>
      </c>
      <c r="BD4925" s="2">
        <f t="shared" si="2299"/>
        <v>0</v>
      </c>
      <c r="BE4925" s="2"/>
      <c r="BF4925" s="2"/>
      <c r="BG4925" s="2"/>
      <c r="BH4925" s="2"/>
      <c r="BI4925" s="2"/>
      <c r="BJ4925" s="2"/>
      <c r="BK4925" s="2"/>
      <c r="BL4925" s="2"/>
      <c r="BM4925" s="2"/>
      <c r="BN4925" s="2"/>
      <c r="BO4925" s="2"/>
      <c r="BP4925" s="2"/>
      <c r="BQ4925" s="2"/>
      <c r="BR4925" s="2"/>
      <c r="BS4925" s="2"/>
      <c r="BT4925" s="2"/>
      <c r="BU4925" s="2"/>
      <c r="BV4925" s="2"/>
      <c r="BW4925" s="2"/>
      <c r="BX4925" s="2"/>
      <c r="BY4925" s="2"/>
      <c r="BZ4925" s="2"/>
      <c r="CA4925" s="2"/>
      <c r="CB4925" s="2"/>
      <c r="CC4925" s="2"/>
      <c r="CD4925" s="2"/>
      <c r="CE4925" s="2"/>
      <c r="CF4925" s="2"/>
      <c r="CG4925" s="2"/>
      <c r="CH4925" s="2"/>
      <c r="CI4925" s="2"/>
      <c r="CJ4925" s="2"/>
      <c r="CK4925" s="2"/>
      <c r="CL4925" s="2"/>
      <c r="CM4925" s="2"/>
      <c r="CN4925" s="2"/>
      <c r="CO4925" s="2"/>
      <c r="CP4925" s="2"/>
      <c r="CQ4925" s="2"/>
      <c r="CR4925" s="2"/>
      <c r="CS4925" s="2"/>
      <c r="CT4925" s="2"/>
      <c r="CU4925" s="2"/>
      <c r="CV4925" s="2"/>
      <c r="CW4925" s="2"/>
      <c r="CX4925" s="2"/>
      <c r="CY4925" s="2"/>
      <c r="CZ4925" s="2"/>
      <c r="DA4925" s="2"/>
      <c r="DB4925" s="2"/>
      <c r="DC4925" s="2"/>
      <c r="DD4925" s="2"/>
      <c r="DE4925" s="2"/>
      <c r="DF4925" s="2"/>
      <c r="DG4925" s="3"/>
      <c r="DH4925" s="3"/>
      <c r="DI4925" s="3"/>
      <c r="DJ4925" s="3"/>
      <c r="DK4925" s="3"/>
      <c r="DL4925" s="3"/>
      <c r="DM4925" s="3"/>
      <c r="DN4925" s="3"/>
      <c r="DO4925" s="3"/>
      <c r="DP4925" s="3"/>
      <c r="DQ4925" s="3"/>
      <c r="DR4925" s="3"/>
      <c r="DS4925" s="3"/>
      <c r="DT4925" s="3"/>
      <c r="DU4925" s="3"/>
      <c r="DV4925" s="3"/>
      <c r="DW4925" s="3"/>
      <c r="DX4925" s="3"/>
      <c r="DY4925" s="3"/>
      <c r="DZ4925" s="3"/>
      <c r="EA4925" s="3"/>
      <c r="EB4925" s="3"/>
      <c r="EC4925" s="3"/>
      <c r="ED4925" s="3"/>
      <c r="EE4925" s="3"/>
      <c r="EF4925" s="3"/>
      <c r="EG4925" s="3"/>
      <c r="EH4925" s="3"/>
      <c r="EI4925" s="3"/>
      <c r="EJ4925" s="3"/>
      <c r="EK4925" s="3"/>
      <c r="EL4925" s="3"/>
      <c r="EM4925" s="3"/>
      <c r="EN4925" s="3"/>
      <c r="EO4925" s="3"/>
      <c r="EP4925" s="3"/>
      <c r="EQ4925" s="3"/>
      <c r="ER4925" s="3"/>
      <c r="ES4925" s="3"/>
      <c r="ET4925" s="3"/>
      <c r="EU4925" s="3"/>
      <c r="EV4925" s="3"/>
      <c r="EW4925" s="3"/>
      <c r="EX4925" s="3"/>
      <c r="EY4925" s="3"/>
      <c r="EZ4925" s="3"/>
      <c r="FA4925" s="3"/>
      <c r="FB4925" s="3"/>
      <c r="FC4925" s="3"/>
      <c r="FD4925" s="3"/>
      <c r="FE4925" s="3"/>
      <c r="FF4925" s="3"/>
      <c r="FG4925" s="3"/>
      <c r="FH4925" s="3"/>
      <c r="FI4925" s="3"/>
      <c r="FJ4925" s="3"/>
      <c r="FK4925" s="3"/>
      <c r="FL4925" s="3"/>
      <c r="FM4925" s="3"/>
      <c r="FN4925" s="3"/>
      <c r="FO4925" s="3"/>
      <c r="FP4925" s="3"/>
      <c r="FQ4925" s="3"/>
      <c r="FR4925" s="3"/>
      <c r="FS4925" s="3"/>
      <c r="FT4925" s="3"/>
      <c r="FU4925" s="3"/>
      <c r="FV4925" s="3"/>
      <c r="FW4925" s="3"/>
      <c r="FX4925" s="3"/>
      <c r="FY4925" s="3"/>
      <c r="FZ4925" s="3"/>
      <c r="GA4925" s="3"/>
      <c r="GB4925" s="3"/>
      <c r="GC4925" s="3"/>
      <c r="GD4925" s="3"/>
      <c r="GE4925" s="3"/>
      <c r="GF4925" s="3"/>
      <c r="GG4925" s="3"/>
      <c r="GH4925" s="3"/>
      <c r="GI4925" s="3"/>
      <c r="GJ4925" s="3"/>
      <c r="GK4925" s="3"/>
      <c r="GL4925" s="3"/>
      <c r="GM4925" s="3"/>
      <c r="GN4925" s="3"/>
      <c r="GO4925" s="3"/>
      <c r="GP4925" s="3"/>
      <c r="GQ4925" s="3"/>
      <c r="GR4925" s="3"/>
      <c r="GS4925" s="3"/>
      <c r="GT4925" s="3"/>
      <c r="GU4925" s="3"/>
      <c r="GV4925" s="3"/>
      <c r="GW4925" s="3"/>
      <c r="GX4925" s="3">
        <v>0</v>
      </c>
    </row>
    <row r="4927" spans="1:206" x14ac:dyDescent="0.25">
      <c r="A4927" s="4">
        <v>50</v>
      </c>
      <c r="B4927" s="4">
        <v>0</v>
      </c>
      <c r="C4927" s="4">
        <v>0</v>
      </c>
      <c r="D4927" s="4">
        <v>1</v>
      </c>
      <c r="E4927" s="4">
        <v>201</v>
      </c>
      <c r="F4927" s="4">
        <f>ROUND(Source!O4925,O4927)</f>
        <v>0</v>
      </c>
      <c r="G4927" s="4" t="s">
        <v>24</v>
      </c>
      <c r="H4927" s="4" t="s">
        <v>25</v>
      </c>
      <c r="I4927" s="4"/>
      <c r="J4927" s="4"/>
      <c r="K4927" s="4">
        <v>201</v>
      </c>
      <c r="L4927" s="4">
        <v>1</v>
      </c>
      <c r="M4927" s="4">
        <v>3</v>
      </c>
      <c r="N4927" s="4" t="s">
        <v>3</v>
      </c>
      <c r="O4927" s="4">
        <v>2</v>
      </c>
      <c r="P4927" s="4"/>
      <c r="Q4927" s="4"/>
      <c r="R4927" s="4"/>
      <c r="S4927" s="4"/>
      <c r="T4927" s="4"/>
      <c r="U4927" s="4"/>
      <c r="V4927" s="4"/>
      <c r="W4927" s="4">
        <v>1230455.46</v>
      </c>
      <c r="X4927" s="4">
        <v>1</v>
      </c>
      <c r="Y4927" s="4">
        <v>1230455.46</v>
      </c>
      <c r="Z4927" s="4"/>
      <c r="AA4927" s="4"/>
      <c r="AB4927" s="4"/>
    </row>
    <row r="4928" spans="1:206" x14ac:dyDescent="0.25">
      <c r="A4928" s="4">
        <v>50</v>
      </c>
      <c r="B4928" s="4">
        <v>0</v>
      </c>
      <c r="C4928" s="4">
        <v>0</v>
      </c>
      <c r="D4928" s="4">
        <v>1</v>
      </c>
      <c r="E4928" s="4">
        <v>202</v>
      </c>
      <c r="F4928" s="4">
        <f>ROUND(Source!P4925,O4928)</f>
        <v>0</v>
      </c>
      <c r="G4928" s="4" t="s">
        <v>26</v>
      </c>
      <c r="H4928" s="4" t="s">
        <v>27</v>
      </c>
      <c r="I4928" s="4"/>
      <c r="J4928" s="4"/>
      <c r="K4928" s="4">
        <v>202</v>
      </c>
      <c r="L4928" s="4">
        <v>2</v>
      </c>
      <c r="M4928" s="4">
        <v>3</v>
      </c>
      <c r="N4928" s="4" t="s">
        <v>3</v>
      </c>
      <c r="O4928" s="4">
        <v>2</v>
      </c>
      <c r="P4928" s="4"/>
      <c r="Q4928" s="4"/>
      <c r="R4928" s="4"/>
      <c r="S4928" s="4"/>
      <c r="T4928" s="4"/>
      <c r="U4928" s="4"/>
      <c r="V4928" s="4"/>
      <c r="W4928" s="4">
        <v>1740.96</v>
      </c>
      <c r="X4928" s="4">
        <v>1</v>
      </c>
      <c r="Y4928" s="4">
        <v>1740.96</v>
      </c>
      <c r="Z4928" s="4"/>
      <c r="AA4928" s="4"/>
      <c r="AB4928" s="4"/>
    </row>
    <row r="4929" spans="1:28" x14ac:dyDescent="0.25">
      <c r="A4929" s="4">
        <v>50</v>
      </c>
      <c r="B4929" s="4">
        <v>0</v>
      </c>
      <c r="C4929" s="4">
        <v>0</v>
      </c>
      <c r="D4929" s="4">
        <v>1</v>
      </c>
      <c r="E4929" s="4">
        <v>222</v>
      </c>
      <c r="F4929" s="4">
        <f>ROUND(Source!AO4925,O4929)</f>
        <v>0</v>
      </c>
      <c r="G4929" s="4" t="s">
        <v>28</v>
      </c>
      <c r="H4929" s="4" t="s">
        <v>29</v>
      </c>
      <c r="I4929" s="4"/>
      <c r="J4929" s="4"/>
      <c r="K4929" s="4">
        <v>222</v>
      </c>
      <c r="L4929" s="4">
        <v>3</v>
      </c>
      <c r="M4929" s="4">
        <v>3</v>
      </c>
      <c r="N4929" s="4" t="s">
        <v>3</v>
      </c>
      <c r="O4929" s="4">
        <v>2</v>
      </c>
      <c r="P4929" s="4"/>
      <c r="Q4929" s="4"/>
      <c r="R4929" s="4"/>
      <c r="S4929" s="4"/>
      <c r="T4929" s="4"/>
      <c r="U4929" s="4"/>
      <c r="V4929" s="4"/>
      <c r="W4929" s="4">
        <v>0</v>
      </c>
      <c r="X4929" s="4">
        <v>1</v>
      </c>
      <c r="Y4929" s="4">
        <v>0</v>
      </c>
      <c r="Z4929" s="4"/>
      <c r="AA4929" s="4"/>
      <c r="AB4929" s="4"/>
    </row>
    <row r="4930" spans="1:28" x14ac:dyDescent="0.25">
      <c r="A4930" s="4">
        <v>50</v>
      </c>
      <c r="B4930" s="4">
        <v>0</v>
      </c>
      <c r="C4930" s="4">
        <v>0</v>
      </c>
      <c r="D4930" s="4">
        <v>1</v>
      </c>
      <c r="E4930" s="4">
        <v>225</v>
      </c>
      <c r="F4930" s="4">
        <f>ROUND(Source!AV4925,O4930)</f>
        <v>0</v>
      </c>
      <c r="G4930" s="4" t="s">
        <v>30</v>
      </c>
      <c r="H4930" s="4" t="s">
        <v>31</v>
      </c>
      <c r="I4930" s="4"/>
      <c r="J4930" s="4"/>
      <c r="K4930" s="4">
        <v>225</v>
      </c>
      <c r="L4930" s="4">
        <v>4</v>
      </c>
      <c r="M4930" s="4">
        <v>3</v>
      </c>
      <c r="N4930" s="4" t="s">
        <v>3</v>
      </c>
      <c r="O4930" s="4">
        <v>2</v>
      </c>
      <c r="P4930" s="4"/>
      <c r="Q4930" s="4"/>
      <c r="R4930" s="4"/>
      <c r="S4930" s="4"/>
      <c r="T4930" s="4"/>
      <c r="U4930" s="4"/>
      <c r="V4930" s="4"/>
      <c r="W4930" s="4">
        <v>1740.96</v>
      </c>
      <c r="X4930" s="4">
        <v>1</v>
      </c>
      <c r="Y4930" s="4">
        <v>1740.96</v>
      </c>
      <c r="Z4930" s="4"/>
      <c r="AA4930" s="4"/>
      <c r="AB4930" s="4"/>
    </row>
    <row r="4931" spans="1:28" x14ac:dyDescent="0.25">
      <c r="A4931" s="4">
        <v>50</v>
      </c>
      <c r="B4931" s="4">
        <v>0</v>
      </c>
      <c r="C4931" s="4">
        <v>0</v>
      </c>
      <c r="D4931" s="4">
        <v>1</v>
      </c>
      <c r="E4931" s="4">
        <v>226</v>
      </c>
      <c r="F4931" s="4">
        <f>ROUND(Source!AW4925,O4931)</f>
        <v>0</v>
      </c>
      <c r="G4931" s="4" t="s">
        <v>32</v>
      </c>
      <c r="H4931" s="4" t="s">
        <v>33</v>
      </c>
      <c r="I4931" s="4"/>
      <c r="J4931" s="4"/>
      <c r="K4931" s="4">
        <v>226</v>
      </c>
      <c r="L4931" s="4">
        <v>5</v>
      </c>
      <c r="M4931" s="4">
        <v>3</v>
      </c>
      <c r="N4931" s="4" t="s">
        <v>3</v>
      </c>
      <c r="O4931" s="4">
        <v>2</v>
      </c>
      <c r="P4931" s="4"/>
      <c r="Q4931" s="4"/>
      <c r="R4931" s="4"/>
      <c r="S4931" s="4"/>
      <c r="T4931" s="4"/>
      <c r="U4931" s="4"/>
      <c r="V4931" s="4"/>
      <c r="W4931" s="4">
        <v>1740.96</v>
      </c>
      <c r="X4931" s="4">
        <v>1</v>
      </c>
      <c r="Y4931" s="4">
        <v>1740.96</v>
      </c>
      <c r="Z4931" s="4"/>
      <c r="AA4931" s="4"/>
      <c r="AB4931" s="4"/>
    </row>
    <row r="4932" spans="1:28" x14ac:dyDescent="0.25">
      <c r="A4932" s="4">
        <v>50</v>
      </c>
      <c r="B4932" s="4">
        <v>0</v>
      </c>
      <c r="C4932" s="4">
        <v>0</v>
      </c>
      <c r="D4932" s="4">
        <v>1</v>
      </c>
      <c r="E4932" s="4">
        <v>227</v>
      </c>
      <c r="F4932" s="4">
        <f>ROUND(Source!AX4925,O4932)</f>
        <v>0</v>
      </c>
      <c r="G4932" s="4" t="s">
        <v>34</v>
      </c>
      <c r="H4932" s="4" t="s">
        <v>35</v>
      </c>
      <c r="I4932" s="4"/>
      <c r="J4932" s="4"/>
      <c r="K4932" s="4">
        <v>227</v>
      </c>
      <c r="L4932" s="4">
        <v>6</v>
      </c>
      <c r="M4932" s="4">
        <v>3</v>
      </c>
      <c r="N4932" s="4" t="s">
        <v>3</v>
      </c>
      <c r="O4932" s="4">
        <v>2</v>
      </c>
      <c r="P4932" s="4"/>
      <c r="Q4932" s="4"/>
      <c r="R4932" s="4"/>
      <c r="S4932" s="4"/>
      <c r="T4932" s="4"/>
      <c r="U4932" s="4"/>
      <c r="V4932" s="4"/>
      <c r="W4932" s="4">
        <v>0</v>
      </c>
      <c r="X4932" s="4">
        <v>1</v>
      </c>
      <c r="Y4932" s="4">
        <v>0</v>
      </c>
      <c r="Z4932" s="4"/>
      <c r="AA4932" s="4"/>
      <c r="AB4932" s="4"/>
    </row>
    <row r="4933" spans="1:28" x14ac:dyDescent="0.25">
      <c r="A4933" s="4">
        <v>50</v>
      </c>
      <c r="B4933" s="4">
        <v>0</v>
      </c>
      <c r="C4933" s="4">
        <v>0</v>
      </c>
      <c r="D4933" s="4">
        <v>1</v>
      </c>
      <c r="E4933" s="4">
        <v>228</v>
      </c>
      <c r="F4933" s="4">
        <f>ROUND(Source!AY4925,O4933)</f>
        <v>0</v>
      </c>
      <c r="G4933" s="4" t="s">
        <v>36</v>
      </c>
      <c r="H4933" s="4" t="s">
        <v>37</v>
      </c>
      <c r="I4933" s="4"/>
      <c r="J4933" s="4"/>
      <c r="K4933" s="4">
        <v>228</v>
      </c>
      <c r="L4933" s="4">
        <v>7</v>
      </c>
      <c r="M4933" s="4">
        <v>3</v>
      </c>
      <c r="N4933" s="4" t="s">
        <v>3</v>
      </c>
      <c r="O4933" s="4">
        <v>2</v>
      </c>
      <c r="P4933" s="4"/>
      <c r="Q4933" s="4"/>
      <c r="R4933" s="4"/>
      <c r="S4933" s="4"/>
      <c r="T4933" s="4"/>
      <c r="U4933" s="4"/>
      <c r="V4933" s="4"/>
      <c r="W4933" s="4">
        <v>1740.96</v>
      </c>
      <c r="X4933" s="4">
        <v>1</v>
      </c>
      <c r="Y4933" s="4">
        <v>1740.96</v>
      </c>
      <c r="Z4933" s="4"/>
      <c r="AA4933" s="4"/>
      <c r="AB4933" s="4"/>
    </row>
    <row r="4934" spans="1:28" x14ac:dyDescent="0.25">
      <c r="A4934" s="4">
        <v>50</v>
      </c>
      <c r="B4934" s="4">
        <v>0</v>
      </c>
      <c r="C4934" s="4">
        <v>0</v>
      </c>
      <c r="D4934" s="4">
        <v>1</v>
      </c>
      <c r="E4934" s="4">
        <v>216</v>
      </c>
      <c r="F4934" s="4">
        <f>ROUND(Source!AP4925,O4934)</f>
        <v>0</v>
      </c>
      <c r="G4934" s="4" t="s">
        <v>38</v>
      </c>
      <c r="H4934" s="4" t="s">
        <v>39</v>
      </c>
      <c r="I4934" s="4"/>
      <c r="J4934" s="4"/>
      <c r="K4934" s="4">
        <v>216</v>
      </c>
      <c r="L4934" s="4">
        <v>8</v>
      </c>
      <c r="M4934" s="4">
        <v>3</v>
      </c>
      <c r="N4934" s="4" t="s">
        <v>3</v>
      </c>
      <c r="O4934" s="4">
        <v>2</v>
      </c>
      <c r="P4934" s="4"/>
      <c r="Q4934" s="4"/>
      <c r="R4934" s="4"/>
      <c r="S4934" s="4"/>
      <c r="T4934" s="4"/>
      <c r="U4934" s="4"/>
      <c r="V4934" s="4"/>
      <c r="W4934" s="4">
        <v>0</v>
      </c>
      <c r="X4934" s="4">
        <v>1</v>
      </c>
      <c r="Y4934" s="4">
        <v>0</v>
      </c>
      <c r="Z4934" s="4"/>
      <c r="AA4934" s="4"/>
      <c r="AB4934" s="4"/>
    </row>
    <row r="4935" spans="1:28" x14ac:dyDescent="0.25">
      <c r="A4935" s="4">
        <v>50</v>
      </c>
      <c r="B4935" s="4">
        <v>0</v>
      </c>
      <c r="C4935" s="4">
        <v>0</v>
      </c>
      <c r="D4935" s="4">
        <v>1</v>
      </c>
      <c r="E4935" s="4">
        <v>223</v>
      </c>
      <c r="F4935" s="4">
        <f>ROUND(Source!AQ4925,O4935)</f>
        <v>0</v>
      </c>
      <c r="G4935" s="4" t="s">
        <v>40</v>
      </c>
      <c r="H4935" s="4" t="s">
        <v>41</v>
      </c>
      <c r="I4935" s="4"/>
      <c r="J4935" s="4"/>
      <c r="K4935" s="4">
        <v>223</v>
      </c>
      <c r="L4935" s="4">
        <v>9</v>
      </c>
      <c r="M4935" s="4">
        <v>3</v>
      </c>
      <c r="N4935" s="4" t="s">
        <v>3</v>
      </c>
      <c r="O4935" s="4">
        <v>2</v>
      </c>
      <c r="P4935" s="4"/>
      <c r="Q4935" s="4"/>
      <c r="R4935" s="4"/>
      <c r="S4935" s="4"/>
      <c r="T4935" s="4"/>
      <c r="U4935" s="4"/>
      <c r="V4935" s="4"/>
      <c r="W4935" s="4">
        <v>0</v>
      </c>
      <c r="X4935" s="4">
        <v>1</v>
      </c>
      <c r="Y4935" s="4">
        <v>0</v>
      </c>
      <c r="Z4935" s="4"/>
      <c r="AA4935" s="4"/>
      <c r="AB4935" s="4"/>
    </row>
    <row r="4936" spans="1:28" x14ac:dyDescent="0.25">
      <c r="A4936" s="4">
        <v>50</v>
      </c>
      <c r="B4936" s="4">
        <v>0</v>
      </c>
      <c r="C4936" s="4">
        <v>0</v>
      </c>
      <c r="D4936" s="4">
        <v>1</v>
      </c>
      <c r="E4936" s="4">
        <v>229</v>
      </c>
      <c r="F4936" s="4">
        <f>ROUND(Source!AZ4925,O4936)</f>
        <v>0</v>
      </c>
      <c r="G4936" s="4" t="s">
        <v>42</v>
      </c>
      <c r="H4936" s="4" t="s">
        <v>43</v>
      </c>
      <c r="I4936" s="4"/>
      <c r="J4936" s="4"/>
      <c r="K4936" s="4">
        <v>229</v>
      </c>
      <c r="L4936" s="4">
        <v>10</v>
      </c>
      <c r="M4936" s="4">
        <v>3</v>
      </c>
      <c r="N4936" s="4" t="s">
        <v>3</v>
      </c>
      <c r="O4936" s="4">
        <v>2</v>
      </c>
      <c r="P4936" s="4"/>
      <c r="Q4936" s="4"/>
      <c r="R4936" s="4"/>
      <c r="S4936" s="4"/>
      <c r="T4936" s="4"/>
      <c r="U4936" s="4"/>
      <c r="V4936" s="4"/>
      <c r="W4936" s="4">
        <v>0</v>
      </c>
      <c r="X4936" s="4">
        <v>1</v>
      </c>
      <c r="Y4936" s="4">
        <v>0</v>
      </c>
      <c r="Z4936" s="4"/>
      <c r="AA4936" s="4"/>
      <c r="AB4936" s="4"/>
    </row>
    <row r="4937" spans="1:28" x14ac:dyDescent="0.25">
      <c r="A4937" s="4">
        <v>50</v>
      </c>
      <c r="B4937" s="4">
        <v>0</v>
      </c>
      <c r="C4937" s="4">
        <v>0</v>
      </c>
      <c r="D4937" s="4">
        <v>1</v>
      </c>
      <c r="E4937" s="4">
        <v>203</v>
      </c>
      <c r="F4937" s="4">
        <f>ROUND(Source!Q4925,O4937)</f>
        <v>0</v>
      </c>
      <c r="G4937" s="4" t="s">
        <v>44</v>
      </c>
      <c r="H4937" s="4" t="s">
        <v>45</v>
      </c>
      <c r="I4937" s="4"/>
      <c r="J4937" s="4"/>
      <c r="K4937" s="4">
        <v>203</v>
      </c>
      <c r="L4937" s="4">
        <v>11</v>
      </c>
      <c r="M4937" s="4">
        <v>3</v>
      </c>
      <c r="N4937" s="4" t="s">
        <v>3</v>
      </c>
      <c r="O4937" s="4">
        <v>2</v>
      </c>
      <c r="P4937" s="4"/>
      <c r="Q4937" s="4"/>
      <c r="R4937" s="4"/>
      <c r="S4937" s="4"/>
      <c r="T4937" s="4"/>
      <c r="U4937" s="4"/>
      <c r="V4937" s="4"/>
      <c r="W4937" s="4">
        <v>3049.02</v>
      </c>
      <c r="X4937" s="4">
        <v>1</v>
      </c>
      <c r="Y4937" s="4">
        <v>3049.02</v>
      </c>
      <c r="Z4937" s="4"/>
      <c r="AA4937" s="4"/>
      <c r="AB4937" s="4"/>
    </row>
    <row r="4938" spans="1:28" x14ac:dyDescent="0.25">
      <c r="A4938" s="4">
        <v>50</v>
      </c>
      <c r="B4938" s="4">
        <v>0</v>
      </c>
      <c r="C4938" s="4">
        <v>0</v>
      </c>
      <c r="D4938" s="4">
        <v>1</v>
      </c>
      <c r="E4938" s="4">
        <v>231</v>
      </c>
      <c r="F4938" s="4">
        <f>ROUND(Source!BB4925,O4938)</f>
        <v>0</v>
      </c>
      <c r="G4938" s="4" t="s">
        <v>46</v>
      </c>
      <c r="H4938" s="4" t="s">
        <v>47</v>
      </c>
      <c r="I4938" s="4"/>
      <c r="J4938" s="4"/>
      <c r="K4938" s="4">
        <v>231</v>
      </c>
      <c r="L4938" s="4">
        <v>12</v>
      </c>
      <c r="M4938" s="4">
        <v>3</v>
      </c>
      <c r="N4938" s="4" t="s">
        <v>3</v>
      </c>
      <c r="O4938" s="4">
        <v>2</v>
      </c>
      <c r="P4938" s="4"/>
      <c r="Q4938" s="4"/>
      <c r="R4938" s="4"/>
      <c r="S4938" s="4"/>
      <c r="T4938" s="4"/>
      <c r="U4938" s="4"/>
      <c r="V4938" s="4"/>
      <c r="W4938" s="4">
        <v>0</v>
      </c>
      <c r="X4938" s="4">
        <v>1</v>
      </c>
      <c r="Y4938" s="4">
        <v>0</v>
      </c>
      <c r="Z4938" s="4"/>
      <c r="AA4938" s="4"/>
      <c r="AB4938" s="4"/>
    </row>
    <row r="4939" spans="1:28" x14ac:dyDescent="0.25">
      <c r="A4939" s="4">
        <v>50</v>
      </c>
      <c r="B4939" s="4">
        <v>0</v>
      </c>
      <c r="C4939" s="4">
        <v>0</v>
      </c>
      <c r="D4939" s="4">
        <v>1</v>
      </c>
      <c r="E4939" s="4">
        <v>204</v>
      </c>
      <c r="F4939" s="4">
        <f>ROUND(Source!R4925,O4939)</f>
        <v>0</v>
      </c>
      <c r="G4939" s="4" t="s">
        <v>48</v>
      </c>
      <c r="H4939" s="4" t="s">
        <v>49</v>
      </c>
      <c r="I4939" s="4"/>
      <c r="J4939" s="4"/>
      <c r="K4939" s="4">
        <v>204</v>
      </c>
      <c r="L4939" s="4">
        <v>13</v>
      </c>
      <c r="M4939" s="4">
        <v>3</v>
      </c>
      <c r="N4939" s="4" t="s">
        <v>3</v>
      </c>
      <c r="O4939" s="4">
        <v>2</v>
      </c>
      <c r="P4939" s="4"/>
      <c r="Q4939" s="4"/>
      <c r="R4939" s="4"/>
      <c r="S4939" s="4"/>
      <c r="T4939" s="4"/>
      <c r="U4939" s="4"/>
      <c r="V4939" s="4"/>
      <c r="W4939" s="4">
        <v>1932.84</v>
      </c>
      <c r="X4939" s="4">
        <v>1</v>
      </c>
      <c r="Y4939" s="4">
        <v>1932.84</v>
      </c>
      <c r="Z4939" s="4"/>
      <c r="AA4939" s="4"/>
      <c r="AB4939" s="4"/>
    </row>
    <row r="4940" spans="1:28" x14ac:dyDescent="0.25">
      <c r="A4940" s="4">
        <v>50</v>
      </c>
      <c r="B4940" s="4">
        <v>0</v>
      </c>
      <c r="C4940" s="4">
        <v>0</v>
      </c>
      <c r="D4940" s="4">
        <v>1</v>
      </c>
      <c r="E4940" s="4">
        <v>205</v>
      </c>
      <c r="F4940" s="4">
        <f>ROUND(Source!S4925,O4940)</f>
        <v>0</v>
      </c>
      <c r="G4940" s="4" t="s">
        <v>50</v>
      </c>
      <c r="H4940" s="4" t="s">
        <v>51</v>
      </c>
      <c r="I4940" s="4"/>
      <c r="J4940" s="4"/>
      <c r="K4940" s="4">
        <v>205</v>
      </c>
      <c r="L4940" s="4">
        <v>14</v>
      </c>
      <c r="M4940" s="4">
        <v>3</v>
      </c>
      <c r="N4940" s="4" t="s">
        <v>3</v>
      </c>
      <c r="O4940" s="4">
        <v>2</v>
      </c>
      <c r="P4940" s="4"/>
      <c r="Q4940" s="4"/>
      <c r="R4940" s="4"/>
      <c r="S4940" s="4"/>
      <c r="T4940" s="4"/>
      <c r="U4940" s="4"/>
      <c r="V4940" s="4"/>
      <c r="W4940" s="4">
        <v>1225665.48</v>
      </c>
      <c r="X4940" s="4">
        <v>1</v>
      </c>
      <c r="Y4940" s="4">
        <v>1225665.48</v>
      </c>
      <c r="Z4940" s="4"/>
      <c r="AA4940" s="4"/>
      <c r="AB4940" s="4"/>
    </row>
    <row r="4941" spans="1:28" x14ac:dyDescent="0.25">
      <c r="A4941" s="4">
        <v>50</v>
      </c>
      <c r="B4941" s="4">
        <v>0</v>
      </c>
      <c r="C4941" s="4">
        <v>0</v>
      </c>
      <c r="D4941" s="4">
        <v>1</v>
      </c>
      <c r="E4941" s="4">
        <v>232</v>
      </c>
      <c r="F4941" s="4">
        <f>ROUND(Source!BC4925,O4941)</f>
        <v>0</v>
      </c>
      <c r="G4941" s="4" t="s">
        <v>52</v>
      </c>
      <c r="H4941" s="4" t="s">
        <v>53</v>
      </c>
      <c r="I4941" s="4"/>
      <c r="J4941" s="4"/>
      <c r="K4941" s="4">
        <v>232</v>
      </c>
      <c r="L4941" s="4">
        <v>15</v>
      </c>
      <c r="M4941" s="4">
        <v>3</v>
      </c>
      <c r="N4941" s="4" t="s">
        <v>3</v>
      </c>
      <c r="O4941" s="4">
        <v>2</v>
      </c>
      <c r="P4941" s="4"/>
      <c r="Q4941" s="4"/>
      <c r="R4941" s="4"/>
      <c r="S4941" s="4"/>
      <c r="T4941" s="4"/>
      <c r="U4941" s="4"/>
      <c r="V4941" s="4"/>
      <c r="W4941" s="4">
        <v>0</v>
      </c>
      <c r="X4941" s="4">
        <v>1</v>
      </c>
      <c r="Y4941" s="4">
        <v>0</v>
      </c>
      <c r="Z4941" s="4"/>
      <c r="AA4941" s="4"/>
      <c r="AB4941" s="4"/>
    </row>
    <row r="4942" spans="1:28" x14ac:dyDescent="0.25">
      <c r="A4942" s="4">
        <v>50</v>
      </c>
      <c r="B4942" s="4">
        <v>0</v>
      </c>
      <c r="C4942" s="4">
        <v>0</v>
      </c>
      <c r="D4942" s="4">
        <v>1</v>
      </c>
      <c r="E4942" s="4">
        <v>214</v>
      </c>
      <c r="F4942" s="4">
        <f>ROUND(Source!AS4925,O4942)</f>
        <v>0</v>
      </c>
      <c r="G4942" s="4" t="s">
        <v>54</v>
      </c>
      <c r="H4942" s="4" t="s">
        <v>55</v>
      </c>
      <c r="I4942" s="4"/>
      <c r="J4942" s="4"/>
      <c r="K4942" s="4">
        <v>214</v>
      </c>
      <c r="L4942" s="4">
        <v>16</v>
      </c>
      <c r="M4942" s="4">
        <v>3</v>
      </c>
      <c r="N4942" s="4" t="s">
        <v>3</v>
      </c>
      <c r="O4942" s="4">
        <v>2</v>
      </c>
      <c r="P4942" s="4"/>
      <c r="Q4942" s="4"/>
      <c r="R4942" s="4"/>
      <c r="S4942" s="4"/>
      <c r="T4942" s="4"/>
      <c r="U4942" s="4"/>
      <c r="V4942" s="4"/>
      <c r="W4942" s="4">
        <v>0</v>
      </c>
      <c r="X4942" s="4">
        <v>1</v>
      </c>
      <c r="Y4942" s="4">
        <v>0</v>
      </c>
      <c r="Z4942" s="4"/>
      <c r="AA4942" s="4"/>
      <c r="AB4942" s="4"/>
    </row>
    <row r="4943" spans="1:28" x14ac:dyDescent="0.25">
      <c r="A4943" s="4">
        <v>50</v>
      </c>
      <c r="B4943" s="4">
        <v>0</v>
      </c>
      <c r="C4943" s="4">
        <v>0</v>
      </c>
      <c r="D4943" s="4">
        <v>1</v>
      </c>
      <c r="E4943" s="4">
        <v>215</v>
      </c>
      <c r="F4943" s="4">
        <f>ROUND(Source!AT4925,O4943)</f>
        <v>0</v>
      </c>
      <c r="G4943" s="4" t="s">
        <v>56</v>
      </c>
      <c r="H4943" s="4" t="s">
        <v>57</v>
      </c>
      <c r="I4943" s="4"/>
      <c r="J4943" s="4"/>
      <c r="K4943" s="4">
        <v>215</v>
      </c>
      <c r="L4943" s="4">
        <v>17</v>
      </c>
      <c r="M4943" s="4">
        <v>3</v>
      </c>
      <c r="N4943" s="4" t="s">
        <v>3</v>
      </c>
      <c r="O4943" s="4">
        <v>2</v>
      </c>
      <c r="P4943" s="4"/>
      <c r="Q4943" s="4"/>
      <c r="R4943" s="4"/>
      <c r="S4943" s="4"/>
      <c r="T4943" s="4"/>
      <c r="U4943" s="4"/>
      <c r="V4943" s="4"/>
      <c r="W4943" s="4">
        <v>0</v>
      </c>
      <c r="X4943" s="4">
        <v>1</v>
      </c>
      <c r="Y4943" s="4">
        <v>0</v>
      </c>
      <c r="Z4943" s="4"/>
      <c r="AA4943" s="4"/>
      <c r="AB4943" s="4"/>
    </row>
    <row r="4944" spans="1:28" x14ac:dyDescent="0.25">
      <c r="A4944" s="4">
        <v>50</v>
      </c>
      <c r="B4944" s="4">
        <v>0</v>
      </c>
      <c r="C4944" s="4">
        <v>0</v>
      </c>
      <c r="D4944" s="4">
        <v>1</v>
      </c>
      <c r="E4944" s="4">
        <v>217</v>
      </c>
      <c r="F4944" s="4">
        <f>ROUND(Source!AU4925,O4944)</f>
        <v>0</v>
      </c>
      <c r="G4944" s="4" t="s">
        <v>58</v>
      </c>
      <c r="H4944" s="4" t="s">
        <v>59</v>
      </c>
      <c r="I4944" s="4"/>
      <c r="J4944" s="4"/>
      <c r="K4944" s="4">
        <v>217</v>
      </c>
      <c r="L4944" s="4">
        <v>18</v>
      </c>
      <c r="M4944" s="4">
        <v>3</v>
      </c>
      <c r="N4944" s="4" t="s">
        <v>3</v>
      </c>
      <c r="O4944" s="4">
        <v>2</v>
      </c>
      <c r="P4944" s="4"/>
      <c r="Q4944" s="4"/>
      <c r="R4944" s="4"/>
      <c r="S4944" s="4"/>
      <c r="T4944" s="4"/>
      <c r="U4944" s="4"/>
      <c r="V4944" s="4"/>
      <c r="W4944" s="4">
        <v>2213075.31</v>
      </c>
      <c r="X4944" s="4">
        <v>1</v>
      </c>
      <c r="Y4944" s="4">
        <v>2213075.31</v>
      </c>
      <c r="Z4944" s="4"/>
      <c r="AA4944" s="4"/>
      <c r="AB4944" s="4"/>
    </row>
    <row r="4945" spans="1:206" x14ac:dyDescent="0.25">
      <c r="A4945" s="4">
        <v>50</v>
      </c>
      <c r="B4945" s="4">
        <v>0</v>
      </c>
      <c r="C4945" s="4">
        <v>0</v>
      </c>
      <c r="D4945" s="4">
        <v>1</v>
      </c>
      <c r="E4945" s="4">
        <v>230</v>
      </c>
      <c r="F4945" s="4">
        <f>ROUND(Source!BA4925,O4945)</f>
        <v>0</v>
      </c>
      <c r="G4945" s="4" t="s">
        <v>60</v>
      </c>
      <c r="H4945" s="4" t="s">
        <v>61</v>
      </c>
      <c r="I4945" s="4"/>
      <c r="J4945" s="4"/>
      <c r="K4945" s="4">
        <v>230</v>
      </c>
      <c r="L4945" s="4">
        <v>19</v>
      </c>
      <c r="M4945" s="4">
        <v>3</v>
      </c>
      <c r="N4945" s="4" t="s">
        <v>3</v>
      </c>
      <c r="O4945" s="4">
        <v>2</v>
      </c>
      <c r="P4945" s="4"/>
      <c r="Q4945" s="4"/>
      <c r="R4945" s="4"/>
      <c r="S4945" s="4"/>
      <c r="T4945" s="4"/>
      <c r="U4945" s="4"/>
      <c r="V4945" s="4"/>
      <c r="W4945" s="4">
        <v>0</v>
      </c>
      <c r="X4945" s="4">
        <v>1</v>
      </c>
      <c r="Y4945" s="4">
        <v>0</v>
      </c>
      <c r="Z4945" s="4"/>
      <c r="AA4945" s="4"/>
      <c r="AB4945" s="4"/>
    </row>
    <row r="4946" spans="1:206" x14ac:dyDescent="0.25">
      <c r="A4946" s="4">
        <v>50</v>
      </c>
      <c r="B4946" s="4">
        <v>0</v>
      </c>
      <c r="C4946" s="4">
        <v>0</v>
      </c>
      <c r="D4946" s="4">
        <v>1</v>
      </c>
      <c r="E4946" s="4">
        <v>206</v>
      </c>
      <c r="F4946" s="4">
        <f>ROUND(Source!T4925,O4946)</f>
        <v>0</v>
      </c>
      <c r="G4946" s="4" t="s">
        <v>62</v>
      </c>
      <c r="H4946" s="4" t="s">
        <v>63</v>
      </c>
      <c r="I4946" s="4"/>
      <c r="J4946" s="4"/>
      <c r="K4946" s="4">
        <v>206</v>
      </c>
      <c r="L4946" s="4">
        <v>20</v>
      </c>
      <c r="M4946" s="4">
        <v>3</v>
      </c>
      <c r="N4946" s="4" t="s">
        <v>3</v>
      </c>
      <c r="O4946" s="4">
        <v>2</v>
      </c>
      <c r="P4946" s="4"/>
      <c r="Q4946" s="4"/>
      <c r="R4946" s="4"/>
      <c r="S4946" s="4"/>
      <c r="T4946" s="4"/>
      <c r="U4946" s="4"/>
      <c r="V4946" s="4"/>
      <c r="W4946" s="4">
        <v>0</v>
      </c>
      <c r="X4946" s="4">
        <v>1</v>
      </c>
      <c r="Y4946" s="4">
        <v>0</v>
      </c>
      <c r="Z4946" s="4"/>
      <c r="AA4946" s="4"/>
      <c r="AB4946" s="4"/>
    </row>
    <row r="4947" spans="1:206" x14ac:dyDescent="0.25">
      <c r="A4947" s="4">
        <v>50</v>
      </c>
      <c r="B4947" s="4">
        <v>0</v>
      </c>
      <c r="C4947" s="4">
        <v>0</v>
      </c>
      <c r="D4947" s="4">
        <v>1</v>
      </c>
      <c r="E4947" s="4">
        <v>207</v>
      </c>
      <c r="F4947" s="4">
        <f>Source!U4925</f>
        <v>0</v>
      </c>
      <c r="G4947" s="4" t="s">
        <v>64</v>
      </c>
      <c r="H4947" s="4" t="s">
        <v>65</v>
      </c>
      <c r="I4947" s="4"/>
      <c r="J4947" s="4"/>
      <c r="K4947" s="4">
        <v>207</v>
      </c>
      <c r="L4947" s="4">
        <v>21</v>
      </c>
      <c r="M4947" s="4">
        <v>3</v>
      </c>
      <c r="N4947" s="4" t="s">
        <v>3</v>
      </c>
      <c r="O4947" s="4">
        <v>-1</v>
      </c>
      <c r="P4947" s="4"/>
      <c r="Q4947" s="4"/>
      <c r="R4947" s="4"/>
      <c r="S4947" s="4"/>
      <c r="T4947" s="4"/>
      <c r="U4947" s="4"/>
      <c r="V4947" s="4"/>
      <c r="W4947" s="4">
        <v>1312.4399999999998</v>
      </c>
      <c r="X4947" s="4">
        <v>1</v>
      </c>
      <c r="Y4947" s="4">
        <v>1312.4399999999998</v>
      </c>
      <c r="Z4947" s="4"/>
      <c r="AA4947" s="4"/>
      <c r="AB4947" s="4"/>
    </row>
    <row r="4948" spans="1:206" x14ac:dyDescent="0.25">
      <c r="A4948" s="4">
        <v>50</v>
      </c>
      <c r="B4948" s="4">
        <v>0</v>
      </c>
      <c r="C4948" s="4">
        <v>0</v>
      </c>
      <c r="D4948" s="4">
        <v>1</v>
      </c>
      <c r="E4948" s="4">
        <v>208</v>
      </c>
      <c r="F4948" s="4">
        <f>Source!V4925</f>
        <v>0</v>
      </c>
      <c r="G4948" s="4" t="s">
        <v>66</v>
      </c>
      <c r="H4948" s="4" t="s">
        <v>67</v>
      </c>
      <c r="I4948" s="4"/>
      <c r="J4948" s="4"/>
      <c r="K4948" s="4">
        <v>208</v>
      </c>
      <c r="L4948" s="4">
        <v>22</v>
      </c>
      <c r="M4948" s="4">
        <v>3</v>
      </c>
      <c r="N4948" s="4" t="s">
        <v>3</v>
      </c>
      <c r="O4948" s="4">
        <v>-1</v>
      </c>
      <c r="P4948" s="4"/>
      <c r="Q4948" s="4"/>
      <c r="R4948" s="4"/>
      <c r="S4948" s="4"/>
      <c r="T4948" s="4"/>
      <c r="U4948" s="4"/>
      <c r="V4948" s="4"/>
      <c r="W4948" s="4">
        <v>0</v>
      </c>
      <c r="X4948" s="4">
        <v>1</v>
      </c>
      <c r="Y4948" s="4">
        <v>0</v>
      </c>
      <c r="Z4948" s="4"/>
      <c r="AA4948" s="4"/>
      <c r="AB4948" s="4"/>
    </row>
    <row r="4949" spans="1:206" x14ac:dyDescent="0.25">
      <c r="A4949" s="4">
        <v>50</v>
      </c>
      <c r="B4949" s="4">
        <v>0</v>
      </c>
      <c r="C4949" s="4">
        <v>0</v>
      </c>
      <c r="D4949" s="4">
        <v>1</v>
      </c>
      <c r="E4949" s="4">
        <v>209</v>
      </c>
      <c r="F4949" s="4">
        <f>ROUND(Source!W4925,O4949)</f>
        <v>0</v>
      </c>
      <c r="G4949" s="4" t="s">
        <v>68</v>
      </c>
      <c r="H4949" s="4" t="s">
        <v>69</v>
      </c>
      <c r="I4949" s="4"/>
      <c r="J4949" s="4"/>
      <c r="K4949" s="4">
        <v>209</v>
      </c>
      <c r="L4949" s="4">
        <v>23</v>
      </c>
      <c r="M4949" s="4">
        <v>3</v>
      </c>
      <c r="N4949" s="4" t="s">
        <v>3</v>
      </c>
      <c r="O4949" s="4">
        <v>2</v>
      </c>
      <c r="P4949" s="4"/>
      <c r="Q4949" s="4"/>
      <c r="R4949" s="4"/>
      <c r="S4949" s="4"/>
      <c r="T4949" s="4"/>
      <c r="U4949" s="4"/>
      <c r="V4949" s="4"/>
      <c r="W4949" s="4">
        <v>0</v>
      </c>
      <c r="X4949" s="4">
        <v>1</v>
      </c>
      <c r="Y4949" s="4">
        <v>0</v>
      </c>
      <c r="Z4949" s="4"/>
      <c r="AA4949" s="4"/>
      <c r="AB4949" s="4"/>
    </row>
    <row r="4950" spans="1:206" x14ac:dyDescent="0.25">
      <c r="A4950" s="4">
        <v>50</v>
      </c>
      <c r="B4950" s="4">
        <v>0</v>
      </c>
      <c r="C4950" s="4">
        <v>0</v>
      </c>
      <c r="D4950" s="4">
        <v>1</v>
      </c>
      <c r="E4950" s="4">
        <v>233</v>
      </c>
      <c r="F4950" s="4">
        <f>ROUND(Source!BD4925,O4950)</f>
        <v>0</v>
      </c>
      <c r="G4950" s="4" t="s">
        <v>70</v>
      </c>
      <c r="H4950" s="4" t="s">
        <v>71</v>
      </c>
      <c r="I4950" s="4"/>
      <c r="J4950" s="4"/>
      <c r="K4950" s="4">
        <v>233</v>
      </c>
      <c r="L4950" s="4">
        <v>24</v>
      </c>
      <c r="M4950" s="4">
        <v>3</v>
      </c>
      <c r="N4950" s="4" t="s">
        <v>3</v>
      </c>
      <c r="O4950" s="4">
        <v>2</v>
      </c>
      <c r="P4950" s="4"/>
      <c r="Q4950" s="4"/>
      <c r="R4950" s="4"/>
      <c r="S4950" s="4"/>
      <c r="T4950" s="4"/>
      <c r="U4950" s="4"/>
      <c r="V4950" s="4"/>
      <c r="W4950" s="4">
        <v>0</v>
      </c>
      <c r="X4950" s="4">
        <v>1</v>
      </c>
      <c r="Y4950" s="4">
        <v>0</v>
      </c>
      <c r="Z4950" s="4"/>
      <c r="AA4950" s="4"/>
      <c r="AB4950" s="4"/>
    </row>
    <row r="4951" spans="1:206" x14ac:dyDescent="0.25">
      <c r="A4951" s="4">
        <v>50</v>
      </c>
      <c r="B4951" s="4">
        <v>0</v>
      </c>
      <c r="C4951" s="4">
        <v>0</v>
      </c>
      <c r="D4951" s="4">
        <v>1</v>
      </c>
      <c r="E4951" s="4">
        <v>210</v>
      </c>
      <c r="F4951" s="4">
        <f>ROUND(Source!X4925,O4951)</f>
        <v>0</v>
      </c>
      <c r="G4951" s="4" t="s">
        <v>72</v>
      </c>
      <c r="H4951" s="4" t="s">
        <v>73</v>
      </c>
      <c r="I4951" s="4"/>
      <c r="J4951" s="4"/>
      <c r="K4951" s="4">
        <v>210</v>
      </c>
      <c r="L4951" s="4">
        <v>25</v>
      </c>
      <c r="M4951" s="4">
        <v>3</v>
      </c>
      <c r="N4951" s="4" t="s">
        <v>3</v>
      </c>
      <c r="O4951" s="4">
        <v>2</v>
      </c>
      <c r="P4951" s="4"/>
      <c r="Q4951" s="4"/>
      <c r="R4951" s="4"/>
      <c r="S4951" s="4"/>
      <c r="T4951" s="4"/>
      <c r="U4951" s="4"/>
      <c r="V4951" s="4"/>
      <c r="W4951" s="4">
        <v>857965.84</v>
      </c>
      <c r="X4951" s="4">
        <v>1</v>
      </c>
      <c r="Y4951" s="4">
        <v>857965.84</v>
      </c>
      <c r="Z4951" s="4"/>
      <c r="AA4951" s="4"/>
      <c r="AB4951" s="4"/>
    </row>
    <row r="4952" spans="1:206" x14ac:dyDescent="0.25">
      <c r="A4952" s="4">
        <v>50</v>
      </c>
      <c r="B4952" s="4">
        <v>0</v>
      </c>
      <c r="C4952" s="4">
        <v>0</v>
      </c>
      <c r="D4952" s="4">
        <v>1</v>
      </c>
      <c r="E4952" s="4">
        <v>211</v>
      </c>
      <c r="F4952" s="4">
        <f>ROUND(Source!Y4925,O4952)</f>
        <v>0</v>
      </c>
      <c r="G4952" s="4" t="s">
        <v>74</v>
      </c>
      <c r="H4952" s="4" t="s">
        <v>75</v>
      </c>
      <c r="I4952" s="4"/>
      <c r="J4952" s="4"/>
      <c r="K4952" s="4">
        <v>211</v>
      </c>
      <c r="L4952" s="4">
        <v>26</v>
      </c>
      <c r="M4952" s="4">
        <v>3</v>
      </c>
      <c r="N4952" s="4" t="s">
        <v>3</v>
      </c>
      <c r="O4952" s="4">
        <v>2</v>
      </c>
      <c r="P4952" s="4"/>
      <c r="Q4952" s="4"/>
      <c r="R4952" s="4"/>
      <c r="S4952" s="4"/>
      <c r="T4952" s="4"/>
      <c r="U4952" s="4"/>
      <c r="V4952" s="4"/>
      <c r="W4952" s="4">
        <v>122566.55</v>
      </c>
      <c r="X4952" s="4">
        <v>1</v>
      </c>
      <c r="Y4952" s="4">
        <v>122566.55</v>
      </c>
      <c r="Z4952" s="4"/>
      <c r="AA4952" s="4"/>
      <c r="AB4952" s="4"/>
    </row>
    <row r="4953" spans="1:206" x14ac:dyDescent="0.25">
      <c r="A4953" s="4">
        <v>50</v>
      </c>
      <c r="B4953" s="4">
        <v>0</v>
      </c>
      <c r="C4953" s="4">
        <v>0</v>
      </c>
      <c r="D4953" s="4">
        <v>1</v>
      </c>
      <c r="E4953" s="4">
        <v>224</v>
      </c>
      <c r="F4953" s="4">
        <f>ROUND(Source!AR4925,O4953)</f>
        <v>0</v>
      </c>
      <c r="G4953" s="4" t="s">
        <v>76</v>
      </c>
      <c r="H4953" s="4" t="s">
        <v>77</v>
      </c>
      <c r="I4953" s="4"/>
      <c r="J4953" s="4"/>
      <c r="K4953" s="4">
        <v>224</v>
      </c>
      <c r="L4953" s="4">
        <v>27</v>
      </c>
      <c r="M4953" s="4">
        <v>3</v>
      </c>
      <c r="N4953" s="4" t="s">
        <v>3</v>
      </c>
      <c r="O4953" s="4">
        <v>2</v>
      </c>
      <c r="P4953" s="4"/>
      <c r="Q4953" s="4"/>
      <c r="R4953" s="4"/>
      <c r="S4953" s="4"/>
      <c r="T4953" s="4"/>
      <c r="U4953" s="4"/>
      <c r="V4953" s="4"/>
      <c r="W4953" s="4">
        <v>2213075.31</v>
      </c>
      <c r="X4953" s="4">
        <v>1</v>
      </c>
      <c r="Y4953" s="4">
        <v>2213075.31</v>
      </c>
      <c r="Z4953" s="4"/>
      <c r="AA4953" s="4"/>
      <c r="AB4953" s="4"/>
    </row>
    <row r="4955" spans="1:206" x14ac:dyDescent="0.25">
      <c r="A4955" s="1">
        <v>4</v>
      </c>
      <c r="B4955" s="1">
        <v>1</v>
      </c>
      <c r="C4955" s="1"/>
      <c r="D4955" s="1">
        <f>ROW(A5075)</f>
        <v>5075</v>
      </c>
      <c r="E4955" s="1"/>
      <c r="F4955" s="1" t="s">
        <v>208</v>
      </c>
      <c r="G4955" s="1" t="s">
        <v>606</v>
      </c>
      <c r="H4955" s="1" t="s">
        <v>3</v>
      </c>
      <c r="I4955" s="1">
        <v>0</v>
      </c>
      <c r="J4955" s="1"/>
      <c r="K4955" s="1">
        <v>-1</v>
      </c>
      <c r="L4955" s="1"/>
      <c r="M4955" s="1" t="s">
        <v>3</v>
      </c>
      <c r="N4955" s="1"/>
      <c r="O4955" s="1"/>
      <c r="P4955" s="1"/>
      <c r="Q4955" s="1"/>
      <c r="R4955" s="1"/>
      <c r="S4955" s="1">
        <v>0</v>
      </c>
      <c r="T4955" s="1"/>
      <c r="U4955" s="1" t="s">
        <v>3</v>
      </c>
      <c r="V4955" s="1">
        <v>0</v>
      </c>
      <c r="W4955" s="1"/>
      <c r="X4955" s="1"/>
      <c r="Y4955" s="1"/>
      <c r="Z4955" s="1"/>
      <c r="AA4955" s="1"/>
      <c r="AB4955" s="1" t="s">
        <v>3</v>
      </c>
      <c r="AC4955" s="1" t="s">
        <v>3</v>
      </c>
      <c r="AD4955" s="1" t="s">
        <v>3</v>
      </c>
      <c r="AE4955" s="1" t="s">
        <v>3</v>
      </c>
      <c r="AF4955" s="1" t="s">
        <v>3</v>
      </c>
      <c r="AG4955" s="1" t="s">
        <v>3</v>
      </c>
      <c r="AH4955" s="1"/>
      <c r="AI4955" s="1"/>
      <c r="AJ4955" s="1"/>
      <c r="AK4955" s="1"/>
      <c r="AL4955" s="1"/>
      <c r="AM4955" s="1"/>
      <c r="AN4955" s="1"/>
      <c r="AO4955" s="1"/>
      <c r="AP4955" s="1" t="s">
        <v>3</v>
      </c>
      <c r="AQ4955" s="1" t="s">
        <v>3</v>
      </c>
      <c r="AR4955" s="1" t="s">
        <v>3</v>
      </c>
      <c r="AS4955" s="1"/>
      <c r="AT4955" s="1"/>
      <c r="AU4955" s="1"/>
      <c r="AV4955" s="1"/>
      <c r="AW4955" s="1"/>
      <c r="AX4955" s="1"/>
      <c r="AY4955" s="1"/>
      <c r="AZ4955" s="1" t="s">
        <v>3</v>
      </c>
      <c r="BA4955" s="1"/>
      <c r="BB4955" s="1" t="s">
        <v>3</v>
      </c>
      <c r="BC4955" s="1" t="s">
        <v>3</v>
      </c>
      <c r="BD4955" s="1" t="s">
        <v>3</v>
      </c>
      <c r="BE4955" s="1" t="s">
        <v>3</v>
      </c>
      <c r="BF4955" s="1" t="s">
        <v>3</v>
      </c>
      <c r="BG4955" s="1" t="s">
        <v>3</v>
      </c>
      <c r="BH4955" s="1" t="s">
        <v>3</v>
      </c>
      <c r="BI4955" s="1" t="s">
        <v>3</v>
      </c>
      <c r="BJ4955" s="1" t="s">
        <v>3</v>
      </c>
      <c r="BK4955" s="1" t="s">
        <v>3</v>
      </c>
      <c r="BL4955" s="1" t="s">
        <v>3</v>
      </c>
      <c r="BM4955" s="1" t="s">
        <v>3</v>
      </c>
      <c r="BN4955" s="1" t="s">
        <v>3</v>
      </c>
      <c r="BO4955" s="1" t="s">
        <v>3</v>
      </c>
      <c r="BP4955" s="1" t="s">
        <v>3</v>
      </c>
      <c r="BQ4955" s="1"/>
      <c r="BR4955" s="1"/>
      <c r="BS4955" s="1"/>
      <c r="BT4955" s="1"/>
      <c r="BU4955" s="1"/>
      <c r="BV4955" s="1"/>
      <c r="BW4955" s="1"/>
      <c r="BX4955" s="1">
        <v>0</v>
      </c>
      <c r="BY4955" s="1"/>
      <c r="BZ4955" s="1"/>
      <c r="CA4955" s="1"/>
      <c r="CB4955" s="1"/>
      <c r="CC4955" s="1"/>
      <c r="CD4955" s="1"/>
      <c r="CE4955" s="1"/>
      <c r="CF4955" s="1"/>
      <c r="CG4955" s="1"/>
      <c r="CH4955" s="1"/>
      <c r="CI4955" s="1"/>
      <c r="CJ4955" s="1">
        <v>0</v>
      </c>
    </row>
    <row r="4957" spans="1:206" x14ac:dyDescent="0.25">
      <c r="A4957" s="2">
        <v>52</v>
      </c>
      <c r="B4957" s="2">
        <f t="shared" ref="B4957:G4957" si="2300">B5075</f>
        <v>1</v>
      </c>
      <c r="C4957" s="2">
        <f t="shared" si="2300"/>
        <v>4</v>
      </c>
      <c r="D4957" s="2">
        <f t="shared" si="2300"/>
        <v>4955</v>
      </c>
      <c r="E4957" s="2">
        <f t="shared" si="2300"/>
        <v>0</v>
      </c>
      <c r="F4957" s="2" t="str">
        <f t="shared" si="2300"/>
        <v>Новый раздел</v>
      </c>
      <c r="G4957" s="2" t="str">
        <f t="shared" si="2300"/>
        <v>Зона №3  -   25.3. Внутренние и внутриплощадочные слаботочные сети "Гостиничный комплекс №2 - тип 2 - 3"</v>
      </c>
      <c r="H4957" s="2"/>
      <c r="I4957" s="2"/>
      <c r="J4957" s="2"/>
      <c r="K4957" s="2"/>
      <c r="L4957" s="2"/>
      <c r="M4957" s="2"/>
      <c r="N4957" s="2"/>
      <c r="O4957" s="2">
        <f t="shared" ref="O4957:AT4957" si="2301">O5075</f>
        <v>0</v>
      </c>
      <c r="P4957" s="2">
        <f t="shared" si="2301"/>
        <v>0</v>
      </c>
      <c r="Q4957" s="2">
        <f t="shared" si="2301"/>
        <v>0</v>
      </c>
      <c r="R4957" s="2">
        <f t="shared" si="2301"/>
        <v>0</v>
      </c>
      <c r="S4957" s="2">
        <f t="shared" si="2301"/>
        <v>0</v>
      </c>
      <c r="T4957" s="2">
        <f t="shared" si="2301"/>
        <v>0</v>
      </c>
      <c r="U4957" s="2">
        <f t="shared" si="2301"/>
        <v>0</v>
      </c>
      <c r="V4957" s="2">
        <f t="shared" si="2301"/>
        <v>0</v>
      </c>
      <c r="W4957" s="2">
        <f t="shared" si="2301"/>
        <v>0</v>
      </c>
      <c r="X4957" s="2">
        <f t="shared" si="2301"/>
        <v>0</v>
      </c>
      <c r="Y4957" s="2">
        <f t="shared" si="2301"/>
        <v>0</v>
      </c>
      <c r="Z4957" s="2">
        <f t="shared" si="2301"/>
        <v>0</v>
      </c>
      <c r="AA4957" s="2">
        <f t="shared" si="2301"/>
        <v>0</v>
      </c>
      <c r="AB4957" s="2">
        <f t="shared" si="2301"/>
        <v>0</v>
      </c>
      <c r="AC4957" s="2">
        <f t="shared" si="2301"/>
        <v>0</v>
      </c>
      <c r="AD4957" s="2">
        <f t="shared" si="2301"/>
        <v>0</v>
      </c>
      <c r="AE4957" s="2">
        <f t="shared" si="2301"/>
        <v>0</v>
      </c>
      <c r="AF4957" s="2">
        <f t="shared" si="2301"/>
        <v>0</v>
      </c>
      <c r="AG4957" s="2">
        <f t="shared" si="2301"/>
        <v>0</v>
      </c>
      <c r="AH4957" s="2">
        <f t="shared" si="2301"/>
        <v>0</v>
      </c>
      <c r="AI4957" s="2">
        <f t="shared" si="2301"/>
        <v>0</v>
      </c>
      <c r="AJ4957" s="2">
        <f t="shared" si="2301"/>
        <v>0</v>
      </c>
      <c r="AK4957" s="2">
        <f t="shared" si="2301"/>
        <v>0</v>
      </c>
      <c r="AL4957" s="2">
        <f t="shared" si="2301"/>
        <v>0</v>
      </c>
      <c r="AM4957" s="2">
        <f t="shared" si="2301"/>
        <v>0</v>
      </c>
      <c r="AN4957" s="2">
        <f t="shared" si="2301"/>
        <v>0</v>
      </c>
      <c r="AO4957" s="2">
        <f t="shared" si="2301"/>
        <v>0</v>
      </c>
      <c r="AP4957" s="2">
        <f t="shared" si="2301"/>
        <v>0</v>
      </c>
      <c r="AQ4957" s="2">
        <f t="shared" si="2301"/>
        <v>0</v>
      </c>
      <c r="AR4957" s="2">
        <f t="shared" si="2301"/>
        <v>0</v>
      </c>
      <c r="AS4957" s="2">
        <f t="shared" si="2301"/>
        <v>0</v>
      </c>
      <c r="AT4957" s="2">
        <f t="shared" si="2301"/>
        <v>0</v>
      </c>
      <c r="AU4957" s="2">
        <f t="shared" ref="AU4957:BZ4957" si="2302">AU5075</f>
        <v>0</v>
      </c>
      <c r="AV4957" s="2">
        <f t="shared" si="2302"/>
        <v>0</v>
      </c>
      <c r="AW4957" s="2">
        <f t="shared" si="2302"/>
        <v>0</v>
      </c>
      <c r="AX4957" s="2">
        <f t="shared" si="2302"/>
        <v>0</v>
      </c>
      <c r="AY4957" s="2">
        <f t="shared" si="2302"/>
        <v>0</v>
      </c>
      <c r="AZ4957" s="2">
        <f t="shared" si="2302"/>
        <v>0</v>
      </c>
      <c r="BA4957" s="2">
        <f t="shared" si="2302"/>
        <v>0</v>
      </c>
      <c r="BB4957" s="2">
        <f t="shared" si="2302"/>
        <v>0</v>
      </c>
      <c r="BC4957" s="2">
        <f t="shared" si="2302"/>
        <v>0</v>
      </c>
      <c r="BD4957" s="2">
        <f t="shared" si="2302"/>
        <v>0</v>
      </c>
      <c r="BE4957" s="2">
        <f t="shared" si="2302"/>
        <v>0</v>
      </c>
      <c r="BF4957" s="2">
        <f t="shared" si="2302"/>
        <v>0</v>
      </c>
      <c r="BG4957" s="2">
        <f t="shared" si="2302"/>
        <v>0</v>
      </c>
      <c r="BH4957" s="2">
        <f t="shared" si="2302"/>
        <v>0</v>
      </c>
      <c r="BI4957" s="2">
        <f t="shared" si="2302"/>
        <v>0</v>
      </c>
      <c r="BJ4957" s="2">
        <f t="shared" si="2302"/>
        <v>0</v>
      </c>
      <c r="BK4957" s="2">
        <f t="shared" si="2302"/>
        <v>0</v>
      </c>
      <c r="BL4957" s="2">
        <f t="shared" si="2302"/>
        <v>0</v>
      </c>
      <c r="BM4957" s="2">
        <f t="shared" si="2302"/>
        <v>0</v>
      </c>
      <c r="BN4957" s="2">
        <f t="shared" si="2302"/>
        <v>0</v>
      </c>
      <c r="BO4957" s="2">
        <f t="shared" si="2302"/>
        <v>0</v>
      </c>
      <c r="BP4957" s="2">
        <f t="shared" si="2302"/>
        <v>0</v>
      </c>
      <c r="BQ4957" s="2">
        <f t="shared" si="2302"/>
        <v>0</v>
      </c>
      <c r="BR4957" s="2">
        <f t="shared" si="2302"/>
        <v>0</v>
      </c>
      <c r="BS4957" s="2">
        <f t="shared" si="2302"/>
        <v>0</v>
      </c>
      <c r="BT4957" s="2">
        <f t="shared" si="2302"/>
        <v>0</v>
      </c>
      <c r="BU4957" s="2">
        <f t="shared" si="2302"/>
        <v>0</v>
      </c>
      <c r="BV4957" s="2">
        <f t="shared" si="2302"/>
        <v>0</v>
      </c>
      <c r="BW4957" s="2">
        <f t="shared" si="2302"/>
        <v>0</v>
      </c>
      <c r="BX4957" s="2">
        <f t="shared" si="2302"/>
        <v>0</v>
      </c>
      <c r="BY4957" s="2">
        <f t="shared" si="2302"/>
        <v>0</v>
      </c>
      <c r="BZ4957" s="2">
        <f t="shared" si="2302"/>
        <v>0</v>
      </c>
      <c r="CA4957" s="2">
        <f t="shared" ref="CA4957:DF4957" si="2303">CA5075</f>
        <v>0</v>
      </c>
      <c r="CB4957" s="2">
        <f t="shared" si="2303"/>
        <v>0</v>
      </c>
      <c r="CC4957" s="2">
        <f t="shared" si="2303"/>
        <v>0</v>
      </c>
      <c r="CD4957" s="2">
        <f t="shared" si="2303"/>
        <v>0</v>
      </c>
      <c r="CE4957" s="2">
        <f t="shared" si="2303"/>
        <v>0</v>
      </c>
      <c r="CF4957" s="2">
        <f t="shared" si="2303"/>
        <v>0</v>
      </c>
      <c r="CG4957" s="2">
        <f t="shared" si="2303"/>
        <v>0</v>
      </c>
      <c r="CH4957" s="2">
        <f t="shared" si="2303"/>
        <v>0</v>
      </c>
      <c r="CI4957" s="2">
        <f t="shared" si="2303"/>
        <v>0</v>
      </c>
      <c r="CJ4957" s="2">
        <f t="shared" si="2303"/>
        <v>0</v>
      </c>
      <c r="CK4957" s="2">
        <f t="shared" si="2303"/>
        <v>0</v>
      </c>
      <c r="CL4957" s="2">
        <f t="shared" si="2303"/>
        <v>0</v>
      </c>
      <c r="CM4957" s="2">
        <f t="shared" si="2303"/>
        <v>0</v>
      </c>
      <c r="CN4957" s="2">
        <f t="shared" si="2303"/>
        <v>0</v>
      </c>
      <c r="CO4957" s="2">
        <f t="shared" si="2303"/>
        <v>0</v>
      </c>
      <c r="CP4957" s="2">
        <f t="shared" si="2303"/>
        <v>0</v>
      </c>
      <c r="CQ4957" s="2">
        <f t="shared" si="2303"/>
        <v>0</v>
      </c>
      <c r="CR4957" s="2">
        <f t="shared" si="2303"/>
        <v>0</v>
      </c>
      <c r="CS4957" s="2">
        <f t="shared" si="2303"/>
        <v>0</v>
      </c>
      <c r="CT4957" s="2">
        <f t="shared" si="2303"/>
        <v>0</v>
      </c>
      <c r="CU4957" s="2">
        <f t="shared" si="2303"/>
        <v>0</v>
      </c>
      <c r="CV4957" s="2">
        <f t="shared" si="2303"/>
        <v>0</v>
      </c>
      <c r="CW4957" s="2">
        <f t="shared" si="2303"/>
        <v>0</v>
      </c>
      <c r="CX4957" s="2">
        <f t="shared" si="2303"/>
        <v>0</v>
      </c>
      <c r="CY4957" s="2">
        <f t="shared" si="2303"/>
        <v>0</v>
      </c>
      <c r="CZ4957" s="2">
        <f t="shared" si="2303"/>
        <v>0</v>
      </c>
      <c r="DA4957" s="2">
        <f t="shared" si="2303"/>
        <v>0</v>
      </c>
      <c r="DB4957" s="2">
        <f t="shared" si="2303"/>
        <v>0</v>
      </c>
      <c r="DC4957" s="2">
        <f t="shared" si="2303"/>
        <v>0</v>
      </c>
      <c r="DD4957" s="2">
        <f t="shared" si="2303"/>
        <v>0</v>
      </c>
      <c r="DE4957" s="2">
        <f t="shared" si="2303"/>
        <v>0</v>
      </c>
      <c r="DF4957" s="2">
        <f t="shared" si="2303"/>
        <v>0</v>
      </c>
      <c r="DG4957" s="3">
        <f t="shared" ref="DG4957:EL4957" si="2304">DG5075</f>
        <v>0</v>
      </c>
      <c r="DH4957" s="3">
        <f t="shared" si="2304"/>
        <v>0</v>
      </c>
      <c r="DI4957" s="3">
        <f t="shared" si="2304"/>
        <v>0</v>
      </c>
      <c r="DJ4957" s="3">
        <f t="shared" si="2304"/>
        <v>0</v>
      </c>
      <c r="DK4957" s="3">
        <f t="shared" si="2304"/>
        <v>0</v>
      </c>
      <c r="DL4957" s="3">
        <f t="shared" si="2304"/>
        <v>0</v>
      </c>
      <c r="DM4957" s="3">
        <f t="shared" si="2304"/>
        <v>0</v>
      </c>
      <c r="DN4957" s="3">
        <f t="shared" si="2304"/>
        <v>0</v>
      </c>
      <c r="DO4957" s="3">
        <f t="shared" si="2304"/>
        <v>0</v>
      </c>
      <c r="DP4957" s="3">
        <f t="shared" si="2304"/>
        <v>0</v>
      </c>
      <c r="DQ4957" s="3">
        <f t="shared" si="2304"/>
        <v>0</v>
      </c>
      <c r="DR4957" s="3">
        <f t="shared" si="2304"/>
        <v>0</v>
      </c>
      <c r="DS4957" s="3">
        <f t="shared" si="2304"/>
        <v>0</v>
      </c>
      <c r="DT4957" s="3">
        <f t="shared" si="2304"/>
        <v>0</v>
      </c>
      <c r="DU4957" s="3">
        <f t="shared" si="2304"/>
        <v>0</v>
      </c>
      <c r="DV4957" s="3">
        <f t="shared" si="2304"/>
        <v>0</v>
      </c>
      <c r="DW4957" s="3">
        <f t="shared" si="2304"/>
        <v>0</v>
      </c>
      <c r="DX4957" s="3">
        <f t="shared" si="2304"/>
        <v>0</v>
      </c>
      <c r="DY4957" s="3">
        <f t="shared" si="2304"/>
        <v>0</v>
      </c>
      <c r="DZ4957" s="3">
        <f t="shared" si="2304"/>
        <v>0</v>
      </c>
      <c r="EA4957" s="3">
        <f t="shared" si="2304"/>
        <v>0</v>
      </c>
      <c r="EB4957" s="3">
        <f t="shared" si="2304"/>
        <v>0</v>
      </c>
      <c r="EC4957" s="3">
        <f t="shared" si="2304"/>
        <v>0</v>
      </c>
      <c r="ED4957" s="3">
        <f t="shared" si="2304"/>
        <v>0</v>
      </c>
      <c r="EE4957" s="3">
        <f t="shared" si="2304"/>
        <v>0</v>
      </c>
      <c r="EF4957" s="3">
        <f t="shared" si="2304"/>
        <v>0</v>
      </c>
      <c r="EG4957" s="3">
        <f t="shared" si="2304"/>
        <v>0</v>
      </c>
      <c r="EH4957" s="3">
        <f t="shared" si="2304"/>
        <v>0</v>
      </c>
      <c r="EI4957" s="3">
        <f t="shared" si="2304"/>
        <v>0</v>
      </c>
      <c r="EJ4957" s="3">
        <f t="shared" si="2304"/>
        <v>0</v>
      </c>
      <c r="EK4957" s="3">
        <f t="shared" si="2304"/>
        <v>0</v>
      </c>
      <c r="EL4957" s="3">
        <f t="shared" si="2304"/>
        <v>0</v>
      </c>
      <c r="EM4957" s="3">
        <f t="shared" ref="EM4957:FR4957" si="2305">EM5075</f>
        <v>0</v>
      </c>
      <c r="EN4957" s="3">
        <f t="shared" si="2305"/>
        <v>0</v>
      </c>
      <c r="EO4957" s="3">
        <f t="shared" si="2305"/>
        <v>0</v>
      </c>
      <c r="EP4957" s="3">
        <f t="shared" si="2305"/>
        <v>0</v>
      </c>
      <c r="EQ4957" s="3">
        <f t="shared" si="2305"/>
        <v>0</v>
      </c>
      <c r="ER4957" s="3">
        <f t="shared" si="2305"/>
        <v>0</v>
      </c>
      <c r="ES4957" s="3">
        <f t="shared" si="2305"/>
        <v>0</v>
      </c>
      <c r="ET4957" s="3">
        <f t="shared" si="2305"/>
        <v>0</v>
      </c>
      <c r="EU4957" s="3">
        <f t="shared" si="2305"/>
        <v>0</v>
      </c>
      <c r="EV4957" s="3">
        <f t="shared" si="2305"/>
        <v>0</v>
      </c>
      <c r="EW4957" s="3">
        <f t="shared" si="2305"/>
        <v>0</v>
      </c>
      <c r="EX4957" s="3">
        <f t="shared" si="2305"/>
        <v>0</v>
      </c>
      <c r="EY4957" s="3">
        <f t="shared" si="2305"/>
        <v>0</v>
      </c>
      <c r="EZ4957" s="3">
        <f t="shared" si="2305"/>
        <v>0</v>
      </c>
      <c r="FA4957" s="3">
        <f t="shared" si="2305"/>
        <v>0</v>
      </c>
      <c r="FB4957" s="3">
        <f t="shared" si="2305"/>
        <v>0</v>
      </c>
      <c r="FC4957" s="3">
        <f t="shared" si="2305"/>
        <v>0</v>
      </c>
      <c r="FD4957" s="3">
        <f t="shared" si="2305"/>
        <v>0</v>
      </c>
      <c r="FE4957" s="3">
        <f t="shared" si="2305"/>
        <v>0</v>
      </c>
      <c r="FF4957" s="3">
        <f t="shared" si="2305"/>
        <v>0</v>
      </c>
      <c r="FG4957" s="3">
        <f t="shared" si="2305"/>
        <v>0</v>
      </c>
      <c r="FH4957" s="3">
        <f t="shared" si="2305"/>
        <v>0</v>
      </c>
      <c r="FI4957" s="3">
        <f t="shared" si="2305"/>
        <v>0</v>
      </c>
      <c r="FJ4957" s="3">
        <f t="shared" si="2305"/>
        <v>0</v>
      </c>
      <c r="FK4957" s="3">
        <f t="shared" si="2305"/>
        <v>0</v>
      </c>
      <c r="FL4957" s="3">
        <f t="shared" si="2305"/>
        <v>0</v>
      </c>
      <c r="FM4957" s="3">
        <f t="shared" si="2305"/>
        <v>0</v>
      </c>
      <c r="FN4957" s="3">
        <f t="shared" si="2305"/>
        <v>0</v>
      </c>
      <c r="FO4957" s="3">
        <f t="shared" si="2305"/>
        <v>0</v>
      </c>
      <c r="FP4957" s="3">
        <f t="shared" si="2305"/>
        <v>0</v>
      </c>
      <c r="FQ4957" s="3">
        <f t="shared" si="2305"/>
        <v>0</v>
      </c>
      <c r="FR4957" s="3">
        <f t="shared" si="2305"/>
        <v>0</v>
      </c>
      <c r="FS4957" s="3">
        <f t="shared" ref="FS4957:GX4957" si="2306">FS5075</f>
        <v>0</v>
      </c>
      <c r="FT4957" s="3">
        <f t="shared" si="2306"/>
        <v>0</v>
      </c>
      <c r="FU4957" s="3">
        <f t="shared" si="2306"/>
        <v>0</v>
      </c>
      <c r="FV4957" s="3">
        <f t="shared" si="2306"/>
        <v>0</v>
      </c>
      <c r="FW4957" s="3">
        <f t="shared" si="2306"/>
        <v>0</v>
      </c>
      <c r="FX4957" s="3">
        <f t="shared" si="2306"/>
        <v>0</v>
      </c>
      <c r="FY4957" s="3">
        <f t="shared" si="2306"/>
        <v>0</v>
      </c>
      <c r="FZ4957" s="3">
        <f t="shared" si="2306"/>
        <v>0</v>
      </c>
      <c r="GA4957" s="3">
        <f t="shared" si="2306"/>
        <v>0</v>
      </c>
      <c r="GB4957" s="3">
        <f t="shared" si="2306"/>
        <v>0</v>
      </c>
      <c r="GC4957" s="3">
        <f t="shared" si="2306"/>
        <v>0</v>
      </c>
      <c r="GD4957" s="3">
        <f t="shared" si="2306"/>
        <v>0</v>
      </c>
      <c r="GE4957" s="3">
        <f t="shared" si="2306"/>
        <v>0</v>
      </c>
      <c r="GF4957" s="3">
        <f t="shared" si="2306"/>
        <v>0</v>
      </c>
      <c r="GG4957" s="3">
        <f t="shared" si="2306"/>
        <v>0</v>
      </c>
      <c r="GH4957" s="3">
        <f t="shared" si="2306"/>
        <v>0</v>
      </c>
      <c r="GI4957" s="3">
        <f t="shared" si="2306"/>
        <v>0</v>
      </c>
      <c r="GJ4957" s="3">
        <f t="shared" si="2306"/>
        <v>0</v>
      </c>
      <c r="GK4957" s="3">
        <f t="shared" si="2306"/>
        <v>0</v>
      </c>
      <c r="GL4957" s="3">
        <f t="shared" si="2306"/>
        <v>0</v>
      </c>
      <c r="GM4957" s="3">
        <f t="shared" si="2306"/>
        <v>0</v>
      </c>
      <c r="GN4957" s="3">
        <f t="shared" si="2306"/>
        <v>0</v>
      </c>
      <c r="GO4957" s="3">
        <f t="shared" si="2306"/>
        <v>0</v>
      </c>
      <c r="GP4957" s="3">
        <f t="shared" si="2306"/>
        <v>0</v>
      </c>
      <c r="GQ4957" s="3">
        <f t="shared" si="2306"/>
        <v>0</v>
      </c>
      <c r="GR4957" s="3">
        <f t="shared" si="2306"/>
        <v>0</v>
      </c>
      <c r="GS4957" s="3">
        <f t="shared" si="2306"/>
        <v>0</v>
      </c>
      <c r="GT4957" s="3">
        <f t="shared" si="2306"/>
        <v>0</v>
      </c>
      <c r="GU4957" s="3">
        <f t="shared" si="2306"/>
        <v>0</v>
      </c>
      <c r="GV4957" s="3">
        <f t="shared" si="2306"/>
        <v>0</v>
      </c>
      <c r="GW4957" s="3">
        <f t="shared" si="2306"/>
        <v>0</v>
      </c>
      <c r="GX4957" s="3">
        <f t="shared" si="2306"/>
        <v>0</v>
      </c>
    </row>
    <row r="4959" spans="1:206" x14ac:dyDescent="0.25">
      <c r="A4959" s="1">
        <v>5</v>
      </c>
      <c r="B4959" s="1">
        <v>1</v>
      </c>
      <c r="C4959" s="1"/>
      <c r="D4959" s="1">
        <f>ROW(A4969)</f>
        <v>4969</v>
      </c>
      <c r="E4959" s="1"/>
      <c r="F4959" s="1" t="s">
        <v>13</v>
      </c>
      <c r="G4959" s="1" t="s">
        <v>78</v>
      </c>
      <c r="H4959" s="1" t="s">
        <v>3</v>
      </c>
      <c r="I4959" s="1">
        <v>0</v>
      </c>
      <c r="J4959" s="1"/>
      <c r="K4959" s="1">
        <v>-1</v>
      </c>
      <c r="L4959" s="1"/>
      <c r="M4959" s="1" t="s">
        <v>3</v>
      </c>
      <c r="N4959" s="1"/>
      <c r="O4959" s="1"/>
      <c r="P4959" s="1"/>
      <c r="Q4959" s="1"/>
      <c r="R4959" s="1"/>
      <c r="S4959" s="1">
        <v>0</v>
      </c>
      <c r="T4959" s="1"/>
      <c r="U4959" s="1" t="s">
        <v>3</v>
      </c>
      <c r="V4959" s="1">
        <v>0</v>
      </c>
      <c r="W4959" s="1"/>
      <c r="X4959" s="1"/>
      <c r="Y4959" s="1"/>
      <c r="Z4959" s="1"/>
      <c r="AA4959" s="1"/>
      <c r="AB4959" s="1" t="s">
        <v>3</v>
      </c>
      <c r="AC4959" s="1" t="s">
        <v>3</v>
      </c>
      <c r="AD4959" s="1" t="s">
        <v>3</v>
      </c>
      <c r="AE4959" s="1" t="s">
        <v>3</v>
      </c>
      <c r="AF4959" s="1" t="s">
        <v>3</v>
      </c>
      <c r="AG4959" s="1" t="s">
        <v>3</v>
      </c>
      <c r="AH4959" s="1"/>
      <c r="AI4959" s="1"/>
      <c r="AJ4959" s="1"/>
      <c r="AK4959" s="1"/>
      <c r="AL4959" s="1"/>
      <c r="AM4959" s="1"/>
      <c r="AN4959" s="1"/>
      <c r="AO4959" s="1"/>
      <c r="AP4959" s="1" t="s">
        <v>3</v>
      </c>
      <c r="AQ4959" s="1" t="s">
        <v>3</v>
      </c>
      <c r="AR4959" s="1" t="s">
        <v>3</v>
      </c>
      <c r="AS4959" s="1"/>
      <c r="AT4959" s="1"/>
      <c r="AU4959" s="1"/>
      <c r="AV4959" s="1"/>
      <c r="AW4959" s="1"/>
      <c r="AX4959" s="1"/>
      <c r="AY4959" s="1"/>
      <c r="AZ4959" s="1" t="s">
        <v>3</v>
      </c>
      <c r="BA4959" s="1"/>
      <c r="BB4959" s="1" t="s">
        <v>3</v>
      </c>
      <c r="BC4959" s="1" t="s">
        <v>3</v>
      </c>
      <c r="BD4959" s="1" t="s">
        <v>3</v>
      </c>
      <c r="BE4959" s="1" t="s">
        <v>3</v>
      </c>
      <c r="BF4959" s="1" t="s">
        <v>3</v>
      </c>
      <c r="BG4959" s="1" t="s">
        <v>3</v>
      </c>
      <c r="BH4959" s="1" t="s">
        <v>3</v>
      </c>
      <c r="BI4959" s="1" t="s">
        <v>3</v>
      </c>
      <c r="BJ4959" s="1" t="s">
        <v>3</v>
      </c>
      <c r="BK4959" s="1" t="s">
        <v>3</v>
      </c>
      <c r="BL4959" s="1" t="s">
        <v>3</v>
      </c>
      <c r="BM4959" s="1" t="s">
        <v>3</v>
      </c>
      <c r="BN4959" s="1" t="s">
        <v>3</v>
      </c>
      <c r="BO4959" s="1" t="s">
        <v>3</v>
      </c>
      <c r="BP4959" s="1" t="s">
        <v>3</v>
      </c>
      <c r="BQ4959" s="1"/>
      <c r="BR4959" s="1"/>
      <c r="BS4959" s="1"/>
      <c r="BT4959" s="1"/>
      <c r="BU4959" s="1"/>
      <c r="BV4959" s="1"/>
      <c r="BW4959" s="1"/>
      <c r="BX4959" s="1">
        <v>0</v>
      </c>
      <c r="BY4959" s="1"/>
      <c r="BZ4959" s="1"/>
      <c r="CA4959" s="1"/>
      <c r="CB4959" s="1"/>
      <c r="CC4959" s="1"/>
      <c r="CD4959" s="1"/>
      <c r="CE4959" s="1"/>
      <c r="CF4959" s="1"/>
      <c r="CG4959" s="1"/>
      <c r="CH4959" s="1"/>
      <c r="CI4959" s="1"/>
      <c r="CJ4959" s="1">
        <v>0</v>
      </c>
    </row>
    <row r="4961" spans="1:245" x14ac:dyDescent="0.25">
      <c r="A4961" s="2">
        <v>52</v>
      </c>
      <c r="B4961" s="2">
        <f t="shared" ref="B4961:G4961" si="2307">B4969</f>
        <v>1</v>
      </c>
      <c r="C4961" s="2">
        <f t="shared" si="2307"/>
        <v>5</v>
      </c>
      <c r="D4961" s="2">
        <f t="shared" si="2307"/>
        <v>4959</v>
      </c>
      <c r="E4961" s="2">
        <f t="shared" si="2307"/>
        <v>0</v>
      </c>
      <c r="F4961" s="2" t="str">
        <f t="shared" si="2307"/>
        <v>Новый подраздел</v>
      </c>
      <c r="G4961" s="2" t="str">
        <f t="shared" si="2307"/>
        <v>ЛВС - Инженерные сооружения и коммуникации</v>
      </c>
      <c r="H4961" s="2"/>
      <c r="I4961" s="2"/>
      <c r="J4961" s="2"/>
      <c r="K4961" s="2"/>
      <c r="L4961" s="2"/>
      <c r="M4961" s="2"/>
      <c r="N4961" s="2"/>
      <c r="O4961" s="2">
        <f t="shared" ref="O4961:AT4961" si="2308">O4969</f>
        <v>0</v>
      </c>
      <c r="P4961" s="2">
        <f t="shared" si="2308"/>
        <v>0</v>
      </c>
      <c r="Q4961" s="2">
        <f t="shared" si="2308"/>
        <v>0</v>
      </c>
      <c r="R4961" s="2">
        <f t="shared" si="2308"/>
        <v>0</v>
      </c>
      <c r="S4961" s="2">
        <f t="shared" si="2308"/>
        <v>0</v>
      </c>
      <c r="T4961" s="2">
        <f t="shared" si="2308"/>
        <v>0</v>
      </c>
      <c r="U4961" s="2">
        <f t="shared" si="2308"/>
        <v>0</v>
      </c>
      <c r="V4961" s="2">
        <f t="shared" si="2308"/>
        <v>0</v>
      </c>
      <c r="W4961" s="2">
        <f t="shared" si="2308"/>
        <v>0</v>
      </c>
      <c r="X4961" s="2">
        <f t="shared" si="2308"/>
        <v>0</v>
      </c>
      <c r="Y4961" s="2">
        <f t="shared" si="2308"/>
        <v>0</v>
      </c>
      <c r="Z4961" s="2">
        <f t="shared" si="2308"/>
        <v>0</v>
      </c>
      <c r="AA4961" s="2">
        <f t="shared" si="2308"/>
        <v>0</v>
      </c>
      <c r="AB4961" s="2">
        <f t="shared" si="2308"/>
        <v>0</v>
      </c>
      <c r="AC4961" s="2">
        <f t="shared" si="2308"/>
        <v>0</v>
      </c>
      <c r="AD4961" s="2">
        <f t="shared" si="2308"/>
        <v>0</v>
      </c>
      <c r="AE4961" s="2">
        <f t="shared" si="2308"/>
        <v>0</v>
      </c>
      <c r="AF4961" s="2">
        <f t="shared" si="2308"/>
        <v>0</v>
      </c>
      <c r="AG4961" s="2">
        <f t="shared" si="2308"/>
        <v>0</v>
      </c>
      <c r="AH4961" s="2">
        <f t="shared" si="2308"/>
        <v>0</v>
      </c>
      <c r="AI4961" s="2">
        <f t="shared" si="2308"/>
        <v>0</v>
      </c>
      <c r="AJ4961" s="2">
        <f t="shared" si="2308"/>
        <v>0</v>
      </c>
      <c r="AK4961" s="2">
        <f t="shared" si="2308"/>
        <v>0</v>
      </c>
      <c r="AL4961" s="2">
        <f t="shared" si="2308"/>
        <v>0</v>
      </c>
      <c r="AM4961" s="2">
        <f t="shared" si="2308"/>
        <v>0</v>
      </c>
      <c r="AN4961" s="2">
        <f t="shared" si="2308"/>
        <v>0</v>
      </c>
      <c r="AO4961" s="2">
        <f t="shared" si="2308"/>
        <v>0</v>
      </c>
      <c r="AP4961" s="2">
        <f t="shared" si="2308"/>
        <v>0</v>
      </c>
      <c r="AQ4961" s="2">
        <f t="shared" si="2308"/>
        <v>0</v>
      </c>
      <c r="AR4961" s="2">
        <f t="shared" si="2308"/>
        <v>0</v>
      </c>
      <c r="AS4961" s="2">
        <f t="shared" si="2308"/>
        <v>0</v>
      </c>
      <c r="AT4961" s="2">
        <f t="shared" si="2308"/>
        <v>0</v>
      </c>
      <c r="AU4961" s="2">
        <f t="shared" ref="AU4961:BZ4961" si="2309">AU4969</f>
        <v>0</v>
      </c>
      <c r="AV4961" s="2">
        <f t="shared" si="2309"/>
        <v>0</v>
      </c>
      <c r="AW4961" s="2">
        <f t="shared" si="2309"/>
        <v>0</v>
      </c>
      <c r="AX4961" s="2">
        <f t="shared" si="2309"/>
        <v>0</v>
      </c>
      <c r="AY4961" s="2">
        <f t="shared" si="2309"/>
        <v>0</v>
      </c>
      <c r="AZ4961" s="2">
        <f t="shared" si="2309"/>
        <v>0</v>
      </c>
      <c r="BA4961" s="2">
        <f t="shared" si="2309"/>
        <v>0</v>
      </c>
      <c r="BB4961" s="2">
        <f t="shared" si="2309"/>
        <v>0</v>
      </c>
      <c r="BC4961" s="2">
        <f t="shared" si="2309"/>
        <v>0</v>
      </c>
      <c r="BD4961" s="2">
        <f t="shared" si="2309"/>
        <v>0</v>
      </c>
      <c r="BE4961" s="2">
        <f t="shared" si="2309"/>
        <v>0</v>
      </c>
      <c r="BF4961" s="2">
        <f t="shared" si="2309"/>
        <v>0</v>
      </c>
      <c r="BG4961" s="2">
        <f t="shared" si="2309"/>
        <v>0</v>
      </c>
      <c r="BH4961" s="2">
        <f t="shared" si="2309"/>
        <v>0</v>
      </c>
      <c r="BI4961" s="2">
        <f t="shared" si="2309"/>
        <v>0</v>
      </c>
      <c r="BJ4961" s="2">
        <f t="shared" si="2309"/>
        <v>0</v>
      </c>
      <c r="BK4961" s="2">
        <f t="shared" si="2309"/>
        <v>0</v>
      </c>
      <c r="BL4961" s="2">
        <f t="shared" si="2309"/>
        <v>0</v>
      </c>
      <c r="BM4961" s="2">
        <f t="shared" si="2309"/>
        <v>0</v>
      </c>
      <c r="BN4961" s="2">
        <f t="shared" si="2309"/>
        <v>0</v>
      </c>
      <c r="BO4961" s="2">
        <f t="shared" si="2309"/>
        <v>0</v>
      </c>
      <c r="BP4961" s="2">
        <f t="shared" si="2309"/>
        <v>0</v>
      </c>
      <c r="BQ4961" s="2">
        <f t="shared" si="2309"/>
        <v>0</v>
      </c>
      <c r="BR4961" s="2">
        <f t="shared" si="2309"/>
        <v>0</v>
      </c>
      <c r="BS4961" s="2">
        <f t="shared" si="2309"/>
        <v>0</v>
      </c>
      <c r="BT4961" s="2">
        <f t="shared" si="2309"/>
        <v>0</v>
      </c>
      <c r="BU4961" s="2">
        <f t="shared" si="2309"/>
        <v>0</v>
      </c>
      <c r="BV4961" s="2">
        <f t="shared" si="2309"/>
        <v>0</v>
      </c>
      <c r="BW4961" s="2">
        <f t="shared" si="2309"/>
        <v>0</v>
      </c>
      <c r="BX4961" s="2">
        <f t="shared" si="2309"/>
        <v>0</v>
      </c>
      <c r="BY4961" s="2">
        <f t="shared" si="2309"/>
        <v>0</v>
      </c>
      <c r="BZ4961" s="2">
        <f t="shared" si="2309"/>
        <v>0</v>
      </c>
      <c r="CA4961" s="2">
        <f t="shared" ref="CA4961:DF4961" si="2310">CA4969</f>
        <v>0</v>
      </c>
      <c r="CB4961" s="2">
        <f t="shared" si="2310"/>
        <v>0</v>
      </c>
      <c r="CC4961" s="2">
        <f t="shared" si="2310"/>
        <v>0</v>
      </c>
      <c r="CD4961" s="2">
        <f t="shared" si="2310"/>
        <v>0</v>
      </c>
      <c r="CE4961" s="2">
        <f t="shared" si="2310"/>
        <v>0</v>
      </c>
      <c r="CF4961" s="2">
        <f t="shared" si="2310"/>
        <v>0</v>
      </c>
      <c r="CG4961" s="2">
        <f t="shared" si="2310"/>
        <v>0</v>
      </c>
      <c r="CH4961" s="2">
        <f t="shared" si="2310"/>
        <v>0</v>
      </c>
      <c r="CI4961" s="2">
        <f t="shared" si="2310"/>
        <v>0</v>
      </c>
      <c r="CJ4961" s="2">
        <f t="shared" si="2310"/>
        <v>0</v>
      </c>
      <c r="CK4961" s="2">
        <f t="shared" si="2310"/>
        <v>0</v>
      </c>
      <c r="CL4961" s="2">
        <f t="shared" si="2310"/>
        <v>0</v>
      </c>
      <c r="CM4961" s="2">
        <f t="shared" si="2310"/>
        <v>0</v>
      </c>
      <c r="CN4961" s="2">
        <f t="shared" si="2310"/>
        <v>0</v>
      </c>
      <c r="CO4961" s="2">
        <f t="shared" si="2310"/>
        <v>0</v>
      </c>
      <c r="CP4961" s="2">
        <f t="shared" si="2310"/>
        <v>0</v>
      </c>
      <c r="CQ4961" s="2">
        <f t="shared" si="2310"/>
        <v>0</v>
      </c>
      <c r="CR4961" s="2">
        <f t="shared" si="2310"/>
        <v>0</v>
      </c>
      <c r="CS4961" s="2">
        <f t="shared" si="2310"/>
        <v>0</v>
      </c>
      <c r="CT4961" s="2">
        <f t="shared" si="2310"/>
        <v>0</v>
      </c>
      <c r="CU4961" s="2">
        <f t="shared" si="2310"/>
        <v>0</v>
      </c>
      <c r="CV4961" s="2">
        <f t="shared" si="2310"/>
        <v>0</v>
      </c>
      <c r="CW4961" s="2">
        <f t="shared" si="2310"/>
        <v>0</v>
      </c>
      <c r="CX4961" s="2">
        <f t="shared" si="2310"/>
        <v>0</v>
      </c>
      <c r="CY4961" s="2">
        <f t="shared" si="2310"/>
        <v>0</v>
      </c>
      <c r="CZ4961" s="2">
        <f t="shared" si="2310"/>
        <v>0</v>
      </c>
      <c r="DA4961" s="2">
        <f t="shared" si="2310"/>
        <v>0</v>
      </c>
      <c r="DB4961" s="2">
        <f t="shared" si="2310"/>
        <v>0</v>
      </c>
      <c r="DC4961" s="2">
        <f t="shared" si="2310"/>
        <v>0</v>
      </c>
      <c r="DD4961" s="2">
        <f t="shared" si="2310"/>
        <v>0</v>
      </c>
      <c r="DE4961" s="2">
        <f t="shared" si="2310"/>
        <v>0</v>
      </c>
      <c r="DF4961" s="2">
        <f t="shared" si="2310"/>
        <v>0</v>
      </c>
      <c r="DG4961" s="3">
        <f t="shared" ref="DG4961:EL4961" si="2311">DG4969</f>
        <v>0</v>
      </c>
      <c r="DH4961" s="3">
        <f t="shared" si="2311"/>
        <v>0</v>
      </c>
      <c r="DI4961" s="3">
        <f t="shared" si="2311"/>
        <v>0</v>
      </c>
      <c r="DJ4961" s="3">
        <f t="shared" si="2311"/>
        <v>0</v>
      </c>
      <c r="DK4961" s="3">
        <f t="shared" si="2311"/>
        <v>0</v>
      </c>
      <c r="DL4961" s="3">
        <f t="shared" si="2311"/>
        <v>0</v>
      </c>
      <c r="DM4961" s="3">
        <f t="shared" si="2311"/>
        <v>0</v>
      </c>
      <c r="DN4961" s="3">
        <f t="shared" si="2311"/>
        <v>0</v>
      </c>
      <c r="DO4961" s="3">
        <f t="shared" si="2311"/>
        <v>0</v>
      </c>
      <c r="DP4961" s="3">
        <f t="shared" si="2311"/>
        <v>0</v>
      </c>
      <c r="DQ4961" s="3">
        <f t="shared" si="2311"/>
        <v>0</v>
      </c>
      <c r="DR4961" s="3">
        <f t="shared" si="2311"/>
        <v>0</v>
      </c>
      <c r="DS4961" s="3">
        <f t="shared" si="2311"/>
        <v>0</v>
      </c>
      <c r="DT4961" s="3">
        <f t="shared" si="2311"/>
        <v>0</v>
      </c>
      <c r="DU4961" s="3">
        <f t="shared" si="2311"/>
        <v>0</v>
      </c>
      <c r="DV4961" s="3">
        <f t="shared" si="2311"/>
        <v>0</v>
      </c>
      <c r="DW4961" s="3">
        <f t="shared" si="2311"/>
        <v>0</v>
      </c>
      <c r="DX4961" s="3">
        <f t="shared" si="2311"/>
        <v>0</v>
      </c>
      <c r="DY4961" s="3">
        <f t="shared" si="2311"/>
        <v>0</v>
      </c>
      <c r="DZ4961" s="3">
        <f t="shared" si="2311"/>
        <v>0</v>
      </c>
      <c r="EA4961" s="3">
        <f t="shared" si="2311"/>
        <v>0</v>
      </c>
      <c r="EB4961" s="3">
        <f t="shared" si="2311"/>
        <v>0</v>
      </c>
      <c r="EC4961" s="3">
        <f t="shared" si="2311"/>
        <v>0</v>
      </c>
      <c r="ED4961" s="3">
        <f t="shared" si="2311"/>
        <v>0</v>
      </c>
      <c r="EE4961" s="3">
        <f t="shared" si="2311"/>
        <v>0</v>
      </c>
      <c r="EF4961" s="3">
        <f t="shared" si="2311"/>
        <v>0</v>
      </c>
      <c r="EG4961" s="3">
        <f t="shared" si="2311"/>
        <v>0</v>
      </c>
      <c r="EH4961" s="3">
        <f t="shared" si="2311"/>
        <v>0</v>
      </c>
      <c r="EI4961" s="3">
        <f t="shared" si="2311"/>
        <v>0</v>
      </c>
      <c r="EJ4961" s="3">
        <f t="shared" si="2311"/>
        <v>0</v>
      </c>
      <c r="EK4961" s="3">
        <f t="shared" si="2311"/>
        <v>0</v>
      </c>
      <c r="EL4961" s="3">
        <f t="shared" si="2311"/>
        <v>0</v>
      </c>
      <c r="EM4961" s="3">
        <f t="shared" ref="EM4961:FR4961" si="2312">EM4969</f>
        <v>0</v>
      </c>
      <c r="EN4961" s="3">
        <f t="shared" si="2312"/>
        <v>0</v>
      </c>
      <c r="EO4961" s="3">
        <f t="shared" si="2312"/>
        <v>0</v>
      </c>
      <c r="EP4961" s="3">
        <f t="shared" si="2312"/>
        <v>0</v>
      </c>
      <c r="EQ4961" s="3">
        <f t="shared" si="2312"/>
        <v>0</v>
      </c>
      <c r="ER4961" s="3">
        <f t="shared" si="2312"/>
        <v>0</v>
      </c>
      <c r="ES4961" s="3">
        <f t="shared" si="2312"/>
        <v>0</v>
      </c>
      <c r="ET4961" s="3">
        <f t="shared" si="2312"/>
        <v>0</v>
      </c>
      <c r="EU4961" s="3">
        <f t="shared" si="2312"/>
        <v>0</v>
      </c>
      <c r="EV4961" s="3">
        <f t="shared" si="2312"/>
        <v>0</v>
      </c>
      <c r="EW4961" s="3">
        <f t="shared" si="2312"/>
        <v>0</v>
      </c>
      <c r="EX4961" s="3">
        <f t="shared" si="2312"/>
        <v>0</v>
      </c>
      <c r="EY4961" s="3">
        <f t="shared" si="2312"/>
        <v>0</v>
      </c>
      <c r="EZ4961" s="3">
        <f t="shared" si="2312"/>
        <v>0</v>
      </c>
      <c r="FA4961" s="3">
        <f t="shared" si="2312"/>
        <v>0</v>
      </c>
      <c r="FB4961" s="3">
        <f t="shared" si="2312"/>
        <v>0</v>
      </c>
      <c r="FC4961" s="3">
        <f t="shared" si="2312"/>
        <v>0</v>
      </c>
      <c r="FD4961" s="3">
        <f t="shared" si="2312"/>
        <v>0</v>
      </c>
      <c r="FE4961" s="3">
        <f t="shared" si="2312"/>
        <v>0</v>
      </c>
      <c r="FF4961" s="3">
        <f t="shared" si="2312"/>
        <v>0</v>
      </c>
      <c r="FG4961" s="3">
        <f t="shared" si="2312"/>
        <v>0</v>
      </c>
      <c r="FH4961" s="3">
        <f t="shared" si="2312"/>
        <v>0</v>
      </c>
      <c r="FI4961" s="3">
        <f t="shared" si="2312"/>
        <v>0</v>
      </c>
      <c r="FJ4961" s="3">
        <f t="shared" si="2312"/>
        <v>0</v>
      </c>
      <c r="FK4961" s="3">
        <f t="shared" si="2312"/>
        <v>0</v>
      </c>
      <c r="FL4961" s="3">
        <f t="shared" si="2312"/>
        <v>0</v>
      </c>
      <c r="FM4961" s="3">
        <f t="shared" si="2312"/>
        <v>0</v>
      </c>
      <c r="FN4961" s="3">
        <f t="shared" si="2312"/>
        <v>0</v>
      </c>
      <c r="FO4961" s="3">
        <f t="shared" si="2312"/>
        <v>0</v>
      </c>
      <c r="FP4961" s="3">
        <f t="shared" si="2312"/>
        <v>0</v>
      </c>
      <c r="FQ4961" s="3">
        <f t="shared" si="2312"/>
        <v>0</v>
      </c>
      <c r="FR4961" s="3">
        <f t="shared" si="2312"/>
        <v>0</v>
      </c>
      <c r="FS4961" s="3">
        <f t="shared" ref="FS4961:GX4961" si="2313">FS4969</f>
        <v>0</v>
      </c>
      <c r="FT4961" s="3">
        <f t="shared" si="2313"/>
        <v>0</v>
      </c>
      <c r="FU4961" s="3">
        <f t="shared" si="2313"/>
        <v>0</v>
      </c>
      <c r="FV4961" s="3">
        <f t="shared" si="2313"/>
        <v>0</v>
      </c>
      <c r="FW4961" s="3">
        <f t="shared" si="2313"/>
        <v>0</v>
      </c>
      <c r="FX4961" s="3">
        <f t="shared" si="2313"/>
        <v>0</v>
      </c>
      <c r="FY4961" s="3">
        <f t="shared" si="2313"/>
        <v>0</v>
      </c>
      <c r="FZ4961" s="3">
        <f t="shared" si="2313"/>
        <v>0</v>
      </c>
      <c r="GA4961" s="3">
        <f t="shared" si="2313"/>
        <v>0</v>
      </c>
      <c r="GB4961" s="3">
        <f t="shared" si="2313"/>
        <v>0</v>
      </c>
      <c r="GC4961" s="3">
        <f t="shared" si="2313"/>
        <v>0</v>
      </c>
      <c r="GD4961" s="3">
        <f t="shared" si="2313"/>
        <v>0</v>
      </c>
      <c r="GE4961" s="3">
        <f t="shared" si="2313"/>
        <v>0</v>
      </c>
      <c r="GF4961" s="3">
        <f t="shared" si="2313"/>
        <v>0</v>
      </c>
      <c r="GG4961" s="3">
        <f t="shared" si="2313"/>
        <v>0</v>
      </c>
      <c r="GH4961" s="3">
        <f t="shared" si="2313"/>
        <v>0</v>
      </c>
      <c r="GI4961" s="3">
        <f t="shared" si="2313"/>
        <v>0</v>
      </c>
      <c r="GJ4961" s="3">
        <f t="shared" si="2313"/>
        <v>0</v>
      </c>
      <c r="GK4961" s="3">
        <f t="shared" si="2313"/>
        <v>0</v>
      </c>
      <c r="GL4961" s="3">
        <f t="shared" si="2313"/>
        <v>0</v>
      </c>
      <c r="GM4961" s="3">
        <f t="shared" si="2313"/>
        <v>0</v>
      </c>
      <c r="GN4961" s="3">
        <f t="shared" si="2313"/>
        <v>0</v>
      </c>
      <c r="GO4961" s="3">
        <f t="shared" si="2313"/>
        <v>0</v>
      </c>
      <c r="GP4961" s="3">
        <f t="shared" si="2313"/>
        <v>0</v>
      </c>
      <c r="GQ4961" s="3">
        <f t="shared" si="2313"/>
        <v>0</v>
      </c>
      <c r="GR4961" s="3">
        <f t="shared" si="2313"/>
        <v>0</v>
      </c>
      <c r="GS4961" s="3">
        <f t="shared" si="2313"/>
        <v>0</v>
      </c>
      <c r="GT4961" s="3">
        <f t="shared" si="2313"/>
        <v>0</v>
      </c>
      <c r="GU4961" s="3">
        <f t="shared" si="2313"/>
        <v>0</v>
      </c>
      <c r="GV4961" s="3">
        <f t="shared" si="2313"/>
        <v>0</v>
      </c>
      <c r="GW4961" s="3">
        <f t="shared" si="2313"/>
        <v>0</v>
      </c>
      <c r="GX4961" s="3">
        <f t="shared" si="2313"/>
        <v>0</v>
      </c>
    </row>
    <row r="4963" spans="1:245" x14ac:dyDescent="0.25">
      <c r="A4963">
        <v>17</v>
      </c>
      <c r="B4963">
        <v>1</v>
      </c>
      <c r="D4963">
        <f>ROW(EtalonRes!A593)</f>
        <v>593</v>
      </c>
      <c r="E4963" t="s">
        <v>607</v>
      </c>
      <c r="F4963" t="s">
        <v>84</v>
      </c>
      <c r="G4963" t="s">
        <v>85</v>
      </c>
      <c r="H4963" t="s">
        <v>18</v>
      </c>
      <c r="I4963">
        <v>0</v>
      </c>
      <c r="J4963">
        <v>0</v>
      </c>
      <c r="K4963">
        <v>0</v>
      </c>
      <c r="O4963">
        <f>ROUND(CP4963,2)</f>
        <v>0</v>
      </c>
      <c r="P4963">
        <f>ROUND(CQ4963*I4963,2)</f>
        <v>0</v>
      </c>
      <c r="Q4963">
        <f>ROUND(CR4963*I4963,2)</f>
        <v>0</v>
      </c>
      <c r="R4963">
        <f>ROUND(CS4963*I4963,2)</f>
        <v>0</v>
      </c>
      <c r="S4963">
        <f>ROUND(CT4963*I4963,2)</f>
        <v>0</v>
      </c>
      <c r="T4963">
        <f>ROUND(CU4963*I4963,2)</f>
        <v>0</v>
      </c>
      <c r="U4963">
        <f>CV4963*I4963</f>
        <v>0</v>
      </c>
      <c r="V4963">
        <f>CW4963*I4963</f>
        <v>0</v>
      </c>
      <c r="W4963">
        <f>ROUND(CX4963*I4963,2)</f>
        <v>0</v>
      </c>
      <c r="X4963">
        <f t="shared" ref="X4963:Y4967" si="2314">ROUND(CY4963,2)</f>
        <v>0</v>
      </c>
      <c r="Y4963">
        <f t="shared" si="2314"/>
        <v>0</v>
      </c>
      <c r="AA4963">
        <v>288585831</v>
      </c>
      <c r="AB4963">
        <f>ROUND((AC4963+AD4963+AF4963),6)</f>
        <v>990.76</v>
      </c>
      <c r="AC4963">
        <f>ROUND(((ES4963*4)),6)</f>
        <v>0</v>
      </c>
      <c r="AD4963">
        <f>ROUND(((((ET4963*4))-((EU4963*4)))+AE4963),6)</f>
        <v>0</v>
      </c>
      <c r="AE4963">
        <f>ROUND(((EU4963*4)),6)</f>
        <v>0</v>
      </c>
      <c r="AF4963">
        <f>ROUND(((EV4963*4)),6)</f>
        <v>990.76</v>
      </c>
      <c r="AG4963">
        <f>ROUND((AP4963),6)</f>
        <v>0</v>
      </c>
      <c r="AH4963">
        <f>((EW4963*4))</f>
        <v>1</v>
      </c>
      <c r="AI4963">
        <f>((EX4963*4))</f>
        <v>0</v>
      </c>
      <c r="AJ4963">
        <f>(AS4963)</f>
        <v>0</v>
      </c>
      <c r="AK4963">
        <v>247.69</v>
      </c>
      <c r="AL4963">
        <v>0</v>
      </c>
      <c r="AM4963">
        <v>0</v>
      </c>
      <c r="AN4963">
        <v>0</v>
      </c>
      <c r="AO4963">
        <v>247.69</v>
      </c>
      <c r="AP4963">
        <v>0</v>
      </c>
      <c r="AQ4963">
        <v>0.25</v>
      </c>
      <c r="AR4963">
        <v>0</v>
      </c>
      <c r="AS4963">
        <v>0</v>
      </c>
      <c r="AT4963">
        <v>70</v>
      </c>
      <c r="AU4963">
        <v>10</v>
      </c>
      <c r="AV4963">
        <v>1</v>
      </c>
      <c r="AW4963">
        <v>1</v>
      </c>
      <c r="AZ4963">
        <v>1</v>
      </c>
      <c r="BA4963">
        <v>1</v>
      </c>
      <c r="BB4963">
        <v>1</v>
      </c>
      <c r="BC4963">
        <v>1</v>
      </c>
      <c r="BD4963" t="s">
        <v>3</v>
      </c>
      <c r="BE4963" t="s">
        <v>3</v>
      </c>
      <c r="BF4963" t="s">
        <v>3</v>
      </c>
      <c r="BG4963" t="s">
        <v>3</v>
      </c>
      <c r="BH4963">
        <v>0</v>
      </c>
      <c r="BI4963">
        <v>4</v>
      </c>
      <c r="BJ4963" t="s">
        <v>86</v>
      </c>
      <c r="BM4963">
        <v>0</v>
      </c>
      <c r="BN4963">
        <v>284416172</v>
      </c>
      <c r="BO4963" t="s">
        <v>3</v>
      </c>
      <c r="BP4963">
        <v>0</v>
      </c>
      <c r="BQ4963">
        <v>1</v>
      </c>
      <c r="BR4963">
        <v>0</v>
      </c>
      <c r="BS4963">
        <v>1</v>
      </c>
      <c r="BT4963">
        <v>1</v>
      </c>
      <c r="BU4963">
        <v>1</v>
      </c>
      <c r="BV4963">
        <v>1</v>
      </c>
      <c r="BW4963">
        <v>1</v>
      </c>
      <c r="BX4963">
        <v>1</v>
      </c>
      <c r="BY4963" t="s">
        <v>3</v>
      </c>
      <c r="BZ4963">
        <v>70</v>
      </c>
      <c r="CA4963">
        <v>10</v>
      </c>
      <c r="CB4963" t="s">
        <v>3</v>
      </c>
      <c r="CE4963">
        <v>0</v>
      </c>
      <c r="CF4963">
        <v>0</v>
      </c>
      <c r="CG4963">
        <v>0</v>
      </c>
      <c r="CM4963">
        <v>0</v>
      </c>
      <c r="CN4963" t="s">
        <v>3</v>
      </c>
      <c r="CO4963">
        <v>0</v>
      </c>
      <c r="CP4963">
        <f>(P4963+Q4963+S4963)</f>
        <v>0</v>
      </c>
      <c r="CQ4963">
        <f>(AC4963*BC4963*AW4963)</f>
        <v>0</v>
      </c>
      <c r="CR4963">
        <f>(((((ET4963*4))*BB4963-((EU4963*4))*BS4963)+AE4963*BS4963)*AV4963)</f>
        <v>0</v>
      </c>
      <c r="CS4963">
        <f>(AE4963*BS4963*AV4963)</f>
        <v>0</v>
      </c>
      <c r="CT4963">
        <f>(AF4963*BA4963*AV4963)</f>
        <v>990.76</v>
      </c>
      <c r="CU4963">
        <f>AG4963</f>
        <v>0</v>
      </c>
      <c r="CV4963">
        <f>(AH4963*AV4963)</f>
        <v>1</v>
      </c>
      <c r="CW4963">
        <f t="shared" ref="CW4963:CX4967" si="2315">AI4963</f>
        <v>0</v>
      </c>
      <c r="CX4963">
        <f t="shared" si="2315"/>
        <v>0</v>
      </c>
      <c r="CY4963">
        <f>((S4963*BZ4963)/100)</f>
        <v>0</v>
      </c>
      <c r="CZ4963">
        <f>((S4963*CA4963)/100)</f>
        <v>0</v>
      </c>
      <c r="DC4963" t="s">
        <v>3</v>
      </c>
      <c r="DD4963" t="s">
        <v>20</v>
      </c>
      <c r="DE4963" t="s">
        <v>20</v>
      </c>
      <c r="DF4963" t="s">
        <v>20</v>
      </c>
      <c r="DG4963" t="s">
        <v>20</v>
      </c>
      <c r="DH4963" t="s">
        <v>3</v>
      </c>
      <c r="DI4963" t="s">
        <v>20</v>
      </c>
      <c r="DJ4963" t="s">
        <v>20</v>
      </c>
      <c r="DK4963" t="s">
        <v>3</v>
      </c>
      <c r="DL4963" t="s">
        <v>3</v>
      </c>
      <c r="DM4963" t="s">
        <v>3</v>
      </c>
      <c r="DN4963">
        <v>0</v>
      </c>
      <c r="DO4963">
        <v>0</v>
      </c>
      <c r="DP4963">
        <v>1</v>
      </c>
      <c r="DQ4963">
        <v>1</v>
      </c>
      <c r="DU4963">
        <v>1010</v>
      </c>
      <c r="DV4963" t="s">
        <v>18</v>
      </c>
      <c r="DW4963" t="s">
        <v>18</v>
      </c>
      <c r="DX4963">
        <v>1</v>
      </c>
      <c r="DZ4963" t="s">
        <v>3</v>
      </c>
      <c r="EA4963" t="s">
        <v>3</v>
      </c>
      <c r="EB4963" t="s">
        <v>3</v>
      </c>
      <c r="EC4963" t="s">
        <v>3</v>
      </c>
      <c r="EE4963">
        <v>284416175</v>
      </c>
      <c r="EF4963">
        <v>1</v>
      </c>
      <c r="EG4963" t="s">
        <v>21</v>
      </c>
      <c r="EH4963">
        <v>0</v>
      </c>
      <c r="EI4963" t="s">
        <v>3</v>
      </c>
      <c r="EJ4963">
        <v>4</v>
      </c>
      <c r="EK4963">
        <v>0</v>
      </c>
      <c r="EL4963" t="s">
        <v>22</v>
      </c>
      <c r="EM4963" t="s">
        <v>23</v>
      </c>
      <c r="EO4963" t="s">
        <v>3</v>
      </c>
      <c r="EQ4963">
        <v>2228224</v>
      </c>
      <c r="ER4963">
        <v>247.69</v>
      </c>
      <c r="ES4963">
        <v>0</v>
      </c>
      <c r="ET4963">
        <v>0</v>
      </c>
      <c r="EU4963">
        <v>0</v>
      </c>
      <c r="EV4963">
        <v>247.69</v>
      </c>
      <c r="EW4963">
        <v>0.25</v>
      </c>
      <c r="EX4963">
        <v>0</v>
      </c>
      <c r="EY4963">
        <v>0</v>
      </c>
      <c r="FQ4963">
        <v>0</v>
      </c>
      <c r="FR4963">
        <v>0</v>
      </c>
      <c r="FS4963">
        <v>0</v>
      </c>
      <c r="FX4963">
        <v>70</v>
      </c>
      <c r="FY4963">
        <v>10</v>
      </c>
      <c r="GA4963" t="s">
        <v>3</v>
      </c>
      <c r="GD4963">
        <v>0</v>
      </c>
      <c r="GF4963">
        <v>412660737</v>
      </c>
      <c r="GG4963">
        <v>2</v>
      </c>
      <c r="GH4963">
        <v>1</v>
      </c>
      <c r="GI4963">
        <v>-2</v>
      </c>
      <c r="GJ4963">
        <v>0</v>
      </c>
      <c r="GK4963">
        <f>ROUND(R4963*(R12)/100,2)</f>
        <v>0</v>
      </c>
      <c r="GL4963">
        <f>ROUND(IF(AND(BH4963=3,BI4963=3,FS4963&lt;&gt;0),P4963,0),2)</f>
        <v>0</v>
      </c>
      <c r="GM4963">
        <f>ROUND(O4963+X4963+Y4963+GK4963,2)+GX4963</f>
        <v>0</v>
      </c>
      <c r="GN4963">
        <f>IF(OR(BI4963=0,BI4963=1),GM4963-GX4963,0)</f>
        <v>0</v>
      </c>
      <c r="GO4963">
        <f>IF(BI4963=2,GM4963-GX4963,0)</f>
        <v>0</v>
      </c>
      <c r="GP4963">
        <f>IF(BI4963=4,GM4963-GX4963,0)</f>
        <v>0</v>
      </c>
      <c r="GR4963">
        <v>0</v>
      </c>
      <c r="GS4963">
        <v>0</v>
      </c>
      <c r="GT4963">
        <v>0</v>
      </c>
      <c r="GU4963" t="s">
        <v>3</v>
      </c>
      <c r="GV4963">
        <f>ROUND((GT4963),6)</f>
        <v>0</v>
      </c>
      <c r="GW4963">
        <v>1</v>
      </c>
      <c r="GX4963">
        <f>ROUND(HC4963*I4963,2)</f>
        <v>0</v>
      </c>
      <c r="HA4963">
        <v>0</v>
      </c>
      <c r="HB4963">
        <v>0</v>
      </c>
      <c r="HC4963">
        <f>GV4963*GW4963</f>
        <v>0</v>
      </c>
      <c r="HE4963" t="s">
        <v>3</v>
      </c>
      <c r="HF4963" t="s">
        <v>3</v>
      </c>
      <c r="HM4963" t="s">
        <v>3</v>
      </c>
      <c r="HN4963" t="s">
        <v>3</v>
      </c>
      <c r="HO4963" t="s">
        <v>3</v>
      </c>
      <c r="HP4963" t="s">
        <v>3</v>
      </c>
      <c r="HQ4963" t="s">
        <v>3</v>
      </c>
      <c r="HS4963">
        <v>0</v>
      </c>
      <c r="IK4963">
        <v>0</v>
      </c>
    </row>
    <row r="4964" spans="1:245" x14ac:dyDescent="0.25">
      <c r="A4964">
        <v>17</v>
      </c>
      <c r="B4964">
        <v>1</v>
      </c>
      <c r="D4964">
        <f>ROW(EtalonRes!A594)</f>
        <v>594</v>
      </c>
      <c r="E4964" t="s">
        <v>608</v>
      </c>
      <c r="F4964" t="s">
        <v>80</v>
      </c>
      <c r="G4964" t="s">
        <v>81</v>
      </c>
      <c r="H4964" t="s">
        <v>18</v>
      </c>
      <c r="I4964">
        <v>0</v>
      </c>
      <c r="J4964">
        <v>0</v>
      </c>
      <c r="K4964">
        <v>0</v>
      </c>
      <c r="O4964">
        <f>ROUND(CP4964,2)</f>
        <v>0</v>
      </c>
      <c r="P4964">
        <f>ROUND(CQ4964*I4964,2)</f>
        <v>0</v>
      </c>
      <c r="Q4964">
        <f>ROUND(CR4964*I4964,2)</f>
        <v>0</v>
      </c>
      <c r="R4964">
        <f>ROUND(CS4964*I4964,2)</f>
        <v>0</v>
      </c>
      <c r="S4964">
        <f>ROUND(CT4964*I4964,2)</f>
        <v>0</v>
      </c>
      <c r="T4964">
        <f>ROUND(CU4964*I4964,2)</f>
        <v>0</v>
      </c>
      <c r="U4964">
        <f>CV4964*I4964</f>
        <v>0</v>
      </c>
      <c r="V4964">
        <f>CW4964*I4964</f>
        <v>0</v>
      </c>
      <c r="W4964">
        <f>ROUND(CX4964*I4964,2)</f>
        <v>0</v>
      </c>
      <c r="X4964">
        <f t="shared" si="2314"/>
        <v>0</v>
      </c>
      <c r="Y4964">
        <f t="shared" si="2314"/>
        <v>0</v>
      </c>
      <c r="AA4964">
        <v>288585831</v>
      </c>
      <c r="AB4964">
        <f>ROUND((AC4964+AD4964+AF4964),6)</f>
        <v>1624.84</v>
      </c>
      <c r="AC4964">
        <f>ROUND(((ES4964*4)),6)</f>
        <v>0</v>
      </c>
      <c r="AD4964">
        <f>ROUND(((((ET4964*4))-((EU4964*4)))+AE4964),6)</f>
        <v>0</v>
      </c>
      <c r="AE4964">
        <f>ROUND(((EU4964*4)),6)</f>
        <v>0</v>
      </c>
      <c r="AF4964">
        <f>ROUND(((EV4964*4)),6)</f>
        <v>1624.84</v>
      </c>
      <c r="AG4964">
        <f>ROUND((AP4964),6)</f>
        <v>0</v>
      </c>
      <c r="AH4964">
        <f>((EW4964*4))</f>
        <v>1.64</v>
      </c>
      <c r="AI4964">
        <f>((EX4964*4))</f>
        <v>0</v>
      </c>
      <c r="AJ4964">
        <f>(AS4964)</f>
        <v>0</v>
      </c>
      <c r="AK4964">
        <v>406.21</v>
      </c>
      <c r="AL4964">
        <v>0</v>
      </c>
      <c r="AM4964">
        <v>0</v>
      </c>
      <c r="AN4964">
        <v>0</v>
      </c>
      <c r="AO4964">
        <v>406.21</v>
      </c>
      <c r="AP4964">
        <v>0</v>
      </c>
      <c r="AQ4964">
        <v>0.41</v>
      </c>
      <c r="AR4964">
        <v>0</v>
      </c>
      <c r="AS4964">
        <v>0</v>
      </c>
      <c r="AT4964">
        <v>70</v>
      </c>
      <c r="AU4964">
        <v>10</v>
      </c>
      <c r="AV4964">
        <v>1</v>
      </c>
      <c r="AW4964">
        <v>1</v>
      </c>
      <c r="AZ4964">
        <v>1</v>
      </c>
      <c r="BA4964">
        <v>1</v>
      </c>
      <c r="BB4964">
        <v>1</v>
      </c>
      <c r="BC4964">
        <v>1</v>
      </c>
      <c r="BD4964" t="s">
        <v>3</v>
      </c>
      <c r="BE4964" t="s">
        <v>3</v>
      </c>
      <c r="BF4964" t="s">
        <v>3</v>
      </c>
      <c r="BG4964" t="s">
        <v>3</v>
      </c>
      <c r="BH4964">
        <v>0</v>
      </c>
      <c r="BI4964">
        <v>4</v>
      </c>
      <c r="BJ4964" t="s">
        <v>82</v>
      </c>
      <c r="BM4964">
        <v>0</v>
      </c>
      <c r="BN4964">
        <v>284416172</v>
      </c>
      <c r="BO4964" t="s">
        <v>3</v>
      </c>
      <c r="BP4964">
        <v>0</v>
      </c>
      <c r="BQ4964">
        <v>1</v>
      </c>
      <c r="BR4964">
        <v>0</v>
      </c>
      <c r="BS4964">
        <v>1</v>
      </c>
      <c r="BT4964">
        <v>1</v>
      </c>
      <c r="BU4964">
        <v>1</v>
      </c>
      <c r="BV4964">
        <v>1</v>
      </c>
      <c r="BW4964">
        <v>1</v>
      </c>
      <c r="BX4964">
        <v>1</v>
      </c>
      <c r="BY4964" t="s">
        <v>3</v>
      </c>
      <c r="BZ4964">
        <v>70</v>
      </c>
      <c r="CA4964">
        <v>10</v>
      </c>
      <c r="CB4964" t="s">
        <v>3</v>
      </c>
      <c r="CE4964">
        <v>0</v>
      </c>
      <c r="CF4964">
        <v>0</v>
      </c>
      <c r="CG4964">
        <v>0</v>
      </c>
      <c r="CM4964">
        <v>0</v>
      </c>
      <c r="CN4964" t="s">
        <v>3</v>
      </c>
      <c r="CO4964">
        <v>0</v>
      </c>
      <c r="CP4964">
        <f>(P4964+Q4964+S4964)</f>
        <v>0</v>
      </c>
      <c r="CQ4964">
        <f>(AC4964*BC4964*AW4964)</f>
        <v>0</v>
      </c>
      <c r="CR4964">
        <f>(((((ET4964*4))*BB4964-((EU4964*4))*BS4964)+AE4964*BS4964)*AV4964)</f>
        <v>0</v>
      </c>
      <c r="CS4964">
        <f>(AE4964*BS4964*AV4964)</f>
        <v>0</v>
      </c>
      <c r="CT4964">
        <f>(AF4964*BA4964*AV4964)</f>
        <v>1624.84</v>
      </c>
      <c r="CU4964">
        <f>AG4964</f>
        <v>0</v>
      </c>
      <c r="CV4964">
        <f>(AH4964*AV4964)</f>
        <v>1.64</v>
      </c>
      <c r="CW4964">
        <f t="shared" si="2315"/>
        <v>0</v>
      </c>
      <c r="CX4964">
        <f t="shared" si="2315"/>
        <v>0</v>
      </c>
      <c r="CY4964">
        <f>((S4964*BZ4964)/100)</f>
        <v>0</v>
      </c>
      <c r="CZ4964">
        <f>((S4964*CA4964)/100)</f>
        <v>0</v>
      </c>
      <c r="DC4964" t="s">
        <v>3</v>
      </c>
      <c r="DD4964" t="s">
        <v>20</v>
      </c>
      <c r="DE4964" t="s">
        <v>20</v>
      </c>
      <c r="DF4964" t="s">
        <v>20</v>
      </c>
      <c r="DG4964" t="s">
        <v>20</v>
      </c>
      <c r="DH4964" t="s">
        <v>3</v>
      </c>
      <c r="DI4964" t="s">
        <v>20</v>
      </c>
      <c r="DJ4964" t="s">
        <v>20</v>
      </c>
      <c r="DK4964" t="s">
        <v>3</v>
      </c>
      <c r="DL4964" t="s">
        <v>3</v>
      </c>
      <c r="DM4964" t="s">
        <v>3</v>
      </c>
      <c r="DN4964">
        <v>0</v>
      </c>
      <c r="DO4964">
        <v>0</v>
      </c>
      <c r="DP4964">
        <v>1</v>
      </c>
      <c r="DQ4964">
        <v>1</v>
      </c>
      <c r="DU4964">
        <v>1010</v>
      </c>
      <c r="DV4964" t="s">
        <v>18</v>
      </c>
      <c r="DW4964" t="s">
        <v>18</v>
      </c>
      <c r="DX4964">
        <v>1</v>
      </c>
      <c r="DZ4964" t="s">
        <v>3</v>
      </c>
      <c r="EA4964" t="s">
        <v>3</v>
      </c>
      <c r="EB4964" t="s">
        <v>3</v>
      </c>
      <c r="EC4964" t="s">
        <v>3</v>
      </c>
      <c r="EE4964">
        <v>284416175</v>
      </c>
      <c r="EF4964">
        <v>1</v>
      </c>
      <c r="EG4964" t="s">
        <v>21</v>
      </c>
      <c r="EH4964">
        <v>0</v>
      </c>
      <c r="EI4964" t="s">
        <v>3</v>
      </c>
      <c r="EJ4964">
        <v>4</v>
      </c>
      <c r="EK4964">
        <v>0</v>
      </c>
      <c r="EL4964" t="s">
        <v>22</v>
      </c>
      <c r="EM4964" t="s">
        <v>23</v>
      </c>
      <c r="EO4964" t="s">
        <v>3</v>
      </c>
      <c r="EQ4964">
        <v>2228224</v>
      </c>
      <c r="ER4964">
        <v>406.21</v>
      </c>
      <c r="ES4964">
        <v>0</v>
      </c>
      <c r="ET4964">
        <v>0</v>
      </c>
      <c r="EU4964">
        <v>0</v>
      </c>
      <c r="EV4964">
        <v>406.21</v>
      </c>
      <c r="EW4964">
        <v>0.41</v>
      </c>
      <c r="EX4964">
        <v>0</v>
      </c>
      <c r="EY4964">
        <v>0</v>
      </c>
      <c r="FQ4964">
        <v>0</v>
      </c>
      <c r="FR4964">
        <v>0</v>
      </c>
      <c r="FS4964">
        <v>0</v>
      </c>
      <c r="FX4964">
        <v>70</v>
      </c>
      <c r="FY4964">
        <v>10</v>
      </c>
      <c r="GA4964" t="s">
        <v>3</v>
      </c>
      <c r="GD4964">
        <v>0</v>
      </c>
      <c r="GF4964">
        <v>-1253208674</v>
      </c>
      <c r="GG4964">
        <v>2</v>
      </c>
      <c r="GH4964">
        <v>1</v>
      </c>
      <c r="GI4964">
        <v>-2</v>
      </c>
      <c r="GJ4964">
        <v>0</v>
      </c>
      <c r="GK4964">
        <f>ROUND(R4964*(R12)/100,2)</f>
        <v>0</v>
      </c>
      <c r="GL4964">
        <f>ROUND(IF(AND(BH4964=3,BI4964=3,FS4964&lt;&gt;0),P4964,0),2)</f>
        <v>0</v>
      </c>
      <c r="GM4964">
        <f>ROUND(O4964+X4964+Y4964+GK4964,2)+GX4964</f>
        <v>0</v>
      </c>
      <c r="GN4964">
        <f>IF(OR(BI4964=0,BI4964=1),GM4964-GX4964,0)</f>
        <v>0</v>
      </c>
      <c r="GO4964">
        <f>IF(BI4964=2,GM4964-GX4964,0)</f>
        <v>0</v>
      </c>
      <c r="GP4964">
        <f>IF(BI4964=4,GM4964-GX4964,0)</f>
        <v>0</v>
      </c>
      <c r="GR4964">
        <v>0</v>
      </c>
      <c r="GS4964">
        <v>0</v>
      </c>
      <c r="GT4964">
        <v>0</v>
      </c>
      <c r="GU4964" t="s">
        <v>3</v>
      </c>
      <c r="GV4964">
        <f>ROUND((GT4964),6)</f>
        <v>0</v>
      </c>
      <c r="GW4964">
        <v>1</v>
      </c>
      <c r="GX4964">
        <f>ROUND(HC4964*I4964,2)</f>
        <v>0</v>
      </c>
      <c r="HA4964">
        <v>0</v>
      </c>
      <c r="HB4964">
        <v>0</v>
      </c>
      <c r="HC4964">
        <f>GV4964*GW4964</f>
        <v>0</v>
      </c>
      <c r="HE4964" t="s">
        <v>3</v>
      </c>
      <c r="HF4964" t="s">
        <v>3</v>
      </c>
      <c r="HM4964" t="s">
        <v>3</v>
      </c>
      <c r="HN4964" t="s">
        <v>3</v>
      </c>
      <c r="HO4964" t="s">
        <v>3</v>
      </c>
      <c r="HP4964" t="s">
        <v>3</v>
      </c>
      <c r="HQ4964" t="s">
        <v>3</v>
      </c>
      <c r="HS4964">
        <v>0</v>
      </c>
      <c r="IK4964">
        <v>0</v>
      </c>
    </row>
    <row r="4965" spans="1:245" x14ac:dyDescent="0.25">
      <c r="A4965">
        <v>17</v>
      </c>
      <c r="B4965">
        <v>1</v>
      </c>
      <c r="D4965">
        <f>ROW(EtalonRes!A596)</f>
        <v>596</v>
      </c>
      <c r="E4965" t="s">
        <v>609</v>
      </c>
      <c r="F4965" t="s">
        <v>116</v>
      </c>
      <c r="G4965" t="s">
        <v>117</v>
      </c>
      <c r="H4965" t="s">
        <v>118</v>
      </c>
      <c r="I4965">
        <v>0</v>
      </c>
      <c r="J4965">
        <v>0</v>
      </c>
      <c r="K4965">
        <v>0</v>
      </c>
      <c r="O4965">
        <f>ROUND(CP4965,2)</f>
        <v>0</v>
      </c>
      <c r="P4965">
        <f>ROUND(CQ4965*I4965,2)</f>
        <v>0</v>
      </c>
      <c r="Q4965">
        <f>ROUND(CR4965*I4965,2)</f>
        <v>0</v>
      </c>
      <c r="R4965">
        <f>ROUND(CS4965*I4965,2)</f>
        <v>0</v>
      </c>
      <c r="S4965">
        <f>ROUND(CT4965*I4965,2)</f>
        <v>0</v>
      </c>
      <c r="T4965">
        <f>ROUND(CU4965*I4965,2)</f>
        <v>0</v>
      </c>
      <c r="U4965">
        <f>CV4965*I4965</f>
        <v>0</v>
      </c>
      <c r="V4965">
        <f>CW4965*I4965</f>
        <v>0</v>
      </c>
      <c r="W4965">
        <f>ROUND(CX4965*I4965,2)</f>
        <v>0</v>
      </c>
      <c r="X4965">
        <f t="shared" si="2314"/>
        <v>0</v>
      </c>
      <c r="Y4965">
        <f t="shared" si="2314"/>
        <v>0</v>
      </c>
      <c r="AA4965">
        <v>288585831</v>
      </c>
      <c r="AB4965">
        <f>ROUND((AC4965+AD4965+AF4965),6)</f>
        <v>5490.68</v>
      </c>
      <c r="AC4965">
        <f>ROUND(((ES4965*13)),6)</f>
        <v>0</v>
      </c>
      <c r="AD4965">
        <f>ROUND(((((ET4965*13))-((EU4965*13)))+AE4965),6)</f>
        <v>338.78</v>
      </c>
      <c r="AE4965">
        <f t="shared" ref="AE4965:AF4967" si="2316">ROUND(((EU4965*13)),6)</f>
        <v>214.76</v>
      </c>
      <c r="AF4965">
        <f t="shared" si="2316"/>
        <v>5151.8999999999996</v>
      </c>
      <c r="AG4965">
        <f>ROUND((AP4965),6)</f>
        <v>0</v>
      </c>
      <c r="AH4965">
        <f t="shared" ref="AH4965:AI4967" si="2317">((EW4965*13))</f>
        <v>5.2</v>
      </c>
      <c r="AI4965">
        <f t="shared" si="2317"/>
        <v>0</v>
      </c>
      <c r="AJ4965">
        <f>(AS4965)</f>
        <v>0</v>
      </c>
      <c r="AK4965">
        <v>422.36</v>
      </c>
      <c r="AL4965">
        <v>0</v>
      </c>
      <c r="AM4965">
        <v>26.06</v>
      </c>
      <c r="AN4965">
        <v>16.52</v>
      </c>
      <c r="AO4965">
        <v>396.3</v>
      </c>
      <c r="AP4965">
        <v>0</v>
      </c>
      <c r="AQ4965">
        <v>0.4</v>
      </c>
      <c r="AR4965">
        <v>0</v>
      </c>
      <c r="AS4965">
        <v>0</v>
      </c>
      <c r="AT4965">
        <v>70</v>
      </c>
      <c r="AU4965">
        <v>10</v>
      </c>
      <c r="AV4965">
        <v>1</v>
      </c>
      <c r="AW4965">
        <v>1</v>
      </c>
      <c r="AZ4965">
        <v>1</v>
      </c>
      <c r="BA4965">
        <v>1</v>
      </c>
      <c r="BB4965">
        <v>1</v>
      </c>
      <c r="BC4965">
        <v>1</v>
      </c>
      <c r="BD4965" t="s">
        <v>3</v>
      </c>
      <c r="BE4965" t="s">
        <v>3</v>
      </c>
      <c r="BF4965" t="s">
        <v>3</v>
      </c>
      <c r="BG4965" t="s">
        <v>3</v>
      </c>
      <c r="BH4965">
        <v>0</v>
      </c>
      <c r="BI4965">
        <v>4</v>
      </c>
      <c r="BJ4965" t="s">
        <v>119</v>
      </c>
      <c r="BM4965">
        <v>0</v>
      </c>
      <c r="BN4965">
        <v>284416172</v>
      </c>
      <c r="BO4965" t="s">
        <v>3</v>
      </c>
      <c r="BP4965">
        <v>0</v>
      </c>
      <c r="BQ4965">
        <v>1</v>
      </c>
      <c r="BR4965">
        <v>0</v>
      </c>
      <c r="BS4965">
        <v>1</v>
      </c>
      <c r="BT4965">
        <v>1</v>
      </c>
      <c r="BU4965">
        <v>1</v>
      </c>
      <c r="BV4965">
        <v>1</v>
      </c>
      <c r="BW4965">
        <v>1</v>
      </c>
      <c r="BX4965">
        <v>1</v>
      </c>
      <c r="BY4965" t="s">
        <v>3</v>
      </c>
      <c r="BZ4965">
        <v>70</v>
      </c>
      <c r="CA4965">
        <v>10</v>
      </c>
      <c r="CB4965" t="s">
        <v>3</v>
      </c>
      <c r="CE4965">
        <v>0</v>
      </c>
      <c r="CF4965">
        <v>0</v>
      </c>
      <c r="CG4965">
        <v>0</v>
      </c>
      <c r="CM4965">
        <v>0</v>
      </c>
      <c r="CN4965" t="s">
        <v>3</v>
      </c>
      <c r="CO4965">
        <v>0</v>
      </c>
      <c r="CP4965">
        <f>(P4965+Q4965+S4965)</f>
        <v>0</v>
      </c>
      <c r="CQ4965">
        <f>(AC4965*BC4965*AW4965)</f>
        <v>0</v>
      </c>
      <c r="CR4965">
        <f>(((((ET4965*13))*BB4965-((EU4965*13))*BS4965)+AE4965*BS4965)*AV4965)</f>
        <v>338.78</v>
      </c>
      <c r="CS4965">
        <f>(AE4965*BS4965*AV4965)</f>
        <v>214.76</v>
      </c>
      <c r="CT4965">
        <f>(AF4965*BA4965*AV4965)</f>
        <v>5151.8999999999996</v>
      </c>
      <c r="CU4965">
        <f>AG4965</f>
        <v>0</v>
      </c>
      <c r="CV4965">
        <f>(AH4965*AV4965)</f>
        <v>5.2</v>
      </c>
      <c r="CW4965">
        <f t="shared" si="2315"/>
        <v>0</v>
      </c>
      <c r="CX4965">
        <f t="shared" si="2315"/>
        <v>0</v>
      </c>
      <c r="CY4965">
        <f>((S4965*BZ4965)/100)</f>
        <v>0</v>
      </c>
      <c r="CZ4965">
        <f>((S4965*CA4965)/100)</f>
        <v>0</v>
      </c>
      <c r="DC4965" t="s">
        <v>3</v>
      </c>
      <c r="DD4965" t="s">
        <v>102</v>
      </c>
      <c r="DE4965" t="s">
        <v>102</v>
      </c>
      <c r="DF4965" t="s">
        <v>102</v>
      </c>
      <c r="DG4965" t="s">
        <v>102</v>
      </c>
      <c r="DH4965" t="s">
        <v>3</v>
      </c>
      <c r="DI4965" t="s">
        <v>102</v>
      </c>
      <c r="DJ4965" t="s">
        <v>102</v>
      </c>
      <c r="DK4965" t="s">
        <v>3</v>
      </c>
      <c r="DL4965" t="s">
        <v>3</v>
      </c>
      <c r="DM4965" t="s">
        <v>3</v>
      </c>
      <c r="DN4965">
        <v>0</v>
      </c>
      <c r="DO4965">
        <v>0</v>
      </c>
      <c r="DP4965">
        <v>1</v>
      </c>
      <c r="DQ4965">
        <v>1</v>
      </c>
      <c r="DU4965">
        <v>1013</v>
      </c>
      <c r="DV4965" t="s">
        <v>118</v>
      </c>
      <c r="DW4965" t="s">
        <v>118</v>
      </c>
      <c r="DX4965">
        <v>1</v>
      </c>
      <c r="DZ4965" t="s">
        <v>3</v>
      </c>
      <c r="EA4965" t="s">
        <v>3</v>
      </c>
      <c r="EB4965" t="s">
        <v>3</v>
      </c>
      <c r="EC4965" t="s">
        <v>3</v>
      </c>
      <c r="EE4965">
        <v>284416175</v>
      </c>
      <c r="EF4965">
        <v>1</v>
      </c>
      <c r="EG4965" t="s">
        <v>21</v>
      </c>
      <c r="EH4965">
        <v>0</v>
      </c>
      <c r="EI4965" t="s">
        <v>3</v>
      </c>
      <c r="EJ4965">
        <v>4</v>
      </c>
      <c r="EK4965">
        <v>0</v>
      </c>
      <c r="EL4965" t="s">
        <v>22</v>
      </c>
      <c r="EM4965" t="s">
        <v>23</v>
      </c>
      <c r="EO4965" t="s">
        <v>3</v>
      </c>
      <c r="EQ4965">
        <v>1441792</v>
      </c>
      <c r="ER4965">
        <v>422.36</v>
      </c>
      <c r="ES4965">
        <v>0</v>
      </c>
      <c r="ET4965">
        <v>26.06</v>
      </c>
      <c r="EU4965">
        <v>16.52</v>
      </c>
      <c r="EV4965">
        <v>396.3</v>
      </c>
      <c r="EW4965">
        <v>0.4</v>
      </c>
      <c r="EX4965">
        <v>0</v>
      </c>
      <c r="EY4965">
        <v>0</v>
      </c>
      <c r="FQ4965">
        <v>0</v>
      </c>
      <c r="FR4965">
        <v>0</v>
      </c>
      <c r="FS4965">
        <v>0</v>
      </c>
      <c r="FX4965">
        <v>70</v>
      </c>
      <c r="FY4965">
        <v>10</v>
      </c>
      <c r="GA4965" t="s">
        <v>3</v>
      </c>
      <c r="GD4965">
        <v>0</v>
      </c>
      <c r="GF4965">
        <v>469972417</v>
      </c>
      <c r="GG4965">
        <v>2</v>
      </c>
      <c r="GH4965">
        <v>1</v>
      </c>
      <c r="GI4965">
        <v>-2</v>
      </c>
      <c r="GJ4965">
        <v>0</v>
      </c>
      <c r="GK4965">
        <f>ROUND(R4965*(R12)/100,2)</f>
        <v>0</v>
      </c>
      <c r="GL4965">
        <f>ROUND(IF(AND(BH4965=3,BI4965=3,FS4965&lt;&gt;0),P4965,0),2)</f>
        <v>0</v>
      </c>
      <c r="GM4965">
        <f>ROUND(O4965+X4965+Y4965+GK4965,2)+GX4965</f>
        <v>0</v>
      </c>
      <c r="GN4965">
        <f>IF(OR(BI4965=0,BI4965=1),GM4965-GX4965,0)</f>
        <v>0</v>
      </c>
      <c r="GO4965">
        <f>IF(BI4965=2,GM4965-GX4965,0)</f>
        <v>0</v>
      </c>
      <c r="GP4965">
        <f>IF(BI4965=4,GM4965-GX4965,0)</f>
        <v>0</v>
      </c>
      <c r="GR4965">
        <v>0</v>
      </c>
      <c r="GS4965">
        <v>0</v>
      </c>
      <c r="GT4965">
        <v>0</v>
      </c>
      <c r="GU4965" t="s">
        <v>3</v>
      </c>
      <c r="GV4965">
        <f>ROUND((GT4965),6)</f>
        <v>0</v>
      </c>
      <c r="GW4965">
        <v>1</v>
      </c>
      <c r="GX4965">
        <f>ROUND(HC4965*I4965,2)</f>
        <v>0</v>
      </c>
      <c r="HA4965">
        <v>0</v>
      </c>
      <c r="HB4965">
        <v>0</v>
      </c>
      <c r="HC4965">
        <f>GV4965*GW4965</f>
        <v>0</v>
      </c>
      <c r="HE4965" t="s">
        <v>3</v>
      </c>
      <c r="HF4965" t="s">
        <v>3</v>
      </c>
      <c r="HM4965" t="s">
        <v>3</v>
      </c>
      <c r="HN4965" t="s">
        <v>3</v>
      </c>
      <c r="HO4965" t="s">
        <v>3</v>
      </c>
      <c r="HP4965" t="s">
        <v>3</v>
      </c>
      <c r="HQ4965" t="s">
        <v>3</v>
      </c>
      <c r="HS4965">
        <v>0</v>
      </c>
      <c r="IK4965">
        <v>0</v>
      </c>
    </row>
    <row r="4966" spans="1:245" x14ac:dyDescent="0.25">
      <c r="A4966">
        <v>17</v>
      </c>
      <c r="B4966">
        <v>1</v>
      </c>
      <c r="D4966">
        <f>ROW(EtalonRes!A597)</f>
        <v>597</v>
      </c>
      <c r="E4966" t="s">
        <v>610</v>
      </c>
      <c r="F4966" t="s">
        <v>121</v>
      </c>
      <c r="G4966" t="s">
        <v>122</v>
      </c>
      <c r="H4966" t="s">
        <v>95</v>
      </c>
      <c r="I4966">
        <v>0</v>
      </c>
      <c r="J4966">
        <v>0</v>
      </c>
      <c r="K4966">
        <v>0</v>
      </c>
      <c r="O4966">
        <f>ROUND(CP4966,2)</f>
        <v>0</v>
      </c>
      <c r="P4966">
        <f>ROUND(CQ4966*I4966,2)</f>
        <v>0</v>
      </c>
      <c r="Q4966">
        <f>ROUND(CR4966*I4966,2)</f>
        <v>0</v>
      </c>
      <c r="R4966">
        <f>ROUND(CS4966*I4966,2)</f>
        <v>0</v>
      </c>
      <c r="S4966">
        <f>ROUND(CT4966*I4966,2)</f>
        <v>0</v>
      </c>
      <c r="T4966">
        <f>ROUND(CU4966*I4966,2)</f>
        <v>0</v>
      </c>
      <c r="U4966">
        <f>CV4966*I4966</f>
        <v>0</v>
      </c>
      <c r="V4966">
        <f>CW4966*I4966</f>
        <v>0</v>
      </c>
      <c r="W4966">
        <f>ROUND(CX4966*I4966,2)</f>
        <v>0</v>
      </c>
      <c r="X4966">
        <f t="shared" si="2314"/>
        <v>0</v>
      </c>
      <c r="Y4966">
        <f t="shared" si="2314"/>
        <v>0</v>
      </c>
      <c r="AA4966">
        <v>288585831</v>
      </c>
      <c r="AB4966">
        <f>ROUND((AC4966+AD4966+AF4966),6)</f>
        <v>42234.66</v>
      </c>
      <c r="AC4966">
        <f>ROUND(((ES4966*13)),6)</f>
        <v>0</v>
      </c>
      <c r="AD4966">
        <f>ROUND(((((ET4966*13))-((EU4966*13)))+AE4966),6)</f>
        <v>0</v>
      </c>
      <c r="AE4966">
        <f t="shared" si="2316"/>
        <v>0</v>
      </c>
      <c r="AF4966">
        <f t="shared" si="2316"/>
        <v>42234.66</v>
      </c>
      <c r="AG4966">
        <f>ROUND((AP4966),6)</f>
        <v>0</v>
      </c>
      <c r="AH4966">
        <f t="shared" si="2317"/>
        <v>39</v>
      </c>
      <c r="AI4966">
        <f t="shared" si="2317"/>
        <v>0</v>
      </c>
      <c r="AJ4966">
        <f>(AS4966)</f>
        <v>0</v>
      </c>
      <c r="AK4966">
        <v>3248.82</v>
      </c>
      <c r="AL4966">
        <v>0</v>
      </c>
      <c r="AM4966">
        <v>0</v>
      </c>
      <c r="AN4966">
        <v>0</v>
      </c>
      <c r="AO4966">
        <v>3248.82</v>
      </c>
      <c r="AP4966">
        <v>0</v>
      </c>
      <c r="AQ4966">
        <v>3</v>
      </c>
      <c r="AR4966">
        <v>0</v>
      </c>
      <c r="AS4966">
        <v>0</v>
      </c>
      <c r="AT4966">
        <v>70</v>
      </c>
      <c r="AU4966">
        <v>10</v>
      </c>
      <c r="AV4966">
        <v>1</v>
      </c>
      <c r="AW4966">
        <v>1</v>
      </c>
      <c r="AZ4966">
        <v>1</v>
      </c>
      <c r="BA4966">
        <v>1</v>
      </c>
      <c r="BB4966">
        <v>1</v>
      </c>
      <c r="BC4966">
        <v>1</v>
      </c>
      <c r="BD4966" t="s">
        <v>3</v>
      </c>
      <c r="BE4966" t="s">
        <v>3</v>
      </c>
      <c r="BF4966" t="s">
        <v>3</v>
      </c>
      <c r="BG4966" t="s">
        <v>3</v>
      </c>
      <c r="BH4966">
        <v>0</v>
      </c>
      <c r="BI4966">
        <v>4</v>
      </c>
      <c r="BJ4966" t="s">
        <v>123</v>
      </c>
      <c r="BM4966">
        <v>0</v>
      </c>
      <c r="BN4966">
        <v>284416172</v>
      </c>
      <c r="BO4966" t="s">
        <v>3</v>
      </c>
      <c r="BP4966">
        <v>0</v>
      </c>
      <c r="BQ4966">
        <v>1</v>
      </c>
      <c r="BR4966">
        <v>0</v>
      </c>
      <c r="BS4966">
        <v>1</v>
      </c>
      <c r="BT4966">
        <v>1</v>
      </c>
      <c r="BU4966">
        <v>1</v>
      </c>
      <c r="BV4966">
        <v>1</v>
      </c>
      <c r="BW4966">
        <v>1</v>
      </c>
      <c r="BX4966">
        <v>1</v>
      </c>
      <c r="BY4966" t="s">
        <v>3</v>
      </c>
      <c r="BZ4966">
        <v>70</v>
      </c>
      <c r="CA4966">
        <v>10</v>
      </c>
      <c r="CB4966" t="s">
        <v>3</v>
      </c>
      <c r="CE4966">
        <v>0</v>
      </c>
      <c r="CF4966">
        <v>0</v>
      </c>
      <c r="CG4966">
        <v>0</v>
      </c>
      <c r="CM4966">
        <v>0</v>
      </c>
      <c r="CN4966" t="s">
        <v>3</v>
      </c>
      <c r="CO4966">
        <v>0</v>
      </c>
      <c r="CP4966">
        <f>(P4966+Q4966+S4966)</f>
        <v>0</v>
      </c>
      <c r="CQ4966">
        <f>(AC4966*BC4966*AW4966)</f>
        <v>0</v>
      </c>
      <c r="CR4966">
        <f>(((((ET4966*13))*BB4966-((EU4966*13))*BS4966)+AE4966*BS4966)*AV4966)</f>
        <v>0</v>
      </c>
      <c r="CS4966">
        <f>(AE4966*BS4966*AV4966)</f>
        <v>0</v>
      </c>
      <c r="CT4966">
        <f>(AF4966*BA4966*AV4966)</f>
        <v>42234.66</v>
      </c>
      <c r="CU4966">
        <f>AG4966</f>
        <v>0</v>
      </c>
      <c r="CV4966">
        <f>(AH4966*AV4966)</f>
        <v>39</v>
      </c>
      <c r="CW4966">
        <f t="shared" si="2315"/>
        <v>0</v>
      </c>
      <c r="CX4966">
        <f t="shared" si="2315"/>
        <v>0</v>
      </c>
      <c r="CY4966">
        <f>((S4966*BZ4966)/100)</f>
        <v>0</v>
      </c>
      <c r="CZ4966">
        <f>((S4966*CA4966)/100)</f>
        <v>0</v>
      </c>
      <c r="DC4966" t="s">
        <v>3</v>
      </c>
      <c r="DD4966" t="s">
        <v>102</v>
      </c>
      <c r="DE4966" t="s">
        <v>102</v>
      </c>
      <c r="DF4966" t="s">
        <v>102</v>
      </c>
      <c r="DG4966" t="s">
        <v>102</v>
      </c>
      <c r="DH4966" t="s">
        <v>3</v>
      </c>
      <c r="DI4966" t="s">
        <v>102</v>
      </c>
      <c r="DJ4966" t="s">
        <v>102</v>
      </c>
      <c r="DK4966" t="s">
        <v>3</v>
      </c>
      <c r="DL4966" t="s">
        <v>3</v>
      </c>
      <c r="DM4966" t="s">
        <v>3</v>
      </c>
      <c r="DN4966">
        <v>0</v>
      </c>
      <c r="DO4966">
        <v>0</v>
      </c>
      <c r="DP4966">
        <v>1</v>
      </c>
      <c r="DQ4966">
        <v>1</v>
      </c>
      <c r="DU4966">
        <v>1013</v>
      </c>
      <c r="DV4966" t="s">
        <v>95</v>
      </c>
      <c r="DW4966" t="s">
        <v>95</v>
      </c>
      <c r="DX4966">
        <v>1</v>
      </c>
      <c r="DZ4966" t="s">
        <v>3</v>
      </c>
      <c r="EA4966" t="s">
        <v>3</v>
      </c>
      <c r="EB4966" t="s">
        <v>3</v>
      </c>
      <c r="EC4966" t="s">
        <v>3</v>
      </c>
      <c r="EE4966">
        <v>284416175</v>
      </c>
      <c r="EF4966">
        <v>1</v>
      </c>
      <c r="EG4966" t="s">
        <v>21</v>
      </c>
      <c r="EH4966">
        <v>0</v>
      </c>
      <c r="EI4966" t="s">
        <v>3</v>
      </c>
      <c r="EJ4966">
        <v>4</v>
      </c>
      <c r="EK4966">
        <v>0</v>
      </c>
      <c r="EL4966" t="s">
        <v>22</v>
      </c>
      <c r="EM4966" t="s">
        <v>23</v>
      </c>
      <c r="EO4966" t="s">
        <v>3</v>
      </c>
      <c r="EQ4966">
        <v>1441792</v>
      </c>
      <c r="ER4966">
        <v>3248.82</v>
      </c>
      <c r="ES4966">
        <v>0</v>
      </c>
      <c r="ET4966">
        <v>0</v>
      </c>
      <c r="EU4966">
        <v>0</v>
      </c>
      <c r="EV4966">
        <v>3248.82</v>
      </c>
      <c r="EW4966">
        <v>3</v>
      </c>
      <c r="EX4966">
        <v>0</v>
      </c>
      <c r="EY4966">
        <v>0</v>
      </c>
      <c r="FQ4966">
        <v>0</v>
      </c>
      <c r="FR4966">
        <v>0</v>
      </c>
      <c r="FS4966">
        <v>0</v>
      </c>
      <c r="FX4966">
        <v>70</v>
      </c>
      <c r="FY4966">
        <v>10</v>
      </c>
      <c r="GA4966" t="s">
        <v>3</v>
      </c>
      <c r="GD4966">
        <v>0</v>
      </c>
      <c r="GF4966">
        <v>-1850798320</v>
      </c>
      <c r="GG4966">
        <v>2</v>
      </c>
      <c r="GH4966">
        <v>1</v>
      </c>
      <c r="GI4966">
        <v>-2</v>
      </c>
      <c r="GJ4966">
        <v>0</v>
      </c>
      <c r="GK4966">
        <f>ROUND(R4966*(R12)/100,2)</f>
        <v>0</v>
      </c>
      <c r="GL4966">
        <f>ROUND(IF(AND(BH4966=3,BI4966=3,FS4966&lt;&gt;0),P4966,0),2)</f>
        <v>0</v>
      </c>
      <c r="GM4966">
        <f>ROUND(O4966+X4966+Y4966+GK4966,2)+GX4966</f>
        <v>0</v>
      </c>
      <c r="GN4966">
        <f>IF(OR(BI4966=0,BI4966=1),GM4966-GX4966,0)</f>
        <v>0</v>
      </c>
      <c r="GO4966">
        <f>IF(BI4966=2,GM4966-GX4966,0)</f>
        <v>0</v>
      </c>
      <c r="GP4966">
        <f>IF(BI4966=4,GM4966-GX4966,0)</f>
        <v>0</v>
      </c>
      <c r="GR4966">
        <v>0</v>
      </c>
      <c r="GS4966">
        <v>0</v>
      </c>
      <c r="GT4966">
        <v>0</v>
      </c>
      <c r="GU4966" t="s">
        <v>3</v>
      </c>
      <c r="GV4966">
        <f>ROUND((GT4966),6)</f>
        <v>0</v>
      </c>
      <c r="GW4966">
        <v>1</v>
      </c>
      <c r="GX4966">
        <f>ROUND(HC4966*I4966,2)</f>
        <v>0</v>
      </c>
      <c r="HA4966">
        <v>0</v>
      </c>
      <c r="HB4966">
        <v>0</v>
      </c>
      <c r="HC4966">
        <f>GV4966*GW4966</f>
        <v>0</v>
      </c>
      <c r="HE4966" t="s">
        <v>3</v>
      </c>
      <c r="HF4966" t="s">
        <v>3</v>
      </c>
      <c r="HM4966" t="s">
        <v>3</v>
      </c>
      <c r="HN4966" t="s">
        <v>3</v>
      </c>
      <c r="HO4966" t="s">
        <v>3</v>
      </c>
      <c r="HP4966" t="s">
        <v>3</v>
      </c>
      <c r="HQ4966" t="s">
        <v>3</v>
      </c>
      <c r="HS4966">
        <v>0</v>
      </c>
      <c r="IK4966">
        <v>0</v>
      </c>
    </row>
    <row r="4967" spans="1:245" x14ac:dyDescent="0.25">
      <c r="A4967">
        <v>17</v>
      </c>
      <c r="B4967">
        <v>1</v>
      </c>
      <c r="D4967">
        <f>ROW(EtalonRes!A598)</f>
        <v>598</v>
      </c>
      <c r="E4967" t="s">
        <v>611</v>
      </c>
      <c r="F4967" t="s">
        <v>125</v>
      </c>
      <c r="G4967" t="s">
        <v>126</v>
      </c>
      <c r="H4967" t="s">
        <v>95</v>
      </c>
      <c r="I4967">
        <v>0</v>
      </c>
      <c r="J4967">
        <v>0</v>
      </c>
      <c r="K4967">
        <v>0</v>
      </c>
      <c r="O4967">
        <f>ROUND(CP4967,2)</f>
        <v>0</v>
      </c>
      <c r="P4967">
        <f>ROUND(CQ4967*I4967,2)</f>
        <v>0</v>
      </c>
      <c r="Q4967">
        <f>ROUND(CR4967*I4967,2)</f>
        <v>0</v>
      </c>
      <c r="R4967">
        <f>ROUND(CS4967*I4967,2)</f>
        <v>0</v>
      </c>
      <c r="S4967">
        <f>ROUND(CT4967*I4967,2)</f>
        <v>0</v>
      </c>
      <c r="T4967">
        <f>ROUND(CU4967*I4967,2)</f>
        <v>0</v>
      </c>
      <c r="U4967">
        <f>CV4967*I4967</f>
        <v>0</v>
      </c>
      <c r="V4967">
        <f>CW4967*I4967</f>
        <v>0</v>
      </c>
      <c r="W4967">
        <f>ROUND(CX4967*I4967,2)</f>
        <v>0</v>
      </c>
      <c r="X4967">
        <f t="shared" si="2314"/>
        <v>0</v>
      </c>
      <c r="Y4967">
        <f t="shared" si="2314"/>
        <v>0</v>
      </c>
      <c r="AA4967">
        <v>288585831</v>
      </c>
      <c r="AB4967">
        <f>ROUND((AC4967+AD4967+AF4967),6)</f>
        <v>51519</v>
      </c>
      <c r="AC4967">
        <f>ROUND(((ES4967*13)),6)</f>
        <v>0</v>
      </c>
      <c r="AD4967">
        <f>ROUND(((((ET4967*13))-((EU4967*13)))+AE4967),6)</f>
        <v>0</v>
      </c>
      <c r="AE4967">
        <f t="shared" si="2316"/>
        <v>0</v>
      </c>
      <c r="AF4967">
        <f t="shared" si="2316"/>
        <v>51519</v>
      </c>
      <c r="AG4967">
        <f>ROUND((AP4967),6)</f>
        <v>0</v>
      </c>
      <c r="AH4967">
        <f t="shared" si="2317"/>
        <v>52</v>
      </c>
      <c r="AI4967">
        <f t="shared" si="2317"/>
        <v>0</v>
      </c>
      <c r="AJ4967">
        <f>(AS4967)</f>
        <v>0</v>
      </c>
      <c r="AK4967">
        <v>3963</v>
      </c>
      <c r="AL4967">
        <v>0</v>
      </c>
      <c r="AM4967">
        <v>0</v>
      </c>
      <c r="AN4967">
        <v>0</v>
      </c>
      <c r="AO4967">
        <v>3963</v>
      </c>
      <c r="AP4967">
        <v>0</v>
      </c>
      <c r="AQ4967">
        <v>4</v>
      </c>
      <c r="AR4967">
        <v>0</v>
      </c>
      <c r="AS4967">
        <v>0</v>
      </c>
      <c r="AT4967">
        <v>70</v>
      </c>
      <c r="AU4967">
        <v>10</v>
      </c>
      <c r="AV4967">
        <v>1</v>
      </c>
      <c r="AW4967">
        <v>1</v>
      </c>
      <c r="AZ4967">
        <v>1</v>
      </c>
      <c r="BA4967">
        <v>1</v>
      </c>
      <c r="BB4967">
        <v>1</v>
      </c>
      <c r="BC4967">
        <v>1</v>
      </c>
      <c r="BD4967" t="s">
        <v>3</v>
      </c>
      <c r="BE4967" t="s">
        <v>3</v>
      </c>
      <c r="BF4967" t="s">
        <v>3</v>
      </c>
      <c r="BG4967" t="s">
        <v>3</v>
      </c>
      <c r="BH4967">
        <v>0</v>
      </c>
      <c r="BI4967">
        <v>4</v>
      </c>
      <c r="BJ4967" t="s">
        <v>127</v>
      </c>
      <c r="BM4967">
        <v>0</v>
      </c>
      <c r="BN4967">
        <v>284416172</v>
      </c>
      <c r="BO4967" t="s">
        <v>3</v>
      </c>
      <c r="BP4967">
        <v>0</v>
      </c>
      <c r="BQ4967">
        <v>1</v>
      </c>
      <c r="BR4967">
        <v>0</v>
      </c>
      <c r="BS4967">
        <v>1</v>
      </c>
      <c r="BT4967">
        <v>1</v>
      </c>
      <c r="BU4967">
        <v>1</v>
      </c>
      <c r="BV4967">
        <v>1</v>
      </c>
      <c r="BW4967">
        <v>1</v>
      </c>
      <c r="BX4967">
        <v>1</v>
      </c>
      <c r="BY4967" t="s">
        <v>3</v>
      </c>
      <c r="BZ4967">
        <v>70</v>
      </c>
      <c r="CA4967">
        <v>10</v>
      </c>
      <c r="CB4967" t="s">
        <v>3</v>
      </c>
      <c r="CE4967">
        <v>0</v>
      </c>
      <c r="CF4967">
        <v>0</v>
      </c>
      <c r="CG4967">
        <v>0</v>
      </c>
      <c r="CM4967">
        <v>0</v>
      </c>
      <c r="CN4967" t="s">
        <v>3</v>
      </c>
      <c r="CO4967">
        <v>0</v>
      </c>
      <c r="CP4967">
        <f>(P4967+Q4967+S4967)</f>
        <v>0</v>
      </c>
      <c r="CQ4967">
        <f>(AC4967*BC4967*AW4967)</f>
        <v>0</v>
      </c>
      <c r="CR4967">
        <f>(((((ET4967*13))*BB4967-((EU4967*13))*BS4967)+AE4967*BS4967)*AV4967)</f>
        <v>0</v>
      </c>
      <c r="CS4967">
        <f>(AE4967*BS4967*AV4967)</f>
        <v>0</v>
      </c>
      <c r="CT4967">
        <f>(AF4967*BA4967*AV4967)</f>
        <v>51519</v>
      </c>
      <c r="CU4967">
        <f>AG4967</f>
        <v>0</v>
      </c>
      <c r="CV4967">
        <f>(AH4967*AV4967)</f>
        <v>52</v>
      </c>
      <c r="CW4967">
        <f t="shared" si="2315"/>
        <v>0</v>
      </c>
      <c r="CX4967">
        <f t="shared" si="2315"/>
        <v>0</v>
      </c>
      <c r="CY4967">
        <f>((S4967*BZ4967)/100)</f>
        <v>0</v>
      </c>
      <c r="CZ4967">
        <f>((S4967*CA4967)/100)</f>
        <v>0</v>
      </c>
      <c r="DC4967" t="s">
        <v>3</v>
      </c>
      <c r="DD4967" t="s">
        <v>102</v>
      </c>
      <c r="DE4967" t="s">
        <v>102</v>
      </c>
      <c r="DF4967" t="s">
        <v>102</v>
      </c>
      <c r="DG4967" t="s">
        <v>102</v>
      </c>
      <c r="DH4967" t="s">
        <v>3</v>
      </c>
      <c r="DI4967" t="s">
        <v>102</v>
      </c>
      <c r="DJ4967" t="s">
        <v>102</v>
      </c>
      <c r="DK4967" t="s">
        <v>3</v>
      </c>
      <c r="DL4967" t="s">
        <v>3</v>
      </c>
      <c r="DM4967" t="s">
        <v>3</v>
      </c>
      <c r="DN4967">
        <v>0</v>
      </c>
      <c r="DO4967">
        <v>0</v>
      </c>
      <c r="DP4967">
        <v>1</v>
      </c>
      <c r="DQ4967">
        <v>1</v>
      </c>
      <c r="DU4967">
        <v>1013</v>
      </c>
      <c r="DV4967" t="s">
        <v>95</v>
      </c>
      <c r="DW4967" t="s">
        <v>95</v>
      </c>
      <c r="DX4967">
        <v>1</v>
      </c>
      <c r="DZ4967" t="s">
        <v>3</v>
      </c>
      <c r="EA4967" t="s">
        <v>3</v>
      </c>
      <c r="EB4967" t="s">
        <v>3</v>
      </c>
      <c r="EC4967" t="s">
        <v>3</v>
      </c>
      <c r="EE4967">
        <v>284416175</v>
      </c>
      <c r="EF4967">
        <v>1</v>
      </c>
      <c r="EG4967" t="s">
        <v>21</v>
      </c>
      <c r="EH4967">
        <v>0</v>
      </c>
      <c r="EI4967" t="s">
        <v>3</v>
      </c>
      <c r="EJ4967">
        <v>4</v>
      </c>
      <c r="EK4967">
        <v>0</v>
      </c>
      <c r="EL4967" t="s">
        <v>22</v>
      </c>
      <c r="EM4967" t="s">
        <v>23</v>
      </c>
      <c r="EO4967" t="s">
        <v>3</v>
      </c>
      <c r="EQ4967">
        <v>1441792</v>
      </c>
      <c r="ER4967">
        <v>3963</v>
      </c>
      <c r="ES4967">
        <v>0</v>
      </c>
      <c r="ET4967">
        <v>0</v>
      </c>
      <c r="EU4967">
        <v>0</v>
      </c>
      <c r="EV4967">
        <v>3963</v>
      </c>
      <c r="EW4967">
        <v>4</v>
      </c>
      <c r="EX4967">
        <v>0</v>
      </c>
      <c r="EY4967">
        <v>0</v>
      </c>
      <c r="FQ4967">
        <v>0</v>
      </c>
      <c r="FR4967">
        <v>0</v>
      </c>
      <c r="FS4967">
        <v>0</v>
      </c>
      <c r="FX4967">
        <v>70</v>
      </c>
      <c r="FY4967">
        <v>10</v>
      </c>
      <c r="GA4967" t="s">
        <v>3</v>
      </c>
      <c r="GD4967">
        <v>0</v>
      </c>
      <c r="GF4967">
        <v>1288945035</v>
      </c>
      <c r="GG4967">
        <v>2</v>
      </c>
      <c r="GH4967">
        <v>1</v>
      </c>
      <c r="GI4967">
        <v>-2</v>
      </c>
      <c r="GJ4967">
        <v>0</v>
      </c>
      <c r="GK4967">
        <f>ROUND(R4967*(R12)/100,2)</f>
        <v>0</v>
      </c>
      <c r="GL4967">
        <f>ROUND(IF(AND(BH4967=3,BI4967=3,FS4967&lt;&gt;0),P4967,0),2)</f>
        <v>0</v>
      </c>
      <c r="GM4967">
        <f>ROUND(O4967+X4967+Y4967+GK4967,2)+GX4967</f>
        <v>0</v>
      </c>
      <c r="GN4967">
        <f>IF(OR(BI4967=0,BI4967=1),GM4967-GX4967,0)</f>
        <v>0</v>
      </c>
      <c r="GO4967">
        <f>IF(BI4967=2,GM4967-GX4967,0)</f>
        <v>0</v>
      </c>
      <c r="GP4967">
        <f>IF(BI4967=4,GM4967-GX4967,0)</f>
        <v>0</v>
      </c>
      <c r="GR4967">
        <v>0</v>
      </c>
      <c r="GS4967">
        <v>0</v>
      </c>
      <c r="GT4967">
        <v>0</v>
      </c>
      <c r="GU4967" t="s">
        <v>3</v>
      </c>
      <c r="GV4967">
        <f>ROUND((GT4967),6)</f>
        <v>0</v>
      </c>
      <c r="GW4967">
        <v>1</v>
      </c>
      <c r="GX4967">
        <f>ROUND(HC4967*I4967,2)</f>
        <v>0</v>
      </c>
      <c r="HA4967">
        <v>0</v>
      </c>
      <c r="HB4967">
        <v>0</v>
      </c>
      <c r="HC4967">
        <f>GV4967*GW4967</f>
        <v>0</v>
      </c>
      <c r="HE4967" t="s">
        <v>3</v>
      </c>
      <c r="HF4967" t="s">
        <v>3</v>
      </c>
      <c r="HM4967" t="s">
        <v>3</v>
      </c>
      <c r="HN4967" t="s">
        <v>3</v>
      </c>
      <c r="HO4967" t="s">
        <v>3</v>
      </c>
      <c r="HP4967" t="s">
        <v>3</v>
      </c>
      <c r="HQ4967" t="s">
        <v>3</v>
      </c>
      <c r="HS4967">
        <v>0</v>
      </c>
      <c r="IK4967">
        <v>0</v>
      </c>
    </row>
    <row r="4969" spans="1:245" x14ac:dyDescent="0.25">
      <c r="A4969" s="2">
        <v>51</v>
      </c>
      <c r="B4969" s="2">
        <f>B4959</f>
        <v>1</v>
      </c>
      <c r="C4969" s="2">
        <f>A4959</f>
        <v>5</v>
      </c>
      <c r="D4969" s="2">
        <f>ROW(A4959)</f>
        <v>4959</v>
      </c>
      <c r="E4969" s="2"/>
      <c r="F4969" s="2" t="str">
        <f>IF(F4959&lt;&gt;"",F4959,"")</f>
        <v>Новый подраздел</v>
      </c>
      <c r="G4969" s="2" t="str">
        <f>IF(G4959&lt;&gt;"",G4959,"")</f>
        <v>ЛВС - Инженерные сооружения и коммуникации</v>
      </c>
      <c r="H4969" s="2">
        <v>0</v>
      </c>
      <c r="I4969" s="2"/>
      <c r="J4969" s="2"/>
      <c r="K4969" s="2"/>
      <c r="L4969" s="2"/>
      <c r="M4969" s="2"/>
      <c r="N4969" s="2"/>
      <c r="O4969" s="2">
        <f t="shared" ref="O4969:T4969" si="2318">ROUND(AB4969,2)</f>
        <v>0</v>
      </c>
      <c r="P4969" s="2">
        <f t="shared" si="2318"/>
        <v>0</v>
      </c>
      <c r="Q4969" s="2">
        <f t="shared" si="2318"/>
        <v>0</v>
      </c>
      <c r="R4969" s="2">
        <f t="shared" si="2318"/>
        <v>0</v>
      </c>
      <c r="S4969" s="2">
        <f t="shared" si="2318"/>
        <v>0</v>
      </c>
      <c r="T4969" s="2">
        <f t="shared" si="2318"/>
        <v>0</v>
      </c>
      <c r="U4969" s="2">
        <f>AH4969</f>
        <v>0</v>
      </c>
      <c r="V4969" s="2">
        <f>AI4969</f>
        <v>0</v>
      </c>
      <c r="W4969" s="2">
        <f>ROUND(AJ4969,2)</f>
        <v>0</v>
      </c>
      <c r="X4969" s="2">
        <f>ROUND(AK4969,2)</f>
        <v>0</v>
      </c>
      <c r="Y4969" s="2">
        <f>ROUND(AL4969,2)</f>
        <v>0</v>
      </c>
      <c r="Z4969" s="2"/>
      <c r="AA4969" s="2"/>
      <c r="AB4969" s="2">
        <f>ROUND(SUMIF(AA4963:AA4967,"=288585831",O4963:O4967),2)</f>
        <v>0</v>
      </c>
      <c r="AC4969" s="2">
        <f>ROUND(SUMIF(AA4963:AA4967,"=288585831",P4963:P4967),2)</f>
        <v>0</v>
      </c>
      <c r="AD4969" s="2">
        <f>ROUND(SUMIF(AA4963:AA4967,"=288585831",Q4963:Q4967),2)</f>
        <v>0</v>
      </c>
      <c r="AE4969" s="2">
        <f>ROUND(SUMIF(AA4963:AA4967,"=288585831",R4963:R4967),2)</f>
        <v>0</v>
      </c>
      <c r="AF4969" s="2">
        <f>ROUND(SUMIF(AA4963:AA4967,"=288585831",S4963:S4967),2)</f>
        <v>0</v>
      </c>
      <c r="AG4969" s="2">
        <f>ROUND(SUMIF(AA4963:AA4967,"=288585831",T4963:T4967),2)</f>
        <v>0</v>
      </c>
      <c r="AH4969" s="2">
        <f>SUMIF(AA4963:AA4967,"=288585831",U4963:U4967)</f>
        <v>0</v>
      </c>
      <c r="AI4969" s="2">
        <f>SUMIF(AA4963:AA4967,"=288585831",V4963:V4967)</f>
        <v>0</v>
      </c>
      <c r="AJ4969" s="2">
        <f>ROUND(SUMIF(AA4963:AA4967,"=288585831",W4963:W4967),2)</f>
        <v>0</v>
      </c>
      <c r="AK4969" s="2">
        <f>ROUND(SUMIF(AA4963:AA4967,"=288585831",X4963:X4967),2)</f>
        <v>0</v>
      </c>
      <c r="AL4969" s="2">
        <f>ROUND(SUMIF(AA4963:AA4967,"=288585831",Y4963:Y4967),2)</f>
        <v>0</v>
      </c>
      <c r="AM4969" s="2"/>
      <c r="AN4969" s="2"/>
      <c r="AO4969" s="2">
        <f t="shared" ref="AO4969:BD4969" si="2319">ROUND(BX4969,2)</f>
        <v>0</v>
      </c>
      <c r="AP4969" s="2">
        <f t="shared" si="2319"/>
        <v>0</v>
      </c>
      <c r="AQ4969" s="2">
        <f t="shared" si="2319"/>
        <v>0</v>
      </c>
      <c r="AR4969" s="2">
        <f t="shared" si="2319"/>
        <v>0</v>
      </c>
      <c r="AS4969" s="2">
        <f t="shared" si="2319"/>
        <v>0</v>
      </c>
      <c r="AT4969" s="2">
        <f t="shared" si="2319"/>
        <v>0</v>
      </c>
      <c r="AU4969" s="2">
        <f t="shared" si="2319"/>
        <v>0</v>
      </c>
      <c r="AV4969" s="2">
        <f t="shared" si="2319"/>
        <v>0</v>
      </c>
      <c r="AW4969" s="2">
        <f t="shared" si="2319"/>
        <v>0</v>
      </c>
      <c r="AX4969" s="2">
        <f t="shared" si="2319"/>
        <v>0</v>
      </c>
      <c r="AY4969" s="2">
        <f t="shared" si="2319"/>
        <v>0</v>
      </c>
      <c r="AZ4969" s="2">
        <f t="shared" si="2319"/>
        <v>0</v>
      </c>
      <c r="BA4969" s="2">
        <f t="shared" si="2319"/>
        <v>0</v>
      </c>
      <c r="BB4969" s="2">
        <f t="shared" si="2319"/>
        <v>0</v>
      </c>
      <c r="BC4969" s="2">
        <f t="shared" si="2319"/>
        <v>0</v>
      </c>
      <c r="BD4969" s="2">
        <f t="shared" si="2319"/>
        <v>0</v>
      </c>
      <c r="BE4969" s="2"/>
      <c r="BF4969" s="2"/>
      <c r="BG4969" s="2"/>
      <c r="BH4969" s="2"/>
      <c r="BI4969" s="2"/>
      <c r="BJ4969" s="2"/>
      <c r="BK4969" s="2"/>
      <c r="BL4969" s="2"/>
      <c r="BM4969" s="2"/>
      <c r="BN4969" s="2"/>
      <c r="BO4969" s="2"/>
      <c r="BP4969" s="2"/>
      <c r="BQ4969" s="2"/>
      <c r="BR4969" s="2"/>
      <c r="BS4969" s="2"/>
      <c r="BT4969" s="2"/>
      <c r="BU4969" s="2"/>
      <c r="BV4969" s="2"/>
      <c r="BW4969" s="2"/>
      <c r="BX4969" s="2">
        <f>ROUND(SUMIF(AA4963:AA4967,"=288585831",FQ4963:FQ4967),2)</f>
        <v>0</v>
      </c>
      <c r="BY4969" s="2">
        <f>ROUND(SUMIF(AA4963:AA4967,"=288585831",FR4963:FR4967),2)</f>
        <v>0</v>
      </c>
      <c r="BZ4969" s="2">
        <f>ROUND(SUMIF(AA4963:AA4967,"=288585831",GL4963:GL4967),2)</f>
        <v>0</v>
      </c>
      <c r="CA4969" s="2">
        <f>ROUND(SUMIF(AA4963:AA4967,"=288585831",GM4963:GM4967),2)</f>
        <v>0</v>
      </c>
      <c r="CB4969" s="2">
        <f>ROUND(SUMIF(AA4963:AA4967,"=288585831",GN4963:GN4967),2)</f>
        <v>0</v>
      </c>
      <c r="CC4969" s="2">
        <f>ROUND(SUMIF(AA4963:AA4967,"=288585831",GO4963:GO4967),2)</f>
        <v>0</v>
      </c>
      <c r="CD4969" s="2">
        <f>ROUND(SUMIF(AA4963:AA4967,"=288585831",GP4963:GP4967),2)</f>
        <v>0</v>
      </c>
      <c r="CE4969" s="2">
        <f>AC4969-BX4969</f>
        <v>0</v>
      </c>
      <c r="CF4969" s="2">
        <f>AC4969-BY4969</f>
        <v>0</v>
      </c>
      <c r="CG4969" s="2">
        <f>BX4969-BZ4969</f>
        <v>0</v>
      </c>
      <c r="CH4969" s="2">
        <f>AC4969-BX4969-BY4969+BZ4969</f>
        <v>0</v>
      </c>
      <c r="CI4969" s="2">
        <f>BY4969-BZ4969</f>
        <v>0</v>
      </c>
      <c r="CJ4969" s="2">
        <f>ROUND(SUMIF(AA4963:AA4967,"=288585831",GX4963:GX4967),2)</f>
        <v>0</v>
      </c>
      <c r="CK4969" s="2">
        <f>ROUND(SUMIF(AA4963:AA4967,"=288585831",GY4963:GY4967),2)</f>
        <v>0</v>
      </c>
      <c r="CL4969" s="2">
        <f>ROUND(SUMIF(AA4963:AA4967,"=288585831",GZ4963:GZ4967),2)</f>
        <v>0</v>
      </c>
      <c r="CM4969" s="2">
        <f>ROUND(SUMIF(AA4963:AA4967,"=288585831",HD4963:HD4967),2)</f>
        <v>0</v>
      </c>
      <c r="CN4969" s="2"/>
      <c r="CO4969" s="2"/>
      <c r="CP4969" s="2"/>
      <c r="CQ4969" s="2"/>
      <c r="CR4969" s="2"/>
      <c r="CS4969" s="2"/>
      <c r="CT4969" s="2"/>
      <c r="CU4969" s="2"/>
      <c r="CV4969" s="2"/>
      <c r="CW4969" s="2"/>
      <c r="CX4969" s="2"/>
      <c r="CY4969" s="2"/>
      <c r="CZ4969" s="2"/>
      <c r="DA4969" s="2"/>
      <c r="DB4969" s="2"/>
      <c r="DC4969" s="2"/>
      <c r="DD4969" s="2"/>
      <c r="DE4969" s="2"/>
      <c r="DF4969" s="2"/>
      <c r="DG4969" s="3"/>
      <c r="DH4969" s="3"/>
      <c r="DI4969" s="3"/>
      <c r="DJ4969" s="3"/>
      <c r="DK4969" s="3"/>
      <c r="DL4969" s="3"/>
      <c r="DM4969" s="3"/>
      <c r="DN4969" s="3"/>
      <c r="DO4969" s="3"/>
      <c r="DP4969" s="3"/>
      <c r="DQ4969" s="3"/>
      <c r="DR4969" s="3"/>
      <c r="DS4969" s="3"/>
      <c r="DT4969" s="3"/>
      <c r="DU4969" s="3"/>
      <c r="DV4969" s="3"/>
      <c r="DW4969" s="3"/>
      <c r="DX4969" s="3"/>
      <c r="DY4969" s="3"/>
      <c r="DZ4969" s="3"/>
      <c r="EA4969" s="3"/>
      <c r="EB4969" s="3"/>
      <c r="EC4969" s="3"/>
      <c r="ED4969" s="3"/>
      <c r="EE4969" s="3"/>
      <c r="EF4969" s="3"/>
      <c r="EG4969" s="3"/>
      <c r="EH4969" s="3"/>
      <c r="EI4969" s="3"/>
      <c r="EJ4969" s="3"/>
      <c r="EK4969" s="3"/>
      <c r="EL4969" s="3"/>
      <c r="EM4969" s="3"/>
      <c r="EN4969" s="3"/>
      <c r="EO4969" s="3"/>
      <c r="EP4969" s="3"/>
      <c r="EQ4969" s="3"/>
      <c r="ER4969" s="3"/>
      <c r="ES4969" s="3"/>
      <c r="ET4969" s="3"/>
      <c r="EU4969" s="3"/>
      <c r="EV4969" s="3"/>
      <c r="EW4969" s="3"/>
      <c r="EX4969" s="3"/>
      <c r="EY4969" s="3"/>
      <c r="EZ4969" s="3"/>
      <c r="FA4969" s="3"/>
      <c r="FB4969" s="3"/>
      <c r="FC4969" s="3"/>
      <c r="FD4969" s="3"/>
      <c r="FE4969" s="3"/>
      <c r="FF4969" s="3"/>
      <c r="FG4969" s="3"/>
      <c r="FH4969" s="3"/>
      <c r="FI4969" s="3"/>
      <c r="FJ4969" s="3"/>
      <c r="FK4969" s="3"/>
      <c r="FL4969" s="3"/>
      <c r="FM4969" s="3"/>
      <c r="FN4969" s="3"/>
      <c r="FO4969" s="3"/>
      <c r="FP4969" s="3"/>
      <c r="FQ4969" s="3"/>
      <c r="FR4969" s="3"/>
      <c r="FS4969" s="3"/>
      <c r="FT4969" s="3"/>
      <c r="FU4969" s="3"/>
      <c r="FV4969" s="3"/>
      <c r="FW4969" s="3"/>
      <c r="FX4969" s="3"/>
      <c r="FY4969" s="3"/>
      <c r="FZ4969" s="3"/>
      <c r="GA4969" s="3"/>
      <c r="GB4969" s="3"/>
      <c r="GC4969" s="3"/>
      <c r="GD4969" s="3"/>
      <c r="GE4969" s="3"/>
      <c r="GF4969" s="3"/>
      <c r="GG4969" s="3"/>
      <c r="GH4969" s="3"/>
      <c r="GI4969" s="3"/>
      <c r="GJ4969" s="3"/>
      <c r="GK4969" s="3"/>
      <c r="GL4969" s="3"/>
      <c r="GM4969" s="3"/>
      <c r="GN4969" s="3"/>
      <c r="GO4969" s="3"/>
      <c r="GP4969" s="3"/>
      <c r="GQ4969" s="3"/>
      <c r="GR4969" s="3"/>
      <c r="GS4969" s="3"/>
      <c r="GT4969" s="3"/>
      <c r="GU4969" s="3"/>
      <c r="GV4969" s="3"/>
      <c r="GW4969" s="3"/>
      <c r="GX4969" s="3">
        <v>0</v>
      </c>
    </row>
    <row r="4971" spans="1:245" x14ac:dyDescent="0.25">
      <c r="A4971" s="4">
        <v>50</v>
      </c>
      <c r="B4971" s="4">
        <v>0</v>
      </c>
      <c r="C4971" s="4">
        <v>0</v>
      </c>
      <c r="D4971" s="4">
        <v>1</v>
      </c>
      <c r="E4971" s="4">
        <v>201</v>
      </c>
      <c r="F4971" s="4">
        <f>ROUND(Source!O4969,O4971)</f>
        <v>0</v>
      </c>
      <c r="G4971" s="4" t="s">
        <v>24</v>
      </c>
      <c r="H4971" s="4" t="s">
        <v>25</v>
      </c>
      <c r="I4971" s="4"/>
      <c r="J4971" s="4"/>
      <c r="K4971" s="4">
        <v>201</v>
      </c>
      <c r="L4971" s="4">
        <v>1</v>
      </c>
      <c r="M4971" s="4">
        <v>3</v>
      </c>
      <c r="N4971" s="4" t="s">
        <v>3</v>
      </c>
      <c r="O4971" s="4">
        <v>2</v>
      </c>
      <c r="P4971" s="4"/>
      <c r="Q4971" s="4"/>
      <c r="R4971" s="4"/>
      <c r="S4971" s="4"/>
      <c r="T4971" s="4"/>
      <c r="U4971" s="4"/>
      <c r="V4971" s="4"/>
      <c r="W4971" s="4">
        <v>611159.64</v>
      </c>
      <c r="X4971" s="4">
        <v>1</v>
      </c>
      <c r="Y4971" s="4">
        <v>611159.64</v>
      </c>
      <c r="Z4971" s="4"/>
      <c r="AA4971" s="4"/>
      <c r="AB4971" s="4"/>
    </row>
    <row r="4972" spans="1:245" x14ac:dyDescent="0.25">
      <c r="A4972" s="4">
        <v>50</v>
      </c>
      <c r="B4972" s="4">
        <v>0</v>
      </c>
      <c r="C4972" s="4">
        <v>0</v>
      </c>
      <c r="D4972" s="4">
        <v>1</v>
      </c>
      <c r="E4972" s="4">
        <v>202</v>
      </c>
      <c r="F4972" s="4">
        <f>ROUND(Source!P4969,O4972)</f>
        <v>0</v>
      </c>
      <c r="G4972" s="4" t="s">
        <v>26</v>
      </c>
      <c r="H4972" s="4" t="s">
        <v>27</v>
      </c>
      <c r="I4972" s="4"/>
      <c r="J4972" s="4"/>
      <c r="K4972" s="4">
        <v>202</v>
      </c>
      <c r="L4972" s="4">
        <v>2</v>
      </c>
      <c r="M4972" s="4">
        <v>3</v>
      </c>
      <c r="N4972" s="4" t="s">
        <v>3</v>
      </c>
      <c r="O4972" s="4">
        <v>2</v>
      </c>
      <c r="P4972" s="4"/>
      <c r="Q4972" s="4"/>
      <c r="R4972" s="4"/>
      <c r="S4972" s="4"/>
      <c r="T4972" s="4"/>
      <c r="U4972" s="4"/>
      <c r="V4972" s="4"/>
      <c r="W4972" s="4">
        <v>0</v>
      </c>
      <c r="X4972" s="4">
        <v>1</v>
      </c>
      <c r="Y4972" s="4">
        <v>0</v>
      </c>
      <c r="Z4972" s="4"/>
      <c r="AA4972" s="4"/>
      <c r="AB4972" s="4"/>
    </row>
    <row r="4973" spans="1:245" x14ac:dyDescent="0.25">
      <c r="A4973" s="4">
        <v>50</v>
      </c>
      <c r="B4973" s="4">
        <v>0</v>
      </c>
      <c r="C4973" s="4">
        <v>0</v>
      </c>
      <c r="D4973" s="4">
        <v>1</v>
      </c>
      <c r="E4973" s="4">
        <v>222</v>
      </c>
      <c r="F4973" s="4">
        <f>ROUND(Source!AO4969,O4973)</f>
        <v>0</v>
      </c>
      <c r="G4973" s="4" t="s">
        <v>28</v>
      </c>
      <c r="H4973" s="4" t="s">
        <v>29</v>
      </c>
      <c r="I4973" s="4"/>
      <c r="J4973" s="4"/>
      <c r="K4973" s="4">
        <v>222</v>
      </c>
      <c r="L4973" s="4">
        <v>3</v>
      </c>
      <c r="M4973" s="4">
        <v>3</v>
      </c>
      <c r="N4973" s="4" t="s">
        <v>3</v>
      </c>
      <c r="O4973" s="4">
        <v>2</v>
      </c>
      <c r="P4973" s="4"/>
      <c r="Q4973" s="4"/>
      <c r="R4973" s="4"/>
      <c r="S4973" s="4"/>
      <c r="T4973" s="4"/>
      <c r="U4973" s="4"/>
      <c r="V4973" s="4"/>
      <c r="W4973" s="4">
        <v>0</v>
      </c>
      <c r="X4973" s="4">
        <v>1</v>
      </c>
      <c r="Y4973" s="4">
        <v>0</v>
      </c>
      <c r="Z4973" s="4"/>
      <c r="AA4973" s="4"/>
      <c r="AB4973" s="4"/>
    </row>
    <row r="4974" spans="1:245" x14ac:dyDescent="0.25">
      <c r="A4974" s="4">
        <v>50</v>
      </c>
      <c r="B4974" s="4">
        <v>0</v>
      </c>
      <c r="C4974" s="4">
        <v>0</v>
      </c>
      <c r="D4974" s="4">
        <v>1</v>
      </c>
      <c r="E4974" s="4">
        <v>225</v>
      </c>
      <c r="F4974" s="4">
        <f>ROUND(Source!AV4969,O4974)</f>
        <v>0</v>
      </c>
      <c r="G4974" s="4" t="s">
        <v>30</v>
      </c>
      <c r="H4974" s="4" t="s">
        <v>31</v>
      </c>
      <c r="I4974" s="4"/>
      <c r="J4974" s="4"/>
      <c r="K4974" s="4">
        <v>225</v>
      </c>
      <c r="L4974" s="4">
        <v>4</v>
      </c>
      <c r="M4974" s="4">
        <v>3</v>
      </c>
      <c r="N4974" s="4" t="s">
        <v>3</v>
      </c>
      <c r="O4974" s="4">
        <v>2</v>
      </c>
      <c r="P4974" s="4"/>
      <c r="Q4974" s="4"/>
      <c r="R4974" s="4"/>
      <c r="S4974" s="4"/>
      <c r="T4974" s="4"/>
      <c r="U4974" s="4"/>
      <c r="V4974" s="4"/>
      <c r="W4974" s="4">
        <v>0</v>
      </c>
      <c r="X4974" s="4">
        <v>1</v>
      </c>
      <c r="Y4974" s="4">
        <v>0</v>
      </c>
      <c r="Z4974" s="4"/>
      <c r="AA4974" s="4"/>
      <c r="AB4974" s="4"/>
    </row>
    <row r="4975" spans="1:245" x14ac:dyDescent="0.25">
      <c r="A4975" s="4">
        <v>50</v>
      </c>
      <c r="B4975" s="4">
        <v>0</v>
      </c>
      <c r="C4975" s="4">
        <v>0</v>
      </c>
      <c r="D4975" s="4">
        <v>1</v>
      </c>
      <c r="E4975" s="4">
        <v>226</v>
      </c>
      <c r="F4975" s="4">
        <f>ROUND(Source!AW4969,O4975)</f>
        <v>0</v>
      </c>
      <c r="G4975" s="4" t="s">
        <v>32</v>
      </c>
      <c r="H4975" s="4" t="s">
        <v>33</v>
      </c>
      <c r="I4975" s="4"/>
      <c r="J4975" s="4"/>
      <c r="K4975" s="4">
        <v>226</v>
      </c>
      <c r="L4975" s="4">
        <v>5</v>
      </c>
      <c r="M4975" s="4">
        <v>3</v>
      </c>
      <c r="N4975" s="4" t="s">
        <v>3</v>
      </c>
      <c r="O4975" s="4">
        <v>2</v>
      </c>
      <c r="P4975" s="4"/>
      <c r="Q4975" s="4"/>
      <c r="R4975" s="4"/>
      <c r="S4975" s="4"/>
      <c r="T4975" s="4"/>
      <c r="U4975" s="4"/>
      <c r="V4975" s="4"/>
      <c r="W4975" s="4">
        <v>0</v>
      </c>
      <c r="X4975" s="4">
        <v>1</v>
      </c>
      <c r="Y4975" s="4">
        <v>0</v>
      </c>
      <c r="Z4975" s="4"/>
      <c r="AA4975" s="4"/>
      <c r="AB4975" s="4"/>
    </row>
    <row r="4976" spans="1:245" x14ac:dyDescent="0.25">
      <c r="A4976" s="4">
        <v>50</v>
      </c>
      <c r="B4976" s="4">
        <v>0</v>
      </c>
      <c r="C4976" s="4">
        <v>0</v>
      </c>
      <c r="D4976" s="4">
        <v>1</v>
      </c>
      <c r="E4976" s="4">
        <v>227</v>
      </c>
      <c r="F4976" s="4">
        <f>ROUND(Source!AX4969,O4976)</f>
        <v>0</v>
      </c>
      <c r="G4976" s="4" t="s">
        <v>34</v>
      </c>
      <c r="H4976" s="4" t="s">
        <v>35</v>
      </c>
      <c r="I4976" s="4"/>
      <c r="J4976" s="4"/>
      <c r="K4976" s="4">
        <v>227</v>
      </c>
      <c r="L4976" s="4">
        <v>6</v>
      </c>
      <c r="M4976" s="4">
        <v>3</v>
      </c>
      <c r="N4976" s="4" t="s">
        <v>3</v>
      </c>
      <c r="O4976" s="4">
        <v>2</v>
      </c>
      <c r="P4976" s="4"/>
      <c r="Q4976" s="4"/>
      <c r="R4976" s="4"/>
      <c r="S4976" s="4"/>
      <c r="T4976" s="4"/>
      <c r="U4976" s="4"/>
      <c r="V4976" s="4"/>
      <c r="W4976" s="4">
        <v>0</v>
      </c>
      <c r="X4976" s="4">
        <v>1</v>
      </c>
      <c r="Y4976" s="4">
        <v>0</v>
      </c>
      <c r="Z4976" s="4"/>
      <c r="AA4976" s="4"/>
      <c r="AB4976" s="4"/>
    </row>
    <row r="4977" spans="1:28" x14ac:dyDescent="0.25">
      <c r="A4977" s="4">
        <v>50</v>
      </c>
      <c r="B4977" s="4">
        <v>0</v>
      </c>
      <c r="C4977" s="4">
        <v>0</v>
      </c>
      <c r="D4977" s="4">
        <v>1</v>
      </c>
      <c r="E4977" s="4">
        <v>228</v>
      </c>
      <c r="F4977" s="4">
        <f>ROUND(Source!AY4969,O4977)</f>
        <v>0</v>
      </c>
      <c r="G4977" s="4" t="s">
        <v>36</v>
      </c>
      <c r="H4977" s="4" t="s">
        <v>37</v>
      </c>
      <c r="I4977" s="4"/>
      <c r="J4977" s="4"/>
      <c r="K4977" s="4">
        <v>228</v>
      </c>
      <c r="L4977" s="4">
        <v>7</v>
      </c>
      <c r="M4977" s="4">
        <v>3</v>
      </c>
      <c r="N4977" s="4" t="s">
        <v>3</v>
      </c>
      <c r="O4977" s="4">
        <v>2</v>
      </c>
      <c r="P4977" s="4"/>
      <c r="Q4977" s="4"/>
      <c r="R4977" s="4"/>
      <c r="S4977" s="4"/>
      <c r="T4977" s="4"/>
      <c r="U4977" s="4"/>
      <c r="V4977" s="4"/>
      <c r="W4977" s="4">
        <v>0</v>
      </c>
      <c r="X4977" s="4">
        <v>1</v>
      </c>
      <c r="Y4977" s="4">
        <v>0</v>
      </c>
      <c r="Z4977" s="4"/>
      <c r="AA4977" s="4"/>
      <c r="AB4977" s="4"/>
    </row>
    <row r="4978" spans="1:28" x14ac:dyDescent="0.25">
      <c r="A4978" s="4">
        <v>50</v>
      </c>
      <c r="B4978" s="4">
        <v>0</v>
      </c>
      <c r="C4978" s="4">
        <v>0</v>
      </c>
      <c r="D4978" s="4">
        <v>1</v>
      </c>
      <c r="E4978" s="4">
        <v>216</v>
      </c>
      <c r="F4978" s="4">
        <f>ROUND(Source!AP4969,O4978)</f>
        <v>0</v>
      </c>
      <c r="G4978" s="4" t="s">
        <v>38</v>
      </c>
      <c r="H4978" s="4" t="s">
        <v>39</v>
      </c>
      <c r="I4978" s="4"/>
      <c r="J4978" s="4"/>
      <c r="K4978" s="4">
        <v>216</v>
      </c>
      <c r="L4978" s="4">
        <v>8</v>
      </c>
      <c r="M4978" s="4">
        <v>3</v>
      </c>
      <c r="N4978" s="4" t="s">
        <v>3</v>
      </c>
      <c r="O4978" s="4">
        <v>2</v>
      </c>
      <c r="P4978" s="4"/>
      <c r="Q4978" s="4"/>
      <c r="R4978" s="4"/>
      <c r="S4978" s="4"/>
      <c r="T4978" s="4"/>
      <c r="U4978" s="4"/>
      <c r="V4978" s="4"/>
      <c r="W4978" s="4">
        <v>0</v>
      </c>
      <c r="X4978" s="4">
        <v>1</v>
      </c>
      <c r="Y4978" s="4">
        <v>0</v>
      </c>
      <c r="Z4978" s="4"/>
      <c r="AA4978" s="4"/>
      <c r="AB4978" s="4"/>
    </row>
    <row r="4979" spans="1:28" x14ac:dyDescent="0.25">
      <c r="A4979" s="4">
        <v>50</v>
      </c>
      <c r="B4979" s="4">
        <v>0</v>
      </c>
      <c r="C4979" s="4">
        <v>0</v>
      </c>
      <c r="D4979" s="4">
        <v>1</v>
      </c>
      <c r="E4979" s="4">
        <v>223</v>
      </c>
      <c r="F4979" s="4">
        <f>ROUND(Source!AQ4969,O4979)</f>
        <v>0</v>
      </c>
      <c r="G4979" s="4" t="s">
        <v>40</v>
      </c>
      <c r="H4979" s="4" t="s">
        <v>41</v>
      </c>
      <c r="I4979" s="4"/>
      <c r="J4979" s="4"/>
      <c r="K4979" s="4">
        <v>223</v>
      </c>
      <c r="L4979" s="4">
        <v>9</v>
      </c>
      <c r="M4979" s="4">
        <v>3</v>
      </c>
      <c r="N4979" s="4" t="s">
        <v>3</v>
      </c>
      <c r="O4979" s="4">
        <v>2</v>
      </c>
      <c r="P4979" s="4"/>
      <c r="Q4979" s="4"/>
      <c r="R4979" s="4"/>
      <c r="S4979" s="4"/>
      <c r="T4979" s="4"/>
      <c r="U4979" s="4"/>
      <c r="V4979" s="4"/>
      <c r="W4979" s="4">
        <v>0</v>
      </c>
      <c r="X4979" s="4">
        <v>1</v>
      </c>
      <c r="Y4979" s="4">
        <v>0</v>
      </c>
      <c r="Z4979" s="4"/>
      <c r="AA4979" s="4"/>
      <c r="AB4979" s="4"/>
    </row>
    <row r="4980" spans="1:28" x14ac:dyDescent="0.25">
      <c r="A4980" s="4">
        <v>50</v>
      </c>
      <c r="B4980" s="4">
        <v>0</v>
      </c>
      <c r="C4980" s="4">
        <v>0</v>
      </c>
      <c r="D4980" s="4">
        <v>1</v>
      </c>
      <c r="E4980" s="4">
        <v>229</v>
      </c>
      <c r="F4980" s="4">
        <f>ROUND(Source!AZ4969,O4980)</f>
        <v>0</v>
      </c>
      <c r="G4980" s="4" t="s">
        <v>42</v>
      </c>
      <c r="H4980" s="4" t="s">
        <v>43</v>
      </c>
      <c r="I4980" s="4"/>
      <c r="J4980" s="4"/>
      <c r="K4980" s="4">
        <v>229</v>
      </c>
      <c r="L4980" s="4">
        <v>10</v>
      </c>
      <c r="M4980" s="4">
        <v>3</v>
      </c>
      <c r="N4980" s="4" t="s">
        <v>3</v>
      </c>
      <c r="O4980" s="4">
        <v>2</v>
      </c>
      <c r="P4980" s="4"/>
      <c r="Q4980" s="4"/>
      <c r="R4980" s="4"/>
      <c r="S4980" s="4"/>
      <c r="T4980" s="4"/>
      <c r="U4980" s="4"/>
      <c r="V4980" s="4"/>
      <c r="W4980" s="4">
        <v>0</v>
      </c>
      <c r="X4980" s="4">
        <v>1</v>
      </c>
      <c r="Y4980" s="4">
        <v>0</v>
      </c>
      <c r="Z4980" s="4"/>
      <c r="AA4980" s="4"/>
      <c r="AB4980" s="4"/>
    </row>
    <row r="4981" spans="1:28" x14ac:dyDescent="0.25">
      <c r="A4981" s="4">
        <v>50</v>
      </c>
      <c r="B4981" s="4">
        <v>0</v>
      </c>
      <c r="C4981" s="4">
        <v>0</v>
      </c>
      <c r="D4981" s="4">
        <v>1</v>
      </c>
      <c r="E4981" s="4">
        <v>203</v>
      </c>
      <c r="F4981" s="4">
        <f>ROUND(Source!Q4969,O4981)</f>
        <v>0</v>
      </c>
      <c r="G4981" s="4" t="s">
        <v>44</v>
      </c>
      <c r="H4981" s="4" t="s">
        <v>45</v>
      </c>
      <c r="I4981" s="4"/>
      <c r="J4981" s="4"/>
      <c r="K4981" s="4">
        <v>203</v>
      </c>
      <c r="L4981" s="4">
        <v>11</v>
      </c>
      <c r="M4981" s="4">
        <v>3</v>
      </c>
      <c r="N4981" s="4" t="s">
        <v>3</v>
      </c>
      <c r="O4981" s="4">
        <v>2</v>
      </c>
      <c r="P4981" s="4"/>
      <c r="Q4981" s="4"/>
      <c r="R4981" s="4"/>
      <c r="S4981" s="4"/>
      <c r="T4981" s="4"/>
      <c r="U4981" s="4"/>
      <c r="V4981" s="4"/>
      <c r="W4981" s="4">
        <v>2032.68</v>
      </c>
      <c r="X4981" s="4">
        <v>1</v>
      </c>
      <c r="Y4981" s="4">
        <v>2032.68</v>
      </c>
      <c r="Z4981" s="4"/>
      <c r="AA4981" s="4"/>
      <c r="AB4981" s="4"/>
    </row>
    <row r="4982" spans="1:28" x14ac:dyDescent="0.25">
      <c r="A4982" s="4">
        <v>50</v>
      </c>
      <c r="B4982" s="4">
        <v>0</v>
      </c>
      <c r="C4982" s="4">
        <v>0</v>
      </c>
      <c r="D4982" s="4">
        <v>1</v>
      </c>
      <c r="E4982" s="4">
        <v>231</v>
      </c>
      <c r="F4982" s="4">
        <f>ROUND(Source!BB4969,O4982)</f>
        <v>0</v>
      </c>
      <c r="G4982" s="4" t="s">
        <v>46</v>
      </c>
      <c r="H4982" s="4" t="s">
        <v>47</v>
      </c>
      <c r="I4982" s="4"/>
      <c r="J4982" s="4"/>
      <c r="K4982" s="4">
        <v>231</v>
      </c>
      <c r="L4982" s="4">
        <v>12</v>
      </c>
      <c r="M4982" s="4">
        <v>3</v>
      </c>
      <c r="N4982" s="4" t="s">
        <v>3</v>
      </c>
      <c r="O4982" s="4">
        <v>2</v>
      </c>
      <c r="P4982" s="4"/>
      <c r="Q4982" s="4"/>
      <c r="R4982" s="4"/>
      <c r="S4982" s="4"/>
      <c r="T4982" s="4"/>
      <c r="U4982" s="4"/>
      <c r="V4982" s="4"/>
      <c r="W4982" s="4">
        <v>0</v>
      </c>
      <c r="X4982" s="4">
        <v>1</v>
      </c>
      <c r="Y4982" s="4">
        <v>0</v>
      </c>
      <c r="Z4982" s="4"/>
      <c r="AA4982" s="4"/>
      <c r="AB4982" s="4"/>
    </row>
    <row r="4983" spans="1:28" x14ac:dyDescent="0.25">
      <c r="A4983" s="4">
        <v>50</v>
      </c>
      <c r="B4983" s="4">
        <v>0</v>
      </c>
      <c r="C4983" s="4">
        <v>0</v>
      </c>
      <c r="D4983" s="4">
        <v>1</v>
      </c>
      <c r="E4983" s="4">
        <v>204</v>
      </c>
      <c r="F4983" s="4">
        <f>ROUND(Source!R4969,O4983)</f>
        <v>0</v>
      </c>
      <c r="G4983" s="4" t="s">
        <v>48</v>
      </c>
      <c r="H4983" s="4" t="s">
        <v>49</v>
      </c>
      <c r="I4983" s="4"/>
      <c r="J4983" s="4"/>
      <c r="K4983" s="4">
        <v>204</v>
      </c>
      <c r="L4983" s="4">
        <v>13</v>
      </c>
      <c r="M4983" s="4">
        <v>3</v>
      </c>
      <c r="N4983" s="4" t="s">
        <v>3</v>
      </c>
      <c r="O4983" s="4">
        <v>2</v>
      </c>
      <c r="P4983" s="4"/>
      <c r="Q4983" s="4"/>
      <c r="R4983" s="4"/>
      <c r="S4983" s="4"/>
      <c r="T4983" s="4"/>
      <c r="U4983" s="4"/>
      <c r="V4983" s="4"/>
      <c r="W4983" s="4">
        <v>1288.56</v>
      </c>
      <c r="X4983" s="4">
        <v>1</v>
      </c>
      <c r="Y4983" s="4">
        <v>1288.56</v>
      </c>
      <c r="Z4983" s="4"/>
      <c r="AA4983" s="4"/>
      <c r="AB4983" s="4"/>
    </row>
    <row r="4984" spans="1:28" x14ac:dyDescent="0.25">
      <c r="A4984" s="4">
        <v>50</v>
      </c>
      <c r="B4984" s="4">
        <v>0</v>
      </c>
      <c r="C4984" s="4">
        <v>0</v>
      </c>
      <c r="D4984" s="4">
        <v>1</v>
      </c>
      <c r="E4984" s="4">
        <v>205</v>
      </c>
      <c r="F4984" s="4">
        <f>ROUND(Source!S4969,O4984)</f>
        <v>0</v>
      </c>
      <c r="G4984" s="4" t="s">
        <v>50</v>
      </c>
      <c r="H4984" s="4" t="s">
        <v>51</v>
      </c>
      <c r="I4984" s="4"/>
      <c r="J4984" s="4"/>
      <c r="K4984" s="4">
        <v>205</v>
      </c>
      <c r="L4984" s="4">
        <v>14</v>
      </c>
      <c r="M4984" s="4">
        <v>3</v>
      </c>
      <c r="N4984" s="4" t="s">
        <v>3</v>
      </c>
      <c r="O4984" s="4">
        <v>2</v>
      </c>
      <c r="P4984" s="4"/>
      <c r="Q4984" s="4"/>
      <c r="R4984" s="4"/>
      <c r="S4984" s="4"/>
      <c r="T4984" s="4"/>
      <c r="U4984" s="4"/>
      <c r="V4984" s="4"/>
      <c r="W4984" s="4">
        <v>609126.96</v>
      </c>
      <c r="X4984" s="4">
        <v>1</v>
      </c>
      <c r="Y4984" s="4">
        <v>609126.96</v>
      </c>
      <c r="Z4984" s="4"/>
      <c r="AA4984" s="4"/>
      <c r="AB4984" s="4"/>
    </row>
    <row r="4985" spans="1:28" x14ac:dyDescent="0.25">
      <c r="A4985" s="4">
        <v>50</v>
      </c>
      <c r="B4985" s="4">
        <v>0</v>
      </c>
      <c r="C4985" s="4">
        <v>0</v>
      </c>
      <c r="D4985" s="4">
        <v>1</v>
      </c>
      <c r="E4985" s="4">
        <v>232</v>
      </c>
      <c r="F4985" s="4">
        <f>ROUND(Source!BC4969,O4985)</f>
        <v>0</v>
      </c>
      <c r="G4985" s="4" t="s">
        <v>52</v>
      </c>
      <c r="H4985" s="4" t="s">
        <v>53</v>
      </c>
      <c r="I4985" s="4"/>
      <c r="J4985" s="4"/>
      <c r="K4985" s="4">
        <v>232</v>
      </c>
      <c r="L4985" s="4">
        <v>15</v>
      </c>
      <c r="M4985" s="4">
        <v>3</v>
      </c>
      <c r="N4985" s="4" t="s">
        <v>3</v>
      </c>
      <c r="O4985" s="4">
        <v>2</v>
      </c>
      <c r="P4985" s="4"/>
      <c r="Q4985" s="4"/>
      <c r="R4985" s="4"/>
      <c r="S4985" s="4"/>
      <c r="T4985" s="4"/>
      <c r="U4985" s="4"/>
      <c r="V4985" s="4"/>
      <c r="W4985" s="4">
        <v>0</v>
      </c>
      <c r="X4985" s="4">
        <v>1</v>
      </c>
      <c r="Y4985" s="4">
        <v>0</v>
      </c>
      <c r="Z4985" s="4"/>
      <c r="AA4985" s="4"/>
      <c r="AB4985" s="4"/>
    </row>
    <row r="4986" spans="1:28" x14ac:dyDescent="0.25">
      <c r="A4986" s="4">
        <v>50</v>
      </c>
      <c r="B4986" s="4">
        <v>0</v>
      </c>
      <c r="C4986" s="4">
        <v>0</v>
      </c>
      <c r="D4986" s="4">
        <v>1</v>
      </c>
      <c r="E4986" s="4">
        <v>214</v>
      </c>
      <c r="F4986" s="4">
        <f>ROUND(Source!AS4969,O4986)</f>
        <v>0</v>
      </c>
      <c r="G4986" s="4" t="s">
        <v>54</v>
      </c>
      <c r="H4986" s="4" t="s">
        <v>55</v>
      </c>
      <c r="I4986" s="4"/>
      <c r="J4986" s="4"/>
      <c r="K4986" s="4">
        <v>214</v>
      </c>
      <c r="L4986" s="4">
        <v>16</v>
      </c>
      <c r="M4986" s="4">
        <v>3</v>
      </c>
      <c r="N4986" s="4" t="s">
        <v>3</v>
      </c>
      <c r="O4986" s="4">
        <v>2</v>
      </c>
      <c r="P4986" s="4"/>
      <c r="Q4986" s="4"/>
      <c r="R4986" s="4"/>
      <c r="S4986" s="4"/>
      <c r="T4986" s="4"/>
      <c r="U4986" s="4"/>
      <c r="V4986" s="4"/>
      <c r="W4986" s="4">
        <v>0</v>
      </c>
      <c r="X4986" s="4">
        <v>1</v>
      </c>
      <c r="Y4986" s="4">
        <v>0</v>
      </c>
      <c r="Z4986" s="4"/>
      <c r="AA4986" s="4"/>
      <c r="AB4986" s="4"/>
    </row>
    <row r="4987" spans="1:28" x14ac:dyDescent="0.25">
      <c r="A4987" s="4">
        <v>50</v>
      </c>
      <c r="B4987" s="4">
        <v>0</v>
      </c>
      <c r="C4987" s="4">
        <v>0</v>
      </c>
      <c r="D4987" s="4">
        <v>1</v>
      </c>
      <c r="E4987" s="4">
        <v>215</v>
      </c>
      <c r="F4987" s="4">
        <f>ROUND(Source!AT4969,O4987)</f>
        <v>0</v>
      </c>
      <c r="G4987" s="4" t="s">
        <v>56</v>
      </c>
      <c r="H4987" s="4" t="s">
        <v>57</v>
      </c>
      <c r="I4987" s="4"/>
      <c r="J4987" s="4"/>
      <c r="K4987" s="4">
        <v>215</v>
      </c>
      <c r="L4987" s="4">
        <v>17</v>
      </c>
      <c r="M4987" s="4">
        <v>3</v>
      </c>
      <c r="N4987" s="4" t="s">
        <v>3</v>
      </c>
      <c r="O4987" s="4">
        <v>2</v>
      </c>
      <c r="P4987" s="4"/>
      <c r="Q4987" s="4"/>
      <c r="R4987" s="4"/>
      <c r="S4987" s="4"/>
      <c r="T4987" s="4"/>
      <c r="U4987" s="4"/>
      <c r="V4987" s="4"/>
      <c r="W4987" s="4">
        <v>0</v>
      </c>
      <c r="X4987" s="4">
        <v>1</v>
      </c>
      <c r="Y4987" s="4">
        <v>0</v>
      </c>
      <c r="Z4987" s="4"/>
      <c r="AA4987" s="4"/>
      <c r="AB4987" s="4"/>
    </row>
    <row r="4988" spans="1:28" x14ac:dyDescent="0.25">
      <c r="A4988" s="4">
        <v>50</v>
      </c>
      <c r="B4988" s="4">
        <v>0</v>
      </c>
      <c r="C4988" s="4">
        <v>0</v>
      </c>
      <c r="D4988" s="4">
        <v>1</v>
      </c>
      <c r="E4988" s="4">
        <v>217</v>
      </c>
      <c r="F4988" s="4">
        <f>ROUND(Source!AU4969,O4988)</f>
        <v>0</v>
      </c>
      <c r="G4988" s="4" t="s">
        <v>58</v>
      </c>
      <c r="H4988" s="4" t="s">
        <v>59</v>
      </c>
      <c r="I4988" s="4"/>
      <c r="J4988" s="4"/>
      <c r="K4988" s="4">
        <v>217</v>
      </c>
      <c r="L4988" s="4">
        <v>18</v>
      </c>
      <c r="M4988" s="4">
        <v>3</v>
      </c>
      <c r="N4988" s="4" t="s">
        <v>3</v>
      </c>
      <c r="O4988" s="4">
        <v>2</v>
      </c>
      <c r="P4988" s="4"/>
      <c r="Q4988" s="4"/>
      <c r="R4988" s="4"/>
      <c r="S4988" s="4"/>
      <c r="T4988" s="4"/>
      <c r="U4988" s="4"/>
      <c r="V4988" s="4"/>
      <c r="W4988" s="4">
        <v>1099852.8500000001</v>
      </c>
      <c r="X4988" s="4">
        <v>1</v>
      </c>
      <c r="Y4988" s="4">
        <v>1099852.8500000001</v>
      </c>
      <c r="Z4988" s="4"/>
      <c r="AA4988" s="4"/>
      <c r="AB4988" s="4"/>
    </row>
    <row r="4989" spans="1:28" x14ac:dyDescent="0.25">
      <c r="A4989" s="4">
        <v>50</v>
      </c>
      <c r="B4989" s="4">
        <v>0</v>
      </c>
      <c r="C4989" s="4">
        <v>0</v>
      </c>
      <c r="D4989" s="4">
        <v>1</v>
      </c>
      <c r="E4989" s="4">
        <v>230</v>
      </c>
      <c r="F4989" s="4">
        <f>ROUND(Source!BA4969,O4989)</f>
        <v>0</v>
      </c>
      <c r="G4989" s="4" t="s">
        <v>60</v>
      </c>
      <c r="H4989" s="4" t="s">
        <v>61</v>
      </c>
      <c r="I4989" s="4"/>
      <c r="J4989" s="4"/>
      <c r="K4989" s="4">
        <v>230</v>
      </c>
      <c r="L4989" s="4">
        <v>19</v>
      </c>
      <c r="M4989" s="4">
        <v>3</v>
      </c>
      <c r="N4989" s="4" t="s">
        <v>3</v>
      </c>
      <c r="O4989" s="4">
        <v>2</v>
      </c>
      <c r="P4989" s="4"/>
      <c r="Q4989" s="4"/>
      <c r="R4989" s="4"/>
      <c r="S4989" s="4"/>
      <c r="T4989" s="4"/>
      <c r="U4989" s="4"/>
      <c r="V4989" s="4"/>
      <c r="W4989" s="4">
        <v>0</v>
      </c>
      <c r="X4989" s="4">
        <v>1</v>
      </c>
      <c r="Y4989" s="4">
        <v>0</v>
      </c>
      <c r="Z4989" s="4"/>
      <c r="AA4989" s="4"/>
      <c r="AB4989" s="4"/>
    </row>
    <row r="4990" spans="1:28" x14ac:dyDescent="0.25">
      <c r="A4990" s="4">
        <v>50</v>
      </c>
      <c r="B4990" s="4">
        <v>0</v>
      </c>
      <c r="C4990" s="4">
        <v>0</v>
      </c>
      <c r="D4990" s="4">
        <v>1</v>
      </c>
      <c r="E4990" s="4">
        <v>206</v>
      </c>
      <c r="F4990" s="4">
        <f>ROUND(Source!T4969,O4990)</f>
        <v>0</v>
      </c>
      <c r="G4990" s="4" t="s">
        <v>62</v>
      </c>
      <c r="H4990" s="4" t="s">
        <v>63</v>
      </c>
      <c r="I4990" s="4"/>
      <c r="J4990" s="4"/>
      <c r="K4990" s="4">
        <v>206</v>
      </c>
      <c r="L4990" s="4">
        <v>20</v>
      </c>
      <c r="M4990" s="4">
        <v>3</v>
      </c>
      <c r="N4990" s="4" t="s">
        <v>3</v>
      </c>
      <c r="O4990" s="4">
        <v>2</v>
      </c>
      <c r="P4990" s="4"/>
      <c r="Q4990" s="4"/>
      <c r="R4990" s="4"/>
      <c r="S4990" s="4"/>
      <c r="T4990" s="4"/>
      <c r="U4990" s="4"/>
      <c r="V4990" s="4"/>
      <c r="W4990" s="4">
        <v>0</v>
      </c>
      <c r="X4990" s="4">
        <v>1</v>
      </c>
      <c r="Y4990" s="4">
        <v>0</v>
      </c>
      <c r="Z4990" s="4"/>
      <c r="AA4990" s="4"/>
      <c r="AB4990" s="4"/>
    </row>
    <row r="4991" spans="1:28" x14ac:dyDescent="0.25">
      <c r="A4991" s="4">
        <v>50</v>
      </c>
      <c r="B4991" s="4">
        <v>0</v>
      </c>
      <c r="C4991" s="4">
        <v>0</v>
      </c>
      <c r="D4991" s="4">
        <v>1</v>
      </c>
      <c r="E4991" s="4">
        <v>207</v>
      </c>
      <c r="F4991" s="4">
        <f>Source!U4969</f>
        <v>0</v>
      </c>
      <c r="G4991" s="4" t="s">
        <v>64</v>
      </c>
      <c r="H4991" s="4" t="s">
        <v>65</v>
      </c>
      <c r="I4991" s="4"/>
      <c r="J4991" s="4"/>
      <c r="K4991" s="4">
        <v>207</v>
      </c>
      <c r="L4991" s="4">
        <v>21</v>
      </c>
      <c r="M4991" s="4">
        <v>3</v>
      </c>
      <c r="N4991" s="4" t="s">
        <v>3</v>
      </c>
      <c r="O4991" s="4">
        <v>-1</v>
      </c>
      <c r="P4991" s="4"/>
      <c r="Q4991" s="4"/>
      <c r="R4991" s="4"/>
      <c r="S4991" s="4"/>
      <c r="T4991" s="4"/>
      <c r="U4991" s="4"/>
      <c r="V4991" s="4"/>
      <c r="W4991" s="4">
        <v>593.04</v>
      </c>
      <c r="X4991" s="4">
        <v>1</v>
      </c>
      <c r="Y4991" s="4">
        <v>593.04</v>
      </c>
      <c r="Z4991" s="4"/>
      <c r="AA4991" s="4"/>
      <c r="AB4991" s="4"/>
    </row>
    <row r="4992" spans="1:28" x14ac:dyDescent="0.25">
      <c r="A4992" s="4">
        <v>50</v>
      </c>
      <c r="B4992" s="4">
        <v>0</v>
      </c>
      <c r="C4992" s="4">
        <v>0</v>
      </c>
      <c r="D4992" s="4">
        <v>1</v>
      </c>
      <c r="E4992" s="4">
        <v>208</v>
      </c>
      <c r="F4992" s="4">
        <f>Source!V4969</f>
        <v>0</v>
      </c>
      <c r="G4992" s="4" t="s">
        <v>66</v>
      </c>
      <c r="H4992" s="4" t="s">
        <v>67</v>
      </c>
      <c r="I4992" s="4"/>
      <c r="J4992" s="4"/>
      <c r="K4992" s="4">
        <v>208</v>
      </c>
      <c r="L4992" s="4">
        <v>22</v>
      </c>
      <c r="M4992" s="4">
        <v>3</v>
      </c>
      <c r="N4992" s="4" t="s">
        <v>3</v>
      </c>
      <c r="O4992" s="4">
        <v>-1</v>
      </c>
      <c r="P4992" s="4"/>
      <c r="Q4992" s="4"/>
      <c r="R4992" s="4"/>
      <c r="S4992" s="4"/>
      <c r="T4992" s="4"/>
      <c r="U4992" s="4"/>
      <c r="V4992" s="4"/>
      <c r="W4992" s="4">
        <v>0</v>
      </c>
      <c r="X4992" s="4">
        <v>1</v>
      </c>
      <c r="Y4992" s="4">
        <v>0</v>
      </c>
      <c r="Z4992" s="4"/>
      <c r="AA4992" s="4"/>
      <c r="AB4992" s="4"/>
    </row>
    <row r="4993" spans="1:245" x14ac:dyDescent="0.25">
      <c r="A4993" s="4">
        <v>50</v>
      </c>
      <c r="B4993" s="4">
        <v>0</v>
      </c>
      <c r="C4993" s="4">
        <v>0</v>
      </c>
      <c r="D4993" s="4">
        <v>1</v>
      </c>
      <c r="E4993" s="4">
        <v>209</v>
      </c>
      <c r="F4993" s="4">
        <f>ROUND(Source!W4969,O4993)</f>
        <v>0</v>
      </c>
      <c r="G4993" s="4" t="s">
        <v>68</v>
      </c>
      <c r="H4993" s="4" t="s">
        <v>69</v>
      </c>
      <c r="I4993" s="4"/>
      <c r="J4993" s="4"/>
      <c r="K4993" s="4">
        <v>209</v>
      </c>
      <c r="L4993" s="4">
        <v>23</v>
      </c>
      <c r="M4993" s="4">
        <v>3</v>
      </c>
      <c r="N4993" s="4" t="s">
        <v>3</v>
      </c>
      <c r="O4993" s="4">
        <v>2</v>
      </c>
      <c r="P4993" s="4"/>
      <c r="Q4993" s="4"/>
      <c r="R4993" s="4"/>
      <c r="S4993" s="4"/>
      <c r="T4993" s="4"/>
      <c r="U4993" s="4"/>
      <c r="V4993" s="4"/>
      <c r="W4993" s="4">
        <v>0</v>
      </c>
      <c r="X4993" s="4">
        <v>1</v>
      </c>
      <c r="Y4993" s="4">
        <v>0</v>
      </c>
      <c r="Z4993" s="4"/>
      <c r="AA4993" s="4"/>
      <c r="AB4993" s="4"/>
    </row>
    <row r="4994" spans="1:245" x14ac:dyDescent="0.25">
      <c r="A4994" s="4">
        <v>50</v>
      </c>
      <c r="B4994" s="4">
        <v>0</v>
      </c>
      <c r="C4994" s="4">
        <v>0</v>
      </c>
      <c r="D4994" s="4">
        <v>1</v>
      </c>
      <c r="E4994" s="4">
        <v>233</v>
      </c>
      <c r="F4994" s="4">
        <f>ROUND(Source!BD4969,O4994)</f>
        <v>0</v>
      </c>
      <c r="G4994" s="4" t="s">
        <v>70</v>
      </c>
      <c r="H4994" s="4" t="s">
        <v>71</v>
      </c>
      <c r="I4994" s="4"/>
      <c r="J4994" s="4"/>
      <c r="K4994" s="4">
        <v>233</v>
      </c>
      <c r="L4994" s="4">
        <v>24</v>
      </c>
      <c r="M4994" s="4">
        <v>3</v>
      </c>
      <c r="N4994" s="4" t="s">
        <v>3</v>
      </c>
      <c r="O4994" s="4">
        <v>2</v>
      </c>
      <c r="P4994" s="4"/>
      <c r="Q4994" s="4"/>
      <c r="R4994" s="4"/>
      <c r="S4994" s="4"/>
      <c r="T4994" s="4"/>
      <c r="U4994" s="4"/>
      <c r="V4994" s="4"/>
      <c r="W4994" s="4">
        <v>0</v>
      </c>
      <c r="X4994" s="4">
        <v>1</v>
      </c>
      <c r="Y4994" s="4">
        <v>0</v>
      </c>
      <c r="Z4994" s="4"/>
      <c r="AA4994" s="4"/>
      <c r="AB4994" s="4"/>
    </row>
    <row r="4995" spans="1:245" x14ac:dyDescent="0.25">
      <c r="A4995" s="4">
        <v>50</v>
      </c>
      <c r="B4995" s="4">
        <v>0</v>
      </c>
      <c r="C4995" s="4">
        <v>0</v>
      </c>
      <c r="D4995" s="4">
        <v>1</v>
      </c>
      <c r="E4995" s="4">
        <v>210</v>
      </c>
      <c r="F4995" s="4">
        <f>ROUND(Source!X4969,O4995)</f>
        <v>0</v>
      </c>
      <c r="G4995" s="4" t="s">
        <v>72</v>
      </c>
      <c r="H4995" s="4" t="s">
        <v>73</v>
      </c>
      <c r="I4995" s="4"/>
      <c r="J4995" s="4"/>
      <c r="K4995" s="4">
        <v>210</v>
      </c>
      <c r="L4995" s="4">
        <v>25</v>
      </c>
      <c r="M4995" s="4">
        <v>3</v>
      </c>
      <c r="N4995" s="4" t="s">
        <v>3</v>
      </c>
      <c r="O4995" s="4">
        <v>2</v>
      </c>
      <c r="P4995" s="4"/>
      <c r="Q4995" s="4"/>
      <c r="R4995" s="4"/>
      <c r="S4995" s="4"/>
      <c r="T4995" s="4"/>
      <c r="U4995" s="4"/>
      <c r="V4995" s="4"/>
      <c r="W4995" s="4">
        <v>426388.87</v>
      </c>
      <c r="X4995" s="4">
        <v>1</v>
      </c>
      <c r="Y4995" s="4">
        <v>426388.87</v>
      </c>
      <c r="Z4995" s="4"/>
      <c r="AA4995" s="4"/>
      <c r="AB4995" s="4"/>
    </row>
    <row r="4996" spans="1:245" x14ac:dyDescent="0.25">
      <c r="A4996" s="4">
        <v>50</v>
      </c>
      <c r="B4996" s="4">
        <v>0</v>
      </c>
      <c r="C4996" s="4">
        <v>0</v>
      </c>
      <c r="D4996" s="4">
        <v>1</v>
      </c>
      <c r="E4996" s="4">
        <v>211</v>
      </c>
      <c r="F4996" s="4">
        <f>ROUND(Source!Y4969,O4996)</f>
        <v>0</v>
      </c>
      <c r="G4996" s="4" t="s">
        <v>74</v>
      </c>
      <c r="H4996" s="4" t="s">
        <v>75</v>
      </c>
      <c r="I4996" s="4"/>
      <c r="J4996" s="4"/>
      <c r="K4996" s="4">
        <v>211</v>
      </c>
      <c r="L4996" s="4">
        <v>26</v>
      </c>
      <c r="M4996" s="4">
        <v>3</v>
      </c>
      <c r="N4996" s="4" t="s">
        <v>3</v>
      </c>
      <c r="O4996" s="4">
        <v>2</v>
      </c>
      <c r="P4996" s="4"/>
      <c r="Q4996" s="4"/>
      <c r="R4996" s="4"/>
      <c r="S4996" s="4"/>
      <c r="T4996" s="4"/>
      <c r="U4996" s="4"/>
      <c r="V4996" s="4"/>
      <c r="W4996" s="4">
        <v>60912.7</v>
      </c>
      <c r="X4996" s="4">
        <v>1</v>
      </c>
      <c r="Y4996" s="4">
        <v>60912.7</v>
      </c>
      <c r="Z4996" s="4"/>
      <c r="AA4996" s="4"/>
      <c r="AB4996" s="4"/>
    </row>
    <row r="4997" spans="1:245" x14ac:dyDescent="0.25">
      <c r="A4997" s="4">
        <v>50</v>
      </c>
      <c r="B4997" s="4">
        <v>0</v>
      </c>
      <c r="C4997" s="4">
        <v>0</v>
      </c>
      <c r="D4997" s="4">
        <v>1</v>
      </c>
      <c r="E4997" s="4">
        <v>224</v>
      </c>
      <c r="F4997" s="4">
        <f>ROUND(Source!AR4969,O4997)</f>
        <v>0</v>
      </c>
      <c r="G4997" s="4" t="s">
        <v>76</v>
      </c>
      <c r="H4997" s="4" t="s">
        <v>77</v>
      </c>
      <c r="I4997" s="4"/>
      <c r="J4997" s="4"/>
      <c r="K4997" s="4">
        <v>224</v>
      </c>
      <c r="L4997" s="4">
        <v>27</v>
      </c>
      <c r="M4997" s="4">
        <v>3</v>
      </c>
      <c r="N4997" s="4" t="s">
        <v>3</v>
      </c>
      <c r="O4997" s="4">
        <v>2</v>
      </c>
      <c r="P4997" s="4"/>
      <c r="Q4997" s="4"/>
      <c r="R4997" s="4"/>
      <c r="S4997" s="4"/>
      <c r="T4997" s="4"/>
      <c r="U4997" s="4"/>
      <c r="V4997" s="4"/>
      <c r="W4997" s="4">
        <v>1099852.8500000001</v>
      </c>
      <c r="X4997" s="4">
        <v>1</v>
      </c>
      <c r="Y4997" s="4">
        <v>1099852.8500000001</v>
      </c>
      <c r="Z4997" s="4"/>
      <c r="AA4997" s="4"/>
      <c r="AB4997" s="4"/>
    </row>
    <row r="4999" spans="1:245" x14ac:dyDescent="0.25">
      <c r="A4999" s="1">
        <v>5</v>
      </c>
      <c r="B4999" s="1">
        <v>1</v>
      </c>
      <c r="C4999" s="1"/>
      <c r="D4999" s="1">
        <f>ROW(A5005)</f>
        <v>5005</v>
      </c>
      <c r="E4999" s="1"/>
      <c r="F4999" s="1" t="s">
        <v>13</v>
      </c>
      <c r="G4999" s="1" t="s">
        <v>188</v>
      </c>
      <c r="H4999" s="1" t="s">
        <v>3</v>
      </c>
      <c r="I4999" s="1">
        <v>0</v>
      </c>
      <c r="J4999" s="1"/>
      <c r="K4999" s="1">
        <v>0</v>
      </c>
      <c r="L4999" s="1"/>
      <c r="M4999" s="1" t="s">
        <v>3</v>
      </c>
      <c r="N4999" s="1"/>
      <c r="O4999" s="1"/>
      <c r="P4999" s="1"/>
      <c r="Q4999" s="1"/>
      <c r="R4999" s="1"/>
      <c r="S4999" s="1">
        <v>0</v>
      </c>
      <c r="T4999" s="1"/>
      <c r="U4999" s="1" t="s">
        <v>3</v>
      </c>
      <c r="V4999" s="1">
        <v>0</v>
      </c>
      <c r="W4999" s="1"/>
      <c r="X4999" s="1"/>
      <c r="Y4999" s="1"/>
      <c r="Z4999" s="1"/>
      <c r="AA4999" s="1"/>
      <c r="AB4999" s="1" t="s">
        <v>3</v>
      </c>
      <c r="AC4999" s="1" t="s">
        <v>3</v>
      </c>
      <c r="AD4999" s="1" t="s">
        <v>3</v>
      </c>
      <c r="AE4999" s="1" t="s">
        <v>3</v>
      </c>
      <c r="AF4999" s="1" t="s">
        <v>3</v>
      </c>
      <c r="AG4999" s="1" t="s">
        <v>3</v>
      </c>
      <c r="AH4999" s="1"/>
      <c r="AI4999" s="1"/>
      <c r="AJ4999" s="1"/>
      <c r="AK4999" s="1"/>
      <c r="AL4999" s="1"/>
      <c r="AM4999" s="1"/>
      <c r="AN4999" s="1"/>
      <c r="AO4999" s="1"/>
      <c r="AP4999" s="1" t="s">
        <v>3</v>
      </c>
      <c r="AQ4999" s="1" t="s">
        <v>3</v>
      </c>
      <c r="AR4999" s="1" t="s">
        <v>3</v>
      </c>
      <c r="AS4999" s="1"/>
      <c r="AT4999" s="1"/>
      <c r="AU4999" s="1"/>
      <c r="AV4999" s="1"/>
      <c r="AW4999" s="1"/>
      <c r="AX4999" s="1"/>
      <c r="AY4999" s="1"/>
      <c r="AZ4999" s="1" t="s">
        <v>3</v>
      </c>
      <c r="BA4999" s="1"/>
      <c r="BB4999" s="1" t="s">
        <v>3</v>
      </c>
      <c r="BC4999" s="1" t="s">
        <v>3</v>
      </c>
      <c r="BD4999" s="1" t="s">
        <v>3</v>
      </c>
      <c r="BE4999" s="1" t="s">
        <v>3</v>
      </c>
      <c r="BF4999" s="1" t="s">
        <v>3</v>
      </c>
      <c r="BG4999" s="1" t="s">
        <v>3</v>
      </c>
      <c r="BH4999" s="1" t="s">
        <v>3</v>
      </c>
      <c r="BI4999" s="1" t="s">
        <v>3</v>
      </c>
      <c r="BJ4999" s="1" t="s">
        <v>3</v>
      </c>
      <c r="BK4999" s="1" t="s">
        <v>3</v>
      </c>
      <c r="BL4999" s="1" t="s">
        <v>3</v>
      </c>
      <c r="BM4999" s="1" t="s">
        <v>3</v>
      </c>
      <c r="BN4999" s="1" t="s">
        <v>3</v>
      </c>
      <c r="BO4999" s="1" t="s">
        <v>3</v>
      </c>
      <c r="BP4999" s="1" t="s">
        <v>3</v>
      </c>
      <c r="BQ4999" s="1"/>
      <c r="BR4999" s="1"/>
      <c r="BS4999" s="1"/>
      <c r="BT4999" s="1"/>
      <c r="BU4999" s="1"/>
      <c r="BV4999" s="1"/>
      <c r="BW4999" s="1"/>
      <c r="BX4999" s="1">
        <v>0</v>
      </c>
      <c r="BY4999" s="1"/>
      <c r="BZ4999" s="1"/>
      <c r="CA4999" s="1"/>
      <c r="CB4999" s="1"/>
      <c r="CC4999" s="1"/>
      <c r="CD4999" s="1"/>
      <c r="CE4999" s="1"/>
      <c r="CF4999" s="1"/>
      <c r="CG4999" s="1"/>
      <c r="CH4999" s="1"/>
      <c r="CI4999" s="1"/>
      <c r="CJ4999" s="1">
        <v>0</v>
      </c>
    </row>
    <row r="5001" spans="1:245" x14ac:dyDescent="0.25">
      <c r="A5001" s="2">
        <v>52</v>
      </c>
      <c r="B5001" s="2">
        <f t="shared" ref="B5001:G5001" si="2320">B5005</f>
        <v>1</v>
      </c>
      <c r="C5001" s="2">
        <f t="shared" si="2320"/>
        <v>5</v>
      </c>
      <c r="D5001" s="2">
        <f t="shared" si="2320"/>
        <v>4999</v>
      </c>
      <c r="E5001" s="2">
        <f t="shared" si="2320"/>
        <v>0</v>
      </c>
      <c r="F5001" s="2" t="str">
        <f t="shared" si="2320"/>
        <v>Новый подраздел</v>
      </c>
      <c r="G5001" s="2" t="str">
        <f t="shared" si="2320"/>
        <v>СВН - Здания</v>
      </c>
      <c r="H5001" s="2"/>
      <c r="I5001" s="2"/>
      <c r="J5001" s="2"/>
      <c r="K5001" s="2"/>
      <c r="L5001" s="2"/>
      <c r="M5001" s="2"/>
      <c r="N5001" s="2"/>
      <c r="O5001" s="2">
        <f t="shared" ref="O5001:AT5001" si="2321">O5005</f>
        <v>0</v>
      </c>
      <c r="P5001" s="2">
        <f t="shared" si="2321"/>
        <v>0</v>
      </c>
      <c r="Q5001" s="2">
        <f t="shared" si="2321"/>
        <v>0</v>
      </c>
      <c r="R5001" s="2">
        <f t="shared" si="2321"/>
        <v>0</v>
      </c>
      <c r="S5001" s="2">
        <f t="shared" si="2321"/>
        <v>0</v>
      </c>
      <c r="T5001" s="2">
        <f t="shared" si="2321"/>
        <v>0</v>
      </c>
      <c r="U5001" s="2">
        <f t="shared" si="2321"/>
        <v>0</v>
      </c>
      <c r="V5001" s="2">
        <f t="shared" si="2321"/>
        <v>0</v>
      </c>
      <c r="W5001" s="2">
        <f t="shared" si="2321"/>
        <v>0</v>
      </c>
      <c r="X5001" s="2">
        <f t="shared" si="2321"/>
        <v>0</v>
      </c>
      <c r="Y5001" s="2">
        <f t="shared" si="2321"/>
        <v>0</v>
      </c>
      <c r="Z5001" s="2">
        <f t="shared" si="2321"/>
        <v>0</v>
      </c>
      <c r="AA5001" s="2">
        <f t="shared" si="2321"/>
        <v>0</v>
      </c>
      <c r="AB5001" s="2">
        <f t="shared" si="2321"/>
        <v>0</v>
      </c>
      <c r="AC5001" s="2">
        <f t="shared" si="2321"/>
        <v>0</v>
      </c>
      <c r="AD5001" s="2">
        <f t="shared" si="2321"/>
        <v>0</v>
      </c>
      <c r="AE5001" s="2">
        <f t="shared" si="2321"/>
        <v>0</v>
      </c>
      <c r="AF5001" s="2">
        <f t="shared" si="2321"/>
        <v>0</v>
      </c>
      <c r="AG5001" s="2">
        <f t="shared" si="2321"/>
        <v>0</v>
      </c>
      <c r="AH5001" s="2">
        <f t="shared" si="2321"/>
        <v>0</v>
      </c>
      <c r="AI5001" s="2">
        <f t="shared" si="2321"/>
        <v>0</v>
      </c>
      <c r="AJ5001" s="2">
        <f t="shared" si="2321"/>
        <v>0</v>
      </c>
      <c r="AK5001" s="2">
        <f t="shared" si="2321"/>
        <v>0</v>
      </c>
      <c r="AL5001" s="2">
        <f t="shared" si="2321"/>
        <v>0</v>
      </c>
      <c r="AM5001" s="2">
        <f t="shared" si="2321"/>
        <v>0</v>
      </c>
      <c r="AN5001" s="2">
        <f t="shared" si="2321"/>
        <v>0</v>
      </c>
      <c r="AO5001" s="2">
        <f t="shared" si="2321"/>
        <v>0</v>
      </c>
      <c r="AP5001" s="2">
        <f t="shared" si="2321"/>
        <v>0</v>
      </c>
      <c r="AQ5001" s="2">
        <f t="shared" si="2321"/>
        <v>0</v>
      </c>
      <c r="AR5001" s="2">
        <f t="shared" si="2321"/>
        <v>0</v>
      </c>
      <c r="AS5001" s="2">
        <f t="shared" si="2321"/>
        <v>0</v>
      </c>
      <c r="AT5001" s="2">
        <f t="shared" si="2321"/>
        <v>0</v>
      </c>
      <c r="AU5001" s="2">
        <f t="shared" ref="AU5001:BZ5001" si="2322">AU5005</f>
        <v>0</v>
      </c>
      <c r="AV5001" s="2">
        <f t="shared" si="2322"/>
        <v>0</v>
      </c>
      <c r="AW5001" s="2">
        <f t="shared" si="2322"/>
        <v>0</v>
      </c>
      <c r="AX5001" s="2">
        <f t="shared" si="2322"/>
        <v>0</v>
      </c>
      <c r="AY5001" s="2">
        <f t="shared" si="2322"/>
        <v>0</v>
      </c>
      <c r="AZ5001" s="2">
        <f t="shared" si="2322"/>
        <v>0</v>
      </c>
      <c r="BA5001" s="2">
        <f t="shared" si="2322"/>
        <v>0</v>
      </c>
      <c r="BB5001" s="2">
        <f t="shared" si="2322"/>
        <v>0</v>
      </c>
      <c r="BC5001" s="2">
        <f t="shared" si="2322"/>
        <v>0</v>
      </c>
      <c r="BD5001" s="2">
        <f t="shared" si="2322"/>
        <v>0</v>
      </c>
      <c r="BE5001" s="2">
        <f t="shared" si="2322"/>
        <v>0</v>
      </c>
      <c r="BF5001" s="2">
        <f t="shared" si="2322"/>
        <v>0</v>
      </c>
      <c r="BG5001" s="2">
        <f t="shared" si="2322"/>
        <v>0</v>
      </c>
      <c r="BH5001" s="2">
        <f t="shared" si="2322"/>
        <v>0</v>
      </c>
      <c r="BI5001" s="2">
        <f t="shared" si="2322"/>
        <v>0</v>
      </c>
      <c r="BJ5001" s="2">
        <f t="shared" si="2322"/>
        <v>0</v>
      </c>
      <c r="BK5001" s="2">
        <f t="shared" si="2322"/>
        <v>0</v>
      </c>
      <c r="BL5001" s="2">
        <f t="shared" si="2322"/>
        <v>0</v>
      </c>
      <c r="BM5001" s="2">
        <f t="shared" si="2322"/>
        <v>0</v>
      </c>
      <c r="BN5001" s="2">
        <f t="shared" si="2322"/>
        <v>0</v>
      </c>
      <c r="BO5001" s="2">
        <f t="shared" si="2322"/>
        <v>0</v>
      </c>
      <c r="BP5001" s="2">
        <f t="shared" si="2322"/>
        <v>0</v>
      </c>
      <c r="BQ5001" s="2">
        <f t="shared" si="2322"/>
        <v>0</v>
      </c>
      <c r="BR5001" s="2">
        <f t="shared" si="2322"/>
        <v>0</v>
      </c>
      <c r="BS5001" s="2">
        <f t="shared" si="2322"/>
        <v>0</v>
      </c>
      <c r="BT5001" s="2">
        <f t="shared" si="2322"/>
        <v>0</v>
      </c>
      <c r="BU5001" s="2">
        <f t="shared" si="2322"/>
        <v>0</v>
      </c>
      <c r="BV5001" s="2">
        <f t="shared" si="2322"/>
        <v>0</v>
      </c>
      <c r="BW5001" s="2">
        <f t="shared" si="2322"/>
        <v>0</v>
      </c>
      <c r="BX5001" s="2">
        <f t="shared" si="2322"/>
        <v>0</v>
      </c>
      <c r="BY5001" s="2">
        <f t="shared" si="2322"/>
        <v>0</v>
      </c>
      <c r="BZ5001" s="2">
        <f t="shared" si="2322"/>
        <v>0</v>
      </c>
      <c r="CA5001" s="2">
        <f t="shared" ref="CA5001:DF5001" si="2323">CA5005</f>
        <v>0</v>
      </c>
      <c r="CB5001" s="2">
        <f t="shared" si="2323"/>
        <v>0</v>
      </c>
      <c r="CC5001" s="2">
        <f t="shared" si="2323"/>
        <v>0</v>
      </c>
      <c r="CD5001" s="2">
        <f t="shared" si="2323"/>
        <v>0</v>
      </c>
      <c r="CE5001" s="2">
        <f t="shared" si="2323"/>
        <v>0</v>
      </c>
      <c r="CF5001" s="2">
        <f t="shared" si="2323"/>
        <v>0</v>
      </c>
      <c r="CG5001" s="2">
        <f t="shared" si="2323"/>
        <v>0</v>
      </c>
      <c r="CH5001" s="2">
        <f t="shared" si="2323"/>
        <v>0</v>
      </c>
      <c r="CI5001" s="2">
        <f t="shared" si="2323"/>
        <v>0</v>
      </c>
      <c r="CJ5001" s="2">
        <f t="shared" si="2323"/>
        <v>0</v>
      </c>
      <c r="CK5001" s="2">
        <f t="shared" si="2323"/>
        <v>0</v>
      </c>
      <c r="CL5001" s="2">
        <f t="shared" si="2323"/>
        <v>0</v>
      </c>
      <c r="CM5001" s="2">
        <f t="shared" si="2323"/>
        <v>0</v>
      </c>
      <c r="CN5001" s="2">
        <f t="shared" si="2323"/>
        <v>0</v>
      </c>
      <c r="CO5001" s="2">
        <f t="shared" si="2323"/>
        <v>0</v>
      </c>
      <c r="CP5001" s="2">
        <f t="shared" si="2323"/>
        <v>0</v>
      </c>
      <c r="CQ5001" s="2">
        <f t="shared" si="2323"/>
        <v>0</v>
      </c>
      <c r="CR5001" s="2">
        <f t="shared" si="2323"/>
        <v>0</v>
      </c>
      <c r="CS5001" s="2">
        <f t="shared" si="2323"/>
        <v>0</v>
      </c>
      <c r="CT5001" s="2">
        <f t="shared" si="2323"/>
        <v>0</v>
      </c>
      <c r="CU5001" s="2">
        <f t="shared" si="2323"/>
        <v>0</v>
      </c>
      <c r="CV5001" s="2">
        <f t="shared" si="2323"/>
        <v>0</v>
      </c>
      <c r="CW5001" s="2">
        <f t="shared" si="2323"/>
        <v>0</v>
      </c>
      <c r="CX5001" s="2">
        <f t="shared" si="2323"/>
        <v>0</v>
      </c>
      <c r="CY5001" s="2">
        <f t="shared" si="2323"/>
        <v>0</v>
      </c>
      <c r="CZ5001" s="2">
        <f t="shared" si="2323"/>
        <v>0</v>
      </c>
      <c r="DA5001" s="2">
        <f t="shared" si="2323"/>
        <v>0</v>
      </c>
      <c r="DB5001" s="2">
        <f t="shared" si="2323"/>
        <v>0</v>
      </c>
      <c r="DC5001" s="2">
        <f t="shared" si="2323"/>
        <v>0</v>
      </c>
      <c r="DD5001" s="2">
        <f t="shared" si="2323"/>
        <v>0</v>
      </c>
      <c r="DE5001" s="2">
        <f t="shared" si="2323"/>
        <v>0</v>
      </c>
      <c r="DF5001" s="2">
        <f t="shared" si="2323"/>
        <v>0</v>
      </c>
      <c r="DG5001" s="3">
        <f t="shared" ref="DG5001:EL5001" si="2324">DG5005</f>
        <v>0</v>
      </c>
      <c r="DH5001" s="3">
        <f t="shared" si="2324"/>
        <v>0</v>
      </c>
      <c r="DI5001" s="3">
        <f t="shared" si="2324"/>
        <v>0</v>
      </c>
      <c r="DJ5001" s="3">
        <f t="shared" si="2324"/>
        <v>0</v>
      </c>
      <c r="DK5001" s="3">
        <f t="shared" si="2324"/>
        <v>0</v>
      </c>
      <c r="DL5001" s="3">
        <f t="shared" si="2324"/>
        <v>0</v>
      </c>
      <c r="DM5001" s="3">
        <f t="shared" si="2324"/>
        <v>0</v>
      </c>
      <c r="DN5001" s="3">
        <f t="shared" si="2324"/>
        <v>0</v>
      </c>
      <c r="DO5001" s="3">
        <f t="shared" si="2324"/>
        <v>0</v>
      </c>
      <c r="DP5001" s="3">
        <f t="shared" si="2324"/>
        <v>0</v>
      </c>
      <c r="DQ5001" s="3">
        <f t="shared" si="2324"/>
        <v>0</v>
      </c>
      <c r="DR5001" s="3">
        <f t="shared" si="2324"/>
        <v>0</v>
      </c>
      <c r="DS5001" s="3">
        <f t="shared" si="2324"/>
        <v>0</v>
      </c>
      <c r="DT5001" s="3">
        <f t="shared" si="2324"/>
        <v>0</v>
      </c>
      <c r="DU5001" s="3">
        <f t="shared" si="2324"/>
        <v>0</v>
      </c>
      <c r="DV5001" s="3">
        <f t="shared" si="2324"/>
        <v>0</v>
      </c>
      <c r="DW5001" s="3">
        <f t="shared" si="2324"/>
        <v>0</v>
      </c>
      <c r="DX5001" s="3">
        <f t="shared" si="2324"/>
        <v>0</v>
      </c>
      <c r="DY5001" s="3">
        <f t="shared" si="2324"/>
        <v>0</v>
      </c>
      <c r="DZ5001" s="3">
        <f t="shared" si="2324"/>
        <v>0</v>
      </c>
      <c r="EA5001" s="3">
        <f t="shared" si="2324"/>
        <v>0</v>
      </c>
      <c r="EB5001" s="3">
        <f t="shared" si="2324"/>
        <v>0</v>
      </c>
      <c r="EC5001" s="3">
        <f t="shared" si="2324"/>
        <v>0</v>
      </c>
      <c r="ED5001" s="3">
        <f t="shared" si="2324"/>
        <v>0</v>
      </c>
      <c r="EE5001" s="3">
        <f t="shared" si="2324"/>
        <v>0</v>
      </c>
      <c r="EF5001" s="3">
        <f t="shared" si="2324"/>
        <v>0</v>
      </c>
      <c r="EG5001" s="3">
        <f t="shared" si="2324"/>
        <v>0</v>
      </c>
      <c r="EH5001" s="3">
        <f t="shared" si="2324"/>
        <v>0</v>
      </c>
      <c r="EI5001" s="3">
        <f t="shared" si="2324"/>
        <v>0</v>
      </c>
      <c r="EJ5001" s="3">
        <f t="shared" si="2324"/>
        <v>0</v>
      </c>
      <c r="EK5001" s="3">
        <f t="shared" si="2324"/>
        <v>0</v>
      </c>
      <c r="EL5001" s="3">
        <f t="shared" si="2324"/>
        <v>0</v>
      </c>
      <c r="EM5001" s="3">
        <f t="shared" ref="EM5001:FR5001" si="2325">EM5005</f>
        <v>0</v>
      </c>
      <c r="EN5001" s="3">
        <f t="shared" si="2325"/>
        <v>0</v>
      </c>
      <c r="EO5001" s="3">
        <f t="shared" si="2325"/>
        <v>0</v>
      </c>
      <c r="EP5001" s="3">
        <f t="shared" si="2325"/>
        <v>0</v>
      </c>
      <c r="EQ5001" s="3">
        <f t="shared" si="2325"/>
        <v>0</v>
      </c>
      <c r="ER5001" s="3">
        <f t="shared" si="2325"/>
        <v>0</v>
      </c>
      <c r="ES5001" s="3">
        <f t="shared" si="2325"/>
        <v>0</v>
      </c>
      <c r="ET5001" s="3">
        <f t="shared" si="2325"/>
        <v>0</v>
      </c>
      <c r="EU5001" s="3">
        <f t="shared" si="2325"/>
        <v>0</v>
      </c>
      <c r="EV5001" s="3">
        <f t="shared" si="2325"/>
        <v>0</v>
      </c>
      <c r="EW5001" s="3">
        <f t="shared" si="2325"/>
        <v>0</v>
      </c>
      <c r="EX5001" s="3">
        <f t="shared" si="2325"/>
        <v>0</v>
      </c>
      <c r="EY5001" s="3">
        <f t="shared" si="2325"/>
        <v>0</v>
      </c>
      <c r="EZ5001" s="3">
        <f t="shared" si="2325"/>
        <v>0</v>
      </c>
      <c r="FA5001" s="3">
        <f t="shared" si="2325"/>
        <v>0</v>
      </c>
      <c r="FB5001" s="3">
        <f t="shared" si="2325"/>
        <v>0</v>
      </c>
      <c r="FC5001" s="3">
        <f t="shared" si="2325"/>
        <v>0</v>
      </c>
      <c r="FD5001" s="3">
        <f t="shared" si="2325"/>
        <v>0</v>
      </c>
      <c r="FE5001" s="3">
        <f t="shared" si="2325"/>
        <v>0</v>
      </c>
      <c r="FF5001" s="3">
        <f t="shared" si="2325"/>
        <v>0</v>
      </c>
      <c r="FG5001" s="3">
        <f t="shared" si="2325"/>
        <v>0</v>
      </c>
      <c r="FH5001" s="3">
        <f t="shared" si="2325"/>
        <v>0</v>
      </c>
      <c r="FI5001" s="3">
        <f t="shared" si="2325"/>
        <v>0</v>
      </c>
      <c r="FJ5001" s="3">
        <f t="shared" si="2325"/>
        <v>0</v>
      </c>
      <c r="FK5001" s="3">
        <f t="shared" si="2325"/>
        <v>0</v>
      </c>
      <c r="FL5001" s="3">
        <f t="shared" si="2325"/>
        <v>0</v>
      </c>
      <c r="FM5001" s="3">
        <f t="shared" si="2325"/>
        <v>0</v>
      </c>
      <c r="FN5001" s="3">
        <f t="shared" si="2325"/>
        <v>0</v>
      </c>
      <c r="FO5001" s="3">
        <f t="shared" si="2325"/>
        <v>0</v>
      </c>
      <c r="FP5001" s="3">
        <f t="shared" si="2325"/>
        <v>0</v>
      </c>
      <c r="FQ5001" s="3">
        <f t="shared" si="2325"/>
        <v>0</v>
      </c>
      <c r="FR5001" s="3">
        <f t="shared" si="2325"/>
        <v>0</v>
      </c>
      <c r="FS5001" s="3">
        <f t="shared" ref="FS5001:GX5001" si="2326">FS5005</f>
        <v>0</v>
      </c>
      <c r="FT5001" s="3">
        <f t="shared" si="2326"/>
        <v>0</v>
      </c>
      <c r="FU5001" s="3">
        <f t="shared" si="2326"/>
        <v>0</v>
      </c>
      <c r="FV5001" s="3">
        <f t="shared" si="2326"/>
        <v>0</v>
      </c>
      <c r="FW5001" s="3">
        <f t="shared" si="2326"/>
        <v>0</v>
      </c>
      <c r="FX5001" s="3">
        <f t="shared" si="2326"/>
        <v>0</v>
      </c>
      <c r="FY5001" s="3">
        <f t="shared" si="2326"/>
        <v>0</v>
      </c>
      <c r="FZ5001" s="3">
        <f t="shared" si="2326"/>
        <v>0</v>
      </c>
      <c r="GA5001" s="3">
        <f t="shared" si="2326"/>
        <v>0</v>
      </c>
      <c r="GB5001" s="3">
        <f t="shared" si="2326"/>
        <v>0</v>
      </c>
      <c r="GC5001" s="3">
        <f t="shared" si="2326"/>
        <v>0</v>
      </c>
      <c r="GD5001" s="3">
        <f t="shared" si="2326"/>
        <v>0</v>
      </c>
      <c r="GE5001" s="3">
        <f t="shared" si="2326"/>
        <v>0</v>
      </c>
      <c r="GF5001" s="3">
        <f t="shared" si="2326"/>
        <v>0</v>
      </c>
      <c r="GG5001" s="3">
        <f t="shared" si="2326"/>
        <v>0</v>
      </c>
      <c r="GH5001" s="3">
        <f t="shared" si="2326"/>
        <v>0</v>
      </c>
      <c r="GI5001" s="3">
        <f t="shared" si="2326"/>
        <v>0</v>
      </c>
      <c r="GJ5001" s="3">
        <f t="shared" si="2326"/>
        <v>0</v>
      </c>
      <c r="GK5001" s="3">
        <f t="shared" si="2326"/>
        <v>0</v>
      </c>
      <c r="GL5001" s="3">
        <f t="shared" si="2326"/>
        <v>0</v>
      </c>
      <c r="GM5001" s="3">
        <f t="shared" si="2326"/>
        <v>0</v>
      </c>
      <c r="GN5001" s="3">
        <f t="shared" si="2326"/>
        <v>0</v>
      </c>
      <c r="GO5001" s="3">
        <f t="shared" si="2326"/>
        <v>0</v>
      </c>
      <c r="GP5001" s="3">
        <f t="shared" si="2326"/>
        <v>0</v>
      </c>
      <c r="GQ5001" s="3">
        <f t="shared" si="2326"/>
        <v>0</v>
      </c>
      <c r="GR5001" s="3">
        <f t="shared" si="2326"/>
        <v>0</v>
      </c>
      <c r="GS5001" s="3">
        <f t="shared" si="2326"/>
        <v>0</v>
      </c>
      <c r="GT5001" s="3">
        <f t="shared" si="2326"/>
        <v>0</v>
      </c>
      <c r="GU5001" s="3">
        <f t="shared" si="2326"/>
        <v>0</v>
      </c>
      <c r="GV5001" s="3">
        <f t="shared" si="2326"/>
        <v>0</v>
      </c>
      <c r="GW5001" s="3">
        <f t="shared" si="2326"/>
        <v>0</v>
      </c>
      <c r="GX5001" s="3">
        <f t="shared" si="2326"/>
        <v>0</v>
      </c>
    </row>
    <row r="5003" spans="1:245" x14ac:dyDescent="0.25">
      <c r="A5003">
        <v>17</v>
      </c>
      <c r="B5003">
        <v>1</v>
      </c>
      <c r="D5003">
        <f>ROW(EtalonRes!A601)</f>
        <v>601</v>
      </c>
      <c r="E5003" t="s">
        <v>612</v>
      </c>
      <c r="F5003" t="s">
        <v>190</v>
      </c>
      <c r="G5003" t="s">
        <v>201</v>
      </c>
      <c r="H5003" t="s">
        <v>18</v>
      </c>
      <c r="I5003">
        <v>0</v>
      </c>
      <c r="J5003">
        <v>0</v>
      </c>
      <c r="K5003">
        <v>0</v>
      </c>
      <c r="O5003">
        <f>ROUND(CP5003,2)</f>
        <v>0</v>
      </c>
      <c r="P5003">
        <f>ROUND(CQ5003*I5003,2)</f>
        <v>0</v>
      </c>
      <c r="Q5003">
        <f>ROUND(CR5003*I5003,2)</f>
        <v>0</v>
      </c>
      <c r="R5003">
        <f>ROUND(CS5003*I5003,2)</f>
        <v>0</v>
      </c>
      <c r="S5003">
        <f>ROUND(CT5003*I5003,2)</f>
        <v>0</v>
      </c>
      <c r="T5003">
        <f>ROUND(CU5003*I5003,2)</f>
        <v>0</v>
      </c>
      <c r="U5003">
        <f>CV5003*I5003</f>
        <v>0</v>
      </c>
      <c r="V5003">
        <f>CW5003*I5003</f>
        <v>0</v>
      </c>
      <c r="W5003">
        <f>ROUND(CX5003*I5003,2)</f>
        <v>0</v>
      </c>
      <c r="X5003">
        <f>ROUND(CY5003,2)</f>
        <v>0</v>
      </c>
      <c r="Y5003">
        <f>ROUND(CZ5003,2)</f>
        <v>0</v>
      </c>
      <c r="AA5003">
        <v>288585831</v>
      </c>
      <c r="AB5003">
        <f>ROUND((AC5003+AD5003+AF5003),6)</f>
        <v>16991.650000000001</v>
      </c>
      <c r="AC5003">
        <f>ROUND(((ES5003*13)),6)</f>
        <v>108.81</v>
      </c>
      <c r="AD5003">
        <f>ROUND(((((ET5003*13))-((EU5003*13)))+AE5003),6)</f>
        <v>0</v>
      </c>
      <c r="AE5003">
        <f>ROUND(((EU5003*13)),6)</f>
        <v>0</v>
      </c>
      <c r="AF5003">
        <f>ROUND(((EV5003*13)),6)</f>
        <v>16882.84</v>
      </c>
      <c r="AG5003">
        <f>ROUND((AP5003),6)</f>
        <v>0</v>
      </c>
      <c r="AH5003">
        <f>((EW5003*13))</f>
        <v>23.79</v>
      </c>
      <c r="AI5003">
        <f>((EX5003*13))</f>
        <v>0</v>
      </c>
      <c r="AJ5003">
        <f>(AS5003)</f>
        <v>0</v>
      </c>
      <c r="AK5003">
        <v>1307.05</v>
      </c>
      <c r="AL5003">
        <v>8.3699999999999992</v>
      </c>
      <c r="AM5003">
        <v>0</v>
      </c>
      <c r="AN5003">
        <v>0</v>
      </c>
      <c r="AO5003">
        <v>1298.68</v>
      </c>
      <c r="AP5003">
        <v>0</v>
      </c>
      <c r="AQ5003">
        <v>1.83</v>
      </c>
      <c r="AR5003">
        <v>0</v>
      </c>
      <c r="AS5003">
        <v>0</v>
      </c>
      <c r="AT5003">
        <v>70</v>
      </c>
      <c r="AU5003">
        <v>10</v>
      </c>
      <c r="AV5003">
        <v>1</v>
      </c>
      <c r="AW5003">
        <v>1</v>
      </c>
      <c r="AZ5003">
        <v>1</v>
      </c>
      <c r="BA5003">
        <v>1</v>
      </c>
      <c r="BB5003">
        <v>1</v>
      </c>
      <c r="BC5003">
        <v>1</v>
      </c>
      <c r="BD5003" t="s">
        <v>3</v>
      </c>
      <c r="BE5003" t="s">
        <v>3</v>
      </c>
      <c r="BF5003" t="s">
        <v>3</v>
      </c>
      <c r="BG5003" t="s">
        <v>3</v>
      </c>
      <c r="BH5003">
        <v>0</v>
      </c>
      <c r="BI5003">
        <v>4</v>
      </c>
      <c r="BJ5003" t="s">
        <v>192</v>
      </c>
      <c r="BM5003">
        <v>0</v>
      </c>
      <c r="BN5003">
        <v>284416172</v>
      </c>
      <c r="BO5003" t="s">
        <v>3</v>
      </c>
      <c r="BP5003">
        <v>0</v>
      </c>
      <c r="BQ5003">
        <v>1</v>
      </c>
      <c r="BR5003">
        <v>0</v>
      </c>
      <c r="BS5003">
        <v>1</v>
      </c>
      <c r="BT5003">
        <v>1</v>
      </c>
      <c r="BU5003">
        <v>1</v>
      </c>
      <c r="BV5003">
        <v>1</v>
      </c>
      <c r="BW5003">
        <v>1</v>
      </c>
      <c r="BX5003">
        <v>1</v>
      </c>
      <c r="BY5003" t="s">
        <v>3</v>
      </c>
      <c r="BZ5003">
        <v>70</v>
      </c>
      <c r="CA5003">
        <v>10</v>
      </c>
      <c r="CB5003" t="s">
        <v>3</v>
      </c>
      <c r="CE5003">
        <v>0</v>
      </c>
      <c r="CF5003">
        <v>0</v>
      </c>
      <c r="CG5003">
        <v>0</v>
      </c>
      <c r="CM5003">
        <v>0</v>
      </c>
      <c r="CN5003" t="s">
        <v>3</v>
      </c>
      <c r="CO5003">
        <v>0</v>
      </c>
      <c r="CP5003">
        <f>(P5003+Q5003+S5003)</f>
        <v>0</v>
      </c>
      <c r="CQ5003">
        <f>(AC5003*BC5003*AW5003)</f>
        <v>108.81</v>
      </c>
      <c r="CR5003">
        <f>(((((ET5003*13))*BB5003-((EU5003*13))*BS5003)+AE5003*BS5003)*AV5003)</f>
        <v>0</v>
      </c>
      <c r="CS5003">
        <f>(AE5003*BS5003*AV5003)</f>
        <v>0</v>
      </c>
      <c r="CT5003">
        <f>(AF5003*BA5003*AV5003)</f>
        <v>16882.84</v>
      </c>
      <c r="CU5003">
        <f>AG5003</f>
        <v>0</v>
      </c>
      <c r="CV5003">
        <f>(AH5003*AV5003)</f>
        <v>23.79</v>
      </c>
      <c r="CW5003">
        <f>AI5003</f>
        <v>0</v>
      </c>
      <c r="CX5003">
        <f>AJ5003</f>
        <v>0</v>
      </c>
      <c r="CY5003">
        <f>((S5003*BZ5003)/100)</f>
        <v>0</v>
      </c>
      <c r="CZ5003">
        <f>((S5003*CA5003)/100)</f>
        <v>0</v>
      </c>
      <c r="DC5003" t="s">
        <v>3</v>
      </c>
      <c r="DD5003" t="s">
        <v>102</v>
      </c>
      <c r="DE5003" t="s">
        <v>102</v>
      </c>
      <c r="DF5003" t="s">
        <v>102</v>
      </c>
      <c r="DG5003" t="s">
        <v>102</v>
      </c>
      <c r="DH5003" t="s">
        <v>3</v>
      </c>
      <c r="DI5003" t="s">
        <v>102</v>
      </c>
      <c r="DJ5003" t="s">
        <v>102</v>
      </c>
      <c r="DK5003" t="s">
        <v>3</v>
      </c>
      <c r="DL5003" t="s">
        <v>3</v>
      </c>
      <c r="DM5003" t="s">
        <v>3</v>
      </c>
      <c r="DN5003">
        <v>0</v>
      </c>
      <c r="DO5003">
        <v>0</v>
      </c>
      <c r="DP5003">
        <v>1</v>
      </c>
      <c r="DQ5003">
        <v>1</v>
      </c>
      <c r="DU5003">
        <v>1010</v>
      </c>
      <c r="DV5003" t="s">
        <v>18</v>
      </c>
      <c r="DW5003" t="s">
        <v>18</v>
      </c>
      <c r="DX5003">
        <v>1</v>
      </c>
      <c r="DZ5003" t="s">
        <v>3</v>
      </c>
      <c r="EA5003" t="s">
        <v>3</v>
      </c>
      <c r="EB5003" t="s">
        <v>3</v>
      </c>
      <c r="EC5003" t="s">
        <v>3</v>
      </c>
      <c r="EE5003">
        <v>284416175</v>
      </c>
      <c r="EF5003">
        <v>1</v>
      </c>
      <c r="EG5003" t="s">
        <v>21</v>
      </c>
      <c r="EH5003">
        <v>0</v>
      </c>
      <c r="EI5003" t="s">
        <v>3</v>
      </c>
      <c r="EJ5003">
        <v>4</v>
      </c>
      <c r="EK5003">
        <v>0</v>
      </c>
      <c r="EL5003" t="s">
        <v>22</v>
      </c>
      <c r="EM5003" t="s">
        <v>23</v>
      </c>
      <c r="EO5003" t="s">
        <v>3</v>
      </c>
      <c r="EQ5003">
        <v>1441792</v>
      </c>
      <c r="ER5003">
        <v>1307.05</v>
      </c>
      <c r="ES5003">
        <v>8.3699999999999992</v>
      </c>
      <c r="ET5003">
        <v>0</v>
      </c>
      <c r="EU5003">
        <v>0</v>
      </c>
      <c r="EV5003">
        <v>1298.68</v>
      </c>
      <c r="EW5003">
        <v>1.83</v>
      </c>
      <c r="EX5003">
        <v>0</v>
      </c>
      <c r="EY5003">
        <v>0</v>
      </c>
      <c r="FQ5003">
        <v>0</v>
      </c>
      <c r="FR5003">
        <v>0</v>
      </c>
      <c r="FS5003">
        <v>0</v>
      </c>
      <c r="FX5003">
        <v>70</v>
      </c>
      <c r="FY5003">
        <v>10</v>
      </c>
      <c r="GA5003" t="s">
        <v>3</v>
      </c>
      <c r="GD5003">
        <v>0</v>
      </c>
      <c r="GF5003">
        <v>368213878</v>
      </c>
      <c r="GG5003">
        <v>2</v>
      </c>
      <c r="GH5003">
        <v>1</v>
      </c>
      <c r="GI5003">
        <v>-2</v>
      </c>
      <c r="GJ5003">
        <v>0</v>
      </c>
      <c r="GK5003">
        <f>ROUND(R5003*(R12)/100,2)</f>
        <v>0</v>
      </c>
      <c r="GL5003">
        <f>ROUND(IF(AND(BH5003=3,BI5003=3,FS5003&lt;&gt;0),P5003,0),2)</f>
        <v>0</v>
      </c>
      <c r="GM5003">
        <f>ROUND(O5003+X5003+Y5003+GK5003,2)+GX5003</f>
        <v>0</v>
      </c>
      <c r="GN5003">
        <f>IF(OR(BI5003=0,BI5003=1),GM5003-GX5003,0)</f>
        <v>0</v>
      </c>
      <c r="GO5003">
        <f>IF(BI5003=2,GM5003-GX5003,0)</f>
        <v>0</v>
      </c>
      <c r="GP5003">
        <f>IF(BI5003=4,GM5003-GX5003,0)</f>
        <v>0</v>
      </c>
      <c r="GR5003">
        <v>0</v>
      </c>
      <c r="GS5003">
        <v>0</v>
      </c>
      <c r="GT5003">
        <v>0</v>
      </c>
      <c r="GU5003" t="s">
        <v>3</v>
      </c>
      <c r="GV5003">
        <f>ROUND((GT5003),6)</f>
        <v>0</v>
      </c>
      <c r="GW5003">
        <v>1</v>
      </c>
      <c r="GX5003">
        <f>ROUND(HC5003*I5003,2)</f>
        <v>0</v>
      </c>
      <c r="HA5003">
        <v>0</v>
      </c>
      <c r="HB5003">
        <v>0</v>
      </c>
      <c r="HC5003">
        <f>GV5003*GW5003</f>
        <v>0</v>
      </c>
      <c r="HE5003" t="s">
        <v>3</v>
      </c>
      <c r="HF5003" t="s">
        <v>3</v>
      </c>
      <c r="HM5003" t="s">
        <v>3</v>
      </c>
      <c r="HN5003" t="s">
        <v>3</v>
      </c>
      <c r="HO5003" t="s">
        <v>3</v>
      </c>
      <c r="HP5003" t="s">
        <v>3</v>
      </c>
      <c r="HQ5003" t="s">
        <v>3</v>
      </c>
      <c r="HS5003">
        <v>0</v>
      </c>
      <c r="IK5003">
        <v>0</v>
      </c>
    </row>
    <row r="5005" spans="1:245" x14ac:dyDescent="0.25">
      <c r="A5005" s="2">
        <v>51</v>
      </c>
      <c r="B5005" s="2">
        <f>B4999</f>
        <v>1</v>
      </c>
      <c r="C5005" s="2">
        <f>A4999</f>
        <v>5</v>
      </c>
      <c r="D5005" s="2">
        <f>ROW(A4999)</f>
        <v>4999</v>
      </c>
      <c r="E5005" s="2"/>
      <c r="F5005" s="2" t="str">
        <f>IF(F4999&lt;&gt;"",F4999,"")</f>
        <v>Новый подраздел</v>
      </c>
      <c r="G5005" s="2" t="str">
        <f>IF(G4999&lt;&gt;"",G4999,"")</f>
        <v>СВН - Здания</v>
      </c>
      <c r="H5005" s="2">
        <v>0</v>
      </c>
      <c r="I5005" s="2"/>
      <c r="J5005" s="2"/>
      <c r="K5005" s="2"/>
      <c r="L5005" s="2"/>
      <c r="M5005" s="2"/>
      <c r="N5005" s="2"/>
      <c r="O5005" s="2">
        <f t="shared" ref="O5005:T5005" si="2327">ROUND(AB5005,2)</f>
        <v>0</v>
      </c>
      <c r="P5005" s="2">
        <f t="shared" si="2327"/>
        <v>0</v>
      </c>
      <c r="Q5005" s="2">
        <f t="shared" si="2327"/>
        <v>0</v>
      </c>
      <c r="R5005" s="2">
        <f t="shared" si="2327"/>
        <v>0</v>
      </c>
      <c r="S5005" s="2">
        <f t="shared" si="2327"/>
        <v>0</v>
      </c>
      <c r="T5005" s="2">
        <f t="shared" si="2327"/>
        <v>0</v>
      </c>
      <c r="U5005" s="2">
        <f>AH5005</f>
        <v>0</v>
      </c>
      <c r="V5005" s="2">
        <f>AI5005</f>
        <v>0</v>
      </c>
      <c r="W5005" s="2">
        <f>ROUND(AJ5005,2)</f>
        <v>0</v>
      </c>
      <c r="X5005" s="2">
        <f>ROUND(AK5005,2)</f>
        <v>0</v>
      </c>
      <c r="Y5005" s="2">
        <f>ROUND(AL5005,2)</f>
        <v>0</v>
      </c>
      <c r="Z5005" s="2"/>
      <c r="AA5005" s="2"/>
      <c r="AB5005" s="2">
        <f>ROUND(SUMIF(AA5003:AA5003,"=288585831",O5003:O5003),2)</f>
        <v>0</v>
      </c>
      <c r="AC5005" s="2">
        <f>ROUND(SUMIF(AA5003:AA5003,"=288585831",P5003:P5003),2)</f>
        <v>0</v>
      </c>
      <c r="AD5005" s="2">
        <f>ROUND(SUMIF(AA5003:AA5003,"=288585831",Q5003:Q5003),2)</f>
        <v>0</v>
      </c>
      <c r="AE5005" s="2">
        <f>ROUND(SUMIF(AA5003:AA5003,"=288585831",R5003:R5003),2)</f>
        <v>0</v>
      </c>
      <c r="AF5005" s="2">
        <f>ROUND(SUMIF(AA5003:AA5003,"=288585831",S5003:S5003),2)</f>
        <v>0</v>
      </c>
      <c r="AG5005" s="2">
        <f>ROUND(SUMIF(AA5003:AA5003,"=288585831",T5003:T5003),2)</f>
        <v>0</v>
      </c>
      <c r="AH5005" s="2">
        <f>SUMIF(AA5003:AA5003,"=288585831",U5003:U5003)</f>
        <v>0</v>
      </c>
      <c r="AI5005" s="2">
        <f>SUMIF(AA5003:AA5003,"=288585831",V5003:V5003)</f>
        <v>0</v>
      </c>
      <c r="AJ5005" s="2">
        <f>ROUND(SUMIF(AA5003:AA5003,"=288585831",W5003:W5003),2)</f>
        <v>0</v>
      </c>
      <c r="AK5005" s="2">
        <f>ROUND(SUMIF(AA5003:AA5003,"=288585831",X5003:X5003),2)</f>
        <v>0</v>
      </c>
      <c r="AL5005" s="2">
        <f>ROUND(SUMIF(AA5003:AA5003,"=288585831",Y5003:Y5003),2)</f>
        <v>0</v>
      </c>
      <c r="AM5005" s="2"/>
      <c r="AN5005" s="2"/>
      <c r="AO5005" s="2">
        <f t="shared" ref="AO5005:BD5005" si="2328">ROUND(BX5005,2)</f>
        <v>0</v>
      </c>
      <c r="AP5005" s="2">
        <f t="shared" si="2328"/>
        <v>0</v>
      </c>
      <c r="AQ5005" s="2">
        <f t="shared" si="2328"/>
        <v>0</v>
      </c>
      <c r="AR5005" s="2">
        <f t="shared" si="2328"/>
        <v>0</v>
      </c>
      <c r="AS5005" s="2">
        <f t="shared" si="2328"/>
        <v>0</v>
      </c>
      <c r="AT5005" s="2">
        <f t="shared" si="2328"/>
        <v>0</v>
      </c>
      <c r="AU5005" s="2">
        <f t="shared" si="2328"/>
        <v>0</v>
      </c>
      <c r="AV5005" s="2">
        <f t="shared" si="2328"/>
        <v>0</v>
      </c>
      <c r="AW5005" s="2">
        <f t="shared" si="2328"/>
        <v>0</v>
      </c>
      <c r="AX5005" s="2">
        <f t="shared" si="2328"/>
        <v>0</v>
      </c>
      <c r="AY5005" s="2">
        <f t="shared" si="2328"/>
        <v>0</v>
      </c>
      <c r="AZ5005" s="2">
        <f t="shared" si="2328"/>
        <v>0</v>
      </c>
      <c r="BA5005" s="2">
        <f t="shared" si="2328"/>
        <v>0</v>
      </c>
      <c r="BB5005" s="2">
        <f t="shared" si="2328"/>
        <v>0</v>
      </c>
      <c r="BC5005" s="2">
        <f t="shared" si="2328"/>
        <v>0</v>
      </c>
      <c r="BD5005" s="2">
        <f t="shared" si="2328"/>
        <v>0</v>
      </c>
      <c r="BE5005" s="2"/>
      <c r="BF5005" s="2"/>
      <c r="BG5005" s="2"/>
      <c r="BH5005" s="2"/>
      <c r="BI5005" s="2"/>
      <c r="BJ5005" s="2"/>
      <c r="BK5005" s="2"/>
      <c r="BL5005" s="2"/>
      <c r="BM5005" s="2"/>
      <c r="BN5005" s="2"/>
      <c r="BO5005" s="2"/>
      <c r="BP5005" s="2"/>
      <c r="BQ5005" s="2"/>
      <c r="BR5005" s="2"/>
      <c r="BS5005" s="2"/>
      <c r="BT5005" s="2"/>
      <c r="BU5005" s="2"/>
      <c r="BV5005" s="2"/>
      <c r="BW5005" s="2"/>
      <c r="BX5005" s="2">
        <f>ROUND(SUMIF(AA5003:AA5003,"=288585831",FQ5003:FQ5003),2)</f>
        <v>0</v>
      </c>
      <c r="BY5005" s="2">
        <f>ROUND(SUMIF(AA5003:AA5003,"=288585831",FR5003:FR5003),2)</f>
        <v>0</v>
      </c>
      <c r="BZ5005" s="2">
        <f>ROUND(SUMIF(AA5003:AA5003,"=288585831",GL5003:GL5003),2)</f>
        <v>0</v>
      </c>
      <c r="CA5005" s="2">
        <f>ROUND(SUMIF(AA5003:AA5003,"=288585831",GM5003:GM5003),2)</f>
        <v>0</v>
      </c>
      <c r="CB5005" s="2">
        <f>ROUND(SUMIF(AA5003:AA5003,"=288585831",GN5003:GN5003),2)</f>
        <v>0</v>
      </c>
      <c r="CC5005" s="2">
        <f>ROUND(SUMIF(AA5003:AA5003,"=288585831",GO5003:GO5003),2)</f>
        <v>0</v>
      </c>
      <c r="CD5005" s="2">
        <f>ROUND(SUMIF(AA5003:AA5003,"=288585831",GP5003:GP5003),2)</f>
        <v>0</v>
      </c>
      <c r="CE5005" s="2">
        <f>AC5005-BX5005</f>
        <v>0</v>
      </c>
      <c r="CF5005" s="2">
        <f>AC5005-BY5005</f>
        <v>0</v>
      </c>
      <c r="CG5005" s="2">
        <f>BX5005-BZ5005</f>
        <v>0</v>
      </c>
      <c r="CH5005" s="2">
        <f>AC5005-BX5005-BY5005+BZ5005</f>
        <v>0</v>
      </c>
      <c r="CI5005" s="2">
        <f>BY5005-BZ5005</f>
        <v>0</v>
      </c>
      <c r="CJ5005" s="2">
        <f>ROUND(SUMIF(AA5003:AA5003,"=288585831",GX5003:GX5003),2)</f>
        <v>0</v>
      </c>
      <c r="CK5005" s="2">
        <f>ROUND(SUMIF(AA5003:AA5003,"=288585831",GY5003:GY5003),2)</f>
        <v>0</v>
      </c>
      <c r="CL5005" s="2">
        <f>ROUND(SUMIF(AA5003:AA5003,"=288585831",GZ5003:GZ5003),2)</f>
        <v>0</v>
      </c>
      <c r="CM5005" s="2">
        <f>ROUND(SUMIF(AA5003:AA5003,"=288585831",HD5003:HD5003),2)</f>
        <v>0</v>
      </c>
      <c r="CN5005" s="2"/>
      <c r="CO5005" s="2"/>
      <c r="CP5005" s="2"/>
      <c r="CQ5005" s="2"/>
      <c r="CR5005" s="2"/>
      <c r="CS5005" s="2"/>
      <c r="CT5005" s="2"/>
      <c r="CU5005" s="2"/>
      <c r="CV5005" s="2"/>
      <c r="CW5005" s="2"/>
      <c r="CX5005" s="2"/>
      <c r="CY5005" s="2"/>
      <c r="CZ5005" s="2"/>
      <c r="DA5005" s="2"/>
      <c r="DB5005" s="2"/>
      <c r="DC5005" s="2"/>
      <c r="DD5005" s="2"/>
      <c r="DE5005" s="2"/>
      <c r="DF5005" s="2"/>
      <c r="DG5005" s="3"/>
      <c r="DH5005" s="3"/>
      <c r="DI5005" s="3"/>
      <c r="DJ5005" s="3"/>
      <c r="DK5005" s="3"/>
      <c r="DL5005" s="3"/>
      <c r="DM5005" s="3"/>
      <c r="DN5005" s="3"/>
      <c r="DO5005" s="3"/>
      <c r="DP5005" s="3"/>
      <c r="DQ5005" s="3"/>
      <c r="DR5005" s="3"/>
      <c r="DS5005" s="3"/>
      <c r="DT5005" s="3"/>
      <c r="DU5005" s="3"/>
      <c r="DV5005" s="3"/>
      <c r="DW5005" s="3"/>
      <c r="DX5005" s="3"/>
      <c r="DY5005" s="3"/>
      <c r="DZ5005" s="3"/>
      <c r="EA5005" s="3"/>
      <c r="EB5005" s="3"/>
      <c r="EC5005" s="3"/>
      <c r="ED5005" s="3"/>
      <c r="EE5005" s="3"/>
      <c r="EF5005" s="3"/>
      <c r="EG5005" s="3"/>
      <c r="EH5005" s="3"/>
      <c r="EI5005" s="3"/>
      <c r="EJ5005" s="3"/>
      <c r="EK5005" s="3"/>
      <c r="EL5005" s="3"/>
      <c r="EM5005" s="3"/>
      <c r="EN5005" s="3"/>
      <c r="EO5005" s="3"/>
      <c r="EP5005" s="3"/>
      <c r="EQ5005" s="3"/>
      <c r="ER5005" s="3"/>
      <c r="ES5005" s="3"/>
      <c r="ET5005" s="3"/>
      <c r="EU5005" s="3"/>
      <c r="EV5005" s="3"/>
      <c r="EW5005" s="3"/>
      <c r="EX5005" s="3"/>
      <c r="EY5005" s="3"/>
      <c r="EZ5005" s="3"/>
      <c r="FA5005" s="3"/>
      <c r="FB5005" s="3"/>
      <c r="FC5005" s="3"/>
      <c r="FD5005" s="3"/>
      <c r="FE5005" s="3"/>
      <c r="FF5005" s="3"/>
      <c r="FG5005" s="3"/>
      <c r="FH5005" s="3"/>
      <c r="FI5005" s="3"/>
      <c r="FJ5005" s="3"/>
      <c r="FK5005" s="3"/>
      <c r="FL5005" s="3"/>
      <c r="FM5005" s="3"/>
      <c r="FN5005" s="3"/>
      <c r="FO5005" s="3"/>
      <c r="FP5005" s="3"/>
      <c r="FQ5005" s="3"/>
      <c r="FR5005" s="3"/>
      <c r="FS5005" s="3"/>
      <c r="FT5005" s="3"/>
      <c r="FU5005" s="3"/>
      <c r="FV5005" s="3"/>
      <c r="FW5005" s="3"/>
      <c r="FX5005" s="3"/>
      <c r="FY5005" s="3"/>
      <c r="FZ5005" s="3"/>
      <c r="GA5005" s="3"/>
      <c r="GB5005" s="3"/>
      <c r="GC5005" s="3"/>
      <c r="GD5005" s="3"/>
      <c r="GE5005" s="3"/>
      <c r="GF5005" s="3"/>
      <c r="GG5005" s="3"/>
      <c r="GH5005" s="3"/>
      <c r="GI5005" s="3"/>
      <c r="GJ5005" s="3"/>
      <c r="GK5005" s="3"/>
      <c r="GL5005" s="3"/>
      <c r="GM5005" s="3"/>
      <c r="GN5005" s="3"/>
      <c r="GO5005" s="3"/>
      <c r="GP5005" s="3"/>
      <c r="GQ5005" s="3"/>
      <c r="GR5005" s="3"/>
      <c r="GS5005" s="3"/>
      <c r="GT5005" s="3"/>
      <c r="GU5005" s="3"/>
      <c r="GV5005" s="3"/>
      <c r="GW5005" s="3"/>
      <c r="GX5005" s="3">
        <v>0</v>
      </c>
    </row>
    <row r="5007" spans="1:245" x14ac:dyDescent="0.25">
      <c r="A5007" s="4">
        <v>50</v>
      </c>
      <c r="B5007" s="4">
        <v>0</v>
      </c>
      <c r="C5007" s="4">
        <v>0</v>
      </c>
      <c r="D5007" s="4">
        <v>1</v>
      </c>
      <c r="E5007" s="4">
        <v>201</v>
      </c>
      <c r="F5007" s="4">
        <f>ROUND(Source!O5005,O5007)</f>
        <v>0</v>
      </c>
      <c r="G5007" s="4" t="s">
        <v>24</v>
      </c>
      <c r="H5007" s="4" t="s">
        <v>25</v>
      </c>
      <c r="I5007" s="4"/>
      <c r="J5007" s="4"/>
      <c r="K5007" s="4">
        <v>201</v>
      </c>
      <c r="L5007" s="4">
        <v>1</v>
      </c>
      <c r="M5007" s="4">
        <v>3</v>
      </c>
      <c r="N5007" s="4" t="s">
        <v>3</v>
      </c>
      <c r="O5007" s="4">
        <v>2</v>
      </c>
      <c r="P5007" s="4"/>
      <c r="Q5007" s="4"/>
      <c r="R5007" s="4"/>
      <c r="S5007" s="4"/>
      <c r="T5007" s="4"/>
      <c r="U5007" s="4"/>
      <c r="V5007" s="4"/>
      <c r="W5007" s="4">
        <v>271866.40000000002</v>
      </c>
      <c r="X5007" s="4">
        <v>1</v>
      </c>
      <c r="Y5007" s="4">
        <v>271866.40000000002</v>
      </c>
      <c r="Z5007" s="4"/>
      <c r="AA5007" s="4"/>
      <c r="AB5007" s="4"/>
    </row>
    <row r="5008" spans="1:245" x14ac:dyDescent="0.25">
      <c r="A5008" s="4">
        <v>50</v>
      </c>
      <c r="B5008" s="4">
        <v>0</v>
      </c>
      <c r="C5008" s="4">
        <v>0</v>
      </c>
      <c r="D5008" s="4">
        <v>1</v>
      </c>
      <c r="E5008" s="4">
        <v>202</v>
      </c>
      <c r="F5008" s="4">
        <f>ROUND(Source!P5005,O5008)</f>
        <v>0</v>
      </c>
      <c r="G5008" s="4" t="s">
        <v>26</v>
      </c>
      <c r="H5008" s="4" t="s">
        <v>27</v>
      </c>
      <c r="I5008" s="4"/>
      <c r="J5008" s="4"/>
      <c r="K5008" s="4">
        <v>202</v>
      </c>
      <c r="L5008" s="4">
        <v>2</v>
      </c>
      <c r="M5008" s="4">
        <v>3</v>
      </c>
      <c r="N5008" s="4" t="s">
        <v>3</v>
      </c>
      <c r="O5008" s="4">
        <v>2</v>
      </c>
      <c r="P5008" s="4"/>
      <c r="Q5008" s="4"/>
      <c r="R5008" s="4"/>
      <c r="S5008" s="4"/>
      <c r="T5008" s="4"/>
      <c r="U5008" s="4"/>
      <c r="V5008" s="4"/>
      <c r="W5008" s="4">
        <v>1740.96</v>
      </c>
      <c r="X5008" s="4">
        <v>1</v>
      </c>
      <c r="Y5008" s="4">
        <v>1740.96</v>
      </c>
      <c r="Z5008" s="4"/>
      <c r="AA5008" s="4"/>
      <c r="AB5008" s="4"/>
    </row>
    <row r="5009" spans="1:28" x14ac:dyDescent="0.25">
      <c r="A5009" s="4">
        <v>50</v>
      </c>
      <c r="B5009" s="4">
        <v>0</v>
      </c>
      <c r="C5009" s="4">
        <v>0</v>
      </c>
      <c r="D5009" s="4">
        <v>1</v>
      </c>
      <c r="E5009" s="4">
        <v>222</v>
      </c>
      <c r="F5009" s="4">
        <f>ROUND(Source!AO5005,O5009)</f>
        <v>0</v>
      </c>
      <c r="G5009" s="4" t="s">
        <v>28</v>
      </c>
      <c r="H5009" s="4" t="s">
        <v>29</v>
      </c>
      <c r="I5009" s="4"/>
      <c r="J5009" s="4"/>
      <c r="K5009" s="4">
        <v>222</v>
      </c>
      <c r="L5009" s="4">
        <v>3</v>
      </c>
      <c r="M5009" s="4">
        <v>3</v>
      </c>
      <c r="N5009" s="4" t="s">
        <v>3</v>
      </c>
      <c r="O5009" s="4">
        <v>2</v>
      </c>
      <c r="P5009" s="4"/>
      <c r="Q5009" s="4"/>
      <c r="R5009" s="4"/>
      <c r="S5009" s="4"/>
      <c r="T5009" s="4"/>
      <c r="U5009" s="4"/>
      <c r="V5009" s="4"/>
      <c r="W5009" s="4">
        <v>0</v>
      </c>
      <c r="X5009" s="4">
        <v>1</v>
      </c>
      <c r="Y5009" s="4">
        <v>0</v>
      </c>
      <c r="Z5009" s="4"/>
      <c r="AA5009" s="4"/>
      <c r="AB5009" s="4"/>
    </row>
    <row r="5010" spans="1:28" x14ac:dyDescent="0.25">
      <c r="A5010" s="4">
        <v>50</v>
      </c>
      <c r="B5010" s="4">
        <v>0</v>
      </c>
      <c r="C5010" s="4">
        <v>0</v>
      </c>
      <c r="D5010" s="4">
        <v>1</v>
      </c>
      <c r="E5010" s="4">
        <v>225</v>
      </c>
      <c r="F5010" s="4">
        <f>ROUND(Source!AV5005,O5010)</f>
        <v>0</v>
      </c>
      <c r="G5010" s="4" t="s">
        <v>30</v>
      </c>
      <c r="H5010" s="4" t="s">
        <v>31</v>
      </c>
      <c r="I5010" s="4"/>
      <c r="J5010" s="4"/>
      <c r="K5010" s="4">
        <v>225</v>
      </c>
      <c r="L5010" s="4">
        <v>4</v>
      </c>
      <c r="M5010" s="4">
        <v>3</v>
      </c>
      <c r="N5010" s="4" t="s">
        <v>3</v>
      </c>
      <c r="O5010" s="4">
        <v>2</v>
      </c>
      <c r="P5010" s="4"/>
      <c r="Q5010" s="4"/>
      <c r="R5010" s="4"/>
      <c r="S5010" s="4"/>
      <c r="T5010" s="4"/>
      <c r="U5010" s="4"/>
      <c r="V5010" s="4"/>
      <c r="W5010" s="4">
        <v>1740.96</v>
      </c>
      <c r="X5010" s="4">
        <v>1</v>
      </c>
      <c r="Y5010" s="4">
        <v>1740.96</v>
      </c>
      <c r="Z5010" s="4"/>
      <c r="AA5010" s="4"/>
      <c r="AB5010" s="4"/>
    </row>
    <row r="5011" spans="1:28" x14ac:dyDescent="0.25">
      <c r="A5011" s="4">
        <v>50</v>
      </c>
      <c r="B5011" s="4">
        <v>0</v>
      </c>
      <c r="C5011" s="4">
        <v>0</v>
      </c>
      <c r="D5011" s="4">
        <v>1</v>
      </c>
      <c r="E5011" s="4">
        <v>226</v>
      </c>
      <c r="F5011" s="4">
        <f>ROUND(Source!AW5005,O5011)</f>
        <v>0</v>
      </c>
      <c r="G5011" s="4" t="s">
        <v>32</v>
      </c>
      <c r="H5011" s="4" t="s">
        <v>33</v>
      </c>
      <c r="I5011" s="4"/>
      <c r="J5011" s="4"/>
      <c r="K5011" s="4">
        <v>226</v>
      </c>
      <c r="L5011" s="4">
        <v>5</v>
      </c>
      <c r="M5011" s="4">
        <v>3</v>
      </c>
      <c r="N5011" s="4" t="s">
        <v>3</v>
      </c>
      <c r="O5011" s="4">
        <v>2</v>
      </c>
      <c r="P5011" s="4"/>
      <c r="Q5011" s="4"/>
      <c r="R5011" s="4"/>
      <c r="S5011" s="4"/>
      <c r="T5011" s="4"/>
      <c r="U5011" s="4"/>
      <c r="V5011" s="4"/>
      <c r="W5011" s="4">
        <v>1740.96</v>
      </c>
      <c r="X5011" s="4">
        <v>1</v>
      </c>
      <c r="Y5011" s="4">
        <v>1740.96</v>
      </c>
      <c r="Z5011" s="4"/>
      <c r="AA5011" s="4"/>
      <c r="AB5011" s="4"/>
    </row>
    <row r="5012" spans="1:28" x14ac:dyDescent="0.25">
      <c r="A5012" s="4">
        <v>50</v>
      </c>
      <c r="B5012" s="4">
        <v>0</v>
      </c>
      <c r="C5012" s="4">
        <v>0</v>
      </c>
      <c r="D5012" s="4">
        <v>1</v>
      </c>
      <c r="E5012" s="4">
        <v>227</v>
      </c>
      <c r="F5012" s="4">
        <f>ROUND(Source!AX5005,O5012)</f>
        <v>0</v>
      </c>
      <c r="G5012" s="4" t="s">
        <v>34</v>
      </c>
      <c r="H5012" s="4" t="s">
        <v>35</v>
      </c>
      <c r="I5012" s="4"/>
      <c r="J5012" s="4"/>
      <c r="K5012" s="4">
        <v>227</v>
      </c>
      <c r="L5012" s="4">
        <v>6</v>
      </c>
      <c r="M5012" s="4">
        <v>3</v>
      </c>
      <c r="N5012" s="4" t="s">
        <v>3</v>
      </c>
      <c r="O5012" s="4">
        <v>2</v>
      </c>
      <c r="P5012" s="4"/>
      <c r="Q5012" s="4"/>
      <c r="R5012" s="4"/>
      <c r="S5012" s="4"/>
      <c r="T5012" s="4"/>
      <c r="U5012" s="4"/>
      <c r="V5012" s="4"/>
      <c r="W5012" s="4">
        <v>0</v>
      </c>
      <c r="X5012" s="4">
        <v>1</v>
      </c>
      <c r="Y5012" s="4">
        <v>0</v>
      </c>
      <c r="Z5012" s="4"/>
      <c r="AA5012" s="4"/>
      <c r="AB5012" s="4"/>
    </row>
    <row r="5013" spans="1:28" x14ac:dyDescent="0.25">
      <c r="A5013" s="4">
        <v>50</v>
      </c>
      <c r="B5013" s="4">
        <v>0</v>
      </c>
      <c r="C5013" s="4">
        <v>0</v>
      </c>
      <c r="D5013" s="4">
        <v>1</v>
      </c>
      <c r="E5013" s="4">
        <v>228</v>
      </c>
      <c r="F5013" s="4">
        <f>ROUND(Source!AY5005,O5013)</f>
        <v>0</v>
      </c>
      <c r="G5013" s="4" t="s">
        <v>36</v>
      </c>
      <c r="H5013" s="4" t="s">
        <v>37</v>
      </c>
      <c r="I5013" s="4"/>
      <c r="J5013" s="4"/>
      <c r="K5013" s="4">
        <v>228</v>
      </c>
      <c r="L5013" s="4">
        <v>7</v>
      </c>
      <c r="M5013" s="4">
        <v>3</v>
      </c>
      <c r="N5013" s="4" t="s">
        <v>3</v>
      </c>
      <c r="O5013" s="4">
        <v>2</v>
      </c>
      <c r="P5013" s="4"/>
      <c r="Q5013" s="4"/>
      <c r="R5013" s="4"/>
      <c r="S5013" s="4"/>
      <c r="T5013" s="4"/>
      <c r="U5013" s="4"/>
      <c r="V5013" s="4"/>
      <c r="W5013" s="4">
        <v>1740.96</v>
      </c>
      <c r="X5013" s="4">
        <v>1</v>
      </c>
      <c r="Y5013" s="4">
        <v>1740.96</v>
      </c>
      <c r="Z5013" s="4"/>
      <c r="AA5013" s="4"/>
      <c r="AB5013" s="4"/>
    </row>
    <row r="5014" spans="1:28" x14ac:dyDescent="0.25">
      <c r="A5014" s="4">
        <v>50</v>
      </c>
      <c r="B5014" s="4">
        <v>0</v>
      </c>
      <c r="C5014" s="4">
        <v>0</v>
      </c>
      <c r="D5014" s="4">
        <v>1</v>
      </c>
      <c r="E5014" s="4">
        <v>216</v>
      </c>
      <c r="F5014" s="4">
        <f>ROUND(Source!AP5005,O5014)</f>
        <v>0</v>
      </c>
      <c r="G5014" s="4" t="s">
        <v>38</v>
      </c>
      <c r="H5014" s="4" t="s">
        <v>39</v>
      </c>
      <c r="I5014" s="4"/>
      <c r="J5014" s="4"/>
      <c r="K5014" s="4">
        <v>216</v>
      </c>
      <c r="L5014" s="4">
        <v>8</v>
      </c>
      <c r="M5014" s="4">
        <v>3</v>
      </c>
      <c r="N5014" s="4" t="s">
        <v>3</v>
      </c>
      <c r="O5014" s="4">
        <v>2</v>
      </c>
      <c r="P5014" s="4"/>
      <c r="Q5014" s="4"/>
      <c r="R5014" s="4"/>
      <c r="S5014" s="4"/>
      <c r="T5014" s="4"/>
      <c r="U5014" s="4"/>
      <c r="V5014" s="4"/>
      <c r="W5014" s="4">
        <v>0</v>
      </c>
      <c r="X5014" s="4">
        <v>1</v>
      </c>
      <c r="Y5014" s="4">
        <v>0</v>
      </c>
      <c r="Z5014" s="4"/>
      <c r="AA5014" s="4"/>
      <c r="AB5014" s="4"/>
    </row>
    <row r="5015" spans="1:28" x14ac:dyDescent="0.25">
      <c r="A5015" s="4">
        <v>50</v>
      </c>
      <c r="B5015" s="4">
        <v>0</v>
      </c>
      <c r="C5015" s="4">
        <v>0</v>
      </c>
      <c r="D5015" s="4">
        <v>1</v>
      </c>
      <c r="E5015" s="4">
        <v>223</v>
      </c>
      <c r="F5015" s="4">
        <f>ROUND(Source!AQ5005,O5015)</f>
        <v>0</v>
      </c>
      <c r="G5015" s="4" t="s">
        <v>40</v>
      </c>
      <c r="H5015" s="4" t="s">
        <v>41</v>
      </c>
      <c r="I5015" s="4"/>
      <c r="J5015" s="4"/>
      <c r="K5015" s="4">
        <v>223</v>
      </c>
      <c r="L5015" s="4">
        <v>9</v>
      </c>
      <c r="M5015" s="4">
        <v>3</v>
      </c>
      <c r="N5015" s="4" t="s">
        <v>3</v>
      </c>
      <c r="O5015" s="4">
        <v>2</v>
      </c>
      <c r="P5015" s="4"/>
      <c r="Q5015" s="4"/>
      <c r="R5015" s="4"/>
      <c r="S5015" s="4"/>
      <c r="T5015" s="4"/>
      <c r="U5015" s="4"/>
      <c r="V5015" s="4"/>
      <c r="W5015" s="4">
        <v>0</v>
      </c>
      <c r="X5015" s="4">
        <v>1</v>
      </c>
      <c r="Y5015" s="4">
        <v>0</v>
      </c>
      <c r="Z5015" s="4"/>
      <c r="AA5015" s="4"/>
      <c r="AB5015" s="4"/>
    </row>
    <row r="5016" spans="1:28" x14ac:dyDescent="0.25">
      <c r="A5016" s="4">
        <v>50</v>
      </c>
      <c r="B5016" s="4">
        <v>0</v>
      </c>
      <c r="C5016" s="4">
        <v>0</v>
      </c>
      <c r="D5016" s="4">
        <v>1</v>
      </c>
      <c r="E5016" s="4">
        <v>229</v>
      </c>
      <c r="F5016" s="4">
        <f>ROUND(Source!AZ5005,O5016)</f>
        <v>0</v>
      </c>
      <c r="G5016" s="4" t="s">
        <v>42</v>
      </c>
      <c r="H5016" s="4" t="s">
        <v>43</v>
      </c>
      <c r="I5016" s="4"/>
      <c r="J5016" s="4"/>
      <c r="K5016" s="4">
        <v>229</v>
      </c>
      <c r="L5016" s="4">
        <v>10</v>
      </c>
      <c r="M5016" s="4">
        <v>3</v>
      </c>
      <c r="N5016" s="4" t="s">
        <v>3</v>
      </c>
      <c r="O5016" s="4">
        <v>2</v>
      </c>
      <c r="P5016" s="4"/>
      <c r="Q5016" s="4"/>
      <c r="R5016" s="4"/>
      <c r="S5016" s="4"/>
      <c r="T5016" s="4"/>
      <c r="U5016" s="4"/>
      <c r="V5016" s="4"/>
      <c r="W5016" s="4">
        <v>0</v>
      </c>
      <c r="X5016" s="4">
        <v>1</v>
      </c>
      <c r="Y5016" s="4">
        <v>0</v>
      </c>
      <c r="Z5016" s="4"/>
      <c r="AA5016" s="4"/>
      <c r="AB5016" s="4"/>
    </row>
    <row r="5017" spans="1:28" x14ac:dyDescent="0.25">
      <c r="A5017" s="4">
        <v>50</v>
      </c>
      <c r="B5017" s="4">
        <v>0</v>
      </c>
      <c r="C5017" s="4">
        <v>0</v>
      </c>
      <c r="D5017" s="4">
        <v>1</v>
      </c>
      <c r="E5017" s="4">
        <v>203</v>
      </c>
      <c r="F5017" s="4">
        <f>ROUND(Source!Q5005,O5017)</f>
        <v>0</v>
      </c>
      <c r="G5017" s="4" t="s">
        <v>44</v>
      </c>
      <c r="H5017" s="4" t="s">
        <v>45</v>
      </c>
      <c r="I5017" s="4"/>
      <c r="J5017" s="4"/>
      <c r="K5017" s="4">
        <v>203</v>
      </c>
      <c r="L5017" s="4">
        <v>11</v>
      </c>
      <c r="M5017" s="4">
        <v>3</v>
      </c>
      <c r="N5017" s="4" t="s">
        <v>3</v>
      </c>
      <c r="O5017" s="4">
        <v>2</v>
      </c>
      <c r="P5017" s="4"/>
      <c r="Q5017" s="4"/>
      <c r="R5017" s="4"/>
      <c r="S5017" s="4"/>
      <c r="T5017" s="4"/>
      <c r="U5017" s="4"/>
      <c r="V5017" s="4"/>
      <c r="W5017" s="4">
        <v>0</v>
      </c>
      <c r="X5017" s="4">
        <v>1</v>
      </c>
      <c r="Y5017" s="4">
        <v>0</v>
      </c>
      <c r="Z5017" s="4"/>
      <c r="AA5017" s="4"/>
      <c r="AB5017" s="4"/>
    </row>
    <row r="5018" spans="1:28" x14ac:dyDescent="0.25">
      <c r="A5018" s="4">
        <v>50</v>
      </c>
      <c r="B5018" s="4">
        <v>0</v>
      </c>
      <c r="C5018" s="4">
        <v>0</v>
      </c>
      <c r="D5018" s="4">
        <v>1</v>
      </c>
      <c r="E5018" s="4">
        <v>231</v>
      </c>
      <c r="F5018" s="4">
        <f>ROUND(Source!BB5005,O5018)</f>
        <v>0</v>
      </c>
      <c r="G5018" s="4" t="s">
        <v>46</v>
      </c>
      <c r="H5018" s="4" t="s">
        <v>47</v>
      </c>
      <c r="I5018" s="4"/>
      <c r="J5018" s="4"/>
      <c r="K5018" s="4">
        <v>231</v>
      </c>
      <c r="L5018" s="4">
        <v>12</v>
      </c>
      <c r="M5018" s="4">
        <v>3</v>
      </c>
      <c r="N5018" s="4" t="s">
        <v>3</v>
      </c>
      <c r="O5018" s="4">
        <v>2</v>
      </c>
      <c r="P5018" s="4"/>
      <c r="Q5018" s="4"/>
      <c r="R5018" s="4"/>
      <c r="S5018" s="4"/>
      <c r="T5018" s="4"/>
      <c r="U5018" s="4"/>
      <c r="V5018" s="4"/>
      <c r="W5018" s="4">
        <v>0</v>
      </c>
      <c r="X5018" s="4">
        <v>1</v>
      </c>
      <c r="Y5018" s="4">
        <v>0</v>
      </c>
      <c r="Z5018" s="4"/>
      <c r="AA5018" s="4"/>
      <c r="AB5018" s="4"/>
    </row>
    <row r="5019" spans="1:28" x14ac:dyDescent="0.25">
      <c r="A5019" s="4">
        <v>50</v>
      </c>
      <c r="B5019" s="4">
        <v>0</v>
      </c>
      <c r="C5019" s="4">
        <v>0</v>
      </c>
      <c r="D5019" s="4">
        <v>1</v>
      </c>
      <c r="E5019" s="4">
        <v>204</v>
      </c>
      <c r="F5019" s="4">
        <f>ROUND(Source!R5005,O5019)</f>
        <v>0</v>
      </c>
      <c r="G5019" s="4" t="s">
        <v>48</v>
      </c>
      <c r="H5019" s="4" t="s">
        <v>49</v>
      </c>
      <c r="I5019" s="4"/>
      <c r="J5019" s="4"/>
      <c r="K5019" s="4">
        <v>204</v>
      </c>
      <c r="L5019" s="4">
        <v>13</v>
      </c>
      <c r="M5019" s="4">
        <v>3</v>
      </c>
      <c r="N5019" s="4" t="s">
        <v>3</v>
      </c>
      <c r="O5019" s="4">
        <v>2</v>
      </c>
      <c r="P5019" s="4"/>
      <c r="Q5019" s="4"/>
      <c r="R5019" s="4"/>
      <c r="S5019" s="4"/>
      <c r="T5019" s="4"/>
      <c r="U5019" s="4"/>
      <c r="V5019" s="4"/>
      <c r="W5019" s="4">
        <v>0</v>
      </c>
      <c r="X5019" s="4">
        <v>1</v>
      </c>
      <c r="Y5019" s="4">
        <v>0</v>
      </c>
      <c r="Z5019" s="4"/>
      <c r="AA5019" s="4"/>
      <c r="AB5019" s="4"/>
    </row>
    <row r="5020" spans="1:28" x14ac:dyDescent="0.25">
      <c r="A5020" s="4">
        <v>50</v>
      </c>
      <c r="B5020" s="4">
        <v>0</v>
      </c>
      <c r="C5020" s="4">
        <v>0</v>
      </c>
      <c r="D5020" s="4">
        <v>1</v>
      </c>
      <c r="E5020" s="4">
        <v>205</v>
      </c>
      <c r="F5020" s="4">
        <f>ROUND(Source!S5005,O5020)</f>
        <v>0</v>
      </c>
      <c r="G5020" s="4" t="s">
        <v>50</v>
      </c>
      <c r="H5020" s="4" t="s">
        <v>51</v>
      </c>
      <c r="I5020" s="4"/>
      <c r="J5020" s="4"/>
      <c r="K5020" s="4">
        <v>205</v>
      </c>
      <c r="L5020" s="4">
        <v>14</v>
      </c>
      <c r="M5020" s="4">
        <v>3</v>
      </c>
      <c r="N5020" s="4" t="s">
        <v>3</v>
      </c>
      <c r="O5020" s="4">
        <v>2</v>
      </c>
      <c r="P5020" s="4"/>
      <c r="Q5020" s="4"/>
      <c r="R5020" s="4"/>
      <c r="S5020" s="4"/>
      <c r="T5020" s="4"/>
      <c r="U5020" s="4"/>
      <c r="V5020" s="4"/>
      <c r="W5020" s="4">
        <v>270125.44</v>
      </c>
      <c r="X5020" s="4">
        <v>1</v>
      </c>
      <c r="Y5020" s="4">
        <v>270125.44</v>
      </c>
      <c r="Z5020" s="4"/>
      <c r="AA5020" s="4"/>
      <c r="AB5020" s="4"/>
    </row>
    <row r="5021" spans="1:28" x14ac:dyDescent="0.25">
      <c r="A5021" s="4">
        <v>50</v>
      </c>
      <c r="B5021" s="4">
        <v>0</v>
      </c>
      <c r="C5021" s="4">
        <v>0</v>
      </c>
      <c r="D5021" s="4">
        <v>1</v>
      </c>
      <c r="E5021" s="4">
        <v>232</v>
      </c>
      <c r="F5021" s="4">
        <f>ROUND(Source!BC5005,O5021)</f>
        <v>0</v>
      </c>
      <c r="G5021" s="4" t="s">
        <v>52</v>
      </c>
      <c r="H5021" s="4" t="s">
        <v>53</v>
      </c>
      <c r="I5021" s="4"/>
      <c r="J5021" s="4"/>
      <c r="K5021" s="4">
        <v>232</v>
      </c>
      <c r="L5021" s="4">
        <v>15</v>
      </c>
      <c r="M5021" s="4">
        <v>3</v>
      </c>
      <c r="N5021" s="4" t="s">
        <v>3</v>
      </c>
      <c r="O5021" s="4">
        <v>2</v>
      </c>
      <c r="P5021" s="4"/>
      <c r="Q5021" s="4"/>
      <c r="R5021" s="4"/>
      <c r="S5021" s="4"/>
      <c r="T5021" s="4"/>
      <c r="U5021" s="4"/>
      <c r="V5021" s="4"/>
      <c r="W5021" s="4">
        <v>0</v>
      </c>
      <c r="X5021" s="4">
        <v>1</v>
      </c>
      <c r="Y5021" s="4">
        <v>0</v>
      </c>
      <c r="Z5021" s="4"/>
      <c r="AA5021" s="4"/>
      <c r="AB5021" s="4"/>
    </row>
    <row r="5022" spans="1:28" x14ac:dyDescent="0.25">
      <c r="A5022" s="4">
        <v>50</v>
      </c>
      <c r="B5022" s="4">
        <v>0</v>
      </c>
      <c r="C5022" s="4">
        <v>0</v>
      </c>
      <c r="D5022" s="4">
        <v>1</v>
      </c>
      <c r="E5022" s="4">
        <v>214</v>
      </c>
      <c r="F5022" s="4">
        <f>ROUND(Source!AS5005,O5022)</f>
        <v>0</v>
      </c>
      <c r="G5022" s="4" t="s">
        <v>54</v>
      </c>
      <c r="H5022" s="4" t="s">
        <v>55</v>
      </c>
      <c r="I5022" s="4"/>
      <c r="J5022" s="4"/>
      <c r="K5022" s="4">
        <v>214</v>
      </c>
      <c r="L5022" s="4">
        <v>16</v>
      </c>
      <c r="M5022" s="4">
        <v>3</v>
      </c>
      <c r="N5022" s="4" t="s">
        <v>3</v>
      </c>
      <c r="O5022" s="4">
        <v>2</v>
      </c>
      <c r="P5022" s="4"/>
      <c r="Q5022" s="4"/>
      <c r="R5022" s="4"/>
      <c r="S5022" s="4"/>
      <c r="T5022" s="4"/>
      <c r="U5022" s="4"/>
      <c r="V5022" s="4"/>
      <c r="W5022" s="4">
        <v>0</v>
      </c>
      <c r="X5022" s="4">
        <v>1</v>
      </c>
      <c r="Y5022" s="4">
        <v>0</v>
      </c>
      <c r="Z5022" s="4"/>
      <c r="AA5022" s="4"/>
      <c r="AB5022" s="4"/>
    </row>
    <row r="5023" spans="1:28" x14ac:dyDescent="0.25">
      <c r="A5023" s="4">
        <v>50</v>
      </c>
      <c r="B5023" s="4">
        <v>0</v>
      </c>
      <c r="C5023" s="4">
        <v>0</v>
      </c>
      <c r="D5023" s="4">
        <v>1</v>
      </c>
      <c r="E5023" s="4">
        <v>215</v>
      </c>
      <c r="F5023" s="4">
        <f>ROUND(Source!AT5005,O5023)</f>
        <v>0</v>
      </c>
      <c r="G5023" s="4" t="s">
        <v>56</v>
      </c>
      <c r="H5023" s="4" t="s">
        <v>57</v>
      </c>
      <c r="I5023" s="4"/>
      <c r="J5023" s="4"/>
      <c r="K5023" s="4">
        <v>215</v>
      </c>
      <c r="L5023" s="4">
        <v>17</v>
      </c>
      <c r="M5023" s="4">
        <v>3</v>
      </c>
      <c r="N5023" s="4" t="s">
        <v>3</v>
      </c>
      <c r="O5023" s="4">
        <v>2</v>
      </c>
      <c r="P5023" s="4"/>
      <c r="Q5023" s="4"/>
      <c r="R5023" s="4"/>
      <c r="S5023" s="4"/>
      <c r="T5023" s="4"/>
      <c r="U5023" s="4"/>
      <c r="V5023" s="4"/>
      <c r="W5023" s="4">
        <v>0</v>
      </c>
      <c r="X5023" s="4">
        <v>1</v>
      </c>
      <c r="Y5023" s="4">
        <v>0</v>
      </c>
      <c r="Z5023" s="4"/>
      <c r="AA5023" s="4"/>
      <c r="AB5023" s="4"/>
    </row>
    <row r="5024" spans="1:28" x14ac:dyDescent="0.25">
      <c r="A5024" s="4">
        <v>50</v>
      </c>
      <c r="B5024" s="4">
        <v>0</v>
      </c>
      <c r="C5024" s="4">
        <v>0</v>
      </c>
      <c r="D5024" s="4">
        <v>1</v>
      </c>
      <c r="E5024" s="4">
        <v>217</v>
      </c>
      <c r="F5024" s="4">
        <f>ROUND(Source!AU5005,O5024)</f>
        <v>0</v>
      </c>
      <c r="G5024" s="4" t="s">
        <v>58</v>
      </c>
      <c r="H5024" s="4" t="s">
        <v>59</v>
      </c>
      <c r="I5024" s="4"/>
      <c r="J5024" s="4"/>
      <c r="K5024" s="4">
        <v>217</v>
      </c>
      <c r="L5024" s="4">
        <v>18</v>
      </c>
      <c r="M5024" s="4">
        <v>3</v>
      </c>
      <c r="N5024" s="4" t="s">
        <v>3</v>
      </c>
      <c r="O5024" s="4">
        <v>2</v>
      </c>
      <c r="P5024" s="4"/>
      <c r="Q5024" s="4"/>
      <c r="R5024" s="4"/>
      <c r="S5024" s="4"/>
      <c r="T5024" s="4"/>
      <c r="U5024" s="4"/>
      <c r="V5024" s="4"/>
      <c r="W5024" s="4">
        <v>487966.75</v>
      </c>
      <c r="X5024" s="4">
        <v>1</v>
      </c>
      <c r="Y5024" s="4">
        <v>487966.75</v>
      </c>
      <c r="Z5024" s="4"/>
      <c r="AA5024" s="4"/>
      <c r="AB5024" s="4"/>
    </row>
    <row r="5025" spans="1:245" x14ac:dyDescent="0.25">
      <c r="A5025" s="4">
        <v>50</v>
      </c>
      <c r="B5025" s="4">
        <v>0</v>
      </c>
      <c r="C5025" s="4">
        <v>0</v>
      </c>
      <c r="D5025" s="4">
        <v>1</v>
      </c>
      <c r="E5025" s="4">
        <v>230</v>
      </c>
      <c r="F5025" s="4">
        <f>ROUND(Source!BA5005,O5025)</f>
        <v>0</v>
      </c>
      <c r="G5025" s="4" t="s">
        <v>60</v>
      </c>
      <c r="H5025" s="4" t="s">
        <v>61</v>
      </c>
      <c r="I5025" s="4"/>
      <c r="J5025" s="4"/>
      <c r="K5025" s="4">
        <v>230</v>
      </c>
      <c r="L5025" s="4">
        <v>19</v>
      </c>
      <c r="M5025" s="4">
        <v>3</v>
      </c>
      <c r="N5025" s="4" t="s">
        <v>3</v>
      </c>
      <c r="O5025" s="4">
        <v>2</v>
      </c>
      <c r="P5025" s="4"/>
      <c r="Q5025" s="4"/>
      <c r="R5025" s="4"/>
      <c r="S5025" s="4"/>
      <c r="T5025" s="4"/>
      <c r="U5025" s="4"/>
      <c r="V5025" s="4"/>
      <c r="W5025" s="4">
        <v>0</v>
      </c>
      <c r="X5025" s="4">
        <v>1</v>
      </c>
      <c r="Y5025" s="4">
        <v>0</v>
      </c>
      <c r="Z5025" s="4"/>
      <c r="AA5025" s="4"/>
      <c r="AB5025" s="4"/>
    </row>
    <row r="5026" spans="1:245" x14ac:dyDescent="0.25">
      <c r="A5026" s="4">
        <v>50</v>
      </c>
      <c r="B5026" s="4">
        <v>0</v>
      </c>
      <c r="C5026" s="4">
        <v>0</v>
      </c>
      <c r="D5026" s="4">
        <v>1</v>
      </c>
      <c r="E5026" s="4">
        <v>206</v>
      </c>
      <c r="F5026" s="4">
        <f>ROUND(Source!T5005,O5026)</f>
        <v>0</v>
      </c>
      <c r="G5026" s="4" t="s">
        <v>62</v>
      </c>
      <c r="H5026" s="4" t="s">
        <v>63</v>
      </c>
      <c r="I5026" s="4"/>
      <c r="J5026" s="4"/>
      <c r="K5026" s="4">
        <v>206</v>
      </c>
      <c r="L5026" s="4">
        <v>20</v>
      </c>
      <c r="M5026" s="4">
        <v>3</v>
      </c>
      <c r="N5026" s="4" t="s">
        <v>3</v>
      </c>
      <c r="O5026" s="4">
        <v>2</v>
      </c>
      <c r="P5026" s="4"/>
      <c r="Q5026" s="4"/>
      <c r="R5026" s="4"/>
      <c r="S5026" s="4"/>
      <c r="T5026" s="4"/>
      <c r="U5026" s="4"/>
      <c r="V5026" s="4"/>
      <c r="W5026" s="4">
        <v>0</v>
      </c>
      <c r="X5026" s="4">
        <v>1</v>
      </c>
      <c r="Y5026" s="4">
        <v>0</v>
      </c>
      <c r="Z5026" s="4"/>
      <c r="AA5026" s="4"/>
      <c r="AB5026" s="4"/>
    </row>
    <row r="5027" spans="1:245" x14ac:dyDescent="0.25">
      <c r="A5027" s="4">
        <v>50</v>
      </c>
      <c r="B5027" s="4">
        <v>0</v>
      </c>
      <c r="C5027" s="4">
        <v>0</v>
      </c>
      <c r="D5027" s="4">
        <v>1</v>
      </c>
      <c r="E5027" s="4">
        <v>207</v>
      </c>
      <c r="F5027" s="4">
        <f>Source!U5005</f>
        <v>0</v>
      </c>
      <c r="G5027" s="4" t="s">
        <v>64</v>
      </c>
      <c r="H5027" s="4" t="s">
        <v>65</v>
      </c>
      <c r="I5027" s="4"/>
      <c r="J5027" s="4"/>
      <c r="K5027" s="4">
        <v>207</v>
      </c>
      <c r="L5027" s="4">
        <v>21</v>
      </c>
      <c r="M5027" s="4">
        <v>3</v>
      </c>
      <c r="N5027" s="4" t="s">
        <v>3</v>
      </c>
      <c r="O5027" s="4">
        <v>-1</v>
      </c>
      <c r="P5027" s="4"/>
      <c r="Q5027" s="4"/>
      <c r="R5027" s="4"/>
      <c r="S5027" s="4"/>
      <c r="T5027" s="4"/>
      <c r="U5027" s="4"/>
      <c r="V5027" s="4"/>
      <c r="W5027" s="4">
        <v>380.64</v>
      </c>
      <c r="X5027" s="4">
        <v>1</v>
      </c>
      <c r="Y5027" s="4">
        <v>380.64</v>
      </c>
      <c r="Z5027" s="4"/>
      <c r="AA5027" s="4"/>
      <c r="AB5027" s="4"/>
    </row>
    <row r="5028" spans="1:245" x14ac:dyDescent="0.25">
      <c r="A5028" s="4">
        <v>50</v>
      </c>
      <c r="B5028" s="4">
        <v>0</v>
      </c>
      <c r="C5028" s="4">
        <v>0</v>
      </c>
      <c r="D5028" s="4">
        <v>1</v>
      </c>
      <c r="E5028" s="4">
        <v>208</v>
      </c>
      <c r="F5028" s="4">
        <f>Source!V5005</f>
        <v>0</v>
      </c>
      <c r="G5028" s="4" t="s">
        <v>66</v>
      </c>
      <c r="H5028" s="4" t="s">
        <v>67</v>
      </c>
      <c r="I5028" s="4"/>
      <c r="J5028" s="4"/>
      <c r="K5028" s="4">
        <v>208</v>
      </c>
      <c r="L5028" s="4">
        <v>22</v>
      </c>
      <c r="M5028" s="4">
        <v>3</v>
      </c>
      <c r="N5028" s="4" t="s">
        <v>3</v>
      </c>
      <c r="O5028" s="4">
        <v>-1</v>
      </c>
      <c r="P5028" s="4"/>
      <c r="Q5028" s="4"/>
      <c r="R5028" s="4"/>
      <c r="S5028" s="4"/>
      <c r="T5028" s="4"/>
      <c r="U5028" s="4"/>
      <c r="V5028" s="4"/>
      <c r="W5028" s="4">
        <v>0</v>
      </c>
      <c r="X5028" s="4">
        <v>1</v>
      </c>
      <c r="Y5028" s="4">
        <v>0</v>
      </c>
      <c r="Z5028" s="4"/>
      <c r="AA5028" s="4"/>
      <c r="AB5028" s="4"/>
    </row>
    <row r="5029" spans="1:245" x14ac:dyDescent="0.25">
      <c r="A5029" s="4">
        <v>50</v>
      </c>
      <c r="B5029" s="4">
        <v>0</v>
      </c>
      <c r="C5029" s="4">
        <v>0</v>
      </c>
      <c r="D5029" s="4">
        <v>1</v>
      </c>
      <c r="E5029" s="4">
        <v>209</v>
      </c>
      <c r="F5029" s="4">
        <f>ROUND(Source!W5005,O5029)</f>
        <v>0</v>
      </c>
      <c r="G5029" s="4" t="s">
        <v>68</v>
      </c>
      <c r="H5029" s="4" t="s">
        <v>69</v>
      </c>
      <c r="I5029" s="4"/>
      <c r="J5029" s="4"/>
      <c r="K5029" s="4">
        <v>209</v>
      </c>
      <c r="L5029" s="4">
        <v>23</v>
      </c>
      <c r="M5029" s="4">
        <v>3</v>
      </c>
      <c r="N5029" s="4" t="s">
        <v>3</v>
      </c>
      <c r="O5029" s="4">
        <v>2</v>
      </c>
      <c r="P5029" s="4"/>
      <c r="Q5029" s="4"/>
      <c r="R5029" s="4"/>
      <c r="S5029" s="4"/>
      <c r="T5029" s="4"/>
      <c r="U5029" s="4"/>
      <c r="V5029" s="4"/>
      <c r="W5029" s="4">
        <v>0</v>
      </c>
      <c r="X5029" s="4">
        <v>1</v>
      </c>
      <c r="Y5029" s="4">
        <v>0</v>
      </c>
      <c r="Z5029" s="4"/>
      <c r="AA5029" s="4"/>
      <c r="AB5029" s="4"/>
    </row>
    <row r="5030" spans="1:245" x14ac:dyDescent="0.25">
      <c r="A5030" s="4">
        <v>50</v>
      </c>
      <c r="B5030" s="4">
        <v>0</v>
      </c>
      <c r="C5030" s="4">
        <v>0</v>
      </c>
      <c r="D5030" s="4">
        <v>1</v>
      </c>
      <c r="E5030" s="4">
        <v>233</v>
      </c>
      <c r="F5030" s="4">
        <f>ROUND(Source!BD5005,O5030)</f>
        <v>0</v>
      </c>
      <c r="G5030" s="4" t="s">
        <v>70</v>
      </c>
      <c r="H5030" s="4" t="s">
        <v>71</v>
      </c>
      <c r="I5030" s="4"/>
      <c r="J5030" s="4"/>
      <c r="K5030" s="4">
        <v>233</v>
      </c>
      <c r="L5030" s="4">
        <v>24</v>
      </c>
      <c r="M5030" s="4">
        <v>3</v>
      </c>
      <c r="N5030" s="4" t="s">
        <v>3</v>
      </c>
      <c r="O5030" s="4">
        <v>2</v>
      </c>
      <c r="P5030" s="4"/>
      <c r="Q5030" s="4"/>
      <c r="R5030" s="4"/>
      <c r="S5030" s="4"/>
      <c r="T5030" s="4"/>
      <c r="U5030" s="4"/>
      <c r="V5030" s="4"/>
      <c r="W5030" s="4">
        <v>0</v>
      </c>
      <c r="X5030" s="4">
        <v>1</v>
      </c>
      <c r="Y5030" s="4">
        <v>0</v>
      </c>
      <c r="Z5030" s="4"/>
      <c r="AA5030" s="4"/>
      <c r="AB5030" s="4"/>
    </row>
    <row r="5031" spans="1:245" x14ac:dyDescent="0.25">
      <c r="A5031" s="4">
        <v>50</v>
      </c>
      <c r="B5031" s="4">
        <v>0</v>
      </c>
      <c r="C5031" s="4">
        <v>0</v>
      </c>
      <c r="D5031" s="4">
        <v>1</v>
      </c>
      <c r="E5031" s="4">
        <v>210</v>
      </c>
      <c r="F5031" s="4">
        <f>ROUND(Source!X5005,O5031)</f>
        <v>0</v>
      </c>
      <c r="G5031" s="4" t="s">
        <v>72</v>
      </c>
      <c r="H5031" s="4" t="s">
        <v>73</v>
      </c>
      <c r="I5031" s="4"/>
      <c r="J5031" s="4"/>
      <c r="K5031" s="4">
        <v>210</v>
      </c>
      <c r="L5031" s="4">
        <v>25</v>
      </c>
      <c r="M5031" s="4">
        <v>3</v>
      </c>
      <c r="N5031" s="4" t="s">
        <v>3</v>
      </c>
      <c r="O5031" s="4">
        <v>2</v>
      </c>
      <c r="P5031" s="4"/>
      <c r="Q5031" s="4"/>
      <c r="R5031" s="4"/>
      <c r="S5031" s="4"/>
      <c r="T5031" s="4"/>
      <c r="U5031" s="4"/>
      <c r="V5031" s="4"/>
      <c r="W5031" s="4">
        <v>189087.81</v>
      </c>
      <c r="X5031" s="4">
        <v>1</v>
      </c>
      <c r="Y5031" s="4">
        <v>189087.81</v>
      </c>
      <c r="Z5031" s="4"/>
      <c r="AA5031" s="4"/>
      <c r="AB5031" s="4"/>
    </row>
    <row r="5032" spans="1:245" x14ac:dyDescent="0.25">
      <c r="A5032" s="4">
        <v>50</v>
      </c>
      <c r="B5032" s="4">
        <v>0</v>
      </c>
      <c r="C5032" s="4">
        <v>0</v>
      </c>
      <c r="D5032" s="4">
        <v>1</v>
      </c>
      <c r="E5032" s="4">
        <v>211</v>
      </c>
      <c r="F5032" s="4">
        <f>ROUND(Source!Y5005,O5032)</f>
        <v>0</v>
      </c>
      <c r="G5032" s="4" t="s">
        <v>74</v>
      </c>
      <c r="H5032" s="4" t="s">
        <v>75</v>
      </c>
      <c r="I5032" s="4"/>
      <c r="J5032" s="4"/>
      <c r="K5032" s="4">
        <v>211</v>
      </c>
      <c r="L5032" s="4">
        <v>26</v>
      </c>
      <c r="M5032" s="4">
        <v>3</v>
      </c>
      <c r="N5032" s="4" t="s">
        <v>3</v>
      </c>
      <c r="O5032" s="4">
        <v>2</v>
      </c>
      <c r="P5032" s="4"/>
      <c r="Q5032" s="4"/>
      <c r="R5032" s="4"/>
      <c r="S5032" s="4"/>
      <c r="T5032" s="4"/>
      <c r="U5032" s="4"/>
      <c r="V5032" s="4"/>
      <c r="W5032" s="4">
        <v>27012.54</v>
      </c>
      <c r="X5032" s="4">
        <v>1</v>
      </c>
      <c r="Y5032" s="4">
        <v>27012.54</v>
      </c>
      <c r="Z5032" s="4"/>
      <c r="AA5032" s="4"/>
      <c r="AB5032" s="4"/>
    </row>
    <row r="5033" spans="1:245" x14ac:dyDescent="0.25">
      <c r="A5033" s="4">
        <v>50</v>
      </c>
      <c r="B5033" s="4">
        <v>0</v>
      </c>
      <c r="C5033" s="4">
        <v>0</v>
      </c>
      <c r="D5033" s="4">
        <v>1</v>
      </c>
      <c r="E5033" s="4">
        <v>224</v>
      </c>
      <c r="F5033" s="4">
        <f>ROUND(Source!AR5005,O5033)</f>
        <v>0</v>
      </c>
      <c r="G5033" s="4" t="s">
        <v>76</v>
      </c>
      <c r="H5033" s="4" t="s">
        <v>77</v>
      </c>
      <c r="I5033" s="4"/>
      <c r="J5033" s="4"/>
      <c r="K5033" s="4">
        <v>224</v>
      </c>
      <c r="L5033" s="4">
        <v>27</v>
      </c>
      <c r="M5033" s="4">
        <v>3</v>
      </c>
      <c r="N5033" s="4" t="s">
        <v>3</v>
      </c>
      <c r="O5033" s="4">
        <v>2</v>
      </c>
      <c r="P5033" s="4"/>
      <c r="Q5033" s="4"/>
      <c r="R5033" s="4"/>
      <c r="S5033" s="4"/>
      <c r="T5033" s="4"/>
      <c r="U5033" s="4"/>
      <c r="V5033" s="4"/>
      <c r="W5033" s="4">
        <v>487966.75</v>
      </c>
      <c r="X5033" s="4">
        <v>1</v>
      </c>
      <c r="Y5033" s="4">
        <v>487966.75</v>
      </c>
      <c r="Z5033" s="4"/>
      <c r="AA5033" s="4"/>
      <c r="AB5033" s="4"/>
    </row>
    <row r="5035" spans="1:245" x14ac:dyDescent="0.25">
      <c r="A5035" s="1">
        <v>5</v>
      </c>
      <c r="B5035" s="1">
        <v>1</v>
      </c>
      <c r="C5035" s="1"/>
      <c r="D5035" s="1">
        <f>ROW(A5045)</f>
        <v>5045</v>
      </c>
      <c r="E5035" s="1"/>
      <c r="F5035" s="1" t="s">
        <v>13</v>
      </c>
      <c r="G5035" s="1" t="s">
        <v>172</v>
      </c>
      <c r="H5035" s="1" t="s">
        <v>3</v>
      </c>
      <c r="I5035" s="1">
        <v>0</v>
      </c>
      <c r="J5035" s="1"/>
      <c r="K5035" s="1">
        <v>-1</v>
      </c>
      <c r="L5035" s="1"/>
      <c r="M5035" s="1" t="s">
        <v>3</v>
      </c>
      <c r="N5035" s="1"/>
      <c r="O5035" s="1"/>
      <c r="P5035" s="1"/>
      <c r="Q5035" s="1"/>
      <c r="R5035" s="1"/>
      <c r="S5035" s="1">
        <v>0</v>
      </c>
      <c r="T5035" s="1"/>
      <c r="U5035" s="1" t="s">
        <v>3</v>
      </c>
      <c r="V5035" s="1">
        <v>0</v>
      </c>
      <c r="W5035" s="1"/>
      <c r="X5035" s="1"/>
      <c r="Y5035" s="1"/>
      <c r="Z5035" s="1"/>
      <c r="AA5035" s="1"/>
      <c r="AB5035" s="1" t="s">
        <v>3</v>
      </c>
      <c r="AC5035" s="1" t="s">
        <v>3</v>
      </c>
      <c r="AD5035" s="1" t="s">
        <v>3</v>
      </c>
      <c r="AE5035" s="1" t="s">
        <v>3</v>
      </c>
      <c r="AF5035" s="1" t="s">
        <v>3</v>
      </c>
      <c r="AG5035" s="1" t="s">
        <v>3</v>
      </c>
      <c r="AH5035" s="1"/>
      <c r="AI5035" s="1"/>
      <c r="AJ5035" s="1"/>
      <c r="AK5035" s="1"/>
      <c r="AL5035" s="1"/>
      <c r="AM5035" s="1"/>
      <c r="AN5035" s="1"/>
      <c r="AO5035" s="1"/>
      <c r="AP5035" s="1" t="s">
        <v>3</v>
      </c>
      <c r="AQ5035" s="1" t="s">
        <v>3</v>
      </c>
      <c r="AR5035" s="1" t="s">
        <v>3</v>
      </c>
      <c r="AS5035" s="1"/>
      <c r="AT5035" s="1"/>
      <c r="AU5035" s="1"/>
      <c r="AV5035" s="1"/>
      <c r="AW5035" s="1"/>
      <c r="AX5035" s="1"/>
      <c r="AY5035" s="1"/>
      <c r="AZ5035" s="1" t="s">
        <v>3</v>
      </c>
      <c r="BA5035" s="1"/>
      <c r="BB5035" s="1" t="s">
        <v>3</v>
      </c>
      <c r="BC5035" s="1" t="s">
        <v>3</v>
      </c>
      <c r="BD5035" s="1" t="s">
        <v>3</v>
      </c>
      <c r="BE5035" s="1" t="s">
        <v>3</v>
      </c>
      <c r="BF5035" s="1" t="s">
        <v>3</v>
      </c>
      <c r="BG5035" s="1" t="s">
        <v>3</v>
      </c>
      <c r="BH5035" s="1" t="s">
        <v>3</v>
      </c>
      <c r="BI5035" s="1" t="s">
        <v>3</v>
      </c>
      <c r="BJ5035" s="1" t="s">
        <v>3</v>
      </c>
      <c r="BK5035" s="1" t="s">
        <v>3</v>
      </c>
      <c r="BL5035" s="1" t="s">
        <v>3</v>
      </c>
      <c r="BM5035" s="1" t="s">
        <v>3</v>
      </c>
      <c r="BN5035" s="1" t="s">
        <v>3</v>
      </c>
      <c r="BO5035" s="1" t="s">
        <v>3</v>
      </c>
      <c r="BP5035" s="1" t="s">
        <v>3</v>
      </c>
      <c r="BQ5035" s="1"/>
      <c r="BR5035" s="1"/>
      <c r="BS5035" s="1"/>
      <c r="BT5035" s="1"/>
      <c r="BU5035" s="1"/>
      <c r="BV5035" s="1"/>
      <c r="BW5035" s="1"/>
      <c r="BX5035" s="1">
        <v>0</v>
      </c>
      <c r="BY5035" s="1"/>
      <c r="BZ5035" s="1"/>
      <c r="CA5035" s="1"/>
      <c r="CB5035" s="1"/>
      <c r="CC5035" s="1"/>
      <c r="CD5035" s="1"/>
      <c r="CE5035" s="1"/>
      <c r="CF5035" s="1"/>
      <c r="CG5035" s="1"/>
      <c r="CH5035" s="1"/>
      <c r="CI5035" s="1"/>
      <c r="CJ5035" s="1">
        <v>0</v>
      </c>
    </row>
    <row r="5037" spans="1:245" x14ac:dyDescent="0.25">
      <c r="A5037" s="2">
        <v>52</v>
      </c>
      <c r="B5037" s="2">
        <f t="shared" ref="B5037:G5037" si="2329">B5045</f>
        <v>1</v>
      </c>
      <c r="C5037" s="2">
        <f t="shared" si="2329"/>
        <v>5</v>
      </c>
      <c r="D5037" s="2">
        <f t="shared" si="2329"/>
        <v>5035</v>
      </c>
      <c r="E5037" s="2">
        <f t="shared" si="2329"/>
        <v>0</v>
      </c>
      <c r="F5037" s="2" t="str">
        <f t="shared" si="2329"/>
        <v>Новый подраздел</v>
      </c>
      <c r="G5037" s="2" t="str">
        <f t="shared" si="2329"/>
        <v>СВН - Инженерные сооружения и коммуникации</v>
      </c>
      <c r="H5037" s="2"/>
      <c r="I5037" s="2"/>
      <c r="J5037" s="2"/>
      <c r="K5037" s="2"/>
      <c r="L5037" s="2"/>
      <c r="M5037" s="2"/>
      <c r="N5037" s="2"/>
      <c r="O5037" s="2">
        <f t="shared" ref="O5037:AT5037" si="2330">O5045</f>
        <v>0</v>
      </c>
      <c r="P5037" s="2">
        <f t="shared" si="2330"/>
        <v>0</v>
      </c>
      <c r="Q5037" s="2">
        <f t="shared" si="2330"/>
        <v>0</v>
      </c>
      <c r="R5037" s="2">
        <f t="shared" si="2330"/>
        <v>0</v>
      </c>
      <c r="S5037" s="2">
        <f t="shared" si="2330"/>
        <v>0</v>
      </c>
      <c r="T5037" s="2">
        <f t="shared" si="2330"/>
        <v>0</v>
      </c>
      <c r="U5037" s="2">
        <f t="shared" si="2330"/>
        <v>0</v>
      </c>
      <c r="V5037" s="2">
        <f t="shared" si="2330"/>
        <v>0</v>
      </c>
      <c r="W5037" s="2">
        <f t="shared" si="2330"/>
        <v>0</v>
      </c>
      <c r="X5037" s="2">
        <f t="shared" si="2330"/>
        <v>0</v>
      </c>
      <c r="Y5037" s="2">
        <f t="shared" si="2330"/>
        <v>0</v>
      </c>
      <c r="Z5037" s="2">
        <f t="shared" si="2330"/>
        <v>0</v>
      </c>
      <c r="AA5037" s="2">
        <f t="shared" si="2330"/>
        <v>0</v>
      </c>
      <c r="AB5037" s="2">
        <f t="shared" si="2330"/>
        <v>0</v>
      </c>
      <c r="AC5037" s="2">
        <f t="shared" si="2330"/>
        <v>0</v>
      </c>
      <c r="AD5037" s="2">
        <f t="shared" si="2330"/>
        <v>0</v>
      </c>
      <c r="AE5037" s="2">
        <f t="shared" si="2330"/>
        <v>0</v>
      </c>
      <c r="AF5037" s="2">
        <f t="shared" si="2330"/>
        <v>0</v>
      </c>
      <c r="AG5037" s="2">
        <f t="shared" si="2330"/>
        <v>0</v>
      </c>
      <c r="AH5037" s="2">
        <f t="shared" si="2330"/>
        <v>0</v>
      </c>
      <c r="AI5037" s="2">
        <f t="shared" si="2330"/>
        <v>0</v>
      </c>
      <c r="AJ5037" s="2">
        <f t="shared" si="2330"/>
        <v>0</v>
      </c>
      <c r="AK5037" s="2">
        <f t="shared" si="2330"/>
        <v>0</v>
      </c>
      <c r="AL5037" s="2">
        <f t="shared" si="2330"/>
        <v>0</v>
      </c>
      <c r="AM5037" s="2">
        <f t="shared" si="2330"/>
        <v>0</v>
      </c>
      <c r="AN5037" s="2">
        <f t="shared" si="2330"/>
        <v>0</v>
      </c>
      <c r="AO5037" s="2">
        <f t="shared" si="2330"/>
        <v>0</v>
      </c>
      <c r="AP5037" s="2">
        <f t="shared" si="2330"/>
        <v>0</v>
      </c>
      <c r="AQ5037" s="2">
        <f t="shared" si="2330"/>
        <v>0</v>
      </c>
      <c r="AR5037" s="2">
        <f t="shared" si="2330"/>
        <v>0</v>
      </c>
      <c r="AS5037" s="2">
        <f t="shared" si="2330"/>
        <v>0</v>
      </c>
      <c r="AT5037" s="2">
        <f t="shared" si="2330"/>
        <v>0</v>
      </c>
      <c r="AU5037" s="2">
        <f t="shared" ref="AU5037:BZ5037" si="2331">AU5045</f>
        <v>0</v>
      </c>
      <c r="AV5037" s="2">
        <f t="shared" si="2331"/>
        <v>0</v>
      </c>
      <c r="AW5037" s="2">
        <f t="shared" si="2331"/>
        <v>0</v>
      </c>
      <c r="AX5037" s="2">
        <f t="shared" si="2331"/>
        <v>0</v>
      </c>
      <c r="AY5037" s="2">
        <f t="shared" si="2331"/>
        <v>0</v>
      </c>
      <c r="AZ5037" s="2">
        <f t="shared" si="2331"/>
        <v>0</v>
      </c>
      <c r="BA5037" s="2">
        <f t="shared" si="2331"/>
        <v>0</v>
      </c>
      <c r="BB5037" s="2">
        <f t="shared" si="2331"/>
        <v>0</v>
      </c>
      <c r="BC5037" s="2">
        <f t="shared" si="2331"/>
        <v>0</v>
      </c>
      <c r="BD5037" s="2">
        <f t="shared" si="2331"/>
        <v>0</v>
      </c>
      <c r="BE5037" s="2">
        <f t="shared" si="2331"/>
        <v>0</v>
      </c>
      <c r="BF5037" s="2">
        <f t="shared" si="2331"/>
        <v>0</v>
      </c>
      <c r="BG5037" s="2">
        <f t="shared" si="2331"/>
        <v>0</v>
      </c>
      <c r="BH5037" s="2">
        <f t="shared" si="2331"/>
        <v>0</v>
      </c>
      <c r="BI5037" s="2">
        <f t="shared" si="2331"/>
        <v>0</v>
      </c>
      <c r="BJ5037" s="2">
        <f t="shared" si="2331"/>
        <v>0</v>
      </c>
      <c r="BK5037" s="2">
        <f t="shared" si="2331"/>
        <v>0</v>
      </c>
      <c r="BL5037" s="2">
        <f t="shared" si="2331"/>
        <v>0</v>
      </c>
      <c r="BM5037" s="2">
        <f t="shared" si="2331"/>
        <v>0</v>
      </c>
      <c r="BN5037" s="2">
        <f t="shared" si="2331"/>
        <v>0</v>
      </c>
      <c r="BO5037" s="2">
        <f t="shared" si="2331"/>
        <v>0</v>
      </c>
      <c r="BP5037" s="2">
        <f t="shared" si="2331"/>
        <v>0</v>
      </c>
      <c r="BQ5037" s="2">
        <f t="shared" si="2331"/>
        <v>0</v>
      </c>
      <c r="BR5037" s="2">
        <f t="shared" si="2331"/>
        <v>0</v>
      </c>
      <c r="BS5037" s="2">
        <f t="shared" si="2331"/>
        <v>0</v>
      </c>
      <c r="BT5037" s="2">
        <f t="shared" si="2331"/>
        <v>0</v>
      </c>
      <c r="BU5037" s="2">
        <f t="shared" si="2331"/>
        <v>0</v>
      </c>
      <c r="BV5037" s="2">
        <f t="shared" si="2331"/>
        <v>0</v>
      </c>
      <c r="BW5037" s="2">
        <f t="shared" si="2331"/>
        <v>0</v>
      </c>
      <c r="BX5037" s="2">
        <f t="shared" si="2331"/>
        <v>0</v>
      </c>
      <c r="BY5037" s="2">
        <f t="shared" si="2331"/>
        <v>0</v>
      </c>
      <c r="BZ5037" s="2">
        <f t="shared" si="2331"/>
        <v>0</v>
      </c>
      <c r="CA5037" s="2">
        <f t="shared" ref="CA5037:DF5037" si="2332">CA5045</f>
        <v>0</v>
      </c>
      <c r="CB5037" s="2">
        <f t="shared" si="2332"/>
        <v>0</v>
      </c>
      <c r="CC5037" s="2">
        <f t="shared" si="2332"/>
        <v>0</v>
      </c>
      <c r="CD5037" s="2">
        <f t="shared" si="2332"/>
        <v>0</v>
      </c>
      <c r="CE5037" s="2">
        <f t="shared" si="2332"/>
        <v>0</v>
      </c>
      <c r="CF5037" s="2">
        <f t="shared" si="2332"/>
        <v>0</v>
      </c>
      <c r="CG5037" s="2">
        <f t="shared" si="2332"/>
        <v>0</v>
      </c>
      <c r="CH5037" s="2">
        <f t="shared" si="2332"/>
        <v>0</v>
      </c>
      <c r="CI5037" s="2">
        <f t="shared" si="2332"/>
        <v>0</v>
      </c>
      <c r="CJ5037" s="2">
        <f t="shared" si="2332"/>
        <v>0</v>
      </c>
      <c r="CK5037" s="2">
        <f t="shared" si="2332"/>
        <v>0</v>
      </c>
      <c r="CL5037" s="2">
        <f t="shared" si="2332"/>
        <v>0</v>
      </c>
      <c r="CM5037" s="2">
        <f t="shared" si="2332"/>
        <v>0</v>
      </c>
      <c r="CN5037" s="2">
        <f t="shared" si="2332"/>
        <v>0</v>
      </c>
      <c r="CO5037" s="2">
        <f t="shared" si="2332"/>
        <v>0</v>
      </c>
      <c r="CP5037" s="2">
        <f t="shared" si="2332"/>
        <v>0</v>
      </c>
      <c r="CQ5037" s="2">
        <f t="shared" si="2332"/>
        <v>0</v>
      </c>
      <c r="CR5037" s="2">
        <f t="shared" si="2332"/>
        <v>0</v>
      </c>
      <c r="CS5037" s="2">
        <f t="shared" si="2332"/>
        <v>0</v>
      </c>
      <c r="CT5037" s="2">
        <f t="shared" si="2332"/>
        <v>0</v>
      </c>
      <c r="CU5037" s="2">
        <f t="shared" si="2332"/>
        <v>0</v>
      </c>
      <c r="CV5037" s="2">
        <f t="shared" si="2332"/>
        <v>0</v>
      </c>
      <c r="CW5037" s="2">
        <f t="shared" si="2332"/>
        <v>0</v>
      </c>
      <c r="CX5037" s="2">
        <f t="shared" si="2332"/>
        <v>0</v>
      </c>
      <c r="CY5037" s="2">
        <f t="shared" si="2332"/>
        <v>0</v>
      </c>
      <c r="CZ5037" s="2">
        <f t="shared" si="2332"/>
        <v>0</v>
      </c>
      <c r="DA5037" s="2">
        <f t="shared" si="2332"/>
        <v>0</v>
      </c>
      <c r="DB5037" s="2">
        <f t="shared" si="2332"/>
        <v>0</v>
      </c>
      <c r="DC5037" s="2">
        <f t="shared" si="2332"/>
        <v>0</v>
      </c>
      <c r="DD5037" s="2">
        <f t="shared" si="2332"/>
        <v>0</v>
      </c>
      <c r="DE5037" s="2">
        <f t="shared" si="2332"/>
        <v>0</v>
      </c>
      <c r="DF5037" s="2">
        <f t="shared" si="2332"/>
        <v>0</v>
      </c>
      <c r="DG5037" s="3">
        <f t="shared" ref="DG5037:EL5037" si="2333">DG5045</f>
        <v>0</v>
      </c>
      <c r="DH5037" s="3">
        <f t="shared" si="2333"/>
        <v>0</v>
      </c>
      <c r="DI5037" s="3">
        <f t="shared" si="2333"/>
        <v>0</v>
      </c>
      <c r="DJ5037" s="3">
        <f t="shared" si="2333"/>
        <v>0</v>
      </c>
      <c r="DK5037" s="3">
        <f t="shared" si="2333"/>
        <v>0</v>
      </c>
      <c r="DL5037" s="3">
        <f t="shared" si="2333"/>
        <v>0</v>
      </c>
      <c r="DM5037" s="3">
        <f t="shared" si="2333"/>
        <v>0</v>
      </c>
      <c r="DN5037" s="3">
        <f t="shared" si="2333"/>
        <v>0</v>
      </c>
      <c r="DO5037" s="3">
        <f t="shared" si="2333"/>
        <v>0</v>
      </c>
      <c r="DP5037" s="3">
        <f t="shared" si="2333"/>
        <v>0</v>
      </c>
      <c r="DQ5037" s="3">
        <f t="shared" si="2333"/>
        <v>0</v>
      </c>
      <c r="DR5037" s="3">
        <f t="shared" si="2333"/>
        <v>0</v>
      </c>
      <c r="DS5037" s="3">
        <f t="shared" si="2333"/>
        <v>0</v>
      </c>
      <c r="DT5037" s="3">
        <f t="shared" si="2333"/>
        <v>0</v>
      </c>
      <c r="DU5037" s="3">
        <f t="shared" si="2333"/>
        <v>0</v>
      </c>
      <c r="DV5037" s="3">
        <f t="shared" si="2333"/>
        <v>0</v>
      </c>
      <c r="DW5037" s="3">
        <f t="shared" si="2333"/>
        <v>0</v>
      </c>
      <c r="DX5037" s="3">
        <f t="shared" si="2333"/>
        <v>0</v>
      </c>
      <c r="DY5037" s="3">
        <f t="shared" si="2333"/>
        <v>0</v>
      </c>
      <c r="DZ5037" s="3">
        <f t="shared" si="2333"/>
        <v>0</v>
      </c>
      <c r="EA5037" s="3">
        <f t="shared" si="2333"/>
        <v>0</v>
      </c>
      <c r="EB5037" s="3">
        <f t="shared" si="2333"/>
        <v>0</v>
      </c>
      <c r="EC5037" s="3">
        <f t="shared" si="2333"/>
        <v>0</v>
      </c>
      <c r="ED5037" s="3">
        <f t="shared" si="2333"/>
        <v>0</v>
      </c>
      <c r="EE5037" s="3">
        <f t="shared" si="2333"/>
        <v>0</v>
      </c>
      <c r="EF5037" s="3">
        <f t="shared" si="2333"/>
        <v>0</v>
      </c>
      <c r="EG5037" s="3">
        <f t="shared" si="2333"/>
        <v>0</v>
      </c>
      <c r="EH5037" s="3">
        <f t="shared" si="2333"/>
        <v>0</v>
      </c>
      <c r="EI5037" s="3">
        <f t="shared" si="2333"/>
        <v>0</v>
      </c>
      <c r="EJ5037" s="3">
        <f t="shared" si="2333"/>
        <v>0</v>
      </c>
      <c r="EK5037" s="3">
        <f t="shared" si="2333"/>
        <v>0</v>
      </c>
      <c r="EL5037" s="3">
        <f t="shared" si="2333"/>
        <v>0</v>
      </c>
      <c r="EM5037" s="3">
        <f t="shared" ref="EM5037:FR5037" si="2334">EM5045</f>
        <v>0</v>
      </c>
      <c r="EN5037" s="3">
        <f t="shared" si="2334"/>
        <v>0</v>
      </c>
      <c r="EO5037" s="3">
        <f t="shared" si="2334"/>
        <v>0</v>
      </c>
      <c r="EP5037" s="3">
        <f t="shared" si="2334"/>
        <v>0</v>
      </c>
      <c r="EQ5037" s="3">
        <f t="shared" si="2334"/>
        <v>0</v>
      </c>
      <c r="ER5037" s="3">
        <f t="shared" si="2334"/>
        <v>0</v>
      </c>
      <c r="ES5037" s="3">
        <f t="shared" si="2334"/>
        <v>0</v>
      </c>
      <c r="ET5037" s="3">
        <f t="shared" si="2334"/>
        <v>0</v>
      </c>
      <c r="EU5037" s="3">
        <f t="shared" si="2334"/>
        <v>0</v>
      </c>
      <c r="EV5037" s="3">
        <f t="shared" si="2334"/>
        <v>0</v>
      </c>
      <c r="EW5037" s="3">
        <f t="shared" si="2334"/>
        <v>0</v>
      </c>
      <c r="EX5037" s="3">
        <f t="shared" si="2334"/>
        <v>0</v>
      </c>
      <c r="EY5037" s="3">
        <f t="shared" si="2334"/>
        <v>0</v>
      </c>
      <c r="EZ5037" s="3">
        <f t="shared" si="2334"/>
        <v>0</v>
      </c>
      <c r="FA5037" s="3">
        <f t="shared" si="2334"/>
        <v>0</v>
      </c>
      <c r="FB5037" s="3">
        <f t="shared" si="2334"/>
        <v>0</v>
      </c>
      <c r="FC5037" s="3">
        <f t="shared" si="2334"/>
        <v>0</v>
      </c>
      <c r="FD5037" s="3">
        <f t="shared" si="2334"/>
        <v>0</v>
      </c>
      <c r="FE5037" s="3">
        <f t="shared" si="2334"/>
        <v>0</v>
      </c>
      <c r="FF5037" s="3">
        <f t="shared" si="2334"/>
        <v>0</v>
      </c>
      <c r="FG5037" s="3">
        <f t="shared" si="2334"/>
        <v>0</v>
      </c>
      <c r="FH5037" s="3">
        <f t="shared" si="2334"/>
        <v>0</v>
      </c>
      <c r="FI5037" s="3">
        <f t="shared" si="2334"/>
        <v>0</v>
      </c>
      <c r="FJ5037" s="3">
        <f t="shared" si="2334"/>
        <v>0</v>
      </c>
      <c r="FK5037" s="3">
        <f t="shared" si="2334"/>
        <v>0</v>
      </c>
      <c r="FL5037" s="3">
        <f t="shared" si="2334"/>
        <v>0</v>
      </c>
      <c r="FM5037" s="3">
        <f t="shared" si="2334"/>
        <v>0</v>
      </c>
      <c r="FN5037" s="3">
        <f t="shared" si="2334"/>
        <v>0</v>
      </c>
      <c r="FO5037" s="3">
        <f t="shared" si="2334"/>
        <v>0</v>
      </c>
      <c r="FP5037" s="3">
        <f t="shared" si="2334"/>
        <v>0</v>
      </c>
      <c r="FQ5037" s="3">
        <f t="shared" si="2334"/>
        <v>0</v>
      </c>
      <c r="FR5037" s="3">
        <f t="shared" si="2334"/>
        <v>0</v>
      </c>
      <c r="FS5037" s="3">
        <f t="shared" ref="FS5037:GX5037" si="2335">FS5045</f>
        <v>0</v>
      </c>
      <c r="FT5037" s="3">
        <f t="shared" si="2335"/>
        <v>0</v>
      </c>
      <c r="FU5037" s="3">
        <f t="shared" si="2335"/>
        <v>0</v>
      </c>
      <c r="FV5037" s="3">
        <f t="shared" si="2335"/>
        <v>0</v>
      </c>
      <c r="FW5037" s="3">
        <f t="shared" si="2335"/>
        <v>0</v>
      </c>
      <c r="FX5037" s="3">
        <f t="shared" si="2335"/>
        <v>0</v>
      </c>
      <c r="FY5037" s="3">
        <f t="shared" si="2335"/>
        <v>0</v>
      </c>
      <c r="FZ5037" s="3">
        <f t="shared" si="2335"/>
        <v>0</v>
      </c>
      <c r="GA5037" s="3">
        <f t="shared" si="2335"/>
        <v>0</v>
      </c>
      <c r="GB5037" s="3">
        <f t="shared" si="2335"/>
        <v>0</v>
      </c>
      <c r="GC5037" s="3">
        <f t="shared" si="2335"/>
        <v>0</v>
      </c>
      <c r="GD5037" s="3">
        <f t="shared" si="2335"/>
        <v>0</v>
      </c>
      <c r="GE5037" s="3">
        <f t="shared" si="2335"/>
        <v>0</v>
      </c>
      <c r="GF5037" s="3">
        <f t="shared" si="2335"/>
        <v>0</v>
      </c>
      <c r="GG5037" s="3">
        <f t="shared" si="2335"/>
        <v>0</v>
      </c>
      <c r="GH5037" s="3">
        <f t="shared" si="2335"/>
        <v>0</v>
      </c>
      <c r="GI5037" s="3">
        <f t="shared" si="2335"/>
        <v>0</v>
      </c>
      <c r="GJ5037" s="3">
        <f t="shared" si="2335"/>
        <v>0</v>
      </c>
      <c r="GK5037" s="3">
        <f t="shared" si="2335"/>
        <v>0</v>
      </c>
      <c r="GL5037" s="3">
        <f t="shared" si="2335"/>
        <v>0</v>
      </c>
      <c r="GM5037" s="3">
        <f t="shared" si="2335"/>
        <v>0</v>
      </c>
      <c r="GN5037" s="3">
        <f t="shared" si="2335"/>
        <v>0</v>
      </c>
      <c r="GO5037" s="3">
        <f t="shared" si="2335"/>
        <v>0</v>
      </c>
      <c r="GP5037" s="3">
        <f t="shared" si="2335"/>
        <v>0</v>
      </c>
      <c r="GQ5037" s="3">
        <f t="shared" si="2335"/>
        <v>0</v>
      </c>
      <c r="GR5037" s="3">
        <f t="shared" si="2335"/>
        <v>0</v>
      </c>
      <c r="GS5037" s="3">
        <f t="shared" si="2335"/>
        <v>0</v>
      </c>
      <c r="GT5037" s="3">
        <f t="shared" si="2335"/>
        <v>0</v>
      </c>
      <c r="GU5037" s="3">
        <f t="shared" si="2335"/>
        <v>0</v>
      </c>
      <c r="GV5037" s="3">
        <f t="shared" si="2335"/>
        <v>0</v>
      </c>
      <c r="GW5037" s="3">
        <f t="shared" si="2335"/>
        <v>0</v>
      </c>
      <c r="GX5037" s="3">
        <f t="shared" si="2335"/>
        <v>0</v>
      </c>
    </row>
    <row r="5039" spans="1:245" x14ac:dyDescent="0.25">
      <c r="A5039">
        <v>17</v>
      </c>
      <c r="B5039">
        <v>1</v>
      </c>
      <c r="D5039">
        <f>ROW(EtalonRes!A602)</f>
        <v>602</v>
      </c>
      <c r="E5039" t="s">
        <v>613</v>
      </c>
      <c r="F5039" t="s">
        <v>84</v>
      </c>
      <c r="G5039" t="s">
        <v>85</v>
      </c>
      <c r="H5039" t="s">
        <v>18</v>
      </c>
      <c r="I5039">
        <v>0</v>
      </c>
      <c r="J5039">
        <v>0</v>
      </c>
      <c r="K5039">
        <v>0</v>
      </c>
      <c r="O5039">
        <f>ROUND(CP5039,2)</f>
        <v>0</v>
      </c>
      <c r="P5039">
        <f>ROUND(CQ5039*I5039,2)</f>
        <v>0</v>
      </c>
      <c r="Q5039">
        <f>ROUND(CR5039*I5039,2)</f>
        <v>0</v>
      </c>
      <c r="R5039">
        <f>ROUND(CS5039*I5039,2)</f>
        <v>0</v>
      </c>
      <c r="S5039">
        <f>ROUND(CT5039*I5039,2)</f>
        <v>0</v>
      </c>
      <c r="T5039">
        <f>ROUND(CU5039*I5039,2)</f>
        <v>0</v>
      </c>
      <c r="U5039">
        <f>CV5039*I5039</f>
        <v>0</v>
      </c>
      <c r="V5039">
        <f>CW5039*I5039</f>
        <v>0</v>
      </c>
      <c r="W5039">
        <f>ROUND(CX5039*I5039,2)</f>
        <v>0</v>
      </c>
      <c r="X5039">
        <f t="shared" ref="X5039:Y5043" si="2336">ROUND(CY5039,2)</f>
        <v>0</v>
      </c>
      <c r="Y5039">
        <f t="shared" si="2336"/>
        <v>0</v>
      </c>
      <c r="AA5039">
        <v>288585831</v>
      </c>
      <c r="AB5039">
        <f>ROUND((AC5039+AD5039+AF5039),6)</f>
        <v>990.76</v>
      </c>
      <c r="AC5039">
        <f>ROUND(((ES5039*4)),6)</f>
        <v>0</v>
      </c>
      <c r="AD5039">
        <f>ROUND(((((ET5039*4))-((EU5039*4)))+AE5039),6)</f>
        <v>0</v>
      </c>
      <c r="AE5039">
        <f>ROUND(((EU5039*4)),6)</f>
        <v>0</v>
      </c>
      <c r="AF5039">
        <f>ROUND(((EV5039*4)),6)</f>
        <v>990.76</v>
      </c>
      <c r="AG5039">
        <f>ROUND((AP5039),6)</f>
        <v>0</v>
      </c>
      <c r="AH5039">
        <f>((EW5039*4))</f>
        <v>1</v>
      </c>
      <c r="AI5039">
        <f>((EX5039*4))</f>
        <v>0</v>
      </c>
      <c r="AJ5039">
        <f>(AS5039)</f>
        <v>0</v>
      </c>
      <c r="AK5039">
        <v>247.69</v>
      </c>
      <c r="AL5039">
        <v>0</v>
      </c>
      <c r="AM5039">
        <v>0</v>
      </c>
      <c r="AN5039">
        <v>0</v>
      </c>
      <c r="AO5039">
        <v>247.69</v>
      </c>
      <c r="AP5039">
        <v>0</v>
      </c>
      <c r="AQ5039">
        <v>0.25</v>
      </c>
      <c r="AR5039">
        <v>0</v>
      </c>
      <c r="AS5039">
        <v>0</v>
      </c>
      <c r="AT5039">
        <v>70</v>
      </c>
      <c r="AU5039">
        <v>10</v>
      </c>
      <c r="AV5039">
        <v>1</v>
      </c>
      <c r="AW5039">
        <v>1</v>
      </c>
      <c r="AZ5039">
        <v>1</v>
      </c>
      <c r="BA5039">
        <v>1</v>
      </c>
      <c r="BB5039">
        <v>1</v>
      </c>
      <c r="BC5039">
        <v>1</v>
      </c>
      <c r="BD5039" t="s">
        <v>3</v>
      </c>
      <c r="BE5039" t="s">
        <v>3</v>
      </c>
      <c r="BF5039" t="s">
        <v>3</v>
      </c>
      <c r="BG5039" t="s">
        <v>3</v>
      </c>
      <c r="BH5039">
        <v>0</v>
      </c>
      <c r="BI5039">
        <v>4</v>
      </c>
      <c r="BJ5039" t="s">
        <v>86</v>
      </c>
      <c r="BM5039">
        <v>0</v>
      </c>
      <c r="BN5039">
        <v>284416172</v>
      </c>
      <c r="BO5039" t="s">
        <v>3</v>
      </c>
      <c r="BP5039">
        <v>0</v>
      </c>
      <c r="BQ5039">
        <v>1</v>
      </c>
      <c r="BR5039">
        <v>0</v>
      </c>
      <c r="BS5039">
        <v>1</v>
      </c>
      <c r="BT5039">
        <v>1</v>
      </c>
      <c r="BU5039">
        <v>1</v>
      </c>
      <c r="BV5039">
        <v>1</v>
      </c>
      <c r="BW5039">
        <v>1</v>
      </c>
      <c r="BX5039">
        <v>1</v>
      </c>
      <c r="BY5039" t="s">
        <v>3</v>
      </c>
      <c r="BZ5039">
        <v>70</v>
      </c>
      <c r="CA5039">
        <v>10</v>
      </c>
      <c r="CB5039" t="s">
        <v>3</v>
      </c>
      <c r="CE5039">
        <v>0</v>
      </c>
      <c r="CF5039">
        <v>0</v>
      </c>
      <c r="CG5039">
        <v>0</v>
      </c>
      <c r="CM5039">
        <v>0</v>
      </c>
      <c r="CN5039" t="s">
        <v>3</v>
      </c>
      <c r="CO5039">
        <v>0</v>
      </c>
      <c r="CP5039">
        <f>(P5039+Q5039+S5039)</f>
        <v>0</v>
      </c>
      <c r="CQ5039">
        <f>(AC5039*BC5039*AW5039)</f>
        <v>0</v>
      </c>
      <c r="CR5039">
        <f>(((((ET5039*4))*BB5039-((EU5039*4))*BS5039)+AE5039*BS5039)*AV5039)</f>
        <v>0</v>
      </c>
      <c r="CS5039">
        <f>(AE5039*BS5039*AV5039)</f>
        <v>0</v>
      </c>
      <c r="CT5039">
        <f>(AF5039*BA5039*AV5039)</f>
        <v>990.76</v>
      </c>
      <c r="CU5039">
        <f>AG5039</f>
        <v>0</v>
      </c>
      <c r="CV5039">
        <f>(AH5039*AV5039)</f>
        <v>1</v>
      </c>
      <c r="CW5039">
        <f t="shared" ref="CW5039:CX5043" si="2337">AI5039</f>
        <v>0</v>
      </c>
      <c r="CX5039">
        <f t="shared" si="2337"/>
        <v>0</v>
      </c>
      <c r="CY5039">
        <f>((S5039*BZ5039)/100)</f>
        <v>0</v>
      </c>
      <c r="CZ5039">
        <f>((S5039*CA5039)/100)</f>
        <v>0</v>
      </c>
      <c r="DC5039" t="s">
        <v>3</v>
      </c>
      <c r="DD5039" t="s">
        <v>20</v>
      </c>
      <c r="DE5039" t="s">
        <v>20</v>
      </c>
      <c r="DF5039" t="s">
        <v>20</v>
      </c>
      <c r="DG5039" t="s">
        <v>20</v>
      </c>
      <c r="DH5039" t="s">
        <v>3</v>
      </c>
      <c r="DI5039" t="s">
        <v>20</v>
      </c>
      <c r="DJ5039" t="s">
        <v>20</v>
      </c>
      <c r="DK5039" t="s">
        <v>3</v>
      </c>
      <c r="DL5039" t="s">
        <v>3</v>
      </c>
      <c r="DM5039" t="s">
        <v>3</v>
      </c>
      <c r="DN5039">
        <v>0</v>
      </c>
      <c r="DO5039">
        <v>0</v>
      </c>
      <c r="DP5039">
        <v>1</v>
      </c>
      <c r="DQ5039">
        <v>1</v>
      </c>
      <c r="DU5039">
        <v>1010</v>
      </c>
      <c r="DV5039" t="s">
        <v>18</v>
      </c>
      <c r="DW5039" t="s">
        <v>18</v>
      </c>
      <c r="DX5039">
        <v>1</v>
      </c>
      <c r="DZ5039" t="s">
        <v>3</v>
      </c>
      <c r="EA5039" t="s">
        <v>3</v>
      </c>
      <c r="EB5039" t="s">
        <v>3</v>
      </c>
      <c r="EC5039" t="s">
        <v>3</v>
      </c>
      <c r="EE5039">
        <v>284416175</v>
      </c>
      <c r="EF5039">
        <v>1</v>
      </c>
      <c r="EG5039" t="s">
        <v>21</v>
      </c>
      <c r="EH5039">
        <v>0</v>
      </c>
      <c r="EI5039" t="s">
        <v>3</v>
      </c>
      <c r="EJ5039">
        <v>4</v>
      </c>
      <c r="EK5039">
        <v>0</v>
      </c>
      <c r="EL5039" t="s">
        <v>22</v>
      </c>
      <c r="EM5039" t="s">
        <v>23</v>
      </c>
      <c r="EO5039" t="s">
        <v>3</v>
      </c>
      <c r="EQ5039">
        <v>2228224</v>
      </c>
      <c r="ER5039">
        <v>247.69</v>
      </c>
      <c r="ES5039">
        <v>0</v>
      </c>
      <c r="ET5039">
        <v>0</v>
      </c>
      <c r="EU5039">
        <v>0</v>
      </c>
      <c r="EV5039">
        <v>247.69</v>
      </c>
      <c r="EW5039">
        <v>0.25</v>
      </c>
      <c r="EX5039">
        <v>0</v>
      </c>
      <c r="EY5039">
        <v>0</v>
      </c>
      <c r="FQ5039">
        <v>0</v>
      </c>
      <c r="FR5039">
        <v>0</v>
      </c>
      <c r="FS5039">
        <v>0</v>
      </c>
      <c r="FX5039">
        <v>70</v>
      </c>
      <c r="FY5039">
        <v>10</v>
      </c>
      <c r="GA5039" t="s">
        <v>3</v>
      </c>
      <c r="GD5039">
        <v>0</v>
      </c>
      <c r="GF5039">
        <v>412660737</v>
      </c>
      <c r="GG5039">
        <v>2</v>
      </c>
      <c r="GH5039">
        <v>1</v>
      </c>
      <c r="GI5039">
        <v>-2</v>
      </c>
      <c r="GJ5039">
        <v>0</v>
      </c>
      <c r="GK5039">
        <f>ROUND(R5039*(R12)/100,2)</f>
        <v>0</v>
      </c>
      <c r="GL5039">
        <f>ROUND(IF(AND(BH5039=3,BI5039=3,FS5039&lt;&gt;0),P5039,0),2)</f>
        <v>0</v>
      </c>
      <c r="GM5039">
        <f>ROUND(O5039+X5039+Y5039+GK5039,2)+GX5039</f>
        <v>0</v>
      </c>
      <c r="GN5039">
        <f>IF(OR(BI5039=0,BI5039=1),GM5039-GX5039,0)</f>
        <v>0</v>
      </c>
      <c r="GO5039">
        <f>IF(BI5039=2,GM5039-GX5039,0)</f>
        <v>0</v>
      </c>
      <c r="GP5039">
        <f>IF(BI5039=4,GM5039-GX5039,0)</f>
        <v>0</v>
      </c>
      <c r="GR5039">
        <v>0</v>
      </c>
      <c r="GS5039">
        <v>0</v>
      </c>
      <c r="GT5039">
        <v>0</v>
      </c>
      <c r="GU5039" t="s">
        <v>3</v>
      </c>
      <c r="GV5039">
        <f>ROUND((GT5039),6)</f>
        <v>0</v>
      </c>
      <c r="GW5039">
        <v>1</v>
      </c>
      <c r="GX5039">
        <f>ROUND(HC5039*I5039,2)</f>
        <v>0</v>
      </c>
      <c r="HA5039">
        <v>0</v>
      </c>
      <c r="HB5039">
        <v>0</v>
      </c>
      <c r="HC5039">
        <f>GV5039*GW5039</f>
        <v>0</v>
      </c>
      <c r="HE5039" t="s">
        <v>3</v>
      </c>
      <c r="HF5039" t="s">
        <v>3</v>
      </c>
      <c r="HM5039" t="s">
        <v>3</v>
      </c>
      <c r="HN5039" t="s">
        <v>3</v>
      </c>
      <c r="HO5039" t="s">
        <v>3</v>
      </c>
      <c r="HP5039" t="s">
        <v>3</v>
      </c>
      <c r="HQ5039" t="s">
        <v>3</v>
      </c>
      <c r="HS5039">
        <v>0</v>
      </c>
      <c r="IK5039">
        <v>0</v>
      </c>
    </row>
    <row r="5040" spans="1:245" x14ac:dyDescent="0.25">
      <c r="A5040">
        <v>17</v>
      </c>
      <c r="B5040">
        <v>1</v>
      </c>
      <c r="D5040">
        <f>ROW(EtalonRes!A603)</f>
        <v>603</v>
      </c>
      <c r="E5040" t="s">
        <v>614</v>
      </c>
      <c r="F5040" t="s">
        <v>80</v>
      </c>
      <c r="G5040" t="s">
        <v>81</v>
      </c>
      <c r="H5040" t="s">
        <v>18</v>
      </c>
      <c r="I5040">
        <v>0</v>
      </c>
      <c r="J5040">
        <v>0</v>
      </c>
      <c r="K5040">
        <v>0</v>
      </c>
      <c r="O5040">
        <f>ROUND(CP5040,2)</f>
        <v>0</v>
      </c>
      <c r="P5040">
        <f>ROUND(CQ5040*I5040,2)</f>
        <v>0</v>
      </c>
      <c r="Q5040">
        <f>ROUND(CR5040*I5040,2)</f>
        <v>0</v>
      </c>
      <c r="R5040">
        <f>ROUND(CS5040*I5040,2)</f>
        <v>0</v>
      </c>
      <c r="S5040">
        <f>ROUND(CT5040*I5040,2)</f>
        <v>0</v>
      </c>
      <c r="T5040">
        <f>ROUND(CU5040*I5040,2)</f>
        <v>0</v>
      </c>
      <c r="U5040">
        <f>CV5040*I5040</f>
        <v>0</v>
      </c>
      <c r="V5040">
        <f>CW5040*I5040</f>
        <v>0</v>
      </c>
      <c r="W5040">
        <f>ROUND(CX5040*I5040,2)</f>
        <v>0</v>
      </c>
      <c r="X5040">
        <f t="shared" si="2336"/>
        <v>0</v>
      </c>
      <c r="Y5040">
        <f t="shared" si="2336"/>
        <v>0</v>
      </c>
      <c r="AA5040">
        <v>288585831</v>
      </c>
      <c r="AB5040">
        <f>ROUND((AC5040+AD5040+AF5040),6)</f>
        <v>1624.84</v>
      </c>
      <c r="AC5040">
        <f>ROUND(((ES5040*4)),6)</f>
        <v>0</v>
      </c>
      <c r="AD5040">
        <f>ROUND(((((ET5040*4))-((EU5040*4)))+AE5040),6)</f>
        <v>0</v>
      </c>
      <c r="AE5040">
        <f>ROUND(((EU5040*4)),6)</f>
        <v>0</v>
      </c>
      <c r="AF5040">
        <f>ROUND(((EV5040*4)),6)</f>
        <v>1624.84</v>
      </c>
      <c r="AG5040">
        <f>ROUND((AP5040),6)</f>
        <v>0</v>
      </c>
      <c r="AH5040">
        <f>((EW5040*4))</f>
        <v>1.64</v>
      </c>
      <c r="AI5040">
        <f>((EX5040*4))</f>
        <v>0</v>
      </c>
      <c r="AJ5040">
        <f>(AS5040)</f>
        <v>0</v>
      </c>
      <c r="AK5040">
        <v>406.21</v>
      </c>
      <c r="AL5040">
        <v>0</v>
      </c>
      <c r="AM5040">
        <v>0</v>
      </c>
      <c r="AN5040">
        <v>0</v>
      </c>
      <c r="AO5040">
        <v>406.21</v>
      </c>
      <c r="AP5040">
        <v>0</v>
      </c>
      <c r="AQ5040">
        <v>0.41</v>
      </c>
      <c r="AR5040">
        <v>0</v>
      </c>
      <c r="AS5040">
        <v>0</v>
      </c>
      <c r="AT5040">
        <v>70</v>
      </c>
      <c r="AU5040">
        <v>10</v>
      </c>
      <c r="AV5040">
        <v>1</v>
      </c>
      <c r="AW5040">
        <v>1</v>
      </c>
      <c r="AZ5040">
        <v>1</v>
      </c>
      <c r="BA5040">
        <v>1</v>
      </c>
      <c r="BB5040">
        <v>1</v>
      </c>
      <c r="BC5040">
        <v>1</v>
      </c>
      <c r="BD5040" t="s">
        <v>3</v>
      </c>
      <c r="BE5040" t="s">
        <v>3</v>
      </c>
      <c r="BF5040" t="s">
        <v>3</v>
      </c>
      <c r="BG5040" t="s">
        <v>3</v>
      </c>
      <c r="BH5040">
        <v>0</v>
      </c>
      <c r="BI5040">
        <v>4</v>
      </c>
      <c r="BJ5040" t="s">
        <v>82</v>
      </c>
      <c r="BM5040">
        <v>0</v>
      </c>
      <c r="BN5040">
        <v>284416172</v>
      </c>
      <c r="BO5040" t="s">
        <v>3</v>
      </c>
      <c r="BP5040">
        <v>0</v>
      </c>
      <c r="BQ5040">
        <v>1</v>
      </c>
      <c r="BR5040">
        <v>0</v>
      </c>
      <c r="BS5040">
        <v>1</v>
      </c>
      <c r="BT5040">
        <v>1</v>
      </c>
      <c r="BU5040">
        <v>1</v>
      </c>
      <c r="BV5040">
        <v>1</v>
      </c>
      <c r="BW5040">
        <v>1</v>
      </c>
      <c r="BX5040">
        <v>1</v>
      </c>
      <c r="BY5040" t="s">
        <v>3</v>
      </c>
      <c r="BZ5040">
        <v>70</v>
      </c>
      <c r="CA5040">
        <v>10</v>
      </c>
      <c r="CB5040" t="s">
        <v>3</v>
      </c>
      <c r="CE5040">
        <v>0</v>
      </c>
      <c r="CF5040">
        <v>0</v>
      </c>
      <c r="CG5040">
        <v>0</v>
      </c>
      <c r="CM5040">
        <v>0</v>
      </c>
      <c r="CN5040" t="s">
        <v>3</v>
      </c>
      <c r="CO5040">
        <v>0</v>
      </c>
      <c r="CP5040">
        <f>(P5040+Q5040+S5040)</f>
        <v>0</v>
      </c>
      <c r="CQ5040">
        <f>(AC5040*BC5040*AW5040)</f>
        <v>0</v>
      </c>
      <c r="CR5040">
        <f>(((((ET5040*4))*BB5040-((EU5040*4))*BS5040)+AE5040*BS5040)*AV5040)</f>
        <v>0</v>
      </c>
      <c r="CS5040">
        <f>(AE5040*BS5040*AV5040)</f>
        <v>0</v>
      </c>
      <c r="CT5040">
        <f>(AF5040*BA5040*AV5040)</f>
        <v>1624.84</v>
      </c>
      <c r="CU5040">
        <f>AG5040</f>
        <v>0</v>
      </c>
      <c r="CV5040">
        <f>(AH5040*AV5040)</f>
        <v>1.64</v>
      </c>
      <c r="CW5040">
        <f t="shared" si="2337"/>
        <v>0</v>
      </c>
      <c r="CX5040">
        <f t="shared" si="2337"/>
        <v>0</v>
      </c>
      <c r="CY5040">
        <f>((S5040*BZ5040)/100)</f>
        <v>0</v>
      </c>
      <c r="CZ5040">
        <f>((S5040*CA5040)/100)</f>
        <v>0</v>
      </c>
      <c r="DC5040" t="s">
        <v>3</v>
      </c>
      <c r="DD5040" t="s">
        <v>20</v>
      </c>
      <c r="DE5040" t="s">
        <v>20</v>
      </c>
      <c r="DF5040" t="s">
        <v>20</v>
      </c>
      <c r="DG5040" t="s">
        <v>20</v>
      </c>
      <c r="DH5040" t="s">
        <v>3</v>
      </c>
      <c r="DI5040" t="s">
        <v>20</v>
      </c>
      <c r="DJ5040" t="s">
        <v>20</v>
      </c>
      <c r="DK5040" t="s">
        <v>3</v>
      </c>
      <c r="DL5040" t="s">
        <v>3</v>
      </c>
      <c r="DM5040" t="s">
        <v>3</v>
      </c>
      <c r="DN5040">
        <v>0</v>
      </c>
      <c r="DO5040">
        <v>0</v>
      </c>
      <c r="DP5040">
        <v>1</v>
      </c>
      <c r="DQ5040">
        <v>1</v>
      </c>
      <c r="DU5040">
        <v>1010</v>
      </c>
      <c r="DV5040" t="s">
        <v>18</v>
      </c>
      <c r="DW5040" t="s">
        <v>18</v>
      </c>
      <c r="DX5040">
        <v>1</v>
      </c>
      <c r="DZ5040" t="s">
        <v>3</v>
      </c>
      <c r="EA5040" t="s">
        <v>3</v>
      </c>
      <c r="EB5040" t="s">
        <v>3</v>
      </c>
      <c r="EC5040" t="s">
        <v>3</v>
      </c>
      <c r="EE5040">
        <v>284416175</v>
      </c>
      <c r="EF5040">
        <v>1</v>
      </c>
      <c r="EG5040" t="s">
        <v>21</v>
      </c>
      <c r="EH5040">
        <v>0</v>
      </c>
      <c r="EI5040" t="s">
        <v>3</v>
      </c>
      <c r="EJ5040">
        <v>4</v>
      </c>
      <c r="EK5040">
        <v>0</v>
      </c>
      <c r="EL5040" t="s">
        <v>22</v>
      </c>
      <c r="EM5040" t="s">
        <v>23</v>
      </c>
      <c r="EO5040" t="s">
        <v>3</v>
      </c>
      <c r="EQ5040">
        <v>2228224</v>
      </c>
      <c r="ER5040">
        <v>406.21</v>
      </c>
      <c r="ES5040">
        <v>0</v>
      </c>
      <c r="ET5040">
        <v>0</v>
      </c>
      <c r="EU5040">
        <v>0</v>
      </c>
      <c r="EV5040">
        <v>406.21</v>
      </c>
      <c r="EW5040">
        <v>0.41</v>
      </c>
      <c r="EX5040">
        <v>0</v>
      </c>
      <c r="EY5040">
        <v>0</v>
      </c>
      <c r="FQ5040">
        <v>0</v>
      </c>
      <c r="FR5040">
        <v>0</v>
      </c>
      <c r="FS5040">
        <v>0</v>
      </c>
      <c r="FX5040">
        <v>70</v>
      </c>
      <c r="FY5040">
        <v>10</v>
      </c>
      <c r="GA5040" t="s">
        <v>3</v>
      </c>
      <c r="GD5040">
        <v>0</v>
      </c>
      <c r="GF5040">
        <v>-1253208674</v>
      </c>
      <c r="GG5040">
        <v>2</v>
      </c>
      <c r="GH5040">
        <v>1</v>
      </c>
      <c r="GI5040">
        <v>-2</v>
      </c>
      <c r="GJ5040">
        <v>0</v>
      </c>
      <c r="GK5040">
        <f>ROUND(R5040*(R12)/100,2)</f>
        <v>0</v>
      </c>
      <c r="GL5040">
        <f>ROUND(IF(AND(BH5040=3,BI5040=3,FS5040&lt;&gt;0),P5040,0),2)</f>
        <v>0</v>
      </c>
      <c r="GM5040">
        <f>ROUND(O5040+X5040+Y5040+GK5040,2)+GX5040</f>
        <v>0</v>
      </c>
      <c r="GN5040">
        <f>IF(OR(BI5040=0,BI5040=1),GM5040-GX5040,0)</f>
        <v>0</v>
      </c>
      <c r="GO5040">
        <f>IF(BI5040=2,GM5040-GX5040,0)</f>
        <v>0</v>
      </c>
      <c r="GP5040">
        <f>IF(BI5040=4,GM5040-GX5040,0)</f>
        <v>0</v>
      </c>
      <c r="GR5040">
        <v>0</v>
      </c>
      <c r="GS5040">
        <v>0</v>
      </c>
      <c r="GT5040">
        <v>0</v>
      </c>
      <c r="GU5040" t="s">
        <v>3</v>
      </c>
      <c r="GV5040">
        <f>ROUND((GT5040),6)</f>
        <v>0</v>
      </c>
      <c r="GW5040">
        <v>1</v>
      </c>
      <c r="GX5040">
        <f>ROUND(HC5040*I5040,2)</f>
        <v>0</v>
      </c>
      <c r="HA5040">
        <v>0</v>
      </c>
      <c r="HB5040">
        <v>0</v>
      </c>
      <c r="HC5040">
        <f>GV5040*GW5040</f>
        <v>0</v>
      </c>
      <c r="HE5040" t="s">
        <v>3</v>
      </c>
      <c r="HF5040" t="s">
        <v>3</v>
      </c>
      <c r="HM5040" t="s">
        <v>3</v>
      </c>
      <c r="HN5040" t="s">
        <v>3</v>
      </c>
      <c r="HO5040" t="s">
        <v>3</v>
      </c>
      <c r="HP5040" t="s">
        <v>3</v>
      </c>
      <c r="HQ5040" t="s">
        <v>3</v>
      </c>
      <c r="HS5040">
        <v>0</v>
      </c>
      <c r="IK5040">
        <v>0</v>
      </c>
    </row>
    <row r="5041" spans="1:245" x14ac:dyDescent="0.25">
      <c r="A5041">
        <v>17</v>
      </c>
      <c r="B5041">
        <v>1</v>
      </c>
      <c r="D5041">
        <f>ROW(EtalonRes!A605)</f>
        <v>605</v>
      </c>
      <c r="E5041" t="s">
        <v>615</v>
      </c>
      <c r="F5041" t="s">
        <v>116</v>
      </c>
      <c r="G5041" t="s">
        <v>117</v>
      </c>
      <c r="H5041" t="s">
        <v>118</v>
      </c>
      <c r="I5041">
        <v>0</v>
      </c>
      <c r="J5041">
        <v>0</v>
      </c>
      <c r="K5041">
        <v>0</v>
      </c>
      <c r="O5041">
        <f>ROUND(CP5041,2)</f>
        <v>0</v>
      </c>
      <c r="P5041">
        <f>ROUND(CQ5041*I5041,2)</f>
        <v>0</v>
      </c>
      <c r="Q5041">
        <f>ROUND(CR5041*I5041,2)</f>
        <v>0</v>
      </c>
      <c r="R5041">
        <f>ROUND(CS5041*I5041,2)</f>
        <v>0</v>
      </c>
      <c r="S5041">
        <f>ROUND(CT5041*I5041,2)</f>
        <v>0</v>
      </c>
      <c r="T5041">
        <f>ROUND(CU5041*I5041,2)</f>
        <v>0</v>
      </c>
      <c r="U5041">
        <f>CV5041*I5041</f>
        <v>0</v>
      </c>
      <c r="V5041">
        <f>CW5041*I5041</f>
        <v>0</v>
      </c>
      <c r="W5041">
        <f>ROUND(CX5041*I5041,2)</f>
        <v>0</v>
      </c>
      <c r="X5041">
        <f t="shared" si="2336"/>
        <v>0</v>
      </c>
      <c r="Y5041">
        <f t="shared" si="2336"/>
        <v>0</v>
      </c>
      <c r="AA5041">
        <v>288585831</v>
      </c>
      <c r="AB5041">
        <f>ROUND((AC5041+AD5041+AF5041),6)</f>
        <v>5490.68</v>
      </c>
      <c r="AC5041">
        <f>ROUND(((ES5041*13)),6)</f>
        <v>0</v>
      </c>
      <c r="AD5041">
        <f>ROUND(((((ET5041*13))-((EU5041*13)))+AE5041),6)</f>
        <v>338.78</v>
      </c>
      <c r="AE5041">
        <f t="shared" ref="AE5041:AF5043" si="2338">ROUND(((EU5041*13)),6)</f>
        <v>214.76</v>
      </c>
      <c r="AF5041">
        <f t="shared" si="2338"/>
        <v>5151.8999999999996</v>
      </c>
      <c r="AG5041">
        <f>ROUND((AP5041),6)</f>
        <v>0</v>
      </c>
      <c r="AH5041">
        <f t="shared" ref="AH5041:AI5043" si="2339">((EW5041*13))</f>
        <v>5.2</v>
      </c>
      <c r="AI5041">
        <f t="shared" si="2339"/>
        <v>0</v>
      </c>
      <c r="AJ5041">
        <f>(AS5041)</f>
        <v>0</v>
      </c>
      <c r="AK5041">
        <v>422.36</v>
      </c>
      <c r="AL5041">
        <v>0</v>
      </c>
      <c r="AM5041">
        <v>26.06</v>
      </c>
      <c r="AN5041">
        <v>16.52</v>
      </c>
      <c r="AO5041">
        <v>396.3</v>
      </c>
      <c r="AP5041">
        <v>0</v>
      </c>
      <c r="AQ5041">
        <v>0.4</v>
      </c>
      <c r="AR5041">
        <v>0</v>
      </c>
      <c r="AS5041">
        <v>0</v>
      </c>
      <c r="AT5041">
        <v>70</v>
      </c>
      <c r="AU5041">
        <v>10</v>
      </c>
      <c r="AV5041">
        <v>1</v>
      </c>
      <c r="AW5041">
        <v>1</v>
      </c>
      <c r="AZ5041">
        <v>1</v>
      </c>
      <c r="BA5041">
        <v>1</v>
      </c>
      <c r="BB5041">
        <v>1</v>
      </c>
      <c r="BC5041">
        <v>1</v>
      </c>
      <c r="BD5041" t="s">
        <v>3</v>
      </c>
      <c r="BE5041" t="s">
        <v>3</v>
      </c>
      <c r="BF5041" t="s">
        <v>3</v>
      </c>
      <c r="BG5041" t="s">
        <v>3</v>
      </c>
      <c r="BH5041">
        <v>0</v>
      </c>
      <c r="BI5041">
        <v>4</v>
      </c>
      <c r="BJ5041" t="s">
        <v>119</v>
      </c>
      <c r="BM5041">
        <v>0</v>
      </c>
      <c r="BN5041">
        <v>284416172</v>
      </c>
      <c r="BO5041" t="s">
        <v>3</v>
      </c>
      <c r="BP5041">
        <v>0</v>
      </c>
      <c r="BQ5041">
        <v>1</v>
      </c>
      <c r="BR5041">
        <v>0</v>
      </c>
      <c r="BS5041">
        <v>1</v>
      </c>
      <c r="BT5041">
        <v>1</v>
      </c>
      <c r="BU5041">
        <v>1</v>
      </c>
      <c r="BV5041">
        <v>1</v>
      </c>
      <c r="BW5041">
        <v>1</v>
      </c>
      <c r="BX5041">
        <v>1</v>
      </c>
      <c r="BY5041" t="s">
        <v>3</v>
      </c>
      <c r="BZ5041">
        <v>70</v>
      </c>
      <c r="CA5041">
        <v>10</v>
      </c>
      <c r="CB5041" t="s">
        <v>3</v>
      </c>
      <c r="CE5041">
        <v>0</v>
      </c>
      <c r="CF5041">
        <v>0</v>
      </c>
      <c r="CG5041">
        <v>0</v>
      </c>
      <c r="CM5041">
        <v>0</v>
      </c>
      <c r="CN5041" t="s">
        <v>3</v>
      </c>
      <c r="CO5041">
        <v>0</v>
      </c>
      <c r="CP5041">
        <f>(P5041+Q5041+S5041)</f>
        <v>0</v>
      </c>
      <c r="CQ5041">
        <f>(AC5041*BC5041*AW5041)</f>
        <v>0</v>
      </c>
      <c r="CR5041">
        <f>(((((ET5041*13))*BB5041-((EU5041*13))*BS5041)+AE5041*BS5041)*AV5041)</f>
        <v>338.78</v>
      </c>
      <c r="CS5041">
        <f>(AE5041*BS5041*AV5041)</f>
        <v>214.76</v>
      </c>
      <c r="CT5041">
        <f>(AF5041*BA5041*AV5041)</f>
        <v>5151.8999999999996</v>
      </c>
      <c r="CU5041">
        <f>AG5041</f>
        <v>0</v>
      </c>
      <c r="CV5041">
        <f>(AH5041*AV5041)</f>
        <v>5.2</v>
      </c>
      <c r="CW5041">
        <f t="shared" si="2337"/>
        <v>0</v>
      </c>
      <c r="CX5041">
        <f t="shared" si="2337"/>
        <v>0</v>
      </c>
      <c r="CY5041">
        <f>((S5041*BZ5041)/100)</f>
        <v>0</v>
      </c>
      <c r="CZ5041">
        <f>((S5041*CA5041)/100)</f>
        <v>0</v>
      </c>
      <c r="DC5041" t="s">
        <v>3</v>
      </c>
      <c r="DD5041" t="s">
        <v>102</v>
      </c>
      <c r="DE5041" t="s">
        <v>102</v>
      </c>
      <c r="DF5041" t="s">
        <v>102</v>
      </c>
      <c r="DG5041" t="s">
        <v>102</v>
      </c>
      <c r="DH5041" t="s">
        <v>3</v>
      </c>
      <c r="DI5041" t="s">
        <v>102</v>
      </c>
      <c r="DJ5041" t="s">
        <v>102</v>
      </c>
      <c r="DK5041" t="s">
        <v>3</v>
      </c>
      <c r="DL5041" t="s">
        <v>3</v>
      </c>
      <c r="DM5041" t="s">
        <v>3</v>
      </c>
      <c r="DN5041">
        <v>0</v>
      </c>
      <c r="DO5041">
        <v>0</v>
      </c>
      <c r="DP5041">
        <v>1</v>
      </c>
      <c r="DQ5041">
        <v>1</v>
      </c>
      <c r="DU5041">
        <v>1013</v>
      </c>
      <c r="DV5041" t="s">
        <v>118</v>
      </c>
      <c r="DW5041" t="s">
        <v>118</v>
      </c>
      <c r="DX5041">
        <v>1</v>
      </c>
      <c r="DZ5041" t="s">
        <v>3</v>
      </c>
      <c r="EA5041" t="s">
        <v>3</v>
      </c>
      <c r="EB5041" t="s">
        <v>3</v>
      </c>
      <c r="EC5041" t="s">
        <v>3</v>
      </c>
      <c r="EE5041">
        <v>284416175</v>
      </c>
      <c r="EF5041">
        <v>1</v>
      </c>
      <c r="EG5041" t="s">
        <v>21</v>
      </c>
      <c r="EH5041">
        <v>0</v>
      </c>
      <c r="EI5041" t="s">
        <v>3</v>
      </c>
      <c r="EJ5041">
        <v>4</v>
      </c>
      <c r="EK5041">
        <v>0</v>
      </c>
      <c r="EL5041" t="s">
        <v>22</v>
      </c>
      <c r="EM5041" t="s">
        <v>23</v>
      </c>
      <c r="EO5041" t="s">
        <v>3</v>
      </c>
      <c r="EQ5041">
        <v>1441792</v>
      </c>
      <c r="ER5041">
        <v>422.36</v>
      </c>
      <c r="ES5041">
        <v>0</v>
      </c>
      <c r="ET5041">
        <v>26.06</v>
      </c>
      <c r="EU5041">
        <v>16.52</v>
      </c>
      <c r="EV5041">
        <v>396.3</v>
      </c>
      <c r="EW5041">
        <v>0.4</v>
      </c>
      <c r="EX5041">
        <v>0</v>
      </c>
      <c r="EY5041">
        <v>0</v>
      </c>
      <c r="FQ5041">
        <v>0</v>
      </c>
      <c r="FR5041">
        <v>0</v>
      </c>
      <c r="FS5041">
        <v>0</v>
      </c>
      <c r="FX5041">
        <v>70</v>
      </c>
      <c r="FY5041">
        <v>10</v>
      </c>
      <c r="GA5041" t="s">
        <v>3</v>
      </c>
      <c r="GD5041">
        <v>0</v>
      </c>
      <c r="GF5041">
        <v>469972417</v>
      </c>
      <c r="GG5041">
        <v>2</v>
      </c>
      <c r="GH5041">
        <v>1</v>
      </c>
      <c r="GI5041">
        <v>-2</v>
      </c>
      <c r="GJ5041">
        <v>0</v>
      </c>
      <c r="GK5041">
        <f>ROUND(R5041*(R12)/100,2)</f>
        <v>0</v>
      </c>
      <c r="GL5041">
        <f>ROUND(IF(AND(BH5041=3,BI5041=3,FS5041&lt;&gt;0),P5041,0),2)</f>
        <v>0</v>
      </c>
      <c r="GM5041">
        <f>ROUND(O5041+X5041+Y5041+GK5041,2)+GX5041</f>
        <v>0</v>
      </c>
      <c r="GN5041">
        <f>IF(OR(BI5041=0,BI5041=1),GM5041-GX5041,0)</f>
        <v>0</v>
      </c>
      <c r="GO5041">
        <f>IF(BI5041=2,GM5041-GX5041,0)</f>
        <v>0</v>
      </c>
      <c r="GP5041">
        <f>IF(BI5041=4,GM5041-GX5041,0)</f>
        <v>0</v>
      </c>
      <c r="GR5041">
        <v>0</v>
      </c>
      <c r="GS5041">
        <v>0</v>
      </c>
      <c r="GT5041">
        <v>0</v>
      </c>
      <c r="GU5041" t="s">
        <v>3</v>
      </c>
      <c r="GV5041">
        <f>ROUND((GT5041),6)</f>
        <v>0</v>
      </c>
      <c r="GW5041">
        <v>1</v>
      </c>
      <c r="GX5041">
        <f>ROUND(HC5041*I5041,2)</f>
        <v>0</v>
      </c>
      <c r="HA5041">
        <v>0</v>
      </c>
      <c r="HB5041">
        <v>0</v>
      </c>
      <c r="HC5041">
        <f>GV5041*GW5041</f>
        <v>0</v>
      </c>
      <c r="HE5041" t="s">
        <v>3</v>
      </c>
      <c r="HF5041" t="s">
        <v>3</v>
      </c>
      <c r="HM5041" t="s">
        <v>3</v>
      </c>
      <c r="HN5041" t="s">
        <v>3</v>
      </c>
      <c r="HO5041" t="s">
        <v>3</v>
      </c>
      <c r="HP5041" t="s">
        <v>3</v>
      </c>
      <c r="HQ5041" t="s">
        <v>3</v>
      </c>
      <c r="HS5041">
        <v>0</v>
      </c>
      <c r="IK5041">
        <v>0</v>
      </c>
    </row>
    <row r="5042" spans="1:245" x14ac:dyDescent="0.25">
      <c r="A5042">
        <v>17</v>
      </c>
      <c r="B5042">
        <v>1</v>
      </c>
      <c r="D5042">
        <f>ROW(EtalonRes!A606)</f>
        <v>606</v>
      </c>
      <c r="E5042" t="s">
        <v>616</v>
      </c>
      <c r="F5042" t="s">
        <v>121</v>
      </c>
      <c r="G5042" t="s">
        <v>122</v>
      </c>
      <c r="H5042" t="s">
        <v>95</v>
      </c>
      <c r="I5042">
        <v>0</v>
      </c>
      <c r="J5042">
        <v>0</v>
      </c>
      <c r="K5042">
        <v>0</v>
      </c>
      <c r="O5042">
        <f>ROUND(CP5042,2)</f>
        <v>0</v>
      </c>
      <c r="P5042">
        <f>ROUND(CQ5042*I5042,2)</f>
        <v>0</v>
      </c>
      <c r="Q5042">
        <f>ROUND(CR5042*I5042,2)</f>
        <v>0</v>
      </c>
      <c r="R5042">
        <f>ROUND(CS5042*I5042,2)</f>
        <v>0</v>
      </c>
      <c r="S5042">
        <f>ROUND(CT5042*I5042,2)</f>
        <v>0</v>
      </c>
      <c r="T5042">
        <f>ROUND(CU5042*I5042,2)</f>
        <v>0</v>
      </c>
      <c r="U5042">
        <f>CV5042*I5042</f>
        <v>0</v>
      </c>
      <c r="V5042">
        <f>CW5042*I5042</f>
        <v>0</v>
      </c>
      <c r="W5042">
        <f>ROUND(CX5042*I5042,2)</f>
        <v>0</v>
      </c>
      <c r="X5042">
        <f t="shared" si="2336"/>
        <v>0</v>
      </c>
      <c r="Y5042">
        <f t="shared" si="2336"/>
        <v>0</v>
      </c>
      <c r="AA5042">
        <v>288585831</v>
      </c>
      <c r="AB5042">
        <f>ROUND((AC5042+AD5042+AF5042),6)</f>
        <v>42234.66</v>
      </c>
      <c r="AC5042">
        <f>ROUND(((ES5042*13)),6)</f>
        <v>0</v>
      </c>
      <c r="AD5042">
        <f>ROUND(((((ET5042*13))-((EU5042*13)))+AE5042),6)</f>
        <v>0</v>
      </c>
      <c r="AE5042">
        <f t="shared" si="2338"/>
        <v>0</v>
      </c>
      <c r="AF5042">
        <f t="shared" si="2338"/>
        <v>42234.66</v>
      </c>
      <c r="AG5042">
        <f>ROUND((AP5042),6)</f>
        <v>0</v>
      </c>
      <c r="AH5042">
        <f t="shared" si="2339"/>
        <v>39</v>
      </c>
      <c r="AI5042">
        <f t="shared" si="2339"/>
        <v>0</v>
      </c>
      <c r="AJ5042">
        <f>(AS5042)</f>
        <v>0</v>
      </c>
      <c r="AK5042">
        <v>3248.82</v>
      </c>
      <c r="AL5042">
        <v>0</v>
      </c>
      <c r="AM5042">
        <v>0</v>
      </c>
      <c r="AN5042">
        <v>0</v>
      </c>
      <c r="AO5042">
        <v>3248.82</v>
      </c>
      <c r="AP5042">
        <v>0</v>
      </c>
      <c r="AQ5042">
        <v>3</v>
      </c>
      <c r="AR5042">
        <v>0</v>
      </c>
      <c r="AS5042">
        <v>0</v>
      </c>
      <c r="AT5042">
        <v>70</v>
      </c>
      <c r="AU5042">
        <v>10</v>
      </c>
      <c r="AV5042">
        <v>1</v>
      </c>
      <c r="AW5042">
        <v>1</v>
      </c>
      <c r="AZ5042">
        <v>1</v>
      </c>
      <c r="BA5042">
        <v>1</v>
      </c>
      <c r="BB5042">
        <v>1</v>
      </c>
      <c r="BC5042">
        <v>1</v>
      </c>
      <c r="BD5042" t="s">
        <v>3</v>
      </c>
      <c r="BE5042" t="s">
        <v>3</v>
      </c>
      <c r="BF5042" t="s">
        <v>3</v>
      </c>
      <c r="BG5042" t="s">
        <v>3</v>
      </c>
      <c r="BH5042">
        <v>0</v>
      </c>
      <c r="BI5042">
        <v>4</v>
      </c>
      <c r="BJ5042" t="s">
        <v>123</v>
      </c>
      <c r="BM5042">
        <v>0</v>
      </c>
      <c r="BN5042">
        <v>284416172</v>
      </c>
      <c r="BO5042" t="s">
        <v>3</v>
      </c>
      <c r="BP5042">
        <v>0</v>
      </c>
      <c r="BQ5042">
        <v>1</v>
      </c>
      <c r="BR5042">
        <v>0</v>
      </c>
      <c r="BS5042">
        <v>1</v>
      </c>
      <c r="BT5042">
        <v>1</v>
      </c>
      <c r="BU5042">
        <v>1</v>
      </c>
      <c r="BV5042">
        <v>1</v>
      </c>
      <c r="BW5042">
        <v>1</v>
      </c>
      <c r="BX5042">
        <v>1</v>
      </c>
      <c r="BY5042" t="s">
        <v>3</v>
      </c>
      <c r="BZ5042">
        <v>70</v>
      </c>
      <c r="CA5042">
        <v>10</v>
      </c>
      <c r="CB5042" t="s">
        <v>3</v>
      </c>
      <c r="CE5042">
        <v>0</v>
      </c>
      <c r="CF5042">
        <v>0</v>
      </c>
      <c r="CG5042">
        <v>0</v>
      </c>
      <c r="CM5042">
        <v>0</v>
      </c>
      <c r="CN5042" t="s">
        <v>3</v>
      </c>
      <c r="CO5042">
        <v>0</v>
      </c>
      <c r="CP5042">
        <f>(P5042+Q5042+S5042)</f>
        <v>0</v>
      </c>
      <c r="CQ5042">
        <f>(AC5042*BC5042*AW5042)</f>
        <v>0</v>
      </c>
      <c r="CR5042">
        <f>(((((ET5042*13))*BB5042-((EU5042*13))*BS5042)+AE5042*BS5042)*AV5042)</f>
        <v>0</v>
      </c>
      <c r="CS5042">
        <f>(AE5042*BS5042*AV5042)</f>
        <v>0</v>
      </c>
      <c r="CT5042">
        <f>(AF5042*BA5042*AV5042)</f>
        <v>42234.66</v>
      </c>
      <c r="CU5042">
        <f>AG5042</f>
        <v>0</v>
      </c>
      <c r="CV5042">
        <f>(AH5042*AV5042)</f>
        <v>39</v>
      </c>
      <c r="CW5042">
        <f t="shared" si="2337"/>
        <v>0</v>
      </c>
      <c r="CX5042">
        <f t="shared" si="2337"/>
        <v>0</v>
      </c>
      <c r="CY5042">
        <f>((S5042*BZ5042)/100)</f>
        <v>0</v>
      </c>
      <c r="CZ5042">
        <f>((S5042*CA5042)/100)</f>
        <v>0</v>
      </c>
      <c r="DC5042" t="s">
        <v>3</v>
      </c>
      <c r="DD5042" t="s">
        <v>102</v>
      </c>
      <c r="DE5042" t="s">
        <v>102</v>
      </c>
      <c r="DF5042" t="s">
        <v>102</v>
      </c>
      <c r="DG5042" t="s">
        <v>102</v>
      </c>
      <c r="DH5042" t="s">
        <v>3</v>
      </c>
      <c r="DI5042" t="s">
        <v>102</v>
      </c>
      <c r="DJ5042" t="s">
        <v>102</v>
      </c>
      <c r="DK5042" t="s">
        <v>3</v>
      </c>
      <c r="DL5042" t="s">
        <v>3</v>
      </c>
      <c r="DM5042" t="s">
        <v>3</v>
      </c>
      <c r="DN5042">
        <v>0</v>
      </c>
      <c r="DO5042">
        <v>0</v>
      </c>
      <c r="DP5042">
        <v>1</v>
      </c>
      <c r="DQ5042">
        <v>1</v>
      </c>
      <c r="DU5042">
        <v>1013</v>
      </c>
      <c r="DV5042" t="s">
        <v>95</v>
      </c>
      <c r="DW5042" t="s">
        <v>95</v>
      </c>
      <c r="DX5042">
        <v>1</v>
      </c>
      <c r="DZ5042" t="s">
        <v>3</v>
      </c>
      <c r="EA5042" t="s">
        <v>3</v>
      </c>
      <c r="EB5042" t="s">
        <v>3</v>
      </c>
      <c r="EC5042" t="s">
        <v>3</v>
      </c>
      <c r="EE5042">
        <v>284416175</v>
      </c>
      <c r="EF5042">
        <v>1</v>
      </c>
      <c r="EG5042" t="s">
        <v>21</v>
      </c>
      <c r="EH5042">
        <v>0</v>
      </c>
      <c r="EI5042" t="s">
        <v>3</v>
      </c>
      <c r="EJ5042">
        <v>4</v>
      </c>
      <c r="EK5042">
        <v>0</v>
      </c>
      <c r="EL5042" t="s">
        <v>22</v>
      </c>
      <c r="EM5042" t="s">
        <v>23</v>
      </c>
      <c r="EO5042" t="s">
        <v>3</v>
      </c>
      <c r="EQ5042">
        <v>1441792</v>
      </c>
      <c r="ER5042">
        <v>3248.82</v>
      </c>
      <c r="ES5042">
        <v>0</v>
      </c>
      <c r="ET5042">
        <v>0</v>
      </c>
      <c r="EU5042">
        <v>0</v>
      </c>
      <c r="EV5042">
        <v>3248.82</v>
      </c>
      <c r="EW5042">
        <v>3</v>
      </c>
      <c r="EX5042">
        <v>0</v>
      </c>
      <c r="EY5042">
        <v>0</v>
      </c>
      <c r="FQ5042">
        <v>0</v>
      </c>
      <c r="FR5042">
        <v>0</v>
      </c>
      <c r="FS5042">
        <v>0</v>
      </c>
      <c r="FX5042">
        <v>70</v>
      </c>
      <c r="FY5042">
        <v>10</v>
      </c>
      <c r="GA5042" t="s">
        <v>3</v>
      </c>
      <c r="GD5042">
        <v>0</v>
      </c>
      <c r="GF5042">
        <v>-1850798320</v>
      </c>
      <c r="GG5042">
        <v>2</v>
      </c>
      <c r="GH5042">
        <v>1</v>
      </c>
      <c r="GI5042">
        <v>-2</v>
      </c>
      <c r="GJ5042">
        <v>0</v>
      </c>
      <c r="GK5042">
        <f>ROUND(R5042*(R12)/100,2)</f>
        <v>0</v>
      </c>
      <c r="GL5042">
        <f>ROUND(IF(AND(BH5042=3,BI5042=3,FS5042&lt;&gt;0),P5042,0),2)</f>
        <v>0</v>
      </c>
      <c r="GM5042">
        <f>ROUND(O5042+X5042+Y5042+GK5042,2)+GX5042</f>
        <v>0</v>
      </c>
      <c r="GN5042">
        <f>IF(OR(BI5042=0,BI5042=1),GM5042-GX5042,0)</f>
        <v>0</v>
      </c>
      <c r="GO5042">
        <f>IF(BI5042=2,GM5042-GX5042,0)</f>
        <v>0</v>
      </c>
      <c r="GP5042">
        <f>IF(BI5042=4,GM5042-GX5042,0)</f>
        <v>0</v>
      </c>
      <c r="GR5042">
        <v>0</v>
      </c>
      <c r="GS5042">
        <v>0</v>
      </c>
      <c r="GT5042">
        <v>0</v>
      </c>
      <c r="GU5042" t="s">
        <v>3</v>
      </c>
      <c r="GV5042">
        <f>ROUND((GT5042),6)</f>
        <v>0</v>
      </c>
      <c r="GW5042">
        <v>1</v>
      </c>
      <c r="GX5042">
        <f>ROUND(HC5042*I5042,2)</f>
        <v>0</v>
      </c>
      <c r="HA5042">
        <v>0</v>
      </c>
      <c r="HB5042">
        <v>0</v>
      </c>
      <c r="HC5042">
        <f>GV5042*GW5042</f>
        <v>0</v>
      </c>
      <c r="HE5042" t="s">
        <v>3</v>
      </c>
      <c r="HF5042" t="s">
        <v>3</v>
      </c>
      <c r="HM5042" t="s">
        <v>3</v>
      </c>
      <c r="HN5042" t="s">
        <v>3</v>
      </c>
      <c r="HO5042" t="s">
        <v>3</v>
      </c>
      <c r="HP5042" t="s">
        <v>3</v>
      </c>
      <c r="HQ5042" t="s">
        <v>3</v>
      </c>
      <c r="HS5042">
        <v>0</v>
      </c>
      <c r="IK5042">
        <v>0</v>
      </c>
    </row>
    <row r="5043" spans="1:245" x14ac:dyDescent="0.25">
      <c r="A5043">
        <v>17</v>
      </c>
      <c r="B5043">
        <v>1</v>
      </c>
      <c r="D5043">
        <f>ROW(EtalonRes!A607)</f>
        <v>607</v>
      </c>
      <c r="E5043" t="s">
        <v>617</v>
      </c>
      <c r="F5043" t="s">
        <v>125</v>
      </c>
      <c r="G5043" t="s">
        <v>126</v>
      </c>
      <c r="H5043" t="s">
        <v>95</v>
      </c>
      <c r="I5043">
        <v>0</v>
      </c>
      <c r="J5043">
        <v>0</v>
      </c>
      <c r="K5043">
        <v>0</v>
      </c>
      <c r="O5043">
        <f>ROUND(CP5043,2)</f>
        <v>0</v>
      </c>
      <c r="P5043">
        <f>ROUND(CQ5043*I5043,2)</f>
        <v>0</v>
      </c>
      <c r="Q5043">
        <f>ROUND(CR5043*I5043,2)</f>
        <v>0</v>
      </c>
      <c r="R5043">
        <f>ROUND(CS5043*I5043,2)</f>
        <v>0</v>
      </c>
      <c r="S5043">
        <f>ROUND(CT5043*I5043,2)</f>
        <v>0</v>
      </c>
      <c r="T5043">
        <f>ROUND(CU5043*I5043,2)</f>
        <v>0</v>
      </c>
      <c r="U5043">
        <f>CV5043*I5043</f>
        <v>0</v>
      </c>
      <c r="V5043">
        <f>CW5043*I5043</f>
        <v>0</v>
      </c>
      <c r="W5043">
        <f>ROUND(CX5043*I5043,2)</f>
        <v>0</v>
      </c>
      <c r="X5043">
        <f t="shared" si="2336"/>
        <v>0</v>
      </c>
      <c r="Y5043">
        <f t="shared" si="2336"/>
        <v>0</v>
      </c>
      <c r="AA5043">
        <v>288585831</v>
      </c>
      <c r="AB5043">
        <f>ROUND((AC5043+AD5043+AF5043),6)</f>
        <v>51519</v>
      </c>
      <c r="AC5043">
        <f>ROUND(((ES5043*13)),6)</f>
        <v>0</v>
      </c>
      <c r="AD5043">
        <f>ROUND(((((ET5043*13))-((EU5043*13)))+AE5043),6)</f>
        <v>0</v>
      </c>
      <c r="AE5043">
        <f t="shared" si="2338"/>
        <v>0</v>
      </c>
      <c r="AF5043">
        <f t="shared" si="2338"/>
        <v>51519</v>
      </c>
      <c r="AG5043">
        <f>ROUND((AP5043),6)</f>
        <v>0</v>
      </c>
      <c r="AH5043">
        <f t="shared" si="2339"/>
        <v>52</v>
      </c>
      <c r="AI5043">
        <f t="shared" si="2339"/>
        <v>0</v>
      </c>
      <c r="AJ5043">
        <f>(AS5043)</f>
        <v>0</v>
      </c>
      <c r="AK5043">
        <v>3963</v>
      </c>
      <c r="AL5043">
        <v>0</v>
      </c>
      <c r="AM5043">
        <v>0</v>
      </c>
      <c r="AN5043">
        <v>0</v>
      </c>
      <c r="AO5043">
        <v>3963</v>
      </c>
      <c r="AP5043">
        <v>0</v>
      </c>
      <c r="AQ5043">
        <v>4</v>
      </c>
      <c r="AR5043">
        <v>0</v>
      </c>
      <c r="AS5043">
        <v>0</v>
      </c>
      <c r="AT5043">
        <v>70</v>
      </c>
      <c r="AU5043">
        <v>10</v>
      </c>
      <c r="AV5043">
        <v>1</v>
      </c>
      <c r="AW5043">
        <v>1</v>
      </c>
      <c r="AZ5043">
        <v>1</v>
      </c>
      <c r="BA5043">
        <v>1</v>
      </c>
      <c r="BB5043">
        <v>1</v>
      </c>
      <c r="BC5043">
        <v>1</v>
      </c>
      <c r="BD5043" t="s">
        <v>3</v>
      </c>
      <c r="BE5043" t="s">
        <v>3</v>
      </c>
      <c r="BF5043" t="s">
        <v>3</v>
      </c>
      <c r="BG5043" t="s">
        <v>3</v>
      </c>
      <c r="BH5043">
        <v>0</v>
      </c>
      <c r="BI5043">
        <v>4</v>
      </c>
      <c r="BJ5043" t="s">
        <v>127</v>
      </c>
      <c r="BM5043">
        <v>0</v>
      </c>
      <c r="BN5043">
        <v>284416172</v>
      </c>
      <c r="BO5043" t="s">
        <v>3</v>
      </c>
      <c r="BP5043">
        <v>0</v>
      </c>
      <c r="BQ5043">
        <v>1</v>
      </c>
      <c r="BR5043">
        <v>0</v>
      </c>
      <c r="BS5043">
        <v>1</v>
      </c>
      <c r="BT5043">
        <v>1</v>
      </c>
      <c r="BU5043">
        <v>1</v>
      </c>
      <c r="BV5043">
        <v>1</v>
      </c>
      <c r="BW5043">
        <v>1</v>
      </c>
      <c r="BX5043">
        <v>1</v>
      </c>
      <c r="BY5043" t="s">
        <v>3</v>
      </c>
      <c r="BZ5043">
        <v>70</v>
      </c>
      <c r="CA5043">
        <v>10</v>
      </c>
      <c r="CB5043" t="s">
        <v>3</v>
      </c>
      <c r="CE5043">
        <v>0</v>
      </c>
      <c r="CF5043">
        <v>0</v>
      </c>
      <c r="CG5043">
        <v>0</v>
      </c>
      <c r="CM5043">
        <v>0</v>
      </c>
      <c r="CN5043" t="s">
        <v>3</v>
      </c>
      <c r="CO5043">
        <v>0</v>
      </c>
      <c r="CP5043">
        <f>(P5043+Q5043+S5043)</f>
        <v>0</v>
      </c>
      <c r="CQ5043">
        <f>(AC5043*BC5043*AW5043)</f>
        <v>0</v>
      </c>
      <c r="CR5043">
        <f>(((((ET5043*13))*BB5043-((EU5043*13))*BS5043)+AE5043*BS5043)*AV5043)</f>
        <v>0</v>
      </c>
      <c r="CS5043">
        <f>(AE5043*BS5043*AV5043)</f>
        <v>0</v>
      </c>
      <c r="CT5043">
        <f>(AF5043*BA5043*AV5043)</f>
        <v>51519</v>
      </c>
      <c r="CU5043">
        <f>AG5043</f>
        <v>0</v>
      </c>
      <c r="CV5043">
        <f>(AH5043*AV5043)</f>
        <v>52</v>
      </c>
      <c r="CW5043">
        <f t="shared" si="2337"/>
        <v>0</v>
      </c>
      <c r="CX5043">
        <f t="shared" si="2337"/>
        <v>0</v>
      </c>
      <c r="CY5043">
        <f>((S5043*BZ5043)/100)</f>
        <v>0</v>
      </c>
      <c r="CZ5043">
        <f>((S5043*CA5043)/100)</f>
        <v>0</v>
      </c>
      <c r="DC5043" t="s">
        <v>3</v>
      </c>
      <c r="DD5043" t="s">
        <v>102</v>
      </c>
      <c r="DE5043" t="s">
        <v>102</v>
      </c>
      <c r="DF5043" t="s">
        <v>102</v>
      </c>
      <c r="DG5043" t="s">
        <v>102</v>
      </c>
      <c r="DH5043" t="s">
        <v>3</v>
      </c>
      <c r="DI5043" t="s">
        <v>102</v>
      </c>
      <c r="DJ5043" t="s">
        <v>102</v>
      </c>
      <c r="DK5043" t="s">
        <v>3</v>
      </c>
      <c r="DL5043" t="s">
        <v>3</v>
      </c>
      <c r="DM5043" t="s">
        <v>3</v>
      </c>
      <c r="DN5043">
        <v>0</v>
      </c>
      <c r="DO5043">
        <v>0</v>
      </c>
      <c r="DP5043">
        <v>1</v>
      </c>
      <c r="DQ5043">
        <v>1</v>
      </c>
      <c r="DU5043">
        <v>1013</v>
      </c>
      <c r="DV5043" t="s">
        <v>95</v>
      </c>
      <c r="DW5043" t="s">
        <v>95</v>
      </c>
      <c r="DX5043">
        <v>1</v>
      </c>
      <c r="DZ5043" t="s">
        <v>3</v>
      </c>
      <c r="EA5043" t="s">
        <v>3</v>
      </c>
      <c r="EB5043" t="s">
        <v>3</v>
      </c>
      <c r="EC5043" t="s">
        <v>3</v>
      </c>
      <c r="EE5043">
        <v>284416175</v>
      </c>
      <c r="EF5043">
        <v>1</v>
      </c>
      <c r="EG5043" t="s">
        <v>21</v>
      </c>
      <c r="EH5043">
        <v>0</v>
      </c>
      <c r="EI5043" t="s">
        <v>3</v>
      </c>
      <c r="EJ5043">
        <v>4</v>
      </c>
      <c r="EK5043">
        <v>0</v>
      </c>
      <c r="EL5043" t="s">
        <v>22</v>
      </c>
      <c r="EM5043" t="s">
        <v>23</v>
      </c>
      <c r="EO5043" t="s">
        <v>3</v>
      </c>
      <c r="EQ5043">
        <v>1441792</v>
      </c>
      <c r="ER5043">
        <v>3963</v>
      </c>
      <c r="ES5043">
        <v>0</v>
      </c>
      <c r="ET5043">
        <v>0</v>
      </c>
      <c r="EU5043">
        <v>0</v>
      </c>
      <c r="EV5043">
        <v>3963</v>
      </c>
      <c r="EW5043">
        <v>4</v>
      </c>
      <c r="EX5043">
        <v>0</v>
      </c>
      <c r="EY5043">
        <v>0</v>
      </c>
      <c r="FQ5043">
        <v>0</v>
      </c>
      <c r="FR5043">
        <v>0</v>
      </c>
      <c r="FS5043">
        <v>0</v>
      </c>
      <c r="FX5043">
        <v>70</v>
      </c>
      <c r="FY5043">
        <v>10</v>
      </c>
      <c r="GA5043" t="s">
        <v>3</v>
      </c>
      <c r="GD5043">
        <v>0</v>
      </c>
      <c r="GF5043">
        <v>1288945035</v>
      </c>
      <c r="GG5043">
        <v>2</v>
      </c>
      <c r="GH5043">
        <v>1</v>
      </c>
      <c r="GI5043">
        <v>-2</v>
      </c>
      <c r="GJ5043">
        <v>0</v>
      </c>
      <c r="GK5043">
        <f>ROUND(R5043*(R12)/100,2)</f>
        <v>0</v>
      </c>
      <c r="GL5043">
        <f>ROUND(IF(AND(BH5043=3,BI5043=3,FS5043&lt;&gt;0),P5043,0),2)</f>
        <v>0</v>
      </c>
      <c r="GM5043">
        <f>ROUND(O5043+X5043+Y5043+GK5043,2)+GX5043</f>
        <v>0</v>
      </c>
      <c r="GN5043">
        <f>IF(OR(BI5043=0,BI5043=1),GM5043-GX5043,0)</f>
        <v>0</v>
      </c>
      <c r="GO5043">
        <f>IF(BI5043=2,GM5043-GX5043,0)</f>
        <v>0</v>
      </c>
      <c r="GP5043">
        <f>IF(BI5043=4,GM5043-GX5043,0)</f>
        <v>0</v>
      </c>
      <c r="GR5043">
        <v>0</v>
      </c>
      <c r="GS5043">
        <v>0</v>
      </c>
      <c r="GT5043">
        <v>0</v>
      </c>
      <c r="GU5043" t="s">
        <v>3</v>
      </c>
      <c r="GV5043">
        <f>ROUND((GT5043),6)</f>
        <v>0</v>
      </c>
      <c r="GW5043">
        <v>1</v>
      </c>
      <c r="GX5043">
        <f>ROUND(HC5043*I5043,2)</f>
        <v>0</v>
      </c>
      <c r="HA5043">
        <v>0</v>
      </c>
      <c r="HB5043">
        <v>0</v>
      </c>
      <c r="HC5043">
        <f>GV5043*GW5043</f>
        <v>0</v>
      </c>
      <c r="HE5043" t="s">
        <v>3</v>
      </c>
      <c r="HF5043" t="s">
        <v>3</v>
      </c>
      <c r="HM5043" t="s">
        <v>3</v>
      </c>
      <c r="HN5043" t="s">
        <v>3</v>
      </c>
      <c r="HO5043" t="s">
        <v>3</v>
      </c>
      <c r="HP5043" t="s">
        <v>3</v>
      </c>
      <c r="HQ5043" t="s">
        <v>3</v>
      </c>
      <c r="HS5043">
        <v>0</v>
      </c>
      <c r="IK5043">
        <v>0</v>
      </c>
    </row>
    <row r="5045" spans="1:245" x14ac:dyDescent="0.25">
      <c r="A5045" s="2">
        <v>51</v>
      </c>
      <c r="B5045" s="2">
        <f>B5035</f>
        <v>1</v>
      </c>
      <c r="C5045" s="2">
        <f>A5035</f>
        <v>5</v>
      </c>
      <c r="D5045" s="2">
        <f>ROW(A5035)</f>
        <v>5035</v>
      </c>
      <c r="E5045" s="2"/>
      <c r="F5045" s="2" t="str">
        <f>IF(F5035&lt;&gt;"",F5035,"")</f>
        <v>Новый подраздел</v>
      </c>
      <c r="G5045" s="2" t="str">
        <f>IF(G5035&lt;&gt;"",G5035,"")</f>
        <v>СВН - Инженерные сооружения и коммуникации</v>
      </c>
      <c r="H5045" s="2">
        <v>0</v>
      </c>
      <c r="I5045" s="2"/>
      <c r="J5045" s="2"/>
      <c r="K5045" s="2"/>
      <c r="L5045" s="2"/>
      <c r="M5045" s="2"/>
      <c r="N5045" s="2"/>
      <c r="O5045" s="2">
        <f t="shared" ref="O5045:T5045" si="2340">ROUND(AB5045,2)</f>
        <v>0</v>
      </c>
      <c r="P5045" s="2">
        <f t="shared" si="2340"/>
        <v>0</v>
      </c>
      <c r="Q5045" s="2">
        <f t="shared" si="2340"/>
        <v>0</v>
      </c>
      <c r="R5045" s="2">
        <f t="shared" si="2340"/>
        <v>0</v>
      </c>
      <c r="S5045" s="2">
        <f t="shared" si="2340"/>
        <v>0</v>
      </c>
      <c r="T5045" s="2">
        <f t="shared" si="2340"/>
        <v>0</v>
      </c>
      <c r="U5045" s="2">
        <f>AH5045</f>
        <v>0</v>
      </c>
      <c r="V5045" s="2">
        <f>AI5045</f>
        <v>0</v>
      </c>
      <c r="W5045" s="2">
        <f>ROUND(AJ5045,2)</f>
        <v>0</v>
      </c>
      <c r="X5045" s="2">
        <f>ROUND(AK5045,2)</f>
        <v>0</v>
      </c>
      <c r="Y5045" s="2">
        <f>ROUND(AL5045,2)</f>
        <v>0</v>
      </c>
      <c r="Z5045" s="2"/>
      <c r="AA5045" s="2"/>
      <c r="AB5045" s="2">
        <f>ROUND(SUMIF(AA5039:AA5043,"=288585831",O5039:O5043),2)</f>
        <v>0</v>
      </c>
      <c r="AC5045" s="2">
        <f>ROUND(SUMIF(AA5039:AA5043,"=288585831",P5039:P5043),2)</f>
        <v>0</v>
      </c>
      <c r="AD5045" s="2">
        <f>ROUND(SUMIF(AA5039:AA5043,"=288585831",Q5039:Q5043),2)</f>
        <v>0</v>
      </c>
      <c r="AE5045" s="2">
        <f>ROUND(SUMIF(AA5039:AA5043,"=288585831",R5039:R5043),2)</f>
        <v>0</v>
      </c>
      <c r="AF5045" s="2">
        <f>ROUND(SUMIF(AA5039:AA5043,"=288585831",S5039:S5043),2)</f>
        <v>0</v>
      </c>
      <c r="AG5045" s="2">
        <f>ROUND(SUMIF(AA5039:AA5043,"=288585831",T5039:T5043),2)</f>
        <v>0</v>
      </c>
      <c r="AH5045" s="2">
        <f>SUMIF(AA5039:AA5043,"=288585831",U5039:U5043)</f>
        <v>0</v>
      </c>
      <c r="AI5045" s="2">
        <f>SUMIF(AA5039:AA5043,"=288585831",V5039:V5043)</f>
        <v>0</v>
      </c>
      <c r="AJ5045" s="2">
        <f>ROUND(SUMIF(AA5039:AA5043,"=288585831",W5039:W5043),2)</f>
        <v>0</v>
      </c>
      <c r="AK5045" s="2">
        <f>ROUND(SUMIF(AA5039:AA5043,"=288585831",X5039:X5043),2)</f>
        <v>0</v>
      </c>
      <c r="AL5045" s="2">
        <f>ROUND(SUMIF(AA5039:AA5043,"=288585831",Y5039:Y5043),2)</f>
        <v>0</v>
      </c>
      <c r="AM5045" s="2"/>
      <c r="AN5045" s="2"/>
      <c r="AO5045" s="2">
        <f t="shared" ref="AO5045:BD5045" si="2341">ROUND(BX5045,2)</f>
        <v>0</v>
      </c>
      <c r="AP5045" s="2">
        <f t="shared" si="2341"/>
        <v>0</v>
      </c>
      <c r="AQ5045" s="2">
        <f t="shared" si="2341"/>
        <v>0</v>
      </c>
      <c r="AR5045" s="2">
        <f t="shared" si="2341"/>
        <v>0</v>
      </c>
      <c r="AS5045" s="2">
        <f t="shared" si="2341"/>
        <v>0</v>
      </c>
      <c r="AT5045" s="2">
        <f t="shared" si="2341"/>
        <v>0</v>
      </c>
      <c r="AU5045" s="2">
        <f t="shared" si="2341"/>
        <v>0</v>
      </c>
      <c r="AV5045" s="2">
        <f t="shared" si="2341"/>
        <v>0</v>
      </c>
      <c r="AW5045" s="2">
        <f t="shared" si="2341"/>
        <v>0</v>
      </c>
      <c r="AX5045" s="2">
        <f t="shared" si="2341"/>
        <v>0</v>
      </c>
      <c r="AY5045" s="2">
        <f t="shared" si="2341"/>
        <v>0</v>
      </c>
      <c r="AZ5045" s="2">
        <f t="shared" si="2341"/>
        <v>0</v>
      </c>
      <c r="BA5045" s="2">
        <f t="shared" si="2341"/>
        <v>0</v>
      </c>
      <c r="BB5045" s="2">
        <f t="shared" si="2341"/>
        <v>0</v>
      </c>
      <c r="BC5045" s="2">
        <f t="shared" si="2341"/>
        <v>0</v>
      </c>
      <c r="BD5045" s="2">
        <f t="shared" si="2341"/>
        <v>0</v>
      </c>
      <c r="BE5045" s="2"/>
      <c r="BF5045" s="2"/>
      <c r="BG5045" s="2"/>
      <c r="BH5045" s="2"/>
      <c r="BI5045" s="2"/>
      <c r="BJ5045" s="2"/>
      <c r="BK5045" s="2"/>
      <c r="BL5045" s="2"/>
      <c r="BM5045" s="2"/>
      <c r="BN5045" s="2"/>
      <c r="BO5045" s="2"/>
      <c r="BP5045" s="2"/>
      <c r="BQ5045" s="2"/>
      <c r="BR5045" s="2"/>
      <c r="BS5045" s="2"/>
      <c r="BT5045" s="2"/>
      <c r="BU5045" s="2"/>
      <c r="BV5045" s="2"/>
      <c r="BW5045" s="2"/>
      <c r="BX5045" s="2">
        <f>ROUND(SUMIF(AA5039:AA5043,"=288585831",FQ5039:FQ5043),2)</f>
        <v>0</v>
      </c>
      <c r="BY5045" s="2">
        <f>ROUND(SUMIF(AA5039:AA5043,"=288585831",FR5039:FR5043),2)</f>
        <v>0</v>
      </c>
      <c r="BZ5045" s="2">
        <f>ROUND(SUMIF(AA5039:AA5043,"=288585831",GL5039:GL5043),2)</f>
        <v>0</v>
      </c>
      <c r="CA5045" s="2">
        <f>ROUND(SUMIF(AA5039:AA5043,"=288585831",GM5039:GM5043),2)</f>
        <v>0</v>
      </c>
      <c r="CB5045" s="2">
        <f>ROUND(SUMIF(AA5039:AA5043,"=288585831",GN5039:GN5043),2)</f>
        <v>0</v>
      </c>
      <c r="CC5045" s="2">
        <f>ROUND(SUMIF(AA5039:AA5043,"=288585831",GO5039:GO5043),2)</f>
        <v>0</v>
      </c>
      <c r="CD5045" s="2">
        <f>ROUND(SUMIF(AA5039:AA5043,"=288585831",GP5039:GP5043),2)</f>
        <v>0</v>
      </c>
      <c r="CE5045" s="2">
        <f>AC5045-BX5045</f>
        <v>0</v>
      </c>
      <c r="CF5045" s="2">
        <f>AC5045-BY5045</f>
        <v>0</v>
      </c>
      <c r="CG5045" s="2">
        <f>BX5045-BZ5045</f>
        <v>0</v>
      </c>
      <c r="CH5045" s="2">
        <f>AC5045-BX5045-BY5045+BZ5045</f>
        <v>0</v>
      </c>
      <c r="CI5045" s="2">
        <f>BY5045-BZ5045</f>
        <v>0</v>
      </c>
      <c r="CJ5045" s="2">
        <f>ROUND(SUMIF(AA5039:AA5043,"=288585831",GX5039:GX5043),2)</f>
        <v>0</v>
      </c>
      <c r="CK5045" s="2">
        <f>ROUND(SUMIF(AA5039:AA5043,"=288585831",GY5039:GY5043),2)</f>
        <v>0</v>
      </c>
      <c r="CL5045" s="2">
        <f>ROUND(SUMIF(AA5039:AA5043,"=288585831",GZ5039:GZ5043),2)</f>
        <v>0</v>
      </c>
      <c r="CM5045" s="2">
        <f>ROUND(SUMIF(AA5039:AA5043,"=288585831",HD5039:HD5043),2)</f>
        <v>0</v>
      </c>
      <c r="CN5045" s="2"/>
      <c r="CO5045" s="2"/>
      <c r="CP5045" s="2"/>
      <c r="CQ5045" s="2"/>
      <c r="CR5045" s="2"/>
      <c r="CS5045" s="2"/>
      <c r="CT5045" s="2"/>
      <c r="CU5045" s="2"/>
      <c r="CV5045" s="2"/>
      <c r="CW5045" s="2"/>
      <c r="CX5045" s="2"/>
      <c r="CY5045" s="2"/>
      <c r="CZ5045" s="2"/>
      <c r="DA5045" s="2"/>
      <c r="DB5045" s="2"/>
      <c r="DC5045" s="2"/>
      <c r="DD5045" s="2"/>
      <c r="DE5045" s="2"/>
      <c r="DF5045" s="2"/>
      <c r="DG5045" s="3"/>
      <c r="DH5045" s="3"/>
      <c r="DI5045" s="3"/>
      <c r="DJ5045" s="3"/>
      <c r="DK5045" s="3"/>
      <c r="DL5045" s="3"/>
      <c r="DM5045" s="3"/>
      <c r="DN5045" s="3"/>
      <c r="DO5045" s="3"/>
      <c r="DP5045" s="3"/>
      <c r="DQ5045" s="3"/>
      <c r="DR5045" s="3"/>
      <c r="DS5045" s="3"/>
      <c r="DT5045" s="3"/>
      <c r="DU5045" s="3"/>
      <c r="DV5045" s="3"/>
      <c r="DW5045" s="3"/>
      <c r="DX5045" s="3"/>
      <c r="DY5045" s="3"/>
      <c r="DZ5045" s="3"/>
      <c r="EA5045" s="3"/>
      <c r="EB5045" s="3"/>
      <c r="EC5045" s="3"/>
      <c r="ED5045" s="3"/>
      <c r="EE5045" s="3"/>
      <c r="EF5045" s="3"/>
      <c r="EG5045" s="3"/>
      <c r="EH5045" s="3"/>
      <c r="EI5045" s="3"/>
      <c r="EJ5045" s="3"/>
      <c r="EK5045" s="3"/>
      <c r="EL5045" s="3"/>
      <c r="EM5045" s="3"/>
      <c r="EN5045" s="3"/>
      <c r="EO5045" s="3"/>
      <c r="EP5045" s="3"/>
      <c r="EQ5045" s="3"/>
      <c r="ER5045" s="3"/>
      <c r="ES5045" s="3"/>
      <c r="ET5045" s="3"/>
      <c r="EU5045" s="3"/>
      <c r="EV5045" s="3"/>
      <c r="EW5045" s="3"/>
      <c r="EX5045" s="3"/>
      <c r="EY5045" s="3"/>
      <c r="EZ5045" s="3"/>
      <c r="FA5045" s="3"/>
      <c r="FB5045" s="3"/>
      <c r="FC5045" s="3"/>
      <c r="FD5045" s="3"/>
      <c r="FE5045" s="3"/>
      <c r="FF5045" s="3"/>
      <c r="FG5045" s="3"/>
      <c r="FH5045" s="3"/>
      <c r="FI5045" s="3"/>
      <c r="FJ5045" s="3"/>
      <c r="FK5045" s="3"/>
      <c r="FL5045" s="3"/>
      <c r="FM5045" s="3"/>
      <c r="FN5045" s="3"/>
      <c r="FO5045" s="3"/>
      <c r="FP5045" s="3"/>
      <c r="FQ5045" s="3"/>
      <c r="FR5045" s="3"/>
      <c r="FS5045" s="3"/>
      <c r="FT5045" s="3"/>
      <c r="FU5045" s="3"/>
      <c r="FV5045" s="3"/>
      <c r="FW5045" s="3"/>
      <c r="FX5045" s="3"/>
      <c r="FY5045" s="3"/>
      <c r="FZ5045" s="3"/>
      <c r="GA5045" s="3"/>
      <c r="GB5045" s="3"/>
      <c r="GC5045" s="3"/>
      <c r="GD5045" s="3"/>
      <c r="GE5045" s="3"/>
      <c r="GF5045" s="3"/>
      <c r="GG5045" s="3"/>
      <c r="GH5045" s="3"/>
      <c r="GI5045" s="3"/>
      <c r="GJ5045" s="3"/>
      <c r="GK5045" s="3"/>
      <c r="GL5045" s="3"/>
      <c r="GM5045" s="3"/>
      <c r="GN5045" s="3"/>
      <c r="GO5045" s="3"/>
      <c r="GP5045" s="3"/>
      <c r="GQ5045" s="3"/>
      <c r="GR5045" s="3"/>
      <c r="GS5045" s="3"/>
      <c r="GT5045" s="3"/>
      <c r="GU5045" s="3"/>
      <c r="GV5045" s="3"/>
      <c r="GW5045" s="3"/>
      <c r="GX5045" s="3">
        <v>0</v>
      </c>
    </row>
    <row r="5047" spans="1:245" x14ac:dyDescent="0.25">
      <c r="A5047" s="4">
        <v>50</v>
      </c>
      <c r="B5047" s="4">
        <v>0</v>
      </c>
      <c r="C5047" s="4">
        <v>0</v>
      </c>
      <c r="D5047" s="4">
        <v>1</v>
      </c>
      <c r="E5047" s="4">
        <v>201</v>
      </c>
      <c r="F5047" s="4">
        <f>ROUND(Source!O5045,O5047)</f>
        <v>0</v>
      </c>
      <c r="G5047" s="4" t="s">
        <v>24</v>
      </c>
      <c r="H5047" s="4" t="s">
        <v>25</v>
      </c>
      <c r="I5047" s="4"/>
      <c r="J5047" s="4"/>
      <c r="K5047" s="4">
        <v>201</v>
      </c>
      <c r="L5047" s="4">
        <v>1</v>
      </c>
      <c r="M5047" s="4">
        <v>3</v>
      </c>
      <c r="N5047" s="4" t="s">
        <v>3</v>
      </c>
      <c r="O5047" s="4">
        <v>2</v>
      </c>
      <c r="P5047" s="4"/>
      <c r="Q5047" s="4"/>
      <c r="R5047" s="4"/>
      <c r="S5047" s="4"/>
      <c r="T5047" s="4"/>
      <c r="U5047" s="4"/>
      <c r="V5047" s="4"/>
      <c r="W5047" s="4">
        <v>347429.42</v>
      </c>
      <c r="X5047" s="4">
        <v>1</v>
      </c>
      <c r="Y5047" s="4">
        <v>347429.42</v>
      </c>
      <c r="Z5047" s="4"/>
      <c r="AA5047" s="4"/>
      <c r="AB5047" s="4"/>
    </row>
    <row r="5048" spans="1:245" x14ac:dyDescent="0.25">
      <c r="A5048" s="4">
        <v>50</v>
      </c>
      <c r="B5048" s="4">
        <v>0</v>
      </c>
      <c r="C5048" s="4">
        <v>0</v>
      </c>
      <c r="D5048" s="4">
        <v>1</v>
      </c>
      <c r="E5048" s="4">
        <v>202</v>
      </c>
      <c r="F5048" s="4">
        <f>ROUND(Source!P5045,O5048)</f>
        <v>0</v>
      </c>
      <c r="G5048" s="4" t="s">
        <v>26</v>
      </c>
      <c r="H5048" s="4" t="s">
        <v>27</v>
      </c>
      <c r="I5048" s="4"/>
      <c r="J5048" s="4"/>
      <c r="K5048" s="4">
        <v>202</v>
      </c>
      <c r="L5048" s="4">
        <v>2</v>
      </c>
      <c r="M5048" s="4">
        <v>3</v>
      </c>
      <c r="N5048" s="4" t="s">
        <v>3</v>
      </c>
      <c r="O5048" s="4">
        <v>2</v>
      </c>
      <c r="P5048" s="4"/>
      <c r="Q5048" s="4"/>
      <c r="R5048" s="4"/>
      <c r="S5048" s="4"/>
      <c r="T5048" s="4"/>
      <c r="U5048" s="4"/>
      <c r="V5048" s="4"/>
      <c r="W5048" s="4">
        <v>0</v>
      </c>
      <c r="X5048" s="4">
        <v>1</v>
      </c>
      <c r="Y5048" s="4">
        <v>0</v>
      </c>
      <c r="Z5048" s="4"/>
      <c r="AA5048" s="4"/>
      <c r="AB5048" s="4"/>
    </row>
    <row r="5049" spans="1:245" x14ac:dyDescent="0.25">
      <c r="A5049" s="4">
        <v>50</v>
      </c>
      <c r="B5049" s="4">
        <v>0</v>
      </c>
      <c r="C5049" s="4">
        <v>0</v>
      </c>
      <c r="D5049" s="4">
        <v>1</v>
      </c>
      <c r="E5049" s="4">
        <v>222</v>
      </c>
      <c r="F5049" s="4">
        <f>ROUND(Source!AO5045,O5049)</f>
        <v>0</v>
      </c>
      <c r="G5049" s="4" t="s">
        <v>28</v>
      </c>
      <c r="H5049" s="4" t="s">
        <v>29</v>
      </c>
      <c r="I5049" s="4"/>
      <c r="J5049" s="4"/>
      <c r="K5049" s="4">
        <v>222</v>
      </c>
      <c r="L5049" s="4">
        <v>3</v>
      </c>
      <c r="M5049" s="4">
        <v>3</v>
      </c>
      <c r="N5049" s="4" t="s">
        <v>3</v>
      </c>
      <c r="O5049" s="4">
        <v>2</v>
      </c>
      <c r="P5049" s="4"/>
      <c r="Q5049" s="4"/>
      <c r="R5049" s="4"/>
      <c r="S5049" s="4"/>
      <c r="T5049" s="4"/>
      <c r="U5049" s="4"/>
      <c r="V5049" s="4"/>
      <c r="W5049" s="4">
        <v>0</v>
      </c>
      <c r="X5049" s="4">
        <v>1</v>
      </c>
      <c r="Y5049" s="4">
        <v>0</v>
      </c>
      <c r="Z5049" s="4"/>
      <c r="AA5049" s="4"/>
      <c r="AB5049" s="4"/>
    </row>
    <row r="5050" spans="1:245" x14ac:dyDescent="0.25">
      <c r="A5050" s="4">
        <v>50</v>
      </c>
      <c r="B5050" s="4">
        <v>0</v>
      </c>
      <c r="C5050" s="4">
        <v>0</v>
      </c>
      <c r="D5050" s="4">
        <v>1</v>
      </c>
      <c r="E5050" s="4">
        <v>225</v>
      </c>
      <c r="F5050" s="4">
        <f>ROUND(Source!AV5045,O5050)</f>
        <v>0</v>
      </c>
      <c r="G5050" s="4" t="s">
        <v>30</v>
      </c>
      <c r="H5050" s="4" t="s">
        <v>31</v>
      </c>
      <c r="I5050" s="4"/>
      <c r="J5050" s="4"/>
      <c r="K5050" s="4">
        <v>225</v>
      </c>
      <c r="L5050" s="4">
        <v>4</v>
      </c>
      <c r="M5050" s="4">
        <v>3</v>
      </c>
      <c r="N5050" s="4" t="s">
        <v>3</v>
      </c>
      <c r="O5050" s="4">
        <v>2</v>
      </c>
      <c r="P5050" s="4"/>
      <c r="Q5050" s="4"/>
      <c r="R5050" s="4"/>
      <c r="S5050" s="4"/>
      <c r="T5050" s="4"/>
      <c r="U5050" s="4"/>
      <c r="V5050" s="4"/>
      <c r="W5050" s="4">
        <v>0</v>
      </c>
      <c r="X5050" s="4">
        <v>1</v>
      </c>
      <c r="Y5050" s="4">
        <v>0</v>
      </c>
      <c r="Z5050" s="4"/>
      <c r="AA5050" s="4"/>
      <c r="AB5050" s="4"/>
    </row>
    <row r="5051" spans="1:245" x14ac:dyDescent="0.25">
      <c r="A5051" s="4">
        <v>50</v>
      </c>
      <c r="B5051" s="4">
        <v>0</v>
      </c>
      <c r="C5051" s="4">
        <v>0</v>
      </c>
      <c r="D5051" s="4">
        <v>1</v>
      </c>
      <c r="E5051" s="4">
        <v>226</v>
      </c>
      <c r="F5051" s="4">
        <f>ROUND(Source!AW5045,O5051)</f>
        <v>0</v>
      </c>
      <c r="G5051" s="4" t="s">
        <v>32</v>
      </c>
      <c r="H5051" s="4" t="s">
        <v>33</v>
      </c>
      <c r="I5051" s="4"/>
      <c r="J5051" s="4"/>
      <c r="K5051" s="4">
        <v>226</v>
      </c>
      <c r="L5051" s="4">
        <v>5</v>
      </c>
      <c r="M5051" s="4">
        <v>3</v>
      </c>
      <c r="N5051" s="4" t="s">
        <v>3</v>
      </c>
      <c r="O5051" s="4">
        <v>2</v>
      </c>
      <c r="P5051" s="4"/>
      <c r="Q5051" s="4"/>
      <c r="R5051" s="4"/>
      <c r="S5051" s="4"/>
      <c r="T5051" s="4"/>
      <c r="U5051" s="4"/>
      <c r="V5051" s="4"/>
      <c r="W5051" s="4">
        <v>0</v>
      </c>
      <c r="X5051" s="4">
        <v>1</v>
      </c>
      <c r="Y5051" s="4">
        <v>0</v>
      </c>
      <c r="Z5051" s="4"/>
      <c r="AA5051" s="4"/>
      <c r="AB5051" s="4"/>
    </row>
    <row r="5052" spans="1:245" x14ac:dyDescent="0.25">
      <c r="A5052" s="4">
        <v>50</v>
      </c>
      <c r="B5052" s="4">
        <v>0</v>
      </c>
      <c r="C5052" s="4">
        <v>0</v>
      </c>
      <c r="D5052" s="4">
        <v>1</v>
      </c>
      <c r="E5052" s="4">
        <v>227</v>
      </c>
      <c r="F5052" s="4">
        <f>ROUND(Source!AX5045,O5052)</f>
        <v>0</v>
      </c>
      <c r="G5052" s="4" t="s">
        <v>34</v>
      </c>
      <c r="H5052" s="4" t="s">
        <v>35</v>
      </c>
      <c r="I5052" s="4"/>
      <c r="J5052" s="4"/>
      <c r="K5052" s="4">
        <v>227</v>
      </c>
      <c r="L5052" s="4">
        <v>6</v>
      </c>
      <c r="M5052" s="4">
        <v>3</v>
      </c>
      <c r="N5052" s="4" t="s">
        <v>3</v>
      </c>
      <c r="O5052" s="4">
        <v>2</v>
      </c>
      <c r="P5052" s="4"/>
      <c r="Q5052" s="4"/>
      <c r="R5052" s="4"/>
      <c r="S5052" s="4"/>
      <c r="T5052" s="4"/>
      <c r="U5052" s="4"/>
      <c r="V5052" s="4"/>
      <c r="W5052" s="4">
        <v>0</v>
      </c>
      <c r="X5052" s="4">
        <v>1</v>
      </c>
      <c r="Y5052" s="4">
        <v>0</v>
      </c>
      <c r="Z5052" s="4"/>
      <c r="AA5052" s="4"/>
      <c r="AB5052" s="4"/>
    </row>
    <row r="5053" spans="1:245" x14ac:dyDescent="0.25">
      <c r="A5053" s="4">
        <v>50</v>
      </c>
      <c r="B5053" s="4">
        <v>0</v>
      </c>
      <c r="C5053" s="4">
        <v>0</v>
      </c>
      <c r="D5053" s="4">
        <v>1</v>
      </c>
      <c r="E5053" s="4">
        <v>228</v>
      </c>
      <c r="F5053" s="4">
        <f>ROUND(Source!AY5045,O5053)</f>
        <v>0</v>
      </c>
      <c r="G5053" s="4" t="s">
        <v>36</v>
      </c>
      <c r="H5053" s="4" t="s">
        <v>37</v>
      </c>
      <c r="I5053" s="4"/>
      <c r="J5053" s="4"/>
      <c r="K5053" s="4">
        <v>228</v>
      </c>
      <c r="L5053" s="4">
        <v>7</v>
      </c>
      <c r="M5053" s="4">
        <v>3</v>
      </c>
      <c r="N5053" s="4" t="s">
        <v>3</v>
      </c>
      <c r="O5053" s="4">
        <v>2</v>
      </c>
      <c r="P5053" s="4"/>
      <c r="Q5053" s="4"/>
      <c r="R5053" s="4"/>
      <c r="S5053" s="4"/>
      <c r="T5053" s="4"/>
      <c r="U5053" s="4"/>
      <c r="V5053" s="4"/>
      <c r="W5053" s="4">
        <v>0</v>
      </c>
      <c r="X5053" s="4">
        <v>1</v>
      </c>
      <c r="Y5053" s="4">
        <v>0</v>
      </c>
      <c r="Z5053" s="4"/>
      <c r="AA5053" s="4"/>
      <c r="AB5053" s="4"/>
    </row>
    <row r="5054" spans="1:245" x14ac:dyDescent="0.25">
      <c r="A5054" s="4">
        <v>50</v>
      </c>
      <c r="B5054" s="4">
        <v>0</v>
      </c>
      <c r="C5054" s="4">
        <v>0</v>
      </c>
      <c r="D5054" s="4">
        <v>1</v>
      </c>
      <c r="E5054" s="4">
        <v>216</v>
      </c>
      <c r="F5054" s="4">
        <f>ROUND(Source!AP5045,O5054)</f>
        <v>0</v>
      </c>
      <c r="G5054" s="4" t="s">
        <v>38</v>
      </c>
      <c r="H5054" s="4" t="s">
        <v>39</v>
      </c>
      <c r="I5054" s="4"/>
      <c r="J5054" s="4"/>
      <c r="K5054" s="4">
        <v>216</v>
      </c>
      <c r="L5054" s="4">
        <v>8</v>
      </c>
      <c r="M5054" s="4">
        <v>3</v>
      </c>
      <c r="N5054" s="4" t="s">
        <v>3</v>
      </c>
      <c r="O5054" s="4">
        <v>2</v>
      </c>
      <c r="P5054" s="4"/>
      <c r="Q5054" s="4"/>
      <c r="R5054" s="4"/>
      <c r="S5054" s="4"/>
      <c r="T5054" s="4"/>
      <c r="U5054" s="4"/>
      <c r="V5054" s="4"/>
      <c r="W5054" s="4">
        <v>0</v>
      </c>
      <c r="X5054" s="4">
        <v>1</v>
      </c>
      <c r="Y5054" s="4">
        <v>0</v>
      </c>
      <c r="Z5054" s="4"/>
      <c r="AA5054" s="4"/>
      <c r="AB5054" s="4"/>
    </row>
    <row r="5055" spans="1:245" x14ac:dyDescent="0.25">
      <c r="A5055" s="4">
        <v>50</v>
      </c>
      <c r="B5055" s="4">
        <v>0</v>
      </c>
      <c r="C5055" s="4">
        <v>0</v>
      </c>
      <c r="D5055" s="4">
        <v>1</v>
      </c>
      <c r="E5055" s="4">
        <v>223</v>
      </c>
      <c r="F5055" s="4">
        <f>ROUND(Source!AQ5045,O5055)</f>
        <v>0</v>
      </c>
      <c r="G5055" s="4" t="s">
        <v>40</v>
      </c>
      <c r="H5055" s="4" t="s">
        <v>41</v>
      </c>
      <c r="I5055" s="4"/>
      <c r="J5055" s="4"/>
      <c r="K5055" s="4">
        <v>223</v>
      </c>
      <c r="L5055" s="4">
        <v>9</v>
      </c>
      <c r="M5055" s="4">
        <v>3</v>
      </c>
      <c r="N5055" s="4" t="s">
        <v>3</v>
      </c>
      <c r="O5055" s="4">
        <v>2</v>
      </c>
      <c r="P5055" s="4"/>
      <c r="Q5055" s="4"/>
      <c r="R5055" s="4"/>
      <c r="S5055" s="4"/>
      <c r="T5055" s="4"/>
      <c r="U5055" s="4"/>
      <c r="V5055" s="4"/>
      <c r="W5055" s="4">
        <v>0</v>
      </c>
      <c r="X5055" s="4">
        <v>1</v>
      </c>
      <c r="Y5055" s="4">
        <v>0</v>
      </c>
      <c r="Z5055" s="4"/>
      <c r="AA5055" s="4"/>
      <c r="AB5055" s="4"/>
    </row>
    <row r="5056" spans="1:245" x14ac:dyDescent="0.25">
      <c r="A5056" s="4">
        <v>50</v>
      </c>
      <c r="B5056" s="4">
        <v>0</v>
      </c>
      <c r="C5056" s="4">
        <v>0</v>
      </c>
      <c r="D5056" s="4">
        <v>1</v>
      </c>
      <c r="E5056" s="4">
        <v>229</v>
      </c>
      <c r="F5056" s="4">
        <f>ROUND(Source!AZ5045,O5056)</f>
        <v>0</v>
      </c>
      <c r="G5056" s="4" t="s">
        <v>42</v>
      </c>
      <c r="H5056" s="4" t="s">
        <v>43</v>
      </c>
      <c r="I5056" s="4"/>
      <c r="J5056" s="4"/>
      <c r="K5056" s="4">
        <v>229</v>
      </c>
      <c r="L5056" s="4">
        <v>10</v>
      </c>
      <c r="M5056" s="4">
        <v>3</v>
      </c>
      <c r="N5056" s="4" t="s">
        <v>3</v>
      </c>
      <c r="O5056" s="4">
        <v>2</v>
      </c>
      <c r="P5056" s="4"/>
      <c r="Q5056" s="4"/>
      <c r="R5056" s="4"/>
      <c r="S5056" s="4"/>
      <c r="T5056" s="4"/>
      <c r="U5056" s="4"/>
      <c r="V5056" s="4"/>
      <c r="W5056" s="4">
        <v>0</v>
      </c>
      <c r="X5056" s="4">
        <v>1</v>
      </c>
      <c r="Y5056" s="4">
        <v>0</v>
      </c>
      <c r="Z5056" s="4"/>
      <c r="AA5056" s="4"/>
      <c r="AB5056" s="4"/>
    </row>
    <row r="5057" spans="1:28" x14ac:dyDescent="0.25">
      <c r="A5057" s="4">
        <v>50</v>
      </c>
      <c r="B5057" s="4">
        <v>0</v>
      </c>
      <c r="C5057" s="4">
        <v>0</v>
      </c>
      <c r="D5057" s="4">
        <v>1</v>
      </c>
      <c r="E5057" s="4">
        <v>203</v>
      </c>
      <c r="F5057" s="4">
        <f>ROUND(Source!Q5045,O5057)</f>
        <v>0</v>
      </c>
      <c r="G5057" s="4" t="s">
        <v>44</v>
      </c>
      <c r="H5057" s="4" t="s">
        <v>45</v>
      </c>
      <c r="I5057" s="4"/>
      <c r="J5057" s="4"/>
      <c r="K5057" s="4">
        <v>203</v>
      </c>
      <c r="L5057" s="4">
        <v>11</v>
      </c>
      <c r="M5057" s="4">
        <v>3</v>
      </c>
      <c r="N5057" s="4" t="s">
        <v>3</v>
      </c>
      <c r="O5057" s="4">
        <v>2</v>
      </c>
      <c r="P5057" s="4"/>
      <c r="Q5057" s="4"/>
      <c r="R5057" s="4"/>
      <c r="S5057" s="4"/>
      <c r="T5057" s="4"/>
      <c r="U5057" s="4"/>
      <c r="V5057" s="4"/>
      <c r="W5057" s="4">
        <v>1016.34</v>
      </c>
      <c r="X5057" s="4">
        <v>1</v>
      </c>
      <c r="Y5057" s="4">
        <v>1016.34</v>
      </c>
      <c r="Z5057" s="4"/>
      <c r="AA5057" s="4"/>
      <c r="AB5057" s="4"/>
    </row>
    <row r="5058" spans="1:28" x14ac:dyDescent="0.25">
      <c r="A5058" s="4">
        <v>50</v>
      </c>
      <c r="B5058" s="4">
        <v>0</v>
      </c>
      <c r="C5058" s="4">
        <v>0</v>
      </c>
      <c r="D5058" s="4">
        <v>1</v>
      </c>
      <c r="E5058" s="4">
        <v>231</v>
      </c>
      <c r="F5058" s="4">
        <f>ROUND(Source!BB5045,O5058)</f>
        <v>0</v>
      </c>
      <c r="G5058" s="4" t="s">
        <v>46</v>
      </c>
      <c r="H5058" s="4" t="s">
        <v>47</v>
      </c>
      <c r="I5058" s="4"/>
      <c r="J5058" s="4"/>
      <c r="K5058" s="4">
        <v>231</v>
      </c>
      <c r="L5058" s="4">
        <v>12</v>
      </c>
      <c r="M5058" s="4">
        <v>3</v>
      </c>
      <c r="N5058" s="4" t="s">
        <v>3</v>
      </c>
      <c r="O5058" s="4">
        <v>2</v>
      </c>
      <c r="P5058" s="4"/>
      <c r="Q5058" s="4"/>
      <c r="R5058" s="4"/>
      <c r="S5058" s="4"/>
      <c r="T5058" s="4"/>
      <c r="U5058" s="4"/>
      <c r="V5058" s="4"/>
      <c r="W5058" s="4">
        <v>0</v>
      </c>
      <c r="X5058" s="4">
        <v>1</v>
      </c>
      <c r="Y5058" s="4">
        <v>0</v>
      </c>
      <c r="Z5058" s="4"/>
      <c r="AA5058" s="4"/>
      <c r="AB5058" s="4"/>
    </row>
    <row r="5059" spans="1:28" x14ac:dyDescent="0.25">
      <c r="A5059" s="4">
        <v>50</v>
      </c>
      <c r="B5059" s="4">
        <v>0</v>
      </c>
      <c r="C5059" s="4">
        <v>0</v>
      </c>
      <c r="D5059" s="4">
        <v>1</v>
      </c>
      <c r="E5059" s="4">
        <v>204</v>
      </c>
      <c r="F5059" s="4">
        <f>ROUND(Source!R5045,O5059)</f>
        <v>0</v>
      </c>
      <c r="G5059" s="4" t="s">
        <v>48</v>
      </c>
      <c r="H5059" s="4" t="s">
        <v>49</v>
      </c>
      <c r="I5059" s="4"/>
      <c r="J5059" s="4"/>
      <c r="K5059" s="4">
        <v>204</v>
      </c>
      <c r="L5059" s="4">
        <v>13</v>
      </c>
      <c r="M5059" s="4">
        <v>3</v>
      </c>
      <c r="N5059" s="4" t="s">
        <v>3</v>
      </c>
      <c r="O5059" s="4">
        <v>2</v>
      </c>
      <c r="P5059" s="4"/>
      <c r="Q5059" s="4"/>
      <c r="R5059" s="4"/>
      <c r="S5059" s="4"/>
      <c r="T5059" s="4"/>
      <c r="U5059" s="4"/>
      <c r="V5059" s="4"/>
      <c r="W5059" s="4">
        <v>644.28</v>
      </c>
      <c r="X5059" s="4">
        <v>1</v>
      </c>
      <c r="Y5059" s="4">
        <v>644.28</v>
      </c>
      <c r="Z5059" s="4"/>
      <c r="AA5059" s="4"/>
      <c r="AB5059" s="4"/>
    </row>
    <row r="5060" spans="1:28" x14ac:dyDescent="0.25">
      <c r="A5060" s="4">
        <v>50</v>
      </c>
      <c r="B5060" s="4">
        <v>0</v>
      </c>
      <c r="C5060" s="4">
        <v>0</v>
      </c>
      <c r="D5060" s="4">
        <v>1</v>
      </c>
      <c r="E5060" s="4">
        <v>205</v>
      </c>
      <c r="F5060" s="4">
        <f>ROUND(Source!S5045,O5060)</f>
        <v>0</v>
      </c>
      <c r="G5060" s="4" t="s">
        <v>50</v>
      </c>
      <c r="H5060" s="4" t="s">
        <v>51</v>
      </c>
      <c r="I5060" s="4"/>
      <c r="J5060" s="4"/>
      <c r="K5060" s="4">
        <v>205</v>
      </c>
      <c r="L5060" s="4">
        <v>14</v>
      </c>
      <c r="M5060" s="4">
        <v>3</v>
      </c>
      <c r="N5060" s="4" t="s">
        <v>3</v>
      </c>
      <c r="O5060" s="4">
        <v>2</v>
      </c>
      <c r="P5060" s="4"/>
      <c r="Q5060" s="4"/>
      <c r="R5060" s="4"/>
      <c r="S5060" s="4"/>
      <c r="T5060" s="4"/>
      <c r="U5060" s="4"/>
      <c r="V5060" s="4"/>
      <c r="W5060" s="4">
        <v>346413.08</v>
      </c>
      <c r="X5060" s="4">
        <v>1</v>
      </c>
      <c r="Y5060" s="4">
        <v>346413.08</v>
      </c>
      <c r="Z5060" s="4"/>
      <c r="AA5060" s="4"/>
      <c r="AB5060" s="4"/>
    </row>
    <row r="5061" spans="1:28" x14ac:dyDescent="0.25">
      <c r="A5061" s="4">
        <v>50</v>
      </c>
      <c r="B5061" s="4">
        <v>0</v>
      </c>
      <c r="C5061" s="4">
        <v>0</v>
      </c>
      <c r="D5061" s="4">
        <v>1</v>
      </c>
      <c r="E5061" s="4">
        <v>232</v>
      </c>
      <c r="F5061" s="4">
        <f>ROUND(Source!BC5045,O5061)</f>
        <v>0</v>
      </c>
      <c r="G5061" s="4" t="s">
        <v>52</v>
      </c>
      <c r="H5061" s="4" t="s">
        <v>53</v>
      </c>
      <c r="I5061" s="4"/>
      <c r="J5061" s="4"/>
      <c r="K5061" s="4">
        <v>232</v>
      </c>
      <c r="L5061" s="4">
        <v>15</v>
      </c>
      <c r="M5061" s="4">
        <v>3</v>
      </c>
      <c r="N5061" s="4" t="s">
        <v>3</v>
      </c>
      <c r="O5061" s="4">
        <v>2</v>
      </c>
      <c r="P5061" s="4"/>
      <c r="Q5061" s="4"/>
      <c r="R5061" s="4"/>
      <c r="S5061" s="4"/>
      <c r="T5061" s="4"/>
      <c r="U5061" s="4"/>
      <c r="V5061" s="4"/>
      <c r="W5061" s="4">
        <v>0</v>
      </c>
      <c r="X5061" s="4">
        <v>1</v>
      </c>
      <c r="Y5061" s="4">
        <v>0</v>
      </c>
      <c r="Z5061" s="4"/>
      <c r="AA5061" s="4"/>
      <c r="AB5061" s="4"/>
    </row>
    <row r="5062" spans="1:28" x14ac:dyDescent="0.25">
      <c r="A5062" s="4">
        <v>50</v>
      </c>
      <c r="B5062" s="4">
        <v>0</v>
      </c>
      <c r="C5062" s="4">
        <v>0</v>
      </c>
      <c r="D5062" s="4">
        <v>1</v>
      </c>
      <c r="E5062" s="4">
        <v>214</v>
      </c>
      <c r="F5062" s="4">
        <f>ROUND(Source!AS5045,O5062)</f>
        <v>0</v>
      </c>
      <c r="G5062" s="4" t="s">
        <v>54</v>
      </c>
      <c r="H5062" s="4" t="s">
        <v>55</v>
      </c>
      <c r="I5062" s="4"/>
      <c r="J5062" s="4"/>
      <c r="K5062" s="4">
        <v>214</v>
      </c>
      <c r="L5062" s="4">
        <v>16</v>
      </c>
      <c r="M5062" s="4">
        <v>3</v>
      </c>
      <c r="N5062" s="4" t="s">
        <v>3</v>
      </c>
      <c r="O5062" s="4">
        <v>2</v>
      </c>
      <c r="P5062" s="4"/>
      <c r="Q5062" s="4"/>
      <c r="R5062" s="4"/>
      <c r="S5062" s="4"/>
      <c r="T5062" s="4"/>
      <c r="U5062" s="4"/>
      <c r="V5062" s="4"/>
      <c r="W5062" s="4">
        <v>0</v>
      </c>
      <c r="X5062" s="4">
        <v>1</v>
      </c>
      <c r="Y5062" s="4">
        <v>0</v>
      </c>
      <c r="Z5062" s="4"/>
      <c r="AA5062" s="4"/>
      <c r="AB5062" s="4"/>
    </row>
    <row r="5063" spans="1:28" x14ac:dyDescent="0.25">
      <c r="A5063" s="4">
        <v>50</v>
      </c>
      <c r="B5063" s="4">
        <v>0</v>
      </c>
      <c r="C5063" s="4">
        <v>0</v>
      </c>
      <c r="D5063" s="4">
        <v>1</v>
      </c>
      <c r="E5063" s="4">
        <v>215</v>
      </c>
      <c r="F5063" s="4">
        <f>ROUND(Source!AT5045,O5063)</f>
        <v>0</v>
      </c>
      <c r="G5063" s="4" t="s">
        <v>56</v>
      </c>
      <c r="H5063" s="4" t="s">
        <v>57</v>
      </c>
      <c r="I5063" s="4"/>
      <c r="J5063" s="4"/>
      <c r="K5063" s="4">
        <v>215</v>
      </c>
      <c r="L5063" s="4">
        <v>17</v>
      </c>
      <c r="M5063" s="4">
        <v>3</v>
      </c>
      <c r="N5063" s="4" t="s">
        <v>3</v>
      </c>
      <c r="O5063" s="4">
        <v>2</v>
      </c>
      <c r="P5063" s="4"/>
      <c r="Q5063" s="4"/>
      <c r="R5063" s="4"/>
      <c r="S5063" s="4"/>
      <c r="T5063" s="4"/>
      <c r="U5063" s="4"/>
      <c r="V5063" s="4"/>
      <c r="W5063" s="4">
        <v>0</v>
      </c>
      <c r="X5063" s="4">
        <v>1</v>
      </c>
      <c r="Y5063" s="4">
        <v>0</v>
      </c>
      <c r="Z5063" s="4"/>
      <c r="AA5063" s="4"/>
      <c r="AB5063" s="4"/>
    </row>
    <row r="5064" spans="1:28" x14ac:dyDescent="0.25">
      <c r="A5064" s="4">
        <v>50</v>
      </c>
      <c r="B5064" s="4">
        <v>0</v>
      </c>
      <c r="C5064" s="4">
        <v>0</v>
      </c>
      <c r="D5064" s="4">
        <v>1</v>
      </c>
      <c r="E5064" s="4">
        <v>217</v>
      </c>
      <c r="F5064" s="4">
        <f>ROUND(Source!AU5045,O5064)</f>
        <v>0</v>
      </c>
      <c r="G5064" s="4" t="s">
        <v>58</v>
      </c>
      <c r="H5064" s="4" t="s">
        <v>59</v>
      </c>
      <c r="I5064" s="4"/>
      <c r="J5064" s="4"/>
      <c r="K5064" s="4">
        <v>217</v>
      </c>
      <c r="L5064" s="4">
        <v>18</v>
      </c>
      <c r="M5064" s="4">
        <v>3</v>
      </c>
      <c r="N5064" s="4" t="s">
        <v>3</v>
      </c>
      <c r="O5064" s="4">
        <v>2</v>
      </c>
      <c r="P5064" s="4"/>
      <c r="Q5064" s="4"/>
      <c r="R5064" s="4"/>
      <c r="S5064" s="4"/>
      <c r="T5064" s="4"/>
      <c r="U5064" s="4"/>
      <c r="V5064" s="4"/>
      <c r="W5064" s="4">
        <v>625255.71</v>
      </c>
      <c r="X5064" s="4">
        <v>1</v>
      </c>
      <c r="Y5064" s="4">
        <v>625255.71</v>
      </c>
      <c r="Z5064" s="4"/>
      <c r="AA5064" s="4"/>
      <c r="AB5064" s="4"/>
    </row>
    <row r="5065" spans="1:28" x14ac:dyDescent="0.25">
      <c r="A5065" s="4">
        <v>50</v>
      </c>
      <c r="B5065" s="4">
        <v>0</v>
      </c>
      <c r="C5065" s="4">
        <v>0</v>
      </c>
      <c r="D5065" s="4">
        <v>1</v>
      </c>
      <c r="E5065" s="4">
        <v>230</v>
      </c>
      <c r="F5065" s="4">
        <f>ROUND(Source!BA5045,O5065)</f>
        <v>0</v>
      </c>
      <c r="G5065" s="4" t="s">
        <v>60</v>
      </c>
      <c r="H5065" s="4" t="s">
        <v>61</v>
      </c>
      <c r="I5065" s="4"/>
      <c r="J5065" s="4"/>
      <c r="K5065" s="4">
        <v>230</v>
      </c>
      <c r="L5065" s="4">
        <v>19</v>
      </c>
      <c r="M5065" s="4">
        <v>3</v>
      </c>
      <c r="N5065" s="4" t="s">
        <v>3</v>
      </c>
      <c r="O5065" s="4">
        <v>2</v>
      </c>
      <c r="P5065" s="4"/>
      <c r="Q5065" s="4"/>
      <c r="R5065" s="4"/>
      <c r="S5065" s="4"/>
      <c r="T5065" s="4"/>
      <c r="U5065" s="4"/>
      <c r="V5065" s="4"/>
      <c r="W5065" s="4">
        <v>0</v>
      </c>
      <c r="X5065" s="4">
        <v>1</v>
      </c>
      <c r="Y5065" s="4">
        <v>0</v>
      </c>
      <c r="Z5065" s="4"/>
      <c r="AA5065" s="4"/>
      <c r="AB5065" s="4"/>
    </row>
    <row r="5066" spans="1:28" x14ac:dyDescent="0.25">
      <c r="A5066" s="4">
        <v>50</v>
      </c>
      <c r="B5066" s="4">
        <v>0</v>
      </c>
      <c r="C5066" s="4">
        <v>0</v>
      </c>
      <c r="D5066" s="4">
        <v>1</v>
      </c>
      <c r="E5066" s="4">
        <v>206</v>
      </c>
      <c r="F5066" s="4">
        <f>ROUND(Source!T5045,O5066)</f>
        <v>0</v>
      </c>
      <c r="G5066" s="4" t="s">
        <v>62</v>
      </c>
      <c r="H5066" s="4" t="s">
        <v>63</v>
      </c>
      <c r="I5066" s="4"/>
      <c r="J5066" s="4"/>
      <c r="K5066" s="4">
        <v>206</v>
      </c>
      <c r="L5066" s="4">
        <v>20</v>
      </c>
      <c r="M5066" s="4">
        <v>3</v>
      </c>
      <c r="N5066" s="4" t="s">
        <v>3</v>
      </c>
      <c r="O5066" s="4">
        <v>2</v>
      </c>
      <c r="P5066" s="4"/>
      <c r="Q5066" s="4"/>
      <c r="R5066" s="4"/>
      <c r="S5066" s="4"/>
      <c r="T5066" s="4"/>
      <c r="U5066" s="4"/>
      <c r="V5066" s="4"/>
      <c r="W5066" s="4">
        <v>0</v>
      </c>
      <c r="X5066" s="4">
        <v>1</v>
      </c>
      <c r="Y5066" s="4">
        <v>0</v>
      </c>
      <c r="Z5066" s="4"/>
      <c r="AA5066" s="4"/>
      <c r="AB5066" s="4"/>
    </row>
    <row r="5067" spans="1:28" x14ac:dyDescent="0.25">
      <c r="A5067" s="4">
        <v>50</v>
      </c>
      <c r="B5067" s="4">
        <v>0</v>
      </c>
      <c r="C5067" s="4">
        <v>0</v>
      </c>
      <c r="D5067" s="4">
        <v>1</v>
      </c>
      <c r="E5067" s="4">
        <v>207</v>
      </c>
      <c r="F5067" s="4">
        <f>Source!U5045</f>
        <v>0</v>
      </c>
      <c r="G5067" s="4" t="s">
        <v>64</v>
      </c>
      <c r="H5067" s="4" t="s">
        <v>65</v>
      </c>
      <c r="I5067" s="4"/>
      <c r="J5067" s="4"/>
      <c r="K5067" s="4">
        <v>207</v>
      </c>
      <c r="L5067" s="4">
        <v>21</v>
      </c>
      <c r="M5067" s="4">
        <v>3</v>
      </c>
      <c r="N5067" s="4" t="s">
        <v>3</v>
      </c>
      <c r="O5067" s="4">
        <v>-1</v>
      </c>
      <c r="P5067" s="4"/>
      <c r="Q5067" s="4"/>
      <c r="R5067" s="4"/>
      <c r="S5067" s="4"/>
      <c r="T5067" s="4"/>
      <c r="U5067" s="4"/>
      <c r="V5067" s="4"/>
      <c r="W5067" s="4">
        <v>338.76</v>
      </c>
      <c r="X5067" s="4">
        <v>1</v>
      </c>
      <c r="Y5067" s="4">
        <v>338.76</v>
      </c>
      <c r="Z5067" s="4"/>
      <c r="AA5067" s="4"/>
      <c r="AB5067" s="4"/>
    </row>
    <row r="5068" spans="1:28" x14ac:dyDescent="0.25">
      <c r="A5068" s="4">
        <v>50</v>
      </c>
      <c r="B5068" s="4">
        <v>0</v>
      </c>
      <c r="C5068" s="4">
        <v>0</v>
      </c>
      <c r="D5068" s="4">
        <v>1</v>
      </c>
      <c r="E5068" s="4">
        <v>208</v>
      </c>
      <c r="F5068" s="4">
        <f>Source!V5045</f>
        <v>0</v>
      </c>
      <c r="G5068" s="4" t="s">
        <v>66</v>
      </c>
      <c r="H5068" s="4" t="s">
        <v>67</v>
      </c>
      <c r="I5068" s="4"/>
      <c r="J5068" s="4"/>
      <c r="K5068" s="4">
        <v>208</v>
      </c>
      <c r="L5068" s="4">
        <v>22</v>
      </c>
      <c r="M5068" s="4">
        <v>3</v>
      </c>
      <c r="N5068" s="4" t="s">
        <v>3</v>
      </c>
      <c r="O5068" s="4">
        <v>-1</v>
      </c>
      <c r="P5068" s="4"/>
      <c r="Q5068" s="4"/>
      <c r="R5068" s="4"/>
      <c r="S5068" s="4"/>
      <c r="T5068" s="4"/>
      <c r="U5068" s="4"/>
      <c r="V5068" s="4"/>
      <c r="W5068" s="4">
        <v>0</v>
      </c>
      <c r="X5068" s="4">
        <v>1</v>
      </c>
      <c r="Y5068" s="4">
        <v>0</v>
      </c>
      <c r="Z5068" s="4"/>
      <c r="AA5068" s="4"/>
      <c r="AB5068" s="4"/>
    </row>
    <row r="5069" spans="1:28" x14ac:dyDescent="0.25">
      <c r="A5069" s="4">
        <v>50</v>
      </c>
      <c r="B5069" s="4">
        <v>0</v>
      </c>
      <c r="C5069" s="4">
        <v>0</v>
      </c>
      <c r="D5069" s="4">
        <v>1</v>
      </c>
      <c r="E5069" s="4">
        <v>209</v>
      </c>
      <c r="F5069" s="4">
        <f>ROUND(Source!W5045,O5069)</f>
        <v>0</v>
      </c>
      <c r="G5069" s="4" t="s">
        <v>68</v>
      </c>
      <c r="H5069" s="4" t="s">
        <v>69</v>
      </c>
      <c r="I5069" s="4"/>
      <c r="J5069" s="4"/>
      <c r="K5069" s="4">
        <v>209</v>
      </c>
      <c r="L5069" s="4">
        <v>23</v>
      </c>
      <c r="M5069" s="4">
        <v>3</v>
      </c>
      <c r="N5069" s="4" t="s">
        <v>3</v>
      </c>
      <c r="O5069" s="4">
        <v>2</v>
      </c>
      <c r="P5069" s="4"/>
      <c r="Q5069" s="4"/>
      <c r="R5069" s="4"/>
      <c r="S5069" s="4"/>
      <c r="T5069" s="4"/>
      <c r="U5069" s="4"/>
      <c r="V5069" s="4"/>
      <c r="W5069" s="4">
        <v>0</v>
      </c>
      <c r="X5069" s="4">
        <v>1</v>
      </c>
      <c r="Y5069" s="4">
        <v>0</v>
      </c>
      <c r="Z5069" s="4"/>
      <c r="AA5069" s="4"/>
      <c r="AB5069" s="4"/>
    </row>
    <row r="5070" spans="1:28" x14ac:dyDescent="0.25">
      <c r="A5070" s="4">
        <v>50</v>
      </c>
      <c r="B5070" s="4">
        <v>0</v>
      </c>
      <c r="C5070" s="4">
        <v>0</v>
      </c>
      <c r="D5070" s="4">
        <v>1</v>
      </c>
      <c r="E5070" s="4">
        <v>233</v>
      </c>
      <c r="F5070" s="4">
        <f>ROUND(Source!BD5045,O5070)</f>
        <v>0</v>
      </c>
      <c r="G5070" s="4" t="s">
        <v>70</v>
      </c>
      <c r="H5070" s="4" t="s">
        <v>71</v>
      </c>
      <c r="I5070" s="4"/>
      <c r="J5070" s="4"/>
      <c r="K5070" s="4">
        <v>233</v>
      </c>
      <c r="L5070" s="4">
        <v>24</v>
      </c>
      <c r="M5070" s="4">
        <v>3</v>
      </c>
      <c r="N5070" s="4" t="s">
        <v>3</v>
      </c>
      <c r="O5070" s="4">
        <v>2</v>
      </c>
      <c r="P5070" s="4"/>
      <c r="Q5070" s="4"/>
      <c r="R5070" s="4"/>
      <c r="S5070" s="4"/>
      <c r="T5070" s="4"/>
      <c r="U5070" s="4"/>
      <c r="V5070" s="4"/>
      <c r="W5070" s="4">
        <v>0</v>
      </c>
      <c r="X5070" s="4">
        <v>1</v>
      </c>
      <c r="Y5070" s="4">
        <v>0</v>
      </c>
      <c r="Z5070" s="4"/>
      <c r="AA5070" s="4"/>
      <c r="AB5070" s="4"/>
    </row>
    <row r="5071" spans="1:28" x14ac:dyDescent="0.25">
      <c r="A5071" s="4">
        <v>50</v>
      </c>
      <c r="B5071" s="4">
        <v>0</v>
      </c>
      <c r="C5071" s="4">
        <v>0</v>
      </c>
      <c r="D5071" s="4">
        <v>1</v>
      </c>
      <c r="E5071" s="4">
        <v>210</v>
      </c>
      <c r="F5071" s="4">
        <f>ROUND(Source!X5045,O5071)</f>
        <v>0</v>
      </c>
      <c r="G5071" s="4" t="s">
        <v>72</v>
      </c>
      <c r="H5071" s="4" t="s">
        <v>73</v>
      </c>
      <c r="I5071" s="4"/>
      <c r="J5071" s="4"/>
      <c r="K5071" s="4">
        <v>210</v>
      </c>
      <c r="L5071" s="4">
        <v>25</v>
      </c>
      <c r="M5071" s="4">
        <v>3</v>
      </c>
      <c r="N5071" s="4" t="s">
        <v>3</v>
      </c>
      <c r="O5071" s="4">
        <v>2</v>
      </c>
      <c r="P5071" s="4"/>
      <c r="Q5071" s="4"/>
      <c r="R5071" s="4"/>
      <c r="S5071" s="4"/>
      <c r="T5071" s="4"/>
      <c r="U5071" s="4"/>
      <c r="V5071" s="4"/>
      <c r="W5071" s="4">
        <v>242489.16</v>
      </c>
      <c r="X5071" s="4">
        <v>1</v>
      </c>
      <c r="Y5071" s="4">
        <v>242489.16</v>
      </c>
      <c r="Z5071" s="4"/>
      <c r="AA5071" s="4"/>
      <c r="AB5071" s="4"/>
    </row>
    <row r="5072" spans="1:28" x14ac:dyDescent="0.25">
      <c r="A5072" s="4">
        <v>50</v>
      </c>
      <c r="B5072" s="4">
        <v>0</v>
      </c>
      <c r="C5072" s="4">
        <v>0</v>
      </c>
      <c r="D5072" s="4">
        <v>1</v>
      </c>
      <c r="E5072" s="4">
        <v>211</v>
      </c>
      <c r="F5072" s="4">
        <f>ROUND(Source!Y5045,O5072)</f>
        <v>0</v>
      </c>
      <c r="G5072" s="4" t="s">
        <v>74</v>
      </c>
      <c r="H5072" s="4" t="s">
        <v>75</v>
      </c>
      <c r="I5072" s="4"/>
      <c r="J5072" s="4"/>
      <c r="K5072" s="4">
        <v>211</v>
      </c>
      <c r="L5072" s="4">
        <v>26</v>
      </c>
      <c r="M5072" s="4">
        <v>3</v>
      </c>
      <c r="N5072" s="4" t="s">
        <v>3</v>
      </c>
      <c r="O5072" s="4">
        <v>2</v>
      </c>
      <c r="P5072" s="4"/>
      <c r="Q5072" s="4"/>
      <c r="R5072" s="4"/>
      <c r="S5072" s="4"/>
      <c r="T5072" s="4"/>
      <c r="U5072" s="4"/>
      <c r="V5072" s="4"/>
      <c r="W5072" s="4">
        <v>34641.31</v>
      </c>
      <c r="X5072" s="4">
        <v>1</v>
      </c>
      <c r="Y5072" s="4">
        <v>34641.31</v>
      </c>
      <c r="Z5072" s="4"/>
      <c r="AA5072" s="4"/>
      <c r="AB5072" s="4"/>
    </row>
    <row r="5073" spans="1:206" x14ac:dyDescent="0.25">
      <c r="A5073" s="4">
        <v>50</v>
      </c>
      <c r="B5073" s="4">
        <v>0</v>
      </c>
      <c r="C5073" s="4">
        <v>0</v>
      </c>
      <c r="D5073" s="4">
        <v>1</v>
      </c>
      <c r="E5073" s="4">
        <v>224</v>
      </c>
      <c r="F5073" s="4">
        <f>ROUND(Source!AR5045,O5073)</f>
        <v>0</v>
      </c>
      <c r="G5073" s="4" t="s">
        <v>76</v>
      </c>
      <c r="H5073" s="4" t="s">
        <v>77</v>
      </c>
      <c r="I5073" s="4"/>
      <c r="J5073" s="4"/>
      <c r="K5073" s="4">
        <v>224</v>
      </c>
      <c r="L5073" s="4">
        <v>27</v>
      </c>
      <c r="M5073" s="4">
        <v>3</v>
      </c>
      <c r="N5073" s="4" t="s">
        <v>3</v>
      </c>
      <c r="O5073" s="4">
        <v>2</v>
      </c>
      <c r="P5073" s="4"/>
      <c r="Q5073" s="4"/>
      <c r="R5073" s="4"/>
      <c r="S5073" s="4"/>
      <c r="T5073" s="4"/>
      <c r="U5073" s="4"/>
      <c r="V5073" s="4"/>
      <c r="W5073" s="4">
        <v>625255.71</v>
      </c>
      <c r="X5073" s="4">
        <v>1</v>
      </c>
      <c r="Y5073" s="4">
        <v>625255.71</v>
      </c>
      <c r="Z5073" s="4"/>
      <c r="AA5073" s="4"/>
      <c r="AB5073" s="4"/>
    </row>
    <row r="5075" spans="1:206" x14ac:dyDescent="0.25">
      <c r="A5075" s="2">
        <v>51</v>
      </c>
      <c r="B5075" s="2">
        <f>B4955</f>
        <v>1</v>
      </c>
      <c r="C5075" s="2">
        <f>A4955</f>
        <v>4</v>
      </c>
      <c r="D5075" s="2">
        <f>ROW(A4955)</f>
        <v>4955</v>
      </c>
      <c r="E5075" s="2"/>
      <c r="F5075" s="2" t="str">
        <f>IF(F4955&lt;&gt;"",F4955,"")</f>
        <v>Новый раздел</v>
      </c>
      <c r="G5075" s="2" t="str">
        <f>IF(G4955&lt;&gt;"",G4955,"")</f>
        <v>Зона №3  -   25.3. Внутренние и внутриплощадочные слаботочные сети "Гостиничный комплекс №2 - тип 2 - 3"</v>
      </c>
      <c r="H5075" s="2">
        <v>0</v>
      </c>
      <c r="I5075" s="2"/>
      <c r="J5075" s="2"/>
      <c r="K5075" s="2"/>
      <c r="L5075" s="2"/>
      <c r="M5075" s="2"/>
      <c r="N5075" s="2"/>
      <c r="O5075" s="2">
        <f t="shared" ref="O5075:T5075" si="2342">ROUND(O4969+O5005+O5045+AB5075,2)</f>
        <v>0</v>
      </c>
      <c r="P5075" s="2">
        <f t="shared" si="2342"/>
        <v>0</v>
      </c>
      <c r="Q5075" s="2">
        <f t="shared" si="2342"/>
        <v>0</v>
      </c>
      <c r="R5075" s="2">
        <f t="shared" si="2342"/>
        <v>0</v>
      </c>
      <c r="S5075" s="2">
        <f t="shared" si="2342"/>
        <v>0</v>
      </c>
      <c r="T5075" s="2">
        <f t="shared" si="2342"/>
        <v>0</v>
      </c>
      <c r="U5075" s="2">
        <f>U4969+U5005+U5045+AH5075</f>
        <v>0</v>
      </c>
      <c r="V5075" s="2">
        <f>V4969+V5005+V5045+AI5075</f>
        <v>0</v>
      </c>
      <c r="W5075" s="2">
        <f>ROUND(W4969+W5005+W5045+AJ5075,2)</f>
        <v>0</v>
      </c>
      <c r="X5075" s="2">
        <f>ROUND(X4969+X5005+X5045+AK5075,2)</f>
        <v>0</v>
      </c>
      <c r="Y5075" s="2">
        <f>ROUND(Y4969+Y5005+Y5045+AL5075,2)</f>
        <v>0</v>
      </c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>
        <f t="shared" ref="AO5075:BD5075" si="2343">ROUND(AO4969+AO5005+AO5045+BX5075,2)</f>
        <v>0</v>
      </c>
      <c r="AP5075" s="2">
        <f t="shared" si="2343"/>
        <v>0</v>
      </c>
      <c r="AQ5075" s="2">
        <f t="shared" si="2343"/>
        <v>0</v>
      </c>
      <c r="AR5075" s="2">
        <f t="shared" si="2343"/>
        <v>0</v>
      </c>
      <c r="AS5075" s="2">
        <f t="shared" si="2343"/>
        <v>0</v>
      </c>
      <c r="AT5075" s="2">
        <f t="shared" si="2343"/>
        <v>0</v>
      </c>
      <c r="AU5075" s="2">
        <f t="shared" si="2343"/>
        <v>0</v>
      </c>
      <c r="AV5075" s="2">
        <f t="shared" si="2343"/>
        <v>0</v>
      </c>
      <c r="AW5075" s="2">
        <f t="shared" si="2343"/>
        <v>0</v>
      </c>
      <c r="AX5075" s="2">
        <f t="shared" si="2343"/>
        <v>0</v>
      </c>
      <c r="AY5075" s="2">
        <f t="shared" si="2343"/>
        <v>0</v>
      </c>
      <c r="AZ5075" s="2">
        <f t="shared" si="2343"/>
        <v>0</v>
      </c>
      <c r="BA5075" s="2">
        <f t="shared" si="2343"/>
        <v>0</v>
      </c>
      <c r="BB5075" s="2">
        <f t="shared" si="2343"/>
        <v>0</v>
      </c>
      <c r="BC5075" s="2">
        <f t="shared" si="2343"/>
        <v>0</v>
      </c>
      <c r="BD5075" s="2">
        <f t="shared" si="2343"/>
        <v>0</v>
      </c>
      <c r="BE5075" s="2"/>
      <c r="BF5075" s="2"/>
      <c r="BG5075" s="2"/>
      <c r="BH5075" s="2"/>
      <c r="BI5075" s="2"/>
      <c r="BJ5075" s="2"/>
      <c r="BK5075" s="2"/>
      <c r="BL5075" s="2"/>
      <c r="BM5075" s="2"/>
      <c r="BN5075" s="2"/>
      <c r="BO5075" s="2"/>
      <c r="BP5075" s="2"/>
      <c r="BQ5075" s="2"/>
      <c r="BR5075" s="2"/>
      <c r="BS5075" s="2"/>
      <c r="BT5075" s="2"/>
      <c r="BU5075" s="2"/>
      <c r="BV5075" s="2"/>
      <c r="BW5075" s="2"/>
      <c r="BX5075" s="2"/>
      <c r="BY5075" s="2"/>
      <c r="BZ5075" s="2"/>
      <c r="CA5075" s="2"/>
      <c r="CB5075" s="2"/>
      <c r="CC5075" s="2"/>
      <c r="CD5075" s="2"/>
      <c r="CE5075" s="2"/>
      <c r="CF5075" s="2"/>
      <c r="CG5075" s="2"/>
      <c r="CH5075" s="2"/>
      <c r="CI5075" s="2"/>
      <c r="CJ5075" s="2"/>
      <c r="CK5075" s="2"/>
      <c r="CL5075" s="2"/>
      <c r="CM5075" s="2"/>
      <c r="CN5075" s="2"/>
      <c r="CO5075" s="2"/>
      <c r="CP5075" s="2"/>
      <c r="CQ5075" s="2"/>
      <c r="CR5075" s="2"/>
      <c r="CS5075" s="2"/>
      <c r="CT5075" s="2"/>
      <c r="CU5075" s="2"/>
      <c r="CV5075" s="2"/>
      <c r="CW5075" s="2"/>
      <c r="CX5075" s="2"/>
      <c r="CY5075" s="2"/>
      <c r="CZ5075" s="2"/>
      <c r="DA5075" s="2"/>
      <c r="DB5075" s="2"/>
      <c r="DC5075" s="2"/>
      <c r="DD5075" s="2"/>
      <c r="DE5075" s="2"/>
      <c r="DF5075" s="2"/>
      <c r="DG5075" s="3"/>
      <c r="DH5075" s="3"/>
      <c r="DI5075" s="3"/>
      <c r="DJ5075" s="3"/>
      <c r="DK5075" s="3"/>
      <c r="DL5075" s="3"/>
      <c r="DM5075" s="3"/>
      <c r="DN5075" s="3"/>
      <c r="DO5075" s="3"/>
      <c r="DP5075" s="3"/>
      <c r="DQ5075" s="3"/>
      <c r="DR5075" s="3"/>
      <c r="DS5075" s="3"/>
      <c r="DT5075" s="3"/>
      <c r="DU5075" s="3"/>
      <c r="DV5075" s="3"/>
      <c r="DW5075" s="3"/>
      <c r="DX5075" s="3"/>
      <c r="DY5075" s="3"/>
      <c r="DZ5075" s="3"/>
      <c r="EA5075" s="3"/>
      <c r="EB5075" s="3"/>
      <c r="EC5075" s="3"/>
      <c r="ED5075" s="3"/>
      <c r="EE5075" s="3"/>
      <c r="EF5075" s="3"/>
      <c r="EG5075" s="3"/>
      <c r="EH5075" s="3"/>
      <c r="EI5075" s="3"/>
      <c r="EJ5075" s="3"/>
      <c r="EK5075" s="3"/>
      <c r="EL5075" s="3"/>
      <c r="EM5075" s="3"/>
      <c r="EN5075" s="3"/>
      <c r="EO5075" s="3"/>
      <c r="EP5075" s="3"/>
      <c r="EQ5075" s="3"/>
      <c r="ER5075" s="3"/>
      <c r="ES5075" s="3"/>
      <c r="ET5075" s="3"/>
      <c r="EU5075" s="3"/>
      <c r="EV5075" s="3"/>
      <c r="EW5075" s="3"/>
      <c r="EX5075" s="3"/>
      <c r="EY5075" s="3"/>
      <c r="EZ5075" s="3"/>
      <c r="FA5075" s="3"/>
      <c r="FB5075" s="3"/>
      <c r="FC5075" s="3"/>
      <c r="FD5075" s="3"/>
      <c r="FE5075" s="3"/>
      <c r="FF5075" s="3"/>
      <c r="FG5075" s="3"/>
      <c r="FH5075" s="3"/>
      <c r="FI5075" s="3"/>
      <c r="FJ5075" s="3"/>
      <c r="FK5075" s="3"/>
      <c r="FL5075" s="3"/>
      <c r="FM5075" s="3"/>
      <c r="FN5075" s="3"/>
      <c r="FO5075" s="3"/>
      <c r="FP5075" s="3"/>
      <c r="FQ5075" s="3"/>
      <c r="FR5075" s="3"/>
      <c r="FS5075" s="3"/>
      <c r="FT5075" s="3"/>
      <c r="FU5075" s="3"/>
      <c r="FV5075" s="3"/>
      <c r="FW5075" s="3"/>
      <c r="FX5075" s="3"/>
      <c r="FY5075" s="3"/>
      <c r="FZ5075" s="3"/>
      <c r="GA5075" s="3"/>
      <c r="GB5075" s="3"/>
      <c r="GC5075" s="3"/>
      <c r="GD5075" s="3"/>
      <c r="GE5075" s="3"/>
      <c r="GF5075" s="3"/>
      <c r="GG5075" s="3"/>
      <c r="GH5075" s="3"/>
      <c r="GI5075" s="3"/>
      <c r="GJ5075" s="3"/>
      <c r="GK5075" s="3"/>
      <c r="GL5075" s="3"/>
      <c r="GM5075" s="3"/>
      <c r="GN5075" s="3"/>
      <c r="GO5075" s="3"/>
      <c r="GP5075" s="3"/>
      <c r="GQ5075" s="3"/>
      <c r="GR5075" s="3"/>
      <c r="GS5075" s="3"/>
      <c r="GT5075" s="3"/>
      <c r="GU5075" s="3"/>
      <c r="GV5075" s="3"/>
      <c r="GW5075" s="3"/>
      <c r="GX5075" s="3">
        <v>0</v>
      </c>
    </row>
    <row r="5077" spans="1:206" x14ac:dyDescent="0.25">
      <c r="A5077" s="4">
        <v>50</v>
      </c>
      <c r="B5077" s="4">
        <v>0</v>
      </c>
      <c r="C5077" s="4">
        <v>0</v>
      </c>
      <c r="D5077" s="4">
        <v>1</v>
      </c>
      <c r="E5077" s="4">
        <v>201</v>
      </c>
      <c r="F5077" s="4">
        <f>ROUND(Source!O5075,O5077)</f>
        <v>0</v>
      </c>
      <c r="G5077" s="4" t="s">
        <v>24</v>
      </c>
      <c r="H5077" s="4" t="s">
        <v>25</v>
      </c>
      <c r="I5077" s="4"/>
      <c r="J5077" s="4"/>
      <c r="K5077" s="4">
        <v>201</v>
      </c>
      <c r="L5077" s="4">
        <v>1</v>
      </c>
      <c r="M5077" s="4">
        <v>3</v>
      </c>
      <c r="N5077" s="4" t="s">
        <v>3</v>
      </c>
      <c r="O5077" s="4">
        <v>2</v>
      </c>
      <c r="P5077" s="4"/>
      <c r="Q5077" s="4"/>
      <c r="R5077" s="4"/>
      <c r="S5077" s="4"/>
      <c r="T5077" s="4"/>
      <c r="U5077" s="4"/>
      <c r="V5077" s="4"/>
      <c r="W5077" s="4">
        <v>1230455.46</v>
      </c>
      <c r="X5077" s="4">
        <v>1</v>
      </c>
      <c r="Y5077" s="4">
        <v>1230455.46</v>
      </c>
      <c r="Z5077" s="4"/>
      <c r="AA5077" s="4"/>
      <c r="AB5077" s="4"/>
    </row>
    <row r="5078" spans="1:206" x14ac:dyDescent="0.25">
      <c r="A5078" s="4">
        <v>50</v>
      </c>
      <c r="B5078" s="4">
        <v>0</v>
      </c>
      <c r="C5078" s="4">
        <v>0</v>
      </c>
      <c r="D5078" s="4">
        <v>1</v>
      </c>
      <c r="E5078" s="4">
        <v>202</v>
      </c>
      <c r="F5078" s="4">
        <f>ROUND(Source!P5075,O5078)</f>
        <v>0</v>
      </c>
      <c r="G5078" s="4" t="s">
        <v>26</v>
      </c>
      <c r="H5078" s="4" t="s">
        <v>27</v>
      </c>
      <c r="I5078" s="4"/>
      <c r="J5078" s="4"/>
      <c r="K5078" s="4">
        <v>202</v>
      </c>
      <c r="L5078" s="4">
        <v>2</v>
      </c>
      <c r="M5078" s="4">
        <v>3</v>
      </c>
      <c r="N5078" s="4" t="s">
        <v>3</v>
      </c>
      <c r="O5078" s="4">
        <v>2</v>
      </c>
      <c r="P5078" s="4"/>
      <c r="Q5078" s="4"/>
      <c r="R5078" s="4"/>
      <c r="S5078" s="4"/>
      <c r="T5078" s="4"/>
      <c r="U5078" s="4"/>
      <c r="V5078" s="4"/>
      <c r="W5078" s="4">
        <v>1740.96</v>
      </c>
      <c r="X5078" s="4">
        <v>1</v>
      </c>
      <c r="Y5078" s="4">
        <v>1740.96</v>
      </c>
      <c r="Z5078" s="4"/>
      <c r="AA5078" s="4"/>
      <c r="AB5078" s="4"/>
    </row>
    <row r="5079" spans="1:206" x14ac:dyDescent="0.25">
      <c r="A5079" s="4">
        <v>50</v>
      </c>
      <c r="B5079" s="4">
        <v>0</v>
      </c>
      <c r="C5079" s="4">
        <v>0</v>
      </c>
      <c r="D5079" s="4">
        <v>1</v>
      </c>
      <c r="E5079" s="4">
        <v>222</v>
      </c>
      <c r="F5079" s="4">
        <f>ROUND(Source!AO5075,O5079)</f>
        <v>0</v>
      </c>
      <c r="G5079" s="4" t="s">
        <v>28</v>
      </c>
      <c r="H5079" s="4" t="s">
        <v>29</v>
      </c>
      <c r="I5079" s="4"/>
      <c r="J5079" s="4"/>
      <c r="K5079" s="4">
        <v>222</v>
      </c>
      <c r="L5079" s="4">
        <v>3</v>
      </c>
      <c r="M5079" s="4">
        <v>3</v>
      </c>
      <c r="N5079" s="4" t="s">
        <v>3</v>
      </c>
      <c r="O5079" s="4">
        <v>2</v>
      </c>
      <c r="P5079" s="4"/>
      <c r="Q5079" s="4"/>
      <c r="R5079" s="4"/>
      <c r="S5079" s="4"/>
      <c r="T5079" s="4"/>
      <c r="U5079" s="4"/>
      <c r="V5079" s="4"/>
      <c r="W5079" s="4">
        <v>0</v>
      </c>
      <c r="X5079" s="4">
        <v>1</v>
      </c>
      <c r="Y5079" s="4">
        <v>0</v>
      </c>
      <c r="Z5079" s="4"/>
      <c r="AA5079" s="4"/>
      <c r="AB5079" s="4"/>
    </row>
    <row r="5080" spans="1:206" x14ac:dyDescent="0.25">
      <c r="A5080" s="4">
        <v>50</v>
      </c>
      <c r="B5080" s="4">
        <v>0</v>
      </c>
      <c r="C5080" s="4">
        <v>0</v>
      </c>
      <c r="D5080" s="4">
        <v>1</v>
      </c>
      <c r="E5080" s="4">
        <v>225</v>
      </c>
      <c r="F5080" s="4">
        <f>ROUND(Source!AV5075,O5080)</f>
        <v>0</v>
      </c>
      <c r="G5080" s="4" t="s">
        <v>30</v>
      </c>
      <c r="H5080" s="4" t="s">
        <v>31</v>
      </c>
      <c r="I5080" s="4"/>
      <c r="J5080" s="4"/>
      <c r="K5080" s="4">
        <v>225</v>
      </c>
      <c r="L5080" s="4">
        <v>4</v>
      </c>
      <c r="M5080" s="4">
        <v>3</v>
      </c>
      <c r="N5080" s="4" t="s">
        <v>3</v>
      </c>
      <c r="O5080" s="4">
        <v>2</v>
      </c>
      <c r="P5080" s="4"/>
      <c r="Q5080" s="4"/>
      <c r="R5080" s="4"/>
      <c r="S5080" s="4"/>
      <c r="T5080" s="4"/>
      <c r="U5080" s="4"/>
      <c r="V5080" s="4"/>
      <c r="W5080" s="4">
        <v>1740.96</v>
      </c>
      <c r="X5080" s="4">
        <v>1</v>
      </c>
      <c r="Y5080" s="4">
        <v>1740.96</v>
      </c>
      <c r="Z5080" s="4"/>
      <c r="AA5080" s="4"/>
      <c r="AB5080" s="4"/>
    </row>
    <row r="5081" spans="1:206" x14ac:dyDescent="0.25">
      <c r="A5081" s="4">
        <v>50</v>
      </c>
      <c r="B5081" s="4">
        <v>0</v>
      </c>
      <c r="C5081" s="4">
        <v>0</v>
      </c>
      <c r="D5081" s="4">
        <v>1</v>
      </c>
      <c r="E5081" s="4">
        <v>226</v>
      </c>
      <c r="F5081" s="4">
        <f>ROUND(Source!AW5075,O5081)</f>
        <v>0</v>
      </c>
      <c r="G5081" s="4" t="s">
        <v>32</v>
      </c>
      <c r="H5081" s="4" t="s">
        <v>33</v>
      </c>
      <c r="I5081" s="4"/>
      <c r="J5081" s="4"/>
      <c r="K5081" s="4">
        <v>226</v>
      </c>
      <c r="L5081" s="4">
        <v>5</v>
      </c>
      <c r="M5081" s="4">
        <v>3</v>
      </c>
      <c r="N5081" s="4" t="s">
        <v>3</v>
      </c>
      <c r="O5081" s="4">
        <v>2</v>
      </c>
      <c r="P5081" s="4"/>
      <c r="Q5081" s="4"/>
      <c r="R5081" s="4"/>
      <c r="S5081" s="4"/>
      <c r="T5081" s="4"/>
      <c r="U5081" s="4"/>
      <c r="V5081" s="4"/>
      <c r="W5081" s="4">
        <v>1740.96</v>
      </c>
      <c r="X5081" s="4">
        <v>1</v>
      </c>
      <c r="Y5081" s="4">
        <v>1740.96</v>
      </c>
      <c r="Z5081" s="4"/>
      <c r="AA5081" s="4"/>
      <c r="AB5081" s="4"/>
    </row>
    <row r="5082" spans="1:206" x14ac:dyDescent="0.25">
      <c r="A5082" s="4">
        <v>50</v>
      </c>
      <c r="B5082" s="4">
        <v>0</v>
      </c>
      <c r="C5082" s="4">
        <v>0</v>
      </c>
      <c r="D5082" s="4">
        <v>1</v>
      </c>
      <c r="E5082" s="4">
        <v>227</v>
      </c>
      <c r="F5082" s="4">
        <f>ROUND(Source!AX5075,O5082)</f>
        <v>0</v>
      </c>
      <c r="G5082" s="4" t="s">
        <v>34</v>
      </c>
      <c r="H5082" s="4" t="s">
        <v>35</v>
      </c>
      <c r="I5082" s="4"/>
      <c r="J5082" s="4"/>
      <c r="K5082" s="4">
        <v>227</v>
      </c>
      <c r="L5082" s="4">
        <v>6</v>
      </c>
      <c r="M5082" s="4">
        <v>3</v>
      </c>
      <c r="N5082" s="4" t="s">
        <v>3</v>
      </c>
      <c r="O5082" s="4">
        <v>2</v>
      </c>
      <c r="P5082" s="4"/>
      <c r="Q5082" s="4"/>
      <c r="R5082" s="4"/>
      <c r="S5082" s="4"/>
      <c r="T5082" s="4"/>
      <c r="U5082" s="4"/>
      <c r="V5082" s="4"/>
      <c r="W5082" s="4">
        <v>0</v>
      </c>
      <c r="X5082" s="4">
        <v>1</v>
      </c>
      <c r="Y5082" s="4">
        <v>0</v>
      </c>
      <c r="Z5082" s="4"/>
      <c r="AA5082" s="4"/>
      <c r="AB5082" s="4"/>
    </row>
    <row r="5083" spans="1:206" x14ac:dyDescent="0.25">
      <c r="A5083" s="4">
        <v>50</v>
      </c>
      <c r="B5083" s="4">
        <v>0</v>
      </c>
      <c r="C5083" s="4">
        <v>0</v>
      </c>
      <c r="D5083" s="4">
        <v>1</v>
      </c>
      <c r="E5083" s="4">
        <v>228</v>
      </c>
      <c r="F5083" s="4">
        <f>ROUND(Source!AY5075,O5083)</f>
        <v>0</v>
      </c>
      <c r="G5083" s="4" t="s">
        <v>36</v>
      </c>
      <c r="H5083" s="4" t="s">
        <v>37</v>
      </c>
      <c r="I5083" s="4"/>
      <c r="J5083" s="4"/>
      <c r="K5083" s="4">
        <v>228</v>
      </c>
      <c r="L5083" s="4">
        <v>7</v>
      </c>
      <c r="M5083" s="4">
        <v>3</v>
      </c>
      <c r="N5083" s="4" t="s">
        <v>3</v>
      </c>
      <c r="O5083" s="4">
        <v>2</v>
      </c>
      <c r="P5083" s="4"/>
      <c r="Q5083" s="4"/>
      <c r="R5083" s="4"/>
      <c r="S5083" s="4"/>
      <c r="T5083" s="4"/>
      <c r="U5083" s="4"/>
      <c r="V5083" s="4"/>
      <c r="W5083" s="4">
        <v>1740.96</v>
      </c>
      <c r="X5083" s="4">
        <v>1</v>
      </c>
      <c r="Y5083" s="4">
        <v>1740.96</v>
      </c>
      <c r="Z5083" s="4"/>
      <c r="AA5083" s="4"/>
      <c r="AB5083" s="4"/>
    </row>
    <row r="5084" spans="1:206" x14ac:dyDescent="0.25">
      <c r="A5084" s="4">
        <v>50</v>
      </c>
      <c r="B5084" s="4">
        <v>0</v>
      </c>
      <c r="C5084" s="4">
        <v>0</v>
      </c>
      <c r="D5084" s="4">
        <v>1</v>
      </c>
      <c r="E5084" s="4">
        <v>216</v>
      </c>
      <c r="F5084" s="4">
        <f>ROUND(Source!AP5075,O5084)</f>
        <v>0</v>
      </c>
      <c r="G5084" s="4" t="s">
        <v>38</v>
      </c>
      <c r="H5084" s="4" t="s">
        <v>39</v>
      </c>
      <c r="I5084" s="4"/>
      <c r="J5084" s="4"/>
      <c r="K5084" s="4">
        <v>216</v>
      </c>
      <c r="L5084" s="4">
        <v>8</v>
      </c>
      <c r="M5084" s="4">
        <v>3</v>
      </c>
      <c r="N5084" s="4" t="s">
        <v>3</v>
      </c>
      <c r="O5084" s="4">
        <v>2</v>
      </c>
      <c r="P5084" s="4"/>
      <c r="Q5084" s="4"/>
      <c r="R5084" s="4"/>
      <c r="S5084" s="4"/>
      <c r="T5084" s="4"/>
      <c r="U5084" s="4"/>
      <c r="V5084" s="4"/>
      <c r="W5084" s="4">
        <v>0</v>
      </c>
      <c r="X5084" s="4">
        <v>1</v>
      </c>
      <c r="Y5084" s="4">
        <v>0</v>
      </c>
      <c r="Z5084" s="4"/>
      <c r="AA5084" s="4"/>
      <c r="AB5084" s="4"/>
    </row>
    <row r="5085" spans="1:206" x14ac:dyDescent="0.25">
      <c r="A5085" s="4">
        <v>50</v>
      </c>
      <c r="B5085" s="4">
        <v>0</v>
      </c>
      <c r="C5085" s="4">
        <v>0</v>
      </c>
      <c r="D5085" s="4">
        <v>1</v>
      </c>
      <c r="E5085" s="4">
        <v>223</v>
      </c>
      <c r="F5085" s="4">
        <f>ROUND(Source!AQ5075,O5085)</f>
        <v>0</v>
      </c>
      <c r="G5085" s="4" t="s">
        <v>40</v>
      </c>
      <c r="H5085" s="4" t="s">
        <v>41</v>
      </c>
      <c r="I5085" s="4"/>
      <c r="J5085" s="4"/>
      <c r="K5085" s="4">
        <v>223</v>
      </c>
      <c r="L5085" s="4">
        <v>9</v>
      </c>
      <c r="M5085" s="4">
        <v>3</v>
      </c>
      <c r="N5085" s="4" t="s">
        <v>3</v>
      </c>
      <c r="O5085" s="4">
        <v>2</v>
      </c>
      <c r="P5085" s="4"/>
      <c r="Q5085" s="4"/>
      <c r="R5085" s="4"/>
      <c r="S5085" s="4"/>
      <c r="T5085" s="4"/>
      <c r="U5085" s="4"/>
      <c r="V5085" s="4"/>
      <c r="W5085" s="4">
        <v>0</v>
      </c>
      <c r="X5085" s="4">
        <v>1</v>
      </c>
      <c r="Y5085" s="4">
        <v>0</v>
      </c>
      <c r="Z5085" s="4"/>
      <c r="AA5085" s="4"/>
      <c r="AB5085" s="4"/>
    </row>
    <row r="5086" spans="1:206" x14ac:dyDescent="0.25">
      <c r="A5086" s="4">
        <v>50</v>
      </c>
      <c r="B5086" s="4">
        <v>0</v>
      </c>
      <c r="C5086" s="4">
        <v>0</v>
      </c>
      <c r="D5086" s="4">
        <v>1</v>
      </c>
      <c r="E5086" s="4">
        <v>229</v>
      </c>
      <c r="F5086" s="4">
        <f>ROUND(Source!AZ5075,O5086)</f>
        <v>0</v>
      </c>
      <c r="G5086" s="4" t="s">
        <v>42</v>
      </c>
      <c r="H5086" s="4" t="s">
        <v>43</v>
      </c>
      <c r="I5086" s="4"/>
      <c r="J5086" s="4"/>
      <c r="K5086" s="4">
        <v>229</v>
      </c>
      <c r="L5086" s="4">
        <v>10</v>
      </c>
      <c r="M5086" s="4">
        <v>3</v>
      </c>
      <c r="N5086" s="4" t="s">
        <v>3</v>
      </c>
      <c r="O5086" s="4">
        <v>2</v>
      </c>
      <c r="P5086" s="4"/>
      <c r="Q5086" s="4"/>
      <c r="R5086" s="4"/>
      <c r="S5086" s="4"/>
      <c r="T5086" s="4"/>
      <c r="U5086" s="4"/>
      <c r="V5086" s="4"/>
      <c r="W5086" s="4">
        <v>0</v>
      </c>
      <c r="X5086" s="4">
        <v>1</v>
      </c>
      <c r="Y5086" s="4">
        <v>0</v>
      </c>
      <c r="Z5086" s="4"/>
      <c r="AA5086" s="4"/>
      <c r="AB5086" s="4"/>
    </row>
    <row r="5087" spans="1:206" x14ac:dyDescent="0.25">
      <c r="A5087" s="4">
        <v>50</v>
      </c>
      <c r="B5087" s="4">
        <v>0</v>
      </c>
      <c r="C5087" s="4">
        <v>0</v>
      </c>
      <c r="D5087" s="4">
        <v>1</v>
      </c>
      <c r="E5087" s="4">
        <v>203</v>
      </c>
      <c r="F5087" s="4">
        <f>ROUND(Source!Q5075,O5087)</f>
        <v>0</v>
      </c>
      <c r="G5087" s="4" t="s">
        <v>44</v>
      </c>
      <c r="H5087" s="4" t="s">
        <v>45</v>
      </c>
      <c r="I5087" s="4"/>
      <c r="J5087" s="4"/>
      <c r="K5087" s="4">
        <v>203</v>
      </c>
      <c r="L5087" s="4">
        <v>11</v>
      </c>
      <c r="M5087" s="4">
        <v>3</v>
      </c>
      <c r="N5087" s="4" t="s">
        <v>3</v>
      </c>
      <c r="O5087" s="4">
        <v>2</v>
      </c>
      <c r="P5087" s="4"/>
      <c r="Q5087" s="4"/>
      <c r="R5087" s="4"/>
      <c r="S5087" s="4"/>
      <c r="T5087" s="4"/>
      <c r="U5087" s="4"/>
      <c r="V5087" s="4"/>
      <c r="W5087" s="4">
        <v>3049.02</v>
      </c>
      <c r="X5087" s="4">
        <v>1</v>
      </c>
      <c r="Y5087" s="4">
        <v>3049.02</v>
      </c>
      <c r="Z5087" s="4"/>
      <c r="AA5087" s="4"/>
      <c r="AB5087" s="4"/>
    </row>
    <row r="5088" spans="1:206" x14ac:dyDescent="0.25">
      <c r="A5088" s="4">
        <v>50</v>
      </c>
      <c r="B5088" s="4">
        <v>0</v>
      </c>
      <c r="C5088" s="4">
        <v>0</v>
      </c>
      <c r="D5088" s="4">
        <v>1</v>
      </c>
      <c r="E5088" s="4">
        <v>231</v>
      </c>
      <c r="F5088" s="4">
        <f>ROUND(Source!BB5075,O5088)</f>
        <v>0</v>
      </c>
      <c r="G5088" s="4" t="s">
        <v>46</v>
      </c>
      <c r="H5088" s="4" t="s">
        <v>47</v>
      </c>
      <c r="I5088" s="4"/>
      <c r="J5088" s="4"/>
      <c r="K5088" s="4">
        <v>231</v>
      </c>
      <c r="L5088" s="4">
        <v>12</v>
      </c>
      <c r="M5088" s="4">
        <v>3</v>
      </c>
      <c r="N5088" s="4" t="s">
        <v>3</v>
      </c>
      <c r="O5088" s="4">
        <v>2</v>
      </c>
      <c r="P5088" s="4"/>
      <c r="Q5088" s="4"/>
      <c r="R5088" s="4"/>
      <c r="S5088" s="4"/>
      <c r="T5088" s="4"/>
      <c r="U5088" s="4"/>
      <c r="V5088" s="4"/>
      <c r="W5088" s="4">
        <v>0</v>
      </c>
      <c r="X5088" s="4">
        <v>1</v>
      </c>
      <c r="Y5088" s="4">
        <v>0</v>
      </c>
      <c r="Z5088" s="4"/>
      <c r="AA5088" s="4"/>
      <c r="AB5088" s="4"/>
    </row>
    <row r="5089" spans="1:28" x14ac:dyDescent="0.25">
      <c r="A5089" s="4">
        <v>50</v>
      </c>
      <c r="B5089" s="4">
        <v>0</v>
      </c>
      <c r="C5089" s="4">
        <v>0</v>
      </c>
      <c r="D5089" s="4">
        <v>1</v>
      </c>
      <c r="E5089" s="4">
        <v>204</v>
      </c>
      <c r="F5089" s="4">
        <f>ROUND(Source!R5075,O5089)</f>
        <v>0</v>
      </c>
      <c r="G5089" s="4" t="s">
        <v>48</v>
      </c>
      <c r="H5089" s="4" t="s">
        <v>49</v>
      </c>
      <c r="I5089" s="4"/>
      <c r="J5089" s="4"/>
      <c r="K5089" s="4">
        <v>204</v>
      </c>
      <c r="L5089" s="4">
        <v>13</v>
      </c>
      <c r="M5089" s="4">
        <v>3</v>
      </c>
      <c r="N5089" s="4" t="s">
        <v>3</v>
      </c>
      <c r="O5089" s="4">
        <v>2</v>
      </c>
      <c r="P5089" s="4"/>
      <c r="Q5089" s="4"/>
      <c r="R5089" s="4"/>
      <c r="S5089" s="4"/>
      <c r="T5089" s="4"/>
      <c r="U5089" s="4"/>
      <c r="V5089" s="4"/>
      <c r="W5089" s="4">
        <v>1932.84</v>
      </c>
      <c r="X5089" s="4">
        <v>1</v>
      </c>
      <c r="Y5089" s="4">
        <v>1932.84</v>
      </c>
      <c r="Z5089" s="4"/>
      <c r="AA5089" s="4"/>
      <c r="AB5089" s="4"/>
    </row>
    <row r="5090" spans="1:28" x14ac:dyDescent="0.25">
      <c r="A5090" s="4">
        <v>50</v>
      </c>
      <c r="B5090" s="4">
        <v>0</v>
      </c>
      <c r="C5090" s="4">
        <v>0</v>
      </c>
      <c r="D5090" s="4">
        <v>1</v>
      </c>
      <c r="E5090" s="4">
        <v>205</v>
      </c>
      <c r="F5090" s="4">
        <f>ROUND(Source!S5075,O5090)</f>
        <v>0</v>
      </c>
      <c r="G5090" s="4" t="s">
        <v>50</v>
      </c>
      <c r="H5090" s="4" t="s">
        <v>51</v>
      </c>
      <c r="I5090" s="4"/>
      <c r="J5090" s="4"/>
      <c r="K5090" s="4">
        <v>205</v>
      </c>
      <c r="L5090" s="4">
        <v>14</v>
      </c>
      <c r="M5090" s="4">
        <v>3</v>
      </c>
      <c r="N5090" s="4" t="s">
        <v>3</v>
      </c>
      <c r="O5090" s="4">
        <v>2</v>
      </c>
      <c r="P5090" s="4"/>
      <c r="Q5090" s="4"/>
      <c r="R5090" s="4"/>
      <c r="S5090" s="4"/>
      <c r="T5090" s="4"/>
      <c r="U5090" s="4"/>
      <c r="V5090" s="4"/>
      <c r="W5090" s="4">
        <v>1225665.48</v>
      </c>
      <c r="X5090" s="4">
        <v>1</v>
      </c>
      <c r="Y5090" s="4">
        <v>1225665.48</v>
      </c>
      <c r="Z5090" s="4"/>
      <c r="AA5090" s="4"/>
      <c r="AB5090" s="4"/>
    </row>
    <row r="5091" spans="1:28" x14ac:dyDescent="0.25">
      <c r="A5091" s="4">
        <v>50</v>
      </c>
      <c r="B5091" s="4">
        <v>0</v>
      </c>
      <c r="C5091" s="4">
        <v>0</v>
      </c>
      <c r="D5091" s="4">
        <v>1</v>
      </c>
      <c r="E5091" s="4">
        <v>232</v>
      </c>
      <c r="F5091" s="4">
        <f>ROUND(Source!BC5075,O5091)</f>
        <v>0</v>
      </c>
      <c r="G5091" s="4" t="s">
        <v>52</v>
      </c>
      <c r="H5091" s="4" t="s">
        <v>53</v>
      </c>
      <c r="I5091" s="4"/>
      <c r="J5091" s="4"/>
      <c r="K5091" s="4">
        <v>232</v>
      </c>
      <c r="L5091" s="4">
        <v>15</v>
      </c>
      <c r="M5091" s="4">
        <v>3</v>
      </c>
      <c r="N5091" s="4" t="s">
        <v>3</v>
      </c>
      <c r="O5091" s="4">
        <v>2</v>
      </c>
      <c r="P5091" s="4"/>
      <c r="Q5091" s="4"/>
      <c r="R5091" s="4"/>
      <c r="S5091" s="4"/>
      <c r="T5091" s="4"/>
      <c r="U5091" s="4"/>
      <c r="V5091" s="4"/>
      <c r="W5091" s="4">
        <v>0</v>
      </c>
      <c r="X5091" s="4">
        <v>1</v>
      </c>
      <c r="Y5091" s="4">
        <v>0</v>
      </c>
      <c r="Z5091" s="4"/>
      <c r="AA5091" s="4"/>
      <c r="AB5091" s="4"/>
    </row>
    <row r="5092" spans="1:28" x14ac:dyDescent="0.25">
      <c r="A5092" s="4">
        <v>50</v>
      </c>
      <c r="B5092" s="4">
        <v>0</v>
      </c>
      <c r="C5092" s="4">
        <v>0</v>
      </c>
      <c r="D5092" s="4">
        <v>1</v>
      </c>
      <c r="E5092" s="4">
        <v>214</v>
      </c>
      <c r="F5092" s="4">
        <f>ROUND(Source!AS5075,O5092)</f>
        <v>0</v>
      </c>
      <c r="G5092" s="4" t="s">
        <v>54</v>
      </c>
      <c r="H5092" s="4" t="s">
        <v>55</v>
      </c>
      <c r="I5092" s="4"/>
      <c r="J5092" s="4"/>
      <c r="K5092" s="4">
        <v>214</v>
      </c>
      <c r="L5092" s="4">
        <v>16</v>
      </c>
      <c r="M5092" s="4">
        <v>3</v>
      </c>
      <c r="N5092" s="4" t="s">
        <v>3</v>
      </c>
      <c r="O5092" s="4">
        <v>2</v>
      </c>
      <c r="P5092" s="4"/>
      <c r="Q5092" s="4"/>
      <c r="R5092" s="4"/>
      <c r="S5092" s="4"/>
      <c r="T5092" s="4"/>
      <c r="U5092" s="4"/>
      <c r="V5092" s="4"/>
      <c r="W5092" s="4">
        <v>0</v>
      </c>
      <c r="X5092" s="4">
        <v>1</v>
      </c>
      <c r="Y5092" s="4">
        <v>0</v>
      </c>
      <c r="Z5092" s="4"/>
      <c r="AA5092" s="4"/>
      <c r="AB5092" s="4"/>
    </row>
    <row r="5093" spans="1:28" x14ac:dyDescent="0.25">
      <c r="A5093" s="4">
        <v>50</v>
      </c>
      <c r="B5093" s="4">
        <v>0</v>
      </c>
      <c r="C5093" s="4">
        <v>0</v>
      </c>
      <c r="D5093" s="4">
        <v>1</v>
      </c>
      <c r="E5093" s="4">
        <v>215</v>
      </c>
      <c r="F5093" s="4">
        <f>ROUND(Source!AT5075,O5093)</f>
        <v>0</v>
      </c>
      <c r="G5093" s="4" t="s">
        <v>56</v>
      </c>
      <c r="H5093" s="4" t="s">
        <v>57</v>
      </c>
      <c r="I5093" s="4"/>
      <c r="J5093" s="4"/>
      <c r="K5093" s="4">
        <v>215</v>
      </c>
      <c r="L5093" s="4">
        <v>17</v>
      </c>
      <c r="M5093" s="4">
        <v>3</v>
      </c>
      <c r="N5093" s="4" t="s">
        <v>3</v>
      </c>
      <c r="O5093" s="4">
        <v>2</v>
      </c>
      <c r="P5093" s="4"/>
      <c r="Q5093" s="4"/>
      <c r="R5093" s="4"/>
      <c r="S5093" s="4"/>
      <c r="T5093" s="4"/>
      <c r="U5093" s="4"/>
      <c r="V5093" s="4"/>
      <c r="W5093" s="4">
        <v>0</v>
      </c>
      <c r="X5093" s="4">
        <v>1</v>
      </c>
      <c r="Y5093" s="4">
        <v>0</v>
      </c>
      <c r="Z5093" s="4"/>
      <c r="AA5093" s="4"/>
      <c r="AB5093" s="4"/>
    </row>
    <row r="5094" spans="1:28" x14ac:dyDescent="0.25">
      <c r="A5094" s="4">
        <v>50</v>
      </c>
      <c r="B5094" s="4">
        <v>0</v>
      </c>
      <c r="C5094" s="4">
        <v>0</v>
      </c>
      <c r="D5094" s="4">
        <v>1</v>
      </c>
      <c r="E5094" s="4">
        <v>217</v>
      </c>
      <c r="F5094" s="4">
        <f>ROUND(Source!AU5075,O5094)</f>
        <v>0</v>
      </c>
      <c r="G5094" s="4" t="s">
        <v>58</v>
      </c>
      <c r="H5094" s="4" t="s">
        <v>59</v>
      </c>
      <c r="I5094" s="4"/>
      <c r="J5094" s="4"/>
      <c r="K5094" s="4">
        <v>217</v>
      </c>
      <c r="L5094" s="4">
        <v>18</v>
      </c>
      <c r="M5094" s="4">
        <v>3</v>
      </c>
      <c r="N5094" s="4" t="s">
        <v>3</v>
      </c>
      <c r="O5094" s="4">
        <v>2</v>
      </c>
      <c r="P5094" s="4"/>
      <c r="Q5094" s="4"/>
      <c r="R5094" s="4"/>
      <c r="S5094" s="4"/>
      <c r="T5094" s="4"/>
      <c r="U5094" s="4"/>
      <c r="V5094" s="4"/>
      <c r="W5094" s="4">
        <v>2213075.31</v>
      </c>
      <c r="X5094" s="4">
        <v>1</v>
      </c>
      <c r="Y5094" s="4">
        <v>2213075.31</v>
      </c>
      <c r="Z5094" s="4"/>
      <c r="AA5094" s="4"/>
      <c r="AB5094" s="4"/>
    </row>
    <row r="5095" spans="1:28" x14ac:dyDescent="0.25">
      <c r="A5095" s="4">
        <v>50</v>
      </c>
      <c r="B5095" s="4">
        <v>0</v>
      </c>
      <c r="C5095" s="4">
        <v>0</v>
      </c>
      <c r="D5095" s="4">
        <v>1</v>
      </c>
      <c r="E5095" s="4">
        <v>230</v>
      </c>
      <c r="F5095" s="4">
        <f>ROUND(Source!BA5075,O5095)</f>
        <v>0</v>
      </c>
      <c r="G5095" s="4" t="s">
        <v>60</v>
      </c>
      <c r="H5095" s="4" t="s">
        <v>61</v>
      </c>
      <c r="I5095" s="4"/>
      <c r="J5095" s="4"/>
      <c r="K5095" s="4">
        <v>230</v>
      </c>
      <c r="L5095" s="4">
        <v>19</v>
      </c>
      <c r="M5095" s="4">
        <v>3</v>
      </c>
      <c r="N5095" s="4" t="s">
        <v>3</v>
      </c>
      <c r="O5095" s="4">
        <v>2</v>
      </c>
      <c r="P5095" s="4"/>
      <c r="Q5095" s="4"/>
      <c r="R5095" s="4"/>
      <c r="S5095" s="4"/>
      <c r="T5095" s="4"/>
      <c r="U5095" s="4"/>
      <c r="V5095" s="4"/>
      <c r="W5095" s="4">
        <v>0</v>
      </c>
      <c r="X5095" s="4">
        <v>1</v>
      </c>
      <c r="Y5095" s="4">
        <v>0</v>
      </c>
      <c r="Z5095" s="4"/>
      <c r="AA5095" s="4"/>
      <c r="AB5095" s="4"/>
    </row>
    <row r="5096" spans="1:28" x14ac:dyDescent="0.25">
      <c r="A5096" s="4">
        <v>50</v>
      </c>
      <c r="B5096" s="4">
        <v>0</v>
      </c>
      <c r="C5096" s="4">
        <v>0</v>
      </c>
      <c r="D5096" s="4">
        <v>1</v>
      </c>
      <c r="E5096" s="4">
        <v>206</v>
      </c>
      <c r="F5096" s="4">
        <f>ROUND(Source!T5075,O5096)</f>
        <v>0</v>
      </c>
      <c r="G5096" s="4" t="s">
        <v>62</v>
      </c>
      <c r="H5096" s="4" t="s">
        <v>63</v>
      </c>
      <c r="I5096" s="4"/>
      <c r="J5096" s="4"/>
      <c r="K5096" s="4">
        <v>206</v>
      </c>
      <c r="L5096" s="4">
        <v>20</v>
      </c>
      <c r="M5096" s="4">
        <v>3</v>
      </c>
      <c r="N5096" s="4" t="s">
        <v>3</v>
      </c>
      <c r="O5096" s="4">
        <v>2</v>
      </c>
      <c r="P5096" s="4"/>
      <c r="Q5096" s="4"/>
      <c r="R5096" s="4"/>
      <c r="S5096" s="4"/>
      <c r="T5096" s="4"/>
      <c r="U5096" s="4"/>
      <c r="V5096" s="4"/>
      <c r="W5096" s="4">
        <v>0</v>
      </c>
      <c r="X5096" s="4">
        <v>1</v>
      </c>
      <c r="Y5096" s="4">
        <v>0</v>
      </c>
      <c r="Z5096" s="4"/>
      <c r="AA5096" s="4"/>
      <c r="AB5096" s="4"/>
    </row>
    <row r="5097" spans="1:28" x14ac:dyDescent="0.25">
      <c r="A5097" s="4">
        <v>50</v>
      </c>
      <c r="B5097" s="4">
        <v>0</v>
      </c>
      <c r="C5097" s="4">
        <v>0</v>
      </c>
      <c r="D5097" s="4">
        <v>1</v>
      </c>
      <c r="E5097" s="4">
        <v>207</v>
      </c>
      <c r="F5097" s="4">
        <f>Source!U5075</f>
        <v>0</v>
      </c>
      <c r="G5097" s="4" t="s">
        <v>64</v>
      </c>
      <c r="H5097" s="4" t="s">
        <v>65</v>
      </c>
      <c r="I5097" s="4"/>
      <c r="J5097" s="4"/>
      <c r="K5097" s="4">
        <v>207</v>
      </c>
      <c r="L5097" s="4">
        <v>21</v>
      </c>
      <c r="M5097" s="4">
        <v>3</v>
      </c>
      <c r="N5097" s="4" t="s">
        <v>3</v>
      </c>
      <c r="O5097" s="4">
        <v>-1</v>
      </c>
      <c r="P5097" s="4"/>
      <c r="Q5097" s="4"/>
      <c r="R5097" s="4"/>
      <c r="S5097" s="4"/>
      <c r="T5097" s="4"/>
      <c r="U5097" s="4"/>
      <c r="V5097" s="4"/>
      <c r="W5097" s="4">
        <v>1312.4399999999998</v>
      </c>
      <c r="X5097" s="4">
        <v>1</v>
      </c>
      <c r="Y5097" s="4">
        <v>1312.4399999999998</v>
      </c>
      <c r="Z5097" s="4"/>
      <c r="AA5097" s="4"/>
      <c r="AB5097" s="4"/>
    </row>
    <row r="5098" spans="1:28" x14ac:dyDescent="0.25">
      <c r="A5098" s="4">
        <v>50</v>
      </c>
      <c r="B5098" s="4">
        <v>0</v>
      </c>
      <c r="C5098" s="4">
        <v>0</v>
      </c>
      <c r="D5098" s="4">
        <v>1</v>
      </c>
      <c r="E5098" s="4">
        <v>208</v>
      </c>
      <c r="F5098" s="4">
        <f>Source!V5075</f>
        <v>0</v>
      </c>
      <c r="G5098" s="4" t="s">
        <v>66</v>
      </c>
      <c r="H5098" s="4" t="s">
        <v>67</v>
      </c>
      <c r="I5098" s="4"/>
      <c r="J5098" s="4"/>
      <c r="K5098" s="4">
        <v>208</v>
      </c>
      <c r="L5098" s="4">
        <v>22</v>
      </c>
      <c r="M5098" s="4">
        <v>3</v>
      </c>
      <c r="N5098" s="4" t="s">
        <v>3</v>
      </c>
      <c r="O5098" s="4">
        <v>-1</v>
      </c>
      <c r="P5098" s="4"/>
      <c r="Q5098" s="4"/>
      <c r="R5098" s="4"/>
      <c r="S5098" s="4"/>
      <c r="T5098" s="4"/>
      <c r="U5098" s="4"/>
      <c r="V5098" s="4"/>
      <c r="W5098" s="4">
        <v>0</v>
      </c>
      <c r="X5098" s="4">
        <v>1</v>
      </c>
      <c r="Y5098" s="4">
        <v>0</v>
      </c>
      <c r="Z5098" s="4"/>
      <c r="AA5098" s="4"/>
      <c r="AB5098" s="4"/>
    </row>
    <row r="5099" spans="1:28" x14ac:dyDescent="0.25">
      <c r="A5099" s="4">
        <v>50</v>
      </c>
      <c r="B5099" s="4">
        <v>0</v>
      </c>
      <c r="C5099" s="4">
        <v>0</v>
      </c>
      <c r="D5099" s="4">
        <v>1</v>
      </c>
      <c r="E5099" s="4">
        <v>209</v>
      </c>
      <c r="F5099" s="4">
        <f>ROUND(Source!W5075,O5099)</f>
        <v>0</v>
      </c>
      <c r="G5099" s="4" t="s">
        <v>68</v>
      </c>
      <c r="H5099" s="4" t="s">
        <v>69</v>
      </c>
      <c r="I5099" s="4"/>
      <c r="J5099" s="4"/>
      <c r="K5099" s="4">
        <v>209</v>
      </c>
      <c r="L5099" s="4">
        <v>23</v>
      </c>
      <c r="M5099" s="4">
        <v>3</v>
      </c>
      <c r="N5099" s="4" t="s">
        <v>3</v>
      </c>
      <c r="O5099" s="4">
        <v>2</v>
      </c>
      <c r="P5099" s="4"/>
      <c r="Q5099" s="4"/>
      <c r="R5099" s="4"/>
      <c r="S5099" s="4"/>
      <c r="T5099" s="4"/>
      <c r="U5099" s="4"/>
      <c r="V5099" s="4"/>
      <c r="W5099" s="4">
        <v>0</v>
      </c>
      <c r="X5099" s="4">
        <v>1</v>
      </c>
      <c r="Y5099" s="4">
        <v>0</v>
      </c>
      <c r="Z5099" s="4"/>
      <c r="AA5099" s="4"/>
      <c r="AB5099" s="4"/>
    </row>
    <row r="5100" spans="1:28" x14ac:dyDescent="0.25">
      <c r="A5100" s="4">
        <v>50</v>
      </c>
      <c r="B5100" s="4">
        <v>0</v>
      </c>
      <c r="C5100" s="4">
        <v>0</v>
      </c>
      <c r="D5100" s="4">
        <v>1</v>
      </c>
      <c r="E5100" s="4">
        <v>233</v>
      </c>
      <c r="F5100" s="4">
        <f>ROUND(Source!BD5075,O5100)</f>
        <v>0</v>
      </c>
      <c r="G5100" s="4" t="s">
        <v>70</v>
      </c>
      <c r="H5100" s="4" t="s">
        <v>71</v>
      </c>
      <c r="I5100" s="4"/>
      <c r="J5100" s="4"/>
      <c r="K5100" s="4">
        <v>233</v>
      </c>
      <c r="L5100" s="4">
        <v>24</v>
      </c>
      <c r="M5100" s="4">
        <v>3</v>
      </c>
      <c r="N5100" s="4" t="s">
        <v>3</v>
      </c>
      <c r="O5100" s="4">
        <v>2</v>
      </c>
      <c r="P5100" s="4"/>
      <c r="Q5100" s="4"/>
      <c r="R5100" s="4"/>
      <c r="S5100" s="4"/>
      <c r="T5100" s="4"/>
      <c r="U5100" s="4"/>
      <c r="V5100" s="4"/>
      <c r="W5100" s="4">
        <v>0</v>
      </c>
      <c r="X5100" s="4">
        <v>1</v>
      </c>
      <c r="Y5100" s="4">
        <v>0</v>
      </c>
      <c r="Z5100" s="4"/>
      <c r="AA5100" s="4"/>
      <c r="AB5100" s="4"/>
    </row>
    <row r="5101" spans="1:28" x14ac:dyDescent="0.25">
      <c r="A5101" s="4">
        <v>50</v>
      </c>
      <c r="B5101" s="4">
        <v>0</v>
      </c>
      <c r="C5101" s="4">
        <v>0</v>
      </c>
      <c r="D5101" s="4">
        <v>1</v>
      </c>
      <c r="E5101" s="4">
        <v>210</v>
      </c>
      <c r="F5101" s="4">
        <f>ROUND(Source!X5075,O5101)</f>
        <v>0</v>
      </c>
      <c r="G5101" s="4" t="s">
        <v>72</v>
      </c>
      <c r="H5101" s="4" t="s">
        <v>73</v>
      </c>
      <c r="I5101" s="4"/>
      <c r="J5101" s="4"/>
      <c r="K5101" s="4">
        <v>210</v>
      </c>
      <c r="L5101" s="4">
        <v>25</v>
      </c>
      <c r="M5101" s="4">
        <v>3</v>
      </c>
      <c r="N5101" s="4" t="s">
        <v>3</v>
      </c>
      <c r="O5101" s="4">
        <v>2</v>
      </c>
      <c r="P5101" s="4"/>
      <c r="Q5101" s="4"/>
      <c r="R5101" s="4"/>
      <c r="S5101" s="4"/>
      <c r="T5101" s="4"/>
      <c r="U5101" s="4"/>
      <c r="V5101" s="4"/>
      <c r="W5101" s="4">
        <v>857965.84</v>
      </c>
      <c r="X5101" s="4">
        <v>1</v>
      </c>
      <c r="Y5101" s="4">
        <v>857965.84</v>
      </c>
      <c r="Z5101" s="4"/>
      <c r="AA5101" s="4"/>
      <c r="AB5101" s="4"/>
    </row>
    <row r="5102" spans="1:28" x14ac:dyDescent="0.25">
      <c r="A5102" s="4">
        <v>50</v>
      </c>
      <c r="B5102" s="4">
        <v>0</v>
      </c>
      <c r="C5102" s="4">
        <v>0</v>
      </c>
      <c r="D5102" s="4">
        <v>1</v>
      </c>
      <c r="E5102" s="4">
        <v>211</v>
      </c>
      <c r="F5102" s="4">
        <f>ROUND(Source!Y5075,O5102)</f>
        <v>0</v>
      </c>
      <c r="G5102" s="4" t="s">
        <v>74</v>
      </c>
      <c r="H5102" s="4" t="s">
        <v>75</v>
      </c>
      <c r="I5102" s="4"/>
      <c r="J5102" s="4"/>
      <c r="K5102" s="4">
        <v>211</v>
      </c>
      <c r="L5102" s="4">
        <v>26</v>
      </c>
      <c r="M5102" s="4">
        <v>3</v>
      </c>
      <c r="N5102" s="4" t="s">
        <v>3</v>
      </c>
      <c r="O5102" s="4">
        <v>2</v>
      </c>
      <c r="P5102" s="4"/>
      <c r="Q5102" s="4"/>
      <c r="R5102" s="4"/>
      <c r="S5102" s="4"/>
      <c r="T5102" s="4"/>
      <c r="U5102" s="4"/>
      <c r="V5102" s="4"/>
      <c r="W5102" s="4">
        <v>122566.55</v>
      </c>
      <c r="X5102" s="4">
        <v>1</v>
      </c>
      <c r="Y5102" s="4">
        <v>122566.55</v>
      </c>
      <c r="Z5102" s="4"/>
      <c r="AA5102" s="4"/>
      <c r="AB5102" s="4"/>
    </row>
    <row r="5103" spans="1:28" x14ac:dyDescent="0.25">
      <c r="A5103" s="4">
        <v>50</v>
      </c>
      <c r="B5103" s="4">
        <v>0</v>
      </c>
      <c r="C5103" s="4">
        <v>0</v>
      </c>
      <c r="D5103" s="4">
        <v>1</v>
      </c>
      <c r="E5103" s="4">
        <v>224</v>
      </c>
      <c r="F5103" s="4">
        <f>ROUND(Source!AR5075,O5103)</f>
        <v>0</v>
      </c>
      <c r="G5103" s="4" t="s">
        <v>76</v>
      </c>
      <c r="H5103" s="4" t="s">
        <v>77</v>
      </c>
      <c r="I5103" s="4"/>
      <c r="J5103" s="4"/>
      <c r="K5103" s="4">
        <v>224</v>
      </c>
      <c r="L5103" s="4">
        <v>27</v>
      </c>
      <c r="M5103" s="4">
        <v>3</v>
      </c>
      <c r="N5103" s="4" t="s">
        <v>3</v>
      </c>
      <c r="O5103" s="4">
        <v>2</v>
      </c>
      <c r="P5103" s="4"/>
      <c r="Q5103" s="4"/>
      <c r="R5103" s="4"/>
      <c r="S5103" s="4"/>
      <c r="T5103" s="4"/>
      <c r="U5103" s="4"/>
      <c r="V5103" s="4"/>
      <c r="W5103" s="4">
        <v>2213075.31</v>
      </c>
      <c r="X5103" s="4">
        <v>1</v>
      </c>
      <c r="Y5103" s="4">
        <v>2213075.31</v>
      </c>
      <c r="Z5103" s="4"/>
      <c r="AA5103" s="4"/>
      <c r="AB5103" s="4"/>
    </row>
    <row r="5105" spans="1:245" x14ac:dyDescent="0.25">
      <c r="A5105" s="1">
        <v>4</v>
      </c>
      <c r="B5105" s="1">
        <v>1</v>
      </c>
      <c r="C5105" s="1"/>
      <c r="D5105" s="1">
        <f>ROW(A5188)</f>
        <v>5188</v>
      </c>
      <c r="E5105" s="1"/>
      <c r="F5105" s="1" t="s">
        <v>208</v>
      </c>
      <c r="G5105" s="1" t="s">
        <v>618</v>
      </c>
      <c r="H5105" s="1" t="s">
        <v>3</v>
      </c>
      <c r="I5105" s="1">
        <v>0</v>
      </c>
      <c r="J5105" s="1"/>
      <c r="K5105" s="1">
        <v>-1</v>
      </c>
      <c r="L5105" s="1"/>
      <c r="M5105" s="1" t="s">
        <v>3</v>
      </c>
      <c r="N5105" s="1"/>
      <c r="O5105" s="1"/>
      <c r="P5105" s="1"/>
      <c r="Q5105" s="1"/>
      <c r="R5105" s="1"/>
      <c r="S5105" s="1">
        <v>0</v>
      </c>
      <c r="T5105" s="1"/>
      <c r="U5105" s="1" t="s">
        <v>3</v>
      </c>
      <c r="V5105" s="1">
        <v>0</v>
      </c>
      <c r="W5105" s="1"/>
      <c r="X5105" s="1"/>
      <c r="Y5105" s="1"/>
      <c r="Z5105" s="1"/>
      <c r="AA5105" s="1"/>
      <c r="AB5105" s="1" t="s">
        <v>3</v>
      </c>
      <c r="AC5105" s="1" t="s">
        <v>3</v>
      </c>
      <c r="AD5105" s="1" t="s">
        <v>3</v>
      </c>
      <c r="AE5105" s="1" t="s">
        <v>3</v>
      </c>
      <c r="AF5105" s="1" t="s">
        <v>3</v>
      </c>
      <c r="AG5105" s="1" t="s">
        <v>3</v>
      </c>
      <c r="AH5105" s="1"/>
      <c r="AI5105" s="1"/>
      <c r="AJ5105" s="1"/>
      <c r="AK5105" s="1"/>
      <c r="AL5105" s="1"/>
      <c r="AM5105" s="1"/>
      <c r="AN5105" s="1"/>
      <c r="AO5105" s="1"/>
      <c r="AP5105" s="1" t="s">
        <v>3</v>
      </c>
      <c r="AQ5105" s="1" t="s">
        <v>3</v>
      </c>
      <c r="AR5105" s="1" t="s">
        <v>3</v>
      </c>
      <c r="AS5105" s="1"/>
      <c r="AT5105" s="1"/>
      <c r="AU5105" s="1"/>
      <c r="AV5105" s="1"/>
      <c r="AW5105" s="1"/>
      <c r="AX5105" s="1"/>
      <c r="AY5105" s="1"/>
      <c r="AZ5105" s="1" t="s">
        <v>3</v>
      </c>
      <c r="BA5105" s="1"/>
      <c r="BB5105" s="1" t="s">
        <v>3</v>
      </c>
      <c r="BC5105" s="1" t="s">
        <v>3</v>
      </c>
      <c r="BD5105" s="1" t="s">
        <v>3</v>
      </c>
      <c r="BE5105" s="1" t="s">
        <v>3</v>
      </c>
      <c r="BF5105" s="1" t="s">
        <v>3</v>
      </c>
      <c r="BG5105" s="1" t="s">
        <v>3</v>
      </c>
      <c r="BH5105" s="1" t="s">
        <v>3</v>
      </c>
      <c r="BI5105" s="1" t="s">
        <v>3</v>
      </c>
      <c r="BJ5105" s="1" t="s">
        <v>3</v>
      </c>
      <c r="BK5105" s="1" t="s">
        <v>3</v>
      </c>
      <c r="BL5105" s="1" t="s">
        <v>3</v>
      </c>
      <c r="BM5105" s="1" t="s">
        <v>3</v>
      </c>
      <c r="BN5105" s="1" t="s">
        <v>3</v>
      </c>
      <c r="BO5105" s="1" t="s">
        <v>3</v>
      </c>
      <c r="BP5105" s="1" t="s">
        <v>3</v>
      </c>
      <c r="BQ5105" s="1"/>
      <c r="BR5105" s="1"/>
      <c r="BS5105" s="1"/>
      <c r="BT5105" s="1"/>
      <c r="BU5105" s="1"/>
      <c r="BV5105" s="1"/>
      <c r="BW5105" s="1"/>
      <c r="BX5105" s="1">
        <v>0</v>
      </c>
      <c r="BY5105" s="1"/>
      <c r="BZ5105" s="1"/>
      <c r="CA5105" s="1"/>
      <c r="CB5105" s="1"/>
      <c r="CC5105" s="1"/>
      <c r="CD5105" s="1"/>
      <c r="CE5105" s="1"/>
      <c r="CF5105" s="1"/>
      <c r="CG5105" s="1"/>
      <c r="CH5105" s="1"/>
      <c r="CI5105" s="1"/>
      <c r="CJ5105" s="1">
        <v>0</v>
      </c>
    </row>
    <row r="5107" spans="1:245" x14ac:dyDescent="0.25">
      <c r="A5107" s="2">
        <v>52</v>
      </c>
      <c r="B5107" s="2">
        <f t="shared" ref="B5107:G5107" si="2344">B5188</f>
        <v>1</v>
      </c>
      <c r="C5107" s="2">
        <f t="shared" si="2344"/>
        <v>4</v>
      </c>
      <c r="D5107" s="2">
        <f t="shared" si="2344"/>
        <v>5105</v>
      </c>
      <c r="E5107" s="2">
        <f t="shared" si="2344"/>
        <v>0</v>
      </c>
      <c r="F5107" s="2" t="str">
        <f t="shared" si="2344"/>
        <v>Новый раздел</v>
      </c>
      <c r="G5107" s="2" t="str">
        <f t="shared" si="2344"/>
        <v>Зона №4  -   26. Внутренние и внутриплощадочные слаботочные сети "Павильон 20м"</v>
      </c>
      <c r="H5107" s="2"/>
      <c r="I5107" s="2"/>
      <c r="J5107" s="2"/>
      <c r="K5107" s="2"/>
      <c r="L5107" s="2"/>
      <c r="M5107" s="2"/>
      <c r="N5107" s="2"/>
      <c r="O5107" s="2">
        <f t="shared" ref="O5107:AT5107" si="2345">O5188</f>
        <v>0</v>
      </c>
      <c r="P5107" s="2">
        <f t="shared" si="2345"/>
        <v>0</v>
      </c>
      <c r="Q5107" s="2">
        <f t="shared" si="2345"/>
        <v>0</v>
      </c>
      <c r="R5107" s="2">
        <f t="shared" si="2345"/>
        <v>0</v>
      </c>
      <c r="S5107" s="2">
        <f t="shared" si="2345"/>
        <v>0</v>
      </c>
      <c r="T5107" s="2">
        <f t="shared" si="2345"/>
        <v>0</v>
      </c>
      <c r="U5107" s="2">
        <f t="shared" si="2345"/>
        <v>0</v>
      </c>
      <c r="V5107" s="2">
        <f t="shared" si="2345"/>
        <v>0</v>
      </c>
      <c r="W5107" s="2">
        <f t="shared" si="2345"/>
        <v>0</v>
      </c>
      <c r="X5107" s="2">
        <f t="shared" si="2345"/>
        <v>0</v>
      </c>
      <c r="Y5107" s="2">
        <f t="shared" si="2345"/>
        <v>0</v>
      </c>
      <c r="Z5107" s="2">
        <f t="shared" si="2345"/>
        <v>0</v>
      </c>
      <c r="AA5107" s="2">
        <f t="shared" si="2345"/>
        <v>0</v>
      </c>
      <c r="AB5107" s="2">
        <f t="shared" si="2345"/>
        <v>0</v>
      </c>
      <c r="AC5107" s="2">
        <f t="shared" si="2345"/>
        <v>0</v>
      </c>
      <c r="AD5107" s="2">
        <f t="shared" si="2345"/>
        <v>0</v>
      </c>
      <c r="AE5107" s="2">
        <f t="shared" si="2345"/>
        <v>0</v>
      </c>
      <c r="AF5107" s="2">
        <f t="shared" si="2345"/>
        <v>0</v>
      </c>
      <c r="AG5107" s="2">
        <f t="shared" si="2345"/>
        <v>0</v>
      </c>
      <c r="AH5107" s="2">
        <f t="shared" si="2345"/>
        <v>0</v>
      </c>
      <c r="AI5107" s="2">
        <f t="shared" si="2345"/>
        <v>0</v>
      </c>
      <c r="AJ5107" s="2">
        <f t="shared" si="2345"/>
        <v>0</v>
      </c>
      <c r="AK5107" s="2">
        <f t="shared" si="2345"/>
        <v>0</v>
      </c>
      <c r="AL5107" s="2">
        <f t="shared" si="2345"/>
        <v>0</v>
      </c>
      <c r="AM5107" s="2">
        <f t="shared" si="2345"/>
        <v>0</v>
      </c>
      <c r="AN5107" s="2">
        <f t="shared" si="2345"/>
        <v>0</v>
      </c>
      <c r="AO5107" s="2">
        <f t="shared" si="2345"/>
        <v>0</v>
      </c>
      <c r="AP5107" s="2">
        <f t="shared" si="2345"/>
        <v>0</v>
      </c>
      <c r="AQ5107" s="2">
        <f t="shared" si="2345"/>
        <v>0</v>
      </c>
      <c r="AR5107" s="2">
        <f t="shared" si="2345"/>
        <v>0</v>
      </c>
      <c r="AS5107" s="2">
        <f t="shared" si="2345"/>
        <v>0</v>
      </c>
      <c r="AT5107" s="2">
        <f t="shared" si="2345"/>
        <v>0</v>
      </c>
      <c r="AU5107" s="2">
        <f t="shared" ref="AU5107:BZ5107" si="2346">AU5188</f>
        <v>0</v>
      </c>
      <c r="AV5107" s="2">
        <f t="shared" si="2346"/>
        <v>0</v>
      </c>
      <c r="AW5107" s="2">
        <f t="shared" si="2346"/>
        <v>0</v>
      </c>
      <c r="AX5107" s="2">
        <f t="shared" si="2346"/>
        <v>0</v>
      </c>
      <c r="AY5107" s="2">
        <f t="shared" si="2346"/>
        <v>0</v>
      </c>
      <c r="AZ5107" s="2">
        <f t="shared" si="2346"/>
        <v>0</v>
      </c>
      <c r="BA5107" s="2">
        <f t="shared" si="2346"/>
        <v>0</v>
      </c>
      <c r="BB5107" s="2">
        <f t="shared" si="2346"/>
        <v>0</v>
      </c>
      <c r="BC5107" s="2">
        <f t="shared" si="2346"/>
        <v>0</v>
      </c>
      <c r="BD5107" s="2">
        <f t="shared" si="2346"/>
        <v>0</v>
      </c>
      <c r="BE5107" s="2">
        <f t="shared" si="2346"/>
        <v>0</v>
      </c>
      <c r="BF5107" s="2">
        <f t="shared" si="2346"/>
        <v>0</v>
      </c>
      <c r="BG5107" s="2">
        <f t="shared" si="2346"/>
        <v>0</v>
      </c>
      <c r="BH5107" s="2">
        <f t="shared" si="2346"/>
        <v>0</v>
      </c>
      <c r="BI5107" s="2">
        <f t="shared" si="2346"/>
        <v>0</v>
      </c>
      <c r="BJ5107" s="2">
        <f t="shared" si="2346"/>
        <v>0</v>
      </c>
      <c r="BK5107" s="2">
        <f t="shared" si="2346"/>
        <v>0</v>
      </c>
      <c r="BL5107" s="2">
        <f t="shared" si="2346"/>
        <v>0</v>
      </c>
      <c r="BM5107" s="2">
        <f t="shared" si="2346"/>
        <v>0</v>
      </c>
      <c r="BN5107" s="2">
        <f t="shared" si="2346"/>
        <v>0</v>
      </c>
      <c r="BO5107" s="2">
        <f t="shared" si="2346"/>
        <v>0</v>
      </c>
      <c r="BP5107" s="2">
        <f t="shared" si="2346"/>
        <v>0</v>
      </c>
      <c r="BQ5107" s="2">
        <f t="shared" si="2346"/>
        <v>0</v>
      </c>
      <c r="BR5107" s="2">
        <f t="shared" si="2346"/>
        <v>0</v>
      </c>
      <c r="BS5107" s="2">
        <f t="shared" si="2346"/>
        <v>0</v>
      </c>
      <c r="BT5107" s="2">
        <f t="shared" si="2346"/>
        <v>0</v>
      </c>
      <c r="BU5107" s="2">
        <f t="shared" si="2346"/>
        <v>0</v>
      </c>
      <c r="BV5107" s="2">
        <f t="shared" si="2346"/>
        <v>0</v>
      </c>
      <c r="BW5107" s="2">
        <f t="shared" si="2346"/>
        <v>0</v>
      </c>
      <c r="BX5107" s="2">
        <f t="shared" si="2346"/>
        <v>0</v>
      </c>
      <c r="BY5107" s="2">
        <f t="shared" si="2346"/>
        <v>0</v>
      </c>
      <c r="BZ5107" s="2">
        <f t="shared" si="2346"/>
        <v>0</v>
      </c>
      <c r="CA5107" s="2">
        <f t="shared" ref="CA5107:DF5107" si="2347">CA5188</f>
        <v>0</v>
      </c>
      <c r="CB5107" s="2">
        <f t="shared" si="2347"/>
        <v>0</v>
      </c>
      <c r="CC5107" s="2">
        <f t="shared" si="2347"/>
        <v>0</v>
      </c>
      <c r="CD5107" s="2">
        <f t="shared" si="2347"/>
        <v>0</v>
      </c>
      <c r="CE5107" s="2">
        <f t="shared" si="2347"/>
        <v>0</v>
      </c>
      <c r="CF5107" s="2">
        <f t="shared" si="2347"/>
        <v>0</v>
      </c>
      <c r="CG5107" s="2">
        <f t="shared" si="2347"/>
        <v>0</v>
      </c>
      <c r="CH5107" s="2">
        <f t="shared" si="2347"/>
        <v>0</v>
      </c>
      <c r="CI5107" s="2">
        <f t="shared" si="2347"/>
        <v>0</v>
      </c>
      <c r="CJ5107" s="2">
        <f t="shared" si="2347"/>
        <v>0</v>
      </c>
      <c r="CK5107" s="2">
        <f t="shared" si="2347"/>
        <v>0</v>
      </c>
      <c r="CL5107" s="2">
        <f t="shared" si="2347"/>
        <v>0</v>
      </c>
      <c r="CM5107" s="2">
        <f t="shared" si="2347"/>
        <v>0</v>
      </c>
      <c r="CN5107" s="2">
        <f t="shared" si="2347"/>
        <v>0</v>
      </c>
      <c r="CO5107" s="2">
        <f t="shared" si="2347"/>
        <v>0</v>
      </c>
      <c r="CP5107" s="2">
        <f t="shared" si="2347"/>
        <v>0</v>
      </c>
      <c r="CQ5107" s="2">
        <f t="shared" si="2347"/>
        <v>0</v>
      </c>
      <c r="CR5107" s="2">
        <f t="shared" si="2347"/>
        <v>0</v>
      </c>
      <c r="CS5107" s="2">
        <f t="shared" si="2347"/>
        <v>0</v>
      </c>
      <c r="CT5107" s="2">
        <f t="shared" si="2347"/>
        <v>0</v>
      </c>
      <c r="CU5107" s="2">
        <f t="shared" si="2347"/>
        <v>0</v>
      </c>
      <c r="CV5107" s="2">
        <f t="shared" si="2347"/>
        <v>0</v>
      </c>
      <c r="CW5107" s="2">
        <f t="shared" si="2347"/>
        <v>0</v>
      </c>
      <c r="CX5107" s="2">
        <f t="shared" si="2347"/>
        <v>0</v>
      </c>
      <c r="CY5107" s="2">
        <f t="shared" si="2347"/>
        <v>0</v>
      </c>
      <c r="CZ5107" s="2">
        <f t="shared" si="2347"/>
        <v>0</v>
      </c>
      <c r="DA5107" s="2">
        <f t="shared" si="2347"/>
        <v>0</v>
      </c>
      <c r="DB5107" s="2">
        <f t="shared" si="2347"/>
        <v>0</v>
      </c>
      <c r="DC5107" s="2">
        <f t="shared" si="2347"/>
        <v>0</v>
      </c>
      <c r="DD5107" s="2">
        <f t="shared" si="2347"/>
        <v>0</v>
      </c>
      <c r="DE5107" s="2">
        <f t="shared" si="2347"/>
        <v>0</v>
      </c>
      <c r="DF5107" s="2">
        <f t="shared" si="2347"/>
        <v>0</v>
      </c>
      <c r="DG5107" s="3">
        <f t="shared" ref="DG5107:EL5107" si="2348">DG5188</f>
        <v>0</v>
      </c>
      <c r="DH5107" s="3">
        <f t="shared" si="2348"/>
        <v>0</v>
      </c>
      <c r="DI5107" s="3">
        <f t="shared" si="2348"/>
        <v>0</v>
      </c>
      <c r="DJ5107" s="3">
        <f t="shared" si="2348"/>
        <v>0</v>
      </c>
      <c r="DK5107" s="3">
        <f t="shared" si="2348"/>
        <v>0</v>
      </c>
      <c r="DL5107" s="3">
        <f t="shared" si="2348"/>
        <v>0</v>
      </c>
      <c r="DM5107" s="3">
        <f t="shared" si="2348"/>
        <v>0</v>
      </c>
      <c r="DN5107" s="3">
        <f t="shared" si="2348"/>
        <v>0</v>
      </c>
      <c r="DO5107" s="3">
        <f t="shared" si="2348"/>
        <v>0</v>
      </c>
      <c r="DP5107" s="3">
        <f t="shared" si="2348"/>
        <v>0</v>
      </c>
      <c r="DQ5107" s="3">
        <f t="shared" si="2348"/>
        <v>0</v>
      </c>
      <c r="DR5107" s="3">
        <f t="shared" si="2348"/>
        <v>0</v>
      </c>
      <c r="DS5107" s="3">
        <f t="shared" si="2348"/>
        <v>0</v>
      </c>
      <c r="DT5107" s="3">
        <f t="shared" si="2348"/>
        <v>0</v>
      </c>
      <c r="DU5107" s="3">
        <f t="shared" si="2348"/>
        <v>0</v>
      </c>
      <c r="DV5107" s="3">
        <f t="shared" si="2348"/>
        <v>0</v>
      </c>
      <c r="DW5107" s="3">
        <f t="shared" si="2348"/>
        <v>0</v>
      </c>
      <c r="DX5107" s="3">
        <f t="shared" si="2348"/>
        <v>0</v>
      </c>
      <c r="DY5107" s="3">
        <f t="shared" si="2348"/>
        <v>0</v>
      </c>
      <c r="DZ5107" s="3">
        <f t="shared" si="2348"/>
        <v>0</v>
      </c>
      <c r="EA5107" s="3">
        <f t="shared" si="2348"/>
        <v>0</v>
      </c>
      <c r="EB5107" s="3">
        <f t="shared" si="2348"/>
        <v>0</v>
      </c>
      <c r="EC5107" s="3">
        <f t="shared" si="2348"/>
        <v>0</v>
      </c>
      <c r="ED5107" s="3">
        <f t="shared" si="2348"/>
        <v>0</v>
      </c>
      <c r="EE5107" s="3">
        <f t="shared" si="2348"/>
        <v>0</v>
      </c>
      <c r="EF5107" s="3">
        <f t="shared" si="2348"/>
        <v>0</v>
      </c>
      <c r="EG5107" s="3">
        <f t="shared" si="2348"/>
        <v>0</v>
      </c>
      <c r="EH5107" s="3">
        <f t="shared" si="2348"/>
        <v>0</v>
      </c>
      <c r="EI5107" s="3">
        <f t="shared" si="2348"/>
        <v>0</v>
      </c>
      <c r="EJ5107" s="3">
        <f t="shared" si="2348"/>
        <v>0</v>
      </c>
      <c r="EK5107" s="3">
        <f t="shared" si="2348"/>
        <v>0</v>
      </c>
      <c r="EL5107" s="3">
        <f t="shared" si="2348"/>
        <v>0</v>
      </c>
      <c r="EM5107" s="3">
        <f t="shared" ref="EM5107:FR5107" si="2349">EM5188</f>
        <v>0</v>
      </c>
      <c r="EN5107" s="3">
        <f t="shared" si="2349"/>
        <v>0</v>
      </c>
      <c r="EO5107" s="3">
        <f t="shared" si="2349"/>
        <v>0</v>
      </c>
      <c r="EP5107" s="3">
        <f t="shared" si="2349"/>
        <v>0</v>
      </c>
      <c r="EQ5107" s="3">
        <f t="shared" si="2349"/>
        <v>0</v>
      </c>
      <c r="ER5107" s="3">
        <f t="shared" si="2349"/>
        <v>0</v>
      </c>
      <c r="ES5107" s="3">
        <f t="shared" si="2349"/>
        <v>0</v>
      </c>
      <c r="ET5107" s="3">
        <f t="shared" si="2349"/>
        <v>0</v>
      </c>
      <c r="EU5107" s="3">
        <f t="shared" si="2349"/>
        <v>0</v>
      </c>
      <c r="EV5107" s="3">
        <f t="shared" si="2349"/>
        <v>0</v>
      </c>
      <c r="EW5107" s="3">
        <f t="shared" si="2349"/>
        <v>0</v>
      </c>
      <c r="EX5107" s="3">
        <f t="shared" si="2349"/>
        <v>0</v>
      </c>
      <c r="EY5107" s="3">
        <f t="shared" si="2349"/>
        <v>0</v>
      </c>
      <c r="EZ5107" s="3">
        <f t="shared" si="2349"/>
        <v>0</v>
      </c>
      <c r="FA5107" s="3">
        <f t="shared" si="2349"/>
        <v>0</v>
      </c>
      <c r="FB5107" s="3">
        <f t="shared" si="2349"/>
        <v>0</v>
      </c>
      <c r="FC5107" s="3">
        <f t="shared" si="2349"/>
        <v>0</v>
      </c>
      <c r="FD5107" s="3">
        <f t="shared" si="2349"/>
        <v>0</v>
      </c>
      <c r="FE5107" s="3">
        <f t="shared" si="2349"/>
        <v>0</v>
      </c>
      <c r="FF5107" s="3">
        <f t="shared" si="2349"/>
        <v>0</v>
      </c>
      <c r="FG5107" s="3">
        <f t="shared" si="2349"/>
        <v>0</v>
      </c>
      <c r="FH5107" s="3">
        <f t="shared" si="2349"/>
        <v>0</v>
      </c>
      <c r="FI5107" s="3">
        <f t="shared" si="2349"/>
        <v>0</v>
      </c>
      <c r="FJ5107" s="3">
        <f t="shared" si="2349"/>
        <v>0</v>
      </c>
      <c r="FK5107" s="3">
        <f t="shared" si="2349"/>
        <v>0</v>
      </c>
      <c r="FL5107" s="3">
        <f t="shared" si="2349"/>
        <v>0</v>
      </c>
      <c r="FM5107" s="3">
        <f t="shared" si="2349"/>
        <v>0</v>
      </c>
      <c r="FN5107" s="3">
        <f t="shared" si="2349"/>
        <v>0</v>
      </c>
      <c r="FO5107" s="3">
        <f t="shared" si="2349"/>
        <v>0</v>
      </c>
      <c r="FP5107" s="3">
        <f t="shared" si="2349"/>
        <v>0</v>
      </c>
      <c r="FQ5107" s="3">
        <f t="shared" si="2349"/>
        <v>0</v>
      </c>
      <c r="FR5107" s="3">
        <f t="shared" si="2349"/>
        <v>0</v>
      </c>
      <c r="FS5107" s="3">
        <f t="shared" ref="FS5107:GX5107" si="2350">FS5188</f>
        <v>0</v>
      </c>
      <c r="FT5107" s="3">
        <f t="shared" si="2350"/>
        <v>0</v>
      </c>
      <c r="FU5107" s="3">
        <f t="shared" si="2350"/>
        <v>0</v>
      </c>
      <c r="FV5107" s="3">
        <f t="shared" si="2350"/>
        <v>0</v>
      </c>
      <c r="FW5107" s="3">
        <f t="shared" si="2350"/>
        <v>0</v>
      </c>
      <c r="FX5107" s="3">
        <f t="shared" si="2350"/>
        <v>0</v>
      </c>
      <c r="FY5107" s="3">
        <f t="shared" si="2350"/>
        <v>0</v>
      </c>
      <c r="FZ5107" s="3">
        <f t="shared" si="2350"/>
        <v>0</v>
      </c>
      <c r="GA5107" s="3">
        <f t="shared" si="2350"/>
        <v>0</v>
      </c>
      <c r="GB5107" s="3">
        <f t="shared" si="2350"/>
        <v>0</v>
      </c>
      <c r="GC5107" s="3">
        <f t="shared" si="2350"/>
        <v>0</v>
      </c>
      <c r="GD5107" s="3">
        <f t="shared" si="2350"/>
        <v>0</v>
      </c>
      <c r="GE5107" s="3">
        <f t="shared" si="2350"/>
        <v>0</v>
      </c>
      <c r="GF5107" s="3">
        <f t="shared" si="2350"/>
        <v>0</v>
      </c>
      <c r="GG5107" s="3">
        <f t="shared" si="2350"/>
        <v>0</v>
      </c>
      <c r="GH5107" s="3">
        <f t="shared" si="2350"/>
        <v>0</v>
      </c>
      <c r="GI5107" s="3">
        <f t="shared" si="2350"/>
        <v>0</v>
      </c>
      <c r="GJ5107" s="3">
        <f t="shared" si="2350"/>
        <v>0</v>
      </c>
      <c r="GK5107" s="3">
        <f t="shared" si="2350"/>
        <v>0</v>
      </c>
      <c r="GL5107" s="3">
        <f t="shared" si="2350"/>
        <v>0</v>
      </c>
      <c r="GM5107" s="3">
        <f t="shared" si="2350"/>
        <v>0</v>
      </c>
      <c r="GN5107" s="3">
        <f t="shared" si="2350"/>
        <v>0</v>
      </c>
      <c r="GO5107" s="3">
        <f t="shared" si="2350"/>
        <v>0</v>
      </c>
      <c r="GP5107" s="3">
        <f t="shared" si="2350"/>
        <v>0</v>
      </c>
      <c r="GQ5107" s="3">
        <f t="shared" si="2350"/>
        <v>0</v>
      </c>
      <c r="GR5107" s="3">
        <f t="shared" si="2350"/>
        <v>0</v>
      </c>
      <c r="GS5107" s="3">
        <f t="shared" si="2350"/>
        <v>0</v>
      </c>
      <c r="GT5107" s="3">
        <f t="shared" si="2350"/>
        <v>0</v>
      </c>
      <c r="GU5107" s="3">
        <f t="shared" si="2350"/>
        <v>0</v>
      </c>
      <c r="GV5107" s="3">
        <f t="shared" si="2350"/>
        <v>0</v>
      </c>
      <c r="GW5107" s="3">
        <f t="shared" si="2350"/>
        <v>0</v>
      </c>
      <c r="GX5107" s="3">
        <f t="shared" si="2350"/>
        <v>0</v>
      </c>
    </row>
    <row r="5109" spans="1:245" x14ac:dyDescent="0.25">
      <c r="A5109" s="1">
        <v>5</v>
      </c>
      <c r="B5109" s="1">
        <v>1</v>
      </c>
      <c r="C5109" s="1"/>
      <c r="D5109" s="1">
        <f>ROW(A5115)</f>
        <v>5115</v>
      </c>
      <c r="E5109" s="1"/>
      <c r="F5109" s="1" t="s">
        <v>13</v>
      </c>
      <c r="G5109" s="1" t="s">
        <v>188</v>
      </c>
      <c r="H5109" s="1" t="s">
        <v>3</v>
      </c>
      <c r="I5109" s="1">
        <v>0</v>
      </c>
      <c r="J5109" s="1"/>
      <c r="K5109" s="1">
        <v>0</v>
      </c>
      <c r="L5109" s="1"/>
      <c r="M5109" s="1" t="s">
        <v>3</v>
      </c>
      <c r="N5109" s="1"/>
      <c r="O5109" s="1"/>
      <c r="P5109" s="1"/>
      <c r="Q5109" s="1"/>
      <c r="R5109" s="1"/>
      <c r="S5109" s="1">
        <v>0</v>
      </c>
      <c r="T5109" s="1"/>
      <c r="U5109" s="1" t="s">
        <v>3</v>
      </c>
      <c r="V5109" s="1">
        <v>0</v>
      </c>
      <c r="W5109" s="1"/>
      <c r="X5109" s="1"/>
      <c r="Y5109" s="1"/>
      <c r="Z5109" s="1"/>
      <c r="AA5109" s="1"/>
      <c r="AB5109" s="1" t="s">
        <v>3</v>
      </c>
      <c r="AC5109" s="1" t="s">
        <v>3</v>
      </c>
      <c r="AD5109" s="1" t="s">
        <v>3</v>
      </c>
      <c r="AE5109" s="1" t="s">
        <v>3</v>
      </c>
      <c r="AF5109" s="1" t="s">
        <v>3</v>
      </c>
      <c r="AG5109" s="1" t="s">
        <v>3</v>
      </c>
      <c r="AH5109" s="1"/>
      <c r="AI5109" s="1"/>
      <c r="AJ5109" s="1"/>
      <c r="AK5109" s="1"/>
      <c r="AL5109" s="1"/>
      <c r="AM5109" s="1"/>
      <c r="AN5109" s="1"/>
      <c r="AO5109" s="1"/>
      <c r="AP5109" s="1" t="s">
        <v>3</v>
      </c>
      <c r="AQ5109" s="1" t="s">
        <v>3</v>
      </c>
      <c r="AR5109" s="1" t="s">
        <v>3</v>
      </c>
      <c r="AS5109" s="1"/>
      <c r="AT5109" s="1"/>
      <c r="AU5109" s="1"/>
      <c r="AV5109" s="1"/>
      <c r="AW5109" s="1"/>
      <c r="AX5109" s="1"/>
      <c r="AY5109" s="1"/>
      <c r="AZ5109" s="1" t="s">
        <v>3</v>
      </c>
      <c r="BA5109" s="1"/>
      <c r="BB5109" s="1" t="s">
        <v>3</v>
      </c>
      <c r="BC5109" s="1" t="s">
        <v>3</v>
      </c>
      <c r="BD5109" s="1" t="s">
        <v>3</v>
      </c>
      <c r="BE5109" s="1" t="s">
        <v>3</v>
      </c>
      <c r="BF5109" s="1" t="s">
        <v>3</v>
      </c>
      <c r="BG5109" s="1" t="s">
        <v>3</v>
      </c>
      <c r="BH5109" s="1" t="s">
        <v>3</v>
      </c>
      <c r="BI5109" s="1" t="s">
        <v>3</v>
      </c>
      <c r="BJ5109" s="1" t="s">
        <v>3</v>
      </c>
      <c r="BK5109" s="1" t="s">
        <v>3</v>
      </c>
      <c r="BL5109" s="1" t="s">
        <v>3</v>
      </c>
      <c r="BM5109" s="1" t="s">
        <v>3</v>
      </c>
      <c r="BN5109" s="1" t="s">
        <v>3</v>
      </c>
      <c r="BO5109" s="1" t="s">
        <v>3</v>
      </c>
      <c r="BP5109" s="1" t="s">
        <v>3</v>
      </c>
      <c r="BQ5109" s="1"/>
      <c r="BR5109" s="1"/>
      <c r="BS5109" s="1"/>
      <c r="BT5109" s="1"/>
      <c r="BU5109" s="1"/>
      <c r="BV5109" s="1"/>
      <c r="BW5109" s="1"/>
      <c r="BX5109" s="1">
        <v>0</v>
      </c>
      <c r="BY5109" s="1"/>
      <c r="BZ5109" s="1"/>
      <c r="CA5109" s="1"/>
      <c r="CB5109" s="1"/>
      <c r="CC5109" s="1"/>
      <c r="CD5109" s="1"/>
      <c r="CE5109" s="1"/>
      <c r="CF5109" s="1"/>
      <c r="CG5109" s="1"/>
      <c r="CH5109" s="1"/>
      <c r="CI5109" s="1"/>
      <c r="CJ5109" s="1">
        <v>0</v>
      </c>
    </row>
    <row r="5111" spans="1:245" x14ac:dyDescent="0.25">
      <c r="A5111" s="2">
        <v>52</v>
      </c>
      <c r="B5111" s="2">
        <f t="shared" ref="B5111:G5111" si="2351">B5115</f>
        <v>1</v>
      </c>
      <c r="C5111" s="2">
        <f t="shared" si="2351"/>
        <v>5</v>
      </c>
      <c r="D5111" s="2">
        <f t="shared" si="2351"/>
        <v>5109</v>
      </c>
      <c r="E5111" s="2">
        <f t="shared" si="2351"/>
        <v>0</v>
      </c>
      <c r="F5111" s="2" t="str">
        <f t="shared" si="2351"/>
        <v>Новый подраздел</v>
      </c>
      <c r="G5111" s="2" t="str">
        <f t="shared" si="2351"/>
        <v>СВН - Здания</v>
      </c>
      <c r="H5111" s="2"/>
      <c r="I5111" s="2"/>
      <c r="J5111" s="2"/>
      <c r="K5111" s="2"/>
      <c r="L5111" s="2"/>
      <c r="M5111" s="2"/>
      <c r="N5111" s="2"/>
      <c r="O5111" s="2">
        <f t="shared" ref="O5111:AT5111" si="2352">O5115</f>
        <v>0</v>
      </c>
      <c r="P5111" s="2">
        <f t="shared" si="2352"/>
        <v>0</v>
      </c>
      <c r="Q5111" s="2">
        <f t="shared" si="2352"/>
        <v>0</v>
      </c>
      <c r="R5111" s="2">
        <f t="shared" si="2352"/>
        <v>0</v>
      </c>
      <c r="S5111" s="2">
        <f t="shared" si="2352"/>
        <v>0</v>
      </c>
      <c r="T5111" s="2">
        <f t="shared" si="2352"/>
        <v>0</v>
      </c>
      <c r="U5111" s="2">
        <f t="shared" si="2352"/>
        <v>0</v>
      </c>
      <c r="V5111" s="2">
        <f t="shared" si="2352"/>
        <v>0</v>
      </c>
      <c r="W5111" s="2">
        <f t="shared" si="2352"/>
        <v>0</v>
      </c>
      <c r="X5111" s="2">
        <f t="shared" si="2352"/>
        <v>0</v>
      </c>
      <c r="Y5111" s="2">
        <f t="shared" si="2352"/>
        <v>0</v>
      </c>
      <c r="Z5111" s="2">
        <f t="shared" si="2352"/>
        <v>0</v>
      </c>
      <c r="AA5111" s="2">
        <f t="shared" si="2352"/>
        <v>0</v>
      </c>
      <c r="AB5111" s="2">
        <f t="shared" si="2352"/>
        <v>0</v>
      </c>
      <c r="AC5111" s="2">
        <f t="shared" si="2352"/>
        <v>0</v>
      </c>
      <c r="AD5111" s="2">
        <f t="shared" si="2352"/>
        <v>0</v>
      </c>
      <c r="AE5111" s="2">
        <f t="shared" si="2352"/>
        <v>0</v>
      </c>
      <c r="AF5111" s="2">
        <f t="shared" si="2352"/>
        <v>0</v>
      </c>
      <c r="AG5111" s="2">
        <f t="shared" si="2352"/>
        <v>0</v>
      </c>
      <c r="AH5111" s="2">
        <f t="shared" si="2352"/>
        <v>0</v>
      </c>
      <c r="AI5111" s="2">
        <f t="shared" si="2352"/>
        <v>0</v>
      </c>
      <c r="AJ5111" s="2">
        <f t="shared" si="2352"/>
        <v>0</v>
      </c>
      <c r="AK5111" s="2">
        <f t="shared" si="2352"/>
        <v>0</v>
      </c>
      <c r="AL5111" s="2">
        <f t="shared" si="2352"/>
        <v>0</v>
      </c>
      <c r="AM5111" s="2">
        <f t="shared" si="2352"/>
        <v>0</v>
      </c>
      <c r="AN5111" s="2">
        <f t="shared" si="2352"/>
        <v>0</v>
      </c>
      <c r="AO5111" s="2">
        <f t="shared" si="2352"/>
        <v>0</v>
      </c>
      <c r="AP5111" s="2">
        <f t="shared" si="2352"/>
        <v>0</v>
      </c>
      <c r="AQ5111" s="2">
        <f t="shared" si="2352"/>
        <v>0</v>
      </c>
      <c r="AR5111" s="2">
        <f t="shared" si="2352"/>
        <v>0</v>
      </c>
      <c r="AS5111" s="2">
        <f t="shared" si="2352"/>
        <v>0</v>
      </c>
      <c r="AT5111" s="2">
        <f t="shared" si="2352"/>
        <v>0</v>
      </c>
      <c r="AU5111" s="2">
        <f t="shared" ref="AU5111:BZ5111" si="2353">AU5115</f>
        <v>0</v>
      </c>
      <c r="AV5111" s="2">
        <f t="shared" si="2353"/>
        <v>0</v>
      </c>
      <c r="AW5111" s="2">
        <f t="shared" si="2353"/>
        <v>0</v>
      </c>
      <c r="AX5111" s="2">
        <f t="shared" si="2353"/>
        <v>0</v>
      </c>
      <c r="AY5111" s="2">
        <f t="shared" si="2353"/>
        <v>0</v>
      </c>
      <c r="AZ5111" s="2">
        <f t="shared" si="2353"/>
        <v>0</v>
      </c>
      <c r="BA5111" s="2">
        <f t="shared" si="2353"/>
        <v>0</v>
      </c>
      <c r="BB5111" s="2">
        <f t="shared" si="2353"/>
        <v>0</v>
      </c>
      <c r="BC5111" s="2">
        <f t="shared" si="2353"/>
        <v>0</v>
      </c>
      <c r="BD5111" s="2">
        <f t="shared" si="2353"/>
        <v>0</v>
      </c>
      <c r="BE5111" s="2">
        <f t="shared" si="2353"/>
        <v>0</v>
      </c>
      <c r="BF5111" s="2">
        <f t="shared" si="2353"/>
        <v>0</v>
      </c>
      <c r="BG5111" s="2">
        <f t="shared" si="2353"/>
        <v>0</v>
      </c>
      <c r="BH5111" s="2">
        <f t="shared" si="2353"/>
        <v>0</v>
      </c>
      <c r="BI5111" s="2">
        <f t="shared" si="2353"/>
        <v>0</v>
      </c>
      <c r="BJ5111" s="2">
        <f t="shared" si="2353"/>
        <v>0</v>
      </c>
      <c r="BK5111" s="2">
        <f t="shared" si="2353"/>
        <v>0</v>
      </c>
      <c r="BL5111" s="2">
        <f t="shared" si="2353"/>
        <v>0</v>
      </c>
      <c r="BM5111" s="2">
        <f t="shared" si="2353"/>
        <v>0</v>
      </c>
      <c r="BN5111" s="2">
        <f t="shared" si="2353"/>
        <v>0</v>
      </c>
      <c r="BO5111" s="2">
        <f t="shared" si="2353"/>
        <v>0</v>
      </c>
      <c r="BP5111" s="2">
        <f t="shared" si="2353"/>
        <v>0</v>
      </c>
      <c r="BQ5111" s="2">
        <f t="shared" si="2353"/>
        <v>0</v>
      </c>
      <c r="BR5111" s="2">
        <f t="shared" si="2353"/>
        <v>0</v>
      </c>
      <c r="BS5111" s="2">
        <f t="shared" si="2353"/>
        <v>0</v>
      </c>
      <c r="BT5111" s="2">
        <f t="shared" si="2353"/>
        <v>0</v>
      </c>
      <c r="BU5111" s="2">
        <f t="shared" si="2353"/>
        <v>0</v>
      </c>
      <c r="BV5111" s="2">
        <f t="shared" si="2353"/>
        <v>0</v>
      </c>
      <c r="BW5111" s="2">
        <f t="shared" si="2353"/>
        <v>0</v>
      </c>
      <c r="BX5111" s="2">
        <f t="shared" si="2353"/>
        <v>0</v>
      </c>
      <c r="BY5111" s="2">
        <f t="shared" si="2353"/>
        <v>0</v>
      </c>
      <c r="BZ5111" s="2">
        <f t="shared" si="2353"/>
        <v>0</v>
      </c>
      <c r="CA5111" s="2">
        <f t="shared" ref="CA5111:DF5111" si="2354">CA5115</f>
        <v>0</v>
      </c>
      <c r="CB5111" s="2">
        <f t="shared" si="2354"/>
        <v>0</v>
      </c>
      <c r="CC5111" s="2">
        <f t="shared" si="2354"/>
        <v>0</v>
      </c>
      <c r="CD5111" s="2">
        <f t="shared" si="2354"/>
        <v>0</v>
      </c>
      <c r="CE5111" s="2">
        <f t="shared" si="2354"/>
        <v>0</v>
      </c>
      <c r="CF5111" s="2">
        <f t="shared" si="2354"/>
        <v>0</v>
      </c>
      <c r="CG5111" s="2">
        <f t="shared" si="2354"/>
        <v>0</v>
      </c>
      <c r="CH5111" s="2">
        <f t="shared" si="2354"/>
        <v>0</v>
      </c>
      <c r="CI5111" s="2">
        <f t="shared" si="2354"/>
        <v>0</v>
      </c>
      <c r="CJ5111" s="2">
        <f t="shared" si="2354"/>
        <v>0</v>
      </c>
      <c r="CK5111" s="2">
        <f t="shared" si="2354"/>
        <v>0</v>
      </c>
      <c r="CL5111" s="2">
        <f t="shared" si="2354"/>
        <v>0</v>
      </c>
      <c r="CM5111" s="2">
        <f t="shared" si="2354"/>
        <v>0</v>
      </c>
      <c r="CN5111" s="2">
        <f t="shared" si="2354"/>
        <v>0</v>
      </c>
      <c r="CO5111" s="2">
        <f t="shared" si="2354"/>
        <v>0</v>
      </c>
      <c r="CP5111" s="2">
        <f t="shared" si="2354"/>
        <v>0</v>
      </c>
      <c r="CQ5111" s="2">
        <f t="shared" si="2354"/>
        <v>0</v>
      </c>
      <c r="CR5111" s="2">
        <f t="shared" si="2354"/>
        <v>0</v>
      </c>
      <c r="CS5111" s="2">
        <f t="shared" si="2354"/>
        <v>0</v>
      </c>
      <c r="CT5111" s="2">
        <f t="shared" si="2354"/>
        <v>0</v>
      </c>
      <c r="CU5111" s="2">
        <f t="shared" si="2354"/>
        <v>0</v>
      </c>
      <c r="CV5111" s="2">
        <f t="shared" si="2354"/>
        <v>0</v>
      </c>
      <c r="CW5111" s="2">
        <f t="shared" si="2354"/>
        <v>0</v>
      </c>
      <c r="CX5111" s="2">
        <f t="shared" si="2354"/>
        <v>0</v>
      </c>
      <c r="CY5111" s="2">
        <f t="shared" si="2354"/>
        <v>0</v>
      </c>
      <c r="CZ5111" s="2">
        <f t="shared" si="2354"/>
        <v>0</v>
      </c>
      <c r="DA5111" s="2">
        <f t="shared" si="2354"/>
        <v>0</v>
      </c>
      <c r="DB5111" s="2">
        <f t="shared" si="2354"/>
        <v>0</v>
      </c>
      <c r="DC5111" s="2">
        <f t="shared" si="2354"/>
        <v>0</v>
      </c>
      <c r="DD5111" s="2">
        <f t="shared" si="2354"/>
        <v>0</v>
      </c>
      <c r="DE5111" s="2">
        <f t="shared" si="2354"/>
        <v>0</v>
      </c>
      <c r="DF5111" s="2">
        <f t="shared" si="2354"/>
        <v>0</v>
      </c>
      <c r="DG5111" s="3">
        <f t="shared" ref="DG5111:EL5111" si="2355">DG5115</f>
        <v>0</v>
      </c>
      <c r="DH5111" s="3">
        <f t="shared" si="2355"/>
        <v>0</v>
      </c>
      <c r="DI5111" s="3">
        <f t="shared" si="2355"/>
        <v>0</v>
      </c>
      <c r="DJ5111" s="3">
        <f t="shared" si="2355"/>
        <v>0</v>
      </c>
      <c r="DK5111" s="3">
        <f t="shared" si="2355"/>
        <v>0</v>
      </c>
      <c r="DL5111" s="3">
        <f t="shared" si="2355"/>
        <v>0</v>
      </c>
      <c r="DM5111" s="3">
        <f t="shared" si="2355"/>
        <v>0</v>
      </c>
      <c r="DN5111" s="3">
        <f t="shared" si="2355"/>
        <v>0</v>
      </c>
      <c r="DO5111" s="3">
        <f t="shared" si="2355"/>
        <v>0</v>
      </c>
      <c r="DP5111" s="3">
        <f t="shared" si="2355"/>
        <v>0</v>
      </c>
      <c r="DQ5111" s="3">
        <f t="shared" si="2355"/>
        <v>0</v>
      </c>
      <c r="DR5111" s="3">
        <f t="shared" si="2355"/>
        <v>0</v>
      </c>
      <c r="DS5111" s="3">
        <f t="shared" si="2355"/>
        <v>0</v>
      </c>
      <c r="DT5111" s="3">
        <f t="shared" si="2355"/>
        <v>0</v>
      </c>
      <c r="DU5111" s="3">
        <f t="shared" si="2355"/>
        <v>0</v>
      </c>
      <c r="DV5111" s="3">
        <f t="shared" si="2355"/>
        <v>0</v>
      </c>
      <c r="DW5111" s="3">
        <f t="shared" si="2355"/>
        <v>0</v>
      </c>
      <c r="DX5111" s="3">
        <f t="shared" si="2355"/>
        <v>0</v>
      </c>
      <c r="DY5111" s="3">
        <f t="shared" si="2355"/>
        <v>0</v>
      </c>
      <c r="DZ5111" s="3">
        <f t="shared" si="2355"/>
        <v>0</v>
      </c>
      <c r="EA5111" s="3">
        <f t="shared" si="2355"/>
        <v>0</v>
      </c>
      <c r="EB5111" s="3">
        <f t="shared" si="2355"/>
        <v>0</v>
      </c>
      <c r="EC5111" s="3">
        <f t="shared" si="2355"/>
        <v>0</v>
      </c>
      <c r="ED5111" s="3">
        <f t="shared" si="2355"/>
        <v>0</v>
      </c>
      <c r="EE5111" s="3">
        <f t="shared" si="2355"/>
        <v>0</v>
      </c>
      <c r="EF5111" s="3">
        <f t="shared" si="2355"/>
        <v>0</v>
      </c>
      <c r="EG5111" s="3">
        <f t="shared" si="2355"/>
        <v>0</v>
      </c>
      <c r="EH5111" s="3">
        <f t="shared" si="2355"/>
        <v>0</v>
      </c>
      <c r="EI5111" s="3">
        <f t="shared" si="2355"/>
        <v>0</v>
      </c>
      <c r="EJ5111" s="3">
        <f t="shared" si="2355"/>
        <v>0</v>
      </c>
      <c r="EK5111" s="3">
        <f t="shared" si="2355"/>
        <v>0</v>
      </c>
      <c r="EL5111" s="3">
        <f t="shared" si="2355"/>
        <v>0</v>
      </c>
      <c r="EM5111" s="3">
        <f t="shared" ref="EM5111:FR5111" si="2356">EM5115</f>
        <v>0</v>
      </c>
      <c r="EN5111" s="3">
        <f t="shared" si="2356"/>
        <v>0</v>
      </c>
      <c r="EO5111" s="3">
        <f t="shared" si="2356"/>
        <v>0</v>
      </c>
      <c r="EP5111" s="3">
        <f t="shared" si="2356"/>
        <v>0</v>
      </c>
      <c r="EQ5111" s="3">
        <f t="shared" si="2356"/>
        <v>0</v>
      </c>
      <c r="ER5111" s="3">
        <f t="shared" si="2356"/>
        <v>0</v>
      </c>
      <c r="ES5111" s="3">
        <f t="shared" si="2356"/>
        <v>0</v>
      </c>
      <c r="ET5111" s="3">
        <f t="shared" si="2356"/>
        <v>0</v>
      </c>
      <c r="EU5111" s="3">
        <f t="shared" si="2356"/>
        <v>0</v>
      </c>
      <c r="EV5111" s="3">
        <f t="shared" si="2356"/>
        <v>0</v>
      </c>
      <c r="EW5111" s="3">
        <f t="shared" si="2356"/>
        <v>0</v>
      </c>
      <c r="EX5111" s="3">
        <f t="shared" si="2356"/>
        <v>0</v>
      </c>
      <c r="EY5111" s="3">
        <f t="shared" si="2356"/>
        <v>0</v>
      </c>
      <c r="EZ5111" s="3">
        <f t="shared" si="2356"/>
        <v>0</v>
      </c>
      <c r="FA5111" s="3">
        <f t="shared" si="2356"/>
        <v>0</v>
      </c>
      <c r="FB5111" s="3">
        <f t="shared" si="2356"/>
        <v>0</v>
      </c>
      <c r="FC5111" s="3">
        <f t="shared" si="2356"/>
        <v>0</v>
      </c>
      <c r="FD5111" s="3">
        <f t="shared" si="2356"/>
        <v>0</v>
      </c>
      <c r="FE5111" s="3">
        <f t="shared" si="2356"/>
        <v>0</v>
      </c>
      <c r="FF5111" s="3">
        <f t="shared" si="2356"/>
        <v>0</v>
      </c>
      <c r="FG5111" s="3">
        <f t="shared" si="2356"/>
        <v>0</v>
      </c>
      <c r="FH5111" s="3">
        <f t="shared" si="2356"/>
        <v>0</v>
      </c>
      <c r="FI5111" s="3">
        <f t="shared" si="2356"/>
        <v>0</v>
      </c>
      <c r="FJ5111" s="3">
        <f t="shared" si="2356"/>
        <v>0</v>
      </c>
      <c r="FK5111" s="3">
        <f t="shared" si="2356"/>
        <v>0</v>
      </c>
      <c r="FL5111" s="3">
        <f t="shared" si="2356"/>
        <v>0</v>
      </c>
      <c r="FM5111" s="3">
        <f t="shared" si="2356"/>
        <v>0</v>
      </c>
      <c r="FN5111" s="3">
        <f t="shared" si="2356"/>
        <v>0</v>
      </c>
      <c r="FO5111" s="3">
        <f t="shared" si="2356"/>
        <v>0</v>
      </c>
      <c r="FP5111" s="3">
        <f t="shared" si="2356"/>
        <v>0</v>
      </c>
      <c r="FQ5111" s="3">
        <f t="shared" si="2356"/>
        <v>0</v>
      </c>
      <c r="FR5111" s="3">
        <f t="shared" si="2356"/>
        <v>0</v>
      </c>
      <c r="FS5111" s="3">
        <f t="shared" ref="FS5111:GX5111" si="2357">FS5115</f>
        <v>0</v>
      </c>
      <c r="FT5111" s="3">
        <f t="shared" si="2357"/>
        <v>0</v>
      </c>
      <c r="FU5111" s="3">
        <f t="shared" si="2357"/>
        <v>0</v>
      </c>
      <c r="FV5111" s="3">
        <f t="shared" si="2357"/>
        <v>0</v>
      </c>
      <c r="FW5111" s="3">
        <f t="shared" si="2357"/>
        <v>0</v>
      </c>
      <c r="FX5111" s="3">
        <f t="shared" si="2357"/>
        <v>0</v>
      </c>
      <c r="FY5111" s="3">
        <f t="shared" si="2357"/>
        <v>0</v>
      </c>
      <c r="FZ5111" s="3">
        <f t="shared" si="2357"/>
        <v>0</v>
      </c>
      <c r="GA5111" s="3">
        <f t="shared" si="2357"/>
        <v>0</v>
      </c>
      <c r="GB5111" s="3">
        <f t="shared" si="2357"/>
        <v>0</v>
      </c>
      <c r="GC5111" s="3">
        <f t="shared" si="2357"/>
        <v>0</v>
      </c>
      <c r="GD5111" s="3">
        <f t="shared" si="2357"/>
        <v>0</v>
      </c>
      <c r="GE5111" s="3">
        <f t="shared" si="2357"/>
        <v>0</v>
      </c>
      <c r="GF5111" s="3">
        <f t="shared" si="2357"/>
        <v>0</v>
      </c>
      <c r="GG5111" s="3">
        <f t="shared" si="2357"/>
        <v>0</v>
      </c>
      <c r="GH5111" s="3">
        <f t="shared" si="2357"/>
        <v>0</v>
      </c>
      <c r="GI5111" s="3">
        <f t="shared" si="2357"/>
        <v>0</v>
      </c>
      <c r="GJ5111" s="3">
        <f t="shared" si="2357"/>
        <v>0</v>
      </c>
      <c r="GK5111" s="3">
        <f t="shared" si="2357"/>
        <v>0</v>
      </c>
      <c r="GL5111" s="3">
        <f t="shared" si="2357"/>
        <v>0</v>
      </c>
      <c r="GM5111" s="3">
        <f t="shared" si="2357"/>
        <v>0</v>
      </c>
      <c r="GN5111" s="3">
        <f t="shared" si="2357"/>
        <v>0</v>
      </c>
      <c r="GO5111" s="3">
        <f t="shared" si="2357"/>
        <v>0</v>
      </c>
      <c r="GP5111" s="3">
        <f t="shared" si="2357"/>
        <v>0</v>
      </c>
      <c r="GQ5111" s="3">
        <f t="shared" si="2357"/>
        <v>0</v>
      </c>
      <c r="GR5111" s="3">
        <f t="shared" si="2357"/>
        <v>0</v>
      </c>
      <c r="GS5111" s="3">
        <f t="shared" si="2357"/>
        <v>0</v>
      </c>
      <c r="GT5111" s="3">
        <f t="shared" si="2357"/>
        <v>0</v>
      </c>
      <c r="GU5111" s="3">
        <f t="shared" si="2357"/>
        <v>0</v>
      </c>
      <c r="GV5111" s="3">
        <f t="shared" si="2357"/>
        <v>0</v>
      </c>
      <c r="GW5111" s="3">
        <f t="shared" si="2357"/>
        <v>0</v>
      </c>
      <c r="GX5111" s="3">
        <f t="shared" si="2357"/>
        <v>0</v>
      </c>
    </row>
    <row r="5113" spans="1:245" x14ac:dyDescent="0.25">
      <c r="A5113">
        <v>17</v>
      </c>
      <c r="B5113">
        <v>1</v>
      </c>
      <c r="D5113">
        <f>ROW(EtalonRes!A610)</f>
        <v>610</v>
      </c>
      <c r="E5113" t="s">
        <v>619</v>
      </c>
      <c r="F5113" t="s">
        <v>190</v>
      </c>
      <c r="G5113" t="s">
        <v>201</v>
      </c>
      <c r="H5113" t="s">
        <v>18</v>
      </c>
      <c r="I5113">
        <v>0</v>
      </c>
      <c r="J5113">
        <v>0</v>
      </c>
      <c r="K5113">
        <v>0</v>
      </c>
      <c r="O5113">
        <f>ROUND(CP5113,2)</f>
        <v>0</v>
      </c>
      <c r="P5113">
        <f>ROUND(CQ5113*I5113,2)</f>
        <v>0</v>
      </c>
      <c r="Q5113">
        <f>ROUND(CR5113*I5113,2)</f>
        <v>0</v>
      </c>
      <c r="R5113">
        <f>ROUND(CS5113*I5113,2)</f>
        <v>0</v>
      </c>
      <c r="S5113">
        <f>ROUND(CT5113*I5113,2)</f>
        <v>0</v>
      </c>
      <c r="T5113">
        <f>ROUND(CU5113*I5113,2)</f>
        <v>0</v>
      </c>
      <c r="U5113">
        <f>CV5113*I5113</f>
        <v>0</v>
      </c>
      <c r="V5113">
        <f>CW5113*I5113</f>
        <v>0</v>
      </c>
      <c r="W5113">
        <f>ROUND(CX5113*I5113,2)</f>
        <v>0</v>
      </c>
      <c r="X5113">
        <f>ROUND(CY5113,2)</f>
        <v>0</v>
      </c>
      <c r="Y5113">
        <f>ROUND(CZ5113,2)</f>
        <v>0</v>
      </c>
      <c r="AA5113">
        <v>288585831</v>
      </c>
      <c r="AB5113">
        <f>ROUND((AC5113+AD5113+AF5113),6)</f>
        <v>16991.650000000001</v>
      </c>
      <c r="AC5113">
        <f>ROUND(((ES5113*13)),6)</f>
        <v>108.81</v>
      </c>
      <c r="AD5113">
        <f>ROUND(((((ET5113*13))-((EU5113*13)))+AE5113),6)</f>
        <v>0</v>
      </c>
      <c r="AE5113">
        <f>ROUND(((EU5113*13)),6)</f>
        <v>0</v>
      </c>
      <c r="AF5113">
        <f>ROUND(((EV5113*13)),6)</f>
        <v>16882.84</v>
      </c>
      <c r="AG5113">
        <f>ROUND((AP5113),6)</f>
        <v>0</v>
      </c>
      <c r="AH5113">
        <f>((EW5113*13))</f>
        <v>23.79</v>
      </c>
      <c r="AI5113">
        <f>((EX5113*13))</f>
        <v>0</v>
      </c>
      <c r="AJ5113">
        <f>(AS5113)</f>
        <v>0</v>
      </c>
      <c r="AK5113">
        <v>1307.05</v>
      </c>
      <c r="AL5113">
        <v>8.3699999999999992</v>
      </c>
      <c r="AM5113">
        <v>0</v>
      </c>
      <c r="AN5113">
        <v>0</v>
      </c>
      <c r="AO5113">
        <v>1298.68</v>
      </c>
      <c r="AP5113">
        <v>0</v>
      </c>
      <c r="AQ5113">
        <v>1.83</v>
      </c>
      <c r="AR5113">
        <v>0</v>
      </c>
      <c r="AS5113">
        <v>0</v>
      </c>
      <c r="AT5113">
        <v>70</v>
      </c>
      <c r="AU5113">
        <v>10</v>
      </c>
      <c r="AV5113">
        <v>1</v>
      </c>
      <c r="AW5113">
        <v>1</v>
      </c>
      <c r="AZ5113">
        <v>1</v>
      </c>
      <c r="BA5113">
        <v>1</v>
      </c>
      <c r="BB5113">
        <v>1</v>
      </c>
      <c r="BC5113">
        <v>1</v>
      </c>
      <c r="BD5113" t="s">
        <v>3</v>
      </c>
      <c r="BE5113" t="s">
        <v>3</v>
      </c>
      <c r="BF5113" t="s">
        <v>3</v>
      </c>
      <c r="BG5113" t="s">
        <v>3</v>
      </c>
      <c r="BH5113">
        <v>0</v>
      </c>
      <c r="BI5113">
        <v>4</v>
      </c>
      <c r="BJ5113" t="s">
        <v>192</v>
      </c>
      <c r="BM5113">
        <v>0</v>
      </c>
      <c r="BN5113">
        <v>284416172</v>
      </c>
      <c r="BO5113" t="s">
        <v>3</v>
      </c>
      <c r="BP5113">
        <v>0</v>
      </c>
      <c r="BQ5113">
        <v>1</v>
      </c>
      <c r="BR5113">
        <v>0</v>
      </c>
      <c r="BS5113">
        <v>1</v>
      </c>
      <c r="BT5113">
        <v>1</v>
      </c>
      <c r="BU5113">
        <v>1</v>
      </c>
      <c r="BV5113">
        <v>1</v>
      </c>
      <c r="BW5113">
        <v>1</v>
      </c>
      <c r="BX5113">
        <v>1</v>
      </c>
      <c r="BY5113" t="s">
        <v>3</v>
      </c>
      <c r="BZ5113">
        <v>70</v>
      </c>
      <c r="CA5113">
        <v>10</v>
      </c>
      <c r="CB5113" t="s">
        <v>3</v>
      </c>
      <c r="CE5113">
        <v>0</v>
      </c>
      <c r="CF5113">
        <v>0</v>
      </c>
      <c r="CG5113">
        <v>0</v>
      </c>
      <c r="CM5113">
        <v>0</v>
      </c>
      <c r="CN5113" t="s">
        <v>3</v>
      </c>
      <c r="CO5113">
        <v>0</v>
      </c>
      <c r="CP5113">
        <f>(P5113+Q5113+S5113)</f>
        <v>0</v>
      </c>
      <c r="CQ5113">
        <f>(AC5113*BC5113*AW5113)</f>
        <v>108.81</v>
      </c>
      <c r="CR5113">
        <f>(((((ET5113*13))*BB5113-((EU5113*13))*BS5113)+AE5113*BS5113)*AV5113)</f>
        <v>0</v>
      </c>
      <c r="CS5113">
        <f>(AE5113*BS5113*AV5113)</f>
        <v>0</v>
      </c>
      <c r="CT5113">
        <f>(AF5113*BA5113*AV5113)</f>
        <v>16882.84</v>
      </c>
      <c r="CU5113">
        <f>AG5113</f>
        <v>0</v>
      </c>
      <c r="CV5113">
        <f>(AH5113*AV5113)</f>
        <v>23.79</v>
      </c>
      <c r="CW5113">
        <f>AI5113</f>
        <v>0</v>
      </c>
      <c r="CX5113">
        <f>AJ5113</f>
        <v>0</v>
      </c>
      <c r="CY5113">
        <f>((S5113*BZ5113)/100)</f>
        <v>0</v>
      </c>
      <c r="CZ5113">
        <f>((S5113*CA5113)/100)</f>
        <v>0</v>
      </c>
      <c r="DC5113" t="s">
        <v>3</v>
      </c>
      <c r="DD5113" t="s">
        <v>102</v>
      </c>
      <c r="DE5113" t="s">
        <v>102</v>
      </c>
      <c r="DF5113" t="s">
        <v>102</v>
      </c>
      <c r="DG5113" t="s">
        <v>102</v>
      </c>
      <c r="DH5113" t="s">
        <v>3</v>
      </c>
      <c r="DI5113" t="s">
        <v>102</v>
      </c>
      <c r="DJ5113" t="s">
        <v>102</v>
      </c>
      <c r="DK5113" t="s">
        <v>3</v>
      </c>
      <c r="DL5113" t="s">
        <v>3</v>
      </c>
      <c r="DM5113" t="s">
        <v>3</v>
      </c>
      <c r="DN5113">
        <v>0</v>
      </c>
      <c r="DO5113">
        <v>0</v>
      </c>
      <c r="DP5113">
        <v>1</v>
      </c>
      <c r="DQ5113">
        <v>1</v>
      </c>
      <c r="DU5113">
        <v>1010</v>
      </c>
      <c r="DV5113" t="s">
        <v>18</v>
      </c>
      <c r="DW5113" t="s">
        <v>18</v>
      </c>
      <c r="DX5113">
        <v>1</v>
      </c>
      <c r="DZ5113" t="s">
        <v>3</v>
      </c>
      <c r="EA5113" t="s">
        <v>3</v>
      </c>
      <c r="EB5113" t="s">
        <v>3</v>
      </c>
      <c r="EC5113" t="s">
        <v>3</v>
      </c>
      <c r="EE5113">
        <v>284416175</v>
      </c>
      <c r="EF5113">
        <v>1</v>
      </c>
      <c r="EG5113" t="s">
        <v>21</v>
      </c>
      <c r="EH5113">
        <v>0</v>
      </c>
      <c r="EI5113" t="s">
        <v>3</v>
      </c>
      <c r="EJ5113">
        <v>4</v>
      </c>
      <c r="EK5113">
        <v>0</v>
      </c>
      <c r="EL5113" t="s">
        <v>22</v>
      </c>
      <c r="EM5113" t="s">
        <v>23</v>
      </c>
      <c r="EO5113" t="s">
        <v>3</v>
      </c>
      <c r="EQ5113">
        <v>1441792</v>
      </c>
      <c r="ER5113">
        <v>1307.05</v>
      </c>
      <c r="ES5113">
        <v>8.3699999999999992</v>
      </c>
      <c r="ET5113">
        <v>0</v>
      </c>
      <c r="EU5113">
        <v>0</v>
      </c>
      <c r="EV5113">
        <v>1298.68</v>
      </c>
      <c r="EW5113">
        <v>1.83</v>
      </c>
      <c r="EX5113">
        <v>0</v>
      </c>
      <c r="EY5113">
        <v>0</v>
      </c>
      <c r="FQ5113">
        <v>0</v>
      </c>
      <c r="FR5113">
        <v>0</v>
      </c>
      <c r="FS5113">
        <v>0</v>
      </c>
      <c r="FX5113">
        <v>70</v>
      </c>
      <c r="FY5113">
        <v>10</v>
      </c>
      <c r="GA5113" t="s">
        <v>3</v>
      </c>
      <c r="GD5113">
        <v>0</v>
      </c>
      <c r="GF5113">
        <v>368213878</v>
      </c>
      <c r="GG5113">
        <v>2</v>
      </c>
      <c r="GH5113">
        <v>1</v>
      </c>
      <c r="GI5113">
        <v>-2</v>
      </c>
      <c r="GJ5113">
        <v>0</v>
      </c>
      <c r="GK5113">
        <f>ROUND(R5113*(R12)/100,2)</f>
        <v>0</v>
      </c>
      <c r="GL5113">
        <f>ROUND(IF(AND(BH5113=3,BI5113=3,FS5113&lt;&gt;0),P5113,0),2)</f>
        <v>0</v>
      </c>
      <c r="GM5113">
        <f>ROUND(O5113+X5113+Y5113+GK5113,2)+GX5113</f>
        <v>0</v>
      </c>
      <c r="GN5113">
        <f>IF(OR(BI5113=0,BI5113=1),GM5113-GX5113,0)</f>
        <v>0</v>
      </c>
      <c r="GO5113">
        <f>IF(BI5113=2,GM5113-GX5113,0)</f>
        <v>0</v>
      </c>
      <c r="GP5113">
        <f>IF(BI5113=4,GM5113-GX5113,0)</f>
        <v>0</v>
      </c>
      <c r="GR5113">
        <v>0</v>
      </c>
      <c r="GS5113">
        <v>0</v>
      </c>
      <c r="GT5113">
        <v>0</v>
      </c>
      <c r="GU5113" t="s">
        <v>3</v>
      </c>
      <c r="GV5113">
        <f>ROUND((GT5113),6)</f>
        <v>0</v>
      </c>
      <c r="GW5113">
        <v>1</v>
      </c>
      <c r="GX5113">
        <f>ROUND(HC5113*I5113,2)</f>
        <v>0</v>
      </c>
      <c r="HA5113">
        <v>0</v>
      </c>
      <c r="HB5113">
        <v>0</v>
      </c>
      <c r="HC5113">
        <f>GV5113*GW5113</f>
        <v>0</v>
      </c>
      <c r="HE5113" t="s">
        <v>3</v>
      </c>
      <c r="HF5113" t="s">
        <v>3</v>
      </c>
      <c r="HM5113" t="s">
        <v>3</v>
      </c>
      <c r="HN5113" t="s">
        <v>3</v>
      </c>
      <c r="HO5113" t="s">
        <v>3</v>
      </c>
      <c r="HP5113" t="s">
        <v>3</v>
      </c>
      <c r="HQ5113" t="s">
        <v>3</v>
      </c>
      <c r="HS5113">
        <v>0</v>
      </c>
      <c r="IK5113">
        <v>0</v>
      </c>
    </row>
    <row r="5115" spans="1:245" x14ac:dyDescent="0.25">
      <c r="A5115" s="2">
        <v>51</v>
      </c>
      <c r="B5115" s="2">
        <f>B5109</f>
        <v>1</v>
      </c>
      <c r="C5115" s="2">
        <f>A5109</f>
        <v>5</v>
      </c>
      <c r="D5115" s="2">
        <f>ROW(A5109)</f>
        <v>5109</v>
      </c>
      <c r="E5115" s="2"/>
      <c r="F5115" s="2" t="str">
        <f>IF(F5109&lt;&gt;"",F5109,"")</f>
        <v>Новый подраздел</v>
      </c>
      <c r="G5115" s="2" t="str">
        <f>IF(G5109&lt;&gt;"",G5109,"")</f>
        <v>СВН - Здания</v>
      </c>
      <c r="H5115" s="2">
        <v>0</v>
      </c>
      <c r="I5115" s="2"/>
      <c r="J5115" s="2"/>
      <c r="K5115" s="2"/>
      <c r="L5115" s="2"/>
      <c r="M5115" s="2"/>
      <c r="N5115" s="2"/>
      <c r="O5115" s="2">
        <f t="shared" ref="O5115:T5115" si="2358">ROUND(AB5115,2)</f>
        <v>0</v>
      </c>
      <c r="P5115" s="2">
        <f t="shared" si="2358"/>
        <v>0</v>
      </c>
      <c r="Q5115" s="2">
        <f t="shared" si="2358"/>
        <v>0</v>
      </c>
      <c r="R5115" s="2">
        <f t="shared" si="2358"/>
        <v>0</v>
      </c>
      <c r="S5115" s="2">
        <f t="shared" si="2358"/>
        <v>0</v>
      </c>
      <c r="T5115" s="2">
        <f t="shared" si="2358"/>
        <v>0</v>
      </c>
      <c r="U5115" s="2">
        <f>AH5115</f>
        <v>0</v>
      </c>
      <c r="V5115" s="2">
        <f>AI5115</f>
        <v>0</v>
      </c>
      <c r="W5115" s="2">
        <f>ROUND(AJ5115,2)</f>
        <v>0</v>
      </c>
      <c r="X5115" s="2">
        <f>ROUND(AK5115,2)</f>
        <v>0</v>
      </c>
      <c r="Y5115" s="2">
        <f>ROUND(AL5115,2)</f>
        <v>0</v>
      </c>
      <c r="Z5115" s="2"/>
      <c r="AA5115" s="2"/>
      <c r="AB5115" s="2">
        <f>ROUND(SUMIF(AA5113:AA5113,"=288585831",O5113:O5113),2)</f>
        <v>0</v>
      </c>
      <c r="AC5115" s="2">
        <f>ROUND(SUMIF(AA5113:AA5113,"=288585831",P5113:P5113),2)</f>
        <v>0</v>
      </c>
      <c r="AD5115" s="2">
        <f>ROUND(SUMIF(AA5113:AA5113,"=288585831",Q5113:Q5113),2)</f>
        <v>0</v>
      </c>
      <c r="AE5115" s="2">
        <f>ROUND(SUMIF(AA5113:AA5113,"=288585831",R5113:R5113),2)</f>
        <v>0</v>
      </c>
      <c r="AF5115" s="2">
        <f>ROUND(SUMIF(AA5113:AA5113,"=288585831",S5113:S5113),2)</f>
        <v>0</v>
      </c>
      <c r="AG5115" s="2">
        <f>ROUND(SUMIF(AA5113:AA5113,"=288585831",T5113:T5113),2)</f>
        <v>0</v>
      </c>
      <c r="AH5115" s="2">
        <f>SUMIF(AA5113:AA5113,"=288585831",U5113:U5113)</f>
        <v>0</v>
      </c>
      <c r="AI5115" s="2">
        <f>SUMIF(AA5113:AA5113,"=288585831",V5113:V5113)</f>
        <v>0</v>
      </c>
      <c r="AJ5115" s="2">
        <f>ROUND(SUMIF(AA5113:AA5113,"=288585831",W5113:W5113),2)</f>
        <v>0</v>
      </c>
      <c r="AK5115" s="2">
        <f>ROUND(SUMIF(AA5113:AA5113,"=288585831",X5113:X5113),2)</f>
        <v>0</v>
      </c>
      <c r="AL5115" s="2">
        <f>ROUND(SUMIF(AA5113:AA5113,"=288585831",Y5113:Y5113),2)</f>
        <v>0</v>
      </c>
      <c r="AM5115" s="2"/>
      <c r="AN5115" s="2"/>
      <c r="AO5115" s="2">
        <f t="shared" ref="AO5115:BD5115" si="2359">ROUND(BX5115,2)</f>
        <v>0</v>
      </c>
      <c r="AP5115" s="2">
        <f t="shared" si="2359"/>
        <v>0</v>
      </c>
      <c r="AQ5115" s="2">
        <f t="shared" si="2359"/>
        <v>0</v>
      </c>
      <c r="AR5115" s="2">
        <f t="shared" si="2359"/>
        <v>0</v>
      </c>
      <c r="AS5115" s="2">
        <f t="shared" si="2359"/>
        <v>0</v>
      </c>
      <c r="AT5115" s="2">
        <f t="shared" si="2359"/>
        <v>0</v>
      </c>
      <c r="AU5115" s="2">
        <f t="shared" si="2359"/>
        <v>0</v>
      </c>
      <c r="AV5115" s="2">
        <f t="shared" si="2359"/>
        <v>0</v>
      </c>
      <c r="AW5115" s="2">
        <f t="shared" si="2359"/>
        <v>0</v>
      </c>
      <c r="AX5115" s="2">
        <f t="shared" si="2359"/>
        <v>0</v>
      </c>
      <c r="AY5115" s="2">
        <f t="shared" si="2359"/>
        <v>0</v>
      </c>
      <c r="AZ5115" s="2">
        <f t="shared" si="2359"/>
        <v>0</v>
      </c>
      <c r="BA5115" s="2">
        <f t="shared" si="2359"/>
        <v>0</v>
      </c>
      <c r="BB5115" s="2">
        <f t="shared" si="2359"/>
        <v>0</v>
      </c>
      <c r="BC5115" s="2">
        <f t="shared" si="2359"/>
        <v>0</v>
      </c>
      <c r="BD5115" s="2">
        <f t="shared" si="2359"/>
        <v>0</v>
      </c>
      <c r="BE5115" s="2"/>
      <c r="BF5115" s="2"/>
      <c r="BG5115" s="2"/>
      <c r="BH5115" s="2"/>
      <c r="BI5115" s="2"/>
      <c r="BJ5115" s="2"/>
      <c r="BK5115" s="2"/>
      <c r="BL5115" s="2"/>
      <c r="BM5115" s="2"/>
      <c r="BN5115" s="2"/>
      <c r="BO5115" s="2"/>
      <c r="BP5115" s="2"/>
      <c r="BQ5115" s="2"/>
      <c r="BR5115" s="2"/>
      <c r="BS5115" s="2"/>
      <c r="BT5115" s="2"/>
      <c r="BU5115" s="2"/>
      <c r="BV5115" s="2"/>
      <c r="BW5115" s="2"/>
      <c r="BX5115" s="2">
        <f>ROUND(SUMIF(AA5113:AA5113,"=288585831",FQ5113:FQ5113),2)</f>
        <v>0</v>
      </c>
      <c r="BY5115" s="2">
        <f>ROUND(SUMIF(AA5113:AA5113,"=288585831",FR5113:FR5113),2)</f>
        <v>0</v>
      </c>
      <c r="BZ5115" s="2">
        <f>ROUND(SUMIF(AA5113:AA5113,"=288585831",GL5113:GL5113),2)</f>
        <v>0</v>
      </c>
      <c r="CA5115" s="2">
        <f>ROUND(SUMIF(AA5113:AA5113,"=288585831",GM5113:GM5113),2)</f>
        <v>0</v>
      </c>
      <c r="CB5115" s="2">
        <f>ROUND(SUMIF(AA5113:AA5113,"=288585831",GN5113:GN5113),2)</f>
        <v>0</v>
      </c>
      <c r="CC5115" s="2">
        <f>ROUND(SUMIF(AA5113:AA5113,"=288585831",GO5113:GO5113),2)</f>
        <v>0</v>
      </c>
      <c r="CD5115" s="2">
        <f>ROUND(SUMIF(AA5113:AA5113,"=288585831",GP5113:GP5113),2)</f>
        <v>0</v>
      </c>
      <c r="CE5115" s="2">
        <f>AC5115-BX5115</f>
        <v>0</v>
      </c>
      <c r="CF5115" s="2">
        <f>AC5115-BY5115</f>
        <v>0</v>
      </c>
      <c r="CG5115" s="2">
        <f>BX5115-BZ5115</f>
        <v>0</v>
      </c>
      <c r="CH5115" s="2">
        <f>AC5115-BX5115-BY5115+BZ5115</f>
        <v>0</v>
      </c>
      <c r="CI5115" s="2">
        <f>BY5115-BZ5115</f>
        <v>0</v>
      </c>
      <c r="CJ5115" s="2">
        <f>ROUND(SUMIF(AA5113:AA5113,"=288585831",GX5113:GX5113),2)</f>
        <v>0</v>
      </c>
      <c r="CK5115" s="2">
        <f>ROUND(SUMIF(AA5113:AA5113,"=288585831",GY5113:GY5113),2)</f>
        <v>0</v>
      </c>
      <c r="CL5115" s="2">
        <f>ROUND(SUMIF(AA5113:AA5113,"=288585831",GZ5113:GZ5113),2)</f>
        <v>0</v>
      </c>
      <c r="CM5115" s="2">
        <f>ROUND(SUMIF(AA5113:AA5113,"=288585831",HD5113:HD5113),2)</f>
        <v>0</v>
      </c>
      <c r="CN5115" s="2"/>
      <c r="CO5115" s="2"/>
      <c r="CP5115" s="2"/>
      <c r="CQ5115" s="2"/>
      <c r="CR5115" s="2"/>
      <c r="CS5115" s="2"/>
      <c r="CT5115" s="2"/>
      <c r="CU5115" s="2"/>
      <c r="CV5115" s="2"/>
      <c r="CW5115" s="2"/>
      <c r="CX5115" s="2"/>
      <c r="CY5115" s="2"/>
      <c r="CZ5115" s="2"/>
      <c r="DA5115" s="2"/>
      <c r="DB5115" s="2"/>
      <c r="DC5115" s="2"/>
      <c r="DD5115" s="2"/>
      <c r="DE5115" s="2"/>
      <c r="DF5115" s="2"/>
      <c r="DG5115" s="3"/>
      <c r="DH5115" s="3"/>
      <c r="DI5115" s="3"/>
      <c r="DJ5115" s="3"/>
      <c r="DK5115" s="3"/>
      <c r="DL5115" s="3"/>
      <c r="DM5115" s="3"/>
      <c r="DN5115" s="3"/>
      <c r="DO5115" s="3"/>
      <c r="DP5115" s="3"/>
      <c r="DQ5115" s="3"/>
      <c r="DR5115" s="3"/>
      <c r="DS5115" s="3"/>
      <c r="DT5115" s="3"/>
      <c r="DU5115" s="3"/>
      <c r="DV5115" s="3"/>
      <c r="DW5115" s="3"/>
      <c r="DX5115" s="3"/>
      <c r="DY5115" s="3"/>
      <c r="DZ5115" s="3"/>
      <c r="EA5115" s="3"/>
      <c r="EB5115" s="3"/>
      <c r="EC5115" s="3"/>
      <c r="ED5115" s="3"/>
      <c r="EE5115" s="3"/>
      <c r="EF5115" s="3"/>
      <c r="EG5115" s="3"/>
      <c r="EH5115" s="3"/>
      <c r="EI5115" s="3"/>
      <c r="EJ5115" s="3"/>
      <c r="EK5115" s="3"/>
      <c r="EL5115" s="3"/>
      <c r="EM5115" s="3"/>
      <c r="EN5115" s="3"/>
      <c r="EO5115" s="3"/>
      <c r="EP5115" s="3"/>
      <c r="EQ5115" s="3"/>
      <c r="ER5115" s="3"/>
      <c r="ES5115" s="3"/>
      <c r="ET5115" s="3"/>
      <c r="EU5115" s="3"/>
      <c r="EV5115" s="3"/>
      <c r="EW5115" s="3"/>
      <c r="EX5115" s="3"/>
      <c r="EY5115" s="3"/>
      <c r="EZ5115" s="3"/>
      <c r="FA5115" s="3"/>
      <c r="FB5115" s="3"/>
      <c r="FC5115" s="3"/>
      <c r="FD5115" s="3"/>
      <c r="FE5115" s="3"/>
      <c r="FF5115" s="3"/>
      <c r="FG5115" s="3"/>
      <c r="FH5115" s="3"/>
      <c r="FI5115" s="3"/>
      <c r="FJ5115" s="3"/>
      <c r="FK5115" s="3"/>
      <c r="FL5115" s="3"/>
      <c r="FM5115" s="3"/>
      <c r="FN5115" s="3"/>
      <c r="FO5115" s="3"/>
      <c r="FP5115" s="3"/>
      <c r="FQ5115" s="3"/>
      <c r="FR5115" s="3"/>
      <c r="FS5115" s="3"/>
      <c r="FT5115" s="3"/>
      <c r="FU5115" s="3"/>
      <c r="FV5115" s="3"/>
      <c r="FW5115" s="3"/>
      <c r="FX5115" s="3"/>
      <c r="FY5115" s="3"/>
      <c r="FZ5115" s="3"/>
      <c r="GA5115" s="3"/>
      <c r="GB5115" s="3"/>
      <c r="GC5115" s="3"/>
      <c r="GD5115" s="3"/>
      <c r="GE5115" s="3"/>
      <c r="GF5115" s="3"/>
      <c r="GG5115" s="3"/>
      <c r="GH5115" s="3"/>
      <c r="GI5115" s="3"/>
      <c r="GJ5115" s="3"/>
      <c r="GK5115" s="3"/>
      <c r="GL5115" s="3"/>
      <c r="GM5115" s="3"/>
      <c r="GN5115" s="3"/>
      <c r="GO5115" s="3"/>
      <c r="GP5115" s="3"/>
      <c r="GQ5115" s="3"/>
      <c r="GR5115" s="3"/>
      <c r="GS5115" s="3"/>
      <c r="GT5115" s="3"/>
      <c r="GU5115" s="3"/>
      <c r="GV5115" s="3"/>
      <c r="GW5115" s="3"/>
      <c r="GX5115" s="3">
        <v>0</v>
      </c>
    </row>
    <row r="5117" spans="1:245" x14ac:dyDescent="0.25">
      <c r="A5117" s="4">
        <v>50</v>
      </c>
      <c r="B5117" s="4">
        <v>0</v>
      </c>
      <c r="C5117" s="4">
        <v>0</v>
      </c>
      <c r="D5117" s="4">
        <v>1</v>
      </c>
      <c r="E5117" s="4">
        <v>201</v>
      </c>
      <c r="F5117" s="4">
        <f>ROUND(Source!O5115,O5117)</f>
        <v>0</v>
      </c>
      <c r="G5117" s="4" t="s">
        <v>24</v>
      </c>
      <c r="H5117" s="4" t="s">
        <v>25</v>
      </c>
      <c r="I5117" s="4"/>
      <c r="J5117" s="4"/>
      <c r="K5117" s="4">
        <v>201</v>
      </c>
      <c r="L5117" s="4">
        <v>1</v>
      </c>
      <c r="M5117" s="4">
        <v>3</v>
      </c>
      <c r="N5117" s="4" t="s">
        <v>3</v>
      </c>
      <c r="O5117" s="4">
        <v>2</v>
      </c>
      <c r="P5117" s="4"/>
      <c r="Q5117" s="4"/>
      <c r="R5117" s="4"/>
      <c r="S5117" s="4"/>
      <c r="T5117" s="4"/>
      <c r="U5117" s="4"/>
      <c r="V5117" s="4"/>
      <c r="W5117" s="4">
        <v>424791.25</v>
      </c>
      <c r="X5117" s="4">
        <v>1</v>
      </c>
      <c r="Y5117" s="4">
        <v>424791.25</v>
      </c>
      <c r="Z5117" s="4"/>
      <c r="AA5117" s="4"/>
      <c r="AB5117" s="4"/>
    </row>
    <row r="5118" spans="1:245" x14ac:dyDescent="0.25">
      <c r="A5118" s="4">
        <v>50</v>
      </c>
      <c r="B5118" s="4">
        <v>0</v>
      </c>
      <c r="C5118" s="4">
        <v>0</v>
      </c>
      <c r="D5118" s="4">
        <v>1</v>
      </c>
      <c r="E5118" s="4">
        <v>202</v>
      </c>
      <c r="F5118" s="4">
        <f>ROUND(Source!P5115,O5118)</f>
        <v>0</v>
      </c>
      <c r="G5118" s="4" t="s">
        <v>26</v>
      </c>
      <c r="H5118" s="4" t="s">
        <v>27</v>
      </c>
      <c r="I5118" s="4"/>
      <c r="J5118" s="4"/>
      <c r="K5118" s="4">
        <v>202</v>
      </c>
      <c r="L5118" s="4">
        <v>2</v>
      </c>
      <c r="M5118" s="4">
        <v>3</v>
      </c>
      <c r="N5118" s="4" t="s">
        <v>3</v>
      </c>
      <c r="O5118" s="4">
        <v>2</v>
      </c>
      <c r="P5118" s="4"/>
      <c r="Q5118" s="4"/>
      <c r="R5118" s="4"/>
      <c r="S5118" s="4"/>
      <c r="T5118" s="4"/>
      <c r="U5118" s="4"/>
      <c r="V5118" s="4"/>
      <c r="W5118" s="4">
        <v>2720.25</v>
      </c>
      <c r="X5118" s="4">
        <v>1</v>
      </c>
      <c r="Y5118" s="4">
        <v>2720.25</v>
      </c>
      <c r="Z5118" s="4"/>
      <c r="AA5118" s="4"/>
      <c r="AB5118" s="4"/>
    </row>
    <row r="5119" spans="1:245" x14ac:dyDescent="0.25">
      <c r="A5119" s="4">
        <v>50</v>
      </c>
      <c r="B5119" s="4">
        <v>0</v>
      </c>
      <c r="C5119" s="4">
        <v>0</v>
      </c>
      <c r="D5119" s="4">
        <v>1</v>
      </c>
      <c r="E5119" s="4">
        <v>222</v>
      </c>
      <c r="F5119" s="4">
        <f>ROUND(Source!AO5115,O5119)</f>
        <v>0</v>
      </c>
      <c r="G5119" s="4" t="s">
        <v>28</v>
      </c>
      <c r="H5119" s="4" t="s">
        <v>29</v>
      </c>
      <c r="I5119" s="4"/>
      <c r="J5119" s="4"/>
      <c r="K5119" s="4">
        <v>222</v>
      </c>
      <c r="L5119" s="4">
        <v>3</v>
      </c>
      <c r="M5119" s="4">
        <v>3</v>
      </c>
      <c r="N5119" s="4" t="s">
        <v>3</v>
      </c>
      <c r="O5119" s="4">
        <v>2</v>
      </c>
      <c r="P5119" s="4"/>
      <c r="Q5119" s="4"/>
      <c r="R5119" s="4"/>
      <c r="S5119" s="4"/>
      <c r="T5119" s="4"/>
      <c r="U5119" s="4"/>
      <c r="V5119" s="4"/>
      <c r="W5119" s="4">
        <v>0</v>
      </c>
      <c r="X5119" s="4">
        <v>1</v>
      </c>
      <c r="Y5119" s="4">
        <v>0</v>
      </c>
      <c r="Z5119" s="4"/>
      <c r="AA5119" s="4"/>
      <c r="AB5119" s="4"/>
    </row>
    <row r="5120" spans="1:245" x14ac:dyDescent="0.25">
      <c r="A5120" s="4">
        <v>50</v>
      </c>
      <c r="B5120" s="4">
        <v>0</v>
      </c>
      <c r="C5120" s="4">
        <v>0</v>
      </c>
      <c r="D5120" s="4">
        <v>1</v>
      </c>
      <c r="E5120" s="4">
        <v>225</v>
      </c>
      <c r="F5120" s="4">
        <f>ROUND(Source!AV5115,O5120)</f>
        <v>0</v>
      </c>
      <c r="G5120" s="4" t="s">
        <v>30</v>
      </c>
      <c r="H5120" s="4" t="s">
        <v>31</v>
      </c>
      <c r="I5120" s="4"/>
      <c r="J5120" s="4"/>
      <c r="K5120" s="4">
        <v>225</v>
      </c>
      <c r="L5120" s="4">
        <v>4</v>
      </c>
      <c r="M5120" s="4">
        <v>3</v>
      </c>
      <c r="N5120" s="4" t="s">
        <v>3</v>
      </c>
      <c r="O5120" s="4">
        <v>2</v>
      </c>
      <c r="P5120" s="4"/>
      <c r="Q5120" s="4"/>
      <c r="R5120" s="4"/>
      <c r="S5120" s="4"/>
      <c r="T5120" s="4"/>
      <c r="U5120" s="4"/>
      <c r="V5120" s="4"/>
      <c r="W5120" s="4">
        <v>2720.25</v>
      </c>
      <c r="X5120" s="4">
        <v>1</v>
      </c>
      <c r="Y5120" s="4">
        <v>2720.25</v>
      </c>
      <c r="Z5120" s="4"/>
      <c r="AA5120" s="4"/>
      <c r="AB5120" s="4"/>
    </row>
    <row r="5121" spans="1:28" x14ac:dyDescent="0.25">
      <c r="A5121" s="4">
        <v>50</v>
      </c>
      <c r="B5121" s="4">
        <v>0</v>
      </c>
      <c r="C5121" s="4">
        <v>0</v>
      </c>
      <c r="D5121" s="4">
        <v>1</v>
      </c>
      <c r="E5121" s="4">
        <v>226</v>
      </c>
      <c r="F5121" s="4">
        <f>ROUND(Source!AW5115,O5121)</f>
        <v>0</v>
      </c>
      <c r="G5121" s="4" t="s">
        <v>32</v>
      </c>
      <c r="H5121" s="4" t="s">
        <v>33</v>
      </c>
      <c r="I5121" s="4"/>
      <c r="J5121" s="4"/>
      <c r="K5121" s="4">
        <v>226</v>
      </c>
      <c r="L5121" s="4">
        <v>5</v>
      </c>
      <c r="M5121" s="4">
        <v>3</v>
      </c>
      <c r="N5121" s="4" t="s">
        <v>3</v>
      </c>
      <c r="O5121" s="4">
        <v>2</v>
      </c>
      <c r="P5121" s="4"/>
      <c r="Q5121" s="4"/>
      <c r="R5121" s="4"/>
      <c r="S5121" s="4"/>
      <c r="T5121" s="4"/>
      <c r="U5121" s="4"/>
      <c r="V5121" s="4"/>
      <c r="W5121" s="4">
        <v>2720.25</v>
      </c>
      <c r="X5121" s="4">
        <v>1</v>
      </c>
      <c r="Y5121" s="4">
        <v>2720.25</v>
      </c>
      <c r="Z5121" s="4"/>
      <c r="AA5121" s="4"/>
      <c r="AB5121" s="4"/>
    </row>
    <row r="5122" spans="1:28" x14ac:dyDescent="0.25">
      <c r="A5122" s="4">
        <v>50</v>
      </c>
      <c r="B5122" s="4">
        <v>0</v>
      </c>
      <c r="C5122" s="4">
        <v>0</v>
      </c>
      <c r="D5122" s="4">
        <v>1</v>
      </c>
      <c r="E5122" s="4">
        <v>227</v>
      </c>
      <c r="F5122" s="4">
        <f>ROUND(Source!AX5115,O5122)</f>
        <v>0</v>
      </c>
      <c r="G5122" s="4" t="s">
        <v>34</v>
      </c>
      <c r="H5122" s="4" t="s">
        <v>35</v>
      </c>
      <c r="I5122" s="4"/>
      <c r="J5122" s="4"/>
      <c r="K5122" s="4">
        <v>227</v>
      </c>
      <c r="L5122" s="4">
        <v>6</v>
      </c>
      <c r="M5122" s="4">
        <v>3</v>
      </c>
      <c r="N5122" s="4" t="s">
        <v>3</v>
      </c>
      <c r="O5122" s="4">
        <v>2</v>
      </c>
      <c r="P5122" s="4"/>
      <c r="Q5122" s="4"/>
      <c r="R5122" s="4"/>
      <c r="S5122" s="4"/>
      <c r="T5122" s="4"/>
      <c r="U5122" s="4"/>
      <c r="V5122" s="4"/>
      <c r="W5122" s="4">
        <v>0</v>
      </c>
      <c r="X5122" s="4">
        <v>1</v>
      </c>
      <c r="Y5122" s="4">
        <v>0</v>
      </c>
      <c r="Z5122" s="4"/>
      <c r="AA5122" s="4"/>
      <c r="AB5122" s="4"/>
    </row>
    <row r="5123" spans="1:28" x14ac:dyDescent="0.25">
      <c r="A5123" s="4">
        <v>50</v>
      </c>
      <c r="B5123" s="4">
        <v>0</v>
      </c>
      <c r="C5123" s="4">
        <v>0</v>
      </c>
      <c r="D5123" s="4">
        <v>1</v>
      </c>
      <c r="E5123" s="4">
        <v>228</v>
      </c>
      <c r="F5123" s="4">
        <f>ROUND(Source!AY5115,O5123)</f>
        <v>0</v>
      </c>
      <c r="G5123" s="4" t="s">
        <v>36</v>
      </c>
      <c r="H5123" s="4" t="s">
        <v>37</v>
      </c>
      <c r="I5123" s="4"/>
      <c r="J5123" s="4"/>
      <c r="K5123" s="4">
        <v>228</v>
      </c>
      <c r="L5123" s="4">
        <v>7</v>
      </c>
      <c r="M5123" s="4">
        <v>3</v>
      </c>
      <c r="N5123" s="4" t="s">
        <v>3</v>
      </c>
      <c r="O5123" s="4">
        <v>2</v>
      </c>
      <c r="P5123" s="4"/>
      <c r="Q5123" s="4"/>
      <c r="R5123" s="4"/>
      <c r="S5123" s="4"/>
      <c r="T5123" s="4"/>
      <c r="U5123" s="4"/>
      <c r="V5123" s="4"/>
      <c r="W5123" s="4">
        <v>2720.25</v>
      </c>
      <c r="X5123" s="4">
        <v>1</v>
      </c>
      <c r="Y5123" s="4">
        <v>2720.25</v>
      </c>
      <c r="Z5123" s="4"/>
      <c r="AA5123" s="4"/>
      <c r="AB5123" s="4"/>
    </row>
    <row r="5124" spans="1:28" x14ac:dyDescent="0.25">
      <c r="A5124" s="4">
        <v>50</v>
      </c>
      <c r="B5124" s="4">
        <v>0</v>
      </c>
      <c r="C5124" s="4">
        <v>0</v>
      </c>
      <c r="D5124" s="4">
        <v>1</v>
      </c>
      <c r="E5124" s="4">
        <v>216</v>
      </c>
      <c r="F5124" s="4">
        <f>ROUND(Source!AP5115,O5124)</f>
        <v>0</v>
      </c>
      <c r="G5124" s="4" t="s">
        <v>38</v>
      </c>
      <c r="H5124" s="4" t="s">
        <v>39</v>
      </c>
      <c r="I5124" s="4"/>
      <c r="J5124" s="4"/>
      <c r="K5124" s="4">
        <v>216</v>
      </c>
      <c r="L5124" s="4">
        <v>8</v>
      </c>
      <c r="M5124" s="4">
        <v>3</v>
      </c>
      <c r="N5124" s="4" t="s">
        <v>3</v>
      </c>
      <c r="O5124" s="4">
        <v>2</v>
      </c>
      <c r="P5124" s="4"/>
      <c r="Q5124" s="4"/>
      <c r="R5124" s="4"/>
      <c r="S5124" s="4"/>
      <c r="T5124" s="4"/>
      <c r="U5124" s="4"/>
      <c r="V5124" s="4"/>
      <c r="W5124" s="4">
        <v>0</v>
      </c>
      <c r="X5124" s="4">
        <v>1</v>
      </c>
      <c r="Y5124" s="4">
        <v>0</v>
      </c>
      <c r="Z5124" s="4"/>
      <c r="AA5124" s="4"/>
      <c r="AB5124" s="4"/>
    </row>
    <row r="5125" spans="1:28" x14ac:dyDescent="0.25">
      <c r="A5125" s="4">
        <v>50</v>
      </c>
      <c r="B5125" s="4">
        <v>0</v>
      </c>
      <c r="C5125" s="4">
        <v>0</v>
      </c>
      <c r="D5125" s="4">
        <v>1</v>
      </c>
      <c r="E5125" s="4">
        <v>223</v>
      </c>
      <c r="F5125" s="4">
        <f>ROUND(Source!AQ5115,O5125)</f>
        <v>0</v>
      </c>
      <c r="G5125" s="4" t="s">
        <v>40</v>
      </c>
      <c r="H5125" s="4" t="s">
        <v>41</v>
      </c>
      <c r="I5125" s="4"/>
      <c r="J5125" s="4"/>
      <c r="K5125" s="4">
        <v>223</v>
      </c>
      <c r="L5125" s="4">
        <v>9</v>
      </c>
      <c r="M5125" s="4">
        <v>3</v>
      </c>
      <c r="N5125" s="4" t="s">
        <v>3</v>
      </c>
      <c r="O5125" s="4">
        <v>2</v>
      </c>
      <c r="P5125" s="4"/>
      <c r="Q5125" s="4"/>
      <c r="R5125" s="4"/>
      <c r="S5125" s="4"/>
      <c r="T5125" s="4"/>
      <c r="U5125" s="4"/>
      <c r="V5125" s="4"/>
      <c r="W5125" s="4">
        <v>0</v>
      </c>
      <c r="X5125" s="4">
        <v>1</v>
      </c>
      <c r="Y5125" s="4">
        <v>0</v>
      </c>
      <c r="Z5125" s="4"/>
      <c r="AA5125" s="4"/>
      <c r="AB5125" s="4"/>
    </row>
    <row r="5126" spans="1:28" x14ac:dyDescent="0.25">
      <c r="A5126" s="4">
        <v>50</v>
      </c>
      <c r="B5126" s="4">
        <v>0</v>
      </c>
      <c r="C5126" s="4">
        <v>0</v>
      </c>
      <c r="D5126" s="4">
        <v>1</v>
      </c>
      <c r="E5126" s="4">
        <v>229</v>
      </c>
      <c r="F5126" s="4">
        <f>ROUND(Source!AZ5115,O5126)</f>
        <v>0</v>
      </c>
      <c r="G5126" s="4" t="s">
        <v>42</v>
      </c>
      <c r="H5126" s="4" t="s">
        <v>43</v>
      </c>
      <c r="I5126" s="4"/>
      <c r="J5126" s="4"/>
      <c r="K5126" s="4">
        <v>229</v>
      </c>
      <c r="L5126" s="4">
        <v>10</v>
      </c>
      <c r="M5126" s="4">
        <v>3</v>
      </c>
      <c r="N5126" s="4" t="s">
        <v>3</v>
      </c>
      <c r="O5126" s="4">
        <v>2</v>
      </c>
      <c r="P5126" s="4"/>
      <c r="Q5126" s="4"/>
      <c r="R5126" s="4"/>
      <c r="S5126" s="4"/>
      <c r="T5126" s="4"/>
      <c r="U5126" s="4"/>
      <c r="V5126" s="4"/>
      <c r="W5126" s="4">
        <v>0</v>
      </c>
      <c r="X5126" s="4">
        <v>1</v>
      </c>
      <c r="Y5126" s="4">
        <v>0</v>
      </c>
      <c r="Z5126" s="4"/>
      <c r="AA5126" s="4"/>
      <c r="AB5126" s="4"/>
    </row>
    <row r="5127" spans="1:28" x14ac:dyDescent="0.25">
      <c r="A5127" s="4">
        <v>50</v>
      </c>
      <c r="B5127" s="4">
        <v>0</v>
      </c>
      <c r="C5127" s="4">
        <v>0</v>
      </c>
      <c r="D5127" s="4">
        <v>1</v>
      </c>
      <c r="E5127" s="4">
        <v>203</v>
      </c>
      <c r="F5127" s="4">
        <f>ROUND(Source!Q5115,O5127)</f>
        <v>0</v>
      </c>
      <c r="G5127" s="4" t="s">
        <v>44</v>
      </c>
      <c r="H5127" s="4" t="s">
        <v>45</v>
      </c>
      <c r="I5127" s="4"/>
      <c r="J5127" s="4"/>
      <c r="K5127" s="4">
        <v>203</v>
      </c>
      <c r="L5127" s="4">
        <v>11</v>
      </c>
      <c r="M5127" s="4">
        <v>3</v>
      </c>
      <c r="N5127" s="4" t="s">
        <v>3</v>
      </c>
      <c r="O5127" s="4">
        <v>2</v>
      </c>
      <c r="P5127" s="4"/>
      <c r="Q5127" s="4"/>
      <c r="R5127" s="4"/>
      <c r="S5127" s="4"/>
      <c r="T5127" s="4"/>
      <c r="U5127" s="4"/>
      <c r="V5127" s="4"/>
      <c r="W5127" s="4">
        <v>0</v>
      </c>
      <c r="X5127" s="4">
        <v>1</v>
      </c>
      <c r="Y5127" s="4">
        <v>0</v>
      </c>
      <c r="Z5127" s="4"/>
      <c r="AA5127" s="4"/>
      <c r="AB5127" s="4"/>
    </row>
    <row r="5128" spans="1:28" x14ac:dyDescent="0.25">
      <c r="A5128" s="4">
        <v>50</v>
      </c>
      <c r="B5128" s="4">
        <v>0</v>
      </c>
      <c r="C5128" s="4">
        <v>0</v>
      </c>
      <c r="D5128" s="4">
        <v>1</v>
      </c>
      <c r="E5128" s="4">
        <v>231</v>
      </c>
      <c r="F5128" s="4">
        <f>ROUND(Source!BB5115,O5128)</f>
        <v>0</v>
      </c>
      <c r="G5128" s="4" t="s">
        <v>46</v>
      </c>
      <c r="H5128" s="4" t="s">
        <v>47</v>
      </c>
      <c r="I5128" s="4"/>
      <c r="J5128" s="4"/>
      <c r="K5128" s="4">
        <v>231</v>
      </c>
      <c r="L5128" s="4">
        <v>12</v>
      </c>
      <c r="M5128" s="4">
        <v>3</v>
      </c>
      <c r="N5128" s="4" t="s">
        <v>3</v>
      </c>
      <c r="O5128" s="4">
        <v>2</v>
      </c>
      <c r="P5128" s="4"/>
      <c r="Q5128" s="4"/>
      <c r="R5128" s="4"/>
      <c r="S5128" s="4"/>
      <c r="T5128" s="4"/>
      <c r="U5128" s="4"/>
      <c r="V5128" s="4"/>
      <c r="W5128" s="4">
        <v>0</v>
      </c>
      <c r="X5128" s="4">
        <v>1</v>
      </c>
      <c r="Y5128" s="4">
        <v>0</v>
      </c>
      <c r="Z5128" s="4"/>
      <c r="AA5128" s="4"/>
      <c r="AB5128" s="4"/>
    </row>
    <row r="5129" spans="1:28" x14ac:dyDescent="0.25">
      <c r="A5129" s="4">
        <v>50</v>
      </c>
      <c r="B5129" s="4">
        <v>0</v>
      </c>
      <c r="C5129" s="4">
        <v>0</v>
      </c>
      <c r="D5129" s="4">
        <v>1</v>
      </c>
      <c r="E5129" s="4">
        <v>204</v>
      </c>
      <c r="F5129" s="4">
        <f>ROUND(Source!R5115,O5129)</f>
        <v>0</v>
      </c>
      <c r="G5129" s="4" t="s">
        <v>48</v>
      </c>
      <c r="H5129" s="4" t="s">
        <v>49</v>
      </c>
      <c r="I5129" s="4"/>
      <c r="J5129" s="4"/>
      <c r="K5129" s="4">
        <v>204</v>
      </c>
      <c r="L5129" s="4">
        <v>13</v>
      </c>
      <c r="M5129" s="4">
        <v>3</v>
      </c>
      <c r="N5129" s="4" t="s">
        <v>3</v>
      </c>
      <c r="O5129" s="4">
        <v>2</v>
      </c>
      <c r="P5129" s="4"/>
      <c r="Q5129" s="4"/>
      <c r="R5129" s="4"/>
      <c r="S5129" s="4"/>
      <c r="T5129" s="4"/>
      <c r="U5129" s="4"/>
      <c r="V5129" s="4"/>
      <c r="W5129" s="4">
        <v>0</v>
      </c>
      <c r="X5129" s="4">
        <v>1</v>
      </c>
      <c r="Y5129" s="4">
        <v>0</v>
      </c>
      <c r="Z5129" s="4"/>
      <c r="AA5129" s="4"/>
      <c r="AB5129" s="4"/>
    </row>
    <row r="5130" spans="1:28" x14ac:dyDescent="0.25">
      <c r="A5130" s="4">
        <v>50</v>
      </c>
      <c r="B5130" s="4">
        <v>0</v>
      </c>
      <c r="C5130" s="4">
        <v>0</v>
      </c>
      <c r="D5130" s="4">
        <v>1</v>
      </c>
      <c r="E5130" s="4">
        <v>205</v>
      </c>
      <c r="F5130" s="4">
        <f>ROUND(Source!S5115,O5130)</f>
        <v>0</v>
      </c>
      <c r="G5130" s="4" t="s">
        <v>50</v>
      </c>
      <c r="H5130" s="4" t="s">
        <v>51</v>
      </c>
      <c r="I5130" s="4"/>
      <c r="J5130" s="4"/>
      <c r="K5130" s="4">
        <v>205</v>
      </c>
      <c r="L5130" s="4">
        <v>14</v>
      </c>
      <c r="M5130" s="4">
        <v>3</v>
      </c>
      <c r="N5130" s="4" t="s">
        <v>3</v>
      </c>
      <c r="O5130" s="4">
        <v>2</v>
      </c>
      <c r="P5130" s="4"/>
      <c r="Q5130" s="4"/>
      <c r="R5130" s="4"/>
      <c r="S5130" s="4"/>
      <c r="T5130" s="4"/>
      <c r="U5130" s="4"/>
      <c r="V5130" s="4"/>
      <c r="W5130" s="4">
        <v>422071</v>
      </c>
      <c r="X5130" s="4">
        <v>1</v>
      </c>
      <c r="Y5130" s="4">
        <v>422071</v>
      </c>
      <c r="Z5130" s="4"/>
      <c r="AA5130" s="4"/>
      <c r="AB5130" s="4"/>
    </row>
    <row r="5131" spans="1:28" x14ac:dyDescent="0.25">
      <c r="A5131" s="4">
        <v>50</v>
      </c>
      <c r="B5131" s="4">
        <v>0</v>
      </c>
      <c r="C5131" s="4">
        <v>0</v>
      </c>
      <c r="D5131" s="4">
        <v>1</v>
      </c>
      <c r="E5131" s="4">
        <v>232</v>
      </c>
      <c r="F5131" s="4">
        <f>ROUND(Source!BC5115,O5131)</f>
        <v>0</v>
      </c>
      <c r="G5131" s="4" t="s">
        <v>52</v>
      </c>
      <c r="H5131" s="4" t="s">
        <v>53</v>
      </c>
      <c r="I5131" s="4"/>
      <c r="J5131" s="4"/>
      <c r="K5131" s="4">
        <v>232</v>
      </c>
      <c r="L5131" s="4">
        <v>15</v>
      </c>
      <c r="M5131" s="4">
        <v>3</v>
      </c>
      <c r="N5131" s="4" t="s">
        <v>3</v>
      </c>
      <c r="O5131" s="4">
        <v>2</v>
      </c>
      <c r="P5131" s="4"/>
      <c r="Q5131" s="4"/>
      <c r="R5131" s="4"/>
      <c r="S5131" s="4"/>
      <c r="T5131" s="4"/>
      <c r="U5131" s="4"/>
      <c r="V5131" s="4"/>
      <c r="W5131" s="4">
        <v>0</v>
      </c>
      <c r="X5131" s="4">
        <v>1</v>
      </c>
      <c r="Y5131" s="4">
        <v>0</v>
      </c>
      <c r="Z5131" s="4"/>
      <c r="AA5131" s="4"/>
      <c r="AB5131" s="4"/>
    </row>
    <row r="5132" spans="1:28" x14ac:dyDescent="0.25">
      <c r="A5132" s="4">
        <v>50</v>
      </c>
      <c r="B5132" s="4">
        <v>0</v>
      </c>
      <c r="C5132" s="4">
        <v>0</v>
      </c>
      <c r="D5132" s="4">
        <v>1</v>
      </c>
      <c r="E5132" s="4">
        <v>214</v>
      </c>
      <c r="F5132" s="4">
        <f>ROUND(Source!AS5115,O5132)</f>
        <v>0</v>
      </c>
      <c r="G5132" s="4" t="s">
        <v>54</v>
      </c>
      <c r="H5132" s="4" t="s">
        <v>55</v>
      </c>
      <c r="I5132" s="4"/>
      <c r="J5132" s="4"/>
      <c r="K5132" s="4">
        <v>214</v>
      </c>
      <c r="L5132" s="4">
        <v>16</v>
      </c>
      <c r="M5132" s="4">
        <v>3</v>
      </c>
      <c r="N5132" s="4" t="s">
        <v>3</v>
      </c>
      <c r="O5132" s="4">
        <v>2</v>
      </c>
      <c r="P5132" s="4"/>
      <c r="Q5132" s="4"/>
      <c r="R5132" s="4"/>
      <c r="S5132" s="4"/>
      <c r="T5132" s="4"/>
      <c r="U5132" s="4"/>
      <c r="V5132" s="4"/>
      <c r="W5132" s="4">
        <v>0</v>
      </c>
      <c r="X5132" s="4">
        <v>1</v>
      </c>
      <c r="Y5132" s="4">
        <v>0</v>
      </c>
      <c r="Z5132" s="4"/>
      <c r="AA5132" s="4"/>
      <c r="AB5132" s="4"/>
    </row>
    <row r="5133" spans="1:28" x14ac:dyDescent="0.25">
      <c r="A5133" s="4">
        <v>50</v>
      </c>
      <c r="B5133" s="4">
        <v>0</v>
      </c>
      <c r="C5133" s="4">
        <v>0</v>
      </c>
      <c r="D5133" s="4">
        <v>1</v>
      </c>
      <c r="E5133" s="4">
        <v>215</v>
      </c>
      <c r="F5133" s="4">
        <f>ROUND(Source!AT5115,O5133)</f>
        <v>0</v>
      </c>
      <c r="G5133" s="4" t="s">
        <v>56</v>
      </c>
      <c r="H5133" s="4" t="s">
        <v>57</v>
      </c>
      <c r="I5133" s="4"/>
      <c r="J5133" s="4"/>
      <c r="K5133" s="4">
        <v>215</v>
      </c>
      <c r="L5133" s="4">
        <v>17</v>
      </c>
      <c r="M5133" s="4">
        <v>3</v>
      </c>
      <c r="N5133" s="4" t="s">
        <v>3</v>
      </c>
      <c r="O5133" s="4">
        <v>2</v>
      </c>
      <c r="P5133" s="4"/>
      <c r="Q5133" s="4"/>
      <c r="R5133" s="4"/>
      <c r="S5133" s="4"/>
      <c r="T5133" s="4"/>
      <c r="U5133" s="4"/>
      <c r="V5133" s="4"/>
      <c r="W5133" s="4">
        <v>0</v>
      </c>
      <c r="X5133" s="4">
        <v>1</v>
      </c>
      <c r="Y5133" s="4">
        <v>0</v>
      </c>
      <c r="Z5133" s="4"/>
      <c r="AA5133" s="4"/>
      <c r="AB5133" s="4"/>
    </row>
    <row r="5134" spans="1:28" x14ac:dyDescent="0.25">
      <c r="A5134" s="4">
        <v>50</v>
      </c>
      <c r="B5134" s="4">
        <v>0</v>
      </c>
      <c r="C5134" s="4">
        <v>0</v>
      </c>
      <c r="D5134" s="4">
        <v>1</v>
      </c>
      <c r="E5134" s="4">
        <v>217</v>
      </c>
      <c r="F5134" s="4">
        <f>ROUND(Source!AU5115,O5134)</f>
        <v>0</v>
      </c>
      <c r="G5134" s="4" t="s">
        <v>58</v>
      </c>
      <c r="H5134" s="4" t="s">
        <v>59</v>
      </c>
      <c r="I5134" s="4"/>
      <c r="J5134" s="4"/>
      <c r="K5134" s="4">
        <v>217</v>
      </c>
      <c r="L5134" s="4">
        <v>18</v>
      </c>
      <c r="M5134" s="4">
        <v>3</v>
      </c>
      <c r="N5134" s="4" t="s">
        <v>3</v>
      </c>
      <c r="O5134" s="4">
        <v>2</v>
      </c>
      <c r="P5134" s="4"/>
      <c r="Q5134" s="4"/>
      <c r="R5134" s="4"/>
      <c r="S5134" s="4"/>
      <c r="T5134" s="4"/>
      <c r="U5134" s="4"/>
      <c r="V5134" s="4"/>
      <c r="W5134" s="4">
        <v>762448.05</v>
      </c>
      <c r="X5134" s="4">
        <v>1</v>
      </c>
      <c r="Y5134" s="4">
        <v>762448.05</v>
      </c>
      <c r="Z5134" s="4"/>
      <c r="AA5134" s="4"/>
      <c r="AB5134" s="4"/>
    </row>
    <row r="5135" spans="1:28" x14ac:dyDescent="0.25">
      <c r="A5135" s="4">
        <v>50</v>
      </c>
      <c r="B5135" s="4">
        <v>0</v>
      </c>
      <c r="C5135" s="4">
        <v>0</v>
      </c>
      <c r="D5135" s="4">
        <v>1</v>
      </c>
      <c r="E5135" s="4">
        <v>230</v>
      </c>
      <c r="F5135" s="4">
        <f>ROUND(Source!BA5115,O5135)</f>
        <v>0</v>
      </c>
      <c r="G5135" s="4" t="s">
        <v>60</v>
      </c>
      <c r="H5135" s="4" t="s">
        <v>61</v>
      </c>
      <c r="I5135" s="4"/>
      <c r="J5135" s="4"/>
      <c r="K5135" s="4">
        <v>230</v>
      </c>
      <c r="L5135" s="4">
        <v>19</v>
      </c>
      <c r="M5135" s="4">
        <v>3</v>
      </c>
      <c r="N5135" s="4" t="s">
        <v>3</v>
      </c>
      <c r="O5135" s="4">
        <v>2</v>
      </c>
      <c r="P5135" s="4"/>
      <c r="Q5135" s="4"/>
      <c r="R5135" s="4"/>
      <c r="S5135" s="4"/>
      <c r="T5135" s="4"/>
      <c r="U5135" s="4"/>
      <c r="V5135" s="4"/>
      <c r="W5135" s="4">
        <v>0</v>
      </c>
      <c r="X5135" s="4">
        <v>1</v>
      </c>
      <c r="Y5135" s="4">
        <v>0</v>
      </c>
      <c r="Z5135" s="4"/>
      <c r="AA5135" s="4"/>
      <c r="AB5135" s="4"/>
    </row>
    <row r="5136" spans="1:28" x14ac:dyDescent="0.25">
      <c r="A5136" s="4">
        <v>50</v>
      </c>
      <c r="B5136" s="4">
        <v>0</v>
      </c>
      <c r="C5136" s="4">
        <v>0</v>
      </c>
      <c r="D5136" s="4">
        <v>1</v>
      </c>
      <c r="E5136" s="4">
        <v>206</v>
      </c>
      <c r="F5136" s="4">
        <f>ROUND(Source!T5115,O5136)</f>
        <v>0</v>
      </c>
      <c r="G5136" s="4" t="s">
        <v>62</v>
      </c>
      <c r="H5136" s="4" t="s">
        <v>63</v>
      </c>
      <c r="I5136" s="4"/>
      <c r="J5136" s="4"/>
      <c r="K5136" s="4">
        <v>206</v>
      </c>
      <c r="L5136" s="4">
        <v>20</v>
      </c>
      <c r="M5136" s="4">
        <v>3</v>
      </c>
      <c r="N5136" s="4" t="s">
        <v>3</v>
      </c>
      <c r="O5136" s="4">
        <v>2</v>
      </c>
      <c r="P5136" s="4"/>
      <c r="Q5136" s="4"/>
      <c r="R5136" s="4"/>
      <c r="S5136" s="4"/>
      <c r="T5136" s="4"/>
      <c r="U5136" s="4"/>
      <c r="V5136" s="4"/>
      <c r="W5136" s="4">
        <v>0</v>
      </c>
      <c r="X5136" s="4">
        <v>1</v>
      </c>
      <c r="Y5136" s="4">
        <v>0</v>
      </c>
      <c r="Z5136" s="4"/>
      <c r="AA5136" s="4"/>
      <c r="AB5136" s="4"/>
    </row>
    <row r="5137" spans="1:245" x14ac:dyDescent="0.25">
      <c r="A5137" s="4">
        <v>50</v>
      </c>
      <c r="B5137" s="4">
        <v>0</v>
      </c>
      <c r="C5137" s="4">
        <v>0</v>
      </c>
      <c r="D5137" s="4">
        <v>1</v>
      </c>
      <c r="E5137" s="4">
        <v>207</v>
      </c>
      <c r="F5137" s="4">
        <f>Source!U5115</f>
        <v>0</v>
      </c>
      <c r="G5137" s="4" t="s">
        <v>64</v>
      </c>
      <c r="H5137" s="4" t="s">
        <v>65</v>
      </c>
      <c r="I5137" s="4"/>
      <c r="J5137" s="4"/>
      <c r="K5137" s="4">
        <v>207</v>
      </c>
      <c r="L5137" s="4">
        <v>21</v>
      </c>
      <c r="M5137" s="4">
        <v>3</v>
      </c>
      <c r="N5137" s="4" t="s">
        <v>3</v>
      </c>
      <c r="O5137" s="4">
        <v>-1</v>
      </c>
      <c r="P5137" s="4"/>
      <c r="Q5137" s="4"/>
      <c r="R5137" s="4"/>
      <c r="S5137" s="4"/>
      <c r="T5137" s="4"/>
      <c r="U5137" s="4"/>
      <c r="V5137" s="4"/>
      <c r="W5137" s="4">
        <v>594.75</v>
      </c>
      <c r="X5137" s="4">
        <v>1</v>
      </c>
      <c r="Y5137" s="4">
        <v>594.75</v>
      </c>
      <c r="Z5137" s="4"/>
      <c r="AA5137" s="4"/>
      <c r="AB5137" s="4"/>
    </row>
    <row r="5138" spans="1:245" x14ac:dyDescent="0.25">
      <c r="A5138" s="4">
        <v>50</v>
      </c>
      <c r="B5138" s="4">
        <v>0</v>
      </c>
      <c r="C5138" s="4">
        <v>0</v>
      </c>
      <c r="D5138" s="4">
        <v>1</v>
      </c>
      <c r="E5138" s="4">
        <v>208</v>
      </c>
      <c r="F5138" s="4">
        <f>Source!V5115</f>
        <v>0</v>
      </c>
      <c r="G5138" s="4" t="s">
        <v>66</v>
      </c>
      <c r="H5138" s="4" t="s">
        <v>67</v>
      </c>
      <c r="I5138" s="4"/>
      <c r="J5138" s="4"/>
      <c r="K5138" s="4">
        <v>208</v>
      </c>
      <c r="L5138" s="4">
        <v>22</v>
      </c>
      <c r="M5138" s="4">
        <v>3</v>
      </c>
      <c r="N5138" s="4" t="s">
        <v>3</v>
      </c>
      <c r="O5138" s="4">
        <v>-1</v>
      </c>
      <c r="P5138" s="4"/>
      <c r="Q5138" s="4"/>
      <c r="R5138" s="4"/>
      <c r="S5138" s="4"/>
      <c r="T5138" s="4"/>
      <c r="U5138" s="4"/>
      <c r="V5138" s="4"/>
      <c r="W5138" s="4">
        <v>0</v>
      </c>
      <c r="X5138" s="4">
        <v>1</v>
      </c>
      <c r="Y5138" s="4">
        <v>0</v>
      </c>
      <c r="Z5138" s="4"/>
      <c r="AA5138" s="4"/>
      <c r="AB5138" s="4"/>
    </row>
    <row r="5139" spans="1:245" x14ac:dyDescent="0.25">
      <c r="A5139" s="4">
        <v>50</v>
      </c>
      <c r="B5139" s="4">
        <v>0</v>
      </c>
      <c r="C5139" s="4">
        <v>0</v>
      </c>
      <c r="D5139" s="4">
        <v>1</v>
      </c>
      <c r="E5139" s="4">
        <v>209</v>
      </c>
      <c r="F5139" s="4">
        <f>ROUND(Source!W5115,O5139)</f>
        <v>0</v>
      </c>
      <c r="G5139" s="4" t="s">
        <v>68</v>
      </c>
      <c r="H5139" s="4" t="s">
        <v>69</v>
      </c>
      <c r="I5139" s="4"/>
      <c r="J5139" s="4"/>
      <c r="K5139" s="4">
        <v>209</v>
      </c>
      <c r="L5139" s="4">
        <v>23</v>
      </c>
      <c r="M5139" s="4">
        <v>3</v>
      </c>
      <c r="N5139" s="4" t="s">
        <v>3</v>
      </c>
      <c r="O5139" s="4">
        <v>2</v>
      </c>
      <c r="P5139" s="4"/>
      <c r="Q5139" s="4"/>
      <c r="R5139" s="4"/>
      <c r="S5139" s="4"/>
      <c r="T5139" s="4"/>
      <c r="U5139" s="4"/>
      <c r="V5139" s="4"/>
      <c r="W5139" s="4">
        <v>0</v>
      </c>
      <c r="X5139" s="4">
        <v>1</v>
      </c>
      <c r="Y5139" s="4">
        <v>0</v>
      </c>
      <c r="Z5139" s="4"/>
      <c r="AA5139" s="4"/>
      <c r="AB5139" s="4"/>
    </row>
    <row r="5140" spans="1:245" x14ac:dyDescent="0.25">
      <c r="A5140" s="4">
        <v>50</v>
      </c>
      <c r="B5140" s="4">
        <v>0</v>
      </c>
      <c r="C5140" s="4">
        <v>0</v>
      </c>
      <c r="D5140" s="4">
        <v>1</v>
      </c>
      <c r="E5140" s="4">
        <v>233</v>
      </c>
      <c r="F5140" s="4">
        <f>ROUND(Source!BD5115,O5140)</f>
        <v>0</v>
      </c>
      <c r="G5140" s="4" t="s">
        <v>70</v>
      </c>
      <c r="H5140" s="4" t="s">
        <v>71</v>
      </c>
      <c r="I5140" s="4"/>
      <c r="J5140" s="4"/>
      <c r="K5140" s="4">
        <v>233</v>
      </c>
      <c r="L5140" s="4">
        <v>24</v>
      </c>
      <c r="M5140" s="4">
        <v>3</v>
      </c>
      <c r="N5140" s="4" t="s">
        <v>3</v>
      </c>
      <c r="O5140" s="4">
        <v>2</v>
      </c>
      <c r="P5140" s="4"/>
      <c r="Q5140" s="4"/>
      <c r="R5140" s="4"/>
      <c r="S5140" s="4"/>
      <c r="T5140" s="4"/>
      <c r="U5140" s="4"/>
      <c r="V5140" s="4"/>
      <c r="W5140" s="4">
        <v>0</v>
      </c>
      <c r="X5140" s="4">
        <v>1</v>
      </c>
      <c r="Y5140" s="4">
        <v>0</v>
      </c>
      <c r="Z5140" s="4"/>
      <c r="AA5140" s="4"/>
      <c r="AB5140" s="4"/>
    </row>
    <row r="5141" spans="1:245" x14ac:dyDescent="0.25">
      <c r="A5141" s="4">
        <v>50</v>
      </c>
      <c r="B5141" s="4">
        <v>0</v>
      </c>
      <c r="C5141" s="4">
        <v>0</v>
      </c>
      <c r="D5141" s="4">
        <v>1</v>
      </c>
      <c r="E5141" s="4">
        <v>210</v>
      </c>
      <c r="F5141" s="4">
        <f>ROUND(Source!X5115,O5141)</f>
        <v>0</v>
      </c>
      <c r="G5141" s="4" t="s">
        <v>72</v>
      </c>
      <c r="H5141" s="4" t="s">
        <v>73</v>
      </c>
      <c r="I5141" s="4"/>
      <c r="J5141" s="4"/>
      <c r="K5141" s="4">
        <v>210</v>
      </c>
      <c r="L5141" s="4">
        <v>25</v>
      </c>
      <c r="M5141" s="4">
        <v>3</v>
      </c>
      <c r="N5141" s="4" t="s">
        <v>3</v>
      </c>
      <c r="O5141" s="4">
        <v>2</v>
      </c>
      <c r="P5141" s="4"/>
      <c r="Q5141" s="4"/>
      <c r="R5141" s="4"/>
      <c r="S5141" s="4"/>
      <c r="T5141" s="4"/>
      <c r="U5141" s="4"/>
      <c r="V5141" s="4"/>
      <c r="W5141" s="4">
        <v>295449.7</v>
      </c>
      <c r="X5141" s="4">
        <v>1</v>
      </c>
      <c r="Y5141" s="4">
        <v>295449.7</v>
      </c>
      <c r="Z5141" s="4"/>
      <c r="AA5141" s="4"/>
      <c r="AB5141" s="4"/>
    </row>
    <row r="5142" spans="1:245" x14ac:dyDescent="0.25">
      <c r="A5142" s="4">
        <v>50</v>
      </c>
      <c r="B5142" s="4">
        <v>0</v>
      </c>
      <c r="C5142" s="4">
        <v>0</v>
      </c>
      <c r="D5142" s="4">
        <v>1</v>
      </c>
      <c r="E5142" s="4">
        <v>211</v>
      </c>
      <c r="F5142" s="4">
        <f>ROUND(Source!Y5115,O5142)</f>
        <v>0</v>
      </c>
      <c r="G5142" s="4" t="s">
        <v>74</v>
      </c>
      <c r="H5142" s="4" t="s">
        <v>75</v>
      </c>
      <c r="I5142" s="4"/>
      <c r="J5142" s="4"/>
      <c r="K5142" s="4">
        <v>211</v>
      </c>
      <c r="L5142" s="4">
        <v>26</v>
      </c>
      <c r="M5142" s="4">
        <v>3</v>
      </c>
      <c r="N5142" s="4" t="s">
        <v>3</v>
      </c>
      <c r="O5142" s="4">
        <v>2</v>
      </c>
      <c r="P5142" s="4"/>
      <c r="Q5142" s="4"/>
      <c r="R5142" s="4"/>
      <c r="S5142" s="4"/>
      <c r="T5142" s="4"/>
      <c r="U5142" s="4"/>
      <c r="V5142" s="4"/>
      <c r="W5142" s="4">
        <v>42207.1</v>
      </c>
      <c r="X5142" s="4">
        <v>1</v>
      </c>
      <c r="Y5142" s="4">
        <v>42207.1</v>
      </c>
      <c r="Z5142" s="4"/>
      <c r="AA5142" s="4"/>
      <c r="AB5142" s="4"/>
    </row>
    <row r="5143" spans="1:245" x14ac:dyDescent="0.25">
      <c r="A5143" s="4">
        <v>50</v>
      </c>
      <c r="B5143" s="4">
        <v>0</v>
      </c>
      <c r="C5143" s="4">
        <v>0</v>
      </c>
      <c r="D5143" s="4">
        <v>1</v>
      </c>
      <c r="E5143" s="4">
        <v>224</v>
      </c>
      <c r="F5143" s="4">
        <f>ROUND(Source!AR5115,O5143)</f>
        <v>0</v>
      </c>
      <c r="G5143" s="4" t="s">
        <v>76</v>
      </c>
      <c r="H5143" s="4" t="s">
        <v>77</v>
      </c>
      <c r="I5143" s="4"/>
      <c r="J5143" s="4"/>
      <c r="K5143" s="4">
        <v>224</v>
      </c>
      <c r="L5143" s="4">
        <v>27</v>
      </c>
      <c r="M5143" s="4">
        <v>3</v>
      </c>
      <c r="N5143" s="4" t="s">
        <v>3</v>
      </c>
      <c r="O5143" s="4">
        <v>2</v>
      </c>
      <c r="P5143" s="4"/>
      <c r="Q5143" s="4"/>
      <c r="R5143" s="4"/>
      <c r="S5143" s="4"/>
      <c r="T5143" s="4"/>
      <c r="U5143" s="4"/>
      <c r="V5143" s="4"/>
      <c r="W5143" s="4">
        <v>762448.05</v>
      </c>
      <c r="X5143" s="4">
        <v>1</v>
      </c>
      <c r="Y5143" s="4">
        <v>762448.05</v>
      </c>
      <c r="Z5143" s="4"/>
      <c r="AA5143" s="4"/>
      <c r="AB5143" s="4"/>
    </row>
    <row r="5145" spans="1:245" x14ac:dyDescent="0.25">
      <c r="A5145" s="1">
        <v>5</v>
      </c>
      <c r="B5145" s="1">
        <v>1</v>
      </c>
      <c r="C5145" s="1"/>
      <c r="D5145" s="1">
        <f>ROW(A5158)</f>
        <v>5158</v>
      </c>
      <c r="E5145" s="1"/>
      <c r="F5145" s="1" t="s">
        <v>13</v>
      </c>
      <c r="G5145" s="1" t="s">
        <v>172</v>
      </c>
      <c r="H5145" s="1" t="s">
        <v>3</v>
      </c>
      <c r="I5145" s="1">
        <v>0</v>
      </c>
      <c r="J5145" s="1"/>
      <c r="K5145" s="1">
        <v>-1</v>
      </c>
      <c r="L5145" s="1"/>
      <c r="M5145" s="1" t="s">
        <v>3</v>
      </c>
      <c r="N5145" s="1"/>
      <c r="O5145" s="1"/>
      <c r="P5145" s="1"/>
      <c r="Q5145" s="1"/>
      <c r="R5145" s="1"/>
      <c r="S5145" s="1">
        <v>0</v>
      </c>
      <c r="T5145" s="1"/>
      <c r="U5145" s="1" t="s">
        <v>3</v>
      </c>
      <c r="V5145" s="1">
        <v>0</v>
      </c>
      <c r="W5145" s="1"/>
      <c r="X5145" s="1"/>
      <c r="Y5145" s="1"/>
      <c r="Z5145" s="1"/>
      <c r="AA5145" s="1"/>
      <c r="AB5145" s="1" t="s">
        <v>3</v>
      </c>
      <c r="AC5145" s="1" t="s">
        <v>3</v>
      </c>
      <c r="AD5145" s="1" t="s">
        <v>3</v>
      </c>
      <c r="AE5145" s="1" t="s">
        <v>3</v>
      </c>
      <c r="AF5145" s="1" t="s">
        <v>3</v>
      </c>
      <c r="AG5145" s="1" t="s">
        <v>3</v>
      </c>
      <c r="AH5145" s="1"/>
      <c r="AI5145" s="1"/>
      <c r="AJ5145" s="1"/>
      <c r="AK5145" s="1"/>
      <c r="AL5145" s="1"/>
      <c r="AM5145" s="1"/>
      <c r="AN5145" s="1"/>
      <c r="AO5145" s="1"/>
      <c r="AP5145" s="1" t="s">
        <v>3</v>
      </c>
      <c r="AQ5145" s="1" t="s">
        <v>3</v>
      </c>
      <c r="AR5145" s="1" t="s">
        <v>3</v>
      </c>
      <c r="AS5145" s="1"/>
      <c r="AT5145" s="1"/>
      <c r="AU5145" s="1"/>
      <c r="AV5145" s="1"/>
      <c r="AW5145" s="1"/>
      <c r="AX5145" s="1"/>
      <c r="AY5145" s="1"/>
      <c r="AZ5145" s="1" t="s">
        <v>3</v>
      </c>
      <c r="BA5145" s="1"/>
      <c r="BB5145" s="1" t="s">
        <v>3</v>
      </c>
      <c r="BC5145" s="1" t="s">
        <v>3</v>
      </c>
      <c r="BD5145" s="1" t="s">
        <v>3</v>
      </c>
      <c r="BE5145" s="1" t="s">
        <v>3</v>
      </c>
      <c r="BF5145" s="1" t="s">
        <v>3</v>
      </c>
      <c r="BG5145" s="1" t="s">
        <v>3</v>
      </c>
      <c r="BH5145" s="1" t="s">
        <v>3</v>
      </c>
      <c r="BI5145" s="1" t="s">
        <v>3</v>
      </c>
      <c r="BJ5145" s="1" t="s">
        <v>3</v>
      </c>
      <c r="BK5145" s="1" t="s">
        <v>3</v>
      </c>
      <c r="BL5145" s="1" t="s">
        <v>3</v>
      </c>
      <c r="BM5145" s="1" t="s">
        <v>3</v>
      </c>
      <c r="BN5145" s="1" t="s">
        <v>3</v>
      </c>
      <c r="BO5145" s="1" t="s">
        <v>3</v>
      </c>
      <c r="BP5145" s="1" t="s">
        <v>3</v>
      </c>
      <c r="BQ5145" s="1"/>
      <c r="BR5145" s="1"/>
      <c r="BS5145" s="1"/>
      <c r="BT5145" s="1"/>
      <c r="BU5145" s="1"/>
      <c r="BV5145" s="1"/>
      <c r="BW5145" s="1"/>
      <c r="BX5145" s="1">
        <v>0</v>
      </c>
      <c r="BY5145" s="1"/>
      <c r="BZ5145" s="1"/>
      <c r="CA5145" s="1"/>
      <c r="CB5145" s="1"/>
      <c r="CC5145" s="1"/>
      <c r="CD5145" s="1"/>
      <c r="CE5145" s="1"/>
      <c r="CF5145" s="1"/>
      <c r="CG5145" s="1"/>
      <c r="CH5145" s="1"/>
      <c r="CI5145" s="1"/>
      <c r="CJ5145" s="1">
        <v>0</v>
      </c>
    </row>
    <row r="5147" spans="1:245" x14ac:dyDescent="0.25">
      <c r="A5147" s="2">
        <v>52</v>
      </c>
      <c r="B5147" s="2">
        <f t="shared" ref="B5147:G5147" si="2360">B5158</f>
        <v>1</v>
      </c>
      <c r="C5147" s="2">
        <f t="shared" si="2360"/>
        <v>5</v>
      </c>
      <c r="D5147" s="2">
        <f t="shared" si="2360"/>
        <v>5145</v>
      </c>
      <c r="E5147" s="2">
        <f t="shared" si="2360"/>
        <v>0</v>
      </c>
      <c r="F5147" s="2" t="str">
        <f t="shared" si="2360"/>
        <v>Новый подраздел</v>
      </c>
      <c r="G5147" s="2" t="str">
        <f t="shared" si="2360"/>
        <v>СВН - Инженерные сооружения и коммуникации</v>
      </c>
      <c r="H5147" s="2"/>
      <c r="I5147" s="2"/>
      <c r="J5147" s="2"/>
      <c r="K5147" s="2"/>
      <c r="L5147" s="2"/>
      <c r="M5147" s="2"/>
      <c r="N5147" s="2"/>
      <c r="O5147" s="2">
        <f t="shared" ref="O5147:AT5147" si="2361">O5158</f>
        <v>0</v>
      </c>
      <c r="P5147" s="2">
        <f t="shared" si="2361"/>
        <v>0</v>
      </c>
      <c r="Q5147" s="2">
        <f t="shared" si="2361"/>
        <v>0</v>
      </c>
      <c r="R5147" s="2">
        <f t="shared" si="2361"/>
        <v>0</v>
      </c>
      <c r="S5147" s="2">
        <f t="shared" si="2361"/>
        <v>0</v>
      </c>
      <c r="T5147" s="2">
        <f t="shared" si="2361"/>
        <v>0</v>
      </c>
      <c r="U5147" s="2">
        <f t="shared" si="2361"/>
        <v>0</v>
      </c>
      <c r="V5147" s="2">
        <f t="shared" si="2361"/>
        <v>0</v>
      </c>
      <c r="W5147" s="2">
        <f t="shared" si="2361"/>
        <v>0</v>
      </c>
      <c r="X5147" s="2">
        <f t="shared" si="2361"/>
        <v>0</v>
      </c>
      <c r="Y5147" s="2">
        <f t="shared" si="2361"/>
        <v>0</v>
      </c>
      <c r="Z5147" s="2">
        <f t="shared" si="2361"/>
        <v>0</v>
      </c>
      <c r="AA5147" s="2">
        <f t="shared" si="2361"/>
        <v>0</v>
      </c>
      <c r="AB5147" s="2">
        <f t="shared" si="2361"/>
        <v>0</v>
      </c>
      <c r="AC5147" s="2">
        <f t="shared" si="2361"/>
        <v>0</v>
      </c>
      <c r="AD5147" s="2">
        <f t="shared" si="2361"/>
        <v>0</v>
      </c>
      <c r="AE5147" s="2">
        <f t="shared" si="2361"/>
        <v>0</v>
      </c>
      <c r="AF5147" s="2">
        <f t="shared" si="2361"/>
        <v>0</v>
      </c>
      <c r="AG5147" s="2">
        <f t="shared" si="2361"/>
        <v>0</v>
      </c>
      <c r="AH5147" s="2">
        <f t="shared" si="2361"/>
        <v>0</v>
      </c>
      <c r="AI5147" s="2">
        <f t="shared" si="2361"/>
        <v>0</v>
      </c>
      <c r="AJ5147" s="2">
        <f t="shared" si="2361"/>
        <v>0</v>
      </c>
      <c r="AK5147" s="2">
        <f t="shared" si="2361"/>
        <v>0</v>
      </c>
      <c r="AL5147" s="2">
        <f t="shared" si="2361"/>
        <v>0</v>
      </c>
      <c r="AM5147" s="2">
        <f t="shared" si="2361"/>
        <v>0</v>
      </c>
      <c r="AN5147" s="2">
        <f t="shared" si="2361"/>
        <v>0</v>
      </c>
      <c r="AO5147" s="2">
        <f t="shared" si="2361"/>
        <v>0</v>
      </c>
      <c r="AP5147" s="2">
        <f t="shared" si="2361"/>
        <v>0</v>
      </c>
      <c r="AQ5147" s="2">
        <f t="shared" si="2361"/>
        <v>0</v>
      </c>
      <c r="AR5147" s="2">
        <f t="shared" si="2361"/>
        <v>0</v>
      </c>
      <c r="AS5147" s="2">
        <f t="shared" si="2361"/>
        <v>0</v>
      </c>
      <c r="AT5147" s="2">
        <f t="shared" si="2361"/>
        <v>0</v>
      </c>
      <c r="AU5147" s="2">
        <f t="shared" ref="AU5147:BZ5147" si="2362">AU5158</f>
        <v>0</v>
      </c>
      <c r="AV5147" s="2">
        <f t="shared" si="2362"/>
        <v>0</v>
      </c>
      <c r="AW5147" s="2">
        <f t="shared" si="2362"/>
        <v>0</v>
      </c>
      <c r="AX5147" s="2">
        <f t="shared" si="2362"/>
        <v>0</v>
      </c>
      <c r="AY5147" s="2">
        <f t="shared" si="2362"/>
        <v>0</v>
      </c>
      <c r="AZ5147" s="2">
        <f t="shared" si="2362"/>
        <v>0</v>
      </c>
      <c r="BA5147" s="2">
        <f t="shared" si="2362"/>
        <v>0</v>
      </c>
      <c r="BB5147" s="2">
        <f t="shared" si="2362"/>
        <v>0</v>
      </c>
      <c r="BC5147" s="2">
        <f t="shared" si="2362"/>
        <v>0</v>
      </c>
      <c r="BD5147" s="2">
        <f t="shared" si="2362"/>
        <v>0</v>
      </c>
      <c r="BE5147" s="2">
        <f t="shared" si="2362"/>
        <v>0</v>
      </c>
      <c r="BF5147" s="2">
        <f t="shared" si="2362"/>
        <v>0</v>
      </c>
      <c r="BG5147" s="2">
        <f t="shared" si="2362"/>
        <v>0</v>
      </c>
      <c r="BH5147" s="2">
        <f t="shared" si="2362"/>
        <v>0</v>
      </c>
      <c r="BI5147" s="2">
        <f t="shared" si="2362"/>
        <v>0</v>
      </c>
      <c r="BJ5147" s="2">
        <f t="shared" si="2362"/>
        <v>0</v>
      </c>
      <c r="BK5147" s="2">
        <f t="shared" si="2362"/>
        <v>0</v>
      </c>
      <c r="BL5147" s="2">
        <f t="shared" si="2362"/>
        <v>0</v>
      </c>
      <c r="BM5147" s="2">
        <f t="shared" si="2362"/>
        <v>0</v>
      </c>
      <c r="BN5147" s="2">
        <f t="shared" si="2362"/>
        <v>0</v>
      </c>
      <c r="BO5147" s="2">
        <f t="shared" si="2362"/>
        <v>0</v>
      </c>
      <c r="BP5147" s="2">
        <f t="shared" si="2362"/>
        <v>0</v>
      </c>
      <c r="BQ5147" s="2">
        <f t="shared" si="2362"/>
        <v>0</v>
      </c>
      <c r="BR5147" s="2">
        <f t="shared" si="2362"/>
        <v>0</v>
      </c>
      <c r="BS5147" s="2">
        <f t="shared" si="2362"/>
        <v>0</v>
      </c>
      <c r="BT5147" s="2">
        <f t="shared" si="2362"/>
        <v>0</v>
      </c>
      <c r="BU5147" s="2">
        <f t="shared" si="2362"/>
        <v>0</v>
      </c>
      <c r="BV5147" s="2">
        <f t="shared" si="2362"/>
        <v>0</v>
      </c>
      <c r="BW5147" s="2">
        <f t="shared" si="2362"/>
        <v>0</v>
      </c>
      <c r="BX5147" s="2">
        <f t="shared" si="2362"/>
        <v>0</v>
      </c>
      <c r="BY5147" s="2">
        <f t="shared" si="2362"/>
        <v>0</v>
      </c>
      <c r="BZ5147" s="2">
        <f t="shared" si="2362"/>
        <v>0</v>
      </c>
      <c r="CA5147" s="2">
        <f t="shared" ref="CA5147:DF5147" si="2363">CA5158</f>
        <v>0</v>
      </c>
      <c r="CB5147" s="2">
        <f t="shared" si="2363"/>
        <v>0</v>
      </c>
      <c r="CC5147" s="2">
        <f t="shared" si="2363"/>
        <v>0</v>
      </c>
      <c r="CD5147" s="2">
        <f t="shared" si="2363"/>
        <v>0</v>
      </c>
      <c r="CE5147" s="2">
        <f t="shared" si="2363"/>
        <v>0</v>
      </c>
      <c r="CF5147" s="2">
        <f t="shared" si="2363"/>
        <v>0</v>
      </c>
      <c r="CG5147" s="2">
        <f t="shared" si="2363"/>
        <v>0</v>
      </c>
      <c r="CH5147" s="2">
        <f t="shared" si="2363"/>
        <v>0</v>
      </c>
      <c r="CI5147" s="2">
        <f t="shared" si="2363"/>
        <v>0</v>
      </c>
      <c r="CJ5147" s="2">
        <f t="shared" si="2363"/>
        <v>0</v>
      </c>
      <c r="CK5147" s="2">
        <f t="shared" si="2363"/>
        <v>0</v>
      </c>
      <c r="CL5147" s="2">
        <f t="shared" si="2363"/>
        <v>0</v>
      </c>
      <c r="CM5147" s="2">
        <f t="shared" si="2363"/>
        <v>0</v>
      </c>
      <c r="CN5147" s="2">
        <f t="shared" si="2363"/>
        <v>0</v>
      </c>
      <c r="CO5147" s="2">
        <f t="shared" si="2363"/>
        <v>0</v>
      </c>
      <c r="CP5147" s="2">
        <f t="shared" si="2363"/>
        <v>0</v>
      </c>
      <c r="CQ5147" s="2">
        <f t="shared" si="2363"/>
        <v>0</v>
      </c>
      <c r="CR5147" s="2">
        <f t="shared" si="2363"/>
        <v>0</v>
      </c>
      <c r="CS5147" s="2">
        <f t="shared" si="2363"/>
        <v>0</v>
      </c>
      <c r="CT5147" s="2">
        <f t="shared" si="2363"/>
        <v>0</v>
      </c>
      <c r="CU5147" s="2">
        <f t="shared" si="2363"/>
        <v>0</v>
      </c>
      <c r="CV5147" s="2">
        <f t="shared" si="2363"/>
        <v>0</v>
      </c>
      <c r="CW5147" s="2">
        <f t="shared" si="2363"/>
        <v>0</v>
      </c>
      <c r="CX5147" s="2">
        <f t="shared" si="2363"/>
        <v>0</v>
      </c>
      <c r="CY5147" s="2">
        <f t="shared" si="2363"/>
        <v>0</v>
      </c>
      <c r="CZ5147" s="2">
        <f t="shared" si="2363"/>
        <v>0</v>
      </c>
      <c r="DA5147" s="2">
        <f t="shared" si="2363"/>
        <v>0</v>
      </c>
      <c r="DB5147" s="2">
        <f t="shared" si="2363"/>
        <v>0</v>
      </c>
      <c r="DC5147" s="2">
        <f t="shared" si="2363"/>
        <v>0</v>
      </c>
      <c r="DD5147" s="2">
        <f t="shared" si="2363"/>
        <v>0</v>
      </c>
      <c r="DE5147" s="2">
        <f t="shared" si="2363"/>
        <v>0</v>
      </c>
      <c r="DF5147" s="2">
        <f t="shared" si="2363"/>
        <v>0</v>
      </c>
      <c r="DG5147" s="3">
        <f t="shared" ref="DG5147:EL5147" si="2364">DG5158</f>
        <v>0</v>
      </c>
      <c r="DH5147" s="3">
        <f t="shared" si="2364"/>
        <v>0</v>
      </c>
      <c r="DI5147" s="3">
        <f t="shared" si="2364"/>
        <v>0</v>
      </c>
      <c r="DJ5147" s="3">
        <f t="shared" si="2364"/>
        <v>0</v>
      </c>
      <c r="DK5147" s="3">
        <f t="shared" si="2364"/>
        <v>0</v>
      </c>
      <c r="DL5147" s="3">
        <f t="shared" si="2364"/>
        <v>0</v>
      </c>
      <c r="DM5147" s="3">
        <f t="shared" si="2364"/>
        <v>0</v>
      </c>
      <c r="DN5147" s="3">
        <f t="shared" si="2364"/>
        <v>0</v>
      </c>
      <c r="DO5147" s="3">
        <f t="shared" si="2364"/>
        <v>0</v>
      </c>
      <c r="DP5147" s="3">
        <f t="shared" si="2364"/>
        <v>0</v>
      </c>
      <c r="DQ5147" s="3">
        <f t="shared" si="2364"/>
        <v>0</v>
      </c>
      <c r="DR5147" s="3">
        <f t="shared" si="2364"/>
        <v>0</v>
      </c>
      <c r="DS5147" s="3">
        <f t="shared" si="2364"/>
        <v>0</v>
      </c>
      <c r="DT5147" s="3">
        <f t="shared" si="2364"/>
        <v>0</v>
      </c>
      <c r="DU5147" s="3">
        <f t="shared" si="2364"/>
        <v>0</v>
      </c>
      <c r="DV5147" s="3">
        <f t="shared" si="2364"/>
        <v>0</v>
      </c>
      <c r="DW5147" s="3">
        <f t="shared" si="2364"/>
        <v>0</v>
      </c>
      <c r="DX5147" s="3">
        <f t="shared" si="2364"/>
        <v>0</v>
      </c>
      <c r="DY5147" s="3">
        <f t="shared" si="2364"/>
        <v>0</v>
      </c>
      <c r="DZ5147" s="3">
        <f t="shared" si="2364"/>
        <v>0</v>
      </c>
      <c r="EA5147" s="3">
        <f t="shared" si="2364"/>
        <v>0</v>
      </c>
      <c r="EB5147" s="3">
        <f t="shared" si="2364"/>
        <v>0</v>
      </c>
      <c r="EC5147" s="3">
        <f t="shared" si="2364"/>
        <v>0</v>
      </c>
      <c r="ED5147" s="3">
        <f t="shared" si="2364"/>
        <v>0</v>
      </c>
      <c r="EE5147" s="3">
        <f t="shared" si="2364"/>
        <v>0</v>
      </c>
      <c r="EF5147" s="3">
        <f t="shared" si="2364"/>
        <v>0</v>
      </c>
      <c r="EG5147" s="3">
        <f t="shared" si="2364"/>
        <v>0</v>
      </c>
      <c r="EH5147" s="3">
        <f t="shared" si="2364"/>
        <v>0</v>
      </c>
      <c r="EI5147" s="3">
        <f t="shared" si="2364"/>
        <v>0</v>
      </c>
      <c r="EJ5147" s="3">
        <f t="shared" si="2364"/>
        <v>0</v>
      </c>
      <c r="EK5147" s="3">
        <f t="shared" si="2364"/>
        <v>0</v>
      </c>
      <c r="EL5147" s="3">
        <f t="shared" si="2364"/>
        <v>0</v>
      </c>
      <c r="EM5147" s="3">
        <f t="shared" ref="EM5147:FR5147" si="2365">EM5158</f>
        <v>0</v>
      </c>
      <c r="EN5147" s="3">
        <f t="shared" si="2365"/>
        <v>0</v>
      </c>
      <c r="EO5147" s="3">
        <f t="shared" si="2365"/>
        <v>0</v>
      </c>
      <c r="EP5147" s="3">
        <f t="shared" si="2365"/>
        <v>0</v>
      </c>
      <c r="EQ5147" s="3">
        <f t="shared" si="2365"/>
        <v>0</v>
      </c>
      <c r="ER5147" s="3">
        <f t="shared" si="2365"/>
        <v>0</v>
      </c>
      <c r="ES5147" s="3">
        <f t="shared" si="2365"/>
        <v>0</v>
      </c>
      <c r="ET5147" s="3">
        <f t="shared" si="2365"/>
        <v>0</v>
      </c>
      <c r="EU5147" s="3">
        <f t="shared" si="2365"/>
        <v>0</v>
      </c>
      <c r="EV5147" s="3">
        <f t="shared" si="2365"/>
        <v>0</v>
      </c>
      <c r="EW5147" s="3">
        <f t="shared" si="2365"/>
        <v>0</v>
      </c>
      <c r="EX5147" s="3">
        <f t="shared" si="2365"/>
        <v>0</v>
      </c>
      <c r="EY5147" s="3">
        <f t="shared" si="2365"/>
        <v>0</v>
      </c>
      <c r="EZ5147" s="3">
        <f t="shared" si="2365"/>
        <v>0</v>
      </c>
      <c r="FA5147" s="3">
        <f t="shared" si="2365"/>
        <v>0</v>
      </c>
      <c r="FB5147" s="3">
        <f t="shared" si="2365"/>
        <v>0</v>
      </c>
      <c r="FC5147" s="3">
        <f t="shared" si="2365"/>
        <v>0</v>
      </c>
      <c r="FD5147" s="3">
        <f t="shared" si="2365"/>
        <v>0</v>
      </c>
      <c r="FE5147" s="3">
        <f t="shared" si="2365"/>
        <v>0</v>
      </c>
      <c r="FF5147" s="3">
        <f t="shared" si="2365"/>
        <v>0</v>
      </c>
      <c r="FG5147" s="3">
        <f t="shared" si="2365"/>
        <v>0</v>
      </c>
      <c r="FH5147" s="3">
        <f t="shared" si="2365"/>
        <v>0</v>
      </c>
      <c r="FI5147" s="3">
        <f t="shared" si="2365"/>
        <v>0</v>
      </c>
      <c r="FJ5147" s="3">
        <f t="shared" si="2365"/>
        <v>0</v>
      </c>
      <c r="FK5147" s="3">
        <f t="shared" si="2365"/>
        <v>0</v>
      </c>
      <c r="FL5147" s="3">
        <f t="shared" si="2365"/>
        <v>0</v>
      </c>
      <c r="FM5147" s="3">
        <f t="shared" si="2365"/>
        <v>0</v>
      </c>
      <c r="FN5147" s="3">
        <f t="shared" si="2365"/>
        <v>0</v>
      </c>
      <c r="FO5147" s="3">
        <f t="shared" si="2365"/>
        <v>0</v>
      </c>
      <c r="FP5147" s="3">
        <f t="shared" si="2365"/>
        <v>0</v>
      </c>
      <c r="FQ5147" s="3">
        <f t="shared" si="2365"/>
        <v>0</v>
      </c>
      <c r="FR5147" s="3">
        <f t="shared" si="2365"/>
        <v>0</v>
      </c>
      <c r="FS5147" s="3">
        <f t="shared" ref="FS5147:GX5147" si="2366">FS5158</f>
        <v>0</v>
      </c>
      <c r="FT5147" s="3">
        <f t="shared" si="2366"/>
        <v>0</v>
      </c>
      <c r="FU5147" s="3">
        <f t="shared" si="2366"/>
        <v>0</v>
      </c>
      <c r="FV5147" s="3">
        <f t="shared" si="2366"/>
        <v>0</v>
      </c>
      <c r="FW5147" s="3">
        <f t="shared" si="2366"/>
        <v>0</v>
      </c>
      <c r="FX5147" s="3">
        <f t="shared" si="2366"/>
        <v>0</v>
      </c>
      <c r="FY5147" s="3">
        <f t="shared" si="2366"/>
        <v>0</v>
      </c>
      <c r="FZ5147" s="3">
        <f t="shared" si="2366"/>
        <v>0</v>
      </c>
      <c r="GA5147" s="3">
        <f t="shared" si="2366"/>
        <v>0</v>
      </c>
      <c r="GB5147" s="3">
        <f t="shared" si="2366"/>
        <v>0</v>
      </c>
      <c r="GC5147" s="3">
        <f t="shared" si="2366"/>
        <v>0</v>
      </c>
      <c r="GD5147" s="3">
        <f t="shared" si="2366"/>
        <v>0</v>
      </c>
      <c r="GE5147" s="3">
        <f t="shared" si="2366"/>
        <v>0</v>
      </c>
      <c r="GF5147" s="3">
        <f t="shared" si="2366"/>
        <v>0</v>
      </c>
      <c r="GG5147" s="3">
        <f t="shared" si="2366"/>
        <v>0</v>
      </c>
      <c r="GH5147" s="3">
        <f t="shared" si="2366"/>
        <v>0</v>
      </c>
      <c r="GI5147" s="3">
        <f t="shared" si="2366"/>
        <v>0</v>
      </c>
      <c r="GJ5147" s="3">
        <f t="shared" si="2366"/>
        <v>0</v>
      </c>
      <c r="GK5147" s="3">
        <f t="shared" si="2366"/>
        <v>0</v>
      </c>
      <c r="GL5147" s="3">
        <f t="shared" si="2366"/>
        <v>0</v>
      </c>
      <c r="GM5147" s="3">
        <f t="shared" si="2366"/>
        <v>0</v>
      </c>
      <c r="GN5147" s="3">
        <f t="shared" si="2366"/>
        <v>0</v>
      </c>
      <c r="GO5147" s="3">
        <f t="shared" si="2366"/>
        <v>0</v>
      </c>
      <c r="GP5147" s="3">
        <f t="shared" si="2366"/>
        <v>0</v>
      </c>
      <c r="GQ5147" s="3">
        <f t="shared" si="2366"/>
        <v>0</v>
      </c>
      <c r="GR5147" s="3">
        <f t="shared" si="2366"/>
        <v>0</v>
      </c>
      <c r="GS5147" s="3">
        <f t="shared" si="2366"/>
        <v>0</v>
      </c>
      <c r="GT5147" s="3">
        <f t="shared" si="2366"/>
        <v>0</v>
      </c>
      <c r="GU5147" s="3">
        <f t="shared" si="2366"/>
        <v>0</v>
      </c>
      <c r="GV5147" s="3">
        <f t="shared" si="2366"/>
        <v>0</v>
      </c>
      <c r="GW5147" s="3">
        <f t="shared" si="2366"/>
        <v>0</v>
      </c>
      <c r="GX5147" s="3">
        <f t="shared" si="2366"/>
        <v>0</v>
      </c>
    </row>
    <row r="5149" spans="1:245" x14ac:dyDescent="0.25">
      <c r="A5149">
        <v>17</v>
      </c>
      <c r="B5149">
        <v>1</v>
      </c>
      <c r="D5149">
        <f>ROW(EtalonRes!A611)</f>
        <v>611</v>
      </c>
      <c r="E5149" t="s">
        <v>620</v>
      </c>
      <c r="F5149" t="s">
        <v>84</v>
      </c>
      <c r="G5149" t="s">
        <v>85</v>
      </c>
      <c r="H5149" t="s">
        <v>18</v>
      </c>
      <c r="I5149">
        <v>0</v>
      </c>
      <c r="J5149">
        <v>0</v>
      </c>
      <c r="K5149">
        <v>0</v>
      </c>
      <c r="O5149">
        <f t="shared" ref="O5149:O5156" si="2367">ROUND(CP5149,2)</f>
        <v>0</v>
      </c>
      <c r="P5149">
        <f t="shared" ref="P5149:P5156" si="2368">ROUND(CQ5149*I5149,2)</f>
        <v>0</v>
      </c>
      <c r="Q5149">
        <f t="shared" ref="Q5149:Q5156" si="2369">ROUND(CR5149*I5149,2)</f>
        <v>0</v>
      </c>
      <c r="R5149">
        <f t="shared" ref="R5149:R5156" si="2370">ROUND(CS5149*I5149,2)</f>
        <v>0</v>
      </c>
      <c r="S5149">
        <f t="shared" ref="S5149:S5156" si="2371">ROUND(CT5149*I5149,2)</f>
        <v>0</v>
      </c>
      <c r="T5149">
        <f t="shared" ref="T5149:T5156" si="2372">ROUND(CU5149*I5149,2)</f>
        <v>0</v>
      </c>
      <c r="U5149">
        <f t="shared" ref="U5149:U5156" si="2373">CV5149*I5149</f>
        <v>0</v>
      </c>
      <c r="V5149">
        <f t="shared" ref="V5149:V5156" si="2374">CW5149*I5149</f>
        <v>0</v>
      </c>
      <c r="W5149">
        <f t="shared" ref="W5149:W5156" si="2375">ROUND(CX5149*I5149,2)</f>
        <v>0</v>
      </c>
      <c r="X5149">
        <f t="shared" ref="X5149:Y5156" si="2376">ROUND(CY5149,2)</f>
        <v>0</v>
      </c>
      <c r="Y5149">
        <f t="shared" si="2376"/>
        <v>0</v>
      </c>
      <c r="AA5149">
        <v>288585831</v>
      </c>
      <c r="AB5149">
        <f t="shared" ref="AB5149:AB5156" si="2377">ROUND((AC5149+AD5149+AF5149),6)</f>
        <v>990.76</v>
      </c>
      <c r="AC5149">
        <f>ROUND(((ES5149*4)),6)</f>
        <v>0</v>
      </c>
      <c r="AD5149">
        <f>ROUND(((((ET5149*4))-((EU5149*4)))+AE5149),6)</f>
        <v>0</v>
      </c>
      <c r="AE5149">
        <f>ROUND(((EU5149*4)),6)</f>
        <v>0</v>
      </c>
      <c r="AF5149">
        <f>ROUND(((EV5149*4)),6)</f>
        <v>990.76</v>
      </c>
      <c r="AG5149">
        <f t="shared" ref="AG5149:AG5156" si="2378">ROUND((AP5149),6)</f>
        <v>0</v>
      </c>
      <c r="AH5149">
        <f>((EW5149*4))</f>
        <v>1</v>
      </c>
      <c r="AI5149">
        <f>((EX5149*4))</f>
        <v>0</v>
      </c>
      <c r="AJ5149">
        <f t="shared" ref="AJ5149:AJ5156" si="2379">(AS5149)</f>
        <v>0</v>
      </c>
      <c r="AK5149">
        <v>247.69</v>
      </c>
      <c r="AL5149">
        <v>0</v>
      </c>
      <c r="AM5149">
        <v>0</v>
      </c>
      <c r="AN5149">
        <v>0</v>
      </c>
      <c r="AO5149">
        <v>247.69</v>
      </c>
      <c r="AP5149">
        <v>0</v>
      </c>
      <c r="AQ5149">
        <v>0.25</v>
      </c>
      <c r="AR5149">
        <v>0</v>
      </c>
      <c r="AS5149">
        <v>0</v>
      </c>
      <c r="AT5149">
        <v>70</v>
      </c>
      <c r="AU5149">
        <v>10</v>
      </c>
      <c r="AV5149">
        <v>1</v>
      </c>
      <c r="AW5149">
        <v>1</v>
      </c>
      <c r="AZ5149">
        <v>1</v>
      </c>
      <c r="BA5149">
        <v>1</v>
      </c>
      <c r="BB5149">
        <v>1</v>
      </c>
      <c r="BC5149">
        <v>1</v>
      </c>
      <c r="BD5149" t="s">
        <v>3</v>
      </c>
      <c r="BE5149" t="s">
        <v>3</v>
      </c>
      <c r="BF5149" t="s">
        <v>3</v>
      </c>
      <c r="BG5149" t="s">
        <v>3</v>
      </c>
      <c r="BH5149">
        <v>0</v>
      </c>
      <c r="BI5149">
        <v>4</v>
      </c>
      <c r="BJ5149" t="s">
        <v>86</v>
      </c>
      <c r="BM5149">
        <v>0</v>
      </c>
      <c r="BN5149">
        <v>284416172</v>
      </c>
      <c r="BO5149" t="s">
        <v>3</v>
      </c>
      <c r="BP5149">
        <v>0</v>
      </c>
      <c r="BQ5149">
        <v>1</v>
      </c>
      <c r="BR5149">
        <v>0</v>
      </c>
      <c r="BS5149">
        <v>1</v>
      </c>
      <c r="BT5149">
        <v>1</v>
      </c>
      <c r="BU5149">
        <v>1</v>
      </c>
      <c r="BV5149">
        <v>1</v>
      </c>
      <c r="BW5149">
        <v>1</v>
      </c>
      <c r="BX5149">
        <v>1</v>
      </c>
      <c r="BY5149" t="s">
        <v>3</v>
      </c>
      <c r="BZ5149">
        <v>70</v>
      </c>
      <c r="CA5149">
        <v>10</v>
      </c>
      <c r="CB5149" t="s">
        <v>3</v>
      </c>
      <c r="CE5149">
        <v>0</v>
      </c>
      <c r="CF5149">
        <v>0</v>
      </c>
      <c r="CG5149">
        <v>0</v>
      </c>
      <c r="CM5149">
        <v>0</v>
      </c>
      <c r="CN5149" t="s">
        <v>3</v>
      </c>
      <c r="CO5149">
        <v>0</v>
      </c>
      <c r="CP5149">
        <f t="shared" ref="CP5149:CP5156" si="2380">(P5149+Q5149+S5149)</f>
        <v>0</v>
      </c>
      <c r="CQ5149">
        <f t="shared" ref="CQ5149:CQ5156" si="2381">(AC5149*BC5149*AW5149)</f>
        <v>0</v>
      </c>
      <c r="CR5149">
        <f>(((((ET5149*4))*BB5149-((EU5149*4))*BS5149)+AE5149*BS5149)*AV5149)</f>
        <v>0</v>
      </c>
      <c r="CS5149">
        <f t="shared" ref="CS5149:CS5156" si="2382">(AE5149*BS5149*AV5149)</f>
        <v>0</v>
      </c>
      <c r="CT5149">
        <f t="shared" ref="CT5149:CT5156" si="2383">(AF5149*BA5149*AV5149)</f>
        <v>990.76</v>
      </c>
      <c r="CU5149">
        <f t="shared" ref="CU5149:CU5156" si="2384">AG5149</f>
        <v>0</v>
      </c>
      <c r="CV5149">
        <f t="shared" ref="CV5149:CV5156" si="2385">(AH5149*AV5149)</f>
        <v>1</v>
      </c>
      <c r="CW5149">
        <f t="shared" ref="CW5149:CX5156" si="2386">AI5149</f>
        <v>0</v>
      </c>
      <c r="CX5149">
        <f t="shared" si="2386"/>
        <v>0</v>
      </c>
      <c r="CY5149">
        <f t="shared" ref="CY5149:CY5156" si="2387">((S5149*BZ5149)/100)</f>
        <v>0</v>
      </c>
      <c r="CZ5149">
        <f t="shared" ref="CZ5149:CZ5156" si="2388">((S5149*CA5149)/100)</f>
        <v>0</v>
      </c>
      <c r="DC5149" t="s">
        <v>3</v>
      </c>
      <c r="DD5149" t="s">
        <v>20</v>
      </c>
      <c r="DE5149" t="s">
        <v>20</v>
      </c>
      <c r="DF5149" t="s">
        <v>20</v>
      </c>
      <c r="DG5149" t="s">
        <v>20</v>
      </c>
      <c r="DH5149" t="s">
        <v>3</v>
      </c>
      <c r="DI5149" t="s">
        <v>20</v>
      </c>
      <c r="DJ5149" t="s">
        <v>20</v>
      </c>
      <c r="DK5149" t="s">
        <v>3</v>
      </c>
      <c r="DL5149" t="s">
        <v>3</v>
      </c>
      <c r="DM5149" t="s">
        <v>3</v>
      </c>
      <c r="DN5149">
        <v>0</v>
      </c>
      <c r="DO5149">
        <v>0</v>
      </c>
      <c r="DP5149">
        <v>1</v>
      </c>
      <c r="DQ5149">
        <v>1</v>
      </c>
      <c r="DU5149">
        <v>1010</v>
      </c>
      <c r="DV5149" t="s">
        <v>18</v>
      </c>
      <c r="DW5149" t="s">
        <v>18</v>
      </c>
      <c r="DX5149">
        <v>1</v>
      </c>
      <c r="DZ5149" t="s">
        <v>3</v>
      </c>
      <c r="EA5149" t="s">
        <v>3</v>
      </c>
      <c r="EB5149" t="s">
        <v>3</v>
      </c>
      <c r="EC5149" t="s">
        <v>3</v>
      </c>
      <c r="EE5149">
        <v>284416175</v>
      </c>
      <c r="EF5149">
        <v>1</v>
      </c>
      <c r="EG5149" t="s">
        <v>21</v>
      </c>
      <c r="EH5149">
        <v>0</v>
      </c>
      <c r="EI5149" t="s">
        <v>3</v>
      </c>
      <c r="EJ5149">
        <v>4</v>
      </c>
      <c r="EK5149">
        <v>0</v>
      </c>
      <c r="EL5149" t="s">
        <v>22</v>
      </c>
      <c r="EM5149" t="s">
        <v>23</v>
      </c>
      <c r="EO5149" t="s">
        <v>3</v>
      </c>
      <c r="EQ5149">
        <v>2228224</v>
      </c>
      <c r="ER5149">
        <v>247.69</v>
      </c>
      <c r="ES5149">
        <v>0</v>
      </c>
      <c r="ET5149">
        <v>0</v>
      </c>
      <c r="EU5149">
        <v>0</v>
      </c>
      <c r="EV5149">
        <v>247.69</v>
      </c>
      <c r="EW5149">
        <v>0.25</v>
      </c>
      <c r="EX5149">
        <v>0</v>
      </c>
      <c r="EY5149">
        <v>0</v>
      </c>
      <c r="FQ5149">
        <v>0</v>
      </c>
      <c r="FR5149">
        <v>0</v>
      </c>
      <c r="FS5149">
        <v>0</v>
      </c>
      <c r="FX5149">
        <v>70</v>
      </c>
      <c r="FY5149">
        <v>10</v>
      </c>
      <c r="GA5149" t="s">
        <v>3</v>
      </c>
      <c r="GD5149">
        <v>0</v>
      </c>
      <c r="GF5149">
        <v>412660737</v>
      </c>
      <c r="GG5149">
        <v>2</v>
      </c>
      <c r="GH5149">
        <v>1</v>
      </c>
      <c r="GI5149">
        <v>-2</v>
      </c>
      <c r="GJ5149">
        <v>0</v>
      </c>
      <c r="GK5149">
        <f>ROUND(R5149*(R12)/100,2)</f>
        <v>0</v>
      </c>
      <c r="GL5149">
        <f t="shared" ref="GL5149:GL5156" si="2389">ROUND(IF(AND(BH5149=3,BI5149=3,FS5149&lt;&gt;0),P5149,0),2)</f>
        <v>0</v>
      </c>
      <c r="GM5149">
        <f t="shared" ref="GM5149:GM5156" si="2390">ROUND(O5149+X5149+Y5149+GK5149,2)+GX5149</f>
        <v>0</v>
      </c>
      <c r="GN5149">
        <f t="shared" ref="GN5149:GN5156" si="2391">IF(OR(BI5149=0,BI5149=1),GM5149-GX5149,0)</f>
        <v>0</v>
      </c>
      <c r="GO5149">
        <f t="shared" ref="GO5149:GO5156" si="2392">IF(BI5149=2,GM5149-GX5149,0)</f>
        <v>0</v>
      </c>
      <c r="GP5149">
        <f t="shared" ref="GP5149:GP5156" si="2393">IF(BI5149=4,GM5149-GX5149,0)</f>
        <v>0</v>
      </c>
      <c r="GR5149">
        <v>0</v>
      </c>
      <c r="GS5149">
        <v>0</v>
      </c>
      <c r="GT5149">
        <v>0</v>
      </c>
      <c r="GU5149" t="s">
        <v>3</v>
      </c>
      <c r="GV5149">
        <f t="shared" ref="GV5149:GV5156" si="2394">ROUND((GT5149),6)</f>
        <v>0</v>
      </c>
      <c r="GW5149">
        <v>1</v>
      </c>
      <c r="GX5149">
        <f t="shared" ref="GX5149:GX5156" si="2395">ROUND(HC5149*I5149,2)</f>
        <v>0</v>
      </c>
      <c r="HA5149">
        <v>0</v>
      </c>
      <c r="HB5149">
        <v>0</v>
      </c>
      <c r="HC5149">
        <f t="shared" ref="HC5149:HC5156" si="2396">GV5149*GW5149</f>
        <v>0</v>
      </c>
      <c r="HE5149" t="s">
        <v>3</v>
      </c>
      <c r="HF5149" t="s">
        <v>3</v>
      </c>
      <c r="HM5149" t="s">
        <v>3</v>
      </c>
      <c r="HN5149" t="s">
        <v>3</v>
      </c>
      <c r="HO5149" t="s">
        <v>3</v>
      </c>
      <c r="HP5149" t="s">
        <v>3</v>
      </c>
      <c r="HQ5149" t="s">
        <v>3</v>
      </c>
      <c r="HS5149">
        <v>0</v>
      </c>
      <c r="IK5149">
        <v>0</v>
      </c>
    </row>
    <row r="5150" spans="1:245" x14ac:dyDescent="0.25">
      <c r="A5150">
        <v>17</v>
      </c>
      <c r="B5150">
        <v>1</v>
      </c>
      <c r="D5150">
        <f>ROW(EtalonRes!A612)</f>
        <v>612</v>
      </c>
      <c r="E5150" t="s">
        <v>621</v>
      </c>
      <c r="F5150" t="s">
        <v>80</v>
      </c>
      <c r="G5150" t="s">
        <v>81</v>
      </c>
      <c r="H5150" t="s">
        <v>18</v>
      </c>
      <c r="I5150">
        <v>0</v>
      </c>
      <c r="J5150">
        <v>0</v>
      </c>
      <c r="K5150">
        <v>0</v>
      </c>
      <c r="O5150">
        <f t="shared" si="2367"/>
        <v>0</v>
      </c>
      <c r="P5150">
        <f t="shared" si="2368"/>
        <v>0</v>
      </c>
      <c r="Q5150">
        <f t="shared" si="2369"/>
        <v>0</v>
      </c>
      <c r="R5150">
        <f t="shared" si="2370"/>
        <v>0</v>
      </c>
      <c r="S5150">
        <f t="shared" si="2371"/>
        <v>0</v>
      </c>
      <c r="T5150">
        <f t="shared" si="2372"/>
        <v>0</v>
      </c>
      <c r="U5150">
        <f t="shared" si="2373"/>
        <v>0</v>
      </c>
      <c r="V5150">
        <f t="shared" si="2374"/>
        <v>0</v>
      </c>
      <c r="W5150">
        <f t="shared" si="2375"/>
        <v>0</v>
      </c>
      <c r="X5150">
        <f t="shared" si="2376"/>
        <v>0</v>
      </c>
      <c r="Y5150">
        <f t="shared" si="2376"/>
        <v>0</v>
      </c>
      <c r="AA5150">
        <v>288585831</v>
      </c>
      <c r="AB5150">
        <f t="shared" si="2377"/>
        <v>1624.84</v>
      </c>
      <c r="AC5150">
        <f>ROUND(((ES5150*4)),6)</f>
        <v>0</v>
      </c>
      <c r="AD5150">
        <f>ROUND(((((ET5150*4))-((EU5150*4)))+AE5150),6)</f>
        <v>0</v>
      </c>
      <c r="AE5150">
        <f>ROUND(((EU5150*4)),6)</f>
        <v>0</v>
      </c>
      <c r="AF5150">
        <f>ROUND(((EV5150*4)),6)</f>
        <v>1624.84</v>
      </c>
      <c r="AG5150">
        <f t="shared" si="2378"/>
        <v>0</v>
      </c>
      <c r="AH5150">
        <f>((EW5150*4))</f>
        <v>1.64</v>
      </c>
      <c r="AI5150">
        <f>((EX5150*4))</f>
        <v>0</v>
      </c>
      <c r="AJ5150">
        <f t="shared" si="2379"/>
        <v>0</v>
      </c>
      <c r="AK5150">
        <v>406.21</v>
      </c>
      <c r="AL5150">
        <v>0</v>
      </c>
      <c r="AM5150">
        <v>0</v>
      </c>
      <c r="AN5150">
        <v>0</v>
      </c>
      <c r="AO5150">
        <v>406.21</v>
      </c>
      <c r="AP5150">
        <v>0</v>
      </c>
      <c r="AQ5150">
        <v>0.41</v>
      </c>
      <c r="AR5150">
        <v>0</v>
      </c>
      <c r="AS5150">
        <v>0</v>
      </c>
      <c r="AT5150">
        <v>70</v>
      </c>
      <c r="AU5150">
        <v>10</v>
      </c>
      <c r="AV5150">
        <v>1</v>
      </c>
      <c r="AW5150">
        <v>1</v>
      </c>
      <c r="AZ5150">
        <v>1</v>
      </c>
      <c r="BA5150">
        <v>1</v>
      </c>
      <c r="BB5150">
        <v>1</v>
      </c>
      <c r="BC5150">
        <v>1</v>
      </c>
      <c r="BD5150" t="s">
        <v>3</v>
      </c>
      <c r="BE5150" t="s">
        <v>3</v>
      </c>
      <c r="BF5150" t="s">
        <v>3</v>
      </c>
      <c r="BG5150" t="s">
        <v>3</v>
      </c>
      <c r="BH5150">
        <v>0</v>
      </c>
      <c r="BI5150">
        <v>4</v>
      </c>
      <c r="BJ5150" t="s">
        <v>82</v>
      </c>
      <c r="BM5150">
        <v>0</v>
      </c>
      <c r="BN5150">
        <v>284416172</v>
      </c>
      <c r="BO5150" t="s">
        <v>3</v>
      </c>
      <c r="BP5150">
        <v>0</v>
      </c>
      <c r="BQ5150">
        <v>1</v>
      </c>
      <c r="BR5150">
        <v>0</v>
      </c>
      <c r="BS5150">
        <v>1</v>
      </c>
      <c r="BT5150">
        <v>1</v>
      </c>
      <c r="BU5150">
        <v>1</v>
      </c>
      <c r="BV5150">
        <v>1</v>
      </c>
      <c r="BW5150">
        <v>1</v>
      </c>
      <c r="BX5150">
        <v>1</v>
      </c>
      <c r="BY5150" t="s">
        <v>3</v>
      </c>
      <c r="BZ5150">
        <v>70</v>
      </c>
      <c r="CA5150">
        <v>10</v>
      </c>
      <c r="CB5150" t="s">
        <v>3</v>
      </c>
      <c r="CE5150">
        <v>0</v>
      </c>
      <c r="CF5150">
        <v>0</v>
      </c>
      <c r="CG5150">
        <v>0</v>
      </c>
      <c r="CM5150">
        <v>0</v>
      </c>
      <c r="CN5150" t="s">
        <v>3</v>
      </c>
      <c r="CO5150">
        <v>0</v>
      </c>
      <c r="CP5150">
        <f t="shared" si="2380"/>
        <v>0</v>
      </c>
      <c r="CQ5150">
        <f t="shared" si="2381"/>
        <v>0</v>
      </c>
      <c r="CR5150">
        <f>(((((ET5150*4))*BB5150-((EU5150*4))*BS5150)+AE5150*BS5150)*AV5150)</f>
        <v>0</v>
      </c>
      <c r="CS5150">
        <f t="shared" si="2382"/>
        <v>0</v>
      </c>
      <c r="CT5150">
        <f t="shared" si="2383"/>
        <v>1624.84</v>
      </c>
      <c r="CU5150">
        <f t="shared" si="2384"/>
        <v>0</v>
      </c>
      <c r="CV5150">
        <f t="shared" si="2385"/>
        <v>1.64</v>
      </c>
      <c r="CW5150">
        <f t="shared" si="2386"/>
        <v>0</v>
      </c>
      <c r="CX5150">
        <f t="shared" si="2386"/>
        <v>0</v>
      </c>
      <c r="CY5150">
        <f t="shared" si="2387"/>
        <v>0</v>
      </c>
      <c r="CZ5150">
        <f t="shared" si="2388"/>
        <v>0</v>
      </c>
      <c r="DC5150" t="s">
        <v>3</v>
      </c>
      <c r="DD5150" t="s">
        <v>20</v>
      </c>
      <c r="DE5150" t="s">
        <v>20</v>
      </c>
      <c r="DF5150" t="s">
        <v>20</v>
      </c>
      <c r="DG5150" t="s">
        <v>20</v>
      </c>
      <c r="DH5150" t="s">
        <v>3</v>
      </c>
      <c r="DI5150" t="s">
        <v>20</v>
      </c>
      <c r="DJ5150" t="s">
        <v>20</v>
      </c>
      <c r="DK5150" t="s">
        <v>3</v>
      </c>
      <c r="DL5150" t="s">
        <v>3</v>
      </c>
      <c r="DM5150" t="s">
        <v>3</v>
      </c>
      <c r="DN5150">
        <v>0</v>
      </c>
      <c r="DO5150">
        <v>0</v>
      </c>
      <c r="DP5150">
        <v>1</v>
      </c>
      <c r="DQ5150">
        <v>1</v>
      </c>
      <c r="DU5150">
        <v>1010</v>
      </c>
      <c r="DV5150" t="s">
        <v>18</v>
      </c>
      <c r="DW5150" t="s">
        <v>18</v>
      </c>
      <c r="DX5150">
        <v>1</v>
      </c>
      <c r="DZ5150" t="s">
        <v>3</v>
      </c>
      <c r="EA5150" t="s">
        <v>3</v>
      </c>
      <c r="EB5150" t="s">
        <v>3</v>
      </c>
      <c r="EC5150" t="s">
        <v>3</v>
      </c>
      <c r="EE5150">
        <v>284416175</v>
      </c>
      <c r="EF5150">
        <v>1</v>
      </c>
      <c r="EG5150" t="s">
        <v>21</v>
      </c>
      <c r="EH5150">
        <v>0</v>
      </c>
      <c r="EI5150" t="s">
        <v>3</v>
      </c>
      <c r="EJ5150">
        <v>4</v>
      </c>
      <c r="EK5150">
        <v>0</v>
      </c>
      <c r="EL5150" t="s">
        <v>22</v>
      </c>
      <c r="EM5150" t="s">
        <v>23</v>
      </c>
      <c r="EO5150" t="s">
        <v>3</v>
      </c>
      <c r="EQ5150">
        <v>2228224</v>
      </c>
      <c r="ER5150">
        <v>406.21</v>
      </c>
      <c r="ES5150">
        <v>0</v>
      </c>
      <c r="ET5150">
        <v>0</v>
      </c>
      <c r="EU5150">
        <v>0</v>
      </c>
      <c r="EV5150">
        <v>406.21</v>
      </c>
      <c r="EW5150">
        <v>0.41</v>
      </c>
      <c r="EX5150">
        <v>0</v>
      </c>
      <c r="EY5150">
        <v>0</v>
      </c>
      <c r="FQ5150">
        <v>0</v>
      </c>
      <c r="FR5150">
        <v>0</v>
      </c>
      <c r="FS5150">
        <v>0</v>
      </c>
      <c r="FX5150">
        <v>70</v>
      </c>
      <c r="FY5150">
        <v>10</v>
      </c>
      <c r="GA5150" t="s">
        <v>3</v>
      </c>
      <c r="GD5150">
        <v>0</v>
      </c>
      <c r="GF5150">
        <v>-1253208674</v>
      </c>
      <c r="GG5150">
        <v>2</v>
      </c>
      <c r="GH5150">
        <v>1</v>
      </c>
      <c r="GI5150">
        <v>-2</v>
      </c>
      <c r="GJ5150">
        <v>0</v>
      </c>
      <c r="GK5150">
        <f>ROUND(R5150*(R12)/100,2)</f>
        <v>0</v>
      </c>
      <c r="GL5150">
        <f t="shared" si="2389"/>
        <v>0</v>
      </c>
      <c r="GM5150">
        <f t="shared" si="2390"/>
        <v>0</v>
      </c>
      <c r="GN5150">
        <f t="shared" si="2391"/>
        <v>0</v>
      </c>
      <c r="GO5150">
        <f t="shared" si="2392"/>
        <v>0</v>
      </c>
      <c r="GP5150">
        <f t="shared" si="2393"/>
        <v>0</v>
      </c>
      <c r="GR5150">
        <v>0</v>
      </c>
      <c r="GS5150">
        <v>0</v>
      </c>
      <c r="GT5150">
        <v>0</v>
      </c>
      <c r="GU5150" t="s">
        <v>3</v>
      </c>
      <c r="GV5150">
        <f t="shared" si="2394"/>
        <v>0</v>
      </c>
      <c r="GW5150">
        <v>1</v>
      </c>
      <c r="GX5150">
        <f t="shared" si="2395"/>
        <v>0</v>
      </c>
      <c r="HA5150">
        <v>0</v>
      </c>
      <c r="HB5150">
        <v>0</v>
      </c>
      <c r="HC5150">
        <f t="shared" si="2396"/>
        <v>0</v>
      </c>
      <c r="HE5150" t="s">
        <v>3</v>
      </c>
      <c r="HF5150" t="s">
        <v>3</v>
      </c>
      <c r="HM5150" t="s">
        <v>3</v>
      </c>
      <c r="HN5150" t="s">
        <v>3</v>
      </c>
      <c r="HO5150" t="s">
        <v>3</v>
      </c>
      <c r="HP5150" t="s">
        <v>3</v>
      </c>
      <c r="HQ5150" t="s">
        <v>3</v>
      </c>
      <c r="HS5150">
        <v>0</v>
      </c>
      <c r="IK5150">
        <v>0</v>
      </c>
    </row>
    <row r="5151" spans="1:245" x14ac:dyDescent="0.25">
      <c r="A5151">
        <v>17</v>
      </c>
      <c r="B5151">
        <v>1</v>
      </c>
      <c r="D5151">
        <f>ROW(EtalonRes!A614)</f>
        <v>614</v>
      </c>
      <c r="E5151" t="s">
        <v>622</v>
      </c>
      <c r="F5151" t="s">
        <v>116</v>
      </c>
      <c r="G5151" t="s">
        <v>117</v>
      </c>
      <c r="H5151" t="s">
        <v>118</v>
      </c>
      <c r="I5151">
        <v>0</v>
      </c>
      <c r="J5151">
        <v>0</v>
      </c>
      <c r="K5151">
        <v>0</v>
      </c>
      <c r="O5151">
        <f t="shared" si="2367"/>
        <v>0</v>
      </c>
      <c r="P5151">
        <f t="shared" si="2368"/>
        <v>0</v>
      </c>
      <c r="Q5151">
        <f t="shared" si="2369"/>
        <v>0</v>
      </c>
      <c r="R5151">
        <f t="shared" si="2370"/>
        <v>0</v>
      </c>
      <c r="S5151">
        <f t="shared" si="2371"/>
        <v>0</v>
      </c>
      <c r="T5151">
        <f t="shared" si="2372"/>
        <v>0</v>
      </c>
      <c r="U5151">
        <f t="shared" si="2373"/>
        <v>0</v>
      </c>
      <c r="V5151">
        <f t="shared" si="2374"/>
        <v>0</v>
      </c>
      <c r="W5151">
        <f t="shared" si="2375"/>
        <v>0</v>
      </c>
      <c r="X5151">
        <f t="shared" si="2376"/>
        <v>0</v>
      </c>
      <c r="Y5151">
        <f t="shared" si="2376"/>
        <v>0</v>
      </c>
      <c r="AA5151">
        <v>288585831</v>
      </c>
      <c r="AB5151">
        <f t="shared" si="2377"/>
        <v>5490.68</v>
      </c>
      <c r="AC5151">
        <f>ROUND(((ES5151*13)),6)</f>
        <v>0</v>
      </c>
      <c r="AD5151">
        <f>ROUND(((((ET5151*13))-((EU5151*13)))+AE5151),6)</f>
        <v>338.78</v>
      </c>
      <c r="AE5151">
        <f t="shared" ref="AE5151:AF5153" si="2397">ROUND(((EU5151*13)),6)</f>
        <v>214.76</v>
      </c>
      <c r="AF5151">
        <f t="shared" si="2397"/>
        <v>5151.8999999999996</v>
      </c>
      <c r="AG5151">
        <f t="shared" si="2378"/>
        <v>0</v>
      </c>
      <c r="AH5151">
        <f t="shared" ref="AH5151:AI5153" si="2398">((EW5151*13))</f>
        <v>5.2</v>
      </c>
      <c r="AI5151">
        <f t="shared" si="2398"/>
        <v>0</v>
      </c>
      <c r="AJ5151">
        <f t="shared" si="2379"/>
        <v>0</v>
      </c>
      <c r="AK5151">
        <v>422.36</v>
      </c>
      <c r="AL5151">
        <v>0</v>
      </c>
      <c r="AM5151">
        <v>26.06</v>
      </c>
      <c r="AN5151">
        <v>16.52</v>
      </c>
      <c r="AO5151">
        <v>396.3</v>
      </c>
      <c r="AP5151">
        <v>0</v>
      </c>
      <c r="AQ5151">
        <v>0.4</v>
      </c>
      <c r="AR5151">
        <v>0</v>
      </c>
      <c r="AS5151">
        <v>0</v>
      </c>
      <c r="AT5151">
        <v>70</v>
      </c>
      <c r="AU5151">
        <v>10</v>
      </c>
      <c r="AV5151">
        <v>1</v>
      </c>
      <c r="AW5151">
        <v>1</v>
      </c>
      <c r="AZ5151">
        <v>1</v>
      </c>
      <c r="BA5151">
        <v>1</v>
      </c>
      <c r="BB5151">
        <v>1</v>
      </c>
      <c r="BC5151">
        <v>1</v>
      </c>
      <c r="BD5151" t="s">
        <v>3</v>
      </c>
      <c r="BE5151" t="s">
        <v>3</v>
      </c>
      <c r="BF5151" t="s">
        <v>3</v>
      </c>
      <c r="BG5151" t="s">
        <v>3</v>
      </c>
      <c r="BH5151">
        <v>0</v>
      </c>
      <c r="BI5151">
        <v>4</v>
      </c>
      <c r="BJ5151" t="s">
        <v>119</v>
      </c>
      <c r="BM5151">
        <v>0</v>
      </c>
      <c r="BN5151">
        <v>284416172</v>
      </c>
      <c r="BO5151" t="s">
        <v>3</v>
      </c>
      <c r="BP5151">
        <v>0</v>
      </c>
      <c r="BQ5151">
        <v>1</v>
      </c>
      <c r="BR5151">
        <v>0</v>
      </c>
      <c r="BS5151">
        <v>1</v>
      </c>
      <c r="BT5151">
        <v>1</v>
      </c>
      <c r="BU5151">
        <v>1</v>
      </c>
      <c r="BV5151">
        <v>1</v>
      </c>
      <c r="BW5151">
        <v>1</v>
      </c>
      <c r="BX5151">
        <v>1</v>
      </c>
      <c r="BY5151" t="s">
        <v>3</v>
      </c>
      <c r="BZ5151">
        <v>70</v>
      </c>
      <c r="CA5151">
        <v>10</v>
      </c>
      <c r="CB5151" t="s">
        <v>3</v>
      </c>
      <c r="CE5151">
        <v>0</v>
      </c>
      <c r="CF5151">
        <v>0</v>
      </c>
      <c r="CG5151">
        <v>0</v>
      </c>
      <c r="CM5151">
        <v>0</v>
      </c>
      <c r="CN5151" t="s">
        <v>3</v>
      </c>
      <c r="CO5151">
        <v>0</v>
      </c>
      <c r="CP5151">
        <f t="shared" si="2380"/>
        <v>0</v>
      </c>
      <c r="CQ5151">
        <f t="shared" si="2381"/>
        <v>0</v>
      </c>
      <c r="CR5151">
        <f>(((((ET5151*13))*BB5151-((EU5151*13))*BS5151)+AE5151*BS5151)*AV5151)</f>
        <v>338.78</v>
      </c>
      <c r="CS5151">
        <f t="shared" si="2382"/>
        <v>214.76</v>
      </c>
      <c r="CT5151">
        <f t="shared" si="2383"/>
        <v>5151.8999999999996</v>
      </c>
      <c r="CU5151">
        <f t="shared" si="2384"/>
        <v>0</v>
      </c>
      <c r="CV5151">
        <f t="shared" si="2385"/>
        <v>5.2</v>
      </c>
      <c r="CW5151">
        <f t="shared" si="2386"/>
        <v>0</v>
      </c>
      <c r="CX5151">
        <f t="shared" si="2386"/>
        <v>0</v>
      </c>
      <c r="CY5151">
        <f t="shared" si="2387"/>
        <v>0</v>
      </c>
      <c r="CZ5151">
        <f t="shared" si="2388"/>
        <v>0</v>
      </c>
      <c r="DC5151" t="s">
        <v>3</v>
      </c>
      <c r="DD5151" t="s">
        <v>102</v>
      </c>
      <c r="DE5151" t="s">
        <v>102</v>
      </c>
      <c r="DF5151" t="s">
        <v>102</v>
      </c>
      <c r="DG5151" t="s">
        <v>102</v>
      </c>
      <c r="DH5151" t="s">
        <v>3</v>
      </c>
      <c r="DI5151" t="s">
        <v>102</v>
      </c>
      <c r="DJ5151" t="s">
        <v>102</v>
      </c>
      <c r="DK5151" t="s">
        <v>3</v>
      </c>
      <c r="DL5151" t="s">
        <v>3</v>
      </c>
      <c r="DM5151" t="s">
        <v>3</v>
      </c>
      <c r="DN5151">
        <v>0</v>
      </c>
      <c r="DO5151">
        <v>0</v>
      </c>
      <c r="DP5151">
        <v>1</v>
      </c>
      <c r="DQ5151">
        <v>1</v>
      </c>
      <c r="DU5151">
        <v>1013</v>
      </c>
      <c r="DV5151" t="s">
        <v>118</v>
      </c>
      <c r="DW5151" t="s">
        <v>118</v>
      </c>
      <c r="DX5151">
        <v>1</v>
      </c>
      <c r="DZ5151" t="s">
        <v>3</v>
      </c>
      <c r="EA5151" t="s">
        <v>3</v>
      </c>
      <c r="EB5151" t="s">
        <v>3</v>
      </c>
      <c r="EC5151" t="s">
        <v>3</v>
      </c>
      <c r="EE5151">
        <v>284416175</v>
      </c>
      <c r="EF5151">
        <v>1</v>
      </c>
      <c r="EG5151" t="s">
        <v>21</v>
      </c>
      <c r="EH5151">
        <v>0</v>
      </c>
      <c r="EI5151" t="s">
        <v>3</v>
      </c>
      <c r="EJ5151">
        <v>4</v>
      </c>
      <c r="EK5151">
        <v>0</v>
      </c>
      <c r="EL5151" t="s">
        <v>22</v>
      </c>
      <c r="EM5151" t="s">
        <v>23</v>
      </c>
      <c r="EO5151" t="s">
        <v>3</v>
      </c>
      <c r="EQ5151">
        <v>1441792</v>
      </c>
      <c r="ER5151">
        <v>422.36</v>
      </c>
      <c r="ES5151">
        <v>0</v>
      </c>
      <c r="ET5151">
        <v>26.06</v>
      </c>
      <c r="EU5151">
        <v>16.52</v>
      </c>
      <c r="EV5151">
        <v>396.3</v>
      </c>
      <c r="EW5151">
        <v>0.4</v>
      </c>
      <c r="EX5151">
        <v>0</v>
      </c>
      <c r="EY5151">
        <v>0</v>
      </c>
      <c r="FQ5151">
        <v>0</v>
      </c>
      <c r="FR5151">
        <v>0</v>
      </c>
      <c r="FS5151">
        <v>0</v>
      </c>
      <c r="FX5151">
        <v>70</v>
      </c>
      <c r="FY5151">
        <v>10</v>
      </c>
      <c r="GA5151" t="s">
        <v>3</v>
      </c>
      <c r="GD5151">
        <v>0</v>
      </c>
      <c r="GF5151">
        <v>469972417</v>
      </c>
      <c r="GG5151">
        <v>2</v>
      </c>
      <c r="GH5151">
        <v>1</v>
      </c>
      <c r="GI5151">
        <v>-2</v>
      </c>
      <c r="GJ5151">
        <v>0</v>
      </c>
      <c r="GK5151">
        <f>ROUND(R5151*(R12)/100,2)</f>
        <v>0</v>
      </c>
      <c r="GL5151">
        <f t="shared" si="2389"/>
        <v>0</v>
      </c>
      <c r="GM5151">
        <f t="shared" si="2390"/>
        <v>0</v>
      </c>
      <c r="GN5151">
        <f t="shared" si="2391"/>
        <v>0</v>
      </c>
      <c r="GO5151">
        <f t="shared" si="2392"/>
        <v>0</v>
      </c>
      <c r="GP5151">
        <f t="shared" si="2393"/>
        <v>0</v>
      </c>
      <c r="GR5151">
        <v>0</v>
      </c>
      <c r="GS5151">
        <v>0</v>
      </c>
      <c r="GT5151">
        <v>0</v>
      </c>
      <c r="GU5151" t="s">
        <v>3</v>
      </c>
      <c r="GV5151">
        <f t="shared" si="2394"/>
        <v>0</v>
      </c>
      <c r="GW5151">
        <v>1</v>
      </c>
      <c r="GX5151">
        <f t="shared" si="2395"/>
        <v>0</v>
      </c>
      <c r="HA5151">
        <v>0</v>
      </c>
      <c r="HB5151">
        <v>0</v>
      </c>
      <c r="HC5151">
        <f t="shared" si="2396"/>
        <v>0</v>
      </c>
      <c r="HE5151" t="s">
        <v>3</v>
      </c>
      <c r="HF5151" t="s">
        <v>3</v>
      </c>
      <c r="HM5151" t="s">
        <v>3</v>
      </c>
      <c r="HN5151" t="s">
        <v>3</v>
      </c>
      <c r="HO5151" t="s">
        <v>3</v>
      </c>
      <c r="HP5151" t="s">
        <v>3</v>
      </c>
      <c r="HQ5151" t="s">
        <v>3</v>
      </c>
      <c r="HS5151">
        <v>0</v>
      </c>
      <c r="IK5151">
        <v>0</v>
      </c>
    </row>
    <row r="5152" spans="1:245" x14ac:dyDescent="0.25">
      <c r="A5152">
        <v>17</v>
      </c>
      <c r="B5152">
        <v>1</v>
      </c>
      <c r="D5152">
        <f>ROW(EtalonRes!A615)</f>
        <v>615</v>
      </c>
      <c r="E5152" t="s">
        <v>623</v>
      </c>
      <c r="F5152" t="s">
        <v>121</v>
      </c>
      <c r="G5152" t="s">
        <v>122</v>
      </c>
      <c r="H5152" t="s">
        <v>95</v>
      </c>
      <c r="I5152">
        <v>0</v>
      </c>
      <c r="J5152">
        <v>0</v>
      </c>
      <c r="K5152">
        <v>0</v>
      </c>
      <c r="O5152">
        <f t="shared" si="2367"/>
        <v>0</v>
      </c>
      <c r="P5152">
        <f t="shared" si="2368"/>
        <v>0</v>
      </c>
      <c r="Q5152">
        <f t="shared" si="2369"/>
        <v>0</v>
      </c>
      <c r="R5152">
        <f t="shared" si="2370"/>
        <v>0</v>
      </c>
      <c r="S5152">
        <f t="shared" si="2371"/>
        <v>0</v>
      </c>
      <c r="T5152">
        <f t="shared" si="2372"/>
        <v>0</v>
      </c>
      <c r="U5152">
        <f t="shared" si="2373"/>
        <v>0</v>
      </c>
      <c r="V5152">
        <f t="shared" si="2374"/>
        <v>0</v>
      </c>
      <c r="W5152">
        <f t="shared" si="2375"/>
        <v>0</v>
      </c>
      <c r="X5152">
        <f t="shared" si="2376"/>
        <v>0</v>
      </c>
      <c r="Y5152">
        <f t="shared" si="2376"/>
        <v>0</v>
      </c>
      <c r="AA5152">
        <v>288585831</v>
      </c>
      <c r="AB5152">
        <f t="shared" si="2377"/>
        <v>42234.66</v>
      </c>
      <c r="AC5152">
        <f>ROUND(((ES5152*13)),6)</f>
        <v>0</v>
      </c>
      <c r="AD5152">
        <f>ROUND(((((ET5152*13))-((EU5152*13)))+AE5152),6)</f>
        <v>0</v>
      </c>
      <c r="AE5152">
        <f t="shared" si="2397"/>
        <v>0</v>
      </c>
      <c r="AF5152">
        <f t="shared" si="2397"/>
        <v>42234.66</v>
      </c>
      <c r="AG5152">
        <f t="shared" si="2378"/>
        <v>0</v>
      </c>
      <c r="AH5152">
        <f t="shared" si="2398"/>
        <v>39</v>
      </c>
      <c r="AI5152">
        <f t="shared" si="2398"/>
        <v>0</v>
      </c>
      <c r="AJ5152">
        <f t="shared" si="2379"/>
        <v>0</v>
      </c>
      <c r="AK5152">
        <v>3248.82</v>
      </c>
      <c r="AL5152">
        <v>0</v>
      </c>
      <c r="AM5152">
        <v>0</v>
      </c>
      <c r="AN5152">
        <v>0</v>
      </c>
      <c r="AO5152">
        <v>3248.82</v>
      </c>
      <c r="AP5152">
        <v>0</v>
      </c>
      <c r="AQ5152">
        <v>3</v>
      </c>
      <c r="AR5152">
        <v>0</v>
      </c>
      <c r="AS5152">
        <v>0</v>
      </c>
      <c r="AT5152">
        <v>70</v>
      </c>
      <c r="AU5152">
        <v>10</v>
      </c>
      <c r="AV5152">
        <v>1</v>
      </c>
      <c r="AW5152">
        <v>1</v>
      </c>
      <c r="AZ5152">
        <v>1</v>
      </c>
      <c r="BA5152">
        <v>1</v>
      </c>
      <c r="BB5152">
        <v>1</v>
      </c>
      <c r="BC5152">
        <v>1</v>
      </c>
      <c r="BD5152" t="s">
        <v>3</v>
      </c>
      <c r="BE5152" t="s">
        <v>3</v>
      </c>
      <c r="BF5152" t="s">
        <v>3</v>
      </c>
      <c r="BG5152" t="s">
        <v>3</v>
      </c>
      <c r="BH5152">
        <v>0</v>
      </c>
      <c r="BI5152">
        <v>4</v>
      </c>
      <c r="BJ5152" t="s">
        <v>123</v>
      </c>
      <c r="BM5152">
        <v>0</v>
      </c>
      <c r="BN5152">
        <v>284416172</v>
      </c>
      <c r="BO5152" t="s">
        <v>3</v>
      </c>
      <c r="BP5152">
        <v>0</v>
      </c>
      <c r="BQ5152">
        <v>1</v>
      </c>
      <c r="BR5152">
        <v>0</v>
      </c>
      <c r="BS5152">
        <v>1</v>
      </c>
      <c r="BT5152">
        <v>1</v>
      </c>
      <c r="BU5152">
        <v>1</v>
      </c>
      <c r="BV5152">
        <v>1</v>
      </c>
      <c r="BW5152">
        <v>1</v>
      </c>
      <c r="BX5152">
        <v>1</v>
      </c>
      <c r="BY5152" t="s">
        <v>3</v>
      </c>
      <c r="BZ5152">
        <v>70</v>
      </c>
      <c r="CA5152">
        <v>10</v>
      </c>
      <c r="CB5152" t="s">
        <v>3</v>
      </c>
      <c r="CE5152">
        <v>0</v>
      </c>
      <c r="CF5152">
        <v>0</v>
      </c>
      <c r="CG5152">
        <v>0</v>
      </c>
      <c r="CM5152">
        <v>0</v>
      </c>
      <c r="CN5152" t="s">
        <v>3</v>
      </c>
      <c r="CO5152">
        <v>0</v>
      </c>
      <c r="CP5152">
        <f t="shared" si="2380"/>
        <v>0</v>
      </c>
      <c r="CQ5152">
        <f t="shared" si="2381"/>
        <v>0</v>
      </c>
      <c r="CR5152">
        <f>(((((ET5152*13))*BB5152-((EU5152*13))*BS5152)+AE5152*BS5152)*AV5152)</f>
        <v>0</v>
      </c>
      <c r="CS5152">
        <f t="shared" si="2382"/>
        <v>0</v>
      </c>
      <c r="CT5152">
        <f t="shared" si="2383"/>
        <v>42234.66</v>
      </c>
      <c r="CU5152">
        <f t="shared" si="2384"/>
        <v>0</v>
      </c>
      <c r="CV5152">
        <f t="shared" si="2385"/>
        <v>39</v>
      </c>
      <c r="CW5152">
        <f t="shared" si="2386"/>
        <v>0</v>
      </c>
      <c r="CX5152">
        <f t="shared" si="2386"/>
        <v>0</v>
      </c>
      <c r="CY5152">
        <f t="shared" si="2387"/>
        <v>0</v>
      </c>
      <c r="CZ5152">
        <f t="shared" si="2388"/>
        <v>0</v>
      </c>
      <c r="DC5152" t="s">
        <v>3</v>
      </c>
      <c r="DD5152" t="s">
        <v>102</v>
      </c>
      <c r="DE5152" t="s">
        <v>102</v>
      </c>
      <c r="DF5152" t="s">
        <v>102</v>
      </c>
      <c r="DG5152" t="s">
        <v>102</v>
      </c>
      <c r="DH5152" t="s">
        <v>3</v>
      </c>
      <c r="DI5152" t="s">
        <v>102</v>
      </c>
      <c r="DJ5152" t="s">
        <v>102</v>
      </c>
      <c r="DK5152" t="s">
        <v>3</v>
      </c>
      <c r="DL5152" t="s">
        <v>3</v>
      </c>
      <c r="DM5152" t="s">
        <v>3</v>
      </c>
      <c r="DN5152">
        <v>0</v>
      </c>
      <c r="DO5152">
        <v>0</v>
      </c>
      <c r="DP5152">
        <v>1</v>
      </c>
      <c r="DQ5152">
        <v>1</v>
      </c>
      <c r="DU5152">
        <v>1013</v>
      </c>
      <c r="DV5152" t="s">
        <v>95</v>
      </c>
      <c r="DW5152" t="s">
        <v>95</v>
      </c>
      <c r="DX5152">
        <v>1</v>
      </c>
      <c r="DZ5152" t="s">
        <v>3</v>
      </c>
      <c r="EA5152" t="s">
        <v>3</v>
      </c>
      <c r="EB5152" t="s">
        <v>3</v>
      </c>
      <c r="EC5152" t="s">
        <v>3</v>
      </c>
      <c r="EE5152">
        <v>284416175</v>
      </c>
      <c r="EF5152">
        <v>1</v>
      </c>
      <c r="EG5152" t="s">
        <v>21</v>
      </c>
      <c r="EH5152">
        <v>0</v>
      </c>
      <c r="EI5152" t="s">
        <v>3</v>
      </c>
      <c r="EJ5152">
        <v>4</v>
      </c>
      <c r="EK5152">
        <v>0</v>
      </c>
      <c r="EL5152" t="s">
        <v>22</v>
      </c>
      <c r="EM5152" t="s">
        <v>23</v>
      </c>
      <c r="EO5152" t="s">
        <v>3</v>
      </c>
      <c r="EQ5152">
        <v>1441792</v>
      </c>
      <c r="ER5152">
        <v>3248.82</v>
      </c>
      <c r="ES5152">
        <v>0</v>
      </c>
      <c r="ET5152">
        <v>0</v>
      </c>
      <c r="EU5152">
        <v>0</v>
      </c>
      <c r="EV5152">
        <v>3248.82</v>
      </c>
      <c r="EW5152">
        <v>3</v>
      </c>
      <c r="EX5152">
        <v>0</v>
      </c>
      <c r="EY5152">
        <v>0</v>
      </c>
      <c r="FQ5152">
        <v>0</v>
      </c>
      <c r="FR5152">
        <v>0</v>
      </c>
      <c r="FS5152">
        <v>0</v>
      </c>
      <c r="FX5152">
        <v>70</v>
      </c>
      <c r="FY5152">
        <v>10</v>
      </c>
      <c r="GA5152" t="s">
        <v>3</v>
      </c>
      <c r="GD5152">
        <v>0</v>
      </c>
      <c r="GF5152">
        <v>-1850798320</v>
      </c>
      <c r="GG5152">
        <v>2</v>
      </c>
      <c r="GH5152">
        <v>1</v>
      </c>
      <c r="GI5152">
        <v>-2</v>
      </c>
      <c r="GJ5152">
        <v>0</v>
      </c>
      <c r="GK5152">
        <f>ROUND(R5152*(R12)/100,2)</f>
        <v>0</v>
      </c>
      <c r="GL5152">
        <f t="shared" si="2389"/>
        <v>0</v>
      </c>
      <c r="GM5152">
        <f t="shared" si="2390"/>
        <v>0</v>
      </c>
      <c r="GN5152">
        <f t="shared" si="2391"/>
        <v>0</v>
      </c>
      <c r="GO5152">
        <f t="shared" si="2392"/>
        <v>0</v>
      </c>
      <c r="GP5152">
        <f t="shared" si="2393"/>
        <v>0</v>
      </c>
      <c r="GR5152">
        <v>0</v>
      </c>
      <c r="GS5152">
        <v>0</v>
      </c>
      <c r="GT5152">
        <v>0</v>
      </c>
      <c r="GU5152" t="s">
        <v>3</v>
      </c>
      <c r="GV5152">
        <f t="shared" si="2394"/>
        <v>0</v>
      </c>
      <c r="GW5152">
        <v>1</v>
      </c>
      <c r="GX5152">
        <f t="shared" si="2395"/>
        <v>0</v>
      </c>
      <c r="HA5152">
        <v>0</v>
      </c>
      <c r="HB5152">
        <v>0</v>
      </c>
      <c r="HC5152">
        <f t="shared" si="2396"/>
        <v>0</v>
      </c>
      <c r="HE5152" t="s">
        <v>3</v>
      </c>
      <c r="HF5152" t="s">
        <v>3</v>
      </c>
      <c r="HM5152" t="s">
        <v>3</v>
      </c>
      <c r="HN5152" t="s">
        <v>3</v>
      </c>
      <c r="HO5152" t="s">
        <v>3</v>
      </c>
      <c r="HP5152" t="s">
        <v>3</v>
      </c>
      <c r="HQ5152" t="s">
        <v>3</v>
      </c>
      <c r="HS5152">
        <v>0</v>
      </c>
      <c r="IK5152">
        <v>0</v>
      </c>
    </row>
    <row r="5153" spans="1:245" x14ac:dyDescent="0.25">
      <c r="A5153">
        <v>17</v>
      </c>
      <c r="B5153">
        <v>1</v>
      </c>
      <c r="D5153">
        <f>ROW(EtalonRes!A616)</f>
        <v>616</v>
      </c>
      <c r="E5153" t="s">
        <v>624</v>
      </c>
      <c r="F5153" t="s">
        <v>125</v>
      </c>
      <c r="G5153" t="s">
        <v>126</v>
      </c>
      <c r="H5153" t="s">
        <v>95</v>
      </c>
      <c r="I5153">
        <v>0</v>
      </c>
      <c r="J5153">
        <v>0</v>
      </c>
      <c r="K5153">
        <v>0</v>
      </c>
      <c r="O5153">
        <f t="shared" si="2367"/>
        <v>0</v>
      </c>
      <c r="P5153">
        <f t="shared" si="2368"/>
        <v>0</v>
      </c>
      <c r="Q5153">
        <f t="shared" si="2369"/>
        <v>0</v>
      </c>
      <c r="R5153">
        <f t="shared" si="2370"/>
        <v>0</v>
      </c>
      <c r="S5153">
        <f t="shared" si="2371"/>
        <v>0</v>
      </c>
      <c r="T5153">
        <f t="shared" si="2372"/>
        <v>0</v>
      </c>
      <c r="U5153">
        <f t="shared" si="2373"/>
        <v>0</v>
      </c>
      <c r="V5153">
        <f t="shared" si="2374"/>
        <v>0</v>
      </c>
      <c r="W5153">
        <f t="shared" si="2375"/>
        <v>0</v>
      </c>
      <c r="X5153">
        <f t="shared" si="2376"/>
        <v>0</v>
      </c>
      <c r="Y5153">
        <f t="shared" si="2376"/>
        <v>0</v>
      </c>
      <c r="AA5153">
        <v>288585831</v>
      </c>
      <c r="AB5153">
        <f t="shared" si="2377"/>
        <v>51519</v>
      </c>
      <c r="AC5153">
        <f>ROUND(((ES5153*13)),6)</f>
        <v>0</v>
      </c>
      <c r="AD5153">
        <f>ROUND(((((ET5153*13))-((EU5153*13)))+AE5153),6)</f>
        <v>0</v>
      </c>
      <c r="AE5153">
        <f t="shared" si="2397"/>
        <v>0</v>
      </c>
      <c r="AF5153">
        <f t="shared" si="2397"/>
        <v>51519</v>
      </c>
      <c r="AG5153">
        <f t="shared" si="2378"/>
        <v>0</v>
      </c>
      <c r="AH5153">
        <f t="shared" si="2398"/>
        <v>52</v>
      </c>
      <c r="AI5153">
        <f t="shared" si="2398"/>
        <v>0</v>
      </c>
      <c r="AJ5153">
        <f t="shared" si="2379"/>
        <v>0</v>
      </c>
      <c r="AK5153">
        <v>3963</v>
      </c>
      <c r="AL5153">
        <v>0</v>
      </c>
      <c r="AM5153">
        <v>0</v>
      </c>
      <c r="AN5153">
        <v>0</v>
      </c>
      <c r="AO5153">
        <v>3963</v>
      </c>
      <c r="AP5153">
        <v>0</v>
      </c>
      <c r="AQ5153">
        <v>4</v>
      </c>
      <c r="AR5153">
        <v>0</v>
      </c>
      <c r="AS5153">
        <v>0</v>
      </c>
      <c r="AT5153">
        <v>70</v>
      </c>
      <c r="AU5153">
        <v>10</v>
      </c>
      <c r="AV5153">
        <v>1</v>
      </c>
      <c r="AW5153">
        <v>1</v>
      </c>
      <c r="AZ5153">
        <v>1</v>
      </c>
      <c r="BA5153">
        <v>1</v>
      </c>
      <c r="BB5153">
        <v>1</v>
      </c>
      <c r="BC5153">
        <v>1</v>
      </c>
      <c r="BD5153" t="s">
        <v>3</v>
      </c>
      <c r="BE5153" t="s">
        <v>3</v>
      </c>
      <c r="BF5153" t="s">
        <v>3</v>
      </c>
      <c r="BG5153" t="s">
        <v>3</v>
      </c>
      <c r="BH5153">
        <v>0</v>
      </c>
      <c r="BI5153">
        <v>4</v>
      </c>
      <c r="BJ5153" t="s">
        <v>127</v>
      </c>
      <c r="BM5153">
        <v>0</v>
      </c>
      <c r="BN5153">
        <v>284416172</v>
      </c>
      <c r="BO5153" t="s">
        <v>3</v>
      </c>
      <c r="BP5153">
        <v>0</v>
      </c>
      <c r="BQ5153">
        <v>1</v>
      </c>
      <c r="BR5153">
        <v>0</v>
      </c>
      <c r="BS5153">
        <v>1</v>
      </c>
      <c r="BT5153">
        <v>1</v>
      </c>
      <c r="BU5153">
        <v>1</v>
      </c>
      <c r="BV5153">
        <v>1</v>
      </c>
      <c r="BW5153">
        <v>1</v>
      </c>
      <c r="BX5153">
        <v>1</v>
      </c>
      <c r="BY5153" t="s">
        <v>3</v>
      </c>
      <c r="BZ5153">
        <v>70</v>
      </c>
      <c r="CA5153">
        <v>10</v>
      </c>
      <c r="CB5153" t="s">
        <v>3</v>
      </c>
      <c r="CE5153">
        <v>0</v>
      </c>
      <c r="CF5153">
        <v>0</v>
      </c>
      <c r="CG5153">
        <v>0</v>
      </c>
      <c r="CM5153">
        <v>0</v>
      </c>
      <c r="CN5153" t="s">
        <v>3</v>
      </c>
      <c r="CO5153">
        <v>0</v>
      </c>
      <c r="CP5153">
        <f t="shared" si="2380"/>
        <v>0</v>
      </c>
      <c r="CQ5153">
        <f t="shared" si="2381"/>
        <v>0</v>
      </c>
      <c r="CR5153">
        <f>(((((ET5153*13))*BB5153-((EU5153*13))*BS5153)+AE5153*BS5153)*AV5153)</f>
        <v>0</v>
      </c>
      <c r="CS5153">
        <f t="shared" si="2382"/>
        <v>0</v>
      </c>
      <c r="CT5153">
        <f t="shared" si="2383"/>
        <v>51519</v>
      </c>
      <c r="CU5153">
        <f t="shared" si="2384"/>
        <v>0</v>
      </c>
      <c r="CV5153">
        <f t="shared" si="2385"/>
        <v>52</v>
      </c>
      <c r="CW5153">
        <f t="shared" si="2386"/>
        <v>0</v>
      </c>
      <c r="CX5153">
        <f t="shared" si="2386"/>
        <v>0</v>
      </c>
      <c r="CY5153">
        <f t="shared" si="2387"/>
        <v>0</v>
      </c>
      <c r="CZ5153">
        <f t="shared" si="2388"/>
        <v>0</v>
      </c>
      <c r="DC5153" t="s">
        <v>3</v>
      </c>
      <c r="DD5153" t="s">
        <v>102</v>
      </c>
      <c r="DE5153" t="s">
        <v>102</v>
      </c>
      <c r="DF5153" t="s">
        <v>102</v>
      </c>
      <c r="DG5153" t="s">
        <v>102</v>
      </c>
      <c r="DH5153" t="s">
        <v>3</v>
      </c>
      <c r="DI5153" t="s">
        <v>102</v>
      </c>
      <c r="DJ5153" t="s">
        <v>102</v>
      </c>
      <c r="DK5153" t="s">
        <v>3</v>
      </c>
      <c r="DL5153" t="s">
        <v>3</v>
      </c>
      <c r="DM5153" t="s">
        <v>3</v>
      </c>
      <c r="DN5153">
        <v>0</v>
      </c>
      <c r="DO5153">
        <v>0</v>
      </c>
      <c r="DP5153">
        <v>1</v>
      </c>
      <c r="DQ5153">
        <v>1</v>
      </c>
      <c r="DU5153">
        <v>1013</v>
      </c>
      <c r="DV5153" t="s">
        <v>95</v>
      </c>
      <c r="DW5153" t="s">
        <v>95</v>
      </c>
      <c r="DX5153">
        <v>1</v>
      </c>
      <c r="DZ5153" t="s">
        <v>3</v>
      </c>
      <c r="EA5153" t="s">
        <v>3</v>
      </c>
      <c r="EB5153" t="s">
        <v>3</v>
      </c>
      <c r="EC5153" t="s">
        <v>3</v>
      </c>
      <c r="EE5153">
        <v>284416175</v>
      </c>
      <c r="EF5153">
        <v>1</v>
      </c>
      <c r="EG5153" t="s">
        <v>21</v>
      </c>
      <c r="EH5153">
        <v>0</v>
      </c>
      <c r="EI5153" t="s">
        <v>3</v>
      </c>
      <c r="EJ5153">
        <v>4</v>
      </c>
      <c r="EK5153">
        <v>0</v>
      </c>
      <c r="EL5153" t="s">
        <v>22</v>
      </c>
      <c r="EM5153" t="s">
        <v>23</v>
      </c>
      <c r="EO5153" t="s">
        <v>3</v>
      </c>
      <c r="EQ5153">
        <v>1441792</v>
      </c>
      <c r="ER5153">
        <v>3963</v>
      </c>
      <c r="ES5153">
        <v>0</v>
      </c>
      <c r="ET5153">
        <v>0</v>
      </c>
      <c r="EU5153">
        <v>0</v>
      </c>
      <c r="EV5153">
        <v>3963</v>
      </c>
      <c r="EW5153">
        <v>4</v>
      </c>
      <c r="EX5153">
        <v>0</v>
      </c>
      <c r="EY5153">
        <v>0</v>
      </c>
      <c r="FQ5153">
        <v>0</v>
      </c>
      <c r="FR5153">
        <v>0</v>
      </c>
      <c r="FS5153">
        <v>0</v>
      </c>
      <c r="FX5153">
        <v>70</v>
      </c>
      <c r="FY5153">
        <v>10</v>
      </c>
      <c r="GA5153" t="s">
        <v>3</v>
      </c>
      <c r="GD5153">
        <v>0</v>
      </c>
      <c r="GF5153">
        <v>1288945035</v>
      </c>
      <c r="GG5153">
        <v>2</v>
      </c>
      <c r="GH5153">
        <v>1</v>
      </c>
      <c r="GI5153">
        <v>-2</v>
      </c>
      <c r="GJ5153">
        <v>0</v>
      </c>
      <c r="GK5153">
        <f>ROUND(R5153*(R12)/100,2)</f>
        <v>0</v>
      </c>
      <c r="GL5153">
        <f t="shared" si="2389"/>
        <v>0</v>
      </c>
      <c r="GM5153">
        <f t="shared" si="2390"/>
        <v>0</v>
      </c>
      <c r="GN5153">
        <f t="shared" si="2391"/>
        <v>0</v>
      </c>
      <c r="GO5153">
        <f t="shared" si="2392"/>
        <v>0</v>
      </c>
      <c r="GP5153">
        <f t="shared" si="2393"/>
        <v>0</v>
      </c>
      <c r="GR5153">
        <v>0</v>
      </c>
      <c r="GS5153">
        <v>0</v>
      </c>
      <c r="GT5153">
        <v>0</v>
      </c>
      <c r="GU5153" t="s">
        <v>3</v>
      </c>
      <c r="GV5153">
        <f t="shared" si="2394"/>
        <v>0</v>
      </c>
      <c r="GW5153">
        <v>1</v>
      </c>
      <c r="GX5153">
        <f t="shared" si="2395"/>
        <v>0</v>
      </c>
      <c r="HA5153">
        <v>0</v>
      </c>
      <c r="HB5153">
        <v>0</v>
      </c>
      <c r="HC5153">
        <f t="shared" si="2396"/>
        <v>0</v>
      </c>
      <c r="HE5153" t="s">
        <v>3</v>
      </c>
      <c r="HF5153" t="s">
        <v>3</v>
      </c>
      <c r="HM5153" t="s">
        <v>3</v>
      </c>
      <c r="HN5153" t="s">
        <v>3</v>
      </c>
      <c r="HO5153" t="s">
        <v>3</v>
      </c>
      <c r="HP5153" t="s">
        <v>3</v>
      </c>
      <c r="HQ5153" t="s">
        <v>3</v>
      </c>
      <c r="HS5153">
        <v>0</v>
      </c>
      <c r="IK5153">
        <v>0</v>
      </c>
    </row>
    <row r="5154" spans="1:245" x14ac:dyDescent="0.25">
      <c r="A5154">
        <v>17</v>
      </c>
      <c r="B5154">
        <v>1</v>
      </c>
      <c r="D5154">
        <f>ROW(EtalonRes!A617)</f>
        <v>617</v>
      </c>
      <c r="E5154" t="s">
        <v>625</v>
      </c>
      <c r="F5154" t="s">
        <v>93</v>
      </c>
      <c r="G5154" t="s">
        <v>94</v>
      </c>
      <c r="H5154" t="s">
        <v>95</v>
      </c>
      <c r="I5154">
        <v>0</v>
      </c>
      <c r="J5154">
        <v>0</v>
      </c>
      <c r="K5154">
        <v>0</v>
      </c>
      <c r="O5154">
        <f t="shared" si="2367"/>
        <v>0</v>
      </c>
      <c r="P5154">
        <f t="shared" si="2368"/>
        <v>0</v>
      </c>
      <c r="Q5154">
        <f t="shared" si="2369"/>
        <v>0</v>
      </c>
      <c r="R5154">
        <f t="shared" si="2370"/>
        <v>0</v>
      </c>
      <c r="S5154">
        <f t="shared" si="2371"/>
        <v>0</v>
      </c>
      <c r="T5154">
        <f t="shared" si="2372"/>
        <v>0</v>
      </c>
      <c r="U5154">
        <f t="shared" si="2373"/>
        <v>0</v>
      </c>
      <c r="V5154">
        <f t="shared" si="2374"/>
        <v>0</v>
      </c>
      <c r="W5154">
        <f t="shared" si="2375"/>
        <v>0</v>
      </c>
      <c r="X5154">
        <f t="shared" si="2376"/>
        <v>0</v>
      </c>
      <c r="Y5154">
        <f t="shared" si="2376"/>
        <v>0</v>
      </c>
      <c r="AA5154">
        <v>288585831</v>
      </c>
      <c r="AB5154">
        <f t="shared" si="2377"/>
        <v>5944.52</v>
      </c>
      <c r="AC5154">
        <f>ROUND(((ES5154*4)),6)</f>
        <v>0</v>
      </c>
      <c r="AD5154">
        <f>ROUND(((((ET5154*4))-((EU5154*4)))+AE5154),6)</f>
        <v>0</v>
      </c>
      <c r="AE5154">
        <f>ROUND(((EU5154*4)),6)</f>
        <v>0</v>
      </c>
      <c r="AF5154">
        <f>ROUND(((EV5154*4)),6)</f>
        <v>5944.52</v>
      </c>
      <c r="AG5154">
        <f t="shared" si="2378"/>
        <v>0</v>
      </c>
      <c r="AH5154">
        <f>((EW5154*4))</f>
        <v>6</v>
      </c>
      <c r="AI5154">
        <f>((EX5154*4))</f>
        <v>0</v>
      </c>
      <c r="AJ5154">
        <f t="shared" si="2379"/>
        <v>0</v>
      </c>
      <c r="AK5154">
        <v>1486.13</v>
      </c>
      <c r="AL5154">
        <v>0</v>
      </c>
      <c r="AM5154">
        <v>0</v>
      </c>
      <c r="AN5154">
        <v>0</v>
      </c>
      <c r="AO5154">
        <v>1486.13</v>
      </c>
      <c r="AP5154">
        <v>0</v>
      </c>
      <c r="AQ5154">
        <v>1.5</v>
      </c>
      <c r="AR5154">
        <v>0</v>
      </c>
      <c r="AS5154">
        <v>0</v>
      </c>
      <c r="AT5154">
        <v>70</v>
      </c>
      <c r="AU5154">
        <v>10</v>
      </c>
      <c r="AV5154">
        <v>1</v>
      </c>
      <c r="AW5154">
        <v>1</v>
      </c>
      <c r="AZ5154">
        <v>1</v>
      </c>
      <c r="BA5154">
        <v>1</v>
      </c>
      <c r="BB5154">
        <v>1</v>
      </c>
      <c r="BC5154">
        <v>1</v>
      </c>
      <c r="BD5154" t="s">
        <v>3</v>
      </c>
      <c r="BE5154" t="s">
        <v>3</v>
      </c>
      <c r="BF5154" t="s">
        <v>3</v>
      </c>
      <c r="BG5154" t="s">
        <v>3</v>
      </c>
      <c r="BH5154">
        <v>0</v>
      </c>
      <c r="BI5154">
        <v>4</v>
      </c>
      <c r="BJ5154" t="s">
        <v>96</v>
      </c>
      <c r="BM5154">
        <v>0</v>
      </c>
      <c r="BN5154">
        <v>284416172</v>
      </c>
      <c r="BO5154" t="s">
        <v>3</v>
      </c>
      <c r="BP5154">
        <v>0</v>
      </c>
      <c r="BQ5154">
        <v>1</v>
      </c>
      <c r="BR5154">
        <v>0</v>
      </c>
      <c r="BS5154">
        <v>1</v>
      </c>
      <c r="BT5154">
        <v>1</v>
      </c>
      <c r="BU5154">
        <v>1</v>
      </c>
      <c r="BV5154">
        <v>1</v>
      </c>
      <c r="BW5154">
        <v>1</v>
      </c>
      <c r="BX5154">
        <v>1</v>
      </c>
      <c r="BY5154" t="s">
        <v>3</v>
      </c>
      <c r="BZ5154">
        <v>70</v>
      </c>
      <c r="CA5154">
        <v>10</v>
      </c>
      <c r="CB5154" t="s">
        <v>3</v>
      </c>
      <c r="CE5154">
        <v>0</v>
      </c>
      <c r="CF5154">
        <v>0</v>
      </c>
      <c r="CG5154">
        <v>0</v>
      </c>
      <c r="CM5154">
        <v>0</v>
      </c>
      <c r="CN5154" t="s">
        <v>3</v>
      </c>
      <c r="CO5154">
        <v>0</v>
      </c>
      <c r="CP5154">
        <f t="shared" si="2380"/>
        <v>0</v>
      </c>
      <c r="CQ5154">
        <f t="shared" si="2381"/>
        <v>0</v>
      </c>
      <c r="CR5154">
        <f>(((((ET5154*4))*BB5154-((EU5154*4))*BS5154)+AE5154*BS5154)*AV5154)</f>
        <v>0</v>
      </c>
      <c r="CS5154">
        <f t="shared" si="2382"/>
        <v>0</v>
      </c>
      <c r="CT5154">
        <f t="shared" si="2383"/>
        <v>5944.52</v>
      </c>
      <c r="CU5154">
        <f t="shared" si="2384"/>
        <v>0</v>
      </c>
      <c r="CV5154">
        <f t="shared" si="2385"/>
        <v>6</v>
      </c>
      <c r="CW5154">
        <f t="shared" si="2386"/>
        <v>0</v>
      </c>
      <c r="CX5154">
        <f t="shared" si="2386"/>
        <v>0</v>
      </c>
      <c r="CY5154">
        <f t="shared" si="2387"/>
        <v>0</v>
      </c>
      <c r="CZ5154">
        <f t="shared" si="2388"/>
        <v>0</v>
      </c>
      <c r="DC5154" t="s">
        <v>3</v>
      </c>
      <c r="DD5154" t="s">
        <v>20</v>
      </c>
      <c r="DE5154" t="s">
        <v>20</v>
      </c>
      <c r="DF5154" t="s">
        <v>20</v>
      </c>
      <c r="DG5154" t="s">
        <v>20</v>
      </c>
      <c r="DH5154" t="s">
        <v>3</v>
      </c>
      <c r="DI5154" t="s">
        <v>20</v>
      </c>
      <c r="DJ5154" t="s">
        <v>20</v>
      </c>
      <c r="DK5154" t="s">
        <v>3</v>
      </c>
      <c r="DL5154" t="s">
        <v>3</v>
      </c>
      <c r="DM5154" t="s">
        <v>3</v>
      </c>
      <c r="DN5154">
        <v>0</v>
      </c>
      <c r="DO5154">
        <v>0</v>
      </c>
      <c r="DP5154">
        <v>1</v>
      </c>
      <c r="DQ5154">
        <v>1</v>
      </c>
      <c r="DU5154">
        <v>1013</v>
      </c>
      <c r="DV5154" t="s">
        <v>95</v>
      </c>
      <c r="DW5154" t="s">
        <v>95</v>
      </c>
      <c r="DX5154">
        <v>1</v>
      </c>
      <c r="DZ5154" t="s">
        <v>3</v>
      </c>
      <c r="EA5154" t="s">
        <v>3</v>
      </c>
      <c r="EB5154" t="s">
        <v>3</v>
      </c>
      <c r="EC5154" t="s">
        <v>3</v>
      </c>
      <c r="EE5154">
        <v>284416175</v>
      </c>
      <c r="EF5154">
        <v>1</v>
      </c>
      <c r="EG5154" t="s">
        <v>21</v>
      </c>
      <c r="EH5154">
        <v>0</v>
      </c>
      <c r="EI5154" t="s">
        <v>3</v>
      </c>
      <c r="EJ5154">
        <v>4</v>
      </c>
      <c r="EK5154">
        <v>0</v>
      </c>
      <c r="EL5154" t="s">
        <v>22</v>
      </c>
      <c r="EM5154" t="s">
        <v>23</v>
      </c>
      <c r="EO5154" t="s">
        <v>3</v>
      </c>
      <c r="EQ5154">
        <v>2228224</v>
      </c>
      <c r="ER5154">
        <v>1486.13</v>
      </c>
      <c r="ES5154">
        <v>0</v>
      </c>
      <c r="ET5154">
        <v>0</v>
      </c>
      <c r="EU5154">
        <v>0</v>
      </c>
      <c r="EV5154">
        <v>1486.13</v>
      </c>
      <c r="EW5154">
        <v>1.5</v>
      </c>
      <c r="EX5154">
        <v>0</v>
      </c>
      <c r="EY5154">
        <v>0</v>
      </c>
      <c r="FQ5154">
        <v>0</v>
      </c>
      <c r="FR5154">
        <v>0</v>
      </c>
      <c r="FS5154">
        <v>0</v>
      </c>
      <c r="FX5154">
        <v>70</v>
      </c>
      <c r="FY5154">
        <v>10</v>
      </c>
      <c r="GA5154" t="s">
        <v>3</v>
      </c>
      <c r="GD5154">
        <v>0</v>
      </c>
      <c r="GF5154">
        <v>1426872193</v>
      </c>
      <c r="GG5154">
        <v>2</v>
      </c>
      <c r="GH5154">
        <v>1</v>
      </c>
      <c r="GI5154">
        <v>-2</v>
      </c>
      <c r="GJ5154">
        <v>0</v>
      </c>
      <c r="GK5154">
        <f>ROUND(R5154*(R12)/100,2)</f>
        <v>0</v>
      </c>
      <c r="GL5154">
        <f t="shared" si="2389"/>
        <v>0</v>
      </c>
      <c r="GM5154">
        <f t="shared" si="2390"/>
        <v>0</v>
      </c>
      <c r="GN5154">
        <f t="shared" si="2391"/>
        <v>0</v>
      </c>
      <c r="GO5154">
        <f t="shared" si="2392"/>
        <v>0</v>
      </c>
      <c r="GP5154">
        <f t="shared" si="2393"/>
        <v>0</v>
      </c>
      <c r="GR5154">
        <v>0</v>
      </c>
      <c r="GS5154">
        <v>0</v>
      </c>
      <c r="GT5154">
        <v>0</v>
      </c>
      <c r="GU5154" t="s">
        <v>3</v>
      </c>
      <c r="GV5154">
        <f t="shared" si="2394"/>
        <v>0</v>
      </c>
      <c r="GW5154">
        <v>1</v>
      </c>
      <c r="GX5154">
        <f t="shared" si="2395"/>
        <v>0</v>
      </c>
      <c r="HA5154">
        <v>0</v>
      </c>
      <c r="HB5154">
        <v>0</v>
      </c>
      <c r="HC5154">
        <f t="shared" si="2396"/>
        <v>0</v>
      </c>
      <c r="HE5154" t="s">
        <v>3</v>
      </c>
      <c r="HF5154" t="s">
        <v>3</v>
      </c>
      <c r="HM5154" t="s">
        <v>3</v>
      </c>
      <c r="HN5154" t="s">
        <v>3</v>
      </c>
      <c r="HO5154" t="s">
        <v>3</v>
      </c>
      <c r="HP5154" t="s">
        <v>3</v>
      </c>
      <c r="HQ5154" t="s">
        <v>3</v>
      </c>
      <c r="HS5154">
        <v>0</v>
      </c>
      <c r="IK5154">
        <v>0</v>
      </c>
    </row>
    <row r="5155" spans="1:245" x14ac:dyDescent="0.25">
      <c r="A5155">
        <v>17</v>
      </c>
      <c r="B5155">
        <v>1</v>
      </c>
      <c r="D5155">
        <f>ROW(EtalonRes!A618)</f>
        <v>618</v>
      </c>
      <c r="E5155" t="s">
        <v>626</v>
      </c>
      <c r="F5155" t="s">
        <v>104</v>
      </c>
      <c r="G5155" t="s">
        <v>105</v>
      </c>
      <c r="H5155" t="s">
        <v>106</v>
      </c>
      <c r="I5155">
        <v>0</v>
      </c>
      <c r="J5155">
        <v>0</v>
      </c>
      <c r="K5155">
        <v>0</v>
      </c>
      <c r="O5155">
        <f t="shared" si="2367"/>
        <v>0</v>
      </c>
      <c r="P5155">
        <f t="shared" si="2368"/>
        <v>0</v>
      </c>
      <c r="Q5155">
        <f t="shared" si="2369"/>
        <v>0</v>
      </c>
      <c r="R5155">
        <f t="shared" si="2370"/>
        <v>0</v>
      </c>
      <c r="S5155">
        <f t="shared" si="2371"/>
        <v>0</v>
      </c>
      <c r="T5155">
        <f t="shared" si="2372"/>
        <v>0</v>
      </c>
      <c r="U5155">
        <f t="shared" si="2373"/>
        <v>0</v>
      </c>
      <c r="V5155">
        <f t="shared" si="2374"/>
        <v>0</v>
      </c>
      <c r="W5155">
        <f t="shared" si="2375"/>
        <v>0</v>
      </c>
      <c r="X5155">
        <f t="shared" si="2376"/>
        <v>0</v>
      </c>
      <c r="Y5155">
        <f t="shared" si="2376"/>
        <v>0</v>
      </c>
      <c r="AA5155">
        <v>288585831</v>
      </c>
      <c r="AB5155">
        <f t="shared" si="2377"/>
        <v>67575.429999999993</v>
      </c>
      <c r="AC5155">
        <f>ROUND(((ES5155*13)),6)</f>
        <v>0</v>
      </c>
      <c r="AD5155">
        <f>ROUND(((((ET5155*13))-((EU5155*13)))+AE5155),6)</f>
        <v>0</v>
      </c>
      <c r="AE5155">
        <f>ROUND(((EU5155*13)),6)</f>
        <v>0</v>
      </c>
      <c r="AF5155">
        <f>ROUND(((EV5155*13)),6)</f>
        <v>67575.429999999993</v>
      </c>
      <c r="AG5155">
        <f t="shared" si="2378"/>
        <v>0</v>
      </c>
      <c r="AH5155">
        <f>((EW5155*13))</f>
        <v>62.4</v>
      </c>
      <c r="AI5155">
        <f>((EX5155*13))</f>
        <v>0</v>
      </c>
      <c r="AJ5155">
        <f t="shared" si="2379"/>
        <v>0</v>
      </c>
      <c r="AK5155">
        <v>5198.1099999999997</v>
      </c>
      <c r="AL5155">
        <v>0</v>
      </c>
      <c r="AM5155">
        <v>0</v>
      </c>
      <c r="AN5155">
        <v>0</v>
      </c>
      <c r="AO5155">
        <v>5198.1099999999997</v>
      </c>
      <c r="AP5155">
        <v>0</v>
      </c>
      <c r="AQ5155">
        <v>4.8</v>
      </c>
      <c r="AR5155">
        <v>0</v>
      </c>
      <c r="AS5155">
        <v>0</v>
      </c>
      <c r="AT5155">
        <v>70</v>
      </c>
      <c r="AU5155">
        <v>10</v>
      </c>
      <c r="AV5155">
        <v>1</v>
      </c>
      <c r="AW5155">
        <v>1</v>
      </c>
      <c r="AZ5155">
        <v>1</v>
      </c>
      <c r="BA5155">
        <v>1</v>
      </c>
      <c r="BB5155">
        <v>1</v>
      </c>
      <c r="BC5155">
        <v>1</v>
      </c>
      <c r="BD5155" t="s">
        <v>3</v>
      </c>
      <c r="BE5155" t="s">
        <v>3</v>
      </c>
      <c r="BF5155" t="s">
        <v>3</v>
      </c>
      <c r="BG5155" t="s">
        <v>3</v>
      </c>
      <c r="BH5155">
        <v>0</v>
      </c>
      <c r="BI5155">
        <v>4</v>
      </c>
      <c r="BJ5155" t="s">
        <v>107</v>
      </c>
      <c r="BM5155">
        <v>0</v>
      </c>
      <c r="BN5155">
        <v>284416172</v>
      </c>
      <c r="BO5155" t="s">
        <v>3</v>
      </c>
      <c r="BP5155">
        <v>0</v>
      </c>
      <c r="BQ5155">
        <v>1</v>
      </c>
      <c r="BR5155">
        <v>0</v>
      </c>
      <c r="BS5155">
        <v>1</v>
      </c>
      <c r="BT5155">
        <v>1</v>
      </c>
      <c r="BU5155">
        <v>1</v>
      </c>
      <c r="BV5155">
        <v>1</v>
      </c>
      <c r="BW5155">
        <v>1</v>
      </c>
      <c r="BX5155">
        <v>1</v>
      </c>
      <c r="BY5155" t="s">
        <v>3</v>
      </c>
      <c r="BZ5155">
        <v>70</v>
      </c>
      <c r="CA5155">
        <v>10</v>
      </c>
      <c r="CB5155" t="s">
        <v>3</v>
      </c>
      <c r="CE5155">
        <v>0</v>
      </c>
      <c r="CF5155">
        <v>0</v>
      </c>
      <c r="CG5155">
        <v>0</v>
      </c>
      <c r="CM5155">
        <v>0</v>
      </c>
      <c r="CN5155" t="s">
        <v>3</v>
      </c>
      <c r="CO5155">
        <v>0</v>
      </c>
      <c r="CP5155">
        <f t="shared" si="2380"/>
        <v>0</v>
      </c>
      <c r="CQ5155">
        <f t="shared" si="2381"/>
        <v>0</v>
      </c>
      <c r="CR5155">
        <f>(((((ET5155*13))*BB5155-((EU5155*13))*BS5155)+AE5155*BS5155)*AV5155)</f>
        <v>0</v>
      </c>
      <c r="CS5155">
        <f t="shared" si="2382"/>
        <v>0</v>
      </c>
      <c r="CT5155">
        <f t="shared" si="2383"/>
        <v>67575.429999999993</v>
      </c>
      <c r="CU5155">
        <f t="shared" si="2384"/>
        <v>0</v>
      </c>
      <c r="CV5155">
        <f t="shared" si="2385"/>
        <v>62.4</v>
      </c>
      <c r="CW5155">
        <f t="shared" si="2386"/>
        <v>0</v>
      </c>
      <c r="CX5155">
        <f t="shared" si="2386"/>
        <v>0</v>
      </c>
      <c r="CY5155">
        <f t="shared" si="2387"/>
        <v>0</v>
      </c>
      <c r="CZ5155">
        <f t="shared" si="2388"/>
        <v>0</v>
      </c>
      <c r="DC5155" t="s">
        <v>3</v>
      </c>
      <c r="DD5155" t="s">
        <v>102</v>
      </c>
      <c r="DE5155" t="s">
        <v>102</v>
      </c>
      <c r="DF5155" t="s">
        <v>102</v>
      </c>
      <c r="DG5155" t="s">
        <v>102</v>
      </c>
      <c r="DH5155" t="s">
        <v>3</v>
      </c>
      <c r="DI5155" t="s">
        <v>102</v>
      </c>
      <c r="DJ5155" t="s">
        <v>102</v>
      </c>
      <c r="DK5155" t="s">
        <v>3</v>
      </c>
      <c r="DL5155" t="s">
        <v>3</v>
      </c>
      <c r="DM5155" t="s">
        <v>3</v>
      </c>
      <c r="DN5155">
        <v>0</v>
      </c>
      <c r="DO5155">
        <v>0</v>
      </c>
      <c r="DP5155">
        <v>1</v>
      </c>
      <c r="DQ5155">
        <v>1</v>
      </c>
      <c r="DU5155">
        <v>1013</v>
      </c>
      <c r="DV5155" t="s">
        <v>106</v>
      </c>
      <c r="DW5155" t="s">
        <v>106</v>
      </c>
      <c r="DX5155">
        <v>1</v>
      </c>
      <c r="DZ5155" t="s">
        <v>3</v>
      </c>
      <c r="EA5155" t="s">
        <v>3</v>
      </c>
      <c r="EB5155" t="s">
        <v>3</v>
      </c>
      <c r="EC5155" t="s">
        <v>3</v>
      </c>
      <c r="EE5155">
        <v>284416175</v>
      </c>
      <c r="EF5155">
        <v>1</v>
      </c>
      <c r="EG5155" t="s">
        <v>21</v>
      </c>
      <c r="EH5155">
        <v>0</v>
      </c>
      <c r="EI5155" t="s">
        <v>3</v>
      </c>
      <c r="EJ5155">
        <v>4</v>
      </c>
      <c r="EK5155">
        <v>0</v>
      </c>
      <c r="EL5155" t="s">
        <v>22</v>
      </c>
      <c r="EM5155" t="s">
        <v>23</v>
      </c>
      <c r="EO5155" t="s">
        <v>3</v>
      </c>
      <c r="EQ5155">
        <v>1441792</v>
      </c>
      <c r="ER5155">
        <v>5198.1099999999997</v>
      </c>
      <c r="ES5155">
        <v>0</v>
      </c>
      <c r="ET5155">
        <v>0</v>
      </c>
      <c r="EU5155">
        <v>0</v>
      </c>
      <c r="EV5155">
        <v>5198.1099999999997</v>
      </c>
      <c r="EW5155">
        <v>4.8</v>
      </c>
      <c r="EX5155">
        <v>0</v>
      </c>
      <c r="EY5155">
        <v>0</v>
      </c>
      <c r="FQ5155">
        <v>0</v>
      </c>
      <c r="FR5155">
        <v>0</v>
      </c>
      <c r="FS5155">
        <v>0</v>
      </c>
      <c r="FX5155">
        <v>70</v>
      </c>
      <c r="FY5155">
        <v>10</v>
      </c>
      <c r="GA5155" t="s">
        <v>3</v>
      </c>
      <c r="GD5155">
        <v>0</v>
      </c>
      <c r="GF5155">
        <v>-2056583804</v>
      </c>
      <c r="GG5155">
        <v>2</v>
      </c>
      <c r="GH5155">
        <v>1</v>
      </c>
      <c r="GI5155">
        <v>-2</v>
      </c>
      <c r="GJ5155">
        <v>0</v>
      </c>
      <c r="GK5155">
        <f>ROUND(R5155*(R12)/100,2)</f>
        <v>0</v>
      </c>
      <c r="GL5155">
        <f t="shared" si="2389"/>
        <v>0</v>
      </c>
      <c r="GM5155">
        <f t="shared" si="2390"/>
        <v>0</v>
      </c>
      <c r="GN5155">
        <f t="shared" si="2391"/>
        <v>0</v>
      </c>
      <c r="GO5155">
        <f t="shared" si="2392"/>
        <v>0</v>
      </c>
      <c r="GP5155">
        <f t="shared" si="2393"/>
        <v>0</v>
      </c>
      <c r="GR5155">
        <v>0</v>
      </c>
      <c r="GS5155">
        <v>0</v>
      </c>
      <c r="GT5155">
        <v>0</v>
      </c>
      <c r="GU5155" t="s">
        <v>3</v>
      </c>
      <c r="GV5155">
        <f t="shared" si="2394"/>
        <v>0</v>
      </c>
      <c r="GW5155">
        <v>1</v>
      </c>
      <c r="GX5155">
        <f t="shared" si="2395"/>
        <v>0</v>
      </c>
      <c r="HA5155">
        <v>0</v>
      </c>
      <c r="HB5155">
        <v>0</v>
      </c>
      <c r="HC5155">
        <f t="shared" si="2396"/>
        <v>0</v>
      </c>
      <c r="HE5155" t="s">
        <v>3</v>
      </c>
      <c r="HF5155" t="s">
        <v>3</v>
      </c>
      <c r="HM5155" t="s">
        <v>3</v>
      </c>
      <c r="HN5155" t="s">
        <v>3</v>
      </c>
      <c r="HO5155" t="s">
        <v>3</v>
      </c>
      <c r="HP5155" t="s">
        <v>3</v>
      </c>
      <c r="HQ5155" t="s">
        <v>3</v>
      </c>
      <c r="HS5155">
        <v>0</v>
      </c>
      <c r="IK5155">
        <v>0</v>
      </c>
    </row>
    <row r="5156" spans="1:245" x14ac:dyDescent="0.25">
      <c r="A5156">
        <v>17</v>
      </c>
      <c r="B5156">
        <v>1</v>
      </c>
      <c r="D5156">
        <f>ROW(EtalonRes!A619)</f>
        <v>619</v>
      </c>
      <c r="E5156" t="s">
        <v>627</v>
      </c>
      <c r="F5156" t="s">
        <v>109</v>
      </c>
      <c r="G5156" t="s">
        <v>110</v>
      </c>
      <c r="H5156" t="s">
        <v>106</v>
      </c>
      <c r="I5156">
        <v>0</v>
      </c>
      <c r="J5156">
        <v>0</v>
      </c>
      <c r="K5156">
        <v>0</v>
      </c>
      <c r="O5156">
        <f t="shared" si="2367"/>
        <v>0</v>
      </c>
      <c r="P5156">
        <f t="shared" si="2368"/>
        <v>0</v>
      </c>
      <c r="Q5156">
        <f t="shared" si="2369"/>
        <v>0</v>
      </c>
      <c r="R5156">
        <f t="shared" si="2370"/>
        <v>0</v>
      </c>
      <c r="S5156">
        <f t="shared" si="2371"/>
        <v>0</v>
      </c>
      <c r="T5156">
        <f t="shared" si="2372"/>
        <v>0</v>
      </c>
      <c r="U5156">
        <f t="shared" si="2373"/>
        <v>0</v>
      </c>
      <c r="V5156">
        <f t="shared" si="2374"/>
        <v>0</v>
      </c>
      <c r="W5156">
        <f t="shared" si="2375"/>
        <v>0</v>
      </c>
      <c r="X5156">
        <f t="shared" si="2376"/>
        <v>0</v>
      </c>
      <c r="Y5156">
        <f t="shared" si="2376"/>
        <v>0</v>
      </c>
      <c r="AA5156">
        <v>288585831</v>
      </c>
      <c r="AB5156">
        <f t="shared" si="2377"/>
        <v>51519</v>
      </c>
      <c r="AC5156">
        <f>ROUND(((ES5156*13)),6)</f>
        <v>0</v>
      </c>
      <c r="AD5156">
        <f>ROUND(((((ET5156*13))-((EU5156*13)))+AE5156),6)</f>
        <v>0</v>
      </c>
      <c r="AE5156">
        <f>ROUND(((EU5156*13)),6)</f>
        <v>0</v>
      </c>
      <c r="AF5156">
        <f>ROUND(((EV5156*13)),6)</f>
        <v>51519</v>
      </c>
      <c r="AG5156">
        <f t="shared" si="2378"/>
        <v>0</v>
      </c>
      <c r="AH5156">
        <f>((EW5156*13))</f>
        <v>52</v>
      </c>
      <c r="AI5156">
        <f>((EX5156*13))</f>
        <v>0</v>
      </c>
      <c r="AJ5156">
        <f t="shared" si="2379"/>
        <v>0</v>
      </c>
      <c r="AK5156">
        <v>3963</v>
      </c>
      <c r="AL5156">
        <v>0</v>
      </c>
      <c r="AM5156">
        <v>0</v>
      </c>
      <c r="AN5156">
        <v>0</v>
      </c>
      <c r="AO5156">
        <v>3963</v>
      </c>
      <c r="AP5156">
        <v>0</v>
      </c>
      <c r="AQ5156">
        <v>4</v>
      </c>
      <c r="AR5156">
        <v>0</v>
      </c>
      <c r="AS5156">
        <v>0</v>
      </c>
      <c r="AT5156">
        <v>70</v>
      </c>
      <c r="AU5156">
        <v>10</v>
      </c>
      <c r="AV5156">
        <v>1</v>
      </c>
      <c r="AW5156">
        <v>1</v>
      </c>
      <c r="AZ5156">
        <v>1</v>
      </c>
      <c r="BA5156">
        <v>1</v>
      </c>
      <c r="BB5156">
        <v>1</v>
      </c>
      <c r="BC5156">
        <v>1</v>
      </c>
      <c r="BD5156" t="s">
        <v>3</v>
      </c>
      <c r="BE5156" t="s">
        <v>3</v>
      </c>
      <c r="BF5156" t="s">
        <v>3</v>
      </c>
      <c r="BG5156" t="s">
        <v>3</v>
      </c>
      <c r="BH5156">
        <v>0</v>
      </c>
      <c r="BI5156">
        <v>4</v>
      </c>
      <c r="BJ5156" t="s">
        <v>111</v>
      </c>
      <c r="BM5156">
        <v>0</v>
      </c>
      <c r="BN5156">
        <v>284416172</v>
      </c>
      <c r="BO5156" t="s">
        <v>3</v>
      </c>
      <c r="BP5156">
        <v>0</v>
      </c>
      <c r="BQ5156">
        <v>1</v>
      </c>
      <c r="BR5156">
        <v>0</v>
      </c>
      <c r="BS5156">
        <v>1</v>
      </c>
      <c r="BT5156">
        <v>1</v>
      </c>
      <c r="BU5156">
        <v>1</v>
      </c>
      <c r="BV5156">
        <v>1</v>
      </c>
      <c r="BW5156">
        <v>1</v>
      </c>
      <c r="BX5156">
        <v>1</v>
      </c>
      <c r="BY5156" t="s">
        <v>3</v>
      </c>
      <c r="BZ5156">
        <v>70</v>
      </c>
      <c r="CA5156">
        <v>10</v>
      </c>
      <c r="CB5156" t="s">
        <v>3</v>
      </c>
      <c r="CE5156">
        <v>0</v>
      </c>
      <c r="CF5156">
        <v>0</v>
      </c>
      <c r="CG5156">
        <v>0</v>
      </c>
      <c r="CM5156">
        <v>0</v>
      </c>
      <c r="CN5156" t="s">
        <v>3</v>
      </c>
      <c r="CO5156">
        <v>0</v>
      </c>
      <c r="CP5156">
        <f t="shared" si="2380"/>
        <v>0</v>
      </c>
      <c r="CQ5156">
        <f t="shared" si="2381"/>
        <v>0</v>
      </c>
      <c r="CR5156">
        <f>(((((ET5156*13))*BB5156-((EU5156*13))*BS5156)+AE5156*BS5156)*AV5156)</f>
        <v>0</v>
      </c>
      <c r="CS5156">
        <f t="shared" si="2382"/>
        <v>0</v>
      </c>
      <c r="CT5156">
        <f t="shared" si="2383"/>
        <v>51519</v>
      </c>
      <c r="CU5156">
        <f t="shared" si="2384"/>
        <v>0</v>
      </c>
      <c r="CV5156">
        <f t="shared" si="2385"/>
        <v>52</v>
      </c>
      <c r="CW5156">
        <f t="shared" si="2386"/>
        <v>0</v>
      </c>
      <c r="CX5156">
        <f t="shared" si="2386"/>
        <v>0</v>
      </c>
      <c r="CY5156">
        <f t="shared" si="2387"/>
        <v>0</v>
      </c>
      <c r="CZ5156">
        <f t="shared" si="2388"/>
        <v>0</v>
      </c>
      <c r="DC5156" t="s">
        <v>3</v>
      </c>
      <c r="DD5156" t="s">
        <v>102</v>
      </c>
      <c r="DE5156" t="s">
        <v>102</v>
      </c>
      <c r="DF5156" t="s">
        <v>102</v>
      </c>
      <c r="DG5156" t="s">
        <v>102</v>
      </c>
      <c r="DH5156" t="s">
        <v>3</v>
      </c>
      <c r="DI5156" t="s">
        <v>102</v>
      </c>
      <c r="DJ5156" t="s">
        <v>102</v>
      </c>
      <c r="DK5156" t="s">
        <v>3</v>
      </c>
      <c r="DL5156" t="s">
        <v>3</v>
      </c>
      <c r="DM5156" t="s">
        <v>3</v>
      </c>
      <c r="DN5156">
        <v>0</v>
      </c>
      <c r="DO5156">
        <v>0</v>
      </c>
      <c r="DP5156">
        <v>1</v>
      </c>
      <c r="DQ5156">
        <v>1</v>
      </c>
      <c r="DU5156">
        <v>1013</v>
      </c>
      <c r="DV5156" t="s">
        <v>106</v>
      </c>
      <c r="DW5156" t="s">
        <v>106</v>
      </c>
      <c r="DX5156">
        <v>1</v>
      </c>
      <c r="DZ5156" t="s">
        <v>3</v>
      </c>
      <c r="EA5156" t="s">
        <v>3</v>
      </c>
      <c r="EB5156" t="s">
        <v>3</v>
      </c>
      <c r="EC5156" t="s">
        <v>3</v>
      </c>
      <c r="EE5156">
        <v>284416175</v>
      </c>
      <c r="EF5156">
        <v>1</v>
      </c>
      <c r="EG5156" t="s">
        <v>21</v>
      </c>
      <c r="EH5156">
        <v>0</v>
      </c>
      <c r="EI5156" t="s">
        <v>3</v>
      </c>
      <c r="EJ5156">
        <v>4</v>
      </c>
      <c r="EK5156">
        <v>0</v>
      </c>
      <c r="EL5156" t="s">
        <v>22</v>
      </c>
      <c r="EM5156" t="s">
        <v>23</v>
      </c>
      <c r="EO5156" t="s">
        <v>3</v>
      </c>
      <c r="EQ5156">
        <v>1441792</v>
      </c>
      <c r="ER5156">
        <v>3963</v>
      </c>
      <c r="ES5156">
        <v>0</v>
      </c>
      <c r="ET5156">
        <v>0</v>
      </c>
      <c r="EU5156">
        <v>0</v>
      </c>
      <c r="EV5156">
        <v>3963</v>
      </c>
      <c r="EW5156">
        <v>4</v>
      </c>
      <c r="EX5156">
        <v>0</v>
      </c>
      <c r="EY5156">
        <v>0</v>
      </c>
      <c r="FQ5156">
        <v>0</v>
      </c>
      <c r="FR5156">
        <v>0</v>
      </c>
      <c r="FS5156">
        <v>0</v>
      </c>
      <c r="FX5156">
        <v>70</v>
      </c>
      <c r="FY5156">
        <v>10</v>
      </c>
      <c r="GA5156" t="s">
        <v>3</v>
      </c>
      <c r="GD5156">
        <v>0</v>
      </c>
      <c r="GF5156">
        <v>-1020808144</v>
      </c>
      <c r="GG5156">
        <v>2</v>
      </c>
      <c r="GH5156">
        <v>1</v>
      </c>
      <c r="GI5156">
        <v>-2</v>
      </c>
      <c r="GJ5156">
        <v>0</v>
      </c>
      <c r="GK5156">
        <f>ROUND(R5156*(R12)/100,2)</f>
        <v>0</v>
      </c>
      <c r="GL5156">
        <f t="shared" si="2389"/>
        <v>0</v>
      </c>
      <c r="GM5156">
        <f t="shared" si="2390"/>
        <v>0</v>
      </c>
      <c r="GN5156">
        <f t="shared" si="2391"/>
        <v>0</v>
      </c>
      <c r="GO5156">
        <f t="shared" si="2392"/>
        <v>0</v>
      </c>
      <c r="GP5156">
        <f t="shared" si="2393"/>
        <v>0</v>
      </c>
      <c r="GR5156">
        <v>0</v>
      </c>
      <c r="GS5156">
        <v>0</v>
      </c>
      <c r="GT5156">
        <v>0</v>
      </c>
      <c r="GU5156" t="s">
        <v>3</v>
      </c>
      <c r="GV5156">
        <f t="shared" si="2394"/>
        <v>0</v>
      </c>
      <c r="GW5156">
        <v>1</v>
      </c>
      <c r="GX5156">
        <f t="shared" si="2395"/>
        <v>0</v>
      </c>
      <c r="HA5156">
        <v>0</v>
      </c>
      <c r="HB5156">
        <v>0</v>
      </c>
      <c r="HC5156">
        <f t="shared" si="2396"/>
        <v>0</v>
      </c>
      <c r="HE5156" t="s">
        <v>3</v>
      </c>
      <c r="HF5156" t="s">
        <v>3</v>
      </c>
      <c r="HM5156" t="s">
        <v>3</v>
      </c>
      <c r="HN5156" t="s">
        <v>3</v>
      </c>
      <c r="HO5156" t="s">
        <v>3</v>
      </c>
      <c r="HP5156" t="s">
        <v>3</v>
      </c>
      <c r="HQ5156" t="s">
        <v>3</v>
      </c>
      <c r="HS5156">
        <v>0</v>
      </c>
      <c r="IK5156">
        <v>0</v>
      </c>
    </row>
    <row r="5158" spans="1:245" x14ac:dyDescent="0.25">
      <c r="A5158" s="2">
        <v>51</v>
      </c>
      <c r="B5158" s="2">
        <f>B5145</f>
        <v>1</v>
      </c>
      <c r="C5158" s="2">
        <f>A5145</f>
        <v>5</v>
      </c>
      <c r="D5158" s="2">
        <f>ROW(A5145)</f>
        <v>5145</v>
      </c>
      <c r="E5158" s="2"/>
      <c r="F5158" s="2" t="str">
        <f>IF(F5145&lt;&gt;"",F5145,"")</f>
        <v>Новый подраздел</v>
      </c>
      <c r="G5158" s="2" t="str">
        <f>IF(G5145&lt;&gt;"",G5145,"")</f>
        <v>СВН - Инженерные сооружения и коммуникации</v>
      </c>
      <c r="H5158" s="2">
        <v>0</v>
      </c>
      <c r="I5158" s="2"/>
      <c r="J5158" s="2"/>
      <c r="K5158" s="2"/>
      <c r="L5158" s="2"/>
      <c r="M5158" s="2"/>
      <c r="N5158" s="2"/>
      <c r="O5158" s="2">
        <f t="shared" ref="O5158:T5158" si="2399">ROUND(AB5158,2)</f>
        <v>0</v>
      </c>
      <c r="P5158" s="2">
        <f t="shared" si="2399"/>
        <v>0</v>
      </c>
      <c r="Q5158" s="2">
        <f t="shared" si="2399"/>
        <v>0</v>
      </c>
      <c r="R5158" s="2">
        <f t="shared" si="2399"/>
        <v>0</v>
      </c>
      <c r="S5158" s="2">
        <f t="shared" si="2399"/>
        <v>0</v>
      </c>
      <c r="T5158" s="2">
        <f t="shared" si="2399"/>
        <v>0</v>
      </c>
      <c r="U5158" s="2">
        <f>AH5158</f>
        <v>0</v>
      </c>
      <c r="V5158" s="2">
        <f>AI5158</f>
        <v>0</v>
      </c>
      <c r="W5158" s="2">
        <f>ROUND(AJ5158,2)</f>
        <v>0</v>
      </c>
      <c r="X5158" s="2">
        <f>ROUND(AK5158,2)</f>
        <v>0</v>
      </c>
      <c r="Y5158" s="2">
        <f>ROUND(AL5158,2)</f>
        <v>0</v>
      </c>
      <c r="Z5158" s="2"/>
      <c r="AA5158" s="2"/>
      <c r="AB5158" s="2">
        <f>ROUND(SUMIF(AA5149:AA5156,"=288585831",O5149:O5156),2)</f>
        <v>0</v>
      </c>
      <c r="AC5158" s="2">
        <f>ROUND(SUMIF(AA5149:AA5156,"=288585831",P5149:P5156),2)</f>
        <v>0</v>
      </c>
      <c r="AD5158" s="2">
        <f>ROUND(SUMIF(AA5149:AA5156,"=288585831",Q5149:Q5156),2)</f>
        <v>0</v>
      </c>
      <c r="AE5158" s="2">
        <f>ROUND(SUMIF(AA5149:AA5156,"=288585831",R5149:R5156),2)</f>
        <v>0</v>
      </c>
      <c r="AF5158" s="2">
        <f>ROUND(SUMIF(AA5149:AA5156,"=288585831",S5149:S5156),2)</f>
        <v>0</v>
      </c>
      <c r="AG5158" s="2">
        <f>ROUND(SUMIF(AA5149:AA5156,"=288585831",T5149:T5156),2)</f>
        <v>0</v>
      </c>
      <c r="AH5158" s="2">
        <f>SUMIF(AA5149:AA5156,"=288585831",U5149:U5156)</f>
        <v>0</v>
      </c>
      <c r="AI5158" s="2">
        <f>SUMIF(AA5149:AA5156,"=288585831",V5149:V5156)</f>
        <v>0</v>
      </c>
      <c r="AJ5158" s="2">
        <f>ROUND(SUMIF(AA5149:AA5156,"=288585831",W5149:W5156),2)</f>
        <v>0</v>
      </c>
      <c r="AK5158" s="2">
        <f>ROUND(SUMIF(AA5149:AA5156,"=288585831",X5149:X5156),2)</f>
        <v>0</v>
      </c>
      <c r="AL5158" s="2">
        <f>ROUND(SUMIF(AA5149:AA5156,"=288585831",Y5149:Y5156),2)</f>
        <v>0</v>
      </c>
      <c r="AM5158" s="2"/>
      <c r="AN5158" s="2"/>
      <c r="AO5158" s="2">
        <f t="shared" ref="AO5158:BD5158" si="2400">ROUND(BX5158,2)</f>
        <v>0</v>
      </c>
      <c r="AP5158" s="2">
        <f t="shared" si="2400"/>
        <v>0</v>
      </c>
      <c r="AQ5158" s="2">
        <f t="shared" si="2400"/>
        <v>0</v>
      </c>
      <c r="AR5158" s="2">
        <f t="shared" si="2400"/>
        <v>0</v>
      </c>
      <c r="AS5158" s="2">
        <f t="shared" si="2400"/>
        <v>0</v>
      </c>
      <c r="AT5158" s="2">
        <f t="shared" si="2400"/>
        <v>0</v>
      </c>
      <c r="AU5158" s="2">
        <f t="shared" si="2400"/>
        <v>0</v>
      </c>
      <c r="AV5158" s="2">
        <f t="shared" si="2400"/>
        <v>0</v>
      </c>
      <c r="AW5158" s="2">
        <f t="shared" si="2400"/>
        <v>0</v>
      </c>
      <c r="AX5158" s="2">
        <f t="shared" si="2400"/>
        <v>0</v>
      </c>
      <c r="AY5158" s="2">
        <f t="shared" si="2400"/>
        <v>0</v>
      </c>
      <c r="AZ5158" s="2">
        <f t="shared" si="2400"/>
        <v>0</v>
      </c>
      <c r="BA5158" s="2">
        <f t="shared" si="2400"/>
        <v>0</v>
      </c>
      <c r="BB5158" s="2">
        <f t="shared" si="2400"/>
        <v>0</v>
      </c>
      <c r="BC5158" s="2">
        <f t="shared" si="2400"/>
        <v>0</v>
      </c>
      <c r="BD5158" s="2">
        <f t="shared" si="2400"/>
        <v>0</v>
      </c>
      <c r="BE5158" s="2"/>
      <c r="BF5158" s="2"/>
      <c r="BG5158" s="2"/>
      <c r="BH5158" s="2"/>
      <c r="BI5158" s="2"/>
      <c r="BJ5158" s="2"/>
      <c r="BK5158" s="2"/>
      <c r="BL5158" s="2"/>
      <c r="BM5158" s="2"/>
      <c r="BN5158" s="2"/>
      <c r="BO5158" s="2"/>
      <c r="BP5158" s="2"/>
      <c r="BQ5158" s="2"/>
      <c r="BR5158" s="2"/>
      <c r="BS5158" s="2"/>
      <c r="BT5158" s="2"/>
      <c r="BU5158" s="2"/>
      <c r="BV5158" s="2"/>
      <c r="BW5158" s="2"/>
      <c r="BX5158" s="2">
        <f>ROUND(SUMIF(AA5149:AA5156,"=288585831",FQ5149:FQ5156),2)</f>
        <v>0</v>
      </c>
      <c r="BY5158" s="2">
        <f>ROUND(SUMIF(AA5149:AA5156,"=288585831",FR5149:FR5156),2)</f>
        <v>0</v>
      </c>
      <c r="BZ5158" s="2">
        <f>ROUND(SUMIF(AA5149:AA5156,"=288585831",GL5149:GL5156),2)</f>
        <v>0</v>
      </c>
      <c r="CA5158" s="2">
        <f>ROUND(SUMIF(AA5149:AA5156,"=288585831",GM5149:GM5156),2)</f>
        <v>0</v>
      </c>
      <c r="CB5158" s="2">
        <f>ROUND(SUMIF(AA5149:AA5156,"=288585831",GN5149:GN5156),2)</f>
        <v>0</v>
      </c>
      <c r="CC5158" s="2">
        <f>ROUND(SUMIF(AA5149:AA5156,"=288585831",GO5149:GO5156),2)</f>
        <v>0</v>
      </c>
      <c r="CD5158" s="2">
        <f>ROUND(SUMIF(AA5149:AA5156,"=288585831",GP5149:GP5156),2)</f>
        <v>0</v>
      </c>
      <c r="CE5158" s="2">
        <f>AC5158-BX5158</f>
        <v>0</v>
      </c>
      <c r="CF5158" s="2">
        <f>AC5158-BY5158</f>
        <v>0</v>
      </c>
      <c r="CG5158" s="2">
        <f>BX5158-BZ5158</f>
        <v>0</v>
      </c>
      <c r="CH5158" s="2">
        <f>AC5158-BX5158-BY5158+BZ5158</f>
        <v>0</v>
      </c>
      <c r="CI5158" s="2">
        <f>BY5158-BZ5158</f>
        <v>0</v>
      </c>
      <c r="CJ5158" s="2">
        <f>ROUND(SUMIF(AA5149:AA5156,"=288585831",GX5149:GX5156),2)</f>
        <v>0</v>
      </c>
      <c r="CK5158" s="2">
        <f>ROUND(SUMIF(AA5149:AA5156,"=288585831",GY5149:GY5156),2)</f>
        <v>0</v>
      </c>
      <c r="CL5158" s="2">
        <f>ROUND(SUMIF(AA5149:AA5156,"=288585831",GZ5149:GZ5156),2)</f>
        <v>0</v>
      </c>
      <c r="CM5158" s="2">
        <f>ROUND(SUMIF(AA5149:AA5156,"=288585831",HD5149:HD5156),2)</f>
        <v>0</v>
      </c>
      <c r="CN5158" s="2"/>
      <c r="CO5158" s="2"/>
      <c r="CP5158" s="2"/>
      <c r="CQ5158" s="2"/>
      <c r="CR5158" s="2"/>
      <c r="CS5158" s="2"/>
      <c r="CT5158" s="2"/>
      <c r="CU5158" s="2"/>
      <c r="CV5158" s="2"/>
      <c r="CW5158" s="2"/>
      <c r="CX5158" s="2"/>
      <c r="CY5158" s="2"/>
      <c r="CZ5158" s="2"/>
      <c r="DA5158" s="2"/>
      <c r="DB5158" s="2"/>
      <c r="DC5158" s="2"/>
      <c r="DD5158" s="2"/>
      <c r="DE5158" s="2"/>
      <c r="DF5158" s="2"/>
      <c r="DG5158" s="3"/>
      <c r="DH5158" s="3"/>
      <c r="DI5158" s="3"/>
      <c r="DJ5158" s="3"/>
      <c r="DK5158" s="3"/>
      <c r="DL5158" s="3"/>
      <c r="DM5158" s="3"/>
      <c r="DN5158" s="3"/>
      <c r="DO5158" s="3"/>
      <c r="DP5158" s="3"/>
      <c r="DQ5158" s="3"/>
      <c r="DR5158" s="3"/>
      <c r="DS5158" s="3"/>
      <c r="DT5158" s="3"/>
      <c r="DU5158" s="3"/>
      <c r="DV5158" s="3"/>
      <c r="DW5158" s="3"/>
      <c r="DX5158" s="3"/>
      <c r="DY5158" s="3"/>
      <c r="DZ5158" s="3"/>
      <c r="EA5158" s="3"/>
      <c r="EB5158" s="3"/>
      <c r="EC5158" s="3"/>
      <c r="ED5158" s="3"/>
      <c r="EE5158" s="3"/>
      <c r="EF5158" s="3"/>
      <c r="EG5158" s="3"/>
      <c r="EH5158" s="3"/>
      <c r="EI5158" s="3"/>
      <c r="EJ5158" s="3"/>
      <c r="EK5158" s="3"/>
      <c r="EL5158" s="3"/>
      <c r="EM5158" s="3"/>
      <c r="EN5158" s="3"/>
      <c r="EO5158" s="3"/>
      <c r="EP5158" s="3"/>
      <c r="EQ5158" s="3"/>
      <c r="ER5158" s="3"/>
      <c r="ES5158" s="3"/>
      <c r="ET5158" s="3"/>
      <c r="EU5158" s="3"/>
      <c r="EV5158" s="3"/>
      <c r="EW5158" s="3"/>
      <c r="EX5158" s="3"/>
      <c r="EY5158" s="3"/>
      <c r="EZ5158" s="3"/>
      <c r="FA5158" s="3"/>
      <c r="FB5158" s="3"/>
      <c r="FC5158" s="3"/>
      <c r="FD5158" s="3"/>
      <c r="FE5158" s="3"/>
      <c r="FF5158" s="3"/>
      <c r="FG5158" s="3"/>
      <c r="FH5158" s="3"/>
      <c r="FI5158" s="3"/>
      <c r="FJ5158" s="3"/>
      <c r="FK5158" s="3"/>
      <c r="FL5158" s="3"/>
      <c r="FM5158" s="3"/>
      <c r="FN5158" s="3"/>
      <c r="FO5158" s="3"/>
      <c r="FP5158" s="3"/>
      <c r="FQ5158" s="3"/>
      <c r="FR5158" s="3"/>
      <c r="FS5158" s="3"/>
      <c r="FT5158" s="3"/>
      <c r="FU5158" s="3"/>
      <c r="FV5158" s="3"/>
      <c r="FW5158" s="3"/>
      <c r="FX5158" s="3"/>
      <c r="FY5158" s="3"/>
      <c r="FZ5158" s="3"/>
      <c r="GA5158" s="3"/>
      <c r="GB5158" s="3"/>
      <c r="GC5158" s="3"/>
      <c r="GD5158" s="3"/>
      <c r="GE5158" s="3"/>
      <c r="GF5158" s="3"/>
      <c r="GG5158" s="3"/>
      <c r="GH5158" s="3"/>
      <c r="GI5158" s="3"/>
      <c r="GJ5158" s="3"/>
      <c r="GK5158" s="3"/>
      <c r="GL5158" s="3"/>
      <c r="GM5158" s="3"/>
      <c r="GN5158" s="3"/>
      <c r="GO5158" s="3"/>
      <c r="GP5158" s="3"/>
      <c r="GQ5158" s="3"/>
      <c r="GR5158" s="3"/>
      <c r="GS5158" s="3"/>
      <c r="GT5158" s="3"/>
      <c r="GU5158" s="3"/>
      <c r="GV5158" s="3"/>
      <c r="GW5158" s="3"/>
      <c r="GX5158" s="3">
        <v>0</v>
      </c>
    </row>
    <row r="5160" spans="1:245" x14ac:dyDescent="0.25">
      <c r="A5160" s="4">
        <v>50</v>
      </c>
      <c r="B5160" s="4">
        <v>0</v>
      </c>
      <c r="C5160" s="4">
        <v>0</v>
      </c>
      <c r="D5160" s="4">
        <v>1</v>
      </c>
      <c r="E5160" s="4">
        <v>201</v>
      </c>
      <c r="F5160" s="4">
        <f>ROUND(Source!O5158,O5160)</f>
        <v>0</v>
      </c>
      <c r="G5160" s="4" t="s">
        <v>24</v>
      </c>
      <c r="H5160" s="4" t="s">
        <v>25</v>
      </c>
      <c r="I5160" s="4"/>
      <c r="J5160" s="4"/>
      <c r="K5160" s="4">
        <v>201</v>
      </c>
      <c r="L5160" s="4">
        <v>1</v>
      </c>
      <c r="M5160" s="4">
        <v>3</v>
      </c>
      <c r="N5160" s="4" t="s">
        <v>3</v>
      </c>
      <c r="O5160" s="4">
        <v>2</v>
      </c>
      <c r="P5160" s="4"/>
      <c r="Q5160" s="4"/>
      <c r="R5160" s="4"/>
      <c r="S5160" s="4"/>
      <c r="T5160" s="4"/>
      <c r="U5160" s="4"/>
      <c r="V5160" s="4"/>
      <c r="W5160" s="4">
        <v>1023142.03</v>
      </c>
      <c r="X5160" s="4">
        <v>1</v>
      </c>
      <c r="Y5160" s="4">
        <v>1023142.03</v>
      </c>
      <c r="Z5160" s="4"/>
      <c r="AA5160" s="4"/>
      <c r="AB5160" s="4"/>
    </row>
    <row r="5161" spans="1:245" x14ac:dyDescent="0.25">
      <c r="A5161" s="4">
        <v>50</v>
      </c>
      <c r="B5161" s="4">
        <v>0</v>
      </c>
      <c r="C5161" s="4">
        <v>0</v>
      </c>
      <c r="D5161" s="4">
        <v>1</v>
      </c>
      <c r="E5161" s="4">
        <v>202</v>
      </c>
      <c r="F5161" s="4">
        <f>ROUND(Source!P5158,O5161)</f>
        <v>0</v>
      </c>
      <c r="G5161" s="4" t="s">
        <v>26</v>
      </c>
      <c r="H5161" s="4" t="s">
        <v>27</v>
      </c>
      <c r="I5161" s="4"/>
      <c r="J5161" s="4"/>
      <c r="K5161" s="4">
        <v>202</v>
      </c>
      <c r="L5161" s="4">
        <v>2</v>
      </c>
      <c r="M5161" s="4">
        <v>3</v>
      </c>
      <c r="N5161" s="4" t="s">
        <v>3</v>
      </c>
      <c r="O5161" s="4">
        <v>2</v>
      </c>
      <c r="P5161" s="4"/>
      <c r="Q5161" s="4"/>
      <c r="R5161" s="4"/>
      <c r="S5161" s="4"/>
      <c r="T5161" s="4"/>
      <c r="U5161" s="4"/>
      <c r="V5161" s="4"/>
      <c r="W5161" s="4">
        <v>0</v>
      </c>
      <c r="X5161" s="4">
        <v>1</v>
      </c>
      <c r="Y5161" s="4">
        <v>0</v>
      </c>
      <c r="Z5161" s="4"/>
      <c r="AA5161" s="4"/>
      <c r="AB5161" s="4"/>
    </row>
    <row r="5162" spans="1:245" x14ac:dyDescent="0.25">
      <c r="A5162" s="4">
        <v>50</v>
      </c>
      <c r="B5162" s="4">
        <v>0</v>
      </c>
      <c r="C5162" s="4">
        <v>0</v>
      </c>
      <c r="D5162" s="4">
        <v>1</v>
      </c>
      <c r="E5162" s="4">
        <v>222</v>
      </c>
      <c r="F5162" s="4">
        <f>ROUND(Source!AO5158,O5162)</f>
        <v>0</v>
      </c>
      <c r="G5162" s="4" t="s">
        <v>28</v>
      </c>
      <c r="H5162" s="4" t="s">
        <v>29</v>
      </c>
      <c r="I5162" s="4"/>
      <c r="J5162" s="4"/>
      <c r="K5162" s="4">
        <v>222</v>
      </c>
      <c r="L5162" s="4">
        <v>3</v>
      </c>
      <c r="M5162" s="4">
        <v>3</v>
      </c>
      <c r="N5162" s="4" t="s">
        <v>3</v>
      </c>
      <c r="O5162" s="4">
        <v>2</v>
      </c>
      <c r="P5162" s="4"/>
      <c r="Q5162" s="4"/>
      <c r="R5162" s="4"/>
      <c r="S5162" s="4"/>
      <c r="T5162" s="4"/>
      <c r="U5162" s="4"/>
      <c r="V5162" s="4"/>
      <c r="W5162" s="4">
        <v>0</v>
      </c>
      <c r="X5162" s="4">
        <v>1</v>
      </c>
      <c r="Y5162" s="4">
        <v>0</v>
      </c>
      <c r="Z5162" s="4"/>
      <c r="AA5162" s="4"/>
      <c r="AB5162" s="4"/>
    </row>
    <row r="5163" spans="1:245" x14ac:dyDescent="0.25">
      <c r="A5163" s="4">
        <v>50</v>
      </c>
      <c r="B5163" s="4">
        <v>0</v>
      </c>
      <c r="C5163" s="4">
        <v>0</v>
      </c>
      <c r="D5163" s="4">
        <v>1</v>
      </c>
      <c r="E5163" s="4">
        <v>225</v>
      </c>
      <c r="F5163" s="4">
        <f>ROUND(Source!AV5158,O5163)</f>
        <v>0</v>
      </c>
      <c r="G5163" s="4" t="s">
        <v>30</v>
      </c>
      <c r="H5163" s="4" t="s">
        <v>31</v>
      </c>
      <c r="I5163" s="4"/>
      <c r="J5163" s="4"/>
      <c r="K5163" s="4">
        <v>225</v>
      </c>
      <c r="L5163" s="4">
        <v>4</v>
      </c>
      <c r="M5163" s="4">
        <v>3</v>
      </c>
      <c r="N5163" s="4" t="s">
        <v>3</v>
      </c>
      <c r="O5163" s="4">
        <v>2</v>
      </c>
      <c r="P5163" s="4"/>
      <c r="Q5163" s="4"/>
      <c r="R5163" s="4"/>
      <c r="S5163" s="4"/>
      <c r="T5163" s="4"/>
      <c r="U5163" s="4"/>
      <c r="V5163" s="4"/>
      <c r="W5163" s="4">
        <v>0</v>
      </c>
      <c r="X5163" s="4">
        <v>1</v>
      </c>
      <c r="Y5163" s="4">
        <v>0</v>
      </c>
      <c r="Z5163" s="4"/>
      <c r="AA5163" s="4"/>
      <c r="AB5163" s="4"/>
    </row>
    <row r="5164" spans="1:245" x14ac:dyDescent="0.25">
      <c r="A5164" s="4">
        <v>50</v>
      </c>
      <c r="B5164" s="4">
        <v>0</v>
      </c>
      <c r="C5164" s="4">
        <v>0</v>
      </c>
      <c r="D5164" s="4">
        <v>1</v>
      </c>
      <c r="E5164" s="4">
        <v>226</v>
      </c>
      <c r="F5164" s="4">
        <f>ROUND(Source!AW5158,O5164)</f>
        <v>0</v>
      </c>
      <c r="G5164" s="4" t="s">
        <v>32</v>
      </c>
      <c r="H5164" s="4" t="s">
        <v>33</v>
      </c>
      <c r="I5164" s="4"/>
      <c r="J5164" s="4"/>
      <c r="K5164" s="4">
        <v>226</v>
      </c>
      <c r="L5164" s="4">
        <v>5</v>
      </c>
      <c r="M5164" s="4">
        <v>3</v>
      </c>
      <c r="N5164" s="4" t="s">
        <v>3</v>
      </c>
      <c r="O5164" s="4">
        <v>2</v>
      </c>
      <c r="P5164" s="4"/>
      <c r="Q5164" s="4"/>
      <c r="R5164" s="4"/>
      <c r="S5164" s="4"/>
      <c r="T5164" s="4"/>
      <c r="U5164" s="4"/>
      <c r="V5164" s="4"/>
      <c r="W5164" s="4">
        <v>0</v>
      </c>
      <c r="X5164" s="4">
        <v>1</v>
      </c>
      <c r="Y5164" s="4">
        <v>0</v>
      </c>
      <c r="Z5164" s="4"/>
      <c r="AA5164" s="4"/>
      <c r="AB5164" s="4"/>
    </row>
    <row r="5165" spans="1:245" x14ac:dyDescent="0.25">
      <c r="A5165" s="4">
        <v>50</v>
      </c>
      <c r="B5165" s="4">
        <v>0</v>
      </c>
      <c r="C5165" s="4">
        <v>0</v>
      </c>
      <c r="D5165" s="4">
        <v>1</v>
      </c>
      <c r="E5165" s="4">
        <v>227</v>
      </c>
      <c r="F5165" s="4">
        <f>ROUND(Source!AX5158,O5165)</f>
        <v>0</v>
      </c>
      <c r="G5165" s="4" t="s">
        <v>34</v>
      </c>
      <c r="H5165" s="4" t="s">
        <v>35</v>
      </c>
      <c r="I5165" s="4"/>
      <c r="J5165" s="4"/>
      <c r="K5165" s="4">
        <v>227</v>
      </c>
      <c r="L5165" s="4">
        <v>6</v>
      </c>
      <c r="M5165" s="4">
        <v>3</v>
      </c>
      <c r="N5165" s="4" t="s">
        <v>3</v>
      </c>
      <c r="O5165" s="4">
        <v>2</v>
      </c>
      <c r="P5165" s="4"/>
      <c r="Q5165" s="4"/>
      <c r="R5165" s="4"/>
      <c r="S5165" s="4"/>
      <c r="T5165" s="4"/>
      <c r="U5165" s="4"/>
      <c r="V5165" s="4"/>
      <c r="W5165" s="4">
        <v>0</v>
      </c>
      <c r="X5165" s="4">
        <v>1</v>
      </c>
      <c r="Y5165" s="4">
        <v>0</v>
      </c>
      <c r="Z5165" s="4"/>
      <c r="AA5165" s="4"/>
      <c r="AB5165" s="4"/>
    </row>
    <row r="5166" spans="1:245" x14ac:dyDescent="0.25">
      <c r="A5166" s="4">
        <v>50</v>
      </c>
      <c r="B5166" s="4">
        <v>0</v>
      </c>
      <c r="C5166" s="4">
        <v>0</v>
      </c>
      <c r="D5166" s="4">
        <v>1</v>
      </c>
      <c r="E5166" s="4">
        <v>228</v>
      </c>
      <c r="F5166" s="4">
        <f>ROUND(Source!AY5158,O5166)</f>
        <v>0</v>
      </c>
      <c r="G5166" s="4" t="s">
        <v>36</v>
      </c>
      <c r="H5166" s="4" t="s">
        <v>37</v>
      </c>
      <c r="I5166" s="4"/>
      <c r="J5166" s="4"/>
      <c r="K5166" s="4">
        <v>228</v>
      </c>
      <c r="L5166" s="4">
        <v>7</v>
      </c>
      <c r="M5166" s="4">
        <v>3</v>
      </c>
      <c r="N5166" s="4" t="s">
        <v>3</v>
      </c>
      <c r="O5166" s="4">
        <v>2</v>
      </c>
      <c r="P5166" s="4"/>
      <c r="Q5166" s="4"/>
      <c r="R5166" s="4"/>
      <c r="S5166" s="4"/>
      <c r="T5166" s="4"/>
      <c r="U5166" s="4"/>
      <c r="V5166" s="4"/>
      <c r="W5166" s="4">
        <v>0</v>
      </c>
      <c r="X5166" s="4">
        <v>1</v>
      </c>
      <c r="Y5166" s="4">
        <v>0</v>
      </c>
      <c r="Z5166" s="4"/>
      <c r="AA5166" s="4"/>
      <c r="AB5166" s="4"/>
    </row>
    <row r="5167" spans="1:245" x14ac:dyDescent="0.25">
      <c r="A5167" s="4">
        <v>50</v>
      </c>
      <c r="B5167" s="4">
        <v>0</v>
      </c>
      <c r="C5167" s="4">
        <v>0</v>
      </c>
      <c r="D5167" s="4">
        <v>1</v>
      </c>
      <c r="E5167" s="4">
        <v>216</v>
      </c>
      <c r="F5167" s="4">
        <f>ROUND(Source!AP5158,O5167)</f>
        <v>0</v>
      </c>
      <c r="G5167" s="4" t="s">
        <v>38</v>
      </c>
      <c r="H5167" s="4" t="s">
        <v>39</v>
      </c>
      <c r="I5167" s="4"/>
      <c r="J5167" s="4"/>
      <c r="K5167" s="4">
        <v>216</v>
      </c>
      <c r="L5167" s="4">
        <v>8</v>
      </c>
      <c r="M5167" s="4">
        <v>3</v>
      </c>
      <c r="N5167" s="4" t="s">
        <v>3</v>
      </c>
      <c r="O5167" s="4">
        <v>2</v>
      </c>
      <c r="P5167" s="4"/>
      <c r="Q5167" s="4"/>
      <c r="R5167" s="4"/>
      <c r="S5167" s="4"/>
      <c r="T5167" s="4"/>
      <c r="U5167" s="4"/>
      <c r="V5167" s="4"/>
      <c r="W5167" s="4">
        <v>0</v>
      </c>
      <c r="X5167" s="4">
        <v>1</v>
      </c>
      <c r="Y5167" s="4">
        <v>0</v>
      </c>
      <c r="Z5167" s="4"/>
      <c r="AA5167" s="4"/>
      <c r="AB5167" s="4"/>
    </row>
    <row r="5168" spans="1:245" x14ac:dyDescent="0.25">
      <c r="A5168" s="4">
        <v>50</v>
      </c>
      <c r="B5168" s="4">
        <v>0</v>
      </c>
      <c r="C5168" s="4">
        <v>0</v>
      </c>
      <c r="D5168" s="4">
        <v>1</v>
      </c>
      <c r="E5168" s="4">
        <v>223</v>
      </c>
      <c r="F5168" s="4">
        <f>ROUND(Source!AQ5158,O5168)</f>
        <v>0</v>
      </c>
      <c r="G5168" s="4" t="s">
        <v>40</v>
      </c>
      <c r="H5168" s="4" t="s">
        <v>41</v>
      </c>
      <c r="I5168" s="4"/>
      <c r="J5168" s="4"/>
      <c r="K5168" s="4">
        <v>223</v>
      </c>
      <c r="L5168" s="4">
        <v>9</v>
      </c>
      <c r="M5168" s="4">
        <v>3</v>
      </c>
      <c r="N5168" s="4" t="s">
        <v>3</v>
      </c>
      <c r="O5168" s="4">
        <v>2</v>
      </c>
      <c r="P5168" s="4"/>
      <c r="Q5168" s="4"/>
      <c r="R5168" s="4"/>
      <c r="S5168" s="4"/>
      <c r="T5168" s="4"/>
      <c r="U5168" s="4"/>
      <c r="V5168" s="4"/>
      <c r="W5168" s="4">
        <v>0</v>
      </c>
      <c r="X5168" s="4">
        <v>1</v>
      </c>
      <c r="Y5168" s="4">
        <v>0</v>
      </c>
      <c r="Z5168" s="4"/>
      <c r="AA5168" s="4"/>
      <c r="AB5168" s="4"/>
    </row>
    <row r="5169" spans="1:28" x14ac:dyDescent="0.25">
      <c r="A5169" s="4">
        <v>50</v>
      </c>
      <c r="B5169" s="4">
        <v>0</v>
      </c>
      <c r="C5169" s="4">
        <v>0</v>
      </c>
      <c r="D5169" s="4">
        <v>1</v>
      </c>
      <c r="E5169" s="4">
        <v>229</v>
      </c>
      <c r="F5169" s="4">
        <f>ROUND(Source!AZ5158,O5169)</f>
        <v>0</v>
      </c>
      <c r="G5169" s="4" t="s">
        <v>42</v>
      </c>
      <c r="H5169" s="4" t="s">
        <v>43</v>
      </c>
      <c r="I5169" s="4"/>
      <c r="J5169" s="4"/>
      <c r="K5169" s="4">
        <v>229</v>
      </c>
      <c r="L5169" s="4">
        <v>10</v>
      </c>
      <c r="M5169" s="4">
        <v>3</v>
      </c>
      <c r="N5169" s="4" t="s">
        <v>3</v>
      </c>
      <c r="O5169" s="4">
        <v>2</v>
      </c>
      <c r="P5169" s="4"/>
      <c r="Q5169" s="4"/>
      <c r="R5169" s="4"/>
      <c r="S5169" s="4"/>
      <c r="T5169" s="4"/>
      <c r="U5169" s="4"/>
      <c r="V5169" s="4"/>
      <c r="W5169" s="4">
        <v>0</v>
      </c>
      <c r="X5169" s="4">
        <v>1</v>
      </c>
      <c r="Y5169" s="4">
        <v>0</v>
      </c>
      <c r="Z5169" s="4"/>
      <c r="AA5169" s="4"/>
      <c r="AB5169" s="4"/>
    </row>
    <row r="5170" spans="1:28" x14ac:dyDescent="0.25">
      <c r="A5170" s="4">
        <v>50</v>
      </c>
      <c r="B5170" s="4">
        <v>0</v>
      </c>
      <c r="C5170" s="4">
        <v>0</v>
      </c>
      <c r="D5170" s="4">
        <v>1</v>
      </c>
      <c r="E5170" s="4">
        <v>203</v>
      </c>
      <c r="F5170" s="4">
        <f>ROUND(Source!Q5158,O5170)</f>
        <v>0</v>
      </c>
      <c r="G5170" s="4" t="s">
        <v>44</v>
      </c>
      <c r="H5170" s="4" t="s">
        <v>45</v>
      </c>
      <c r="I5170" s="4"/>
      <c r="J5170" s="4"/>
      <c r="K5170" s="4">
        <v>203</v>
      </c>
      <c r="L5170" s="4">
        <v>11</v>
      </c>
      <c r="M5170" s="4">
        <v>3</v>
      </c>
      <c r="N5170" s="4" t="s">
        <v>3</v>
      </c>
      <c r="O5170" s="4">
        <v>2</v>
      </c>
      <c r="P5170" s="4"/>
      <c r="Q5170" s="4"/>
      <c r="R5170" s="4"/>
      <c r="S5170" s="4"/>
      <c r="T5170" s="4"/>
      <c r="U5170" s="4"/>
      <c r="V5170" s="4"/>
      <c r="W5170" s="4">
        <v>2710.24</v>
      </c>
      <c r="X5170" s="4">
        <v>1</v>
      </c>
      <c r="Y5170" s="4">
        <v>2710.24</v>
      </c>
      <c r="Z5170" s="4"/>
      <c r="AA5170" s="4"/>
      <c r="AB5170" s="4"/>
    </row>
    <row r="5171" spans="1:28" x14ac:dyDescent="0.25">
      <c r="A5171" s="4">
        <v>50</v>
      </c>
      <c r="B5171" s="4">
        <v>0</v>
      </c>
      <c r="C5171" s="4">
        <v>0</v>
      </c>
      <c r="D5171" s="4">
        <v>1</v>
      </c>
      <c r="E5171" s="4">
        <v>231</v>
      </c>
      <c r="F5171" s="4">
        <f>ROUND(Source!BB5158,O5171)</f>
        <v>0</v>
      </c>
      <c r="G5171" s="4" t="s">
        <v>46</v>
      </c>
      <c r="H5171" s="4" t="s">
        <v>47</v>
      </c>
      <c r="I5171" s="4"/>
      <c r="J5171" s="4"/>
      <c r="K5171" s="4">
        <v>231</v>
      </c>
      <c r="L5171" s="4">
        <v>12</v>
      </c>
      <c r="M5171" s="4">
        <v>3</v>
      </c>
      <c r="N5171" s="4" t="s">
        <v>3</v>
      </c>
      <c r="O5171" s="4">
        <v>2</v>
      </c>
      <c r="P5171" s="4"/>
      <c r="Q5171" s="4"/>
      <c r="R5171" s="4"/>
      <c r="S5171" s="4"/>
      <c r="T5171" s="4"/>
      <c r="U5171" s="4"/>
      <c r="V5171" s="4"/>
      <c r="W5171" s="4">
        <v>0</v>
      </c>
      <c r="X5171" s="4">
        <v>1</v>
      </c>
      <c r="Y5171" s="4">
        <v>0</v>
      </c>
      <c r="Z5171" s="4"/>
      <c r="AA5171" s="4"/>
      <c r="AB5171" s="4"/>
    </row>
    <row r="5172" spans="1:28" x14ac:dyDescent="0.25">
      <c r="A5172" s="4">
        <v>50</v>
      </c>
      <c r="B5172" s="4">
        <v>0</v>
      </c>
      <c r="C5172" s="4">
        <v>0</v>
      </c>
      <c r="D5172" s="4">
        <v>1</v>
      </c>
      <c r="E5172" s="4">
        <v>204</v>
      </c>
      <c r="F5172" s="4">
        <f>ROUND(Source!R5158,O5172)</f>
        <v>0</v>
      </c>
      <c r="G5172" s="4" t="s">
        <v>48</v>
      </c>
      <c r="H5172" s="4" t="s">
        <v>49</v>
      </c>
      <c r="I5172" s="4"/>
      <c r="J5172" s="4"/>
      <c r="K5172" s="4">
        <v>204</v>
      </c>
      <c r="L5172" s="4">
        <v>13</v>
      </c>
      <c r="M5172" s="4">
        <v>3</v>
      </c>
      <c r="N5172" s="4" t="s">
        <v>3</v>
      </c>
      <c r="O5172" s="4">
        <v>2</v>
      </c>
      <c r="P5172" s="4"/>
      <c r="Q5172" s="4"/>
      <c r="R5172" s="4"/>
      <c r="S5172" s="4"/>
      <c r="T5172" s="4"/>
      <c r="U5172" s="4"/>
      <c r="V5172" s="4"/>
      <c r="W5172" s="4">
        <v>1718.08</v>
      </c>
      <c r="X5172" s="4">
        <v>1</v>
      </c>
      <c r="Y5172" s="4">
        <v>1718.08</v>
      </c>
      <c r="Z5172" s="4"/>
      <c r="AA5172" s="4"/>
      <c r="AB5172" s="4"/>
    </row>
    <row r="5173" spans="1:28" x14ac:dyDescent="0.25">
      <c r="A5173" s="4">
        <v>50</v>
      </c>
      <c r="B5173" s="4">
        <v>0</v>
      </c>
      <c r="C5173" s="4">
        <v>0</v>
      </c>
      <c r="D5173" s="4">
        <v>1</v>
      </c>
      <c r="E5173" s="4">
        <v>205</v>
      </c>
      <c r="F5173" s="4">
        <f>ROUND(Source!S5158,O5173)</f>
        <v>0</v>
      </c>
      <c r="G5173" s="4" t="s">
        <v>50</v>
      </c>
      <c r="H5173" s="4" t="s">
        <v>51</v>
      </c>
      <c r="I5173" s="4"/>
      <c r="J5173" s="4"/>
      <c r="K5173" s="4">
        <v>205</v>
      </c>
      <c r="L5173" s="4">
        <v>14</v>
      </c>
      <c r="M5173" s="4">
        <v>3</v>
      </c>
      <c r="N5173" s="4" t="s">
        <v>3</v>
      </c>
      <c r="O5173" s="4">
        <v>2</v>
      </c>
      <c r="P5173" s="4"/>
      <c r="Q5173" s="4"/>
      <c r="R5173" s="4"/>
      <c r="S5173" s="4"/>
      <c r="T5173" s="4"/>
      <c r="U5173" s="4"/>
      <c r="V5173" s="4"/>
      <c r="W5173" s="4">
        <v>1020431.79</v>
      </c>
      <c r="X5173" s="4">
        <v>1</v>
      </c>
      <c r="Y5173" s="4">
        <v>1020431.79</v>
      </c>
      <c r="Z5173" s="4"/>
      <c r="AA5173" s="4"/>
      <c r="AB5173" s="4"/>
    </row>
    <row r="5174" spans="1:28" x14ac:dyDescent="0.25">
      <c r="A5174" s="4">
        <v>50</v>
      </c>
      <c r="B5174" s="4">
        <v>0</v>
      </c>
      <c r="C5174" s="4">
        <v>0</v>
      </c>
      <c r="D5174" s="4">
        <v>1</v>
      </c>
      <c r="E5174" s="4">
        <v>232</v>
      </c>
      <c r="F5174" s="4">
        <f>ROUND(Source!BC5158,O5174)</f>
        <v>0</v>
      </c>
      <c r="G5174" s="4" t="s">
        <v>52</v>
      </c>
      <c r="H5174" s="4" t="s">
        <v>53</v>
      </c>
      <c r="I5174" s="4"/>
      <c r="J5174" s="4"/>
      <c r="K5174" s="4">
        <v>232</v>
      </c>
      <c r="L5174" s="4">
        <v>15</v>
      </c>
      <c r="M5174" s="4">
        <v>3</v>
      </c>
      <c r="N5174" s="4" t="s">
        <v>3</v>
      </c>
      <c r="O5174" s="4">
        <v>2</v>
      </c>
      <c r="P5174" s="4"/>
      <c r="Q5174" s="4"/>
      <c r="R5174" s="4"/>
      <c r="S5174" s="4"/>
      <c r="T5174" s="4"/>
      <c r="U5174" s="4"/>
      <c r="V5174" s="4"/>
      <c r="W5174" s="4">
        <v>0</v>
      </c>
      <c r="X5174" s="4">
        <v>1</v>
      </c>
      <c r="Y5174" s="4">
        <v>0</v>
      </c>
      <c r="Z5174" s="4"/>
      <c r="AA5174" s="4"/>
      <c r="AB5174" s="4"/>
    </row>
    <row r="5175" spans="1:28" x14ac:dyDescent="0.25">
      <c r="A5175" s="4">
        <v>50</v>
      </c>
      <c r="B5175" s="4">
        <v>0</v>
      </c>
      <c r="C5175" s="4">
        <v>0</v>
      </c>
      <c r="D5175" s="4">
        <v>1</v>
      </c>
      <c r="E5175" s="4">
        <v>214</v>
      </c>
      <c r="F5175" s="4">
        <f>ROUND(Source!AS5158,O5175)</f>
        <v>0</v>
      </c>
      <c r="G5175" s="4" t="s">
        <v>54</v>
      </c>
      <c r="H5175" s="4" t="s">
        <v>55</v>
      </c>
      <c r="I5175" s="4"/>
      <c r="J5175" s="4"/>
      <c r="K5175" s="4">
        <v>214</v>
      </c>
      <c r="L5175" s="4">
        <v>16</v>
      </c>
      <c r="M5175" s="4">
        <v>3</v>
      </c>
      <c r="N5175" s="4" t="s">
        <v>3</v>
      </c>
      <c r="O5175" s="4">
        <v>2</v>
      </c>
      <c r="P5175" s="4"/>
      <c r="Q5175" s="4"/>
      <c r="R5175" s="4"/>
      <c r="S5175" s="4"/>
      <c r="T5175" s="4"/>
      <c r="U5175" s="4"/>
      <c r="V5175" s="4"/>
      <c r="W5175" s="4">
        <v>0</v>
      </c>
      <c r="X5175" s="4">
        <v>1</v>
      </c>
      <c r="Y5175" s="4">
        <v>0</v>
      </c>
      <c r="Z5175" s="4"/>
      <c r="AA5175" s="4"/>
      <c r="AB5175" s="4"/>
    </row>
    <row r="5176" spans="1:28" x14ac:dyDescent="0.25">
      <c r="A5176" s="4">
        <v>50</v>
      </c>
      <c r="B5176" s="4">
        <v>0</v>
      </c>
      <c r="C5176" s="4">
        <v>0</v>
      </c>
      <c r="D5176" s="4">
        <v>1</v>
      </c>
      <c r="E5176" s="4">
        <v>215</v>
      </c>
      <c r="F5176" s="4">
        <f>ROUND(Source!AT5158,O5176)</f>
        <v>0</v>
      </c>
      <c r="G5176" s="4" t="s">
        <v>56</v>
      </c>
      <c r="H5176" s="4" t="s">
        <v>57</v>
      </c>
      <c r="I5176" s="4"/>
      <c r="J5176" s="4"/>
      <c r="K5176" s="4">
        <v>215</v>
      </c>
      <c r="L5176" s="4">
        <v>17</v>
      </c>
      <c r="M5176" s="4">
        <v>3</v>
      </c>
      <c r="N5176" s="4" t="s">
        <v>3</v>
      </c>
      <c r="O5176" s="4">
        <v>2</v>
      </c>
      <c r="P5176" s="4"/>
      <c r="Q5176" s="4"/>
      <c r="R5176" s="4"/>
      <c r="S5176" s="4"/>
      <c r="T5176" s="4"/>
      <c r="U5176" s="4"/>
      <c r="V5176" s="4"/>
      <c r="W5176" s="4">
        <v>0</v>
      </c>
      <c r="X5176" s="4">
        <v>1</v>
      </c>
      <c r="Y5176" s="4">
        <v>0</v>
      </c>
      <c r="Z5176" s="4"/>
      <c r="AA5176" s="4"/>
      <c r="AB5176" s="4"/>
    </row>
    <row r="5177" spans="1:28" x14ac:dyDescent="0.25">
      <c r="A5177" s="4">
        <v>50</v>
      </c>
      <c r="B5177" s="4">
        <v>0</v>
      </c>
      <c r="C5177" s="4">
        <v>0</v>
      </c>
      <c r="D5177" s="4">
        <v>1</v>
      </c>
      <c r="E5177" s="4">
        <v>217</v>
      </c>
      <c r="F5177" s="4">
        <f>ROUND(Source!AU5158,O5177)</f>
        <v>0</v>
      </c>
      <c r="G5177" s="4" t="s">
        <v>58</v>
      </c>
      <c r="H5177" s="4" t="s">
        <v>59</v>
      </c>
      <c r="I5177" s="4"/>
      <c r="J5177" s="4"/>
      <c r="K5177" s="4">
        <v>217</v>
      </c>
      <c r="L5177" s="4">
        <v>18</v>
      </c>
      <c r="M5177" s="4">
        <v>3</v>
      </c>
      <c r="N5177" s="4" t="s">
        <v>3</v>
      </c>
      <c r="O5177" s="4">
        <v>2</v>
      </c>
      <c r="P5177" s="4"/>
      <c r="Q5177" s="4"/>
      <c r="R5177" s="4"/>
      <c r="S5177" s="4"/>
      <c r="T5177" s="4"/>
      <c r="U5177" s="4"/>
      <c r="V5177" s="4"/>
      <c r="W5177" s="4">
        <v>1841343</v>
      </c>
      <c r="X5177" s="4">
        <v>1</v>
      </c>
      <c r="Y5177" s="4">
        <v>1841343</v>
      </c>
      <c r="Z5177" s="4"/>
      <c r="AA5177" s="4"/>
      <c r="AB5177" s="4"/>
    </row>
    <row r="5178" spans="1:28" x14ac:dyDescent="0.25">
      <c r="A5178" s="4">
        <v>50</v>
      </c>
      <c r="B5178" s="4">
        <v>0</v>
      </c>
      <c r="C5178" s="4">
        <v>0</v>
      </c>
      <c r="D5178" s="4">
        <v>1</v>
      </c>
      <c r="E5178" s="4">
        <v>230</v>
      </c>
      <c r="F5178" s="4">
        <f>ROUND(Source!BA5158,O5178)</f>
        <v>0</v>
      </c>
      <c r="G5178" s="4" t="s">
        <v>60</v>
      </c>
      <c r="H5178" s="4" t="s">
        <v>61</v>
      </c>
      <c r="I5178" s="4"/>
      <c r="J5178" s="4"/>
      <c r="K5178" s="4">
        <v>230</v>
      </c>
      <c r="L5178" s="4">
        <v>19</v>
      </c>
      <c r="M5178" s="4">
        <v>3</v>
      </c>
      <c r="N5178" s="4" t="s">
        <v>3</v>
      </c>
      <c r="O5178" s="4">
        <v>2</v>
      </c>
      <c r="P5178" s="4"/>
      <c r="Q5178" s="4"/>
      <c r="R5178" s="4"/>
      <c r="S5178" s="4"/>
      <c r="T5178" s="4"/>
      <c r="U5178" s="4"/>
      <c r="V5178" s="4"/>
      <c r="W5178" s="4">
        <v>0</v>
      </c>
      <c r="X5178" s="4">
        <v>1</v>
      </c>
      <c r="Y5178" s="4">
        <v>0</v>
      </c>
      <c r="Z5178" s="4"/>
      <c r="AA5178" s="4"/>
      <c r="AB5178" s="4"/>
    </row>
    <row r="5179" spans="1:28" x14ac:dyDescent="0.25">
      <c r="A5179" s="4">
        <v>50</v>
      </c>
      <c r="B5179" s="4">
        <v>0</v>
      </c>
      <c r="C5179" s="4">
        <v>0</v>
      </c>
      <c r="D5179" s="4">
        <v>1</v>
      </c>
      <c r="E5179" s="4">
        <v>206</v>
      </c>
      <c r="F5179" s="4">
        <f>ROUND(Source!T5158,O5179)</f>
        <v>0</v>
      </c>
      <c r="G5179" s="4" t="s">
        <v>62</v>
      </c>
      <c r="H5179" s="4" t="s">
        <v>63</v>
      </c>
      <c r="I5179" s="4"/>
      <c r="J5179" s="4"/>
      <c r="K5179" s="4">
        <v>206</v>
      </c>
      <c r="L5179" s="4">
        <v>20</v>
      </c>
      <c r="M5179" s="4">
        <v>3</v>
      </c>
      <c r="N5179" s="4" t="s">
        <v>3</v>
      </c>
      <c r="O5179" s="4">
        <v>2</v>
      </c>
      <c r="P5179" s="4"/>
      <c r="Q5179" s="4"/>
      <c r="R5179" s="4"/>
      <c r="S5179" s="4"/>
      <c r="T5179" s="4"/>
      <c r="U5179" s="4"/>
      <c r="V5179" s="4"/>
      <c r="W5179" s="4">
        <v>0</v>
      </c>
      <c r="X5179" s="4">
        <v>1</v>
      </c>
      <c r="Y5179" s="4">
        <v>0</v>
      </c>
      <c r="Z5179" s="4"/>
      <c r="AA5179" s="4"/>
      <c r="AB5179" s="4"/>
    </row>
    <row r="5180" spans="1:28" x14ac:dyDescent="0.25">
      <c r="A5180" s="4">
        <v>50</v>
      </c>
      <c r="B5180" s="4">
        <v>0</v>
      </c>
      <c r="C5180" s="4">
        <v>0</v>
      </c>
      <c r="D5180" s="4">
        <v>1</v>
      </c>
      <c r="E5180" s="4">
        <v>207</v>
      </c>
      <c r="F5180" s="4">
        <f>Source!U5158</f>
        <v>0</v>
      </c>
      <c r="G5180" s="4" t="s">
        <v>64</v>
      </c>
      <c r="H5180" s="4" t="s">
        <v>65</v>
      </c>
      <c r="I5180" s="4"/>
      <c r="J5180" s="4"/>
      <c r="K5180" s="4">
        <v>207</v>
      </c>
      <c r="L5180" s="4">
        <v>21</v>
      </c>
      <c r="M5180" s="4">
        <v>3</v>
      </c>
      <c r="N5180" s="4" t="s">
        <v>3</v>
      </c>
      <c r="O5180" s="4">
        <v>-1</v>
      </c>
      <c r="P5180" s="4"/>
      <c r="Q5180" s="4"/>
      <c r="R5180" s="4"/>
      <c r="S5180" s="4"/>
      <c r="T5180" s="4"/>
      <c r="U5180" s="4"/>
      <c r="V5180" s="4"/>
      <c r="W5180" s="4">
        <v>995.12</v>
      </c>
      <c r="X5180" s="4">
        <v>1</v>
      </c>
      <c r="Y5180" s="4">
        <v>995.12</v>
      </c>
      <c r="Z5180" s="4"/>
      <c r="AA5180" s="4"/>
      <c r="AB5180" s="4"/>
    </row>
    <row r="5181" spans="1:28" x14ac:dyDescent="0.25">
      <c r="A5181" s="4">
        <v>50</v>
      </c>
      <c r="B5181" s="4">
        <v>0</v>
      </c>
      <c r="C5181" s="4">
        <v>0</v>
      </c>
      <c r="D5181" s="4">
        <v>1</v>
      </c>
      <c r="E5181" s="4">
        <v>208</v>
      </c>
      <c r="F5181" s="4">
        <f>Source!V5158</f>
        <v>0</v>
      </c>
      <c r="G5181" s="4" t="s">
        <v>66</v>
      </c>
      <c r="H5181" s="4" t="s">
        <v>67</v>
      </c>
      <c r="I5181" s="4"/>
      <c r="J5181" s="4"/>
      <c r="K5181" s="4">
        <v>208</v>
      </c>
      <c r="L5181" s="4">
        <v>22</v>
      </c>
      <c r="M5181" s="4">
        <v>3</v>
      </c>
      <c r="N5181" s="4" t="s">
        <v>3</v>
      </c>
      <c r="O5181" s="4">
        <v>-1</v>
      </c>
      <c r="P5181" s="4"/>
      <c r="Q5181" s="4"/>
      <c r="R5181" s="4"/>
      <c r="S5181" s="4"/>
      <c r="T5181" s="4"/>
      <c r="U5181" s="4"/>
      <c r="V5181" s="4"/>
      <c r="W5181" s="4">
        <v>0</v>
      </c>
      <c r="X5181" s="4">
        <v>1</v>
      </c>
      <c r="Y5181" s="4">
        <v>0</v>
      </c>
      <c r="Z5181" s="4"/>
      <c r="AA5181" s="4"/>
      <c r="AB5181" s="4"/>
    </row>
    <row r="5182" spans="1:28" x14ac:dyDescent="0.25">
      <c r="A5182" s="4">
        <v>50</v>
      </c>
      <c r="B5182" s="4">
        <v>0</v>
      </c>
      <c r="C5182" s="4">
        <v>0</v>
      </c>
      <c r="D5182" s="4">
        <v>1</v>
      </c>
      <c r="E5182" s="4">
        <v>209</v>
      </c>
      <c r="F5182" s="4">
        <f>ROUND(Source!W5158,O5182)</f>
        <v>0</v>
      </c>
      <c r="G5182" s="4" t="s">
        <v>68</v>
      </c>
      <c r="H5182" s="4" t="s">
        <v>69</v>
      </c>
      <c r="I5182" s="4"/>
      <c r="J5182" s="4"/>
      <c r="K5182" s="4">
        <v>209</v>
      </c>
      <c r="L5182" s="4">
        <v>23</v>
      </c>
      <c r="M5182" s="4">
        <v>3</v>
      </c>
      <c r="N5182" s="4" t="s">
        <v>3</v>
      </c>
      <c r="O5182" s="4">
        <v>2</v>
      </c>
      <c r="P5182" s="4"/>
      <c r="Q5182" s="4"/>
      <c r="R5182" s="4"/>
      <c r="S5182" s="4"/>
      <c r="T5182" s="4"/>
      <c r="U5182" s="4"/>
      <c r="V5182" s="4"/>
      <c r="W5182" s="4">
        <v>0</v>
      </c>
      <c r="X5182" s="4">
        <v>1</v>
      </c>
      <c r="Y5182" s="4">
        <v>0</v>
      </c>
      <c r="Z5182" s="4"/>
      <c r="AA5182" s="4"/>
      <c r="AB5182" s="4"/>
    </row>
    <row r="5183" spans="1:28" x14ac:dyDescent="0.25">
      <c r="A5183" s="4">
        <v>50</v>
      </c>
      <c r="B5183" s="4">
        <v>0</v>
      </c>
      <c r="C5183" s="4">
        <v>0</v>
      </c>
      <c r="D5183" s="4">
        <v>1</v>
      </c>
      <c r="E5183" s="4">
        <v>233</v>
      </c>
      <c r="F5183" s="4">
        <f>ROUND(Source!BD5158,O5183)</f>
        <v>0</v>
      </c>
      <c r="G5183" s="4" t="s">
        <v>70</v>
      </c>
      <c r="H5183" s="4" t="s">
        <v>71</v>
      </c>
      <c r="I5183" s="4"/>
      <c r="J5183" s="4"/>
      <c r="K5183" s="4">
        <v>233</v>
      </c>
      <c r="L5183" s="4">
        <v>24</v>
      </c>
      <c r="M5183" s="4">
        <v>3</v>
      </c>
      <c r="N5183" s="4" t="s">
        <v>3</v>
      </c>
      <c r="O5183" s="4">
        <v>2</v>
      </c>
      <c r="P5183" s="4"/>
      <c r="Q5183" s="4"/>
      <c r="R5183" s="4"/>
      <c r="S5183" s="4"/>
      <c r="T5183" s="4"/>
      <c r="U5183" s="4"/>
      <c r="V5183" s="4"/>
      <c r="W5183" s="4">
        <v>0</v>
      </c>
      <c r="X5183" s="4">
        <v>1</v>
      </c>
      <c r="Y5183" s="4">
        <v>0</v>
      </c>
      <c r="Z5183" s="4"/>
      <c r="AA5183" s="4"/>
      <c r="AB5183" s="4"/>
    </row>
    <row r="5184" spans="1:28" x14ac:dyDescent="0.25">
      <c r="A5184" s="4">
        <v>50</v>
      </c>
      <c r="B5184" s="4">
        <v>0</v>
      </c>
      <c r="C5184" s="4">
        <v>0</v>
      </c>
      <c r="D5184" s="4">
        <v>1</v>
      </c>
      <c r="E5184" s="4">
        <v>210</v>
      </c>
      <c r="F5184" s="4">
        <f>ROUND(Source!X5158,O5184)</f>
        <v>0</v>
      </c>
      <c r="G5184" s="4" t="s">
        <v>72</v>
      </c>
      <c r="H5184" s="4" t="s">
        <v>73</v>
      </c>
      <c r="I5184" s="4"/>
      <c r="J5184" s="4"/>
      <c r="K5184" s="4">
        <v>210</v>
      </c>
      <c r="L5184" s="4">
        <v>25</v>
      </c>
      <c r="M5184" s="4">
        <v>3</v>
      </c>
      <c r="N5184" s="4" t="s">
        <v>3</v>
      </c>
      <c r="O5184" s="4">
        <v>2</v>
      </c>
      <c r="P5184" s="4"/>
      <c r="Q5184" s="4"/>
      <c r="R5184" s="4"/>
      <c r="S5184" s="4"/>
      <c r="T5184" s="4"/>
      <c r="U5184" s="4"/>
      <c r="V5184" s="4"/>
      <c r="W5184" s="4">
        <v>714302.26</v>
      </c>
      <c r="X5184" s="4">
        <v>1</v>
      </c>
      <c r="Y5184" s="4">
        <v>714302.26</v>
      </c>
      <c r="Z5184" s="4"/>
      <c r="AA5184" s="4"/>
      <c r="AB5184" s="4"/>
    </row>
    <row r="5185" spans="1:206" x14ac:dyDescent="0.25">
      <c r="A5185" s="4">
        <v>50</v>
      </c>
      <c r="B5185" s="4">
        <v>0</v>
      </c>
      <c r="C5185" s="4">
        <v>0</v>
      </c>
      <c r="D5185" s="4">
        <v>1</v>
      </c>
      <c r="E5185" s="4">
        <v>211</v>
      </c>
      <c r="F5185" s="4">
        <f>ROUND(Source!Y5158,O5185)</f>
        <v>0</v>
      </c>
      <c r="G5185" s="4" t="s">
        <v>74</v>
      </c>
      <c r="H5185" s="4" t="s">
        <v>75</v>
      </c>
      <c r="I5185" s="4"/>
      <c r="J5185" s="4"/>
      <c r="K5185" s="4">
        <v>211</v>
      </c>
      <c r="L5185" s="4">
        <v>26</v>
      </c>
      <c r="M5185" s="4">
        <v>3</v>
      </c>
      <c r="N5185" s="4" t="s">
        <v>3</v>
      </c>
      <c r="O5185" s="4">
        <v>2</v>
      </c>
      <c r="P5185" s="4"/>
      <c r="Q5185" s="4"/>
      <c r="R5185" s="4"/>
      <c r="S5185" s="4"/>
      <c r="T5185" s="4"/>
      <c r="U5185" s="4"/>
      <c r="V5185" s="4"/>
      <c r="W5185" s="4">
        <v>102043.18</v>
      </c>
      <c r="X5185" s="4">
        <v>1</v>
      </c>
      <c r="Y5185" s="4">
        <v>102043.18</v>
      </c>
      <c r="Z5185" s="4"/>
      <c r="AA5185" s="4"/>
      <c r="AB5185" s="4"/>
    </row>
    <row r="5186" spans="1:206" x14ac:dyDescent="0.25">
      <c r="A5186" s="4">
        <v>50</v>
      </c>
      <c r="B5186" s="4">
        <v>0</v>
      </c>
      <c r="C5186" s="4">
        <v>0</v>
      </c>
      <c r="D5186" s="4">
        <v>1</v>
      </c>
      <c r="E5186" s="4">
        <v>224</v>
      </c>
      <c r="F5186" s="4">
        <f>ROUND(Source!AR5158,O5186)</f>
        <v>0</v>
      </c>
      <c r="G5186" s="4" t="s">
        <v>76</v>
      </c>
      <c r="H5186" s="4" t="s">
        <v>77</v>
      </c>
      <c r="I5186" s="4"/>
      <c r="J5186" s="4"/>
      <c r="K5186" s="4">
        <v>224</v>
      </c>
      <c r="L5186" s="4">
        <v>27</v>
      </c>
      <c r="M5186" s="4">
        <v>3</v>
      </c>
      <c r="N5186" s="4" t="s">
        <v>3</v>
      </c>
      <c r="O5186" s="4">
        <v>2</v>
      </c>
      <c r="P5186" s="4"/>
      <c r="Q5186" s="4"/>
      <c r="R5186" s="4"/>
      <c r="S5186" s="4"/>
      <c r="T5186" s="4"/>
      <c r="U5186" s="4"/>
      <c r="V5186" s="4"/>
      <c r="W5186" s="4">
        <v>1841343</v>
      </c>
      <c r="X5186" s="4">
        <v>1</v>
      </c>
      <c r="Y5186" s="4">
        <v>1841343</v>
      </c>
      <c r="Z5186" s="4"/>
      <c r="AA5186" s="4"/>
      <c r="AB5186" s="4"/>
    </row>
    <row r="5188" spans="1:206" x14ac:dyDescent="0.25">
      <c r="A5188" s="2">
        <v>51</v>
      </c>
      <c r="B5188" s="2">
        <f>B5105</f>
        <v>1</v>
      </c>
      <c r="C5188" s="2">
        <f>A5105</f>
        <v>4</v>
      </c>
      <c r="D5188" s="2">
        <f>ROW(A5105)</f>
        <v>5105</v>
      </c>
      <c r="E5188" s="2"/>
      <c r="F5188" s="2" t="str">
        <f>IF(F5105&lt;&gt;"",F5105,"")</f>
        <v>Новый раздел</v>
      </c>
      <c r="G5188" s="2" t="str">
        <f>IF(G5105&lt;&gt;"",G5105,"")</f>
        <v>Зона №4  -   26. Внутренние и внутриплощадочные слаботочные сети "Павильон 20м"</v>
      </c>
      <c r="H5188" s="2">
        <v>0</v>
      </c>
      <c r="I5188" s="2"/>
      <c r="J5188" s="2"/>
      <c r="K5188" s="2"/>
      <c r="L5188" s="2"/>
      <c r="M5188" s="2"/>
      <c r="N5188" s="2"/>
      <c r="O5188" s="2">
        <f t="shared" ref="O5188:T5188" si="2401">ROUND(O5115+O5158+AB5188,2)</f>
        <v>0</v>
      </c>
      <c r="P5188" s="2">
        <f t="shared" si="2401"/>
        <v>0</v>
      </c>
      <c r="Q5188" s="2">
        <f t="shared" si="2401"/>
        <v>0</v>
      </c>
      <c r="R5188" s="2">
        <f t="shared" si="2401"/>
        <v>0</v>
      </c>
      <c r="S5188" s="2">
        <f t="shared" si="2401"/>
        <v>0</v>
      </c>
      <c r="T5188" s="2">
        <f t="shared" si="2401"/>
        <v>0</v>
      </c>
      <c r="U5188" s="2">
        <f>U5115+U5158+AH5188</f>
        <v>0</v>
      </c>
      <c r="V5188" s="2">
        <f>V5115+V5158+AI5188</f>
        <v>0</v>
      </c>
      <c r="W5188" s="2">
        <f>ROUND(W5115+W5158+AJ5188,2)</f>
        <v>0</v>
      </c>
      <c r="X5188" s="2">
        <f>ROUND(X5115+X5158+AK5188,2)</f>
        <v>0</v>
      </c>
      <c r="Y5188" s="2">
        <f>ROUND(Y5115+Y5158+AL5188,2)</f>
        <v>0</v>
      </c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>
        <f t="shared" ref="AO5188:BD5188" si="2402">ROUND(AO5115+AO5158+BX5188,2)</f>
        <v>0</v>
      </c>
      <c r="AP5188" s="2">
        <f t="shared" si="2402"/>
        <v>0</v>
      </c>
      <c r="AQ5188" s="2">
        <f t="shared" si="2402"/>
        <v>0</v>
      </c>
      <c r="AR5188" s="2">
        <f t="shared" si="2402"/>
        <v>0</v>
      </c>
      <c r="AS5188" s="2">
        <f t="shared" si="2402"/>
        <v>0</v>
      </c>
      <c r="AT5188" s="2">
        <f t="shared" si="2402"/>
        <v>0</v>
      </c>
      <c r="AU5188" s="2">
        <f t="shared" si="2402"/>
        <v>0</v>
      </c>
      <c r="AV5188" s="2">
        <f t="shared" si="2402"/>
        <v>0</v>
      </c>
      <c r="AW5188" s="2">
        <f t="shared" si="2402"/>
        <v>0</v>
      </c>
      <c r="AX5188" s="2">
        <f t="shared" si="2402"/>
        <v>0</v>
      </c>
      <c r="AY5188" s="2">
        <f t="shared" si="2402"/>
        <v>0</v>
      </c>
      <c r="AZ5188" s="2">
        <f t="shared" si="2402"/>
        <v>0</v>
      </c>
      <c r="BA5188" s="2">
        <f t="shared" si="2402"/>
        <v>0</v>
      </c>
      <c r="BB5188" s="2">
        <f t="shared" si="2402"/>
        <v>0</v>
      </c>
      <c r="BC5188" s="2">
        <f t="shared" si="2402"/>
        <v>0</v>
      </c>
      <c r="BD5188" s="2">
        <f t="shared" si="2402"/>
        <v>0</v>
      </c>
      <c r="BE5188" s="2"/>
      <c r="BF5188" s="2"/>
      <c r="BG5188" s="2"/>
      <c r="BH5188" s="2"/>
      <c r="BI5188" s="2"/>
      <c r="BJ5188" s="2"/>
      <c r="BK5188" s="2"/>
      <c r="BL5188" s="2"/>
      <c r="BM5188" s="2"/>
      <c r="BN5188" s="2"/>
      <c r="BO5188" s="2"/>
      <c r="BP5188" s="2"/>
      <c r="BQ5188" s="2"/>
      <c r="BR5188" s="2"/>
      <c r="BS5188" s="2"/>
      <c r="BT5188" s="2"/>
      <c r="BU5188" s="2"/>
      <c r="BV5188" s="2"/>
      <c r="BW5188" s="2"/>
      <c r="BX5188" s="2"/>
      <c r="BY5188" s="2"/>
      <c r="BZ5188" s="2"/>
      <c r="CA5188" s="2"/>
      <c r="CB5188" s="2"/>
      <c r="CC5188" s="2"/>
      <c r="CD5188" s="2"/>
      <c r="CE5188" s="2"/>
      <c r="CF5188" s="2"/>
      <c r="CG5188" s="2"/>
      <c r="CH5188" s="2"/>
      <c r="CI5188" s="2"/>
      <c r="CJ5188" s="2"/>
      <c r="CK5188" s="2"/>
      <c r="CL5188" s="2"/>
      <c r="CM5188" s="2"/>
      <c r="CN5188" s="2"/>
      <c r="CO5188" s="2"/>
      <c r="CP5188" s="2"/>
      <c r="CQ5188" s="2"/>
      <c r="CR5188" s="2"/>
      <c r="CS5188" s="2"/>
      <c r="CT5188" s="2"/>
      <c r="CU5188" s="2"/>
      <c r="CV5188" s="2"/>
      <c r="CW5188" s="2"/>
      <c r="CX5188" s="2"/>
      <c r="CY5188" s="2"/>
      <c r="CZ5188" s="2"/>
      <c r="DA5188" s="2"/>
      <c r="DB5188" s="2"/>
      <c r="DC5188" s="2"/>
      <c r="DD5188" s="2"/>
      <c r="DE5188" s="2"/>
      <c r="DF5188" s="2"/>
      <c r="DG5188" s="3"/>
      <c r="DH5188" s="3"/>
      <c r="DI5188" s="3"/>
      <c r="DJ5188" s="3"/>
      <c r="DK5188" s="3"/>
      <c r="DL5188" s="3"/>
      <c r="DM5188" s="3"/>
      <c r="DN5188" s="3"/>
      <c r="DO5188" s="3"/>
      <c r="DP5188" s="3"/>
      <c r="DQ5188" s="3"/>
      <c r="DR5188" s="3"/>
      <c r="DS5188" s="3"/>
      <c r="DT5188" s="3"/>
      <c r="DU5188" s="3"/>
      <c r="DV5188" s="3"/>
      <c r="DW5188" s="3"/>
      <c r="DX5188" s="3"/>
      <c r="DY5188" s="3"/>
      <c r="DZ5188" s="3"/>
      <c r="EA5188" s="3"/>
      <c r="EB5188" s="3"/>
      <c r="EC5188" s="3"/>
      <c r="ED5188" s="3"/>
      <c r="EE5188" s="3"/>
      <c r="EF5188" s="3"/>
      <c r="EG5188" s="3"/>
      <c r="EH5188" s="3"/>
      <c r="EI5188" s="3"/>
      <c r="EJ5188" s="3"/>
      <c r="EK5188" s="3"/>
      <c r="EL5188" s="3"/>
      <c r="EM5188" s="3"/>
      <c r="EN5188" s="3"/>
      <c r="EO5188" s="3"/>
      <c r="EP5188" s="3"/>
      <c r="EQ5188" s="3"/>
      <c r="ER5188" s="3"/>
      <c r="ES5188" s="3"/>
      <c r="ET5188" s="3"/>
      <c r="EU5188" s="3"/>
      <c r="EV5188" s="3"/>
      <c r="EW5188" s="3"/>
      <c r="EX5188" s="3"/>
      <c r="EY5188" s="3"/>
      <c r="EZ5188" s="3"/>
      <c r="FA5188" s="3"/>
      <c r="FB5188" s="3"/>
      <c r="FC5188" s="3"/>
      <c r="FD5188" s="3"/>
      <c r="FE5188" s="3"/>
      <c r="FF5188" s="3"/>
      <c r="FG5188" s="3"/>
      <c r="FH5188" s="3"/>
      <c r="FI5188" s="3"/>
      <c r="FJ5188" s="3"/>
      <c r="FK5188" s="3"/>
      <c r="FL5188" s="3"/>
      <c r="FM5188" s="3"/>
      <c r="FN5188" s="3"/>
      <c r="FO5188" s="3"/>
      <c r="FP5188" s="3"/>
      <c r="FQ5188" s="3"/>
      <c r="FR5188" s="3"/>
      <c r="FS5188" s="3"/>
      <c r="FT5188" s="3"/>
      <c r="FU5188" s="3"/>
      <c r="FV5188" s="3"/>
      <c r="FW5188" s="3"/>
      <c r="FX5188" s="3"/>
      <c r="FY5188" s="3"/>
      <c r="FZ5188" s="3"/>
      <c r="GA5188" s="3"/>
      <c r="GB5188" s="3"/>
      <c r="GC5188" s="3"/>
      <c r="GD5188" s="3"/>
      <c r="GE5188" s="3"/>
      <c r="GF5188" s="3"/>
      <c r="GG5188" s="3"/>
      <c r="GH5188" s="3"/>
      <c r="GI5188" s="3"/>
      <c r="GJ5188" s="3"/>
      <c r="GK5188" s="3"/>
      <c r="GL5188" s="3"/>
      <c r="GM5188" s="3"/>
      <c r="GN5188" s="3"/>
      <c r="GO5188" s="3"/>
      <c r="GP5188" s="3"/>
      <c r="GQ5188" s="3"/>
      <c r="GR5188" s="3"/>
      <c r="GS5188" s="3"/>
      <c r="GT5188" s="3"/>
      <c r="GU5188" s="3"/>
      <c r="GV5188" s="3"/>
      <c r="GW5188" s="3"/>
      <c r="GX5188" s="3">
        <v>0</v>
      </c>
    </row>
    <row r="5190" spans="1:206" x14ac:dyDescent="0.25">
      <c r="A5190" s="4">
        <v>50</v>
      </c>
      <c r="B5190" s="4">
        <v>0</v>
      </c>
      <c r="C5190" s="4">
        <v>0</v>
      </c>
      <c r="D5190" s="4">
        <v>1</v>
      </c>
      <c r="E5190" s="4">
        <v>201</v>
      </c>
      <c r="F5190" s="4">
        <f>ROUND(Source!O5188,O5190)</f>
        <v>0</v>
      </c>
      <c r="G5190" s="4" t="s">
        <v>24</v>
      </c>
      <c r="H5190" s="4" t="s">
        <v>25</v>
      </c>
      <c r="I5190" s="4"/>
      <c r="J5190" s="4"/>
      <c r="K5190" s="4">
        <v>201</v>
      </c>
      <c r="L5190" s="4">
        <v>1</v>
      </c>
      <c r="M5190" s="4">
        <v>3</v>
      </c>
      <c r="N5190" s="4" t="s">
        <v>3</v>
      </c>
      <c r="O5190" s="4">
        <v>2</v>
      </c>
      <c r="P5190" s="4"/>
      <c r="Q5190" s="4"/>
      <c r="R5190" s="4"/>
      <c r="S5190" s="4"/>
      <c r="T5190" s="4"/>
      <c r="U5190" s="4"/>
      <c r="V5190" s="4"/>
      <c r="W5190" s="4">
        <v>1447933.28</v>
      </c>
      <c r="X5190" s="4">
        <v>1</v>
      </c>
      <c r="Y5190" s="4">
        <v>1447933.28</v>
      </c>
      <c r="Z5190" s="4"/>
      <c r="AA5190" s="4"/>
      <c r="AB5190" s="4"/>
    </row>
    <row r="5191" spans="1:206" x14ac:dyDescent="0.25">
      <c r="A5191" s="4">
        <v>50</v>
      </c>
      <c r="B5191" s="4">
        <v>0</v>
      </c>
      <c r="C5191" s="4">
        <v>0</v>
      </c>
      <c r="D5191" s="4">
        <v>1</v>
      </c>
      <c r="E5191" s="4">
        <v>202</v>
      </c>
      <c r="F5191" s="4">
        <f>ROUND(Source!P5188,O5191)</f>
        <v>0</v>
      </c>
      <c r="G5191" s="4" t="s">
        <v>26</v>
      </c>
      <c r="H5191" s="4" t="s">
        <v>27</v>
      </c>
      <c r="I5191" s="4"/>
      <c r="J5191" s="4"/>
      <c r="K5191" s="4">
        <v>202</v>
      </c>
      <c r="L5191" s="4">
        <v>2</v>
      </c>
      <c r="M5191" s="4">
        <v>3</v>
      </c>
      <c r="N5191" s="4" t="s">
        <v>3</v>
      </c>
      <c r="O5191" s="4">
        <v>2</v>
      </c>
      <c r="P5191" s="4"/>
      <c r="Q5191" s="4"/>
      <c r="R5191" s="4"/>
      <c r="S5191" s="4"/>
      <c r="T5191" s="4"/>
      <c r="U5191" s="4"/>
      <c r="V5191" s="4"/>
      <c r="W5191" s="4">
        <v>2720.25</v>
      </c>
      <c r="X5191" s="4">
        <v>1</v>
      </c>
      <c r="Y5191" s="4">
        <v>2720.25</v>
      </c>
      <c r="Z5191" s="4"/>
      <c r="AA5191" s="4"/>
      <c r="AB5191" s="4"/>
    </row>
    <row r="5192" spans="1:206" x14ac:dyDescent="0.25">
      <c r="A5192" s="4">
        <v>50</v>
      </c>
      <c r="B5192" s="4">
        <v>0</v>
      </c>
      <c r="C5192" s="4">
        <v>0</v>
      </c>
      <c r="D5192" s="4">
        <v>1</v>
      </c>
      <c r="E5192" s="4">
        <v>222</v>
      </c>
      <c r="F5192" s="4">
        <f>ROUND(Source!AO5188,O5192)</f>
        <v>0</v>
      </c>
      <c r="G5192" s="4" t="s">
        <v>28</v>
      </c>
      <c r="H5192" s="4" t="s">
        <v>29</v>
      </c>
      <c r="I5192" s="4"/>
      <c r="J5192" s="4"/>
      <c r="K5192" s="4">
        <v>222</v>
      </c>
      <c r="L5192" s="4">
        <v>3</v>
      </c>
      <c r="M5192" s="4">
        <v>3</v>
      </c>
      <c r="N5192" s="4" t="s">
        <v>3</v>
      </c>
      <c r="O5192" s="4">
        <v>2</v>
      </c>
      <c r="P5192" s="4"/>
      <c r="Q5192" s="4"/>
      <c r="R5192" s="4"/>
      <c r="S5192" s="4"/>
      <c r="T5192" s="4"/>
      <c r="U5192" s="4"/>
      <c r="V5192" s="4"/>
      <c r="W5192" s="4">
        <v>0</v>
      </c>
      <c r="X5192" s="4">
        <v>1</v>
      </c>
      <c r="Y5192" s="4">
        <v>0</v>
      </c>
      <c r="Z5192" s="4"/>
      <c r="AA5192" s="4"/>
      <c r="AB5192" s="4"/>
    </row>
    <row r="5193" spans="1:206" x14ac:dyDescent="0.25">
      <c r="A5193" s="4">
        <v>50</v>
      </c>
      <c r="B5193" s="4">
        <v>0</v>
      </c>
      <c r="C5193" s="4">
        <v>0</v>
      </c>
      <c r="D5193" s="4">
        <v>1</v>
      </c>
      <c r="E5193" s="4">
        <v>225</v>
      </c>
      <c r="F5193" s="4">
        <f>ROUND(Source!AV5188,O5193)</f>
        <v>0</v>
      </c>
      <c r="G5193" s="4" t="s">
        <v>30</v>
      </c>
      <c r="H5193" s="4" t="s">
        <v>31</v>
      </c>
      <c r="I5193" s="4"/>
      <c r="J5193" s="4"/>
      <c r="K5193" s="4">
        <v>225</v>
      </c>
      <c r="L5193" s="4">
        <v>4</v>
      </c>
      <c r="M5193" s="4">
        <v>3</v>
      </c>
      <c r="N5193" s="4" t="s">
        <v>3</v>
      </c>
      <c r="O5193" s="4">
        <v>2</v>
      </c>
      <c r="P5193" s="4"/>
      <c r="Q5193" s="4"/>
      <c r="R5193" s="4"/>
      <c r="S5193" s="4"/>
      <c r="T5193" s="4"/>
      <c r="U5193" s="4"/>
      <c r="V5193" s="4"/>
      <c r="W5193" s="4">
        <v>2720.25</v>
      </c>
      <c r="X5193" s="4">
        <v>1</v>
      </c>
      <c r="Y5193" s="4">
        <v>2720.25</v>
      </c>
      <c r="Z5193" s="4"/>
      <c r="AA5193" s="4"/>
      <c r="AB5193" s="4"/>
    </row>
    <row r="5194" spans="1:206" x14ac:dyDescent="0.25">
      <c r="A5194" s="4">
        <v>50</v>
      </c>
      <c r="B5194" s="4">
        <v>0</v>
      </c>
      <c r="C5194" s="4">
        <v>0</v>
      </c>
      <c r="D5194" s="4">
        <v>1</v>
      </c>
      <c r="E5194" s="4">
        <v>226</v>
      </c>
      <c r="F5194" s="4">
        <f>ROUND(Source!AW5188,O5194)</f>
        <v>0</v>
      </c>
      <c r="G5194" s="4" t="s">
        <v>32</v>
      </c>
      <c r="H5194" s="4" t="s">
        <v>33</v>
      </c>
      <c r="I5194" s="4"/>
      <c r="J5194" s="4"/>
      <c r="K5194" s="4">
        <v>226</v>
      </c>
      <c r="L5194" s="4">
        <v>5</v>
      </c>
      <c r="M5194" s="4">
        <v>3</v>
      </c>
      <c r="N5194" s="4" t="s">
        <v>3</v>
      </c>
      <c r="O5194" s="4">
        <v>2</v>
      </c>
      <c r="P5194" s="4"/>
      <c r="Q5194" s="4"/>
      <c r="R5194" s="4"/>
      <c r="S5194" s="4"/>
      <c r="T5194" s="4"/>
      <c r="U5194" s="4"/>
      <c r="V5194" s="4"/>
      <c r="W5194" s="4">
        <v>2720.25</v>
      </c>
      <c r="X5194" s="4">
        <v>1</v>
      </c>
      <c r="Y5194" s="4">
        <v>2720.25</v>
      </c>
      <c r="Z5194" s="4"/>
      <c r="AA5194" s="4"/>
      <c r="AB5194" s="4"/>
    </row>
    <row r="5195" spans="1:206" x14ac:dyDescent="0.25">
      <c r="A5195" s="4">
        <v>50</v>
      </c>
      <c r="B5195" s="4">
        <v>0</v>
      </c>
      <c r="C5195" s="4">
        <v>0</v>
      </c>
      <c r="D5195" s="4">
        <v>1</v>
      </c>
      <c r="E5195" s="4">
        <v>227</v>
      </c>
      <c r="F5195" s="4">
        <f>ROUND(Source!AX5188,O5195)</f>
        <v>0</v>
      </c>
      <c r="G5195" s="4" t="s">
        <v>34</v>
      </c>
      <c r="H5195" s="4" t="s">
        <v>35</v>
      </c>
      <c r="I5195" s="4"/>
      <c r="J5195" s="4"/>
      <c r="K5195" s="4">
        <v>227</v>
      </c>
      <c r="L5195" s="4">
        <v>6</v>
      </c>
      <c r="M5195" s="4">
        <v>3</v>
      </c>
      <c r="N5195" s="4" t="s">
        <v>3</v>
      </c>
      <c r="O5195" s="4">
        <v>2</v>
      </c>
      <c r="P5195" s="4"/>
      <c r="Q5195" s="4"/>
      <c r="R5195" s="4"/>
      <c r="S5195" s="4"/>
      <c r="T5195" s="4"/>
      <c r="U5195" s="4"/>
      <c r="V5195" s="4"/>
      <c r="W5195" s="4">
        <v>0</v>
      </c>
      <c r="X5195" s="4">
        <v>1</v>
      </c>
      <c r="Y5195" s="4">
        <v>0</v>
      </c>
      <c r="Z5195" s="4"/>
      <c r="AA5195" s="4"/>
      <c r="AB5195" s="4"/>
    </row>
    <row r="5196" spans="1:206" x14ac:dyDescent="0.25">
      <c r="A5196" s="4">
        <v>50</v>
      </c>
      <c r="B5196" s="4">
        <v>0</v>
      </c>
      <c r="C5196" s="4">
        <v>0</v>
      </c>
      <c r="D5196" s="4">
        <v>1</v>
      </c>
      <c r="E5196" s="4">
        <v>228</v>
      </c>
      <c r="F5196" s="4">
        <f>ROUND(Source!AY5188,O5196)</f>
        <v>0</v>
      </c>
      <c r="G5196" s="4" t="s">
        <v>36</v>
      </c>
      <c r="H5196" s="4" t="s">
        <v>37</v>
      </c>
      <c r="I5196" s="4"/>
      <c r="J5196" s="4"/>
      <c r="K5196" s="4">
        <v>228</v>
      </c>
      <c r="L5196" s="4">
        <v>7</v>
      </c>
      <c r="M5196" s="4">
        <v>3</v>
      </c>
      <c r="N5196" s="4" t="s">
        <v>3</v>
      </c>
      <c r="O5196" s="4">
        <v>2</v>
      </c>
      <c r="P5196" s="4"/>
      <c r="Q5196" s="4"/>
      <c r="R5196" s="4"/>
      <c r="S5196" s="4"/>
      <c r="T5196" s="4"/>
      <c r="U5196" s="4"/>
      <c r="V5196" s="4"/>
      <c r="W5196" s="4">
        <v>2720.25</v>
      </c>
      <c r="X5196" s="4">
        <v>1</v>
      </c>
      <c r="Y5196" s="4">
        <v>2720.25</v>
      </c>
      <c r="Z5196" s="4"/>
      <c r="AA5196" s="4"/>
      <c r="AB5196" s="4"/>
    </row>
    <row r="5197" spans="1:206" x14ac:dyDescent="0.25">
      <c r="A5197" s="4">
        <v>50</v>
      </c>
      <c r="B5197" s="4">
        <v>0</v>
      </c>
      <c r="C5197" s="4">
        <v>0</v>
      </c>
      <c r="D5197" s="4">
        <v>1</v>
      </c>
      <c r="E5197" s="4">
        <v>216</v>
      </c>
      <c r="F5197" s="4">
        <f>ROUND(Source!AP5188,O5197)</f>
        <v>0</v>
      </c>
      <c r="G5197" s="4" t="s">
        <v>38</v>
      </c>
      <c r="H5197" s="4" t="s">
        <v>39</v>
      </c>
      <c r="I5197" s="4"/>
      <c r="J5197" s="4"/>
      <c r="K5197" s="4">
        <v>216</v>
      </c>
      <c r="L5197" s="4">
        <v>8</v>
      </c>
      <c r="M5197" s="4">
        <v>3</v>
      </c>
      <c r="N5197" s="4" t="s">
        <v>3</v>
      </c>
      <c r="O5197" s="4">
        <v>2</v>
      </c>
      <c r="P5197" s="4"/>
      <c r="Q5197" s="4"/>
      <c r="R5197" s="4"/>
      <c r="S5197" s="4"/>
      <c r="T5197" s="4"/>
      <c r="U5197" s="4"/>
      <c r="V5197" s="4"/>
      <c r="W5197" s="4">
        <v>0</v>
      </c>
      <c r="X5197" s="4">
        <v>1</v>
      </c>
      <c r="Y5197" s="4">
        <v>0</v>
      </c>
      <c r="Z5197" s="4"/>
      <c r="AA5197" s="4"/>
      <c r="AB5197" s="4"/>
    </row>
    <row r="5198" spans="1:206" x14ac:dyDescent="0.25">
      <c r="A5198" s="4">
        <v>50</v>
      </c>
      <c r="B5198" s="4">
        <v>0</v>
      </c>
      <c r="C5198" s="4">
        <v>0</v>
      </c>
      <c r="D5198" s="4">
        <v>1</v>
      </c>
      <c r="E5198" s="4">
        <v>223</v>
      </c>
      <c r="F5198" s="4">
        <f>ROUND(Source!AQ5188,O5198)</f>
        <v>0</v>
      </c>
      <c r="G5198" s="4" t="s">
        <v>40</v>
      </c>
      <c r="H5198" s="4" t="s">
        <v>41</v>
      </c>
      <c r="I5198" s="4"/>
      <c r="J5198" s="4"/>
      <c r="K5198" s="4">
        <v>223</v>
      </c>
      <c r="L5198" s="4">
        <v>9</v>
      </c>
      <c r="M5198" s="4">
        <v>3</v>
      </c>
      <c r="N5198" s="4" t="s">
        <v>3</v>
      </c>
      <c r="O5198" s="4">
        <v>2</v>
      </c>
      <c r="P5198" s="4"/>
      <c r="Q5198" s="4"/>
      <c r="R5198" s="4"/>
      <c r="S5198" s="4"/>
      <c r="T5198" s="4"/>
      <c r="U5198" s="4"/>
      <c r="V5198" s="4"/>
      <c r="W5198" s="4">
        <v>0</v>
      </c>
      <c r="X5198" s="4">
        <v>1</v>
      </c>
      <c r="Y5198" s="4">
        <v>0</v>
      </c>
      <c r="Z5198" s="4"/>
      <c r="AA5198" s="4"/>
      <c r="AB5198" s="4"/>
    </row>
    <row r="5199" spans="1:206" x14ac:dyDescent="0.25">
      <c r="A5199" s="4">
        <v>50</v>
      </c>
      <c r="B5199" s="4">
        <v>0</v>
      </c>
      <c r="C5199" s="4">
        <v>0</v>
      </c>
      <c r="D5199" s="4">
        <v>1</v>
      </c>
      <c r="E5199" s="4">
        <v>229</v>
      </c>
      <c r="F5199" s="4">
        <f>ROUND(Source!AZ5188,O5199)</f>
        <v>0</v>
      </c>
      <c r="G5199" s="4" t="s">
        <v>42</v>
      </c>
      <c r="H5199" s="4" t="s">
        <v>43</v>
      </c>
      <c r="I5199" s="4"/>
      <c r="J5199" s="4"/>
      <c r="K5199" s="4">
        <v>229</v>
      </c>
      <c r="L5199" s="4">
        <v>10</v>
      </c>
      <c r="M5199" s="4">
        <v>3</v>
      </c>
      <c r="N5199" s="4" t="s">
        <v>3</v>
      </c>
      <c r="O5199" s="4">
        <v>2</v>
      </c>
      <c r="P5199" s="4"/>
      <c r="Q5199" s="4"/>
      <c r="R5199" s="4"/>
      <c r="S5199" s="4"/>
      <c r="T5199" s="4"/>
      <c r="U5199" s="4"/>
      <c r="V5199" s="4"/>
      <c r="W5199" s="4">
        <v>0</v>
      </c>
      <c r="X5199" s="4">
        <v>1</v>
      </c>
      <c r="Y5199" s="4">
        <v>0</v>
      </c>
      <c r="Z5199" s="4"/>
      <c r="AA5199" s="4"/>
      <c r="AB5199" s="4"/>
    </row>
    <row r="5200" spans="1:206" x14ac:dyDescent="0.25">
      <c r="A5200" s="4">
        <v>50</v>
      </c>
      <c r="B5200" s="4">
        <v>0</v>
      </c>
      <c r="C5200" s="4">
        <v>0</v>
      </c>
      <c r="D5200" s="4">
        <v>1</v>
      </c>
      <c r="E5200" s="4">
        <v>203</v>
      </c>
      <c r="F5200" s="4">
        <f>ROUND(Source!Q5188,O5200)</f>
        <v>0</v>
      </c>
      <c r="G5200" s="4" t="s">
        <v>44</v>
      </c>
      <c r="H5200" s="4" t="s">
        <v>45</v>
      </c>
      <c r="I5200" s="4"/>
      <c r="J5200" s="4"/>
      <c r="K5200" s="4">
        <v>203</v>
      </c>
      <c r="L5200" s="4">
        <v>11</v>
      </c>
      <c r="M5200" s="4">
        <v>3</v>
      </c>
      <c r="N5200" s="4" t="s">
        <v>3</v>
      </c>
      <c r="O5200" s="4">
        <v>2</v>
      </c>
      <c r="P5200" s="4"/>
      <c r="Q5200" s="4"/>
      <c r="R5200" s="4"/>
      <c r="S5200" s="4"/>
      <c r="T5200" s="4"/>
      <c r="U5200" s="4"/>
      <c r="V5200" s="4"/>
      <c r="W5200" s="4">
        <v>2710.24</v>
      </c>
      <c r="X5200" s="4">
        <v>1</v>
      </c>
      <c r="Y5200" s="4">
        <v>2710.24</v>
      </c>
      <c r="Z5200" s="4"/>
      <c r="AA5200" s="4"/>
      <c r="AB5200" s="4"/>
    </row>
    <row r="5201" spans="1:28" x14ac:dyDescent="0.25">
      <c r="A5201" s="4">
        <v>50</v>
      </c>
      <c r="B5201" s="4">
        <v>0</v>
      </c>
      <c r="C5201" s="4">
        <v>0</v>
      </c>
      <c r="D5201" s="4">
        <v>1</v>
      </c>
      <c r="E5201" s="4">
        <v>231</v>
      </c>
      <c r="F5201" s="4">
        <f>ROUND(Source!BB5188,O5201)</f>
        <v>0</v>
      </c>
      <c r="G5201" s="4" t="s">
        <v>46</v>
      </c>
      <c r="H5201" s="4" t="s">
        <v>47</v>
      </c>
      <c r="I5201" s="4"/>
      <c r="J5201" s="4"/>
      <c r="K5201" s="4">
        <v>231</v>
      </c>
      <c r="L5201" s="4">
        <v>12</v>
      </c>
      <c r="M5201" s="4">
        <v>3</v>
      </c>
      <c r="N5201" s="4" t="s">
        <v>3</v>
      </c>
      <c r="O5201" s="4">
        <v>2</v>
      </c>
      <c r="P5201" s="4"/>
      <c r="Q5201" s="4"/>
      <c r="R5201" s="4"/>
      <c r="S5201" s="4"/>
      <c r="T5201" s="4"/>
      <c r="U5201" s="4"/>
      <c r="V5201" s="4"/>
      <c r="W5201" s="4">
        <v>0</v>
      </c>
      <c r="X5201" s="4">
        <v>1</v>
      </c>
      <c r="Y5201" s="4">
        <v>0</v>
      </c>
      <c r="Z5201" s="4"/>
      <c r="AA5201" s="4"/>
      <c r="AB5201" s="4"/>
    </row>
    <row r="5202" spans="1:28" x14ac:dyDescent="0.25">
      <c r="A5202" s="4">
        <v>50</v>
      </c>
      <c r="B5202" s="4">
        <v>0</v>
      </c>
      <c r="C5202" s="4">
        <v>0</v>
      </c>
      <c r="D5202" s="4">
        <v>1</v>
      </c>
      <c r="E5202" s="4">
        <v>204</v>
      </c>
      <c r="F5202" s="4">
        <f>ROUND(Source!R5188,O5202)</f>
        <v>0</v>
      </c>
      <c r="G5202" s="4" t="s">
        <v>48</v>
      </c>
      <c r="H5202" s="4" t="s">
        <v>49</v>
      </c>
      <c r="I5202" s="4"/>
      <c r="J5202" s="4"/>
      <c r="K5202" s="4">
        <v>204</v>
      </c>
      <c r="L5202" s="4">
        <v>13</v>
      </c>
      <c r="M5202" s="4">
        <v>3</v>
      </c>
      <c r="N5202" s="4" t="s">
        <v>3</v>
      </c>
      <c r="O5202" s="4">
        <v>2</v>
      </c>
      <c r="P5202" s="4"/>
      <c r="Q5202" s="4"/>
      <c r="R5202" s="4"/>
      <c r="S5202" s="4"/>
      <c r="T5202" s="4"/>
      <c r="U5202" s="4"/>
      <c r="V5202" s="4"/>
      <c r="W5202" s="4">
        <v>1718.08</v>
      </c>
      <c r="X5202" s="4">
        <v>1</v>
      </c>
      <c r="Y5202" s="4">
        <v>1718.08</v>
      </c>
      <c r="Z5202" s="4"/>
      <c r="AA5202" s="4"/>
      <c r="AB5202" s="4"/>
    </row>
    <row r="5203" spans="1:28" x14ac:dyDescent="0.25">
      <c r="A5203" s="4">
        <v>50</v>
      </c>
      <c r="B5203" s="4">
        <v>0</v>
      </c>
      <c r="C5203" s="4">
        <v>0</v>
      </c>
      <c r="D5203" s="4">
        <v>1</v>
      </c>
      <c r="E5203" s="4">
        <v>205</v>
      </c>
      <c r="F5203" s="4">
        <f>ROUND(Source!S5188,O5203)</f>
        <v>0</v>
      </c>
      <c r="G5203" s="4" t="s">
        <v>50</v>
      </c>
      <c r="H5203" s="4" t="s">
        <v>51</v>
      </c>
      <c r="I5203" s="4"/>
      <c r="J5203" s="4"/>
      <c r="K5203" s="4">
        <v>205</v>
      </c>
      <c r="L5203" s="4">
        <v>14</v>
      </c>
      <c r="M5203" s="4">
        <v>3</v>
      </c>
      <c r="N5203" s="4" t="s">
        <v>3</v>
      </c>
      <c r="O5203" s="4">
        <v>2</v>
      </c>
      <c r="P5203" s="4"/>
      <c r="Q5203" s="4"/>
      <c r="R5203" s="4"/>
      <c r="S5203" s="4"/>
      <c r="T5203" s="4"/>
      <c r="U5203" s="4"/>
      <c r="V5203" s="4"/>
      <c r="W5203" s="4">
        <v>1442502.79</v>
      </c>
      <c r="X5203" s="4">
        <v>1</v>
      </c>
      <c r="Y5203" s="4">
        <v>1442502.79</v>
      </c>
      <c r="Z5203" s="4"/>
      <c r="AA5203" s="4"/>
      <c r="AB5203" s="4"/>
    </row>
    <row r="5204" spans="1:28" x14ac:dyDescent="0.25">
      <c r="A5204" s="4">
        <v>50</v>
      </c>
      <c r="B5204" s="4">
        <v>0</v>
      </c>
      <c r="C5204" s="4">
        <v>0</v>
      </c>
      <c r="D5204" s="4">
        <v>1</v>
      </c>
      <c r="E5204" s="4">
        <v>232</v>
      </c>
      <c r="F5204" s="4">
        <f>ROUND(Source!BC5188,O5204)</f>
        <v>0</v>
      </c>
      <c r="G5204" s="4" t="s">
        <v>52</v>
      </c>
      <c r="H5204" s="4" t="s">
        <v>53</v>
      </c>
      <c r="I5204" s="4"/>
      <c r="J5204" s="4"/>
      <c r="K5204" s="4">
        <v>232</v>
      </c>
      <c r="L5204" s="4">
        <v>15</v>
      </c>
      <c r="M5204" s="4">
        <v>3</v>
      </c>
      <c r="N5204" s="4" t="s">
        <v>3</v>
      </c>
      <c r="O5204" s="4">
        <v>2</v>
      </c>
      <c r="P5204" s="4"/>
      <c r="Q5204" s="4"/>
      <c r="R5204" s="4"/>
      <c r="S5204" s="4"/>
      <c r="T5204" s="4"/>
      <c r="U5204" s="4"/>
      <c r="V5204" s="4"/>
      <c r="W5204" s="4">
        <v>0</v>
      </c>
      <c r="X5204" s="4">
        <v>1</v>
      </c>
      <c r="Y5204" s="4">
        <v>0</v>
      </c>
      <c r="Z5204" s="4"/>
      <c r="AA5204" s="4"/>
      <c r="AB5204" s="4"/>
    </row>
    <row r="5205" spans="1:28" x14ac:dyDescent="0.25">
      <c r="A5205" s="4">
        <v>50</v>
      </c>
      <c r="B5205" s="4">
        <v>0</v>
      </c>
      <c r="C5205" s="4">
        <v>0</v>
      </c>
      <c r="D5205" s="4">
        <v>1</v>
      </c>
      <c r="E5205" s="4">
        <v>214</v>
      </c>
      <c r="F5205" s="4">
        <f>ROUND(Source!AS5188,O5205)</f>
        <v>0</v>
      </c>
      <c r="G5205" s="4" t="s">
        <v>54</v>
      </c>
      <c r="H5205" s="4" t="s">
        <v>55</v>
      </c>
      <c r="I5205" s="4"/>
      <c r="J5205" s="4"/>
      <c r="K5205" s="4">
        <v>214</v>
      </c>
      <c r="L5205" s="4">
        <v>16</v>
      </c>
      <c r="M5205" s="4">
        <v>3</v>
      </c>
      <c r="N5205" s="4" t="s">
        <v>3</v>
      </c>
      <c r="O5205" s="4">
        <v>2</v>
      </c>
      <c r="P5205" s="4"/>
      <c r="Q5205" s="4"/>
      <c r="R5205" s="4"/>
      <c r="S5205" s="4"/>
      <c r="T5205" s="4"/>
      <c r="U5205" s="4"/>
      <c r="V5205" s="4"/>
      <c r="W5205" s="4">
        <v>0</v>
      </c>
      <c r="X5205" s="4">
        <v>1</v>
      </c>
      <c r="Y5205" s="4">
        <v>0</v>
      </c>
      <c r="Z5205" s="4"/>
      <c r="AA5205" s="4"/>
      <c r="AB5205" s="4"/>
    </row>
    <row r="5206" spans="1:28" x14ac:dyDescent="0.25">
      <c r="A5206" s="4">
        <v>50</v>
      </c>
      <c r="B5206" s="4">
        <v>0</v>
      </c>
      <c r="C5206" s="4">
        <v>0</v>
      </c>
      <c r="D5206" s="4">
        <v>1</v>
      </c>
      <c r="E5206" s="4">
        <v>215</v>
      </c>
      <c r="F5206" s="4">
        <f>ROUND(Source!AT5188,O5206)</f>
        <v>0</v>
      </c>
      <c r="G5206" s="4" t="s">
        <v>56</v>
      </c>
      <c r="H5206" s="4" t="s">
        <v>57</v>
      </c>
      <c r="I5206" s="4"/>
      <c r="J5206" s="4"/>
      <c r="K5206" s="4">
        <v>215</v>
      </c>
      <c r="L5206" s="4">
        <v>17</v>
      </c>
      <c r="M5206" s="4">
        <v>3</v>
      </c>
      <c r="N5206" s="4" t="s">
        <v>3</v>
      </c>
      <c r="O5206" s="4">
        <v>2</v>
      </c>
      <c r="P5206" s="4"/>
      <c r="Q5206" s="4"/>
      <c r="R5206" s="4"/>
      <c r="S5206" s="4"/>
      <c r="T5206" s="4"/>
      <c r="U5206" s="4"/>
      <c r="V5206" s="4"/>
      <c r="W5206" s="4">
        <v>0</v>
      </c>
      <c r="X5206" s="4">
        <v>1</v>
      </c>
      <c r="Y5206" s="4">
        <v>0</v>
      </c>
      <c r="Z5206" s="4"/>
      <c r="AA5206" s="4"/>
      <c r="AB5206" s="4"/>
    </row>
    <row r="5207" spans="1:28" x14ac:dyDescent="0.25">
      <c r="A5207" s="4">
        <v>50</v>
      </c>
      <c r="B5207" s="4">
        <v>0</v>
      </c>
      <c r="C5207" s="4">
        <v>0</v>
      </c>
      <c r="D5207" s="4">
        <v>1</v>
      </c>
      <c r="E5207" s="4">
        <v>217</v>
      </c>
      <c r="F5207" s="4">
        <f>ROUND(Source!AU5188,O5207)</f>
        <v>0</v>
      </c>
      <c r="G5207" s="4" t="s">
        <v>58</v>
      </c>
      <c r="H5207" s="4" t="s">
        <v>59</v>
      </c>
      <c r="I5207" s="4"/>
      <c r="J5207" s="4"/>
      <c r="K5207" s="4">
        <v>217</v>
      </c>
      <c r="L5207" s="4">
        <v>18</v>
      </c>
      <c r="M5207" s="4">
        <v>3</v>
      </c>
      <c r="N5207" s="4" t="s">
        <v>3</v>
      </c>
      <c r="O5207" s="4">
        <v>2</v>
      </c>
      <c r="P5207" s="4"/>
      <c r="Q5207" s="4"/>
      <c r="R5207" s="4"/>
      <c r="S5207" s="4"/>
      <c r="T5207" s="4"/>
      <c r="U5207" s="4"/>
      <c r="V5207" s="4"/>
      <c r="W5207" s="4">
        <v>2603791.0499999998</v>
      </c>
      <c r="X5207" s="4">
        <v>1</v>
      </c>
      <c r="Y5207" s="4">
        <v>2603791.0499999998</v>
      </c>
      <c r="Z5207" s="4"/>
      <c r="AA5207" s="4"/>
      <c r="AB5207" s="4"/>
    </row>
    <row r="5208" spans="1:28" x14ac:dyDescent="0.25">
      <c r="A5208" s="4">
        <v>50</v>
      </c>
      <c r="B5208" s="4">
        <v>0</v>
      </c>
      <c r="C5208" s="4">
        <v>0</v>
      </c>
      <c r="D5208" s="4">
        <v>1</v>
      </c>
      <c r="E5208" s="4">
        <v>230</v>
      </c>
      <c r="F5208" s="4">
        <f>ROUND(Source!BA5188,O5208)</f>
        <v>0</v>
      </c>
      <c r="G5208" s="4" t="s">
        <v>60</v>
      </c>
      <c r="H5208" s="4" t="s">
        <v>61</v>
      </c>
      <c r="I5208" s="4"/>
      <c r="J5208" s="4"/>
      <c r="K5208" s="4">
        <v>230</v>
      </c>
      <c r="L5208" s="4">
        <v>19</v>
      </c>
      <c r="M5208" s="4">
        <v>3</v>
      </c>
      <c r="N5208" s="4" t="s">
        <v>3</v>
      </c>
      <c r="O5208" s="4">
        <v>2</v>
      </c>
      <c r="P5208" s="4"/>
      <c r="Q5208" s="4"/>
      <c r="R5208" s="4"/>
      <c r="S5208" s="4"/>
      <c r="T5208" s="4"/>
      <c r="U5208" s="4"/>
      <c r="V5208" s="4"/>
      <c r="W5208" s="4">
        <v>0</v>
      </c>
      <c r="X5208" s="4">
        <v>1</v>
      </c>
      <c r="Y5208" s="4">
        <v>0</v>
      </c>
      <c r="Z5208" s="4"/>
      <c r="AA5208" s="4"/>
      <c r="AB5208" s="4"/>
    </row>
    <row r="5209" spans="1:28" x14ac:dyDescent="0.25">
      <c r="A5209" s="4">
        <v>50</v>
      </c>
      <c r="B5209" s="4">
        <v>0</v>
      </c>
      <c r="C5209" s="4">
        <v>0</v>
      </c>
      <c r="D5209" s="4">
        <v>1</v>
      </c>
      <c r="E5209" s="4">
        <v>206</v>
      </c>
      <c r="F5209" s="4">
        <f>ROUND(Source!T5188,O5209)</f>
        <v>0</v>
      </c>
      <c r="G5209" s="4" t="s">
        <v>62</v>
      </c>
      <c r="H5209" s="4" t="s">
        <v>63</v>
      </c>
      <c r="I5209" s="4"/>
      <c r="J5209" s="4"/>
      <c r="K5209" s="4">
        <v>206</v>
      </c>
      <c r="L5209" s="4">
        <v>20</v>
      </c>
      <c r="M5209" s="4">
        <v>3</v>
      </c>
      <c r="N5209" s="4" t="s">
        <v>3</v>
      </c>
      <c r="O5209" s="4">
        <v>2</v>
      </c>
      <c r="P5209" s="4"/>
      <c r="Q5209" s="4"/>
      <c r="R5209" s="4"/>
      <c r="S5209" s="4"/>
      <c r="T5209" s="4"/>
      <c r="U5209" s="4"/>
      <c r="V5209" s="4"/>
      <c r="W5209" s="4">
        <v>0</v>
      </c>
      <c r="X5209" s="4">
        <v>1</v>
      </c>
      <c r="Y5209" s="4">
        <v>0</v>
      </c>
      <c r="Z5209" s="4"/>
      <c r="AA5209" s="4"/>
      <c r="AB5209" s="4"/>
    </row>
    <row r="5210" spans="1:28" x14ac:dyDescent="0.25">
      <c r="A5210" s="4">
        <v>50</v>
      </c>
      <c r="B5210" s="4">
        <v>0</v>
      </c>
      <c r="C5210" s="4">
        <v>0</v>
      </c>
      <c r="D5210" s="4">
        <v>1</v>
      </c>
      <c r="E5210" s="4">
        <v>207</v>
      </c>
      <c r="F5210" s="4">
        <f>Source!U5188</f>
        <v>0</v>
      </c>
      <c r="G5210" s="4" t="s">
        <v>64</v>
      </c>
      <c r="H5210" s="4" t="s">
        <v>65</v>
      </c>
      <c r="I5210" s="4"/>
      <c r="J5210" s="4"/>
      <c r="K5210" s="4">
        <v>207</v>
      </c>
      <c r="L5210" s="4">
        <v>21</v>
      </c>
      <c r="M5210" s="4">
        <v>3</v>
      </c>
      <c r="N5210" s="4" t="s">
        <v>3</v>
      </c>
      <c r="O5210" s="4">
        <v>-1</v>
      </c>
      <c r="P5210" s="4"/>
      <c r="Q5210" s="4"/>
      <c r="R5210" s="4"/>
      <c r="S5210" s="4"/>
      <c r="T5210" s="4"/>
      <c r="U5210" s="4"/>
      <c r="V5210" s="4"/>
      <c r="W5210" s="4">
        <v>1589.8700000000001</v>
      </c>
      <c r="X5210" s="4">
        <v>1</v>
      </c>
      <c r="Y5210" s="4">
        <v>1589.8700000000001</v>
      </c>
      <c r="Z5210" s="4"/>
      <c r="AA5210" s="4"/>
      <c r="AB5210" s="4"/>
    </row>
    <row r="5211" spans="1:28" x14ac:dyDescent="0.25">
      <c r="A5211" s="4">
        <v>50</v>
      </c>
      <c r="B5211" s="4">
        <v>0</v>
      </c>
      <c r="C5211" s="4">
        <v>0</v>
      </c>
      <c r="D5211" s="4">
        <v>1</v>
      </c>
      <c r="E5211" s="4">
        <v>208</v>
      </c>
      <c r="F5211" s="4">
        <f>Source!V5188</f>
        <v>0</v>
      </c>
      <c r="G5211" s="4" t="s">
        <v>66</v>
      </c>
      <c r="H5211" s="4" t="s">
        <v>67</v>
      </c>
      <c r="I5211" s="4"/>
      <c r="J5211" s="4"/>
      <c r="K5211" s="4">
        <v>208</v>
      </c>
      <c r="L5211" s="4">
        <v>22</v>
      </c>
      <c r="M5211" s="4">
        <v>3</v>
      </c>
      <c r="N5211" s="4" t="s">
        <v>3</v>
      </c>
      <c r="O5211" s="4">
        <v>-1</v>
      </c>
      <c r="P5211" s="4"/>
      <c r="Q5211" s="4"/>
      <c r="R5211" s="4"/>
      <c r="S5211" s="4"/>
      <c r="T5211" s="4"/>
      <c r="U5211" s="4"/>
      <c r="V5211" s="4"/>
      <c r="W5211" s="4">
        <v>0</v>
      </c>
      <c r="X5211" s="4">
        <v>1</v>
      </c>
      <c r="Y5211" s="4">
        <v>0</v>
      </c>
      <c r="Z5211" s="4"/>
      <c r="AA5211" s="4"/>
      <c r="AB5211" s="4"/>
    </row>
    <row r="5212" spans="1:28" x14ac:dyDescent="0.25">
      <c r="A5212" s="4">
        <v>50</v>
      </c>
      <c r="B5212" s="4">
        <v>0</v>
      </c>
      <c r="C5212" s="4">
        <v>0</v>
      </c>
      <c r="D5212" s="4">
        <v>1</v>
      </c>
      <c r="E5212" s="4">
        <v>209</v>
      </c>
      <c r="F5212" s="4">
        <f>ROUND(Source!W5188,O5212)</f>
        <v>0</v>
      </c>
      <c r="G5212" s="4" t="s">
        <v>68</v>
      </c>
      <c r="H5212" s="4" t="s">
        <v>69</v>
      </c>
      <c r="I5212" s="4"/>
      <c r="J5212" s="4"/>
      <c r="K5212" s="4">
        <v>209</v>
      </c>
      <c r="L5212" s="4">
        <v>23</v>
      </c>
      <c r="M5212" s="4">
        <v>3</v>
      </c>
      <c r="N5212" s="4" t="s">
        <v>3</v>
      </c>
      <c r="O5212" s="4">
        <v>2</v>
      </c>
      <c r="P5212" s="4"/>
      <c r="Q5212" s="4"/>
      <c r="R5212" s="4"/>
      <c r="S5212" s="4"/>
      <c r="T5212" s="4"/>
      <c r="U5212" s="4"/>
      <c r="V5212" s="4"/>
      <c r="W5212" s="4">
        <v>0</v>
      </c>
      <c r="X5212" s="4">
        <v>1</v>
      </c>
      <c r="Y5212" s="4">
        <v>0</v>
      </c>
      <c r="Z5212" s="4"/>
      <c r="AA5212" s="4"/>
      <c r="AB5212" s="4"/>
    </row>
    <row r="5213" spans="1:28" x14ac:dyDescent="0.25">
      <c r="A5213" s="4">
        <v>50</v>
      </c>
      <c r="B5213" s="4">
        <v>0</v>
      </c>
      <c r="C5213" s="4">
        <v>0</v>
      </c>
      <c r="D5213" s="4">
        <v>1</v>
      </c>
      <c r="E5213" s="4">
        <v>233</v>
      </c>
      <c r="F5213" s="4">
        <f>ROUND(Source!BD5188,O5213)</f>
        <v>0</v>
      </c>
      <c r="G5213" s="4" t="s">
        <v>70</v>
      </c>
      <c r="H5213" s="4" t="s">
        <v>71</v>
      </c>
      <c r="I5213" s="4"/>
      <c r="J5213" s="4"/>
      <c r="K5213" s="4">
        <v>233</v>
      </c>
      <c r="L5213" s="4">
        <v>24</v>
      </c>
      <c r="M5213" s="4">
        <v>3</v>
      </c>
      <c r="N5213" s="4" t="s">
        <v>3</v>
      </c>
      <c r="O5213" s="4">
        <v>2</v>
      </c>
      <c r="P5213" s="4"/>
      <c r="Q5213" s="4"/>
      <c r="R5213" s="4"/>
      <c r="S5213" s="4"/>
      <c r="T5213" s="4"/>
      <c r="U5213" s="4"/>
      <c r="V5213" s="4"/>
      <c r="W5213" s="4">
        <v>0</v>
      </c>
      <c r="X5213" s="4">
        <v>1</v>
      </c>
      <c r="Y5213" s="4">
        <v>0</v>
      </c>
      <c r="Z5213" s="4"/>
      <c r="AA5213" s="4"/>
      <c r="AB5213" s="4"/>
    </row>
    <row r="5214" spans="1:28" x14ac:dyDescent="0.25">
      <c r="A5214" s="4">
        <v>50</v>
      </c>
      <c r="B5214" s="4">
        <v>0</v>
      </c>
      <c r="C5214" s="4">
        <v>0</v>
      </c>
      <c r="D5214" s="4">
        <v>1</v>
      </c>
      <c r="E5214" s="4">
        <v>210</v>
      </c>
      <c r="F5214" s="4">
        <f>ROUND(Source!X5188,O5214)</f>
        <v>0</v>
      </c>
      <c r="G5214" s="4" t="s">
        <v>72</v>
      </c>
      <c r="H5214" s="4" t="s">
        <v>73</v>
      </c>
      <c r="I5214" s="4"/>
      <c r="J5214" s="4"/>
      <c r="K5214" s="4">
        <v>210</v>
      </c>
      <c r="L5214" s="4">
        <v>25</v>
      </c>
      <c r="M5214" s="4">
        <v>3</v>
      </c>
      <c r="N5214" s="4" t="s">
        <v>3</v>
      </c>
      <c r="O5214" s="4">
        <v>2</v>
      </c>
      <c r="P5214" s="4"/>
      <c r="Q5214" s="4"/>
      <c r="R5214" s="4"/>
      <c r="S5214" s="4"/>
      <c r="T5214" s="4"/>
      <c r="U5214" s="4"/>
      <c r="V5214" s="4"/>
      <c r="W5214" s="4">
        <v>1009751.96</v>
      </c>
      <c r="X5214" s="4">
        <v>1</v>
      </c>
      <c r="Y5214" s="4">
        <v>1009751.96</v>
      </c>
      <c r="Z5214" s="4"/>
      <c r="AA5214" s="4"/>
      <c r="AB5214" s="4"/>
    </row>
    <row r="5215" spans="1:28" x14ac:dyDescent="0.25">
      <c r="A5215" s="4">
        <v>50</v>
      </c>
      <c r="B5215" s="4">
        <v>0</v>
      </c>
      <c r="C5215" s="4">
        <v>0</v>
      </c>
      <c r="D5215" s="4">
        <v>1</v>
      </c>
      <c r="E5215" s="4">
        <v>211</v>
      </c>
      <c r="F5215" s="4">
        <f>ROUND(Source!Y5188,O5215)</f>
        <v>0</v>
      </c>
      <c r="G5215" s="4" t="s">
        <v>74</v>
      </c>
      <c r="H5215" s="4" t="s">
        <v>75</v>
      </c>
      <c r="I5215" s="4"/>
      <c r="J5215" s="4"/>
      <c r="K5215" s="4">
        <v>211</v>
      </c>
      <c r="L5215" s="4">
        <v>26</v>
      </c>
      <c r="M5215" s="4">
        <v>3</v>
      </c>
      <c r="N5215" s="4" t="s">
        <v>3</v>
      </c>
      <c r="O5215" s="4">
        <v>2</v>
      </c>
      <c r="P5215" s="4"/>
      <c r="Q5215" s="4"/>
      <c r="R5215" s="4"/>
      <c r="S5215" s="4"/>
      <c r="T5215" s="4"/>
      <c r="U5215" s="4"/>
      <c r="V5215" s="4"/>
      <c r="W5215" s="4">
        <v>144250.28</v>
      </c>
      <c r="X5215" s="4">
        <v>1</v>
      </c>
      <c r="Y5215" s="4">
        <v>144250.28</v>
      </c>
      <c r="Z5215" s="4"/>
      <c r="AA5215" s="4"/>
      <c r="AB5215" s="4"/>
    </row>
    <row r="5216" spans="1:28" x14ac:dyDescent="0.25">
      <c r="A5216" s="4">
        <v>50</v>
      </c>
      <c r="B5216" s="4">
        <v>0</v>
      </c>
      <c r="C5216" s="4">
        <v>0</v>
      </c>
      <c r="D5216" s="4">
        <v>1</v>
      </c>
      <c r="E5216" s="4">
        <v>224</v>
      </c>
      <c r="F5216" s="4">
        <f>ROUND(Source!AR5188,O5216)</f>
        <v>0</v>
      </c>
      <c r="G5216" s="4" t="s">
        <v>76</v>
      </c>
      <c r="H5216" s="4" t="s">
        <v>77</v>
      </c>
      <c r="I5216" s="4"/>
      <c r="J5216" s="4"/>
      <c r="K5216" s="4">
        <v>224</v>
      </c>
      <c r="L5216" s="4">
        <v>27</v>
      </c>
      <c r="M5216" s="4">
        <v>3</v>
      </c>
      <c r="N5216" s="4" t="s">
        <v>3</v>
      </c>
      <c r="O5216" s="4">
        <v>2</v>
      </c>
      <c r="P5216" s="4"/>
      <c r="Q5216" s="4"/>
      <c r="R5216" s="4"/>
      <c r="S5216" s="4"/>
      <c r="T5216" s="4"/>
      <c r="U5216" s="4"/>
      <c r="V5216" s="4"/>
      <c r="W5216" s="4">
        <v>2603791.0499999998</v>
      </c>
      <c r="X5216" s="4">
        <v>1</v>
      </c>
      <c r="Y5216" s="4">
        <v>2603791.0499999998</v>
      </c>
      <c r="Z5216" s="4"/>
      <c r="AA5216" s="4"/>
      <c r="AB5216" s="4"/>
    </row>
    <row r="5218" spans="1:245" x14ac:dyDescent="0.25">
      <c r="A5218" s="1">
        <v>4</v>
      </c>
      <c r="B5218" s="1">
        <v>1</v>
      </c>
      <c r="C5218" s="1"/>
      <c r="D5218" s="1">
        <f>ROW(A5302)</f>
        <v>5302</v>
      </c>
      <c r="E5218" s="1"/>
      <c r="F5218" s="1" t="s">
        <v>208</v>
      </c>
      <c r="G5218" s="1" t="s">
        <v>628</v>
      </c>
      <c r="H5218" s="1" t="s">
        <v>3</v>
      </c>
      <c r="I5218" s="1">
        <v>0</v>
      </c>
      <c r="J5218" s="1"/>
      <c r="K5218" s="1">
        <v>-1</v>
      </c>
      <c r="L5218" s="1"/>
      <c r="M5218" s="1" t="s">
        <v>3</v>
      </c>
      <c r="N5218" s="1"/>
      <c r="O5218" s="1"/>
      <c r="P5218" s="1"/>
      <c r="Q5218" s="1"/>
      <c r="R5218" s="1"/>
      <c r="S5218" s="1">
        <v>0</v>
      </c>
      <c r="T5218" s="1"/>
      <c r="U5218" s="1" t="s">
        <v>3</v>
      </c>
      <c r="V5218" s="1">
        <v>0</v>
      </c>
      <c r="W5218" s="1"/>
      <c r="X5218" s="1"/>
      <c r="Y5218" s="1"/>
      <c r="Z5218" s="1"/>
      <c r="AA5218" s="1"/>
      <c r="AB5218" s="1" t="s">
        <v>3</v>
      </c>
      <c r="AC5218" s="1" t="s">
        <v>3</v>
      </c>
      <c r="AD5218" s="1" t="s">
        <v>3</v>
      </c>
      <c r="AE5218" s="1" t="s">
        <v>3</v>
      </c>
      <c r="AF5218" s="1" t="s">
        <v>3</v>
      </c>
      <c r="AG5218" s="1" t="s">
        <v>3</v>
      </c>
      <c r="AH5218" s="1"/>
      <c r="AI5218" s="1"/>
      <c r="AJ5218" s="1"/>
      <c r="AK5218" s="1"/>
      <c r="AL5218" s="1"/>
      <c r="AM5218" s="1"/>
      <c r="AN5218" s="1"/>
      <c r="AO5218" s="1"/>
      <c r="AP5218" s="1" t="s">
        <v>3</v>
      </c>
      <c r="AQ5218" s="1" t="s">
        <v>3</v>
      </c>
      <c r="AR5218" s="1" t="s">
        <v>3</v>
      </c>
      <c r="AS5218" s="1"/>
      <c r="AT5218" s="1"/>
      <c r="AU5218" s="1"/>
      <c r="AV5218" s="1"/>
      <c r="AW5218" s="1"/>
      <c r="AX5218" s="1"/>
      <c r="AY5218" s="1"/>
      <c r="AZ5218" s="1" t="s">
        <v>3</v>
      </c>
      <c r="BA5218" s="1"/>
      <c r="BB5218" s="1" t="s">
        <v>3</v>
      </c>
      <c r="BC5218" s="1" t="s">
        <v>3</v>
      </c>
      <c r="BD5218" s="1" t="s">
        <v>3</v>
      </c>
      <c r="BE5218" s="1" t="s">
        <v>3</v>
      </c>
      <c r="BF5218" s="1" t="s">
        <v>3</v>
      </c>
      <c r="BG5218" s="1" t="s">
        <v>3</v>
      </c>
      <c r="BH5218" s="1" t="s">
        <v>3</v>
      </c>
      <c r="BI5218" s="1" t="s">
        <v>3</v>
      </c>
      <c r="BJ5218" s="1" t="s">
        <v>3</v>
      </c>
      <c r="BK5218" s="1" t="s">
        <v>3</v>
      </c>
      <c r="BL5218" s="1" t="s">
        <v>3</v>
      </c>
      <c r="BM5218" s="1" t="s">
        <v>3</v>
      </c>
      <c r="BN5218" s="1" t="s">
        <v>3</v>
      </c>
      <c r="BO5218" s="1" t="s">
        <v>3</v>
      </c>
      <c r="BP5218" s="1" t="s">
        <v>3</v>
      </c>
      <c r="BQ5218" s="1"/>
      <c r="BR5218" s="1"/>
      <c r="BS5218" s="1"/>
      <c r="BT5218" s="1"/>
      <c r="BU5218" s="1"/>
      <c r="BV5218" s="1"/>
      <c r="BW5218" s="1"/>
      <c r="BX5218" s="1">
        <v>0</v>
      </c>
      <c r="BY5218" s="1"/>
      <c r="BZ5218" s="1"/>
      <c r="CA5218" s="1"/>
      <c r="CB5218" s="1"/>
      <c r="CC5218" s="1"/>
      <c r="CD5218" s="1"/>
      <c r="CE5218" s="1"/>
      <c r="CF5218" s="1"/>
      <c r="CG5218" s="1"/>
      <c r="CH5218" s="1"/>
      <c r="CI5218" s="1"/>
      <c r="CJ5218" s="1">
        <v>0</v>
      </c>
    </row>
    <row r="5220" spans="1:245" x14ac:dyDescent="0.25">
      <c r="A5220" s="2">
        <v>52</v>
      </c>
      <c r="B5220" s="2">
        <f t="shared" ref="B5220:G5220" si="2403">B5302</f>
        <v>1</v>
      </c>
      <c r="C5220" s="2">
        <f t="shared" si="2403"/>
        <v>4</v>
      </c>
      <c r="D5220" s="2">
        <f t="shared" si="2403"/>
        <v>5218</v>
      </c>
      <c r="E5220" s="2">
        <f t="shared" si="2403"/>
        <v>0</v>
      </c>
      <c r="F5220" s="2" t="str">
        <f t="shared" si="2403"/>
        <v>Новый раздел</v>
      </c>
      <c r="G5220" s="2" t="str">
        <f t="shared" si="2403"/>
        <v>Зона №3  -   27. Внутренние и внутриплощадочные слаботочные сети "Паркинг"</v>
      </c>
      <c r="H5220" s="2"/>
      <c r="I5220" s="2"/>
      <c r="J5220" s="2"/>
      <c r="K5220" s="2"/>
      <c r="L5220" s="2"/>
      <c r="M5220" s="2"/>
      <c r="N5220" s="2"/>
      <c r="O5220" s="2">
        <f t="shared" ref="O5220:AT5220" si="2404">O5302</f>
        <v>0</v>
      </c>
      <c r="P5220" s="2">
        <f t="shared" si="2404"/>
        <v>0</v>
      </c>
      <c r="Q5220" s="2">
        <f t="shared" si="2404"/>
        <v>0</v>
      </c>
      <c r="R5220" s="2">
        <f t="shared" si="2404"/>
        <v>0</v>
      </c>
      <c r="S5220" s="2">
        <f t="shared" si="2404"/>
        <v>0</v>
      </c>
      <c r="T5220" s="2">
        <f t="shared" si="2404"/>
        <v>0</v>
      </c>
      <c r="U5220" s="2">
        <f t="shared" si="2404"/>
        <v>0</v>
      </c>
      <c r="V5220" s="2">
        <f t="shared" si="2404"/>
        <v>0</v>
      </c>
      <c r="W5220" s="2">
        <f t="shared" si="2404"/>
        <v>0</v>
      </c>
      <c r="X5220" s="2">
        <f t="shared" si="2404"/>
        <v>0</v>
      </c>
      <c r="Y5220" s="2">
        <f t="shared" si="2404"/>
        <v>0</v>
      </c>
      <c r="Z5220" s="2">
        <f t="shared" si="2404"/>
        <v>0</v>
      </c>
      <c r="AA5220" s="2">
        <f t="shared" si="2404"/>
        <v>0</v>
      </c>
      <c r="AB5220" s="2">
        <f t="shared" si="2404"/>
        <v>0</v>
      </c>
      <c r="AC5220" s="2">
        <f t="shared" si="2404"/>
        <v>0</v>
      </c>
      <c r="AD5220" s="2">
        <f t="shared" si="2404"/>
        <v>0</v>
      </c>
      <c r="AE5220" s="2">
        <f t="shared" si="2404"/>
        <v>0</v>
      </c>
      <c r="AF5220" s="2">
        <f t="shared" si="2404"/>
        <v>0</v>
      </c>
      <c r="AG5220" s="2">
        <f t="shared" si="2404"/>
        <v>0</v>
      </c>
      <c r="AH5220" s="2">
        <f t="shared" si="2404"/>
        <v>0</v>
      </c>
      <c r="AI5220" s="2">
        <f t="shared" si="2404"/>
        <v>0</v>
      </c>
      <c r="AJ5220" s="2">
        <f t="shared" si="2404"/>
        <v>0</v>
      </c>
      <c r="AK5220" s="2">
        <f t="shared" si="2404"/>
        <v>0</v>
      </c>
      <c r="AL5220" s="2">
        <f t="shared" si="2404"/>
        <v>0</v>
      </c>
      <c r="AM5220" s="2">
        <f t="shared" si="2404"/>
        <v>0</v>
      </c>
      <c r="AN5220" s="2">
        <f t="shared" si="2404"/>
        <v>0</v>
      </c>
      <c r="AO5220" s="2">
        <f t="shared" si="2404"/>
        <v>0</v>
      </c>
      <c r="AP5220" s="2">
        <f t="shared" si="2404"/>
        <v>0</v>
      </c>
      <c r="AQ5220" s="2">
        <f t="shared" si="2404"/>
        <v>0</v>
      </c>
      <c r="AR5220" s="2">
        <f t="shared" si="2404"/>
        <v>0</v>
      </c>
      <c r="AS5220" s="2">
        <f t="shared" si="2404"/>
        <v>0</v>
      </c>
      <c r="AT5220" s="2">
        <f t="shared" si="2404"/>
        <v>0</v>
      </c>
      <c r="AU5220" s="2">
        <f t="shared" ref="AU5220:BZ5220" si="2405">AU5302</f>
        <v>0</v>
      </c>
      <c r="AV5220" s="2">
        <f t="shared" si="2405"/>
        <v>0</v>
      </c>
      <c r="AW5220" s="2">
        <f t="shared" si="2405"/>
        <v>0</v>
      </c>
      <c r="AX5220" s="2">
        <f t="shared" si="2405"/>
        <v>0</v>
      </c>
      <c r="AY5220" s="2">
        <f t="shared" si="2405"/>
        <v>0</v>
      </c>
      <c r="AZ5220" s="2">
        <f t="shared" si="2405"/>
        <v>0</v>
      </c>
      <c r="BA5220" s="2">
        <f t="shared" si="2405"/>
        <v>0</v>
      </c>
      <c r="BB5220" s="2">
        <f t="shared" si="2405"/>
        <v>0</v>
      </c>
      <c r="BC5220" s="2">
        <f t="shared" si="2405"/>
        <v>0</v>
      </c>
      <c r="BD5220" s="2">
        <f t="shared" si="2405"/>
        <v>0</v>
      </c>
      <c r="BE5220" s="2">
        <f t="shared" si="2405"/>
        <v>0</v>
      </c>
      <c r="BF5220" s="2">
        <f t="shared" si="2405"/>
        <v>0</v>
      </c>
      <c r="BG5220" s="2">
        <f t="shared" si="2405"/>
        <v>0</v>
      </c>
      <c r="BH5220" s="2">
        <f t="shared" si="2405"/>
        <v>0</v>
      </c>
      <c r="BI5220" s="2">
        <f t="shared" si="2405"/>
        <v>0</v>
      </c>
      <c r="BJ5220" s="2">
        <f t="shared" si="2405"/>
        <v>0</v>
      </c>
      <c r="BK5220" s="2">
        <f t="shared" si="2405"/>
        <v>0</v>
      </c>
      <c r="BL5220" s="2">
        <f t="shared" si="2405"/>
        <v>0</v>
      </c>
      <c r="BM5220" s="2">
        <f t="shared" si="2405"/>
        <v>0</v>
      </c>
      <c r="BN5220" s="2">
        <f t="shared" si="2405"/>
        <v>0</v>
      </c>
      <c r="BO5220" s="2">
        <f t="shared" si="2405"/>
        <v>0</v>
      </c>
      <c r="BP5220" s="2">
        <f t="shared" si="2405"/>
        <v>0</v>
      </c>
      <c r="BQ5220" s="2">
        <f t="shared" si="2405"/>
        <v>0</v>
      </c>
      <c r="BR5220" s="2">
        <f t="shared" si="2405"/>
        <v>0</v>
      </c>
      <c r="BS5220" s="2">
        <f t="shared" si="2405"/>
        <v>0</v>
      </c>
      <c r="BT5220" s="2">
        <f t="shared" si="2405"/>
        <v>0</v>
      </c>
      <c r="BU5220" s="2">
        <f t="shared" si="2405"/>
        <v>0</v>
      </c>
      <c r="BV5220" s="2">
        <f t="shared" si="2405"/>
        <v>0</v>
      </c>
      <c r="BW5220" s="2">
        <f t="shared" si="2405"/>
        <v>0</v>
      </c>
      <c r="BX5220" s="2">
        <f t="shared" si="2405"/>
        <v>0</v>
      </c>
      <c r="BY5220" s="2">
        <f t="shared" si="2405"/>
        <v>0</v>
      </c>
      <c r="BZ5220" s="2">
        <f t="shared" si="2405"/>
        <v>0</v>
      </c>
      <c r="CA5220" s="2">
        <f t="shared" ref="CA5220:DF5220" si="2406">CA5302</f>
        <v>0</v>
      </c>
      <c r="CB5220" s="2">
        <f t="shared" si="2406"/>
        <v>0</v>
      </c>
      <c r="CC5220" s="2">
        <f t="shared" si="2406"/>
        <v>0</v>
      </c>
      <c r="CD5220" s="2">
        <f t="shared" si="2406"/>
        <v>0</v>
      </c>
      <c r="CE5220" s="2">
        <f t="shared" si="2406"/>
        <v>0</v>
      </c>
      <c r="CF5220" s="2">
        <f t="shared" si="2406"/>
        <v>0</v>
      </c>
      <c r="CG5220" s="2">
        <f t="shared" si="2406"/>
        <v>0</v>
      </c>
      <c r="CH5220" s="2">
        <f t="shared" si="2406"/>
        <v>0</v>
      </c>
      <c r="CI5220" s="2">
        <f t="shared" si="2406"/>
        <v>0</v>
      </c>
      <c r="CJ5220" s="2">
        <f t="shared" si="2406"/>
        <v>0</v>
      </c>
      <c r="CK5220" s="2">
        <f t="shared" si="2406"/>
        <v>0</v>
      </c>
      <c r="CL5220" s="2">
        <f t="shared" si="2406"/>
        <v>0</v>
      </c>
      <c r="CM5220" s="2">
        <f t="shared" si="2406"/>
        <v>0</v>
      </c>
      <c r="CN5220" s="2">
        <f t="shared" si="2406"/>
        <v>0</v>
      </c>
      <c r="CO5220" s="2">
        <f t="shared" si="2406"/>
        <v>0</v>
      </c>
      <c r="CP5220" s="2">
        <f t="shared" si="2406"/>
        <v>0</v>
      </c>
      <c r="CQ5220" s="2">
        <f t="shared" si="2406"/>
        <v>0</v>
      </c>
      <c r="CR5220" s="2">
        <f t="shared" si="2406"/>
        <v>0</v>
      </c>
      <c r="CS5220" s="2">
        <f t="shared" si="2406"/>
        <v>0</v>
      </c>
      <c r="CT5220" s="2">
        <f t="shared" si="2406"/>
        <v>0</v>
      </c>
      <c r="CU5220" s="2">
        <f t="shared" si="2406"/>
        <v>0</v>
      </c>
      <c r="CV5220" s="2">
        <f t="shared" si="2406"/>
        <v>0</v>
      </c>
      <c r="CW5220" s="2">
        <f t="shared" si="2406"/>
        <v>0</v>
      </c>
      <c r="CX5220" s="2">
        <f t="shared" si="2406"/>
        <v>0</v>
      </c>
      <c r="CY5220" s="2">
        <f t="shared" si="2406"/>
        <v>0</v>
      </c>
      <c r="CZ5220" s="2">
        <f t="shared" si="2406"/>
        <v>0</v>
      </c>
      <c r="DA5220" s="2">
        <f t="shared" si="2406"/>
        <v>0</v>
      </c>
      <c r="DB5220" s="2">
        <f t="shared" si="2406"/>
        <v>0</v>
      </c>
      <c r="DC5220" s="2">
        <f t="shared" si="2406"/>
        <v>0</v>
      </c>
      <c r="DD5220" s="2">
        <f t="shared" si="2406"/>
        <v>0</v>
      </c>
      <c r="DE5220" s="2">
        <f t="shared" si="2406"/>
        <v>0</v>
      </c>
      <c r="DF5220" s="2">
        <f t="shared" si="2406"/>
        <v>0</v>
      </c>
      <c r="DG5220" s="3">
        <f t="shared" ref="DG5220:EL5220" si="2407">DG5302</f>
        <v>0</v>
      </c>
      <c r="DH5220" s="3">
        <f t="shared" si="2407"/>
        <v>0</v>
      </c>
      <c r="DI5220" s="3">
        <f t="shared" si="2407"/>
        <v>0</v>
      </c>
      <c r="DJ5220" s="3">
        <f t="shared" si="2407"/>
        <v>0</v>
      </c>
      <c r="DK5220" s="3">
        <f t="shared" si="2407"/>
        <v>0</v>
      </c>
      <c r="DL5220" s="3">
        <f t="shared" si="2407"/>
        <v>0</v>
      </c>
      <c r="DM5220" s="3">
        <f t="shared" si="2407"/>
        <v>0</v>
      </c>
      <c r="DN5220" s="3">
        <f t="shared" si="2407"/>
        <v>0</v>
      </c>
      <c r="DO5220" s="3">
        <f t="shared" si="2407"/>
        <v>0</v>
      </c>
      <c r="DP5220" s="3">
        <f t="shared" si="2407"/>
        <v>0</v>
      </c>
      <c r="DQ5220" s="3">
        <f t="shared" si="2407"/>
        <v>0</v>
      </c>
      <c r="DR5220" s="3">
        <f t="shared" si="2407"/>
        <v>0</v>
      </c>
      <c r="DS5220" s="3">
        <f t="shared" si="2407"/>
        <v>0</v>
      </c>
      <c r="DT5220" s="3">
        <f t="shared" si="2407"/>
        <v>0</v>
      </c>
      <c r="DU5220" s="3">
        <f t="shared" si="2407"/>
        <v>0</v>
      </c>
      <c r="DV5220" s="3">
        <f t="shared" si="2407"/>
        <v>0</v>
      </c>
      <c r="DW5220" s="3">
        <f t="shared" si="2407"/>
        <v>0</v>
      </c>
      <c r="DX5220" s="3">
        <f t="shared" si="2407"/>
        <v>0</v>
      </c>
      <c r="DY5220" s="3">
        <f t="shared" si="2407"/>
        <v>0</v>
      </c>
      <c r="DZ5220" s="3">
        <f t="shared" si="2407"/>
        <v>0</v>
      </c>
      <c r="EA5220" s="3">
        <f t="shared" si="2407"/>
        <v>0</v>
      </c>
      <c r="EB5220" s="3">
        <f t="shared" si="2407"/>
        <v>0</v>
      </c>
      <c r="EC5220" s="3">
        <f t="shared" si="2407"/>
        <v>0</v>
      </c>
      <c r="ED5220" s="3">
        <f t="shared" si="2407"/>
        <v>0</v>
      </c>
      <c r="EE5220" s="3">
        <f t="shared" si="2407"/>
        <v>0</v>
      </c>
      <c r="EF5220" s="3">
        <f t="shared" si="2407"/>
        <v>0</v>
      </c>
      <c r="EG5220" s="3">
        <f t="shared" si="2407"/>
        <v>0</v>
      </c>
      <c r="EH5220" s="3">
        <f t="shared" si="2407"/>
        <v>0</v>
      </c>
      <c r="EI5220" s="3">
        <f t="shared" si="2407"/>
        <v>0</v>
      </c>
      <c r="EJ5220" s="3">
        <f t="shared" si="2407"/>
        <v>0</v>
      </c>
      <c r="EK5220" s="3">
        <f t="shared" si="2407"/>
        <v>0</v>
      </c>
      <c r="EL5220" s="3">
        <f t="shared" si="2407"/>
        <v>0</v>
      </c>
      <c r="EM5220" s="3">
        <f t="shared" ref="EM5220:FR5220" si="2408">EM5302</f>
        <v>0</v>
      </c>
      <c r="EN5220" s="3">
        <f t="shared" si="2408"/>
        <v>0</v>
      </c>
      <c r="EO5220" s="3">
        <f t="shared" si="2408"/>
        <v>0</v>
      </c>
      <c r="EP5220" s="3">
        <f t="shared" si="2408"/>
        <v>0</v>
      </c>
      <c r="EQ5220" s="3">
        <f t="shared" si="2408"/>
        <v>0</v>
      </c>
      <c r="ER5220" s="3">
        <f t="shared" si="2408"/>
        <v>0</v>
      </c>
      <c r="ES5220" s="3">
        <f t="shared" si="2408"/>
        <v>0</v>
      </c>
      <c r="ET5220" s="3">
        <f t="shared" si="2408"/>
        <v>0</v>
      </c>
      <c r="EU5220" s="3">
        <f t="shared" si="2408"/>
        <v>0</v>
      </c>
      <c r="EV5220" s="3">
        <f t="shared" si="2408"/>
        <v>0</v>
      </c>
      <c r="EW5220" s="3">
        <f t="shared" si="2408"/>
        <v>0</v>
      </c>
      <c r="EX5220" s="3">
        <f t="shared" si="2408"/>
        <v>0</v>
      </c>
      <c r="EY5220" s="3">
        <f t="shared" si="2408"/>
        <v>0</v>
      </c>
      <c r="EZ5220" s="3">
        <f t="shared" si="2408"/>
        <v>0</v>
      </c>
      <c r="FA5220" s="3">
        <f t="shared" si="2408"/>
        <v>0</v>
      </c>
      <c r="FB5220" s="3">
        <f t="shared" si="2408"/>
        <v>0</v>
      </c>
      <c r="FC5220" s="3">
        <f t="shared" si="2408"/>
        <v>0</v>
      </c>
      <c r="FD5220" s="3">
        <f t="shared" si="2408"/>
        <v>0</v>
      </c>
      <c r="FE5220" s="3">
        <f t="shared" si="2408"/>
        <v>0</v>
      </c>
      <c r="FF5220" s="3">
        <f t="shared" si="2408"/>
        <v>0</v>
      </c>
      <c r="FG5220" s="3">
        <f t="shared" si="2408"/>
        <v>0</v>
      </c>
      <c r="FH5220" s="3">
        <f t="shared" si="2408"/>
        <v>0</v>
      </c>
      <c r="FI5220" s="3">
        <f t="shared" si="2408"/>
        <v>0</v>
      </c>
      <c r="FJ5220" s="3">
        <f t="shared" si="2408"/>
        <v>0</v>
      </c>
      <c r="FK5220" s="3">
        <f t="shared" si="2408"/>
        <v>0</v>
      </c>
      <c r="FL5220" s="3">
        <f t="shared" si="2408"/>
        <v>0</v>
      </c>
      <c r="FM5220" s="3">
        <f t="shared" si="2408"/>
        <v>0</v>
      </c>
      <c r="FN5220" s="3">
        <f t="shared" si="2408"/>
        <v>0</v>
      </c>
      <c r="FO5220" s="3">
        <f t="shared" si="2408"/>
        <v>0</v>
      </c>
      <c r="FP5220" s="3">
        <f t="shared" si="2408"/>
        <v>0</v>
      </c>
      <c r="FQ5220" s="3">
        <f t="shared" si="2408"/>
        <v>0</v>
      </c>
      <c r="FR5220" s="3">
        <f t="shared" si="2408"/>
        <v>0</v>
      </c>
      <c r="FS5220" s="3">
        <f t="shared" ref="FS5220:GX5220" si="2409">FS5302</f>
        <v>0</v>
      </c>
      <c r="FT5220" s="3">
        <f t="shared" si="2409"/>
        <v>0</v>
      </c>
      <c r="FU5220" s="3">
        <f t="shared" si="2409"/>
        <v>0</v>
      </c>
      <c r="FV5220" s="3">
        <f t="shared" si="2409"/>
        <v>0</v>
      </c>
      <c r="FW5220" s="3">
        <f t="shared" si="2409"/>
        <v>0</v>
      </c>
      <c r="FX5220" s="3">
        <f t="shared" si="2409"/>
        <v>0</v>
      </c>
      <c r="FY5220" s="3">
        <f t="shared" si="2409"/>
        <v>0</v>
      </c>
      <c r="FZ5220" s="3">
        <f t="shared" si="2409"/>
        <v>0</v>
      </c>
      <c r="GA5220" s="3">
        <f t="shared" si="2409"/>
        <v>0</v>
      </c>
      <c r="GB5220" s="3">
        <f t="shared" si="2409"/>
        <v>0</v>
      </c>
      <c r="GC5220" s="3">
        <f t="shared" si="2409"/>
        <v>0</v>
      </c>
      <c r="GD5220" s="3">
        <f t="shared" si="2409"/>
        <v>0</v>
      </c>
      <c r="GE5220" s="3">
        <f t="shared" si="2409"/>
        <v>0</v>
      </c>
      <c r="GF5220" s="3">
        <f t="shared" si="2409"/>
        <v>0</v>
      </c>
      <c r="GG5220" s="3">
        <f t="shared" si="2409"/>
        <v>0</v>
      </c>
      <c r="GH5220" s="3">
        <f t="shared" si="2409"/>
        <v>0</v>
      </c>
      <c r="GI5220" s="3">
        <f t="shared" si="2409"/>
        <v>0</v>
      </c>
      <c r="GJ5220" s="3">
        <f t="shared" si="2409"/>
        <v>0</v>
      </c>
      <c r="GK5220" s="3">
        <f t="shared" si="2409"/>
        <v>0</v>
      </c>
      <c r="GL5220" s="3">
        <f t="shared" si="2409"/>
        <v>0</v>
      </c>
      <c r="GM5220" s="3">
        <f t="shared" si="2409"/>
        <v>0</v>
      </c>
      <c r="GN5220" s="3">
        <f t="shared" si="2409"/>
        <v>0</v>
      </c>
      <c r="GO5220" s="3">
        <f t="shared" si="2409"/>
        <v>0</v>
      </c>
      <c r="GP5220" s="3">
        <f t="shared" si="2409"/>
        <v>0</v>
      </c>
      <c r="GQ5220" s="3">
        <f t="shared" si="2409"/>
        <v>0</v>
      </c>
      <c r="GR5220" s="3">
        <f t="shared" si="2409"/>
        <v>0</v>
      </c>
      <c r="GS5220" s="3">
        <f t="shared" si="2409"/>
        <v>0</v>
      </c>
      <c r="GT5220" s="3">
        <f t="shared" si="2409"/>
        <v>0</v>
      </c>
      <c r="GU5220" s="3">
        <f t="shared" si="2409"/>
        <v>0</v>
      </c>
      <c r="GV5220" s="3">
        <f t="shared" si="2409"/>
        <v>0</v>
      </c>
      <c r="GW5220" s="3">
        <f t="shared" si="2409"/>
        <v>0</v>
      </c>
      <c r="GX5220" s="3">
        <f t="shared" si="2409"/>
        <v>0</v>
      </c>
    </row>
    <row r="5222" spans="1:245" x14ac:dyDescent="0.25">
      <c r="A5222" s="1">
        <v>5</v>
      </c>
      <c r="B5222" s="1">
        <v>1</v>
      </c>
      <c r="C5222" s="1"/>
      <c r="D5222" s="1">
        <f>ROW(A5228)</f>
        <v>5228</v>
      </c>
      <c r="E5222" s="1"/>
      <c r="F5222" s="1" t="s">
        <v>13</v>
      </c>
      <c r="G5222" s="1" t="s">
        <v>188</v>
      </c>
      <c r="H5222" s="1" t="s">
        <v>3</v>
      </c>
      <c r="I5222" s="1">
        <v>0</v>
      </c>
      <c r="J5222" s="1"/>
      <c r="K5222" s="1">
        <v>0</v>
      </c>
      <c r="L5222" s="1"/>
      <c r="M5222" s="1" t="s">
        <v>3</v>
      </c>
      <c r="N5222" s="1"/>
      <c r="O5222" s="1"/>
      <c r="P5222" s="1"/>
      <c r="Q5222" s="1"/>
      <c r="R5222" s="1"/>
      <c r="S5222" s="1">
        <v>0</v>
      </c>
      <c r="T5222" s="1"/>
      <c r="U5222" s="1" t="s">
        <v>3</v>
      </c>
      <c r="V5222" s="1">
        <v>0</v>
      </c>
      <c r="W5222" s="1"/>
      <c r="X5222" s="1"/>
      <c r="Y5222" s="1"/>
      <c r="Z5222" s="1"/>
      <c r="AA5222" s="1"/>
      <c r="AB5222" s="1" t="s">
        <v>3</v>
      </c>
      <c r="AC5222" s="1" t="s">
        <v>3</v>
      </c>
      <c r="AD5222" s="1" t="s">
        <v>3</v>
      </c>
      <c r="AE5222" s="1" t="s">
        <v>3</v>
      </c>
      <c r="AF5222" s="1" t="s">
        <v>3</v>
      </c>
      <c r="AG5222" s="1" t="s">
        <v>3</v>
      </c>
      <c r="AH5222" s="1"/>
      <c r="AI5222" s="1"/>
      <c r="AJ5222" s="1"/>
      <c r="AK5222" s="1"/>
      <c r="AL5222" s="1"/>
      <c r="AM5222" s="1"/>
      <c r="AN5222" s="1"/>
      <c r="AO5222" s="1"/>
      <c r="AP5222" s="1" t="s">
        <v>3</v>
      </c>
      <c r="AQ5222" s="1" t="s">
        <v>3</v>
      </c>
      <c r="AR5222" s="1" t="s">
        <v>3</v>
      </c>
      <c r="AS5222" s="1"/>
      <c r="AT5222" s="1"/>
      <c r="AU5222" s="1"/>
      <c r="AV5222" s="1"/>
      <c r="AW5222" s="1"/>
      <c r="AX5222" s="1"/>
      <c r="AY5222" s="1"/>
      <c r="AZ5222" s="1" t="s">
        <v>3</v>
      </c>
      <c r="BA5222" s="1"/>
      <c r="BB5222" s="1" t="s">
        <v>3</v>
      </c>
      <c r="BC5222" s="1" t="s">
        <v>3</v>
      </c>
      <c r="BD5222" s="1" t="s">
        <v>3</v>
      </c>
      <c r="BE5222" s="1" t="s">
        <v>3</v>
      </c>
      <c r="BF5222" s="1" t="s">
        <v>3</v>
      </c>
      <c r="BG5222" s="1" t="s">
        <v>3</v>
      </c>
      <c r="BH5222" s="1" t="s">
        <v>3</v>
      </c>
      <c r="BI5222" s="1" t="s">
        <v>3</v>
      </c>
      <c r="BJ5222" s="1" t="s">
        <v>3</v>
      </c>
      <c r="BK5222" s="1" t="s">
        <v>3</v>
      </c>
      <c r="BL5222" s="1" t="s">
        <v>3</v>
      </c>
      <c r="BM5222" s="1" t="s">
        <v>3</v>
      </c>
      <c r="BN5222" s="1" t="s">
        <v>3</v>
      </c>
      <c r="BO5222" s="1" t="s">
        <v>3</v>
      </c>
      <c r="BP5222" s="1" t="s">
        <v>3</v>
      </c>
      <c r="BQ5222" s="1"/>
      <c r="BR5222" s="1"/>
      <c r="BS5222" s="1"/>
      <c r="BT5222" s="1"/>
      <c r="BU5222" s="1"/>
      <c r="BV5222" s="1"/>
      <c r="BW5222" s="1"/>
      <c r="BX5222" s="1">
        <v>0</v>
      </c>
      <c r="BY5222" s="1"/>
      <c r="BZ5222" s="1"/>
      <c r="CA5222" s="1"/>
      <c r="CB5222" s="1"/>
      <c r="CC5222" s="1"/>
      <c r="CD5222" s="1"/>
      <c r="CE5222" s="1"/>
      <c r="CF5222" s="1"/>
      <c r="CG5222" s="1"/>
      <c r="CH5222" s="1"/>
      <c r="CI5222" s="1"/>
      <c r="CJ5222" s="1">
        <v>0</v>
      </c>
    </row>
    <row r="5224" spans="1:245" x14ac:dyDescent="0.25">
      <c r="A5224" s="2">
        <v>52</v>
      </c>
      <c r="B5224" s="2">
        <f t="shared" ref="B5224:G5224" si="2410">B5228</f>
        <v>1</v>
      </c>
      <c r="C5224" s="2">
        <f t="shared" si="2410"/>
        <v>5</v>
      </c>
      <c r="D5224" s="2">
        <f t="shared" si="2410"/>
        <v>5222</v>
      </c>
      <c r="E5224" s="2">
        <f t="shared" si="2410"/>
        <v>0</v>
      </c>
      <c r="F5224" s="2" t="str">
        <f t="shared" si="2410"/>
        <v>Новый подраздел</v>
      </c>
      <c r="G5224" s="2" t="str">
        <f t="shared" si="2410"/>
        <v>СВН - Здания</v>
      </c>
      <c r="H5224" s="2"/>
      <c r="I5224" s="2"/>
      <c r="J5224" s="2"/>
      <c r="K5224" s="2"/>
      <c r="L5224" s="2"/>
      <c r="M5224" s="2"/>
      <c r="N5224" s="2"/>
      <c r="O5224" s="2">
        <f t="shared" ref="O5224:AT5224" si="2411">O5228</f>
        <v>0</v>
      </c>
      <c r="P5224" s="2">
        <f t="shared" si="2411"/>
        <v>0</v>
      </c>
      <c r="Q5224" s="2">
        <f t="shared" si="2411"/>
        <v>0</v>
      </c>
      <c r="R5224" s="2">
        <f t="shared" si="2411"/>
        <v>0</v>
      </c>
      <c r="S5224" s="2">
        <f t="shared" si="2411"/>
        <v>0</v>
      </c>
      <c r="T5224" s="2">
        <f t="shared" si="2411"/>
        <v>0</v>
      </c>
      <c r="U5224" s="2">
        <f t="shared" si="2411"/>
        <v>0</v>
      </c>
      <c r="V5224" s="2">
        <f t="shared" si="2411"/>
        <v>0</v>
      </c>
      <c r="W5224" s="2">
        <f t="shared" si="2411"/>
        <v>0</v>
      </c>
      <c r="X5224" s="2">
        <f t="shared" si="2411"/>
        <v>0</v>
      </c>
      <c r="Y5224" s="2">
        <f t="shared" si="2411"/>
        <v>0</v>
      </c>
      <c r="Z5224" s="2">
        <f t="shared" si="2411"/>
        <v>0</v>
      </c>
      <c r="AA5224" s="2">
        <f t="shared" si="2411"/>
        <v>0</v>
      </c>
      <c r="AB5224" s="2">
        <f t="shared" si="2411"/>
        <v>0</v>
      </c>
      <c r="AC5224" s="2">
        <f t="shared" si="2411"/>
        <v>0</v>
      </c>
      <c r="AD5224" s="2">
        <f t="shared" si="2411"/>
        <v>0</v>
      </c>
      <c r="AE5224" s="2">
        <f t="shared" si="2411"/>
        <v>0</v>
      </c>
      <c r="AF5224" s="2">
        <f t="shared" si="2411"/>
        <v>0</v>
      </c>
      <c r="AG5224" s="2">
        <f t="shared" si="2411"/>
        <v>0</v>
      </c>
      <c r="AH5224" s="2">
        <f t="shared" si="2411"/>
        <v>0</v>
      </c>
      <c r="AI5224" s="2">
        <f t="shared" si="2411"/>
        <v>0</v>
      </c>
      <c r="AJ5224" s="2">
        <f t="shared" si="2411"/>
        <v>0</v>
      </c>
      <c r="AK5224" s="2">
        <f t="shared" si="2411"/>
        <v>0</v>
      </c>
      <c r="AL5224" s="2">
        <f t="shared" si="2411"/>
        <v>0</v>
      </c>
      <c r="AM5224" s="2">
        <f t="shared" si="2411"/>
        <v>0</v>
      </c>
      <c r="AN5224" s="2">
        <f t="shared" si="2411"/>
        <v>0</v>
      </c>
      <c r="AO5224" s="2">
        <f t="shared" si="2411"/>
        <v>0</v>
      </c>
      <c r="AP5224" s="2">
        <f t="shared" si="2411"/>
        <v>0</v>
      </c>
      <c r="AQ5224" s="2">
        <f t="shared" si="2411"/>
        <v>0</v>
      </c>
      <c r="AR5224" s="2">
        <f t="shared" si="2411"/>
        <v>0</v>
      </c>
      <c r="AS5224" s="2">
        <f t="shared" si="2411"/>
        <v>0</v>
      </c>
      <c r="AT5224" s="2">
        <f t="shared" si="2411"/>
        <v>0</v>
      </c>
      <c r="AU5224" s="2">
        <f t="shared" ref="AU5224:BZ5224" si="2412">AU5228</f>
        <v>0</v>
      </c>
      <c r="AV5224" s="2">
        <f t="shared" si="2412"/>
        <v>0</v>
      </c>
      <c r="AW5224" s="2">
        <f t="shared" si="2412"/>
        <v>0</v>
      </c>
      <c r="AX5224" s="2">
        <f t="shared" si="2412"/>
        <v>0</v>
      </c>
      <c r="AY5224" s="2">
        <f t="shared" si="2412"/>
        <v>0</v>
      </c>
      <c r="AZ5224" s="2">
        <f t="shared" si="2412"/>
        <v>0</v>
      </c>
      <c r="BA5224" s="2">
        <f t="shared" si="2412"/>
        <v>0</v>
      </c>
      <c r="BB5224" s="2">
        <f t="shared" si="2412"/>
        <v>0</v>
      </c>
      <c r="BC5224" s="2">
        <f t="shared" si="2412"/>
        <v>0</v>
      </c>
      <c r="BD5224" s="2">
        <f t="shared" si="2412"/>
        <v>0</v>
      </c>
      <c r="BE5224" s="2">
        <f t="shared" si="2412"/>
        <v>0</v>
      </c>
      <c r="BF5224" s="2">
        <f t="shared" si="2412"/>
        <v>0</v>
      </c>
      <c r="BG5224" s="2">
        <f t="shared" si="2412"/>
        <v>0</v>
      </c>
      <c r="BH5224" s="2">
        <f t="shared" si="2412"/>
        <v>0</v>
      </c>
      <c r="BI5224" s="2">
        <f t="shared" si="2412"/>
        <v>0</v>
      </c>
      <c r="BJ5224" s="2">
        <f t="shared" si="2412"/>
        <v>0</v>
      </c>
      <c r="BK5224" s="2">
        <f t="shared" si="2412"/>
        <v>0</v>
      </c>
      <c r="BL5224" s="2">
        <f t="shared" si="2412"/>
        <v>0</v>
      </c>
      <c r="BM5224" s="2">
        <f t="shared" si="2412"/>
        <v>0</v>
      </c>
      <c r="BN5224" s="2">
        <f t="shared" si="2412"/>
        <v>0</v>
      </c>
      <c r="BO5224" s="2">
        <f t="shared" si="2412"/>
        <v>0</v>
      </c>
      <c r="BP5224" s="2">
        <f t="shared" si="2412"/>
        <v>0</v>
      </c>
      <c r="BQ5224" s="2">
        <f t="shared" si="2412"/>
        <v>0</v>
      </c>
      <c r="BR5224" s="2">
        <f t="shared" si="2412"/>
        <v>0</v>
      </c>
      <c r="BS5224" s="2">
        <f t="shared" si="2412"/>
        <v>0</v>
      </c>
      <c r="BT5224" s="2">
        <f t="shared" si="2412"/>
        <v>0</v>
      </c>
      <c r="BU5224" s="2">
        <f t="shared" si="2412"/>
        <v>0</v>
      </c>
      <c r="BV5224" s="2">
        <f t="shared" si="2412"/>
        <v>0</v>
      </c>
      <c r="BW5224" s="2">
        <f t="shared" si="2412"/>
        <v>0</v>
      </c>
      <c r="BX5224" s="2">
        <f t="shared" si="2412"/>
        <v>0</v>
      </c>
      <c r="BY5224" s="2">
        <f t="shared" si="2412"/>
        <v>0</v>
      </c>
      <c r="BZ5224" s="2">
        <f t="shared" si="2412"/>
        <v>0</v>
      </c>
      <c r="CA5224" s="2">
        <f t="shared" ref="CA5224:DF5224" si="2413">CA5228</f>
        <v>0</v>
      </c>
      <c r="CB5224" s="2">
        <f t="shared" si="2413"/>
        <v>0</v>
      </c>
      <c r="CC5224" s="2">
        <f t="shared" si="2413"/>
        <v>0</v>
      </c>
      <c r="CD5224" s="2">
        <f t="shared" si="2413"/>
        <v>0</v>
      </c>
      <c r="CE5224" s="2">
        <f t="shared" si="2413"/>
        <v>0</v>
      </c>
      <c r="CF5224" s="2">
        <f t="shared" si="2413"/>
        <v>0</v>
      </c>
      <c r="CG5224" s="2">
        <f t="shared" si="2413"/>
        <v>0</v>
      </c>
      <c r="CH5224" s="2">
        <f t="shared" si="2413"/>
        <v>0</v>
      </c>
      <c r="CI5224" s="2">
        <f t="shared" si="2413"/>
        <v>0</v>
      </c>
      <c r="CJ5224" s="2">
        <f t="shared" si="2413"/>
        <v>0</v>
      </c>
      <c r="CK5224" s="2">
        <f t="shared" si="2413"/>
        <v>0</v>
      </c>
      <c r="CL5224" s="2">
        <f t="shared" si="2413"/>
        <v>0</v>
      </c>
      <c r="CM5224" s="2">
        <f t="shared" si="2413"/>
        <v>0</v>
      </c>
      <c r="CN5224" s="2">
        <f t="shared" si="2413"/>
        <v>0</v>
      </c>
      <c r="CO5224" s="2">
        <f t="shared" si="2413"/>
        <v>0</v>
      </c>
      <c r="CP5224" s="2">
        <f t="shared" si="2413"/>
        <v>0</v>
      </c>
      <c r="CQ5224" s="2">
        <f t="shared" si="2413"/>
        <v>0</v>
      </c>
      <c r="CR5224" s="2">
        <f t="shared" si="2413"/>
        <v>0</v>
      </c>
      <c r="CS5224" s="2">
        <f t="shared" si="2413"/>
        <v>0</v>
      </c>
      <c r="CT5224" s="2">
        <f t="shared" si="2413"/>
        <v>0</v>
      </c>
      <c r="CU5224" s="2">
        <f t="shared" si="2413"/>
        <v>0</v>
      </c>
      <c r="CV5224" s="2">
        <f t="shared" si="2413"/>
        <v>0</v>
      </c>
      <c r="CW5224" s="2">
        <f t="shared" si="2413"/>
        <v>0</v>
      </c>
      <c r="CX5224" s="2">
        <f t="shared" si="2413"/>
        <v>0</v>
      </c>
      <c r="CY5224" s="2">
        <f t="shared" si="2413"/>
        <v>0</v>
      </c>
      <c r="CZ5224" s="2">
        <f t="shared" si="2413"/>
        <v>0</v>
      </c>
      <c r="DA5224" s="2">
        <f t="shared" si="2413"/>
        <v>0</v>
      </c>
      <c r="DB5224" s="2">
        <f t="shared" si="2413"/>
        <v>0</v>
      </c>
      <c r="DC5224" s="2">
        <f t="shared" si="2413"/>
        <v>0</v>
      </c>
      <c r="DD5224" s="2">
        <f t="shared" si="2413"/>
        <v>0</v>
      </c>
      <c r="DE5224" s="2">
        <f t="shared" si="2413"/>
        <v>0</v>
      </c>
      <c r="DF5224" s="2">
        <f t="shared" si="2413"/>
        <v>0</v>
      </c>
      <c r="DG5224" s="3">
        <f t="shared" ref="DG5224:EL5224" si="2414">DG5228</f>
        <v>0</v>
      </c>
      <c r="DH5224" s="3">
        <f t="shared" si="2414"/>
        <v>0</v>
      </c>
      <c r="DI5224" s="3">
        <f t="shared" si="2414"/>
        <v>0</v>
      </c>
      <c r="DJ5224" s="3">
        <f t="shared" si="2414"/>
        <v>0</v>
      </c>
      <c r="DK5224" s="3">
        <f t="shared" si="2414"/>
        <v>0</v>
      </c>
      <c r="DL5224" s="3">
        <f t="shared" si="2414"/>
        <v>0</v>
      </c>
      <c r="DM5224" s="3">
        <f t="shared" si="2414"/>
        <v>0</v>
      </c>
      <c r="DN5224" s="3">
        <f t="shared" si="2414"/>
        <v>0</v>
      </c>
      <c r="DO5224" s="3">
        <f t="shared" si="2414"/>
        <v>0</v>
      </c>
      <c r="DP5224" s="3">
        <f t="shared" si="2414"/>
        <v>0</v>
      </c>
      <c r="DQ5224" s="3">
        <f t="shared" si="2414"/>
        <v>0</v>
      </c>
      <c r="DR5224" s="3">
        <f t="shared" si="2414"/>
        <v>0</v>
      </c>
      <c r="DS5224" s="3">
        <f t="shared" si="2414"/>
        <v>0</v>
      </c>
      <c r="DT5224" s="3">
        <f t="shared" si="2414"/>
        <v>0</v>
      </c>
      <c r="DU5224" s="3">
        <f t="shared" si="2414"/>
        <v>0</v>
      </c>
      <c r="DV5224" s="3">
        <f t="shared" si="2414"/>
        <v>0</v>
      </c>
      <c r="DW5224" s="3">
        <f t="shared" si="2414"/>
        <v>0</v>
      </c>
      <c r="DX5224" s="3">
        <f t="shared" si="2414"/>
        <v>0</v>
      </c>
      <c r="DY5224" s="3">
        <f t="shared" si="2414"/>
        <v>0</v>
      </c>
      <c r="DZ5224" s="3">
        <f t="shared" si="2414"/>
        <v>0</v>
      </c>
      <c r="EA5224" s="3">
        <f t="shared" si="2414"/>
        <v>0</v>
      </c>
      <c r="EB5224" s="3">
        <f t="shared" si="2414"/>
        <v>0</v>
      </c>
      <c r="EC5224" s="3">
        <f t="shared" si="2414"/>
        <v>0</v>
      </c>
      <c r="ED5224" s="3">
        <f t="shared" si="2414"/>
        <v>0</v>
      </c>
      <c r="EE5224" s="3">
        <f t="shared" si="2414"/>
        <v>0</v>
      </c>
      <c r="EF5224" s="3">
        <f t="shared" si="2414"/>
        <v>0</v>
      </c>
      <c r="EG5224" s="3">
        <f t="shared" si="2414"/>
        <v>0</v>
      </c>
      <c r="EH5224" s="3">
        <f t="shared" si="2414"/>
        <v>0</v>
      </c>
      <c r="EI5224" s="3">
        <f t="shared" si="2414"/>
        <v>0</v>
      </c>
      <c r="EJ5224" s="3">
        <f t="shared" si="2414"/>
        <v>0</v>
      </c>
      <c r="EK5224" s="3">
        <f t="shared" si="2414"/>
        <v>0</v>
      </c>
      <c r="EL5224" s="3">
        <f t="shared" si="2414"/>
        <v>0</v>
      </c>
      <c r="EM5224" s="3">
        <f t="shared" ref="EM5224:FR5224" si="2415">EM5228</f>
        <v>0</v>
      </c>
      <c r="EN5224" s="3">
        <f t="shared" si="2415"/>
        <v>0</v>
      </c>
      <c r="EO5224" s="3">
        <f t="shared" si="2415"/>
        <v>0</v>
      </c>
      <c r="EP5224" s="3">
        <f t="shared" si="2415"/>
        <v>0</v>
      </c>
      <c r="EQ5224" s="3">
        <f t="shared" si="2415"/>
        <v>0</v>
      </c>
      <c r="ER5224" s="3">
        <f t="shared" si="2415"/>
        <v>0</v>
      </c>
      <c r="ES5224" s="3">
        <f t="shared" si="2415"/>
        <v>0</v>
      </c>
      <c r="ET5224" s="3">
        <f t="shared" si="2415"/>
        <v>0</v>
      </c>
      <c r="EU5224" s="3">
        <f t="shared" si="2415"/>
        <v>0</v>
      </c>
      <c r="EV5224" s="3">
        <f t="shared" si="2415"/>
        <v>0</v>
      </c>
      <c r="EW5224" s="3">
        <f t="shared" si="2415"/>
        <v>0</v>
      </c>
      <c r="EX5224" s="3">
        <f t="shared" si="2415"/>
        <v>0</v>
      </c>
      <c r="EY5224" s="3">
        <f t="shared" si="2415"/>
        <v>0</v>
      </c>
      <c r="EZ5224" s="3">
        <f t="shared" si="2415"/>
        <v>0</v>
      </c>
      <c r="FA5224" s="3">
        <f t="shared" si="2415"/>
        <v>0</v>
      </c>
      <c r="FB5224" s="3">
        <f t="shared" si="2415"/>
        <v>0</v>
      </c>
      <c r="FC5224" s="3">
        <f t="shared" si="2415"/>
        <v>0</v>
      </c>
      <c r="FD5224" s="3">
        <f t="shared" si="2415"/>
        <v>0</v>
      </c>
      <c r="FE5224" s="3">
        <f t="shared" si="2415"/>
        <v>0</v>
      </c>
      <c r="FF5224" s="3">
        <f t="shared" si="2415"/>
        <v>0</v>
      </c>
      <c r="FG5224" s="3">
        <f t="shared" si="2415"/>
        <v>0</v>
      </c>
      <c r="FH5224" s="3">
        <f t="shared" si="2415"/>
        <v>0</v>
      </c>
      <c r="FI5224" s="3">
        <f t="shared" si="2415"/>
        <v>0</v>
      </c>
      <c r="FJ5224" s="3">
        <f t="shared" si="2415"/>
        <v>0</v>
      </c>
      <c r="FK5224" s="3">
        <f t="shared" si="2415"/>
        <v>0</v>
      </c>
      <c r="FL5224" s="3">
        <f t="shared" si="2415"/>
        <v>0</v>
      </c>
      <c r="FM5224" s="3">
        <f t="shared" si="2415"/>
        <v>0</v>
      </c>
      <c r="FN5224" s="3">
        <f t="shared" si="2415"/>
        <v>0</v>
      </c>
      <c r="FO5224" s="3">
        <f t="shared" si="2415"/>
        <v>0</v>
      </c>
      <c r="FP5224" s="3">
        <f t="shared" si="2415"/>
        <v>0</v>
      </c>
      <c r="FQ5224" s="3">
        <f t="shared" si="2415"/>
        <v>0</v>
      </c>
      <c r="FR5224" s="3">
        <f t="shared" si="2415"/>
        <v>0</v>
      </c>
      <c r="FS5224" s="3">
        <f t="shared" ref="FS5224:GX5224" si="2416">FS5228</f>
        <v>0</v>
      </c>
      <c r="FT5224" s="3">
        <f t="shared" si="2416"/>
        <v>0</v>
      </c>
      <c r="FU5224" s="3">
        <f t="shared" si="2416"/>
        <v>0</v>
      </c>
      <c r="FV5224" s="3">
        <f t="shared" si="2416"/>
        <v>0</v>
      </c>
      <c r="FW5224" s="3">
        <f t="shared" si="2416"/>
        <v>0</v>
      </c>
      <c r="FX5224" s="3">
        <f t="shared" si="2416"/>
        <v>0</v>
      </c>
      <c r="FY5224" s="3">
        <f t="shared" si="2416"/>
        <v>0</v>
      </c>
      <c r="FZ5224" s="3">
        <f t="shared" si="2416"/>
        <v>0</v>
      </c>
      <c r="GA5224" s="3">
        <f t="shared" si="2416"/>
        <v>0</v>
      </c>
      <c r="GB5224" s="3">
        <f t="shared" si="2416"/>
        <v>0</v>
      </c>
      <c r="GC5224" s="3">
        <f t="shared" si="2416"/>
        <v>0</v>
      </c>
      <c r="GD5224" s="3">
        <f t="shared" si="2416"/>
        <v>0</v>
      </c>
      <c r="GE5224" s="3">
        <f t="shared" si="2416"/>
        <v>0</v>
      </c>
      <c r="GF5224" s="3">
        <f t="shared" si="2416"/>
        <v>0</v>
      </c>
      <c r="GG5224" s="3">
        <f t="shared" si="2416"/>
        <v>0</v>
      </c>
      <c r="GH5224" s="3">
        <f t="shared" si="2416"/>
        <v>0</v>
      </c>
      <c r="GI5224" s="3">
        <f t="shared" si="2416"/>
        <v>0</v>
      </c>
      <c r="GJ5224" s="3">
        <f t="shared" si="2416"/>
        <v>0</v>
      </c>
      <c r="GK5224" s="3">
        <f t="shared" si="2416"/>
        <v>0</v>
      </c>
      <c r="GL5224" s="3">
        <f t="shared" si="2416"/>
        <v>0</v>
      </c>
      <c r="GM5224" s="3">
        <f t="shared" si="2416"/>
        <v>0</v>
      </c>
      <c r="GN5224" s="3">
        <f t="shared" si="2416"/>
        <v>0</v>
      </c>
      <c r="GO5224" s="3">
        <f t="shared" si="2416"/>
        <v>0</v>
      </c>
      <c r="GP5224" s="3">
        <f t="shared" si="2416"/>
        <v>0</v>
      </c>
      <c r="GQ5224" s="3">
        <f t="shared" si="2416"/>
        <v>0</v>
      </c>
      <c r="GR5224" s="3">
        <f t="shared" si="2416"/>
        <v>0</v>
      </c>
      <c r="GS5224" s="3">
        <f t="shared" si="2416"/>
        <v>0</v>
      </c>
      <c r="GT5224" s="3">
        <f t="shared" si="2416"/>
        <v>0</v>
      </c>
      <c r="GU5224" s="3">
        <f t="shared" si="2416"/>
        <v>0</v>
      </c>
      <c r="GV5224" s="3">
        <f t="shared" si="2416"/>
        <v>0</v>
      </c>
      <c r="GW5224" s="3">
        <f t="shared" si="2416"/>
        <v>0</v>
      </c>
      <c r="GX5224" s="3">
        <f t="shared" si="2416"/>
        <v>0</v>
      </c>
    </row>
    <row r="5226" spans="1:245" x14ac:dyDescent="0.25">
      <c r="A5226">
        <v>17</v>
      </c>
      <c r="B5226">
        <v>1</v>
      </c>
      <c r="D5226">
        <f>ROW(EtalonRes!A622)</f>
        <v>622</v>
      </c>
      <c r="E5226" t="s">
        <v>629</v>
      </c>
      <c r="F5226" t="s">
        <v>190</v>
      </c>
      <c r="G5226" t="s">
        <v>201</v>
      </c>
      <c r="H5226" t="s">
        <v>18</v>
      </c>
      <c r="I5226">
        <v>0</v>
      </c>
      <c r="J5226">
        <v>0</v>
      </c>
      <c r="K5226">
        <v>0</v>
      </c>
      <c r="O5226">
        <f>ROUND(CP5226,2)</f>
        <v>0</v>
      </c>
      <c r="P5226">
        <f>ROUND(CQ5226*I5226,2)</f>
        <v>0</v>
      </c>
      <c r="Q5226">
        <f>ROUND(CR5226*I5226,2)</f>
        <v>0</v>
      </c>
      <c r="R5226">
        <f>ROUND(CS5226*I5226,2)</f>
        <v>0</v>
      </c>
      <c r="S5226">
        <f>ROUND(CT5226*I5226,2)</f>
        <v>0</v>
      </c>
      <c r="T5226">
        <f>ROUND(CU5226*I5226,2)</f>
        <v>0</v>
      </c>
      <c r="U5226">
        <f>CV5226*I5226</f>
        <v>0</v>
      </c>
      <c r="V5226">
        <f>CW5226*I5226</f>
        <v>0</v>
      </c>
      <c r="W5226">
        <f>ROUND(CX5226*I5226,2)</f>
        <v>0</v>
      </c>
      <c r="X5226">
        <f>ROUND(CY5226,2)</f>
        <v>0</v>
      </c>
      <c r="Y5226">
        <f>ROUND(CZ5226,2)</f>
        <v>0</v>
      </c>
      <c r="AA5226">
        <v>288585831</v>
      </c>
      <c r="AB5226">
        <f>ROUND((AC5226+AD5226+AF5226),6)</f>
        <v>16991.650000000001</v>
      </c>
      <c r="AC5226">
        <f>ROUND(((ES5226*13)),6)</f>
        <v>108.81</v>
      </c>
      <c r="AD5226">
        <f>ROUND(((((ET5226*13))-((EU5226*13)))+AE5226),6)</f>
        <v>0</v>
      </c>
      <c r="AE5226">
        <f>ROUND(((EU5226*13)),6)</f>
        <v>0</v>
      </c>
      <c r="AF5226">
        <f>ROUND(((EV5226*13)),6)</f>
        <v>16882.84</v>
      </c>
      <c r="AG5226">
        <f>ROUND((AP5226),6)</f>
        <v>0</v>
      </c>
      <c r="AH5226">
        <f>((EW5226*13))</f>
        <v>23.79</v>
      </c>
      <c r="AI5226">
        <f>((EX5226*13))</f>
        <v>0</v>
      </c>
      <c r="AJ5226">
        <f>(AS5226)</f>
        <v>0</v>
      </c>
      <c r="AK5226">
        <v>1307.05</v>
      </c>
      <c r="AL5226">
        <v>8.3699999999999992</v>
      </c>
      <c r="AM5226">
        <v>0</v>
      </c>
      <c r="AN5226">
        <v>0</v>
      </c>
      <c r="AO5226">
        <v>1298.68</v>
      </c>
      <c r="AP5226">
        <v>0</v>
      </c>
      <c r="AQ5226">
        <v>1.83</v>
      </c>
      <c r="AR5226">
        <v>0</v>
      </c>
      <c r="AS5226">
        <v>0</v>
      </c>
      <c r="AT5226">
        <v>70</v>
      </c>
      <c r="AU5226">
        <v>10</v>
      </c>
      <c r="AV5226">
        <v>1</v>
      </c>
      <c r="AW5226">
        <v>1</v>
      </c>
      <c r="AZ5226">
        <v>1</v>
      </c>
      <c r="BA5226">
        <v>1</v>
      </c>
      <c r="BB5226">
        <v>1</v>
      </c>
      <c r="BC5226">
        <v>1</v>
      </c>
      <c r="BD5226" t="s">
        <v>3</v>
      </c>
      <c r="BE5226" t="s">
        <v>3</v>
      </c>
      <c r="BF5226" t="s">
        <v>3</v>
      </c>
      <c r="BG5226" t="s">
        <v>3</v>
      </c>
      <c r="BH5226">
        <v>0</v>
      </c>
      <c r="BI5226">
        <v>4</v>
      </c>
      <c r="BJ5226" t="s">
        <v>192</v>
      </c>
      <c r="BM5226">
        <v>0</v>
      </c>
      <c r="BN5226">
        <v>284416172</v>
      </c>
      <c r="BO5226" t="s">
        <v>3</v>
      </c>
      <c r="BP5226">
        <v>0</v>
      </c>
      <c r="BQ5226">
        <v>1</v>
      </c>
      <c r="BR5226">
        <v>0</v>
      </c>
      <c r="BS5226">
        <v>1</v>
      </c>
      <c r="BT5226">
        <v>1</v>
      </c>
      <c r="BU5226">
        <v>1</v>
      </c>
      <c r="BV5226">
        <v>1</v>
      </c>
      <c r="BW5226">
        <v>1</v>
      </c>
      <c r="BX5226">
        <v>1</v>
      </c>
      <c r="BY5226" t="s">
        <v>3</v>
      </c>
      <c r="BZ5226">
        <v>70</v>
      </c>
      <c r="CA5226">
        <v>10</v>
      </c>
      <c r="CB5226" t="s">
        <v>3</v>
      </c>
      <c r="CE5226">
        <v>0</v>
      </c>
      <c r="CF5226">
        <v>0</v>
      </c>
      <c r="CG5226">
        <v>0</v>
      </c>
      <c r="CM5226">
        <v>0</v>
      </c>
      <c r="CN5226" t="s">
        <v>3</v>
      </c>
      <c r="CO5226">
        <v>0</v>
      </c>
      <c r="CP5226">
        <f>(P5226+Q5226+S5226)</f>
        <v>0</v>
      </c>
      <c r="CQ5226">
        <f>(AC5226*BC5226*AW5226)</f>
        <v>108.81</v>
      </c>
      <c r="CR5226">
        <f>(((((ET5226*13))*BB5226-((EU5226*13))*BS5226)+AE5226*BS5226)*AV5226)</f>
        <v>0</v>
      </c>
      <c r="CS5226">
        <f>(AE5226*BS5226*AV5226)</f>
        <v>0</v>
      </c>
      <c r="CT5226">
        <f>(AF5226*BA5226*AV5226)</f>
        <v>16882.84</v>
      </c>
      <c r="CU5226">
        <f>AG5226</f>
        <v>0</v>
      </c>
      <c r="CV5226">
        <f>(AH5226*AV5226)</f>
        <v>23.79</v>
      </c>
      <c r="CW5226">
        <f>AI5226</f>
        <v>0</v>
      </c>
      <c r="CX5226">
        <f>AJ5226</f>
        <v>0</v>
      </c>
      <c r="CY5226">
        <f>((S5226*BZ5226)/100)</f>
        <v>0</v>
      </c>
      <c r="CZ5226">
        <f>((S5226*CA5226)/100)</f>
        <v>0</v>
      </c>
      <c r="DC5226" t="s">
        <v>3</v>
      </c>
      <c r="DD5226" t="s">
        <v>102</v>
      </c>
      <c r="DE5226" t="s">
        <v>102</v>
      </c>
      <c r="DF5226" t="s">
        <v>102</v>
      </c>
      <c r="DG5226" t="s">
        <v>102</v>
      </c>
      <c r="DH5226" t="s">
        <v>3</v>
      </c>
      <c r="DI5226" t="s">
        <v>102</v>
      </c>
      <c r="DJ5226" t="s">
        <v>102</v>
      </c>
      <c r="DK5226" t="s">
        <v>3</v>
      </c>
      <c r="DL5226" t="s">
        <v>3</v>
      </c>
      <c r="DM5226" t="s">
        <v>3</v>
      </c>
      <c r="DN5226">
        <v>0</v>
      </c>
      <c r="DO5226">
        <v>0</v>
      </c>
      <c r="DP5226">
        <v>1</v>
      </c>
      <c r="DQ5226">
        <v>1</v>
      </c>
      <c r="DU5226">
        <v>1010</v>
      </c>
      <c r="DV5226" t="s">
        <v>18</v>
      </c>
      <c r="DW5226" t="s">
        <v>18</v>
      </c>
      <c r="DX5226">
        <v>1</v>
      </c>
      <c r="DZ5226" t="s">
        <v>3</v>
      </c>
      <c r="EA5226" t="s">
        <v>3</v>
      </c>
      <c r="EB5226" t="s">
        <v>3</v>
      </c>
      <c r="EC5226" t="s">
        <v>3</v>
      </c>
      <c r="EE5226">
        <v>284416175</v>
      </c>
      <c r="EF5226">
        <v>1</v>
      </c>
      <c r="EG5226" t="s">
        <v>21</v>
      </c>
      <c r="EH5226">
        <v>0</v>
      </c>
      <c r="EI5226" t="s">
        <v>3</v>
      </c>
      <c r="EJ5226">
        <v>4</v>
      </c>
      <c r="EK5226">
        <v>0</v>
      </c>
      <c r="EL5226" t="s">
        <v>22</v>
      </c>
      <c r="EM5226" t="s">
        <v>23</v>
      </c>
      <c r="EO5226" t="s">
        <v>3</v>
      </c>
      <c r="EQ5226">
        <v>1441792</v>
      </c>
      <c r="ER5226">
        <v>1307.05</v>
      </c>
      <c r="ES5226">
        <v>8.3699999999999992</v>
      </c>
      <c r="ET5226">
        <v>0</v>
      </c>
      <c r="EU5226">
        <v>0</v>
      </c>
      <c r="EV5226">
        <v>1298.68</v>
      </c>
      <c r="EW5226">
        <v>1.83</v>
      </c>
      <c r="EX5226">
        <v>0</v>
      </c>
      <c r="EY5226">
        <v>0</v>
      </c>
      <c r="FQ5226">
        <v>0</v>
      </c>
      <c r="FR5226">
        <v>0</v>
      </c>
      <c r="FS5226">
        <v>0</v>
      </c>
      <c r="FX5226">
        <v>70</v>
      </c>
      <c r="FY5226">
        <v>10</v>
      </c>
      <c r="GA5226" t="s">
        <v>3</v>
      </c>
      <c r="GD5226">
        <v>0</v>
      </c>
      <c r="GF5226">
        <v>368213878</v>
      </c>
      <c r="GG5226">
        <v>2</v>
      </c>
      <c r="GH5226">
        <v>1</v>
      </c>
      <c r="GI5226">
        <v>-2</v>
      </c>
      <c r="GJ5226">
        <v>0</v>
      </c>
      <c r="GK5226">
        <f>ROUND(R5226*(R12)/100,2)</f>
        <v>0</v>
      </c>
      <c r="GL5226">
        <f>ROUND(IF(AND(BH5226=3,BI5226=3,FS5226&lt;&gt;0),P5226,0),2)</f>
        <v>0</v>
      </c>
      <c r="GM5226">
        <f>ROUND(O5226+X5226+Y5226+GK5226,2)+GX5226</f>
        <v>0</v>
      </c>
      <c r="GN5226">
        <f>IF(OR(BI5226=0,BI5226=1),GM5226-GX5226,0)</f>
        <v>0</v>
      </c>
      <c r="GO5226">
        <f>IF(BI5226=2,GM5226-GX5226,0)</f>
        <v>0</v>
      </c>
      <c r="GP5226">
        <f>IF(BI5226=4,GM5226-GX5226,0)</f>
        <v>0</v>
      </c>
      <c r="GR5226">
        <v>0</v>
      </c>
      <c r="GS5226">
        <v>0</v>
      </c>
      <c r="GT5226">
        <v>0</v>
      </c>
      <c r="GU5226" t="s">
        <v>3</v>
      </c>
      <c r="GV5226">
        <f>ROUND((GT5226),6)</f>
        <v>0</v>
      </c>
      <c r="GW5226">
        <v>1</v>
      </c>
      <c r="GX5226">
        <f>ROUND(HC5226*I5226,2)</f>
        <v>0</v>
      </c>
      <c r="HA5226">
        <v>0</v>
      </c>
      <c r="HB5226">
        <v>0</v>
      </c>
      <c r="HC5226">
        <f>GV5226*GW5226</f>
        <v>0</v>
      </c>
      <c r="HE5226" t="s">
        <v>3</v>
      </c>
      <c r="HF5226" t="s">
        <v>3</v>
      </c>
      <c r="HM5226" t="s">
        <v>3</v>
      </c>
      <c r="HN5226" t="s">
        <v>3</v>
      </c>
      <c r="HO5226" t="s">
        <v>3</v>
      </c>
      <c r="HP5226" t="s">
        <v>3</v>
      </c>
      <c r="HQ5226" t="s">
        <v>3</v>
      </c>
      <c r="HS5226">
        <v>0</v>
      </c>
      <c r="IK5226">
        <v>0</v>
      </c>
    </row>
    <row r="5228" spans="1:245" x14ac:dyDescent="0.25">
      <c r="A5228" s="2">
        <v>51</v>
      </c>
      <c r="B5228" s="2">
        <f>B5222</f>
        <v>1</v>
      </c>
      <c r="C5228" s="2">
        <f>A5222</f>
        <v>5</v>
      </c>
      <c r="D5228" s="2">
        <f>ROW(A5222)</f>
        <v>5222</v>
      </c>
      <c r="E5228" s="2"/>
      <c r="F5228" s="2" t="str">
        <f>IF(F5222&lt;&gt;"",F5222,"")</f>
        <v>Новый подраздел</v>
      </c>
      <c r="G5228" s="2" t="str">
        <f>IF(G5222&lt;&gt;"",G5222,"")</f>
        <v>СВН - Здания</v>
      </c>
      <c r="H5228" s="2">
        <v>0</v>
      </c>
      <c r="I5228" s="2"/>
      <c r="J5228" s="2"/>
      <c r="K5228" s="2"/>
      <c r="L5228" s="2"/>
      <c r="M5228" s="2"/>
      <c r="N5228" s="2"/>
      <c r="O5228" s="2">
        <f t="shared" ref="O5228:T5228" si="2417">ROUND(AB5228,2)</f>
        <v>0</v>
      </c>
      <c r="P5228" s="2">
        <f t="shared" si="2417"/>
        <v>0</v>
      </c>
      <c r="Q5228" s="2">
        <f t="shared" si="2417"/>
        <v>0</v>
      </c>
      <c r="R5228" s="2">
        <f t="shared" si="2417"/>
        <v>0</v>
      </c>
      <c r="S5228" s="2">
        <f t="shared" si="2417"/>
        <v>0</v>
      </c>
      <c r="T5228" s="2">
        <f t="shared" si="2417"/>
        <v>0</v>
      </c>
      <c r="U5228" s="2">
        <f>AH5228</f>
        <v>0</v>
      </c>
      <c r="V5228" s="2">
        <f>AI5228</f>
        <v>0</v>
      </c>
      <c r="W5228" s="2">
        <f>ROUND(AJ5228,2)</f>
        <v>0</v>
      </c>
      <c r="X5228" s="2">
        <f>ROUND(AK5228,2)</f>
        <v>0</v>
      </c>
      <c r="Y5228" s="2">
        <f>ROUND(AL5228,2)</f>
        <v>0</v>
      </c>
      <c r="Z5228" s="2"/>
      <c r="AA5228" s="2"/>
      <c r="AB5228" s="2">
        <f>ROUND(SUMIF(AA5226:AA5226,"=288585831",O5226:O5226),2)</f>
        <v>0</v>
      </c>
      <c r="AC5228" s="2">
        <f>ROUND(SUMIF(AA5226:AA5226,"=288585831",P5226:P5226),2)</f>
        <v>0</v>
      </c>
      <c r="AD5228" s="2">
        <f>ROUND(SUMIF(AA5226:AA5226,"=288585831",Q5226:Q5226),2)</f>
        <v>0</v>
      </c>
      <c r="AE5228" s="2">
        <f>ROUND(SUMIF(AA5226:AA5226,"=288585831",R5226:R5226),2)</f>
        <v>0</v>
      </c>
      <c r="AF5228" s="2">
        <f>ROUND(SUMIF(AA5226:AA5226,"=288585831",S5226:S5226),2)</f>
        <v>0</v>
      </c>
      <c r="AG5228" s="2">
        <f>ROUND(SUMIF(AA5226:AA5226,"=288585831",T5226:T5226),2)</f>
        <v>0</v>
      </c>
      <c r="AH5228" s="2">
        <f>SUMIF(AA5226:AA5226,"=288585831",U5226:U5226)</f>
        <v>0</v>
      </c>
      <c r="AI5228" s="2">
        <f>SUMIF(AA5226:AA5226,"=288585831",V5226:V5226)</f>
        <v>0</v>
      </c>
      <c r="AJ5228" s="2">
        <f>ROUND(SUMIF(AA5226:AA5226,"=288585831",W5226:W5226),2)</f>
        <v>0</v>
      </c>
      <c r="AK5228" s="2">
        <f>ROUND(SUMIF(AA5226:AA5226,"=288585831",X5226:X5226),2)</f>
        <v>0</v>
      </c>
      <c r="AL5228" s="2">
        <f>ROUND(SUMIF(AA5226:AA5226,"=288585831",Y5226:Y5226),2)</f>
        <v>0</v>
      </c>
      <c r="AM5228" s="2"/>
      <c r="AN5228" s="2"/>
      <c r="AO5228" s="2">
        <f t="shared" ref="AO5228:BD5228" si="2418">ROUND(BX5228,2)</f>
        <v>0</v>
      </c>
      <c r="AP5228" s="2">
        <f t="shared" si="2418"/>
        <v>0</v>
      </c>
      <c r="AQ5228" s="2">
        <f t="shared" si="2418"/>
        <v>0</v>
      </c>
      <c r="AR5228" s="2">
        <f t="shared" si="2418"/>
        <v>0</v>
      </c>
      <c r="AS5228" s="2">
        <f t="shared" si="2418"/>
        <v>0</v>
      </c>
      <c r="AT5228" s="2">
        <f t="shared" si="2418"/>
        <v>0</v>
      </c>
      <c r="AU5228" s="2">
        <f t="shared" si="2418"/>
        <v>0</v>
      </c>
      <c r="AV5228" s="2">
        <f t="shared" si="2418"/>
        <v>0</v>
      </c>
      <c r="AW5228" s="2">
        <f t="shared" si="2418"/>
        <v>0</v>
      </c>
      <c r="AX5228" s="2">
        <f t="shared" si="2418"/>
        <v>0</v>
      </c>
      <c r="AY5228" s="2">
        <f t="shared" si="2418"/>
        <v>0</v>
      </c>
      <c r="AZ5228" s="2">
        <f t="shared" si="2418"/>
        <v>0</v>
      </c>
      <c r="BA5228" s="2">
        <f t="shared" si="2418"/>
        <v>0</v>
      </c>
      <c r="BB5228" s="2">
        <f t="shared" si="2418"/>
        <v>0</v>
      </c>
      <c r="BC5228" s="2">
        <f t="shared" si="2418"/>
        <v>0</v>
      </c>
      <c r="BD5228" s="2">
        <f t="shared" si="2418"/>
        <v>0</v>
      </c>
      <c r="BE5228" s="2"/>
      <c r="BF5228" s="2"/>
      <c r="BG5228" s="2"/>
      <c r="BH5228" s="2"/>
      <c r="BI5228" s="2"/>
      <c r="BJ5228" s="2"/>
      <c r="BK5228" s="2"/>
      <c r="BL5228" s="2"/>
      <c r="BM5228" s="2"/>
      <c r="BN5228" s="2"/>
      <c r="BO5228" s="2"/>
      <c r="BP5228" s="2"/>
      <c r="BQ5228" s="2"/>
      <c r="BR5228" s="2"/>
      <c r="BS5228" s="2"/>
      <c r="BT5228" s="2"/>
      <c r="BU5228" s="2"/>
      <c r="BV5228" s="2"/>
      <c r="BW5228" s="2"/>
      <c r="BX5228" s="2">
        <f>ROUND(SUMIF(AA5226:AA5226,"=288585831",FQ5226:FQ5226),2)</f>
        <v>0</v>
      </c>
      <c r="BY5228" s="2">
        <f>ROUND(SUMIF(AA5226:AA5226,"=288585831",FR5226:FR5226),2)</f>
        <v>0</v>
      </c>
      <c r="BZ5228" s="2">
        <f>ROUND(SUMIF(AA5226:AA5226,"=288585831",GL5226:GL5226),2)</f>
        <v>0</v>
      </c>
      <c r="CA5228" s="2">
        <f>ROUND(SUMIF(AA5226:AA5226,"=288585831",GM5226:GM5226),2)</f>
        <v>0</v>
      </c>
      <c r="CB5228" s="2">
        <f>ROUND(SUMIF(AA5226:AA5226,"=288585831",GN5226:GN5226),2)</f>
        <v>0</v>
      </c>
      <c r="CC5228" s="2">
        <f>ROUND(SUMIF(AA5226:AA5226,"=288585831",GO5226:GO5226),2)</f>
        <v>0</v>
      </c>
      <c r="CD5228" s="2">
        <f>ROUND(SUMIF(AA5226:AA5226,"=288585831",GP5226:GP5226),2)</f>
        <v>0</v>
      </c>
      <c r="CE5228" s="2">
        <f>AC5228-BX5228</f>
        <v>0</v>
      </c>
      <c r="CF5228" s="2">
        <f>AC5228-BY5228</f>
        <v>0</v>
      </c>
      <c r="CG5228" s="2">
        <f>BX5228-BZ5228</f>
        <v>0</v>
      </c>
      <c r="CH5228" s="2">
        <f>AC5228-BX5228-BY5228+BZ5228</f>
        <v>0</v>
      </c>
      <c r="CI5228" s="2">
        <f>BY5228-BZ5228</f>
        <v>0</v>
      </c>
      <c r="CJ5228" s="2">
        <f>ROUND(SUMIF(AA5226:AA5226,"=288585831",GX5226:GX5226),2)</f>
        <v>0</v>
      </c>
      <c r="CK5228" s="2">
        <f>ROUND(SUMIF(AA5226:AA5226,"=288585831",GY5226:GY5226),2)</f>
        <v>0</v>
      </c>
      <c r="CL5228" s="2">
        <f>ROUND(SUMIF(AA5226:AA5226,"=288585831",GZ5226:GZ5226),2)</f>
        <v>0</v>
      </c>
      <c r="CM5228" s="2">
        <f>ROUND(SUMIF(AA5226:AA5226,"=288585831",HD5226:HD5226),2)</f>
        <v>0</v>
      </c>
      <c r="CN5228" s="2"/>
      <c r="CO5228" s="2"/>
      <c r="CP5228" s="2"/>
      <c r="CQ5228" s="2"/>
      <c r="CR5228" s="2"/>
      <c r="CS5228" s="2"/>
      <c r="CT5228" s="2"/>
      <c r="CU5228" s="2"/>
      <c r="CV5228" s="2"/>
      <c r="CW5228" s="2"/>
      <c r="CX5228" s="2"/>
      <c r="CY5228" s="2"/>
      <c r="CZ5228" s="2"/>
      <c r="DA5228" s="2"/>
      <c r="DB5228" s="2"/>
      <c r="DC5228" s="2"/>
      <c r="DD5228" s="2"/>
      <c r="DE5228" s="2"/>
      <c r="DF5228" s="2"/>
      <c r="DG5228" s="3"/>
      <c r="DH5228" s="3"/>
      <c r="DI5228" s="3"/>
      <c r="DJ5228" s="3"/>
      <c r="DK5228" s="3"/>
      <c r="DL5228" s="3"/>
      <c r="DM5228" s="3"/>
      <c r="DN5228" s="3"/>
      <c r="DO5228" s="3"/>
      <c r="DP5228" s="3"/>
      <c r="DQ5228" s="3"/>
      <c r="DR5228" s="3"/>
      <c r="DS5228" s="3"/>
      <c r="DT5228" s="3"/>
      <c r="DU5228" s="3"/>
      <c r="DV5228" s="3"/>
      <c r="DW5228" s="3"/>
      <c r="DX5228" s="3"/>
      <c r="DY5228" s="3"/>
      <c r="DZ5228" s="3"/>
      <c r="EA5228" s="3"/>
      <c r="EB5228" s="3"/>
      <c r="EC5228" s="3"/>
      <c r="ED5228" s="3"/>
      <c r="EE5228" s="3"/>
      <c r="EF5228" s="3"/>
      <c r="EG5228" s="3"/>
      <c r="EH5228" s="3"/>
      <c r="EI5228" s="3"/>
      <c r="EJ5228" s="3"/>
      <c r="EK5228" s="3"/>
      <c r="EL5228" s="3"/>
      <c r="EM5228" s="3"/>
      <c r="EN5228" s="3"/>
      <c r="EO5228" s="3"/>
      <c r="EP5228" s="3"/>
      <c r="EQ5228" s="3"/>
      <c r="ER5228" s="3"/>
      <c r="ES5228" s="3"/>
      <c r="ET5228" s="3"/>
      <c r="EU5228" s="3"/>
      <c r="EV5228" s="3"/>
      <c r="EW5228" s="3"/>
      <c r="EX5228" s="3"/>
      <c r="EY5228" s="3"/>
      <c r="EZ5228" s="3"/>
      <c r="FA5228" s="3"/>
      <c r="FB5228" s="3"/>
      <c r="FC5228" s="3"/>
      <c r="FD5228" s="3"/>
      <c r="FE5228" s="3"/>
      <c r="FF5228" s="3"/>
      <c r="FG5228" s="3"/>
      <c r="FH5228" s="3"/>
      <c r="FI5228" s="3"/>
      <c r="FJ5228" s="3"/>
      <c r="FK5228" s="3"/>
      <c r="FL5228" s="3"/>
      <c r="FM5228" s="3"/>
      <c r="FN5228" s="3"/>
      <c r="FO5228" s="3"/>
      <c r="FP5228" s="3"/>
      <c r="FQ5228" s="3"/>
      <c r="FR5228" s="3"/>
      <c r="FS5228" s="3"/>
      <c r="FT5228" s="3"/>
      <c r="FU5228" s="3"/>
      <c r="FV5228" s="3"/>
      <c r="FW5228" s="3"/>
      <c r="FX5228" s="3"/>
      <c r="FY5228" s="3"/>
      <c r="FZ5228" s="3"/>
      <c r="GA5228" s="3"/>
      <c r="GB5228" s="3"/>
      <c r="GC5228" s="3"/>
      <c r="GD5228" s="3"/>
      <c r="GE5228" s="3"/>
      <c r="GF5228" s="3"/>
      <c r="GG5228" s="3"/>
      <c r="GH5228" s="3"/>
      <c r="GI5228" s="3"/>
      <c r="GJ5228" s="3"/>
      <c r="GK5228" s="3"/>
      <c r="GL5228" s="3"/>
      <c r="GM5228" s="3"/>
      <c r="GN5228" s="3"/>
      <c r="GO5228" s="3"/>
      <c r="GP5228" s="3"/>
      <c r="GQ5228" s="3"/>
      <c r="GR5228" s="3"/>
      <c r="GS5228" s="3"/>
      <c r="GT5228" s="3"/>
      <c r="GU5228" s="3"/>
      <c r="GV5228" s="3"/>
      <c r="GW5228" s="3"/>
      <c r="GX5228" s="3">
        <v>0</v>
      </c>
    </row>
    <row r="5230" spans="1:245" x14ac:dyDescent="0.25">
      <c r="A5230" s="4">
        <v>50</v>
      </c>
      <c r="B5230" s="4">
        <v>0</v>
      </c>
      <c r="C5230" s="4">
        <v>0</v>
      </c>
      <c r="D5230" s="4">
        <v>1</v>
      </c>
      <c r="E5230" s="4">
        <v>201</v>
      </c>
      <c r="F5230" s="4">
        <f>ROUND(Source!O5228,O5230)</f>
        <v>0</v>
      </c>
      <c r="G5230" s="4" t="s">
        <v>24</v>
      </c>
      <c r="H5230" s="4" t="s">
        <v>25</v>
      </c>
      <c r="I5230" s="4"/>
      <c r="J5230" s="4"/>
      <c r="K5230" s="4">
        <v>201</v>
      </c>
      <c r="L5230" s="4">
        <v>1</v>
      </c>
      <c r="M5230" s="4">
        <v>3</v>
      </c>
      <c r="N5230" s="4" t="s">
        <v>3</v>
      </c>
      <c r="O5230" s="4">
        <v>2</v>
      </c>
      <c r="P5230" s="4"/>
      <c r="Q5230" s="4"/>
      <c r="R5230" s="4"/>
      <c r="S5230" s="4"/>
      <c r="T5230" s="4"/>
      <c r="U5230" s="4"/>
      <c r="V5230" s="4"/>
      <c r="W5230" s="4">
        <v>2429805.9500000002</v>
      </c>
      <c r="X5230" s="4">
        <v>1</v>
      </c>
      <c r="Y5230" s="4">
        <v>2429805.9500000002</v>
      </c>
      <c r="Z5230" s="4"/>
      <c r="AA5230" s="4"/>
      <c r="AB5230" s="4"/>
    </row>
    <row r="5231" spans="1:245" x14ac:dyDescent="0.25">
      <c r="A5231" s="4">
        <v>50</v>
      </c>
      <c r="B5231" s="4">
        <v>0</v>
      </c>
      <c r="C5231" s="4">
        <v>0</v>
      </c>
      <c r="D5231" s="4">
        <v>1</v>
      </c>
      <c r="E5231" s="4">
        <v>202</v>
      </c>
      <c r="F5231" s="4">
        <f>ROUND(Source!P5228,O5231)</f>
        <v>0</v>
      </c>
      <c r="G5231" s="4" t="s">
        <v>26</v>
      </c>
      <c r="H5231" s="4" t="s">
        <v>27</v>
      </c>
      <c r="I5231" s="4"/>
      <c r="J5231" s="4"/>
      <c r="K5231" s="4">
        <v>202</v>
      </c>
      <c r="L5231" s="4">
        <v>2</v>
      </c>
      <c r="M5231" s="4">
        <v>3</v>
      </c>
      <c r="N5231" s="4" t="s">
        <v>3</v>
      </c>
      <c r="O5231" s="4">
        <v>2</v>
      </c>
      <c r="P5231" s="4"/>
      <c r="Q5231" s="4"/>
      <c r="R5231" s="4"/>
      <c r="S5231" s="4"/>
      <c r="T5231" s="4"/>
      <c r="U5231" s="4"/>
      <c r="V5231" s="4"/>
      <c r="W5231" s="4">
        <v>15559.83</v>
      </c>
      <c r="X5231" s="4">
        <v>1</v>
      </c>
      <c r="Y5231" s="4">
        <v>15559.83</v>
      </c>
      <c r="Z5231" s="4"/>
      <c r="AA5231" s="4"/>
      <c r="AB5231" s="4"/>
    </row>
    <row r="5232" spans="1:245" x14ac:dyDescent="0.25">
      <c r="A5232" s="4">
        <v>50</v>
      </c>
      <c r="B5232" s="4">
        <v>0</v>
      </c>
      <c r="C5232" s="4">
        <v>0</v>
      </c>
      <c r="D5232" s="4">
        <v>1</v>
      </c>
      <c r="E5232" s="4">
        <v>222</v>
      </c>
      <c r="F5232" s="4">
        <f>ROUND(Source!AO5228,O5232)</f>
        <v>0</v>
      </c>
      <c r="G5232" s="4" t="s">
        <v>28</v>
      </c>
      <c r="H5232" s="4" t="s">
        <v>29</v>
      </c>
      <c r="I5232" s="4"/>
      <c r="J5232" s="4"/>
      <c r="K5232" s="4">
        <v>222</v>
      </c>
      <c r="L5232" s="4">
        <v>3</v>
      </c>
      <c r="M5232" s="4">
        <v>3</v>
      </c>
      <c r="N5232" s="4" t="s">
        <v>3</v>
      </c>
      <c r="O5232" s="4">
        <v>2</v>
      </c>
      <c r="P5232" s="4"/>
      <c r="Q5232" s="4"/>
      <c r="R5232" s="4"/>
      <c r="S5232" s="4"/>
      <c r="T5232" s="4"/>
      <c r="U5232" s="4"/>
      <c r="V5232" s="4"/>
      <c r="W5232" s="4">
        <v>0</v>
      </c>
      <c r="X5232" s="4">
        <v>1</v>
      </c>
      <c r="Y5232" s="4">
        <v>0</v>
      </c>
      <c r="Z5232" s="4"/>
      <c r="AA5232" s="4"/>
      <c r="AB5232" s="4"/>
    </row>
    <row r="5233" spans="1:28" x14ac:dyDescent="0.25">
      <c r="A5233" s="4">
        <v>50</v>
      </c>
      <c r="B5233" s="4">
        <v>0</v>
      </c>
      <c r="C5233" s="4">
        <v>0</v>
      </c>
      <c r="D5233" s="4">
        <v>1</v>
      </c>
      <c r="E5233" s="4">
        <v>225</v>
      </c>
      <c r="F5233" s="4">
        <f>ROUND(Source!AV5228,O5233)</f>
        <v>0</v>
      </c>
      <c r="G5233" s="4" t="s">
        <v>30</v>
      </c>
      <c r="H5233" s="4" t="s">
        <v>31</v>
      </c>
      <c r="I5233" s="4"/>
      <c r="J5233" s="4"/>
      <c r="K5233" s="4">
        <v>225</v>
      </c>
      <c r="L5233" s="4">
        <v>4</v>
      </c>
      <c r="M5233" s="4">
        <v>3</v>
      </c>
      <c r="N5233" s="4" t="s">
        <v>3</v>
      </c>
      <c r="O5233" s="4">
        <v>2</v>
      </c>
      <c r="P5233" s="4"/>
      <c r="Q5233" s="4"/>
      <c r="R5233" s="4"/>
      <c r="S5233" s="4"/>
      <c r="T5233" s="4"/>
      <c r="U5233" s="4"/>
      <c r="V5233" s="4"/>
      <c r="W5233" s="4">
        <v>15559.83</v>
      </c>
      <c r="X5233" s="4">
        <v>1</v>
      </c>
      <c r="Y5233" s="4">
        <v>15559.83</v>
      </c>
      <c r="Z5233" s="4"/>
      <c r="AA5233" s="4"/>
      <c r="AB5233" s="4"/>
    </row>
    <row r="5234" spans="1:28" x14ac:dyDescent="0.25">
      <c r="A5234" s="4">
        <v>50</v>
      </c>
      <c r="B5234" s="4">
        <v>0</v>
      </c>
      <c r="C5234" s="4">
        <v>0</v>
      </c>
      <c r="D5234" s="4">
        <v>1</v>
      </c>
      <c r="E5234" s="4">
        <v>226</v>
      </c>
      <c r="F5234" s="4">
        <f>ROUND(Source!AW5228,O5234)</f>
        <v>0</v>
      </c>
      <c r="G5234" s="4" t="s">
        <v>32</v>
      </c>
      <c r="H5234" s="4" t="s">
        <v>33</v>
      </c>
      <c r="I5234" s="4"/>
      <c r="J5234" s="4"/>
      <c r="K5234" s="4">
        <v>226</v>
      </c>
      <c r="L5234" s="4">
        <v>5</v>
      </c>
      <c r="M5234" s="4">
        <v>3</v>
      </c>
      <c r="N5234" s="4" t="s">
        <v>3</v>
      </c>
      <c r="O5234" s="4">
        <v>2</v>
      </c>
      <c r="P5234" s="4"/>
      <c r="Q5234" s="4"/>
      <c r="R5234" s="4"/>
      <c r="S5234" s="4"/>
      <c r="T5234" s="4"/>
      <c r="U5234" s="4"/>
      <c r="V5234" s="4"/>
      <c r="W5234" s="4">
        <v>15559.83</v>
      </c>
      <c r="X5234" s="4">
        <v>1</v>
      </c>
      <c r="Y5234" s="4">
        <v>15559.83</v>
      </c>
      <c r="Z5234" s="4"/>
      <c r="AA5234" s="4"/>
      <c r="AB5234" s="4"/>
    </row>
    <row r="5235" spans="1:28" x14ac:dyDescent="0.25">
      <c r="A5235" s="4">
        <v>50</v>
      </c>
      <c r="B5235" s="4">
        <v>0</v>
      </c>
      <c r="C5235" s="4">
        <v>0</v>
      </c>
      <c r="D5235" s="4">
        <v>1</v>
      </c>
      <c r="E5235" s="4">
        <v>227</v>
      </c>
      <c r="F5235" s="4">
        <f>ROUND(Source!AX5228,O5235)</f>
        <v>0</v>
      </c>
      <c r="G5235" s="4" t="s">
        <v>34</v>
      </c>
      <c r="H5235" s="4" t="s">
        <v>35</v>
      </c>
      <c r="I5235" s="4"/>
      <c r="J5235" s="4"/>
      <c r="K5235" s="4">
        <v>227</v>
      </c>
      <c r="L5235" s="4">
        <v>6</v>
      </c>
      <c r="M5235" s="4">
        <v>3</v>
      </c>
      <c r="N5235" s="4" t="s">
        <v>3</v>
      </c>
      <c r="O5235" s="4">
        <v>2</v>
      </c>
      <c r="P5235" s="4"/>
      <c r="Q5235" s="4"/>
      <c r="R5235" s="4"/>
      <c r="S5235" s="4"/>
      <c r="T5235" s="4"/>
      <c r="U5235" s="4"/>
      <c r="V5235" s="4"/>
      <c r="W5235" s="4">
        <v>0</v>
      </c>
      <c r="X5235" s="4">
        <v>1</v>
      </c>
      <c r="Y5235" s="4">
        <v>0</v>
      </c>
      <c r="Z5235" s="4"/>
      <c r="AA5235" s="4"/>
      <c r="AB5235" s="4"/>
    </row>
    <row r="5236" spans="1:28" x14ac:dyDescent="0.25">
      <c r="A5236" s="4">
        <v>50</v>
      </c>
      <c r="B5236" s="4">
        <v>0</v>
      </c>
      <c r="C5236" s="4">
        <v>0</v>
      </c>
      <c r="D5236" s="4">
        <v>1</v>
      </c>
      <c r="E5236" s="4">
        <v>228</v>
      </c>
      <c r="F5236" s="4">
        <f>ROUND(Source!AY5228,O5236)</f>
        <v>0</v>
      </c>
      <c r="G5236" s="4" t="s">
        <v>36</v>
      </c>
      <c r="H5236" s="4" t="s">
        <v>37</v>
      </c>
      <c r="I5236" s="4"/>
      <c r="J5236" s="4"/>
      <c r="K5236" s="4">
        <v>228</v>
      </c>
      <c r="L5236" s="4">
        <v>7</v>
      </c>
      <c r="M5236" s="4">
        <v>3</v>
      </c>
      <c r="N5236" s="4" t="s">
        <v>3</v>
      </c>
      <c r="O5236" s="4">
        <v>2</v>
      </c>
      <c r="P5236" s="4"/>
      <c r="Q5236" s="4"/>
      <c r="R5236" s="4"/>
      <c r="S5236" s="4"/>
      <c r="T5236" s="4"/>
      <c r="U5236" s="4"/>
      <c r="V5236" s="4"/>
      <c r="W5236" s="4">
        <v>15559.83</v>
      </c>
      <c r="X5236" s="4">
        <v>1</v>
      </c>
      <c r="Y5236" s="4">
        <v>15559.83</v>
      </c>
      <c r="Z5236" s="4"/>
      <c r="AA5236" s="4"/>
      <c r="AB5236" s="4"/>
    </row>
    <row r="5237" spans="1:28" x14ac:dyDescent="0.25">
      <c r="A5237" s="4">
        <v>50</v>
      </c>
      <c r="B5237" s="4">
        <v>0</v>
      </c>
      <c r="C5237" s="4">
        <v>0</v>
      </c>
      <c r="D5237" s="4">
        <v>1</v>
      </c>
      <c r="E5237" s="4">
        <v>216</v>
      </c>
      <c r="F5237" s="4">
        <f>ROUND(Source!AP5228,O5237)</f>
        <v>0</v>
      </c>
      <c r="G5237" s="4" t="s">
        <v>38</v>
      </c>
      <c r="H5237" s="4" t="s">
        <v>39</v>
      </c>
      <c r="I5237" s="4"/>
      <c r="J5237" s="4"/>
      <c r="K5237" s="4">
        <v>216</v>
      </c>
      <c r="L5237" s="4">
        <v>8</v>
      </c>
      <c r="M5237" s="4">
        <v>3</v>
      </c>
      <c r="N5237" s="4" t="s">
        <v>3</v>
      </c>
      <c r="O5237" s="4">
        <v>2</v>
      </c>
      <c r="P5237" s="4"/>
      <c r="Q5237" s="4"/>
      <c r="R5237" s="4"/>
      <c r="S5237" s="4"/>
      <c r="T5237" s="4"/>
      <c r="U5237" s="4"/>
      <c r="V5237" s="4"/>
      <c r="W5237" s="4">
        <v>0</v>
      </c>
      <c r="X5237" s="4">
        <v>1</v>
      </c>
      <c r="Y5237" s="4">
        <v>0</v>
      </c>
      <c r="Z5237" s="4"/>
      <c r="AA5237" s="4"/>
      <c r="AB5237" s="4"/>
    </row>
    <row r="5238" spans="1:28" x14ac:dyDescent="0.25">
      <c r="A5238" s="4">
        <v>50</v>
      </c>
      <c r="B5238" s="4">
        <v>0</v>
      </c>
      <c r="C5238" s="4">
        <v>0</v>
      </c>
      <c r="D5238" s="4">
        <v>1</v>
      </c>
      <c r="E5238" s="4">
        <v>223</v>
      </c>
      <c r="F5238" s="4">
        <f>ROUND(Source!AQ5228,O5238)</f>
        <v>0</v>
      </c>
      <c r="G5238" s="4" t="s">
        <v>40</v>
      </c>
      <c r="H5238" s="4" t="s">
        <v>41</v>
      </c>
      <c r="I5238" s="4"/>
      <c r="J5238" s="4"/>
      <c r="K5238" s="4">
        <v>223</v>
      </c>
      <c r="L5238" s="4">
        <v>9</v>
      </c>
      <c r="M5238" s="4">
        <v>3</v>
      </c>
      <c r="N5238" s="4" t="s">
        <v>3</v>
      </c>
      <c r="O5238" s="4">
        <v>2</v>
      </c>
      <c r="P5238" s="4"/>
      <c r="Q5238" s="4"/>
      <c r="R5238" s="4"/>
      <c r="S5238" s="4"/>
      <c r="T5238" s="4"/>
      <c r="U5238" s="4"/>
      <c r="V5238" s="4"/>
      <c r="W5238" s="4">
        <v>0</v>
      </c>
      <c r="X5238" s="4">
        <v>1</v>
      </c>
      <c r="Y5238" s="4">
        <v>0</v>
      </c>
      <c r="Z5238" s="4"/>
      <c r="AA5238" s="4"/>
      <c r="AB5238" s="4"/>
    </row>
    <row r="5239" spans="1:28" x14ac:dyDescent="0.25">
      <c r="A5239" s="4">
        <v>50</v>
      </c>
      <c r="B5239" s="4">
        <v>0</v>
      </c>
      <c r="C5239" s="4">
        <v>0</v>
      </c>
      <c r="D5239" s="4">
        <v>1</v>
      </c>
      <c r="E5239" s="4">
        <v>229</v>
      </c>
      <c r="F5239" s="4">
        <f>ROUND(Source!AZ5228,O5239)</f>
        <v>0</v>
      </c>
      <c r="G5239" s="4" t="s">
        <v>42</v>
      </c>
      <c r="H5239" s="4" t="s">
        <v>43</v>
      </c>
      <c r="I5239" s="4"/>
      <c r="J5239" s="4"/>
      <c r="K5239" s="4">
        <v>229</v>
      </c>
      <c r="L5239" s="4">
        <v>10</v>
      </c>
      <c r="M5239" s="4">
        <v>3</v>
      </c>
      <c r="N5239" s="4" t="s">
        <v>3</v>
      </c>
      <c r="O5239" s="4">
        <v>2</v>
      </c>
      <c r="P5239" s="4"/>
      <c r="Q5239" s="4"/>
      <c r="R5239" s="4"/>
      <c r="S5239" s="4"/>
      <c r="T5239" s="4"/>
      <c r="U5239" s="4"/>
      <c r="V5239" s="4"/>
      <c r="W5239" s="4">
        <v>0</v>
      </c>
      <c r="X5239" s="4">
        <v>1</v>
      </c>
      <c r="Y5239" s="4">
        <v>0</v>
      </c>
      <c r="Z5239" s="4"/>
      <c r="AA5239" s="4"/>
      <c r="AB5239" s="4"/>
    </row>
    <row r="5240" spans="1:28" x14ac:dyDescent="0.25">
      <c r="A5240" s="4">
        <v>50</v>
      </c>
      <c r="B5240" s="4">
        <v>0</v>
      </c>
      <c r="C5240" s="4">
        <v>0</v>
      </c>
      <c r="D5240" s="4">
        <v>1</v>
      </c>
      <c r="E5240" s="4">
        <v>203</v>
      </c>
      <c r="F5240" s="4">
        <f>ROUND(Source!Q5228,O5240)</f>
        <v>0</v>
      </c>
      <c r="G5240" s="4" t="s">
        <v>44</v>
      </c>
      <c r="H5240" s="4" t="s">
        <v>45</v>
      </c>
      <c r="I5240" s="4"/>
      <c r="J5240" s="4"/>
      <c r="K5240" s="4">
        <v>203</v>
      </c>
      <c r="L5240" s="4">
        <v>11</v>
      </c>
      <c r="M5240" s="4">
        <v>3</v>
      </c>
      <c r="N5240" s="4" t="s">
        <v>3</v>
      </c>
      <c r="O5240" s="4">
        <v>2</v>
      </c>
      <c r="P5240" s="4"/>
      <c r="Q5240" s="4"/>
      <c r="R5240" s="4"/>
      <c r="S5240" s="4"/>
      <c r="T5240" s="4"/>
      <c r="U5240" s="4"/>
      <c r="V5240" s="4"/>
      <c r="W5240" s="4">
        <v>0</v>
      </c>
      <c r="X5240" s="4">
        <v>1</v>
      </c>
      <c r="Y5240" s="4">
        <v>0</v>
      </c>
      <c r="Z5240" s="4"/>
      <c r="AA5240" s="4"/>
      <c r="AB5240" s="4"/>
    </row>
    <row r="5241" spans="1:28" x14ac:dyDescent="0.25">
      <c r="A5241" s="4">
        <v>50</v>
      </c>
      <c r="B5241" s="4">
        <v>0</v>
      </c>
      <c r="C5241" s="4">
        <v>0</v>
      </c>
      <c r="D5241" s="4">
        <v>1</v>
      </c>
      <c r="E5241" s="4">
        <v>231</v>
      </c>
      <c r="F5241" s="4">
        <f>ROUND(Source!BB5228,O5241)</f>
        <v>0</v>
      </c>
      <c r="G5241" s="4" t="s">
        <v>46</v>
      </c>
      <c r="H5241" s="4" t="s">
        <v>47</v>
      </c>
      <c r="I5241" s="4"/>
      <c r="J5241" s="4"/>
      <c r="K5241" s="4">
        <v>231</v>
      </c>
      <c r="L5241" s="4">
        <v>12</v>
      </c>
      <c r="M5241" s="4">
        <v>3</v>
      </c>
      <c r="N5241" s="4" t="s">
        <v>3</v>
      </c>
      <c r="O5241" s="4">
        <v>2</v>
      </c>
      <c r="P5241" s="4"/>
      <c r="Q5241" s="4"/>
      <c r="R5241" s="4"/>
      <c r="S5241" s="4"/>
      <c r="T5241" s="4"/>
      <c r="U5241" s="4"/>
      <c r="V5241" s="4"/>
      <c r="W5241" s="4">
        <v>0</v>
      </c>
      <c r="X5241" s="4">
        <v>1</v>
      </c>
      <c r="Y5241" s="4">
        <v>0</v>
      </c>
      <c r="Z5241" s="4"/>
      <c r="AA5241" s="4"/>
      <c r="AB5241" s="4"/>
    </row>
    <row r="5242" spans="1:28" x14ac:dyDescent="0.25">
      <c r="A5242" s="4">
        <v>50</v>
      </c>
      <c r="B5242" s="4">
        <v>0</v>
      </c>
      <c r="C5242" s="4">
        <v>0</v>
      </c>
      <c r="D5242" s="4">
        <v>1</v>
      </c>
      <c r="E5242" s="4">
        <v>204</v>
      </c>
      <c r="F5242" s="4">
        <f>ROUND(Source!R5228,O5242)</f>
        <v>0</v>
      </c>
      <c r="G5242" s="4" t="s">
        <v>48</v>
      </c>
      <c r="H5242" s="4" t="s">
        <v>49</v>
      </c>
      <c r="I5242" s="4"/>
      <c r="J5242" s="4"/>
      <c r="K5242" s="4">
        <v>204</v>
      </c>
      <c r="L5242" s="4">
        <v>13</v>
      </c>
      <c r="M5242" s="4">
        <v>3</v>
      </c>
      <c r="N5242" s="4" t="s">
        <v>3</v>
      </c>
      <c r="O5242" s="4">
        <v>2</v>
      </c>
      <c r="P5242" s="4"/>
      <c r="Q5242" s="4"/>
      <c r="R5242" s="4"/>
      <c r="S5242" s="4"/>
      <c r="T5242" s="4"/>
      <c r="U5242" s="4"/>
      <c r="V5242" s="4"/>
      <c r="W5242" s="4">
        <v>0</v>
      </c>
      <c r="X5242" s="4">
        <v>1</v>
      </c>
      <c r="Y5242" s="4">
        <v>0</v>
      </c>
      <c r="Z5242" s="4"/>
      <c r="AA5242" s="4"/>
      <c r="AB5242" s="4"/>
    </row>
    <row r="5243" spans="1:28" x14ac:dyDescent="0.25">
      <c r="A5243" s="4">
        <v>50</v>
      </c>
      <c r="B5243" s="4">
        <v>0</v>
      </c>
      <c r="C5243" s="4">
        <v>0</v>
      </c>
      <c r="D5243" s="4">
        <v>1</v>
      </c>
      <c r="E5243" s="4">
        <v>205</v>
      </c>
      <c r="F5243" s="4">
        <f>ROUND(Source!S5228,O5243)</f>
        <v>0</v>
      </c>
      <c r="G5243" s="4" t="s">
        <v>50</v>
      </c>
      <c r="H5243" s="4" t="s">
        <v>51</v>
      </c>
      <c r="I5243" s="4"/>
      <c r="J5243" s="4"/>
      <c r="K5243" s="4">
        <v>205</v>
      </c>
      <c r="L5243" s="4">
        <v>14</v>
      </c>
      <c r="M5243" s="4">
        <v>3</v>
      </c>
      <c r="N5243" s="4" t="s">
        <v>3</v>
      </c>
      <c r="O5243" s="4">
        <v>2</v>
      </c>
      <c r="P5243" s="4"/>
      <c r="Q5243" s="4"/>
      <c r="R5243" s="4"/>
      <c r="S5243" s="4"/>
      <c r="T5243" s="4"/>
      <c r="U5243" s="4"/>
      <c r="V5243" s="4"/>
      <c r="W5243" s="4">
        <v>2414246.12</v>
      </c>
      <c r="X5243" s="4">
        <v>1</v>
      </c>
      <c r="Y5243" s="4">
        <v>2414246.12</v>
      </c>
      <c r="Z5243" s="4"/>
      <c r="AA5243" s="4"/>
      <c r="AB5243" s="4"/>
    </row>
    <row r="5244" spans="1:28" x14ac:dyDescent="0.25">
      <c r="A5244" s="4">
        <v>50</v>
      </c>
      <c r="B5244" s="4">
        <v>0</v>
      </c>
      <c r="C5244" s="4">
        <v>0</v>
      </c>
      <c r="D5244" s="4">
        <v>1</v>
      </c>
      <c r="E5244" s="4">
        <v>232</v>
      </c>
      <c r="F5244" s="4">
        <f>ROUND(Source!BC5228,O5244)</f>
        <v>0</v>
      </c>
      <c r="G5244" s="4" t="s">
        <v>52</v>
      </c>
      <c r="H5244" s="4" t="s">
        <v>53</v>
      </c>
      <c r="I5244" s="4"/>
      <c r="J5244" s="4"/>
      <c r="K5244" s="4">
        <v>232</v>
      </c>
      <c r="L5244" s="4">
        <v>15</v>
      </c>
      <c r="M5244" s="4">
        <v>3</v>
      </c>
      <c r="N5244" s="4" t="s">
        <v>3</v>
      </c>
      <c r="O5244" s="4">
        <v>2</v>
      </c>
      <c r="P5244" s="4"/>
      <c r="Q5244" s="4"/>
      <c r="R5244" s="4"/>
      <c r="S5244" s="4"/>
      <c r="T5244" s="4"/>
      <c r="U5244" s="4"/>
      <c r="V5244" s="4"/>
      <c r="W5244" s="4">
        <v>0</v>
      </c>
      <c r="X5244" s="4">
        <v>1</v>
      </c>
      <c r="Y5244" s="4">
        <v>0</v>
      </c>
      <c r="Z5244" s="4"/>
      <c r="AA5244" s="4"/>
      <c r="AB5244" s="4"/>
    </row>
    <row r="5245" spans="1:28" x14ac:dyDescent="0.25">
      <c r="A5245" s="4">
        <v>50</v>
      </c>
      <c r="B5245" s="4">
        <v>0</v>
      </c>
      <c r="C5245" s="4">
        <v>0</v>
      </c>
      <c r="D5245" s="4">
        <v>1</v>
      </c>
      <c r="E5245" s="4">
        <v>214</v>
      </c>
      <c r="F5245" s="4">
        <f>ROUND(Source!AS5228,O5245)</f>
        <v>0</v>
      </c>
      <c r="G5245" s="4" t="s">
        <v>54</v>
      </c>
      <c r="H5245" s="4" t="s">
        <v>55</v>
      </c>
      <c r="I5245" s="4"/>
      <c r="J5245" s="4"/>
      <c r="K5245" s="4">
        <v>214</v>
      </c>
      <c r="L5245" s="4">
        <v>16</v>
      </c>
      <c r="M5245" s="4">
        <v>3</v>
      </c>
      <c r="N5245" s="4" t="s">
        <v>3</v>
      </c>
      <c r="O5245" s="4">
        <v>2</v>
      </c>
      <c r="P5245" s="4"/>
      <c r="Q5245" s="4"/>
      <c r="R5245" s="4"/>
      <c r="S5245" s="4"/>
      <c r="T5245" s="4"/>
      <c r="U5245" s="4"/>
      <c r="V5245" s="4"/>
      <c r="W5245" s="4">
        <v>0</v>
      </c>
      <c r="X5245" s="4">
        <v>1</v>
      </c>
      <c r="Y5245" s="4">
        <v>0</v>
      </c>
      <c r="Z5245" s="4"/>
      <c r="AA5245" s="4"/>
      <c r="AB5245" s="4"/>
    </row>
    <row r="5246" spans="1:28" x14ac:dyDescent="0.25">
      <c r="A5246" s="4">
        <v>50</v>
      </c>
      <c r="B5246" s="4">
        <v>0</v>
      </c>
      <c r="C5246" s="4">
        <v>0</v>
      </c>
      <c r="D5246" s="4">
        <v>1</v>
      </c>
      <c r="E5246" s="4">
        <v>215</v>
      </c>
      <c r="F5246" s="4">
        <f>ROUND(Source!AT5228,O5246)</f>
        <v>0</v>
      </c>
      <c r="G5246" s="4" t="s">
        <v>56</v>
      </c>
      <c r="H5246" s="4" t="s">
        <v>57</v>
      </c>
      <c r="I5246" s="4"/>
      <c r="J5246" s="4"/>
      <c r="K5246" s="4">
        <v>215</v>
      </c>
      <c r="L5246" s="4">
        <v>17</v>
      </c>
      <c r="M5246" s="4">
        <v>3</v>
      </c>
      <c r="N5246" s="4" t="s">
        <v>3</v>
      </c>
      <c r="O5246" s="4">
        <v>2</v>
      </c>
      <c r="P5246" s="4"/>
      <c r="Q5246" s="4"/>
      <c r="R5246" s="4"/>
      <c r="S5246" s="4"/>
      <c r="T5246" s="4"/>
      <c r="U5246" s="4"/>
      <c r="V5246" s="4"/>
      <c r="W5246" s="4">
        <v>0</v>
      </c>
      <c r="X5246" s="4">
        <v>1</v>
      </c>
      <c r="Y5246" s="4">
        <v>0</v>
      </c>
      <c r="Z5246" s="4"/>
      <c r="AA5246" s="4"/>
      <c r="AB5246" s="4"/>
    </row>
    <row r="5247" spans="1:28" x14ac:dyDescent="0.25">
      <c r="A5247" s="4">
        <v>50</v>
      </c>
      <c r="B5247" s="4">
        <v>0</v>
      </c>
      <c r="C5247" s="4">
        <v>0</v>
      </c>
      <c r="D5247" s="4">
        <v>1</v>
      </c>
      <c r="E5247" s="4">
        <v>217</v>
      </c>
      <c r="F5247" s="4">
        <f>ROUND(Source!AU5228,O5247)</f>
        <v>0</v>
      </c>
      <c r="G5247" s="4" t="s">
        <v>58</v>
      </c>
      <c r="H5247" s="4" t="s">
        <v>59</v>
      </c>
      <c r="I5247" s="4"/>
      <c r="J5247" s="4"/>
      <c r="K5247" s="4">
        <v>217</v>
      </c>
      <c r="L5247" s="4">
        <v>18</v>
      </c>
      <c r="M5247" s="4">
        <v>3</v>
      </c>
      <c r="N5247" s="4" t="s">
        <v>3</v>
      </c>
      <c r="O5247" s="4">
        <v>2</v>
      </c>
      <c r="P5247" s="4"/>
      <c r="Q5247" s="4"/>
      <c r="R5247" s="4"/>
      <c r="S5247" s="4"/>
      <c r="T5247" s="4"/>
      <c r="U5247" s="4"/>
      <c r="V5247" s="4"/>
      <c r="W5247" s="4">
        <v>4361202.84</v>
      </c>
      <c r="X5247" s="4">
        <v>1</v>
      </c>
      <c r="Y5247" s="4">
        <v>4361202.84</v>
      </c>
      <c r="Z5247" s="4"/>
      <c r="AA5247" s="4"/>
      <c r="AB5247" s="4"/>
    </row>
    <row r="5248" spans="1:28" x14ac:dyDescent="0.25">
      <c r="A5248" s="4">
        <v>50</v>
      </c>
      <c r="B5248" s="4">
        <v>0</v>
      </c>
      <c r="C5248" s="4">
        <v>0</v>
      </c>
      <c r="D5248" s="4">
        <v>1</v>
      </c>
      <c r="E5248" s="4">
        <v>230</v>
      </c>
      <c r="F5248" s="4">
        <f>ROUND(Source!BA5228,O5248)</f>
        <v>0</v>
      </c>
      <c r="G5248" s="4" t="s">
        <v>60</v>
      </c>
      <c r="H5248" s="4" t="s">
        <v>61</v>
      </c>
      <c r="I5248" s="4"/>
      <c r="J5248" s="4"/>
      <c r="K5248" s="4">
        <v>230</v>
      </c>
      <c r="L5248" s="4">
        <v>19</v>
      </c>
      <c r="M5248" s="4">
        <v>3</v>
      </c>
      <c r="N5248" s="4" t="s">
        <v>3</v>
      </c>
      <c r="O5248" s="4">
        <v>2</v>
      </c>
      <c r="P5248" s="4"/>
      <c r="Q5248" s="4"/>
      <c r="R5248" s="4"/>
      <c r="S5248" s="4"/>
      <c r="T5248" s="4"/>
      <c r="U5248" s="4"/>
      <c r="V5248" s="4"/>
      <c r="W5248" s="4">
        <v>0</v>
      </c>
      <c r="X5248" s="4">
        <v>1</v>
      </c>
      <c r="Y5248" s="4">
        <v>0</v>
      </c>
      <c r="Z5248" s="4"/>
      <c r="AA5248" s="4"/>
      <c r="AB5248" s="4"/>
    </row>
    <row r="5249" spans="1:245" x14ac:dyDescent="0.25">
      <c r="A5249" s="4">
        <v>50</v>
      </c>
      <c r="B5249" s="4">
        <v>0</v>
      </c>
      <c r="C5249" s="4">
        <v>0</v>
      </c>
      <c r="D5249" s="4">
        <v>1</v>
      </c>
      <c r="E5249" s="4">
        <v>206</v>
      </c>
      <c r="F5249" s="4">
        <f>ROUND(Source!T5228,O5249)</f>
        <v>0</v>
      </c>
      <c r="G5249" s="4" t="s">
        <v>62</v>
      </c>
      <c r="H5249" s="4" t="s">
        <v>63</v>
      </c>
      <c r="I5249" s="4"/>
      <c r="J5249" s="4"/>
      <c r="K5249" s="4">
        <v>206</v>
      </c>
      <c r="L5249" s="4">
        <v>20</v>
      </c>
      <c r="M5249" s="4">
        <v>3</v>
      </c>
      <c r="N5249" s="4" t="s">
        <v>3</v>
      </c>
      <c r="O5249" s="4">
        <v>2</v>
      </c>
      <c r="P5249" s="4"/>
      <c r="Q5249" s="4"/>
      <c r="R5249" s="4"/>
      <c r="S5249" s="4"/>
      <c r="T5249" s="4"/>
      <c r="U5249" s="4"/>
      <c r="V5249" s="4"/>
      <c r="W5249" s="4">
        <v>0</v>
      </c>
      <c r="X5249" s="4">
        <v>1</v>
      </c>
      <c r="Y5249" s="4">
        <v>0</v>
      </c>
      <c r="Z5249" s="4"/>
      <c r="AA5249" s="4"/>
      <c r="AB5249" s="4"/>
    </row>
    <row r="5250" spans="1:245" x14ac:dyDescent="0.25">
      <c r="A5250" s="4">
        <v>50</v>
      </c>
      <c r="B5250" s="4">
        <v>0</v>
      </c>
      <c r="C5250" s="4">
        <v>0</v>
      </c>
      <c r="D5250" s="4">
        <v>1</v>
      </c>
      <c r="E5250" s="4">
        <v>207</v>
      </c>
      <c r="F5250" s="4">
        <f>Source!U5228</f>
        <v>0</v>
      </c>
      <c r="G5250" s="4" t="s">
        <v>64</v>
      </c>
      <c r="H5250" s="4" t="s">
        <v>65</v>
      </c>
      <c r="I5250" s="4"/>
      <c r="J5250" s="4"/>
      <c r="K5250" s="4">
        <v>207</v>
      </c>
      <c r="L5250" s="4">
        <v>21</v>
      </c>
      <c r="M5250" s="4">
        <v>3</v>
      </c>
      <c r="N5250" s="4" t="s">
        <v>3</v>
      </c>
      <c r="O5250" s="4">
        <v>-1</v>
      </c>
      <c r="P5250" s="4"/>
      <c r="Q5250" s="4"/>
      <c r="R5250" s="4"/>
      <c r="S5250" s="4"/>
      <c r="T5250" s="4"/>
      <c r="U5250" s="4"/>
      <c r="V5250" s="4"/>
      <c r="W5250" s="4">
        <v>3401.97</v>
      </c>
      <c r="X5250" s="4">
        <v>1</v>
      </c>
      <c r="Y5250" s="4">
        <v>3401.97</v>
      </c>
      <c r="Z5250" s="4"/>
      <c r="AA5250" s="4"/>
      <c r="AB5250" s="4"/>
    </row>
    <row r="5251" spans="1:245" x14ac:dyDescent="0.25">
      <c r="A5251" s="4">
        <v>50</v>
      </c>
      <c r="B5251" s="4">
        <v>0</v>
      </c>
      <c r="C5251" s="4">
        <v>0</v>
      </c>
      <c r="D5251" s="4">
        <v>1</v>
      </c>
      <c r="E5251" s="4">
        <v>208</v>
      </c>
      <c r="F5251" s="4">
        <f>Source!V5228</f>
        <v>0</v>
      </c>
      <c r="G5251" s="4" t="s">
        <v>66</v>
      </c>
      <c r="H5251" s="4" t="s">
        <v>67</v>
      </c>
      <c r="I5251" s="4"/>
      <c r="J5251" s="4"/>
      <c r="K5251" s="4">
        <v>208</v>
      </c>
      <c r="L5251" s="4">
        <v>22</v>
      </c>
      <c r="M5251" s="4">
        <v>3</v>
      </c>
      <c r="N5251" s="4" t="s">
        <v>3</v>
      </c>
      <c r="O5251" s="4">
        <v>-1</v>
      </c>
      <c r="P5251" s="4"/>
      <c r="Q5251" s="4"/>
      <c r="R5251" s="4"/>
      <c r="S5251" s="4"/>
      <c r="T5251" s="4"/>
      <c r="U5251" s="4"/>
      <c r="V5251" s="4"/>
      <c r="W5251" s="4">
        <v>0</v>
      </c>
      <c r="X5251" s="4">
        <v>1</v>
      </c>
      <c r="Y5251" s="4">
        <v>0</v>
      </c>
      <c r="Z5251" s="4"/>
      <c r="AA5251" s="4"/>
      <c r="AB5251" s="4"/>
    </row>
    <row r="5252" spans="1:245" x14ac:dyDescent="0.25">
      <c r="A5252" s="4">
        <v>50</v>
      </c>
      <c r="B5252" s="4">
        <v>0</v>
      </c>
      <c r="C5252" s="4">
        <v>0</v>
      </c>
      <c r="D5252" s="4">
        <v>1</v>
      </c>
      <c r="E5252" s="4">
        <v>209</v>
      </c>
      <c r="F5252" s="4">
        <f>ROUND(Source!W5228,O5252)</f>
        <v>0</v>
      </c>
      <c r="G5252" s="4" t="s">
        <v>68</v>
      </c>
      <c r="H5252" s="4" t="s">
        <v>69</v>
      </c>
      <c r="I5252" s="4"/>
      <c r="J5252" s="4"/>
      <c r="K5252" s="4">
        <v>209</v>
      </c>
      <c r="L5252" s="4">
        <v>23</v>
      </c>
      <c r="M5252" s="4">
        <v>3</v>
      </c>
      <c r="N5252" s="4" t="s">
        <v>3</v>
      </c>
      <c r="O5252" s="4">
        <v>2</v>
      </c>
      <c r="P5252" s="4"/>
      <c r="Q5252" s="4"/>
      <c r="R5252" s="4"/>
      <c r="S5252" s="4"/>
      <c r="T5252" s="4"/>
      <c r="U5252" s="4"/>
      <c r="V5252" s="4"/>
      <c r="W5252" s="4">
        <v>0</v>
      </c>
      <c r="X5252" s="4">
        <v>1</v>
      </c>
      <c r="Y5252" s="4">
        <v>0</v>
      </c>
      <c r="Z5252" s="4"/>
      <c r="AA5252" s="4"/>
      <c r="AB5252" s="4"/>
    </row>
    <row r="5253" spans="1:245" x14ac:dyDescent="0.25">
      <c r="A5253" s="4">
        <v>50</v>
      </c>
      <c r="B5253" s="4">
        <v>0</v>
      </c>
      <c r="C5253" s="4">
        <v>0</v>
      </c>
      <c r="D5253" s="4">
        <v>1</v>
      </c>
      <c r="E5253" s="4">
        <v>233</v>
      </c>
      <c r="F5253" s="4">
        <f>ROUND(Source!BD5228,O5253)</f>
        <v>0</v>
      </c>
      <c r="G5253" s="4" t="s">
        <v>70</v>
      </c>
      <c r="H5253" s="4" t="s">
        <v>71</v>
      </c>
      <c r="I5253" s="4"/>
      <c r="J5253" s="4"/>
      <c r="K5253" s="4">
        <v>233</v>
      </c>
      <c r="L5253" s="4">
        <v>24</v>
      </c>
      <c r="M5253" s="4">
        <v>3</v>
      </c>
      <c r="N5253" s="4" t="s">
        <v>3</v>
      </c>
      <c r="O5253" s="4">
        <v>2</v>
      </c>
      <c r="P5253" s="4"/>
      <c r="Q5253" s="4"/>
      <c r="R5253" s="4"/>
      <c r="S5253" s="4"/>
      <c r="T5253" s="4"/>
      <c r="U5253" s="4"/>
      <c r="V5253" s="4"/>
      <c r="W5253" s="4">
        <v>0</v>
      </c>
      <c r="X5253" s="4">
        <v>1</v>
      </c>
      <c r="Y5253" s="4">
        <v>0</v>
      </c>
      <c r="Z5253" s="4"/>
      <c r="AA5253" s="4"/>
      <c r="AB5253" s="4"/>
    </row>
    <row r="5254" spans="1:245" x14ac:dyDescent="0.25">
      <c r="A5254" s="4">
        <v>50</v>
      </c>
      <c r="B5254" s="4">
        <v>0</v>
      </c>
      <c r="C5254" s="4">
        <v>0</v>
      </c>
      <c r="D5254" s="4">
        <v>1</v>
      </c>
      <c r="E5254" s="4">
        <v>210</v>
      </c>
      <c r="F5254" s="4">
        <f>ROUND(Source!X5228,O5254)</f>
        <v>0</v>
      </c>
      <c r="G5254" s="4" t="s">
        <v>72</v>
      </c>
      <c r="H5254" s="4" t="s">
        <v>73</v>
      </c>
      <c r="I5254" s="4"/>
      <c r="J5254" s="4"/>
      <c r="K5254" s="4">
        <v>210</v>
      </c>
      <c r="L5254" s="4">
        <v>25</v>
      </c>
      <c r="M5254" s="4">
        <v>3</v>
      </c>
      <c r="N5254" s="4" t="s">
        <v>3</v>
      </c>
      <c r="O5254" s="4">
        <v>2</v>
      </c>
      <c r="P5254" s="4"/>
      <c r="Q5254" s="4"/>
      <c r="R5254" s="4"/>
      <c r="S5254" s="4"/>
      <c r="T5254" s="4"/>
      <c r="U5254" s="4"/>
      <c r="V5254" s="4"/>
      <c r="W5254" s="4">
        <v>1689972.28</v>
      </c>
      <c r="X5254" s="4">
        <v>1</v>
      </c>
      <c r="Y5254" s="4">
        <v>1689972.28</v>
      </c>
      <c r="Z5254" s="4"/>
      <c r="AA5254" s="4"/>
      <c r="AB5254" s="4"/>
    </row>
    <row r="5255" spans="1:245" x14ac:dyDescent="0.25">
      <c r="A5255" s="4">
        <v>50</v>
      </c>
      <c r="B5255" s="4">
        <v>0</v>
      </c>
      <c r="C5255" s="4">
        <v>0</v>
      </c>
      <c r="D5255" s="4">
        <v>1</v>
      </c>
      <c r="E5255" s="4">
        <v>211</v>
      </c>
      <c r="F5255" s="4">
        <f>ROUND(Source!Y5228,O5255)</f>
        <v>0</v>
      </c>
      <c r="G5255" s="4" t="s">
        <v>74</v>
      </c>
      <c r="H5255" s="4" t="s">
        <v>75</v>
      </c>
      <c r="I5255" s="4"/>
      <c r="J5255" s="4"/>
      <c r="K5255" s="4">
        <v>211</v>
      </c>
      <c r="L5255" s="4">
        <v>26</v>
      </c>
      <c r="M5255" s="4">
        <v>3</v>
      </c>
      <c r="N5255" s="4" t="s">
        <v>3</v>
      </c>
      <c r="O5255" s="4">
        <v>2</v>
      </c>
      <c r="P5255" s="4"/>
      <c r="Q5255" s="4"/>
      <c r="R5255" s="4"/>
      <c r="S5255" s="4"/>
      <c r="T5255" s="4"/>
      <c r="U5255" s="4"/>
      <c r="V5255" s="4"/>
      <c r="W5255" s="4">
        <v>241424.61</v>
      </c>
      <c r="X5255" s="4">
        <v>1</v>
      </c>
      <c r="Y5255" s="4">
        <v>241424.61</v>
      </c>
      <c r="Z5255" s="4"/>
      <c r="AA5255" s="4"/>
      <c r="AB5255" s="4"/>
    </row>
    <row r="5256" spans="1:245" x14ac:dyDescent="0.25">
      <c r="A5256" s="4">
        <v>50</v>
      </c>
      <c r="B5256" s="4">
        <v>0</v>
      </c>
      <c r="C5256" s="4">
        <v>0</v>
      </c>
      <c r="D5256" s="4">
        <v>1</v>
      </c>
      <c r="E5256" s="4">
        <v>224</v>
      </c>
      <c r="F5256" s="4">
        <f>ROUND(Source!AR5228,O5256)</f>
        <v>0</v>
      </c>
      <c r="G5256" s="4" t="s">
        <v>76</v>
      </c>
      <c r="H5256" s="4" t="s">
        <v>77</v>
      </c>
      <c r="I5256" s="4"/>
      <c r="J5256" s="4"/>
      <c r="K5256" s="4">
        <v>224</v>
      </c>
      <c r="L5256" s="4">
        <v>27</v>
      </c>
      <c r="M5256" s="4">
        <v>3</v>
      </c>
      <c r="N5256" s="4" t="s">
        <v>3</v>
      </c>
      <c r="O5256" s="4">
        <v>2</v>
      </c>
      <c r="P5256" s="4"/>
      <c r="Q5256" s="4"/>
      <c r="R5256" s="4"/>
      <c r="S5256" s="4"/>
      <c r="T5256" s="4"/>
      <c r="U5256" s="4"/>
      <c r="V5256" s="4"/>
      <c r="W5256" s="4">
        <v>4361202.84</v>
      </c>
      <c r="X5256" s="4">
        <v>1</v>
      </c>
      <c r="Y5256" s="4">
        <v>4361202.84</v>
      </c>
      <c r="Z5256" s="4"/>
      <c r="AA5256" s="4"/>
      <c r="AB5256" s="4"/>
    </row>
    <row r="5258" spans="1:245" x14ac:dyDescent="0.25">
      <c r="A5258" s="1">
        <v>5</v>
      </c>
      <c r="B5258" s="1">
        <v>1</v>
      </c>
      <c r="C5258" s="1"/>
      <c r="D5258" s="1">
        <f>ROW(A5272)</f>
        <v>5272</v>
      </c>
      <c r="E5258" s="1"/>
      <c r="F5258" s="1" t="s">
        <v>13</v>
      </c>
      <c r="G5258" s="1" t="s">
        <v>172</v>
      </c>
      <c r="H5258" s="1" t="s">
        <v>3</v>
      </c>
      <c r="I5258" s="1">
        <v>0</v>
      </c>
      <c r="J5258" s="1"/>
      <c r="K5258" s="1">
        <v>-1</v>
      </c>
      <c r="L5258" s="1"/>
      <c r="M5258" s="1" t="s">
        <v>3</v>
      </c>
      <c r="N5258" s="1"/>
      <c r="O5258" s="1"/>
      <c r="P5258" s="1"/>
      <c r="Q5258" s="1"/>
      <c r="R5258" s="1"/>
      <c r="S5258" s="1">
        <v>0</v>
      </c>
      <c r="T5258" s="1"/>
      <c r="U5258" s="1" t="s">
        <v>3</v>
      </c>
      <c r="V5258" s="1">
        <v>0</v>
      </c>
      <c r="W5258" s="1"/>
      <c r="X5258" s="1"/>
      <c r="Y5258" s="1"/>
      <c r="Z5258" s="1"/>
      <c r="AA5258" s="1"/>
      <c r="AB5258" s="1" t="s">
        <v>3</v>
      </c>
      <c r="AC5258" s="1" t="s">
        <v>3</v>
      </c>
      <c r="AD5258" s="1" t="s">
        <v>3</v>
      </c>
      <c r="AE5258" s="1" t="s">
        <v>3</v>
      </c>
      <c r="AF5258" s="1" t="s">
        <v>3</v>
      </c>
      <c r="AG5258" s="1" t="s">
        <v>3</v>
      </c>
      <c r="AH5258" s="1"/>
      <c r="AI5258" s="1"/>
      <c r="AJ5258" s="1"/>
      <c r="AK5258" s="1"/>
      <c r="AL5258" s="1"/>
      <c r="AM5258" s="1"/>
      <c r="AN5258" s="1"/>
      <c r="AO5258" s="1"/>
      <c r="AP5258" s="1" t="s">
        <v>3</v>
      </c>
      <c r="AQ5258" s="1" t="s">
        <v>3</v>
      </c>
      <c r="AR5258" s="1" t="s">
        <v>3</v>
      </c>
      <c r="AS5258" s="1"/>
      <c r="AT5258" s="1"/>
      <c r="AU5258" s="1"/>
      <c r="AV5258" s="1"/>
      <c r="AW5258" s="1"/>
      <c r="AX5258" s="1"/>
      <c r="AY5258" s="1"/>
      <c r="AZ5258" s="1" t="s">
        <v>3</v>
      </c>
      <c r="BA5258" s="1"/>
      <c r="BB5258" s="1" t="s">
        <v>3</v>
      </c>
      <c r="BC5258" s="1" t="s">
        <v>3</v>
      </c>
      <c r="BD5258" s="1" t="s">
        <v>3</v>
      </c>
      <c r="BE5258" s="1" t="s">
        <v>3</v>
      </c>
      <c r="BF5258" s="1" t="s">
        <v>3</v>
      </c>
      <c r="BG5258" s="1" t="s">
        <v>3</v>
      </c>
      <c r="BH5258" s="1" t="s">
        <v>3</v>
      </c>
      <c r="BI5258" s="1" t="s">
        <v>3</v>
      </c>
      <c r="BJ5258" s="1" t="s">
        <v>3</v>
      </c>
      <c r="BK5258" s="1" t="s">
        <v>3</v>
      </c>
      <c r="BL5258" s="1" t="s">
        <v>3</v>
      </c>
      <c r="BM5258" s="1" t="s">
        <v>3</v>
      </c>
      <c r="BN5258" s="1" t="s">
        <v>3</v>
      </c>
      <c r="BO5258" s="1" t="s">
        <v>3</v>
      </c>
      <c r="BP5258" s="1" t="s">
        <v>3</v>
      </c>
      <c r="BQ5258" s="1"/>
      <c r="BR5258" s="1"/>
      <c r="BS5258" s="1"/>
      <c r="BT5258" s="1"/>
      <c r="BU5258" s="1"/>
      <c r="BV5258" s="1"/>
      <c r="BW5258" s="1"/>
      <c r="BX5258" s="1">
        <v>0</v>
      </c>
      <c r="BY5258" s="1"/>
      <c r="BZ5258" s="1"/>
      <c r="CA5258" s="1"/>
      <c r="CB5258" s="1"/>
      <c r="CC5258" s="1"/>
      <c r="CD5258" s="1"/>
      <c r="CE5258" s="1"/>
      <c r="CF5258" s="1"/>
      <c r="CG5258" s="1"/>
      <c r="CH5258" s="1"/>
      <c r="CI5258" s="1"/>
      <c r="CJ5258" s="1">
        <v>0</v>
      </c>
    </row>
    <row r="5260" spans="1:245" x14ac:dyDescent="0.25">
      <c r="A5260" s="2">
        <v>52</v>
      </c>
      <c r="B5260" s="2">
        <f t="shared" ref="B5260:G5260" si="2419">B5272</f>
        <v>1</v>
      </c>
      <c r="C5260" s="2">
        <f t="shared" si="2419"/>
        <v>5</v>
      </c>
      <c r="D5260" s="2">
        <f t="shared" si="2419"/>
        <v>5258</v>
      </c>
      <c r="E5260" s="2">
        <f t="shared" si="2419"/>
        <v>0</v>
      </c>
      <c r="F5260" s="2" t="str">
        <f t="shared" si="2419"/>
        <v>Новый подраздел</v>
      </c>
      <c r="G5260" s="2" t="str">
        <f t="shared" si="2419"/>
        <v>СВН - Инженерные сооружения и коммуникации</v>
      </c>
      <c r="H5260" s="2"/>
      <c r="I5260" s="2"/>
      <c r="J5260" s="2"/>
      <c r="K5260" s="2"/>
      <c r="L5260" s="2"/>
      <c r="M5260" s="2"/>
      <c r="N5260" s="2"/>
      <c r="O5260" s="2">
        <f t="shared" ref="O5260:AT5260" si="2420">O5272</f>
        <v>0</v>
      </c>
      <c r="P5260" s="2">
        <f t="shared" si="2420"/>
        <v>0</v>
      </c>
      <c r="Q5260" s="2">
        <f t="shared" si="2420"/>
        <v>0</v>
      </c>
      <c r="R5260" s="2">
        <f t="shared" si="2420"/>
        <v>0</v>
      </c>
      <c r="S5260" s="2">
        <f t="shared" si="2420"/>
        <v>0</v>
      </c>
      <c r="T5260" s="2">
        <f t="shared" si="2420"/>
        <v>0</v>
      </c>
      <c r="U5260" s="2">
        <f t="shared" si="2420"/>
        <v>0</v>
      </c>
      <c r="V5260" s="2">
        <f t="shared" si="2420"/>
        <v>0</v>
      </c>
      <c r="W5260" s="2">
        <f t="shared" si="2420"/>
        <v>0</v>
      </c>
      <c r="X5260" s="2">
        <f t="shared" si="2420"/>
        <v>0</v>
      </c>
      <c r="Y5260" s="2">
        <f t="shared" si="2420"/>
        <v>0</v>
      </c>
      <c r="Z5260" s="2">
        <f t="shared" si="2420"/>
        <v>0</v>
      </c>
      <c r="AA5260" s="2">
        <f t="shared" si="2420"/>
        <v>0</v>
      </c>
      <c r="AB5260" s="2">
        <f t="shared" si="2420"/>
        <v>0</v>
      </c>
      <c r="AC5260" s="2">
        <f t="shared" si="2420"/>
        <v>0</v>
      </c>
      <c r="AD5260" s="2">
        <f t="shared" si="2420"/>
        <v>0</v>
      </c>
      <c r="AE5260" s="2">
        <f t="shared" si="2420"/>
        <v>0</v>
      </c>
      <c r="AF5260" s="2">
        <f t="shared" si="2420"/>
        <v>0</v>
      </c>
      <c r="AG5260" s="2">
        <f t="shared" si="2420"/>
        <v>0</v>
      </c>
      <c r="AH5260" s="2">
        <f t="shared" si="2420"/>
        <v>0</v>
      </c>
      <c r="AI5260" s="2">
        <f t="shared" si="2420"/>
        <v>0</v>
      </c>
      <c r="AJ5260" s="2">
        <f t="shared" si="2420"/>
        <v>0</v>
      </c>
      <c r="AK5260" s="2">
        <f t="shared" si="2420"/>
        <v>0</v>
      </c>
      <c r="AL5260" s="2">
        <f t="shared" si="2420"/>
        <v>0</v>
      </c>
      <c r="AM5260" s="2">
        <f t="shared" si="2420"/>
        <v>0</v>
      </c>
      <c r="AN5260" s="2">
        <f t="shared" si="2420"/>
        <v>0</v>
      </c>
      <c r="AO5260" s="2">
        <f t="shared" si="2420"/>
        <v>0</v>
      </c>
      <c r="AP5260" s="2">
        <f t="shared" si="2420"/>
        <v>0</v>
      </c>
      <c r="AQ5260" s="2">
        <f t="shared" si="2420"/>
        <v>0</v>
      </c>
      <c r="AR5260" s="2">
        <f t="shared" si="2420"/>
        <v>0</v>
      </c>
      <c r="AS5260" s="2">
        <f t="shared" si="2420"/>
        <v>0</v>
      </c>
      <c r="AT5260" s="2">
        <f t="shared" si="2420"/>
        <v>0</v>
      </c>
      <c r="AU5260" s="2">
        <f t="shared" ref="AU5260:BZ5260" si="2421">AU5272</f>
        <v>0</v>
      </c>
      <c r="AV5260" s="2">
        <f t="shared" si="2421"/>
        <v>0</v>
      </c>
      <c r="AW5260" s="2">
        <f t="shared" si="2421"/>
        <v>0</v>
      </c>
      <c r="AX5260" s="2">
        <f t="shared" si="2421"/>
        <v>0</v>
      </c>
      <c r="AY5260" s="2">
        <f t="shared" si="2421"/>
        <v>0</v>
      </c>
      <c r="AZ5260" s="2">
        <f t="shared" si="2421"/>
        <v>0</v>
      </c>
      <c r="BA5260" s="2">
        <f t="shared" si="2421"/>
        <v>0</v>
      </c>
      <c r="BB5260" s="2">
        <f t="shared" si="2421"/>
        <v>0</v>
      </c>
      <c r="BC5260" s="2">
        <f t="shared" si="2421"/>
        <v>0</v>
      </c>
      <c r="BD5260" s="2">
        <f t="shared" si="2421"/>
        <v>0</v>
      </c>
      <c r="BE5260" s="2">
        <f t="shared" si="2421"/>
        <v>0</v>
      </c>
      <c r="BF5260" s="2">
        <f t="shared" si="2421"/>
        <v>0</v>
      </c>
      <c r="BG5260" s="2">
        <f t="shared" si="2421"/>
        <v>0</v>
      </c>
      <c r="BH5260" s="2">
        <f t="shared" si="2421"/>
        <v>0</v>
      </c>
      <c r="BI5260" s="2">
        <f t="shared" si="2421"/>
        <v>0</v>
      </c>
      <c r="BJ5260" s="2">
        <f t="shared" si="2421"/>
        <v>0</v>
      </c>
      <c r="BK5260" s="2">
        <f t="shared" si="2421"/>
        <v>0</v>
      </c>
      <c r="BL5260" s="2">
        <f t="shared" si="2421"/>
        <v>0</v>
      </c>
      <c r="BM5260" s="2">
        <f t="shared" si="2421"/>
        <v>0</v>
      </c>
      <c r="BN5260" s="2">
        <f t="shared" si="2421"/>
        <v>0</v>
      </c>
      <c r="BO5260" s="2">
        <f t="shared" si="2421"/>
        <v>0</v>
      </c>
      <c r="BP5260" s="2">
        <f t="shared" si="2421"/>
        <v>0</v>
      </c>
      <c r="BQ5260" s="2">
        <f t="shared" si="2421"/>
        <v>0</v>
      </c>
      <c r="BR5260" s="2">
        <f t="shared" si="2421"/>
        <v>0</v>
      </c>
      <c r="BS5260" s="2">
        <f t="shared" si="2421"/>
        <v>0</v>
      </c>
      <c r="BT5260" s="2">
        <f t="shared" si="2421"/>
        <v>0</v>
      </c>
      <c r="BU5260" s="2">
        <f t="shared" si="2421"/>
        <v>0</v>
      </c>
      <c r="BV5260" s="2">
        <f t="shared" si="2421"/>
        <v>0</v>
      </c>
      <c r="BW5260" s="2">
        <f t="shared" si="2421"/>
        <v>0</v>
      </c>
      <c r="BX5260" s="2">
        <f t="shared" si="2421"/>
        <v>0</v>
      </c>
      <c r="BY5260" s="2">
        <f t="shared" si="2421"/>
        <v>0</v>
      </c>
      <c r="BZ5260" s="2">
        <f t="shared" si="2421"/>
        <v>0</v>
      </c>
      <c r="CA5260" s="2">
        <f t="shared" ref="CA5260:DF5260" si="2422">CA5272</f>
        <v>0</v>
      </c>
      <c r="CB5260" s="2">
        <f t="shared" si="2422"/>
        <v>0</v>
      </c>
      <c r="CC5260" s="2">
        <f t="shared" si="2422"/>
        <v>0</v>
      </c>
      <c r="CD5260" s="2">
        <f t="shared" si="2422"/>
        <v>0</v>
      </c>
      <c r="CE5260" s="2">
        <f t="shared" si="2422"/>
        <v>0</v>
      </c>
      <c r="CF5260" s="2">
        <f t="shared" si="2422"/>
        <v>0</v>
      </c>
      <c r="CG5260" s="2">
        <f t="shared" si="2422"/>
        <v>0</v>
      </c>
      <c r="CH5260" s="2">
        <f t="shared" si="2422"/>
        <v>0</v>
      </c>
      <c r="CI5260" s="2">
        <f t="shared" si="2422"/>
        <v>0</v>
      </c>
      <c r="CJ5260" s="2">
        <f t="shared" si="2422"/>
        <v>0</v>
      </c>
      <c r="CK5260" s="2">
        <f t="shared" si="2422"/>
        <v>0</v>
      </c>
      <c r="CL5260" s="2">
        <f t="shared" si="2422"/>
        <v>0</v>
      </c>
      <c r="CM5260" s="2">
        <f t="shared" si="2422"/>
        <v>0</v>
      </c>
      <c r="CN5260" s="2">
        <f t="shared" si="2422"/>
        <v>0</v>
      </c>
      <c r="CO5260" s="2">
        <f t="shared" si="2422"/>
        <v>0</v>
      </c>
      <c r="CP5260" s="2">
        <f t="shared" si="2422"/>
        <v>0</v>
      </c>
      <c r="CQ5260" s="2">
        <f t="shared" si="2422"/>
        <v>0</v>
      </c>
      <c r="CR5260" s="2">
        <f t="shared" si="2422"/>
        <v>0</v>
      </c>
      <c r="CS5260" s="2">
        <f t="shared" si="2422"/>
        <v>0</v>
      </c>
      <c r="CT5260" s="2">
        <f t="shared" si="2422"/>
        <v>0</v>
      </c>
      <c r="CU5260" s="2">
        <f t="shared" si="2422"/>
        <v>0</v>
      </c>
      <c r="CV5260" s="2">
        <f t="shared" si="2422"/>
        <v>0</v>
      </c>
      <c r="CW5260" s="2">
        <f t="shared" si="2422"/>
        <v>0</v>
      </c>
      <c r="CX5260" s="2">
        <f t="shared" si="2422"/>
        <v>0</v>
      </c>
      <c r="CY5260" s="2">
        <f t="shared" si="2422"/>
        <v>0</v>
      </c>
      <c r="CZ5260" s="2">
        <f t="shared" si="2422"/>
        <v>0</v>
      </c>
      <c r="DA5260" s="2">
        <f t="shared" si="2422"/>
        <v>0</v>
      </c>
      <c r="DB5260" s="2">
        <f t="shared" si="2422"/>
        <v>0</v>
      </c>
      <c r="DC5260" s="2">
        <f t="shared" si="2422"/>
        <v>0</v>
      </c>
      <c r="DD5260" s="2">
        <f t="shared" si="2422"/>
        <v>0</v>
      </c>
      <c r="DE5260" s="2">
        <f t="shared" si="2422"/>
        <v>0</v>
      </c>
      <c r="DF5260" s="2">
        <f t="shared" si="2422"/>
        <v>0</v>
      </c>
      <c r="DG5260" s="3">
        <f t="shared" ref="DG5260:EL5260" si="2423">DG5272</f>
        <v>0</v>
      </c>
      <c r="DH5260" s="3">
        <f t="shared" si="2423"/>
        <v>0</v>
      </c>
      <c r="DI5260" s="3">
        <f t="shared" si="2423"/>
        <v>0</v>
      </c>
      <c r="DJ5260" s="3">
        <f t="shared" si="2423"/>
        <v>0</v>
      </c>
      <c r="DK5260" s="3">
        <f t="shared" si="2423"/>
        <v>0</v>
      </c>
      <c r="DL5260" s="3">
        <f t="shared" si="2423"/>
        <v>0</v>
      </c>
      <c r="DM5260" s="3">
        <f t="shared" si="2423"/>
        <v>0</v>
      </c>
      <c r="DN5260" s="3">
        <f t="shared" si="2423"/>
        <v>0</v>
      </c>
      <c r="DO5260" s="3">
        <f t="shared" si="2423"/>
        <v>0</v>
      </c>
      <c r="DP5260" s="3">
        <f t="shared" si="2423"/>
        <v>0</v>
      </c>
      <c r="DQ5260" s="3">
        <f t="shared" si="2423"/>
        <v>0</v>
      </c>
      <c r="DR5260" s="3">
        <f t="shared" si="2423"/>
        <v>0</v>
      </c>
      <c r="DS5260" s="3">
        <f t="shared" si="2423"/>
        <v>0</v>
      </c>
      <c r="DT5260" s="3">
        <f t="shared" si="2423"/>
        <v>0</v>
      </c>
      <c r="DU5260" s="3">
        <f t="shared" si="2423"/>
        <v>0</v>
      </c>
      <c r="DV5260" s="3">
        <f t="shared" si="2423"/>
        <v>0</v>
      </c>
      <c r="DW5260" s="3">
        <f t="shared" si="2423"/>
        <v>0</v>
      </c>
      <c r="DX5260" s="3">
        <f t="shared" si="2423"/>
        <v>0</v>
      </c>
      <c r="DY5260" s="3">
        <f t="shared" si="2423"/>
        <v>0</v>
      </c>
      <c r="DZ5260" s="3">
        <f t="shared" si="2423"/>
        <v>0</v>
      </c>
      <c r="EA5260" s="3">
        <f t="shared" si="2423"/>
        <v>0</v>
      </c>
      <c r="EB5260" s="3">
        <f t="shared" si="2423"/>
        <v>0</v>
      </c>
      <c r="EC5260" s="3">
        <f t="shared" si="2423"/>
        <v>0</v>
      </c>
      <c r="ED5260" s="3">
        <f t="shared" si="2423"/>
        <v>0</v>
      </c>
      <c r="EE5260" s="3">
        <f t="shared" si="2423"/>
        <v>0</v>
      </c>
      <c r="EF5260" s="3">
        <f t="shared" si="2423"/>
        <v>0</v>
      </c>
      <c r="EG5260" s="3">
        <f t="shared" si="2423"/>
        <v>0</v>
      </c>
      <c r="EH5260" s="3">
        <f t="shared" si="2423"/>
        <v>0</v>
      </c>
      <c r="EI5260" s="3">
        <f t="shared" si="2423"/>
        <v>0</v>
      </c>
      <c r="EJ5260" s="3">
        <f t="shared" si="2423"/>
        <v>0</v>
      </c>
      <c r="EK5260" s="3">
        <f t="shared" si="2423"/>
        <v>0</v>
      </c>
      <c r="EL5260" s="3">
        <f t="shared" si="2423"/>
        <v>0</v>
      </c>
      <c r="EM5260" s="3">
        <f t="shared" ref="EM5260:FR5260" si="2424">EM5272</f>
        <v>0</v>
      </c>
      <c r="EN5260" s="3">
        <f t="shared" si="2424"/>
        <v>0</v>
      </c>
      <c r="EO5260" s="3">
        <f t="shared" si="2424"/>
        <v>0</v>
      </c>
      <c r="EP5260" s="3">
        <f t="shared" si="2424"/>
        <v>0</v>
      </c>
      <c r="EQ5260" s="3">
        <f t="shared" si="2424"/>
        <v>0</v>
      </c>
      <c r="ER5260" s="3">
        <f t="shared" si="2424"/>
        <v>0</v>
      </c>
      <c r="ES5260" s="3">
        <f t="shared" si="2424"/>
        <v>0</v>
      </c>
      <c r="ET5260" s="3">
        <f t="shared" si="2424"/>
        <v>0</v>
      </c>
      <c r="EU5260" s="3">
        <f t="shared" si="2424"/>
        <v>0</v>
      </c>
      <c r="EV5260" s="3">
        <f t="shared" si="2424"/>
        <v>0</v>
      </c>
      <c r="EW5260" s="3">
        <f t="shared" si="2424"/>
        <v>0</v>
      </c>
      <c r="EX5260" s="3">
        <f t="shared" si="2424"/>
        <v>0</v>
      </c>
      <c r="EY5260" s="3">
        <f t="shared" si="2424"/>
        <v>0</v>
      </c>
      <c r="EZ5260" s="3">
        <f t="shared" si="2424"/>
        <v>0</v>
      </c>
      <c r="FA5260" s="3">
        <f t="shared" si="2424"/>
        <v>0</v>
      </c>
      <c r="FB5260" s="3">
        <f t="shared" si="2424"/>
        <v>0</v>
      </c>
      <c r="FC5260" s="3">
        <f t="shared" si="2424"/>
        <v>0</v>
      </c>
      <c r="FD5260" s="3">
        <f t="shared" si="2424"/>
        <v>0</v>
      </c>
      <c r="FE5260" s="3">
        <f t="shared" si="2424"/>
        <v>0</v>
      </c>
      <c r="FF5260" s="3">
        <f t="shared" si="2424"/>
        <v>0</v>
      </c>
      <c r="FG5260" s="3">
        <f t="shared" si="2424"/>
        <v>0</v>
      </c>
      <c r="FH5260" s="3">
        <f t="shared" si="2424"/>
        <v>0</v>
      </c>
      <c r="FI5260" s="3">
        <f t="shared" si="2424"/>
        <v>0</v>
      </c>
      <c r="FJ5260" s="3">
        <f t="shared" si="2424"/>
        <v>0</v>
      </c>
      <c r="FK5260" s="3">
        <f t="shared" si="2424"/>
        <v>0</v>
      </c>
      <c r="FL5260" s="3">
        <f t="shared" si="2424"/>
        <v>0</v>
      </c>
      <c r="FM5260" s="3">
        <f t="shared" si="2424"/>
        <v>0</v>
      </c>
      <c r="FN5260" s="3">
        <f t="shared" si="2424"/>
        <v>0</v>
      </c>
      <c r="FO5260" s="3">
        <f t="shared" si="2424"/>
        <v>0</v>
      </c>
      <c r="FP5260" s="3">
        <f t="shared" si="2424"/>
        <v>0</v>
      </c>
      <c r="FQ5260" s="3">
        <f t="shared" si="2424"/>
        <v>0</v>
      </c>
      <c r="FR5260" s="3">
        <f t="shared" si="2424"/>
        <v>0</v>
      </c>
      <c r="FS5260" s="3">
        <f t="shared" ref="FS5260:GX5260" si="2425">FS5272</f>
        <v>0</v>
      </c>
      <c r="FT5260" s="3">
        <f t="shared" si="2425"/>
        <v>0</v>
      </c>
      <c r="FU5260" s="3">
        <f t="shared" si="2425"/>
        <v>0</v>
      </c>
      <c r="FV5260" s="3">
        <f t="shared" si="2425"/>
        <v>0</v>
      </c>
      <c r="FW5260" s="3">
        <f t="shared" si="2425"/>
        <v>0</v>
      </c>
      <c r="FX5260" s="3">
        <f t="shared" si="2425"/>
        <v>0</v>
      </c>
      <c r="FY5260" s="3">
        <f t="shared" si="2425"/>
        <v>0</v>
      </c>
      <c r="FZ5260" s="3">
        <f t="shared" si="2425"/>
        <v>0</v>
      </c>
      <c r="GA5260" s="3">
        <f t="shared" si="2425"/>
        <v>0</v>
      </c>
      <c r="GB5260" s="3">
        <f t="shared" si="2425"/>
        <v>0</v>
      </c>
      <c r="GC5260" s="3">
        <f t="shared" si="2425"/>
        <v>0</v>
      </c>
      <c r="GD5260" s="3">
        <f t="shared" si="2425"/>
        <v>0</v>
      </c>
      <c r="GE5260" s="3">
        <f t="shared" si="2425"/>
        <v>0</v>
      </c>
      <c r="GF5260" s="3">
        <f t="shared" si="2425"/>
        <v>0</v>
      </c>
      <c r="GG5260" s="3">
        <f t="shared" si="2425"/>
        <v>0</v>
      </c>
      <c r="GH5260" s="3">
        <f t="shared" si="2425"/>
        <v>0</v>
      </c>
      <c r="GI5260" s="3">
        <f t="shared" si="2425"/>
        <v>0</v>
      </c>
      <c r="GJ5260" s="3">
        <f t="shared" si="2425"/>
        <v>0</v>
      </c>
      <c r="GK5260" s="3">
        <f t="shared" si="2425"/>
        <v>0</v>
      </c>
      <c r="GL5260" s="3">
        <f t="shared" si="2425"/>
        <v>0</v>
      </c>
      <c r="GM5260" s="3">
        <f t="shared" si="2425"/>
        <v>0</v>
      </c>
      <c r="GN5260" s="3">
        <f t="shared" si="2425"/>
        <v>0</v>
      </c>
      <c r="GO5260" s="3">
        <f t="shared" si="2425"/>
        <v>0</v>
      </c>
      <c r="GP5260" s="3">
        <f t="shared" si="2425"/>
        <v>0</v>
      </c>
      <c r="GQ5260" s="3">
        <f t="shared" si="2425"/>
        <v>0</v>
      </c>
      <c r="GR5260" s="3">
        <f t="shared" si="2425"/>
        <v>0</v>
      </c>
      <c r="GS5260" s="3">
        <f t="shared" si="2425"/>
        <v>0</v>
      </c>
      <c r="GT5260" s="3">
        <f t="shared" si="2425"/>
        <v>0</v>
      </c>
      <c r="GU5260" s="3">
        <f t="shared" si="2425"/>
        <v>0</v>
      </c>
      <c r="GV5260" s="3">
        <f t="shared" si="2425"/>
        <v>0</v>
      </c>
      <c r="GW5260" s="3">
        <f t="shared" si="2425"/>
        <v>0</v>
      </c>
      <c r="GX5260" s="3">
        <f t="shared" si="2425"/>
        <v>0</v>
      </c>
    </row>
    <row r="5262" spans="1:245" x14ac:dyDescent="0.25">
      <c r="A5262">
        <v>17</v>
      </c>
      <c r="B5262">
        <v>1</v>
      </c>
      <c r="D5262">
        <f>ROW(EtalonRes!A623)</f>
        <v>623</v>
      </c>
      <c r="E5262" t="s">
        <v>630</v>
      </c>
      <c r="F5262" t="s">
        <v>84</v>
      </c>
      <c r="G5262" t="s">
        <v>85</v>
      </c>
      <c r="H5262" t="s">
        <v>18</v>
      </c>
      <c r="I5262">
        <v>0</v>
      </c>
      <c r="J5262">
        <v>0</v>
      </c>
      <c r="K5262">
        <v>0</v>
      </c>
      <c r="O5262">
        <f t="shared" ref="O5262:O5270" si="2426">ROUND(CP5262,2)</f>
        <v>0</v>
      </c>
      <c r="P5262">
        <f t="shared" ref="P5262:P5270" si="2427">ROUND(CQ5262*I5262,2)</f>
        <v>0</v>
      </c>
      <c r="Q5262">
        <f t="shared" ref="Q5262:Q5270" si="2428">ROUND(CR5262*I5262,2)</f>
        <v>0</v>
      </c>
      <c r="R5262">
        <f t="shared" ref="R5262:R5270" si="2429">ROUND(CS5262*I5262,2)</f>
        <v>0</v>
      </c>
      <c r="S5262">
        <f t="shared" ref="S5262:S5270" si="2430">ROUND(CT5262*I5262,2)</f>
        <v>0</v>
      </c>
      <c r="T5262">
        <f t="shared" ref="T5262:T5270" si="2431">ROUND(CU5262*I5262,2)</f>
        <v>0</v>
      </c>
      <c r="U5262">
        <f t="shared" ref="U5262:U5270" si="2432">CV5262*I5262</f>
        <v>0</v>
      </c>
      <c r="V5262">
        <f t="shared" ref="V5262:V5270" si="2433">CW5262*I5262</f>
        <v>0</v>
      </c>
      <c r="W5262">
        <f t="shared" ref="W5262:W5270" si="2434">ROUND(CX5262*I5262,2)</f>
        <v>0</v>
      </c>
      <c r="X5262">
        <f t="shared" ref="X5262:X5270" si="2435">ROUND(CY5262,2)</f>
        <v>0</v>
      </c>
      <c r="Y5262">
        <f t="shared" ref="Y5262:Y5270" si="2436">ROUND(CZ5262,2)</f>
        <v>0</v>
      </c>
      <c r="AA5262">
        <v>288585831</v>
      </c>
      <c r="AB5262">
        <f t="shared" ref="AB5262:AB5270" si="2437">ROUND((AC5262+AD5262+AF5262),6)</f>
        <v>990.76</v>
      </c>
      <c r="AC5262">
        <f>ROUND(((ES5262*4)),6)</f>
        <v>0</v>
      </c>
      <c r="AD5262">
        <f>ROUND(((((ET5262*4))-((EU5262*4)))+AE5262),6)</f>
        <v>0</v>
      </c>
      <c r="AE5262">
        <f>ROUND(((EU5262*4)),6)</f>
        <v>0</v>
      </c>
      <c r="AF5262">
        <f>ROUND(((EV5262*4)),6)</f>
        <v>990.76</v>
      </c>
      <c r="AG5262">
        <f t="shared" ref="AG5262:AG5270" si="2438">ROUND((AP5262),6)</f>
        <v>0</v>
      </c>
      <c r="AH5262">
        <f>((EW5262*4))</f>
        <v>1</v>
      </c>
      <c r="AI5262">
        <f>((EX5262*4))</f>
        <v>0</v>
      </c>
      <c r="AJ5262">
        <f t="shared" ref="AJ5262:AJ5270" si="2439">(AS5262)</f>
        <v>0</v>
      </c>
      <c r="AK5262">
        <v>247.69</v>
      </c>
      <c r="AL5262">
        <v>0</v>
      </c>
      <c r="AM5262">
        <v>0</v>
      </c>
      <c r="AN5262">
        <v>0</v>
      </c>
      <c r="AO5262">
        <v>247.69</v>
      </c>
      <c r="AP5262">
        <v>0</v>
      </c>
      <c r="AQ5262">
        <v>0.25</v>
      </c>
      <c r="AR5262">
        <v>0</v>
      </c>
      <c r="AS5262">
        <v>0</v>
      </c>
      <c r="AT5262">
        <v>70</v>
      </c>
      <c r="AU5262">
        <v>10</v>
      </c>
      <c r="AV5262">
        <v>1</v>
      </c>
      <c r="AW5262">
        <v>1</v>
      </c>
      <c r="AZ5262">
        <v>1</v>
      </c>
      <c r="BA5262">
        <v>1</v>
      </c>
      <c r="BB5262">
        <v>1</v>
      </c>
      <c r="BC5262">
        <v>1</v>
      </c>
      <c r="BD5262" t="s">
        <v>3</v>
      </c>
      <c r="BE5262" t="s">
        <v>3</v>
      </c>
      <c r="BF5262" t="s">
        <v>3</v>
      </c>
      <c r="BG5262" t="s">
        <v>3</v>
      </c>
      <c r="BH5262">
        <v>0</v>
      </c>
      <c r="BI5262">
        <v>4</v>
      </c>
      <c r="BJ5262" t="s">
        <v>86</v>
      </c>
      <c r="BM5262">
        <v>0</v>
      </c>
      <c r="BN5262">
        <v>284416172</v>
      </c>
      <c r="BO5262" t="s">
        <v>3</v>
      </c>
      <c r="BP5262">
        <v>0</v>
      </c>
      <c r="BQ5262">
        <v>1</v>
      </c>
      <c r="BR5262">
        <v>0</v>
      </c>
      <c r="BS5262">
        <v>1</v>
      </c>
      <c r="BT5262">
        <v>1</v>
      </c>
      <c r="BU5262">
        <v>1</v>
      </c>
      <c r="BV5262">
        <v>1</v>
      </c>
      <c r="BW5262">
        <v>1</v>
      </c>
      <c r="BX5262">
        <v>1</v>
      </c>
      <c r="BY5262" t="s">
        <v>3</v>
      </c>
      <c r="BZ5262">
        <v>70</v>
      </c>
      <c r="CA5262">
        <v>10</v>
      </c>
      <c r="CB5262" t="s">
        <v>3</v>
      </c>
      <c r="CE5262">
        <v>0</v>
      </c>
      <c r="CF5262">
        <v>0</v>
      </c>
      <c r="CG5262">
        <v>0</v>
      </c>
      <c r="CM5262">
        <v>0</v>
      </c>
      <c r="CN5262" t="s">
        <v>3</v>
      </c>
      <c r="CO5262">
        <v>0</v>
      </c>
      <c r="CP5262">
        <f t="shared" ref="CP5262:CP5270" si="2440">(P5262+Q5262+S5262)</f>
        <v>0</v>
      </c>
      <c r="CQ5262">
        <f t="shared" ref="CQ5262:CQ5270" si="2441">(AC5262*BC5262*AW5262)</f>
        <v>0</v>
      </c>
      <c r="CR5262">
        <f>(((((ET5262*4))*BB5262-((EU5262*4))*BS5262)+AE5262*BS5262)*AV5262)</f>
        <v>0</v>
      </c>
      <c r="CS5262">
        <f t="shared" ref="CS5262:CS5270" si="2442">(AE5262*BS5262*AV5262)</f>
        <v>0</v>
      </c>
      <c r="CT5262">
        <f t="shared" ref="CT5262:CT5270" si="2443">(AF5262*BA5262*AV5262)</f>
        <v>990.76</v>
      </c>
      <c r="CU5262">
        <f t="shared" ref="CU5262:CU5270" si="2444">AG5262</f>
        <v>0</v>
      </c>
      <c r="CV5262">
        <f t="shared" ref="CV5262:CV5270" si="2445">(AH5262*AV5262)</f>
        <v>1</v>
      </c>
      <c r="CW5262">
        <f t="shared" ref="CW5262:CW5270" si="2446">AI5262</f>
        <v>0</v>
      </c>
      <c r="CX5262">
        <f t="shared" ref="CX5262:CX5270" si="2447">AJ5262</f>
        <v>0</v>
      </c>
      <c r="CY5262">
        <f t="shared" ref="CY5262:CY5270" si="2448">((S5262*BZ5262)/100)</f>
        <v>0</v>
      </c>
      <c r="CZ5262">
        <f t="shared" ref="CZ5262:CZ5270" si="2449">((S5262*CA5262)/100)</f>
        <v>0</v>
      </c>
      <c r="DC5262" t="s">
        <v>3</v>
      </c>
      <c r="DD5262" t="s">
        <v>20</v>
      </c>
      <c r="DE5262" t="s">
        <v>20</v>
      </c>
      <c r="DF5262" t="s">
        <v>20</v>
      </c>
      <c r="DG5262" t="s">
        <v>20</v>
      </c>
      <c r="DH5262" t="s">
        <v>3</v>
      </c>
      <c r="DI5262" t="s">
        <v>20</v>
      </c>
      <c r="DJ5262" t="s">
        <v>20</v>
      </c>
      <c r="DK5262" t="s">
        <v>3</v>
      </c>
      <c r="DL5262" t="s">
        <v>3</v>
      </c>
      <c r="DM5262" t="s">
        <v>3</v>
      </c>
      <c r="DN5262">
        <v>0</v>
      </c>
      <c r="DO5262">
        <v>0</v>
      </c>
      <c r="DP5262">
        <v>1</v>
      </c>
      <c r="DQ5262">
        <v>1</v>
      </c>
      <c r="DU5262">
        <v>1010</v>
      </c>
      <c r="DV5262" t="s">
        <v>18</v>
      </c>
      <c r="DW5262" t="s">
        <v>18</v>
      </c>
      <c r="DX5262">
        <v>1</v>
      </c>
      <c r="DZ5262" t="s">
        <v>3</v>
      </c>
      <c r="EA5262" t="s">
        <v>3</v>
      </c>
      <c r="EB5262" t="s">
        <v>3</v>
      </c>
      <c r="EC5262" t="s">
        <v>3</v>
      </c>
      <c r="EE5262">
        <v>284416175</v>
      </c>
      <c r="EF5262">
        <v>1</v>
      </c>
      <c r="EG5262" t="s">
        <v>21</v>
      </c>
      <c r="EH5262">
        <v>0</v>
      </c>
      <c r="EI5262" t="s">
        <v>3</v>
      </c>
      <c r="EJ5262">
        <v>4</v>
      </c>
      <c r="EK5262">
        <v>0</v>
      </c>
      <c r="EL5262" t="s">
        <v>22</v>
      </c>
      <c r="EM5262" t="s">
        <v>23</v>
      </c>
      <c r="EO5262" t="s">
        <v>3</v>
      </c>
      <c r="EQ5262">
        <v>2228224</v>
      </c>
      <c r="ER5262">
        <v>247.69</v>
      </c>
      <c r="ES5262">
        <v>0</v>
      </c>
      <c r="ET5262">
        <v>0</v>
      </c>
      <c r="EU5262">
        <v>0</v>
      </c>
      <c r="EV5262">
        <v>247.69</v>
      </c>
      <c r="EW5262">
        <v>0.25</v>
      </c>
      <c r="EX5262">
        <v>0</v>
      </c>
      <c r="EY5262">
        <v>0</v>
      </c>
      <c r="FQ5262">
        <v>0</v>
      </c>
      <c r="FR5262">
        <v>0</v>
      </c>
      <c r="FS5262">
        <v>0</v>
      </c>
      <c r="FX5262">
        <v>70</v>
      </c>
      <c r="FY5262">
        <v>10</v>
      </c>
      <c r="GA5262" t="s">
        <v>3</v>
      </c>
      <c r="GD5262">
        <v>0</v>
      </c>
      <c r="GF5262">
        <v>412660737</v>
      </c>
      <c r="GG5262">
        <v>2</v>
      </c>
      <c r="GH5262">
        <v>1</v>
      </c>
      <c r="GI5262">
        <v>-2</v>
      </c>
      <c r="GJ5262">
        <v>0</v>
      </c>
      <c r="GK5262">
        <f>ROUND(R5262*(R12)/100,2)</f>
        <v>0</v>
      </c>
      <c r="GL5262">
        <f t="shared" ref="GL5262:GL5270" si="2450">ROUND(IF(AND(BH5262=3,BI5262=3,FS5262&lt;&gt;0),P5262,0),2)</f>
        <v>0</v>
      </c>
      <c r="GM5262">
        <f t="shared" ref="GM5262:GM5270" si="2451">ROUND(O5262+X5262+Y5262+GK5262,2)+GX5262</f>
        <v>0</v>
      </c>
      <c r="GN5262">
        <f t="shared" ref="GN5262:GN5270" si="2452">IF(OR(BI5262=0,BI5262=1),GM5262-GX5262,0)</f>
        <v>0</v>
      </c>
      <c r="GO5262">
        <f t="shared" ref="GO5262:GO5270" si="2453">IF(BI5262=2,GM5262-GX5262,0)</f>
        <v>0</v>
      </c>
      <c r="GP5262">
        <f t="shared" ref="GP5262:GP5270" si="2454">IF(BI5262=4,GM5262-GX5262,0)</f>
        <v>0</v>
      </c>
      <c r="GR5262">
        <v>0</v>
      </c>
      <c r="GS5262">
        <v>0</v>
      </c>
      <c r="GT5262">
        <v>0</v>
      </c>
      <c r="GU5262" t="s">
        <v>3</v>
      </c>
      <c r="GV5262">
        <f t="shared" ref="GV5262:GV5270" si="2455">ROUND((GT5262),6)</f>
        <v>0</v>
      </c>
      <c r="GW5262">
        <v>1</v>
      </c>
      <c r="GX5262">
        <f t="shared" ref="GX5262:GX5270" si="2456">ROUND(HC5262*I5262,2)</f>
        <v>0</v>
      </c>
      <c r="HA5262">
        <v>0</v>
      </c>
      <c r="HB5262">
        <v>0</v>
      </c>
      <c r="HC5262">
        <f t="shared" ref="HC5262:HC5270" si="2457">GV5262*GW5262</f>
        <v>0</v>
      </c>
      <c r="HE5262" t="s">
        <v>3</v>
      </c>
      <c r="HF5262" t="s">
        <v>3</v>
      </c>
      <c r="HM5262" t="s">
        <v>3</v>
      </c>
      <c r="HN5262" t="s">
        <v>3</v>
      </c>
      <c r="HO5262" t="s">
        <v>3</v>
      </c>
      <c r="HP5262" t="s">
        <v>3</v>
      </c>
      <c r="HQ5262" t="s">
        <v>3</v>
      </c>
      <c r="HS5262">
        <v>0</v>
      </c>
      <c r="IK5262">
        <v>0</v>
      </c>
    </row>
    <row r="5263" spans="1:245" x14ac:dyDescent="0.25">
      <c r="A5263">
        <v>17</v>
      </c>
      <c r="B5263">
        <v>1</v>
      </c>
      <c r="D5263">
        <f>ROW(EtalonRes!A624)</f>
        <v>624</v>
      </c>
      <c r="E5263" t="s">
        <v>631</v>
      </c>
      <c r="F5263" t="s">
        <v>80</v>
      </c>
      <c r="G5263" t="s">
        <v>81</v>
      </c>
      <c r="H5263" t="s">
        <v>18</v>
      </c>
      <c r="I5263">
        <v>0</v>
      </c>
      <c r="J5263">
        <v>0</v>
      </c>
      <c r="K5263">
        <v>0</v>
      </c>
      <c r="O5263">
        <f t="shared" si="2426"/>
        <v>0</v>
      </c>
      <c r="P5263">
        <f t="shared" si="2427"/>
        <v>0</v>
      </c>
      <c r="Q5263">
        <f t="shared" si="2428"/>
        <v>0</v>
      </c>
      <c r="R5263">
        <f t="shared" si="2429"/>
        <v>0</v>
      </c>
      <c r="S5263">
        <f t="shared" si="2430"/>
        <v>0</v>
      </c>
      <c r="T5263">
        <f t="shared" si="2431"/>
        <v>0</v>
      </c>
      <c r="U5263">
        <f t="shared" si="2432"/>
        <v>0</v>
      </c>
      <c r="V5263">
        <f t="shared" si="2433"/>
        <v>0</v>
      </c>
      <c r="W5263">
        <f t="shared" si="2434"/>
        <v>0</v>
      </c>
      <c r="X5263">
        <f t="shared" si="2435"/>
        <v>0</v>
      </c>
      <c r="Y5263">
        <f t="shared" si="2436"/>
        <v>0</v>
      </c>
      <c r="AA5263">
        <v>288585831</v>
      </c>
      <c r="AB5263">
        <f t="shared" si="2437"/>
        <v>1624.84</v>
      </c>
      <c r="AC5263">
        <f>ROUND(((ES5263*4)),6)</f>
        <v>0</v>
      </c>
      <c r="AD5263">
        <f>ROUND(((((ET5263*4))-((EU5263*4)))+AE5263),6)</f>
        <v>0</v>
      </c>
      <c r="AE5263">
        <f>ROUND(((EU5263*4)),6)</f>
        <v>0</v>
      </c>
      <c r="AF5263">
        <f>ROUND(((EV5263*4)),6)</f>
        <v>1624.84</v>
      </c>
      <c r="AG5263">
        <f t="shared" si="2438"/>
        <v>0</v>
      </c>
      <c r="AH5263">
        <f>((EW5263*4))</f>
        <v>1.64</v>
      </c>
      <c r="AI5263">
        <f>((EX5263*4))</f>
        <v>0</v>
      </c>
      <c r="AJ5263">
        <f t="shared" si="2439"/>
        <v>0</v>
      </c>
      <c r="AK5263">
        <v>406.21</v>
      </c>
      <c r="AL5263">
        <v>0</v>
      </c>
      <c r="AM5263">
        <v>0</v>
      </c>
      <c r="AN5263">
        <v>0</v>
      </c>
      <c r="AO5263">
        <v>406.21</v>
      </c>
      <c r="AP5263">
        <v>0</v>
      </c>
      <c r="AQ5263">
        <v>0.41</v>
      </c>
      <c r="AR5263">
        <v>0</v>
      </c>
      <c r="AS5263">
        <v>0</v>
      </c>
      <c r="AT5263">
        <v>70</v>
      </c>
      <c r="AU5263">
        <v>10</v>
      </c>
      <c r="AV5263">
        <v>1</v>
      </c>
      <c r="AW5263">
        <v>1</v>
      </c>
      <c r="AZ5263">
        <v>1</v>
      </c>
      <c r="BA5263">
        <v>1</v>
      </c>
      <c r="BB5263">
        <v>1</v>
      </c>
      <c r="BC5263">
        <v>1</v>
      </c>
      <c r="BD5263" t="s">
        <v>3</v>
      </c>
      <c r="BE5263" t="s">
        <v>3</v>
      </c>
      <c r="BF5263" t="s">
        <v>3</v>
      </c>
      <c r="BG5263" t="s">
        <v>3</v>
      </c>
      <c r="BH5263">
        <v>0</v>
      </c>
      <c r="BI5263">
        <v>4</v>
      </c>
      <c r="BJ5263" t="s">
        <v>82</v>
      </c>
      <c r="BM5263">
        <v>0</v>
      </c>
      <c r="BN5263">
        <v>284416172</v>
      </c>
      <c r="BO5263" t="s">
        <v>3</v>
      </c>
      <c r="BP5263">
        <v>0</v>
      </c>
      <c r="BQ5263">
        <v>1</v>
      </c>
      <c r="BR5263">
        <v>0</v>
      </c>
      <c r="BS5263">
        <v>1</v>
      </c>
      <c r="BT5263">
        <v>1</v>
      </c>
      <c r="BU5263">
        <v>1</v>
      </c>
      <c r="BV5263">
        <v>1</v>
      </c>
      <c r="BW5263">
        <v>1</v>
      </c>
      <c r="BX5263">
        <v>1</v>
      </c>
      <c r="BY5263" t="s">
        <v>3</v>
      </c>
      <c r="BZ5263">
        <v>70</v>
      </c>
      <c r="CA5263">
        <v>10</v>
      </c>
      <c r="CB5263" t="s">
        <v>3</v>
      </c>
      <c r="CE5263">
        <v>0</v>
      </c>
      <c r="CF5263">
        <v>0</v>
      </c>
      <c r="CG5263">
        <v>0</v>
      </c>
      <c r="CM5263">
        <v>0</v>
      </c>
      <c r="CN5263" t="s">
        <v>3</v>
      </c>
      <c r="CO5263">
        <v>0</v>
      </c>
      <c r="CP5263">
        <f t="shared" si="2440"/>
        <v>0</v>
      </c>
      <c r="CQ5263">
        <f t="shared" si="2441"/>
        <v>0</v>
      </c>
      <c r="CR5263">
        <f>(((((ET5263*4))*BB5263-((EU5263*4))*BS5263)+AE5263*BS5263)*AV5263)</f>
        <v>0</v>
      </c>
      <c r="CS5263">
        <f t="shared" si="2442"/>
        <v>0</v>
      </c>
      <c r="CT5263">
        <f t="shared" si="2443"/>
        <v>1624.84</v>
      </c>
      <c r="CU5263">
        <f t="shared" si="2444"/>
        <v>0</v>
      </c>
      <c r="CV5263">
        <f t="shared" si="2445"/>
        <v>1.64</v>
      </c>
      <c r="CW5263">
        <f t="shared" si="2446"/>
        <v>0</v>
      </c>
      <c r="CX5263">
        <f t="shared" si="2447"/>
        <v>0</v>
      </c>
      <c r="CY5263">
        <f t="shared" si="2448"/>
        <v>0</v>
      </c>
      <c r="CZ5263">
        <f t="shared" si="2449"/>
        <v>0</v>
      </c>
      <c r="DC5263" t="s">
        <v>3</v>
      </c>
      <c r="DD5263" t="s">
        <v>20</v>
      </c>
      <c r="DE5263" t="s">
        <v>20</v>
      </c>
      <c r="DF5263" t="s">
        <v>20</v>
      </c>
      <c r="DG5263" t="s">
        <v>20</v>
      </c>
      <c r="DH5263" t="s">
        <v>3</v>
      </c>
      <c r="DI5263" t="s">
        <v>20</v>
      </c>
      <c r="DJ5263" t="s">
        <v>20</v>
      </c>
      <c r="DK5263" t="s">
        <v>3</v>
      </c>
      <c r="DL5263" t="s">
        <v>3</v>
      </c>
      <c r="DM5263" t="s">
        <v>3</v>
      </c>
      <c r="DN5263">
        <v>0</v>
      </c>
      <c r="DO5263">
        <v>0</v>
      </c>
      <c r="DP5263">
        <v>1</v>
      </c>
      <c r="DQ5263">
        <v>1</v>
      </c>
      <c r="DU5263">
        <v>1010</v>
      </c>
      <c r="DV5263" t="s">
        <v>18</v>
      </c>
      <c r="DW5263" t="s">
        <v>18</v>
      </c>
      <c r="DX5263">
        <v>1</v>
      </c>
      <c r="DZ5263" t="s">
        <v>3</v>
      </c>
      <c r="EA5263" t="s">
        <v>3</v>
      </c>
      <c r="EB5263" t="s">
        <v>3</v>
      </c>
      <c r="EC5263" t="s">
        <v>3</v>
      </c>
      <c r="EE5263">
        <v>284416175</v>
      </c>
      <c r="EF5263">
        <v>1</v>
      </c>
      <c r="EG5263" t="s">
        <v>21</v>
      </c>
      <c r="EH5263">
        <v>0</v>
      </c>
      <c r="EI5263" t="s">
        <v>3</v>
      </c>
      <c r="EJ5263">
        <v>4</v>
      </c>
      <c r="EK5263">
        <v>0</v>
      </c>
      <c r="EL5263" t="s">
        <v>22</v>
      </c>
      <c r="EM5263" t="s">
        <v>23</v>
      </c>
      <c r="EO5263" t="s">
        <v>3</v>
      </c>
      <c r="EQ5263">
        <v>2228224</v>
      </c>
      <c r="ER5263">
        <v>406.21</v>
      </c>
      <c r="ES5263">
        <v>0</v>
      </c>
      <c r="ET5263">
        <v>0</v>
      </c>
      <c r="EU5263">
        <v>0</v>
      </c>
      <c r="EV5263">
        <v>406.21</v>
      </c>
      <c r="EW5263">
        <v>0.41</v>
      </c>
      <c r="EX5263">
        <v>0</v>
      </c>
      <c r="EY5263">
        <v>0</v>
      </c>
      <c r="FQ5263">
        <v>0</v>
      </c>
      <c r="FR5263">
        <v>0</v>
      </c>
      <c r="FS5263">
        <v>0</v>
      </c>
      <c r="FX5263">
        <v>70</v>
      </c>
      <c r="FY5263">
        <v>10</v>
      </c>
      <c r="GA5263" t="s">
        <v>3</v>
      </c>
      <c r="GD5263">
        <v>0</v>
      </c>
      <c r="GF5263">
        <v>-1253208674</v>
      </c>
      <c r="GG5263">
        <v>2</v>
      </c>
      <c r="GH5263">
        <v>1</v>
      </c>
      <c r="GI5263">
        <v>-2</v>
      </c>
      <c r="GJ5263">
        <v>0</v>
      </c>
      <c r="GK5263">
        <f>ROUND(R5263*(R12)/100,2)</f>
        <v>0</v>
      </c>
      <c r="GL5263">
        <f t="shared" si="2450"/>
        <v>0</v>
      </c>
      <c r="GM5263">
        <f t="shared" si="2451"/>
        <v>0</v>
      </c>
      <c r="GN5263">
        <f t="shared" si="2452"/>
        <v>0</v>
      </c>
      <c r="GO5263">
        <f t="shared" si="2453"/>
        <v>0</v>
      </c>
      <c r="GP5263">
        <f t="shared" si="2454"/>
        <v>0</v>
      </c>
      <c r="GR5263">
        <v>0</v>
      </c>
      <c r="GS5263">
        <v>0</v>
      </c>
      <c r="GT5263">
        <v>0</v>
      </c>
      <c r="GU5263" t="s">
        <v>3</v>
      </c>
      <c r="GV5263">
        <f t="shared" si="2455"/>
        <v>0</v>
      </c>
      <c r="GW5263">
        <v>1</v>
      </c>
      <c r="GX5263">
        <f t="shared" si="2456"/>
        <v>0</v>
      </c>
      <c r="HA5263">
        <v>0</v>
      </c>
      <c r="HB5263">
        <v>0</v>
      </c>
      <c r="HC5263">
        <f t="shared" si="2457"/>
        <v>0</v>
      </c>
      <c r="HE5263" t="s">
        <v>3</v>
      </c>
      <c r="HF5263" t="s">
        <v>3</v>
      </c>
      <c r="HM5263" t="s">
        <v>3</v>
      </c>
      <c r="HN5263" t="s">
        <v>3</v>
      </c>
      <c r="HO5263" t="s">
        <v>3</v>
      </c>
      <c r="HP5263" t="s">
        <v>3</v>
      </c>
      <c r="HQ5263" t="s">
        <v>3</v>
      </c>
      <c r="HS5263">
        <v>0</v>
      </c>
      <c r="IK5263">
        <v>0</v>
      </c>
    </row>
    <row r="5264" spans="1:245" x14ac:dyDescent="0.25">
      <c r="A5264">
        <v>17</v>
      </c>
      <c r="B5264">
        <v>1</v>
      </c>
      <c r="D5264">
        <f>ROW(EtalonRes!A626)</f>
        <v>626</v>
      </c>
      <c r="E5264" t="s">
        <v>632</v>
      </c>
      <c r="F5264" t="s">
        <v>116</v>
      </c>
      <c r="G5264" t="s">
        <v>117</v>
      </c>
      <c r="H5264" t="s">
        <v>118</v>
      </c>
      <c r="I5264">
        <v>0</v>
      </c>
      <c r="J5264">
        <v>0</v>
      </c>
      <c r="K5264">
        <v>0</v>
      </c>
      <c r="O5264">
        <f t="shared" si="2426"/>
        <v>0</v>
      </c>
      <c r="P5264">
        <f t="shared" si="2427"/>
        <v>0</v>
      </c>
      <c r="Q5264">
        <f t="shared" si="2428"/>
        <v>0</v>
      </c>
      <c r="R5264">
        <f t="shared" si="2429"/>
        <v>0</v>
      </c>
      <c r="S5264">
        <f t="shared" si="2430"/>
        <v>0</v>
      </c>
      <c r="T5264">
        <f t="shared" si="2431"/>
        <v>0</v>
      </c>
      <c r="U5264">
        <f t="shared" si="2432"/>
        <v>0</v>
      </c>
      <c r="V5264">
        <f t="shared" si="2433"/>
        <v>0</v>
      </c>
      <c r="W5264">
        <f t="shared" si="2434"/>
        <v>0</v>
      </c>
      <c r="X5264">
        <f t="shared" si="2435"/>
        <v>0</v>
      </c>
      <c r="Y5264">
        <f t="shared" si="2436"/>
        <v>0</v>
      </c>
      <c r="AA5264">
        <v>288585831</v>
      </c>
      <c r="AB5264">
        <f t="shared" si="2437"/>
        <v>5490.68</v>
      </c>
      <c r="AC5264">
        <f>ROUND(((ES5264*13)),6)</f>
        <v>0</v>
      </c>
      <c r="AD5264">
        <f>ROUND(((((ET5264*13))-((EU5264*13)))+AE5264),6)</f>
        <v>338.78</v>
      </c>
      <c r="AE5264">
        <f t="shared" ref="AE5264:AF5266" si="2458">ROUND(((EU5264*13)),6)</f>
        <v>214.76</v>
      </c>
      <c r="AF5264">
        <f t="shared" si="2458"/>
        <v>5151.8999999999996</v>
      </c>
      <c r="AG5264">
        <f t="shared" si="2438"/>
        <v>0</v>
      </c>
      <c r="AH5264">
        <f t="shared" ref="AH5264:AI5266" si="2459">((EW5264*13))</f>
        <v>5.2</v>
      </c>
      <c r="AI5264">
        <f t="shared" si="2459"/>
        <v>0</v>
      </c>
      <c r="AJ5264">
        <f t="shared" si="2439"/>
        <v>0</v>
      </c>
      <c r="AK5264">
        <v>422.36</v>
      </c>
      <c r="AL5264">
        <v>0</v>
      </c>
      <c r="AM5264">
        <v>26.06</v>
      </c>
      <c r="AN5264">
        <v>16.52</v>
      </c>
      <c r="AO5264">
        <v>396.3</v>
      </c>
      <c r="AP5264">
        <v>0</v>
      </c>
      <c r="AQ5264">
        <v>0.4</v>
      </c>
      <c r="AR5264">
        <v>0</v>
      </c>
      <c r="AS5264">
        <v>0</v>
      </c>
      <c r="AT5264">
        <v>70</v>
      </c>
      <c r="AU5264">
        <v>10</v>
      </c>
      <c r="AV5264">
        <v>1</v>
      </c>
      <c r="AW5264">
        <v>1</v>
      </c>
      <c r="AZ5264">
        <v>1</v>
      </c>
      <c r="BA5264">
        <v>1</v>
      </c>
      <c r="BB5264">
        <v>1</v>
      </c>
      <c r="BC5264">
        <v>1</v>
      </c>
      <c r="BD5264" t="s">
        <v>3</v>
      </c>
      <c r="BE5264" t="s">
        <v>3</v>
      </c>
      <c r="BF5264" t="s">
        <v>3</v>
      </c>
      <c r="BG5264" t="s">
        <v>3</v>
      </c>
      <c r="BH5264">
        <v>0</v>
      </c>
      <c r="BI5264">
        <v>4</v>
      </c>
      <c r="BJ5264" t="s">
        <v>119</v>
      </c>
      <c r="BM5264">
        <v>0</v>
      </c>
      <c r="BN5264">
        <v>284416172</v>
      </c>
      <c r="BO5264" t="s">
        <v>3</v>
      </c>
      <c r="BP5264">
        <v>0</v>
      </c>
      <c r="BQ5264">
        <v>1</v>
      </c>
      <c r="BR5264">
        <v>0</v>
      </c>
      <c r="BS5264">
        <v>1</v>
      </c>
      <c r="BT5264">
        <v>1</v>
      </c>
      <c r="BU5264">
        <v>1</v>
      </c>
      <c r="BV5264">
        <v>1</v>
      </c>
      <c r="BW5264">
        <v>1</v>
      </c>
      <c r="BX5264">
        <v>1</v>
      </c>
      <c r="BY5264" t="s">
        <v>3</v>
      </c>
      <c r="BZ5264">
        <v>70</v>
      </c>
      <c r="CA5264">
        <v>10</v>
      </c>
      <c r="CB5264" t="s">
        <v>3</v>
      </c>
      <c r="CE5264">
        <v>0</v>
      </c>
      <c r="CF5264">
        <v>0</v>
      </c>
      <c r="CG5264">
        <v>0</v>
      </c>
      <c r="CM5264">
        <v>0</v>
      </c>
      <c r="CN5264" t="s">
        <v>3</v>
      </c>
      <c r="CO5264">
        <v>0</v>
      </c>
      <c r="CP5264">
        <f t="shared" si="2440"/>
        <v>0</v>
      </c>
      <c r="CQ5264">
        <f t="shared" si="2441"/>
        <v>0</v>
      </c>
      <c r="CR5264">
        <f>(((((ET5264*13))*BB5264-((EU5264*13))*BS5264)+AE5264*BS5264)*AV5264)</f>
        <v>338.78</v>
      </c>
      <c r="CS5264">
        <f t="shared" si="2442"/>
        <v>214.76</v>
      </c>
      <c r="CT5264">
        <f t="shared" si="2443"/>
        <v>5151.8999999999996</v>
      </c>
      <c r="CU5264">
        <f t="shared" si="2444"/>
        <v>0</v>
      </c>
      <c r="CV5264">
        <f t="shared" si="2445"/>
        <v>5.2</v>
      </c>
      <c r="CW5264">
        <f t="shared" si="2446"/>
        <v>0</v>
      </c>
      <c r="CX5264">
        <f t="shared" si="2447"/>
        <v>0</v>
      </c>
      <c r="CY5264">
        <f t="shared" si="2448"/>
        <v>0</v>
      </c>
      <c r="CZ5264">
        <f t="shared" si="2449"/>
        <v>0</v>
      </c>
      <c r="DC5264" t="s">
        <v>3</v>
      </c>
      <c r="DD5264" t="s">
        <v>102</v>
      </c>
      <c r="DE5264" t="s">
        <v>102</v>
      </c>
      <c r="DF5264" t="s">
        <v>102</v>
      </c>
      <c r="DG5264" t="s">
        <v>102</v>
      </c>
      <c r="DH5264" t="s">
        <v>3</v>
      </c>
      <c r="DI5264" t="s">
        <v>102</v>
      </c>
      <c r="DJ5264" t="s">
        <v>102</v>
      </c>
      <c r="DK5264" t="s">
        <v>3</v>
      </c>
      <c r="DL5264" t="s">
        <v>3</v>
      </c>
      <c r="DM5264" t="s">
        <v>3</v>
      </c>
      <c r="DN5264">
        <v>0</v>
      </c>
      <c r="DO5264">
        <v>0</v>
      </c>
      <c r="DP5264">
        <v>1</v>
      </c>
      <c r="DQ5264">
        <v>1</v>
      </c>
      <c r="DU5264">
        <v>1013</v>
      </c>
      <c r="DV5264" t="s">
        <v>118</v>
      </c>
      <c r="DW5264" t="s">
        <v>118</v>
      </c>
      <c r="DX5264">
        <v>1</v>
      </c>
      <c r="DZ5264" t="s">
        <v>3</v>
      </c>
      <c r="EA5264" t="s">
        <v>3</v>
      </c>
      <c r="EB5264" t="s">
        <v>3</v>
      </c>
      <c r="EC5264" t="s">
        <v>3</v>
      </c>
      <c r="EE5264">
        <v>284416175</v>
      </c>
      <c r="EF5264">
        <v>1</v>
      </c>
      <c r="EG5264" t="s">
        <v>21</v>
      </c>
      <c r="EH5264">
        <v>0</v>
      </c>
      <c r="EI5264" t="s">
        <v>3</v>
      </c>
      <c r="EJ5264">
        <v>4</v>
      </c>
      <c r="EK5264">
        <v>0</v>
      </c>
      <c r="EL5264" t="s">
        <v>22</v>
      </c>
      <c r="EM5264" t="s">
        <v>23</v>
      </c>
      <c r="EO5264" t="s">
        <v>3</v>
      </c>
      <c r="EQ5264">
        <v>1441792</v>
      </c>
      <c r="ER5264">
        <v>422.36</v>
      </c>
      <c r="ES5264">
        <v>0</v>
      </c>
      <c r="ET5264">
        <v>26.06</v>
      </c>
      <c r="EU5264">
        <v>16.52</v>
      </c>
      <c r="EV5264">
        <v>396.3</v>
      </c>
      <c r="EW5264">
        <v>0.4</v>
      </c>
      <c r="EX5264">
        <v>0</v>
      </c>
      <c r="EY5264">
        <v>0</v>
      </c>
      <c r="FQ5264">
        <v>0</v>
      </c>
      <c r="FR5264">
        <v>0</v>
      </c>
      <c r="FS5264">
        <v>0</v>
      </c>
      <c r="FX5264">
        <v>70</v>
      </c>
      <c r="FY5264">
        <v>10</v>
      </c>
      <c r="GA5264" t="s">
        <v>3</v>
      </c>
      <c r="GD5264">
        <v>0</v>
      </c>
      <c r="GF5264">
        <v>469972417</v>
      </c>
      <c r="GG5264">
        <v>2</v>
      </c>
      <c r="GH5264">
        <v>1</v>
      </c>
      <c r="GI5264">
        <v>-2</v>
      </c>
      <c r="GJ5264">
        <v>0</v>
      </c>
      <c r="GK5264">
        <f>ROUND(R5264*(R12)/100,2)</f>
        <v>0</v>
      </c>
      <c r="GL5264">
        <f t="shared" si="2450"/>
        <v>0</v>
      </c>
      <c r="GM5264">
        <f t="shared" si="2451"/>
        <v>0</v>
      </c>
      <c r="GN5264">
        <f t="shared" si="2452"/>
        <v>0</v>
      </c>
      <c r="GO5264">
        <f t="shared" si="2453"/>
        <v>0</v>
      </c>
      <c r="GP5264">
        <f t="shared" si="2454"/>
        <v>0</v>
      </c>
      <c r="GR5264">
        <v>0</v>
      </c>
      <c r="GS5264">
        <v>0</v>
      </c>
      <c r="GT5264">
        <v>0</v>
      </c>
      <c r="GU5264" t="s">
        <v>3</v>
      </c>
      <c r="GV5264">
        <f t="shared" si="2455"/>
        <v>0</v>
      </c>
      <c r="GW5264">
        <v>1</v>
      </c>
      <c r="GX5264">
        <f t="shared" si="2456"/>
        <v>0</v>
      </c>
      <c r="HA5264">
        <v>0</v>
      </c>
      <c r="HB5264">
        <v>0</v>
      </c>
      <c r="HC5264">
        <f t="shared" si="2457"/>
        <v>0</v>
      </c>
      <c r="HE5264" t="s">
        <v>3</v>
      </c>
      <c r="HF5264" t="s">
        <v>3</v>
      </c>
      <c r="HM5264" t="s">
        <v>3</v>
      </c>
      <c r="HN5264" t="s">
        <v>3</v>
      </c>
      <c r="HO5264" t="s">
        <v>3</v>
      </c>
      <c r="HP5264" t="s">
        <v>3</v>
      </c>
      <c r="HQ5264" t="s">
        <v>3</v>
      </c>
      <c r="HS5264">
        <v>0</v>
      </c>
      <c r="IK5264">
        <v>0</v>
      </c>
    </row>
    <row r="5265" spans="1:245" x14ac:dyDescent="0.25">
      <c r="A5265">
        <v>17</v>
      </c>
      <c r="B5265">
        <v>1</v>
      </c>
      <c r="D5265">
        <f>ROW(EtalonRes!A627)</f>
        <v>627</v>
      </c>
      <c r="E5265" t="s">
        <v>633</v>
      </c>
      <c r="F5265" t="s">
        <v>121</v>
      </c>
      <c r="G5265" t="s">
        <v>122</v>
      </c>
      <c r="H5265" t="s">
        <v>95</v>
      </c>
      <c r="I5265">
        <v>0</v>
      </c>
      <c r="J5265">
        <v>0</v>
      </c>
      <c r="K5265">
        <v>0</v>
      </c>
      <c r="O5265">
        <f t="shared" si="2426"/>
        <v>0</v>
      </c>
      <c r="P5265">
        <f t="shared" si="2427"/>
        <v>0</v>
      </c>
      <c r="Q5265">
        <f t="shared" si="2428"/>
        <v>0</v>
      </c>
      <c r="R5265">
        <f t="shared" si="2429"/>
        <v>0</v>
      </c>
      <c r="S5265">
        <f t="shared" si="2430"/>
        <v>0</v>
      </c>
      <c r="T5265">
        <f t="shared" si="2431"/>
        <v>0</v>
      </c>
      <c r="U5265">
        <f t="shared" si="2432"/>
        <v>0</v>
      </c>
      <c r="V5265">
        <f t="shared" si="2433"/>
        <v>0</v>
      </c>
      <c r="W5265">
        <f t="shared" si="2434"/>
        <v>0</v>
      </c>
      <c r="X5265">
        <f t="shared" si="2435"/>
        <v>0</v>
      </c>
      <c r="Y5265">
        <f t="shared" si="2436"/>
        <v>0</v>
      </c>
      <c r="AA5265">
        <v>288585831</v>
      </c>
      <c r="AB5265">
        <f t="shared" si="2437"/>
        <v>42234.66</v>
      </c>
      <c r="AC5265">
        <f>ROUND(((ES5265*13)),6)</f>
        <v>0</v>
      </c>
      <c r="AD5265">
        <f>ROUND(((((ET5265*13))-((EU5265*13)))+AE5265),6)</f>
        <v>0</v>
      </c>
      <c r="AE5265">
        <f t="shared" si="2458"/>
        <v>0</v>
      </c>
      <c r="AF5265">
        <f t="shared" si="2458"/>
        <v>42234.66</v>
      </c>
      <c r="AG5265">
        <f t="shared" si="2438"/>
        <v>0</v>
      </c>
      <c r="AH5265">
        <f t="shared" si="2459"/>
        <v>39</v>
      </c>
      <c r="AI5265">
        <f t="shared" si="2459"/>
        <v>0</v>
      </c>
      <c r="AJ5265">
        <f t="shared" si="2439"/>
        <v>0</v>
      </c>
      <c r="AK5265">
        <v>3248.82</v>
      </c>
      <c r="AL5265">
        <v>0</v>
      </c>
      <c r="AM5265">
        <v>0</v>
      </c>
      <c r="AN5265">
        <v>0</v>
      </c>
      <c r="AO5265">
        <v>3248.82</v>
      </c>
      <c r="AP5265">
        <v>0</v>
      </c>
      <c r="AQ5265">
        <v>3</v>
      </c>
      <c r="AR5265">
        <v>0</v>
      </c>
      <c r="AS5265">
        <v>0</v>
      </c>
      <c r="AT5265">
        <v>70</v>
      </c>
      <c r="AU5265">
        <v>10</v>
      </c>
      <c r="AV5265">
        <v>1</v>
      </c>
      <c r="AW5265">
        <v>1</v>
      </c>
      <c r="AZ5265">
        <v>1</v>
      </c>
      <c r="BA5265">
        <v>1</v>
      </c>
      <c r="BB5265">
        <v>1</v>
      </c>
      <c r="BC5265">
        <v>1</v>
      </c>
      <c r="BD5265" t="s">
        <v>3</v>
      </c>
      <c r="BE5265" t="s">
        <v>3</v>
      </c>
      <c r="BF5265" t="s">
        <v>3</v>
      </c>
      <c r="BG5265" t="s">
        <v>3</v>
      </c>
      <c r="BH5265">
        <v>0</v>
      </c>
      <c r="BI5265">
        <v>4</v>
      </c>
      <c r="BJ5265" t="s">
        <v>123</v>
      </c>
      <c r="BM5265">
        <v>0</v>
      </c>
      <c r="BN5265">
        <v>284416172</v>
      </c>
      <c r="BO5265" t="s">
        <v>3</v>
      </c>
      <c r="BP5265">
        <v>0</v>
      </c>
      <c r="BQ5265">
        <v>1</v>
      </c>
      <c r="BR5265">
        <v>0</v>
      </c>
      <c r="BS5265">
        <v>1</v>
      </c>
      <c r="BT5265">
        <v>1</v>
      </c>
      <c r="BU5265">
        <v>1</v>
      </c>
      <c r="BV5265">
        <v>1</v>
      </c>
      <c r="BW5265">
        <v>1</v>
      </c>
      <c r="BX5265">
        <v>1</v>
      </c>
      <c r="BY5265" t="s">
        <v>3</v>
      </c>
      <c r="BZ5265">
        <v>70</v>
      </c>
      <c r="CA5265">
        <v>10</v>
      </c>
      <c r="CB5265" t="s">
        <v>3</v>
      </c>
      <c r="CE5265">
        <v>0</v>
      </c>
      <c r="CF5265">
        <v>0</v>
      </c>
      <c r="CG5265">
        <v>0</v>
      </c>
      <c r="CM5265">
        <v>0</v>
      </c>
      <c r="CN5265" t="s">
        <v>3</v>
      </c>
      <c r="CO5265">
        <v>0</v>
      </c>
      <c r="CP5265">
        <f t="shared" si="2440"/>
        <v>0</v>
      </c>
      <c r="CQ5265">
        <f t="shared" si="2441"/>
        <v>0</v>
      </c>
      <c r="CR5265">
        <f>(((((ET5265*13))*BB5265-((EU5265*13))*BS5265)+AE5265*BS5265)*AV5265)</f>
        <v>0</v>
      </c>
      <c r="CS5265">
        <f t="shared" si="2442"/>
        <v>0</v>
      </c>
      <c r="CT5265">
        <f t="shared" si="2443"/>
        <v>42234.66</v>
      </c>
      <c r="CU5265">
        <f t="shared" si="2444"/>
        <v>0</v>
      </c>
      <c r="CV5265">
        <f t="shared" si="2445"/>
        <v>39</v>
      </c>
      <c r="CW5265">
        <f t="shared" si="2446"/>
        <v>0</v>
      </c>
      <c r="CX5265">
        <f t="shared" si="2447"/>
        <v>0</v>
      </c>
      <c r="CY5265">
        <f t="shared" si="2448"/>
        <v>0</v>
      </c>
      <c r="CZ5265">
        <f t="shared" si="2449"/>
        <v>0</v>
      </c>
      <c r="DC5265" t="s">
        <v>3</v>
      </c>
      <c r="DD5265" t="s">
        <v>102</v>
      </c>
      <c r="DE5265" t="s">
        <v>102</v>
      </c>
      <c r="DF5265" t="s">
        <v>102</v>
      </c>
      <c r="DG5265" t="s">
        <v>102</v>
      </c>
      <c r="DH5265" t="s">
        <v>3</v>
      </c>
      <c r="DI5265" t="s">
        <v>102</v>
      </c>
      <c r="DJ5265" t="s">
        <v>102</v>
      </c>
      <c r="DK5265" t="s">
        <v>3</v>
      </c>
      <c r="DL5265" t="s">
        <v>3</v>
      </c>
      <c r="DM5265" t="s">
        <v>3</v>
      </c>
      <c r="DN5265">
        <v>0</v>
      </c>
      <c r="DO5265">
        <v>0</v>
      </c>
      <c r="DP5265">
        <v>1</v>
      </c>
      <c r="DQ5265">
        <v>1</v>
      </c>
      <c r="DU5265">
        <v>1013</v>
      </c>
      <c r="DV5265" t="s">
        <v>95</v>
      </c>
      <c r="DW5265" t="s">
        <v>95</v>
      </c>
      <c r="DX5265">
        <v>1</v>
      </c>
      <c r="DZ5265" t="s">
        <v>3</v>
      </c>
      <c r="EA5265" t="s">
        <v>3</v>
      </c>
      <c r="EB5265" t="s">
        <v>3</v>
      </c>
      <c r="EC5265" t="s">
        <v>3</v>
      </c>
      <c r="EE5265">
        <v>284416175</v>
      </c>
      <c r="EF5265">
        <v>1</v>
      </c>
      <c r="EG5265" t="s">
        <v>21</v>
      </c>
      <c r="EH5265">
        <v>0</v>
      </c>
      <c r="EI5265" t="s">
        <v>3</v>
      </c>
      <c r="EJ5265">
        <v>4</v>
      </c>
      <c r="EK5265">
        <v>0</v>
      </c>
      <c r="EL5265" t="s">
        <v>22</v>
      </c>
      <c r="EM5265" t="s">
        <v>23</v>
      </c>
      <c r="EO5265" t="s">
        <v>3</v>
      </c>
      <c r="EQ5265">
        <v>1441792</v>
      </c>
      <c r="ER5265">
        <v>3248.82</v>
      </c>
      <c r="ES5265">
        <v>0</v>
      </c>
      <c r="ET5265">
        <v>0</v>
      </c>
      <c r="EU5265">
        <v>0</v>
      </c>
      <c r="EV5265">
        <v>3248.82</v>
      </c>
      <c r="EW5265">
        <v>3</v>
      </c>
      <c r="EX5265">
        <v>0</v>
      </c>
      <c r="EY5265">
        <v>0</v>
      </c>
      <c r="FQ5265">
        <v>0</v>
      </c>
      <c r="FR5265">
        <v>0</v>
      </c>
      <c r="FS5265">
        <v>0</v>
      </c>
      <c r="FX5265">
        <v>70</v>
      </c>
      <c r="FY5265">
        <v>10</v>
      </c>
      <c r="GA5265" t="s">
        <v>3</v>
      </c>
      <c r="GD5265">
        <v>0</v>
      </c>
      <c r="GF5265">
        <v>-1850798320</v>
      </c>
      <c r="GG5265">
        <v>2</v>
      </c>
      <c r="GH5265">
        <v>1</v>
      </c>
      <c r="GI5265">
        <v>-2</v>
      </c>
      <c r="GJ5265">
        <v>0</v>
      </c>
      <c r="GK5265">
        <f>ROUND(R5265*(R12)/100,2)</f>
        <v>0</v>
      </c>
      <c r="GL5265">
        <f t="shared" si="2450"/>
        <v>0</v>
      </c>
      <c r="GM5265">
        <f t="shared" si="2451"/>
        <v>0</v>
      </c>
      <c r="GN5265">
        <f t="shared" si="2452"/>
        <v>0</v>
      </c>
      <c r="GO5265">
        <f t="shared" si="2453"/>
        <v>0</v>
      </c>
      <c r="GP5265">
        <f t="shared" si="2454"/>
        <v>0</v>
      </c>
      <c r="GR5265">
        <v>0</v>
      </c>
      <c r="GS5265">
        <v>0</v>
      </c>
      <c r="GT5265">
        <v>0</v>
      </c>
      <c r="GU5265" t="s">
        <v>3</v>
      </c>
      <c r="GV5265">
        <f t="shared" si="2455"/>
        <v>0</v>
      </c>
      <c r="GW5265">
        <v>1</v>
      </c>
      <c r="GX5265">
        <f t="shared" si="2456"/>
        <v>0</v>
      </c>
      <c r="HA5265">
        <v>0</v>
      </c>
      <c r="HB5265">
        <v>0</v>
      </c>
      <c r="HC5265">
        <f t="shared" si="2457"/>
        <v>0</v>
      </c>
      <c r="HE5265" t="s">
        <v>3</v>
      </c>
      <c r="HF5265" t="s">
        <v>3</v>
      </c>
      <c r="HM5265" t="s">
        <v>3</v>
      </c>
      <c r="HN5265" t="s">
        <v>3</v>
      </c>
      <c r="HO5265" t="s">
        <v>3</v>
      </c>
      <c r="HP5265" t="s">
        <v>3</v>
      </c>
      <c r="HQ5265" t="s">
        <v>3</v>
      </c>
      <c r="HS5265">
        <v>0</v>
      </c>
      <c r="IK5265">
        <v>0</v>
      </c>
    </row>
    <row r="5266" spans="1:245" x14ac:dyDescent="0.25">
      <c r="A5266">
        <v>17</v>
      </c>
      <c r="B5266">
        <v>1</v>
      </c>
      <c r="D5266">
        <f>ROW(EtalonRes!A628)</f>
        <v>628</v>
      </c>
      <c r="E5266" t="s">
        <v>634</v>
      </c>
      <c r="F5266" t="s">
        <v>125</v>
      </c>
      <c r="G5266" t="s">
        <v>126</v>
      </c>
      <c r="H5266" t="s">
        <v>95</v>
      </c>
      <c r="I5266">
        <v>0</v>
      </c>
      <c r="J5266">
        <v>0</v>
      </c>
      <c r="K5266">
        <v>0</v>
      </c>
      <c r="O5266">
        <f t="shared" si="2426"/>
        <v>0</v>
      </c>
      <c r="P5266">
        <f t="shared" si="2427"/>
        <v>0</v>
      </c>
      <c r="Q5266">
        <f t="shared" si="2428"/>
        <v>0</v>
      </c>
      <c r="R5266">
        <f t="shared" si="2429"/>
        <v>0</v>
      </c>
      <c r="S5266">
        <f t="shared" si="2430"/>
        <v>0</v>
      </c>
      <c r="T5266">
        <f t="shared" si="2431"/>
        <v>0</v>
      </c>
      <c r="U5266">
        <f t="shared" si="2432"/>
        <v>0</v>
      </c>
      <c r="V5266">
        <f t="shared" si="2433"/>
        <v>0</v>
      </c>
      <c r="W5266">
        <f t="shared" si="2434"/>
        <v>0</v>
      </c>
      <c r="X5266">
        <f t="shared" si="2435"/>
        <v>0</v>
      </c>
      <c r="Y5266">
        <f t="shared" si="2436"/>
        <v>0</v>
      </c>
      <c r="AA5266">
        <v>288585831</v>
      </c>
      <c r="AB5266">
        <f t="shared" si="2437"/>
        <v>51519</v>
      </c>
      <c r="AC5266">
        <f>ROUND(((ES5266*13)),6)</f>
        <v>0</v>
      </c>
      <c r="AD5266">
        <f>ROUND(((((ET5266*13))-((EU5266*13)))+AE5266),6)</f>
        <v>0</v>
      </c>
      <c r="AE5266">
        <f t="shared" si="2458"/>
        <v>0</v>
      </c>
      <c r="AF5266">
        <f t="shared" si="2458"/>
        <v>51519</v>
      </c>
      <c r="AG5266">
        <f t="shared" si="2438"/>
        <v>0</v>
      </c>
      <c r="AH5266">
        <f t="shared" si="2459"/>
        <v>52</v>
      </c>
      <c r="AI5266">
        <f t="shared" si="2459"/>
        <v>0</v>
      </c>
      <c r="AJ5266">
        <f t="shared" si="2439"/>
        <v>0</v>
      </c>
      <c r="AK5266">
        <v>3963</v>
      </c>
      <c r="AL5266">
        <v>0</v>
      </c>
      <c r="AM5266">
        <v>0</v>
      </c>
      <c r="AN5266">
        <v>0</v>
      </c>
      <c r="AO5266">
        <v>3963</v>
      </c>
      <c r="AP5266">
        <v>0</v>
      </c>
      <c r="AQ5266">
        <v>4</v>
      </c>
      <c r="AR5266">
        <v>0</v>
      </c>
      <c r="AS5266">
        <v>0</v>
      </c>
      <c r="AT5266">
        <v>70</v>
      </c>
      <c r="AU5266">
        <v>10</v>
      </c>
      <c r="AV5266">
        <v>1</v>
      </c>
      <c r="AW5266">
        <v>1</v>
      </c>
      <c r="AZ5266">
        <v>1</v>
      </c>
      <c r="BA5266">
        <v>1</v>
      </c>
      <c r="BB5266">
        <v>1</v>
      </c>
      <c r="BC5266">
        <v>1</v>
      </c>
      <c r="BD5266" t="s">
        <v>3</v>
      </c>
      <c r="BE5266" t="s">
        <v>3</v>
      </c>
      <c r="BF5266" t="s">
        <v>3</v>
      </c>
      <c r="BG5266" t="s">
        <v>3</v>
      </c>
      <c r="BH5266">
        <v>0</v>
      </c>
      <c r="BI5266">
        <v>4</v>
      </c>
      <c r="BJ5266" t="s">
        <v>127</v>
      </c>
      <c r="BM5266">
        <v>0</v>
      </c>
      <c r="BN5266">
        <v>284416172</v>
      </c>
      <c r="BO5266" t="s">
        <v>3</v>
      </c>
      <c r="BP5266">
        <v>0</v>
      </c>
      <c r="BQ5266">
        <v>1</v>
      </c>
      <c r="BR5266">
        <v>0</v>
      </c>
      <c r="BS5266">
        <v>1</v>
      </c>
      <c r="BT5266">
        <v>1</v>
      </c>
      <c r="BU5266">
        <v>1</v>
      </c>
      <c r="BV5266">
        <v>1</v>
      </c>
      <c r="BW5266">
        <v>1</v>
      </c>
      <c r="BX5266">
        <v>1</v>
      </c>
      <c r="BY5266" t="s">
        <v>3</v>
      </c>
      <c r="BZ5266">
        <v>70</v>
      </c>
      <c r="CA5266">
        <v>10</v>
      </c>
      <c r="CB5266" t="s">
        <v>3</v>
      </c>
      <c r="CE5266">
        <v>0</v>
      </c>
      <c r="CF5266">
        <v>0</v>
      </c>
      <c r="CG5266">
        <v>0</v>
      </c>
      <c r="CM5266">
        <v>0</v>
      </c>
      <c r="CN5266" t="s">
        <v>3</v>
      </c>
      <c r="CO5266">
        <v>0</v>
      </c>
      <c r="CP5266">
        <f t="shared" si="2440"/>
        <v>0</v>
      </c>
      <c r="CQ5266">
        <f t="shared" si="2441"/>
        <v>0</v>
      </c>
      <c r="CR5266">
        <f>(((((ET5266*13))*BB5266-((EU5266*13))*BS5266)+AE5266*BS5266)*AV5266)</f>
        <v>0</v>
      </c>
      <c r="CS5266">
        <f t="shared" si="2442"/>
        <v>0</v>
      </c>
      <c r="CT5266">
        <f t="shared" si="2443"/>
        <v>51519</v>
      </c>
      <c r="CU5266">
        <f t="shared" si="2444"/>
        <v>0</v>
      </c>
      <c r="CV5266">
        <f t="shared" si="2445"/>
        <v>52</v>
      </c>
      <c r="CW5266">
        <f t="shared" si="2446"/>
        <v>0</v>
      </c>
      <c r="CX5266">
        <f t="shared" si="2447"/>
        <v>0</v>
      </c>
      <c r="CY5266">
        <f t="shared" si="2448"/>
        <v>0</v>
      </c>
      <c r="CZ5266">
        <f t="shared" si="2449"/>
        <v>0</v>
      </c>
      <c r="DC5266" t="s">
        <v>3</v>
      </c>
      <c r="DD5266" t="s">
        <v>102</v>
      </c>
      <c r="DE5266" t="s">
        <v>102</v>
      </c>
      <c r="DF5266" t="s">
        <v>102</v>
      </c>
      <c r="DG5266" t="s">
        <v>102</v>
      </c>
      <c r="DH5266" t="s">
        <v>3</v>
      </c>
      <c r="DI5266" t="s">
        <v>102</v>
      </c>
      <c r="DJ5266" t="s">
        <v>102</v>
      </c>
      <c r="DK5266" t="s">
        <v>3</v>
      </c>
      <c r="DL5266" t="s">
        <v>3</v>
      </c>
      <c r="DM5266" t="s">
        <v>3</v>
      </c>
      <c r="DN5266">
        <v>0</v>
      </c>
      <c r="DO5266">
        <v>0</v>
      </c>
      <c r="DP5266">
        <v>1</v>
      </c>
      <c r="DQ5266">
        <v>1</v>
      </c>
      <c r="DU5266">
        <v>1013</v>
      </c>
      <c r="DV5266" t="s">
        <v>95</v>
      </c>
      <c r="DW5266" t="s">
        <v>95</v>
      </c>
      <c r="DX5266">
        <v>1</v>
      </c>
      <c r="DZ5266" t="s">
        <v>3</v>
      </c>
      <c r="EA5266" t="s">
        <v>3</v>
      </c>
      <c r="EB5266" t="s">
        <v>3</v>
      </c>
      <c r="EC5266" t="s">
        <v>3</v>
      </c>
      <c r="EE5266">
        <v>284416175</v>
      </c>
      <c r="EF5266">
        <v>1</v>
      </c>
      <c r="EG5266" t="s">
        <v>21</v>
      </c>
      <c r="EH5266">
        <v>0</v>
      </c>
      <c r="EI5266" t="s">
        <v>3</v>
      </c>
      <c r="EJ5266">
        <v>4</v>
      </c>
      <c r="EK5266">
        <v>0</v>
      </c>
      <c r="EL5266" t="s">
        <v>22</v>
      </c>
      <c r="EM5266" t="s">
        <v>23</v>
      </c>
      <c r="EO5266" t="s">
        <v>3</v>
      </c>
      <c r="EQ5266">
        <v>1441792</v>
      </c>
      <c r="ER5266">
        <v>3963</v>
      </c>
      <c r="ES5266">
        <v>0</v>
      </c>
      <c r="ET5266">
        <v>0</v>
      </c>
      <c r="EU5266">
        <v>0</v>
      </c>
      <c r="EV5266">
        <v>3963</v>
      </c>
      <c r="EW5266">
        <v>4</v>
      </c>
      <c r="EX5266">
        <v>0</v>
      </c>
      <c r="EY5266">
        <v>0</v>
      </c>
      <c r="FQ5266">
        <v>0</v>
      </c>
      <c r="FR5266">
        <v>0</v>
      </c>
      <c r="FS5266">
        <v>0</v>
      </c>
      <c r="FX5266">
        <v>70</v>
      </c>
      <c r="FY5266">
        <v>10</v>
      </c>
      <c r="GA5266" t="s">
        <v>3</v>
      </c>
      <c r="GD5266">
        <v>0</v>
      </c>
      <c r="GF5266">
        <v>1288945035</v>
      </c>
      <c r="GG5266">
        <v>2</v>
      </c>
      <c r="GH5266">
        <v>1</v>
      </c>
      <c r="GI5266">
        <v>-2</v>
      </c>
      <c r="GJ5266">
        <v>0</v>
      </c>
      <c r="GK5266">
        <f>ROUND(R5266*(R12)/100,2)</f>
        <v>0</v>
      </c>
      <c r="GL5266">
        <f t="shared" si="2450"/>
        <v>0</v>
      </c>
      <c r="GM5266">
        <f t="shared" si="2451"/>
        <v>0</v>
      </c>
      <c r="GN5266">
        <f t="shared" si="2452"/>
        <v>0</v>
      </c>
      <c r="GO5266">
        <f t="shared" si="2453"/>
        <v>0</v>
      </c>
      <c r="GP5266">
        <f t="shared" si="2454"/>
        <v>0</v>
      </c>
      <c r="GR5266">
        <v>0</v>
      </c>
      <c r="GS5266">
        <v>0</v>
      </c>
      <c r="GT5266">
        <v>0</v>
      </c>
      <c r="GU5266" t="s">
        <v>3</v>
      </c>
      <c r="GV5266">
        <f t="shared" si="2455"/>
        <v>0</v>
      </c>
      <c r="GW5266">
        <v>1</v>
      </c>
      <c r="GX5266">
        <f t="shared" si="2456"/>
        <v>0</v>
      </c>
      <c r="HA5266">
        <v>0</v>
      </c>
      <c r="HB5266">
        <v>0</v>
      </c>
      <c r="HC5266">
        <f t="shared" si="2457"/>
        <v>0</v>
      </c>
      <c r="HE5266" t="s">
        <v>3</v>
      </c>
      <c r="HF5266" t="s">
        <v>3</v>
      </c>
      <c r="HM5266" t="s">
        <v>3</v>
      </c>
      <c r="HN5266" t="s">
        <v>3</v>
      </c>
      <c r="HO5266" t="s">
        <v>3</v>
      </c>
      <c r="HP5266" t="s">
        <v>3</v>
      </c>
      <c r="HQ5266" t="s">
        <v>3</v>
      </c>
      <c r="HS5266">
        <v>0</v>
      </c>
      <c r="IK5266">
        <v>0</v>
      </c>
    </row>
    <row r="5267" spans="1:245" x14ac:dyDescent="0.25">
      <c r="A5267">
        <v>17</v>
      </c>
      <c r="B5267">
        <v>1</v>
      </c>
      <c r="D5267">
        <f>ROW(EtalonRes!A629)</f>
        <v>629</v>
      </c>
      <c r="E5267" t="s">
        <v>635</v>
      </c>
      <c r="F5267" t="s">
        <v>93</v>
      </c>
      <c r="G5267" t="s">
        <v>94</v>
      </c>
      <c r="H5267" t="s">
        <v>95</v>
      </c>
      <c r="I5267">
        <v>0</v>
      </c>
      <c r="J5267">
        <v>0</v>
      </c>
      <c r="K5267">
        <v>0</v>
      </c>
      <c r="O5267">
        <f t="shared" si="2426"/>
        <v>0</v>
      </c>
      <c r="P5267">
        <f t="shared" si="2427"/>
        <v>0</v>
      </c>
      <c r="Q5267">
        <f t="shared" si="2428"/>
        <v>0</v>
      </c>
      <c r="R5267">
        <f t="shared" si="2429"/>
        <v>0</v>
      </c>
      <c r="S5267">
        <f t="shared" si="2430"/>
        <v>0</v>
      </c>
      <c r="T5267">
        <f t="shared" si="2431"/>
        <v>0</v>
      </c>
      <c r="U5267">
        <f t="shared" si="2432"/>
        <v>0</v>
      </c>
      <c r="V5267">
        <f t="shared" si="2433"/>
        <v>0</v>
      </c>
      <c r="W5267">
        <f t="shared" si="2434"/>
        <v>0</v>
      </c>
      <c r="X5267">
        <f t="shared" si="2435"/>
        <v>0</v>
      </c>
      <c r="Y5267">
        <f t="shared" si="2436"/>
        <v>0</v>
      </c>
      <c r="AA5267">
        <v>288585831</v>
      </c>
      <c r="AB5267">
        <f t="shared" si="2437"/>
        <v>5944.52</v>
      </c>
      <c r="AC5267">
        <f>ROUND(((ES5267*4)),6)</f>
        <v>0</v>
      </c>
      <c r="AD5267">
        <f>ROUND(((((ET5267*4))-((EU5267*4)))+AE5267),6)</f>
        <v>0</v>
      </c>
      <c r="AE5267">
        <f>ROUND(((EU5267*4)),6)</f>
        <v>0</v>
      </c>
      <c r="AF5267">
        <f>ROUND(((EV5267*4)),6)</f>
        <v>5944.52</v>
      </c>
      <c r="AG5267">
        <f t="shared" si="2438"/>
        <v>0</v>
      </c>
      <c r="AH5267">
        <f>((EW5267*4))</f>
        <v>6</v>
      </c>
      <c r="AI5267">
        <f>((EX5267*4))</f>
        <v>0</v>
      </c>
      <c r="AJ5267">
        <f t="shared" si="2439"/>
        <v>0</v>
      </c>
      <c r="AK5267">
        <v>1486.13</v>
      </c>
      <c r="AL5267">
        <v>0</v>
      </c>
      <c r="AM5267">
        <v>0</v>
      </c>
      <c r="AN5267">
        <v>0</v>
      </c>
      <c r="AO5267">
        <v>1486.13</v>
      </c>
      <c r="AP5267">
        <v>0</v>
      </c>
      <c r="AQ5267">
        <v>1.5</v>
      </c>
      <c r="AR5267">
        <v>0</v>
      </c>
      <c r="AS5267">
        <v>0</v>
      </c>
      <c r="AT5267">
        <v>70</v>
      </c>
      <c r="AU5267">
        <v>10</v>
      </c>
      <c r="AV5267">
        <v>1</v>
      </c>
      <c r="AW5267">
        <v>1</v>
      </c>
      <c r="AZ5267">
        <v>1</v>
      </c>
      <c r="BA5267">
        <v>1</v>
      </c>
      <c r="BB5267">
        <v>1</v>
      </c>
      <c r="BC5267">
        <v>1</v>
      </c>
      <c r="BD5267" t="s">
        <v>3</v>
      </c>
      <c r="BE5267" t="s">
        <v>3</v>
      </c>
      <c r="BF5267" t="s">
        <v>3</v>
      </c>
      <c r="BG5267" t="s">
        <v>3</v>
      </c>
      <c r="BH5267">
        <v>0</v>
      </c>
      <c r="BI5267">
        <v>4</v>
      </c>
      <c r="BJ5267" t="s">
        <v>96</v>
      </c>
      <c r="BM5267">
        <v>0</v>
      </c>
      <c r="BN5267">
        <v>284416172</v>
      </c>
      <c r="BO5267" t="s">
        <v>3</v>
      </c>
      <c r="BP5267">
        <v>0</v>
      </c>
      <c r="BQ5267">
        <v>1</v>
      </c>
      <c r="BR5267">
        <v>0</v>
      </c>
      <c r="BS5267">
        <v>1</v>
      </c>
      <c r="BT5267">
        <v>1</v>
      </c>
      <c r="BU5267">
        <v>1</v>
      </c>
      <c r="BV5267">
        <v>1</v>
      </c>
      <c r="BW5267">
        <v>1</v>
      </c>
      <c r="BX5267">
        <v>1</v>
      </c>
      <c r="BY5267" t="s">
        <v>3</v>
      </c>
      <c r="BZ5267">
        <v>70</v>
      </c>
      <c r="CA5267">
        <v>10</v>
      </c>
      <c r="CB5267" t="s">
        <v>3</v>
      </c>
      <c r="CE5267">
        <v>0</v>
      </c>
      <c r="CF5267">
        <v>0</v>
      </c>
      <c r="CG5267">
        <v>0</v>
      </c>
      <c r="CM5267">
        <v>0</v>
      </c>
      <c r="CN5267" t="s">
        <v>3</v>
      </c>
      <c r="CO5267">
        <v>0</v>
      </c>
      <c r="CP5267">
        <f t="shared" si="2440"/>
        <v>0</v>
      </c>
      <c r="CQ5267">
        <f t="shared" si="2441"/>
        <v>0</v>
      </c>
      <c r="CR5267">
        <f>(((((ET5267*4))*BB5267-((EU5267*4))*BS5267)+AE5267*BS5267)*AV5267)</f>
        <v>0</v>
      </c>
      <c r="CS5267">
        <f t="shared" si="2442"/>
        <v>0</v>
      </c>
      <c r="CT5267">
        <f t="shared" si="2443"/>
        <v>5944.52</v>
      </c>
      <c r="CU5267">
        <f t="shared" si="2444"/>
        <v>0</v>
      </c>
      <c r="CV5267">
        <f t="shared" si="2445"/>
        <v>6</v>
      </c>
      <c r="CW5267">
        <f t="shared" si="2446"/>
        <v>0</v>
      </c>
      <c r="CX5267">
        <f t="shared" si="2447"/>
        <v>0</v>
      </c>
      <c r="CY5267">
        <f t="shared" si="2448"/>
        <v>0</v>
      </c>
      <c r="CZ5267">
        <f t="shared" si="2449"/>
        <v>0</v>
      </c>
      <c r="DC5267" t="s">
        <v>3</v>
      </c>
      <c r="DD5267" t="s">
        <v>20</v>
      </c>
      <c r="DE5267" t="s">
        <v>20</v>
      </c>
      <c r="DF5267" t="s">
        <v>20</v>
      </c>
      <c r="DG5267" t="s">
        <v>20</v>
      </c>
      <c r="DH5267" t="s">
        <v>3</v>
      </c>
      <c r="DI5267" t="s">
        <v>20</v>
      </c>
      <c r="DJ5267" t="s">
        <v>20</v>
      </c>
      <c r="DK5267" t="s">
        <v>3</v>
      </c>
      <c r="DL5267" t="s">
        <v>3</v>
      </c>
      <c r="DM5267" t="s">
        <v>3</v>
      </c>
      <c r="DN5267">
        <v>0</v>
      </c>
      <c r="DO5267">
        <v>0</v>
      </c>
      <c r="DP5267">
        <v>1</v>
      </c>
      <c r="DQ5267">
        <v>1</v>
      </c>
      <c r="DU5267">
        <v>1013</v>
      </c>
      <c r="DV5267" t="s">
        <v>95</v>
      </c>
      <c r="DW5267" t="s">
        <v>95</v>
      </c>
      <c r="DX5267">
        <v>1</v>
      </c>
      <c r="DZ5267" t="s">
        <v>3</v>
      </c>
      <c r="EA5267" t="s">
        <v>3</v>
      </c>
      <c r="EB5267" t="s">
        <v>3</v>
      </c>
      <c r="EC5267" t="s">
        <v>3</v>
      </c>
      <c r="EE5267">
        <v>284416175</v>
      </c>
      <c r="EF5267">
        <v>1</v>
      </c>
      <c r="EG5267" t="s">
        <v>21</v>
      </c>
      <c r="EH5267">
        <v>0</v>
      </c>
      <c r="EI5267" t="s">
        <v>3</v>
      </c>
      <c r="EJ5267">
        <v>4</v>
      </c>
      <c r="EK5267">
        <v>0</v>
      </c>
      <c r="EL5267" t="s">
        <v>22</v>
      </c>
      <c r="EM5267" t="s">
        <v>23</v>
      </c>
      <c r="EO5267" t="s">
        <v>3</v>
      </c>
      <c r="EQ5267">
        <v>2228224</v>
      </c>
      <c r="ER5267">
        <v>1486.13</v>
      </c>
      <c r="ES5267">
        <v>0</v>
      </c>
      <c r="ET5267">
        <v>0</v>
      </c>
      <c r="EU5267">
        <v>0</v>
      </c>
      <c r="EV5267">
        <v>1486.13</v>
      </c>
      <c r="EW5267">
        <v>1.5</v>
      </c>
      <c r="EX5267">
        <v>0</v>
      </c>
      <c r="EY5267">
        <v>0</v>
      </c>
      <c r="FQ5267">
        <v>0</v>
      </c>
      <c r="FR5267">
        <v>0</v>
      </c>
      <c r="FS5267">
        <v>0</v>
      </c>
      <c r="FX5267">
        <v>70</v>
      </c>
      <c r="FY5267">
        <v>10</v>
      </c>
      <c r="GA5267" t="s">
        <v>3</v>
      </c>
      <c r="GD5267">
        <v>0</v>
      </c>
      <c r="GF5267">
        <v>1426872193</v>
      </c>
      <c r="GG5267">
        <v>2</v>
      </c>
      <c r="GH5267">
        <v>1</v>
      </c>
      <c r="GI5267">
        <v>-2</v>
      </c>
      <c r="GJ5267">
        <v>0</v>
      </c>
      <c r="GK5267">
        <f>ROUND(R5267*(R12)/100,2)</f>
        <v>0</v>
      </c>
      <c r="GL5267">
        <f t="shared" si="2450"/>
        <v>0</v>
      </c>
      <c r="GM5267">
        <f t="shared" si="2451"/>
        <v>0</v>
      </c>
      <c r="GN5267">
        <f t="shared" si="2452"/>
        <v>0</v>
      </c>
      <c r="GO5267">
        <f t="shared" si="2453"/>
        <v>0</v>
      </c>
      <c r="GP5267">
        <f t="shared" si="2454"/>
        <v>0</v>
      </c>
      <c r="GR5267">
        <v>0</v>
      </c>
      <c r="GS5267">
        <v>0</v>
      </c>
      <c r="GT5267">
        <v>0</v>
      </c>
      <c r="GU5267" t="s">
        <v>3</v>
      </c>
      <c r="GV5267">
        <f t="shared" si="2455"/>
        <v>0</v>
      </c>
      <c r="GW5267">
        <v>1</v>
      </c>
      <c r="GX5267">
        <f t="shared" si="2456"/>
        <v>0</v>
      </c>
      <c r="HA5267">
        <v>0</v>
      </c>
      <c r="HB5267">
        <v>0</v>
      </c>
      <c r="HC5267">
        <f t="shared" si="2457"/>
        <v>0</v>
      </c>
      <c r="HE5267" t="s">
        <v>3</v>
      </c>
      <c r="HF5267" t="s">
        <v>3</v>
      </c>
      <c r="HM5267" t="s">
        <v>3</v>
      </c>
      <c r="HN5267" t="s">
        <v>3</v>
      </c>
      <c r="HO5267" t="s">
        <v>3</v>
      </c>
      <c r="HP5267" t="s">
        <v>3</v>
      </c>
      <c r="HQ5267" t="s">
        <v>3</v>
      </c>
      <c r="HS5267">
        <v>0</v>
      </c>
      <c r="IK5267">
        <v>0</v>
      </c>
    </row>
    <row r="5268" spans="1:245" x14ac:dyDescent="0.25">
      <c r="A5268">
        <v>17</v>
      </c>
      <c r="B5268">
        <v>1</v>
      </c>
      <c r="D5268">
        <f>ROW(EtalonRes!A630)</f>
        <v>630</v>
      </c>
      <c r="E5268" t="s">
        <v>636</v>
      </c>
      <c r="F5268" t="s">
        <v>104</v>
      </c>
      <c r="G5268" t="s">
        <v>105</v>
      </c>
      <c r="H5268" t="s">
        <v>106</v>
      </c>
      <c r="I5268">
        <v>0</v>
      </c>
      <c r="J5268">
        <v>0</v>
      </c>
      <c r="K5268">
        <v>0</v>
      </c>
      <c r="O5268">
        <f t="shared" si="2426"/>
        <v>0</v>
      </c>
      <c r="P5268">
        <f t="shared" si="2427"/>
        <v>0</v>
      </c>
      <c r="Q5268">
        <f t="shared" si="2428"/>
        <v>0</v>
      </c>
      <c r="R5268">
        <f t="shared" si="2429"/>
        <v>0</v>
      </c>
      <c r="S5268">
        <f t="shared" si="2430"/>
        <v>0</v>
      </c>
      <c r="T5268">
        <f t="shared" si="2431"/>
        <v>0</v>
      </c>
      <c r="U5268">
        <f t="shared" si="2432"/>
        <v>0</v>
      </c>
      <c r="V5268">
        <f t="shared" si="2433"/>
        <v>0</v>
      </c>
      <c r="W5268">
        <f t="shared" si="2434"/>
        <v>0</v>
      </c>
      <c r="X5268">
        <f t="shared" si="2435"/>
        <v>0</v>
      </c>
      <c r="Y5268">
        <f t="shared" si="2436"/>
        <v>0</v>
      </c>
      <c r="AA5268">
        <v>288585831</v>
      </c>
      <c r="AB5268">
        <f t="shared" si="2437"/>
        <v>67575.429999999993</v>
      </c>
      <c r="AC5268">
        <f>ROUND(((ES5268*13)),6)</f>
        <v>0</v>
      </c>
      <c r="AD5268">
        <f>ROUND(((((ET5268*13))-((EU5268*13)))+AE5268),6)</f>
        <v>0</v>
      </c>
      <c r="AE5268">
        <f t="shared" ref="AE5268:AF5270" si="2460">ROUND(((EU5268*13)),6)</f>
        <v>0</v>
      </c>
      <c r="AF5268">
        <f t="shared" si="2460"/>
        <v>67575.429999999993</v>
      </c>
      <c r="AG5268">
        <f t="shared" si="2438"/>
        <v>0</v>
      </c>
      <c r="AH5268">
        <f t="shared" ref="AH5268:AI5270" si="2461">((EW5268*13))</f>
        <v>62.4</v>
      </c>
      <c r="AI5268">
        <f t="shared" si="2461"/>
        <v>0</v>
      </c>
      <c r="AJ5268">
        <f t="shared" si="2439"/>
        <v>0</v>
      </c>
      <c r="AK5268">
        <v>5198.1099999999997</v>
      </c>
      <c r="AL5268">
        <v>0</v>
      </c>
      <c r="AM5268">
        <v>0</v>
      </c>
      <c r="AN5268">
        <v>0</v>
      </c>
      <c r="AO5268">
        <v>5198.1099999999997</v>
      </c>
      <c r="AP5268">
        <v>0</v>
      </c>
      <c r="AQ5268">
        <v>4.8</v>
      </c>
      <c r="AR5268">
        <v>0</v>
      </c>
      <c r="AS5268">
        <v>0</v>
      </c>
      <c r="AT5268">
        <v>70</v>
      </c>
      <c r="AU5268">
        <v>10</v>
      </c>
      <c r="AV5268">
        <v>1</v>
      </c>
      <c r="AW5268">
        <v>1</v>
      </c>
      <c r="AZ5268">
        <v>1</v>
      </c>
      <c r="BA5268">
        <v>1</v>
      </c>
      <c r="BB5268">
        <v>1</v>
      </c>
      <c r="BC5268">
        <v>1</v>
      </c>
      <c r="BD5268" t="s">
        <v>3</v>
      </c>
      <c r="BE5268" t="s">
        <v>3</v>
      </c>
      <c r="BF5268" t="s">
        <v>3</v>
      </c>
      <c r="BG5268" t="s">
        <v>3</v>
      </c>
      <c r="BH5268">
        <v>0</v>
      </c>
      <c r="BI5268">
        <v>4</v>
      </c>
      <c r="BJ5268" t="s">
        <v>107</v>
      </c>
      <c r="BM5268">
        <v>0</v>
      </c>
      <c r="BN5268">
        <v>284416172</v>
      </c>
      <c r="BO5268" t="s">
        <v>3</v>
      </c>
      <c r="BP5268">
        <v>0</v>
      </c>
      <c r="BQ5268">
        <v>1</v>
      </c>
      <c r="BR5268">
        <v>0</v>
      </c>
      <c r="BS5268">
        <v>1</v>
      </c>
      <c r="BT5268">
        <v>1</v>
      </c>
      <c r="BU5268">
        <v>1</v>
      </c>
      <c r="BV5268">
        <v>1</v>
      </c>
      <c r="BW5268">
        <v>1</v>
      </c>
      <c r="BX5268">
        <v>1</v>
      </c>
      <c r="BY5268" t="s">
        <v>3</v>
      </c>
      <c r="BZ5268">
        <v>70</v>
      </c>
      <c r="CA5268">
        <v>10</v>
      </c>
      <c r="CB5268" t="s">
        <v>3</v>
      </c>
      <c r="CE5268">
        <v>0</v>
      </c>
      <c r="CF5268">
        <v>0</v>
      </c>
      <c r="CG5268">
        <v>0</v>
      </c>
      <c r="CM5268">
        <v>0</v>
      </c>
      <c r="CN5268" t="s">
        <v>3</v>
      </c>
      <c r="CO5268">
        <v>0</v>
      </c>
      <c r="CP5268">
        <f t="shared" si="2440"/>
        <v>0</v>
      </c>
      <c r="CQ5268">
        <f t="shared" si="2441"/>
        <v>0</v>
      </c>
      <c r="CR5268">
        <f>(((((ET5268*13))*BB5268-((EU5268*13))*BS5268)+AE5268*BS5268)*AV5268)</f>
        <v>0</v>
      </c>
      <c r="CS5268">
        <f t="shared" si="2442"/>
        <v>0</v>
      </c>
      <c r="CT5268">
        <f t="shared" si="2443"/>
        <v>67575.429999999993</v>
      </c>
      <c r="CU5268">
        <f t="shared" si="2444"/>
        <v>0</v>
      </c>
      <c r="CV5268">
        <f t="shared" si="2445"/>
        <v>62.4</v>
      </c>
      <c r="CW5268">
        <f t="shared" si="2446"/>
        <v>0</v>
      </c>
      <c r="CX5268">
        <f t="shared" si="2447"/>
        <v>0</v>
      </c>
      <c r="CY5268">
        <f t="shared" si="2448"/>
        <v>0</v>
      </c>
      <c r="CZ5268">
        <f t="shared" si="2449"/>
        <v>0</v>
      </c>
      <c r="DC5268" t="s">
        <v>3</v>
      </c>
      <c r="DD5268" t="s">
        <v>102</v>
      </c>
      <c r="DE5268" t="s">
        <v>102</v>
      </c>
      <c r="DF5268" t="s">
        <v>102</v>
      </c>
      <c r="DG5268" t="s">
        <v>102</v>
      </c>
      <c r="DH5268" t="s">
        <v>3</v>
      </c>
      <c r="DI5268" t="s">
        <v>102</v>
      </c>
      <c r="DJ5268" t="s">
        <v>102</v>
      </c>
      <c r="DK5268" t="s">
        <v>3</v>
      </c>
      <c r="DL5268" t="s">
        <v>3</v>
      </c>
      <c r="DM5268" t="s">
        <v>3</v>
      </c>
      <c r="DN5268">
        <v>0</v>
      </c>
      <c r="DO5268">
        <v>0</v>
      </c>
      <c r="DP5268">
        <v>1</v>
      </c>
      <c r="DQ5268">
        <v>1</v>
      </c>
      <c r="DU5268">
        <v>1013</v>
      </c>
      <c r="DV5268" t="s">
        <v>106</v>
      </c>
      <c r="DW5268" t="s">
        <v>106</v>
      </c>
      <c r="DX5268">
        <v>1</v>
      </c>
      <c r="DZ5268" t="s">
        <v>3</v>
      </c>
      <c r="EA5268" t="s">
        <v>3</v>
      </c>
      <c r="EB5268" t="s">
        <v>3</v>
      </c>
      <c r="EC5268" t="s">
        <v>3</v>
      </c>
      <c r="EE5268">
        <v>284416175</v>
      </c>
      <c r="EF5268">
        <v>1</v>
      </c>
      <c r="EG5268" t="s">
        <v>21</v>
      </c>
      <c r="EH5268">
        <v>0</v>
      </c>
      <c r="EI5268" t="s">
        <v>3</v>
      </c>
      <c r="EJ5268">
        <v>4</v>
      </c>
      <c r="EK5268">
        <v>0</v>
      </c>
      <c r="EL5268" t="s">
        <v>22</v>
      </c>
      <c r="EM5268" t="s">
        <v>23</v>
      </c>
      <c r="EO5268" t="s">
        <v>3</v>
      </c>
      <c r="EQ5268">
        <v>1441792</v>
      </c>
      <c r="ER5268">
        <v>5198.1099999999997</v>
      </c>
      <c r="ES5268">
        <v>0</v>
      </c>
      <c r="ET5268">
        <v>0</v>
      </c>
      <c r="EU5268">
        <v>0</v>
      </c>
      <c r="EV5268">
        <v>5198.1099999999997</v>
      </c>
      <c r="EW5268">
        <v>4.8</v>
      </c>
      <c r="EX5268">
        <v>0</v>
      </c>
      <c r="EY5268">
        <v>0</v>
      </c>
      <c r="FQ5268">
        <v>0</v>
      </c>
      <c r="FR5268">
        <v>0</v>
      </c>
      <c r="FS5268">
        <v>0</v>
      </c>
      <c r="FX5268">
        <v>70</v>
      </c>
      <c r="FY5268">
        <v>10</v>
      </c>
      <c r="GA5268" t="s">
        <v>3</v>
      </c>
      <c r="GD5268">
        <v>0</v>
      </c>
      <c r="GF5268">
        <v>-2056583804</v>
      </c>
      <c r="GG5268">
        <v>2</v>
      </c>
      <c r="GH5268">
        <v>1</v>
      </c>
      <c r="GI5268">
        <v>-2</v>
      </c>
      <c r="GJ5268">
        <v>0</v>
      </c>
      <c r="GK5268">
        <f>ROUND(R5268*(R12)/100,2)</f>
        <v>0</v>
      </c>
      <c r="GL5268">
        <f t="shared" si="2450"/>
        <v>0</v>
      </c>
      <c r="GM5268">
        <f t="shared" si="2451"/>
        <v>0</v>
      </c>
      <c r="GN5268">
        <f t="shared" si="2452"/>
        <v>0</v>
      </c>
      <c r="GO5268">
        <f t="shared" si="2453"/>
        <v>0</v>
      </c>
      <c r="GP5268">
        <f t="shared" si="2454"/>
        <v>0</v>
      </c>
      <c r="GR5268">
        <v>0</v>
      </c>
      <c r="GS5268">
        <v>0</v>
      </c>
      <c r="GT5268">
        <v>0</v>
      </c>
      <c r="GU5268" t="s">
        <v>3</v>
      </c>
      <c r="GV5268">
        <f t="shared" si="2455"/>
        <v>0</v>
      </c>
      <c r="GW5268">
        <v>1</v>
      </c>
      <c r="GX5268">
        <f t="shared" si="2456"/>
        <v>0</v>
      </c>
      <c r="HA5268">
        <v>0</v>
      </c>
      <c r="HB5268">
        <v>0</v>
      </c>
      <c r="HC5268">
        <f t="shared" si="2457"/>
        <v>0</v>
      </c>
      <c r="HE5268" t="s">
        <v>3</v>
      </c>
      <c r="HF5268" t="s">
        <v>3</v>
      </c>
      <c r="HM5268" t="s">
        <v>3</v>
      </c>
      <c r="HN5268" t="s">
        <v>3</v>
      </c>
      <c r="HO5268" t="s">
        <v>3</v>
      </c>
      <c r="HP5268" t="s">
        <v>3</v>
      </c>
      <c r="HQ5268" t="s">
        <v>3</v>
      </c>
      <c r="HS5268">
        <v>0</v>
      </c>
      <c r="IK5268">
        <v>0</v>
      </c>
    </row>
    <row r="5269" spans="1:245" x14ac:dyDescent="0.25">
      <c r="A5269">
        <v>17</v>
      </c>
      <c r="B5269">
        <v>1</v>
      </c>
      <c r="D5269">
        <f>ROW(EtalonRes!A631)</f>
        <v>631</v>
      </c>
      <c r="E5269" t="s">
        <v>637</v>
      </c>
      <c r="F5269" t="s">
        <v>109</v>
      </c>
      <c r="G5269" t="s">
        <v>110</v>
      </c>
      <c r="H5269" t="s">
        <v>106</v>
      </c>
      <c r="I5269">
        <v>0</v>
      </c>
      <c r="J5269">
        <v>0</v>
      </c>
      <c r="K5269">
        <v>0</v>
      </c>
      <c r="O5269">
        <f t="shared" si="2426"/>
        <v>0</v>
      </c>
      <c r="P5269">
        <f t="shared" si="2427"/>
        <v>0</v>
      </c>
      <c r="Q5269">
        <f t="shared" si="2428"/>
        <v>0</v>
      </c>
      <c r="R5269">
        <f t="shared" si="2429"/>
        <v>0</v>
      </c>
      <c r="S5269">
        <f t="shared" si="2430"/>
        <v>0</v>
      </c>
      <c r="T5269">
        <f t="shared" si="2431"/>
        <v>0</v>
      </c>
      <c r="U5269">
        <f t="shared" si="2432"/>
        <v>0</v>
      </c>
      <c r="V5269">
        <f t="shared" si="2433"/>
        <v>0</v>
      </c>
      <c r="W5269">
        <f t="shared" si="2434"/>
        <v>0</v>
      </c>
      <c r="X5269">
        <f t="shared" si="2435"/>
        <v>0</v>
      </c>
      <c r="Y5269">
        <f t="shared" si="2436"/>
        <v>0</v>
      </c>
      <c r="AA5269">
        <v>288585831</v>
      </c>
      <c r="AB5269">
        <f t="shared" si="2437"/>
        <v>51519</v>
      </c>
      <c r="AC5269">
        <f>ROUND(((ES5269*13)),6)</f>
        <v>0</v>
      </c>
      <c r="AD5269">
        <f>ROUND(((((ET5269*13))-((EU5269*13)))+AE5269),6)</f>
        <v>0</v>
      </c>
      <c r="AE5269">
        <f t="shared" si="2460"/>
        <v>0</v>
      </c>
      <c r="AF5269">
        <f t="shared" si="2460"/>
        <v>51519</v>
      </c>
      <c r="AG5269">
        <f t="shared" si="2438"/>
        <v>0</v>
      </c>
      <c r="AH5269">
        <f t="shared" si="2461"/>
        <v>52</v>
      </c>
      <c r="AI5269">
        <f t="shared" si="2461"/>
        <v>0</v>
      </c>
      <c r="AJ5269">
        <f t="shared" si="2439"/>
        <v>0</v>
      </c>
      <c r="AK5269">
        <v>3963</v>
      </c>
      <c r="AL5269">
        <v>0</v>
      </c>
      <c r="AM5269">
        <v>0</v>
      </c>
      <c r="AN5269">
        <v>0</v>
      </c>
      <c r="AO5269">
        <v>3963</v>
      </c>
      <c r="AP5269">
        <v>0</v>
      </c>
      <c r="AQ5269">
        <v>4</v>
      </c>
      <c r="AR5269">
        <v>0</v>
      </c>
      <c r="AS5269">
        <v>0</v>
      </c>
      <c r="AT5269">
        <v>70</v>
      </c>
      <c r="AU5269">
        <v>10</v>
      </c>
      <c r="AV5269">
        <v>1</v>
      </c>
      <c r="AW5269">
        <v>1</v>
      </c>
      <c r="AZ5269">
        <v>1</v>
      </c>
      <c r="BA5269">
        <v>1</v>
      </c>
      <c r="BB5269">
        <v>1</v>
      </c>
      <c r="BC5269">
        <v>1</v>
      </c>
      <c r="BD5269" t="s">
        <v>3</v>
      </c>
      <c r="BE5269" t="s">
        <v>3</v>
      </c>
      <c r="BF5269" t="s">
        <v>3</v>
      </c>
      <c r="BG5269" t="s">
        <v>3</v>
      </c>
      <c r="BH5269">
        <v>0</v>
      </c>
      <c r="BI5269">
        <v>4</v>
      </c>
      <c r="BJ5269" t="s">
        <v>111</v>
      </c>
      <c r="BM5269">
        <v>0</v>
      </c>
      <c r="BN5269">
        <v>284416172</v>
      </c>
      <c r="BO5269" t="s">
        <v>3</v>
      </c>
      <c r="BP5269">
        <v>0</v>
      </c>
      <c r="BQ5269">
        <v>1</v>
      </c>
      <c r="BR5269">
        <v>0</v>
      </c>
      <c r="BS5269">
        <v>1</v>
      </c>
      <c r="BT5269">
        <v>1</v>
      </c>
      <c r="BU5269">
        <v>1</v>
      </c>
      <c r="BV5269">
        <v>1</v>
      </c>
      <c r="BW5269">
        <v>1</v>
      </c>
      <c r="BX5269">
        <v>1</v>
      </c>
      <c r="BY5269" t="s">
        <v>3</v>
      </c>
      <c r="BZ5269">
        <v>70</v>
      </c>
      <c r="CA5269">
        <v>10</v>
      </c>
      <c r="CB5269" t="s">
        <v>3</v>
      </c>
      <c r="CE5269">
        <v>0</v>
      </c>
      <c r="CF5269">
        <v>0</v>
      </c>
      <c r="CG5269">
        <v>0</v>
      </c>
      <c r="CM5269">
        <v>0</v>
      </c>
      <c r="CN5269" t="s">
        <v>3</v>
      </c>
      <c r="CO5269">
        <v>0</v>
      </c>
      <c r="CP5269">
        <f t="shared" si="2440"/>
        <v>0</v>
      </c>
      <c r="CQ5269">
        <f t="shared" si="2441"/>
        <v>0</v>
      </c>
      <c r="CR5269">
        <f>(((((ET5269*13))*BB5269-((EU5269*13))*BS5269)+AE5269*BS5269)*AV5269)</f>
        <v>0</v>
      </c>
      <c r="CS5269">
        <f t="shared" si="2442"/>
        <v>0</v>
      </c>
      <c r="CT5269">
        <f t="shared" si="2443"/>
        <v>51519</v>
      </c>
      <c r="CU5269">
        <f t="shared" si="2444"/>
        <v>0</v>
      </c>
      <c r="CV5269">
        <f t="shared" si="2445"/>
        <v>52</v>
      </c>
      <c r="CW5269">
        <f t="shared" si="2446"/>
        <v>0</v>
      </c>
      <c r="CX5269">
        <f t="shared" si="2447"/>
        <v>0</v>
      </c>
      <c r="CY5269">
        <f t="shared" si="2448"/>
        <v>0</v>
      </c>
      <c r="CZ5269">
        <f t="shared" si="2449"/>
        <v>0</v>
      </c>
      <c r="DC5269" t="s">
        <v>3</v>
      </c>
      <c r="DD5269" t="s">
        <v>102</v>
      </c>
      <c r="DE5269" t="s">
        <v>102</v>
      </c>
      <c r="DF5269" t="s">
        <v>102</v>
      </c>
      <c r="DG5269" t="s">
        <v>102</v>
      </c>
      <c r="DH5269" t="s">
        <v>3</v>
      </c>
      <c r="DI5269" t="s">
        <v>102</v>
      </c>
      <c r="DJ5269" t="s">
        <v>102</v>
      </c>
      <c r="DK5269" t="s">
        <v>3</v>
      </c>
      <c r="DL5269" t="s">
        <v>3</v>
      </c>
      <c r="DM5269" t="s">
        <v>3</v>
      </c>
      <c r="DN5269">
        <v>0</v>
      </c>
      <c r="DO5269">
        <v>0</v>
      </c>
      <c r="DP5269">
        <v>1</v>
      </c>
      <c r="DQ5269">
        <v>1</v>
      </c>
      <c r="DU5269">
        <v>1013</v>
      </c>
      <c r="DV5269" t="s">
        <v>106</v>
      </c>
      <c r="DW5269" t="s">
        <v>106</v>
      </c>
      <c r="DX5269">
        <v>1</v>
      </c>
      <c r="DZ5269" t="s">
        <v>3</v>
      </c>
      <c r="EA5269" t="s">
        <v>3</v>
      </c>
      <c r="EB5269" t="s">
        <v>3</v>
      </c>
      <c r="EC5269" t="s">
        <v>3</v>
      </c>
      <c r="EE5269">
        <v>284416175</v>
      </c>
      <c r="EF5269">
        <v>1</v>
      </c>
      <c r="EG5269" t="s">
        <v>21</v>
      </c>
      <c r="EH5269">
        <v>0</v>
      </c>
      <c r="EI5269" t="s">
        <v>3</v>
      </c>
      <c r="EJ5269">
        <v>4</v>
      </c>
      <c r="EK5269">
        <v>0</v>
      </c>
      <c r="EL5269" t="s">
        <v>22</v>
      </c>
      <c r="EM5269" t="s">
        <v>23</v>
      </c>
      <c r="EO5269" t="s">
        <v>3</v>
      </c>
      <c r="EQ5269">
        <v>1441792</v>
      </c>
      <c r="ER5269">
        <v>3963</v>
      </c>
      <c r="ES5269">
        <v>0</v>
      </c>
      <c r="ET5269">
        <v>0</v>
      </c>
      <c r="EU5269">
        <v>0</v>
      </c>
      <c r="EV5269">
        <v>3963</v>
      </c>
      <c r="EW5269">
        <v>4</v>
      </c>
      <c r="EX5269">
        <v>0</v>
      </c>
      <c r="EY5269">
        <v>0</v>
      </c>
      <c r="FQ5269">
        <v>0</v>
      </c>
      <c r="FR5269">
        <v>0</v>
      </c>
      <c r="FS5269">
        <v>0</v>
      </c>
      <c r="FX5269">
        <v>70</v>
      </c>
      <c r="FY5269">
        <v>10</v>
      </c>
      <c r="GA5269" t="s">
        <v>3</v>
      </c>
      <c r="GD5269">
        <v>0</v>
      </c>
      <c r="GF5269">
        <v>-1020808144</v>
      </c>
      <c r="GG5269">
        <v>2</v>
      </c>
      <c r="GH5269">
        <v>1</v>
      </c>
      <c r="GI5269">
        <v>-2</v>
      </c>
      <c r="GJ5269">
        <v>0</v>
      </c>
      <c r="GK5269">
        <f>ROUND(R5269*(R12)/100,2)</f>
        <v>0</v>
      </c>
      <c r="GL5269">
        <f t="shared" si="2450"/>
        <v>0</v>
      </c>
      <c r="GM5269">
        <f t="shared" si="2451"/>
        <v>0</v>
      </c>
      <c r="GN5269">
        <f t="shared" si="2452"/>
        <v>0</v>
      </c>
      <c r="GO5269">
        <f t="shared" si="2453"/>
        <v>0</v>
      </c>
      <c r="GP5269">
        <f t="shared" si="2454"/>
        <v>0</v>
      </c>
      <c r="GR5269">
        <v>0</v>
      </c>
      <c r="GS5269">
        <v>0</v>
      </c>
      <c r="GT5269">
        <v>0</v>
      </c>
      <c r="GU5269" t="s">
        <v>3</v>
      </c>
      <c r="GV5269">
        <f t="shared" si="2455"/>
        <v>0</v>
      </c>
      <c r="GW5269">
        <v>1</v>
      </c>
      <c r="GX5269">
        <f t="shared" si="2456"/>
        <v>0</v>
      </c>
      <c r="HA5269">
        <v>0</v>
      </c>
      <c r="HB5269">
        <v>0</v>
      </c>
      <c r="HC5269">
        <f t="shared" si="2457"/>
        <v>0</v>
      </c>
      <c r="HE5269" t="s">
        <v>3</v>
      </c>
      <c r="HF5269" t="s">
        <v>3</v>
      </c>
      <c r="HM5269" t="s">
        <v>3</v>
      </c>
      <c r="HN5269" t="s">
        <v>3</v>
      </c>
      <c r="HO5269" t="s">
        <v>3</v>
      </c>
      <c r="HP5269" t="s">
        <v>3</v>
      </c>
      <c r="HQ5269" t="s">
        <v>3</v>
      </c>
      <c r="HS5269">
        <v>0</v>
      </c>
      <c r="IK5269">
        <v>0</v>
      </c>
    </row>
    <row r="5270" spans="1:245" x14ac:dyDescent="0.25">
      <c r="A5270">
        <v>17</v>
      </c>
      <c r="B5270">
        <v>1</v>
      </c>
      <c r="D5270">
        <f>ROW(EtalonRes!A632)</f>
        <v>632</v>
      </c>
      <c r="E5270" t="s">
        <v>638</v>
      </c>
      <c r="F5270" t="s">
        <v>98</v>
      </c>
      <c r="G5270" t="s">
        <v>99</v>
      </c>
      <c r="H5270" t="s">
        <v>100</v>
      </c>
      <c r="I5270">
        <v>0</v>
      </c>
      <c r="J5270">
        <v>0</v>
      </c>
      <c r="K5270">
        <v>0</v>
      </c>
      <c r="O5270">
        <f t="shared" si="2426"/>
        <v>0</v>
      </c>
      <c r="P5270">
        <f t="shared" si="2427"/>
        <v>0</v>
      </c>
      <c r="Q5270">
        <f t="shared" si="2428"/>
        <v>0</v>
      </c>
      <c r="R5270">
        <f t="shared" si="2429"/>
        <v>0</v>
      </c>
      <c r="S5270">
        <f t="shared" si="2430"/>
        <v>0</v>
      </c>
      <c r="T5270">
        <f t="shared" si="2431"/>
        <v>0</v>
      </c>
      <c r="U5270">
        <f t="shared" si="2432"/>
        <v>0</v>
      </c>
      <c r="V5270">
        <f t="shared" si="2433"/>
        <v>0</v>
      </c>
      <c r="W5270">
        <f t="shared" si="2434"/>
        <v>0</v>
      </c>
      <c r="X5270">
        <f t="shared" si="2435"/>
        <v>0</v>
      </c>
      <c r="Y5270">
        <f t="shared" si="2436"/>
        <v>0</v>
      </c>
      <c r="AA5270">
        <v>288585831</v>
      </c>
      <c r="AB5270">
        <f t="shared" si="2437"/>
        <v>70838.69</v>
      </c>
      <c r="AC5270">
        <f>ROUND(((ES5270*13)),6)</f>
        <v>0</v>
      </c>
      <c r="AD5270">
        <f>ROUND(((((ET5270*13))-((EU5270*13)))+AE5270),6)</f>
        <v>0</v>
      </c>
      <c r="AE5270">
        <f t="shared" si="2460"/>
        <v>0</v>
      </c>
      <c r="AF5270">
        <f t="shared" si="2460"/>
        <v>70838.69</v>
      </c>
      <c r="AG5270">
        <f t="shared" si="2438"/>
        <v>0</v>
      </c>
      <c r="AH5270">
        <f t="shared" si="2461"/>
        <v>71.5</v>
      </c>
      <c r="AI5270">
        <f t="shared" si="2461"/>
        <v>0</v>
      </c>
      <c r="AJ5270">
        <f t="shared" si="2439"/>
        <v>0</v>
      </c>
      <c r="AK5270">
        <v>5449.13</v>
      </c>
      <c r="AL5270">
        <v>0</v>
      </c>
      <c r="AM5270">
        <v>0</v>
      </c>
      <c r="AN5270">
        <v>0</v>
      </c>
      <c r="AO5270">
        <v>5449.13</v>
      </c>
      <c r="AP5270">
        <v>0</v>
      </c>
      <c r="AQ5270">
        <v>5.5</v>
      </c>
      <c r="AR5270">
        <v>0</v>
      </c>
      <c r="AS5270">
        <v>0</v>
      </c>
      <c r="AT5270">
        <v>70</v>
      </c>
      <c r="AU5270">
        <v>10</v>
      </c>
      <c r="AV5270">
        <v>1</v>
      </c>
      <c r="AW5270">
        <v>1</v>
      </c>
      <c r="AZ5270">
        <v>1</v>
      </c>
      <c r="BA5270">
        <v>1</v>
      </c>
      <c r="BB5270">
        <v>1</v>
      </c>
      <c r="BC5270">
        <v>1</v>
      </c>
      <c r="BD5270" t="s">
        <v>3</v>
      </c>
      <c r="BE5270" t="s">
        <v>3</v>
      </c>
      <c r="BF5270" t="s">
        <v>3</v>
      </c>
      <c r="BG5270" t="s">
        <v>3</v>
      </c>
      <c r="BH5270">
        <v>0</v>
      </c>
      <c r="BI5270">
        <v>4</v>
      </c>
      <c r="BJ5270" t="s">
        <v>101</v>
      </c>
      <c r="BM5270">
        <v>0</v>
      </c>
      <c r="BN5270">
        <v>284416172</v>
      </c>
      <c r="BO5270" t="s">
        <v>3</v>
      </c>
      <c r="BP5270">
        <v>0</v>
      </c>
      <c r="BQ5270">
        <v>1</v>
      </c>
      <c r="BR5270">
        <v>0</v>
      </c>
      <c r="BS5270">
        <v>1</v>
      </c>
      <c r="BT5270">
        <v>1</v>
      </c>
      <c r="BU5270">
        <v>1</v>
      </c>
      <c r="BV5270">
        <v>1</v>
      </c>
      <c r="BW5270">
        <v>1</v>
      </c>
      <c r="BX5270">
        <v>1</v>
      </c>
      <c r="BY5270" t="s">
        <v>3</v>
      </c>
      <c r="BZ5270">
        <v>70</v>
      </c>
      <c r="CA5270">
        <v>10</v>
      </c>
      <c r="CB5270" t="s">
        <v>3</v>
      </c>
      <c r="CE5270">
        <v>0</v>
      </c>
      <c r="CF5270">
        <v>0</v>
      </c>
      <c r="CG5270">
        <v>0</v>
      </c>
      <c r="CM5270">
        <v>0</v>
      </c>
      <c r="CN5270" t="s">
        <v>3</v>
      </c>
      <c r="CO5270">
        <v>0</v>
      </c>
      <c r="CP5270">
        <f t="shared" si="2440"/>
        <v>0</v>
      </c>
      <c r="CQ5270">
        <f t="shared" si="2441"/>
        <v>0</v>
      </c>
      <c r="CR5270">
        <f>(((((ET5270*13))*BB5270-((EU5270*13))*BS5270)+AE5270*BS5270)*AV5270)</f>
        <v>0</v>
      </c>
      <c r="CS5270">
        <f t="shared" si="2442"/>
        <v>0</v>
      </c>
      <c r="CT5270">
        <f t="shared" si="2443"/>
        <v>70838.69</v>
      </c>
      <c r="CU5270">
        <f t="shared" si="2444"/>
        <v>0</v>
      </c>
      <c r="CV5270">
        <f t="shared" si="2445"/>
        <v>71.5</v>
      </c>
      <c r="CW5270">
        <f t="shared" si="2446"/>
        <v>0</v>
      </c>
      <c r="CX5270">
        <f t="shared" si="2447"/>
        <v>0</v>
      </c>
      <c r="CY5270">
        <f t="shared" si="2448"/>
        <v>0</v>
      </c>
      <c r="CZ5270">
        <f t="shared" si="2449"/>
        <v>0</v>
      </c>
      <c r="DC5270" t="s">
        <v>3</v>
      </c>
      <c r="DD5270" t="s">
        <v>102</v>
      </c>
      <c r="DE5270" t="s">
        <v>102</v>
      </c>
      <c r="DF5270" t="s">
        <v>102</v>
      </c>
      <c r="DG5270" t="s">
        <v>102</v>
      </c>
      <c r="DH5270" t="s">
        <v>3</v>
      </c>
      <c r="DI5270" t="s">
        <v>102</v>
      </c>
      <c r="DJ5270" t="s">
        <v>102</v>
      </c>
      <c r="DK5270" t="s">
        <v>3</v>
      </c>
      <c r="DL5270" t="s">
        <v>3</v>
      </c>
      <c r="DM5270" t="s">
        <v>3</v>
      </c>
      <c r="DN5270">
        <v>0</v>
      </c>
      <c r="DO5270">
        <v>0</v>
      </c>
      <c r="DP5270">
        <v>1</v>
      </c>
      <c r="DQ5270">
        <v>1</v>
      </c>
      <c r="DU5270">
        <v>1013</v>
      </c>
      <c r="DV5270" t="s">
        <v>100</v>
      </c>
      <c r="DW5270" t="s">
        <v>100</v>
      </c>
      <c r="DX5270">
        <v>1</v>
      </c>
      <c r="DZ5270" t="s">
        <v>3</v>
      </c>
      <c r="EA5270" t="s">
        <v>3</v>
      </c>
      <c r="EB5270" t="s">
        <v>3</v>
      </c>
      <c r="EC5270" t="s">
        <v>3</v>
      </c>
      <c r="EE5270">
        <v>284416175</v>
      </c>
      <c r="EF5270">
        <v>1</v>
      </c>
      <c r="EG5270" t="s">
        <v>21</v>
      </c>
      <c r="EH5270">
        <v>0</v>
      </c>
      <c r="EI5270" t="s">
        <v>3</v>
      </c>
      <c r="EJ5270">
        <v>4</v>
      </c>
      <c r="EK5270">
        <v>0</v>
      </c>
      <c r="EL5270" t="s">
        <v>22</v>
      </c>
      <c r="EM5270" t="s">
        <v>23</v>
      </c>
      <c r="EO5270" t="s">
        <v>3</v>
      </c>
      <c r="EQ5270">
        <v>1441792</v>
      </c>
      <c r="ER5270">
        <v>5449.13</v>
      </c>
      <c r="ES5270">
        <v>0</v>
      </c>
      <c r="ET5270">
        <v>0</v>
      </c>
      <c r="EU5270">
        <v>0</v>
      </c>
      <c r="EV5270">
        <v>5449.13</v>
      </c>
      <c r="EW5270">
        <v>5.5</v>
      </c>
      <c r="EX5270">
        <v>0</v>
      </c>
      <c r="EY5270">
        <v>0</v>
      </c>
      <c r="FQ5270">
        <v>0</v>
      </c>
      <c r="FR5270">
        <v>0</v>
      </c>
      <c r="FS5270">
        <v>0</v>
      </c>
      <c r="FX5270">
        <v>70</v>
      </c>
      <c r="FY5270">
        <v>10</v>
      </c>
      <c r="GA5270" t="s">
        <v>3</v>
      </c>
      <c r="GD5270">
        <v>0</v>
      </c>
      <c r="GF5270">
        <v>644953633</v>
      </c>
      <c r="GG5270">
        <v>2</v>
      </c>
      <c r="GH5270">
        <v>1</v>
      </c>
      <c r="GI5270">
        <v>-2</v>
      </c>
      <c r="GJ5270">
        <v>0</v>
      </c>
      <c r="GK5270">
        <f>ROUND(R5270*(R12)/100,2)</f>
        <v>0</v>
      </c>
      <c r="GL5270">
        <f t="shared" si="2450"/>
        <v>0</v>
      </c>
      <c r="GM5270">
        <f t="shared" si="2451"/>
        <v>0</v>
      </c>
      <c r="GN5270">
        <f t="shared" si="2452"/>
        <v>0</v>
      </c>
      <c r="GO5270">
        <f t="shared" si="2453"/>
        <v>0</v>
      </c>
      <c r="GP5270">
        <f t="shared" si="2454"/>
        <v>0</v>
      </c>
      <c r="GR5270">
        <v>0</v>
      </c>
      <c r="GS5270">
        <v>0</v>
      </c>
      <c r="GT5270">
        <v>0</v>
      </c>
      <c r="GU5270" t="s">
        <v>3</v>
      </c>
      <c r="GV5270">
        <f t="shared" si="2455"/>
        <v>0</v>
      </c>
      <c r="GW5270">
        <v>1</v>
      </c>
      <c r="GX5270">
        <f t="shared" si="2456"/>
        <v>0</v>
      </c>
      <c r="HA5270">
        <v>0</v>
      </c>
      <c r="HB5270">
        <v>0</v>
      </c>
      <c r="HC5270">
        <f t="shared" si="2457"/>
        <v>0</v>
      </c>
      <c r="HE5270" t="s">
        <v>3</v>
      </c>
      <c r="HF5270" t="s">
        <v>3</v>
      </c>
      <c r="HM5270" t="s">
        <v>3</v>
      </c>
      <c r="HN5270" t="s">
        <v>3</v>
      </c>
      <c r="HO5270" t="s">
        <v>3</v>
      </c>
      <c r="HP5270" t="s">
        <v>3</v>
      </c>
      <c r="HQ5270" t="s">
        <v>3</v>
      </c>
      <c r="HS5270">
        <v>0</v>
      </c>
      <c r="IK5270">
        <v>0</v>
      </c>
    </row>
    <row r="5272" spans="1:245" x14ac:dyDescent="0.25">
      <c r="A5272" s="2">
        <v>51</v>
      </c>
      <c r="B5272" s="2">
        <f>B5258</f>
        <v>1</v>
      </c>
      <c r="C5272" s="2">
        <f>A5258</f>
        <v>5</v>
      </c>
      <c r="D5272" s="2">
        <f>ROW(A5258)</f>
        <v>5258</v>
      </c>
      <c r="E5272" s="2"/>
      <c r="F5272" s="2" t="str">
        <f>IF(F5258&lt;&gt;"",F5258,"")</f>
        <v>Новый подраздел</v>
      </c>
      <c r="G5272" s="2" t="str">
        <f>IF(G5258&lt;&gt;"",G5258,"")</f>
        <v>СВН - Инженерные сооружения и коммуникации</v>
      </c>
      <c r="H5272" s="2">
        <v>0</v>
      </c>
      <c r="I5272" s="2"/>
      <c r="J5272" s="2"/>
      <c r="K5272" s="2"/>
      <c r="L5272" s="2"/>
      <c r="M5272" s="2"/>
      <c r="N5272" s="2"/>
      <c r="O5272" s="2">
        <f t="shared" ref="O5272:T5272" si="2462">ROUND(AB5272,2)</f>
        <v>0</v>
      </c>
      <c r="P5272" s="2">
        <f t="shared" si="2462"/>
        <v>0</v>
      </c>
      <c r="Q5272" s="2">
        <f t="shared" si="2462"/>
        <v>0</v>
      </c>
      <c r="R5272" s="2">
        <f t="shared" si="2462"/>
        <v>0</v>
      </c>
      <c r="S5272" s="2">
        <f t="shared" si="2462"/>
        <v>0</v>
      </c>
      <c r="T5272" s="2">
        <f t="shared" si="2462"/>
        <v>0</v>
      </c>
      <c r="U5272" s="2">
        <f>AH5272</f>
        <v>0</v>
      </c>
      <c r="V5272" s="2">
        <f>AI5272</f>
        <v>0</v>
      </c>
      <c r="W5272" s="2">
        <f>ROUND(AJ5272,2)</f>
        <v>0</v>
      </c>
      <c r="X5272" s="2">
        <f>ROUND(AK5272,2)</f>
        <v>0</v>
      </c>
      <c r="Y5272" s="2">
        <f>ROUND(AL5272,2)</f>
        <v>0</v>
      </c>
      <c r="Z5272" s="2"/>
      <c r="AA5272" s="2"/>
      <c r="AB5272" s="2">
        <f>ROUND(SUMIF(AA5262:AA5270,"=288585831",O5262:O5270),2)</f>
        <v>0</v>
      </c>
      <c r="AC5272" s="2">
        <f>ROUND(SUMIF(AA5262:AA5270,"=288585831",P5262:P5270),2)</f>
        <v>0</v>
      </c>
      <c r="AD5272" s="2">
        <f>ROUND(SUMIF(AA5262:AA5270,"=288585831",Q5262:Q5270),2)</f>
        <v>0</v>
      </c>
      <c r="AE5272" s="2">
        <f>ROUND(SUMIF(AA5262:AA5270,"=288585831",R5262:R5270),2)</f>
        <v>0</v>
      </c>
      <c r="AF5272" s="2">
        <f>ROUND(SUMIF(AA5262:AA5270,"=288585831",S5262:S5270),2)</f>
        <v>0</v>
      </c>
      <c r="AG5272" s="2">
        <f>ROUND(SUMIF(AA5262:AA5270,"=288585831",T5262:T5270),2)</f>
        <v>0</v>
      </c>
      <c r="AH5272" s="2">
        <f>SUMIF(AA5262:AA5270,"=288585831",U5262:U5270)</f>
        <v>0</v>
      </c>
      <c r="AI5272" s="2">
        <f>SUMIF(AA5262:AA5270,"=288585831",V5262:V5270)</f>
        <v>0</v>
      </c>
      <c r="AJ5272" s="2">
        <f>ROUND(SUMIF(AA5262:AA5270,"=288585831",W5262:W5270),2)</f>
        <v>0</v>
      </c>
      <c r="AK5272" s="2">
        <f>ROUND(SUMIF(AA5262:AA5270,"=288585831",X5262:X5270),2)</f>
        <v>0</v>
      </c>
      <c r="AL5272" s="2">
        <f>ROUND(SUMIF(AA5262:AA5270,"=288585831",Y5262:Y5270),2)</f>
        <v>0</v>
      </c>
      <c r="AM5272" s="2"/>
      <c r="AN5272" s="2"/>
      <c r="AO5272" s="2">
        <f t="shared" ref="AO5272:BD5272" si="2463">ROUND(BX5272,2)</f>
        <v>0</v>
      </c>
      <c r="AP5272" s="2">
        <f t="shared" si="2463"/>
        <v>0</v>
      </c>
      <c r="AQ5272" s="2">
        <f t="shared" si="2463"/>
        <v>0</v>
      </c>
      <c r="AR5272" s="2">
        <f t="shared" si="2463"/>
        <v>0</v>
      </c>
      <c r="AS5272" s="2">
        <f t="shared" si="2463"/>
        <v>0</v>
      </c>
      <c r="AT5272" s="2">
        <f t="shared" si="2463"/>
        <v>0</v>
      </c>
      <c r="AU5272" s="2">
        <f t="shared" si="2463"/>
        <v>0</v>
      </c>
      <c r="AV5272" s="2">
        <f t="shared" si="2463"/>
        <v>0</v>
      </c>
      <c r="AW5272" s="2">
        <f t="shared" si="2463"/>
        <v>0</v>
      </c>
      <c r="AX5272" s="2">
        <f t="shared" si="2463"/>
        <v>0</v>
      </c>
      <c r="AY5272" s="2">
        <f t="shared" si="2463"/>
        <v>0</v>
      </c>
      <c r="AZ5272" s="2">
        <f t="shared" si="2463"/>
        <v>0</v>
      </c>
      <c r="BA5272" s="2">
        <f t="shared" si="2463"/>
        <v>0</v>
      </c>
      <c r="BB5272" s="2">
        <f t="shared" si="2463"/>
        <v>0</v>
      </c>
      <c r="BC5272" s="2">
        <f t="shared" si="2463"/>
        <v>0</v>
      </c>
      <c r="BD5272" s="2">
        <f t="shared" si="2463"/>
        <v>0</v>
      </c>
      <c r="BE5272" s="2"/>
      <c r="BF5272" s="2"/>
      <c r="BG5272" s="2"/>
      <c r="BH5272" s="2"/>
      <c r="BI5272" s="2"/>
      <c r="BJ5272" s="2"/>
      <c r="BK5272" s="2"/>
      <c r="BL5272" s="2"/>
      <c r="BM5272" s="2"/>
      <c r="BN5272" s="2"/>
      <c r="BO5272" s="2"/>
      <c r="BP5272" s="2"/>
      <c r="BQ5272" s="2"/>
      <c r="BR5272" s="2"/>
      <c r="BS5272" s="2"/>
      <c r="BT5272" s="2"/>
      <c r="BU5272" s="2"/>
      <c r="BV5272" s="2"/>
      <c r="BW5272" s="2"/>
      <c r="BX5272" s="2">
        <f>ROUND(SUMIF(AA5262:AA5270,"=288585831",FQ5262:FQ5270),2)</f>
        <v>0</v>
      </c>
      <c r="BY5272" s="2">
        <f>ROUND(SUMIF(AA5262:AA5270,"=288585831",FR5262:FR5270),2)</f>
        <v>0</v>
      </c>
      <c r="BZ5272" s="2">
        <f>ROUND(SUMIF(AA5262:AA5270,"=288585831",GL5262:GL5270),2)</f>
        <v>0</v>
      </c>
      <c r="CA5272" s="2">
        <f>ROUND(SUMIF(AA5262:AA5270,"=288585831",GM5262:GM5270),2)</f>
        <v>0</v>
      </c>
      <c r="CB5272" s="2">
        <f>ROUND(SUMIF(AA5262:AA5270,"=288585831",GN5262:GN5270),2)</f>
        <v>0</v>
      </c>
      <c r="CC5272" s="2">
        <f>ROUND(SUMIF(AA5262:AA5270,"=288585831",GO5262:GO5270),2)</f>
        <v>0</v>
      </c>
      <c r="CD5272" s="2">
        <f>ROUND(SUMIF(AA5262:AA5270,"=288585831",GP5262:GP5270),2)</f>
        <v>0</v>
      </c>
      <c r="CE5272" s="2">
        <f>AC5272-BX5272</f>
        <v>0</v>
      </c>
      <c r="CF5272" s="2">
        <f>AC5272-BY5272</f>
        <v>0</v>
      </c>
      <c r="CG5272" s="2">
        <f>BX5272-BZ5272</f>
        <v>0</v>
      </c>
      <c r="CH5272" s="2">
        <f>AC5272-BX5272-BY5272+BZ5272</f>
        <v>0</v>
      </c>
      <c r="CI5272" s="2">
        <f>BY5272-BZ5272</f>
        <v>0</v>
      </c>
      <c r="CJ5272" s="2">
        <f>ROUND(SUMIF(AA5262:AA5270,"=288585831",GX5262:GX5270),2)</f>
        <v>0</v>
      </c>
      <c r="CK5272" s="2">
        <f>ROUND(SUMIF(AA5262:AA5270,"=288585831",GY5262:GY5270),2)</f>
        <v>0</v>
      </c>
      <c r="CL5272" s="2">
        <f>ROUND(SUMIF(AA5262:AA5270,"=288585831",GZ5262:GZ5270),2)</f>
        <v>0</v>
      </c>
      <c r="CM5272" s="2">
        <f>ROUND(SUMIF(AA5262:AA5270,"=288585831",HD5262:HD5270),2)</f>
        <v>0</v>
      </c>
      <c r="CN5272" s="2"/>
      <c r="CO5272" s="2"/>
      <c r="CP5272" s="2"/>
      <c r="CQ5272" s="2"/>
      <c r="CR5272" s="2"/>
      <c r="CS5272" s="2"/>
      <c r="CT5272" s="2"/>
      <c r="CU5272" s="2"/>
      <c r="CV5272" s="2"/>
      <c r="CW5272" s="2"/>
      <c r="CX5272" s="2"/>
      <c r="CY5272" s="2"/>
      <c r="CZ5272" s="2"/>
      <c r="DA5272" s="2"/>
      <c r="DB5272" s="2"/>
      <c r="DC5272" s="2"/>
      <c r="DD5272" s="2"/>
      <c r="DE5272" s="2"/>
      <c r="DF5272" s="2"/>
      <c r="DG5272" s="3"/>
      <c r="DH5272" s="3"/>
      <c r="DI5272" s="3"/>
      <c r="DJ5272" s="3"/>
      <c r="DK5272" s="3"/>
      <c r="DL5272" s="3"/>
      <c r="DM5272" s="3"/>
      <c r="DN5272" s="3"/>
      <c r="DO5272" s="3"/>
      <c r="DP5272" s="3"/>
      <c r="DQ5272" s="3"/>
      <c r="DR5272" s="3"/>
      <c r="DS5272" s="3"/>
      <c r="DT5272" s="3"/>
      <c r="DU5272" s="3"/>
      <c r="DV5272" s="3"/>
      <c r="DW5272" s="3"/>
      <c r="DX5272" s="3"/>
      <c r="DY5272" s="3"/>
      <c r="DZ5272" s="3"/>
      <c r="EA5272" s="3"/>
      <c r="EB5272" s="3"/>
      <c r="EC5272" s="3"/>
      <c r="ED5272" s="3"/>
      <c r="EE5272" s="3"/>
      <c r="EF5272" s="3"/>
      <c r="EG5272" s="3"/>
      <c r="EH5272" s="3"/>
      <c r="EI5272" s="3"/>
      <c r="EJ5272" s="3"/>
      <c r="EK5272" s="3"/>
      <c r="EL5272" s="3"/>
      <c r="EM5272" s="3"/>
      <c r="EN5272" s="3"/>
      <c r="EO5272" s="3"/>
      <c r="EP5272" s="3"/>
      <c r="EQ5272" s="3"/>
      <c r="ER5272" s="3"/>
      <c r="ES5272" s="3"/>
      <c r="ET5272" s="3"/>
      <c r="EU5272" s="3"/>
      <c r="EV5272" s="3"/>
      <c r="EW5272" s="3"/>
      <c r="EX5272" s="3"/>
      <c r="EY5272" s="3"/>
      <c r="EZ5272" s="3"/>
      <c r="FA5272" s="3"/>
      <c r="FB5272" s="3"/>
      <c r="FC5272" s="3"/>
      <c r="FD5272" s="3"/>
      <c r="FE5272" s="3"/>
      <c r="FF5272" s="3"/>
      <c r="FG5272" s="3"/>
      <c r="FH5272" s="3"/>
      <c r="FI5272" s="3"/>
      <c r="FJ5272" s="3"/>
      <c r="FK5272" s="3"/>
      <c r="FL5272" s="3"/>
      <c r="FM5272" s="3"/>
      <c r="FN5272" s="3"/>
      <c r="FO5272" s="3"/>
      <c r="FP5272" s="3"/>
      <c r="FQ5272" s="3"/>
      <c r="FR5272" s="3"/>
      <c r="FS5272" s="3"/>
      <c r="FT5272" s="3"/>
      <c r="FU5272" s="3"/>
      <c r="FV5272" s="3"/>
      <c r="FW5272" s="3"/>
      <c r="FX5272" s="3"/>
      <c r="FY5272" s="3"/>
      <c r="FZ5272" s="3"/>
      <c r="GA5272" s="3"/>
      <c r="GB5272" s="3"/>
      <c r="GC5272" s="3"/>
      <c r="GD5272" s="3"/>
      <c r="GE5272" s="3"/>
      <c r="GF5272" s="3"/>
      <c r="GG5272" s="3"/>
      <c r="GH5272" s="3"/>
      <c r="GI5272" s="3"/>
      <c r="GJ5272" s="3"/>
      <c r="GK5272" s="3"/>
      <c r="GL5272" s="3"/>
      <c r="GM5272" s="3"/>
      <c r="GN5272" s="3"/>
      <c r="GO5272" s="3"/>
      <c r="GP5272" s="3"/>
      <c r="GQ5272" s="3"/>
      <c r="GR5272" s="3"/>
      <c r="GS5272" s="3"/>
      <c r="GT5272" s="3"/>
      <c r="GU5272" s="3"/>
      <c r="GV5272" s="3"/>
      <c r="GW5272" s="3"/>
      <c r="GX5272" s="3">
        <v>0</v>
      </c>
    </row>
    <row r="5274" spans="1:245" x14ac:dyDescent="0.25">
      <c r="A5274" s="4">
        <v>50</v>
      </c>
      <c r="B5274" s="4">
        <v>0</v>
      </c>
      <c r="C5274" s="4">
        <v>0</v>
      </c>
      <c r="D5274" s="4">
        <v>1</v>
      </c>
      <c r="E5274" s="4">
        <v>201</v>
      </c>
      <c r="F5274" s="4">
        <f>ROUND(Source!O5272,O5274)</f>
        <v>0</v>
      </c>
      <c r="G5274" s="4" t="s">
        <v>24</v>
      </c>
      <c r="H5274" s="4" t="s">
        <v>25</v>
      </c>
      <c r="I5274" s="4"/>
      <c r="J5274" s="4"/>
      <c r="K5274" s="4">
        <v>201</v>
      </c>
      <c r="L5274" s="4">
        <v>1</v>
      </c>
      <c r="M5274" s="4">
        <v>3</v>
      </c>
      <c r="N5274" s="4" t="s">
        <v>3</v>
      </c>
      <c r="O5274" s="4">
        <v>2</v>
      </c>
      <c r="P5274" s="4"/>
      <c r="Q5274" s="4"/>
      <c r="R5274" s="4"/>
      <c r="S5274" s="4"/>
      <c r="T5274" s="4"/>
      <c r="U5274" s="4"/>
      <c r="V5274" s="4"/>
      <c r="W5274" s="4">
        <v>1999994.4</v>
      </c>
      <c r="X5274" s="4">
        <v>1</v>
      </c>
      <c r="Y5274" s="4">
        <v>1999994.4</v>
      </c>
      <c r="Z5274" s="4"/>
      <c r="AA5274" s="4"/>
      <c r="AB5274" s="4"/>
    </row>
    <row r="5275" spans="1:245" x14ac:dyDescent="0.25">
      <c r="A5275" s="4">
        <v>50</v>
      </c>
      <c r="B5275" s="4">
        <v>0</v>
      </c>
      <c r="C5275" s="4">
        <v>0</v>
      </c>
      <c r="D5275" s="4">
        <v>1</v>
      </c>
      <c r="E5275" s="4">
        <v>202</v>
      </c>
      <c r="F5275" s="4">
        <f>ROUND(Source!P5272,O5275)</f>
        <v>0</v>
      </c>
      <c r="G5275" s="4" t="s">
        <v>26</v>
      </c>
      <c r="H5275" s="4" t="s">
        <v>27</v>
      </c>
      <c r="I5275" s="4"/>
      <c r="J5275" s="4"/>
      <c r="K5275" s="4">
        <v>202</v>
      </c>
      <c r="L5275" s="4">
        <v>2</v>
      </c>
      <c r="M5275" s="4">
        <v>3</v>
      </c>
      <c r="N5275" s="4" t="s">
        <v>3</v>
      </c>
      <c r="O5275" s="4">
        <v>2</v>
      </c>
      <c r="P5275" s="4"/>
      <c r="Q5275" s="4"/>
      <c r="R5275" s="4"/>
      <c r="S5275" s="4"/>
      <c r="T5275" s="4"/>
      <c r="U5275" s="4"/>
      <c r="V5275" s="4"/>
      <c r="W5275" s="4">
        <v>0</v>
      </c>
      <c r="X5275" s="4">
        <v>1</v>
      </c>
      <c r="Y5275" s="4">
        <v>0</v>
      </c>
      <c r="Z5275" s="4"/>
      <c r="AA5275" s="4"/>
      <c r="AB5275" s="4"/>
    </row>
    <row r="5276" spans="1:245" x14ac:dyDescent="0.25">
      <c r="A5276" s="4">
        <v>50</v>
      </c>
      <c r="B5276" s="4">
        <v>0</v>
      </c>
      <c r="C5276" s="4">
        <v>0</v>
      </c>
      <c r="D5276" s="4">
        <v>1</v>
      </c>
      <c r="E5276" s="4">
        <v>222</v>
      </c>
      <c r="F5276" s="4">
        <f>ROUND(Source!AO5272,O5276)</f>
        <v>0</v>
      </c>
      <c r="G5276" s="4" t="s">
        <v>28</v>
      </c>
      <c r="H5276" s="4" t="s">
        <v>29</v>
      </c>
      <c r="I5276" s="4"/>
      <c r="J5276" s="4"/>
      <c r="K5276" s="4">
        <v>222</v>
      </c>
      <c r="L5276" s="4">
        <v>3</v>
      </c>
      <c r="M5276" s="4">
        <v>3</v>
      </c>
      <c r="N5276" s="4" t="s">
        <v>3</v>
      </c>
      <c r="O5276" s="4">
        <v>2</v>
      </c>
      <c r="P5276" s="4"/>
      <c r="Q5276" s="4"/>
      <c r="R5276" s="4"/>
      <c r="S5276" s="4"/>
      <c r="T5276" s="4"/>
      <c r="U5276" s="4"/>
      <c r="V5276" s="4"/>
      <c r="W5276" s="4">
        <v>0</v>
      </c>
      <c r="X5276" s="4">
        <v>1</v>
      </c>
      <c r="Y5276" s="4">
        <v>0</v>
      </c>
      <c r="Z5276" s="4"/>
      <c r="AA5276" s="4"/>
      <c r="AB5276" s="4"/>
    </row>
    <row r="5277" spans="1:245" x14ac:dyDescent="0.25">
      <c r="A5277" s="4">
        <v>50</v>
      </c>
      <c r="B5277" s="4">
        <v>0</v>
      </c>
      <c r="C5277" s="4">
        <v>0</v>
      </c>
      <c r="D5277" s="4">
        <v>1</v>
      </c>
      <c r="E5277" s="4">
        <v>225</v>
      </c>
      <c r="F5277" s="4">
        <f>ROUND(Source!AV5272,O5277)</f>
        <v>0</v>
      </c>
      <c r="G5277" s="4" t="s">
        <v>30</v>
      </c>
      <c r="H5277" s="4" t="s">
        <v>31</v>
      </c>
      <c r="I5277" s="4"/>
      <c r="J5277" s="4"/>
      <c r="K5277" s="4">
        <v>225</v>
      </c>
      <c r="L5277" s="4">
        <v>4</v>
      </c>
      <c r="M5277" s="4">
        <v>3</v>
      </c>
      <c r="N5277" s="4" t="s">
        <v>3</v>
      </c>
      <c r="O5277" s="4">
        <v>2</v>
      </c>
      <c r="P5277" s="4"/>
      <c r="Q5277" s="4"/>
      <c r="R5277" s="4"/>
      <c r="S5277" s="4"/>
      <c r="T5277" s="4"/>
      <c r="U5277" s="4"/>
      <c r="V5277" s="4"/>
      <c r="W5277" s="4">
        <v>0</v>
      </c>
      <c r="X5277" s="4">
        <v>1</v>
      </c>
      <c r="Y5277" s="4">
        <v>0</v>
      </c>
      <c r="Z5277" s="4"/>
      <c r="AA5277" s="4"/>
      <c r="AB5277" s="4"/>
    </row>
    <row r="5278" spans="1:245" x14ac:dyDescent="0.25">
      <c r="A5278" s="4">
        <v>50</v>
      </c>
      <c r="B5278" s="4">
        <v>0</v>
      </c>
      <c r="C5278" s="4">
        <v>0</v>
      </c>
      <c r="D5278" s="4">
        <v>1</v>
      </c>
      <c r="E5278" s="4">
        <v>226</v>
      </c>
      <c r="F5278" s="4">
        <f>ROUND(Source!AW5272,O5278)</f>
        <v>0</v>
      </c>
      <c r="G5278" s="4" t="s">
        <v>32</v>
      </c>
      <c r="H5278" s="4" t="s">
        <v>33</v>
      </c>
      <c r="I5278" s="4"/>
      <c r="J5278" s="4"/>
      <c r="K5278" s="4">
        <v>226</v>
      </c>
      <c r="L5278" s="4">
        <v>5</v>
      </c>
      <c r="M5278" s="4">
        <v>3</v>
      </c>
      <c r="N5278" s="4" t="s">
        <v>3</v>
      </c>
      <c r="O5278" s="4">
        <v>2</v>
      </c>
      <c r="P5278" s="4"/>
      <c r="Q5278" s="4"/>
      <c r="R5278" s="4"/>
      <c r="S5278" s="4"/>
      <c r="T5278" s="4"/>
      <c r="U5278" s="4"/>
      <c r="V5278" s="4"/>
      <c r="W5278" s="4">
        <v>0</v>
      </c>
      <c r="X5278" s="4">
        <v>1</v>
      </c>
      <c r="Y5278" s="4">
        <v>0</v>
      </c>
      <c r="Z5278" s="4"/>
      <c r="AA5278" s="4"/>
      <c r="AB5278" s="4"/>
    </row>
    <row r="5279" spans="1:245" x14ac:dyDescent="0.25">
      <c r="A5279" s="4">
        <v>50</v>
      </c>
      <c r="B5279" s="4">
        <v>0</v>
      </c>
      <c r="C5279" s="4">
        <v>0</v>
      </c>
      <c r="D5279" s="4">
        <v>1</v>
      </c>
      <c r="E5279" s="4">
        <v>227</v>
      </c>
      <c r="F5279" s="4">
        <f>ROUND(Source!AX5272,O5279)</f>
        <v>0</v>
      </c>
      <c r="G5279" s="4" t="s">
        <v>34</v>
      </c>
      <c r="H5279" s="4" t="s">
        <v>35</v>
      </c>
      <c r="I5279" s="4"/>
      <c r="J5279" s="4"/>
      <c r="K5279" s="4">
        <v>227</v>
      </c>
      <c r="L5279" s="4">
        <v>6</v>
      </c>
      <c r="M5279" s="4">
        <v>3</v>
      </c>
      <c r="N5279" s="4" t="s">
        <v>3</v>
      </c>
      <c r="O5279" s="4">
        <v>2</v>
      </c>
      <c r="P5279" s="4"/>
      <c r="Q5279" s="4"/>
      <c r="R5279" s="4"/>
      <c r="S5279" s="4"/>
      <c r="T5279" s="4"/>
      <c r="U5279" s="4"/>
      <c r="V5279" s="4"/>
      <c r="W5279" s="4">
        <v>0</v>
      </c>
      <c r="X5279" s="4">
        <v>1</v>
      </c>
      <c r="Y5279" s="4">
        <v>0</v>
      </c>
      <c r="Z5279" s="4"/>
      <c r="AA5279" s="4"/>
      <c r="AB5279" s="4"/>
    </row>
    <row r="5280" spans="1:245" x14ac:dyDescent="0.25">
      <c r="A5280" s="4">
        <v>50</v>
      </c>
      <c r="B5280" s="4">
        <v>0</v>
      </c>
      <c r="C5280" s="4">
        <v>0</v>
      </c>
      <c r="D5280" s="4">
        <v>1</v>
      </c>
      <c r="E5280" s="4">
        <v>228</v>
      </c>
      <c r="F5280" s="4">
        <f>ROUND(Source!AY5272,O5280)</f>
        <v>0</v>
      </c>
      <c r="G5280" s="4" t="s">
        <v>36</v>
      </c>
      <c r="H5280" s="4" t="s">
        <v>37</v>
      </c>
      <c r="I5280" s="4"/>
      <c r="J5280" s="4"/>
      <c r="K5280" s="4">
        <v>228</v>
      </c>
      <c r="L5280" s="4">
        <v>7</v>
      </c>
      <c r="M5280" s="4">
        <v>3</v>
      </c>
      <c r="N5280" s="4" t="s">
        <v>3</v>
      </c>
      <c r="O5280" s="4">
        <v>2</v>
      </c>
      <c r="P5280" s="4"/>
      <c r="Q5280" s="4"/>
      <c r="R5280" s="4"/>
      <c r="S5280" s="4"/>
      <c r="T5280" s="4"/>
      <c r="U5280" s="4"/>
      <c r="V5280" s="4"/>
      <c r="W5280" s="4">
        <v>0</v>
      </c>
      <c r="X5280" s="4">
        <v>1</v>
      </c>
      <c r="Y5280" s="4">
        <v>0</v>
      </c>
      <c r="Z5280" s="4"/>
      <c r="AA5280" s="4"/>
      <c r="AB5280" s="4"/>
    </row>
    <row r="5281" spans="1:28" x14ac:dyDescent="0.25">
      <c r="A5281" s="4">
        <v>50</v>
      </c>
      <c r="B5281" s="4">
        <v>0</v>
      </c>
      <c r="C5281" s="4">
        <v>0</v>
      </c>
      <c r="D5281" s="4">
        <v>1</v>
      </c>
      <c r="E5281" s="4">
        <v>216</v>
      </c>
      <c r="F5281" s="4">
        <f>ROUND(Source!AP5272,O5281)</f>
        <v>0</v>
      </c>
      <c r="G5281" s="4" t="s">
        <v>38</v>
      </c>
      <c r="H5281" s="4" t="s">
        <v>39</v>
      </c>
      <c r="I5281" s="4"/>
      <c r="J5281" s="4"/>
      <c r="K5281" s="4">
        <v>216</v>
      </c>
      <c r="L5281" s="4">
        <v>8</v>
      </c>
      <c r="M5281" s="4">
        <v>3</v>
      </c>
      <c r="N5281" s="4" t="s">
        <v>3</v>
      </c>
      <c r="O5281" s="4">
        <v>2</v>
      </c>
      <c r="P5281" s="4"/>
      <c r="Q5281" s="4"/>
      <c r="R5281" s="4"/>
      <c r="S5281" s="4"/>
      <c r="T5281" s="4"/>
      <c r="U5281" s="4"/>
      <c r="V5281" s="4"/>
      <c r="W5281" s="4">
        <v>0</v>
      </c>
      <c r="X5281" s="4">
        <v>1</v>
      </c>
      <c r="Y5281" s="4">
        <v>0</v>
      </c>
      <c r="Z5281" s="4"/>
      <c r="AA5281" s="4"/>
      <c r="AB5281" s="4"/>
    </row>
    <row r="5282" spans="1:28" x14ac:dyDescent="0.25">
      <c r="A5282" s="4">
        <v>50</v>
      </c>
      <c r="B5282" s="4">
        <v>0</v>
      </c>
      <c r="C5282" s="4">
        <v>0</v>
      </c>
      <c r="D5282" s="4">
        <v>1</v>
      </c>
      <c r="E5282" s="4">
        <v>223</v>
      </c>
      <c r="F5282" s="4">
        <f>ROUND(Source!AQ5272,O5282)</f>
        <v>0</v>
      </c>
      <c r="G5282" s="4" t="s">
        <v>40</v>
      </c>
      <c r="H5282" s="4" t="s">
        <v>41</v>
      </c>
      <c r="I5282" s="4"/>
      <c r="J5282" s="4"/>
      <c r="K5282" s="4">
        <v>223</v>
      </c>
      <c r="L5282" s="4">
        <v>9</v>
      </c>
      <c r="M5282" s="4">
        <v>3</v>
      </c>
      <c r="N5282" s="4" t="s">
        <v>3</v>
      </c>
      <c r="O5282" s="4">
        <v>2</v>
      </c>
      <c r="P5282" s="4"/>
      <c r="Q5282" s="4"/>
      <c r="R5282" s="4"/>
      <c r="S5282" s="4"/>
      <c r="T5282" s="4"/>
      <c r="U5282" s="4"/>
      <c r="V5282" s="4"/>
      <c r="W5282" s="4">
        <v>0</v>
      </c>
      <c r="X5282" s="4">
        <v>1</v>
      </c>
      <c r="Y5282" s="4">
        <v>0</v>
      </c>
      <c r="Z5282" s="4"/>
      <c r="AA5282" s="4"/>
      <c r="AB5282" s="4"/>
    </row>
    <row r="5283" spans="1:28" x14ac:dyDescent="0.25">
      <c r="A5283" s="4">
        <v>50</v>
      </c>
      <c r="B5283" s="4">
        <v>0</v>
      </c>
      <c r="C5283" s="4">
        <v>0</v>
      </c>
      <c r="D5283" s="4">
        <v>1</v>
      </c>
      <c r="E5283" s="4">
        <v>229</v>
      </c>
      <c r="F5283" s="4">
        <f>ROUND(Source!AZ5272,O5283)</f>
        <v>0</v>
      </c>
      <c r="G5283" s="4" t="s">
        <v>42</v>
      </c>
      <c r="H5283" s="4" t="s">
        <v>43</v>
      </c>
      <c r="I5283" s="4"/>
      <c r="J5283" s="4"/>
      <c r="K5283" s="4">
        <v>229</v>
      </c>
      <c r="L5283" s="4">
        <v>10</v>
      </c>
      <c r="M5283" s="4">
        <v>3</v>
      </c>
      <c r="N5283" s="4" t="s">
        <v>3</v>
      </c>
      <c r="O5283" s="4">
        <v>2</v>
      </c>
      <c r="P5283" s="4"/>
      <c r="Q5283" s="4"/>
      <c r="R5283" s="4"/>
      <c r="S5283" s="4"/>
      <c r="T5283" s="4"/>
      <c r="U5283" s="4"/>
      <c r="V5283" s="4"/>
      <c r="W5283" s="4">
        <v>0</v>
      </c>
      <c r="X5283" s="4">
        <v>1</v>
      </c>
      <c r="Y5283" s="4">
        <v>0</v>
      </c>
      <c r="Z5283" s="4"/>
      <c r="AA5283" s="4"/>
      <c r="AB5283" s="4"/>
    </row>
    <row r="5284" spans="1:28" x14ac:dyDescent="0.25">
      <c r="A5284" s="4">
        <v>50</v>
      </c>
      <c r="B5284" s="4">
        <v>0</v>
      </c>
      <c r="C5284" s="4">
        <v>0</v>
      </c>
      <c r="D5284" s="4">
        <v>1</v>
      </c>
      <c r="E5284" s="4">
        <v>203</v>
      </c>
      <c r="F5284" s="4">
        <f>ROUND(Source!Q5272,O5284)</f>
        <v>0</v>
      </c>
      <c r="G5284" s="4" t="s">
        <v>44</v>
      </c>
      <c r="H5284" s="4" t="s">
        <v>45</v>
      </c>
      <c r="I5284" s="4"/>
      <c r="J5284" s="4"/>
      <c r="K5284" s="4">
        <v>203</v>
      </c>
      <c r="L5284" s="4">
        <v>11</v>
      </c>
      <c r="M5284" s="4">
        <v>3</v>
      </c>
      <c r="N5284" s="4" t="s">
        <v>3</v>
      </c>
      <c r="O5284" s="4">
        <v>2</v>
      </c>
      <c r="P5284" s="4"/>
      <c r="Q5284" s="4"/>
      <c r="R5284" s="4"/>
      <c r="S5284" s="4"/>
      <c r="T5284" s="4"/>
      <c r="U5284" s="4"/>
      <c r="V5284" s="4"/>
      <c r="W5284" s="4">
        <v>4065.36</v>
      </c>
      <c r="X5284" s="4">
        <v>1</v>
      </c>
      <c r="Y5284" s="4">
        <v>4065.36</v>
      </c>
      <c r="Z5284" s="4"/>
      <c r="AA5284" s="4"/>
      <c r="AB5284" s="4"/>
    </row>
    <row r="5285" spans="1:28" x14ac:dyDescent="0.25">
      <c r="A5285" s="4">
        <v>50</v>
      </c>
      <c r="B5285" s="4">
        <v>0</v>
      </c>
      <c r="C5285" s="4">
        <v>0</v>
      </c>
      <c r="D5285" s="4">
        <v>1</v>
      </c>
      <c r="E5285" s="4">
        <v>231</v>
      </c>
      <c r="F5285" s="4">
        <f>ROUND(Source!BB5272,O5285)</f>
        <v>0</v>
      </c>
      <c r="G5285" s="4" t="s">
        <v>46</v>
      </c>
      <c r="H5285" s="4" t="s">
        <v>47</v>
      </c>
      <c r="I5285" s="4"/>
      <c r="J5285" s="4"/>
      <c r="K5285" s="4">
        <v>231</v>
      </c>
      <c r="L5285" s="4">
        <v>12</v>
      </c>
      <c r="M5285" s="4">
        <v>3</v>
      </c>
      <c r="N5285" s="4" t="s">
        <v>3</v>
      </c>
      <c r="O5285" s="4">
        <v>2</v>
      </c>
      <c r="P5285" s="4"/>
      <c r="Q5285" s="4"/>
      <c r="R5285" s="4"/>
      <c r="S5285" s="4"/>
      <c r="T5285" s="4"/>
      <c r="U5285" s="4"/>
      <c r="V5285" s="4"/>
      <c r="W5285" s="4">
        <v>0</v>
      </c>
      <c r="X5285" s="4">
        <v>1</v>
      </c>
      <c r="Y5285" s="4">
        <v>0</v>
      </c>
      <c r="Z5285" s="4"/>
      <c r="AA5285" s="4"/>
      <c r="AB5285" s="4"/>
    </row>
    <row r="5286" spans="1:28" x14ac:dyDescent="0.25">
      <c r="A5286" s="4">
        <v>50</v>
      </c>
      <c r="B5286" s="4">
        <v>0</v>
      </c>
      <c r="C5286" s="4">
        <v>0</v>
      </c>
      <c r="D5286" s="4">
        <v>1</v>
      </c>
      <c r="E5286" s="4">
        <v>204</v>
      </c>
      <c r="F5286" s="4">
        <f>ROUND(Source!R5272,O5286)</f>
        <v>0</v>
      </c>
      <c r="G5286" s="4" t="s">
        <v>48</v>
      </c>
      <c r="H5286" s="4" t="s">
        <v>49</v>
      </c>
      <c r="I5286" s="4"/>
      <c r="J5286" s="4"/>
      <c r="K5286" s="4">
        <v>204</v>
      </c>
      <c r="L5286" s="4">
        <v>13</v>
      </c>
      <c r="M5286" s="4">
        <v>3</v>
      </c>
      <c r="N5286" s="4" t="s">
        <v>3</v>
      </c>
      <c r="O5286" s="4">
        <v>2</v>
      </c>
      <c r="P5286" s="4"/>
      <c r="Q5286" s="4"/>
      <c r="R5286" s="4"/>
      <c r="S5286" s="4"/>
      <c r="T5286" s="4"/>
      <c r="U5286" s="4"/>
      <c r="V5286" s="4"/>
      <c r="W5286" s="4">
        <v>2577.12</v>
      </c>
      <c r="X5286" s="4">
        <v>1</v>
      </c>
      <c r="Y5286" s="4">
        <v>2577.12</v>
      </c>
      <c r="Z5286" s="4"/>
      <c r="AA5286" s="4"/>
      <c r="AB5286" s="4"/>
    </row>
    <row r="5287" spans="1:28" x14ac:dyDescent="0.25">
      <c r="A5287" s="4">
        <v>50</v>
      </c>
      <c r="B5287" s="4">
        <v>0</v>
      </c>
      <c r="C5287" s="4">
        <v>0</v>
      </c>
      <c r="D5287" s="4">
        <v>1</v>
      </c>
      <c r="E5287" s="4">
        <v>205</v>
      </c>
      <c r="F5287" s="4">
        <f>ROUND(Source!S5272,O5287)</f>
        <v>0</v>
      </c>
      <c r="G5287" s="4" t="s">
        <v>50</v>
      </c>
      <c r="H5287" s="4" t="s">
        <v>51</v>
      </c>
      <c r="I5287" s="4"/>
      <c r="J5287" s="4"/>
      <c r="K5287" s="4">
        <v>205</v>
      </c>
      <c r="L5287" s="4">
        <v>14</v>
      </c>
      <c r="M5287" s="4">
        <v>3</v>
      </c>
      <c r="N5287" s="4" t="s">
        <v>3</v>
      </c>
      <c r="O5287" s="4">
        <v>2</v>
      </c>
      <c r="P5287" s="4"/>
      <c r="Q5287" s="4"/>
      <c r="R5287" s="4"/>
      <c r="S5287" s="4"/>
      <c r="T5287" s="4"/>
      <c r="U5287" s="4"/>
      <c r="V5287" s="4"/>
      <c r="W5287" s="4">
        <v>1995929.04</v>
      </c>
      <c r="X5287" s="4">
        <v>1</v>
      </c>
      <c r="Y5287" s="4">
        <v>1995929.04</v>
      </c>
      <c r="Z5287" s="4"/>
      <c r="AA5287" s="4"/>
      <c r="AB5287" s="4"/>
    </row>
    <row r="5288" spans="1:28" x14ac:dyDescent="0.25">
      <c r="A5288" s="4">
        <v>50</v>
      </c>
      <c r="B5288" s="4">
        <v>0</v>
      </c>
      <c r="C5288" s="4">
        <v>0</v>
      </c>
      <c r="D5288" s="4">
        <v>1</v>
      </c>
      <c r="E5288" s="4">
        <v>232</v>
      </c>
      <c r="F5288" s="4">
        <f>ROUND(Source!BC5272,O5288)</f>
        <v>0</v>
      </c>
      <c r="G5288" s="4" t="s">
        <v>52</v>
      </c>
      <c r="H5288" s="4" t="s">
        <v>53</v>
      </c>
      <c r="I5288" s="4"/>
      <c r="J5288" s="4"/>
      <c r="K5288" s="4">
        <v>232</v>
      </c>
      <c r="L5288" s="4">
        <v>15</v>
      </c>
      <c r="M5288" s="4">
        <v>3</v>
      </c>
      <c r="N5288" s="4" t="s">
        <v>3</v>
      </c>
      <c r="O5288" s="4">
        <v>2</v>
      </c>
      <c r="P5288" s="4"/>
      <c r="Q5288" s="4"/>
      <c r="R5288" s="4"/>
      <c r="S5288" s="4"/>
      <c r="T5288" s="4"/>
      <c r="U5288" s="4"/>
      <c r="V5288" s="4"/>
      <c r="W5288" s="4">
        <v>0</v>
      </c>
      <c r="X5288" s="4">
        <v>1</v>
      </c>
      <c r="Y5288" s="4">
        <v>0</v>
      </c>
      <c r="Z5288" s="4"/>
      <c r="AA5288" s="4"/>
      <c r="AB5288" s="4"/>
    </row>
    <row r="5289" spans="1:28" x14ac:dyDescent="0.25">
      <c r="A5289" s="4">
        <v>50</v>
      </c>
      <c r="B5289" s="4">
        <v>0</v>
      </c>
      <c r="C5289" s="4">
        <v>0</v>
      </c>
      <c r="D5289" s="4">
        <v>1</v>
      </c>
      <c r="E5289" s="4">
        <v>214</v>
      </c>
      <c r="F5289" s="4">
        <f>ROUND(Source!AS5272,O5289)</f>
        <v>0</v>
      </c>
      <c r="G5289" s="4" t="s">
        <v>54</v>
      </c>
      <c r="H5289" s="4" t="s">
        <v>55</v>
      </c>
      <c r="I5289" s="4"/>
      <c r="J5289" s="4"/>
      <c r="K5289" s="4">
        <v>214</v>
      </c>
      <c r="L5289" s="4">
        <v>16</v>
      </c>
      <c r="M5289" s="4">
        <v>3</v>
      </c>
      <c r="N5289" s="4" t="s">
        <v>3</v>
      </c>
      <c r="O5289" s="4">
        <v>2</v>
      </c>
      <c r="P5289" s="4"/>
      <c r="Q5289" s="4"/>
      <c r="R5289" s="4"/>
      <c r="S5289" s="4"/>
      <c r="T5289" s="4"/>
      <c r="U5289" s="4"/>
      <c r="V5289" s="4"/>
      <c r="W5289" s="4">
        <v>0</v>
      </c>
      <c r="X5289" s="4">
        <v>1</v>
      </c>
      <c r="Y5289" s="4">
        <v>0</v>
      </c>
      <c r="Z5289" s="4"/>
      <c r="AA5289" s="4"/>
      <c r="AB5289" s="4"/>
    </row>
    <row r="5290" spans="1:28" x14ac:dyDescent="0.25">
      <c r="A5290" s="4">
        <v>50</v>
      </c>
      <c r="B5290" s="4">
        <v>0</v>
      </c>
      <c r="C5290" s="4">
        <v>0</v>
      </c>
      <c r="D5290" s="4">
        <v>1</v>
      </c>
      <c r="E5290" s="4">
        <v>215</v>
      </c>
      <c r="F5290" s="4">
        <f>ROUND(Source!AT5272,O5290)</f>
        <v>0</v>
      </c>
      <c r="G5290" s="4" t="s">
        <v>56</v>
      </c>
      <c r="H5290" s="4" t="s">
        <v>57</v>
      </c>
      <c r="I5290" s="4"/>
      <c r="J5290" s="4"/>
      <c r="K5290" s="4">
        <v>215</v>
      </c>
      <c r="L5290" s="4">
        <v>17</v>
      </c>
      <c r="M5290" s="4">
        <v>3</v>
      </c>
      <c r="N5290" s="4" t="s">
        <v>3</v>
      </c>
      <c r="O5290" s="4">
        <v>2</v>
      </c>
      <c r="P5290" s="4"/>
      <c r="Q5290" s="4"/>
      <c r="R5290" s="4"/>
      <c r="S5290" s="4"/>
      <c r="T5290" s="4"/>
      <c r="U5290" s="4"/>
      <c r="V5290" s="4"/>
      <c r="W5290" s="4">
        <v>0</v>
      </c>
      <c r="X5290" s="4">
        <v>1</v>
      </c>
      <c r="Y5290" s="4">
        <v>0</v>
      </c>
      <c r="Z5290" s="4"/>
      <c r="AA5290" s="4"/>
      <c r="AB5290" s="4"/>
    </row>
    <row r="5291" spans="1:28" x14ac:dyDescent="0.25">
      <c r="A5291" s="4">
        <v>50</v>
      </c>
      <c r="B5291" s="4">
        <v>0</v>
      </c>
      <c r="C5291" s="4">
        <v>0</v>
      </c>
      <c r="D5291" s="4">
        <v>1</v>
      </c>
      <c r="E5291" s="4">
        <v>217</v>
      </c>
      <c r="F5291" s="4">
        <f>ROUND(Source!AU5272,O5291)</f>
        <v>0</v>
      </c>
      <c r="G5291" s="4" t="s">
        <v>58</v>
      </c>
      <c r="H5291" s="4" t="s">
        <v>59</v>
      </c>
      <c r="I5291" s="4"/>
      <c r="J5291" s="4"/>
      <c r="K5291" s="4">
        <v>217</v>
      </c>
      <c r="L5291" s="4">
        <v>18</v>
      </c>
      <c r="M5291" s="4">
        <v>3</v>
      </c>
      <c r="N5291" s="4" t="s">
        <v>3</v>
      </c>
      <c r="O5291" s="4">
        <v>2</v>
      </c>
      <c r="P5291" s="4"/>
      <c r="Q5291" s="4"/>
      <c r="R5291" s="4"/>
      <c r="S5291" s="4"/>
      <c r="T5291" s="4"/>
      <c r="U5291" s="4"/>
      <c r="V5291" s="4"/>
      <c r="W5291" s="4">
        <v>3599520.93</v>
      </c>
      <c r="X5291" s="4">
        <v>1</v>
      </c>
      <c r="Y5291" s="4">
        <v>3599520.93</v>
      </c>
      <c r="Z5291" s="4"/>
      <c r="AA5291" s="4"/>
      <c r="AB5291" s="4"/>
    </row>
    <row r="5292" spans="1:28" x14ac:dyDescent="0.25">
      <c r="A5292" s="4">
        <v>50</v>
      </c>
      <c r="B5292" s="4">
        <v>0</v>
      </c>
      <c r="C5292" s="4">
        <v>0</v>
      </c>
      <c r="D5292" s="4">
        <v>1</v>
      </c>
      <c r="E5292" s="4">
        <v>230</v>
      </c>
      <c r="F5292" s="4">
        <f>ROUND(Source!BA5272,O5292)</f>
        <v>0</v>
      </c>
      <c r="G5292" s="4" t="s">
        <v>60</v>
      </c>
      <c r="H5292" s="4" t="s">
        <v>61</v>
      </c>
      <c r="I5292" s="4"/>
      <c r="J5292" s="4"/>
      <c r="K5292" s="4">
        <v>230</v>
      </c>
      <c r="L5292" s="4">
        <v>19</v>
      </c>
      <c r="M5292" s="4">
        <v>3</v>
      </c>
      <c r="N5292" s="4" t="s">
        <v>3</v>
      </c>
      <c r="O5292" s="4">
        <v>2</v>
      </c>
      <c r="P5292" s="4"/>
      <c r="Q5292" s="4"/>
      <c r="R5292" s="4"/>
      <c r="S5292" s="4"/>
      <c r="T5292" s="4"/>
      <c r="U5292" s="4"/>
      <c r="V5292" s="4"/>
      <c r="W5292" s="4">
        <v>0</v>
      </c>
      <c r="X5292" s="4">
        <v>1</v>
      </c>
      <c r="Y5292" s="4">
        <v>0</v>
      </c>
      <c r="Z5292" s="4"/>
      <c r="AA5292" s="4"/>
      <c r="AB5292" s="4"/>
    </row>
    <row r="5293" spans="1:28" x14ac:dyDescent="0.25">
      <c r="A5293" s="4">
        <v>50</v>
      </c>
      <c r="B5293" s="4">
        <v>0</v>
      </c>
      <c r="C5293" s="4">
        <v>0</v>
      </c>
      <c r="D5293" s="4">
        <v>1</v>
      </c>
      <c r="E5293" s="4">
        <v>206</v>
      </c>
      <c r="F5293" s="4">
        <f>ROUND(Source!T5272,O5293)</f>
        <v>0</v>
      </c>
      <c r="G5293" s="4" t="s">
        <v>62</v>
      </c>
      <c r="H5293" s="4" t="s">
        <v>63</v>
      </c>
      <c r="I5293" s="4"/>
      <c r="J5293" s="4"/>
      <c r="K5293" s="4">
        <v>206</v>
      </c>
      <c r="L5293" s="4">
        <v>20</v>
      </c>
      <c r="M5293" s="4">
        <v>3</v>
      </c>
      <c r="N5293" s="4" t="s">
        <v>3</v>
      </c>
      <c r="O5293" s="4">
        <v>2</v>
      </c>
      <c r="P5293" s="4"/>
      <c r="Q5293" s="4"/>
      <c r="R5293" s="4"/>
      <c r="S5293" s="4"/>
      <c r="T5293" s="4"/>
      <c r="U5293" s="4"/>
      <c r="V5293" s="4"/>
      <c r="W5293" s="4">
        <v>0</v>
      </c>
      <c r="X5293" s="4">
        <v>1</v>
      </c>
      <c r="Y5293" s="4">
        <v>0</v>
      </c>
      <c r="Z5293" s="4"/>
      <c r="AA5293" s="4"/>
      <c r="AB5293" s="4"/>
    </row>
    <row r="5294" spans="1:28" x14ac:dyDescent="0.25">
      <c r="A5294" s="4">
        <v>50</v>
      </c>
      <c r="B5294" s="4">
        <v>0</v>
      </c>
      <c r="C5294" s="4">
        <v>0</v>
      </c>
      <c r="D5294" s="4">
        <v>1</v>
      </c>
      <c r="E5294" s="4">
        <v>207</v>
      </c>
      <c r="F5294" s="4">
        <f>Source!U5272</f>
        <v>0</v>
      </c>
      <c r="G5294" s="4" t="s">
        <v>64</v>
      </c>
      <c r="H5294" s="4" t="s">
        <v>65</v>
      </c>
      <c r="I5294" s="4"/>
      <c r="J5294" s="4"/>
      <c r="K5294" s="4">
        <v>207</v>
      </c>
      <c r="L5294" s="4">
        <v>21</v>
      </c>
      <c r="M5294" s="4">
        <v>3</v>
      </c>
      <c r="N5294" s="4" t="s">
        <v>3</v>
      </c>
      <c r="O5294" s="4">
        <v>-1</v>
      </c>
      <c r="P5294" s="4"/>
      <c r="Q5294" s="4"/>
      <c r="R5294" s="4"/>
      <c r="S5294" s="4"/>
      <c r="T5294" s="4"/>
      <c r="U5294" s="4"/>
      <c r="V5294" s="4"/>
      <c r="W5294" s="4">
        <v>1959.3999999999999</v>
      </c>
      <c r="X5294" s="4">
        <v>1</v>
      </c>
      <c r="Y5294" s="4">
        <v>1959.3999999999999</v>
      </c>
      <c r="Z5294" s="4"/>
      <c r="AA5294" s="4"/>
      <c r="AB5294" s="4"/>
    </row>
    <row r="5295" spans="1:28" x14ac:dyDescent="0.25">
      <c r="A5295" s="4">
        <v>50</v>
      </c>
      <c r="B5295" s="4">
        <v>0</v>
      </c>
      <c r="C5295" s="4">
        <v>0</v>
      </c>
      <c r="D5295" s="4">
        <v>1</v>
      </c>
      <c r="E5295" s="4">
        <v>208</v>
      </c>
      <c r="F5295" s="4">
        <f>Source!V5272</f>
        <v>0</v>
      </c>
      <c r="G5295" s="4" t="s">
        <v>66</v>
      </c>
      <c r="H5295" s="4" t="s">
        <v>67</v>
      </c>
      <c r="I5295" s="4"/>
      <c r="J5295" s="4"/>
      <c r="K5295" s="4">
        <v>208</v>
      </c>
      <c r="L5295" s="4">
        <v>22</v>
      </c>
      <c r="M5295" s="4">
        <v>3</v>
      </c>
      <c r="N5295" s="4" t="s">
        <v>3</v>
      </c>
      <c r="O5295" s="4">
        <v>-1</v>
      </c>
      <c r="P5295" s="4"/>
      <c r="Q5295" s="4"/>
      <c r="R5295" s="4"/>
      <c r="S5295" s="4"/>
      <c r="T5295" s="4"/>
      <c r="U5295" s="4"/>
      <c r="V5295" s="4"/>
      <c r="W5295" s="4">
        <v>0</v>
      </c>
      <c r="X5295" s="4">
        <v>1</v>
      </c>
      <c r="Y5295" s="4">
        <v>0</v>
      </c>
      <c r="Z5295" s="4"/>
      <c r="AA5295" s="4"/>
      <c r="AB5295" s="4"/>
    </row>
    <row r="5296" spans="1:28" x14ac:dyDescent="0.25">
      <c r="A5296" s="4">
        <v>50</v>
      </c>
      <c r="B5296" s="4">
        <v>0</v>
      </c>
      <c r="C5296" s="4">
        <v>0</v>
      </c>
      <c r="D5296" s="4">
        <v>1</v>
      </c>
      <c r="E5296" s="4">
        <v>209</v>
      </c>
      <c r="F5296" s="4">
        <f>ROUND(Source!W5272,O5296)</f>
        <v>0</v>
      </c>
      <c r="G5296" s="4" t="s">
        <v>68</v>
      </c>
      <c r="H5296" s="4" t="s">
        <v>69</v>
      </c>
      <c r="I5296" s="4"/>
      <c r="J5296" s="4"/>
      <c r="K5296" s="4">
        <v>209</v>
      </c>
      <c r="L5296" s="4">
        <v>23</v>
      </c>
      <c r="M5296" s="4">
        <v>3</v>
      </c>
      <c r="N5296" s="4" t="s">
        <v>3</v>
      </c>
      <c r="O5296" s="4">
        <v>2</v>
      </c>
      <c r="P5296" s="4"/>
      <c r="Q5296" s="4"/>
      <c r="R5296" s="4"/>
      <c r="S5296" s="4"/>
      <c r="T5296" s="4"/>
      <c r="U5296" s="4"/>
      <c r="V5296" s="4"/>
      <c r="W5296" s="4">
        <v>0</v>
      </c>
      <c r="X5296" s="4">
        <v>1</v>
      </c>
      <c r="Y5296" s="4">
        <v>0</v>
      </c>
      <c r="Z5296" s="4"/>
      <c r="AA5296" s="4"/>
      <c r="AB5296" s="4"/>
    </row>
    <row r="5297" spans="1:206" x14ac:dyDescent="0.25">
      <c r="A5297" s="4">
        <v>50</v>
      </c>
      <c r="B5297" s="4">
        <v>0</v>
      </c>
      <c r="C5297" s="4">
        <v>0</v>
      </c>
      <c r="D5297" s="4">
        <v>1</v>
      </c>
      <c r="E5297" s="4">
        <v>233</v>
      </c>
      <c r="F5297" s="4">
        <f>ROUND(Source!BD5272,O5297)</f>
        <v>0</v>
      </c>
      <c r="G5297" s="4" t="s">
        <v>70</v>
      </c>
      <c r="H5297" s="4" t="s">
        <v>71</v>
      </c>
      <c r="I5297" s="4"/>
      <c r="J5297" s="4"/>
      <c r="K5297" s="4">
        <v>233</v>
      </c>
      <c r="L5297" s="4">
        <v>24</v>
      </c>
      <c r="M5297" s="4">
        <v>3</v>
      </c>
      <c r="N5297" s="4" t="s">
        <v>3</v>
      </c>
      <c r="O5297" s="4">
        <v>2</v>
      </c>
      <c r="P5297" s="4"/>
      <c r="Q5297" s="4"/>
      <c r="R5297" s="4"/>
      <c r="S5297" s="4"/>
      <c r="T5297" s="4"/>
      <c r="U5297" s="4"/>
      <c r="V5297" s="4"/>
      <c r="W5297" s="4">
        <v>0</v>
      </c>
      <c r="X5297" s="4">
        <v>1</v>
      </c>
      <c r="Y5297" s="4">
        <v>0</v>
      </c>
      <c r="Z5297" s="4"/>
      <c r="AA5297" s="4"/>
      <c r="AB5297" s="4"/>
    </row>
    <row r="5298" spans="1:206" x14ac:dyDescent="0.25">
      <c r="A5298" s="4">
        <v>50</v>
      </c>
      <c r="B5298" s="4">
        <v>0</v>
      </c>
      <c r="C5298" s="4">
        <v>0</v>
      </c>
      <c r="D5298" s="4">
        <v>1</v>
      </c>
      <c r="E5298" s="4">
        <v>210</v>
      </c>
      <c r="F5298" s="4">
        <f>ROUND(Source!X5272,O5298)</f>
        <v>0</v>
      </c>
      <c r="G5298" s="4" t="s">
        <v>72</v>
      </c>
      <c r="H5298" s="4" t="s">
        <v>73</v>
      </c>
      <c r="I5298" s="4"/>
      <c r="J5298" s="4"/>
      <c r="K5298" s="4">
        <v>210</v>
      </c>
      <c r="L5298" s="4">
        <v>25</v>
      </c>
      <c r="M5298" s="4">
        <v>3</v>
      </c>
      <c r="N5298" s="4" t="s">
        <v>3</v>
      </c>
      <c r="O5298" s="4">
        <v>2</v>
      </c>
      <c r="P5298" s="4"/>
      <c r="Q5298" s="4"/>
      <c r="R5298" s="4"/>
      <c r="S5298" s="4"/>
      <c r="T5298" s="4"/>
      <c r="U5298" s="4"/>
      <c r="V5298" s="4"/>
      <c r="W5298" s="4">
        <v>1397150.33</v>
      </c>
      <c r="X5298" s="4">
        <v>1</v>
      </c>
      <c r="Y5298" s="4">
        <v>1397150.33</v>
      </c>
      <c r="Z5298" s="4"/>
      <c r="AA5298" s="4"/>
      <c r="AB5298" s="4"/>
    </row>
    <row r="5299" spans="1:206" x14ac:dyDescent="0.25">
      <c r="A5299" s="4">
        <v>50</v>
      </c>
      <c r="B5299" s="4">
        <v>0</v>
      </c>
      <c r="C5299" s="4">
        <v>0</v>
      </c>
      <c r="D5299" s="4">
        <v>1</v>
      </c>
      <c r="E5299" s="4">
        <v>211</v>
      </c>
      <c r="F5299" s="4">
        <f>ROUND(Source!Y5272,O5299)</f>
        <v>0</v>
      </c>
      <c r="G5299" s="4" t="s">
        <v>74</v>
      </c>
      <c r="H5299" s="4" t="s">
        <v>75</v>
      </c>
      <c r="I5299" s="4"/>
      <c r="J5299" s="4"/>
      <c r="K5299" s="4">
        <v>211</v>
      </c>
      <c r="L5299" s="4">
        <v>26</v>
      </c>
      <c r="M5299" s="4">
        <v>3</v>
      </c>
      <c r="N5299" s="4" t="s">
        <v>3</v>
      </c>
      <c r="O5299" s="4">
        <v>2</v>
      </c>
      <c r="P5299" s="4"/>
      <c r="Q5299" s="4"/>
      <c r="R5299" s="4"/>
      <c r="S5299" s="4"/>
      <c r="T5299" s="4"/>
      <c r="U5299" s="4"/>
      <c r="V5299" s="4"/>
      <c r="W5299" s="4">
        <v>199592.91</v>
      </c>
      <c r="X5299" s="4">
        <v>1</v>
      </c>
      <c r="Y5299" s="4">
        <v>199592.91</v>
      </c>
      <c r="Z5299" s="4"/>
      <c r="AA5299" s="4"/>
      <c r="AB5299" s="4"/>
    </row>
    <row r="5300" spans="1:206" x14ac:dyDescent="0.25">
      <c r="A5300" s="4">
        <v>50</v>
      </c>
      <c r="B5300" s="4">
        <v>0</v>
      </c>
      <c r="C5300" s="4">
        <v>0</v>
      </c>
      <c r="D5300" s="4">
        <v>1</v>
      </c>
      <c r="E5300" s="4">
        <v>224</v>
      </c>
      <c r="F5300" s="4">
        <f>ROUND(Source!AR5272,O5300)</f>
        <v>0</v>
      </c>
      <c r="G5300" s="4" t="s">
        <v>76</v>
      </c>
      <c r="H5300" s="4" t="s">
        <v>77</v>
      </c>
      <c r="I5300" s="4"/>
      <c r="J5300" s="4"/>
      <c r="K5300" s="4">
        <v>224</v>
      </c>
      <c r="L5300" s="4">
        <v>27</v>
      </c>
      <c r="M5300" s="4">
        <v>3</v>
      </c>
      <c r="N5300" s="4" t="s">
        <v>3</v>
      </c>
      <c r="O5300" s="4">
        <v>2</v>
      </c>
      <c r="P5300" s="4"/>
      <c r="Q5300" s="4"/>
      <c r="R5300" s="4"/>
      <c r="S5300" s="4"/>
      <c r="T5300" s="4"/>
      <c r="U5300" s="4"/>
      <c r="V5300" s="4"/>
      <c r="W5300" s="4">
        <v>3599520.93</v>
      </c>
      <c r="X5300" s="4">
        <v>1</v>
      </c>
      <c r="Y5300" s="4">
        <v>3599520.93</v>
      </c>
      <c r="Z5300" s="4"/>
      <c r="AA5300" s="4"/>
      <c r="AB5300" s="4"/>
    </row>
    <row r="5302" spans="1:206" x14ac:dyDescent="0.25">
      <c r="A5302" s="2">
        <v>51</v>
      </c>
      <c r="B5302" s="2">
        <f>B5218</f>
        <v>1</v>
      </c>
      <c r="C5302" s="2">
        <f>A5218</f>
        <v>4</v>
      </c>
      <c r="D5302" s="2">
        <f>ROW(A5218)</f>
        <v>5218</v>
      </c>
      <c r="E5302" s="2"/>
      <c r="F5302" s="2" t="str">
        <f>IF(F5218&lt;&gt;"",F5218,"")</f>
        <v>Новый раздел</v>
      </c>
      <c r="G5302" s="2" t="str">
        <f>IF(G5218&lt;&gt;"",G5218,"")</f>
        <v>Зона №3  -   27. Внутренние и внутриплощадочные слаботочные сети "Паркинг"</v>
      </c>
      <c r="H5302" s="2">
        <v>0</v>
      </c>
      <c r="I5302" s="2"/>
      <c r="J5302" s="2"/>
      <c r="K5302" s="2"/>
      <c r="L5302" s="2"/>
      <c r="M5302" s="2"/>
      <c r="N5302" s="2"/>
      <c r="O5302" s="2">
        <f t="shared" ref="O5302:T5302" si="2464">ROUND(O5228+O5272+AB5302,2)</f>
        <v>0</v>
      </c>
      <c r="P5302" s="2">
        <f t="shared" si="2464"/>
        <v>0</v>
      </c>
      <c r="Q5302" s="2">
        <f t="shared" si="2464"/>
        <v>0</v>
      </c>
      <c r="R5302" s="2">
        <f t="shared" si="2464"/>
        <v>0</v>
      </c>
      <c r="S5302" s="2">
        <f t="shared" si="2464"/>
        <v>0</v>
      </c>
      <c r="T5302" s="2">
        <f t="shared" si="2464"/>
        <v>0</v>
      </c>
      <c r="U5302" s="2">
        <f>U5228+U5272+AH5302</f>
        <v>0</v>
      </c>
      <c r="V5302" s="2">
        <f>V5228+V5272+AI5302</f>
        <v>0</v>
      </c>
      <c r="W5302" s="2">
        <f>ROUND(W5228+W5272+AJ5302,2)</f>
        <v>0</v>
      </c>
      <c r="X5302" s="2">
        <f>ROUND(X5228+X5272+AK5302,2)</f>
        <v>0</v>
      </c>
      <c r="Y5302" s="2">
        <f>ROUND(Y5228+Y5272+AL5302,2)</f>
        <v>0</v>
      </c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>
        <f t="shared" ref="AO5302:BD5302" si="2465">ROUND(AO5228+AO5272+BX5302,2)</f>
        <v>0</v>
      </c>
      <c r="AP5302" s="2">
        <f t="shared" si="2465"/>
        <v>0</v>
      </c>
      <c r="AQ5302" s="2">
        <f t="shared" si="2465"/>
        <v>0</v>
      </c>
      <c r="AR5302" s="2">
        <f t="shared" si="2465"/>
        <v>0</v>
      </c>
      <c r="AS5302" s="2">
        <f t="shared" si="2465"/>
        <v>0</v>
      </c>
      <c r="AT5302" s="2">
        <f t="shared" si="2465"/>
        <v>0</v>
      </c>
      <c r="AU5302" s="2">
        <f t="shared" si="2465"/>
        <v>0</v>
      </c>
      <c r="AV5302" s="2">
        <f t="shared" si="2465"/>
        <v>0</v>
      </c>
      <c r="AW5302" s="2">
        <f t="shared" si="2465"/>
        <v>0</v>
      </c>
      <c r="AX5302" s="2">
        <f t="shared" si="2465"/>
        <v>0</v>
      </c>
      <c r="AY5302" s="2">
        <f t="shared" si="2465"/>
        <v>0</v>
      </c>
      <c r="AZ5302" s="2">
        <f t="shared" si="2465"/>
        <v>0</v>
      </c>
      <c r="BA5302" s="2">
        <f t="shared" si="2465"/>
        <v>0</v>
      </c>
      <c r="BB5302" s="2">
        <f t="shared" si="2465"/>
        <v>0</v>
      </c>
      <c r="BC5302" s="2">
        <f t="shared" si="2465"/>
        <v>0</v>
      </c>
      <c r="BD5302" s="2">
        <f t="shared" si="2465"/>
        <v>0</v>
      </c>
      <c r="BE5302" s="2"/>
      <c r="BF5302" s="2"/>
      <c r="BG5302" s="2"/>
      <c r="BH5302" s="2"/>
      <c r="BI5302" s="2"/>
      <c r="BJ5302" s="2"/>
      <c r="BK5302" s="2"/>
      <c r="BL5302" s="2"/>
      <c r="BM5302" s="2"/>
      <c r="BN5302" s="2"/>
      <c r="BO5302" s="2"/>
      <c r="BP5302" s="2"/>
      <c r="BQ5302" s="2"/>
      <c r="BR5302" s="2"/>
      <c r="BS5302" s="2"/>
      <c r="BT5302" s="2"/>
      <c r="BU5302" s="2"/>
      <c r="BV5302" s="2"/>
      <c r="BW5302" s="2"/>
      <c r="BX5302" s="2"/>
      <c r="BY5302" s="2"/>
      <c r="BZ5302" s="2"/>
      <c r="CA5302" s="2"/>
      <c r="CB5302" s="2"/>
      <c r="CC5302" s="2"/>
      <c r="CD5302" s="2"/>
      <c r="CE5302" s="2"/>
      <c r="CF5302" s="2"/>
      <c r="CG5302" s="2"/>
      <c r="CH5302" s="2"/>
      <c r="CI5302" s="2"/>
      <c r="CJ5302" s="2"/>
      <c r="CK5302" s="2"/>
      <c r="CL5302" s="2"/>
      <c r="CM5302" s="2"/>
      <c r="CN5302" s="2"/>
      <c r="CO5302" s="2"/>
      <c r="CP5302" s="2"/>
      <c r="CQ5302" s="2"/>
      <c r="CR5302" s="2"/>
      <c r="CS5302" s="2"/>
      <c r="CT5302" s="2"/>
      <c r="CU5302" s="2"/>
      <c r="CV5302" s="2"/>
      <c r="CW5302" s="2"/>
      <c r="CX5302" s="2"/>
      <c r="CY5302" s="2"/>
      <c r="CZ5302" s="2"/>
      <c r="DA5302" s="2"/>
      <c r="DB5302" s="2"/>
      <c r="DC5302" s="2"/>
      <c r="DD5302" s="2"/>
      <c r="DE5302" s="2"/>
      <c r="DF5302" s="2"/>
      <c r="DG5302" s="3"/>
      <c r="DH5302" s="3"/>
      <c r="DI5302" s="3"/>
      <c r="DJ5302" s="3"/>
      <c r="DK5302" s="3"/>
      <c r="DL5302" s="3"/>
      <c r="DM5302" s="3"/>
      <c r="DN5302" s="3"/>
      <c r="DO5302" s="3"/>
      <c r="DP5302" s="3"/>
      <c r="DQ5302" s="3"/>
      <c r="DR5302" s="3"/>
      <c r="DS5302" s="3"/>
      <c r="DT5302" s="3"/>
      <c r="DU5302" s="3"/>
      <c r="DV5302" s="3"/>
      <c r="DW5302" s="3"/>
      <c r="DX5302" s="3"/>
      <c r="DY5302" s="3"/>
      <c r="DZ5302" s="3"/>
      <c r="EA5302" s="3"/>
      <c r="EB5302" s="3"/>
      <c r="EC5302" s="3"/>
      <c r="ED5302" s="3"/>
      <c r="EE5302" s="3"/>
      <c r="EF5302" s="3"/>
      <c r="EG5302" s="3"/>
      <c r="EH5302" s="3"/>
      <c r="EI5302" s="3"/>
      <c r="EJ5302" s="3"/>
      <c r="EK5302" s="3"/>
      <c r="EL5302" s="3"/>
      <c r="EM5302" s="3"/>
      <c r="EN5302" s="3"/>
      <c r="EO5302" s="3"/>
      <c r="EP5302" s="3"/>
      <c r="EQ5302" s="3"/>
      <c r="ER5302" s="3"/>
      <c r="ES5302" s="3"/>
      <c r="ET5302" s="3"/>
      <c r="EU5302" s="3"/>
      <c r="EV5302" s="3"/>
      <c r="EW5302" s="3"/>
      <c r="EX5302" s="3"/>
      <c r="EY5302" s="3"/>
      <c r="EZ5302" s="3"/>
      <c r="FA5302" s="3"/>
      <c r="FB5302" s="3"/>
      <c r="FC5302" s="3"/>
      <c r="FD5302" s="3"/>
      <c r="FE5302" s="3"/>
      <c r="FF5302" s="3"/>
      <c r="FG5302" s="3"/>
      <c r="FH5302" s="3"/>
      <c r="FI5302" s="3"/>
      <c r="FJ5302" s="3"/>
      <c r="FK5302" s="3"/>
      <c r="FL5302" s="3"/>
      <c r="FM5302" s="3"/>
      <c r="FN5302" s="3"/>
      <c r="FO5302" s="3"/>
      <c r="FP5302" s="3"/>
      <c r="FQ5302" s="3"/>
      <c r="FR5302" s="3"/>
      <c r="FS5302" s="3"/>
      <c r="FT5302" s="3"/>
      <c r="FU5302" s="3"/>
      <c r="FV5302" s="3"/>
      <c r="FW5302" s="3"/>
      <c r="FX5302" s="3"/>
      <c r="FY5302" s="3"/>
      <c r="FZ5302" s="3"/>
      <c r="GA5302" s="3"/>
      <c r="GB5302" s="3"/>
      <c r="GC5302" s="3"/>
      <c r="GD5302" s="3"/>
      <c r="GE5302" s="3"/>
      <c r="GF5302" s="3"/>
      <c r="GG5302" s="3"/>
      <c r="GH5302" s="3"/>
      <c r="GI5302" s="3"/>
      <c r="GJ5302" s="3"/>
      <c r="GK5302" s="3"/>
      <c r="GL5302" s="3"/>
      <c r="GM5302" s="3"/>
      <c r="GN5302" s="3"/>
      <c r="GO5302" s="3"/>
      <c r="GP5302" s="3"/>
      <c r="GQ5302" s="3"/>
      <c r="GR5302" s="3"/>
      <c r="GS5302" s="3"/>
      <c r="GT5302" s="3"/>
      <c r="GU5302" s="3"/>
      <c r="GV5302" s="3"/>
      <c r="GW5302" s="3"/>
      <c r="GX5302" s="3">
        <v>0</v>
      </c>
    </row>
    <row r="5304" spans="1:206" x14ac:dyDescent="0.25">
      <c r="A5304" s="4">
        <v>50</v>
      </c>
      <c r="B5304" s="4">
        <v>0</v>
      </c>
      <c r="C5304" s="4">
        <v>0</v>
      </c>
      <c r="D5304" s="4">
        <v>1</v>
      </c>
      <c r="E5304" s="4">
        <v>201</v>
      </c>
      <c r="F5304" s="4">
        <f>ROUND(Source!O5302,O5304)</f>
        <v>0</v>
      </c>
      <c r="G5304" s="4" t="s">
        <v>24</v>
      </c>
      <c r="H5304" s="4" t="s">
        <v>25</v>
      </c>
      <c r="I5304" s="4"/>
      <c r="J5304" s="4"/>
      <c r="K5304" s="4">
        <v>201</v>
      </c>
      <c r="L5304" s="4">
        <v>1</v>
      </c>
      <c r="M5304" s="4">
        <v>3</v>
      </c>
      <c r="N5304" s="4" t="s">
        <v>3</v>
      </c>
      <c r="O5304" s="4">
        <v>2</v>
      </c>
      <c r="P5304" s="4"/>
      <c r="Q5304" s="4"/>
      <c r="R5304" s="4"/>
      <c r="S5304" s="4"/>
      <c r="T5304" s="4"/>
      <c r="U5304" s="4"/>
      <c r="V5304" s="4"/>
      <c r="W5304" s="4">
        <v>4429800.3499999996</v>
      </c>
      <c r="X5304" s="4">
        <v>1</v>
      </c>
      <c r="Y5304" s="4">
        <v>4429800.3499999996</v>
      </c>
      <c r="Z5304" s="4"/>
      <c r="AA5304" s="4"/>
      <c r="AB5304" s="4"/>
    </row>
    <row r="5305" spans="1:206" x14ac:dyDescent="0.25">
      <c r="A5305" s="4">
        <v>50</v>
      </c>
      <c r="B5305" s="4">
        <v>0</v>
      </c>
      <c r="C5305" s="4">
        <v>0</v>
      </c>
      <c r="D5305" s="4">
        <v>1</v>
      </c>
      <c r="E5305" s="4">
        <v>202</v>
      </c>
      <c r="F5305" s="4">
        <f>ROUND(Source!P5302,O5305)</f>
        <v>0</v>
      </c>
      <c r="G5305" s="4" t="s">
        <v>26</v>
      </c>
      <c r="H5305" s="4" t="s">
        <v>27</v>
      </c>
      <c r="I5305" s="4"/>
      <c r="J5305" s="4"/>
      <c r="K5305" s="4">
        <v>202</v>
      </c>
      <c r="L5305" s="4">
        <v>2</v>
      </c>
      <c r="M5305" s="4">
        <v>3</v>
      </c>
      <c r="N5305" s="4" t="s">
        <v>3</v>
      </c>
      <c r="O5305" s="4">
        <v>2</v>
      </c>
      <c r="P5305" s="4"/>
      <c r="Q5305" s="4"/>
      <c r="R5305" s="4"/>
      <c r="S5305" s="4"/>
      <c r="T5305" s="4"/>
      <c r="U5305" s="4"/>
      <c r="V5305" s="4"/>
      <c r="W5305" s="4">
        <v>15559.83</v>
      </c>
      <c r="X5305" s="4">
        <v>1</v>
      </c>
      <c r="Y5305" s="4">
        <v>15559.83</v>
      </c>
      <c r="Z5305" s="4"/>
      <c r="AA5305" s="4"/>
      <c r="AB5305" s="4"/>
    </row>
    <row r="5306" spans="1:206" x14ac:dyDescent="0.25">
      <c r="A5306" s="4">
        <v>50</v>
      </c>
      <c r="B5306" s="4">
        <v>0</v>
      </c>
      <c r="C5306" s="4">
        <v>0</v>
      </c>
      <c r="D5306" s="4">
        <v>1</v>
      </c>
      <c r="E5306" s="4">
        <v>222</v>
      </c>
      <c r="F5306" s="4">
        <f>ROUND(Source!AO5302,O5306)</f>
        <v>0</v>
      </c>
      <c r="G5306" s="4" t="s">
        <v>28</v>
      </c>
      <c r="H5306" s="4" t="s">
        <v>29</v>
      </c>
      <c r="I5306" s="4"/>
      <c r="J5306" s="4"/>
      <c r="K5306" s="4">
        <v>222</v>
      </c>
      <c r="L5306" s="4">
        <v>3</v>
      </c>
      <c r="M5306" s="4">
        <v>3</v>
      </c>
      <c r="N5306" s="4" t="s">
        <v>3</v>
      </c>
      <c r="O5306" s="4">
        <v>2</v>
      </c>
      <c r="P5306" s="4"/>
      <c r="Q5306" s="4"/>
      <c r="R5306" s="4"/>
      <c r="S5306" s="4"/>
      <c r="T5306" s="4"/>
      <c r="U5306" s="4"/>
      <c r="V5306" s="4"/>
      <c r="W5306" s="4">
        <v>0</v>
      </c>
      <c r="X5306" s="4">
        <v>1</v>
      </c>
      <c r="Y5306" s="4">
        <v>0</v>
      </c>
      <c r="Z5306" s="4"/>
      <c r="AA5306" s="4"/>
      <c r="AB5306" s="4"/>
    </row>
    <row r="5307" spans="1:206" x14ac:dyDescent="0.25">
      <c r="A5307" s="4">
        <v>50</v>
      </c>
      <c r="B5307" s="4">
        <v>0</v>
      </c>
      <c r="C5307" s="4">
        <v>0</v>
      </c>
      <c r="D5307" s="4">
        <v>1</v>
      </c>
      <c r="E5307" s="4">
        <v>225</v>
      </c>
      <c r="F5307" s="4">
        <f>ROUND(Source!AV5302,O5307)</f>
        <v>0</v>
      </c>
      <c r="G5307" s="4" t="s">
        <v>30</v>
      </c>
      <c r="H5307" s="4" t="s">
        <v>31</v>
      </c>
      <c r="I5307" s="4"/>
      <c r="J5307" s="4"/>
      <c r="K5307" s="4">
        <v>225</v>
      </c>
      <c r="L5307" s="4">
        <v>4</v>
      </c>
      <c r="M5307" s="4">
        <v>3</v>
      </c>
      <c r="N5307" s="4" t="s">
        <v>3</v>
      </c>
      <c r="O5307" s="4">
        <v>2</v>
      </c>
      <c r="P5307" s="4"/>
      <c r="Q5307" s="4"/>
      <c r="R5307" s="4"/>
      <c r="S5307" s="4"/>
      <c r="T5307" s="4"/>
      <c r="U5307" s="4"/>
      <c r="V5307" s="4"/>
      <c r="W5307" s="4">
        <v>15559.83</v>
      </c>
      <c r="X5307" s="4">
        <v>1</v>
      </c>
      <c r="Y5307" s="4">
        <v>15559.83</v>
      </c>
      <c r="Z5307" s="4"/>
      <c r="AA5307" s="4"/>
      <c r="AB5307" s="4"/>
    </row>
    <row r="5308" spans="1:206" x14ac:dyDescent="0.25">
      <c r="A5308" s="4">
        <v>50</v>
      </c>
      <c r="B5308" s="4">
        <v>0</v>
      </c>
      <c r="C5308" s="4">
        <v>0</v>
      </c>
      <c r="D5308" s="4">
        <v>1</v>
      </c>
      <c r="E5308" s="4">
        <v>226</v>
      </c>
      <c r="F5308" s="4">
        <f>ROUND(Source!AW5302,O5308)</f>
        <v>0</v>
      </c>
      <c r="G5308" s="4" t="s">
        <v>32</v>
      </c>
      <c r="H5308" s="4" t="s">
        <v>33</v>
      </c>
      <c r="I5308" s="4"/>
      <c r="J5308" s="4"/>
      <c r="K5308" s="4">
        <v>226</v>
      </c>
      <c r="L5308" s="4">
        <v>5</v>
      </c>
      <c r="M5308" s="4">
        <v>3</v>
      </c>
      <c r="N5308" s="4" t="s">
        <v>3</v>
      </c>
      <c r="O5308" s="4">
        <v>2</v>
      </c>
      <c r="P5308" s="4"/>
      <c r="Q5308" s="4"/>
      <c r="R5308" s="4"/>
      <c r="S5308" s="4"/>
      <c r="T5308" s="4"/>
      <c r="U5308" s="4"/>
      <c r="V5308" s="4"/>
      <c r="W5308" s="4">
        <v>15559.83</v>
      </c>
      <c r="X5308" s="4">
        <v>1</v>
      </c>
      <c r="Y5308" s="4">
        <v>15559.83</v>
      </c>
      <c r="Z5308" s="4"/>
      <c r="AA5308" s="4"/>
      <c r="AB5308" s="4"/>
    </row>
    <row r="5309" spans="1:206" x14ac:dyDescent="0.25">
      <c r="A5309" s="4">
        <v>50</v>
      </c>
      <c r="B5309" s="4">
        <v>0</v>
      </c>
      <c r="C5309" s="4">
        <v>0</v>
      </c>
      <c r="D5309" s="4">
        <v>1</v>
      </c>
      <c r="E5309" s="4">
        <v>227</v>
      </c>
      <c r="F5309" s="4">
        <f>ROUND(Source!AX5302,O5309)</f>
        <v>0</v>
      </c>
      <c r="G5309" s="4" t="s">
        <v>34</v>
      </c>
      <c r="H5309" s="4" t="s">
        <v>35</v>
      </c>
      <c r="I5309" s="4"/>
      <c r="J5309" s="4"/>
      <c r="K5309" s="4">
        <v>227</v>
      </c>
      <c r="L5309" s="4">
        <v>6</v>
      </c>
      <c r="M5309" s="4">
        <v>3</v>
      </c>
      <c r="N5309" s="4" t="s">
        <v>3</v>
      </c>
      <c r="O5309" s="4">
        <v>2</v>
      </c>
      <c r="P5309" s="4"/>
      <c r="Q5309" s="4"/>
      <c r="R5309" s="4"/>
      <c r="S5309" s="4"/>
      <c r="T5309" s="4"/>
      <c r="U5309" s="4"/>
      <c r="V5309" s="4"/>
      <c r="W5309" s="4">
        <v>0</v>
      </c>
      <c r="X5309" s="4">
        <v>1</v>
      </c>
      <c r="Y5309" s="4">
        <v>0</v>
      </c>
      <c r="Z5309" s="4"/>
      <c r="AA5309" s="4"/>
      <c r="AB5309" s="4"/>
    </row>
    <row r="5310" spans="1:206" x14ac:dyDescent="0.25">
      <c r="A5310" s="4">
        <v>50</v>
      </c>
      <c r="B5310" s="4">
        <v>0</v>
      </c>
      <c r="C5310" s="4">
        <v>0</v>
      </c>
      <c r="D5310" s="4">
        <v>1</v>
      </c>
      <c r="E5310" s="4">
        <v>228</v>
      </c>
      <c r="F5310" s="4">
        <f>ROUND(Source!AY5302,O5310)</f>
        <v>0</v>
      </c>
      <c r="G5310" s="4" t="s">
        <v>36</v>
      </c>
      <c r="H5310" s="4" t="s">
        <v>37</v>
      </c>
      <c r="I5310" s="4"/>
      <c r="J5310" s="4"/>
      <c r="K5310" s="4">
        <v>228</v>
      </c>
      <c r="L5310" s="4">
        <v>7</v>
      </c>
      <c r="M5310" s="4">
        <v>3</v>
      </c>
      <c r="N5310" s="4" t="s">
        <v>3</v>
      </c>
      <c r="O5310" s="4">
        <v>2</v>
      </c>
      <c r="P5310" s="4"/>
      <c r="Q5310" s="4"/>
      <c r="R5310" s="4"/>
      <c r="S5310" s="4"/>
      <c r="T5310" s="4"/>
      <c r="U5310" s="4"/>
      <c r="V5310" s="4"/>
      <c r="W5310" s="4">
        <v>15559.83</v>
      </c>
      <c r="X5310" s="4">
        <v>1</v>
      </c>
      <c r="Y5310" s="4">
        <v>15559.83</v>
      </c>
      <c r="Z5310" s="4"/>
      <c r="AA5310" s="4"/>
      <c r="AB5310" s="4"/>
    </row>
    <row r="5311" spans="1:206" x14ac:dyDescent="0.25">
      <c r="A5311" s="4">
        <v>50</v>
      </c>
      <c r="B5311" s="4">
        <v>0</v>
      </c>
      <c r="C5311" s="4">
        <v>0</v>
      </c>
      <c r="D5311" s="4">
        <v>1</v>
      </c>
      <c r="E5311" s="4">
        <v>216</v>
      </c>
      <c r="F5311" s="4">
        <f>ROUND(Source!AP5302,O5311)</f>
        <v>0</v>
      </c>
      <c r="G5311" s="4" t="s">
        <v>38</v>
      </c>
      <c r="H5311" s="4" t="s">
        <v>39</v>
      </c>
      <c r="I5311" s="4"/>
      <c r="J5311" s="4"/>
      <c r="K5311" s="4">
        <v>216</v>
      </c>
      <c r="L5311" s="4">
        <v>8</v>
      </c>
      <c r="M5311" s="4">
        <v>3</v>
      </c>
      <c r="N5311" s="4" t="s">
        <v>3</v>
      </c>
      <c r="O5311" s="4">
        <v>2</v>
      </c>
      <c r="P5311" s="4"/>
      <c r="Q5311" s="4"/>
      <c r="R5311" s="4"/>
      <c r="S5311" s="4"/>
      <c r="T5311" s="4"/>
      <c r="U5311" s="4"/>
      <c r="V5311" s="4"/>
      <c r="W5311" s="4">
        <v>0</v>
      </c>
      <c r="X5311" s="4">
        <v>1</v>
      </c>
      <c r="Y5311" s="4">
        <v>0</v>
      </c>
      <c r="Z5311" s="4"/>
      <c r="AA5311" s="4"/>
      <c r="AB5311" s="4"/>
    </row>
    <row r="5312" spans="1:206" x14ac:dyDescent="0.25">
      <c r="A5312" s="4">
        <v>50</v>
      </c>
      <c r="B5312" s="4">
        <v>0</v>
      </c>
      <c r="C5312" s="4">
        <v>0</v>
      </c>
      <c r="D5312" s="4">
        <v>1</v>
      </c>
      <c r="E5312" s="4">
        <v>223</v>
      </c>
      <c r="F5312" s="4">
        <f>ROUND(Source!AQ5302,O5312)</f>
        <v>0</v>
      </c>
      <c r="G5312" s="4" t="s">
        <v>40</v>
      </c>
      <c r="H5312" s="4" t="s">
        <v>41</v>
      </c>
      <c r="I5312" s="4"/>
      <c r="J5312" s="4"/>
      <c r="K5312" s="4">
        <v>223</v>
      </c>
      <c r="L5312" s="4">
        <v>9</v>
      </c>
      <c r="M5312" s="4">
        <v>3</v>
      </c>
      <c r="N5312" s="4" t="s">
        <v>3</v>
      </c>
      <c r="O5312" s="4">
        <v>2</v>
      </c>
      <c r="P5312" s="4"/>
      <c r="Q5312" s="4"/>
      <c r="R5312" s="4"/>
      <c r="S5312" s="4"/>
      <c r="T5312" s="4"/>
      <c r="U5312" s="4"/>
      <c r="V5312" s="4"/>
      <c r="W5312" s="4">
        <v>0</v>
      </c>
      <c r="X5312" s="4">
        <v>1</v>
      </c>
      <c r="Y5312" s="4">
        <v>0</v>
      </c>
      <c r="Z5312" s="4"/>
      <c r="AA5312" s="4"/>
      <c r="AB5312" s="4"/>
    </row>
    <row r="5313" spans="1:28" x14ac:dyDescent="0.25">
      <c r="A5313" s="4">
        <v>50</v>
      </c>
      <c r="B5313" s="4">
        <v>0</v>
      </c>
      <c r="C5313" s="4">
        <v>0</v>
      </c>
      <c r="D5313" s="4">
        <v>1</v>
      </c>
      <c r="E5313" s="4">
        <v>229</v>
      </c>
      <c r="F5313" s="4">
        <f>ROUND(Source!AZ5302,O5313)</f>
        <v>0</v>
      </c>
      <c r="G5313" s="4" t="s">
        <v>42</v>
      </c>
      <c r="H5313" s="4" t="s">
        <v>43</v>
      </c>
      <c r="I5313" s="4"/>
      <c r="J5313" s="4"/>
      <c r="K5313" s="4">
        <v>229</v>
      </c>
      <c r="L5313" s="4">
        <v>10</v>
      </c>
      <c r="M5313" s="4">
        <v>3</v>
      </c>
      <c r="N5313" s="4" t="s">
        <v>3</v>
      </c>
      <c r="O5313" s="4">
        <v>2</v>
      </c>
      <c r="P5313" s="4"/>
      <c r="Q5313" s="4"/>
      <c r="R5313" s="4"/>
      <c r="S5313" s="4"/>
      <c r="T5313" s="4"/>
      <c r="U5313" s="4"/>
      <c r="V5313" s="4"/>
      <c r="W5313" s="4">
        <v>0</v>
      </c>
      <c r="X5313" s="4">
        <v>1</v>
      </c>
      <c r="Y5313" s="4">
        <v>0</v>
      </c>
      <c r="Z5313" s="4"/>
      <c r="AA5313" s="4"/>
      <c r="AB5313" s="4"/>
    </row>
    <row r="5314" spans="1:28" x14ac:dyDescent="0.25">
      <c r="A5314" s="4">
        <v>50</v>
      </c>
      <c r="B5314" s="4">
        <v>0</v>
      </c>
      <c r="C5314" s="4">
        <v>0</v>
      </c>
      <c r="D5314" s="4">
        <v>1</v>
      </c>
      <c r="E5314" s="4">
        <v>203</v>
      </c>
      <c r="F5314" s="4">
        <f>ROUND(Source!Q5302,O5314)</f>
        <v>0</v>
      </c>
      <c r="G5314" s="4" t="s">
        <v>44</v>
      </c>
      <c r="H5314" s="4" t="s">
        <v>45</v>
      </c>
      <c r="I5314" s="4"/>
      <c r="J5314" s="4"/>
      <c r="K5314" s="4">
        <v>203</v>
      </c>
      <c r="L5314" s="4">
        <v>11</v>
      </c>
      <c r="M5314" s="4">
        <v>3</v>
      </c>
      <c r="N5314" s="4" t="s">
        <v>3</v>
      </c>
      <c r="O5314" s="4">
        <v>2</v>
      </c>
      <c r="P5314" s="4"/>
      <c r="Q5314" s="4"/>
      <c r="R5314" s="4"/>
      <c r="S5314" s="4"/>
      <c r="T5314" s="4"/>
      <c r="U5314" s="4"/>
      <c r="V5314" s="4"/>
      <c r="W5314" s="4">
        <v>4065.36</v>
      </c>
      <c r="X5314" s="4">
        <v>1</v>
      </c>
      <c r="Y5314" s="4">
        <v>4065.36</v>
      </c>
      <c r="Z5314" s="4"/>
      <c r="AA5314" s="4"/>
      <c r="AB5314" s="4"/>
    </row>
    <row r="5315" spans="1:28" x14ac:dyDescent="0.25">
      <c r="A5315" s="4">
        <v>50</v>
      </c>
      <c r="B5315" s="4">
        <v>0</v>
      </c>
      <c r="C5315" s="4">
        <v>0</v>
      </c>
      <c r="D5315" s="4">
        <v>1</v>
      </c>
      <c r="E5315" s="4">
        <v>231</v>
      </c>
      <c r="F5315" s="4">
        <f>ROUND(Source!BB5302,O5315)</f>
        <v>0</v>
      </c>
      <c r="G5315" s="4" t="s">
        <v>46</v>
      </c>
      <c r="H5315" s="4" t="s">
        <v>47</v>
      </c>
      <c r="I5315" s="4"/>
      <c r="J5315" s="4"/>
      <c r="K5315" s="4">
        <v>231</v>
      </c>
      <c r="L5315" s="4">
        <v>12</v>
      </c>
      <c r="M5315" s="4">
        <v>3</v>
      </c>
      <c r="N5315" s="4" t="s">
        <v>3</v>
      </c>
      <c r="O5315" s="4">
        <v>2</v>
      </c>
      <c r="P5315" s="4"/>
      <c r="Q5315" s="4"/>
      <c r="R5315" s="4"/>
      <c r="S5315" s="4"/>
      <c r="T5315" s="4"/>
      <c r="U5315" s="4"/>
      <c r="V5315" s="4"/>
      <c r="W5315" s="4">
        <v>0</v>
      </c>
      <c r="X5315" s="4">
        <v>1</v>
      </c>
      <c r="Y5315" s="4">
        <v>0</v>
      </c>
      <c r="Z5315" s="4"/>
      <c r="AA5315" s="4"/>
      <c r="AB5315" s="4"/>
    </row>
    <row r="5316" spans="1:28" x14ac:dyDescent="0.25">
      <c r="A5316" s="4">
        <v>50</v>
      </c>
      <c r="B5316" s="4">
        <v>0</v>
      </c>
      <c r="C5316" s="4">
        <v>0</v>
      </c>
      <c r="D5316" s="4">
        <v>1</v>
      </c>
      <c r="E5316" s="4">
        <v>204</v>
      </c>
      <c r="F5316" s="4">
        <f>ROUND(Source!R5302,O5316)</f>
        <v>0</v>
      </c>
      <c r="G5316" s="4" t="s">
        <v>48</v>
      </c>
      <c r="H5316" s="4" t="s">
        <v>49</v>
      </c>
      <c r="I5316" s="4"/>
      <c r="J5316" s="4"/>
      <c r="K5316" s="4">
        <v>204</v>
      </c>
      <c r="L5316" s="4">
        <v>13</v>
      </c>
      <c r="M5316" s="4">
        <v>3</v>
      </c>
      <c r="N5316" s="4" t="s">
        <v>3</v>
      </c>
      <c r="O5316" s="4">
        <v>2</v>
      </c>
      <c r="P5316" s="4"/>
      <c r="Q5316" s="4"/>
      <c r="R5316" s="4"/>
      <c r="S5316" s="4"/>
      <c r="T5316" s="4"/>
      <c r="U5316" s="4"/>
      <c r="V5316" s="4"/>
      <c r="W5316" s="4">
        <v>2577.12</v>
      </c>
      <c r="X5316" s="4">
        <v>1</v>
      </c>
      <c r="Y5316" s="4">
        <v>2577.12</v>
      </c>
      <c r="Z5316" s="4"/>
      <c r="AA5316" s="4"/>
      <c r="AB5316" s="4"/>
    </row>
    <row r="5317" spans="1:28" x14ac:dyDescent="0.25">
      <c r="A5317" s="4">
        <v>50</v>
      </c>
      <c r="B5317" s="4">
        <v>0</v>
      </c>
      <c r="C5317" s="4">
        <v>0</v>
      </c>
      <c r="D5317" s="4">
        <v>1</v>
      </c>
      <c r="E5317" s="4">
        <v>205</v>
      </c>
      <c r="F5317" s="4">
        <f>ROUND(Source!S5302,O5317)</f>
        <v>0</v>
      </c>
      <c r="G5317" s="4" t="s">
        <v>50</v>
      </c>
      <c r="H5317" s="4" t="s">
        <v>51</v>
      </c>
      <c r="I5317" s="4"/>
      <c r="J5317" s="4"/>
      <c r="K5317" s="4">
        <v>205</v>
      </c>
      <c r="L5317" s="4">
        <v>14</v>
      </c>
      <c r="M5317" s="4">
        <v>3</v>
      </c>
      <c r="N5317" s="4" t="s">
        <v>3</v>
      </c>
      <c r="O5317" s="4">
        <v>2</v>
      </c>
      <c r="P5317" s="4"/>
      <c r="Q5317" s="4"/>
      <c r="R5317" s="4"/>
      <c r="S5317" s="4"/>
      <c r="T5317" s="4"/>
      <c r="U5317" s="4"/>
      <c r="V5317" s="4"/>
      <c r="W5317" s="4">
        <v>4410175.16</v>
      </c>
      <c r="X5317" s="4">
        <v>1</v>
      </c>
      <c r="Y5317" s="4">
        <v>4410175.16</v>
      </c>
      <c r="Z5317" s="4"/>
      <c r="AA5317" s="4"/>
      <c r="AB5317" s="4"/>
    </row>
    <row r="5318" spans="1:28" x14ac:dyDescent="0.25">
      <c r="A5318" s="4">
        <v>50</v>
      </c>
      <c r="B5318" s="4">
        <v>0</v>
      </c>
      <c r="C5318" s="4">
        <v>0</v>
      </c>
      <c r="D5318" s="4">
        <v>1</v>
      </c>
      <c r="E5318" s="4">
        <v>232</v>
      </c>
      <c r="F5318" s="4">
        <f>ROUND(Source!BC5302,O5318)</f>
        <v>0</v>
      </c>
      <c r="G5318" s="4" t="s">
        <v>52</v>
      </c>
      <c r="H5318" s="4" t="s">
        <v>53</v>
      </c>
      <c r="I5318" s="4"/>
      <c r="J5318" s="4"/>
      <c r="K5318" s="4">
        <v>232</v>
      </c>
      <c r="L5318" s="4">
        <v>15</v>
      </c>
      <c r="M5318" s="4">
        <v>3</v>
      </c>
      <c r="N5318" s="4" t="s">
        <v>3</v>
      </c>
      <c r="O5318" s="4">
        <v>2</v>
      </c>
      <c r="P5318" s="4"/>
      <c r="Q5318" s="4"/>
      <c r="R5318" s="4"/>
      <c r="S5318" s="4"/>
      <c r="T5318" s="4"/>
      <c r="U5318" s="4"/>
      <c r="V5318" s="4"/>
      <c r="W5318" s="4">
        <v>0</v>
      </c>
      <c r="X5318" s="4">
        <v>1</v>
      </c>
      <c r="Y5318" s="4">
        <v>0</v>
      </c>
      <c r="Z5318" s="4"/>
      <c r="AA5318" s="4"/>
      <c r="AB5318" s="4"/>
    </row>
    <row r="5319" spans="1:28" x14ac:dyDescent="0.25">
      <c r="A5319" s="4">
        <v>50</v>
      </c>
      <c r="B5319" s="4">
        <v>0</v>
      </c>
      <c r="C5319" s="4">
        <v>0</v>
      </c>
      <c r="D5319" s="4">
        <v>1</v>
      </c>
      <c r="E5319" s="4">
        <v>214</v>
      </c>
      <c r="F5319" s="4">
        <f>ROUND(Source!AS5302,O5319)</f>
        <v>0</v>
      </c>
      <c r="G5319" s="4" t="s">
        <v>54</v>
      </c>
      <c r="H5319" s="4" t="s">
        <v>55</v>
      </c>
      <c r="I5319" s="4"/>
      <c r="J5319" s="4"/>
      <c r="K5319" s="4">
        <v>214</v>
      </c>
      <c r="L5319" s="4">
        <v>16</v>
      </c>
      <c r="M5319" s="4">
        <v>3</v>
      </c>
      <c r="N5319" s="4" t="s">
        <v>3</v>
      </c>
      <c r="O5319" s="4">
        <v>2</v>
      </c>
      <c r="P5319" s="4"/>
      <c r="Q5319" s="4"/>
      <c r="R5319" s="4"/>
      <c r="S5319" s="4"/>
      <c r="T5319" s="4"/>
      <c r="U5319" s="4"/>
      <c r="V5319" s="4"/>
      <c r="W5319" s="4">
        <v>0</v>
      </c>
      <c r="X5319" s="4">
        <v>1</v>
      </c>
      <c r="Y5319" s="4">
        <v>0</v>
      </c>
      <c r="Z5319" s="4"/>
      <c r="AA5319" s="4"/>
      <c r="AB5319" s="4"/>
    </row>
    <row r="5320" spans="1:28" x14ac:dyDescent="0.25">
      <c r="A5320" s="4">
        <v>50</v>
      </c>
      <c r="B5320" s="4">
        <v>0</v>
      </c>
      <c r="C5320" s="4">
        <v>0</v>
      </c>
      <c r="D5320" s="4">
        <v>1</v>
      </c>
      <c r="E5320" s="4">
        <v>215</v>
      </c>
      <c r="F5320" s="4">
        <f>ROUND(Source!AT5302,O5320)</f>
        <v>0</v>
      </c>
      <c r="G5320" s="4" t="s">
        <v>56</v>
      </c>
      <c r="H5320" s="4" t="s">
        <v>57</v>
      </c>
      <c r="I5320" s="4"/>
      <c r="J5320" s="4"/>
      <c r="K5320" s="4">
        <v>215</v>
      </c>
      <c r="L5320" s="4">
        <v>17</v>
      </c>
      <c r="M5320" s="4">
        <v>3</v>
      </c>
      <c r="N5320" s="4" t="s">
        <v>3</v>
      </c>
      <c r="O5320" s="4">
        <v>2</v>
      </c>
      <c r="P5320" s="4"/>
      <c r="Q5320" s="4"/>
      <c r="R5320" s="4"/>
      <c r="S5320" s="4"/>
      <c r="T5320" s="4"/>
      <c r="U5320" s="4"/>
      <c r="V5320" s="4"/>
      <c r="W5320" s="4">
        <v>0</v>
      </c>
      <c r="X5320" s="4">
        <v>1</v>
      </c>
      <c r="Y5320" s="4">
        <v>0</v>
      </c>
      <c r="Z5320" s="4"/>
      <c r="AA5320" s="4"/>
      <c r="AB5320" s="4"/>
    </row>
    <row r="5321" spans="1:28" x14ac:dyDescent="0.25">
      <c r="A5321" s="4">
        <v>50</v>
      </c>
      <c r="B5321" s="4">
        <v>0</v>
      </c>
      <c r="C5321" s="4">
        <v>0</v>
      </c>
      <c r="D5321" s="4">
        <v>1</v>
      </c>
      <c r="E5321" s="4">
        <v>217</v>
      </c>
      <c r="F5321" s="4">
        <f>ROUND(Source!AU5302,O5321)</f>
        <v>0</v>
      </c>
      <c r="G5321" s="4" t="s">
        <v>58</v>
      </c>
      <c r="H5321" s="4" t="s">
        <v>59</v>
      </c>
      <c r="I5321" s="4"/>
      <c r="J5321" s="4"/>
      <c r="K5321" s="4">
        <v>217</v>
      </c>
      <c r="L5321" s="4">
        <v>18</v>
      </c>
      <c r="M5321" s="4">
        <v>3</v>
      </c>
      <c r="N5321" s="4" t="s">
        <v>3</v>
      </c>
      <c r="O5321" s="4">
        <v>2</v>
      </c>
      <c r="P5321" s="4"/>
      <c r="Q5321" s="4"/>
      <c r="R5321" s="4"/>
      <c r="S5321" s="4"/>
      <c r="T5321" s="4"/>
      <c r="U5321" s="4"/>
      <c r="V5321" s="4"/>
      <c r="W5321" s="4">
        <v>7960723.7699999996</v>
      </c>
      <c r="X5321" s="4">
        <v>1</v>
      </c>
      <c r="Y5321" s="4">
        <v>7960723.7699999996</v>
      </c>
      <c r="Z5321" s="4"/>
      <c r="AA5321" s="4"/>
      <c r="AB5321" s="4"/>
    </row>
    <row r="5322" spans="1:28" x14ac:dyDescent="0.25">
      <c r="A5322" s="4">
        <v>50</v>
      </c>
      <c r="B5322" s="4">
        <v>0</v>
      </c>
      <c r="C5322" s="4">
        <v>0</v>
      </c>
      <c r="D5322" s="4">
        <v>1</v>
      </c>
      <c r="E5322" s="4">
        <v>230</v>
      </c>
      <c r="F5322" s="4">
        <f>ROUND(Source!BA5302,O5322)</f>
        <v>0</v>
      </c>
      <c r="G5322" s="4" t="s">
        <v>60</v>
      </c>
      <c r="H5322" s="4" t="s">
        <v>61</v>
      </c>
      <c r="I5322" s="4"/>
      <c r="J5322" s="4"/>
      <c r="K5322" s="4">
        <v>230</v>
      </c>
      <c r="L5322" s="4">
        <v>19</v>
      </c>
      <c r="M5322" s="4">
        <v>3</v>
      </c>
      <c r="N5322" s="4" t="s">
        <v>3</v>
      </c>
      <c r="O5322" s="4">
        <v>2</v>
      </c>
      <c r="P5322" s="4"/>
      <c r="Q5322" s="4"/>
      <c r="R5322" s="4"/>
      <c r="S5322" s="4"/>
      <c r="T5322" s="4"/>
      <c r="U5322" s="4"/>
      <c r="V5322" s="4"/>
      <c r="W5322" s="4">
        <v>0</v>
      </c>
      <c r="X5322" s="4">
        <v>1</v>
      </c>
      <c r="Y5322" s="4">
        <v>0</v>
      </c>
      <c r="Z5322" s="4"/>
      <c r="AA5322" s="4"/>
      <c r="AB5322" s="4"/>
    </row>
    <row r="5323" spans="1:28" x14ac:dyDescent="0.25">
      <c r="A5323" s="4">
        <v>50</v>
      </c>
      <c r="B5323" s="4">
        <v>0</v>
      </c>
      <c r="C5323" s="4">
        <v>0</v>
      </c>
      <c r="D5323" s="4">
        <v>1</v>
      </c>
      <c r="E5323" s="4">
        <v>206</v>
      </c>
      <c r="F5323" s="4">
        <f>ROUND(Source!T5302,O5323)</f>
        <v>0</v>
      </c>
      <c r="G5323" s="4" t="s">
        <v>62</v>
      </c>
      <c r="H5323" s="4" t="s">
        <v>63</v>
      </c>
      <c r="I5323" s="4"/>
      <c r="J5323" s="4"/>
      <c r="K5323" s="4">
        <v>206</v>
      </c>
      <c r="L5323" s="4">
        <v>20</v>
      </c>
      <c r="M5323" s="4">
        <v>3</v>
      </c>
      <c r="N5323" s="4" t="s">
        <v>3</v>
      </c>
      <c r="O5323" s="4">
        <v>2</v>
      </c>
      <c r="P5323" s="4"/>
      <c r="Q5323" s="4"/>
      <c r="R5323" s="4"/>
      <c r="S5323" s="4"/>
      <c r="T5323" s="4"/>
      <c r="U5323" s="4"/>
      <c r="V5323" s="4"/>
      <c r="W5323" s="4">
        <v>0</v>
      </c>
      <c r="X5323" s="4">
        <v>1</v>
      </c>
      <c r="Y5323" s="4">
        <v>0</v>
      </c>
      <c r="Z5323" s="4"/>
      <c r="AA5323" s="4"/>
      <c r="AB5323" s="4"/>
    </row>
    <row r="5324" spans="1:28" x14ac:dyDescent="0.25">
      <c r="A5324" s="4">
        <v>50</v>
      </c>
      <c r="B5324" s="4">
        <v>0</v>
      </c>
      <c r="C5324" s="4">
        <v>0</v>
      </c>
      <c r="D5324" s="4">
        <v>1</v>
      </c>
      <c r="E5324" s="4">
        <v>207</v>
      </c>
      <c r="F5324" s="4">
        <f>Source!U5302</f>
        <v>0</v>
      </c>
      <c r="G5324" s="4" t="s">
        <v>64</v>
      </c>
      <c r="H5324" s="4" t="s">
        <v>65</v>
      </c>
      <c r="I5324" s="4"/>
      <c r="J5324" s="4"/>
      <c r="K5324" s="4">
        <v>207</v>
      </c>
      <c r="L5324" s="4">
        <v>21</v>
      </c>
      <c r="M5324" s="4">
        <v>3</v>
      </c>
      <c r="N5324" s="4" t="s">
        <v>3</v>
      </c>
      <c r="O5324" s="4">
        <v>-1</v>
      </c>
      <c r="P5324" s="4"/>
      <c r="Q5324" s="4"/>
      <c r="R5324" s="4"/>
      <c r="S5324" s="4"/>
      <c r="T5324" s="4"/>
      <c r="U5324" s="4"/>
      <c r="V5324" s="4"/>
      <c r="W5324" s="4">
        <v>5361.37</v>
      </c>
      <c r="X5324" s="4">
        <v>1</v>
      </c>
      <c r="Y5324" s="4">
        <v>5361.37</v>
      </c>
      <c r="Z5324" s="4"/>
      <c r="AA5324" s="4"/>
      <c r="AB5324" s="4"/>
    </row>
    <row r="5325" spans="1:28" x14ac:dyDescent="0.25">
      <c r="A5325" s="4">
        <v>50</v>
      </c>
      <c r="B5325" s="4">
        <v>0</v>
      </c>
      <c r="C5325" s="4">
        <v>0</v>
      </c>
      <c r="D5325" s="4">
        <v>1</v>
      </c>
      <c r="E5325" s="4">
        <v>208</v>
      </c>
      <c r="F5325" s="4">
        <f>Source!V5302</f>
        <v>0</v>
      </c>
      <c r="G5325" s="4" t="s">
        <v>66</v>
      </c>
      <c r="H5325" s="4" t="s">
        <v>67</v>
      </c>
      <c r="I5325" s="4"/>
      <c r="J5325" s="4"/>
      <c r="K5325" s="4">
        <v>208</v>
      </c>
      <c r="L5325" s="4">
        <v>22</v>
      </c>
      <c r="M5325" s="4">
        <v>3</v>
      </c>
      <c r="N5325" s="4" t="s">
        <v>3</v>
      </c>
      <c r="O5325" s="4">
        <v>-1</v>
      </c>
      <c r="P5325" s="4"/>
      <c r="Q5325" s="4"/>
      <c r="R5325" s="4"/>
      <c r="S5325" s="4"/>
      <c r="T5325" s="4"/>
      <c r="U5325" s="4"/>
      <c r="V5325" s="4"/>
      <c r="W5325" s="4">
        <v>0</v>
      </c>
      <c r="X5325" s="4">
        <v>1</v>
      </c>
      <c r="Y5325" s="4">
        <v>0</v>
      </c>
      <c r="Z5325" s="4"/>
      <c r="AA5325" s="4"/>
      <c r="AB5325" s="4"/>
    </row>
    <row r="5326" spans="1:28" x14ac:dyDescent="0.25">
      <c r="A5326" s="4">
        <v>50</v>
      </c>
      <c r="B5326" s="4">
        <v>0</v>
      </c>
      <c r="C5326" s="4">
        <v>0</v>
      </c>
      <c r="D5326" s="4">
        <v>1</v>
      </c>
      <c r="E5326" s="4">
        <v>209</v>
      </c>
      <c r="F5326" s="4">
        <f>ROUND(Source!W5302,O5326)</f>
        <v>0</v>
      </c>
      <c r="G5326" s="4" t="s">
        <v>68</v>
      </c>
      <c r="H5326" s="4" t="s">
        <v>69</v>
      </c>
      <c r="I5326" s="4"/>
      <c r="J5326" s="4"/>
      <c r="K5326" s="4">
        <v>209</v>
      </c>
      <c r="L5326" s="4">
        <v>23</v>
      </c>
      <c r="M5326" s="4">
        <v>3</v>
      </c>
      <c r="N5326" s="4" t="s">
        <v>3</v>
      </c>
      <c r="O5326" s="4">
        <v>2</v>
      </c>
      <c r="P5326" s="4"/>
      <c r="Q5326" s="4"/>
      <c r="R5326" s="4"/>
      <c r="S5326" s="4"/>
      <c r="T5326" s="4"/>
      <c r="U5326" s="4"/>
      <c r="V5326" s="4"/>
      <c r="W5326" s="4">
        <v>0</v>
      </c>
      <c r="X5326" s="4">
        <v>1</v>
      </c>
      <c r="Y5326" s="4">
        <v>0</v>
      </c>
      <c r="Z5326" s="4"/>
      <c r="AA5326" s="4"/>
      <c r="AB5326" s="4"/>
    </row>
    <row r="5327" spans="1:28" x14ac:dyDescent="0.25">
      <c r="A5327" s="4">
        <v>50</v>
      </c>
      <c r="B5327" s="4">
        <v>0</v>
      </c>
      <c r="C5327" s="4">
        <v>0</v>
      </c>
      <c r="D5327" s="4">
        <v>1</v>
      </c>
      <c r="E5327" s="4">
        <v>233</v>
      </c>
      <c r="F5327" s="4">
        <f>ROUND(Source!BD5302,O5327)</f>
        <v>0</v>
      </c>
      <c r="G5327" s="4" t="s">
        <v>70</v>
      </c>
      <c r="H5327" s="4" t="s">
        <v>71</v>
      </c>
      <c r="I5327" s="4"/>
      <c r="J5327" s="4"/>
      <c r="K5327" s="4">
        <v>233</v>
      </c>
      <c r="L5327" s="4">
        <v>24</v>
      </c>
      <c r="M5327" s="4">
        <v>3</v>
      </c>
      <c r="N5327" s="4" t="s">
        <v>3</v>
      </c>
      <c r="O5327" s="4">
        <v>2</v>
      </c>
      <c r="P5327" s="4"/>
      <c r="Q5327" s="4"/>
      <c r="R5327" s="4"/>
      <c r="S5327" s="4"/>
      <c r="T5327" s="4"/>
      <c r="U5327" s="4"/>
      <c r="V5327" s="4"/>
      <c r="W5327" s="4">
        <v>0</v>
      </c>
      <c r="X5327" s="4">
        <v>1</v>
      </c>
      <c r="Y5327" s="4">
        <v>0</v>
      </c>
      <c r="Z5327" s="4"/>
      <c r="AA5327" s="4"/>
      <c r="AB5327" s="4"/>
    </row>
    <row r="5328" spans="1:28" x14ac:dyDescent="0.25">
      <c r="A5328" s="4">
        <v>50</v>
      </c>
      <c r="B5328" s="4">
        <v>0</v>
      </c>
      <c r="C5328" s="4">
        <v>0</v>
      </c>
      <c r="D5328" s="4">
        <v>1</v>
      </c>
      <c r="E5328" s="4">
        <v>210</v>
      </c>
      <c r="F5328" s="4">
        <f>ROUND(Source!X5302,O5328)</f>
        <v>0</v>
      </c>
      <c r="G5328" s="4" t="s">
        <v>72</v>
      </c>
      <c r="H5328" s="4" t="s">
        <v>73</v>
      </c>
      <c r="I5328" s="4"/>
      <c r="J5328" s="4"/>
      <c r="K5328" s="4">
        <v>210</v>
      </c>
      <c r="L5328" s="4">
        <v>25</v>
      </c>
      <c r="M5328" s="4">
        <v>3</v>
      </c>
      <c r="N5328" s="4" t="s">
        <v>3</v>
      </c>
      <c r="O5328" s="4">
        <v>2</v>
      </c>
      <c r="P5328" s="4"/>
      <c r="Q5328" s="4"/>
      <c r="R5328" s="4"/>
      <c r="S5328" s="4"/>
      <c r="T5328" s="4"/>
      <c r="U5328" s="4"/>
      <c r="V5328" s="4"/>
      <c r="W5328" s="4">
        <v>3087122.61</v>
      </c>
      <c r="X5328" s="4">
        <v>1</v>
      </c>
      <c r="Y5328" s="4">
        <v>3087122.61</v>
      </c>
      <c r="Z5328" s="4"/>
      <c r="AA5328" s="4"/>
      <c r="AB5328" s="4"/>
    </row>
    <row r="5329" spans="1:245" x14ac:dyDescent="0.25">
      <c r="A5329" s="4">
        <v>50</v>
      </c>
      <c r="B5329" s="4">
        <v>0</v>
      </c>
      <c r="C5329" s="4">
        <v>0</v>
      </c>
      <c r="D5329" s="4">
        <v>1</v>
      </c>
      <c r="E5329" s="4">
        <v>211</v>
      </c>
      <c r="F5329" s="4">
        <f>ROUND(Source!Y5302,O5329)</f>
        <v>0</v>
      </c>
      <c r="G5329" s="4" t="s">
        <v>74</v>
      </c>
      <c r="H5329" s="4" t="s">
        <v>75</v>
      </c>
      <c r="I5329" s="4"/>
      <c r="J5329" s="4"/>
      <c r="K5329" s="4">
        <v>211</v>
      </c>
      <c r="L5329" s="4">
        <v>26</v>
      </c>
      <c r="M5329" s="4">
        <v>3</v>
      </c>
      <c r="N5329" s="4" t="s">
        <v>3</v>
      </c>
      <c r="O5329" s="4">
        <v>2</v>
      </c>
      <c r="P5329" s="4"/>
      <c r="Q5329" s="4"/>
      <c r="R5329" s="4"/>
      <c r="S5329" s="4"/>
      <c r="T5329" s="4"/>
      <c r="U5329" s="4"/>
      <c r="V5329" s="4"/>
      <c r="W5329" s="4">
        <v>441017.52</v>
      </c>
      <c r="X5329" s="4">
        <v>1</v>
      </c>
      <c r="Y5329" s="4">
        <v>441017.52</v>
      </c>
      <c r="Z5329" s="4"/>
      <c r="AA5329" s="4"/>
      <c r="AB5329" s="4"/>
    </row>
    <row r="5330" spans="1:245" x14ac:dyDescent="0.25">
      <c r="A5330" s="4">
        <v>50</v>
      </c>
      <c r="B5330" s="4">
        <v>0</v>
      </c>
      <c r="C5330" s="4">
        <v>0</v>
      </c>
      <c r="D5330" s="4">
        <v>1</v>
      </c>
      <c r="E5330" s="4">
        <v>224</v>
      </c>
      <c r="F5330" s="4">
        <f>ROUND(Source!AR5302,O5330)</f>
        <v>0</v>
      </c>
      <c r="G5330" s="4" t="s">
        <v>76</v>
      </c>
      <c r="H5330" s="4" t="s">
        <v>77</v>
      </c>
      <c r="I5330" s="4"/>
      <c r="J5330" s="4"/>
      <c r="K5330" s="4">
        <v>224</v>
      </c>
      <c r="L5330" s="4">
        <v>27</v>
      </c>
      <c r="M5330" s="4">
        <v>3</v>
      </c>
      <c r="N5330" s="4" t="s">
        <v>3</v>
      </c>
      <c r="O5330" s="4">
        <v>2</v>
      </c>
      <c r="P5330" s="4"/>
      <c r="Q5330" s="4"/>
      <c r="R5330" s="4"/>
      <c r="S5330" s="4"/>
      <c r="T5330" s="4"/>
      <c r="U5330" s="4"/>
      <c r="V5330" s="4"/>
      <c r="W5330" s="4">
        <v>7960723.7699999996</v>
      </c>
      <c r="X5330" s="4">
        <v>1</v>
      </c>
      <c r="Y5330" s="4">
        <v>7960723.7699999996</v>
      </c>
      <c r="Z5330" s="4"/>
      <c r="AA5330" s="4"/>
      <c r="AB5330" s="4"/>
    </row>
    <row r="5332" spans="1:245" x14ac:dyDescent="0.25">
      <c r="A5332" s="1">
        <v>4</v>
      </c>
      <c r="B5332" s="1">
        <v>1</v>
      </c>
      <c r="C5332" s="1"/>
      <c r="D5332" s="1">
        <f>ROW(A5456)</f>
        <v>5456</v>
      </c>
      <c r="E5332" s="1"/>
      <c r="F5332" s="1" t="s">
        <v>208</v>
      </c>
      <c r="G5332" s="1" t="s">
        <v>639</v>
      </c>
      <c r="H5332" s="1" t="s">
        <v>3</v>
      </c>
      <c r="I5332" s="1">
        <v>0</v>
      </c>
      <c r="J5332" s="1"/>
      <c r="K5332" s="1">
        <v>-1</v>
      </c>
      <c r="L5332" s="1"/>
      <c r="M5332" s="1" t="s">
        <v>3</v>
      </c>
      <c r="N5332" s="1"/>
      <c r="O5332" s="1"/>
      <c r="P5332" s="1"/>
      <c r="Q5332" s="1"/>
      <c r="R5332" s="1"/>
      <c r="S5332" s="1">
        <v>0</v>
      </c>
      <c r="T5332" s="1"/>
      <c r="U5332" s="1" t="s">
        <v>3</v>
      </c>
      <c r="V5332" s="1">
        <v>0</v>
      </c>
      <c r="W5332" s="1"/>
      <c r="X5332" s="1"/>
      <c r="Y5332" s="1"/>
      <c r="Z5332" s="1"/>
      <c r="AA5332" s="1"/>
      <c r="AB5332" s="1" t="s">
        <v>3</v>
      </c>
      <c r="AC5332" s="1" t="s">
        <v>3</v>
      </c>
      <c r="AD5332" s="1" t="s">
        <v>3</v>
      </c>
      <c r="AE5332" s="1" t="s">
        <v>3</v>
      </c>
      <c r="AF5332" s="1" t="s">
        <v>3</v>
      </c>
      <c r="AG5332" s="1" t="s">
        <v>3</v>
      </c>
      <c r="AH5332" s="1"/>
      <c r="AI5332" s="1"/>
      <c r="AJ5332" s="1"/>
      <c r="AK5332" s="1"/>
      <c r="AL5332" s="1"/>
      <c r="AM5332" s="1"/>
      <c r="AN5332" s="1"/>
      <c r="AO5332" s="1"/>
      <c r="AP5332" s="1" t="s">
        <v>3</v>
      </c>
      <c r="AQ5332" s="1" t="s">
        <v>3</v>
      </c>
      <c r="AR5332" s="1" t="s">
        <v>3</v>
      </c>
      <c r="AS5332" s="1"/>
      <c r="AT5332" s="1"/>
      <c r="AU5332" s="1"/>
      <c r="AV5332" s="1"/>
      <c r="AW5332" s="1"/>
      <c r="AX5332" s="1"/>
      <c r="AY5332" s="1"/>
      <c r="AZ5332" s="1" t="s">
        <v>3</v>
      </c>
      <c r="BA5332" s="1"/>
      <c r="BB5332" s="1" t="s">
        <v>3</v>
      </c>
      <c r="BC5332" s="1" t="s">
        <v>3</v>
      </c>
      <c r="BD5332" s="1" t="s">
        <v>3</v>
      </c>
      <c r="BE5332" s="1" t="s">
        <v>3</v>
      </c>
      <c r="BF5332" s="1" t="s">
        <v>3</v>
      </c>
      <c r="BG5332" s="1" t="s">
        <v>3</v>
      </c>
      <c r="BH5332" s="1" t="s">
        <v>3</v>
      </c>
      <c r="BI5332" s="1" t="s">
        <v>3</v>
      </c>
      <c r="BJ5332" s="1" t="s">
        <v>3</v>
      </c>
      <c r="BK5332" s="1" t="s">
        <v>3</v>
      </c>
      <c r="BL5332" s="1" t="s">
        <v>3</v>
      </c>
      <c r="BM5332" s="1" t="s">
        <v>3</v>
      </c>
      <c r="BN5332" s="1" t="s">
        <v>3</v>
      </c>
      <c r="BO5332" s="1" t="s">
        <v>3</v>
      </c>
      <c r="BP5332" s="1" t="s">
        <v>3</v>
      </c>
      <c r="BQ5332" s="1"/>
      <c r="BR5332" s="1"/>
      <c r="BS5332" s="1"/>
      <c r="BT5332" s="1"/>
      <c r="BU5332" s="1"/>
      <c r="BV5332" s="1"/>
      <c r="BW5332" s="1"/>
      <c r="BX5332" s="1">
        <v>0</v>
      </c>
      <c r="BY5332" s="1"/>
      <c r="BZ5332" s="1"/>
      <c r="CA5332" s="1"/>
      <c r="CB5332" s="1"/>
      <c r="CC5332" s="1"/>
      <c r="CD5332" s="1"/>
      <c r="CE5332" s="1"/>
      <c r="CF5332" s="1"/>
      <c r="CG5332" s="1"/>
      <c r="CH5332" s="1"/>
      <c r="CI5332" s="1"/>
      <c r="CJ5332" s="1">
        <v>0</v>
      </c>
    </row>
    <row r="5334" spans="1:245" x14ac:dyDescent="0.25">
      <c r="A5334" s="2">
        <v>52</v>
      </c>
      <c r="B5334" s="2">
        <f t="shared" ref="B5334:G5334" si="2466">B5456</f>
        <v>1</v>
      </c>
      <c r="C5334" s="2">
        <f t="shared" si="2466"/>
        <v>4</v>
      </c>
      <c r="D5334" s="2">
        <f t="shared" si="2466"/>
        <v>5332</v>
      </c>
      <c r="E5334" s="2">
        <f t="shared" si="2466"/>
        <v>0</v>
      </c>
      <c r="F5334" s="2" t="str">
        <f t="shared" si="2466"/>
        <v>Новый раздел</v>
      </c>
      <c r="G5334" s="2" t="str">
        <f t="shared" si="2466"/>
        <v>Зона №5  -   28. Внутренние и внутриплощадочные слаботочные сети "new Складской комплекс 1 и 4"</v>
      </c>
      <c r="H5334" s="2"/>
      <c r="I5334" s="2"/>
      <c r="J5334" s="2"/>
      <c r="K5334" s="2"/>
      <c r="L5334" s="2"/>
      <c r="M5334" s="2"/>
      <c r="N5334" s="2"/>
      <c r="O5334" s="2">
        <f t="shared" ref="O5334:AT5334" si="2467">O5456</f>
        <v>0</v>
      </c>
      <c r="P5334" s="2">
        <f t="shared" si="2467"/>
        <v>0</v>
      </c>
      <c r="Q5334" s="2">
        <f t="shared" si="2467"/>
        <v>0</v>
      </c>
      <c r="R5334" s="2">
        <f t="shared" si="2467"/>
        <v>0</v>
      </c>
      <c r="S5334" s="2">
        <f t="shared" si="2467"/>
        <v>0</v>
      </c>
      <c r="T5334" s="2">
        <f t="shared" si="2467"/>
        <v>0</v>
      </c>
      <c r="U5334" s="2">
        <f t="shared" si="2467"/>
        <v>0</v>
      </c>
      <c r="V5334" s="2">
        <f t="shared" si="2467"/>
        <v>0</v>
      </c>
      <c r="W5334" s="2">
        <f t="shared" si="2467"/>
        <v>0</v>
      </c>
      <c r="X5334" s="2">
        <f t="shared" si="2467"/>
        <v>0</v>
      </c>
      <c r="Y5334" s="2">
        <f t="shared" si="2467"/>
        <v>0</v>
      </c>
      <c r="Z5334" s="2">
        <f t="shared" si="2467"/>
        <v>0</v>
      </c>
      <c r="AA5334" s="2">
        <f t="shared" si="2467"/>
        <v>0</v>
      </c>
      <c r="AB5334" s="2">
        <f t="shared" si="2467"/>
        <v>0</v>
      </c>
      <c r="AC5334" s="2">
        <f t="shared" si="2467"/>
        <v>0</v>
      </c>
      <c r="AD5334" s="2">
        <f t="shared" si="2467"/>
        <v>0</v>
      </c>
      <c r="AE5334" s="2">
        <f t="shared" si="2467"/>
        <v>0</v>
      </c>
      <c r="AF5334" s="2">
        <f t="shared" si="2467"/>
        <v>0</v>
      </c>
      <c r="AG5334" s="2">
        <f t="shared" si="2467"/>
        <v>0</v>
      </c>
      <c r="AH5334" s="2">
        <f t="shared" si="2467"/>
        <v>0</v>
      </c>
      <c r="AI5334" s="2">
        <f t="shared" si="2467"/>
        <v>0</v>
      </c>
      <c r="AJ5334" s="2">
        <f t="shared" si="2467"/>
        <v>0</v>
      </c>
      <c r="AK5334" s="2">
        <f t="shared" si="2467"/>
        <v>0</v>
      </c>
      <c r="AL5334" s="2">
        <f t="shared" si="2467"/>
        <v>0</v>
      </c>
      <c r="AM5334" s="2">
        <f t="shared" si="2467"/>
        <v>0</v>
      </c>
      <c r="AN5334" s="2">
        <f t="shared" si="2467"/>
        <v>0</v>
      </c>
      <c r="AO5334" s="2">
        <f t="shared" si="2467"/>
        <v>0</v>
      </c>
      <c r="AP5334" s="2">
        <f t="shared" si="2467"/>
        <v>0</v>
      </c>
      <c r="AQ5334" s="2">
        <f t="shared" si="2467"/>
        <v>0</v>
      </c>
      <c r="AR5334" s="2">
        <f t="shared" si="2467"/>
        <v>0</v>
      </c>
      <c r="AS5334" s="2">
        <f t="shared" si="2467"/>
        <v>0</v>
      </c>
      <c r="AT5334" s="2">
        <f t="shared" si="2467"/>
        <v>0</v>
      </c>
      <c r="AU5334" s="2">
        <f t="shared" ref="AU5334:BZ5334" si="2468">AU5456</f>
        <v>0</v>
      </c>
      <c r="AV5334" s="2">
        <f t="shared" si="2468"/>
        <v>0</v>
      </c>
      <c r="AW5334" s="2">
        <f t="shared" si="2468"/>
        <v>0</v>
      </c>
      <c r="AX5334" s="2">
        <f t="shared" si="2468"/>
        <v>0</v>
      </c>
      <c r="AY5334" s="2">
        <f t="shared" si="2468"/>
        <v>0</v>
      </c>
      <c r="AZ5334" s="2">
        <f t="shared" si="2468"/>
        <v>0</v>
      </c>
      <c r="BA5334" s="2">
        <f t="shared" si="2468"/>
        <v>0</v>
      </c>
      <c r="BB5334" s="2">
        <f t="shared" si="2468"/>
        <v>0</v>
      </c>
      <c r="BC5334" s="2">
        <f t="shared" si="2468"/>
        <v>0</v>
      </c>
      <c r="BD5334" s="2">
        <f t="shared" si="2468"/>
        <v>0</v>
      </c>
      <c r="BE5334" s="2">
        <f t="shared" si="2468"/>
        <v>0</v>
      </c>
      <c r="BF5334" s="2">
        <f t="shared" si="2468"/>
        <v>0</v>
      </c>
      <c r="BG5334" s="2">
        <f t="shared" si="2468"/>
        <v>0</v>
      </c>
      <c r="BH5334" s="2">
        <f t="shared" si="2468"/>
        <v>0</v>
      </c>
      <c r="BI5334" s="2">
        <f t="shared" si="2468"/>
        <v>0</v>
      </c>
      <c r="BJ5334" s="2">
        <f t="shared" si="2468"/>
        <v>0</v>
      </c>
      <c r="BK5334" s="2">
        <f t="shared" si="2468"/>
        <v>0</v>
      </c>
      <c r="BL5334" s="2">
        <f t="shared" si="2468"/>
        <v>0</v>
      </c>
      <c r="BM5334" s="2">
        <f t="shared" si="2468"/>
        <v>0</v>
      </c>
      <c r="BN5334" s="2">
        <f t="shared" si="2468"/>
        <v>0</v>
      </c>
      <c r="BO5334" s="2">
        <f t="shared" si="2468"/>
        <v>0</v>
      </c>
      <c r="BP5334" s="2">
        <f t="shared" si="2468"/>
        <v>0</v>
      </c>
      <c r="BQ5334" s="2">
        <f t="shared" si="2468"/>
        <v>0</v>
      </c>
      <c r="BR5334" s="2">
        <f t="shared" si="2468"/>
        <v>0</v>
      </c>
      <c r="BS5334" s="2">
        <f t="shared" si="2468"/>
        <v>0</v>
      </c>
      <c r="BT5334" s="2">
        <f t="shared" si="2468"/>
        <v>0</v>
      </c>
      <c r="BU5334" s="2">
        <f t="shared" si="2468"/>
        <v>0</v>
      </c>
      <c r="BV5334" s="2">
        <f t="shared" si="2468"/>
        <v>0</v>
      </c>
      <c r="BW5334" s="2">
        <f t="shared" si="2468"/>
        <v>0</v>
      </c>
      <c r="BX5334" s="2">
        <f t="shared" si="2468"/>
        <v>0</v>
      </c>
      <c r="BY5334" s="2">
        <f t="shared" si="2468"/>
        <v>0</v>
      </c>
      <c r="BZ5334" s="2">
        <f t="shared" si="2468"/>
        <v>0</v>
      </c>
      <c r="CA5334" s="2">
        <f t="shared" ref="CA5334:DF5334" si="2469">CA5456</f>
        <v>0</v>
      </c>
      <c r="CB5334" s="2">
        <f t="shared" si="2469"/>
        <v>0</v>
      </c>
      <c r="CC5334" s="2">
        <f t="shared" si="2469"/>
        <v>0</v>
      </c>
      <c r="CD5334" s="2">
        <f t="shared" si="2469"/>
        <v>0</v>
      </c>
      <c r="CE5334" s="2">
        <f t="shared" si="2469"/>
        <v>0</v>
      </c>
      <c r="CF5334" s="2">
        <f t="shared" si="2469"/>
        <v>0</v>
      </c>
      <c r="CG5334" s="2">
        <f t="shared" si="2469"/>
        <v>0</v>
      </c>
      <c r="CH5334" s="2">
        <f t="shared" si="2469"/>
        <v>0</v>
      </c>
      <c r="CI5334" s="2">
        <f t="shared" si="2469"/>
        <v>0</v>
      </c>
      <c r="CJ5334" s="2">
        <f t="shared" si="2469"/>
        <v>0</v>
      </c>
      <c r="CK5334" s="2">
        <f t="shared" si="2469"/>
        <v>0</v>
      </c>
      <c r="CL5334" s="2">
        <f t="shared" si="2469"/>
        <v>0</v>
      </c>
      <c r="CM5334" s="2">
        <f t="shared" si="2469"/>
        <v>0</v>
      </c>
      <c r="CN5334" s="2">
        <f t="shared" si="2469"/>
        <v>0</v>
      </c>
      <c r="CO5334" s="2">
        <f t="shared" si="2469"/>
        <v>0</v>
      </c>
      <c r="CP5334" s="2">
        <f t="shared" si="2469"/>
        <v>0</v>
      </c>
      <c r="CQ5334" s="2">
        <f t="shared" si="2469"/>
        <v>0</v>
      </c>
      <c r="CR5334" s="2">
        <f t="shared" si="2469"/>
        <v>0</v>
      </c>
      <c r="CS5334" s="2">
        <f t="shared" si="2469"/>
        <v>0</v>
      </c>
      <c r="CT5334" s="2">
        <f t="shared" si="2469"/>
        <v>0</v>
      </c>
      <c r="CU5334" s="2">
        <f t="shared" si="2469"/>
        <v>0</v>
      </c>
      <c r="CV5334" s="2">
        <f t="shared" si="2469"/>
        <v>0</v>
      </c>
      <c r="CW5334" s="2">
        <f t="shared" si="2469"/>
        <v>0</v>
      </c>
      <c r="CX5334" s="2">
        <f t="shared" si="2469"/>
        <v>0</v>
      </c>
      <c r="CY5334" s="2">
        <f t="shared" si="2469"/>
        <v>0</v>
      </c>
      <c r="CZ5334" s="2">
        <f t="shared" si="2469"/>
        <v>0</v>
      </c>
      <c r="DA5334" s="2">
        <f t="shared" si="2469"/>
        <v>0</v>
      </c>
      <c r="DB5334" s="2">
        <f t="shared" si="2469"/>
        <v>0</v>
      </c>
      <c r="DC5334" s="2">
        <f t="shared" si="2469"/>
        <v>0</v>
      </c>
      <c r="DD5334" s="2">
        <f t="shared" si="2469"/>
        <v>0</v>
      </c>
      <c r="DE5334" s="2">
        <f t="shared" si="2469"/>
        <v>0</v>
      </c>
      <c r="DF5334" s="2">
        <f t="shared" si="2469"/>
        <v>0</v>
      </c>
      <c r="DG5334" s="3">
        <f t="shared" ref="DG5334:EL5334" si="2470">DG5456</f>
        <v>0</v>
      </c>
      <c r="DH5334" s="3">
        <f t="shared" si="2470"/>
        <v>0</v>
      </c>
      <c r="DI5334" s="3">
        <f t="shared" si="2470"/>
        <v>0</v>
      </c>
      <c r="DJ5334" s="3">
        <f t="shared" si="2470"/>
        <v>0</v>
      </c>
      <c r="DK5334" s="3">
        <f t="shared" si="2470"/>
        <v>0</v>
      </c>
      <c r="DL5334" s="3">
        <f t="shared" si="2470"/>
        <v>0</v>
      </c>
      <c r="DM5334" s="3">
        <f t="shared" si="2470"/>
        <v>0</v>
      </c>
      <c r="DN5334" s="3">
        <f t="shared" si="2470"/>
        <v>0</v>
      </c>
      <c r="DO5334" s="3">
        <f t="shared" si="2470"/>
        <v>0</v>
      </c>
      <c r="DP5334" s="3">
        <f t="shared" si="2470"/>
        <v>0</v>
      </c>
      <c r="DQ5334" s="3">
        <f t="shared" si="2470"/>
        <v>0</v>
      </c>
      <c r="DR5334" s="3">
        <f t="shared" si="2470"/>
        <v>0</v>
      </c>
      <c r="DS5334" s="3">
        <f t="shared" si="2470"/>
        <v>0</v>
      </c>
      <c r="DT5334" s="3">
        <f t="shared" si="2470"/>
        <v>0</v>
      </c>
      <c r="DU5334" s="3">
        <f t="shared" si="2470"/>
        <v>0</v>
      </c>
      <c r="DV5334" s="3">
        <f t="shared" si="2470"/>
        <v>0</v>
      </c>
      <c r="DW5334" s="3">
        <f t="shared" si="2470"/>
        <v>0</v>
      </c>
      <c r="DX5334" s="3">
        <f t="shared" si="2470"/>
        <v>0</v>
      </c>
      <c r="DY5334" s="3">
        <f t="shared" si="2470"/>
        <v>0</v>
      </c>
      <c r="DZ5334" s="3">
        <f t="shared" si="2470"/>
        <v>0</v>
      </c>
      <c r="EA5334" s="3">
        <f t="shared" si="2470"/>
        <v>0</v>
      </c>
      <c r="EB5334" s="3">
        <f t="shared" si="2470"/>
        <v>0</v>
      </c>
      <c r="EC5334" s="3">
        <f t="shared" si="2470"/>
        <v>0</v>
      </c>
      <c r="ED5334" s="3">
        <f t="shared" si="2470"/>
        <v>0</v>
      </c>
      <c r="EE5334" s="3">
        <f t="shared" si="2470"/>
        <v>0</v>
      </c>
      <c r="EF5334" s="3">
        <f t="shared" si="2470"/>
        <v>0</v>
      </c>
      <c r="EG5334" s="3">
        <f t="shared" si="2470"/>
        <v>0</v>
      </c>
      <c r="EH5334" s="3">
        <f t="shared" si="2470"/>
        <v>0</v>
      </c>
      <c r="EI5334" s="3">
        <f t="shared" si="2470"/>
        <v>0</v>
      </c>
      <c r="EJ5334" s="3">
        <f t="shared" si="2470"/>
        <v>0</v>
      </c>
      <c r="EK5334" s="3">
        <f t="shared" si="2470"/>
        <v>0</v>
      </c>
      <c r="EL5334" s="3">
        <f t="shared" si="2470"/>
        <v>0</v>
      </c>
      <c r="EM5334" s="3">
        <f t="shared" ref="EM5334:FR5334" si="2471">EM5456</f>
        <v>0</v>
      </c>
      <c r="EN5334" s="3">
        <f t="shared" si="2471"/>
        <v>0</v>
      </c>
      <c r="EO5334" s="3">
        <f t="shared" si="2471"/>
        <v>0</v>
      </c>
      <c r="EP5334" s="3">
        <f t="shared" si="2471"/>
        <v>0</v>
      </c>
      <c r="EQ5334" s="3">
        <f t="shared" si="2471"/>
        <v>0</v>
      </c>
      <c r="ER5334" s="3">
        <f t="shared" si="2471"/>
        <v>0</v>
      </c>
      <c r="ES5334" s="3">
        <f t="shared" si="2471"/>
        <v>0</v>
      </c>
      <c r="ET5334" s="3">
        <f t="shared" si="2471"/>
        <v>0</v>
      </c>
      <c r="EU5334" s="3">
        <f t="shared" si="2471"/>
        <v>0</v>
      </c>
      <c r="EV5334" s="3">
        <f t="shared" si="2471"/>
        <v>0</v>
      </c>
      <c r="EW5334" s="3">
        <f t="shared" si="2471"/>
        <v>0</v>
      </c>
      <c r="EX5334" s="3">
        <f t="shared" si="2471"/>
        <v>0</v>
      </c>
      <c r="EY5334" s="3">
        <f t="shared" si="2471"/>
        <v>0</v>
      </c>
      <c r="EZ5334" s="3">
        <f t="shared" si="2471"/>
        <v>0</v>
      </c>
      <c r="FA5334" s="3">
        <f t="shared" si="2471"/>
        <v>0</v>
      </c>
      <c r="FB5334" s="3">
        <f t="shared" si="2471"/>
        <v>0</v>
      </c>
      <c r="FC5334" s="3">
        <f t="shared" si="2471"/>
        <v>0</v>
      </c>
      <c r="FD5334" s="3">
        <f t="shared" si="2471"/>
        <v>0</v>
      </c>
      <c r="FE5334" s="3">
        <f t="shared" si="2471"/>
        <v>0</v>
      </c>
      <c r="FF5334" s="3">
        <f t="shared" si="2471"/>
        <v>0</v>
      </c>
      <c r="FG5334" s="3">
        <f t="shared" si="2471"/>
        <v>0</v>
      </c>
      <c r="FH5334" s="3">
        <f t="shared" si="2471"/>
        <v>0</v>
      </c>
      <c r="FI5334" s="3">
        <f t="shared" si="2471"/>
        <v>0</v>
      </c>
      <c r="FJ5334" s="3">
        <f t="shared" si="2471"/>
        <v>0</v>
      </c>
      <c r="FK5334" s="3">
        <f t="shared" si="2471"/>
        <v>0</v>
      </c>
      <c r="FL5334" s="3">
        <f t="shared" si="2471"/>
        <v>0</v>
      </c>
      <c r="FM5334" s="3">
        <f t="shared" si="2471"/>
        <v>0</v>
      </c>
      <c r="FN5334" s="3">
        <f t="shared" si="2471"/>
        <v>0</v>
      </c>
      <c r="FO5334" s="3">
        <f t="shared" si="2471"/>
        <v>0</v>
      </c>
      <c r="FP5334" s="3">
        <f t="shared" si="2471"/>
        <v>0</v>
      </c>
      <c r="FQ5334" s="3">
        <f t="shared" si="2471"/>
        <v>0</v>
      </c>
      <c r="FR5334" s="3">
        <f t="shared" si="2471"/>
        <v>0</v>
      </c>
      <c r="FS5334" s="3">
        <f t="shared" ref="FS5334:GX5334" si="2472">FS5456</f>
        <v>0</v>
      </c>
      <c r="FT5334" s="3">
        <f t="shared" si="2472"/>
        <v>0</v>
      </c>
      <c r="FU5334" s="3">
        <f t="shared" si="2472"/>
        <v>0</v>
      </c>
      <c r="FV5334" s="3">
        <f t="shared" si="2472"/>
        <v>0</v>
      </c>
      <c r="FW5334" s="3">
        <f t="shared" si="2472"/>
        <v>0</v>
      </c>
      <c r="FX5334" s="3">
        <f t="shared" si="2472"/>
        <v>0</v>
      </c>
      <c r="FY5334" s="3">
        <f t="shared" si="2472"/>
        <v>0</v>
      </c>
      <c r="FZ5334" s="3">
        <f t="shared" si="2472"/>
        <v>0</v>
      </c>
      <c r="GA5334" s="3">
        <f t="shared" si="2472"/>
        <v>0</v>
      </c>
      <c r="GB5334" s="3">
        <f t="shared" si="2472"/>
        <v>0</v>
      </c>
      <c r="GC5334" s="3">
        <f t="shared" si="2472"/>
        <v>0</v>
      </c>
      <c r="GD5334" s="3">
        <f t="shared" si="2472"/>
        <v>0</v>
      </c>
      <c r="GE5334" s="3">
        <f t="shared" si="2472"/>
        <v>0</v>
      </c>
      <c r="GF5334" s="3">
        <f t="shared" si="2472"/>
        <v>0</v>
      </c>
      <c r="GG5334" s="3">
        <f t="shared" si="2472"/>
        <v>0</v>
      </c>
      <c r="GH5334" s="3">
        <f t="shared" si="2472"/>
        <v>0</v>
      </c>
      <c r="GI5334" s="3">
        <f t="shared" si="2472"/>
        <v>0</v>
      </c>
      <c r="GJ5334" s="3">
        <f t="shared" si="2472"/>
        <v>0</v>
      </c>
      <c r="GK5334" s="3">
        <f t="shared" si="2472"/>
        <v>0</v>
      </c>
      <c r="GL5334" s="3">
        <f t="shared" si="2472"/>
        <v>0</v>
      </c>
      <c r="GM5334" s="3">
        <f t="shared" si="2472"/>
        <v>0</v>
      </c>
      <c r="GN5334" s="3">
        <f t="shared" si="2472"/>
        <v>0</v>
      </c>
      <c r="GO5334" s="3">
        <f t="shared" si="2472"/>
        <v>0</v>
      </c>
      <c r="GP5334" s="3">
        <f t="shared" si="2472"/>
        <v>0</v>
      </c>
      <c r="GQ5334" s="3">
        <f t="shared" si="2472"/>
        <v>0</v>
      </c>
      <c r="GR5334" s="3">
        <f t="shared" si="2472"/>
        <v>0</v>
      </c>
      <c r="GS5334" s="3">
        <f t="shared" si="2472"/>
        <v>0</v>
      </c>
      <c r="GT5334" s="3">
        <f t="shared" si="2472"/>
        <v>0</v>
      </c>
      <c r="GU5334" s="3">
        <f t="shared" si="2472"/>
        <v>0</v>
      </c>
      <c r="GV5334" s="3">
        <f t="shared" si="2472"/>
        <v>0</v>
      </c>
      <c r="GW5334" s="3">
        <f t="shared" si="2472"/>
        <v>0</v>
      </c>
      <c r="GX5334" s="3">
        <f t="shared" si="2472"/>
        <v>0</v>
      </c>
    </row>
    <row r="5336" spans="1:245" x14ac:dyDescent="0.25">
      <c r="A5336" s="1">
        <v>5</v>
      </c>
      <c r="B5336" s="1">
        <v>1</v>
      </c>
      <c r="C5336" s="1"/>
      <c r="D5336" s="1">
        <f>ROW(A5346)</f>
        <v>5346</v>
      </c>
      <c r="E5336" s="1"/>
      <c r="F5336" s="1" t="s">
        <v>13</v>
      </c>
      <c r="G5336" s="1" t="s">
        <v>78</v>
      </c>
      <c r="H5336" s="1" t="s">
        <v>3</v>
      </c>
      <c r="I5336" s="1">
        <v>0</v>
      </c>
      <c r="J5336" s="1"/>
      <c r="K5336" s="1">
        <v>-1</v>
      </c>
      <c r="L5336" s="1"/>
      <c r="M5336" s="1" t="s">
        <v>3</v>
      </c>
      <c r="N5336" s="1"/>
      <c r="O5336" s="1"/>
      <c r="P5336" s="1"/>
      <c r="Q5336" s="1"/>
      <c r="R5336" s="1"/>
      <c r="S5336" s="1">
        <v>0</v>
      </c>
      <c r="T5336" s="1"/>
      <c r="U5336" s="1" t="s">
        <v>3</v>
      </c>
      <c r="V5336" s="1">
        <v>0</v>
      </c>
      <c r="W5336" s="1"/>
      <c r="X5336" s="1"/>
      <c r="Y5336" s="1"/>
      <c r="Z5336" s="1"/>
      <c r="AA5336" s="1"/>
      <c r="AB5336" s="1" t="s">
        <v>3</v>
      </c>
      <c r="AC5336" s="1" t="s">
        <v>3</v>
      </c>
      <c r="AD5336" s="1" t="s">
        <v>3</v>
      </c>
      <c r="AE5336" s="1" t="s">
        <v>3</v>
      </c>
      <c r="AF5336" s="1" t="s">
        <v>3</v>
      </c>
      <c r="AG5336" s="1" t="s">
        <v>3</v>
      </c>
      <c r="AH5336" s="1"/>
      <c r="AI5336" s="1"/>
      <c r="AJ5336" s="1"/>
      <c r="AK5336" s="1"/>
      <c r="AL5336" s="1"/>
      <c r="AM5336" s="1"/>
      <c r="AN5336" s="1"/>
      <c r="AO5336" s="1"/>
      <c r="AP5336" s="1" t="s">
        <v>3</v>
      </c>
      <c r="AQ5336" s="1" t="s">
        <v>3</v>
      </c>
      <c r="AR5336" s="1" t="s">
        <v>3</v>
      </c>
      <c r="AS5336" s="1"/>
      <c r="AT5336" s="1"/>
      <c r="AU5336" s="1"/>
      <c r="AV5336" s="1"/>
      <c r="AW5336" s="1"/>
      <c r="AX5336" s="1"/>
      <c r="AY5336" s="1"/>
      <c r="AZ5336" s="1" t="s">
        <v>3</v>
      </c>
      <c r="BA5336" s="1"/>
      <c r="BB5336" s="1" t="s">
        <v>3</v>
      </c>
      <c r="BC5336" s="1" t="s">
        <v>3</v>
      </c>
      <c r="BD5336" s="1" t="s">
        <v>3</v>
      </c>
      <c r="BE5336" s="1" t="s">
        <v>3</v>
      </c>
      <c r="BF5336" s="1" t="s">
        <v>3</v>
      </c>
      <c r="BG5336" s="1" t="s">
        <v>3</v>
      </c>
      <c r="BH5336" s="1" t="s">
        <v>3</v>
      </c>
      <c r="BI5336" s="1" t="s">
        <v>3</v>
      </c>
      <c r="BJ5336" s="1" t="s">
        <v>3</v>
      </c>
      <c r="BK5336" s="1" t="s">
        <v>3</v>
      </c>
      <c r="BL5336" s="1" t="s">
        <v>3</v>
      </c>
      <c r="BM5336" s="1" t="s">
        <v>3</v>
      </c>
      <c r="BN5336" s="1" t="s">
        <v>3</v>
      </c>
      <c r="BO5336" s="1" t="s">
        <v>3</v>
      </c>
      <c r="BP5336" s="1" t="s">
        <v>3</v>
      </c>
      <c r="BQ5336" s="1"/>
      <c r="BR5336" s="1"/>
      <c r="BS5336" s="1"/>
      <c r="BT5336" s="1"/>
      <c r="BU5336" s="1"/>
      <c r="BV5336" s="1"/>
      <c r="BW5336" s="1"/>
      <c r="BX5336" s="1">
        <v>0</v>
      </c>
      <c r="BY5336" s="1"/>
      <c r="BZ5336" s="1"/>
      <c r="CA5336" s="1"/>
      <c r="CB5336" s="1"/>
      <c r="CC5336" s="1"/>
      <c r="CD5336" s="1"/>
      <c r="CE5336" s="1"/>
      <c r="CF5336" s="1"/>
      <c r="CG5336" s="1"/>
      <c r="CH5336" s="1"/>
      <c r="CI5336" s="1"/>
      <c r="CJ5336" s="1">
        <v>0</v>
      </c>
    </row>
    <row r="5338" spans="1:245" x14ac:dyDescent="0.25">
      <c r="A5338" s="2">
        <v>52</v>
      </c>
      <c r="B5338" s="2">
        <f t="shared" ref="B5338:G5338" si="2473">B5346</f>
        <v>1</v>
      </c>
      <c r="C5338" s="2">
        <f t="shared" si="2473"/>
        <v>5</v>
      </c>
      <c r="D5338" s="2">
        <f t="shared" si="2473"/>
        <v>5336</v>
      </c>
      <c r="E5338" s="2">
        <f t="shared" si="2473"/>
        <v>0</v>
      </c>
      <c r="F5338" s="2" t="str">
        <f t="shared" si="2473"/>
        <v>Новый подраздел</v>
      </c>
      <c r="G5338" s="2" t="str">
        <f t="shared" si="2473"/>
        <v>ЛВС - Инженерные сооружения и коммуникации</v>
      </c>
      <c r="H5338" s="2"/>
      <c r="I5338" s="2"/>
      <c r="J5338" s="2"/>
      <c r="K5338" s="2"/>
      <c r="L5338" s="2"/>
      <c r="M5338" s="2"/>
      <c r="N5338" s="2"/>
      <c r="O5338" s="2">
        <f t="shared" ref="O5338:AT5338" si="2474">O5346</f>
        <v>0</v>
      </c>
      <c r="P5338" s="2">
        <f t="shared" si="2474"/>
        <v>0</v>
      </c>
      <c r="Q5338" s="2">
        <f t="shared" si="2474"/>
        <v>0</v>
      </c>
      <c r="R5338" s="2">
        <f t="shared" si="2474"/>
        <v>0</v>
      </c>
      <c r="S5338" s="2">
        <f t="shared" si="2474"/>
        <v>0</v>
      </c>
      <c r="T5338" s="2">
        <f t="shared" si="2474"/>
        <v>0</v>
      </c>
      <c r="U5338" s="2">
        <f t="shared" si="2474"/>
        <v>0</v>
      </c>
      <c r="V5338" s="2">
        <f t="shared" si="2474"/>
        <v>0</v>
      </c>
      <c r="W5338" s="2">
        <f t="shared" si="2474"/>
        <v>0</v>
      </c>
      <c r="X5338" s="2">
        <f t="shared" si="2474"/>
        <v>0</v>
      </c>
      <c r="Y5338" s="2">
        <f t="shared" si="2474"/>
        <v>0</v>
      </c>
      <c r="Z5338" s="2">
        <f t="shared" si="2474"/>
        <v>0</v>
      </c>
      <c r="AA5338" s="2">
        <f t="shared" si="2474"/>
        <v>0</v>
      </c>
      <c r="AB5338" s="2">
        <f t="shared" si="2474"/>
        <v>0</v>
      </c>
      <c r="AC5338" s="2">
        <f t="shared" si="2474"/>
        <v>0</v>
      </c>
      <c r="AD5338" s="2">
        <f t="shared" si="2474"/>
        <v>0</v>
      </c>
      <c r="AE5338" s="2">
        <f t="shared" si="2474"/>
        <v>0</v>
      </c>
      <c r="AF5338" s="2">
        <f t="shared" si="2474"/>
        <v>0</v>
      </c>
      <c r="AG5338" s="2">
        <f t="shared" si="2474"/>
        <v>0</v>
      </c>
      <c r="AH5338" s="2">
        <f t="shared" si="2474"/>
        <v>0</v>
      </c>
      <c r="AI5338" s="2">
        <f t="shared" si="2474"/>
        <v>0</v>
      </c>
      <c r="AJ5338" s="2">
        <f t="shared" si="2474"/>
        <v>0</v>
      </c>
      <c r="AK5338" s="2">
        <f t="shared" si="2474"/>
        <v>0</v>
      </c>
      <c r="AL5338" s="2">
        <f t="shared" si="2474"/>
        <v>0</v>
      </c>
      <c r="AM5338" s="2">
        <f t="shared" si="2474"/>
        <v>0</v>
      </c>
      <c r="AN5338" s="2">
        <f t="shared" si="2474"/>
        <v>0</v>
      </c>
      <c r="AO5338" s="2">
        <f t="shared" si="2474"/>
        <v>0</v>
      </c>
      <c r="AP5338" s="2">
        <f t="shared" si="2474"/>
        <v>0</v>
      </c>
      <c r="AQ5338" s="2">
        <f t="shared" si="2474"/>
        <v>0</v>
      </c>
      <c r="AR5338" s="2">
        <f t="shared" si="2474"/>
        <v>0</v>
      </c>
      <c r="AS5338" s="2">
        <f t="shared" si="2474"/>
        <v>0</v>
      </c>
      <c r="AT5338" s="2">
        <f t="shared" si="2474"/>
        <v>0</v>
      </c>
      <c r="AU5338" s="2">
        <f t="shared" ref="AU5338:BZ5338" si="2475">AU5346</f>
        <v>0</v>
      </c>
      <c r="AV5338" s="2">
        <f t="shared" si="2475"/>
        <v>0</v>
      </c>
      <c r="AW5338" s="2">
        <f t="shared" si="2475"/>
        <v>0</v>
      </c>
      <c r="AX5338" s="2">
        <f t="shared" si="2475"/>
        <v>0</v>
      </c>
      <c r="AY5338" s="2">
        <f t="shared" si="2475"/>
        <v>0</v>
      </c>
      <c r="AZ5338" s="2">
        <f t="shared" si="2475"/>
        <v>0</v>
      </c>
      <c r="BA5338" s="2">
        <f t="shared" si="2475"/>
        <v>0</v>
      </c>
      <c r="BB5338" s="2">
        <f t="shared" si="2475"/>
        <v>0</v>
      </c>
      <c r="BC5338" s="2">
        <f t="shared" si="2475"/>
        <v>0</v>
      </c>
      <c r="BD5338" s="2">
        <f t="shared" si="2475"/>
        <v>0</v>
      </c>
      <c r="BE5338" s="2">
        <f t="shared" si="2475"/>
        <v>0</v>
      </c>
      <c r="BF5338" s="2">
        <f t="shared" si="2475"/>
        <v>0</v>
      </c>
      <c r="BG5338" s="2">
        <f t="shared" si="2475"/>
        <v>0</v>
      </c>
      <c r="BH5338" s="2">
        <f t="shared" si="2475"/>
        <v>0</v>
      </c>
      <c r="BI5338" s="2">
        <f t="shared" si="2475"/>
        <v>0</v>
      </c>
      <c r="BJ5338" s="2">
        <f t="shared" si="2475"/>
        <v>0</v>
      </c>
      <c r="BK5338" s="2">
        <f t="shared" si="2475"/>
        <v>0</v>
      </c>
      <c r="BL5338" s="2">
        <f t="shared" si="2475"/>
        <v>0</v>
      </c>
      <c r="BM5338" s="2">
        <f t="shared" si="2475"/>
        <v>0</v>
      </c>
      <c r="BN5338" s="2">
        <f t="shared" si="2475"/>
        <v>0</v>
      </c>
      <c r="BO5338" s="2">
        <f t="shared" si="2475"/>
        <v>0</v>
      </c>
      <c r="BP5338" s="2">
        <f t="shared" si="2475"/>
        <v>0</v>
      </c>
      <c r="BQ5338" s="2">
        <f t="shared" si="2475"/>
        <v>0</v>
      </c>
      <c r="BR5338" s="2">
        <f t="shared" si="2475"/>
        <v>0</v>
      </c>
      <c r="BS5338" s="2">
        <f t="shared" si="2475"/>
        <v>0</v>
      </c>
      <c r="BT5338" s="2">
        <f t="shared" si="2475"/>
        <v>0</v>
      </c>
      <c r="BU5338" s="2">
        <f t="shared" si="2475"/>
        <v>0</v>
      </c>
      <c r="BV5338" s="2">
        <f t="shared" si="2475"/>
        <v>0</v>
      </c>
      <c r="BW5338" s="2">
        <f t="shared" si="2475"/>
        <v>0</v>
      </c>
      <c r="BX5338" s="2">
        <f t="shared" si="2475"/>
        <v>0</v>
      </c>
      <c r="BY5338" s="2">
        <f t="shared" si="2475"/>
        <v>0</v>
      </c>
      <c r="BZ5338" s="2">
        <f t="shared" si="2475"/>
        <v>0</v>
      </c>
      <c r="CA5338" s="2">
        <f t="shared" ref="CA5338:DF5338" si="2476">CA5346</f>
        <v>0</v>
      </c>
      <c r="CB5338" s="2">
        <f t="shared" si="2476"/>
        <v>0</v>
      </c>
      <c r="CC5338" s="2">
        <f t="shared" si="2476"/>
        <v>0</v>
      </c>
      <c r="CD5338" s="2">
        <f t="shared" si="2476"/>
        <v>0</v>
      </c>
      <c r="CE5338" s="2">
        <f t="shared" si="2476"/>
        <v>0</v>
      </c>
      <c r="CF5338" s="2">
        <f t="shared" si="2476"/>
        <v>0</v>
      </c>
      <c r="CG5338" s="2">
        <f t="shared" si="2476"/>
        <v>0</v>
      </c>
      <c r="CH5338" s="2">
        <f t="shared" si="2476"/>
        <v>0</v>
      </c>
      <c r="CI5338" s="2">
        <f t="shared" si="2476"/>
        <v>0</v>
      </c>
      <c r="CJ5338" s="2">
        <f t="shared" si="2476"/>
        <v>0</v>
      </c>
      <c r="CK5338" s="2">
        <f t="shared" si="2476"/>
        <v>0</v>
      </c>
      <c r="CL5338" s="2">
        <f t="shared" si="2476"/>
        <v>0</v>
      </c>
      <c r="CM5338" s="2">
        <f t="shared" si="2476"/>
        <v>0</v>
      </c>
      <c r="CN5338" s="2">
        <f t="shared" si="2476"/>
        <v>0</v>
      </c>
      <c r="CO5338" s="2">
        <f t="shared" si="2476"/>
        <v>0</v>
      </c>
      <c r="CP5338" s="2">
        <f t="shared" si="2476"/>
        <v>0</v>
      </c>
      <c r="CQ5338" s="2">
        <f t="shared" si="2476"/>
        <v>0</v>
      </c>
      <c r="CR5338" s="2">
        <f t="shared" si="2476"/>
        <v>0</v>
      </c>
      <c r="CS5338" s="2">
        <f t="shared" si="2476"/>
        <v>0</v>
      </c>
      <c r="CT5338" s="2">
        <f t="shared" si="2476"/>
        <v>0</v>
      </c>
      <c r="CU5338" s="2">
        <f t="shared" si="2476"/>
        <v>0</v>
      </c>
      <c r="CV5338" s="2">
        <f t="shared" si="2476"/>
        <v>0</v>
      </c>
      <c r="CW5338" s="2">
        <f t="shared" si="2476"/>
        <v>0</v>
      </c>
      <c r="CX5338" s="2">
        <f t="shared" si="2476"/>
        <v>0</v>
      </c>
      <c r="CY5338" s="2">
        <f t="shared" si="2476"/>
        <v>0</v>
      </c>
      <c r="CZ5338" s="2">
        <f t="shared" si="2476"/>
        <v>0</v>
      </c>
      <c r="DA5338" s="2">
        <f t="shared" si="2476"/>
        <v>0</v>
      </c>
      <c r="DB5338" s="2">
        <f t="shared" si="2476"/>
        <v>0</v>
      </c>
      <c r="DC5338" s="2">
        <f t="shared" si="2476"/>
        <v>0</v>
      </c>
      <c r="DD5338" s="2">
        <f t="shared" si="2476"/>
        <v>0</v>
      </c>
      <c r="DE5338" s="2">
        <f t="shared" si="2476"/>
        <v>0</v>
      </c>
      <c r="DF5338" s="2">
        <f t="shared" si="2476"/>
        <v>0</v>
      </c>
      <c r="DG5338" s="3">
        <f t="shared" ref="DG5338:EL5338" si="2477">DG5346</f>
        <v>0</v>
      </c>
      <c r="DH5338" s="3">
        <f t="shared" si="2477"/>
        <v>0</v>
      </c>
      <c r="DI5338" s="3">
        <f t="shared" si="2477"/>
        <v>0</v>
      </c>
      <c r="DJ5338" s="3">
        <f t="shared" si="2477"/>
        <v>0</v>
      </c>
      <c r="DK5338" s="3">
        <f t="shared" si="2477"/>
        <v>0</v>
      </c>
      <c r="DL5338" s="3">
        <f t="shared" si="2477"/>
        <v>0</v>
      </c>
      <c r="DM5338" s="3">
        <f t="shared" si="2477"/>
        <v>0</v>
      </c>
      <c r="DN5338" s="3">
        <f t="shared" si="2477"/>
        <v>0</v>
      </c>
      <c r="DO5338" s="3">
        <f t="shared" si="2477"/>
        <v>0</v>
      </c>
      <c r="DP5338" s="3">
        <f t="shared" si="2477"/>
        <v>0</v>
      </c>
      <c r="DQ5338" s="3">
        <f t="shared" si="2477"/>
        <v>0</v>
      </c>
      <c r="DR5338" s="3">
        <f t="shared" si="2477"/>
        <v>0</v>
      </c>
      <c r="DS5338" s="3">
        <f t="shared" si="2477"/>
        <v>0</v>
      </c>
      <c r="DT5338" s="3">
        <f t="shared" si="2477"/>
        <v>0</v>
      </c>
      <c r="DU5338" s="3">
        <f t="shared" si="2477"/>
        <v>0</v>
      </c>
      <c r="DV5338" s="3">
        <f t="shared" si="2477"/>
        <v>0</v>
      </c>
      <c r="DW5338" s="3">
        <f t="shared" si="2477"/>
        <v>0</v>
      </c>
      <c r="DX5338" s="3">
        <f t="shared" si="2477"/>
        <v>0</v>
      </c>
      <c r="DY5338" s="3">
        <f t="shared" si="2477"/>
        <v>0</v>
      </c>
      <c r="DZ5338" s="3">
        <f t="shared" si="2477"/>
        <v>0</v>
      </c>
      <c r="EA5338" s="3">
        <f t="shared" si="2477"/>
        <v>0</v>
      </c>
      <c r="EB5338" s="3">
        <f t="shared" si="2477"/>
        <v>0</v>
      </c>
      <c r="EC5338" s="3">
        <f t="shared" si="2477"/>
        <v>0</v>
      </c>
      <c r="ED5338" s="3">
        <f t="shared" si="2477"/>
        <v>0</v>
      </c>
      <c r="EE5338" s="3">
        <f t="shared" si="2477"/>
        <v>0</v>
      </c>
      <c r="EF5338" s="3">
        <f t="shared" si="2477"/>
        <v>0</v>
      </c>
      <c r="EG5338" s="3">
        <f t="shared" si="2477"/>
        <v>0</v>
      </c>
      <c r="EH5338" s="3">
        <f t="shared" si="2477"/>
        <v>0</v>
      </c>
      <c r="EI5338" s="3">
        <f t="shared" si="2477"/>
        <v>0</v>
      </c>
      <c r="EJ5338" s="3">
        <f t="shared" si="2477"/>
        <v>0</v>
      </c>
      <c r="EK5338" s="3">
        <f t="shared" si="2477"/>
        <v>0</v>
      </c>
      <c r="EL5338" s="3">
        <f t="shared" si="2477"/>
        <v>0</v>
      </c>
      <c r="EM5338" s="3">
        <f t="shared" ref="EM5338:FR5338" si="2478">EM5346</f>
        <v>0</v>
      </c>
      <c r="EN5338" s="3">
        <f t="shared" si="2478"/>
        <v>0</v>
      </c>
      <c r="EO5338" s="3">
        <f t="shared" si="2478"/>
        <v>0</v>
      </c>
      <c r="EP5338" s="3">
        <f t="shared" si="2478"/>
        <v>0</v>
      </c>
      <c r="EQ5338" s="3">
        <f t="shared" si="2478"/>
        <v>0</v>
      </c>
      <c r="ER5338" s="3">
        <f t="shared" si="2478"/>
        <v>0</v>
      </c>
      <c r="ES5338" s="3">
        <f t="shared" si="2478"/>
        <v>0</v>
      </c>
      <c r="ET5338" s="3">
        <f t="shared" si="2478"/>
        <v>0</v>
      </c>
      <c r="EU5338" s="3">
        <f t="shared" si="2478"/>
        <v>0</v>
      </c>
      <c r="EV5338" s="3">
        <f t="shared" si="2478"/>
        <v>0</v>
      </c>
      <c r="EW5338" s="3">
        <f t="shared" si="2478"/>
        <v>0</v>
      </c>
      <c r="EX5338" s="3">
        <f t="shared" si="2478"/>
        <v>0</v>
      </c>
      <c r="EY5338" s="3">
        <f t="shared" si="2478"/>
        <v>0</v>
      </c>
      <c r="EZ5338" s="3">
        <f t="shared" si="2478"/>
        <v>0</v>
      </c>
      <c r="FA5338" s="3">
        <f t="shared" si="2478"/>
        <v>0</v>
      </c>
      <c r="FB5338" s="3">
        <f t="shared" si="2478"/>
        <v>0</v>
      </c>
      <c r="FC5338" s="3">
        <f t="shared" si="2478"/>
        <v>0</v>
      </c>
      <c r="FD5338" s="3">
        <f t="shared" si="2478"/>
        <v>0</v>
      </c>
      <c r="FE5338" s="3">
        <f t="shared" si="2478"/>
        <v>0</v>
      </c>
      <c r="FF5338" s="3">
        <f t="shared" si="2478"/>
        <v>0</v>
      </c>
      <c r="FG5338" s="3">
        <f t="shared" si="2478"/>
        <v>0</v>
      </c>
      <c r="FH5338" s="3">
        <f t="shared" si="2478"/>
        <v>0</v>
      </c>
      <c r="FI5338" s="3">
        <f t="shared" si="2478"/>
        <v>0</v>
      </c>
      <c r="FJ5338" s="3">
        <f t="shared" si="2478"/>
        <v>0</v>
      </c>
      <c r="FK5338" s="3">
        <f t="shared" si="2478"/>
        <v>0</v>
      </c>
      <c r="FL5338" s="3">
        <f t="shared" si="2478"/>
        <v>0</v>
      </c>
      <c r="FM5338" s="3">
        <f t="shared" si="2478"/>
        <v>0</v>
      </c>
      <c r="FN5338" s="3">
        <f t="shared" si="2478"/>
        <v>0</v>
      </c>
      <c r="FO5338" s="3">
        <f t="shared" si="2478"/>
        <v>0</v>
      </c>
      <c r="FP5338" s="3">
        <f t="shared" si="2478"/>
        <v>0</v>
      </c>
      <c r="FQ5338" s="3">
        <f t="shared" si="2478"/>
        <v>0</v>
      </c>
      <c r="FR5338" s="3">
        <f t="shared" si="2478"/>
        <v>0</v>
      </c>
      <c r="FS5338" s="3">
        <f t="shared" ref="FS5338:GX5338" si="2479">FS5346</f>
        <v>0</v>
      </c>
      <c r="FT5338" s="3">
        <f t="shared" si="2479"/>
        <v>0</v>
      </c>
      <c r="FU5338" s="3">
        <f t="shared" si="2479"/>
        <v>0</v>
      </c>
      <c r="FV5338" s="3">
        <f t="shared" si="2479"/>
        <v>0</v>
      </c>
      <c r="FW5338" s="3">
        <f t="shared" si="2479"/>
        <v>0</v>
      </c>
      <c r="FX5338" s="3">
        <f t="shared" si="2479"/>
        <v>0</v>
      </c>
      <c r="FY5338" s="3">
        <f t="shared" si="2479"/>
        <v>0</v>
      </c>
      <c r="FZ5338" s="3">
        <f t="shared" si="2479"/>
        <v>0</v>
      </c>
      <c r="GA5338" s="3">
        <f t="shared" si="2479"/>
        <v>0</v>
      </c>
      <c r="GB5338" s="3">
        <f t="shared" si="2479"/>
        <v>0</v>
      </c>
      <c r="GC5338" s="3">
        <f t="shared" si="2479"/>
        <v>0</v>
      </c>
      <c r="GD5338" s="3">
        <f t="shared" si="2479"/>
        <v>0</v>
      </c>
      <c r="GE5338" s="3">
        <f t="shared" si="2479"/>
        <v>0</v>
      </c>
      <c r="GF5338" s="3">
        <f t="shared" si="2479"/>
        <v>0</v>
      </c>
      <c r="GG5338" s="3">
        <f t="shared" si="2479"/>
        <v>0</v>
      </c>
      <c r="GH5338" s="3">
        <f t="shared" si="2479"/>
        <v>0</v>
      </c>
      <c r="GI5338" s="3">
        <f t="shared" si="2479"/>
        <v>0</v>
      </c>
      <c r="GJ5338" s="3">
        <f t="shared" si="2479"/>
        <v>0</v>
      </c>
      <c r="GK5338" s="3">
        <f t="shared" si="2479"/>
        <v>0</v>
      </c>
      <c r="GL5338" s="3">
        <f t="shared" si="2479"/>
        <v>0</v>
      </c>
      <c r="GM5338" s="3">
        <f t="shared" si="2479"/>
        <v>0</v>
      </c>
      <c r="GN5338" s="3">
        <f t="shared" si="2479"/>
        <v>0</v>
      </c>
      <c r="GO5338" s="3">
        <f t="shared" si="2479"/>
        <v>0</v>
      </c>
      <c r="GP5338" s="3">
        <f t="shared" si="2479"/>
        <v>0</v>
      </c>
      <c r="GQ5338" s="3">
        <f t="shared" si="2479"/>
        <v>0</v>
      </c>
      <c r="GR5338" s="3">
        <f t="shared" si="2479"/>
        <v>0</v>
      </c>
      <c r="GS5338" s="3">
        <f t="shared" si="2479"/>
        <v>0</v>
      </c>
      <c r="GT5338" s="3">
        <f t="shared" si="2479"/>
        <v>0</v>
      </c>
      <c r="GU5338" s="3">
        <f t="shared" si="2479"/>
        <v>0</v>
      </c>
      <c r="GV5338" s="3">
        <f t="shared" si="2479"/>
        <v>0</v>
      </c>
      <c r="GW5338" s="3">
        <f t="shared" si="2479"/>
        <v>0</v>
      </c>
      <c r="GX5338" s="3">
        <f t="shared" si="2479"/>
        <v>0</v>
      </c>
    </row>
    <row r="5340" spans="1:245" x14ac:dyDescent="0.25">
      <c r="A5340">
        <v>17</v>
      </c>
      <c r="B5340">
        <v>1</v>
      </c>
      <c r="D5340">
        <f>ROW(EtalonRes!A633)</f>
        <v>633</v>
      </c>
      <c r="E5340" t="s">
        <v>640</v>
      </c>
      <c r="F5340" t="s">
        <v>84</v>
      </c>
      <c r="G5340" t="s">
        <v>85</v>
      </c>
      <c r="H5340" t="s">
        <v>18</v>
      </c>
      <c r="I5340">
        <v>0</v>
      </c>
      <c r="J5340">
        <v>0</v>
      </c>
      <c r="K5340">
        <v>0</v>
      </c>
      <c r="O5340">
        <f>ROUND(CP5340,2)</f>
        <v>0</v>
      </c>
      <c r="P5340">
        <f>ROUND(CQ5340*I5340,2)</f>
        <v>0</v>
      </c>
      <c r="Q5340">
        <f>ROUND(CR5340*I5340,2)</f>
        <v>0</v>
      </c>
      <c r="R5340">
        <f>ROUND(CS5340*I5340,2)</f>
        <v>0</v>
      </c>
      <c r="S5340">
        <f>ROUND(CT5340*I5340,2)</f>
        <v>0</v>
      </c>
      <c r="T5340">
        <f>ROUND(CU5340*I5340,2)</f>
        <v>0</v>
      </c>
      <c r="U5340">
        <f>CV5340*I5340</f>
        <v>0</v>
      </c>
      <c r="V5340">
        <f>CW5340*I5340</f>
        <v>0</v>
      </c>
      <c r="W5340">
        <f>ROUND(CX5340*I5340,2)</f>
        <v>0</v>
      </c>
      <c r="X5340">
        <f t="shared" ref="X5340:Y5344" si="2480">ROUND(CY5340,2)</f>
        <v>0</v>
      </c>
      <c r="Y5340">
        <f t="shared" si="2480"/>
        <v>0</v>
      </c>
      <c r="AA5340">
        <v>288585831</v>
      </c>
      <c r="AB5340">
        <f>ROUND((AC5340+AD5340+AF5340),6)</f>
        <v>990.76</v>
      </c>
      <c r="AC5340">
        <f>ROUND(((ES5340*4)),6)</f>
        <v>0</v>
      </c>
      <c r="AD5340">
        <f>ROUND(((((ET5340*4))-((EU5340*4)))+AE5340),6)</f>
        <v>0</v>
      </c>
      <c r="AE5340">
        <f>ROUND(((EU5340*4)),6)</f>
        <v>0</v>
      </c>
      <c r="AF5340">
        <f>ROUND(((EV5340*4)),6)</f>
        <v>990.76</v>
      </c>
      <c r="AG5340">
        <f>ROUND((AP5340),6)</f>
        <v>0</v>
      </c>
      <c r="AH5340">
        <f>((EW5340*4))</f>
        <v>1</v>
      </c>
      <c r="AI5340">
        <f>((EX5340*4))</f>
        <v>0</v>
      </c>
      <c r="AJ5340">
        <f>(AS5340)</f>
        <v>0</v>
      </c>
      <c r="AK5340">
        <v>247.69</v>
      </c>
      <c r="AL5340">
        <v>0</v>
      </c>
      <c r="AM5340">
        <v>0</v>
      </c>
      <c r="AN5340">
        <v>0</v>
      </c>
      <c r="AO5340">
        <v>247.69</v>
      </c>
      <c r="AP5340">
        <v>0</v>
      </c>
      <c r="AQ5340">
        <v>0.25</v>
      </c>
      <c r="AR5340">
        <v>0</v>
      </c>
      <c r="AS5340">
        <v>0</v>
      </c>
      <c r="AT5340">
        <v>70</v>
      </c>
      <c r="AU5340">
        <v>10</v>
      </c>
      <c r="AV5340">
        <v>1</v>
      </c>
      <c r="AW5340">
        <v>1</v>
      </c>
      <c r="AZ5340">
        <v>1</v>
      </c>
      <c r="BA5340">
        <v>1</v>
      </c>
      <c r="BB5340">
        <v>1</v>
      </c>
      <c r="BC5340">
        <v>1</v>
      </c>
      <c r="BD5340" t="s">
        <v>3</v>
      </c>
      <c r="BE5340" t="s">
        <v>3</v>
      </c>
      <c r="BF5340" t="s">
        <v>3</v>
      </c>
      <c r="BG5340" t="s">
        <v>3</v>
      </c>
      <c r="BH5340">
        <v>0</v>
      </c>
      <c r="BI5340">
        <v>4</v>
      </c>
      <c r="BJ5340" t="s">
        <v>86</v>
      </c>
      <c r="BM5340">
        <v>0</v>
      </c>
      <c r="BN5340">
        <v>284416172</v>
      </c>
      <c r="BO5340" t="s">
        <v>3</v>
      </c>
      <c r="BP5340">
        <v>0</v>
      </c>
      <c r="BQ5340">
        <v>1</v>
      </c>
      <c r="BR5340">
        <v>0</v>
      </c>
      <c r="BS5340">
        <v>1</v>
      </c>
      <c r="BT5340">
        <v>1</v>
      </c>
      <c r="BU5340">
        <v>1</v>
      </c>
      <c r="BV5340">
        <v>1</v>
      </c>
      <c r="BW5340">
        <v>1</v>
      </c>
      <c r="BX5340">
        <v>1</v>
      </c>
      <c r="BY5340" t="s">
        <v>3</v>
      </c>
      <c r="BZ5340">
        <v>70</v>
      </c>
      <c r="CA5340">
        <v>10</v>
      </c>
      <c r="CB5340" t="s">
        <v>3</v>
      </c>
      <c r="CE5340">
        <v>0</v>
      </c>
      <c r="CF5340">
        <v>0</v>
      </c>
      <c r="CG5340">
        <v>0</v>
      </c>
      <c r="CM5340">
        <v>0</v>
      </c>
      <c r="CN5340" t="s">
        <v>3</v>
      </c>
      <c r="CO5340">
        <v>0</v>
      </c>
      <c r="CP5340">
        <f>(P5340+Q5340+S5340)</f>
        <v>0</v>
      </c>
      <c r="CQ5340">
        <f>(AC5340*BC5340*AW5340)</f>
        <v>0</v>
      </c>
      <c r="CR5340">
        <f>(((((ET5340*4))*BB5340-((EU5340*4))*BS5340)+AE5340*BS5340)*AV5340)</f>
        <v>0</v>
      </c>
      <c r="CS5340">
        <f>(AE5340*BS5340*AV5340)</f>
        <v>0</v>
      </c>
      <c r="CT5340">
        <f>(AF5340*BA5340*AV5340)</f>
        <v>990.76</v>
      </c>
      <c r="CU5340">
        <f>AG5340</f>
        <v>0</v>
      </c>
      <c r="CV5340">
        <f>(AH5340*AV5340)</f>
        <v>1</v>
      </c>
      <c r="CW5340">
        <f t="shared" ref="CW5340:CX5344" si="2481">AI5340</f>
        <v>0</v>
      </c>
      <c r="CX5340">
        <f t="shared" si="2481"/>
        <v>0</v>
      </c>
      <c r="CY5340">
        <f>((S5340*BZ5340)/100)</f>
        <v>0</v>
      </c>
      <c r="CZ5340">
        <f>((S5340*CA5340)/100)</f>
        <v>0</v>
      </c>
      <c r="DC5340" t="s">
        <v>3</v>
      </c>
      <c r="DD5340" t="s">
        <v>20</v>
      </c>
      <c r="DE5340" t="s">
        <v>20</v>
      </c>
      <c r="DF5340" t="s">
        <v>20</v>
      </c>
      <c r="DG5340" t="s">
        <v>20</v>
      </c>
      <c r="DH5340" t="s">
        <v>3</v>
      </c>
      <c r="DI5340" t="s">
        <v>20</v>
      </c>
      <c r="DJ5340" t="s">
        <v>20</v>
      </c>
      <c r="DK5340" t="s">
        <v>3</v>
      </c>
      <c r="DL5340" t="s">
        <v>3</v>
      </c>
      <c r="DM5340" t="s">
        <v>3</v>
      </c>
      <c r="DN5340">
        <v>0</v>
      </c>
      <c r="DO5340">
        <v>0</v>
      </c>
      <c r="DP5340">
        <v>1</v>
      </c>
      <c r="DQ5340">
        <v>1</v>
      </c>
      <c r="DU5340">
        <v>1010</v>
      </c>
      <c r="DV5340" t="s">
        <v>18</v>
      </c>
      <c r="DW5340" t="s">
        <v>18</v>
      </c>
      <c r="DX5340">
        <v>1</v>
      </c>
      <c r="DZ5340" t="s">
        <v>3</v>
      </c>
      <c r="EA5340" t="s">
        <v>3</v>
      </c>
      <c r="EB5340" t="s">
        <v>3</v>
      </c>
      <c r="EC5340" t="s">
        <v>3</v>
      </c>
      <c r="EE5340">
        <v>284416175</v>
      </c>
      <c r="EF5340">
        <v>1</v>
      </c>
      <c r="EG5340" t="s">
        <v>21</v>
      </c>
      <c r="EH5340">
        <v>0</v>
      </c>
      <c r="EI5340" t="s">
        <v>3</v>
      </c>
      <c r="EJ5340">
        <v>4</v>
      </c>
      <c r="EK5340">
        <v>0</v>
      </c>
      <c r="EL5340" t="s">
        <v>22</v>
      </c>
      <c r="EM5340" t="s">
        <v>23</v>
      </c>
      <c r="EO5340" t="s">
        <v>3</v>
      </c>
      <c r="EQ5340">
        <v>2228224</v>
      </c>
      <c r="ER5340">
        <v>247.69</v>
      </c>
      <c r="ES5340">
        <v>0</v>
      </c>
      <c r="ET5340">
        <v>0</v>
      </c>
      <c r="EU5340">
        <v>0</v>
      </c>
      <c r="EV5340">
        <v>247.69</v>
      </c>
      <c r="EW5340">
        <v>0.25</v>
      </c>
      <c r="EX5340">
        <v>0</v>
      </c>
      <c r="EY5340">
        <v>0</v>
      </c>
      <c r="FQ5340">
        <v>0</v>
      </c>
      <c r="FR5340">
        <v>0</v>
      </c>
      <c r="FS5340">
        <v>0</v>
      </c>
      <c r="FX5340">
        <v>70</v>
      </c>
      <c r="FY5340">
        <v>10</v>
      </c>
      <c r="GA5340" t="s">
        <v>3</v>
      </c>
      <c r="GD5340">
        <v>0</v>
      </c>
      <c r="GF5340">
        <v>412660737</v>
      </c>
      <c r="GG5340">
        <v>2</v>
      </c>
      <c r="GH5340">
        <v>1</v>
      </c>
      <c r="GI5340">
        <v>-2</v>
      </c>
      <c r="GJ5340">
        <v>0</v>
      </c>
      <c r="GK5340">
        <f>ROUND(R5340*(R12)/100,2)</f>
        <v>0</v>
      </c>
      <c r="GL5340">
        <f>ROUND(IF(AND(BH5340=3,BI5340=3,FS5340&lt;&gt;0),P5340,0),2)</f>
        <v>0</v>
      </c>
      <c r="GM5340">
        <f>ROUND(O5340+X5340+Y5340+GK5340,2)+GX5340</f>
        <v>0</v>
      </c>
      <c r="GN5340">
        <f>IF(OR(BI5340=0,BI5340=1),GM5340-GX5340,0)</f>
        <v>0</v>
      </c>
      <c r="GO5340">
        <f>IF(BI5340=2,GM5340-GX5340,0)</f>
        <v>0</v>
      </c>
      <c r="GP5340">
        <f>IF(BI5340=4,GM5340-GX5340,0)</f>
        <v>0</v>
      </c>
      <c r="GR5340">
        <v>0</v>
      </c>
      <c r="GS5340">
        <v>0</v>
      </c>
      <c r="GT5340">
        <v>0</v>
      </c>
      <c r="GU5340" t="s">
        <v>3</v>
      </c>
      <c r="GV5340">
        <f>ROUND((GT5340),6)</f>
        <v>0</v>
      </c>
      <c r="GW5340">
        <v>1</v>
      </c>
      <c r="GX5340">
        <f>ROUND(HC5340*I5340,2)</f>
        <v>0</v>
      </c>
      <c r="HA5340">
        <v>0</v>
      </c>
      <c r="HB5340">
        <v>0</v>
      </c>
      <c r="HC5340">
        <f>GV5340*GW5340</f>
        <v>0</v>
      </c>
      <c r="HE5340" t="s">
        <v>3</v>
      </c>
      <c r="HF5340" t="s">
        <v>3</v>
      </c>
      <c r="HM5340" t="s">
        <v>3</v>
      </c>
      <c r="HN5340" t="s">
        <v>3</v>
      </c>
      <c r="HO5340" t="s">
        <v>3</v>
      </c>
      <c r="HP5340" t="s">
        <v>3</v>
      </c>
      <c r="HQ5340" t="s">
        <v>3</v>
      </c>
      <c r="HS5340">
        <v>0</v>
      </c>
      <c r="IK5340">
        <v>0</v>
      </c>
    </row>
    <row r="5341" spans="1:245" x14ac:dyDescent="0.25">
      <c r="A5341">
        <v>17</v>
      </c>
      <c r="B5341">
        <v>1</v>
      </c>
      <c r="D5341">
        <f>ROW(EtalonRes!A634)</f>
        <v>634</v>
      </c>
      <c r="E5341" t="s">
        <v>641</v>
      </c>
      <c r="F5341" t="s">
        <v>80</v>
      </c>
      <c r="G5341" t="s">
        <v>81</v>
      </c>
      <c r="H5341" t="s">
        <v>18</v>
      </c>
      <c r="I5341">
        <v>0</v>
      </c>
      <c r="J5341">
        <v>0</v>
      </c>
      <c r="K5341">
        <v>0</v>
      </c>
      <c r="O5341">
        <f>ROUND(CP5341,2)</f>
        <v>0</v>
      </c>
      <c r="P5341">
        <f>ROUND(CQ5341*I5341,2)</f>
        <v>0</v>
      </c>
      <c r="Q5341">
        <f>ROUND(CR5341*I5341,2)</f>
        <v>0</v>
      </c>
      <c r="R5341">
        <f>ROUND(CS5341*I5341,2)</f>
        <v>0</v>
      </c>
      <c r="S5341">
        <f>ROUND(CT5341*I5341,2)</f>
        <v>0</v>
      </c>
      <c r="T5341">
        <f>ROUND(CU5341*I5341,2)</f>
        <v>0</v>
      </c>
      <c r="U5341">
        <f>CV5341*I5341</f>
        <v>0</v>
      </c>
      <c r="V5341">
        <f>CW5341*I5341</f>
        <v>0</v>
      </c>
      <c r="W5341">
        <f>ROUND(CX5341*I5341,2)</f>
        <v>0</v>
      </c>
      <c r="X5341">
        <f t="shared" si="2480"/>
        <v>0</v>
      </c>
      <c r="Y5341">
        <f t="shared" si="2480"/>
        <v>0</v>
      </c>
      <c r="AA5341">
        <v>288585831</v>
      </c>
      <c r="AB5341">
        <f>ROUND((AC5341+AD5341+AF5341),6)</f>
        <v>1624.84</v>
      </c>
      <c r="AC5341">
        <f>ROUND(((ES5341*4)),6)</f>
        <v>0</v>
      </c>
      <c r="AD5341">
        <f>ROUND(((((ET5341*4))-((EU5341*4)))+AE5341),6)</f>
        <v>0</v>
      </c>
      <c r="AE5341">
        <f>ROUND(((EU5341*4)),6)</f>
        <v>0</v>
      </c>
      <c r="AF5341">
        <f>ROUND(((EV5341*4)),6)</f>
        <v>1624.84</v>
      </c>
      <c r="AG5341">
        <f>ROUND((AP5341),6)</f>
        <v>0</v>
      </c>
      <c r="AH5341">
        <f>((EW5341*4))</f>
        <v>1.64</v>
      </c>
      <c r="AI5341">
        <f>((EX5341*4))</f>
        <v>0</v>
      </c>
      <c r="AJ5341">
        <f>(AS5341)</f>
        <v>0</v>
      </c>
      <c r="AK5341">
        <v>406.21</v>
      </c>
      <c r="AL5341">
        <v>0</v>
      </c>
      <c r="AM5341">
        <v>0</v>
      </c>
      <c r="AN5341">
        <v>0</v>
      </c>
      <c r="AO5341">
        <v>406.21</v>
      </c>
      <c r="AP5341">
        <v>0</v>
      </c>
      <c r="AQ5341">
        <v>0.41</v>
      </c>
      <c r="AR5341">
        <v>0</v>
      </c>
      <c r="AS5341">
        <v>0</v>
      </c>
      <c r="AT5341">
        <v>70</v>
      </c>
      <c r="AU5341">
        <v>10</v>
      </c>
      <c r="AV5341">
        <v>1</v>
      </c>
      <c r="AW5341">
        <v>1</v>
      </c>
      <c r="AZ5341">
        <v>1</v>
      </c>
      <c r="BA5341">
        <v>1</v>
      </c>
      <c r="BB5341">
        <v>1</v>
      </c>
      <c r="BC5341">
        <v>1</v>
      </c>
      <c r="BD5341" t="s">
        <v>3</v>
      </c>
      <c r="BE5341" t="s">
        <v>3</v>
      </c>
      <c r="BF5341" t="s">
        <v>3</v>
      </c>
      <c r="BG5341" t="s">
        <v>3</v>
      </c>
      <c r="BH5341">
        <v>0</v>
      </c>
      <c r="BI5341">
        <v>4</v>
      </c>
      <c r="BJ5341" t="s">
        <v>82</v>
      </c>
      <c r="BM5341">
        <v>0</v>
      </c>
      <c r="BN5341">
        <v>284416172</v>
      </c>
      <c r="BO5341" t="s">
        <v>3</v>
      </c>
      <c r="BP5341">
        <v>0</v>
      </c>
      <c r="BQ5341">
        <v>1</v>
      </c>
      <c r="BR5341">
        <v>0</v>
      </c>
      <c r="BS5341">
        <v>1</v>
      </c>
      <c r="BT5341">
        <v>1</v>
      </c>
      <c r="BU5341">
        <v>1</v>
      </c>
      <c r="BV5341">
        <v>1</v>
      </c>
      <c r="BW5341">
        <v>1</v>
      </c>
      <c r="BX5341">
        <v>1</v>
      </c>
      <c r="BY5341" t="s">
        <v>3</v>
      </c>
      <c r="BZ5341">
        <v>70</v>
      </c>
      <c r="CA5341">
        <v>10</v>
      </c>
      <c r="CB5341" t="s">
        <v>3</v>
      </c>
      <c r="CE5341">
        <v>0</v>
      </c>
      <c r="CF5341">
        <v>0</v>
      </c>
      <c r="CG5341">
        <v>0</v>
      </c>
      <c r="CM5341">
        <v>0</v>
      </c>
      <c r="CN5341" t="s">
        <v>3</v>
      </c>
      <c r="CO5341">
        <v>0</v>
      </c>
      <c r="CP5341">
        <f>(P5341+Q5341+S5341)</f>
        <v>0</v>
      </c>
      <c r="CQ5341">
        <f>(AC5341*BC5341*AW5341)</f>
        <v>0</v>
      </c>
      <c r="CR5341">
        <f>(((((ET5341*4))*BB5341-((EU5341*4))*BS5341)+AE5341*BS5341)*AV5341)</f>
        <v>0</v>
      </c>
      <c r="CS5341">
        <f>(AE5341*BS5341*AV5341)</f>
        <v>0</v>
      </c>
      <c r="CT5341">
        <f>(AF5341*BA5341*AV5341)</f>
        <v>1624.84</v>
      </c>
      <c r="CU5341">
        <f>AG5341</f>
        <v>0</v>
      </c>
      <c r="CV5341">
        <f>(AH5341*AV5341)</f>
        <v>1.64</v>
      </c>
      <c r="CW5341">
        <f t="shared" si="2481"/>
        <v>0</v>
      </c>
      <c r="CX5341">
        <f t="shared" si="2481"/>
        <v>0</v>
      </c>
      <c r="CY5341">
        <f>((S5341*BZ5341)/100)</f>
        <v>0</v>
      </c>
      <c r="CZ5341">
        <f>((S5341*CA5341)/100)</f>
        <v>0</v>
      </c>
      <c r="DC5341" t="s">
        <v>3</v>
      </c>
      <c r="DD5341" t="s">
        <v>20</v>
      </c>
      <c r="DE5341" t="s">
        <v>20</v>
      </c>
      <c r="DF5341" t="s">
        <v>20</v>
      </c>
      <c r="DG5341" t="s">
        <v>20</v>
      </c>
      <c r="DH5341" t="s">
        <v>3</v>
      </c>
      <c r="DI5341" t="s">
        <v>20</v>
      </c>
      <c r="DJ5341" t="s">
        <v>20</v>
      </c>
      <c r="DK5341" t="s">
        <v>3</v>
      </c>
      <c r="DL5341" t="s">
        <v>3</v>
      </c>
      <c r="DM5341" t="s">
        <v>3</v>
      </c>
      <c r="DN5341">
        <v>0</v>
      </c>
      <c r="DO5341">
        <v>0</v>
      </c>
      <c r="DP5341">
        <v>1</v>
      </c>
      <c r="DQ5341">
        <v>1</v>
      </c>
      <c r="DU5341">
        <v>1010</v>
      </c>
      <c r="DV5341" t="s">
        <v>18</v>
      </c>
      <c r="DW5341" t="s">
        <v>18</v>
      </c>
      <c r="DX5341">
        <v>1</v>
      </c>
      <c r="DZ5341" t="s">
        <v>3</v>
      </c>
      <c r="EA5341" t="s">
        <v>3</v>
      </c>
      <c r="EB5341" t="s">
        <v>3</v>
      </c>
      <c r="EC5341" t="s">
        <v>3</v>
      </c>
      <c r="EE5341">
        <v>284416175</v>
      </c>
      <c r="EF5341">
        <v>1</v>
      </c>
      <c r="EG5341" t="s">
        <v>21</v>
      </c>
      <c r="EH5341">
        <v>0</v>
      </c>
      <c r="EI5341" t="s">
        <v>3</v>
      </c>
      <c r="EJ5341">
        <v>4</v>
      </c>
      <c r="EK5341">
        <v>0</v>
      </c>
      <c r="EL5341" t="s">
        <v>22</v>
      </c>
      <c r="EM5341" t="s">
        <v>23</v>
      </c>
      <c r="EO5341" t="s">
        <v>3</v>
      </c>
      <c r="EQ5341">
        <v>2228224</v>
      </c>
      <c r="ER5341">
        <v>406.21</v>
      </c>
      <c r="ES5341">
        <v>0</v>
      </c>
      <c r="ET5341">
        <v>0</v>
      </c>
      <c r="EU5341">
        <v>0</v>
      </c>
      <c r="EV5341">
        <v>406.21</v>
      </c>
      <c r="EW5341">
        <v>0.41</v>
      </c>
      <c r="EX5341">
        <v>0</v>
      </c>
      <c r="EY5341">
        <v>0</v>
      </c>
      <c r="FQ5341">
        <v>0</v>
      </c>
      <c r="FR5341">
        <v>0</v>
      </c>
      <c r="FS5341">
        <v>0</v>
      </c>
      <c r="FX5341">
        <v>70</v>
      </c>
      <c r="FY5341">
        <v>10</v>
      </c>
      <c r="GA5341" t="s">
        <v>3</v>
      </c>
      <c r="GD5341">
        <v>0</v>
      </c>
      <c r="GF5341">
        <v>-1253208674</v>
      </c>
      <c r="GG5341">
        <v>2</v>
      </c>
      <c r="GH5341">
        <v>1</v>
      </c>
      <c r="GI5341">
        <v>-2</v>
      </c>
      <c r="GJ5341">
        <v>0</v>
      </c>
      <c r="GK5341">
        <f>ROUND(R5341*(R12)/100,2)</f>
        <v>0</v>
      </c>
      <c r="GL5341">
        <f>ROUND(IF(AND(BH5341=3,BI5341=3,FS5341&lt;&gt;0),P5341,0),2)</f>
        <v>0</v>
      </c>
      <c r="GM5341">
        <f>ROUND(O5341+X5341+Y5341+GK5341,2)+GX5341</f>
        <v>0</v>
      </c>
      <c r="GN5341">
        <f>IF(OR(BI5341=0,BI5341=1),GM5341-GX5341,0)</f>
        <v>0</v>
      </c>
      <c r="GO5341">
        <f>IF(BI5341=2,GM5341-GX5341,0)</f>
        <v>0</v>
      </c>
      <c r="GP5341">
        <f>IF(BI5341=4,GM5341-GX5341,0)</f>
        <v>0</v>
      </c>
      <c r="GR5341">
        <v>0</v>
      </c>
      <c r="GS5341">
        <v>0</v>
      </c>
      <c r="GT5341">
        <v>0</v>
      </c>
      <c r="GU5341" t="s">
        <v>3</v>
      </c>
      <c r="GV5341">
        <f>ROUND((GT5341),6)</f>
        <v>0</v>
      </c>
      <c r="GW5341">
        <v>1</v>
      </c>
      <c r="GX5341">
        <f>ROUND(HC5341*I5341,2)</f>
        <v>0</v>
      </c>
      <c r="HA5341">
        <v>0</v>
      </c>
      <c r="HB5341">
        <v>0</v>
      </c>
      <c r="HC5341">
        <f>GV5341*GW5341</f>
        <v>0</v>
      </c>
      <c r="HE5341" t="s">
        <v>3</v>
      </c>
      <c r="HF5341" t="s">
        <v>3</v>
      </c>
      <c r="HM5341" t="s">
        <v>3</v>
      </c>
      <c r="HN5341" t="s">
        <v>3</v>
      </c>
      <c r="HO5341" t="s">
        <v>3</v>
      </c>
      <c r="HP5341" t="s">
        <v>3</v>
      </c>
      <c r="HQ5341" t="s">
        <v>3</v>
      </c>
      <c r="HS5341">
        <v>0</v>
      </c>
      <c r="IK5341">
        <v>0</v>
      </c>
    </row>
    <row r="5342" spans="1:245" x14ac:dyDescent="0.25">
      <c r="A5342">
        <v>17</v>
      </c>
      <c r="B5342">
        <v>1</v>
      </c>
      <c r="D5342">
        <f>ROW(EtalonRes!A636)</f>
        <v>636</v>
      </c>
      <c r="E5342" t="s">
        <v>642</v>
      </c>
      <c r="F5342" t="s">
        <v>116</v>
      </c>
      <c r="G5342" t="s">
        <v>117</v>
      </c>
      <c r="H5342" t="s">
        <v>118</v>
      </c>
      <c r="I5342">
        <v>0</v>
      </c>
      <c r="J5342">
        <v>0</v>
      </c>
      <c r="K5342">
        <v>0</v>
      </c>
      <c r="O5342">
        <f>ROUND(CP5342,2)</f>
        <v>0</v>
      </c>
      <c r="P5342">
        <f>ROUND(CQ5342*I5342,2)</f>
        <v>0</v>
      </c>
      <c r="Q5342">
        <f>ROUND(CR5342*I5342,2)</f>
        <v>0</v>
      </c>
      <c r="R5342">
        <f>ROUND(CS5342*I5342,2)</f>
        <v>0</v>
      </c>
      <c r="S5342">
        <f>ROUND(CT5342*I5342,2)</f>
        <v>0</v>
      </c>
      <c r="T5342">
        <f>ROUND(CU5342*I5342,2)</f>
        <v>0</v>
      </c>
      <c r="U5342">
        <f>CV5342*I5342</f>
        <v>0</v>
      </c>
      <c r="V5342">
        <f>CW5342*I5342</f>
        <v>0</v>
      </c>
      <c r="W5342">
        <f>ROUND(CX5342*I5342,2)</f>
        <v>0</v>
      </c>
      <c r="X5342">
        <f t="shared" si="2480"/>
        <v>0</v>
      </c>
      <c r="Y5342">
        <f t="shared" si="2480"/>
        <v>0</v>
      </c>
      <c r="AA5342">
        <v>288585831</v>
      </c>
      <c r="AB5342">
        <f>ROUND((AC5342+AD5342+AF5342),6)</f>
        <v>5490.68</v>
      </c>
      <c r="AC5342">
        <f>ROUND(((ES5342*13)),6)</f>
        <v>0</v>
      </c>
      <c r="AD5342">
        <f>ROUND(((((ET5342*13))-((EU5342*13)))+AE5342),6)</f>
        <v>338.78</v>
      </c>
      <c r="AE5342">
        <f t="shared" ref="AE5342:AF5344" si="2482">ROUND(((EU5342*13)),6)</f>
        <v>214.76</v>
      </c>
      <c r="AF5342">
        <f t="shared" si="2482"/>
        <v>5151.8999999999996</v>
      </c>
      <c r="AG5342">
        <f>ROUND((AP5342),6)</f>
        <v>0</v>
      </c>
      <c r="AH5342">
        <f t="shared" ref="AH5342:AI5344" si="2483">((EW5342*13))</f>
        <v>5.2</v>
      </c>
      <c r="AI5342">
        <f t="shared" si="2483"/>
        <v>0</v>
      </c>
      <c r="AJ5342">
        <f>(AS5342)</f>
        <v>0</v>
      </c>
      <c r="AK5342">
        <v>422.36</v>
      </c>
      <c r="AL5342">
        <v>0</v>
      </c>
      <c r="AM5342">
        <v>26.06</v>
      </c>
      <c r="AN5342">
        <v>16.52</v>
      </c>
      <c r="AO5342">
        <v>396.3</v>
      </c>
      <c r="AP5342">
        <v>0</v>
      </c>
      <c r="AQ5342">
        <v>0.4</v>
      </c>
      <c r="AR5342">
        <v>0</v>
      </c>
      <c r="AS5342">
        <v>0</v>
      </c>
      <c r="AT5342">
        <v>70</v>
      </c>
      <c r="AU5342">
        <v>10</v>
      </c>
      <c r="AV5342">
        <v>1</v>
      </c>
      <c r="AW5342">
        <v>1</v>
      </c>
      <c r="AZ5342">
        <v>1</v>
      </c>
      <c r="BA5342">
        <v>1</v>
      </c>
      <c r="BB5342">
        <v>1</v>
      </c>
      <c r="BC5342">
        <v>1</v>
      </c>
      <c r="BD5342" t="s">
        <v>3</v>
      </c>
      <c r="BE5342" t="s">
        <v>3</v>
      </c>
      <c r="BF5342" t="s">
        <v>3</v>
      </c>
      <c r="BG5342" t="s">
        <v>3</v>
      </c>
      <c r="BH5342">
        <v>0</v>
      </c>
      <c r="BI5342">
        <v>4</v>
      </c>
      <c r="BJ5342" t="s">
        <v>119</v>
      </c>
      <c r="BM5342">
        <v>0</v>
      </c>
      <c r="BN5342">
        <v>284416172</v>
      </c>
      <c r="BO5342" t="s">
        <v>3</v>
      </c>
      <c r="BP5342">
        <v>0</v>
      </c>
      <c r="BQ5342">
        <v>1</v>
      </c>
      <c r="BR5342">
        <v>0</v>
      </c>
      <c r="BS5342">
        <v>1</v>
      </c>
      <c r="BT5342">
        <v>1</v>
      </c>
      <c r="BU5342">
        <v>1</v>
      </c>
      <c r="BV5342">
        <v>1</v>
      </c>
      <c r="BW5342">
        <v>1</v>
      </c>
      <c r="BX5342">
        <v>1</v>
      </c>
      <c r="BY5342" t="s">
        <v>3</v>
      </c>
      <c r="BZ5342">
        <v>70</v>
      </c>
      <c r="CA5342">
        <v>10</v>
      </c>
      <c r="CB5342" t="s">
        <v>3</v>
      </c>
      <c r="CE5342">
        <v>0</v>
      </c>
      <c r="CF5342">
        <v>0</v>
      </c>
      <c r="CG5342">
        <v>0</v>
      </c>
      <c r="CM5342">
        <v>0</v>
      </c>
      <c r="CN5342" t="s">
        <v>3</v>
      </c>
      <c r="CO5342">
        <v>0</v>
      </c>
      <c r="CP5342">
        <f>(P5342+Q5342+S5342)</f>
        <v>0</v>
      </c>
      <c r="CQ5342">
        <f>(AC5342*BC5342*AW5342)</f>
        <v>0</v>
      </c>
      <c r="CR5342">
        <f>(((((ET5342*13))*BB5342-((EU5342*13))*BS5342)+AE5342*BS5342)*AV5342)</f>
        <v>338.78</v>
      </c>
      <c r="CS5342">
        <f>(AE5342*BS5342*AV5342)</f>
        <v>214.76</v>
      </c>
      <c r="CT5342">
        <f>(AF5342*BA5342*AV5342)</f>
        <v>5151.8999999999996</v>
      </c>
      <c r="CU5342">
        <f>AG5342</f>
        <v>0</v>
      </c>
      <c r="CV5342">
        <f>(AH5342*AV5342)</f>
        <v>5.2</v>
      </c>
      <c r="CW5342">
        <f t="shared" si="2481"/>
        <v>0</v>
      </c>
      <c r="CX5342">
        <f t="shared" si="2481"/>
        <v>0</v>
      </c>
      <c r="CY5342">
        <f>((S5342*BZ5342)/100)</f>
        <v>0</v>
      </c>
      <c r="CZ5342">
        <f>((S5342*CA5342)/100)</f>
        <v>0</v>
      </c>
      <c r="DC5342" t="s">
        <v>3</v>
      </c>
      <c r="DD5342" t="s">
        <v>102</v>
      </c>
      <c r="DE5342" t="s">
        <v>102</v>
      </c>
      <c r="DF5342" t="s">
        <v>102</v>
      </c>
      <c r="DG5342" t="s">
        <v>102</v>
      </c>
      <c r="DH5342" t="s">
        <v>3</v>
      </c>
      <c r="DI5342" t="s">
        <v>102</v>
      </c>
      <c r="DJ5342" t="s">
        <v>102</v>
      </c>
      <c r="DK5342" t="s">
        <v>3</v>
      </c>
      <c r="DL5342" t="s">
        <v>3</v>
      </c>
      <c r="DM5342" t="s">
        <v>3</v>
      </c>
      <c r="DN5342">
        <v>0</v>
      </c>
      <c r="DO5342">
        <v>0</v>
      </c>
      <c r="DP5342">
        <v>1</v>
      </c>
      <c r="DQ5342">
        <v>1</v>
      </c>
      <c r="DU5342">
        <v>1013</v>
      </c>
      <c r="DV5342" t="s">
        <v>118</v>
      </c>
      <c r="DW5342" t="s">
        <v>118</v>
      </c>
      <c r="DX5342">
        <v>1</v>
      </c>
      <c r="DZ5342" t="s">
        <v>3</v>
      </c>
      <c r="EA5342" t="s">
        <v>3</v>
      </c>
      <c r="EB5342" t="s">
        <v>3</v>
      </c>
      <c r="EC5342" t="s">
        <v>3</v>
      </c>
      <c r="EE5342">
        <v>284416175</v>
      </c>
      <c r="EF5342">
        <v>1</v>
      </c>
      <c r="EG5342" t="s">
        <v>21</v>
      </c>
      <c r="EH5342">
        <v>0</v>
      </c>
      <c r="EI5342" t="s">
        <v>3</v>
      </c>
      <c r="EJ5342">
        <v>4</v>
      </c>
      <c r="EK5342">
        <v>0</v>
      </c>
      <c r="EL5342" t="s">
        <v>22</v>
      </c>
      <c r="EM5342" t="s">
        <v>23</v>
      </c>
      <c r="EO5342" t="s">
        <v>3</v>
      </c>
      <c r="EQ5342">
        <v>1441792</v>
      </c>
      <c r="ER5342">
        <v>422.36</v>
      </c>
      <c r="ES5342">
        <v>0</v>
      </c>
      <c r="ET5342">
        <v>26.06</v>
      </c>
      <c r="EU5342">
        <v>16.52</v>
      </c>
      <c r="EV5342">
        <v>396.3</v>
      </c>
      <c r="EW5342">
        <v>0.4</v>
      </c>
      <c r="EX5342">
        <v>0</v>
      </c>
      <c r="EY5342">
        <v>0</v>
      </c>
      <c r="FQ5342">
        <v>0</v>
      </c>
      <c r="FR5342">
        <v>0</v>
      </c>
      <c r="FS5342">
        <v>0</v>
      </c>
      <c r="FX5342">
        <v>70</v>
      </c>
      <c r="FY5342">
        <v>10</v>
      </c>
      <c r="GA5342" t="s">
        <v>3</v>
      </c>
      <c r="GD5342">
        <v>0</v>
      </c>
      <c r="GF5342">
        <v>469972417</v>
      </c>
      <c r="GG5342">
        <v>2</v>
      </c>
      <c r="GH5342">
        <v>1</v>
      </c>
      <c r="GI5342">
        <v>-2</v>
      </c>
      <c r="GJ5342">
        <v>0</v>
      </c>
      <c r="GK5342">
        <f>ROUND(R5342*(R12)/100,2)</f>
        <v>0</v>
      </c>
      <c r="GL5342">
        <f>ROUND(IF(AND(BH5342=3,BI5342=3,FS5342&lt;&gt;0),P5342,0),2)</f>
        <v>0</v>
      </c>
      <c r="GM5342">
        <f>ROUND(O5342+X5342+Y5342+GK5342,2)+GX5342</f>
        <v>0</v>
      </c>
      <c r="GN5342">
        <f>IF(OR(BI5342=0,BI5342=1),GM5342-GX5342,0)</f>
        <v>0</v>
      </c>
      <c r="GO5342">
        <f>IF(BI5342=2,GM5342-GX5342,0)</f>
        <v>0</v>
      </c>
      <c r="GP5342">
        <f>IF(BI5342=4,GM5342-GX5342,0)</f>
        <v>0</v>
      </c>
      <c r="GR5342">
        <v>0</v>
      </c>
      <c r="GS5342">
        <v>0</v>
      </c>
      <c r="GT5342">
        <v>0</v>
      </c>
      <c r="GU5342" t="s">
        <v>3</v>
      </c>
      <c r="GV5342">
        <f>ROUND((GT5342),6)</f>
        <v>0</v>
      </c>
      <c r="GW5342">
        <v>1</v>
      </c>
      <c r="GX5342">
        <f>ROUND(HC5342*I5342,2)</f>
        <v>0</v>
      </c>
      <c r="HA5342">
        <v>0</v>
      </c>
      <c r="HB5342">
        <v>0</v>
      </c>
      <c r="HC5342">
        <f>GV5342*GW5342</f>
        <v>0</v>
      </c>
      <c r="HE5342" t="s">
        <v>3</v>
      </c>
      <c r="HF5342" t="s">
        <v>3</v>
      </c>
      <c r="HM5342" t="s">
        <v>3</v>
      </c>
      <c r="HN5342" t="s">
        <v>3</v>
      </c>
      <c r="HO5342" t="s">
        <v>3</v>
      </c>
      <c r="HP5342" t="s">
        <v>3</v>
      </c>
      <c r="HQ5342" t="s">
        <v>3</v>
      </c>
      <c r="HS5342">
        <v>0</v>
      </c>
      <c r="IK5342">
        <v>0</v>
      </c>
    </row>
    <row r="5343" spans="1:245" x14ac:dyDescent="0.25">
      <c r="A5343">
        <v>17</v>
      </c>
      <c r="B5343">
        <v>1</v>
      </c>
      <c r="D5343">
        <f>ROW(EtalonRes!A637)</f>
        <v>637</v>
      </c>
      <c r="E5343" t="s">
        <v>643</v>
      </c>
      <c r="F5343" t="s">
        <v>121</v>
      </c>
      <c r="G5343" t="s">
        <v>122</v>
      </c>
      <c r="H5343" t="s">
        <v>95</v>
      </c>
      <c r="I5343">
        <v>0</v>
      </c>
      <c r="J5343">
        <v>0</v>
      </c>
      <c r="K5343">
        <v>0</v>
      </c>
      <c r="O5343">
        <f>ROUND(CP5343,2)</f>
        <v>0</v>
      </c>
      <c r="P5343">
        <f>ROUND(CQ5343*I5343,2)</f>
        <v>0</v>
      </c>
      <c r="Q5343">
        <f>ROUND(CR5343*I5343,2)</f>
        <v>0</v>
      </c>
      <c r="R5343">
        <f>ROUND(CS5343*I5343,2)</f>
        <v>0</v>
      </c>
      <c r="S5343">
        <f>ROUND(CT5343*I5343,2)</f>
        <v>0</v>
      </c>
      <c r="T5343">
        <f>ROUND(CU5343*I5343,2)</f>
        <v>0</v>
      </c>
      <c r="U5343">
        <f>CV5343*I5343</f>
        <v>0</v>
      </c>
      <c r="V5343">
        <f>CW5343*I5343</f>
        <v>0</v>
      </c>
      <c r="W5343">
        <f>ROUND(CX5343*I5343,2)</f>
        <v>0</v>
      </c>
      <c r="X5343">
        <f t="shared" si="2480"/>
        <v>0</v>
      </c>
      <c r="Y5343">
        <f t="shared" si="2480"/>
        <v>0</v>
      </c>
      <c r="AA5343">
        <v>288585831</v>
      </c>
      <c r="AB5343">
        <f>ROUND((AC5343+AD5343+AF5343),6)</f>
        <v>42234.66</v>
      </c>
      <c r="AC5343">
        <f>ROUND(((ES5343*13)),6)</f>
        <v>0</v>
      </c>
      <c r="AD5343">
        <f>ROUND(((((ET5343*13))-((EU5343*13)))+AE5343),6)</f>
        <v>0</v>
      </c>
      <c r="AE5343">
        <f t="shared" si="2482"/>
        <v>0</v>
      </c>
      <c r="AF5343">
        <f t="shared" si="2482"/>
        <v>42234.66</v>
      </c>
      <c r="AG5343">
        <f>ROUND((AP5343),6)</f>
        <v>0</v>
      </c>
      <c r="AH5343">
        <f t="shared" si="2483"/>
        <v>39</v>
      </c>
      <c r="AI5343">
        <f t="shared" si="2483"/>
        <v>0</v>
      </c>
      <c r="AJ5343">
        <f>(AS5343)</f>
        <v>0</v>
      </c>
      <c r="AK5343">
        <v>3248.82</v>
      </c>
      <c r="AL5343">
        <v>0</v>
      </c>
      <c r="AM5343">
        <v>0</v>
      </c>
      <c r="AN5343">
        <v>0</v>
      </c>
      <c r="AO5343">
        <v>3248.82</v>
      </c>
      <c r="AP5343">
        <v>0</v>
      </c>
      <c r="AQ5343">
        <v>3</v>
      </c>
      <c r="AR5343">
        <v>0</v>
      </c>
      <c r="AS5343">
        <v>0</v>
      </c>
      <c r="AT5343">
        <v>70</v>
      </c>
      <c r="AU5343">
        <v>10</v>
      </c>
      <c r="AV5343">
        <v>1</v>
      </c>
      <c r="AW5343">
        <v>1</v>
      </c>
      <c r="AZ5343">
        <v>1</v>
      </c>
      <c r="BA5343">
        <v>1</v>
      </c>
      <c r="BB5343">
        <v>1</v>
      </c>
      <c r="BC5343">
        <v>1</v>
      </c>
      <c r="BD5343" t="s">
        <v>3</v>
      </c>
      <c r="BE5343" t="s">
        <v>3</v>
      </c>
      <c r="BF5343" t="s">
        <v>3</v>
      </c>
      <c r="BG5343" t="s">
        <v>3</v>
      </c>
      <c r="BH5343">
        <v>0</v>
      </c>
      <c r="BI5343">
        <v>4</v>
      </c>
      <c r="BJ5343" t="s">
        <v>123</v>
      </c>
      <c r="BM5343">
        <v>0</v>
      </c>
      <c r="BN5343">
        <v>284416172</v>
      </c>
      <c r="BO5343" t="s">
        <v>3</v>
      </c>
      <c r="BP5343">
        <v>0</v>
      </c>
      <c r="BQ5343">
        <v>1</v>
      </c>
      <c r="BR5343">
        <v>0</v>
      </c>
      <c r="BS5343">
        <v>1</v>
      </c>
      <c r="BT5343">
        <v>1</v>
      </c>
      <c r="BU5343">
        <v>1</v>
      </c>
      <c r="BV5343">
        <v>1</v>
      </c>
      <c r="BW5343">
        <v>1</v>
      </c>
      <c r="BX5343">
        <v>1</v>
      </c>
      <c r="BY5343" t="s">
        <v>3</v>
      </c>
      <c r="BZ5343">
        <v>70</v>
      </c>
      <c r="CA5343">
        <v>10</v>
      </c>
      <c r="CB5343" t="s">
        <v>3</v>
      </c>
      <c r="CE5343">
        <v>0</v>
      </c>
      <c r="CF5343">
        <v>0</v>
      </c>
      <c r="CG5343">
        <v>0</v>
      </c>
      <c r="CM5343">
        <v>0</v>
      </c>
      <c r="CN5343" t="s">
        <v>3</v>
      </c>
      <c r="CO5343">
        <v>0</v>
      </c>
      <c r="CP5343">
        <f>(P5343+Q5343+S5343)</f>
        <v>0</v>
      </c>
      <c r="CQ5343">
        <f>(AC5343*BC5343*AW5343)</f>
        <v>0</v>
      </c>
      <c r="CR5343">
        <f>(((((ET5343*13))*BB5343-((EU5343*13))*BS5343)+AE5343*BS5343)*AV5343)</f>
        <v>0</v>
      </c>
      <c r="CS5343">
        <f>(AE5343*BS5343*AV5343)</f>
        <v>0</v>
      </c>
      <c r="CT5343">
        <f>(AF5343*BA5343*AV5343)</f>
        <v>42234.66</v>
      </c>
      <c r="CU5343">
        <f>AG5343</f>
        <v>0</v>
      </c>
      <c r="CV5343">
        <f>(AH5343*AV5343)</f>
        <v>39</v>
      </c>
      <c r="CW5343">
        <f t="shared" si="2481"/>
        <v>0</v>
      </c>
      <c r="CX5343">
        <f t="shared" si="2481"/>
        <v>0</v>
      </c>
      <c r="CY5343">
        <f>((S5343*BZ5343)/100)</f>
        <v>0</v>
      </c>
      <c r="CZ5343">
        <f>((S5343*CA5343)/100)</f>
        <v>0</v>
      </c>
      <c r="DC5343" t="s">
        <v>3</v>
      </c>
      <c r="DD5343" t="s">
        <v>102</v>
      </c>
      <c r="DE5343" t="s">
        <v>102</v>
      </c>
      <c r="DF5343" t="s">
        <v>102</v>
      </c>
      <c r="DG5343" t="s">
        <v>102</v>
      </c>
      <c r="DH5343" t="s">
        <v>3</v>
      </c>
      <c r="DI5343" t="s">
        <v>102</v>
      </c>
      <c r="DJ5343" t="s">
        <v>102</v>
      </c>
      <c r="DK5343" t="s">
        <v>3</v>
      </c>
      <c r="DL5343" t="s">
        <v>3</v>
      </c>
      <c r="DM5343" t="s">
        <v>3</v>
      </c>
      <c r="DN5343">
        <v>0</v>
      </c>
      <c r="DO5343">
        <v>0</v>
      </c>
      <c r="DP5343">
        <v>1</v>
      </c>
      <c r="DQ5343">
        <v>1</v>
      </c>
      <c r="DU5343">
        <v>1013</v>
      </c>
      <c r="DV5343" t="s">
        <v>95</v>
      </c>
      <c r="DW5343" t="s">
        <v>95</v>
      </c>
      <c r="DX5343">
        <v>1</v>
      </c>
      <c r="DZ5343" t="s">
        <v>3</v>
      </c>
      <c r="EA5343" t="s">
        <v>3</v>
      </c>
      <c r="EB5343" t="s">
        <v>3</v>
      </c>
      <c r="EC5343" t="s">
        <v>3</v>
      </c>
      <c r="EE5343">
        <v>284416175</v>
      </c>
      <c r="EF5343">
        <v>1</v>
      </c>
      <c r="EG5343" t="s">
        <v>21</v>
      </c>
      <c r="EH5343">
        <v>0</v>
      </c>
      <c r="EI5343" t="s">
        <v>3</v>
      </c>
      <c r="EJ5343">
        <v>4</v>
      </c>
      <c r="EK5343">
        <v>0</v>
      </c>
      <c r="EL5343" t="s">
        <v>22</v>
      </c>
      <c r="EM5343" t="s">
        <v>23</v>
      </c>
      <c r="EO5343" t="s">
        <v>3</v>
      </c>
      <c r="EQ5343">
        <v>1441792</v>
      </c>
      <c r="ER5343">
        <v>3248.82</v>
      </c>
      <c r="ES5343">
        <v>0</v>
      </c>
      <c r="ET5343">
        <v>0</v>
      </c>
      <c r="EU5343">
        <v>0</v>
      </c>
      <c r="EV5343">
        <v>3248.82</v>
      </c>
      <c r="EW5343">
        <v>3</v>
      </c>
      <c r="EX5343">
        <v>0</v>
      </c>
      <c r="EY5343">
        <v>0</v>
      </c>
      <c r="FQ5343">
        <v>0</v>
      </c>
      <c r="FR5343">
        <v>0</v>
      </c>
      <c r="FS5343">
        <v>0</v>
      </c>
      <c r="FX5343">
        <v>70</v>
      </c>
      <c r="FY5343">
        <v>10</v>
      </c>
      <c r="GA5343" t="s">
        <v>3</v>
      </c>
      <c r="GD5343">
        <v>0</v>
      </c>
      <c r="GF5343">
        <v>-1850798320</v>
      </c>
      <c r="GG5343">
        <v>2</v>
      </c>
      <c r="GH5343">
        <v>1</v>
      </c>
      <c r="GI5343">
        <v>-2</v>
      </c>
      <c r="GJ5343">
        <v>0</v>
      </c>
      <c r="GK5343">
        <f>ROUND(R5343*(R12)/100,2)</f>
        <v>0</v>
      </c>
      <c r="GL5343">
        <f>ROUND(IF(AND(BH5343=3,BI5343=3,FS5343&lt;&gt;0),P5343,0),2)</f>
        <v>0</v>
      </c>
      <c r="GM5343">
        <f>ROUND(O5343+X5343+Y5343+GK5343,2)+GX5343</f>
        <v>0</v>
      </c>
      <c r="GN5343">
        <f>IF(OR(BI5343=0,BI5343=1),GM5343-GX5343,0)</f>
        <v>0</v>
      </c>
      <c r="GO5343">
        <f>IF(BI5343=2,GM5343-GX5343,0)</f>
        <v>0</v>
      </c>
      <c r="GP5343">
        <f>IF(BI5343=4,GM5343-GX5343,0)</f>
        <v>0</v>
      </c>
      <c r="GR5343">
        <v>0</v>
      </c>
      <c r="GS5343">
        <v>0</v>
      </c>
      <c r="GT5343">
        <v>0</v>
      </c>
      <c r="GU5343" t="s">
        <v>3</v>
      </c>
      <c r="GV5343">
        <f>ROUND((GT5343),6)</f>
        <v>0</v>
      </c>
      <c r="GW5343">
        <v>1</v>
      </c>
      <c r="GX5343">
        <f>ROUND(HC5343*I5343,2)</f>
        <v>0</v>
      </c>
      <c r="HA5343">
        <v>0</v>
      </c>
      <c r="HB5343">
        <v>0</v>
      </c>
      <c r="HC5343">
        <f>GV5343*GW5343</f>
        <v>0</v>
      </c>
      <c r="HE5343" t="s">
        <v>3</v>
      </c>
      <c r="HF5343" t="s">
        <v>3</v>
      </c>
      <c r="HM5343" t="s">
        <v>3</v>
      </c>
      <c r="HN5343" t="s">
        <v>3</v>
      </c>
      <c r="HO5343" t="s">
        <v>3</v>
      </c>
      <c r="HP5343" t="s">
        <v>3</v>
      </c>
      <c r="HQ5343" t="s">
        <v>3</v>
      </c>
      <c r="HS5343">
        <v>0</v>
      </c>
      <c r="IK5343">
        <v>0</v>
      </c>
    </row>
    <row r="5344" spans="1:245" x14ac:dyDescent="0.25">
      <c r="A5344">
        <v>17</v>
      </c>
      <c r="B5344">
        <v>1</v>
      </c>
      <c r="D5344">
        <f>ROW(EtalonRes!A638)</f>
        <v>638</v>
      </c>
      <c r="E5344" t="s">
        <v>644</v>
      </c>
      <c r="F5344" t="s">
        <v>125</v>
      </c>
      <c r="G5344" t="s">
        <v>126</v>
      </c>
      <c r="H5344" t="s">
        <v>95</v>
      </c>
      <c r="I5344">
        <v>0</v>
      </c>
      <c r="J5344">
        <v>0</v>
      </c>
      <c r="K5344">
        <v>0</v>
      </c>
      <c r="O5344">
        <f>ROUND(CP5344,2)</f>
        <v>0</v>
      </c>
      <c r="P5344">
        <f>ROUND(CQ5344*I5344,2)</f>
        <v>0</v>
      </c>
      <c r="Q5344">
        <f>ROUND(CR5344*I5344,2)</f>
        <v>0</v>
      </c>
      <c r="R5344">
        <f>ROUND(CS5344*I5344,2)</f>
        <v>0</v>
      </c>
      <c r="S5344">
        <f>ROUND(CT5344*I5344,2)</f>
        <v>0</v>
      </c>
      <c r="T5344">
        <f>ROUND(CU5344*I5344,2)</f>
        <v>0</v>
      </c>
      <c r="U5344">
        <f>CV5344*I5344</f>
        <v>0</v>
      </c>
      <c r="V5344">
        <f>CW5344*I5344</f>
        <v>0</v>
      </c>
      <c r="W5344">
        <f>ROUND(CX5344*I5344,2)</f>
        <v>0</v>
      </c>
      <c r="X5344">
        <f t="shared" si="2480"/>
        <v>0</v>
      </c>
      <c r="Y5344">
        <f t="shared" si="2480"/>
        <v>0</v>
      </c>
      <c r="AA5344">
        <v>288585831</v>
      </c>
      <c r="AB5344">
        <f>ROUND((AC5344+AD5344+AF5344),6)</f>
        <v>51519</v>
      </c>
      <c r="AC5344">
        <f>ROUND(((ES5344*13)),6)</f>
        <v>0</v>
      </c>
      <c r="AD5344">
        <f>ROUND(((((ET5344*13))-((EU5344*13)))+AE5344),6)</f>
        <v>0</v>
      </c>
      <c r="AE5344">
        <f t="shared" si="2482"/>
        <v>0</v>
      </c>
      <c r="AF5344">
        <f t="shared" si="2482"/>
        <v>51519</v>
      </c>
      <c r="AG5344">
        <f>ROUND((AP5344),6)</f>
        <v>0</v>
      </c>
      <c r="AH5344">
        <f t="shared" si="2483"/>
        <v>52</v>
      </c>
      <c r="AI5344">
        <f t="shared" si="2483"/>
        <v>0</v>
      </c>
      <c r="AJ5344">
        <f>(AS5344)</f>
        <v>0</v>
      </c>
      <c r="AK5344">
        <v>3963</v>
      </c>
      <c r="AL5344">
        <v>0</v>
      </c>
      <c r="AM5344">
        <v>0</v>
      </c>
      <c r="AN5344">
        <v>0</v>
      </c>
      <c r="AO5344">
        <v>3963</v>
      </c>
      <c r="AP5344">
        <v>0</v>
      </c>
      <c r="AQ5344">
        <v>4</v>
      </c>
      <c r="AR5344">
        <v>0</v>
      </c>
      <c r="AS5344">
        <v>0</v>
      </c>
      <c r="AT5344">
        <v>70</v>
      </c>
      <c r="AU5344">
        <v>10</v>
      </c>
      <c r="AV5344">
        <v>1</v>
      </c>
      <c r="AW5344">
        <v>1</v>
      </c>
      <c r="AZ5344">
        <v>1</v>
      </c>
      <c r="BA5344">
        <v>1</v>
      </c>
      <c r="BB5344">
        <v>1</v>
      </c>
      <c r="BC5344">
        <v>1</v>
      </c>
      <c r="BD5344" t="s">
        <v>3</v>
      </c>
      <c r="BE5344" t="s">
        <v>3</v>
      </c>
      <c r="BF5344" t="s">
        <v>3</v>
      </c>
      <c r="BG5344" t="s">
        <v>3</v>
      </c>
      <c r="BH5344">
        <v>0</v>
      </c>
      <c r="BI5344">
        <v>4</v>
      </c>
      <c r="BJ5344" t="s">
        <v>127</v>
      </c>
      <c r="BM5344">
        <v>0</v>
      </c>
      <c r="BN5344">
        <v>284416172</v>
      </c>
      <c r="BO5344" t="s">
        <v>3</v>
      </c>
      <c r="BP5344">
        <v>0</v>
      </c>
      <c r="BQ5344">
        <v>1</v>
      </c>
      <c r="BR5344">
        <v>0</v>
      </c>
      <c r="BS5344">
        <v>1</v>
      </c>
      <c r="BT5344">
        <v>1</v>
      </c>
      <c r="BU5344">
        <v>1</v>
      </c>
      <c r="BV5344">
        <v>1</v>
      </c>
      <c r="BW5344">
        <v>1</v>
      </c>
      <c r="BX5344">
        <v>1</v>
      </c>
      <c r="BY5344" t="s">
        <v>3</v>
      </c>
      <c r="BZ5344">
        <v>70</v>
      </c>
      <c r="CA5344">
        <v>10</v>
      </c>
      <c r="CB5344" t="s">
        <v>3</v>
      </c>
      <c r="CE5344">
        <v>0</v>
      </c>
      <c r="CF5344">
        <v>0</v>
      </c>
      <c r="CG5344">
        <v>0</v>
      </c>
      <c r="CM5344">
        <v>0</v>
      </c>
      <c r="CN5344" t="s">
        <v>3</v>
      </c>
      <c r="CO5344">
        <v>0</v>
      </c>
      <c r="CP5344">
        <f>(P5344+Q5344+S5344)</f>
        <v>0</v>
      </c>
      <c r="CQ5344">
        <f>(AC5344*BC5344*AW5344)</f>
        <v>0</v>
      </c>
      <c r="CR5344">
        <f>(((((ET5344*13))*BB5344-((EU5344*13))*BS5344)+AE5344*BS5344)*AV5344)</f>
        <v>0</v>
      </c>
      <c r="CS5344">
        <f>(AE5344*BS5344*AV5344)</f>
        <v>0</v>
      </c>
      <c r="CT5344">
        <f>(AF5344*BA5344*AV5344)</f>
        <v>51519</v>
      </c>
      <c r="CU5344">
        <f>AG5344</f>
        <v>0</v>
      </c>
      <c r="CV5344">
        <f>(AH5344*AV5344)</f>
        <v>52</v>
      </c>
      <c r="CW5344">
        <f t="shared" si="2481"/>
        <v>0</v>
      </c>
      <c r="CX5344">
        <f t="shared" si="2481"/>
        <v>0</v>
      </c>
      <c r="CY5344">
        <f>((S5344*BZ5344)/100)</f>
        <v>0</v>
      </c>
      <c r="CZ5344">
        <f>((S5344*CA5344)/100)</f>
        <v>0</v>
      </c>
      <c r="DC5344" t="s">
        <v>3</v>
      </c>
      <c r="DD5344" t="s">
        <v>102</v>
      </c>
      <c r="DE5344" t="s">
        <v>102</v>
      </c>
      <c r="DF5344" t="s">
        <v>102</v>
      </c>
      <c r="DG5344" t="s">
        <v>102</v>
      </c>
      <c r="DH5344" t="s">
        <v>3</v>
      </c>
      <c r="DI5344" t="s">
        <v>102</v>
      </c>
      <c r="DJ5344" t="s">
        <v>102</v>
      </c>
      <c r="DK5344" t="s">
        <v>3</v>
      </c>
      <c r="DL5344" t="s">
        <v>3</v>
      </c>
      <c r="DM5344" t="s">
        <v>3</v>
      </c>
      <c r="DN5344">
        <v>0</v>
      </c>
      <c r="DO5344">
        <v>0</v>
      </c>
      <c r="DP5344">
        <v>1</v>
      </c>
      <c r="DQ5344">
        <v>1</v>
      </c>
      <c r="DU5344">
        <v>1013</v>
      </c>
      <c r="DV5344" t="s">
        <v>95</v>
      </c>
      <c r="DW5344" t="s">
        <v>95</v>
      </c>
      <c r="DX5344">
        <v>1</v>
      </c>
      <c r="DZ5344" t="s">
        <v>3</v>
      </c>
      <c r="EA5344" t="s">
        <v>3</v>
      </c>
      <c r="EB5344" t="s">
        <v>3</v>
      </c>
      <c r="EC5344" t="s">
        <v>3</v>
      </c>
      <c r="EE5344">
        <v>284416175</v>
      </c>
      <c r="EF5344">
        <v>1</v>
      </c>
      <c r="EG5344" t="s">
        <v>21</v>
      </c>
      <c r="EH5344">
        <v>0</v>
      </c>
      <c r="EI5344" t="s">
        <v>3</v>
      </c>
      <c r="EJ5344">
        <v>4</v>
      </c>
      <c r="EK5344">
        <v>0</v>
      </c>
      <c r="EL5344" t="s">
        <v>22</v>
      </c>
      <c r="EM5344" t="s">
        <v>23</v>
      </c>
      <c r="EO5344" t="s">
        <v>3</v>
      </c>
      <c r="EQ5344">
        <v>1441792</v>
      </c>
      <c r="ER5344">
        <v>3963</v>
      </c>
      <c r="ES5344">
        <v>0</v>
      </c>
      <c r="ET5344">
        <v>0</v>
      </c>
      <c r="EU5344">
        <v>0</v>
      </c>
      <c r="EV5344">
        <v>3963</v>
      </c>
      <c r="EW5344">
        <v>4</v>
      </c>
      <c r="EX5344">
        <v>0</v>
      </c>
      <c r="EY5344">
        <v>0</v>
      </c>
      <c r="FQ5344">
        <v>0</v>
      </c>
      <c r="FR5344">
        <v>0</v>
      </c>
      <c r="FS5344">
        <v>0</v>
      </c>
      <c r="FX5344">
        <v>70</v>
      </c>
      <c r="FY5344">
        <v>10</v>
      </c>
      <c r="GA5344" t="s">
        <v>3</v>
      </c>
      <c r="GD5344">
        <v>0</v>
      </c>
      <c r="GF5344">
        <v>1288945035</v>
      </c>
      <c r="GG5344">
        <v>2</v>
      </c>
      <c r="GH5344">
        <v>1</v>
      </c>
      <c r="GI5344">
        <v>-2</v>
      </c>
      <c r="GJ5344">
        <v>0</v>
      </c>
      <c r="GK5344">
        <f>ROUND(R5344*(R12)/100,2)</f>
        <v>0</v>
      </c>
      <c r="GL5344">
        <f>ROUND(IF(AND(BH5344=3,BI5344=3,FS5344&lt;&gt;0),P5344,0),2)</f>
        <v>0</v>
      </c>
      <c r="GM5344">
        <f>ROUND(O5344+X5344+Y5344+GK5344,2)+GX5344</f>
        <v>0</v>
      </c>
      <c r="GN5344">
        <f>IF(OR(BI5344=0,BI5344=1),GM5344-GX5344,0)</f>
        <v>0</v>
      </c>
      <c r="GO5344">
        <f>IF(BI5344=2,GM5344-GX5344,0)</f>
        <v>0</v>
      </c>
      <c r="GP5344">
        <f>IF(BI5344=4,GM5344-GX5344,0)</f>
        <v>0</v>
      </c>
      <c r="GR5344">
        <v>0</v>
      </c>
      <c r="GS5344">
        <v>0</v>
      </c>
      <c r="GT5344">
        <v>0</v>
      </c>
      <c r="GU5344" t="s">
        <v>3</v>
      </c>
      <c r="GV5344">
        <f>ROUND((GT5344),6)</f>
        <v>0</v>
      </c>
      <c r="GW5344">
        <v>1</v>
      </c>
      <c r="GX5344">
        <f>ROUND(HC5344*I5344,2)</f>
        <v>0</v>
      </c>
      <c r="HA5344">
        <v>0</v>
      </c>
      <c r="HB5344">
        <v>0</v>
      </c>
      <c r="HC5344">
        <f>GV5344*GW5344</f>
        <v>0</v>
      </c>
      <c r="HE5344" t="s">
        <v>3</v>
      </c>
      <c r="HF5344" t="s">
        <v>3</v>
      </c>
      <c r="HM5344" t="s">
        <v>3</v>
      </c>
      <c r="HN5344" t="s">
        <v>3</v>
      </c>
      <c r="HO5344" t="s">
        <v>3</v>
      </c>
      <c r="HP5344" t="s">
        <v>3</v>
      </c>
      <c r="HQ5344" t="s">
        <v>3</v>
      </c>
      <c r="HS5344">
        <v>0</v>
      </c>
      <c r="IK5344">
        <v>0</v>
      </c>
    </row>
    <row r="5346" spans="1:206" x14ac:dyDescent="0.25">
      <c r="A5346" s="2">
        <v>51</v>
      </c>
      <c r="B5346" s="2">
        <f>B5336</f>
        <v>1</v>
      </c>
      <c r="C5346" s="2">
        <f>A5336</f>
        <v>5</v>
      </c>
      <c r="D5346" s="2">
        <f>ROW(A5336)</f>
        <v>5336</v>
      </c>
      <c r="E5346" s="2"/>
      <c r="F5346" s="2" t="str">
        <f>IF(F5336&lt;&gt;"",F5336,"")</f>
        <v>Новый подраздел</v>
      </c>
      <c r="G5346" s="2" t="str">
        <f>IF(G5336&lt;&gt;"",G5336,"")</f>
        <v>ЛВС - Инженерные сооружения и коммуникации</v>
      </c>
      <c r="H5346" s="2">
        <v>0</v>
      </c>
      <c r="I5346" s="2"/>
      <c r="J5346" s="2"/>
      <c r="K5346" s="2"/>
      <c r="L5346" s="2"/>
      <c r="M5346" s="2"/>
      <c r="N5346" s="2"/>
      <c r="O5346" s="2">
        <f t="shared" ref="O5346:T5346" si="2484">ROUND(AB5346,2)</f>
        <v>0</v>
      </c>
      <c r="P5346" s="2">
        <f t="shared" si="2484"/>
        <v>0</v>
      </c>
      <c r="Q5346" s="2">
        <f t="shared" si="2484"/>
        <v>0</v>
      </c>
      <c r="R5346" s="2">
        <f t="shared" si="2484"/>
        <v>0</v>
      </c>
      <c r="S5346" s="2">
        <f t="shared" si="2484"/>
        <v>0</v>
      </c>
      <c r="T5346" s="2">
        <f t="shared" si="2484"/>
        <v>0</v>
      </c>
      <c r="U5346" s="2">
        <f>AH5346</f>
        <v>0</v>
      </c>
      <c r="V5346" s="2">
        <f>AI5346</f>
        <v>0</v>
      </c>
      <c r="W5346" s="2">
        <f>ROUND(AJ5346,2)</f>
        <v>0</v>
      </c>
      <c r="X5346" s="2">
        <f>ROUND(AK5346,2)</f>
        <v>0</v>
      </c>
      <c r="Y5346" s="2">
        <f>ROUND(AL5346,2)</f>
        <v>0</v>
      </c>
      <c r="Z5346" s="2"/>
      <c r="AA5346" s="2"/>
      <c r="AB5346" s="2">
        <f>ROUND(SUMIF(AA5340:AA5344,"=288585831",O5340:O5344),2)</f>
        <v>0</v>
      </c>
      <c r="AC5346" s="2">
        <f>ROUND(SUMIF(AA5340:AA5344,"=288585831",P5340:P5344),2)</f>
        <v>0</v>
      </c>
      <c r="AD5346" s="2">
        <f>ROUND(SUMIF(AA5340:AA5344,"=288585831",Q5340:Q5344),2)</f>
        <v>0</v>
      </c>
      <c r="AE5346" s="2">
        <f>ROUND(SUMIF(AA5340:AA5344,"=288585831",R5340:R5344),2)</f>
        <v>0</v>
      </c>
      <c r="AF5346" s="2">
        <f>ROUND(SUMIF(AA5340:AA5344,"=288585831",S5340:S5344),2)</f>
        <v>0</v>
      </c>
      <c r="AG5346" s="2">
        <f>ROUND(SUMIF(AA5340:AA5344,"=288585831",T5340:T5344),2)</f>
        <v>0</v>
      </c>
      <c r="AH5346" s="2">
        <f>SUMIF(AA5340:AA5344,"=288585831",U5340:U5344)</f>
        <v>0</v>
      </c>
      <c r="AI5346" s="2">
        <f>SUMIF(AA5340:AA5344,"=288585831",V5340:V5344)</f>
        <v>0</v>
      </c>
      <c r="AJ5346" s="2">
        <f>ROUND(SUMIF(AA5340:AA5344,"=288585831",W5340:W5344),2)</f>
        <v>0</v>
      </c>
      <c r="AK5346" s="2">
        <f>ROUND(SUMIF(AA5340:AA5344,"=288585831",X5340:X5344),2)</f>
        <v>0</v>
      </c>
      <c r="AL5346" s="2">
        <f>ROUND(SUMIF(AA5340:AA5344,"=288585831",Y5340:Y5344),2)</f>
        <v>0</v>
      </c>
      <c r="AM5346" s="2"/>
      <c r="AN5346" s="2"/>
      <c r="AO5346" s="2">
        <f t="shared" ref="AO5346:BD5346" si="2485">ROUND(BX5346,2)</f>
        <v>0</v>
      </c>
      <c r="AP5346" s="2">
        <f t="shared" si="2485"/>
        <v>0</v>
      </c>
      <c r="AQ5346" s="2">
        <f t="shared" si="2485"/>
        <v>0</v>
      </c>
      <c r="AR5346" s="2">
        <f t="shared" si="2485"/>
        <v>0</v>
      </c>
      <c r="AS5346" s="2">
        <f t="shared" si="2485"/>
        <v>0</v>
      </c>
      <c r="AT5346" s="2">
        <f t="shared" si="2485"/>
        <v>0</v>
      </c>
      <c r="AU5346" s="2">
        <f t="shared" si="2485"/>
        <v>0</v>
      </c>
      <c r="AV5346" s="2">
        <f t="shared" si="2485"/>
        <v>0</v>
      </c>
      <c r="AW5346" s="2">
        <f t="shared" si="2485"/>
        <v>0</v>
      </c>
      <c r="AX5346" s="2">
        <f t="shared" si="2485"/>
        <v>0</v>
      </c>
      <c r="AY5346" s="2">
        <f t="shared" si="2485"/>
        <v>0</v>
      </c>
      <c r="AZ5346" s="2">
        <f t="shared" si="2485"/>
        <v>0</v>
      </c>
      <c r="BA5346" s="2">
        <f t="shared" si="2485"/>
        <v>0</v>
      </c>
      <c r="BB5346" s="2">
        <f t="shared" si="2485"/>
        <v>0</v>
      </c>
      <c r="BC5346" s="2">
        <f t="shared" si="2485"/>
        <v>0</v>
      </c>
      <c r="BD5346" s="2">
        <f t="shared" si="2485"/>
        <v>0</v>
      </c>
      <c r="BE5346" s="2"/>
      <c r="BF5346" s="2"/>
      <c r="BG5346" s="2"/>
      <c r="BH5346" s="2"/>
      <c r="BI5346" s="2"/>
      <c r="BJ5346" s="2"/>
      <c r="BK5346" s="2"/>
      <c r="BL5346" s="2"/>
      <c r="BM5346" s="2"/>
      <c r="BN5346" s="2"/>
      <c r="BO5346" s="2"/>
      <c r="BP5346" s="2"/>
      <c r="BQ5346" s="2"/>
      <c r="BR5346" s="2"/>
      <c r="BS5346" s="2"/>
      <c r="BT5346" s="2"/>
      <c r="BU5346" s="2"/>
      <c r="BV5346" s="2"/>
      <c r="BW5346" s="2"/>
      <c r="BX5346" s="2">
        <f>ROUND(SUMIF(AA5340:AA5344,"=288585831",FQ5340:FQ5344),2)</f>
        <v>0</v>
      </c>
      <c r="BY5346" s="2">
        <f>ROUND(SUMIF(AA5340:AA5344,"=288585831",FR5340:FR5344),2)</f>
        <v>0</v>
      </c>
      <c r="BZ5346" s="2">
        <f>ROUND(SUMIF(AA5340:AA5344,"=288585831",GL5340:GL5344),2)</f>
        <v>0</v>
      </c>
      <c r="CA5346" s="2">
        <f>ROUND(SUMIF(AA5340:AA5344,"=288585831",GM5340:GM5344),2)</f>
        <v>0</v>
      </c>
      <c r="CB5346" s="2">
        <f>ROUND(SUMIF(AA5340:AA5344,"=288585831",GN5340:GN5344),2)</f>
        <v>0</v>
      </c>
      <c r="CC5346" s="2">
        <f>ROUND(SUMIF(AA5340:AA5344,"=288585831",GO5340:GO5344),2)</f>
        <v>0</v>
      </c>
      <c r="CD5346" s="2">
        <f>ROUND(SUMIF(AA5340:AA5344,"=288585831",GP5340:GP5344),2)</f>
        <v>0</v>
      </c>
      <c r="CE5346" s="2">
        <f>AC5346-BX5346</f>
        <v>0</v>
      </c>
      <c r="CF5346" s="2">
        <f>AC5346-BY5346</f>
        <v>0</v>
      </c>
      <c r="CG5346" s="2">
        <f>BX5346-BZ5346</f>
        <v>0</v>
      </c>
      <c r="CH5346" s="2">
        <f>AC5346-BX5346-BY5346+BZ5346</f>
        <v>0</v>
      </c>
      <c r="CI5346" s="2">
        <f>BY5346-BZ5346</f>
        <v>0</v>
      </c>
      <c r="CJ5346" s="2">
        <f>ROUND(SUMIF(AA5340:AA5344,"=288585831",GX5340:GX5344),2)</f>
        <v>0</v>
      </c>
      <c r="CK5346" s="2">
        <f>ROUND(SUMIF(AA5340:AA5344,"=288585831",GY5340:GY5344),2)</f>
        <v>0</v>
      </c>
      <c r="CL5346" s="2">
        <f>ROUND(SUMIF(AA5340:AA5344,"=288585831",GZ5340:GZ5344),2)</f>
        <v>0</v>
      </c>
      <c r="CM5346" s="2">
        <f>ROUND(SUMIF(AA5340:AA5344,"=288585831",HD5340:HD5344),2)</f>
        <v>0</v>
      </c>
      <c r="CN5346" s="2"/>
      <c r="CO5346" s="2"/>
      <c r="CP5346" s="2"/>
      <c r="CQ5346" s="2"/>
      <c r="CR5346" s="2"/>
      <c r="CS5346" s="2"/>
      <c r="CT5346" s="2"/>
      <c r="CU5346" s="2"/>
      <c r="CV5346" s="2"/>
      <c r="CW5346" s="2"/>
      <c r="CX5346" s="2"/>
      <c r="CY5346" s="2"/>
      <c r="CZ5346" s="2"/>
      <c r="DA5346" s="2"/>
      <c r="DB5346" s="2"/>
      <c r="DC5346" s="2"/>
      <c r="DD5346" s="2"/>
      <c r="DE5346" s="2"/>
      <c r="DF5346" s="2"/>
      <c r="DG5346" s="3"/>
      <c r="DH5346" s="3"/>
      <c r="DI5346" s="3"/>
      <c r="DJ5346" s="3"/>
      <c r="DK5346" s="3"/>
      <c r="DL5346" s="3"/>
      <c r="DM5346" s="3"/>
      <c r="DN5346" s="3"/>
      <c r="DO5346" s="3"/>
      <c r="DP5346" s="3"/>
      <c r="DQ5346" s="3"/>
      <c r="DR5346" s="3"/>
      <c r="DS5346" s="3"/>
      <c r="DT5346" s="3"/>
      <c r="DU5346" s="3"/>
      <c r="DV5346" s="3"/>
      <c r="DW5346" s="3"/>
      <c r="DX5346" s="3"/>
      <c r="DY5346" s="3"/>
      <c r="DZ5346" s="3"/>
      <c r="EA5346" s="3"/>
      <c r="EB5346" s="3"/>
      <c r="EC5346" s="3"/>
      <c r="ED5346" s="3"/>
      <c r="EE5346" s="3"/>
      <c r="EF5346" s="3"/>
      <c r="EG5346" s="3"/>
      <c r="EH5346" s="3"/>
      <c r="EI5346" s="3"/>
      <c r="EJ5346" s="3"/>
      <c r="EK5346" s="3"/>
      <c r="EL5346" s="3"/>
      <c r="EM5346" s="3"/>
      <c r="EN5346" s="3"/>
      <c r="EO5346" s="3"/>
      <c r="EP5346" s="3"/>
      <c r="EQ5346" s="3"/>
      <c r="ER5346" s="3"/>
      <c r="ES5346" s="3"/>
      <c r="ET5346" s="3"/>
      <c r="EU5346" s="3"/>
      <c r="EV5346" s="3"/>
      <c r="EW5346" s="3"/>
      <c r="EX5346" s="3"/>
      <c r="EY5346" s="3"/>
      <c r="EZ5346" s="3"/>
      <c r="FA5346" s="3"/>
      <c r="FB5346" s="3"/>
      <c r="FC5346" s="3"/>
      <c r="FD5346" s="3"/>
      <c r="FE5346" s="3"/>
      <c r="FF5346" s="3"/>
      <c r="FG5346" s="3"/>
      <c r="FH5346" s="3"/>
      <c r="FI5346" s="3"/>
      <c r="FJ5346" s="3"/>
      <c r="FK5346" s="3"/>
      <c r="FL5346" s="3"/>
      <c r="FM5346" s="3"/>
      <c r="FN5346" s="3"/>
      <c r="FO5346" s="3"/>
      <c r="FP5346" s="3"/>
      <c r="FQ5346" s="3"/>
      <c r="FR5346" s="3"/>
      <c r="FS5346" s="3"/>
      <c r="FT5346" s="3"/>
      <c r="FU5346" s="3"/>
      <c r="FV5346" s="3"/>
      <c r="FW5346" s="3"/>
      <c r="FX5346" s="3"/>
      <c r="FY5346" s="3"/>
      <c r="FZ5346" s="3"/>
      <c r="GA5346" s="3"/>
      <c r="GB5346" s="3"/>
      <c r="GC5346" s="3"/>
      <c r="GD5346" s="3"/>
      <c r="GE5346" s="3"/>
      <c r="GF5346" s="3"/>
      <c r="GG5346" s="3"/>
      <c r="GH5346" s="3"/>
      <c r="GI5346" s="3"/>
      <c r="GJ5346" s="3"/>
      <c r="GK5346" s="3"/>
      <c r="GL5346" s="3"/>
      <c r="GM5346" s="3"/>
      <c r="GN5346" s="3"/>
      <c r="GO5346" s="3"/>
      <c r="GP5346" s="3"/>
      <c r="GQ5346" s="3"/>
      <c r="GR5346" s="3"/>
      <c r="GS5346" s="3"/>
      <c r="GT5346" s="3"/>
      <c r="GU5346" s="3"/>
      <c r="GV5346" s="3"/>
      <c r="GW5346" s="3"/>
      <c r="GX5346" s="3">
        <v>0</v>
      </c>
    </row>
    <row r="5348" spans="1:206" x14ac:dyDescent="0.25">
      <c r="A5348" s="4">
        <v>50</v>
      </c>
      <c r="B5348" s="4">
        <v>0</v>
      </c>
      <c r="C5348" s="4">
        <v>0</v>
      </c>
      <c r="D5348" s="4">
        <v>1</v>
      </c>
      <c r="E5348" s="4">
        <v>201</v>
      </c>
      <c r="F5348" s="4">
        <f>ROUND(Source!O5346,O5348)</f>
        <v>0</v>
      </c>
      <c r="G5348" s="4" t="s">
        <v>24</v>
      </c>
      <c r="H5348" s="4" t="s">
        <v>25</v>
      </c>
      <c r="I5348" s="4"/>
      <c r="J5348" s="4"/>
      <c r="K5348" s="4">
        <v>201</v>
      </c>
      <c r="L5348" s="4">
        <v>1</v>
      </c>
      <c r="M5348" s="4">
        <v>3</v>
      </c>
      <c r="N5348" s="4" t="s">
        <v>3</v>
      </c>
      <c r="O5348" s="4">
        <v>2</v>
      </c>
      <c r="P5348" s="4"/>
      <c r="Q5348" s="4"/>
      <c r="R5348" s="4"/>
      <c r="S5348" s="4"/>
      <c r="T5348" s="4"/>
      <c r="U5348" s="4"/>
      <c r="V5348" s="4"/>
      <c r="W5348" s="4">
        <v>2444638.56</v>
      </c>
      <c r="X5348" s="4">
        <v>1</v>
      </c>
      <c r="Y5348" s="4">
        <v>2444638.56</v>
      </c>
      <c r="Z5348" s="4"/>
      <c r="AA5348" s="4"/>
      <c r="AB5348" s="4"/>
    </row>
    <row r="5349" spans="1:206" x14ac:dyDescent="0.25">
      <c r="A5349" s="4">
        <v>50</v>
      </c>
      <c r="B5349" s="4">
        <v>0</v>
      </c>
      <c r="C5349" s="4">
        <v>0</v>
      </c>
      <c r="D5349" s="4">
        <v>1</v>
      </c>
      <c r="E5349" s="4">
        <v>202</v>
      </c>
      <c r="F5349" s="4">
        <f>ROUND(Source!P5346,O5349)</f>
        <v>0</v>
      </c>
      <c r="G5349" s="4" t="s">
        <v>26</v>
      </c>
      <c r="H5349" s="4" t="s">
        <v>27</v>
      </c>
      <c r="I5349" s="4"/>
      <c r="J5349" s="4"/>
      <c r="K5349" s="4">
        <v>202</v>
      </c>
      <c r="L5349" s="4">
        <v>2</v>
      </c>
      <c r="M5349" s="4">
        <v>3</v>
      </c>
      <c r="N5349" s="4" t="s">
        <v>3</v>
      </c>
      <c r="O5349" s="4">
        <v>2</v>
      </c>
      <c r="P5349" s="4"/>
      <c r="Q5349" s="4"/>
      <c r="R5349" s="4"/>
      <c r="S5349" s="4"/>
      <c r="T5349" s="4"/>
      <c r="U5349" s="4"/>
      <c r="V5349" s="4"/>
      <c r="W5349" s="4">
        <v>0</v>
      </c>
      <c r="X5349" s="4">
        <v>1</v>
      </c>
      <c r="Y5349" s="4">
        <v>0</v>
      </c>
      <c r="Z5349" s="4"/>
      <c r="AA5349" s="4"/>
      <c r="AB5349" s="4"/>
    </row>
    <row r="5350" spans="1:206" x14ac:dyDescent="0.25">
      <c r="A5350" s="4">
        <v>50</v>
      </c>
      <c r="B5350" s="4">
        <v>0</v>
      </c>
      <c r="C5350" s="4">
        <v>0</v>
      </c>
      <c r="D5350" s="4">
        <v>1</v>
      </c>
      <c r="E5350" s="4">
        <v>222</v>
      </c>
      <c r="F5350" s="4">
        <f>ROUND(Source!AO5346,O5350)</f>
        <v>0</v>
      </c>
      <c r="G5350" s="4" t="s">
        <v>28</v>
      </c>
      <c r="H5350" s="4" t="s">
        <v>29</v>
      </c>
      <c r="I5350" s="4"/>
      <c r="J5350" s="4"/>
      <c r="K5350" s="4">
        <v>222</v>
      </c>
      <c r="L5350" s="4">
        <v>3</v>
      </c>
      <c r="M5350" s="4">
        <v>3</v>
      </c>
      <c r="N5350" s="4" t="s">
        <v>3</v>
      </c>
      <c r="O5350" s="4">
        <v>2</v>
      </c>
      <c r="P5350" s="4"/>
      <c r="Q5350" s="4"/>
      <c r="R5350" s="4"/>
      <c r="S5350" s="4"/>
      <c r="T5350" s="4"/>
      <c r="U5350" s="4"/>
      <c r="V5350" s="4"/>
      <c r="W5350" s="4">
        <v>0</v>
      </c>
      <c r="X5350" s="4">
        <v>1</v>
      </c>
      <c r="Y5350" s="4">
        <v>0</v>
      </c>
      <c r="Z5350" s="4"/>
      <c r="AA5350" s="4"/>
      <c r="AB5350" s="4"/>
    </row>
    <row r="5351" spans="1:206" x14ac:dyDescent="0.25">
      <c r="A5351" s="4">
        <v>50</v>
      </c>
      <c r="B5351" s="4">
        <v>0</v>
      </c>
      <c r="C5351" s="4">
        <v>0</v>
      </c>
      <c r="D5351" s="4">
        <v>1</v>
      </c>
      <c r="E5351" s="4">
        <v>225</v>
      </c>
      <c r="F5351" s="4">
        <f>ROUND(Source!AV5346,O5351)</f>
        <v>0</v>
      </c>
      <c r="G5351" s="4" t="s">
        <v>30</v>
      </c>
      <c r="H5351" s="4" t="s">
        <v>31</v>
      </c>
      <c r="I5351" s="4"/>
      <c r="J5351" s="4"/>
      <c r="K5351" s="4">
        <v>225</v>
      </c>
      <c r="L5351" s="4">
        <v>4</v>
      </c>
      <c r="M5351" s="4">
        <v>3</v>
      </c>
      <c r="N5351" s="4" t="s">
        <v>3</v>
      </c>
      <c r="O5351" s="4">
        <v>2</v>
      </c>
      <c r="P5351" s="4"/>
      <c r="Q5351" s="4"/>
      <c r="R5351" s="4"/>
      <c r="S5351" s="4"/>
      <c r="T5351" s="4"/>
      <c r="U5351" s="4"/>
      <c r="V5351" s="4"/>
      <c r="W5351" s="4">
        <v>0</v>
      </c>
      <c r="X5351" s="4">
        <v>1</v>
      </c>
      <c r="Y5351" s="4">
        <v>0</v>
      </c>
      <c r="Z5351" s="4"/>
      <c r="AA5351" s="4"/>
      <c r="AB5351" s="4"/>
    </row>
    <row r="5352" spans="1:206" x14ac:dyDescent="0.25">
      <c r="A5352" s="4">
        <v>50</v>
      </c>
      <c r="B5352" s="4">
        <v>0</v>
      </c>
      <c r="C5352" s="4">
        <v>0</v>
      </c>
      <c r="D5352" s="4">
        <v>1</v>
      </c>
      <c r="E5352" s="4">
        <v>226</v>
      </c>
      <c r="F5352" s="4">
        <f>ROUND(Source!AW5346,O5352)</f>
        <v>0</v>
      </c>
      <c r="G5352" s="4" t="s">
        <v>32</v>
      </c>
      <c r="H5352" s="4" t="s">
        <v>33</v>
      </c>
      <c r="I5352" s="4"/>
      <c r="J5352" s="4"/>
      <c r="K5352" s="4">
        <v>226</v>
      </c>
      <c r="L5352" s="4">
        <v>5</v>
      </c>
      <c r="M5352" s="4">
        <v>3</v>
      </c>
      <c r="N5352" s="4" t="s">
        <v>3</v>
      </c>
      <c r="O5352" s="4">
        <v>2</v>
      </c>
      <c r="P5352" s="4"/>
      <c r="Q5352" s="4"/>
      <c r="R5352" s="4"/>
      <c r="S5352" s="4"/>
      <c r="T5352" s="4"/>
      <c r="U5352" s="4"/>
      <c r="V5352" s="4"/>
      <c r="W5352" s="4">
        <v>0</v>
      </c>
      <c r="X5352" s="4">
        <v>1</v>
      </c>
      <c r="Y5352" s="4">
        <v>0</v>
      </c>
      <c r="Z5352" s="4"/>
      <c r="AA5352" s="4"/>
      <c r="AB5352" s="4"/>
    </row>
    <row r="5353" spans="1:206" x14ac:dyDescent="0.25">
      <c r="A5353" s="4">
        <v>50</v>
      </c>
      <c r="B5353" s="4">
        <v>0</v>
      </c>
      <c r="C5353" s="4">
        <v>0</v>
      </c>
      <c r="D5353" s="4">
        <v>1</v>
      </c>
      <c r="E5353" s="4">
        <v>227</v>
      </c>
      <c r="F5353" s="4">
        <f>ROUND(Source!AX5346,O5353)</f>
        <v>0</v>
      </c>
      <c r="G5353" s="4" t="s">
        <v>34</v>
      </c>
      <c r="H5353" s="4" t="s">
        <v>35</v>
      </c>
      <c r="I5353" s="4"/>
      <c r="J5353" s="4"/>
      <c r="K5353" s="4">
        <v>227</v>
      </c>
      <c r="L5353" s="4">
        <v>6</v>
      </c>
      <c r="M5353" s="4">
        <v>3</v>
      </c>
      <c r="N5353" s="4" t="s">
        <v>3</v>
      </c>
      <c r="O5353" s="4">
        <v>2</v>
      </c>
      <c r="P5353" s="4"/>
      <c r="Q5353" s="4"/>
      <c r="R5353" s="4"/>
      <c r="S5353" s="4"/>
      <c r="T5353" s="4"/>
      <c r="U5353" s="4"/>
      <c r="V5353" s="4"/>
      <c r="W5353" s="4">
        <v>0</v>
      </c>
      <c r="X5353" s="4">
        <v>1</v>
      </c>
      <c r="Y5353" s="4">
        <v>0</v>
      </c>
      <c r="Z5353" s="4"/>
      <c r="AA5353" s="4"/>
      <c r="AB5353" s="4"/>
    </row>
    <row r="5354" spans="1:206" x14ac:dyDescent="0.25">
      <c r="A5354" s="4">
        <v>50</v>
      </c>
      <c r="B5354" s="4">
        <v>0</v>
      </c>
      <c r="C5354" s="4">
        <v>0</v>
      </c>
      <c r="D5354" s="4">
        <v>1</v>
      </c>
      <c r="E5354" s="4">
        <v>228</v>
      </c>
      <c r="F5354" s="4">
        <f>ROUND(Source!AY5346,O5354)</f>
        <v>0</v>
      </c>
      <c r="G5354" s="4" t="s">
        <v>36</v>
      </c>
      <c r="H5354" s="4" t="s">
        <v>37</v>
      </c>
      <c r="I5354" s="4"/>
      <c r="J5354" s="4"/>
      <c r="K5354" s="4">
        <v>228</v>
      </c>
      <c r="L5354" s="4">
        <v>7</v>
      </c>
      <c r="M5354" s="4">
        <v>3</v>
      </c>
      <c r="N5354" s="4" t="s">
        <v>3</v>
      </c>
      <c r="O5354" s="4">
        <v>2</v>
      </c>
      <c r="P5354" s="4"/>
      <c r="Q5354" s="4"/>
      <c r="R5354" s="4"/>
      <c r="S5354" s="4"/>
      <c r="T5354" s="4"/>
      <c r="U5354" s="4"/>
      <c r="V5354" s="4"/>
      <c r="W5354" s="4">
        <v>0</v>
      </c>
      <c r="X5354" s="4">
        <v>1</v>
      </c>
      <c r="Y5354" s="4">
        <v>0</v>
      </c>
      <c r="Z5354" s="4"/>
      <c r="AA5354" s="4"/>
      <c r="AB5354" s="4"/>
    </row>
    <row r="5355" spans="1:206" x14ac:dyDescent="0.25">
      <c r="A5355" s="4">
        <v>50</v>
      </c>
      <c r="B5355" s="4">
        <v>0</v>
      </c>
      <c r="C5355" s="4">
        <v>0</v>
      </c>
      <c r="D5355" s="4">
        <v>1</v>
      </c>
      <c r="E5355" s="4">
        <v>216</v>
      </c>
      <c r="F5355" s="4">
        <f>ROUND(Source!AP5346,O5355)</f>
        <v>0</v>
      </c>
      <c r="G5355" s="4" t="s">
        <v>38</v>
      </c>
      <c r="H5355" s="4" t="s">
        <v>39</v>
      </c>
      <c r="I5355" s="4"/>
      <c r="J5355" s="4"/>
      <c r="K5355" s="4">
        <v>216</v>
      </c>
      <c r="L5355" s="4">
        <v>8</v>
      </c>
      <c r="M5355" s="4">
        <v>3</v>
      </c>
      <c r="N5355" s="4" t="s">
        <v>3</v>
      </c>
      <c r="O5355" s="4">
        <v>2</v>
      </c>
      <c r="P5355" s="4"/>
      <c r="Q5355" s="4"/>
      <c r="R5355" s="4"/>
      <c r="S5355" s="4"/>
      <c r="T5355" s="4"/>
      <c r="U5355" s="4"/>
      <c r="V5355" s="4"/>
      <c r="W5355" s="4">
        <v>0</v>
      </c>
      <c r="X5355" s="4">
        <v>1</v>
      </c>
      <c r="Y5355" s="4">
        <v>0</v>
      </c>
      <c r="Z5355" s="4"/>
      <c r="AA5355" s="4"/>
      <c r="AB5355" s="4"/>
    </row>
    <row r="5356" spans="1:206" x14ac:dyDescent="0.25">
      <c r="A5356" s="4">
        <v>50</v>
      </c>
      <c r="B5356" s="4">
        <v>0</v>
      </c>
      <c r="C5356" s="4">
        <v>0</v>
      </c>
      <c r="D5356" s="4">
        <v>1</v>
      </c>
      <c r="E5356" s="4">
        <v>223</v>
      </c>
      <c r="F5356" s="4">
        <f>ROUND(Source!AQ5346,O5356)</f>
        <v>0</v>
      </c>
      <c r="G5356" s="4" t="s">
        <v>40</v>
      </c>
      <c r="H5356" s="4" t="s">
        <v>41</v>
      </c>
      <c r="I5356" s="4"/>
      <c r="J5356" s="4"/>
      <c r="K5356" s="4">
        <v>223</v>
      </c>
      <c r="L5356" s="4">
        <v>9</v>
      </c>
      <c r="M5356" s="4">
        <v>3</v>
      </c>
      <c r="N5356" s="4" t="s">
        <v>3</v>
      </c>
      <c r="O5356" s="4">
        <v>2</v>
      </c>
      <c r="P5356" s="4"/>
      <c r="Q5356" s="4"/>
      <c r="R5356" s="4"/>
      <c r="S5356" s="4"/>
      <c r="T5356" s="4"/>
      <c r="U5356" s="4"/>
      <c r="V5356" s="4"/>
      <c r="W5356" s="4">
        <v>0</v>
      </c>
      <c r="X5356" s="4">
        <v>1</v>
      </c>
      <c r="Y5356" s="4">
        <v>0</v>
      </c>
      <c r="Z5356" s="4"/>
      <c r="AA5356" s="4"/>
      <c r="AB5356" s="4"/>
    </row>
    <row r="5357" spans="1:206" x14ac:dyDescent="0.25">
      <c r="A5357" s="4">
        <v>50</v>
      </c>
      <c r="B5357" s="4">
        <v>0</v>
      </c>
      <c r="C5357" s="4">
        <v>0</v>
      </c>
      <c r="D5357" s="4">
        <v>1</v>
      </c>
      <c r="E5357" s="4">
        <v>229</v>
      </c>
      <c r="F5357" s="4">
        <f>ROUND(Source!AZ5346,O5357)</f>
        <v>0</v>
      </c>
      <c r="G5357" s="4" t="s">
        <v>42</v>
      </c>
      <c r="H5357" s="4" t="s">
        <v>43</v>
      </c>
      <c r="I5357" s="4"/>
      <c r="J5357" s="4"/>
      <c r="K5357" s="4">
        <v>229</v>
      </c>
      <c r="L5357" s="4">
        <v>10</v>
      </c>
      <c r="M5357" s="4">
        <v>3</v>
      </c>
      <c r="N5357" s="4" t="s">
        <v>3</v>
      </c>
      <c r="O5357" s="4">
        <v>2</v>
      </c>
      <c r="P5357" s="4"/>
      <c r="Q5357" s="4"/>
      <c r="R5357" s="4"/>
      <c r="S5357" s="4"/>
      <c r="T5357" s="4"/>
      <c r="U5357" s="4"/>
      <c r="V5357" s="4"/>
      <c r="W5357" s="4">
        <v>0</v>
      </c>
      <c r="X5357" s="4">
        <v>1</v>
      </c>
      <c r="Y5357" s="4">
        <v>0</v>
      </c>
      <c r="Z5357" s="4"/>
      <c r="AA5357" s="4"/>
      <c r="AB5357" s="4"/>
    </row>
    <row r="5358" spans="1:206" x14ac:dyDescent="0.25">
      <c r="A5358" s="4">
        <v>50</v>
      </c>
      <c r="B5358" s="4">
        <v>0</v>
      </c>
      <c r="C5358" s="4">
        <v>0</v>
      </c>
      <c r="D5358" s="4">
        <v>1</v>
      </c>
      <c r="E5358" s="4">
        <v>203</v>
      </c>
      <c r="F5358" s="4">
        <f>ROUND(Source!Q5346,O5358)</f>
        <v>0</v>
      </c>
      <c r="G5358" s="4" t="s">
        <v>44</v>
      </c>
      <c r="H5358" s="4" t="s">
        <v>45</v>
      </c>
      <c r="I5358" s="4"/>
      <c r="J5358" s="4"/>
      <c r="K5358" s="4">
        <v>203</v>
      </c>
      <c r="L5358" s="4">
        <v>11</v>
      </c>
      <c r="M5358" s="4">
        <v>3</v>
      </c>
      <c r="N5358" s="4" t="s">
        <v>3</v>
      </c>
      <c r="O5358" s="4">
        <v>2</v>
      </c>
      <c r="P5358" s="4"/>
      <c r="Q5358" s="4"/>
      <c r="R5358" s="4"/>
      <c r="S5358" s="4"/>
      <c r="T5358" s="4"/>
      <c r="U5358" s="4"/>
      <c r="V5358" s="4"/>
      <c r="W5358" s="4">
        <v>8130.72</v>
      </c>
      <c r="X5358" s="4">
        <v>1</v>
      </c>
      <c r="Y5358" s="4">
        <v>8130.72</v>
      </c>
      <c r="Z5358" s="4"/>
      <c r="AA5358" s="4"/>
      <c r="AB5358" s="4"/>
    </row>
    <row r="5359" spans="1:206" x14ac:dyDescent="0.25">
      <c r="A5359" s="4">
        <v>50</v>
      </c>
      <c r="B5359" s="4">
        <v>0</v>
      </c>
      <c r="C5359" s="4">
        <v>0</v>
      </c>
      <c r="D5359" s="4">
        <v>1</v>
      </c>
      <c r="E5359" s="4">
        <v>231</v>
      </c>
      <c r="F5359" s="4">
        <f>ROUND(Source!BB5346,O5359)</f>
        <v>0</v>
      </c>
      <c r="G5359" s="4" t="s">
        <v>46</v>
      </c>
      <c r="H5359" s="4" t="s">
        <v>47</v>
      </c>
      <c r="I5359" s="4"/>
      <c r="J5359" s="4"/>
      <c r="K5359" s="4">
        <v>231</v>
      </c>
      <c r="L5359" s="4">
        <v>12</v>
      </c>
      <c r="M5359" s="4">
        <v>3</v>
      </c>
      <c r="N5359" s="4" t="s">
        <v>3</v>
      </c>
      <c r="O5359" s="4">
        <v>2</v>
      </c>
      <c r="P5359" s="4"/>
      <c r="Q5359" s="4"/>
      <c r="R5359" s="4"/>
      <c r="S5359" s="4"/>
      <c r="T5359" s="4"/>
      <c r="U5359" s="4"/>
      <c r="V5359" s="4"/>
      <c r="W5359" s="4">
        <v>0</v>
      </c>
      <c r="X5359" s="4">
        <v>1</v>
      </c>
      <c r="Y5359" s="4">
        <v>0</v>
      </c>
      <c r="Z5359" s="4"/>
      <c r="AA5359" s="4"/>
      <c r="AB5359" s="4"/>
    </row>
    <row r="5360" spans="1:206" x14ac:dyDescent="0.25">
      <c r="A5360" s="4">
        <v>50</v>
      </c>
      <c r="B5360" s="4">
        <v>0</v>
      </c>
      <c r="C5360" s="4">
        <v>0</v>
      </c>
      <c r="D5360" s="4">
        <v>1</v>
      </c>
      <c r="E5360" s="4">
        <v>204</v>
      </c>
      <c r="F5360" s="4">
        <f>ROUND(Source!R5346,O5360)</f>
        <v>0</v>
      </c>
      <c r="G5360" s="4" t="s">
        <v>48</v>
      </c>
      <c r="H5360" s="4" t="s">
        <v>49</v>
      </c>
      <c r="I5360" s="4"/>
      <c r="J5360" s="4"/>
      <c r="K5360" s="4">
        <v>204</v>
      </c>
      <c r="L5360" s="4">
        <v>13</v>
      </c>
      <c r="M5360" s="4">
        <v>3</v>
      </c>
      <c r="N5360" s="4" t="s">
        <v>3</v>
      </c>
      <c r="O5360" s="4">
        <v>2</v>
      </c>
      <c r="P5360" s="4"/>
      <c r="Q5360" s="4"/>
      <c r="R5360" s="4"/>
      <c r="S5360" s="4"/>
      <c r="T5360" s="4"/>
      <c r="U5360" s="4"/>
      <c r="V5360" s="4"/>
      <c r="W5360" s="4">
        <v>5154.24</v>
      </c>
      <c r="X5360" s="4">
        <v>1</v>
      </c>
      <c r="Y5360" s="4">
        <v>5154.24</v>
      </c>
      <c r="Z5360" s="4"/>
      <c r="AA5360" s="4"/>
      <c r="AB5360" s="4"/>
    </row>
    <row r="5361" spans="1:88" x14ac:dyDescent="0.25">
      <c r="A5361" s="4">
        <v>50</v>
      </c>
      <c r="B5361" s="4">
        <v>0</v>
      </c>
      <c r="C5361" s="4">
        <v>0</v>
      </c>
      <c r="D5361" s="4">
        <v>1</v>
      </c>
      <c r="E5361" s="4">
        <v>205</v>
      </c>
      <c r="F5361" s="4">
        <f>ROUND(Source!S5346,O5361)</f>
        <v>0</v>
      </c>
      <c r="G5361" s="4" t="s">
        <v>50</v>
      </c>
      <c r="H5361" s="4" t="s">
        <v>51</v>
      </c>
      <c r="I5361" s="4"/>
      <c r="J5361" s="4"/>
      <c r="K5361" s="4">
        <v>205</v>
      </c>
      <c r="L5361" s="4">
        <v>14</v>
      </c>
      <c r="M5361" s="4">
        <v>3</v>
      </c>
      <c r="N5361" s="4" t="s">
        <v>3</v>
      </c>
      <c r="O5361" s="4">
        <v>2</v>
      </c>
      <c r="P5361" s="4"/>
      <c r="Q5361" s="4"/>
      <c r="R5361" s="4"/>
      <c r="S5361" s="4"/>
      <c r="T5361" s="4"/>
      <c r="U5361" s="4"/>
      <c r="V5361" s="4"/>
      <c r="W5361" s="4">
        <v>2436507.84</v>
      </c>
      <c r="X5361" s="4">
        <v>1</v>
      </c>
      <c r="Y5361" s="4">
        <v>2436507.84</v>
      </c>
      <c r="Z5361" s="4"/>
      <c r="AA5361" s="4"/>
      <c r="AB5361" s="4"/>
    </row>
    <row r="5362" spans="1:88" x14ac:dyDescent="0.25">
      <c r="A5362" s="4">
        <v>50</v>
      </c>
      <c r="B5362" s="4">
        <v>0</v>
      </c>
      <c r="C5362" s="4">
        <v>0</v>
      </c>
      <c r="D5362" s="4">
        <v>1</v>
      </c>
      <c r="E5362" s="4">
        <v>232</v>
      </c>
      <c r="F5362" s="4">
        <f>ROUND(Source!BC5346,O5362)</f>
        <v>0</v>
      </c>
      <c r="G5362" s="4" t="s">
        <v>52</v>
      </c>
      <c r="H5362" s="4" t="s">
        <v>53</v>
      </c>
      <c r="I5362" s="4"/>
      <c r="J5362" s="4"/>
      <c r="K5362" s="4">
        <v>232</v>
      </c>
      <c r="L5362" s="4">
        <v>15</v>
      </c>
      <c r="M5362" s="4">
        <v>3</v>
      </c>
      <c r="N5362" s="4" t="s">
        <v>3</v>
      </c>
      <c r="O5362" s="4">
        <v>2</v>
      </c>
      <c r="P5362" s="4"/>
      <c r="Q5362" s="4"/>
      <c r="R5362" s="4"/>
      <c r="S5362" s="4"/>
      <c r="T5362" s="4"/>
      <c r="U5362" s="4"/>
      <c r="V5362" s="4"/>
      <c r="W5362" s="4">
        <v>0</v>
      </c>
      <c r="X5362" s="4">
        <v>1</v>
      </c>
      <c r="Y5362" s="4">
        <v>0</v>
      </c>
      <c r="Z5362" s="4"/>
      <c r="AA5362" s="4"/>
      <c r="AB5362" s="4"/>
    </row>
    <row r="5363" spans="1:88" x14ac:dyDescent="0.25">
      <c r="A5363" s="4">
        <v>50</v>
      </c>
      <c r="B5363" s="4">
        <v>0</v>
      </c>
      <c r="C5363" s="4">
        <v>0</v>
      </c>
      <c r="D5363" s="4">
        <v>1</v>
      </c>
      <c r="E5363" s="4">
        <v>214</v>
      </c>
      <c r="F5363" s="4">
        <f>ROUND(Source!AS5346,O5363)</f>
        <v>0</v>
      </c>
      <c r="G5363" s="4" t="s">
        <v>54</v>
      </c>
      <c r="H5363" s="4" t="s">
        <v>55</v>
      </c>
      <c r="I5363" s="4"/>
      <c r="J5363" s="4"/>
      <c r="K5363" s="4">
        <v>214</v>
      </c>
      <c r="L5363" s="4">
        <v>16</v>
      </c>
      <c r="M5363" s="4">
        <v>3</v>
      </c>
      <c r="N5363" s="4" t="s">
        <v>3</v>
      </c>
      <c r="O5363" s="4">
        <v>2</v>
      </c>
      <c r="P5363" s="4"/>
      <c r="Q5363" s="4"/>
      <c r="R5363" s="4"/>
      <c r="S5363" s="4"/>
      <c r="T5363" s="4"/>
      <c r="U5363" s="4"/>
      <c r="V5363" s="4"/>
      <c r="W5363" s="4">
        <v>0</v>
      </c>
      <c r="X5363" s="4">
        <v>1</v>
      </c>
      <c r="Y5363" s="4">
        <v>0</v>
      </c>
      <c r="Z5363" s="4"/>
      <c r="AA5363" s="4"/>
      <c r="AB5363" s="4"/>
    </row>
    <row r="5364" spans="1:88" x14ac:dyDescent="0.25">
      <c r="A5364" s="4">
        <v>50</v>
      </c>
      <c r="B5364" s="4">
        <v>0</v>
      </c>
      <c r="C5364" s="4">
        <v>0</v>
      </c>
      <c r="D5364" s="4">
        <v>1</v>
      </c>
      <c r="E5364" s="4">
        <v>215</v>
      </c>
      <c r="F5364" s="4">
        <f>ROUND(Source!AT5346,O5364)</f>
        <v>0</v>
      </c>
      <c r="G5364" s="4" t="s">
        <v>56</v>
      </c>
      <c r="H5364" s="4" t="s">
        <v>57</v>
      </c>
      <c r="I5364" s="4"/>
      <c r="J5364" s="4"/>
      <c r="K5364" s="4">
        <v>215</v>
      </c>
      <c r="L5364" s="4">
        <v>17</v>
      </c>
      <c r="M5364" s="4">
        <v>3</v>
      </c>
      <c r="N5364" s="4" t="s">
        <v>3</v>
      </c>
      <c r="O5364" s="4">
        <v>2</v>
      </c>
      <c r="P5364" s="4"/>
      <c r="Q5364" s="4"/>
      <c r="R5364" s="4"/>
      <c r="S5364" s="4"/>
      <c r="T5364" s="4"/>
      <c r="U5364" s="4"/>
      <c r="V5364" s="4"/>
      <c r="W5364" s="4">
        <v>0</v>
      </c>
      <c r="X5364" s="4">
        <v>1</v>
      </c>
      <c r="Y5364" s="4">
        <v>0</v>
      </c>
      <c r="Z5364" s="4"/>
      <c r="AA5364" s="4"/>
      <c r="AB5364" s="4"/>
    </row>
    <row r="5365" spans="1:88" x14ac:dyDescent="0.25">
      <c r="A5365" s="4">
        <v>50</v>
      </c>
      <c r="B5365" s="4">
        <v>0</v>
      </c>
      <c r="C5365" s="4">
        <v>0</v>
      </c>
      <c r="D5365" s="4">
        <v>1</v>
      </c>
      <c r="E5365" s="4">
        <v>217</v>
      </c>
      <c r="F5365" s="4">
        <f>ROUND(Source!AU5346,O5365)</f>
        <v>0</v>
      </c>
      <c r="G5365" s="4" t="s">
        <v>58</v>
      </c>
      <c r="H5365" s="4" t="s">
        <v>59</v>
      </c>
      <c r="I5365" s="4"/>
      <c r="J5365" s="4"/>
      <c r="K5365" s="4">
        <v>217</v>
      </c>
      <c r="L5365" s="4">
        <v>18</v>
      </c>
      <c r="M5365" s="4">
        <v>3</v>
      </c>
      <c r="N5365" s="4" t="s">
        <v>3</v>
      </c>
      <c r="O5365" s="4">
        <v>2</v>
      </c>
      <c r="P5365" s="4"/>
      <c r="Q5365" s="4"/>
      <c r="R5365" s="4"/>
      <c r="S5365" s="4"/>
      <c r="T5365" s="4"/>
      <c r="U5365" s="4"/>
      <c r="V5365" s="4"/>
      <c r="W5365" s="4">
        <v>4399411.41</v>
      </c>
      <c r="X5365" s="4">
        <v>1</v>
      </c>
      <c r="Y5365" s="4">
        <v>4399411.41</v>
      </c>
      <c r="Z5365" s="4"/>
      <c r="AA5365" s="4"/>
      <c r="AB5365" s="4"/>
    </row>
    <row r="5366" spans="1:88" x14ac:dyDescent="0.25">
      <c r="A5366" s="4">
        <v>50</v>
      </c>
      <c r="B5366" s="4">
        <v>0</v>
      </c>
      <c r="C5366" s="4">
        <v>0</v>
      </c>
      <c r="D5366" s="4">
        <v>1</v>
      </c>
      <c r="E5366" s="4">
        <v>230</v>
      </c>
      <c r="F5366" s="4">
        <f>ROUND(Source!BA5346,O5366)</f>
        <v>0</v>
      </c>
      <c r="G5366" s="4" t="s">
        <v>60</v>
      </c>
      <c r="H5366" s="4" t="s">
        <v>61</v>
      </c>
      <c r="I5366" s="4"/>
      <c r="J5366" s="4"/>
      <c r="K5366" s="4">
        <v>230</v>
      </c>
      <c r="L5366" s="4">
        <v>19</v>
      </c>
      <c r="M5366" s="4">
        <v>3</v>
      </c>
      <c r="N5366" s="4" t="s">
        <v>3</v>
      </c>
      <c r="O5366" s="4">
        <v>2</v>
      </c>
      <c r="P5366" s="4"/>
      <c r="Q5366" s="4"/>
      <c r="R5366" s="4"/>
      <c r="S5366" s="4"/>
      <c r="T5366" s="4"/>
      <c r="U5366" s="4"/>
      <c r="V5366" s="4"/>
      <c r="W5366" s="4">
        <v>0</v>
      </c>
      <c r="X5366" s="4">
        <v>1</v>
      </c>
      <c r="Y5366" s="4">
        <v>0</v>
      </c>
      <c r="Z5366" s="4"/>
      <c r="AA5366" s="4"/>
      <c r="AB5366" s="4"/>
    </row>
    <row r="5367" spans="1:88" x14ac:dyDescent="0.25">
      <c r="A5367" s="4">
        <v>50</v>
      </c>
      <c r="B5367" s="4">
        <v>0</v>
      </c>
      <c r="C5367" s="4">
        <v>0</v>
      </c>
      <c r="D5367" s="4">
        <v>1</v>
      </c>
      <c r="E5367" s="4">
        <v>206</v>
      </c>
      <c r="F5367" s="4">
        <f>ROUND(Source!T5346,O5367)</f>
        <v>0</v>
      </c>
      <c r="G5367" s="4" t="s">
        <v>62</v>
      </c>
      <c r="H5367" s="4" t="s">
        <v>63</v>
      </c>
      <c r="I5367" s="4"/>
      <c r="J5367" s="4"/>
      <c r="K5367" s="4">
        <v>206</v>
      </c>
      <c r="L5367" s="4">
        <v>20</v>
      </c>
      <c r="M5367" s="4">
        <v>3</v>
      </c>
      <c r="N5367" s="4" t="s">
        <v>3</v>
      </c>
      <c r="O5367" s="4">
        <v>2</v>
      </c>
      <c r="P5367" s="4"/>
      <c r="Q5367" s="4"/>
      <c r="R5367" s="4"/>
      <c r="S5367" s="4"/>
      <c r="T5367" s="4"/>
      <c r="U5367" s="4"/>
      <c r="V5367" s="4"/>
      <c r="W5367" s="4">
        <v>0</v>
      </c>
      <c r="X5367" s="4">
        <v>1</v>
      </c>
      <c r="Y5367" s="4">
        <v>0</v>
      </c>
      <c r="Z5367" s="4"/>
      <c r="AA5367" s="4"/>
      <c r="AB5367" s="4"/>
    </row>
    <row r="5368" spans="1:88" x14ac:dyDescent="0.25">
      <c r="A5368" s="4">
        <v>50</v>
      </c>
      <c r="B5368" s="4">
        <v>0</v>
      </c>
      <c r="C5368" s="4">
        <v>0</v>
      </c>
      <c r="D5368" s="4">
        <v>1</v>
      </c>
      <c r="E5368" s="4">
        <v>207</v>
      </c>
      <c r="F5368" s="4">
        <f>Source!U5346</f>
        <v>0</v>
      </c>
      <c r="G5368" s="4" t="s">
        <v>64</v>
      </c>
      <c r="H5368" s="4" t="s">
        <v>65</v>
      </c>
      <c r="I5368" s="4"/>
      <c r="J5368" s="4"/>
      <c r="K5368" s="4">
        <v>207</v>
      </c>
      <c r="L5368" s="4">
        <v>21</v>
      </c>
      <c r="M5368" s="4">
        <v>3</v>
      </c>
      <c r="N5368" s="4" t="s">
        <v>3</v>
      </c>
      <c r="O5368" s="4">
        <v>-1</v>
      </c>
      <c r="P5368" s="4"/>
      <c r="Q5368" s="4"/>
      <c r="R5368" s="4"/>
      <c r="S5368" s="4"/>
      <c r="T5368" s="4"/>
      <c r="U5368" s="4"/>
      <c r="V5368" s="4"/>
      <c r="W5368" s="4">
        <v>2372.16</v>
      </c>
      <c r="X5368" s="4">
        <v>1</v>
      </c>
      <c r="Y5368" s="4">
        <v>2372.16</v>
      </c>
      <c r="Z5368" s="4"/>
      <c r="AA5368" s="4"/>
      <c r="AB5368" s="4"/>
    </row>
    <row r="5369" spans="1:88" x14ac:dyDescent="0.25">
      <c r="A5369" s="4">
        <v>50</v>
      </c>
      <c r="B5369" s="4">
        <v>0</v>
      </c>
      <c r="C5369" s="4">
        <v>0</v>
      </c>
      <c r="D5369" s="4">
        <v>1</v>
      </c>
      <c r="E5369" s="4">
        <v>208</v>
      </c>
      <c r="F5369" s="4">
        <f>Source!V5346</f>
        <v>0</v>
      </c>
      <c r="G5369" s="4" t="s">
        <v>66</v>
      </c>
      <c r="H5369" s="4" t="s">
        <v>67</v>
      </c>
      <c r="I5369" s="4"/>
      <c r="J5369" s="4"/>
      <c r="K5369" s="4">
        <v>208</v>
      </c>
      <c r="L5369" s="4">
        <v>22</v>
      </c>
      <c r="M5369" s="4">
        <v>3</v>
      </c>
      <c r="N5369" s="4" t="s">
        <v>3</v>
      </c>
      <c r="O5369" s="4">
        <v>-1</v>
      </c>
      <c r="P5369" s="4"/>
      <c r="Q5369" s="4"/>
      <c r="R5369" s="4"/>
      <c r="S5369" s="4"/>
      <c r="T5369" s="4"/>
      <c r="U5369" s="4"/>
      <c r="V5369" s="4"/>
      <c r="W5369" s="4">
        <v>0</v>
      </c>
      <c r="X5369" s="4">
        <v>1</v>
      </c>
      <c r="Y5369" s="4">
        <v>0</v>
      </c>
      <c r="Z5369" s="4"/>
      <c r="AA5369" s="4"/>
      <c r="AB5369" s="4"/>
    </row>
    <row r="5370" spans="1:88" x14ac:dyDescent="0.25">
      <c r="A5370" s="4">
        <v>50</v>
      </c>
      <c r="B5370" s="4">
        <v>0</v>
      </c>
      <c r="C5370" s="4">
        <v>0</v>
      </c>
      <c r="D5370" s="4">
        <v>1</v>
      </c>
      <c r="E5370" s="4">
        <v>209</v>
      </c>
      <c r="F5370" s="4">
        <f>ROUND(Source!W5346,O5370)</f>
        <v>0</v>
      </c>
      <c r="G5370" s="4" t="s">
        <v>68</v>
      </c>
      <c r="H5370" s="4" t="s">
        <v>69</v>
      </c>
      <c r="I5370" s="4"/>
      <c r="J5370" s="4"/>
      <c r="K5370" s="4">
        <v>209</v>
      </c>
      <c r="L5370" s="4">
        <v>23</v>
      </c>
      <c r="M5370" s="4">
        <v>3</v>
      </c>
      <c r="N5370" s="4" t="s">
        <v>3</v>
      </c>
      <c r="O5370" s="4">
        <v>2</v>
      </c>
      <c r="P5370" s="4"/>
      <c r="Q5370" s="4"/>
      <c r="R5370" s="4"/>
      <c r="S5370" s="4"/>
      <c r="T5370" s="4"/>
      <c r="U5370" s="4"/>
      <c r="V5370" s="4"/>
      <c r="W5370" s="4">
        <v>0</v>
      </c>
      <c r="X5370" s="4">
        <v>1</v>
      </c>
      <c r="Y5370" s="4">
        <v>0</v>
      </c>
      <c r="Z5370" s="4"/>
      <c r="AA5370" s="4"/>
      <c r="AB5370" s="4"/>
    </row>
    <row r="5371" spans="1:88" x14ac:dyDescent="0.25">
      <c r="A5371" s="4">
        <v>50</v>
      </c>
      <c r="B5371" s="4">
        <v>0</v>
      </c>
      <c r="C5371" s="4">
        <v>0</v>
      </c>
      <c r="D5371" s="4">
        <v>1</v>
      </c>
      <c r="E5371" s="4">
        <v>233</v>
      </c>
      <c r="F5371" s="4">
        <f>ROUND(Source!BD5346,O5371)</f>
        <v>0</v>
      </c>
      <c r="G5371" s="4" t="s">
        <v>70</v>
      </c>
      <c r="H5371" s="4" t="s">
        <v>71</v>
      </c>
      <c r="I5371" s="4"/>
      <c r="J5371" s="4"/>
      <c r="K5371" s="4">
        <v>233</v>
      </c>
      <c r="L5371" s="4">
        <v>24</v>
      </c>
      <c r="M5371" s="4">
        <v>3</v>
      </c>
      <c r="N5371" s="4" t="s">
        <v>3</v>
      </c>
      <c r="O5371" s="4">
        <v>2</v>
      </c>
      <c r="P5371" s="4"/>
      <c r="Q5371" s="4"/>
      <c r="R5371" s="4"/>
      <c r="S5371" s="4"/>
      <c r="T5371" s="4"/>
      <c r="U5371" s="4"/>
      <c r="V5371" s="4"/>
      <c r="W5371" s="4">
        <v>0</v>
      </c>
      <c r="X5371" s="4">
        <v>1</v>
      </c>
      <c r="Y5371" s="4">
        <v>0</v>
      </c>
      <c r="Z5371" s="4"/>
      <c r="AA5371" s="4"/>
      <c r="AB5371" s="4"/>
    </row>
    <row r="5372" spans="1:88" x14ac:dyDescent="0.25">
      <c r="A5372" s="4">
        <v>50</v>
      </c>
      <c r="B5372" s="4">
        <v>0</v>
      </c>
      <c r="C5372" s="4">
        <v>0</v>
      </c>
      <c r="D5372" s="4">
        <v>1</v>
      </c>
      <c r="E5372" s="4">
        <v>210</v>
      </c>
      <c r="F5372" s="4">
        <f>ROUND(Source!X5346,O5372)</f>
        <v>0</v>
      </c>
      <c r="G5372" s="4" t="s">
        <v>72</v>
      </c>
      <c r="H5372" s="4" t="s">
        <v>73</v>
      </c>
      <c r="I5372" s="4"/>
      <c r="J5372" s="4"/>
      <c r="K5372" s="4">
        <v>210</v>
      </c>
      <c r="L5372" s="4">
        <v>25</v>
      </c>
      <c r="M5372" s="4">
        <v>3</v>
      </c>
      <c r="N5372" s="4" t="s">
        <v>3</v>
      </c>
      <c r="O5372" s="4">
        <v>2</v>
      </c>
      <c r="P5372" s="4"/>
      <c r="Q5372" s="4"/>
      <c r="R5372" s="4"/>
      <c r="S5372" s="4"/>
      <c r="T5372" s="4"/>
      <c r="U5372" s="4"/>
      <c r="V5372" s="4"/>
      <c r="W5372" s="4">
        <v>1705555.49</v>
      </c>
      <c r="X5372" s="4">
        <v>1</v>
      </c>
      <c r="Y5372" s="4">
        <v>1705555.49</v>
      </c>
      <c r="Z5372" s="4"/>
      <c r="AA5372" s="4"/>
      <c r="AB5372" s="4"/>
    </row>
    <row r="5373" spans="1:88" x14ac:dyDescent="0.25">
      <c r="A5373" s="4">
        <v>50</v>
      </c>
      <c r="B5373" s="4">
        <v>0</v>
      </c>
      <c r="C5373" s="4">
        <v>0</v>
      </c>
      <c r="D5373" s="4">
        <v>1</v>
      </c>
      <c r="E5373" s="4">
        <v>211</v>
      </c>
      <c r="F5373" s="4">
        <f>ROUND(Source!Y5346,O5373)</f>
        <v>0</v>
      </c>
      <c r="G5373" s="4" t="s">
        <v>74</v>
      </c>
      <c r="H5373" s="4" t="s">
        <v>75</v>
      </c>
      <c r="I5373" s="4"/>
      <c r="J5373" s="4"/>
      <c r="K5373" s="4">
        <v>211</v>
      </c>
      <c r="L5373" s="4">
        <v>26</v>
      </c>
      <c r="M5373" s="4">
        <v>3</v>
      </c>
      <c r="N5373" s="4" t="s">
        <v>3</v>
      </c>
      <c r="O5373" s="4">
        <v>2</v>
      </c>
      <c r="P5373" s="4"/>
      <c r="Q5373" s="4"/>
      <c r="R5373" s="4"/>
      <c r="S5373" s="4"/>
      <c r="T5373" s="4"/>
      <c r="U5373" s="4"/>
      <c r="V5373" s="4"/>
      <c r="W5373" s="4">
        <v>243650.78</v>
      </c>
      <c r="X5373" s="4">
        <v>1</v>
      </c>
      <c r="Y5373" s="4">
        <v>243650.78</v>
      </c>
      <c r="Z5373" s="4"/>
      <c r="AA5373" s="4"/>
      <c r="AB5373" s="4"/>
    </row>
    <row r="5374" spans="1:88" x14ac:dyDescent="0.25">
      <c r="A5374" s="4">
        <v>50</v>
      </c>
      <c r="B5374" s="4">
        <v>0</v>
      </c>
      <c r="C5374" s="4">
        <v>0</v>
      </c>
      <c r="D5374" s="4">
        <v>1</v>
      </c>
      <c r="E5374" s="4">
        <v>224</v>
      </c>
      <c r="F5374" s="4">
        <f>ROUND(Source!AR5346,O5374)</f>
        <v>0</v>
      </c>
      <c r="G5374" s="4" t="s">
        <v>76</v>
      </c>
      <c r="H5374" s="4" t="s">
        <v>77</v>
      </c>
      <c r="I5374" s="4"/>
      <c r="J5374" s="4"/>
      <c r="K5374" s="4">
        <v>224</v>
      </c>
      <c r="L5374" s="4">
        <v>27</v>
      </c>
      <c r="M5374" s="4">
        <v>3</v>
      </c>
      <c r="N5374" s="4" t="s">
        <v>3</v>
      </c>
      <c r="O5374" s="4">
        <v>2</v>
      </c>
      <c r="P5374" s="4"/>
      <c r="Q5374" s="4"/>
      <c r="R5374" s="4"/>
      <c r="S5374" s="4"/>
      <c r="T5374" s="4"/>
      <c r="U5374" s="4"/>
      <c r="V5374" s="4"/>
      <c r="W5374" s="4">
        <v>4399411.41</v>
      </c>
      <c r="X5374" s="4">
        <v>1</v>
      </c>
      <c r="Y5374" s="4">
        <v>4399411.41</v>
      </c>
      <c r="Z5374" s="4"/>
      <c r="AA5374" s="4"/>
      <c r="AB5374" s="4"/>
    </row>
    <row r="5376" spans="1:88" x14ac:dyDescent="0.25">
      <c r="A5376" s="1">
        <v>5</v>
      </c>
      <c r="B5376" s="1">
        <v>1</v>
      </c>
      <c r="C5376" s="1"/>
      <c r="D5376" s="1">
        <f>ROW(A5382)</f>
        <v>5382</v>
      </c>
      <c r="E5376" s="1"/>
      <c r="F5376" s="1" t="s">
        <v>13</v>
      </c>
      <c r="G5376" s="1" t="s">
        <v>188</v>
      </c>
      <c r="H5376" s="1" t="s">
        <v>3</v>
      </c>
      <c r="I5376" s="1">
        <v>0</v>
      </c>
      <c r="J5376" s="1"/>
      <c r="K5376" s="1">
        <v>0</v>
      </c>
      <c r="L5376" s="1"/>
      <c r="M5376" s="1" t="s">
        <v>3</v>
      </c>
      <c r="N5376" s="1"/>
      <c r="O5376" s="1"/>
      <c r="P5376" s="1"/>
      <c r="Q5376" s="1"/>
      <c r="R5376" s="1"/>
      <c r="S5376" s="1">
        <v>0</v>
      </c>
      <c r="T5376" s="1"/>
      <c r="U5376" s="1" t="s">
        <v>3</v>
      </c>
      <c r="V5376" s="1">
        <v>0</v>
      </c>
      <c r="W5376" s="1"/>
      <c r="X5376" s="1"/>
      <c r="Y5376" s="1"/>
      <c r="Z5376" s="1"/>
      <c r="AA5376" s="1"/>
      <c r="AB5376" s="1" t="s">
        <v>3</v>
      </c>
      <c r="AC5376" s="1" t="s">
        <v>3</v>
      </c>
      <c r="AD5376" s="1" t="s">
        <v>3</v>
      </c>
      <c r="AE5376" s="1" t="s">
        <v>3</v>
      </c>
      <c r="AF5376" s="1" t="s">
        <v>3</v>
      </c>
      <c r="AG5376" s="1" t="s">
        <v>3</v>
      </c>
      <c r="AH5376" s="1"/>
      <c r="AI5376" s="1"/>
      <c r="AJ5376" s="1"/>
      <c r="AK5376" s="1"/>
      <c r="AL5376" s="1"/>
      <c r="AM5376" s="1"/>
      <c r="AN5376" s="1"/>
      <c r="AO5376" s="1"/>
      <c r="AP5376" s="1" t="s">
        <v>3</v>
      </c>
      <c r="AQ5376" s="1" t="s">
        <v>3</v>
      </c>
      <c r="AR5376" s="1" t="s">
        <v>3</v>
      </c>
      <c r="AS5376" s="1"/>
      <c r="AT5376" s="1"/>
      <c r="AU5376" s="1"/>
      <c r="AV5376" s="1"/>
      <c r="AW5376" s="1"/>
      <c r="AX5376" s="1"/>
      <c r="AY5376" s="1"/>
      <c r="AZ5376" s="1" t="s">
        <v>3</v>
      </c>
      <c r="BA5376" s="1"/>
      <c r="BB5376" s="1" t="s">
        <v>3</v>
      </c>
      <c r="BC5376" s="1" t="s">
        <v>3</v>
      </c>
      <c r="BD5376" s="1" t="s">
        <v>3</v>
      </c>
      <c r="BE5376" s="1" t="s">
        <v>3</v>
      </c>
      <c r="BF5376" s="1" t="s">
        <v>3</v>
      </c>
      <c r="BG5376" s="1" t="s">
        <v>3</v>
      </c>
      <c r="BH5376" s="1" t="s">
        <v>3</v>
      </c>
      <c r="BI5376" s="1" t="s">
        <v>3</v>
      </c>
      <c r="BJ5376" s="1" t="s">
        <v>3</v>
      </c>
      <c r="BK5376" s="1" t="s">
        <v>3</v>
      </c>
      <c r="BL5376" s="1" t="s">
        <v>3</v>
      </c>
      <c r="BM5376" s="1" t="s">
        <v>3</v>
      </c>
      <c r="BN5376" s="1" t="s">
        <v>3</v>
      </c>
      <c r="BO5376" s="1" t="s">
        <v>3</v>
      </c>
      <c r="BP5376" s="1" t="s">
        <v>3</v>
      </c>
      <c r="BQ5376" s="1"/>
      <c r="BR5376" s="1"/>
      <c r="BS5376" s="1"/>
      <c r="BT5376" s="1"/>
      <c r="BU5376" s="1"/>
      <c r="BV5376" s="1"/>
      <c r="BW5376" s="1"/>
      <c r="BX5376" s="1">
        <v>0</v>
      </c>
      <c r="BY5376" s="1"/>
      <c r="BZ5376" s="1"/>
      <c r="CA5376" s="1"/>
      <c r="CB5376" s="1"/>
      <c r="CC5376" s="1"/>
      <c r="CD5376" s="1"/>
      <c r="CE5376" s="1"/>
      <c r="CF5376" s="1"/>
      <c r="CG5376" s="1"/>
      <c r="CH5376" s="1"/>
      <c r="CI5376" s="1"/>
      <c r="CJ5376" s="1">
        <v>0</v>
      </c>
    </row>
    <row r="5378" spans="1:245" x14ac:dyDescent="0.25">
      <c r="A5378" s="2">
        <v>52</v>
      </c>
      <c r="B5378" s="2">
        <f t="shared" ref="B5378:G5378" si="2486">B5382</f>
        <v>1</v>
      </c>
      <c r="C5378" s="2">
        <f t="shared" si="2486"/>
        <v>5</v>
      </c>
      <c r="D5378" s="2">
        <f t="shared" si="2486"/>
        <v>5376</v>
      </c>
      <c r="E5378" s="2">
        <f t="shared" si="2486"/>
        <v>0</v>
      </c>
      <c r="F5378" s="2" t="str">
        <f t="shared" si="2486"/>
        <v>Новый подраздел</v>
      </c>
      <c r="G5378" s="2" t="str">
        <f t="shared" si="2486"/>
        <v>СВН - Здания</v>
      </c>
      <c r="H5378" s="2"/>
      <c r="I5378" s="2"/>
      <c r="J5378" s="2"/>
      <c r="K5378" s="2"/>
      <c r="L5378" s="2"/>
      <c r="M5378" s="2"/>
      <c r="N5378" s="2"/>
      <c r="O5378" s="2">
        <f t="shared" ref="O5378:AT5378" si="2487">O5382</f>
        <v>0</v>
      </c>
      <c r="P5378" s="2">
        <f t="shared" si="2487"/>
        <v>0</v>
      </c>
      <c r="Q5378" s="2">
        <f t="shared" si="2487"/>
        <v>0</v>
      </c>
      <c r="R5378" s="2">
        <f t="shared" si="2487"/>
        <v>0</v>
      </c>
      <c r="S5378" s="2">
        <f t="shared" si="2487"/>
        <v>0</v>
      </c>
      <c r="T5378" s="2">
        <f t="shared" si="2487"/>
        <v>0</v>
      </c>
      <c r="U5378" s="2">
        <f t="shared" si="2487"/>
        <v>0</v>
      </c>
      <c r="V5378" s="2">
        <f t="shared" si="2487"/>
        <v>0</v>
      </c>
      <c r="W5378" s="2">
        <f t="shared" si="2487"/>
        <v>0</v>
      </c>
      <c r="X5378" s="2">
        <f t="shared" si="2487"/>
        <v>0</v>
      </c>
      <c r="Y5378" s="2">
        <f t="shared" si="2487"/>
        <v>0</v>
      </c>
      <c r="Z5378" s="2">
        <f t="shared" si="2487"/>
        <v>0</v>
      </c>
      <c r="AA5378" s="2">
        <f t="shared" si="2487"/>
        <v>0</v>
      </c>
      <c r="AB5378" s="2">
        <f t="shared" si="2487"/>
        <v>0</v>
      </c>
      <c r="AC5378" s="2">
        <f t="shared" si="2487"/>
        <v>0</v>
      </c>
      <c r="AD5378" s="2">
        <f t="shared" si="2487"/>
        <v>0</v>
      </c>
      <c r="AE5378" s="2">
        <f t="shared" si="2487"/>
        <v>0</v>
      </c>
      <c r="AF5378" s="2">
        <f t="shared" si="2487"/>
        <v>0</v>
      </c>
      <c r="AG5378" s="2">
        <f t="shared" si="2487"/>
        <v>0</v>
      </c>
      <c r="AH5378" s="2">
        <f t="shared" si="2487"/>
        <v>0</v>
      </c>
      <c r="AI5378" s="2">
        <f t="shared" si="2487"/>
        <v>0</v>
      </c>
      <c r="AJ5378" s="2">
        <f t="shared" si="2487"/>
        <v>0</v>
      </c>
      <c r="AK5378" s="2">
        <f t="shared" si="2487"/>
        <v>0</v>
      </c>
      <c r="AL5378" s="2">
        <f t="shared" si="2487"/>
        <v>0</v>
      </c>
      <c r="AM5378" s="2">
        <f t="shared" si="2487"/>
        <v>0</v>
      </c>
      <c r="AN5378" s="2">
        <f t="shared" si="2487"/>
        <v>0</v>
      </c>
      <c r="AO5378" s="2">
        <f t="shared" si="2487"/>
        <v>0</v>
      </c>
      <c r="AP5378" s="2">
        <f t="shared" si="2487"/>
        <v>0</v>
      </c>
      <c r="AQ5378" s="2">
        <f t="shared" si="2487"/>
        <v>0</v>
      </c>
      <c r="AR5378" s="2">
        <f t="shared" si="2487"/>
        <v>0</v>
      </c>
      <c r="AS5378" s="2">
        <f t="shared" si="2487"/>
        <v>0</v>
      </c>
      <c r="AT5378" s="2">
        <f t="shared" si="2487"/>
        <v>0</v>
      </c>
      <c r="AU5378" s="2">
        <f t="shared" ref="AU5378:BZ5378" si="2488">AU5382</f>
        <v>0</v>
      </c>
      <c r="AV5378" s="2">
        <f t="shared" si="2488"/>
        <v>0</v>
      </c>
      <c r="AW5378" s="2">
        <f t="shared" si="2488"/>
        <v>0</v>
      </c>
      <c r="AX5378" s="2">
        <f t="shared" si="2488"/>
        <v>0</v>
      </c>
      <c r="AY5378" s="2">
        <f t="shared" si="2488"/>
        <v>0</v>
      </c>
      <c r="AZ5378" s="2">
        <f t="shared" si="2488"/>
        <v>0</v>
      </c>
      <c r="BA5378" s="2">
        <f t="shared" si="2488"/>
        <v>0</v>
      </c>
      <c r="BB5378" s="2">
        <f t="shared" si="2488"/>
        <v>0</v>
      </c>
      <c r="BC5378" s="2">
        <f t="shared" si="2488"/>
        <v>0</v>
      </c>
      <c r="BD5378" s="2">
        <f t="shared" si="2488"/>
        <v>0</v>
      </c>
      <c r="BE5378" s="2">
        <f t="shared" si="2488"/>
        <v>0</v>
      </c>
      <c r="BF5378" s="2">
        <f t="shared" si="2488"/>
        <v>0</v>
      </c>
      <c r="BG5378" s="2">
        <f t="shared" si="2488"/>
        <v>0</v>
      </c>
      <c r="BH5378" s="2">
        <f t="shared" si="2488"/>
        <v>0</v>
      </c>
      <c r="BI5378" s="2">
        <f t="shared" si="2488"/>
        <v>0</v>
      </c>
      <c r="BJ5378" s="2">
        <f t="shared" si="2488"/>
        <v>0</v>
      </c>
      <c r="BK5378" s="2">
        <f t="shared" si="2488"/>
        <v>0</v>
      </c>
      <c r="BL5378" s="2">
        <f t="shared" si="2488"/>
        <v>0</v>
      </c>
      <c r="BM5378" s="2">
        <f t="shared" si="2488"/>
        <v>0</v>
      </c>
      <c r="BN5378" s="2">
        <f t="shared" si="2488"/>
        <v>0</v>
      </c>
      <c r="BO5378" s="2">
        <f t="shared" si="2488"/>
        <v>0</v>
      </c>
      <c r="BP5378" s="2">
        <f t="shared" si="2488"/>
        <v>0</v>
      </c>
      <c r="BQ5378" s="2">
        <f t="shared" si="2488"/>
        <v>0</v>
      </c>
      <c r="BR5378" s="2">
        <f t="shared" si="2488"/>
        <v>0</v>
      </c>
      <c r="BS5378" s="2">
        <f t="shared" si="2488"/>
        <v>0</v>
      </c>
      <c r="BT5378" s="2">
        <f t="shared" si="2488"/>
        <v>0</v>
      </c>
      <c r="BU5378" s="2">
        <f t="shared" si="2488"/>
        <v>0</v>
      </c>
      <c r="BV5378" s="2">
        <f t="shared" si="2488"/>
        <v>0</v>
      </c>
      <c r="BW5378" s="2">
        <f t="shared" si="2488"/>
        <v>0</v>
      </c>
      <c r="BX5378" s="2">
        <f t="shared" si="2488"/>
        <v>0</v>
      </c>
      <c r="BY5378" s="2">
        <f t="shared" si="2488"/>
        <v>0</v>
      </c>
      <c r="BZ5378" s="2">
        <f t="shared" si="2488"/>
        <v>0</v>
      </c>
      <c r="CA5378" s="2">
        <f t="shared" ref="CA5378:DF5378" si="2489">CA5382</f>
        <v>0</v>
      </c>
      <c r="CB5378" s="2">
        <f t="shared" si="2489"/>
        <v>0</v>
      </c>
      <c r="CC5378" s="2">
        <f t="shared" si="2489"/>
        <v>0</v>
      </c>
      <c r="CD5378" s="2">
        <f t="shared" si="2489"/>
        <v>0</v>
      </c>
      <c r="CE5378" s="2">
        <f t="shared" si="2489"/>
        <v>0</v>
      </c>
      <c r="CF5378" s="2">
        <f t="shared" si="2489"/>
        <v>0</v>
      </c>
      <c r="CG5378" s="2">
        <f t="shared" si="2489"/>
        <v>0</v>
      </c>
      <c r="CH5378" s="2">
        <f t="shared" si="2489"/>
        <v>0</v>
      </c>
      <c r="CI5378" s="2">
        <f t="shared" si="2489"/>
        <v>0</v>
      </c>
      <c r="CJ5378" s="2">
        <f t="shared" si="2489"/>
        <v>0</v>
      </c>
      <c r="CK5378" s="2">
        <f t="shared" si="2489"/>
        <v>0</v>
      </c>
      <c r="CL5378" s="2">
        <f t="shared" si="2489"/>
        <v>0</v>
      </c>
      <c r="CM5378" s="2">
        <f t="shared" si="2489"/>
        <v>0</v>
      </c>
      <c r="CN5378" s="2">
        <f t="shared" si="2489"/>
        <v>0</v>
      </c>
      <c r="CO5378" s="2">
        <f t="shared" si="2489"/>
        <v>0</v>
      </c>
      <c r="CP5378" s="2">
        <f t="shared" si="2489"/>
        <v>0</v>
      </c>
      <c r="CQ5378" s="2">
        <f t="shared" si="2489"/>
        <v>0</v>
      </c>
      <c r="CR5378" s="2">
        <f t="shared" si="2489"/>
        <v>0</v>
      </c>
      <c r="CS5378" s="2">
        <f t="shared" si="2489"/>
        <v>0</v>
      </c>
      <c r="CT5378" s="2">
        <f t="shared" si="2489"/>
        <v>0</v>
      </c>
      <c r="CU5378" s="2">
        <f t="shared" si="2489"/>
        <v>0</v>
      </c>
      <c r="CV5378" s="2">
        <f t="shared" si="2489"/>
        <v>0</v>
      </c>
      <c r="CW5378" s="2">
        <f t="shared" si="2489"/>
        <v>0</v>
      </c>
      <c r="CX5378" s="2">
        <f t="shared" si="2489"/>
        <v>0</v>
      </c>
      <c r="CY5378" s="2">
        <f t="shared" si="2489"/>
        <v>0</v>
      </c>
      <c r="CZ5378" s="2">
        <f t="shared" si="2489"/>
        <v>0</v>
      </c>
      <c r="DA5378" s="2">
        <f t="shared" si="2489"/>
        <v>0</v>
      </c>
      <c r="DB5378" s="2">
        <f t="shared" si="2489"/>
        <v>0</v>
      </c>
      <c r="DC5378" s="2">
        <f t="shared" si="2489"/>
        <v>0</v>
      </c>
      <c r="DD5378" s="2">
        <f t="shared" si="2489"/>
        <v>0</v>
      </c>
      <c r="DE5378" s="2">
        <f t="shared" si="2489"/>
        <v>0</v>
      </c>
      <c r="DF5378" s="2">
        <f t="shared" si="2489"/>
        <v>0</v>
      </c>
      <c r="DG5378" s="3">
        <f t="shared" ref="DG5378:EL5378" si="2490">DG5382</f>
        <v>0</v>
      </c>
      <c r="DH5378" s="3">
        <f t="shared" si="2490"/>
        <v>0</v>
      </c>
      <c r="DI5378" s="3">
        <f t="shared" si="2490"/>
        <v>0</v>
      </c>
      <c r="DJ5378" s="3">
        <f t="shared" si="2490"/>
        <v>0</v>
      </c>
      <c r="DK5378" s="3">
        <f t="shared" si="2490"/>
        <v>0</v>
      </c>
      <c r="DL5378" s="3">
        <f t="shared" si="2490"/>
        <v>0</v>
      </c>
      <c r="DM5378" s="3">
        <f t="shared" si="2490"/>
        <v>0</v>
      </c>
      <c r="DN5378" s="3">
        <f t="shared" si="2490"/>
        <v>0</v>
      </c>
      <c r="DO5378" s="3">
        <f t="shared" si="2490"/>
        <v>0</v>
      </c>
      <c r="DP5378" s="3">
        <f t="shared" si="2490"/>
        <v>0</v>
      </c>
      <c r="DQ5378" s="3">
        <f t="shared" si="2490"/>
        <v>0</v>
      </c>
      <c r="DR5378" s="3">
        <f t="shared" si="2490"/>
        <v>0</v>
      </c>
      <c r="DS5378" s="3">
        <f t="shared" si="2490"/>
        <v>0</v>
      </c>
      <c r="DT5378" s="3">
        <f t="shared" si="2490"/>
        <v>0</v>
      </c>
      <c r="DU5378" s="3">
        <f t="shared" si="2490"/>
        <v>0</v>
      </c>
      <c r="DV5378" s="3">
        <f t="shared" si="2490"/>
        <v>0</v>
      </c>
      <c r="DW5378" s="3">
        <f t="shared" si="2490"/>
        <v>0</v>
      </c>
      <c r="DX5378" s="3">
        <f t="shared" si="2490"/>
        <v>0</v>
      </c>
      <c r="DY5378" s="3">
        <f t="shared" si="2490"/>
        <v>0</v>
      </c>
      <c r="DZ5378" s="3">
        <f t="shared" si="2490"/>
        <v>0</v>
      </c>
      <c r="EA5378" s="3">
        <f t="shared" si="2490"/>
        <v>0</v>
      </c>
      <c r="EB5378" s="3">
        <f t="shared" si="2490"/>
        <v>0</v>
      </c>
      <c r="EC5378" s="3">
        <f t="shared" si="2490"/>
        <v>0</v>
      </c>
      <c r="ED5378" s="3">
        <f t="shared" si="2490"/>
        <v>0</v>
      </c>
      <c r="EE5378" s="3">
        <f t="shared" si="2490"/>
        <v>0</v>
      </c>
      <c r="EF5378" s="3">
        <f t="shared" si="2490"/>
        <v>0</v>
      </c>
      <c r="EG5378" s="3">
        <f t="shared" si="2490"/>
        <v>0</v>
      </c>
      <c r="EH5378" s="3">
        <f t="shared" si="2490"/>
        <v>0</v>
      </c>
      <c r="EI5378" s="3">
        <f t="shared" si="2490"/>
        <v>0</v>
      </c>
      <c r="EJ5378" s="3">
        <f t="shared" si="2490"/>
        <v>0</v>
      </c>
      <c r="EK5378" s="3">
        <f t="shared" si="2490"/>
        <v>0</v>
      </c>
      <c r="EL5378" s="3">
        <f t="shared" si="2490"/>
        <v>0</v>
      </c>
      <c r="EM5378" s="3">
        <f t="shared" ref="EM5378:FR5378" si="2491">EM5382</f>
        <v>0</v>
      </c>
      <c r="EN5378" s="3">
        <f t="shared" si="2491"/>
        <v>0</v>
      </c>
      <c r="EO5378" s="3">
        <f t="shared" si="2491"/>
        <v>0</v>
      </c>
      <c r="EP5378" s="3">
        <f t="shared" si="2491"/>
        <v>0</v>
      </c>
      <c r="EQ5378" s="3">
        <f t="shared" si="2491"/>
        <v>0</v>
      </c>
      <c r="ER5378" s="3">
        <f t="shared" si="2491"/>
        <v>0</v>
      </c>
      <c r="ES5378" s="3">
        <f t="shared" si="2491"/>
        <v>0</v>
      </c>
      <c r="ET5378" s="3">
        <f t="shared" si="2491"/>
        <v>0</v>
      </c>
      <c r="EU5378" s="3">
        <f t="shared" si="2491"/>
        <v>0</v>
      </c>
      <c r="EV5378" s="3">
        <f t="shared" si="2491"/>
        <v>0</v>
      </c>
      <c r="EW5378" s="3">
        <f t="shared" si="2491"/>
        <v>0</v>
      </c>
      <c r="EX5378" s="3">
        <f t="shared" si="2491"/>
        <v>0</v>
      </c>
      <c r="EY5378" s="3">
        <f t="shared" si="2491"/>
        <v>0</v>
      </c>
      <c r="EZ5378" s="3">
        <f t="shared" si="2491"/>
        <v>0</v>
      </c>
      <c r="FA5378" s="3">
        <f t="shared" si="2491"/>
        <v>0</v>
      </c>
      <c r="FB5378" s="3">
        <f t="shared" si="2491"/>
        <v>0</v>
      </c>
      <c r="FC5378" s="3">
        <f t="shared" si="2491"/>
        <v>0</v>
      </c>
      <c r="FD5378" s="3">
        <f t="shared" si="2491"/>
        <v>0</v>
      </c>
      <c r="FE5378" s="3">
        <f t="shared" si="2491"/>
        <v>0</v>
      </c>
      <c r="FF5378" s="3">
        <f t="shared" si="2491"/>
        <v>0</v>
      </c>
      <c r="FG5378" s="3">
        <f t="shared" si="2491"/>
        <v>0</v>
      </c>
      <c r="FH5378" s="3">
        <f t="shared" si="2491"/>
        <v>0</v>
      </c>
      <c r="FI5378" s="3">
        <f t="shared" si="2491"/>
        <v>0</v>
      </c>
      <c r="FJ5378" s="3">
        <f t="shared" si="2491"/>
        <v>0</v>
      </c>
      <c r="FK5378" s="3">
        <f t="shared" si="2491"/>
        <v>0</v>
      </c>
      <c r="FL5378" s="3">
        <f t="shared" si="2491"/>
        <v>0</v>
      </c>
      <c r="FM5378" s="3">
        <f t="shared" si="2491"/>
        <v>0</v>
      </c>
      <c r="FN5378" s="3">
        <f t="shared" si="2491"/>
        <v>0</v>
      </c>
      <c r="FO5378" s="3">
        <f t="shared" si="2491"/>
        <v>0</v>
      </c>
      <c r="FP5378" s="3">
        <f t="shared" si="2491"/>
        <v>0</v>
      </c>
      <c r="FQ5378" s="3">
        <f t="shared" si="2491"/>
        <v>0</v>
      </c>
      <c r="FR5378" s="3">
        <f t="shared" si="2491"/>
        <v>0</v>
      </c>
      <c r="FS5378" s="3">
        <f t="shared" ref="FS5378:GX5378" si="2492">FS5382</f>
        <v>0</v>
      </c>
      <c r="FT5378" s="3">
        <f t="shared" si="2492"/>
        <v>0</v>
      </c>
      <c r="FU5378" s="3">
        <f t="shared" si="2492"/>
        <v>0</v>
      </c>
      <c r="FV5378" s="3">
        <f t="shared" si="2492"/>
        <v>0</v>
      </c>
      <c r="FW5378" s="3">
        <f t="shared" si="2492"/>
        <v>0</v>
      </c>
      <c r="FX5378" s="3">
        <f t="shared" si="2492"/>
        <v>0</v>
      </c>
      <c r="FY5378" s="3">
        <f t="shared" si="2492"/>
        <v>0</v>
      </c>
      <c r="FZ5378" s="3">
        <f t="shared" si="2492"/>
        <v>0</v>
      </c>
      <c r="GA5378" s="3">
        <f t="shared" si="2492"/>
        <v>0</v>
      </c>
      <c r="GB5378" s="3">
        <f t="shared" si="2492"/>
        <v>0</v>
      </c>
      <c r="GC5378" s="3">
        <f t="shared" si="2492"/>
        <v>0</v>
      </c>
      <c r="GD5378" s="3">
        <f t="shared" si="2492"/>
        <v>0</v>
      </c>
      <c r="GE5378" s="3">
        <f t="shared" si="2492"/>
        <v>0</v>
      </c>
      <c r="GF5378" s="3">
        <f t="shared" si="2492"/>
        <v>0</v>
      </c>
      <c r="GG5378" s="3">
        <f t="shared" si="2492"/>
        <v>0</v>
      </c>
      <c r="GH5378" s="3">
        <f t="shared" si="2492"/>
        <v>0</v>
      </c>
      <c r="GI5378" s="3">
        <f t="shared" si="2492"/>
        <v>0</v>
      </c>
      <c r="GJ5378" s="3">
        <f t="shared" si="2492"/>
        <v>0</v>
      </c>
      <c r="GK5378" s="3">
        <f t="shared" si="2492"/>
        <v>0</v>
      </c>
      <c r="GL5378" s="3">
        <f t="shared" si="2492"/>
        <v>0</v>
      </c>
      <c r="GM5378" s="3">
        <f t="shared" si="2492"/>
        <v>0</v>
      </c>
      <c r="GN5378" s="3">
        <f t="shared" si="2492"/>
        <v>0</v>
      </c>
      <c r="GO5378" s="3">
        <f t="shared" si="2492"/>
        <v>0</v>
      </c>
      <c r="GP5378" s="3">
        <f t="shared" si="2492"/>
        <v>0</v>
      </c>
      <c r="GQ5378" s="3">
        <f t="shared" si="2492"/>
        <v>0</v>
      </c>
      <c r="GR5378" s="3">
        <f t="shared" si="2492"/>
        <v>0</v>
      </c>
      <c r="GS5378" s="3">
        <f t="shared" si="2492"/>
        <v>0</v>
      </c>
      <c r="GT5378" s="3">
        <f t="shared" si="2492"/>
        <v>0</v>
      </c>
      <c r="GU5378" s="3">
        <f t="shared" si="2492"/>
        <v>0</v>
      </c>
      <c r="GV5378" s="3">
        <f t="shared" si="2492"/>
        <v>0</v>
      </c>
      <c r="GW5378" s="3">
        <f t="shared" si="2492"/>
        <v>0</v>
      </c>
      <c r="GX5378" s="3">
        <f t="shared" si="2492"/>
        <v>0</v>
      </c>
    </row>
    <row r="5380" spans="1:245" x14ac:dyDescent="0.25">
      <c r="A5380">
        <v>17</v>
      </c>
      <c r="B5380">
        <v>1</v>
      </c>
      <c r="D5380">
        <f>ROW(EtalonRes!A641)</f>
        <v>641</v>
      </c>
      <c r="E5380" t="s">
        <v>645</v>
      </c>
      <c r="F5380" t="s">
        <v>190</v>
      </c>
      <c r="G5380" t="s">
        <v>201</v>
      </c>
      <c r="H5380" t="s">
        <v>18</v>
      </c>
      <c r="I5380">
        <v>0</v>
      </c>
      <c r="J5380">
        <v>0</v>
      </c>
      <c r="K5380">
        <v>0</v>
      </c>
      <c r="O5380">
        <f>ROUND(CP5380,2)</f>
        <v>0</v>
      </c>
      <c r="P5380">
        <f>ROUND(CQ5380*I5380,2)</f>
        <v>0</v>
      </c>
      <c r="Q5380">
        <f>ROUND(CR5380*I5380,2)</f>
        <v>0</v>
      </c>
      <c r="R5380">
        <f>ROUND(CS5380*I5380,2)</f>
        <v>0</v>
      </c>
      <c r="S5380">
        <f>ROUND(CT5380*I5380,2)</f>
        <v>0</v>
      </c>
      <c r="T5380">
        <f>ROUND(CU5380*I5380,2)</f>
        <v>0</v>
      </c>
      <c r="U5380">
        <f>CV5380*I5380</f>
        <v>0</v>
      </c>
      <c r="V5380">
        <f>CW5380*I5380</f>
        <v>0</v>
      </c>
      <c r="W5380">
        <f>ROUND(CX5380*I5380,2)</f>
        <v>0</v>
      </c>
      <c r="X5380">
        <f>ROUND(CY5380,2)</f>
        <v>0</v>
      </c>
      <c r="Y5380">
        <f>ROUND(CZ5380,2)</f>
        <v>0</v>
      </c>
      <c r="AA5380">
        <v>288585831</v>
      </c>
      <c r="AB5380">
        <f>ROUND((AC5380+AD5380+AF5380),6)</f>
        <v>16991.650000000001</v>
      </c>
      <c r="AC5380">
        <f>ROUND(((ES5380*13)),6)</f>
        <v>108.81</v>
      </c>
      <c r="AD5380">
        <f>ROUND(((((ET5380*13))-((EU5380*13)))+AE5380),6)</f>
        <v>0</v>
      </c>
      <c r="AE5380">
        <f>ROUND(((EU5380*13)),6)</f>
        <v>0</v>
      </c>
      <c r="AF5380">
        <f>ROUND(((EV5380*13)),6)</f>
        <v>16882.84</v>
      </c>
      <c r="AG5380">
        <f>ROUND((AP5380),6)</f>
        <v>0</v>
      </c>
      <c r="AH5380">
        <f>((EW5380*13))</f>
        <v>23.79</v>
      </c>
      <c r="AI5380">
        <f>((EX5380*13))</f>
        <v>0</v>
      </c>
      <c r="AJ5380">
        <f>(AS5380)</f>
        <v>0</v>
      </c>
      <c r="AK5380">
        <v>1307.05</v>
      </c>
      <c r="AL5380">
        <v>8.3699999999999992</v>
      </c>
      <c r="AM5380">
        <v>0</v>
      </c>
      <c r="AN5380">
        <v>0</v>
      </c>
      <c r="AO5380">
        <v>1298.68</v>
      </c>
      <c r="AP5380">
        <v>0</v>
      </c>
      <c r="AQ5380">
        <v>1.83</v>
      </c>
      <c r="AR5380">
        <v>0</v>
      </c>
      <c r="AS5380">
        <v>0</v>
      </c>
      <c r="AT5380">
        <v>70</v>
      </c>
      <c r="AU5380">
        <v>10</v>
      </c>
      <c r="AV5380">
        <v>1</v>
      </c>
      <c r="AW5380">
        <v>1</v>
      </c>
      <c r="AZ5380">
        <v>1</v>
      </c>
      <c r="BA5380">
        <v>1</v>
      </c>
      <c r="BB5380">
        <v>1</v>
      </c>
      <c r="BC5380">
        <v>1</v>
      </c>
      <c r="BD5380" t="s">
        <v>3</v>
      </c>
      <c r="BE5380" t="s">
        <v>3</v>
      </c>
      <c r="BF5380" t="s">
        <v>3</v>
      </c>
      <c r="BG5380" t="s">
        <v>3</v>
      </c>
      <c r="BH5380">
        <v>0</v>
      </c>
      <c r="BI5380">
        <v>4</v>
      </c>
      <c r="BJ5380" t="s">
        <v>192</v>
      </c>
      <c r="BM5380">
        <v>0</v>
      </c>
      <c r="BN5380">
        <v>284416172</v>
      </c>
      <c r="BO5380" t="s">
        <v>3</v>
      </c>
      <c r="BP5380">
        <v>0</v>
      </c>
      <c r="BQ5380">
        <v>1</v>
      </c>
      <c r="BR5380">
        <v>0</v>
      </c>
      <c r="BS5380">
        <v>1</v>
      </c>
      <c r="BT5380">
        <v>1</v>
      </c>
      <c r="BU5380">
        <v>1</v>
      </c>
      <c r="BV5380">
        <v>1</v>
      </c>
      <c r="BW5380">
        <v>1</v>
      </c>
      <c r="BX5380">
        <v>1</v>
      </c>
      <c r="BY5380" t="s">
        <v>3</v>
      </c>
      <c r="BZ5380">
        <v>70</v>
      </c>
      <c r="CA5380">
        <v>10</v>
      </c>
      <c r="CB5380" t="s">
        <v>3</v>
      </c>
      <c r="CE5380">
        <v>0</v>
      </c>
      <c r="CF5380">
        <v>0</v>
      </c>
      <c r="CG5380">
        <v>0</v>
      </c>
      <c r="CM5380">
        <v>0</v>
      </c>
      <c r="CN5380" t="s">
        <v>3</v>
      </c>
      <c r="CO5380">
        <v>0</v>
      </c>
      <c r="CP5380">
        <f>(P5380+Q5380+S5380)</f>
        <v>0</v>
      </c>
      <c r="CQ5380">
        <f>(AC5380*BC5380*AW5380)</f>
        <v>108.81</v>
      </c>
      <c r="CR5380">
        <f>(((((ET5380*13))*BB5380-((EU5380*13))*BS5380)+AE5380*BS5380)*AV5380)</f>
        <v>0</v>
      </c>
      <c r="CS5380">
        <f>(AE5380*BS5380*AV5380)</f>
        <v>0</v>
      </c>
      <c r="CT5380">
        <f>(AF5380*BA5380*AV5380)</f>
        <v>16882.84</v>
      </c>
      <c r="CU5380">
        <f>AG5380</f>
        <v>0</v>
      </c>
      <c r="CV5380">
        <f>(AH5380*AV5380)</f>
        <v>23.79</v>
      </c>
      <c r="CW5380">
        <f>AI5380</f>
        <v>0</v>
      </c>
      <c r="CX5380">
        <f>AJ5380</f>
        <v>0</v>
      </c>
      <c r="CY5380">
        <f>((S5380*BZ5380)/100)</f>
        <v>0</v>
      </c>
      <c r="CZ5380">
        <f>((S5380*CA5380)/100)</f>
        <v>0</v>
      </c>
      <c r="DC5380" t="s">
        <v>3</v>
      </c>
      <c r="DD5380" t="s">
        <v>102</v>
      </c>
      <c r="DE5380" t="s">
        <v>102</v>
      </c>
      <c r="DF5380" t="s">
        <v>102</v>
      </c>
      <c r="DG5380" t="s">
        <v>102</v>
      </c>
      <c r="DH5380" t="s">
        <v>3</v>
      </c>
      <c r="DI5380" t="s">
        <v>102</v>
      </c>
      <c r="DJ5380" t="s">
        <v>102</v>
      </c>
      <c r="DK5380" t="s">
        <v>3</v>
      </c>
      <c r="DL5380" t="s">
        <v>3</v>
      </c>
      <c r="DM5380" t="s">
        <v>3</v>
      </c>
      <c r="DN5380">
        <v>0</v>
      </c>
      <c r="DO5380">
        <v>0</v>
      </c>
      <c r="DP5380">
        <v>1</v>
      </c>
      <c r="DQ5380">
        <v>1</v>
      </c>
      <c r="DU5380">
        <v>1010</v>
      </c>
      <c r="DV5380" t="s">
        <v>18</v>
      </c>
      <c r="DW5380" t="s">
        <v>18</v>
      </c>
      <c r="DX5380">
        <v>1</v>
      </c>
      <c r="DZ5380" t="s">
        <v>3</v>
      </c>
      <c r="EA5380" t="s">
        <v>3</v>
      </c>
      <c r="EB5380" t="s">
        <v>3</v>
      </c>
      <c r="EC5380" t="s">
        <v>3</v>
      </c>
      <c r="EE5380">
        <v>284416175</v>
      </c>
      <c r="EF5380">
        <v>1</v>
      </c>
      <c r="EG5380" t="s">
        <v>21</v>
      </c>
      <c r="EH5380">
        <v>0</v>
      </c>
      <c r="EI5380" t="s">
        <v>3</v>
      </c>
      <c r="EJ5380">
        <v>4</v>
      </c>
      <c r="EK5380">
        <v>0</v>
      </c>
      <c r="EL5380" t="s">
        <v>22</v>
      </c>
      <c r="EM5380" t="s">
        <v>23</v>
      </c>
      <c r="EO5380" t="s">
        <v>3</v>
      </c>
      <c r="EQ5380">
        <v>1441792</v>
      </c>
      <c r="ER5380">
        <v>1307.05</v>
      </c>
      <c r="ES5380">
        <v>8.3699999999999992</v>
      </c>
      <c r="ET5380">
        <v>0</v>
      </c>
      <c r="EU5380">
        <v>0</v>
      </c>
      <c r="EV5380">
        <v>1298.68</v>
      </c>
      <c r="EW5380">
        <v>1.83</v>
      </c>
      <c r="EX5380">
        <v>0</v>
      </c>
      <c r="EY5380">
        <v>0</v>
      </c>
      <c r="FQ5380">
        <v>0</v>
      </c>
      <c r="FR5380">
        <v>0</v>
      </c>
      <c r="FS5380">
        <v>0</v>
      </c>
      <c r="FX5380">
        <v>70</v>
      </c>
      <c r="FY5380">
        <v>10</v>
      </c>
      <c r="GA5380" t="s">
        <v>3</v>
      </c>
      <c r="GD5380">
        <v>0</v>
      </c>
      <c r="GF5380">
        <v>368213878</v>
      </c>
      <c r="GG5380">
        <v>2</v>
      </c>
      <c r="GH5380">
        <v>1</v>
      </c>
      <c r="GI5380">
        <v>-2</v>
      </c>
      <c r="GJ5380">
        <v>0</v>
      </c>
      <c r="GK5380">
        <f>ROUND(R5380*(R12)/100,2)</f>
        <v>0</v>
      </c>
      <c r="GL5380">
        <f>ROUND(IF(AND(BH5380=3,BI5380=3,FS5380&lt;&gt;0),P5380,0),2)</f>
        <v>0</v>
      </c>
      <c r="GM5380">
        <f>ROUND(O5380+X5380+Y5380+GK5380,2)+GX5380</f>
        <v>0</v>
      </c>
      <c r="GN5380">
        <f>IF(OR(BI5380=0,BI5380=1),GM5380-GX5380,0)</f>
        <v>0</v>
      </c>
      <c r="GO5380">
        <f>IF(BI5380=2,GM5380-GX5380,0)</f>
        <v>0</v>
      </c>
      <c r="GP5380">
        <f>IF(BI5380=4,GM5380-GX5380,0)</f>
        <v>0</v>
      </c>
      <c r="GR5380">
        <v>0</v>
      </c>
      <c r="GS5380">
        <v>0</v>
      </c>
      <c r="GT5380">
        <v>0</v>
      </c>
      <c r="GU5380" t="s">
        <v>3</v>
      </c>
      <c r="GV5380">
        <f>ROUND((GT5380),6)</f>
        <v>0</v>
      </c>
      <c r="GW5380">
        <v>1</v>
      </c>
      <c r="GX5380">
        <f>ROUND(HC5380*I5380,2)</f>
        <v>0</v>
      </c>
      <c r="HA5380">
        <v>0</v>
      </c>
      <c r="HB5380">
        <v>0</v>
      </c>
      <c r="HC5380">
        <f>GV5380*GW5380</f>
        <v>0</v>
      </c>
      <c r="HE5380" t="s">
        <v>3</v>
      </c>
      <c r="HF5380" t="s">
        <v>3</v>
      </c>
      <c r="HM5380" t="s">
        <v>3</v>
      </c>
      <c r="HN5380" t="s">
        <v>3</v>
      </c>
      <c r="HO5380" t="s">
        <v>3</v>
      </c>
      <c r="HP5380" t="s">
        <v>3</v>
      </c>
      <c r="HQ5380" t="s">
        <v>3</v>
      </c>
      <c r="HS5380">
        <v>0</v>
      </c>
      <c r="IK5380">
        <v>0</v>
      </c>
    </row>
    <row r="5382" spans="1:245" x14ac:dyDescent="0.25">
      <c r="A5382" s="2">
        <v>51</v>
      </c>
      <c r="B5382" s="2">
        <f>B5376</f>
        <v>1</v>
      </c>
      <c r="C5382" s="2">
        <f>A5376</f>
        <v>5</v>
      </c>
      <c r="D5382" s="2">
        <f>ROW(A5376)</f>
        <v>5376</v>
      </c>
      <c r="E5382" s="2"/>
      <c r="F5382" s="2" t="str">
        <f>IF(F5376&lt;&gt;"",F5376,"")</f>
        <v>Новый подраздел</v>
      </c>
      <c r="G5382" s="2" t="str">
        <f>IF(G5376&lt;&gt;"",G5376,"")</f>
        <v>СВН - Здания</v>
      </c>
      <c r="H5382" s="2">
        <v>0</v>
      </c>
      <c r="I5382" s="2"/>
      <c r="J5382" s="2"/>
      <c r="K5382" s="2"/>
      <c r="L5382" s="2"/>
      <c r="M5382" s="2"/>
      <c r="N5382" s="2"/>
      <c r="O5382" s="2">
        <f t="shared" ref="O5382:T5382" si="2493">ROUND(AB5382,2)</f>
        <v>0</v>
      </c>
      <c r="P5382" s="2">
        <f t="shared" si="2493"/>
        <v>0</v>
      </c>
      <c r="Q5382" s="2">
        <f t="shared" si="2493"/>
        <v>0</v>
      </c>
      <c r="R5382" s="2">
        <f t="shared" si="2493"/>
        <v>0</v>
      </c>
      <c r="S5382" s="2">
        <f t="shared" si="2493"/>
        <v>0</v>
      </c>
      <c r="T5382" s="2">
        <f t="shared" si="2493"/>
        <v>0</v>
      </c>
      <c r="U5382" s="2">
        <f>AH5382</f>
        <v>0</v>
      </c>
      <c r="V5382" s="2">
        <f>AI5382</f>
        <v>0</v>
      </c>
      <c r="W5382" s="2">
        <f>ROUND(AJ5382,2)</f>
        <v>0</v>
      </c>
      <c r="X5382" s="2">
        <f>ROUND(AK5382,2)</f>
        <v>0</v>
      </c>
      <c r="Y5382" s="2">
        <f>ROUND(AL5382,2)</f>
        <v>0</v>
      </c>
      <c r="Z5382" s="2"/>
      <c r="AA5382" s="2"/>
      <c r="AB5382" s="2">
        <f>ROUND(SUMIF(AA5380:AA5380,"=288585831",O5380:O5380),2)</f>
        <v>0</v>
      </c>
      <c r="AC5382" s="2">
        <f>ROUND(SUMIF(AA5380:AA5380,"=288585831",P5380:P5380),2)</f>
        <v>0</v>
      </c>
      <c r="AD5382" s="2">
        <f>ROUND(SUMIF(AA5380:AA5380,"=288585831",Q5380:Q5380),2)</f>
        <v>0</v>
      </c>
      <c r="AE5382" s="2">
        <f>ROUND(SUMIF(AA5380:AA5380,"=288585831",R5380:R5380),2)</f>
        <v>0</v>
      </c>
      <c r="AF5382" s="2">
        <f>ROUND(SUMIF(AA5380:AA5380,"=288585831",S5380:S5380),2)</f>
        <v>0</v>
      </c>
      <c r="AG5382" s="2">
        <f>ROUND(SUMIF(AA5380:AA5380,"=288585831",T5380:T5380),2)</f>
        <v>0</v>
      </c>
      <c r="AH5382" s="2">
        <f>SUMIF(AA5380:AA5380,"=288585831",U5380:U5380)</f>
        <v>0</v>
      </c>
      <c r="AI5382" s="2">
        <f>SUMIF(AA5380:AA5380,"=288585831",V5380:V5380)</f>
        <v>0</v>
      </c>
      <c r="AJ5382" s="2">
        <f>ROUND(SUMIF(AA5380:AA5380,"=288585831",W5380:W5380),2)</f>
        <v>0</v>
      </c>
      <c r="AK5382" s="2">
        <f>ROUND(SUMIF(AA5380:AA5380,"=288585831",X5380:X5380),2)</f>
        <v>0</v>
      </c>
      <c r="AL5382" s="2">
        <f>ROUND(SUMIF(AA5380:AA5380,"=288585831",Y5380:Y5380),2)</f>
        <v>0</v>
      </c>
      <c r="AM5382" s="2"/>
      <c r="AN5382" s="2"/>
      <c r="AO5382" s="2">
        <f t="shared" ref="AO5382:BD5382" si="2494">ROUND(BX5382,2)</f>
        <v>0</v>
      </c>
      <c r="AP5382" s="2">
        <f t="shared" si="2494"/>
        <v>0</v>
      </c>
      <c r="AQ5382" s="2">
        <f t="shared" si="2494"/>
        <v>0</v>
      </c>
      <c r="AR5382" s="2">
        <f t="shared" si="2494"/>
        <v>0</v>
      </c>
      <c r="AS5382" s="2">
        <f t="shared" si="2494"/>
        <v>0</v>
      </c>
      <c r="AT5382" s="2">
        <f t="shared" si="2494"/>
        <v>0</v>
      </c>
      <c r="AU5382" s="2">
        <f t="shared" si="2494"/>
        <v>0</v>
      </c>
      <c r="AV5382" s="2">
        <f t="shared" si="2494"/>
        <v>0</v>
      </c>
      <c r="AW5382" s="2">
        <f t="shared" si="2494"/>
        <v>0</v>
      </c>
      <c r="AX5382" s="2">
        <f t="shared" si="2494"/>
        <v>0</v>
      </c>
      <c r="AY5382" s="2">
        <f t="shared" si="2494"/>
        <v>0</v>
      </c>
      <c r="AZ5382" s="2">
        <f t="shared" si="2494"/>
        <v>0</v>
      </c>
      <c r="BA5382" s="2">
        <f t="shared" si="2494"/>
        <v>0</v>
      </c>
      <c r="BB5382" s="2">
        <f t="shared" si="2494"/>
        <v>0</v>
      </c>
      <c r="BC5382" s="2">
        <f t="shared" si="2494"/>
        <v>0</v>
      </c>
      <c r="BD5382" s="2">
        <f t="shared" si="2494"/>
        <v>0</v>
      </c>
      <c r="BE5382" s="2"/>
      <c r="BF5382" s="2"/>
      <c r="BG5382" s="2"/>
      <c r="BH5382" s="2"/>
      <c r="BI5382" s="2"/>
      <c r="BJ5382" s="2"/>
      <c r="BK5382" s="2"/>
      <c r="BL5382" s="2"/>
      <c r="BM5382" s="2"/>
      <c r="BN5382" s="2"/>
      <c r="BO5382" s="2"/>
      <c r="BP5382" s="2"/>
      <c r="BQ5382" s="2"/>
      <c r="BR5382" s="2"/>
      <c r="BS5382" s="2"/>
      <c r="BT5382" s="2"/>
      <c r="BU5382" s="2"/>
      <c r="BV5382" s="2"/>
      <c r="BW5382" s="2"/>
      <c r="BX5382" s="2">
        <f>ROUND(SUMIF(AA5380:AA5380,"=288585831",FQ5380:FQ5380),2)</f>
        <v>0</v>
      </c>
      <c r="BY5382" s="2">
        <f>ROUND(SUMIF(AA5380:AA5380,"=288585831",FR5380:FR5380),2)</f>
        <v>0</v>
      </c>
      <c r="BZ5382" s="2">
        <f>ROUND(SUMIF(AA5380:AA5380,"=288585831",GL5380:GL5380),2)</f>
        <v>0</v>
      </c>
      <c r="CA5382" s="2">
        <f>ROUND(SUMIF(AA5380:AA5380,"=288585831",GM5380:GM5380),2)</f>
        <v>0</v>
      </c>
      <c r="CB5382" s="2">
        <f>ROUND(SUMIF(AA5380:AA5380,"=288585831",GN5380:GN5380),2)</f>
        <v>0</v>
      </c>
      <c r="CC5382" s="2">
        <f>ROUND(SUMIF(AA5380:AA5380,"=288585831",GO5380:GO5380),2)</f>
        <v>0</v>
      </c>
      <c r="CD5382" s="2">
        <f>ROUND(SUMIF(AA5380:AA5380,"=288585831",GP5380:GP5380),2)</f>
        <v>0</v>
      </c>
      <c r="CE5382" s="2">
        <f>AC5382-BX5382</f>
        <v>0</v>
      </c>
      <c r="CF5382" s="2">
        <f>AC5382-BY5382</f>
        <v>0</v>
      </c>
      <c r="CG5382" s="2">
        <f>BX5382-BZ5382</f>
        <v>0</v>
      </c>
      <c r="CH5382" s="2">
        <f>AC5382-BX5382-BY5382+BZ5382</f>
        <v>0</v>
      </c>
      <c r="CI5382" s="2">
        <f>BY5382-BZ5382</f>
        <v>0</v>
      </c>
      <c r="CJ5382" s="2">
        <f>ROUND(SUMIF(AA5380:AA5380,"=288585831",GX5380:GX5380),2)</f>
        <v>0</v>
      </c>
      <c r="CK5382" s="2">
        <f>ROUND(SUMIF(AA5380:AA5380,"=288585831",GY5380:GY5380),2)</f>
        <v>0</v>
      </c>
      <c r="CL5382" s="2">
        <f>ROUND(SUMIF(AA5380:AA5380,"=288585831",GZ5380:GZ5380),2)</f>
        <v>0</v>
      </c>
      <c r="CM5382" s="2">
        <f>ROUND(SUMIF(AA5380:AA5380,"=288585831",HD5380:HD5380),2)</f>
        <v>0</v>
      </c>
      <c r="CN5382" s="2"/>
      <c r="CO5382" s="2"/>
      <c r="CP5382" s="2"/>
      <c r="CQ5382" s="2"/>
      <c r="CR5382" s="2"/>
      <c r="CS5382" s="2"/>
      <c r="CT5382" s="2"/>
      <c r="CU5382" s="2"/>
      <c r="CV5382" s="2"/>
      <c r="CW5382" s="2"/>
      <c r="CX5382" s="2"/>
      <c r="CY5382" s="2"/>
      <c r="CZ5382" s="2"/>
      <c r="DA5382" s="2"/>
      <c r="DB5382" s="2"/>
      <c r="DC5382" s="2"/>
      <c r="DD5382" s="2"/>
      <c r="DE5382" s="2"/>
      <c r="DF5382" s="2"/>
      <c r="DG5382" s="3"/>
      <c r="DH5382" s="3"/>
      <c r="DI5382" s="3"/>
      <c r="DJ5382" s="3"/>
      <c r="DK5382" s="3"/>
      <c r="DL5382" s="3"/>
      <c r="DM5382" s="3"/>
      <c r="DN5382" s="3"/>
      <c r="DO5382" s="3"/>
      <c r="DP5382" s="3"/>
      <c r="DQ5382" s="3"/>
      <c r="DR5382" s="3"/>
      <c r="DS5382" s="3"/>
      <c r="DT5382" s="3"/>
      <c r="DU5382" s="3"/>
      <c r="DV5382" s="3"/>
      <c r="DW5382" s="3"/>
      <c r="DX5382" s="3"/>
      <c r="DY5382" s="3"/>
      <c r="DZ5382" s="3"/>
      <c r="EA5382" s="3"/>
      <c r="EB5382" s="3"/>
      <c r="EC5382" s="3"/>
      <c r="ED5382" s="3"/>
      <c r="EE5382" s="3"/>
      <c r="EF5382" s="3"/>
      <c r="EG5382" s="3"/>
      <c r="EH5382" s="3"/>
      <c r="EI5382" s="3"/>
      <c r="EJ5382" s="3"/>
      <c r="EK5382" s="3"/>
      <c r="EL5382" s="3"/>
      <c r="EM5382" s="3"/>
      <c r="EN5382" s="3"/>
      <c r="EO5382" s="3"/>
      <c r="EP5382" s="3"/>
      <c r="EQ5382" s="3"/>
      <c r="ER5382" s="3"/>
      <c r="ES5382" s="3"/>
      <c r="ET5382" s="3"/>
      <c r="EU5382" s="3"/>
      <c r="EV5382" s="3"/>
      <c r="EW5382" s="3"/>
      <c r="EX5382" s="3"/>
      <c r="EY5382" s="3"/>
      <c r="EZ5382" s="3"/>
      <c r="FA5382" s="3"/>
      <c r="FB5382" s="3"/>
      <c r="FC5382" s="3"/>
      <c r="FD5382" s="3"/>
      <c r="FE5382" s="3"/>
      <c r="FF5382" s="3"/>
      <c r="FG5382" s="3"/>
      <c r="FH5382" s="3"/>
      <c r="FI5382" s="3"/>
      <c r="FJ5382" s="3"/>
      <c r="FK5382" s="3"/>
      <c r="FL5382" s="3"/>
      <c r="FM5382" s="3"/>
      <c r="FN5382" s="3"/>
      <c r="FO5382" s="3"/>
      <c r="FP5382" s="3"/>
      <c r="FQ5382" s="3"/>
      <c r="FR5382" s="3"/>
      <c r="FS5382" s="3"/>
      <c r="FT5382" s="3"/>
      <c r="FU5382" s="3"/>
      <c r="FV5382" s="3"/>
      <c r="FW5382" s="3"/>
      <c r="FX5382" s="3"/>
      <c r="FY5382" s="3"/>
      <c r="FZ5382" s="3"/>
      <c r="GA5382" s="3"/>
      <c r="GB5382" s="3"/>
      <c r="GC5382" s="3"/>
      <c r="GD5382" s="3"/>
      <c r="GE5382" s="3"/>
      <c r="GF5382" s="3"/>
      <c r="GG5382" s="3"/>
      <c r="GH5382" s="3"/>
      <c r="GI5382" s="3"/>
      <c r="GJ5382" s="3"/>
      <c r="GK5382" s="3"/>
      <c r="GL5382" s="3"/>
      <c r="GM5382" s="3"/>
      <c r="GN5382" s="3"/>
      <c r="GO5382" s="3"/>
      <c r="GP5382" s="3"/>
      <c r="GQ5382" s="3"/>
      <c r="GR5382" s="3"/>
      <c r="GS5382" s="3"/>
      <c r="GT5382" s="3"/>
      <c r="GU5382" s="3"/>
      <c r="GV5382" s="3"/>
      <c r="GW5382" s="3"/>
      <c r="GX5382" s="3">
        <v>0</v>
      </c>
    </row>
    <row r="5384" spans="1:245" x14ac:dyDescent="0.25">
      <c r="A5384" s="4">
        <v>50</v>
      </c>
      <c r="B5384" s="4">
        <v>0</v>
      </c>
      <c r="C5384" s="4">
        <v>0</v>
      </c>
      <c r="D5384" s="4">
        <v>1</v>
      </c>
      <c r="E5384" s="4">
        <v>201</v>
      </c>
      <c r="F5384" s="4">
        <f>ROUND(Source!O5382,O5384)</f>
        <v>0</v>
      </c>
      <c r="G5384" s="4" t="s">
        <v>24</v>
      </c>
      <c r="H5384" s="4" t="s">
        <v>25</v>
      </c>
      <c r="I5384" s="4"/>
      <c r="J5384" s="4"/>
      <c r="K5384" s="4">
        <v>201</v>
      </c>
      <c r="L5384" s="4">
        <v>1</v>
      </c>
      <c r="M5384" s="4">
        <v>3</v>
      </c>
      <c r="N5384" s="4" t="s">
        <v>3</v>
      </c>
      <c r="O5384" s="4">
        <v>2</v>
      </c>
      <c r="P5384" s="4"/>
      <c r="Q5384" s="4"/>
      <c r="R5384" s="4"/>
      <c r="S5384" s="4"/>
      <c r="T5384" s="4"/>
      <c r="U5384" s="4"/>
      <c r="V5384" s="4"/>
      <c r="W5384" s="4">
        <v>1087465.6000000001</v>
      </c>
      <c r="X5384" s="4">
        <v>1</v>
      </c>
      <c r="Y5384" s="4">
        <v>1087465.6000000001</v>
      </c>
      <c r="Z5384" s="4"/>
      <c r="AA5384" s="4"/>
      <c r="AB5384" s="4"/>
    </row>
    <row r="5385" spans="1:245" x14ac:dyDescent="0.25">
      <c r="A5385" s="4">
        <v>50</v>
      </c>
      <c r="B5385" s="4">
        <v>0</v>
      </c>
      <c r="C5385" s="4">
        <v>0</v>
      </c>
      <c r="D5385" s="4">
        <v>1</v>
      </c>
      <c r="E5385" s="4">
        <v>202</v>
      </c>
      <c r="F5385" s="4">
        <f>ROUND(Source!P5382,O5385)</f>
        <v>0</v>
      </c>
      <c r="G5385" s="4" t="s">
        <v>26</v>
      </c>
      <c r="H5385" s="4" t="s">
        <v>27</v>
      </c>
      <c r="I5385" s="4"/>
      <c r="J5385" s="4"/>
      <c r="K5385" s="4">
        <v>202</v>
      </c>
      <c r="L5385" s="4">
        <v>2</v>
      </c>
      <c r="M5385" s="4">
        <v>3</v>
      </c>
      <c r="N5385" s="4" t="s">
        <v>3</v>
      </c>
      <c r="O5385" s="4">
        <v>2</v>
      </c>
      <c r="P5385" s="4"/>
      <c r="Q5385" s="4"/>
      <c r="R5385" s="4"/>
      <c r="S5385" s="4"/>
      <c r="T5385" s="4"/>
      <c r="U5385" s="4"/>
      <c r="V5385" s="4"/>
      <c r="W5385" s="4">
        <v>6963.84</v>
      </c>
      <c r="X5385" s="4">
        <v>1</v>
      </c>
      <c r="Y5385" s="4">
        <v>6963.84</v>
      </c>
      <c r="Z5385" s="4"/>
      <c r="AA5385" s="4"/>
      <c r="AB5385" s="4"/>
    </row>
    <row r="5386" spans="1:245" x14ac:dyDescent="0.25">
      <c r="A5386" s="4">
        <v>50</v>
      </c>
      <c r="B5386" s="4">
        <v>0</v>
      </c>
      <c r="C5386" s="4">
        <v>0</v>
      </c>
      <c r="D5386" s="4">
        <v>1</v>
      </c>
      <c r="E5386" s="4">
        <v>222</v>
      </c>
      <c r="F5386" s="4">
        <f>ROUND(Source!AO5382,O5386)</f>
        <v>0</v>
      </c>
      <c r="G5386" s="4" t="s">
        <v>28</v>
      </c>
      <c r="H5386" s="4" t="s">
        <v>29</v>
      </c>
      <c r="I5386" s="4"/>
      <c r="J5386" s="4"/>
      <c r="K5386" s="4">
        <v>222</v>
      </c>
      <c r="L5386" s="4">
        <v>3</v>
      </c>
      <c r="M5386" s="4">
        <v>3</v>
      </c>
      <c r="N5386" s="4" t="s">
        <v>3</v>
      </c>
      <c r="O5386" s="4">
        <v>2</v>
      </c>
      <c r="P5386" s="4"/>
      <c r="Q5386" s="4"/>
      <c r="R5386" s="4"/>
      <c r="S5386" s="4"/>
      <c r="T5386" s="4"/>
      <c r="U5386" s="4"/>
      <c r="V5386" s="4"/>
      <c r="W5386" s="4">
        <v>0</v>
      </c>
      <c r="X5386" s="4">
        <v>1</v>
      </c>
      <c r="Y5386" s="4">
        <v>0</v>
      </c>
      <c r="Z5386" s="4"/>
      <c r="AA5386" s="4"/>
      <c r="AB5386" s="4"/>
    </row>
    <row r="5387" spans="1:245" x14ac:dyDescent="0.25">
      <c r="A5387" s="4">
        <v>50</v>
      </c>
      <c r="B5387" s="4">
        <v>0</v>
      </c>
      <c r="C5387" s="4">
        <v>0</v>
      </c>
      <c r="D5387" s="4">
        <v>1</v>
      </c>
      <c r="E5387" s="4">
        <v>225</v>
      </c>
      <c r="F5387" s="4">
        <f>ROUND(Source!AV5382,O5387)</f>
        <v>0</v>
      </c>
      <c r="G5387" s="4" t="s">
        <v>30</v>
      </c>
      <c r="H5387" s="4" t="s">
        <v>31</v>
      </c>
      <c r="I5387" s="4"/>
      <c r="J5387" s="4"/>
      <c r="K5387" s="4">
        <v>225</v>
      </c>
      <c r="L5387" s="4">
        <v>4</v>
      </c>
      <c r="M5387" s="4">
        <v>3</v>
      </c>
      <c r="N5387" s="4" t="s">
        <v>3</v>
      </c>
      <c r="O5387" s="4">
        <v>2</v>
      </c>
      <c r="P5387" s="4"/>
      <c r="Q5387" s="4"/>
      <c r="R5387" s="4"/>
      <c r="S5387" s="4"/>
      <c r="T5387" s="4"/>
      <c r="U5387" s="4"/>
      <c r="V5387" s="4"/>
      <c r="W5387" s="4">
        <v>6963.84</v>
      </c>
      <c r="X5387" s="4">
        <v>1</v>
      </c>
      <c r="Y5387" s="4">
        <v>6963.84</v>
      </c>
      <c r="Z5387" s="4"/>
      <c r="AA5387" s="4"/>
      <c r="AB5387" s="4"/>
    </row>
    <row r="5388" spans="1:245" x14ac:dyDescent="0.25">
      <c r="A5388" s="4">
        <v>50</v>
      </c>
      <c r="B5388" s="4">
        <v>0</v>
      </c>
      <c r="C5388" s="4">
        <v>0</v>
      </c>
      <c r="D5388" s="4">
        <v>1</v>
      </c>
      <c r="E5388" s="4">
        <v>226</v>
      </c>
      <c r="F5388" s="4">
        <f>ROUND(Source!AW5382,O5388)</f>
        <v>0</v>
      </c>
      <c r="G5388" s="4" t="s">
        <v>32</v>
      </c>
      <c r="H5388" s="4" t="s">
        <v>33</v>
      </c>
      <c r="I5388" s="4"/>
      <c r="J5388" s="4"/>
      <c r="K5388" s="4">
        <v>226</v>
      </c>
      <c r="L5388" s="4">
        <v>5</v>
      </c>
      <c r="M5388" s="4">
        <v>3</v>
      </c>
      <c r="N5388" s="4" t="s">
        <v>3</v>
      </c>
      <c r="O5388" s="4">
        <v>2</v>
      </c>
      <c r="P5388" s="4"/>
      <c r="Q5388" s="4"/>
      <c r="R5388" s="4"/>
      <c r="S5388" s="4"/>
      <c r="T5388" s="4"/>
      <c r="U5388" s="4"/>
      <c r="V5388" s="4"/>
      <c r="W5388" s="4">
        <v>6963.84</v>
      </c>
      <c r="X5388" s="4">
        <v>1</v>
      </c>
      <c r="Y5388" s="4">
        <v>6963.84</v>
      </c>
      <c r="Z5388" s="4"/>
      <c r="AA5388" s="4"/>
      <c r="AB5388" s="4"/>
    </row>
    <row r="5389" spans="1:245" x14ac:dyDescent="0.25">
      <c r="A5389" s="4">
        <v>50</v>
      </c>
      <c r="B5389" s="4">
        <v>0</v>
      </c>
      <c r="C5389" s="4">
        <v>0</v>
      </c>
      <c r="D5389" s="4">
        <v>1</v>
      </c>
      <c r="E5389" s="4">
        <v>227</v>
      </c>
      <c r="F5389" s="4">
        <f>ROUND(Source!AX5382,O5389)</f>
        <v>0</v>
      </c>
      <c r="G5389" s="4" t="s">
        <v>34</v>
      </c>
      <c r="H5389" s="4" t="s">
        <v>35</v>
      </c>
      <c r="I5389" s="4"/>
      <c r="J5389" s="4"/>
      <c r="K5389" s="4">
        <v>227</v>
      </c>
      <c r="L5389" s="4">
        <v>6</v>
      </c>
      <c r="M5389" s="4">
        <v>3</v>
      </c>
      <c r="N5389" s="4" t="s">
        <v>3</v>
      </c>
      <c r="O5389" s="4">
        <v>2</v>
      </c>
      <c r="P5389" s="4"/>
      <c r="Q5389" s="4"/>
      <c r="R5389" s="4"/>
      <c r="S5389" s="4"/>
      <c r="T5389" s="4"/>
      <c r="U5389" s="4"/>
      <c r="V5389" s="4"/>
      <c r="W5389" s="4">
        <v>0</v>
      </c>
      <c r="X5389" s="4">
        <v>1</v>
      </c>
      <c r="Y5389" s="4">
        <v>0</v>
      </c>
      <c r="Z5389" s="4"/>
      <c r="AA5389" s="4"/>
      <c r="AB5389" s="4"/>
    </row>
    <row r="5390" spans="1:245" x14ac:dyDescent="0.25">
      <c r="A5390" s="4">
        <v>50</v>
      </c>
      <c r="B5390" s="4">
        <v>0</v>
      </c>
      <c r="C5390" s="4">
        <v>0</v>
      </c>
      <c r="D5390" s="4">
        <v>1</v>
      </c>
      <c r="E5390" s="4">
        <v>228</v>
      </c>
      <c r="F5390" s="4">
        <f>ROUND(Source!AY5382,O5390)</f>
        <v>0</v>
      </c>
      <c r="G5390" s="4" t="s">
        <v>36</v>
      </c>
      <c r="H5390" s="4" t="s">
        <v>37</v>
      </c>
      <c r="I5390" s="4"/>
      <c r="J5390" s="4"/>
      <c r="K5390" s="4">
        <v>228</v>
      </c>
      <c r="L5390" s="4">
        <v>7</v>
      </c>
      <c r="M5390" s="4">
        <v>3</v>
      </c>
      <c r="N5390" s="4" t="s">
        <v>3</v>
      </c>
      <c r="O5390" s="4">
        <v>2</v>
      </c>
      <c r="P5390" s="4"/>
      <c r="Q5390" s="4"/>
      <c r="R5390" s="4"/>
      <c r="S5390" s="4"/>
      <c r="T5390" s="4"/>
      <c r="U5390" s="4"/>
      <c r="V5390" s="4"/>
      <c r="W5390" s="4">
        <v>6963.84</v>
      </c>
      <c r="X5390" s="4">
        <v>1</v>
      </c>
      <c r="Y5390" s="4">
        <v>6963.84</v>
      </c>
      <c r="Z5390" s="4"/>
      <c r="AA5390" s="4"/>
      <c r="AB5390" s="4"/>
    </row>
    <row r="5391" spans="1:245" x14ac:dyDescent="0.25">
      <c r="A5391" s="4">
        <v>50</v>
      </c>
      <c r="B5391" s="4">
        <v>0</v>
      </c>
      <c r="C5391" s="4">
        <v>0</v>
      </c>
      <c r="D5391" s="4">
        <v>1</v>
      </c>
      <c r="E5391" s="4">
        <v>216</v>
      </c>
      <c r="F5391" s="4">
        <f>ROUND(Source!AP5382,O5391)</f>
        <v>0</v>
      </c>
      <c r="G5391" s="4" t="s">
        <v>38</v>
      </c>
      <c r="H5391" s="4" t="s">
        <v>39</v>
      </c>
      <c r="I5391" s="4"/>
      <c r="J5391" s="4"/>
      <c r="K5391" s="4">
        <v>216</v>
      </c>
      <c r="L5391" s="4">
        <v>8</v>
      </c>
      <c r="M5391" s="4">
        <v>3</v>
      </c>
      <c r="N5391" s="4" t="s">
        <v>3</v>
      </c>
      <c r="O5391" s="4">
        <v>2</v>
      </c>
      <c r="P5391" s="4"/>
      <c r="Q5391" s="4"/>
      <c r="R5391" s="4"/>
      <c r="S5391" s="4"/>
      <c r="T5391" s="4"/>
      <c r="U5391" s="4"/>
      <c r="V5391" s="4"/>
      <c r="W5391" s="4">
        <v>0</v>
      </c>
      <c r="X5391" s="4">
        <v>1</v>
      </c>
      <c r="Y5391" s="4">
        <v>0</v>
      </c>
      <c r="Z5391" s="4"/>
      <c r="AA5391" s="4"/>
      <c r="AB5391" s="4"/>
    </row>
    <row r="5392" spans="1:245" x14ac:dyDescent="0.25">
      <c r="A5392" s="4">
        <v>50</v>
      </c>
      <c r="B5392" s="4">
        <v>0</v>
      </c>
      <c r="C5392" s="4">
        <v>0</v>
      </c>
      <c r="D5392" s="4">
        <v>1</v>
      </c>
      <c r="E5392" s="4">
        <v>223</v>
      </c>
      <c r="F5392" s="4">
        <f>ROUND(Source!AQ5382,O5392)</f>
        <v>0</v>
      </c>
      <c r="G5392" s="4" t="s">
        <v>40</v>
      </c>
      <c r="H5392" s="4" t="s">
        <v>41</v>
      </c>
      <c r="I5392" s="4"/>
      <c r="J5392" s="4"/>
      <c r="K5392" s="4">
        <v>223</v>
      </c>
      <c r="L5392" s="4">
        <v>9</v>
      </c>
      <c r="M5392" s="4">
        <v>3</v>
      </c>
      <c r="N5392" s="4" t="s">
        <v>3</v>
      </c>
      <c r="O5392" s="4">
        <v>2</v>
      </c>
      <c r="P5392" s="4"/>
      <c r="Q5392" s="4"/>
      <c r="R5392" s="4"/>
      <c r="S5392" s="4"/>
      <c r="T5392" s="4"/>
      <c r="U5392" s="4"/>
      <c r="V5392" s="4"/>
      <c r="W5392" s="4">
        <v>0</v>
      </c>
      <c r="X5392" s="4">
        <v>1</v>
      </c>
      <c r="Y5392" s="4">
        <v>0</v>
      </c>
      <c r="Z5392" s="4"/>
      <c r="AA5392" s="4"/>
      <c r="AB5392" s="4"/>
    </row>
    <row r="5393" spans="1:28" x14ac:dyDescent="0.25">
      <c r="A5393" s="4">
        <v>50</v>
      </c>
      <c r="B5393" s="4">
        <v>0</v>
      </c>
      <c r="C5393" s="4">
        <v>0</v>
      </c>
      <c r="D5393" s="4">
        <v>1</v>
      </c>
      <c r="E5393" s="4">
        <v>229</v>
      </c>
      <c r="F5393" s="4">
        <f>ROUND(Source!AZ5382,O5393)</f>
        <v>0</v>
      </c>
      <c r="G5393" s="4" t="s">
        <v>42</v>
      </c>
      <c r="H5393" s="4" t="s">
        <v>43</v>
      </c>
      <c r="I5393" s="4"/>
      <c r="J5393" s="4"/>
      <c r="K5393" s="4">
        <v>229</v>
      </c>
      <c r="L5393" s="4">
        <v>10</v>
      </c>
      <c r="M5393" s="4">
        <v>3</v>
      </c>
      <c r="N5393" s="4" t="s">
        <v>3</v>
      </c>
      <c r="O5393" s="4">
        <v>2</v>
      </c>
      <c r="P5393" s="4"/>
      <c r="Q5393" s="4"/>
      <c r="R5393" s="4"/>
      <c r="S5393" s="4"/>
      <c r="T5393" s="4"/>
      <c r="U5393" s="4"/>
      <c r="V5393" s="4"/>
      <c r="W5393" s="4">
        <v>0</v>
      </c>
      <c r="X5393" s="4">
        <v>1</v>
      </c>
      <c r="Y5393" s="4">
        <v>0</v>
      </c>
      <c r="Z5393" s="4"/>
      <c r="AA5393" s="4"/>
      <c r="AB5393" s="4"/>
    </row>
    <row r="5394" spans="1:28" x14ac:dyDescent="0.25">
      <c r="A5394" s="4">
        <v>50</v>
      </c>
      <c r="B5394" s="4">
        <v>0</v>
      </c>
      <c r="C5394" s="4">
        <v>0</v>
      </c>
      <c r="D5394" s="4">
        <v>1</v>
      </c>
      <c r="E5394" s="4">
        <v>203</v>
      </c>
      <c r="F5394" s="4">
        <f>ROUND(Source!Q5382,O5394)</f>
        <v>0</v>
      </c>
      <c r="G5394" s="4" t="s">
        <v>44</v>
      </c>
      <c r="H5394" s="4" t="s">
        <v>45</v>
      </c>
      <c r="I5394" s="4"/>
      <c r="J5394" s="4"/>
      <c r="K5394" s="4">
        <v>203</v>
      </c>
      <c r="L5394" s="4">
        <v>11</v>
      </c>
      <c r="M5394" s="4">
        <v>3</v>
      </c>
      <c r="N5394" s="4" t="s">
        <v>3</v>
      </c>
      <c r="O5394" s="4">
        <v>2</v>
      </c>
      <c r="P5394" s="4"/>
      <c r="Q5394" s="4"/>
      <c r="R5394" s="4"/>
      <c r="S5394" s="4"/>
      <c r="T5394" s="4"/>
      <c r="U5394" s="4"/>
      <c r="V5394" s="4"/>
      <c r="W5394" s="4">
        <v>0</v>
      </c>
      <c r="X5394" s="4">
        <v>1</v>
      </c>
      <c r="Y5394" s="4">
        <v>0</v>
      </c>
      <c r="Z5394" s="4"/>
      <c r="AA5394" s="4"/>
      <c r="AB5394" s="4"/>
    </row>
    <row r="5395" spans="1:28" x14ac:dyDescent="0.25">
      <c r="A5395" s="4">
        <v>50</v>
      </c>
      <c r="B5395" s="4">
        <v>0</v>
      </c>
      <c r="C5395" s="4">
        <v>0</v>
      </c>
      <c r="D5395" s="4">
        <v>1</v>
      </c>
      <c r="E5395" s="4">
        <v>231</v>
      </c>
      <c r="F5395" s="4">
        <f>ROUND(Source!BB5382,O5395)</f>
        <v>0</v>
      </c>
      <c r="G5395" s="4" t="s">
        <v>46</v>
      </c>
      <c r="H5395" s="4" t="s">
        <v>47</v>
      </c>
      <c r="I5395" s="4"/>
      <c r="J5395" s="4"/>
      <c r="K5395" s="4">
        <v>231</v>
      </c>
      <c r="L5395" s="4">
        <v>12</v>
      </c>
      <c r="M5395" s="4">
        <v>3</v>
      </c>
      <c r="N5395" s="4" t="s">
        <v>3</v>
      </c>
      <c r="O5395" s="4">
        <v>2</v>
      </c>
      <c r="P5395" s="4"/>
      <c r="Q5395" s="4"/>
      <c r="R5395" s="4"/>
      <c r="S5395" s="4"/>
      <c r="T5395" s="4"/>
      <c r="U5395" s="4"/>
      <c r="V5395" s="4"/>
      <c r="W5395" s="4">
        <v>0</v>
      </c>
      <c r="X5395" s="4">
        <v>1</v>
      </c>
      <c r="Y5395" s="4">
        <v>0</v>
      </c>
      <c r="Z5395" s="4"/>
      <c r="AA5395" s="4"/>
      <c r="AB5395" s="4"/>
    </row>
    <row r="5396" spans="1:28" x14ac:dyDescent="0.25">
      <c r="A5396" s="4">
        <v>50</v>
      </c>
      <c r="B5396" s="4">
        <v>0</v>
      </c>
      <c r="C5396" s="4">
        <v>0</v>
      </c>
      <c r="D5396" s="4">
        <v>1</v>
      </c>
      <c r="E5396" s="4">
        <v>204</v>
      </c>
      <c r="F5396" s="4">
        <f>ROUND(Source!R5382,O5396)</f>
        <v>0</v>
      </c>
      <c r="G5396" s="4" t="s">
        <v>48</v>
      </c>
      <c r="H5396" s="4" t="s">
        <v>49</v>
      </c>
      <c r="I5396" s="4"/>
      <c r="J5396" s="4"/>
      <c r="K5396" s="4">
        <v>204</v>
      </c>
      <c r="L5396" s="4">
        <v>13</v>
      </c>
      <c r="M5396" s="4">
        <v>3</v>
      </c>
      <c r="N5396" s="4" t="s">
        <v>3</v>
      </c>
      <c r="O5396" s="4">
        <v>2</v>
      </c>
      <c r="P5396" s="4"/>
      <c r="Q5396" s="4"/>
      <c r="R5396" s="4"/>
      <c r="S5396" s="4"/>
      <c r="T5396" s="4"/>
      <c r="U5396" s="4"/>
      <c r="V5396" s="4"/>
      <c r="W5396" s="4">
        <v>0</v>
      </c>
      <c r="X5396" s="4">
        <v>1</v>
      </c>
      <c r="Y5396" s="4">
        <v>0</v>
      </c>
      <c r="Z5396" s="4"/>
      <c r="AA5396" s="4"/>
      <c r="AB5396" s="4"/>
    </row>
    <row r="5397" spans="1:28" x14ac:dyDescent="0.25">
      <c r="A5397" s="4">
        <v>50</v>
      </c>
      <c r="B5397" s="4">
        <v>0</v>
      </c>
      <c r="C5397" s="4">
        <v>0</v>
      </c>
      <c r="D5397" s="4">
        <v>1</v>
      </c>
      <c r="E5397" s="4">
        <v>205</v>
      </c>
      <c r="F5397" s="4">
        <f>ROUND(Source!S5382,O5397)</f>
        <v>0</v>
      </c>
      <c r="G5397" s="4" t="s">
        <v>50</v>
      </c>
      <c r="H5397" s="4" t="s">
        <v>51</v>
      </c>
      <c r="I5397" s="4"/>
      <c r="J5397" s="4"/>
      <c r="K5397" s="4">
        <v>205</v>
      </c>
      <c r="L5397" s="4">
        <v>14</v>
      </c>
      <c r="M5397" s="4">
        <v>3</v>
      </c>
      <c r="N5397" s="4" t="s">
        <v>3</v>
      </c>
      <c r="O5397" s="4">
        <v>2</v>
      </c>
      <c r="P5397" s="4"/>
      <c r="Q5397" s="4"/>
      <c r="R5397" s="4"/>
      <c r="S5397" s="4"/>
      <c r="T5397" s="4"/>
      <c r="U5397" s="4"/>
      <c r="V5397" s="4"/>
      <c r="W5397" s="4">
        <v>1080501.76</v>
      </c>
      <c r="X5397" s="4">
        <v>1</v>
      </c>
      <c r="Y5397" s="4">
        <v>1080501.76</v>
      </c>
      <c r="Z5397" s="4"/>
      <c r="AA5397" s="4"/>
      <c r="AB5397" s="4"/>
    </row>
    <row r="5398" spans="1:28" x14ac:dyDescent="0.25">
      <c r="A5398" s="4">
        <v>50</v>
      </c>
      <c r="B5398" s="4">
        <v>0</v>
      </c>
      <c r="C5398" s="4">
        <v>0</v>
      </c>
      <c r="D5398" s="4">
        <v>1</v>
      </c>
      <c r="E5398" s="4">
        <v>232</v>
      </c>
      <c r="F5398" s="4">
        <f>ROUND(Source!BC5382,O5398)</f>
        <v>0</v>
      </c>
      <c r="G5398" s="4" t="s">
        <v>52</v>
      </c>
      <c r="H5398" s="4" t="s">
        <v>53</v>
      </c>
      <c r="I5398" s="4"/>
      <c r="J5398" s="4"/>
      <c r="K5398" s="4">
        <v>232</v>
      </c>
      <c r="L5398" s="4">
        <v>15</v>
      </c>
      <c r="M5398" s="4">
        <v>3</v>
      </c>
      <c r="N5398" s="4" t="s">
        <v>3</v>
      </c>
      <c r="O5398" s="4">
        <v>2</v>
      </c>
      <c r="P5398" s="4"/>
      <c r="Q5398" s="4"/>
      <c r="R5398" s="4"/>
      <c r="S5398" s="4"/>
      <c r="T5398" s="4"/>
      <c r="U5398" s="4"/>
      <c r="V5398" s="4"/>
      <c r="W5398" s="4">
        <v>0</v>
      </c>
      <c r="X5398" s="4">
        <v>1</v>
      </c>
      <c r="Y5398" s="4">
        <v>0</v>
      </c>
      <c r="Z5398" s="4"/>
      <c r="AA5398" s="4"/>
      <c r="AB5398" s="4"/>
    </row>
    <row r="5399" spans="1:28" x14ac:dyDescent="0.25">
      <c r="A5399" s="4">
        <v>50</v>
      </c>
      <c r="B5399" s="4">
        <v>0</v>
      </c>
      <c r="C5399" s="4">
        <v>0</v>
      </c>
      <c r="D5399" s="4">
        <v>1</v>
      </c>
      <c r="E5399" s="4">
        <v>214</v>
      </c>
      <c r="F5399" s="4">
        <f>ROUND(Source!AS5382,O5399)</f>
        <v>0</v>
      </c>
      <c r="G5399" s="4" t="s">
        <v>54</v>
      </c>
      <c r="H5399" s="4" t="s">
        <v>55</v>
      </c>
      <c r="I5399" s="4"/>
      <c r="J5399" s="4"/>
      <c r="K5399" s="4">
        <v>214</v>
      </c>
      <c r="L5399" s="4">
        <v>16</v>
      </c>
      <c r="M5399" s="4">
        <v>3</v>
      </c>
      <c r="N5399" s="4" t="s">
        <v>3</v>
      </c>
      <c r="O5399" s="4">
        <v>2</v>
      </c>
      <c r="P5399" s="4"/>
      <c r="Q5399" s="4"/>
      <c r="R5399" s="4"/>
      <c r="S5399" s="4"/>
      <c r="T5399" s="4"/>
      <c r="U5399" s="4"/>
      <c r="V5399" s="4"/>
      <c r="W5399" s="4">
        <v>0</v>
      </c>
      <c r="X5399" s="4">
        <v>1</v>
      </c>
      <c r="Y5399" s="4">
        <v>0</v>
      </c>
      <c r="Z5399" s="4"/>
      <c r="AA5399" s="4"/>
      <c r="AB5399" s="4"/>
    </row>
    <row r="5400" spans="1:28" x14ac:dyDescent="0.25">
      <c r="A5400" s="4">
        <v>50</v>
      </c>
      <c r="B5400" s="4">
        <v>0</v>
      </c>
      <c r="C5400" s="4">
        <v>0</v>
      </c>
      <c r="D5400" s="4">
        <v>1</v>
      </c>
      <c r="E5400" s="4">
        <v>215</v>
      </c>
      <c r="F5400" s="4">
        <f>ROUND(Source!AT5382,O5400)</f>
        <v>0</v>
      </c>
      <c r="G5400" s="4" t="s">
        <v>56</v>
      </c>
      <c r="H5400" s="4" t="s">
        <v>57</v>
      </c>
      <c r="I5400" s="4"/>
      <c r="J5400" s="4"/>
      <c r="K5400" s="4">
        <v>215</v>
      </c>
      <c r="L5400" s="4">
        <v>17</v>
      </c>
      <c r="M5400" s="4">
        <v>3</v>
      </c>
      <c r="N5400" s="4" t="s">
        <v>3</v>
      </c>
      <c r="O5400" s="4">
        <v>2</v>
      </c>
      <c r="P5400" s="4"/>
      <c r="Q5400" s="4"/>
      <c r="R5400" s="4"/>
      <c r="S5400" s="4"/>
      <c r="T5400" s="4"/>
      <c r="U5400" s="4"/>
      <c r="V5400" s="4"/>
      <c r="W5400" s="4">
        <v>0</v>
      </c>
      <c r="X5400" s="4">
        <v>1</v>
      </c>
      <c r="Y5400" s="4">
        <v>0</v>
      </c>
      <c r="Z5400" s="4"/>
      <c r="AA5400" s="4"/>
      <c r="AB5400" s="4"/>
    </row>
    <row r="5401" spans="1:28" x14ac:dyDescent="0.25">
      <c r="A5401" s="4">
        <v>50</v>
      </c>
      <c r="B5401" s="4">
        <v>0</v>
      </c>
      <c r="C5401" s="4">
        <v>0</v>
      </c>
      <c r="D5401" s="4">
        <v>1</v>
      </c>
      <c r="E5401" s="4">
        <v>217</v>
      </c>
      <c r="F5401" s="4">
        <f>ROUND(Source!AU5382,O5401)</f>
        <v>0</v>
      </c>
      <c r="G5401" s="4" t="s">
        <v>58</v>
      </c>
      <c r="H5401" s="4" t="s">
        <v>59</v>
      </c>
      <c r="I5401" s="4"/>
      <c r="J5401" s="4"/>
      <c r="K5401" s="4">
        <v>217</v>
      </c>
      <c r="L5401" s="4">
        <v>18</v>
      </c>
      <c r="M5401" s="4">
        <v>3</v>
      </c>
      <c r="N5401" s="4" t="s">
        <v>3</v>
      </c>
      <c r="O5401" s="4">
        <v>2</v>
      </c>
      <c r="P5401" s="4"/>
      <c r="Q5401" s="4"/>
      <c r="R5401" s="4"/>
      <c r="S5401" s="4"/>
      <c r="T5401" s="4"/>
      <c r="U5401" s="4"/>
      <c r="V5401" s="4"/>
      <c r="W5401" s="4">
        <v>1951867.01</v>
      </c>
      <c r="X5401" s="4">
        <v>1</v>
      </c>
      <c r="Y5401" s="4">
        <v>1951867.01</v>
      </c>
      <c r="Z5401" s="4"/>
      <c r="AA5401" s="4"/>
      <c r="AB5401" s="4"/>
    </row>
    <row r="5402" spans="1:28" x14ac:dyDescent="0.25">
      <c r="A5402" s="4">
        <v>50</v>
      </c>
      <c r="B5402" s="4">
        <v>0</v>
      </c>
      <c r="C5402" s="4">
        <v>0</v>
      </c>
      <c r="D5402" s="4">
        <v>1</v>
      </c>
      <c r="E5402" s="4">
        <v>230</v>
      </c>
      <c r="F5402" s="4">
        <f>ROUND(Source!BA5382,O5402)</f>
        <v>0</v>
      </c>
      <c r="G5402" s="4" t="s">
        <v>60</v>
      </c>
      <c r="H5402" s="4" t="s">
        <v>61</v>
      </c>
      <c r="I5402" s="4"/>
      <c r="J5402" s="4"/>
      <c r="K5402" s="4">
        <v>230</v>
      </c>
      <c r="L5402" s="4">
        <v>19</v>
      </c>
      <c r="M5402" s="4">
        <v>3</v>
      </c>
      <c r="N5402" s="4" t="s">
        <v>3</v>
      </c>
      <c r="O5402" s="4">
        <v>2</v>
      </c>
      <c r="P5402" s="4"/>
      <c r="Q5402" s="4"/>
      <c r="R5402" s="4"/>
      <c r="S5402" s="4"/>
      <c r="T5402" s="4"/>
      <c r="U5402" s="4"/>
      <c r="V5402" s="4"/>
      <c r="W5402" s="4">
        <v>0</v>
      </c>
      <c r="X5402" s="4">
        <v>1</v>
      </c>
      <c r="Y5402" s="4">
        <v>0</v>
      </c>
      <c r="Z5402" s="4"/>
      <c r="AA5402" s="4"/>
      <c r="AB5402" s="4"/>
    </row>
    <row r="5403" spans="1:28" x14ac:dyDescent="0.25">
      <c r="A5403" s="4">
        <v>50</v>
      </c>
      <c r="B5403" s="4">
        <v>0</v>
      </c>
      <c r="C5403" s="4">
        <v>0</v>
      </c>
      <c r="D5403" s="4">
        <v>1</v>
      </c>
      <c r="E5403" s="4">
        <v>206</v>
      </c>
      <c r="F5403" s="4">
        <f>ROUND(Source!T5382,O5403)</f>
        <v>0</v>
      </c>
      <c r="G5403" s="4" t="s">
        <v>62</v>
      </c>
      <c r="H5403" s="4" t="s">
        <v>63</v>
      </c>
      <c r="I5403" s="4"/>
      <c r="J5403" s="4"/>
      <c r="K5403" s="4">
        <v>206</v>
      </c>
      <c r="L5403" s="4">
        <v>20</v>
      </c>
      <c r="M5403" s="4">
        <v>3</v>
      </c>
      <c r="N5403" s="4" t="s">
        <v>3</v>
      </c>
      <c r="O5403" s="4">
        <v>2</v>
      </c>
      <c r="P5403" s="4"/>
      <c r="Q5403" s="4"/>
      <c r="R5403" s="4"/>
      <c r="S5403" s="4"/>
      <c r="T5403" s="4"/>
      <c r="U5403" s="4"/>
      <c r="V5403" s="4"/>
      <c r="W5403" s="4">
        <v>0</v>
      </c>
      <c r="X5403" s="4">
        <v>1</v>
      </c>
      <c r="Y5403" s="4">
        <v>0</v>
      </c>
      <c r="Z5403" s="4"/>
      <c r="AA5403" s="4"/>
      <c r="AB5403" s="4"/>
    </row>
    <row r="5404" spans="1:28" x14ac:dyDescent="0.25">
      <c r="A5404" s="4">
        <v>50</v>
      </c>
      <c r="B5404" s="4">
        <v>0</v>
      </c>
      <c r="C5404" s="4">
        <v>0</v>
      </c>
      <c r="D5404" s="4">
        <v>1</v>
      </c>
      <c r="E5404" s="4">
        <v>207</v>
      </c>
      <c r="F5404" s="4">
        <f>Source!U5382</f>
        <v>0</v>
      </c>
      <c r="G5404" s="4" t="s">
        <v>64</v>
      </c>
      <c r="H5404" s="4" t="s">
        <v>65</v>
      </c>
      <c r="I5404" s="4"/>
      <c r="J5404" s="4"/>
      <c r="K5404" s="4">
        <v>207</v>
      </c>
      <c r="L5404" s="4">
        <v>21</v>
      </c>
      <c r="M5404" s="4">
        <v>3</v>
      </c>
      <c r="N5404" s="4" t="s">
        <v>3</v>
      </c>
      <c r="O5404" s="4">
        <v>-1</v>
      </c>
      <c r="P5404" s="4"/>
      <c r="Q5404" s="4"/>
      <c r="R5404" s="4"/>
      <c r="S5404" s="4"/>
      <c r="T5404" s="4"/>
      <c r="U5404" s="4"/>
      <c r="V5404" s="4"/>
      <c r="W5404" s="4">
        <v>1522.56</v>
      </c>
      <c r="X5404" s="4">
        <v>1</v>
      </c>
      <c r="Y5404" s="4">
        <v>1522.56</v>
      </c>
      <c r="Z5404" s="4"/>
      <c r="AA5404" s="4"/>
      <c r="AB5404" s="4"/>
    </row>
    <row r="5405" spans="1:28" x14ac:dyDescent="0.25">
      <c r="A5405" s="4">
        <v>50</v>
      </c>
      <c r="B5405" s="4">
        <v>0</v>
      </c>
      <c r="C5405" s="4">
        <v>0</v>
      </c>
      <c r="D5405" s="4">
        <v>1</v>
      </c>
      <c r="E5405" s="4">
        <v>208</v>
      </c>
      <c r="F5405" s="4">
        <f>Source!V5382</f>
        <v>0</v>
      </c>
      <c r="G5405" s="4" t="s">
        <v>66</v>
      </c>
      <c r="H5405" s="4" t="s">
        <v>67</v>
      </c>
      <c r="I5405" s="4"/>
      <c r="J5405" s="4"/>
      <c r="K5405" s="4">
        <v>208</v>
      </c>
      <c r="L5405" s="4">
        <v>22</v>
      </c>
      <c r="M5405" s="4">
        <v>3</v>
      </c>
      <c r="N5405" s="4" t="s">
        <v>3</v>
      </c>
      <c r="O5405" s="4">
        <v>-1</v>
      </c>
      <c r="P5405" s="4"/>
      <c r="Q5405" s="4"/>
      <c r="R5405" s="4"/>
      <c r="S5405" s="4"/>
      <c r="T5405" s="4"/>
      <c r="U5405" s="4"/>
      <c r="V5405" s="4"/>
      <c r="W5405" s="4">
        <v>0</v>
      </c>
      <c r="X5405" s="4">
        <v>1</v>
      </c>
      <c r="Y5405" s="4">
        <v>0</v>
      </c>
      <c r="Z5405" s="4"/>
      <c r="AA5405" s="4"/>
      <c r="AB5405" s="4"/>
    </row>
    <row r="5406" spans="1:28" x14ac:dyDescent="0.25">
      <c r="A5406" s="4">
        <v>50</v>
      </c>
      <c r="B5406" s="4">
        <v>0</v>
      </c>
      <c r="C5406" s="4">
        <v>0</v>
      </c>
      <c r="D5406" s="4">
        <v>1</v>
      </c>
      <c r="E5406" s="4">
        <v>209</v>
      </c>
      <c r="F5406" s="4">
        <f>ROUND(Source!W5382,O5406)</f>
        <v>0</v>
      </c>
      <c r="G5406" s="4" t="s">
        <v>68</v>
      </c>
      <c r="H5406" s="4" t="s">
        <v>69</v>
      </c>
      <c r="I5406" s="4"/>
      <c r="J5406" s="4"/>
      <c r="K5406" s="4">
        <v>209</v>
      </c>
      <c r="L5406" s="4">
        <v>23</v>
      </c>
      <c r="M5406" s="4">
        <v>3</v>
      </c>
      <c r="N5406" s="4" t="s">
        <v>3</v>
      </c>
      <c r="O5406" s="4">
        <v>2</v>
      </c>
      <c r="P5406" s="4"/>
      <c r="Q5406" s="4"/>
      <c r="R5406" s="4"/>
      <c r="S5406" s="4"/>
      <c r="T5406" s="4"/>
      <c r="U5406" s="4"/>
      <c r="V5406" s="4"/>
      <c r="W5406" s="4">
        <v>0</v>
      </c>
      <c r="X5406" s="4">
        <v>1</v>
      </c>
      <c r="Y5406" s="4">
        <v>0</v>
      </c>
      <c r="Z5406" s="4"/>
      <c r="AA5406" s="4"/>
      <c r="AB5406" s="4"/>
    </row>
    <row r="5407" spans="1:28" x14ac:dyDescent="0.25">
      <c r="A5407" s="4">
        <v>50</v>
      </c>
      <c r="B5407" s="4">
        <v>0</v>
      </c>
      <c r="C5407" s="4">
        <v>0</v>
      </c>
      <c r="D5407" s="4">
        <v>1</v>
      </c>
      <c r="E5407" s="4">
        <v>233</v>
      </c>
      <c r="F5407" s="4">
        <f>ROUND(Source!BD5382,O5407)</f>
        <v>0</v>
      </c>
      <c r="G5407" s="4" t="s">
        <v>70</v>
      </c>
      <c r="H5407" s="4" t="s">
        <v>71</v>
      </c>
      <c r="I5407" s="4"/>
      <c r="J5407" s="4"/>
      <c r="K5407" s="4">
        <v>233</v>
      </c>
      <c r="L5407" s="4">
        <v>24</v>
      </c>
      <c r="M5407" s="4">
        <v>3</v>
      </c>
      <c r="N5407" s="4" t="s">
        <v>3</v>
      </c>
      <c r="O5407" s="4">
        <v>2</v>
      </c>
      <c r="P5407" s="4"/>
      <c r="Q5407" s="4"/>
      <c r="R5407" s="4"/>
      <c r="S5407" s="4"/>
      <c r="T5407" s="4"/>
      <c r="U5407" s="4"/>
      <c r="V5407" s="4"/>
      <c r="W5407" s="4">
        <v>0</v>
      </c>
      <c r="X5407" s="4">
        <v>1</v>
      </c>
      <c r="Y5407" s="4">
        <v>0</v>
      </c>
      <c r="Z5407" s="4"/>
      <c r="AA5407" s="4"/>
      <c r="AB5407" s="4"/>
    </row>
    <row r="5408" spans="1:28" x14ac:dyDescent="0.25">
      <c r="A5408" s="4">
        <v>50</v>
      </c>
      <c r="B5408" s="4">
        <v>0</v>
      </c>
      <c r="C5408" s="4">
        <v>0</v>
      </c>
      <c r="D5408" s="4">
        <v>1</v>
      </c>
      <c r="E5408" s="4">
        <v>210</v>
      </c>
      <c r="F5408" s="4">
        <f>ROUND(Source!X5382,O5408)</f>
        <v>0</v>
      </c>
      <c r="G5408" s="4" t="s">
        <v>72</v>
      </c>
      <c r="H5408" s="4" t="s">
        <v>73</v>
      </c>
      <c r="I5408" s="4"/>
      <c r="J5408" s="4"/>
      <c r="K5408" s="4">
        <v>210</v>
      </c>
      <c r="L5408" s="4">
        <v>25</v>
      </c>
      <c r="M5408" s="4">
        <v>3</v>
      </c>
      <c r="N5408" s="4" t="s">
        <v>3</v>
      </c>
      <c r="O5408" s="4">
        <v>2</v>
      </c>
      <c r="P5408" s="4"/>
      <c r="Q5408" s="4"/>
      <c r="R5408" s="4"/>
      <c r="S5408" s="4"/>
      <c r="T5408" s="4"/>
      <c r="U5408" s="4"/>
      <c r="V5408" s="4"/>
      <c r="W5408" s="4">
        <v>756351.23</v>
      </c>
      <c r="X5408" s="4">
        <v>1</v>
      </c>
      <c r="Y5408" s="4">
        <v>756351.23</v>
      </c>
      <c r="Z5408" s="4"/>
      <c r="AA5408" s="4"/>
      <c r="AB5408" s="4"/>
    </row>
    <row r="5409" spans="1:245" x14ac:dyDescent="0.25">
      <c r="A5409" s="4">
        <v>50</v>
      </c>
      <c r="B5409" s="4">
        <v>0</v>
      </c>
      <c r="C5409" s="4">
        <v>0</v>
      </c>
      <c r="D5409" s="4">
        <v>1</v>
      </c>
      <c r="E5409" s="4">
        <v>211</v>
      </c>
      <c r="F5409" s="4">
        <f>ROUND(Source!Y5382,O5409)</f>
        <v>0</v>
      </c>
      <c r="G5409" s="4" t="s">
        <v>74</v>
      </c>
      <c r="H5409" s="4" t="s">
        <v>75</v>
      </c>
      <c r="I5409" s="4"/>
      <c r="J5409" s="4"/>
      <c r="K5409" s="4">
        <v>211</v>
      </c>
      <c r="L5409" s="4">
        <v>26</v>
      </c>
      <c r="M5409" s="4">
        <v>3</v>
      </c>
      <c r="N5409" s="4" t="s">
        <v>3</v>
      </c>
      <c r="O5409" s="4">
        <v>2</v>
      </c>
      <c r="P5409" s="4"/>
      <c r="Q5409" s="4"/>
      <c r="R5409" s="4"/>
      <c r="S5409" s="4"/>
      <c r="T5409" s="4"/>
      <c r="U5409" s="4"/>
      <c r="V5409" s="4"/>
      <c r="W5409" s="4">
        <v>108050.18</v>
      </c>
      <c r="X5409" s="4">
        <v>1</v>
      </c>
      <c r="Y5409" s="4">
        <v>108050.18</v>
      </c>
      <c r="Z5409" s="4"/>
      <c r="AA5409" s="4"/>
      <c r="AB5409" s="4"/>
    </row>
    <row r="5410" spans="1:245" x14ac:dyDescent="0.25">
      <c r="A5410" s="4">
        <v>50</v>
      </c>
      <c r="B5410" s="4">
        <v>0</v>
      </c>
      <c r="C5410" s="4">
        <v>0</v>
      </c>
      <c r="D5410" s="4">
        <v>1</v>
      </c>
      <c r="E5410" s="4">
        <v>224</v>
      </c>
      <c r="F5410" s="4">
        <f>ROUND(Source!AR5382,O5410)</f>
        <v>0</v>
      </c>
      <c r="G5410" s="4" t="s">
        <v>76</v>
      </c>
      <c r="H5410" s="4" t="s">
        <v>77</v>
      </c>
      <c r="I5410" s="4"/>
      <c r="J5410" s="4"/>
      <c r="K5410" s="4">
        <v>224</v>
      </c>
      <c r="L5410" s="4">
        <v>27</v>
      </c>
      <c r="M5410" s="4">
        <v>3</v>
      </c>
      <c r="N5410" s="4" t="s">
        <v>3</v>
      </c>
      <c r="O5410" s="4">
        <v>2</v>
      </c>
      <c r="P5410" s="4"/>
      <c r="Q5410" s="4"/>
      <c r="R5410" s="4"/>
      <c r="S5410" s="4"/>
      <c r="T5410" s="4"/>
      <c r="U5410" s="4"/>
      <c r="V5410" s="4"/>
      <c r="W5410" s="4">
        <v>1951867.01</v>
      </c>
      <c r="X5410" s="4">
        <v>1</v>
      </c>
      <c r="Y5410" s="4">
        <v>1951867.01</v>
      </c>
      <c r="Z5410" s="4"/>
      <c r="AA5410" s="4"/>
      <c r="AB5410" s="4"/>
    </row>
    <row r="5412" spans="1:245" x14ac:dyDescent="0.25">
      <c r="A5412" s="1">
        <v>5</v>
      </c>
      <c r="B5412" s="1">
        <v>1</v>
      </c>
      <c r="C5412" s="1"/>
      <c r="D5412" s="1">
        <f>ROW(A5426)</f>
        <v>5426</v>
      </c>
      <c r="E5412" s="1"/>
      <c r="F5412" s="1" t="s">
        <v>13</v>
      </c>
      <c r="G5412" s="1" t="s">
        <v>172</v>
      </c>
      <c r="H5412" s="1" t="s">
        <v>3</v>
      </c>
      <c r="I5412" s="1">
        <v>0</v>
      </c>
      <c r="J5412" s="1"/>
      <c r="K5412" s="1">
        <v>-1</v>
      </c>
      <c r="L5412" s="1"/>
      <c r="M5412" s="1" t="s">
        <v>3</v>
      </c>
      <c r="N5412" s="1"/>
      <c r="O5412" s="1"/>
      <c r="P5412" s="1"/>
      <c r="Q5412" s="1"/>
      <c r="R5412" s="1"/>
      <c r="S5412" s="1">
        <v>0</v>
      </c>
      <c r="T5412" s="1"/>
      <c r="U5412" s="1" t="s">
        <v>3</v>
      </c>
      <c r="V5412" s="1">
        <v>0</v>
      </c>
      <c r="W5412" s="1"/>
      <c r="X5412" s="1"/>
      <c r="Y5412" s="1"/>
      <c r="Z5412" s="1"/>
      <c r="AA5412" s="1"/>
      <c r="AB5412" s="1" t="s">
        <v>3</v>
      </c>
      <c r="AC5412" s="1" t="s">
        <v>3</v>
      </c>
      <c r="AD5412" s="1" t="s">
        <v>3</v>
      </c>
      <c r="AE5412" s="1" t="s">
        <v>3</v>
      </c>
      <c r="AF5412" s="1" t="s">
        <v>3</v>
      </c>
      <c r="AG5412" s="1" t="s">
        <v>3</v>
      </c>
      <c r="AH5412" s="1"/>
      <c r="AI5412" s="1"/>
      <c r="AJ5412" s="1"/>
      <c r="AK5412" s="1"/>
      <c r="AL5412" s="1"/>
      <c r="AM5412" s="1"/>
      <c r="AN5412" s="1"/>
      <c r="AO5412" s="1"/>
      <c r="AP5412" s="1" t="s">
        <v>3</v>
      </c>
      <c r="AQ5412" s="1" t="s">
        <v>3</v>
      </c>
      <c r="AR5412" s="1" t="s">
        <v>3</v>
      </c>
      <c r="AS5412" s="1"/>
      <c r="AT5412" s="1"/>
      <c r="AU5412" s="1"/>
      <c r="AV5412" s="1"/>
      <c r="AW5412" s="1"/>
      <c r="AX5412" s="1"/>
      <c r="AY5412" s="1"/>
      <c r="AZ5412" s="1" t="s">
        <v>3</v>
      </c>
      <c r="BA5412" s="1"/>
      <c r="BB5412" s="1" t="s">
        <v>3</v>
      </c>
      <c r="BC5412" s="1" t="s">
        <v>3</v>
      </c>
      <c r="BD5412" s="1" t="s">
        <v>3</v>
      </c>
      <c r="BE5412" s="1" t="s">
        <v>3</v>
      </c>
      <c r="BF5412" s="1" t="s">
        <v>3</v>
      </c>
      <c r="BG5412" s="1" t="s">
        <v>3</v>
      </c>
      <c r="BH5412" s="1" t="s">
        <v>3</v>
      </c>
      <c r="BI5412" s="1" t="s">
        <v>3</v>
      </c>
      <c r="BJ5412" s="1" t="s">
        <v>3</v>
      </c>
      <c r="BK5412" s="1" t="s">
        <v>3</v>
      </c>
      <c r="BL5412" s="1" t="s">
        <v>3</v>
      </c>
      <c r="BM5412" s="1" t="s">
        <v>3</v>
      </c>
      <c r="BN5412" s="1" t="s">
        <v>3</v>
      </c>
      <c r="BO5412" s="1" t="s">
        <v>3</v>
      </c>
      <c r="BP5412" s="1" t="s">
        <v>3</v>
      </c>
      <c r="BQ5412" s="1"/>
      <c r="BR5412" s="1"/>
      <c r="BS5412" s="1"/>
      <c r="BT5412" s="1"/>
      <c r="BU5412" s="1"/>
      <c r="BV5412" s="1"/>
      <c r="BW5412" s="1"/>
      <c r="BX5412" s="1">
        <v>0</v>
      </c>
      <c r="BY5412" s="1"/>
      <c r="BZ5412" s="1"/>
      <c r="CA5412" s="1"/>
      <c r="CB5412" s="1"/>
      <c r="CC5412" s="1"/>
      <c r="CD5412" s="1"/>
      <c r="CE5412" s="1"/>
      <c r="CF5412" s="1"/>
      <c r="CG5412" s="1"/>
      <c r="CH5412" s="1"/>
      <c r="CI5412" s="1"/>
      <c r="CJ5412" s="1">
        <v>0</v>
      </c>
    </row>
    <row r="5414" spans="1:245" x14ac:dyDescent="0.25">
      <c r="A5414" s="2">
        <v>52</v>
      </c>
      <c r="B5414" s="2">
        <f t="shared" ref="B5414:G5414" si="2495">B5426</f>
        <v>1</v>
      </c>
      <c r="C5414" s="2">
        <f t="shared" si="2495"/>
        <v>5</v>
      </c>
      <c r="D5414" s="2">
        <f t="shared" si="2495"/>
        <v>5412</v>
      </c>
      <c r="E5414" s="2">
        <f t="shared" si="2495"/>
        <v>0</v>
      </c>
      <c r="F5414" s="2" t="str">
        <f t="shared" si="2495"/>
        <v>Новый подраздел</v>
      </c>
      <c r="G5414" s="2" t="str">
        <f t="shared" si="2495"/>
        <v>СВН - Инженерные сооружения и коммуникации</v>
      </c>
      <c r="H5414" s="2"/>
      <c r="I5414" s="2"/>
      <c r="J5414" s="2"/>
      <c r="K5414" s="2"/>
      <c r="L5414" s="2"/>
      <c r="M5414" s="2"/>
      <c r="N5414" s="2"/>
      <c r="O5414" s="2">
        <f t="shared" ref="O5414:AT5414" si="2496">O5426</f>
        <v>0</v>
      </c>
      <c r="P5414" s="2">
        <f t="shared" si="2496"/>
        <v>0</v>
      </c>
      <c r="Q5414" s="2">
        <f t="shared" si="2496"/>
        <v>0</v>
      </c>
      <c r="R5414" s="2">
        <f t="shared" si="2496"/>
        <v>0</v>
      </c>
      <c r="S5414" s="2">
        <f t="shared" si="2496"/>
        <v>0</v>
      </c>
      <c r="T5414" s="2">
        <f t="shared" si="2496"/>
        <v>0</v>
      </c>
      <c r="U5414" s="2">
        <f t="shared" si="2496"/>
        <v>0</v>
      </c>
      <c r="V5414" s="2">
        <f t="shared" si="2496"/>
        <v>0</v>
      </c>
      <c r="W5414" s="2">
        <f t="shared" si="2496"/>
        <v>0</v>
      </c>
      <c r="X5414" s="2">
        <f t="shared" si="2496"/>
        <v>0</v>
      </c>
      <c r="Y5414" s="2">
        <f t="shared" si="2496"/>
        <v>0</v>
      </c>
      <c r="Z5414" s="2">
        <f t="shared" si="2496"/>
        <v>0</v>
      </c>
      <c r="AA5414" s="2">
        <f t="shared" si="2496"/>
        <v>0</v>
      </c>
      <c r="AB5414" s="2">
        <f t="shared" si="2496"/>
        <v>0</v>
      </c>
      <c r="AC5414" s="2">
        <f t="shared" si="2496"/>
        <v>0</v>
      </c>
      <c r="AD5414" s="2">
        <f t="shared" si="2496"/>
        <v>0</v>
      </c>
      <c r="AE5414" s="2">
        <f t="shared" si="2496"/>
        <v>0</v>
      </c>
      <c r="AF5414" s="2">
        <f t="shared" si="2496"/>
        <v>0</v>
      </c>
      <c r="AG5414" s="2">
        <f t="shared" si="2496"/>
        <v>0</v>
      </c>
      <c r="AH5414" s="2">
        <f t="shared" si="2496"/>
        <v>0</v>
      </c>
      <c r="AI5414" s="2">
        <f t="shared" si="2496"/>
        <v>0</v>
      </c>
      <c r="AJ5414" s="2">
        <f t="shared" si="2496"/>
        <v>0</v>
      </c>
      <c r="AK5414" s="2">
        <f t="shared" si="2496"/>
        <v>0</v>
      </c>
      <c r="AL5414" s="2">
        <f t="shared" si="2496"/>
        <v>0</v>
      </c>
      <c r="AM5414" s="2">
        <f t="shared" si="2496"/>
        <v>0</v>
      </c>
      <c r="AN5414" s="2">
        <f t="shared" si="2496"/>
        <v>0</v>
      </c>
      <c r="AO5414" s="2">
        <f t="shared" si="2496"/>
        <v>0</v>
      </c>
      <c r="AP5414" s="2">
        <f t="shared" si="2496"/>
        <v>0</v>
      </c>
      <c r="AQ5414" s="2">
        <f t="shared" si="2496"/>
        <v>0</v>
      </c>
      <c r="AR5414" s="2">
        <f t="shared" si="2496"/>
        <v>0</v>
      </c>
      <c r="AS5414" s="2">
        <f t="shared" si="2496"/>
        <v>0</v>
      </c>
      <c r="AT5414" s="2">
        <f t="shared" si="2496"/>
        <v>0</v>
      </c>
      <c r="AU5414" s="2">
        <f t="shared" ref="AU5414:BZ5414" si="2497">AU5426</f>
        <v>0</v>
      </c>
      <c r="AV5414" s="2">
        <f t="shared" si="2497"/>
        <v>0</v>
      </c>
      <c r="AW5414" s="2">
        <f t="shared" si="2497"/>
        <v>0</v>
      </c>
      <c r="AX5414" s="2">
        <f t="shared" si="2497"/>
        <v>0</v>
      </c>
      <c r="AY5414" s="2">
        <f t="shared" si="2497"/>
        <v>0</v>
      </c>
      <c r="AZ5414" s="2">
        <f t="shared" si="2497"/>
        <v>0</v>
      </c>
      <c r="BA5414" s="2">
        <f t="shared" si="2497"/>
        <v>0</v>
      </c>
      <c r="BB5414" s="2">
        <f t="shared" si="2497"/>
        <v>0</v>
      </c>
      <c r="BC5414" s="2">
        <f t="shared" si="2497"/>
        <v>0</v>
      </c>
      <c r="BD5414" s="2">
        <f t="shared" si="2497"/>
        <v>0</v>
      </c>
      <c r="BE5414" s="2">
        <f t="shared" si="2497"/>
        <v>0</v>
      </c>
      <c r="BF5414" s="2">
        <f t="shared" si="2497"/>
        <v>0</v>
      </c>
      <c r="BG5414" s="2">
        <f t="shared" si="2497"/>
        <v>0</v>
      </c>
      <c r="BH5414" s="2">
        <f t="shared" si="2497"/>
        <v>0</v>
      </c>
      <c r="BI5414" s="2">
        <f t="shared" si="2497"/>
        <v>0</v>
      </c>
      <c r="BJ5414" s="2">
        <f t="shared" si="2497"/>
        <v>0</v>
      </c>
      <c r="BK5414" s="2">
        <f t="shared" si="2497"/>
        <v>0</v>
      </c>
      <c r="BL5414" s="2">
        <f t="shared" si="2497"/>
        <v>0</v>
      </c>
      <c r="BM5414" s="2">
        <f t="shared" si="2497"/>
        <v>0</v>
      </c>
      <c r="BN5414" s="2">
        <f t="shared" si="2497"/>
        <v>0</v>
      </c>
      <c r="BO5414" s="2">
        <f t="shared" si="2497"/>
        <v>0</v>
      </c>
      <c r="BP5414" s="2">
        <f t="shared" si="2497"/>
        <v>0</v>
      </c>
      <c r="BQ5414" s="2">
        <f t="shared" si="2497"/>
        <v>0</v>
      </c>
      <c r="BR5414" s="2">
        <f t="shared" si="2497"/>
        <v>0</v>
      </c>
      <c r="BS5414" s="2">
        <f t="shared" si="2497"/>
        <v>0</v>
      </c>
      <c r="BT5414" s="2">
        <f t="shared" si="2497"/>
        <v>0</v>
      </c>
      <c r="BU5414" s="2">
        <f t="shared" si="2497"/>
        <v>0</v>
      </c>
      <c r="BV5414" s="2">
        <f t="shared" si="2497"/>
        <v>0</v>
      </c>
      <c r="BW5414" s="2">
        <f t="shared" si="2497"/>
        <v>0</v>
      </c>
      <c r="BX5414" s="2">
        <f t="shared" si="2497"/>
        <v>0</v>
      </c>
      <c r="BY5414" s="2">
        <f t="shared" si="2497"/>
        <v>0</v>
      </c>
      <c r="BZ5414" s="2">
        <f t="shared" si="2497"/>
        <v>0</v>
      </c>
      <c r="CA5414" s="2">
        <f t="shared" ref="CA5414:DF5414" si="2498">CA5426</f>
        <v>0</v>
      </c>
      <c r="CB5414" s="2">
        <f t="shared" si="2498"/>
        <v>0</v>
      </c>
      <c r="CC5414" s="2">
        <f t="shared" si="2498"/>
        <v>0</v>
      </c>
      <c r="CD5414" s="2">
        <f t="shared" si="2498"/>
        <v>0</v>
      </c>
      <c r="CE5414" s="2">
        <f t="shared" si="2498"/>
        <v>0</v>
      </c>
      <c r="CF5414" s="2">
        <f t="shared" si="2498"/>
        <v>0</v>
      </c>
      <c r="CG5414" s="2">
        <f t="shared" si="2498"/>
        <v>0</v>
      </c>
      <c r="CH5414" s="2">
        <f t="shared" si="2498"/>
        <v>0</v>
      </c>
      <c r="CI5414" s="2">
        <f t="shared" si="2498"/>
        <v>0</v>
      </c>
      <c r="CJ5414" s="2">
        <f t="shared" si="2498"/>
        <v>0</v>
      </c>
      <c r="CK5414" s="2">
        <f t="shared" si="2498"/>
        <v>0</v>
      </c>
      <c r="CL5414" s="2">
        <f t="shared" si="2498"/>
        <v>0</v>
      </c>
      <c r="CM5414" s="2">
        <f t="shared" si="2498"/>
        <v>0</v>
      </c>
      <c r="CN5414" s="2">
        <f t="shared" si="2498"/>
        <v>0</v>
      </c>
      <c r="CO5414" s="2">
        <f t="shared" si="2498"/>
        <v>0</v>
      </c>
      <c r="CP5414" s="2">
        <f t="shared" si="2498"/>
        <v>0</v>
      </c>
      <c r="CQ5414" s="2">
        <f t="shared" si="2498"/>
        <v>0</v>
      </c>
      <c r="CR5414" s="2">
        <f t="shared" si="2498"/>
        <v>0</v>
      </c>
      <c r="CS5414" s="2">
        <f t="shared" si="2498"/>
        <v>0</v>
      </c>
      <c r="CT5414" s="2">
        <f t="shared" si="2498"/>
        <v>0</v>
      </c>
      <c r="CU5414" s="2">
        <f t="shared" si="2498"/>
        <v>0</v>
      </c>
      <c r="CV5414" s="2">
        <f t="shared" si="2498"/>
        <v>0</v>
      </c>
      <c r="CW5414" s="2">
        <f t="shared" si="2498"/>
        <v>0</v>
      </c>
      <c r="CX5414" s="2">
        <f t="shared" si="2498"/>
        <v>0</v>
      </c>
      <c r="CY5414" s="2">
        <f t="shared" si="2498"/>
        <v>0</v>
      </c>
      <c r="CZ5414" s="2">
        <f t="shared" si="2498"/>
        <v>0</v>
      </c>
      <c r="DA5414" s="2">
        <f t="shared" si="2498"/>
        <v>0</v>
      </c>
      <c r="DB5414" s="2">
        <f t="shared" si="2498"/>
        <v>0</v>
      </c>
      <c r="DC5414" s="2">
        <f t="shared" si="2498"/>
        <v>0</v>
      </c>
      <c r="DD5414" s="2">
        <f t="shared" si="2498"/>
        <v>0</v>
      </c>
      <c r="DE5414" s="2">
        <f t="shared" si="2498"/>
        <v>0</v>
      </c>
      <c r="DF5414" s="2">
        <f t="shared" si="2498"/>
        <v>0</v>
      </c>
      <c r="DG5414" s="3">
        <f t="shared" ref="DG5414:EL5414" si="2499">DG5426</f>
        <v>0</v>
      </c>
      <c r="DH5414" s="3">
        <f t="shared" si="2499"/>
        <v>0</v>
      </c>
      <c r="DI5414" s="3">
        <f t="shared" si="2499"/>
        <v>0</v>
      </c>
      <c r="DJ5414" s="3">
        <f t="shared" si="2499"/>
        <v>0</v>
      </c>
      <c r="DK5414" s="3">
        <f t="shared" si="2499"/>
        <v>0</v>
      </c>
      <c r="DL5414" s="3">
        <f t="shared" si="2499"/>
        <v>0</v>
      </c>
      <c r="DM5414" s="3">
        <f t="shared" si="2499"/>
        <v>0</v>
      </c>
      <c r="DN5414" s="3">
        <f t="shared" si="2499"/>
        <v>0</v>
      </c>
      <c r="DO5414" s="3">
        <f t="shared" si="2499"/>
        <v>0</v>
      </c>
      <c r="DP5414" s="3">
        <f t="shared" si="2499"/>
        <v>0</v>
      </c>
      <c r="DQ5414" s="3">
        <f t="shared" si="2499"/>
        <v>0</v>
      </c>
      <c r="DR5414" s="3">
        <f t="shared" si="2499"/>
        <v>0</v>
      </c>
      <c r="DS5414" s="3">
        <f t="shared" si="2499"/>
        <v>0</v>
      </c>
      <c r="DT5414" s="3">
        <f t="shared" si="2499"/>
        <v>0</v>
      </c>
      <c r="DU5414" s="3">
        <f t="shared" si="2499"/>
        <v>0</v>
      </c>
      <c r="DV5414" s="3">
        <f t="shared" si="2499"/>
        <v>0</v>
      </c>
      <c r="DW5414" s="3">
        <f t="shared" si="2499"/>
        <v>0</v>
      </c>
      <c r="DX5414" s="3">
        <f t="shared" si="2499"/>
        <v>0</v>
      </c>
      <c r="DY5414" s="3">
        <f t="shared" si="2499"/>
        <v>0</v>
      </c>
      <c r="DZ5414" s="3">
        <f t="shared" si="2499"/>
        <v>0</v>
      </c>
      <c r="EA5414" s="3">
        <f t="shared" si="2499"/>
        <v>0</v>
      </c>
      <c r="EB5414" s="3">
        <f t="shared" si="2499"/>
        <v>0</v>
      </c>
      <c r="EC5414" s="3">
        <f t="shared" si="2499"/>
        <v>0</v>
      </c>
      <c r="ED5414" s="3">
        <f t="shared" si="2499"/>
        <v>0</v>
      </c>
      <c r="EE5414" s="3">
        <f t="shared" si="2499"/>
        <v>0</v>
      </c>
      <c r="EF5414" s="3">
        <f t="shared" si="2499"/>
        <v>0</v>
      </c>
      <c r="EG5414" s="3">
        <f t="shared" si="2499"/>
        <v>0</v>
      </c>
      <c r="EH5414" s="3">
        <f t="shared" si="2499"/>
        <v>0</v>
      </c>
      <c r="EI5414" s="3">
        <f t="shared" si="2499"/>
        <v>0</v>
      </c>
      <c r="EJ5414" s="3">
        <f t="shared" si="2499"/>
        <v>0</v>
      </c>
      <c r="EK5414" s="3">
        <f t="shared" si="2499"/>
        <v>0</v>
      </c>
      <c r="EL5414" s="3">
        <f t="shared" si="2499"/>
        <v>0</v>
      </c>
      <c r="EM5414" s="3">
        <f t="shared" ref="EM5414:FR5414" si="2500">EM5426</f>
        <v>0</v>
      </c>
      <c r="EN5414" s="3">
        <f t="shared" si="2500"/>
        <v>0</v>
      </c>
      <c r="EO5414" s="3">
        <f t="shared" si="2500"/>
        <v>0</v>
      </c>
      <c r="EP5414" s="3">
        <f t="shared" si="2500"/>
        <v>0</v>
      </c>
      <c r="EQ5414" s="3">
        <f t="shared" si="2500"/>
        <v>0</v>
      </c>
      <c r="ER5414" s="3">
        <f t="shared" si="2500"/>
        <v>0</v>
      </c>
      <c r="ES5414" s="3">
        <f t="shared" si="2500"/>
        <v>0</v>
      </c>
      <c r="ET5414" s="3">
        <f t="shared" si="2500"/>
        <v>0</v>
      </c>
      <c r="EU5414" s="3">
        <f t="shared" si="2500"/>
        <v>0</v>
      </c>
      <c r="EV5414" s="3">
        <f t="shared" si="2500"/>
        <v>0</v>
      </c>
      <c r="EW5414" s="3">
        <f t="shared" si="2500"/>
        <v>0</v>
      </c>
      <c r="EX5414" s="3">
        <f t="shared" si="2500"/>
        <v>0</v>
      </c>
      <c r="EY5414" s="3">
        <f t="shared" si="2500"/>
        <v>0</v>
      </c>
      <c r="EZ5414" s="3">
        <f t="shared" si="2500"/>
        <v>0</v>
      </c>
      <c r="FA5414" s="3">
        <f t="shared" si="2500"/>
        <v>0</v>
      </c>
      <c r="FB5414" s="3">
        <f t="shared" si="2500"/>
        <v>0</v>
      </c>
      <c r="FC5414" s="3">
        <f t="shared" si="2500"/>
        <v>0</v>
      </c>
      <c r="FD5414" s="3">
        <f t="shared" si="2500"/>
        <v>0</v>
      </c>
      <c r="FE5414" s="3">
        <f t="shared" si="2500"/>
        <v>0</v>
      </c>
      <c r="FF5414" s="3">
        <f t="shared" si="2500"/>
        <v>0</v>
      </c>
      <c r="FG5414" s="3">
        <f t="shared" si="2500"/>
        <v>0</v>
      </c>
      <c r="FH5414" s="3">
        <f t="shared" si="2500"/>
        <v>0</v>
      </c>
      <c r="FI5414" s="3">
        <f t="shared" si="2500"/>
        <v>0</v>
      </c>
      <c r="FJ5414" s="3">
        <f t="shared" si="2500"/>
        <v>0</v>
      </c>
      <c r="FK5414" s="3">
        <f t="shared" si="2500"/>
        <v>0</v>
      </c>
      <c r="FL5414" s="3">
        <f t="shared" si="2500"/>
        <v>0</v>
      </c>
      <c r="FM5414" s="3">
        <f t="shared" si="2500"/>
        <v>0</v>
      </c>
      <c r="FN5414" s="3">
        <f t="shared" si="2500"/>
        <v>0</v>
      </c>
      <c r="FO5414" s="3">
        <f t="shared" si="2500"/>
        <v>0</v>
      </c>
      <c r="FP5414" s="3">
        <f t="shared" si="2500"/>
        <v>0</v>
      </c>
      <c r="FQ5414" s="3">
        <f t="shared" si="2500"/>
        <v>0</v>
      </c>
      <c r="FR5414" s="3">
        <f t="shared" si="2500"/>
        <v>0</v>
      </c>
      <c r="FS5414" s="3">
        <f t="shared" ref="FS5414:GX5414" si="2501">FS5426</f>
        <v>0</v>
      </c>
      <c r="FT5414" s="3">
        <f t="shared" si="2501"/>
        <v>0</v>
      </c>
      <c r="FU5414" s="3">
        <f t="shared" si="2501"/>
        <v>0</v>
      </c>
      <c r="FV5414" s="3">
        <f t="shared" si="2501"/>
        <v>0</v>
      </c>
      <c r="FW5414" s="3">
        <f t="shared" si="2501"/>
        <v>0</v>
      </c>
      <c r="FX5414" s="3">
        <f t="shared" si="2501"/>
        <v>0</v>
      </c>
      <c r="FY5414" s="3">
        <f t="shared" si="2501"/>
        <v>0</v>
      </c>
      <c r="FZ5414" s="3">
        <f t="shared" si="2501"/>
        <v>0</v>
      </c>
      <c r="GA5414" s="3">
        <f t="shared" si="2501"/>
        <v>0</v>
      </c>
      <c r="GB5414" s="3">
        <f t="shared" si="2501"/>
        <v>0</v>
      </c>
      <c r="GC5414" s="3">
        <f t="shared" si="2501"/>
        <v>0</v>
      </c>
      <c r="GD5414" s="3">
        <f t="shared" si="2501"/>
        <v>0</v>
      </c>
      <c r="GE5414" s="3">
        <f t="shared" si="2501"/>
        <v>0</v>
      </c>
      <c r="GF5414" s="3">
        <f t="shared" si="2501"/>
        <v>0</v>
      </c>
      <c r="GG5414" s="3">
        <f t="shared" si="2501"/>
        <v>0</v>
      </c>
      <c r="GH5414" s="3">
        <f t="shared" si="2501"/>
        <v>0</v>
      </c>
      <c r="GI5414" s="3">
        <f t="shared" si="2501"/>
        <v>0</v>
      </c>
      <c r="GJ5414" s="3">
        <f t="shared" si="2501"/>
        <v>0</v>
      </c>
      <c r="GK5414" s="3">
        <f t="shared" si="2501"/>
        <v>0</v>
      </c>
      <c r="GL5414" s="3">
        <f t="shared" si="2501"/>
        <v>0</v>
      </c>
      <c r="GM5414" s="3">
        <f t="shared" si="2501"/>
        <v>0</v>
      </c>
      <c r="GN5414" s="3">
        <f t="shared" si="2501"/>
        <v>0</v>
      </c>
      <c r="GO5414" s="3">
        <f t="shared" si="2501"/>
        <v>0</v>
      </c>
      <c r="GP5414" s="3">
        <f t="shared" si="2501"/>
        <v>0</v>
      </c>
      <c r="GQ5414" s="3">
        <f t="shared" si="2501"/>
        <v>0</v>
      </c>
      <c r="GR5414" s="3">
        <f t="shared" si="2501"/>
        <v>0</v>
      </c>
      <c r="GS5414" s="3">
        <f t="shared" si="2501"/>
        <v>0</v>
      </c>
      <c r="GT5414" s="3">
        <f t="shared" si="2501"/>
        <v>0</v>
      </c>
      <c r="GU5414" s="3">
        <f t="shared" si="2501"/>
        <v>0</v>
      </c>
      <c r="GV5414" s="3">
        <f t="shared" si="2501"/>
        <v>0</v>
      </c>
      <c r="GW5414" s="3">
        <f t="shared" si="2501"/>
        <v>0</v>
      </c>
      <c r="GX5414" s="3">
        <f t="shared" si="2501"/>
        <v>0</v>
      </c>
    </row>
    <row r="5416" spans="1:245" x14ac:dyDescent="0.25">
      <c r="A5416">
        <v>17</v>
      </c>
      <c r="B5416">
        <v>1</v>
      </c>
      <c r="D5416">
        <f>ROW(EtalonRes!A642)</f>
        <v>642</v>
      </c>
      <c r="E5416" t="s">
        <v>646</v>
      </c>
      <c r="F5416" t="s">
        <v>84</v>
      </c>
      <c r="G5416" t="s">
        <v>85</v>
      </c>
      <c r="H5416" t="s">
        <v>18</v>
      </c>
      <c r="I5416">
        <v>0</v>
      </c>
      <c r="J5416">
        <v>0</v>
      </c>
      <c r="K5416">
        <v>0</v>
      </c>
      <c r="O5416">
        <f t="shared" ref="O5416:O5424" si="2502">ROUND(CP5416,2)</f>
        <v>0</v>
      </c>
      <c r="P5416">
        <f t="shared" ref="P5416:P5424" si="2503">ROUND(CQ5416*I5416,2)</f>
        <v>0</v>
      </c>
      <c r="Q5416">
        <f t="shared" ref="Q5416:Q5424" si="2504">ROUND(CR5416*I5416,2)</f>
        <v>0</v>
      </c>
      <c r="R5416">
        <f t="shared" ref="R5416:R5424" si="2505">ROUND(CS5416*I5416,2)</f>
        <v>0</v>
      </c>
      <c r="S5416">
        <f t="shared" ref="S5416:S5424" si="2506">ROUND(CT5416*I5416,2)</f>
        <v>0</v>
      </c>
      <c r="T5416">
        <f t="shared" ref="T5416:T5424" si="2507">ROUND(CU5416*I5416,2)</f>
        <v>0</v>
      </c>
      <c r="U5416">
        <f t="shared" ref="U5416:U5424" si="2508">CV5416*I5416</f>
        <v>0</v>
      </c>
      <c r="V5416">
        <f t="shared" ref="V5416:V5424" si="2509">CW5416*I5416</f>
        <v>0</v>
      </c>
      <c r="W5416">
        <f t="shared" ref="W5416:W5424" si="2510">ROUND(CX5416*I5416,2)</f>
        <v>0</v>
      </c>
      <c r="X5416">
        <f t="shared" ref="X5416:X5424" si="2511">ROUND(CY5416,2)</f>
        <v>0</v>
      </c>
      <c r="Y5416">
        <f t="shared" ref="Y5416:Y5424" si="2512">ROUND(CZ5416,2)</f>
        <v>0</v>
      </c>
      <c r="AA5416">
        <v>288585831</v>
      </c>
      <c r="AB5416">
        <f t="shared" ref="AB5416:AB5424" si="2513">ROUND((AC5416+AD5416+AF5416),6)</f>
        <v>990.76</v>
      </c>
      <c r="AC5416">
        <f>ROUND(((ES5416*4)),6)</f>
        <v>0</v>
      </c>
      <c r="AD5416">
        <f>ROUND(((((ET5416*4))-((EU5416*4)))+AE5416),6)</f>
        <v>0</v>
      </c>
      <c r="AE5416">
        <f>ROUND(((EU5416*4)),6)</f>
        <v>0</v>
      </c>
      <c r="AF5416">
        <f>ROUND(((EV5416*4)),6)</f>
        <v>990.76</v>
      </c>
      <c r="AG5416">
        <f t="shared" ref="AG5416:AG5424" si="2514">ROUND((AP5416),6)</f>
        <v>0</v>
      </c>
      <c r="AH5416">
        <f>((EW5416*4))</f>
        <v>1</v>
      </c>
      <c r="AI5416">
        <f>((EX5416*4))</f>
        <v>0</v>
      </c>
      <c r="AJ5416">
        <f t="shared" ref="AJ5416:AJ5424" si="2515">(AS5416)</f>
        <v>0</v>
      </c>
      <c r="AK5416">
        <v>247.69</v>
      </c>
      <c r="AL5416">
        <v>0</v>
      </c>
      <c r="AM5416">
        <v>0</v>
      </c>
      <c r="AN5416">
        <v>0</v>
      </c>
      <c r="AO5416">
        <v>247.69</v>
      </c>
      <c r="AP5416">
        <v>0</v>
      </c>
      <c r="AQ5416">
        <v>0.25</v>
      </c>
      <c r="AR5416">
        <v>0</v>
      </c>
      <c r="AS5416">
        <v>0</v>
      </c>
      <c r="AT5416">
        <v>70</v>
      </c>
      <c r="AU5416">
        <v>10</v>
      </c>
      <c r="AV5416">
        <v>1</v>
      </c>
      <c r="AW5416">
        <v>1</v>
      </c>
      <c r="AZ5416">
        <v>1</v>
      </c>
      <c r="BA5416">
        <v>1</v>
      </c>
      <c r="BB5416">
        <v>1</v>
      </c>
      <c r="BC5416">
        <v>1</v>
      </c>
      <c r="BD5416" t="s">
        <v>3</v>
      </c>
      <c r="BE5416" t="s">
        <v>3</v>
      </c>
      <c r="BF5416" t="s">
        <v>3</v>
      </c>
      <c r="BG5416" t="s">
        <v>3</v>
      </c>
      <c r="BH5416">
        <v>0</v>
      </c>
      <c r="BI5416">
        <v>4</v>
      </c>
      <c r="BJ5416" t="s">
        <v>86</v>
      </c>
      <c r="BM5416">
        <v>0</v>
      </c>
      <c r="BN5416">
        <v>284416172</v>
      </c>
      <c r="BO5416" t="s">
        <v>3</v>
      </c>
      <c r="BP5416">
        <v>0</v>
      </c>
      <c r="BQ5416">
        <v>1</v>
      </c>
      <c r="BR5416">
        <v>0</v>
      </c>
      <c r="BS5416">
        <v>1</v>
      </c>
      <c r="BT5416">
        <v>1</v>
      </c>
      <c r="BU5416">
        <v>1</v>
      </c>
      <c r="BV5416">
        <v>1</v>
      </c>
      <c r="BW5416">
        <v>1</v>
      </c>
      <c r="BX5416">
        <v>1</v>
      </c>
      <c r="BY5416" t="s">
        <v>3</v>
      </c>
      <c r="BZ5416">
        <v>70</v>
      </c>
      <c r="CA5416">
        <v>10</v>
      </c>
      <c r="CB5416" t="s">
        <v>3</v>
      </c>
      <c r="CE5416">
        <v>0</v>
      </c>
      <c r="CF5416">
        <v>0</v>
      </c>
      <c r="CG5416">
        <v>0</v>
      </c>
      <c r="CM5416">
        <v>0</v>
      </c>
      <c r="CN5416" t="s">
        <v>3</v>
      </c>
      <c r="CO5416">
        <v>0</v>
      </c>
      <c r="CP5416">
        <f t="shared" ref="CP5416:CP5424" si="2516">(P5416+Q5416+S5416)</f>
        <v>0</v>
      </c>
      <c r="CQ5416">
        <f t="shared" ref="CQ5416:CQ5424" si="2517">(AC5416*BC5416*AW5416)</f>
        <v>0</v>
      </c>
      <c r="CR5416">
        <f>(((((ET5416*4))*BB5416-((EU5416*4))*BS5416)+AE5416*BS5416)*AV5416)</f>
        <v>0</v>
      </c>
      <c r="CS5416">
        <f t="shared" ref="CS5416:CS5424" si="2518">(AE5416*BS5416*AV5416)</f>
        <v>0</v>
      </c>
      <c r="CT5416">
        <f t="shared" ref="CT5416:CT5424" si="2519">(AF5416*BA5416*AV5416)</f>
        <v>990.76</v>
      </c>
      <c r="CU5416">
        <f t="shared" ref="CU5416:CU5424" si="2520">AG5416</f>
        <v>0</v>
      </c>
      <c r="CV5416">
        <f t="shared" ref="CV5416:CV5424" si="2521">(AH5416*AV5416)</f>
        <v>1</v>
      </c>
      <c r="CW5416">
        <f t="shared" ref="CW5416:CW5424" si="2522">AI5416</f>
        <v>0</v>
      </c>
      <c r="CX5416">
        <f t="shared" ref="CX5416:CX5424" si="2523">AJ5416</f>
        <v>0</v>
      </c>
      <c r="CY5416">
        <f t="shared" ref="CY5416:CY5424" si="2524">((S5416*BZ5416)/100)</f>
        <v>0</v>
      </c>
      <c r="CZ5416">
        <f t="shared" ref="CZ5416:CZ5424" si="2525">((S5416*CA5416)/100)</f>
        <v>0</v>
      </c>
      <c r="DC5416" t="s">
        <v>3</v>
      </c>
      <c r="DD5416" t="s">
        <v>20</v>
      </c>
      <c r="DE5416" t="s">
        <v>20</v>
      </c>
      <c r="DF5416" t="s">
        <v>20</v>
      </c>
      <c r="DG5416" t="s">
        <v>20</v>
      </c>
      <c r="DH5416" t="s">
        <v>3</v>
      </c>
      <c r="DI5416" t="s">
        <v>20</v>
      </c>
      <c r="DJ5416" t="s">
        <v>20</v>
      </c>
      <c r="DK5416" t="s">
        <v>3</v>
      </c>
      <c r="DL5416" t="s">
        <v>3</v>
      </c>
      <c r="DM5416" t="s">
        <v>3</v>
      </c>
      <c r="DN5416">
        <v>0</v>
      </c>
      <c r="DO5416">
        <v>0</v>
      </c>
      <c r="DP5416">
        <v>1</v>
      </c>
      <c r="DQ5416">
        <v>1</v>
      </c>
      <c r="DU5416">
        <v>1010</v>
      </c>
      <c r="DV5416" t="s">
        <v>18</v>
      </c>
      <c r="DW5416" t="s">
        <v>18</v>
      </c>
      <c r="DX5416">
        <v>1</v>
      </c>
      <c r="DZ5416" t="s">
        <v>3</v>
      </c>
      <c r="EA5416" t="s">
        <v>3</v>
      </c>
      <c r="EB5416" t="s">
        <v>3</v>
      </c>
      <c r="EC5416" t="s">
        <v>3</v>
      </c>
      <c r="EE5416">
        <v>284416175</v>
      </c>
      <c r="EF5416">
        <v>1</v>
      </c>
      <c r="EG5416" t="s">
        <v>21</v>
      </c>
      <c r="EH5416">
        <v>0</v>
      </c>
      <c r="EI5416" t="s">
        <v>3</v>
      </c>
      <c r="EJ5416">
        <v>4</v>
      </c>
      <c r="EK5416">
        <v>0</v>
      </c>
      <c r="EL5416" t="s">
        <v>22</v>
      </c>
      <c r="EM5416" t="s">
        <v>23</v>
      </c>
      <c r="EO5416" t="s">
        <v>3</v>
      </c>
      <c r="EQ5416">
        <v>2228224</v>
      </c>
      <c r="ER5416">
        <v>247.69</v>
      </c>
      <c r="ES5416">
        <v>0</v>
      </c>
      <c r="ET5416">
        <v>0</v>
      </c>
      <c r="EU5416">
        <v>0</v>
      </c>
      <c r="EV5416">
        <v>247.69</v>
      </c>
      <c r="EW5416">
        <v>0.25</v>
      </c>
      <c r="EX5416">
        <v>0</v>
      </c>
      <c r="EY5416">
        <v>0</v>
      </c>
      <c r="FQ5416">
        <v>0</v>
      </c>
      <c r="FR5416">
        <v>0</v>
      </c>
      <c r="FS5416">
        <v>0</v>
      </c>
      <c r="FX5416">
        <v>70</v>
      </c>
      <c r="FY5416">
        <v>10</v>
      </c>
      <c r="GA5416" t="s">
        <v>3</v>
      </c>
      <c r="GD5416">
        <v>0</v>
      </c>
      <c r="GF5416">
        <v>412660737</v>
      </c>
      <c r="GG5416">
        <v>2</v>
      </c>
      <c r="GH5416">
        <v>1</v>
      </c>
      <c r="GI5416">
        <v>-2</v>
      </c>
      <c r="GJ5416">
        <v>0</v>
      </c>
      <c r="GK5416">
        <f>ROUND(R5416*(R12)/100,2)</f>
        <v>0</v>
      </c>
      <c r="GL5416">
        <f t="shared" ref="GL5416:GL5424" si="2526">ROUND(IF(AND(BH5416=3,BI5416=3,FS5416&lt;&gt;0),P5416,0),2)</f>
        <v>0</v>
      </c>
      <c r="GM5416">
        <f t="shared" ref="GM5416:GM5424" si="2527">ROUND(O5416+X5416+Y5416+GK5416,2)+GX5416</f>
        <v>0</v>
      </c>
      <c r="GN5416">
        <f t="shared" ref="GN5416:GN5424" si="2528">IF(OR(BI5416=0,BI5416=1),GM5416-GX5416,0)</f>
        <v>0</v>
      </c>
      <c r="GO5416">
        <f t="shared" ref="GO5416:GO5424" si="2529">IF(BI5416=2,GM5416-GX5416,0)</f>
        <v>0</v>
      </c>
      <c r="GP5416">
        <f t="shared" ref="GP5416:GP5424" si="2530">IF(BI5416=4,GM5416-GX5416,0)</f>
        <v>0</v>
      </c>
      <c r="GR5416">
        <v>0</v>
      </c>
      <c r="GS5416">
        <v>0</v>
      </c>
      <c r="GT5416">
        <v>0</v>
      </c>
      <c r="GU5416" t="s">
        <v>3</v>
      </c>
      <c r="GV5416">
        <f t="shared" ref="GV5416:GV5424" si="2531">ROUND((GT5416),6)</f>
        <v>0</v>
      </c>
      <c r="GW5416">
        <v>1</v>
      </c>
      <c r="GX5416">
        <f t="shared" ref="GX5416:GX5424" si="2532">ROUND(HC5416*I5416,2)</f>
        <v>0</v>
      </c>
      <c r="HA5416">
        <v>0</v>
      </c>
      <c r="HB5416">
        <v>0</v>
      </c>
      <c r="HC5416">
        <f t="shared" ref="HC5416:HC5424" si="2533">GV5416*GW5416</f>
        <v>0</v>
      </c>
      <c r="HE5416" t="s">
        <v>3</v>
      </c>
      <c r="HF5416" t="s">
        <v>3</v>
      </c>
      <c r="HM5416" t="s">
        <v>3</v>
      </c>
      <c r="HN5416" t="s">
        <v>3</v>
      </c>
      <c r="HO5416" t="s">
        <v>3</v>
      </c>
      <c r="HP5416" t="s">
        <v>3</v>
      </c>
      <c r="HQ5416" t="s">
        <v>3</v>
      </c>
      <c r="HS5416">
        <v>0</v>
      </c>
      <c r="IK5416">
        <v>0</v>
      </c>
    </row>
    <row r="5417" spans="1:245" x14ac:dyDescent="0.25">
      <c r="A5417">
        <v>17</v>
      </c>
      <c r="B5417">
        <v>1</v>
      </c>
      <c r="D5417">
        <f>ROW(EtalonRes!A643)</f>
        <v>643</v>
      </c>
      <c r="E5417" t="s">
        <v>647</v>
      </c>
      <c r="F5417" t="s">
        <v>80</v>
      </c>
      <c r="G5417" t="s">
        <v>81</v>
      </c>
      <c r="H5417" t="s">
        <v>18</v>
      </c>
      <c r="I5417">
        <v>0</v>
      </c>
      <c r="J5417">
        <v>0</v>
      </c>
      <c r="K5417">
        <v>0</v>
      </c>
      <c r="O5417">
        <f t="shared" si="2502"/>
        <v>0</v>
      </c>
      <c r="P5417">
        <f t="shared" si="2503"/>
        <v>0</v>
      </c>
      <c r="Q5417">
        <f t="shared" si="2504"/>
        <v>0</v>
      </c>
      <c r="R5417">
        <f t="shared" si="2505"/>
        <v>0</v>
      </c>
      <c r="S5417">
        <f t="shared" si="2506"/>
        <v>0</v>
      </c>
      <c r="T5417">
        <f t="shared" si="2507"/>
        <v>0</v>
      </c>
      <c r="U5417">
        <f t="shared" si="2508"/>
        <v>0</v>
      </c>
      <c r="V5417">
        <f t="shared" si="2509"/>
        <v>0</v>
      </c>
      <c r="W5417">
        <f t="shared" si="2510"/>
        <v>0</v>
      </c>
      <c r="X5417">
        <f t="shared" si="2511"/>
        <v>0</v>
      </c>
      <c r="Y5417">
        <f t="shared" si="2512"/>
        <v>0</v>
      </c>
      <c r="AA5417">
        <v>288585831</v>
      </c>
      <c r="AB5417">
        <f t="shared" si="2513"/>
        <v>1624.84</v>
      </c>
      <c r="AC5417">
        <f>ROUND(((ES5417*4)),6)</f>
        <v>0</v>
      </c>
      <c r="AD5417">
        <f>ROUND(((((ET5417*4))-((EU5417*4)))+AE5417),6)</f>
        <v>0</v>
      </c>
      <c r="AE5417">
        <f>ROUND(((EU5417*4)),6)</f>
        <v>0</v>
      </c>
      <c r="AF5417">
        <f>ROUND(((EV5417*4)),6)</f>
        <v>1624.84</v>
      </c>
      <c r="AG5417">
        <f t="shared" si="2514"/>
        <v>0</v>
      </c>
      <c r="AH5417">
        <f>((EW5417*4))</f>
        <v>1.64</v>
      </c>
      <c r="AI5417">
        <f>((EX5417*4))</f>
        <v>0</v>
      </c>
      <c r="AJ5417">
        <f t="shared" si="2515"/>
        <v>0</v>
      </c>
      <c r="AK5417">
        <v>406.21</v>
      </c>
      <c r="AL5417">
        <v>0</v>
      </c>
      <c r="AM5417">
        <v>0</v>
      </c>
      <c r="AN5417">
        <v>0</v>
      </c>
      <c r="AO5417">
        <v>406.21</v>
      </c>
      <c r="AP5417">
        <v>0</v>
      </c>
      <c r="AQ5417">
        <v>0.41</v>
      </c>
      <c r="AR5417">
        <v>0</v>
      </c>
      <c r="AS5417">
        <v>0</v>
      </c>
      <c r="AT5417">
        <v>70</v>
      </c>
      <c r="AU5417">
        <v>10</v>
      </c>
      <c r="AV5417">
        <v>1</v>
      </c>
      <c r="AW5417">
        <v>1</v>
      </c>
      <c r="AZ5417">
        <v>1</v>
      </c>
      <c r="BA5417">
        <v>1</v>
      </c>
      <c r="BB5417">
        <v>1</v>
      </c>
      <c r="BC5417">
        <v>1</v>
      </c>
      <c r="BD5417" t="s">
        <v>3</v>
      </c>
      <c r="BE5417" t="s">
        <v>3</v>
      </c>
      <c r="BF5417" t="s">
        <v>3</v>
      </c>
      <c r="BG5417" t="s">
        <v>3</v>
      </c>
      <c r="BH5417">
        <v>0</v>
      </c>
      <c r="BI5417">
        <v>4</v>
      </c>
      <c r="BJ5417" t="s">
        <v>82</v>
      </c>
      <c r="BM5417">
        <v>0</v>
      </c>
      <c r="BN5417">
        <v>284416172</v>
      </c>
      <c r="BO5417" t="s">
        <v>3</v>
      </c>
      <c r="BP5417">
        <v>0</v>
      </c>
      <c r="BQ5417">
        <v>1</v>
      </c>
      <c r="BR5417">
        <v>0</v>
      </c>
      <c r="BS5417">
        <v>1</v>
      </c>
      <c r="BT5417">
        <v>1</v>
      </c>
      <c r="BU5417">
        <v>1</v>
      </c>
      <c r="BV5417">
        <v>1</v>
      </c>
      <c r="BW5417">
        <v>1</v>
      </c>
      <c r="BX5417">
        <v>1</v>
      </c>
      <c r="BY5417" t="s">
        <v>3</v>
      </c>
      <c r="BZ5417">
        <v>70</v>
      </c>
      <c r="CA5417">
        <v>10</v>
      </c>
      <c r="CB5417" t="s">
        <v>3</v>
      </c>
      <c r="CE5417">
        <v>0</v>
      </c>
      <c r="CF5417">
        <v>0</v>
      </c>
      <c r="CG5417">
        <v>0</v>
      </c>
      <c r="CM5417">
        <v>0</v>
      </c>
      <c r="CN5417" t="s">
        <v>3</v>
      </c>
      <c r="CO5417">
        <v>0</v>
      </c>
      <c r="CP5417">
        <f t="shared" si="2516"/>
        <v>0</v>
      </c>
      <c r="CQ5417">
        <f t="shared" si="2517"/>
        <v>0</v>
      </c>
      <c r="CR5417">
        <f>(((((ET5417*4))*BB5417-((EU5417*4))*BS5417)+AE5417*BS5417)*AV5417)</f>
        <v>0</v>
      </c>
      <c r="CS5417">
        <f t="shared" si="2518"/>
        <v>0</v>
      </c>
      <c r="CT5417">
        <f t="shared" si="2519"/>
        <v>1624.84</v>
      </c>
      <c r="CU5417">
        <f t="shared" si="2520"/>
        <v>0</v>
      </c>
      <c r="CV5417">
        <f t="shared" si="2521"/>
        <v>1.64</v>
      </c>
      <c r="CW5417">
        <f t="shared" si="2522"/>
        <v>0</v>
      </c>
      <c r="CX5417">
        <f t="shared" si="2523"/>
        <v>0</v>
      </c>
      <c r="CY5417">
        <f t="shared" si="2524"/>
        <v>0</v>
      </c>
      <c r="CZ5417">
        <f t="shared" si="2525"/>
        <v>0</v>
      </c>
      <c r="DC5417" t="s">
        <v>3</v>
      </c>
      <c r="DD5417" t="s">
        <v>20</v>
      </c>
      <c r="DE5417" t="s">
        <v>20</v>
      </c>
      <c r="DF5417" t="s">
        <v>20</v>
      </c>
      <c r="DG5417" t="s">
        <v>20</v>
      </c>
      <c r="DH5417" t="s">
        <v>3</v>
      </c>
      <c r="DI5417" t="s">
        <v>20</v>
      </c>
      <c r="DJ5417" t="s">
        <v>20</v>
      </c>
      <c r="DK5417" t="s">
        <v>3</v>
      </c>
      <c r="DL5417" t="s">
        <v>3</v>
      </c>
      <c r="DM5417" t="s">
        <v>3</v>
      </c>
      <c r="DN5417">
        <v>0</v>
      </c>
      <c r="DO5417">
        <v>0</v>
      </c>
      <c r="DP5417">
        <v>1</v>
      </c>
      <c r="DQ5417">
        <v>1</v>
      </c>
      <c r="DU5417">
        <v>1010</v>
      </c>
      <c r="DV5417" t="s">
        <v>18</v>
      </c>
      <c r="DW5417" t="s">
        <v>18</v>
      </c>
      <c r="DX5417">
        <v>1</v>
      </c>
      <c r="DZ5417" t="s">
        <v>3</v>
      </c>
      <c r="EA5417" t="s">
        <v>3</v>
      </c>
      <c r="EB5417" t="s">
        <v>3</v>
      </c>
      <c r="EC5417" t="s">
        <v>3</v>
      </c>
      <c r="EE5417">
        <v>284416175</v>
      </c>
      <c r="EF5417">
        <v>1</v>
      </c>
      <c r="EG5417" t="s">
        <v>21</v>
      </c>
      <c r="EH5417">
        <v>0</v>
      </c>
      <c r="EI5417" t="s">
        <v>3</v>
      </c>
      <c r="EJ5417">
        <v>4</v>
      </c>
      <c r="EK5417">
        <v>0</v>
      </c>
      <c r="EL5417" t="s">
        <v>22</v>
      </c>
      <c r="EM5417" t="s">
        <v>23</v>
      </c>
      <c r="EO5417" t="s">
        <v>3</v>
      </c>
      <c r="EQ5417">
        <v>2228224</v>
      </c>
      <c r="ER5417">
        <v>406.21</v>
      </c>
      <c r="ES5417">
        <v>0</v>
      </c>
      <c r="ET5417">
        <v>0</v>
      </c>
      <c r="EU5417">
        <v>0</v>
      </c>
      <c r="EV5417">
        <v>406.21</v>
      </c>
      <c r="EW5417">
        <v>0.41</v>
      </c>
      <c r="EX5417">
        <v>0</v>
      </c>
      <c r="EY5417">
        <v>0</v>
      </c>
      <c r="FQ5417">
        <v>0</v>
      </c>
      <c r="FR5417">
        <v>0</v>
      </c>
      <c r="FS5417">
        <v>0</v>
      </c>
      <c r="FX5417">
        <v>70</v>
      </c>
      <c r="FY5417">
        <v>10</v>
      </c>
      <c r="GA5417" t="s">
        <v>3</v>
      </c>
      <c r="GD5417">
        <v>0</v>
      </c>
      <c r="GF5417">
        <v>-1253208674</v>
      </c>
      <c r="GG5417">
        <v>2</v>
      </c>
      <c r="GH5417">
        <v>1</v>
      </c>
      <c r="GI5417">
        <v>-2</v>
      </c>
      <c r="GJ5417">
        <v>0</v>
      </c>
      <c r="GK5417">
        <f>ROUND(R5417*(R12)/100,2)</f>
        <v>0</v>
      </c>
      <c r="GL5417">
        <f t="shared" si="2526"/>
        <v>0</v>
      </c>
      <c r="GM5417">
        <f t="shared" si="2527"/>
        <v>0</v>
      </c>
      <c r="GN5417">
        <f t="shared" si="2528"/>
        <v>0</v>
      </c>
      <c r="GO5417">
        <f t="shared" si="2529"/>
        <v>0</v>
      </c>
      <c r="GP5417">
        <f t="shared" si="2530"/>
        <v>0</v>
      </c>
      <c r="GR5417">
        <v>0</v>
      </c>
      <c r="GS5417">
        <v>0</v>
      </c>
      <c r="GT5417">
        <v>0</v>
      </c>
      <c r="GU5417" t="s">
        <v>3</v>
      </c>
      <c r="GV5417">
        <f t="shared" si="2531"/>
        <v>0</v>
      </c>
      <c r="GW5417">
        <v>1</v>
      </c>
      <c r="GX5417">
        <f t="shared" si="2532"/>
        <v>0</v>
      </c>
      <c r="HA5417">
        <v>0</v>
      </c>
      <c r="HB5417">
        <v>0</v>
      </c>
      <c r="HC5417">
        <f t="shared" si="2533"/>
        <v>0</v>
      </c>
      <c r="HE5417" t="s">
        <v>3</v>
      </c>
      <c r="HF5417" t="s">
        <v>3</v>
      </c>
      <c r="HM5417" t="s">
        <v>3</v>
      </c>
      <c r="HN5417" t="s">
        <v>3</v>
      </c>
      <c r="HO5417" t="s">
        <v>3</v>
      </c>
      <c r="HP5417" t="s">
        <v>3</v>
      </c>
      <c r="HQ5417" t="s">
        <v>3</v>
      </c>
      <c r="HS5417">
        <v>0</v>
      </c>
      <c r="IK5417">
        <v>0</v>
      </c>
    </row>
    <row r="5418" spans="1:245" x14ac:dyDescent="0.25">
      <c r="A5418">
        <v>17</v>
      </c>
      <c r="B5418">
        <v>1</v>
      </c>
      <c r="D5418">
        <f>ROW(EtalonRes!A645)</f>
        <v>645</v>
      </c>
      <c r="E5418" t="s">
        <v>648</v>
      </c>
      <c r="F5418" t="s">
        <v>116</v>
      </c>
      <c r="G5418" t="s">
        <v>117</v>
      </c>
      <c r="H5418" t="s">
        <v>118</v>
      </c>
      <c r="I5418">
        <v>0</v>
      </c>
      <c r="J5418">
        <v>0</v>
      </c>
      <c r="K5418">
        <v>0</v>
      </c>
      <c r="O5418">
        <f t="shared" si="2502"/>
        <v>0</v>
      </c>
      <c r="P5418">
        <f t="shared" si="2503"/>
        <v>0</v>
      </c>
      <c r="Q5418">
        <f t="shared" si="2504"/>
        <v>0</v>
      </c>
      <c r="R5418">
        <f t="shared" si="2505"/>
        <v>0</v>
      </c>
      <c r="S5418">
        <f t="shared" si="2506"/>
        <v>0</v>
      </c>
      <c r="T5418">
        <f t="shared" si="2507"/>
        <v>0</v>
      </c>
      <c r="U5418">
        <f t="shared" si="2508"/>
        <v>0</v>
      </c>
      <c r="V5418">
        <f t="shared" si="2509"/>
        <v>0</v>
      </c>
      <c r="W5418">
        <f t="shared" si="2510"/>
        <v>0</v>
      </c>
      <c r="X5418">
        <f t="shared" si="2511"/>
        <v>0</v>
      </c>
      <c r="Y5418">
        <f t="shared" si="2512"/>
        <v>0</v>
      </c>
      <c r="AA5418">
        <v>288585831</v>
      </c>
      <c r="AB5418">
        <f t="shared" si="2513"/>
        <v>5490.68</v>
      </c>
      <c r="AC5418">
        <f>ROUND(((ES5418*13)),6)</f>
        <v>0</v>
      </c>
      <c r="AD5418">
        <f>ROUND(((((ET5418*13))-((EU5418*13)))+AE5418),6)</f>
        <v>338.78</v>
      </c>
      <c r="AE5418">
        <f t="shared" ref="AE5418:AF5420" si="2534">ROUND(((EU5418*13)),6)</f>
        <v>214.76</v>
      </c>
      <c r="AF5418">
        <f t="shared" si="2534"/>
        <v>5151.8999999999996</v>
      </c>
      <c r="AG5418">
        <f t="shared" si="2514"/>
        <v>0</v>
      </c>
      <c r="AH5418">
        <f t="shared" ref="AH5418:AI5420" si="2535">((EW5418*13))</f>
        <v>5.2</v>
      </c>
      <c r="AI5418">
        <f t="shared" si="2535"/>
        <v>0</v>
      </c>
      <c r="AJ5418">
        <f t="shared" si="2515"/>
        <v>0</v>
      </c>
      <c r="AK5418">
        <v>422.36</v>
      </c>
      <c r="AL5418">
        <v>0</v>
      </c>
      <c r="AM5418">
        <v>26.06</v>
      </c>
      <c r="AN5418">
        <v>16.52</v>
      </c>
      <c r="AO5418">
        <v>396.3</v>
      </c>
      <c r="AP5418">
        <v>0</v>
      </c>
      <c r="AQ5418">
        <v>0.4</v>
      </c>
      <c r="AR5418">
        <v>0</v>
      </c>
      <c r="AS5418">
        <v>0</v>
      </c>
      <c r="AT5418">
        <v>70</v>
      </c>
      <c r="AU5418">
        <v>10</v>
      </c>
      <c r="AV5418">
        <v>1</v>
      </c>
      <c r="AW5418">
        <v>1</v>
      </c>
      <c r="AZ5418">
        <v>1</v>
      </c>
      <c r="BA5418">
        <v>1</v>
      </c>
      <c r="BB5418">
        <v>1</v>
      </c>
      <c r="BC5418">
        <v>1</v>
      </c>
      <c r="BD5418" t="s">
        <v>3</v>
      </c>
      <c r="BE5418" t="s">
        <v>3</v>
      </c>
      <c r="BF5418" t="s">
        <v>3</v>
      </c>
      <c r="BG5418" t="s">
        <v>3</v>
      </c>
      <c r="BH5418">
        <v>0</v>
      </c>
      <c r="BI5418">
        <v>4</v>
      </c>
      <c r="BJ5418" t="s">
        <v>119</v>
      </c>
      <c r="BM5418">
        <v>0</v>
      </c>
      <c r="BN5418">
        <v>284416172</v>
      </c>
      <c r="BO5418" t="s">
        <v>3</v>
      </c>
      <c r="BP5418">
        <v>0</v>
      </c>
      <c r="BQ5418">
        <v>1</v>
      </c>
      <c r="BR5418">
        <v>0</v>
      </c>
      <c r="BS5418">
        <v>1</v>
      </c>
      <c r="BT5418">
        <v>1</v>
      </c>
      <c r="BU5418">
        <v>1</v>
      </c>
      <c r="BV5418">
        <v>1</v>
      </c>
      <c r="BW5418">
        <v>1</v>
      </c>
      <c r="BX5418">
        <v>1</v>
      </c>
      <c r="BY5418" t="s">
        <v>3</v>
      </c>
      <c r="BZ5418">
        <v>70</v>
      </c>
      <c r="CA5418">
        <v>10</v>
      </c>
      <c r="CB5418" t="s">
        <v>3</v>
      </c>
      <c r="CE5418">
        <v>0</v>
      </c>
      <c r="CF5418">
        <v>0</v>
      </c>
      <c r="CG5418">
        <v>0</v>
      </c>
      <c r="CM5418">
        <v>0</v>
      </c>
      <c r="CN5418" t="s">
        <v>3</v>
      </c>
      <c r="CO5418">
        <v>0</v>
      </c>
      <c r="CP5418">
        <f t="shared" si="2516"/>
        <v>0</v>
      </c>
      <c r="CQ5418">
        <f t="shared" si="2517"/>
        <v>0</v>
      </c>
      <c r="CR5418">
        <f>(((((ET5418*13))*BB5418-((EU5418*13))*BS5418)+AE5418*BS5418)*AV5418)</f>
        <v>338.78</v>
      </c>
      <c r="CS5418">
        <f t="shared" si="2518"/>
        <v>214.76</v>
      </c>
      <c r="CT5418">
        <f t="shared" si="2519"/>
        <v>5151.8999999999996</v>
      </c>
      <c r="CU5418">
        <f t="shared" si="2520"/>
        <v>0</v>
      </c>
      <c r="CV5418">
        <f t="shared" si="2521"/>
        <v>5.2</v>
      </c>
      <c r="CW5418">
        <f t="shared" si="2522"/>
        <v>0</v>
      </c>
      <c r="CX5418">
        <f t="shared" si="2523"/>
        <v>0</v>
      </c>
      <c r="CY5418">
        <f t="shared" si="2524"/>
        <v>0</v>
      </c>
      <c r="CZ5418">
        <f t="shared" si="2525"/>
        <v>0</v>
      </c>
      <c r="DC5418" t="s">
        <v>3</v>
      </c>
      <c r="DD5418" t="s">
        <v>102</v>
      </c>
      <c r="DE5418" t="s">
        <v>102</v>
      </c>
      <c r="DF5418" t="s">
        <v>102</v>
      </c>
      <c r="DG5418" t="s">
        <v>102</v>
      </c>
      <c r="DH5418" t="s">
        <v>3</v>
      </c>
      <c r="DI5418" t="s">
        <v>102</v>
      </c>
      <c r="DJ5418" t="s">
        <v>102</v>
      </c>
      <c r="DK5418" t="s">
        <v>3</v>
      </c>
      <c r="DL5418" t="s">
        <v>3</v>
      </c>
      <c r="DM5418" t="s">
        <v>3</v>
      </c>
      <c r="DN5418">
        <v>0</v>
      </c>
      <c r="DO5418">
        <v>0</v>
      </c>
      <c r="DP5418">
        <v>1</v>
      </c>
      <c r="DQ5418">
        <v>1</v>
      </c>
      <c r="DU5418">
        <v>1013</v>
      </c>
      <c r="DV5418" t="s">
        <v>118</v>
      </c>
      <c r="DW5418" t="s">
        <v>118</v>
      </c>
      <c r="DX5418">
        <v>1</v>
      </c>
      <c r="DZ5418" t="s">
        <v>3</v>
      </c>
      <c r="EA5418" t="s">
        <v>3</v>
      </c>
      <c r="EB5418" t="s">
        <v>3</v>
      </c>
      <c r="EC5418" t="s">
        <v>3</v>
      </c>
      <c r="EE5418">
        <v>284416175</v>
      </c>
      <c r="EF5418">
        <v>1</v>
      </c>
      <c r="EG5418" t="s">
        <v>21</v>
      </c>
      <c r="EH5418">
        <v>0</v>
      </c>
      <c r="EI5418" t="s">
        <v>3</v>
      </c>
      <c r="EJ5418">
        <v>4</v>
      </c>
      <c r="EK5418">
        <v>0</v>
      </c>
      <c r="EL5418" t="s">
        <v>22</v>
      </c>
      <c r="EM5418" t="s">
        <v>23</v>
      </c>
      <c r="EO5418" t="s">
        <v>3</v>
      </c>
      <c r="EQ5418">
        <v>1441792</v>
      </c>
      <c r="ER5418">
        <v>422.36</v>
      </c>
      <c r="ES5418">
        <v>0</v>
      </c>
      <c r="ET5418">
        <v>26.06</v>
      </c>
      <c r="EU5418">
        <v>16.52</v>
      </c>
      <c r="EV5418">
        <v>396.3</v>
      </c>
      <c r="EW5418">
        <v>0.4</v>
      </c>
      <c r="EX5418">
        <v>0</v>
      </c>
      <c r="EY5418">
        <v>0</v>
      </c>
      <c r="FQ5418">
        <v>0</v>
      </c>
      <c r="FR5418">
        <v>0</v>
      </c>
      <c r="FS5418">
        <v>0</v>
      </c>
      <c r="FX5418">
        <v>70</v>
      </c>
      <c r="FY5418">
        <v>10</v>
      </c>
      <c r="GA5418" t="s">
        <v>3</v>
      </c>
      <c r="GD5418">
        <v>0</v>
      </c>
      <c r="GF5418">
        <v>469972417</v>
      </c>
      <c r="GG5418">
        <v>2</v>
      </c>
      <c r="GH5418">
        <v>1</v>
      </c>
      <c r="GI5418">
        <v>-2</v>
      </c>
      <c r="GJ5418">
        <v>0</v>
      </c>
      <c r="GK5418">
        <f>ROUND(R5418*(R12)/100,2)</f>
        <v>0</v>
      </c>
      <c r="GL5418">
        <f t="shared" si="2526"/>
        <v>0</v>
      </c>
      <c r="GM5418">
        <f t="shared" si="2527"/>
        <v>0</v>
      </c>
      <c r="GN5418">
        <f t="shared" si="2528"/>
        <v>0</v>
      </c>
      <c r="GO5418">
        <f t="shared" si="2529"/>
        <v>0</v>
      </c>
      <c r="GP5418">
        <f t="shared" si="2530"/>
        <v>0</v>
      </c>
      <c r="GR5418">
        <v>0</v>
      </c>
      <c r="GS5418">
        <v>0</v>
      </c>
      <c r="GT5418">
        <v>0</v>
      </c>
      <c r="GU5418" t="s">
        <v>3</v>
      </c>
      <c r="GV5418">
        <f t="shared" si="2531"/>
        <v>0</v>
      </c>
      <c r="GW5418">
        <v>1</v>
      </c>
      <c r="GX5418">
        <f t="shared" si="2532"/>
        <v>0</v>
      </c>
      <c r="HA5418">
        <v>0</v>
      </c>
      <c r="HB5418">
        <v>0</v>
      </c>
      <c r="HC5418">
        <f t="shared" si="2533"/>
        <v>0</v>
      </c>
      <c r="HE5418" t="s">
        <v>3</v>
      </c>
      <c r="HF5418" t="s">
        <v>3</v>
      </c>
      <c r="HM5418" t="s">
        <v>3</v>
      </c>
      <c r="HN5418" t="s">
        <v>3</v>
      </c>
      <c r="HO5418" t="s">
        <v>3</v>
      </c>
      <c r="HP5418" t="s">
        <v>3</v>
      </c>
      <c r="HQ5418" t="s">
        <v>3</v>
      </c>
      <c r="HS5418">
        <v>0</v>
      </c>
      <c r="IK5418">
        <v>0</v>
      </c>
    </row>
    <row r="5419" spans="1:245" x14ac:dyDescent="0.25">
      <c r="A5419">
        <v>17</v>
      </c>
      <c r="B5419">
        <v>1</v>
      </c>
      <c r="D5419">
        <f>ROW(EtalonRes!A646)</f>
        <v>646</v>
      </c>
      <c r="E5419" t="s">
        <v>649</v>
      </c>
      <c r="F5419" t="s">
        <v>121</v>
      </c>
      <c r="G5419" t="s">
        <v>122</v>
      </c>
      <c r="H5419" t="s">
        <v>95</v>
      </c>
      <c r="I5419">
        <v>0</v>
      </c>
      <c r="J5419">
        <v>0</v>
      </c>
      <c r="K5419">
        <v>0</v>
      </c>
      <c r="O5419">
        <f t="shared" si="2502"/>
        <v>0</v>
      </c>
      <c r="P5419">
        <f t="shared" si="2503"/>
        <v>0</v>
      </c>
      <c r="Q5419">
        <f t="shared" si="2504"/>
        <v>0</v>
      </c>
      <c r="R5419">
        <f t="shared" si="2505"/>
        <v>0</v>
      </c>
      <c r="S5419">
        <f t="shared" si="2506"/>
        <v>0</v>
      </c>
      <c r="T5419">
        <f t="shared" si="2507"/>
        <v>0</v>
      </c>
      <c r="U5419">
        <f t="shared" si="2508"/>
        <v>0</v>
      </c>
      <c r="V5419">
        <f t="shared" si="2509"/>
        <v>0</v>
      </c>
      <c r="W5419">
        <f t="shared" si="2510"/>
        <v>0</v>
      </c>
      <c r="X5419">
        <f t="shared" si="2511"/>
        <v>0</v>
      </c>
      <c r="Y5419">
        <f t="shared" si="2512"/>
        <v>0</v>
      </c>
      <c r="AA5419">
        <v>288585831</v>
      </c>
      <c r="AB5419">
        <f t="shared" si="2513"/>
        <v>42234.66</v>
      </c>
      <c r="AC5419">
        <f>ROUND(((ES5419*13)),6)</f>
        <v>0</v>
      </c>
      <c r="AD5419">
        <f>ROUND(((((ET5419*13))-((EU5419*13)))+AE5419),6)</f>
        <v>0</v>
      </c>
      <c r="AE5419">
        <f t="shared" si="2534"/>
        <v>0</v>
      </c>
      <c r="AF5419">
        <f t="shared" si="2534"/>
        <v>42234.66</v>
      </c>
      <c r="AG5419">
        <f t="shared" si="2514"/>
        <v>0</v>
      </c>
      <c r="AH5419">
        <f t="shared" si="2535"/>
        <v>39</v>
      </c>
      <c r="AI5419">
        <f t="shared" si="2535"/>
        <v>0</v>
      </c>
      <c r="AJ5419">
        <f t="shared" si="2515"/>
        <v>0</v>
      </c>
      <c r="AK5419">
        <v>3248.82</v>
      </c>
      <c r="AL5419">
        <v>0</v>
      </c>
      <c r="AM5419">
        <v>0</v>
      </c>
      <c r="AN5419">
        <v>0</v>
      </c>
      <c r="AO5419">
        <v>3248.82</v>
      </c>
      <c r="AP5419">
        <v>0</v>
      </c>
      <c r="AQ5419">
        <v>3</v>
      </c>
      <c r="AR5419">
        <v>0</v>
      </c>
      <c r="AS5419">
        <v>0</v>
      </c>
      <c r="AT5419">
        <v>70</v>
      </c>
      <c r="AU5419">
        <v>10</v>
      </c>
      <c r="AV5419">
        <v>1</v>
      </c>
      <c r="AW5419">
        <v>1</v>
      </c>
      <c r="AZ5419">
        <v>1</v>
      </c>
      <c r="BA5419">
        <v>1</v>
      </c>
      <c r="BB5419">
        <v>1</v>
      </c>
      <c r="BC5419">
        <v>1</v>
      </c>
      <c r="BD5419" t="s">
        <v>3</v>
      </c>
      <c r="BE5419" t="s">
        <v>3</v>
      </c>
      <c r="BF5419" t="s">
        <v>3</v>
      </c>
      <c r="BG5419" t="s">
        <v>3</v>
      </c>
      <c r="BH5419">
        <v>0</v>
      </c>
      <c r="BI5419">
        <v>4</v>
      </c>
      <c r="BJ5419" t="s">
        <v>123</v>
      </c>
      <c r="BM5419">
        <v>0</v>
      </c>
      <c r="BN5419">
        <v>284416172</v>
      </c>
      <c r="BO5419" t="s">
        <v>3</v>
      </c>
      <c r="BP5419">
        <v>0</v>
      </c>
      <c r="BQ5419">
        <v>1</v>
      </c>
      <c r="BR5419">
        <v>0</v>
      </c>
      <c r="BS5419">
        <v>1</v>
      </c>
      <c r="BT5419">
        <v>1</v>
      </c>
      <c r="BU5419">
        <v>1</v>
      </c>
      <c r="BV5419">
        <v>1</v>
      </c>
      <c r="BW5419">
        <v>1</v>
      </c>
      <c r="BX5419">
        <v>1</v>
      </c>
      <c r="BY5419" t="s">
        <v>3</v>
      </c>
      <c r="BZ5419">
        <v>70</v>
      </c>
      <c r="CA5419">
        <v>10</v>
      </c>
      <c r="CB5419" t="s">
        <v>3</v>
      </c>
      <c r="CE5419">
        <v>0</v>
      </c>
      <c r="CF5419">
        <v>0</v>
      </c>
      <c r="CG5419">
        <v>0</v>
      </c>
      <c r="CM5419">
        <v>0</v>
      </c>
      <c r="CN5419" t="s">
        <v>3</v>
      </c>
      <c r="CO5419">
        <v>0</v>
      </c>
      <c r="CP5419">
        <f t="shared" si="2516"/>
        <v>0</v>
      </c>
      <c r="CQ5419">
        <f t="shared" si="2517"/>
        <v>0</v>
      </c>
      <c r="CR5419">
        <f>(((((ET5419*13))*BB5419-((EU5419*13))*BS5419)+AE5419*BS5419)*AV5419)</f>
        <v>0</v>
      </c>
      <c r="CS5419">
        <f t="shared" si="2518"/>
        <v>0</v>
      </c>
      <c r="CT5419">
        <f t="shared" si="2519"/>
        <v>42234.66</v>
      </c>
      <c r="CU5419">
        <f t="shared" si="2520"/>
        <v>0</v>
      </c>
      <c r="CV5419">
        <f t="shared" si="2521"/>
        <v>39</v>
      </c>
      <c r="CW5419">
        <f t="shared" si="2522"/>
        <v>0</v>
      </c>
      <c r="CX5419">
        <f t="shared" si="2523"/>
        <v>0</v>
      </c>
      <c r="CY5419">
        <f t="shared" si="2524"/>
        <v>0</v>
      </c>
      <c r="CZ5419">
        <f t="shared" si="2525"/>
        <v>0</v>
      </c>
      <c r="DC5419" t="s">
        <v>3</v>
      </c>
      <c r="DD5419" t="s">
        <v>102</v>
      </c>
      <c r="DE5419" t="s">
        <v>102</v>
      </c>
      <c r="DF5419" t="s">
        <v>102</v>
      </c>
      <c r="DG5419" t="s">
        <v>102</v>
      </c>
      <c r="DH5419" t="s">
        <v>3</v>
      </c>
      <c r="DI5419" t="s">
        <v>102</v>
      </c>
      <c r="DJ5419" t="s">
        <v>102</v>
      </c>
      <c r="DK5419" t="s">
        <v>3</v>
      </c>
      <c r="DL5419" t="s">
        <v>3</v>
      </c>
      <c r="DM5419" t="s">
        <v>3</v>
      </c>
      <c r="DN5419">
        <v>0</v>
      </c>
      <c r="DO5419">
        <v>0</v>
      </c>
      <c r="DP5419">
        <v>1</v>
      </c>
      <c r="DQ5419">
        <v>1</v>
      </c>
      <c r="DU5419">
        <v>1013</v>
      </c>
      <c r="DV5419" t="s">
        <v>95</v>
      </c>
      <c r="DW5419" t="s">
        <v>95</v>
      </c>
      <c r="DX5419">
        <v>1</v>
      </c>
      <c r="DZ5419" t="s">
        <v>3</v>
      </c>
      <c r="EA5419" t="s">
        <v>3</v>
      </c>
      <c r="EB5419" t="s">
        <v>3</v>
      </c>
      <c r="EC5419" t="s">
        <v>3</v>
      </c>
      <c r="EE5419">
        <v>284416175</v>
      </c>
      <c r="EF5419">
        <v>1</v>
      </c>
      <c r="EG5419" t="s">
        <v>21</v>
      </c>
      <c r="EH5419">
        <v>0</v>
      </c>
      <c r="EI5419" t="s">
        <v>3</v>
      </c>
      <c r="EJ5419">
        <v>4</v>
      </c>
      <c r="EK5419">
        <v>0</v>
      </c>
      <c r="EL5419" t="s">
        <v>22</v>
      </c>
      <c r="EM5419" t="s">
        <v>23</v>
      </c>
      <c r="EO5419" t="s">
        <v>3</v>
      </c>
      <c r="EQ5419">
        <v>1441792</v>
      </c>
      <c r="ER5419">
        <v>3248.82</v>
      </c>
      <c r="ES5419">
        <v>0</v>
      </c>
      <c r="ET5419">
        <v>0</v>
      </c>
      <c r="EU5419">
        <v>0</v>
      </c>
      <c r="EV5419">
        <v>3248.82</v>
      </c>
      <c r="EW5419">
        <v>3</v>
      </c>
      <c r="EX5419">
        <v>0</v>
      </c>
      <c r="EY5419">
        <v>0</v>
      </c>
      <c r="FQ5419">
        <v>0</v>
      </c>
      <c r="FR5419">
        <v>0</v>
      </c>
      <c r="FS5419">
        <v>0</v>
      </c>
      <c r="FX5419">
        <v>70</v>
      </c>
      <c r="FY5419">
        <v>10</v>
      </c>
      <c r="GA5419" t="s">
        <v>3</v>
      </c>
      <c r="GD5419">
        <v>0</v>
      </c>
      <c r="GF5419">
        <v>-1850798320</v>
      </c>
      <c r="GG5419">
        <v>2</v>
      </c>
      <c r="GH5419">
        <v>1</v>
      </c>
      <c r="GI5419">
        <v>-2</v>
      </c>
      <c r="GJ5419">
        <v>0</v>
      </c>
      <c r="GK5419">
        <f>ROUND(R5419*(R12)/100,2)</f>
        <v>0</v>
      </c>
      <c r="GL5419">
        <f t="shared" si="2526"/>
        <v>0</v>
      </c>
      <c r="GM5419">
        <f t="shared" si="2527"/>
        <v>0</v>
      </c>
      <c r="GN5419">
        <f t="shared" si="2528"/>
        <v>0</v>
      </c>
      <c r="GO5419">
        <f t="shared" si="2529"/>
        <v>0</v>
      </c>
      <c r="GP5419">
        <f t="shared" si="2530"/>
        <v>0</v>
      </c>
      <c r="GR5419">
        <v>0</v>
      </c>
      <c r="GS5419">
        <v>0</v>
      </c>
      <c r="GT5419">
        <v>0</v>
      </c>
      <c r="GU5419" t="s">
        <v>3</v>
      </c>
      <c r="GV5419">
        <f t="shared" si="2531"/>
        <v>0</v>
      </c>
      <c r="GW5419">
        <v>1</v>
      </c>
      <c r="GX5419">
        <f t="shared" si="2532"/>
        <v>0</v>
      </c>
      <c r="HA5419">
        <v>0</v>
      </c>
      <c r="HB5419">
        <v>0</v>
      </c>
      <c r="HC5419">
        <f t="shared" si="2533"/>
        <v>0</v>
      </c>
      <c r="HE5419" t="s">
        <v>3</v>
      </c>
      <c r="HF5419" t="s">
        <v>3</v>
      </c>
      <c r="HM5419" t="s">
        <v>3</v>
      </c>
      <c r="HN5419" t="s">
        <v>3</v>
      </c>
      <c r="HO5419" t="s">
        <v>3</v>
      </c>
      <c r="HP5419" t="s">
        <v>3</v>
      </c>
      <c r="HQ5419" t="s">
        <v>3</v>
      </c>
      <c r="HS5419">
        <v>0</v>
      </c>
      <c r="IK5419">
        <v>0</v>
      </c>
    </row>
    <row r="5420" spans="1:245" x14ac:dyDescent="0.25">
      <c r="A5420">
        <v>17</v>
      </c>
      <c r="B5420">
        <v>1</v>
      </c>
      <c r="D5420">
        <f>ROW(EtalonRes!A647)</f>
        <v>647</v>
      </c>
      <c r="E5420" t="s">
        <v>650</v>
      </c>
      <c r="F5420" t="s">
        <v>125</v>
      </c>
      <c r="G5420" t="s">
        <v>126</v>
      </c>
      <c r="H5420" t="s">
        <v>95</v>
      </c>
      <c r="I5420">
        <v>0</v>
      </c>
      <c r="J5420">
        <v>0</v>
      </c>
      <c r="K5420">
        <v>0</v>
      </c>
      <c r="O5420">
        <f t="shared" si="2502"/>
        <v>0</v>
      </c>
      <c r="P5420">
        <f t="shared" si="2503"/>
        <v>0</v>
      </c>
      <c r="Q5420">
        <f t="shared" si="2504"/>
        <v>0</v>
      </c>
      <c r="R5420">
        <f t="shared" si="2505"/>
        <v>0</v>
      </c>
      <c r="S5420">
        <f t="shared" si="2506"/>
        <v>0</v>
      </c>
      <c r="T5420">
        <f t="shared" si="2507"/>
        <v>0</v>
      </c>
      <c r="U5420">
        <f t="shared" si="2508"/>
        <v>0</v>
      </c>
      <c r="V5420">
        <f t="shared" si="2509"/>
        <v>0</v>
      </c>
      <c r="W5420">
        <f t="shared" si="2510"/>
        <v>0</v>
      </c>
      <c r="X5420">
        <f t="shared" si="2511"/>
        <v>0</v>
      </c>
      <c r="Y5420">
        <f t="shared" si="2512"/>
        <v>0</v>
      </c>
      <c r="AA5420">
        <v>288585831</v>
      </c>
      <c r="AB5420">
        <f t="shared" si="2513"/>
        <v>51519</v>
      </c>
      <c r="AC5420">
        <f>ROUND(((ES5420*13)),6)</f>
        <v>0</v>
      </c>
      <c r="AD5420">
        <f>ROUND(((((ET5420*13))-((EU5420*13)))+AE5420),6)</f>
        <v>0</v>
      </c>
      <c r="AE5420">
        <f t="shared" si="2534"/>
        <v>0</v>
      </c>
      <c r="AF5420">
        <f t="shared" si="2534"/>
        <v>51519</v>
      </c>
      <c r="AG5420">
        <f t="shared" si="2514"/>
        <v>0</v>
      </c>
      <c r="AH5420">
        <f t="shared" si="2535"/>
        <v>52</v>
      </c>
      <c r="AI5420">
        <f t="shared" si="2535"/>
        <v>0</v>
      </c>
      <c r="AJ5420">
        <f t="shared" si="2515"/>
        <v>0</v>
      </c>
      <c r="AK5420">
        <v>3963</v>
      </c>
      <c r="AL5420">
        <v>0</v>
      </c>
      <c r="AM5420">
        <v>0</v>
      </c>
      <c r="AN5420">
        <v>0</v>
      </c>
      <c r="AO5420">
        <v>3963</v>
      </c>
      <c r="AP5420">
        <v>0</v>
      </c>
      <c r="AQ5420">
        <v>4</v>
      </c>
      <c r="AR5420">
        <v>0</v>
      </c>
      <c r="AS5420">
        <v>0</v>
      </c>
      <c r="AT5420">
        <v>70</v>
      </c>
      <c r="AU5420">
        <v>10</v>
      </c>
      <c r="AV5420">
        <v>1</v>
      </c>
      <c r="AW5420">
        <v>1</v>
      </c>
      <c r="AZ5420">
        <v>1</v>
      </c>
      <c r="BA5420">
        <v>1</v>
      </c>
      <c r="BB5420">
        <v>1</v>
      </c>
      <c r="BC5420">
        <v>1</v>
      </c>
      <c r="BD5420" t="s">
        <v>3</v>
      </c>
      <c r="BE5420" t="s">
        <v>3</v>
      </c>
      <c r="BF5420" t="s">
        <v>3</v>
      </c>
      <c r="BG5420" t="s">
        <v>3</v>
      </c>
      <c r="BH5420">
        <v>0</v>
      </c>
      <c r="BI5420">
        <v>4</v>
      </c>
      <c r="BJ5420" t="s">
        <v>127</v>
      </c>
      <c r="BM5420">
        <v>0</v>
      </c>
      <c r="BN5420">
        <v>284416172</v>
      </c>
      <c r="BO5420" t="s">
        <v>3</v>
      </c>
      <c r="BP5420">
        <v>0</v>
      </c>
      <c r="BQ5420">
        <v>1</v>
      </c>
      <c r="BR5420">
        <v>0</v>
      </c>
      <c r="BS5420">
        <v>1</v>
      </c>
      <c r="BT5420">
        <v>1</v>
      </c>
      <c r="BU5420">
        <v>1</v>
      </c>
      <c r="BV5420">
        <v>1</v>
      </c>
      <c r="BW5420">
        <v>1</v>
      </c>
      <c r="BX5420">
        <v>1</v>
      </c>
      <c r="BY5420" t="s">
        <v>3</v>
      </c>
      <c r="BZ5420">
        <v>70</v>
      </c>
      <c r="CA5420">
        <v>10</v>
      </c>
      <c r="CB5420" t="s">
        <v>3</v>
      </c>
      <c r="CE5420">
        <v>0</v>
      </c>
      <c r="CF5420">
        <v>0</v>
      </c>
      <c r="CG5420">
        <v>0</v>
      </c>
      <c r="CM5420">
        <v>0</v>
      </c>
      <c r="CN5420" t="s">
        <v>3</v>
      </c>
      <c r="CO5420">
        <v>0</v>
      </c>
      <c r="CP5420">
        <f t="shared" si="2516"/>
        <v>0</v>
      </c>
      <c r="CQ5420">
        <f t="shared" si="2517"/>
        <v>0</v>
      </c>
      <c r="CR5420">
        <f>(((((ET5420*13))*BB5420-((EU5420*13))*BS5420)+AE5420*BS5420)*AV5420)</f>
        <v>0</v>
      </c>
      <c r="CS5420">
        <f t="shared" si="2518"/>
        <v>0</v>
      </c>
      <c r="CT5420">
        <f t="shared" si="2519"/>
        <v>51519</v>
      </c>
      <c r="CU5420">
        <f t="shared" si="2520"/>
        <v>0</v>
      </c>
      <c r="CV5420">
        <f t="shared" si="2521"/>
        <v>52</v>
      </c>
      <c r="CW5420">
        <f t="shared" si="2522"/>
        <v>0</v>
      </c>
      <c r="CX5420">
        <f t="shared" si="2523"/>
        <v>0</v>
      </c>
      <c r="CY5420">
        <f t="shared" si="2524"/>
        <v>0</v>
      </c>
      <c r="CZ5420">
        <f t="shared" si="2525"/>
        <v>0</v>
      </c>
      <c r="DC5420" t="s">
        <v>3</v>
      </c>
      <c r="DD5420" t="s">
        <v>102</v>
      </c>
      <c r="DE5420" t="s">
        <v>102</v>
      </c>
      <c r="DF5420" t="s">
        <v>102</v>
      </c>
      <c r="DG5420" t="s">
        <v>102</v>
      </c>
      <c r="DH5420" t="s">
        <v>3</v>
      </c>
      <c r="DI5420" t="s">
        <v>102</v>
      </c>
      <c r="DJ5420" t="s">
        <v>102</v>
      </c>
      <c r="DK5420" t="s">
        <v>3</v>
      </c>
      <c r="DL5420" t="s">
        <v>3</v>
      </c>
      <c r="DM5420" t="s">
        <v>3</v>
      </c>
      <c r="DN5420">
        <v>0</v>
      </c>
      <c r="DO5420">
        <v>0</v>
      </c>
      <c r="DP5420">
        <v>1</v>
      </c>
      <c r="DQ5420">
        <v>1</v>
      </c>
      <c r="DU5420">
        <v>1013</v>
      </c>
      <c r="DV5420" t="s">
        <v>95</v>
      </c>
      <c r="DW5420" t="s">
        <v>95</v>
      </c>
      <c r="DX5420">
        <v>1</v>
      </c>
      <c r="DZ5420" t="s">
        <v>3</v>
      </c>
      <c r="EA5420" t="s">
        <v>3</v>
      </c>
      <c r="EB5420" t="s">
        <v>3</v>
      </c>
      <c r="EC5420" t="s">
        <v>3</v>
      </c>
      <c r="EE5420">
        <v>284416175</v>
      </c>
      <c r="EF5420">
        <v>1</v>
      </c>
      <c r="EG5420" t="s">
        <v>21</v>
      </c>
      <c r="EH5420">
        <v>0</v>
      </c>
      <c r="EI5420" t="s">
        <v>3</v>
      </c>
      <c r="EJ5420">
        <v>4</v>
      </c>
      <c r="EK5420">
        <v>0</v>
      </c>
      <c r="EL5420" t="s">
        <v>22</v>
      </c>
      <c r="EM5420" t="s">
        <v>23</v>
      </c>
      <c r="EO5420" t="s">
        <v>3</v>
      </c>
      <c r="EQ5420">
        <v>1441792</v>
      </c>
      <c r="ER5420">
        <v>3963</v>
      </c>
      <c r="ES5420">
        <v>0</v>
      </c>
      <c r="ET5420">
        <v>0</v>
      </c>
      <c r="EU5420">
        <v>0</v>
      </c>
      <c r="EV5420">
        <v>3963</v>
      </c>
      <c r="EW5420">
        <v>4</v>
      </c>
      <c r="EX5420">
        <v>0</v>
      </c>
      <c r="EY5420">
        <v>0</v>
      </c>
      <c r="FQ5420">
        <v>0</v>
      </c>
      <c r="FR5420">
        <v>0</v>
      </c>
      <c r="FS5420">
        <v>0</v>
      </c>
      <c r="FX5420">
        <v>70</v>
      </c>
      <c r="FY5420">
        <v>10</v>
      </c>
      <c r="GA5420" t="s">
        <v>3</v>
      </c>
      <c r="GD5420">
        <v>0</v>
      </c>
      <c r="GF5420">
        <v>1288945035</v>
      </c>
      <c r="GG5420">
        <v>2</v>
      </c>
      <c r="GH5420">
        <v>1</v>
      </c>
      <c r="GI5420">
        <v>-2</v>
      </c>
      <c r="GJ5420">
        <v>0</v>
      </c>
      <c r="GK5420">
        <f>ROUND(R5420*(R12)/100,2)</f>
        <v>0</v>
      </c>
      <c r="GL5420">
        <f t="shared" si="2526"/>
        <v>0</v>
      </c>
      <c r="GM5420">
        <f t="shared" si="2527"/>
        <v>0</v>
      </c>
      <c r="GN5420">
        <f t="shared" si="2528"/>
        <v>0</v>
      </c>
      <c r="GO5420">
        <f t="shared" si="2529"/>
        <v>0</v>
      </c>
      <c r="GP5420">
        <f t="shared" si="2530"/>
        <v>0</v>
      </c>
      <c r="GR5420">
        <v>0</v>
      </c>
      <c r="GS5420">
        <v>0</v>
      </c>
      <c r="GT5420">
        <v>0</v>
      </c>
      <c r="GU5420" t="s">
        <v>3</v>
      </c>
      <c r="GV5420">
        <f t="shared" si="2531"/>
        <v>0</v>
      </c>
      <c r="GW5420">
        <v>1</v>
      </c>
      <c r="GX5420">
        <f t="shared" si="2532"/>
        <v>0</v>
      </c>
      <c r="HA5420">
        <v>0</v>
      </c>
      <c r="HB5420">
        <v>0</v>
      </c>
      <c r="HC5420">
        <f t="shared" si="2533"/>
        <v>0</v>
      </c>
      <c r="HE5420" t="s">
        <v>3</v>
      </c>
      <c r="HF5420" t="s">
        <v>3</v>
      </c>
      <c r="HM5420" t="s">
        <v>3</v>
      </c>
      <c r="HN5420" t="s">
        <v>3</v>
      </c>
      <c r="HO5420" t="s">
        <v>3</v>
      </c>
      <c r="HP5420" t="s">
        <v>3</v>
      </c>
      <c r="HQ5420" t="s">
        <v>3</v>
      </c>
      <c r="HS5420">
        <v>0</v>
      </c>
      <c r="IK5420">
        <v>0</v>
      </c>
    </row>
    <row r="5421" spans="1:245" x14ac:dyDescent="0.25">
      <c r="A5421">
        <v>17</v>
      </c>
      <c r="B5421">
        <v>1</v>
      </c>
      <c r="D5421">
        <f>ROW(EtalonRes!A648)</f>
        <v>648</v>
      </c>
      <c r="E5421" t="s">
        <v>651</v>
      </c>
      <c r="F5421" t="s">
        <v>93</v>
      </c>
      <c r="G5421" t="s">
        <v>94</v>
      </c>
      <c r="H5421" t="s">
        <v>95</v>
      </c>
      <c r="I5421">
        <v>0</v>
      </c>
      <c r="J5421">
        <v>0</v>
      </c>
      <c r="K5421">
        <v>0</v>
      </c>
      <c r="O5421">
        <f t="shared" si="2502"/>
        <v>0</v>
      </c>
      <c r="P5421">
        <f t="shared" si="2503"/>
        <v>0</v>
      </c>
      <c r="Q5421">
        <f t="shared" si="2504"/>
        <v>0</v>
      </c>
      <c r="R5421">
        <f t="shared" si="2505"/>
        <v>0</v>
      </c>
      <c r="S5421">
        <f t="shared" si="2506"/>
        <v>0</v>
      </c>
      <c r="T5421">
        <f t="shared" si="2507"/>
        <v>0</v>
      </c>
      <c r="U5421">
        <f t="shared" si="2508"/>
        <v>0</v>
      </c>
      <c r="V5421">
        <f t="shared" si="2509"/>
        <v>0</v>
      </c>
      <c r="W5421">
        <f t="shared" si="2510"/>
        <v>0</v>
      </c>
      <c r="X5421">
        <f t="shared" si="2511"/>
        <v>0</v>
      </c>
      <c r="Y5421">
        <f t="shared" si="2512"/>
        <v>0</v>
      </c>
      <c r="AA5421">
        <v>288585831</v>
      </c>
      <c r="AB5421">
        <f t="shared" si="2513"/>
        <v>5944.52</v>
      </c>
      <c r="AC5421">
        <f>ROUND(((ES5421*4)),6)</f>
        <v>0</v>
      </c>
      <c r="AD5421">
        <f>ROUND(((((ET5421*4))-((EU5421*4)))+AE5421),6)</f>
        <v>0</v>
      </c>
      <c r="AE5421">
        <f>ROUND(((EU5421*4)),6)</f>
        <v>0</v>
      </c>
      <c r="AF5421">
        <f>ROUND(((EV5421*4)),6)</f>
        <v>5944.52</v>
      </c>
      <c r="AG5421">
        <f t="shared" si="2514"/>
        <v>0</v>
      </c>
      <c r="AH5421">
        <f>((EW5421*4))</f>
        <v>6</v>
      </c>
      <c r="AI5421">
        <f>((EX5421*4))</f>
        <v>0</v>
      </c>
      <c r="AJ5421">
        <f t="shared" si="2515"/>
        <v>0</v>
      </c>
      <c r="AK5421">
        <v>1486.13</v>
      </c>
      <c r="AL5421">
        <v>0</v>
      </c>
      <c r="AM5421">
        <v>0</v>
      </c>
      <c r="AN5421">
        <v>0</v>
      </c>
      <c r="AO5421">
        <v>1486.13</v>
      </c>
      <c r="AP5421">
        <v>0</v>
      </c>
      <c r="AQ5421">
        <v>1.5</v>
      </c>
      <c r="AR5421">
        <v>0</v>
      </c>
      <c r="AS5421">
        <v>0</v>
      </c>
      <c r="AT5421">
        <v>70</v>
      </c>
      <c r="AU5421">
        <v>10</v>
      </c>
      <c r="AV5421">
        <v>1</v>
      </c>
      <c r="AW5421">
        <v>1</v>
      </c>
      <c r="AZ5421">
        <v>1</v>
      </c>
      <c r="BA5421">
        <v>1</v>
      </c>
      <c r="BB5421">
        <v>1</v>
      </c>
      <c r="BC5421">
        <v>1</v>
      </c>
      <c r="BD5421" t="s">
        <v>3</v>
      </c>
      <c r="BE5421" t="s">
        <v>3</v>
      </c>
      <c r="BF5421" t="s">
        <v>3</v>
      </c>
      <c r="BG5421" t="s">
        <v>3</v>
      </c>
      <c r="BH5421">
        <v>0</v>
      </c>
      <c r="BI5421">
        <v>4</v>
      </c>
      <c r="BJ5421" t="s">
        <v>96</v>
      </c>
      <c r="BM5421">
        <v>0</v>
      </c>
      <c r="BN5421">
        <v>284416172</v>
      </c>
      <c r="BO5421" t="s">
        <v>3</v>
      </c>
      <c r="BP5421">
        <v>0</v>
      </c>
      <c r="BQ5421">
        <v>1</v>
      </c>
      <c r="BR5421">
        <v>0</v>
      </c>
      <c r="BS5421">
        <v>1</v>
      </c>
      <c r="BT5421">
        <v>1</v>
      </c>
      <c r="BU5421">
        <v>1</v>
      </c>
      <c r="BV5421">
        <v>1</v>
      </c>
      <c r="BW5421">
        <v>1</v>
      </c>
      <c r="BX5421">
        <v>1</v>
      </c>
      <c r="BY5421" t="s">
        <v>3</v>
      </c>
      <c r="BZ5421">
        <v>70</v>
      </c>
      <c r="CA5421">
        <v>10</v>
      </c>
      <c r="CB5421" t="s">
        <v>3</v>
      </c>
      <c r="CE5421">
        <v>0</v>
      </c>
      <c r="CF5421">
        <v>0</v>
      </c>
      <c r="CG5421">
        <v>0</v>
      </c>
      <c r="CM5421">
        <v>0</v>
      </c>
      <c r="CN5421" t="s">
        <v>3</v>
      </c>
      <c r="CO5421">
        <v>0</v>
      </c>
      <c r="CP5421">
        <f t="shared" si="2516"/>
        <v>0</v>
      </c>
      <c r="CQ5421">
        <f t="shared" si="2517"/>
        <v>0</v>
      </c>
      <c r="CR5421">
        <f>(((((ET5421*4))*BB5421-((EU5421*4))*BS5421)+AE5421*BS5421)*AV5421)</f>
        <v>0</v>
      </c>
      <c r="CS5421">
        <f t="shared" si="2518"/>
        <v>0</v>
      </c>
      <c r="CT5421">
        <f t="shared" si="2519"/>
        <v>5944.52</v>
      </c>
      <c r="CU5421">
        <f t="shared" si="2520"/>
        <v>0</v>
      </c>
      <c r="CV5421">
        <f t="shared" si="2521"/>
        <v>6</v>
      </c>
      <c r="CW5421">
        <f t="shared" si="2522"/>
        <v>0</v>
      </c>
      <c r="CX5421">
        <f t="shared" si="2523"/>
        <v>0</v>
      </c>
      <c r="CY5421">
        <f t="shared" si="2524"/>
        <v>0</v>
      </c>
      <c r="CZ5421">
        <f t="shared" si="2525"/>
        <v>0</v>
      </c>
      <c r="DC5421" t="s">
        <v>3</v>
      </c>
      <c r="DD5421" t="s">
        <v>20</v>
      </c>
      <c r="DE5421" t="s">
        <v>20</v>
      </c>
      <c r="DF5421" t="s">
        <v>20</v>
      </c>
      <c r="DG5421" t="s">
        <v>20</v>
      </c>
      <c r="DH5421" t="s">
        <v>3</v>
      </c>
      <c r="DI5421" t="s">
        <v>20</v>
      </c>
      <c r="DJ5421" t="s">
        <v>20</v>
      </c>
      <c r="DK5421" t="s">
        <v>3</v>
      </c>
      <c r="DL5421" t="s">
        <v>3</v>
      </c>
      <c r="DM5421" t="s">
        <v>3</v>
      </c>
      <c r="DN5421">
        <v>0</v>
      </c>
      <c r="DO5421">
        <v>0</v>
      </c>
      <c r="DP5421">
        <v>1</v>
      </c>
      <c r="DQ5421">
        <v>1</v>
      </c>
      <c r="DU5421">
        <v>1013</v>
      </c>
      <c r="DV5421" t="s">
        <v>95</v>
      </c>
      <c r="DW5421" t="s">
        <v>95</v>
      </c>
      <c r="DX5421">
        <v>1</v>
      </c>
      <c r="DZ5421" t="s">
        <v>3</v>
      </c>
      <c r="EA5421" t="s">
        <v>3</v>
      </c>
      <c r="EB5421" t="s">
        <v>3</v>
      </c>
      <c r="EC5421" t="s">
        <v>3</v>
      </c>
      <c r="EE5421">
        <v>284416175</v>
      </c>
      <c r="EF5421">
        <v>1</v>
      </c>
      <c r="EG5421" t="s">
        <v>21</v>
      </c>
      <c r="EH5421">
        <v>0</v>
      </c>
      <c r="EI5421" t="s">
        <v>3</v>
      </c>
      <c r="EJ5421">
        <v>4</v>
      </c>
      <c r="EK5421">
        <v>0</v>
      </c>
      <c r="EL5421" t="s">
        <v>22</v>
      </c>
      <c r="EM5421" t="s">
        <v>23</v>
      </c>
      <c r="EO5421" t="s">
        <v>3</v>
      </c>
      <c r="EQ5421">
        <v>2228224</v>
      </c>
      <c r="ER5421">
        <v>1486.13</v>
      </c>
      <c r="ES5421">
        <v>0</v>
      </c>
      <c r="ET5421">
        <v>0</v>
      </c>
      <c r="EU5421">
        <v>0</v>
      </c>
      <c r="EV5421">
        <v>1486.13</v>
      </c>
      <c r="EW5421">
        <v>1.5</v>
      </c>
      <c r="EX5421">
        <v>0</v>
      </c>
      <c r="EY5421">
        <v>0</v>
      </c>
      <c r="FQ5421">
        <v>0</v>
      </c>
      <c r="FR5421">
        <v>0</v>
      </c>
      <c r="FS5421">
        <v>0</v>
      </c>
      <c r="FX5421">
        <v>70</v>
      </c>
      <c r="FY5421">
        <v>10</v>
      </c>
      <c r="GA5421" t="s">
        <v>3</v>
      </c>
      <c r="GD5421">
        <v>0</v>
      </c>
      <c r="GF5421">
        <v>1426872193</v>
      </c>
      <c r="GG5421">
        <v>2</v>
      </c>
      <c r="GH5421">
        <v>1</v>
      </c>
      <c r="GI5421">
        <v>-2</v>
      </c>
      <c r="GJ5421">
        <v>0</v>
      </c>
      <c r="GK5421">
        <f>ROUND(R5421*(R12)/100,2)</f>
        <v>0</v>
      </c>
      <c r="GL5421">
        <f t="shared" si="2526"/>
        <v>0</v>
      </c>
      <c r="GM5421">
        <f t="shared" si="2527"/>
        <v>0</v>
      </c>
      <c r="GN5421">
        <f t="shared" si="2528"/>
        <v>0</v>
      </c>
      <c r="GO5421">
        <f t="shared" si="2529"/>
        <v>0</v>
      </c>
      <c r="GP5421">
        <f t="shared" si="2530"/>
        <v>0</v>
      </c>
      <c r="GR5421">
        <v>0</v>
      </c>
      <c r="GS5421">
        <v>0</v>
      </c>
      <c r="GT5421">
        <v>0</v>
      </c>
      <c r="GU5421" t="s">
        <v>3</v>
      </c>
      <c r="GV5421">
        <f t="shared" si="2531"/>
        <v>0</v>
      </c>
      <c r="GW5421">
        <v>1</v>
      </c>
      <c r="GX5421">
        <f t="shared" si="2532"/>
        <v>0</v>
      </c>
      <c r="HA5421">
        <v>0</v>
      </c>
      <c r="HB5421">
        <v>0</v>
      </c>
      <c r="HC5421">
        <f t="shared" si="2533"/>
        <v>0</v>
      </c>
      <c r="HE5421" t="s">
        <v>3</v>
      </c>
      <c r="HF5421" t="s">
        <v>3</v>
      </c>
      <c r="HM5421" t="s">
        <v>3</v>
      </c>
      <c r="HN5421" t="s">
        <v>3</v>
      </c>
      <c r="HO5421" t="s">
        <v>3</v>
      </c>
      <c r="HP5421" t="s">
        <v>3</v>
      </c>
      <c r="HQ5421" t="s">
        <v>3</v>
      </c>
      <c r="HS5421">
        <v>0</v>
      </c>
      <c r="IK5421">
        <v>0</v>
      </c>
    </row>
    <row r="5422" spans="1:245" x14ac:dyDescent="0.25">
      <c r="A5422">
        <v>17</v>
      </c>
      <c r="B5422">
        <v>1</v>
      </c>
      <c r="D5422">
        <f>ROW(EtalonRes!A649)</f>
        <v>649</v>
      </c>
      <c r="E5422" t="s">
        <v>652</v>
      </c>
      <c r="F5422" t="s">
        <v>104</v>
      </c>
      <c r="G5422" t="s">
        <v>105</v>
      </c>
      <c r="H5422" t="s">
        <v>106</v>
      </c>
      <c r="I5422">
        <v>0</v>
      </c>
      <c r="J5422">
        <v>0</v>
      </c>
      <c r="K5422">
        <v>0</v>
      </c>
      <c r="O5422">
        <f t="shared" si="2502"/>
        <v>0</v>
      </c>
      <c r="P5422">
        <f t="shared" si="2503"/>
        <v>0</v>
      </c>
      <c r="Q5422">
        <f t="shared" si="2504"/>
        <v>0</v>
      </c>
      <c r="R5422">
        <f t="shared" si="2505"/>
        <v>0</v>
      </c>
      <c r="S5422">
        <f t="shared" si="2506"/>
        <v>0</v>
      </c>
      <c r="T5422">
        <f t="shared" si="2507"/>
        <v>0</v>
      </c>
      <c r="U5422">
        <f t="shared" si="2508"/>
        <v>0</v>
      </c>
      <c r="V5422">
        <f t="shared" si="2509"/>
        <v>0</v>
      </c>
      <c r="W5422">
        <f t="shared" si="2510"/>
        <v>0</v>
      </c>
      <c r="X5422">
        <f t="shared" si="2511"/>
        <v>0</v>
      </c>
      <c r="Y5422">
        <f t="shared" si="2512"/>
        <v>0</v>
      </c>
      <c r="AA5422">
        <v>288585831</v>
      </c>
      <c r="AB5422">
        <f t="shared" si="2513"/>
        <v>67575.429999999993</v>
      </c>
      <c r="AC5422">
        <f>ROUND(((ES5422*13)),6)</f>
        <v>0</v>
      </c>
      <c r="AD5422">
        <f>ROUND(((((ET5422*13))-((EU5422*13)))+AE5422),6)</f>
        <v>0</v>
      </c>
      <c r="AE5422">
        <f t="shared" ref="AE5422:AF5424" si="2536">ROUND(((EU5422*13)),6)</f>
        <v>0</v>
      </c>
      <c r="AF5422">
        <f t="shared" si="2536"/>
        <v>67575.429999999993</v>
      </c>
      <c r="AG5422">
        <f t="shared" si="2514"/>
        <v>0</v>
      </c>
      <c r="AH5422">
        <f t="shared" ref="AH5422:AI5424" si="2537">((EW5422*13))</f>
        <v>62.4</v>
      </c>
      <c r="AI5422">
        <f t="shared" si="2537"/>
        <v>0</v>
      </c>
      <c r="AJ5422">
        <f t="shared" si="2515"/>
        <v>0</v>
      </c>
      <c r="AK5422">
        <v>5198.1099999999997</v>
      </c>
      <c r="AL5422">
        <v>0</v>
      </c>
      <c r="AM5422">
        <v>0</v>
      </c>
      <c r="AN5422">
        <v>0</v>
      </c>
      <c r="AO5422">
        <v>5198.1099999999997</v>
      </c>
      <c r="AP5422">
        <v>0</v>
      </c>
      <c r="AQ5422">
        <v>4.8</v>
      </c>
      <c r="AR5422">
        <v>0</v>
      </c>
      <c r="AS5422">
        <v>0</v>
      </c>
      <c r="AT5422">
        <v>70</v>
      </c>
      <c r="AU5422">
        <v>10</v>
      </c>
      <c r="AV5422">
        <v>1</v>
      </c>
      <c r="AW5422">
        <v>1</v>
      </c>
      <c r="AZ5422">
        <v>1</v>
      </c>
      <c r="BA5422">
        <v>1</v>
      </c>
      <c r="BB5422">
        <v>1</v>
      </c>
      <c r="BC5422">
        <v>1</v>
      </c>
      <c r="BD5422" t="s">
        <v>3</v>
      </c>
      <c r="BE5422" t="s">
        <v>3</v>
      </c>
      <c r="BF5422" t="s">
        <v>3</v>
      </c>
      <c r="BG5422" t="s">
        <v>3</v>
      </c>
      <c r="BH5422">
        <v>0</v>
      </c>
      <c r="BI5422">
        <v>4</v>
      </c>
      <c r="BJ5422" t="s">
        <v>107</v>
      </c>
      <c r="BM5422">
        <v>0</v>
      </c>
      <c r="BN5422">
        <v>284416172</v>
      </c>
      <c r="BO5422" t="s">
        <v>3</v>
      </c>
      <c r="BP5422">
        <v>0</v>
      </c>
      <c r="BQ5422">
        <v>1</v>
      </c>
      <c r="BR5422">
        <v>0</v>
      </c>
      <c r="BS5422">
        <v>1</v>
      </c>
      <c r="BT5422">
        <v>1</v>
      </c>
      <c r="BU5422">
        <v>1</v>
      </c>
      <c r="BV5422">
        <v>1</v>
      </c>
      <c r="BW5422">
        <v>1</v>
      </c>
      <c r="BX5422">
        <v>1</v>
      </c>
      <c r="BY5422" t="s">
        <v>3</v>
      </c>
      <c r="BZ5422">
        <v>70</v>
      </c>
      <c r="CA5422">
        <v>10</v>
      </c>
      <c r="CB5422" t="s">
        <v>3</v>
      </c>
      <c r="CE5422">
        <v>0</v>
      </c>
      <c r="CF5422">
        <v>0</v>
      </c>
      <c r="CG5422">
        <v>0</v>
      </c>
      <c r="CM5422">
        <v>0</v>
      </c>
      <c r="CN5422" t="s">
        <v>3</v>
      </c>
      <c r="CO5422">
        <v>0</v>
      </c>
      <c r="CP5422">
        <f t="shared" si="2516"/>
        <v>0</v>
      </c>
      <c r="CQ5422">
        <f t="shared" si="2517"/>
        <v>0</v>
      </c>
      <c r="CR5422">
        <f>(((((ET5422*13))*BB5422-((EU5422*13))*BS5422)+AE5422*BS5422)*AV5422)</f>
        <v>0</v>
      </c>
      <c r="CS5422">
        <f t="shared" si="2518"/>
        <v>0</v>
      </c>
      <c r="CT5422">
        <f t="shared" si="2519"/>
        <v>67575.429999999993</v>
      </c>
      <c r="CU5422">
        <f t="shared" si="2520"/>
        <v>0</v>
      </c>
      <c r="CV5422">
        <f t="shared" si="2521"/>
        <v>62.4</v>
      </c>
      <c r="CW5422">
        <f t="shared" si="2522"/>
        <v>0</v>
      </c>
      <c r="CX5422">
        <f t="shared" si="2523"/>
        <v>0</v>
      </c>
      <c r="CY5422">
        <f t="shared" si="2524"/>
        <v>0</v>
      </c>
      <c r="CZ5422">
        <f t="shared" si="2525"/>
        <v>0</v>
      </c>
      <c r="DC5422" t="s">
        <v>3</v>
      </c>
      <c r="DD5422" t="s">
        <v>102</v>
      </c>
      <c r="DE5422" t="s">
        <v>102</v>
      </c>
      <c r="DF5422" t="s">
        <v>102</v>
      </c>
      <c r="DG5422" t="s">
        <v>102</v>
      </c>
      <c r="DH5422" t="s">
        <v>3</v>
      </c>
      <c r="DI5422" t="s">
        <v>102</v>
      </c>
      <c r="DJ5422" t="s">
        <v>102</v>
      </c>
      <c r="DK5422" t="s">
        <v>3</v>
      </c>
      <c r="DL5422" t="s">
        <v>3</v>
      </c>
      <c r="DM5422" t="s">
        <v>3</v>
      </c>
      <c r="DN5422">
        <v>0</v>
      </c>
      <c r="DO5422">
        <v>0</v>
      </c>
      <c r="DP5422">
        <v>1</v>
      </c>
      <c r="DQ5422">
        <v>1</v>
      </c>
      <c r="DU5422">
        <v>1013</v>
      </c>
      <c r="DV5422" t="s">
        <v>106</v>
      </c>
      <c r="DW5422" t="s">
        <v>106</v>
      </c>
      <c r="DX5422">
        <v>1</v>
      </c>
      <c r="DZ5422" t="s">
        <v>3</v>
      </c>
      <c r="EA5422" t="s">
        <v>3</v>
      </c>
      <c r="EB5422" t="s">
        <v>3</v>
      </c>
      <c r="EC5422" t="s">
        <v>3</v>
      </c>
      <c r="EE5422">
        <v>284416175</v>
      </c>
      <c r="EF5422">
        <v>1</v>
      </c>
      <c r="EG5422" t="s">
        <v>21</v>
      </c>
      <c r="EH5422">
        <v>0</v>
      </c>
      <c r="EI5422" t="s">
        <v>3</v>
      </c>
      <c r="EJ5422">
        <v>4</v>
      </c>
      <c r="EK5422">
        <v>0</v>
      </c>
      <c r="EL5422" t="s">
        <v>22</v>
      </c>
      <c r="EM5422" t="s">
        <v>23</v>
      </c>
      <c r="EO5422" t="s">
        <v>3</v>
      </c>
      <c r="EQ5422">
        <v>1441792</v>
      </c>
      <c r="ER5422">
        <v>5198.1099999999997</v>
      </c>
      <c r="ES5422">
        <v>0</v>
      </c>
      <c r="ET5422">
        <v>0</v>
      </c>
      <c r="EU5422">
        <v>0</v>
      </c>
      <c r="EV5422">
        <v>5198.1099999999997</v>
      </c>
      <c r="EW5422">
        <v>4.8</v>
      </c>
      <c r="EX5422">
        <v>0</v>
      </c>
      <c r="EY5422">
        <v>0</v>
      </c>
      <c r="FQ5422">
        <v>0</v>
      </c>
      <c r="FR5422">
        <v>0</v>
      </c>
      <c r="FS5422">
        <v>0</v>
      </c>
      <c r="FX5422">
        <v>70</v>
      </c>
      <c r="FY5422">
        <v>10</v>
      </c>
      <c r="GA5422" t="s">
        <v>3</v>
      </c>
      <c r="GD5422">
        <v>0</v>
      </c>
      <c r="GF5422">
        <v>-2056583804</v>
      </c>
      <c r="GG5422">
        <v>2</v>
      </c>
      <c r="GH5422">
        <v>1</v>
      </c>
      <c r="GI5422">
        <v>-2</v>
      </c>
      <c r="GJ5422">
        <v>0</v>
      </c>
      <c r="GK5422">
        <f>ROUND(R5422*(R12)/100,2)</f>
        <v>0</v>
      </c>
      <c r="GL5422">
        <f t="shared" si="2526"/>
        <v>0</v>
      </c>
      <c r="GM5422">
        <f t="shared" si="2527"/>
        <v>0</v>
      </c>
      <c r="GN5422">
        <f t="shared" si="2528"/>
        <v>0</v>
      </c>
      <c r="GO5422">
        <f t="shared" si="2529"/>
        <v>0</v>
      </c>
      <c r="GP5422">
        <f t="shared" si="2530"/>
        <v>0</v>
      </c>
      <c r="GR5422">
        <v>0</v>
      </c>
      <c r="GS5422">
        <v>0</v>
      </c>
      <c r="GT5422">
        <v>0</v>
      </c>
      <c r="GU5422" t="s">
        <v>3</v>
      </c>
      <c r="GV5422">
        <f t="shared" si="2531"/>
        <v>0</v>
      </c>
      <c r="GW5422">
        <v>1</v>
      </c>
      <c r="GX5422">
        <f t="shared" si="2532"/>
        <v>0</v>
      </c>
      <c r="HA5422">
        <v>0</v>
      </c>
      <c r="HB5422">
        <v>0</v>
      </c>
      <c r="HC5422">
        <f t="shared" si="2533"/>
        <v>0</v>
      </c>
      <c r="HE5422" t="s">
        <v>3</v>
      </c>
      <c r="HF5422" t="s">
        <v>3</v>
      </c>
      <c r="HM5422" t="s">
        <v>3</v>
      </c>
      <c r="HN5422" t="s">
        <v>3</v>
      </c>
      <c r="HO5422" t="s">
        <v>3</v>
      </c>
      <c r="HP5422" t="s">
        <v>3</v>
      </c>
      <c r="HQ5422" t="s">
        <v>3</v>
      </c>
      <c r="HS5422">
        <v>0</v>
      </c>
      <c r="IK5422">
        <v>0</v>
      </c>
    </row>
    <row r="5423" spans="1:245" x14ac:dyDescent="0.25">
      <c r="A5423">
        <v>17</v>
      </c>
      <c r="B5423">
        <v>1</v>
      </c>
      <c r="D5423">
        <f>ROW(EtalonRes!A650)</f>
        <v>650</v>
      </c>
      <c r="E5423" t="s">
        <v>653</v>
      </c>
      <c r="F5423" t="s">
        <v>109</v>
      </c>
      <c r="G5423" t="s">
        <v>110</v>
      </c>
      <c r="H5423" t="s">
        <v>106</v>
      </c>
      <c r="I5423">
        <v>0</v>
      </c>
      <c r="J5423">
        <v>0</v>
      </c>
      <c r="K5423">
        <v>0</v>
      </c>
      <c r="O5423">
        <f t="shared" si="2502"/>
        <v>0</v>
      </c>
      <c r="P5423">
        <f t="shared" si="2503"/>
        <v>0</v>
      </c>
      <c r="Q5423">
        <f t="shared" si="2504"/>
        <v>0</v>
      </c>
      <c r="R5423">
        <f t="shared" si="2505"/>
        <v>0</v>
      </c>
      <c r="S5423">
        <f t="shared" si="2506"/>
        <v>0</v>
      </c>
      <c r="T5423">
        <f t="shared" si="2507"/>
        <v>0</v>
      </c>
      <c r="U5423">
        <f t="shared" si="2508"/>
        <v>0</v>
      </c>
      <c r="V5423">
        <f t="shared" si="2509"/>
        <v>0</v>
      </c>
      <c r="W5423">
        <f t="shared" si="2510"/>
        <v>0</v>
      </c>
      <c r="X5423">
        <f t="shared" si="2511"/>
        <v>0</v>
      </c>
      <c r="Y5423">
        <f t="shared" si="2512"/>
        <v>0</v>
      </c>
      <c r="AA5423">
        <v>288585831</v>
      </c>
      <c r="AB5423">
        <f t="shared" si="2513"/>
        <v>51519</v>
      </c>
      <c r="AC5423">
        <f>ROUND(((ES5423*13)),6)</f>
        <v>0</v>
      </c>
      <c r="AD5423">
        <f>ROUND(((((ET5423*13))-((EU5423*13)))+AE5423),6)</f>
        <v>0</v>
      </c>
      <c r="AE5423">
        <f t="shared" si="2536"/>
        <v>0</v>
      </c>
      <c r="AF5423">
        <f t="shared" si="2536"/>
        <v>51519</v>
      </c>
      <c r="AG5423">
        <f t="shared" si="2514"/>
        <v>0</v>
      </c>
      <c r="AH5423">
        <f t="shared" si="2537"/>
        <v>52</v>
      </c>
      <c r="AI5423">
        <f t="shared" si="2537"/>
        <v>0</v>
      </c>
      <c r="AJ5423">
        <f t="shared" si="2515"/>
        <v>0</v>
      </c>
      <c r="AK5423">
        <v>3963</v>
      </c>
      <c r="AL5423">
        <v>0</v>
      </c>
      <c r="AM5423">
        <v>0</v>
      </c>
      <c r="AN5423">
        <v>0</v>
      </c>
      <c r="AO5423">
        <v>3963</v>
      </c>
      <c r="AP5423">
        <v>0</v>
      </c>
      <c r="AQ5423">
        <v>4</v>
      </c>
      <c r="AR5423">
        <v>0</v>
      </c>
      <c r="AS5423">
        <v>0</v>
      </c>
      <c r="AT5423">
        <v>70</v>
      </c>
      <c r="AU5423">
        <v>10</v>
      </c>
      <c r="AV5423">
        <v>1</v>
      </c>
      <c r="AW5423">
        <v>1</v>
      </c>
      <c r="AZ5423">
        <v>1</v>
      </c>
      <c r="BA5423">
        <v>1</v>
      </c>
      <c r="BB5423">
        <v>1</v>
      </c>
      <c r="BC5423">
        <v>1</v>
      </c>
      <c r="BD5423" t="s">
        <v>3</v>
      </c>
      <c r="BE5423" t="s">
        <v>3</v>
      </c>
      <c r="BF5423" t="s">
        <v>3</v>
      </c>
      <c r="BG5423" t="s">
        <v>3</v>
      </c>
      <c r="BH5423">
        <v>0</v>
      </c>
      <c r="BI5423">
        <v>4</v>
      </c>
      <c r="BJ5423" t="s">
        <v>111</v>
      </c>
      <c r="BM5423">
        <v>0</v>
      </c>
      <c r="BN5423">
        <v>284416172</v>
      </c>
      <c r="BO5423" t="s">
        <v>3</v>
      </c>
      <c r="BP5423">
        <v>0</v>
      </c>
      <c r="BQ5423">
        <v>1</v>
      </c>
      <c r="BR5423">
        <v>0</v>
      </c>
      <c r="BS5423">
        <v>1</v>
      </c>
      <c r="BT5423">
        <v>1</v>
      </c>
      <c r="BU5423">
        <v>1</v>
      </c>
      <c r="BV5423">
        <v>1</v>
      </c>
      <c r="BW5423">
        <v>1</v>
      </c>
      <c r="BX5423">
        <v>1</v>
      </c>
      <c r="BY5423" t="s">
        <v>3</v>
      </c>
      <c r="BZ5423">
        <v>70</v>
      </c>
      <c r="CA5423">
        <v>10</v>
      </c>
      <c r="CB5423" t="s">
        <v>3</v>
      </c>
      <c r="CE5423">
        <v>0</v>
      </c>
      <c r="CF5423">
        <v>0</v>
      </c>
      <c r="CG5423">
        <v>0</v>
      </c>
      <c r="CM5423">
        <v>0</v>
      </c>
      <c r="CN5423" t="s">
        <v>3</v>
      </c>
      <c r="CO5423">
        <v>0</v>
      </c>
      <c r="CP5423">
        <f t="shared" si="2516"/>
        <v>0</v>
      </c>
      <c r="CQ5423">
        <f t="shared" si="2517"/>
        <v>0</v>
      </c>
      <c r="CR5423">
        <f>(((((ET5423*13))*BB5423-((EU5423*13))*BS5423)+AE5423*BS5423)*AV5423)</f>
        <v>0</v>
      </c>
      <c r="CS5423">
        <f t="shared" si="2518"/>
        <v>0</v>
      </c>
      <c r="CT5423">
        <f t="shared" si="2519"/>
        <v>51519</v>
      </c>
      <c r="CU5423">
        <f t="shared" si="2520"/>
        <v>0</v>
      </c>
      <c r="CV5423">
        <f t="shared" si="2521"/>
        <v>52</v>
      </c>
      <c r="CW5423">
        <f t="shared" si="2522"/>
        <v>0</v>
      </c>
      <c r="CX5423">
        <f t="shared" si="2523"/>
        <v>0</v>
      </c>
      <c r="CY5423">
        <f t="shared" si="2524"/>
        <v>0</v>
      </c>
      <c r="CZ5423">
        <f t="shared" si="2525"/>
        <v>0</v>
      </c>
      <c r="DC5423" t="s">
        <v>3</v>
      </c>
      <c r="DD5423" t="s">
        <v>102</v>
      </c>
      <c r="DE5423" t="s">
        <v>102</v>
      </c>
      <c r="DF5423" t="s">
        <v>102</v>
      </c>
      <c r="DG5423" t="s">
        <v>102</v>
      </c>
      <c r="DH5423" t="s">
        <v>3</v>
      </c>
      <c r="DI5423" t="s">
        <v>102</v>
      </c>
      <c r="DJ5423" t="s">
        <v>102</v>
      </c>
      <c r="DK5423" t="s">
        <v>3</v>
      </c>
      <c r="DL5423" t="s">
        <v>3</v>
      </c>
      <c r="DM5423" t="s">
        <v>3</v>
      </c>
      <c r="DN5423">
        <v>0</v>
      </c>
      <c r="DO5423">
        <v>0</v>
      </c>
      <c r="DP5423">
        <v>1</v>
      </c>
      <c r="DQ5423">
        <v>1</v>
      </c>
      <c r="DU5423">
        <v>1013</v>
      </c>
      <c r="DV5423" t="s">
        <v>106</v>
      </c>
      <c r="DW5423" t="s">
        <v>106</v>
      </c>
      <c r="DX5423">
        <v>1</v>
      </c>
      <c r="DZ5423" t="s">
        <v>3</v>
      </c>
      <c r="EA5423" t="s">
        <v>3</v>
      </c>
      <c r="EB5423" t="s">
        <v>3</v>
      </c>
      <c r="EC5423" t="s">
        <v>3</v>
      </c>
      <c r="EE5423">
        <v>284416175</v>
      </c>
      <c r="EF5423">
        <v>1</v>
      </c>
      <c r="EG5423" t="s">
        <v>21</v>
      </c>
      <c r="EH5423">
        <v>0</v>
      </c>
      <c r="EI5423" t="s">
        <v>3</v>
      </c>
      <c r="EJ5423">
        <v>4</v>
      </c>
      <c r="EK5423">
        <v>0</v>
      </c>
      <c r="EL5423" t="s">
        <v>22</v>
      </c>
      <c r="EM5423" t="s">
        <v>23</v>
      </c>
      <c r="EO5423" t="s">
        <v>3</v>
      </c>
      <c r="EQ5423">
        <v>1441792</v>
      </c>
      <c r="ER5423">
        <v>3963</v>
      </c>
      <c r="ES5423">
        <v>0</v>
      </c>
      <c r="ET5423">
        <v>0</v>
      </c>
      <c r="EU5423">
        <v>0</v>
      </c>
      <c r="EV5423">
        <v>3963</v>
      </c>
      <c r="EW5423">
        <v>4</v>
      </c>
      <c r="EX5423">
        <v>0</v>
      </c>
      <c r="EY5423">
        <v>0</v>
      </c>
      <c r="FQ5423">
        <v>0</v>
      </c>
      <c r="FR5423">
        <v>0</v>
      </c>
      <c r="FS5423">
        <v>0</v>
      </c>
      <c r="FX5423">
        <v>70</v>
      </c>
      <c r="FY5423">
        <v>10</v>
      </c>
      <c r="GA5423" t="s">
        <v>3</v>
      </c>
      <c r="GD5423">
        <v>0</v>
      </c>
      <c r="GF5423">
        <v>-1020808144</v>
      </c>
      <c r="GG5423">
        <v>2</v>
      </c>
      <c r="GH5423">
        <v>1</v>
      </c>
      <c r="GI5423">
        <v>-2</v>
      </c>
      <c r="GJ5423">
        <v>0</v>
      </c>
      <c r="GK5423">
        <f>ROUND(R5423*(R12)/100,2)</f>
        <v>0</v>
      </c>
      <c r="GL5423">
        <f t="shared" si="2526"/>
        <v>0</v>
      </c>
      <c r="GM5423">
        <f t="shared" si="2527"/>
        <v>0</v>
      </c>
      <c r="GN5423">
        <f t="shared" si="2528"/>
        <v>0</v>
      </c>
      <c r="GO5423">
        <f t="shared" si="2529"/>
        <v>0</v>
      </c>
      <c r="GP5423">
        <f t="shared" si="2530"/>
        <v>0</v>
      </c>
      <c r="GR5423">
        <v>0</v>
      </c>
      <c r="GS5423">
        <v>0</v>
      </c>
      <c r="GT5423">
        <v>0</v>
      </c>
      <c r="GU5423" t="s">
        <v>3</v>
      </c>
      <c r="GV5423">
        <f t="shared" si="2531"/>
        <v>0</v>
      </c>
      <c r="GW5423">
        <v>1</v>
      </c>
      <c r="GX5423">
        <f t="shared" si="2532"/>
        <v>0</v>
      </c>
      <c r="HA5423">
        <v>0</v>
      </c>
      <c r="HB5423">
        <v>0</v>
      </c>
      <c r="HC5423">
        <f t="shared" si="2533"/>
        <v>0</v>
      </c>
      <c r="HE5423" t="s">
        <v>3</v>
      </c>
      <c r="HF5423" t="s">
        <v>3</v>
      </c>
      <c r="HM5423" t="s">
        <v>3</v>
      </c>
      <c r="HN5423" t="s">
        <v>3</v>
      </c>
      <c r="HO5423" t="s">
        <v>3</v>
      </c>
      <c r="HP5423" t="s">
        <v>3</v>
      </c>
      <c r="HQ5423" t="s">
        <v>3</v>
      </c>
      <c r="HS5423">
        <v>0</v>
      </c>
      <c r="IK5423">
        <v>0</v>
      </c>
    </row>
    <row r="5424" spans="1:245" x14ac:dyDescent="0.25">
      <c r="A5424">
        <v>17</v>
      </c>
      <c r="B5424">
        <v>1</v>
      </c>
      <c r="D5424">
        <f>ROW(EtalonRes!A651)</f>
        <v>651</v>
      </c>
      <c r="E5424" t="s">
        <v>654</v>
      </c>
      <c r="F5424" t="s">
        <v>98</v>
      </c>
      <c r="G5424" t="s">
        <v>99</v>
      </c>
      <c r="H5424" t="s">
        <v>100</v>
      </c>
      <c r="I5424">
        <v>0</v>
      </c>
      <c r="J5424">
        <v>0</v>
      </c>
      <c r="K5424">
        <v>0</v>
      </c>
      <c r="O5424">
        <f t="shared" si="2502"/>
        <v>0</v>
      </c>
      <c r="P5424">
        <f t="shared" si="2503"/>
        <v>0</v>
      </c>
      <c r="Q5424">
        <f t="shared" si="2504"/>
        <v>0</v>
      </c>
      <c r="R5424">
        <f t="shared" si="2505"/>
        <v>0</v>
      </c>
      <c r="S5424">
        <f t="shared" si="2506"/>
        <v>0</v>
      </c>
      <c r="T5424">
        <f t="shared" si="2507"/>
        <v>0</v>
      </c>
      <c r="U5424">
        <f t="shared" si="2508"/>
        <v>0</v>
      </c>
      <c r="V5424">
        <f t="shared" si="2509"/>
        <v>0</v>
      </c>
      <c r="W5424">
        <f t="shared" si="2510"/>
        <v>0</v>
      </c>
      <c r="X5424">
        <f t="shared" si="2511"/>
        <v>0</v>
      </c>
      <c r="Y5424">
        <f t="shared" si="2512"/>
        <v>0</v>
      </c>
      <c r="AA5424">
        <v>288585831</v>
      </c>
      <c r="AB5424">
        <f t="shared" si="2513"/>
        <v>70838.69</v>
      </c>
      <c r="AC5424">
        <f>ROUND(((ES5424*13)),6)</f>
        <v>0</v>
      </c>
      <c r="AD5424">
        <f>ROUND(((((ET5424*13))-((EU5424*13)))+AE5424),6)</f>
        <v>0</v>
      </c>
      <c r="AE5424">
        <f t="shared" si="2536"/>
        <v>0</v>
      </c>
      <c r="AF5424">
        <f t="shared" si="2536"/>
        <v>70838.69</v>
      </c>
      <c r="AG5424">
        <f t="shared" si="2514"/>
        <v>0</v>
      </c>
      <c r="AH5424">
        <f t="shared" si="2537"/>
        <v>71.5</v>
      </c>
      <c r="AI5424">
        <f t="shared" si="2537"/>
        <v>0</v>
      </c>
      <c r="AJ5424">
        <f t="shared" si="2515"/>
        <v>0</v>
      </c>
      <c r="AK5424">
        <v>5449.13</v>
      </c>
      <c r="AL5424">
        <v>0</v>
      </c>
      <c r="AM5424">
        <v>0</v>
      </c>
      <c r="AN5424">
        <v>0</v>
      </c>
      <c r="AO5424">
        <v>5449.13</v>
      </c>
      <c r="AP5424">
        <v>0</v>
      </c>
      <c r="AQ5424">
        <v>5.5</v>
      </c>
      <c r="AR5424">
        <v>0</v>
      </c>
      <c r="AS5424">
        <v>0</v>
      </c>
      <c r="AT5424">
        <v>70</v>
      </c>
      <c r="AU5424">
        <v>10</v>
      </c>
      <c r="AV5424">
        <v>1</v>
      </c>
      <c r="AW5424">
        <v>1</v>
      </c>
      <c r="AZ5424">
        <v>1</v>
      </c>
      <c r="BA5424">
        <v>1</v>
      </c>
      <c r="BB5424">
        <v>1</v>
      </c>
      <c r="BC5424">
        <v>1</v>
      </c>
      <c r="BD5424" t="s">
        <v>3</v>
      </c>
      <c r="BE5424" t="s">
        <v>3</v>
      </c>
      <c r="BF5424" t="s">
        <v>3</v>
      </c>
      <c r="BG5424" t="s">
        <v>3</v>
      </c>
      <c r="BH5424">
        <v>0</v>
      </c>
      <c r="BI5424">
        <v>4</v>
      </c>
      <c r="BJ5424" t="s">
        <v>101</v>
      </c>
      <c r="BM5424">
        <v>0</v>
      </c>
      <c r="BN5424">
        <v>284416172</v>
      </c>
      <c r="BO5424" t="s">
        <v>3</v>
      </c>
      <c r="BP5424">
        <v>0</v>
      </c>
      <c r="BQ5424">
        <v>1</v>
      </c>
      <c r="BR5424">
        <v>0</v>
      </c>
      <c r="BS5424">
        <v>1</v>
      </c>
      <c r="BT5424">
        <v>1</v>
      </c>
      <c r="BU5424">
        <v>1</v>
      </c>
      <c r="BV5424">
        <v>1</v>
      </c>
      <c r="BW5424">
        <v>1</v>
      </c>
      <c r="BX5424">
        <v>1</v>
      </c>
      <c r="BY5424" t="s">
        <v>3</v>
      </c>
      <c r="BZ5424">
        <v>70</v>
      </c>
      <c r="CA5424">
        <v>10</v>
      </c>
      <c r="CB5424" t="s">
        <v>3</v>
      </c>
      <c r="CE5424">
        <v>0</v>
      </c>
      <c r="CF5424">
        <v>0</v>
      </c>
      <c r="CG5424">
        <v>0</v>
      </c>
      <c r="CM5424">
        <v>0</v>
      </c>
      <c r="CN5424" t="s">
        <v>3</v>
      </c>
      <c r="CO5424">
        <v>0</v>
      </c>
      <c r="CP5424">
        <f t="shared" si="2516"/>
        <v>0</v>
      </c>
      <c r="CQ5424">
        <f t="shared" si="2517"/>
        <v>0</v>
      </c>
      <c r="CR5424">
        <f>(((((ET5424*13))*BB5424-((EU5424*13))*BS5424)+AE5424*BS5424)*AV5424)</f>
        <v>0</v>
      </c>
      <c r="CS5424">
        <f t="shared" si="2518"/>
        <v>0</v>
      </c>
      <c r="CT5424">
        <f t="shared" si="2519"/>
        <v>70838.69</v>
      </c>
      <c r="CU5424">
        <f t="shared" si="2520"/>
        <v>0</v>
      </c>
      <c r="CV5424">
        <f t="shared" si="2521"/>
        <v>71.5</v>
      </c>
      <c r="CW5424">
        <f t="shared" si="2522"/>
        <v>0</v>
      </c>
      <c r="CX5424">
        <f t="shared" si="2523"/>
        <v>0</v>
      </c>
      <c r="CY5424">
        <f t="shared" si="2524"/>
        <v>0</v>
      </c>
      <c r="CZ5424">
        <f t="shared" si="2525"/>
        <v>0</v>
      </c>
      <c r="DC5424" t="s">
        <v>3</v>
      </c>
      <c r="DD5424" t="s">
        <v>102</v>
      </c>
      <c r="DE5424" t="s">
        <v>102</v>
      </c>
      <c r="DF5424" t="s">
        <v>102</v>
      </c>
      <c r="DG5424" t="s">
        <v>102</v>
      </c>
      <c r="DH5424" t="s">
        <v>3</v>
      </c>
      <c r="DI5424" t="s">
        <v>102</v>
      </c>
      <c r="DJ5424" t="s">
        <v>102</v>
      </c>
      <c r="DK5424" t="s">
        <v>3</v>
      </c>
      <c r="DL5424" t="s">
        <v>3</v>
      </c>
      <c r="DM5424" t="s">
        <v>3</v>
      </c>
      <c r="DN5424">
        <v>0</v>
      </c>
      <c r="DO5424">
        <v>0</v>
      </c>
      <c r="DP5424">
        <v>1</v>
      </c>
      <c r="DQ5424">
        <v>1</v>
      </c>
      <c r="DU5424">
        <v>1013</v>
      </c>
      <c r="DV5424" t="s">
        <v>100</v>
      </c>
      <c r="DW5424" t="s">
        <v>100</v>
      </c>
      <c r="DX5424">
        <v>1</v>
      </c>
      <c r="DZ5424" t="s">
        <v>3</v>
      </c>
      <c r="EA5424" t="s">
        <v>3</v>
      </c>
      <c r="EB5424" t="s">
        <v>3</v>
      </c>
      <c r="EC5424" t="s">
        <v>3</v>
      </c>
      <c r="EE5424">
        <v>284416175</v>
      </c>
      <c r="EF5424">
        <v>1</v>
      </c>
      <c r="EG5424" t="s">
        <v>21</v>
      </c>
      <c r="EH5424">
        <v>0</v>
      </c>
      <c r="EI5424" t="s">
        <v>3</v>
      </c>
      <c r="EJ5424">
        <v>4</v>
      </c>
      <c r="EK5424">
        <v>0</v>
      </c>
      <c r="EL5424" t="s">
        <v>22</v>
      </c>
      <c r="EM5424" t="s">
        <v>23</v>
      </c>
      <c r="EO5424" t="s">
        <v>3</v>
      </c>
      <c r="EQ5424">
        <v>1441792</v>
      </c>
      <c r="ER5424">
        <v>5449.13</v>
      </c>
      <c r="ES5424">
        <v>0</v>
      </c>
      <c r="ET5424">
        <v>0</v>
      </c>
      <c r="EU5424">
        <v>0</v>
      </c>
      <c r="EV5424">
        <v>5449.13</v>
      </c>
      <c r="EW5424">
        <v>5.5</v>
      </c>
      <c r="EX5424">
        <v>0</v>
      </c>
      <c r="EY5424">
        <v>0</v>
      </c>
      <c r="FQ5424">
        <v>0</v>
      </c>
      <c r="FR5424">
        <v>0</v>
      </c>
      <c r="FS5424">
        <v>0</v>
      </c>
      <c r="FX5424">
        <v>70</v>
      </c>
      <c r="FY5424">
        <v>10</v>
      </c>
      <c r="GA5424" t="s">
        <v>3</v>
      </c>
      <c r="GD5424">
        <v>0</v>
      </c>
      <c r="GF5424">
        <v>644953633</v>
      </c>
      <c r="GG5424">
        <v>2</v>
      </c>
      <c r="GH5424">
        <v>1</v>
      </c>
      <c r="GI5424">
        <v>-2</v>
      </c>
      <c r="GJ5424">
        <v>0</v>
      </c>
      <c r="GK5424">
        <f>ROUND(R5424*(R12)/100,2)</f>
        <v>0</v>
      </c>
      <c r="GL5424">
        <f t="shared" si="2526"/>
        <v>0</v>
      </c>
      <c r="GM5424">
        <f t="shared" si="2527"/>
        <v>0</v>
      </c>
      <c r="GN5424">
        <f t="shared" si="2528"/>
        <v>0</v>
      </c>
      <c r="GO5424">
        <f t="shared" si="2529"/>
        <v>0</v>
      </c>
      <c r="GP5424">
        <f t="shared" si="2530"/>
        <v>0</v>
      </c>
      <c r="GR5424">
        <v>0</v>
      </c>
      <c r="GS5424">
        <v>0</v>
      </c>
      <c r="GT5424">
        <v>0</v>
      </c>
      <c r="GU5424" t="s">
        <v>3</v>
      </c>
      <c r="GV5424">
        <f t="shared" si="2531"/>
        <v>0</v>
      </c>
      <c r="GW5424">
        <v>1</v>
      </c>
      <c r="GX5424">
        <f t="shared" si="2532"/>
        <v>0</v>
      </c>
      <c r="HA5424">
        <v>0</v>
      </c>
      <c r="HB5424">
        <v>0</v>
      </c>
      <c r="HC5424">
        <f t="shared" si="2533"/>
        <v>0</v>
      </c>
      <c r="HE5424" t="s">
        <v>3</v>
      </c>
      <c r="HF5424" t="s">
        <v>3</v>
      </c>
      <c r="HM5424" t="s">
        <v>3</v>
      </c>
      <c r="HN5424" t="s">
        <v>3</v>
      </c>
      <c r="HO5424" t="s">
        <v>3</v>
      </c>
      <c r="HP5424" t="s">
        <v>3</v>
      </c>
      <c r="HQ5424" t="s">
        <v>3</v>
      </c>
      <c r="HS5424">
        <v>0</v>
      </c>
      <c r="IK5424">
        <v>0</v>
      </c>
    </row>
    <row r="5426" spans="1:206" x14ac:dyDescent="0.25">
      <c r="A5426" s="2">
        <v>51</v>
      </c>
      <c r="B5426" s="2">
        <f>B5412</f>
        <v>1</v>
      </c>
      <c r="C5426" s="2">
        <f>A5412</f>
        <v>5</v>
      </c>
      <c r="D5426" s="2">
        <f>ROW(A5412)</f>
        <v>5412</v>
      </c>
      <c r="E5426" s="2"/>
      <c r="F5426" s="2" t="str">
        <f>IF(F5412&lt;&gt;"",F5412,"")</f>
        <v>Новый подраздел</v>
      </c>
      <c r="G5426" s="2" t="str">
        <f>IF(G5412&lt;&gt;"",G5412,"")</f>
        <v>СВН - Инженерные сооружения и коммуникации</v>
      </c>
      <c r="H5426" s="2">
        <v>0</v>
      </c>
      <c r="I5426" s="2"/>
      <c r="J5426" s="2"/>
      <c r="K5426" s="2"/>
      <c r="L5426" s="2"/>
      <c r="M5426" s="2"/>
      <c r="N5426" s="2"/>
      <c r="O5426" s="2">
        <f t="shared" ref="O5426:T5426" si="2538">ROUND(AB5426,2)</f>
        <v>0</v>
      </c>
      <c r="P5426" s="2">
        <f t="shared" si="2538"/>
        <v>0</v>
      </c>
      <c r="Q5426" s="2">
        <f t="shared" si="2538"/>
        <v>0</v>
      </c>
      <c r="R5426" s="2">
        <f t="shared" si="2538"/>
        <v>0</v>
      </c>
      <c r="S5426" s="2">
        <f t="shared" si="2538"/>
        <v>0</v>
      </c>
      <c r="T5426" s="2">
        <f t="shared" si="2538"/>
        <v>0</v>
      </c>
      <c r="U5426" s="2">
        <f>AH5426</f>
        <v>0</v>
      </c>
      <c r="V5426" s="2">
        <f>AI5426</f>
        <v>0</v>
      </c>
      <c r="W5426" s="2">
        <f>ROUND(AJ5426,2)</f>
        <v>0</v>
      </c>
      <c r="X5426" s="2">
        <f>ROUND(AK5426,2)</f>
        <v>0</v>
      </c>
      <c r="Y5426" s="2">
        <f>ROUND(AL5426,2)</f>
        <v>0</v>
      </c>
      <c r="Z5426" s="2"/>
      <c r="AA5426" s="2"/>
      <c r="AB5426" s="2">
        <f>ROUND(SUMIF(AA5416:AA5424,"=288585831",O5416:O5424),2)</f>
        <v>0</v>
      </c>
      <c r="AC5426" s="2">
        <f>ROUND(SUMIF(AA5416:AA5424,"=288585831",P5416:P5424),2)</f>
        <v>0</v>
      </c>
      <c r="AD5426" s="2">
        <f>ROUND(SUMIF(AA5416:AA5424,"=288585831",Q5416:Q5424),2)</f>
        <v>0</v>
      </c>
      <c r="AE5426" s="2">
        <f>ROUND(SUMIF(AA5416:AA5424,"=288585831",R5416:R5424),2)</f>
        <v>0</v>
      </c>
      <c r="AF5426" s="2">
        <f>ROUND(SUMIF(AA5416:AA5424,"=288585831",S5416:S5424),2)</f>
        <v>0</v>
      </c>
      <c r="AG5426" s="2">
        <f>ROUND(SUMIF(AA5416:AA5424,"=288585831",T5416:T5424),2)</f>
        <v>0</v>
      </c>
      <c r="AH5426" s="2">
        <f>SUMIF(AA5416:AA5424,"=288585831",U5416:U5424)</f>
        <v>0</v>
      </c>
      <c r="AI5426" s="2">
        <f>SUMIF(AA5416:AA5424,"=288585831",V5416:V5424)</f>
        <v>0</v>
      </c>
      <c r="AJ5426" s="2">
        <f>ROUND(SUMIF(AA5416:AA5424,"=288585831",W5416:W5424),2)</f>
        <v>0</v>
      </c>
      <c r="AK5426" s="2">
        <f>ROUND(SUMIF(AA5416:AA5424,"=288585831",X5416:X5424),2)</f>
        <v>0</v>
      </c>
      <c r="AL5426" s="2">
        <f>ROUND(SUMIF(AA5416:AA5424,"=288585831",Y5416:Y5424),2)</f>
        <v>0</v>
      </c>
      <c r="AM5426" s="2"/>
      <c r="AN5426" s="2"/>
      <c r="AO5426" s="2">
        <f t="shared" ref="AO5426:BD5426" si="2539">ROUND(BX5426,2)</f>
        <v>0</v>
      </c>
      <c r="AP5426" s="2">
        <f t="shared" si="2539"/>
        <v>0</v>
      </c>
      <c r="AQ5426" s="2">
        <f t="shared" si="2539"/>
        <v>0</v>
      </c>
      <c r="AR5426" s="2">
        <f t="shared" si="2539"/>
        <v>0</v>
      </c>
      <c r="AS5426" s="2">
        <f t="shared" si="2539"/>
        <v>0</v>
      </c>
      <c r="AT5426" s="2">
        <f t="shared" si="2539"/>
        <v>0</v>
      </c>
      <c r="AU5426" s="2">
        <f t="shared" si="2539"/>
        <v>0</v>
      </c>
      <c r="AV5426" s="2">
        <f t="shared" si="2539"/>
        <v>0</v>
      </c>
      <c r="AW5426" s="2">
        <f t="shared" si="2539"/>
        <v>0</v>
      </c>
      <c r="AX5426" s="2">
        <f t="shared" si="2539"/>
        <v>0</v>
      </c>
      <c r="AY5426" s="2">
        <f t="shared" si="2539"/>
        <v>0</v>
      </c>
      <c r="AZ5426" s="2">
        <f t="shared" si="2539"/>
        <v>0</v>
      </c>
      <c r="BA5426" s="2">
        <f t="shared" si="2539"/>
        <v>0</v>
      </c>
      <c r="BB5426" s="2">
        <f t="shared" si="2539"/>
        <v>0</v>
      </c>
      <c r="BC5426" s="2">
        <f t="shared" si="2539"/>
        <v>0</v>
      </c>
      <c r="BD5426" s="2">
        <f t="shared" si="2539"/>
        <v>0</v>
      </c>
      <c r="BE5426" s="2"/>
      <c r="BF5426" s="2"/>
      <c r="BG5426" s="2"/>
      <c r="BH5426" s="2"/>
      <c r="BI5426" s="2"/>
      <c r="BJ5426" s="2"/>
      <c r="BK5426" s="2"/>
      <c r="BL5426" s="2"/>
      <c r="BM5426" s="2"/>
      <c r="BN5426" s="2"/>
      <c r="BO5426" s="2"/>
      <c r="BP5426" s="2"/>
      <c r="BQ5426" s="2"/>
      <c r="BR5426" s="2"/>
      <c r="BS5426" s="2"/>
      <c r="BT5426" s="2"/>
      <c r="BU5426" s="2"/>
      <c r="BV5426" s="2"/>
      <c r="BW5426" s="2"/>
      <c r="BX5426" s="2">
        <f>ROUND(SUMIF(AA5416:AA5424,"=288585831",FQ5416:FQ5424),2)</f>
        <v>0</v>
      </c>
      <c r="BY5426" s="2">
        <f>ROUND(SUMIF(AA5416:AA5424,"=288585831",FR5416:FR5424),2)</f>
        <v>0</v>
      </c>
      <c r="BZ5426" s="2">
        <f>ROUND(SUMIF(AA5416:AA5424,"=288585831",GL5416:GL5424),2)</f>
        <v>0</v>
      </c>
      <c r="CA5426" s="2">
        <f>ROUND(SUMIF(AA5416:AA5424,"=288585831",GM5416:GM5424),2)</f>
        <v>0</v>
      </c>
      <c r="CB5426" s="2">
        <f>ROUND(SUMIF(AA5416:AA5424,"=288585831",GN5416:GN5424),2)</f>
        <v>0</v>
      </c>
      <c r="CC5426" s="2">
        <f>ROUND(SUMIF(AA5416:AA5424,"=288585831",GO5416:GO5424),2)</f>
        <v>0</v>
      </c>
      <c r="CD5426" s="2">
        <f>ROUND(SUMIF(AA5416:AA5424,"=288585831",GP5416:GP5424),2)</f>
        <v>0</v>
      </c>
      <c r="CE5426" s="2">
        <f>AC5426-BX5426</f>
        <v>0</v>
      </c>
      <c r="CF5426" s="2">
        <f>AC5426-BY5426</f>
        <v>0</v>
      </c>
      <c r="CG5426" s="2">
        <f>BX5426-BZ5426</f>
        <v>0</v>
      </c>
      <c r="CH5426" s="2">
        <f>AC5426-BX5426-BY5426+BZ5426</f>
        <v>0</v>
      </c>
      <c r="CI5426" s="2">
        <f>BY5426-BZ5426</f>
        <v>0</v>
      </c>
      <c r="CJ5426" s="2">
        <f>ROUND(SUMIF(AA5416:AA5424,"=288585831",GX5416:GX5424),2)</f>
        <v>0</v>
      </c>
      <c r="CK5426" s="2">
        <f>ROUND(SUMIF(AA5416:AA5424,"=288585831",GY5416:GY5424),2)</f>
        <v>0</v>
      </c>
      <c r="CL5426" s="2">
        <f>ROUND(SUMIF(AA5416:AA5424,"=288585831",GZ5416:GZ5424),2)</f>
        <v>0</v>
      </c>
      <c r="CM5426" s="2">
        <f>ROUND(SUMIF(AA5416:AA5424,"=288585831",HD5416:HD5424),2)</f>
        <v>0</v>
      </c>
      <c r="CN5426" s="2"/>
      <c r="CO5426" s="2"/>
      <c r="CP5426" s="2"/>
      <c r="CQ5426" s="2"/>
      <c r="CR5426" s="2"/>
      <c r="CS5426" s="2"/>
      <c r="CT5426" s="2"/>
      <c r="CU5426" s="2"/>
      <c r="CV5426" s="2"/>
      <c r="CW5426" s="2"/>
      <c r="CX5426" s="2"/>
      <c r="CY5426" s="2"/>
      <c r="CZ5426" s="2"/>
      <c r="DA5426" s="2"/>
      <c r="DB5426" s="2"/>
      <c r="DC5426" s="2"/>
      <c r="DD5426" s="2"/>
      <c r="DE5426" s="2"/>
      <c r="DF5426" s="2"/>
      <c r="DG5426" s="3"/>
      <c r="DH5426" s="3"/>
      <c r="DI5426" s="3"/>
      <c r="DJ5426" s="3"/>
      <c r="DK5426" s="3"/>
      <c r="DL5426" s="3"/>
      <c r="DM5426" s="3"/>
      <c r="DN5426" s="3"/>
      <c r="DO5426" s="3"/>
      <c r="DP5426" s="3"/>
      <c r="DQ5426" s="3"/>
      <c r="DR5426" s="3"/>
      <c r="DS5426" s="3"/>
      <c r="DT5426" s="3"/>
      <c r="DU5426" s="3"/>
      <c r="DV5426" s="3"/>
      <c r="DW5426" s="3"/>
      <c r="DX5426" s="3"/>
      <c r="DY5426" s="3"/>
      <c r="DZ5426" s="3"/>
      <c r="EA5426" s="3"/>
      <c r="EB5426" s="3"/>
      <c r="EC5426" s="3"/>
      <c r="ED5426" s="3"/>
      <c r="EE5426" s="3"/>
      <c r="EF5426" s="3"/>
      <c r="EG5426" s="3"/>
      <c r="EH5426" s="3"/>
      <c r="EI5426" s="3"/>
      <c r="EJ5426" s="3"/>
      <c r="EK5426" s="3"/>
      <c r="EL5426" s="3"/>
      <c r="EM5426" s="3"/>
      <c r="EN5426" s="3"/>
      <c r="EO5426" s="3"/>
      <c r="EP5426" s="3"/>
      <c r="EQ5426" s="3"/>
      <c r="ER5426" s="3"/>
      <c r="ES5426" s="3"/>
      <c r="ET5426" s="3"/>
      <c r="EU5426" s="3"/>
      <c r="EV5426" s="3"/>
      <c r="EW5426" s="3"/>
      <c r="EX5426" s="3"/>
      <c r="EY5426" s="3"/>
      <c r="EZ5426" s="3"/>
      <c r="FA5426" s="3"/>
      <c r="FB5426" s="3"/>
      <c r="FC5426" s="3"/>
      <c r="FD5426" s="3"/>
      <c r="FE5426" s="3"/>
      <c r="FF5426" s="3"/>
      <c r="FG5426" s="3"/>
      <c r="FH5426" s="3"/>
      <c r="FI5426" s="3"/>
      <c r="FJ5426" s="3"/>
      <c r="FK5426" s="3"/>
      <c r="FL5426" s="3"/>
      <c r="FM5426" s="3"/>
      <c r="FN5426" s="3"/>
      <c r="FO5426" s="3"/>
      <c r="FP5426" s="3"/>
      <c r="FQ5426" s="3"/>
      <c r="FR5426" s="3"/>
      <c r="FS5426" s="3"/>
      <c r="FT5426" s="3"/>
      <c r="FU5426" s="3"/>
      <c r="FV5426" s="3"/>
      <c r="FW5426" s="3"/>
      <c r="FX5426" s="3"/>
      <c r="FY5426" s="3"/>
      <c r="FZ5426" s="3"/>
      <c r="GA5426" s="3"/>
      <c r="GB5426" s="3"/>
      <c r="GC5426" s="3"/>
      <c r="GD5426" s="3"/>
      <c r="GE5426" s="3"/>
      <c r="GF5426" s="3"/>
      <c r="GG5426" s="3"/>
      <c r="GH5426" s="3"/>
      <c r="GI5426" s="3"/>
      <c r="GJ5426" s="3"/>
      <c r="GK5426" s="3"/>
      <c r="GL5426" s="3"/>
      <c r="GM5426" s="3"/>
      <c r="GN5426" s="3"/>
      <c r="GO5426" s="3"/>
      <c r="GP5426" s="3"/>
      <c r="GQ5426" s="3"/>
      <c r="GR5426" s="3"/>
      <c r="GS5426" s="3"/>
      <c r="GT5426" s="3"/>
      <c r="GU5426" s="3"/>
      <c r="GV5426" s="3"/>
      <c r="GW5426" s="3"/>
      <c r="GX5426" s="3">
        <v>0</v>
      </c>
    </row>
    <row r="5428" spans="1:206" x14ac:dyDescent="0.25">
      <c r="A5428" s="4">
        <v>50</v>
      </c>
      <c r="B5428" s="4">
        <v>0</v>
      </c>
      <c r="C5428" s="4">
        <v>0</v>
      </c>
      <c r="D5428" s="4">
        <v>1</v>
      </c>
      <c r="E5428" s="4">
        <v>201</v>
      </c>
      <c r="F5428" s="4">
        <f>ROUND(Source!O5426,O5428)</f>
        <v>0</v>
      </c>
      <c r="G5428" s="4" t="s">
        <v>24</v>
      </c>
      <c r="H5428" s="4" t="s">
        <v>25</v>
      </c>
      <c r="I5428" s="4"/>
      <c r="J5428" s="4"/>
      <c r="K5428" s="4">
        <v>201</v>
      </c>
      <c r="L5428" s="4">
        <v>1</v>
      </c>
      <c r="M5428" s="4">
        <v>3</v>
      </c>
      <c r="N5428" s="4" t="s">
        <v>3</v>
      </c>
      <c r="O5428" s="4">
        <v>2</v>
      </c>
      <c r="P5428" s="4"/>
      <c r="Q5428" s="4"/>
      <c r="R5428" s="4"/>
      <c r="S5428" s="4"/>
      <c r="T5428" s="4"/>
      <c r="U5428" s="4"/>
      <c r="V5428" s="4"/>
      <c r="W5428" s="4">
        <v>2811961.4</v>
      </c>
      <c r="X5428" s="4">
        <v>1</v>
      </c>
      <c r="Y5428" s="4">
        <v>2811961.4</v>
      </c>
      <c r="Z5428" s="4"/>
      <c r="AA5428" s="4"/>
      <c r="AB5428" s="4"/>
    </row>
    <row r="5429" spans="1:206" x14ac:dyDescent="0.25">
      <c r="A5429" s="4">
        <v>50</v>
      </c>
      <c r="B5429" s="4">
        <v>0</v>
      </c>
      <c r="C5429" s="4">
        <v>0</v>
      </c>
      <c r="D5429" s="4">
        <v>1</v>
      </c>
      <c r="E5429" s="4">
        <v>202</v>
      </c>
      <c r="F5429" s="4">
        <f>ROUND(Source!P5426,O5429)</f>
        <v>0</v>
      </c>
      <c r="G5429" s="4" t="s">
        <v>26</v>
      </c>
      <c r="H5429" s="4" t="s">
        <v>27</v>
      </c>
      <c r="I5429" s="4"/>
      <c r="J5429" s="4"/>
      <c r="K5429" s="4">
        <v>202</v>
      </c>
      <c r="L5429" s="4">
        <v>2</v>
      </c>
      <c r="M5429" s="4">
        <v>3</v>
      </c>
      <c r="N5429" s="4" t="s">
        <v>3</v>
      </c>
      <c r="O5429" s="4">
        <v>2</v>
      </c>
      <c r="P5429" s="4"/>
      <c r="Q5429" s="4"/>
      <c r="R5429" s="4"/>
      <c r="S5429" s="4"/>
      <c r="T5429" s="4"/>
      <c r="U5429" s="4"/>
      <c r="V5429" s="4"/>
      <c r="W5429" s="4">
        <v>0</v>
      </c>
      <c r="X5429" s="4">
        <v>1</v>
      </c>
      <c r="Y5429" s="4">
        <v>0</v>
      </c>
      <c r="Z5429" s="4"/>
      <c r="AA5429" s="4"/>
      <c r="AB5429" s="4"/>
    </row>
    <row r="5430" spans="1:206" x14ac:dyDescent="0.25">
      <c r="A5430" s="4">
        <v>50</v>
      </c>
      <c r="B5430" s="4">
        <v>0</v>
      </c>
      <c r="C5430" s="4">
        <v>0</v>
      </c>
      <c r="D5430" s="4">
        <v>1</v>
      </c>
      <c r="E5430" s="4">
        <v>222</v>
      </c>
      <c r="F5430" s="4">
        <f>ROUND(Source!AO5426,O5430)</f>
        <v>0</v>
      </c>
      <c r="G5430" s="4" t="s">
        <v>28</v>
      </c>
      <c r="H5430" s="4" t="s">
        <v>29</v>
      </c>
      <c r="I5430" s="4"/>
      <c r="J5430" s="4"/>
      <c r="K5430" s="4">
        <v>222</v>
      </c>
      <c r="L5430" s="4">
        <v>3</v>
      </c>
      <c r="M5430" s="4">
        <v>3</v>
      </c>
      <c r="N5430" s="4" t="s">
        <v>3</v>
      </c>
      <c r="O5430" s="4">
        <v>2</v>
      </c>
      <c r="P5430" s="4"/>
      <c r="Q5430" s="4"/>
      <c r="R5430" s="4"/>
      <c r="S5430" s="4"/>
      <c r="T5430" s="4"/>
      <c r="U5430" s="4"/>
      <c r="V5430" s="4"/>
      <c r="W5430" s="4">
        <v>0</v>
      </c>
      <c r="X5430" s="4">
        <v>1</v>
      </c>
      <c r="Y5430" s="4">
        <v>0</v>
      </c>
      <c r="Z5430" s="4"/>
      <c r="AA5430" s="4"/>
      <c r="AB5430" s="4"/>
    </row>
    <row r="5431" spans="1:206" x14ac:dyDescent="0.25">
      <c r="A5431" s="4">
        <v>50</v>
      </c>
      <c r="B5431" s="4">
        <v>0</v>
      </c>
      <c r="C5431" s="4">
        <v>0</v>
      </c>
      <c r="D5431" s="4">
        <v>1</v>
      </c>
      <c r="E5431" s="4">
        <v>225</v>
      </c>
      <c r="F5431" s="4">
        <f>ROUND(Source!AV5426,O5431)</f>
        <v>0</v>
      </c>
      <c r="G5431" s="4" t="s">
        <v>30</v>
      </c>
      <c r="H5431" s="4" t="s">
        <v>31</v>
      </c>
      <c r="I5431" s="4"/>
      <c r="J5431" s="4"/>
      <c r="K5431" s="4">
        <v>225</v>
      </c>
      <c r="L5431" s="4">
        <v>4</v>
      </c>
      <c r="M5431" s="4">
        <v>3</v>
      </c>
      <c r="N5431" s="4" t="s">
        <v>3</v>
      </c>
      <c r="O5431" s="4">
        <v>2</v>
      </c>
      <c r="P5431" s="4"/>
      <c r="Q5431" s="4"/>
      <c r="R5431" s="4"/>
      <c r="S5431" s="4"/>
      <c r="T5431" s="4"/>
      <c r="U5431" s="4"/>
      <c r="V5431" s="4"/>
      <c r="W5431" s="4">
        <v>0</v>
      </c>
      <c r="X5431" s="4">
        <v>1</v>
      </c>
      <c r="Y5431" s="4">
        <v>0</v>
      </c>
      <c r="Z5431" s="4"/>
      <c r="AA5431" s="4"/>
      <c r="AB5431" s="4"/>
    </row>
    <row r="5432" spans="1:206" x14ac:dyDescent="0.25">
      <c r="A5432" s="4">
        <v>50</v>
      </c>
      <c r="B5432" s="4">
        <v>0</v>
      </c>
      <c r="C5432" s="4">
        <v>0</v>
      </c>
      <c r="D5432" s="4">
        <v>1</v>
      </c>
      <c r="E5432" s="4">
        <v>226</v>
      </c>
      <c r="F5432" s="4">
        <f>ROUND(Source!AW5426,O5432)</f>
        <v>0</v>
      </c>
      <c r="G5432" s="4" t="s">
        <v>32</v>
      </c>
      <c r="H5432" s="4" t="s">
        <v>33</v>
      </c>
      <c r="I5432" s="4"/>
      <c r="J5432" s="4"/>
      <c r="K5432" s="4">
        <v>226</v>
      </c>
      <c r="L5432" s="4">
        <v>5</v>
      </c>
      <c r="M5432" s="4">
        <v>3</v>
      </c>
      <c r="N5432" s="4" t="s">
        <v>3</v>
      </c>
      <c r="O5432" s="4">
        <v>2</v>
      </c>
      <c r="P5432" s="4"/>
      <c r="Q5432" s="4"/>
      <c r="R5432" s="4"/>
      <c r="S5432" s="4"/>
      <c r="T5432" s="4"/>
      <c r="U5432" s="4"/>
      <c r="V5432" s="4"/>
      <c r="W5432" s="4">
        <v>0</v>
      </c>
      <c r="X5432" s="4">
        <v>1</v>
      </c>
      <c r="Y5432" s="4">
        <v>0</v>
      </c>
      <c r="Z5432" s="4"/>
      <c r="AA5432" s="4"/>
      <c r="AB5432" s="4"/>
    </row>
    <row r="5433" spans="1:206" x14ac:dyDescent="0.25">
      <c r="A5433" s="4">
        <v>50</v>
      </c>
      <c r="B5433" s="4">
        <v>0</v>
      </c>
      <c r="C5433" s="4">
        <v>0</v>
      </c>
      <c r="D5433" s="4">
        <v>1</v>
      </c>
      <c r="E5433" s="4">
        <v>227</v>
      </c>
      <c r="F5433" s="4">
        <f>ROUND(Source!AX5426,O5433)</f>
        <v>0</v>
      </c>
      <c r="G5433" s="4" t="s">
        <v>34</v>
      </c>
      <c r="H5433" s="4" t="s">
        <v>35</v>
      </c>
      <c r="I5433" s="4"/>
      <c r="J5433" s="4"/>
      <c r="K5433" s="4">
        <v>227</v>
      </c>
      <c r="L5433" s="4">
        <v>6</v>
      </c>
      <c r="M5433" s="4">
        <v>3</v>
      </c>
      <c r="N5433" s="4" t="s">
        <v>3</v>
      </c>
      <c r="O5433" s="4">
        <v>2</v>
      </c>
      <c r="P5433" s="4"/>
      <c r="Q5433" s="4"/>
      <c r="R5433" s="4"/>
      <c r="S5433" s="4"/>
      <c r="T5433" s="4"/>
      <c r="U5433" s="4"/>
      <c r="V5433" s="4"/>
      <c r="W5433" s="4">
        <v>0</v>
      </c>
      <c r="X5433" s="4">
        <v>1</v>
      </c>
      <c r="Y5433" s="4">
        <v>0</v>
      </c>
      <c r="Z5433" s="4"/>
      <c r="AA5433" s="4"/>
      <c r="AB5433" s="4"/>
    </row>
    <row r="5434" spans="1:206" x14ac:dyDescent="0.25">
      <c r="A5434" s="4">
        <v>50</v>
      </c>
      <c r="B5434" s="4">
        <v>0</v>
      </c>
      <c r="C5434" s="4">
        <v>0</v>
      </c>
      <c r="D5434" s="4">
        <v>1</v>
      </c>
      <c r="E5434" s="4">
        <v>228</v>
      </c>
      <c r="F5434" s="4">
        <f>ROUND(Source!AY5426,O5434)</f>
        <v>0</v>
      </c>
      <c r="G5434" s="4" t="s">
        <v>36</v>
      </c>
      <c r="H5434" s="4" t="s">
        <v>37</v>
      </c>
      <c r="I5434" s="4"/>
      <c r="J5434" s="4"/>
      <c r="K5434" s="4">
        <v>228</v>
      </c>
      <c r="L5434" s="4">
        <v>7</v>
      </c>
      <c r="M5434" s="4">
        <v>3</v>
      </c>
      <c r="N5434" s="4" t="s">
        <v>3</v>
      </c>
      <c r="O5434" s="4">
        <v>2</v>
      </c>
      <c r="P5434" s="4"/>
      <c r="Q5434" s="4"/>
      <c r="R5434" s="4"/>
      <c r="S5434" s="4"/>
      <c r="T5434" s="4"/>
      <c r="U5434" s="4"/>
      <c r="V5434" s="4"/>
      <c r="W5434" s="4">
        <v>0</v>
      </c>
      <c r="X5434" s="4">
        <v>1</v>
      </c>
      <c r="Y5434" s="4">
        <v>0</v>
      </c>
      <c r="Z5434" s="4"/>
      <c r="AA5434" s="4"/>
      <c r="AB5434" s="4"/>
    </row>
    <row r="5435" spans="1:206" x14ac:dyDescent="0.25">
      <c r="A5435" s="4">
        <v>50</v>
      </c>
      <c r="B5435" s="4">
        <v>0</v>
      </c>
      <c r="C5435" s="4">
        <v>0</v>
      </c>
      <c r="D5435" s="4">
        <v>1</v>
      </c>
      <c r="E5435" s="4">
        <v>216</v>
      </c>
      <c r="F5435" s="4">
        <f>ROUND(Source!AP5426,O5435)</f>
        <v>0</v>
      </c>
      <c r="G5435" s="4" t="s">
        <v>38</v>
      </c>
      <c r="H5435" s="4" t="s">
        <v>39</v>
      </c>
      <c r="I5435" s="4"/>
      <c r="J5435" s="4"/>
      <c r="K5435" s="4">
        <v>216</v>
      </c>
      <c r="L5435" s="4">
        <v>8</v>
      </c>
      <c r="M5435" s="4">
        <v>3</v>
      </c>
      <c r="N5435" s="4" t="s">
        <v>3</v>
      </c>
      <c r="O5435" s="4">
        <v>2</v>
      </c>
      <c r="P5435" s="4"/>
      <c r="Q5435" s="4"/>
      <c r="R5435" s="4"/>
      <c r="S5435" s="4"/>
      <c r="T5435" s="4"/>
      <c r="U5435" s="4"/>
      <c r="V5435" s="4"/>
      <c r="W5435" s="4">
        <v>0</v>
      </c>
      <c r="X5435" s="4">
        <v>1</v>
      </c>
      <c r="Y5435" s="4">
        <v>0</v>
      </c>
      <c r="Z5435" s="4"/>
      <c r="AA5435" s="4"/>
      <c r="AB5435" s="4"/>
    </row>
    <row r="5436" spans="1:206" x14ac:dyDescent="0.25">
      <c r="A5436" s="4">
        <v>50</v>
      </c>
      <c r="B5436" s="4">
        <v>0</v>
      </c>
      <c r="C5436" s="4">
        <v>0</v>
      </c>
      <c r="D5436" s="4">
        <v>1</v>
      </c>
      <c r="E5436" s="4">
        <v>223</v>
      </c>
      <c r="F5436" s="4">
        <f>ROUND(Source!AQ5426,O5436)</f>
        <v>0</v>
      </c>
      <c r="G5436" s="4" t="s">
        <v>40</v>
      </c>
      <c r="H5436" s="4" t="s">
        <v>41</v>
      </c>
      <c r="I5436" s="4"/>
      <c r="J5436" s="4"/>
      <c r="K5436" s="4">
        <v>223</v>
      </c>
      <c r="L5436" s="4">
        <v>9</v>
      </c>
      <c r="M5436" s="4">
        <v>3</v>
      </c>
      <c r="N5436" s="4" t="s">
        <v>3</v>
      </c>
      <c r="O5436" s="4">
        <v>2</v>
      </c>
      <c r="P5436" s="4"/>
      <c r="Q5436" s="4"/>
      <c r="R5436" s="4"/>
      <c r="S5436" s="4"/>
      <c r="T5436" s="4"/>
      <c r="U5436" s="4"/>
      <c r="V5436" s="4"/>
      <c r="W5436" s="4">
        <v>0</v>
      </c>
      <c r="X5436" s="4">
        <v>1</v>
      </c>
      <c r="Y5436" s="4">
        <v>0</v>
      </c>
      <c r="Z5436" s="4"/>
      <c r="AA5436" s="4"/>
      <c r="AB5436" s="4"/>
    </row>
    <row r="5437" spans="1:206" x14ac:dyDescent="0.25">
      <c r="A5437" s="4">
        <v>50</v>
      </c>
      <c r="B5437" s="4">
        <v>0</v>
      </c>
      <c r="C5437" s="4">
        <v>0</v>
      </c>
      <c r="D5437" s="4">
        <v>1</v>
      </c>
      <c r="E5437" s="4">
        <v>229</v>
      </c>
      <c r="F5437" s="4">
        <f>ROUND(Source!AZ5426,O5437)</f>
        <v>0</v>
      </c>
      <c r="G5437" s="4" t="s">
        <v>42</v>
      </c>
      <c r="H5437" s="4" t="s">
        <v>43</v>
      </c>
      <c r="I5437" s="4"/>
      <c r="J5437" s="4"/>
      <c r="K5437" s="4">
        <v>229</v>
      </c>
      <c r="L5437" s="4">
        <v>10</v>
      </c>
      <c r="M5437" s="4">
        <v>3</v>
      </c>
      <c r="N5437" s="4" t="s">
        <v>3</v>
      </c>
      <c r="O5437" s="4">
        <v>2</v>
      </c>
      <c r="P5437" s="4"/>
      <c r="Q5437" s="4"/>
      <c r="R5437" s="4"/>
      <c r="S5437" s="4"/>
      <c r="T5437" s="4"/>
      <c r="U5437" s="4"/>
      <c r="V5437" s="4"/>
      <c r="W5437" s="4">
        <v>0</v>
      </c>
      <c r="X5437" s="4">
        <v>1</v>
      </c>
      <c r="Y5437" s="4">
        <v>0</v>
      </c>
      <c r="Z5437" s="4"/>
      <c r="AA5437" s="4"/>
      <c r="AB5437" s="4"/>
    </row>
    <row r="5438" spans="1:206" x14ac:dyDescent="0.25">
      <c r="A5438" s="4">
        <v>50</v>
      </c>
      <c r="B5438" s="4">
        <v>0</v>
      </c>
      <c r="C5438" s="4">
        <v>0</v>
      </c>
      <c r="D5438" s="4">
        <v>1</v>
      </c>
      <c r="E5438" s="4">
        <v>203</v>
      </c>
      <c r="F5438" s="4">
        <f>ROUND(Source!Q5426,O5438)</f>
        <v>0</v>
      </c>
      <c r="G5438" s="4" t="s">
        <v>44</v>
      </c>
      <c r="H5438" s="4" t="s">
        <v>45</v>
      </c>
      <c r="I5438" s="4"/>
      <c r="J5438" s="4"/>
      <c r="K5438" s="4">
        <v>203</v>
      </c>
      <c r="L5438" s="4">
        <v>11</v>
      </c>
      <c r="M5438" s="4">
        <v>3</v>
      </c>
      <c r="N5438" s="4" t="s">
        <v>3</v>
      </c>
      <c r="O5438" s="4">
        <v>2</v>
      </c>
      <c r="P5438" s="4"/>
      <c r="Q5438" s="4"/>
      <c r="R5438" s="4"/>
      <c r="S5438" s="4"/>
      <c r="T5438" s="4"/>
      <c r="U5438" s="4"/>
      <c r="V5438" s="4"/>
      <c r="W5438" s="4">
        <v>7453.16</v>
      </c>
      <c r="X5438" s="4">
        <v>1</v>
      </c>
      <c r="Y5438" s="4">
        <v>7453.16</v>
      </c>
      <c r="Z5438" s="4"/>
      <c r="AA5438" s="4"/>
      <c r="AB5438" s="4"/>
    </row>
    <row r="5439" spans="1:206" x14ac:dyDescent="0.25">
      <c r="A5439" s="4">
        <v>50</v>
      </c>
      <c r="B5439" s="4">
        <v>0</v>
      </c>
      <c r="C5439" s="4">
        <v>0</v>
      </c>
      <c r="D5439" s="4">
        <v>1</v>
      </c>
      <c r="E5439" s="4">
        <v>231</v>
      </c>
      <c r="F5439" s="4">
        <f>ROUND(Source!BB5426,O5439)</f>
        <v>0</v>
      </c>
      <c r="G5439" s="4" t="s">
        <v>46</v>
      </c>
      <c r="H5439" s="4" t="s">
        <v>47</v>
      </c>
      <c r="I5439" s="4"/>
      <c r="J5439" s="4"/>
      <c r="K5439" s="4">
        <v>231</v>
      </c>
      <c r="L5439" s="4">
        <v>12</v>
      </c>
      <c r="M5439" s="4">
        <v>3</v>
      </c>
      <c r="N5439" s="4" t="s">
        <v>3</v>
      </c>
      <c r="O5439" s="4">
        <v>2</v>
      </c>
      <c r="P5439" s="4"/>
      <c r="Q5439" s="4"/>
      <c r="R5439" s="4"/>
      <c r="S5439" s="4"/>
      <c r="T5439" s="4"/>
      <c r="U5439" s="4"/>
      <c r="V5439" s="4"/>
      <c r="W5439" s="4">
        <v>0</v>
      </c>
      <c r="X5439" s="4">
        <v>1</v>
      </c>
      <c r="Y5439" s="4">
        <v>0</v>
      </c>
      <c r="Z5439" s="4"/>
      <c r="AA5439" s="4"/>
      <c r="AB5439" s="4"/>
    </row>
    <row r="5440" spans="1:206" x14ac:dyDescent="0.25">
      <c r="A5440" s="4">
        <v>50</v>
      </c>
      <c r="B5440" s="4">
        <v>0</v>
      </c>
      <c r="C5440" s="4">
        <v>0</v>
      </c>
      <c r="D5440" s="4">
        <v>1</v>
      </c>
      <c r="E5440" s="4">
        <v>204</v>
      </c>
      <c r="F5440" s="4">
        <f>ROUND(Source!R5426,O5440)</f>
        <v>0</v>
      </c>
      <c r="G5440" s="4" t="s">
        <v>48</v>
      </c>
      <c r="H5440" s="4" t="s">
        <v>49</v>
      </c>
      <c r="I5440" s="4"/>
      <c r="J5440" s="4"/>
      <c r="K5440" s="4">
        <v>204</v>
      </c>
      <c r="L5440" s="4">
        <v>13</v>
      </c>
      <c r="M5440" s="4">
        <v>3</v>
      </c>
      <c r="N5440" s="4" t="s">
        <v>3</v>
      </c>
      <c r="O5440" s="4">
        <v>2</v>
      </c>
      <c r="P5440" s="4"/>
      <c r="Q5440" s="4"/>
      <c r="R5440" s="4"/>
      <c r="S5440" s="4"/>
      <c r="T5440" s="4"/>
      <c r="U5440" s="4"/>
      <c r="V5440" s="4"/>
      <c r="W5440" s="4">
        <v>4724.72</v>
      </c>
      <c r="X5440" s="4">
        <v>1</v>
      </c>
      <c r="Y5440" s="4">
        <v>4724.72</v>
      </c>
      <c r="Z5440" s="4"/>
      <c r="AA5440" s="4"/>
      <c r="AB5440" s="4"/>
    </row>
    <row r="5441" spans="1:206" x14ac:dyDescent="0.25">
      <c r="A5441" s="4">
        <v>50</v>
      </c>
      <c r="B5441" s="4">
        <v>0</v>
      </c>
      <c r="C5441" s="4">
        <v>0</v>
      </c>
      <c r="D5441" s="4">
        <v>1</v>
      </c>
      <c r="E5441" s="4">
        <v>205</v>
      </c>
      <c r="F5441" s="4">
        <f>ROUND(Source!S5426,O5441)</f>
        <v>0</v>
      </c>
      <c r="G5441" s="4" t="s">
        <v>50</v>
      </c>
      <c r="H5441" s="4" t="s">
        <v>51</v>
      </c>
      <c r="I5441" s="4"/>
      <c r="J5441" s="4"/>
      <c r="K5441" s="4">
        <v>205</v>
      </c>
      <c r="L5441" s="4">
        <v>14</v>
      </c>
      <c r="M5441" s="4">
        <v>3</v>
      </c>
      <c r="N5441" s="4" t="s">
        <v>3</v>
      </c>
      <c r="O5441" s="4">
        <v>2</v>
      </c>
      <c r="P5441" s="4"/>
      <c r="Q5441" s="4"/>
      <c r="R5441" s="4"/>
      <c r="S5441" s="4"/>
      <c r="T5441" s="4"/>
      <c r="U5441" s="4"/>
      <c r="V5441" s="4"/>
      <c r="W5441" s="4">
        <v>2804508.24</v>
      </c>
      <c r="X5441" s="4">
        <v>1</v>
      </c>
      <c r="Y5441" s="4">
        <v>2804508.24</v>
      </c>
      <c r="Z5441" s="4"/>
      <c r="AA5441" s="4"/>
      <c r="AB5441" s="4"/>
    </row>
    <row r="5442" spans="1:206" x14ac:dyDescent="0.25">
      <c r="A5442" s="4">
        <v>50</v>
      </c>
      <c r="B5442" s="4">
        <v>0</v>
      </c>
      <c r="C5442" s="4">
        <v>0</v>
      </c>
      <c r="D5442" s="4">
        <v>1</v>
      </c>
      <c r="E5442" s="4">
        <v>232</v>
      </c>
      <c r="F5442" s="4">
        <f>ROUND(Source!BC5426,O5442)</f>
        <v>0</v>
      </c>
      <c r="G5442" s="4" t="s">
        <v>52</v>
      </c>
      <c r="H5442" s="4" t="s">
        <v>53</v>
      </c>
      <c r="I5442" s="4"/>
      <c r="J5442" s="4"/>
      <c r="K5442" s="4">
        <v>232</v>
      </c>
      <c r="L5442" s="4">
        <v>15</v>
      </c>
      <c r="M5442" s="4">
        <v>3</v>
      </c>
      <c r="N5442" s="4" t="s">
        <v>3</v>
      </c>
      <c r="O5442" s="4">
        <v>2</v>
      </c>
      <c r="P5442" s="4"/>
      <c r="Q5442" s="4"/>
      <c r="R5442" s="4"/>
      <c r="S5442" s="4"/>
      <c r="T5442" s="4"/>
      <c r="U5442" s="4"/>
      <c r="V5442" s="4"/>
      <c r="W5442" s="4">
        <v>0</v>
      </c>
      <c r="X5442" s="4">
        <v>1</v>
      </c>
      <c r="Y5442" s="4">
        <v>0</v>
      </c>
      <c r="Z5442" s="4"/>
      <c r="AA5442" s="4"/>
      <c r="AB5442" s="4"/>
    </row>
    <row r="5443" spans="1:206" x14ac:dyDescent="0.25">
      <c r="A5443" s="4">
        <v>50</v>
      </c>
      <c r="B5443" s="4">
        <v>0</v>
      </c>
      <c r="C5443" s="4">
        <v>0</v>
      </c>
      <c r="D5443" s="4">
        <v>1</v>
      </c>
      <c r="E5443" s="4">
        <v>214</v>
      </c>
      <c r="F5443" s="4">
        <f>ROUND(Source!AS5426,O5443)</f>
        <v>0</v>
      </c>
      <c r="G5443" s="4" t="s">
        <v>54</v>
      </c>
      <c r="H5443" s="4" t="s">
        <v>55</v>
      </c>
      <c r="I5443" s="4"/>
      <c r="J5443" s="4"/>
      <c r="K5443" s="4">
        <v>214</v>
      </c>
      <c r="L5443" s="4">
        <v>16</v>
      </c>
      <c r="M5443" s="4">
        <v>3</v>
      </c>
      <c r="N5443" s="4" t="s">
        <v>3</v>
      </c>
      <c r="O5443" s="4">
        <v>2</v>
      </c>
      <c r="P5443" s="4"/>
      <c r="Q5443" s="4"/>
      <c r="R5443" s="4"/>
      <c r="S5443" s="4"/>
      <c r="T5443" s="4"/>
      <c r="U5443" s="4"/>
      <c r="V5443" s="4"/>
      <c r="W5443" s="4">
        <v>0</v>
      </c>
      <c r="X5443" s="4">
        <v>1</v>
      </c>
      <c r="Y5443" s="4">
        <v>0</v>
      </c>
      <c r="Z5443" s="4"/>
      <c r="AA5443" s="4"/>
      <c r="AB5443" s="4"/>
    </row>
    <row r="5444" spans="1:206" x14ac:dyDescent="0.25">
      <c r="A5444" s="4">
        <v>50</v>
      </c>
      <c r="B5444" s="4">
        <v>0</v>
      </c>
      <c r="C5444" s="4">
        <v>0</v>
      </c>
      <c r="D5444" s="4">
        <v>1</v>
      </c>
      <c r="E5444" s="4">
        <v>215</v>
      </c>
      <c r="F5444" s="4">
        <f>ROUND(Source!AT5426,O5444)</f>
        <v>0</v>
      </c>
      <c r="G5444" s="4" t="s">
        <v>56</v>
      </c>
      <c r="H5444" s="4" t="s">
        <v>57</v>
      </c>
      <c r="I5444" s="4"/>
      <c r="J5444" s="4"/>
      <c r="K5444" s="4">
        <v>215</v>
      </c>
      <c r="L5444" s="4">
        <v>17</v>
      </c>
      <c r="M5444" s="4">
        <v>3</v>
      </c>
      <c r="N5444" s="4" t="s">
        <v>3</v>
      </c>
      <c r="O5444" s="4">
        <v>2</v>
      </c>
      <c r="P5444" s="4"/>
      <c r="Q5444" s="4"/>
      <c r="R5444" s="4"/>
      <c r="S5444" s="4"/>
      <c r="T5444" s="4"/>
      <c r="U5444" s="4"/>
      <c r="V5444" s="4"/>
      <c r="W5444" s="4">
        <v>0</v>
      </c>
      <c r="X5444" s="4">
        <v>1</v>
      </c>
      <c r="Y5444" s="4">
        <v>0</v>
      </c>
      <c r="Z5444" s="4"/>
      <c r="AA5444" s="4"/>
      <c r="AB5444" s="4"/>
    </row>
    <row r="5445" spans="1:206" x14ac:dyDescent="0.25">
      <c r="A5445" s="4">
        <v>50</v>
      </c>
      <c r="B5445" s="4">
        <v>0</v>
      </c>
      <c r="C5445" s="4">
        <v>0</v>
      </c>
      <c r="D5445" s="4">
        <v>1</v>
      </c>
      <c r="E5445" s="4">
        <v>217</v>
      </c>
      <c r="F5445" s="4">
        <f>ROUND(Source!AU5426,O5445)</f>
        <v>0</v>
      </c>
      <c r="G5445" s="4" t="s">
        <v>58</v>
      </c>
      <c r="H5445" s="4" t="s">
        <v>59</v>
      </c>
      <c r="I5445" s="4"/>
      <c r="J5445" s="4"/>
      <c r="K5445" s="4">
        <v>217</v>
      </c>
      <c r="L5445" s="4">
        <v>18</v>
      </c>
      <c r="M5445" s="4">
        <v>3</v>
      </c>
      <c r="N5445" s="4" t="s">
        <v>3</v>
      </c>
      <c r="O5445" s="4">
        <v>2</v>
      </c>
      <c r="P5445" s="4"/>
      <c r="Q5445" s="4"/>
      <c r="R5445" s="4"/>
      <c r="S5445" s="4"/>
      <c r="T5445" s="4"/>
      <c r="U5445" s="4"/>
      <c r="V5445" s="4"/>
      <c r="W5445" s="4">
        <v>5060670.7</v>
      </c>
      <c r="X5445" s="4">
        <v>1</v>
      </c>
      <c r="Y5445" s="4">
        <v>5060670.7</v>
      </c>
      <c r="Z5445" s="4"/>
      <c r="AA5445" s="4"/>
      <c r="AB5445" s="4"/>
    </row>
    <row r="5446" spans="1:206" x14ac:dyDescent="0.25">
      <c r="A5446" s="4">
        <v>50</v>
      </c>
      <c r="B5446" s="4">
        <v>0</v>
      </c>
      <c r="C5446" s="4">
        <v>0</v>
      </c>
      <c r="D5446" s="4">
        <v>1</v>
      </c>
      <c r="E5446" s="4">
        <v>230</v>
      </c>
      <c r="F5446" s="4">
        <f>ROUND(Source!BA5426,O5446)</f>
        <v>0</v>
      </c>
      <c r="G5446" s="4" t="s">
        <v>60</v>
      </c>
      <c r="H5446" s="4" t="s">
        <v>61</v>
      </c>
      <c r="I5446" s="4"/>
      <c r="J5446" s="4"/>
      <c r="K5446" s="4">
        <v>230</v>
      </c>
      <c r="L5446" s="4">
        <v>19</v>
      </c>
      <c r="M5446" s="4">
        <v>3</v>
      </c>
      <c r="N5446" s="4" t="s">
        <v>3</v>
      </c>
      <c r="O5446" s="4">
        <v>2</v>
      </c>
      <c r="P5446" s="4"/>
      <c r="Q5446" s="4"/>
      <c r="R5446" s="4"/>
      <c r="S5446" s="4"/>
      <c r="T5446" s="4"/>
      <c r="U5446" s="4"/>
      <c r="V5446" s="4"/>
      <c r="W5446" s="4">
        <v>0</v>
      </c>
      <c r="X5446" s="4">
        <v>1</v>
      </c>
      <c r="Y5446" s="4">
        <v>0</v>
      </c>
      <c r="Z5446" s="4"/>
      <c r="AA5446" s="4"/>
      <c r="AB5446" s="4"/>
    </row>
    <row r="5447" spans="1:206" x14ac:dyDescent="0.25">
      <c r="A5447" s="4">
        <v>50</v>
      </c>
      <c r="B5447" s="4">
        <v>0</v>
      </c>
      <c r="C5447" s="4">
        <v>0</v>
      </c>
      <c r="D5447" s="4">
        <v>1</v>
      </c>
      <c r="E5447" s="4">
        <v>206</v>
      </c>
      <c r="F5447" s="4">
        <f>ROUND(Source!T5426,O5447)</f>
        <v>0</v>
      </c>
      <c r="G5447" s="4" t="s">
        <v>62</v>
      </c>
      <c r="H5447" s="4" t="s">
        <v>63</v>
      </c>
      <c r="I5447" s="4"/>
      <c r="J5447" s="4"/>
      <c r="K5447" s="4">
        <v>206</v>
      </c>
      <c r="L5447" s="4">
        <v>20</v>
      </c>
      <c r="M5447" s="4">
        <v>3</v>
      </c>
      <c r="N5447" s="4" t="s">
        <v>3</v>
      </c>
      <c r="O5447" s="4">
        <v>2</v>
      </c>
      <c r="P5447" s="4"/>
      <c r="Q5447" s="4"/>
      <c r="R5447" s="4"/>
      <c r="S5447" s="4"/>
      <c r="T5447" s="4"/>
      <c r="U5447" s="4"/>
      <c r="V5447" s="4"/>
      <c r="W5447" s="4">
        <v>0</v>
      </c>
      <c r="X5447" s="4">
        <v>1</v>
      </c>
      <c r="Y5447" s="4">
        <v>0</v>
      </c>
      <c r="Z5447" s="4"/>
      <c r="AA5447" s="4"/>
      <c r="AB5447" s="4"/>
    </row>
    <row r="5448" spans="1:206" x14ac:dyDescent="0.25">
      <c r="A5448" s="4">
        <v>50</v>
      </c>
      <c r="B5448" s="4">
        <v>0</v>
      </c>
      <c r="C5448" s="4">
        <v>0</v>
      </c>
      <c r="D5448" s="4">
        <v>1</v>
      </c>
      <c r="E5448" s="4">
        <v>207</v>
      </c>
      <c r="F5448" s="4">
        <f>Source!U5426</f>
        <v>0</v>
      </c>
      <c r="G5448" s="4" t="s">
        <v>64</v>
      </c>
      <c r="H5448" s="4" t="s">
        <v>65</v>
      </c>
      <c r="I5448" s="4"/>
      <c r="J5448" s="4"/>
      <c r="K5448" s="4">
        <v>207</v>
      </c>
      <c r="L5448" s="4">
        <v>21</v>
      </c>
      <c r="M5448" s="4">
        <v>3</v>
      </c>
      <c r="N5448" s="4" t="s">
        <v>3</v>
      </c>
      <c r="O5448" s="4">
        <v>-1</v>
      </c>
      <c r="P5448" s="4"/>
      <c r="Q5448" s="4"/>
      <c r="R5448" s="4"/>
      <c r="S5448" s="4"/>
      <c r="T5448" s="4"/>
      <c r="U5448" s="4"/>
      <c r="V5448" s="4"/>
      <c r="W5448" s="4">
        <v>2739.2400000000002</v>
      </c>
      <c r="X5448" s="4">
        <v>1</v>
      </c>
      <c r="Y5448" s="4">
        <v>2739.2400000000002</v>
      </c>
      <c r="Z5448" s="4"/>
      <c r="AA5448" s="4"/>
      <c r="AB5448" s="4"/>
    </row>
    <row r="5449" spans="1:206" x14ac:dyDescent="0.25">
      <c r="A5449" s="4">
        <v>50</v>
      </c>
      <c r="B5449" s="4">
        <v>0</v>
      </c>
      <c r="C5449" s="4">
        <v>0</v>
      </c>
      <c r="D5449" s="4">
        <v>1</v>
      </c>
      <c r="E5449" s="4">
        <v>208</v>
      </c>
      <c r="F5449" s="4">
        <f>Source!V5426</f>
        <v>0</v>
      </c>
      <c r="G5449" s="4" t="s">
        <v>66</v>
      </c>
      <c r="H5449" s="4" t="s">
        <v>67</v>
      </c>
      <c r="I5449" s="4"/>
      <c r="J5449" s="4"/>
      <c r="K5449" s="4">
        <v>208</v>
      </c>
      <c r="L5449" s="4">
        <v>22</v>
      </c>
      <c r="M5449" s="4">
        <v>3</v>
      </c>
      <c r="N5449" s="4" t="s">
        <v>3</v>
      </c>
      <c r="O5449" s="4">
        <v>-1</v>
      </c>
      <c r="P5449" s="4"/>
      <c r="Q5449" s="4"/>
      <c r="R5449" s="4"/>
      <c r="S5449" s="4"/>
      <c r="T5449" s="4"/>
      <c r="U5449" s="4"/>
      <c r="V5449" s="4"/>
      <c r="W5449" s="4">
        <v>0</v>
      </c>
      <c r="X5449" s="4">
        <v>1</v>
      </c>
      <c r="Y5449" s="4">
        <v>0</v>
      </c>
      <c r="Z5449" s="4"/>
      <c r="AA5449" s="4"/>
      <c r="AB5449" s="4"/>
    </row>
    <row r="5450" spans="1:206" x14ac:dyDescent="0.25">
      <c r="A5450" s="4">
        <v>50</v>
      </c>
      <c r="B5450" s="4">
        <v>0</v>
      </c>
      <c r="C5450" s="4">
        <v>0</v>
      </c>
      <c r="D5450" s="4">
        <v>1</v>
      </c>
      <c r="E5450" s="4">
        <v>209</v>
      </c>
      <c r="F5450" s="4">
        <f>ROUND(Source!W5426,O5450)</f>
        <v>0</v>
      </c>
      <c r="G5450" s="4" t="s">
        <v>68</v>
      </c>
      <c r="H5450" s="4" t="s">
        <v>69</v>
      </c>
      <c r="I5450" s="4"/>
      <c r="J5450" s="4"/>
      <c r="K5450" s="4">
        <v>209</v>
      </c>
      <c r="L5450" s="4">
        <v>23</v>
      </c>
      <c r="M5450" s="4">
        <v>3</v>
      </c>
      <c r="N5450" s="4" t="s">
        <v>3</v>
      </c>
      <c r="O5450" s="4">
        <v>2</v>
      </c>
      <c r="P5450" s="4"/>
      <c r="Q5450" s="4"/>
      <c r="R5450" s="4"/>
      <c r="S5450" s="4"/>
      <c r="T5450" s="4"/>
      <c r="U5450" s="4"/>
      <c r="V5450" s="4"/>
      <c r="W5450" s="4">
        <v>0</v>
      </c>
      <c r="X5450" s="4">
        <v>1</v>
      </c>
      <c r="Y5450" s="4">
        <v>0</v>
      </c>
      <c r="Z5450" s="4"/>
      <c r="AA5450" s="4"/>
      <c r="AB5450" s="4"/>
    </row>
    <row r="5451" spans="1:206" x14ac:dyDescent="0.25">
      <c r="A5451" s="4">
        <v>50</v>
      </c>
      <c r="B5451" s="4">
        <v>0</v>
      </c>
      <c r="C5451" s="4">
        <v>0</v>
      </c>
      <c r="D5451" s="4">
        <v>1</v>
      </c>
      <c r="E5451" s="4">
        <v>233</v>
      </c>
      <c r="F5451" s="4">
        <f>ROUND(Source!BD5426,O5451)</f>
        <v>0</v>
      </c>
      <c r="G5451" s="4" t="s">
        <v>70</v>
      </c>
      <c r="H5451" s="4" t="s">
        <v>71</v>
      </c>
      <c r="I5451" s="4"/>
      <c r="J5451" s="4"/>
      <c r="K5451" s="4">
        <v>233</v>
      </c>
      <c r="L5451" s="4">
        <v>24</v>
      </c>
      <c r="M5451" s="4">
        <v>3</v>
      </c>
      <c r="N5451" s="4" t="s">
        <v>3</v>
      </c>
      <c r="O5451" s="4">
        <v>2</v>
      </c>
      <c r="P5451" s="4"/>
      <c r="Q5451" s="4"/>
      <c r="R5451" s="4"/>
      <c r="S5451" s="4"/>
      <c r="T5451" s="4"/>
      <c r="U5451" s="4"/>
      <c r="V5451" s="4"/>
      <c r="W5451" s="4">
        <v>0</v>
      </c>
      <c r="X5451" s="4">
        <v>1</v>
      </c>
      <c r="Y5451" s="4">
        <v>0</v>
      </c>
      <c r="Z5451" s="4"/>
      <c r="AA5451" s="4"/>
      <c r="AB5451" s="4"/>
    </row>
    <row r="5452" spans="1:206" x14ac:dyDescent="0.25">
      <c r="A5452" s="4">
        <v>50</v>
      </c>
      <c r="B5452" s="4">
        <v>0</v>
      </c>
      <c r="C5452" s="4">
        <v>0</v>
      </c>
      <c r="D5452" s="4">
        <v>1</v>
      </c>
      <c r="E5452" s="4">
        <v>210</v>
      </c>
      <c r="F5452" s="4">
        <f>ROUND(Source!X5426,O5452)</f>
        <v>0</v>
      </c>
      <c r="G5452" s="4" t="s">
        <v>72</v>
      </c>
      <c r="H5452" s="4" t="s">
        <v>73</v>
      </c>
      <c r="I5452" s="4"/>
      <c r="J5452" s="4"/>
      <c r="K5452" s="4">
        <v>210</v>
      </c>
      <c r="L5452" s="4">
        <v>25</v>
      </c>
      <c r="M5452" s="4">
        <v>3</v>
      </c>
      <c r="N5452" s="4" t="s">
        <v>3</v>
      </c>
      <c r="O5452" s="4">
        <v>2</v>
      </c>
      <c r="P5452" s="4"/>
      <c r="Q5452" s="4"/>
      <c r="R5452" s="4"/>
      <c r="S5452" s="4"/>
      <c r="T5452" s="4"/>
      <c r="U5452" s="4"/>
      <c r="V5452" s="4"/>
      <c r="W5452" s="4">
        <v>1963155.77</v>
      </c>
      <c r="X5452" s="4">
        <v>1</v>
      </c>
      <c r="Y5452" s="4">
        <v>1963155.77</v>
      </c>
      <c r="Z5452" s="4"/>
      <c r="AA5452" s="4"/>
      <c r="AB5452" s="4"/>
    </row>
    <row r="5453" spans="1:206" x14ac:dyDescent="0.25">
      <c r="A5453" s="4">
        <v>50</v>
      </c>
      <c r="B5453" s="4">
        <v>0</v>
      </c>
      <c r="C5453" s="4">
        <v>0</v>
      </c>
      <c r="D5453" s="4">
        <v>1</v>
      </c>
      <c r="E5453" s="4">
        <v>211</v>
      </c>
      <c r="F5453" s="4">
        <f>ROUND(Source!Y5426,O5453)</f>
        <v>0</v>
      </c>
      <c r="G5453" s="4" t="s">
        <v>74</v>
      </c>
      <c r="H5453" s="4" t="s">
        <v>75</v>
      </c>
      <c r="I5453" s="4"/>
      <c r="J5453" s="4"/>
      <c r="K5453" s="4">
        <v>211</v>
      </c>
      <c r="L5453" s="4">
        <v>26</v>
      </c>
      <c r="M5453" s="4">
        <v>3</v>
      </c>
      <c r="N5453" s="4" t="s">
        <v>3</v>
      </c>
      <c r="O5453" s="4">
        <v>2</v>
      </c>
      <c r="P5453" s="4"/>
      <c r="Q5453" s="4"/>
      <c r="R5453" s="4"/>
      <c r="S5453" s="4"/>
      <c r="T5453" s="4"/>
      <c r="U5453" s="4"/>
      <c r="V5453" s="4"/>
      <c r="W5453" s="4">
        <v>280450.83</v>
      </c>
      <c r="X5453" s="4">
        <v>1</v>
      </c>
      <c r="Y5453" s="4">
        <v>280450.83</v>
      </c>
      <c r="Z5453" s="4"/>
      <c r="AA5453" s="4"/>
      <c r="AB5453" s="4"/>
    </row>
    <row r="5454" spans="1:206" x14ac:dyDescent="0.25">
      <c r="A5454" s="4">
        <v>50</v>
      </c>
      <c r="B5454" s="4">
        <v>0</v>
      </c>
      <c r="C5454" s="4">
        <v>0</v>
      </c>
      <c r="D5454" s="4">
        <v>1</v>
      </c>
      <c r="E5454" s="4">
        <v>224</v>
      </c>
      <c r="F5454" s="4">
        <f>ROUND(Source!AR5426,O5454)</f>
        <v>0</v>
      </c>
      <c r="G5454" s="4" t="s">
        <v>76</v>
      </c>
      <c r="H5454" s="4" t="s">
        <v>77</v>
      </c>
      <c r="I5454" s="4"/>
      <c r="J5454" s="4"/>
      <c r="K5454" s="4">
        <v>224</v>
      </c>
      <c r="L5454" s="4">
        <v>27</v>
      </c>
      <c r="M5454" s="4">
        <v>3</v>
      </c>
      <c r="N5454" s="4" t="s">
        <v>3</v>
      </c>
      <c r="O5454" s="4">
        <v>2</v>
      </c>
      <c r="P5454" s="4"/>
      <c r="Q5454" s="4"/>
      <c r="R5454" s="4"/>
      <c r="S5454" s="4"/>
      <c r="T5454" s="4"/>
      <c r="U5454" s="4"/>
      <c r="V5454" s="4"/>
      <c r="W5454" s="4">
        <v>5060670.7</v>
      </c>
      <c r="X5454" s="4">
        <v>1</v>
      </c>
      <c r="Y5454" s="4">
        <v>5060670.7</v>
      </c>
      <c r="Z5454" s="4"/>
      <c r="AA5454" s="4"/>
      <c r="AB5454" s="4"/>
    </row>
    <row r="5456" spans="1:206" x14ac:dyDescent="0.25">
      <c r="A5456" s="2">
        <v>51</v>
      </c>
      <c r="B5456" s="2">
        <f>B5332</f>
        <v>1</v>
      </c>
      <c r="C5456" s="2">
        <f>A5332</f>
        <v>4</v>
      </c>
      <c r="D5456" s="2">
        <f>ROW(A5332)</f>
        <v>5332</v>
      </c>
      <c r="E5456" s="2"/>
      <c r="F5456" s="2" t="str">
        <f>IF(F5332&lt;&gt;"",F5332,"")</f>
        <v>Новый раздел</v>
      </c>
      <c r="G5456" s="2" t="str">
        <f>IF(G5332&lt;&gt;"",G5332,"")</f>
        <v>Зона №5  -   28. Внутренние и внутриплощадочные слаботочные сети "new Складской комплекс 1 и 4"</v>
      </c>
      <c r="H5456" s="2">
        <v>0</v>
      </c>
      <c r="I5456" s="2"/>
      <c r="J5456" s="2"/>
      <c r="K5456" s="2"/>
      <c r="L5456" s="2"/>
      <c r="M5456" s="2"/>
      <c r="N5456" s="2"/>
      <c r="O5456" s="2">
        <f t="shared" ref="O5456:T5456" si="2540">ROUND(O5346+O5382+O5426+AB5456,2)</f>
        <v>0</v>
      </c>
      <c r="P5456" s="2">
        <f t="shared" si="2540"/>
        <v>0</v>
      </c>
      <c r="Q5456" s="2">
        <f t="shared" si="2540"/>
        <v>0</v>
      </c>
      <c r="R5456" s="2">
        <f t="shared" si="2540"/>
        <v>0</v>
      </c>
      <c r="S5456" s="2">
        <f t="shared" si="2540"/>
        <v>0</v>
      </c>
      <c r="T5456" s="2">
        <f t="shared" si="2540"/>
        <v>0</v>
      </c>
      <c r="U5456" s="2">
        <f>U5346+U5382+U5426+AH5456</f>
        <v>0</v>
      </c>
      <c r="V5456" s="2">
        <f>V5346+V5382+V5426+AI5456</f>
        <v>0</v>
      </c>
      <c r="W5456" s="2">
        <f>ROUND(W5346+W5382+W5426+AJ5456,2)</f>
        <v>0</v>
      </c>
      <c r="X5456" s="2">
        <f>ROUND(X5346+X5382+X5426+AK5456,2)</f>
        <v>0</v>
      </c>
      <c r="Y5456" s="2">
        <f>ROUND(Y5346+Y5382+Y5426+AL5456,2)</f>
        <v>0</v>
      </c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>
        <f t="shared" ref="AO5456:BD5456" si="2541">ROUND(AO5346+AO5382+AO5426+BX5456,2)</f>
        <v>0</v>
      </c>
      <c r="AP5456" s="2">
        <f t="shared" si="2541"/>
        <v>0</v>
      </c>
      <c r="AQ5456" s="2">
        <f t="shared" si="2541"/>
        <v>0</v>
      </c>
      <c r="AR5456" s="2">
        <f t="shared" si="2541"/>
        <v>0</v>
      </c>
      <c r="AS5456" s="2">
        <f t="shared" si="2541"/>
        <v>0</v>
      </c>
      <c r="AT5456" s="2">
        <f t="shared" si="2541"/>
        <v>0</v>
      </c>
      <c r="AU5456" s="2">
        <f t="shared" si="2541"/>
        <v>0</v>
      </c>
      <c r="AV5456" s="2">
        <f t="shared" si="2541"/>
        <v>0</v>
      </c>
      <c r="AW5456" s="2">
        <f t="shared" si="2541"/>
        <v>0</v>
      </c>
      <c r="AX5456" s="2">
        <f t="shared" si="2541"/>
        <v>0</v>
      </c>
      <c r="AY5456" s="2">
        <f t="shared" si="2541"/>
        <v>0</v>
      </c>
      <c r="AZ5456" s="2">
        <f t="shared" si="2541"/>
        <v>0</v>
      </c>
      <c r="BA5456" s="2">
        <f t="shared" si="2541"/>
        <v>0</v>
      </c>
      <c r="BB5456" s="2">
        <f t="shared" si="2541"/>
        <v>0</v>
      </c>
      <c r="BC5456" s="2">
        <f t="shared" si="2541"/>
        <v>0</v>
      </c>
      <c r="BD5456" s="2">
        <f t="shared" si="2541"/>
        <v>0</v>
      </c>
      <c r="BE5456" s="2"/>
      <c r="BF5456" s="2"/>
      <c r="BG5456" s="2"/>
      <c r="BH5456" s="2"/>
      <c r="BI5456" s="2"/>
      <c r="BJ5456" s="2"/>
      <c r="BK5456" s="2"/>
      <c r="BL5456" s="2"/>
      <c r="BM5456" s="2"/>
      <c r="BN5456" s="2"/>
      <c r="BO5456" s="2"/>
      <c r="BP5456" s="2"/>
      <c r="BQ5456" s="2"/>
      <c r="BR5456" s="2"/>
      <c r="BS5456" s="2"/>
      <c r="BT5456" s="2"/>
      <c r="BU5456" s="2"/>
      <c r="BV5456" s="2"/>
      <c r="BW5456" s="2"/>
      <c r="BX5456" s="2"/>
      <c r="BY5456" s="2"/>
      <c r="BZ5456" s="2"/>
      <c r="CA5456" s="2"/>
      <c r="CB5456" s="2"/>
      <c r="CC5456" s="2"/>
      <c r="CD5456" s="2"/>
      <c r="CE5456" s="2"/>
      <c r="CF5456" s="2"/>
      <c r="CG5456" s="2"/>
      <c r="CH5456" s="2"/>
      <c r="CI5456" s="2"/>
      <c r="CJ5456" s="2"/>
      <c r="CK5456" s="2"/>
      <c r="CL5456" s="2"/>
      <c r="CM5456" s="2"/>
      <c r="CN5456" s="2"/>
      <c r="CO5456" s="2"/>
      <c r="CP5456" s="2"/>
      <c r="CQ5456" s="2"/>
      <c r="CR5456" s="2"/>
      <c r="CS5456" s="2"/>
      <c r="CT5456" s="2"/>
      <c r="CU5456" s="2"/>
      <c r="CV5456" s="2"/>
      <c r="CW5456" s="2"/>
      <c r="CX5456" s="2"/>
      <c r="CY5456" s="2"/>
      <c r="CZ5456" s="2"/>
      <c r="DA5456" s="2"/>
      <c r="DB5456" s="2"/>
      <c r="DC5456" s="2"/>
      <c r="DD5456" s="2"/>
      <c r="DE5456" s="2"/>
      <c r="DF5456" s="2"/>
      <c r="DG5456" s="3"/>
      <c r="DH5456" s="3"/>
      <c r="DI5456" s="3"/>
      <c r="DJ5456" s="3"/>
      <c r="DK5456" s="3"/>
      <c r="DL5456" s="3"/>
      <c r="DM5456" s="3"/>
      <c r="DN5456" s="3"/>
      <c r="DO5456" s="3"/>
      <c r="DP5456" s="3"/>
      <c r="DQ5456" s="3"/>
      <c r="DR5456" s="3"/>
      <c r="DS5456" s="3"/>
      <c r="DT5456" s="3"/>
      <c r="DU5456" s="3"/>
      <c r="DV5456" s="3"/>
      <c r="DW5456" s="3"/>
      <c r="DX5456" s="3"/>
      <c r="DY5456" s="3"/>
      <c r="DZ5456" s="3"/>
      <c r="EA5456" s="3"/>
      <c r="EB5456" s="3"/>
      <c r="EC5456" s="3"/>
      <c r="ED5456" s="3"/>
      <c r="EE5456" s="3"/>
      <c r="EF5456" s="3"/>
      <c r="EG5456" s="3"/>
      <c r="EH5456" s="3"/>
      <c r="EI5456" s="3"/>
      <c r="EJ5456" s="3"/>
      <c r="EK5456" s="3"/>
      <c r="EL5456" s="3"/>
      <c r="EM5456" s="3"/>
      <c r="EN5456" s="3"/>
      <c r="EO5456" s="3"/>
      <c r="EP5456" s="3"/>
      <c r="EQ5456" s="3"/>
      <c r="ER5456" s="3"/>
      <c r="ES5456" s="3"/>
      <c r="ET5456" s="3"/>
      <c r="EU5456" s="3"/>
      <c r="EV5456" s="3"/>
      <c r="EW5456" s="3"/>
      <c r="EX5456" s="3"/>
      <c r="EY5456" s="3"/>
      <c r="EZ5456" s="3"/>
      <c r="FA5456" s="3"/>
      <c r="FB5456" s="3"/>
      <c r="FC5456" s="3"/>
      <c r="FD5456" s="3"/>
      <c r="FE5456" s="3"/>
      <c r="FF5456" s="3"/>
      <c r="FG5456" s="3"/>
      <c r="FH5456" s="3"/>
      <c r="FI5456" s="3"/>
      <c r="FJ5456" s="3"/>
      <c r="FK5456" s="3"/>
      <c r="FL5456" s="3"/>
      <c r="FM5456" s="3"/>
      <c r="FN5456" s="3"/>
      <c r="FO5456" s="3"/>
      <c r="FP5456" s="3"/>
      <c r="FQ5456" s="3"/>
      <c r="FR5456" s="3"/>
      <c r="FS5456" s="3"/>
      <c r="FT5456" s="3"/>
      <c r="FU5456" s="3"/>
      <c r="FV5456" s="3"/>
      <c r="FW5456" s="3"/>
      <c r="FX5456" s="3"/>
      <c r="FY5456" s="3"/>
      <c r="FZ5456" s="3"/>
      <c r="GA5456" s="3"/>
      <c r="GB5456" s="3"/>
      <c r="GC5456" s="3"/>
      <c r="GD5456" s="3"/>
      <c r="GE5456" s="3"/>
      <c r="GF5456" s="3"/>
      <c r="GG5456" s="3"/>
      <c r="GH5456" s="3"/>
      <c r="GI5456" s="3"/>
      <c r="GJ5456" s="3"/>
      <c r="GK5456" s="3"/>
      <c r="GL5456" s="3"/>
      <c r="GM5456" s="3"/>
      <c r="GN5456" s="3"/>
      <c r="GO5456" s="3"/>
      <c r="GP5456" s="3"/>
      <c r="GQ5456" s="3"/>
      <c r="GR5456" s="3"/>
      <c r="GS5456" s="3"/>
      <c r="GT5456" s="3"/>
      <c r="GU5456" s="3"/>
      <c r="GV5456" s="3"/>
      <c r="GW5456" s="3"/>
      <c r="GX5456" s="3">
        <v>0</v>
      </c>
    </row>
    <row r="5458" spans="1:28" x14ac:dyDescent="0.25">
      <c r="A5458" s="4">
        <v>50</v>
      </c>
      <c r="B5458" s="4">
        <v>0</v>
      </c>
      <c r="C5458" s="4">
        <v>0</v>
      </c>
      <c r="D5458" s="4">
        <v>1</v>
      </c>
      <c r="E5458" s="4">
        <v>201</v>
      </c>
      <c r="F5458" s="4">
        <f>ROUND(Source!O5456,O5458)</f>
        <v>0</v>
      </c>
      <c r="G5458" s="4" t="s">
        <v>24</v>
      </c>
      <c r="H5458" s="4" t="s">
        <v>25</v>
      </c>
      <c r="I5458" s="4"/>
      <c r="J5458" s="4"/>
      <c r="K5458" s="4">
        <v>201</v>
      </c>
      <c r="L5458" s="4">
        <v>1</v>
      </c>
      <c r="M5458" s="4">
        <v>3</v>
      </c>
      <c r="N5458" s="4" t="s">
        <v>3</v>
      </c>
      <c r="O5458" s="4">
        <v>2</v>
      </c>
      <c r="P5458" s="4"/>
      <c r="Q5458" s="4"/>
      <c r="R5458" s="4"/>
      <c r="S5458" s="4"/>
      <c r="T5458" s="4"/>
      <c r="U5458" s="4"/>
      <c r="V5458" s="4"/>
      <c r="W5458" s="4">
        <v>6344065.5599999996</v>
      </c>
      <c r="X5458" s="4">
        <v>1</v>
      </c>
      <c r="Y5458" s="4">
        <v>6344065.5599999996</v>
      </c>
      <c r="Z5458" s="4"/>
      <c r="AA5458" s="4"/>
      <c r="AB5458" s="4"/>
    </row>
    <row r="5459" spans="1:28" x14ac:dyDescent="0.25">
      <c r="A5459" s="4">
        <v>50</v>
      </c>
      <c r="B5459" s="4">
        <v>0</v>
      </c>
      <c r="C5459" s="4">
        <v>0</v>
      </c>
      <c r="D5459" s="4">
        <v>1</v>
      </c>
      <c r="E5459" s="4">
        <v>202</v>
      </c>
      <c r="F5459" s="4">
        <f>ROUND(Source!P5456,O5459)</f>
        <v>0</v>
      </c>
      <c r="G5459" s="4" t="s">
        <v>26</v>
      </c>
      <c r="H5459" s="4" t="s">
        <v>27</v>
      </c>
      <c r="I5459" s="4"/>
      <c r="J5459" s="4"/>
      <c r="K5459" s="4">
        <v>202</v>
      </c>
      <c r="L5459" s="4">
        <v>2</v>
      </c>
      <c r="M5459" s="4">
        <v>3</v>
      </c>
      <c r="N5459" s="4" t="s">
        <v>3</v>
      </c>
      <c r="O5459" s="4">
        <v>2</v>
      </c>
      <c r="P5459" s="4"/>
      <c r="Q5459" s="4"/>
      <c r="R5459" s="4"/>
      <c r="S5459" s="4"/>
      <c r="T5459" s="4"/>
      <c r="U5459" s="4"/>
      <c r="V5459" s="4"/>
      <c r="W5459" s="4">
        <v>6963.84</v>
      </c>
      <c r="X5459" s="4">
        <v>1</v>
      </c>
      <c r="Y5459" s="4">
        <v>6963.84</v>
      </c>
      <c r="Z5459" s="4"/>
      <c r="AA5459" s="4"/>
      <c r="AB5459" s="4"/>
    </row>
    <row r="5460" spans="1:28" x14ac:dyDescent="0.25">
      <c r="A5460" s="4">
        <v>50</v>
      </c>
      <c r="B5460" s="4">
        <v>0</v>
      </c>
      <c r="C5460" s="4">
        <v>0</v>
      </c>
      <c r="D5460" s="4">
        <v>1</v>
      </c>
      <c r="E5460" s="4">
        <v>222</v>
      </c>
      <c r="F5460" s="4">
        <f>ROUND(Source!AO5456,O5460)</f>
        <v>0</v>
      </c>
      <c r="G5460" s="4" t="s">
        <v>28</v>
      </c>
      <c r="H5460" s="4" t="s">
        <v>29</v>
      </c>
      <c r="I5460" s="4"/>
      <c r="J5460" s="4"/>
      <c r="K5460" s="4">
        <v>222</v>
      </c>
      <c r="L5460" s="4">
        <v>3</v>
      </c>
      <c r="M5460" s="4">
        <v>3</v>
      </c>
      <c r="N5460" s="4" t="s">
        <v>3</v>
      </c>
      <c r="O5460" s="4">
        <v>2</v>
      </c>
      <c r="P5460" s="4"/>
      <c r="Q5460" s="4"/>
      <c r="R5460" s="4"/>
      <c r="S5460" s="4"/>
      <c r="T5460" s="4"/>
      <c r="U5460" s="4"/>
      <c r="V5460" s="4"/>
      <c r="W5460" s="4">
        <v>0</v>
      </c>
      <c r="X5460" s="4">
        <v>1</v>
      </c>
      <c r="Y5460" s="4">
        <v>0</v>
      </c>
      <c r="Z5460" s="4"/>
      <c r="AA5460" s="4"/>
      <c r="AB5460" s="4"/>
    </row>
    <row r="5461" spans="1:28" x14ac:dyDescent="0.25">
      <c r="A5461" s="4">
        <v>50</v>
      </c>
      <c r="B5461" s="4">
        <v>0</v>
      </c>
      <c r="C5461" s="4">
        <v>0</v>
      </c>
      <c r="D5461" s="4">
        <v>1</v>
      </c>
      <c r="E5461" s="4">
        <v>225</v>
      </c>
      <c r="F5461" s="4">
        <f>ROUND(Source!AV5456,O5461)</f>
        <v>0</v>
      </c>
      <c r="G5461" s="4" t="s">
        <v>30</v>
      </c>
      <c r="H5461" s="4" t="s">
        <v>31</v>
      </c>
      <c r="I5461" s="4"/>
      <c r="J5461" s="4"/>
      <c r="K5461" s="4">
        <v>225</v>
      </c>
      <c r="L5461" s="4">
        <v>4</v>
      </c>
      <c r="M5461" s="4">
        <v>3</v>
      </c>
      <c r="N5461" s="4" t="s">
        <v>3</v>
      </c>
      <c r="O5461" s="4">
        <v>2</v>
      </c>
      <c r="P5461" s="4"/>
      <c r="Q5461" s="4"/>
      <c r="R5461" s="4"/>
      <c r="S5461" s="4"/>
      <c r="T5461" s="4"/>
      <c r="U5461" s="4"/>
      <c r="V5461" s="4"/>
      <c r="W5461" s="4">
        <v>6963.84</v>
      </c>
      <c r="X5461" s="4">
        <v>1</v>
      </c>
      <c r="Y5461" s="4">
        <v>6963.84</v>
      </c>
      <c r="Z5461" s="4"/>
      <c r="AA5461" s="4"/>
      <c r="AB5461" s="4"/>
    </row>
    <row r="5462" spans="1:28" x14ac:dyDescent="0.25">
      <c r="A5462" s="4">
        <v>50</v>
      </c>
      <c r="B5462" s="4">
        <v>0</v>
      </c>
      <c r="C5462" s="4">
        <v>0</v>
      </c>
      <c r="D5462" s="4">
        <v>1</v>
      </c>
      <c r="E5462" s="4">
        <v>226</v>
      </c>
      <c r="F5462" s="4">
        <f>ROUND(Source!AW5456,O5462)</f>
        <v>0</v>
      </c>
      <c r="G5462" s="4" t="s">
        <v>32</v>
      </c>
      <c r="H5462" s="4" t="s">
        <v>33</v>
      </c>
      <c r="I5462" s="4"/>
      <c r="J5462" s="4"/>
      <c r="K5462" s="4">
        <v>226</v>
      </c>
      <c r="L5462" s="4">
        <v>5</v>
      </c>
      <c r="M5462" s="4">
        <v>3</v>
      </c>
      <c r="N5462" s="4" t="s">
        <v>3</v>
      </c>
      <c r="O5462" s="4">
        <v>2</v>
      </c>
      <c r="P5462" s="4"/>
      <c r="Q5462" s="4"/>
      <c r="R5462" s="4"/>
      <c r="S5462" s="4"/>
      <c r="T5462" s="4"/>
      <c r="U5462" s="4"/>
      <c r="V5462" s="4"/>
      <c r="W5462" s="4">
        <v>6963.84</v>
      </c>
      <c r="X5462" s="4">
        <v>1</v>
      </c>
      <c r="Y5462" s="4">
        <v>6963.84</v>
      </c>
      <c r="Z5462" s="4"/>
      <c r="AA5462" s="4"/>
      <c r="AB5462" s="4"/>
    </row>
    <row r="5463" spans="1:28" x14ac:dyDescent="0.25">
      <c r="A5463" s="4">
        <v>50</v>
      </c>
      <c r="B5463" s="4">
        <v>0</v>
      </c>
      <c r="C5463" s="4">
        <v>0</v>
      </c>
      <c r="D5463" s="4">
        <v>1</v>
      </c>
      <c r="E5463" s="4">
        <v>227</v>
      </c>
      <c r="F5463" s="4">
        <f>ROUND(Source!AX5456,O5463)</f>
        <v>0</v>
      </c>
      <c r="G5463" s="4" t="s">
        <v>34</v>
      </c>
      <c r="H5463" s="4" t="s">
        <v>35</v>
      </c>
      <c r="I5463" s="4"/>
      <c r="J5463" s="4"/>
      <c r="K5463" s="4">
        <v>227</v>
      </c>
      <c r="L5463" s="4">
        <v>6</v>
      </c>
      <c r="M5463" s="4">
        <v>3</v>
      </c>
      <c r="N5463" s="4" t="s">
        <v>3</v>
      </c>
      <c r="O5463" s="4">
        <v>2</v>
      </c>
      <c r="P5463" s="4"/>
      <c r="Q5463" s="4"/>
      <c r="R5463" s="4"/>
      <c r="S5463" s="4"/>
      <c r="T5463" s="4"/>
      <c r="U5463" s="4"/>
      <c r="V5463" s="4"/>
      <c r="W5463" s="4">
        <v>0</v>
      </c>
      <c r="X5463" s="4">
        <v>1</v>
      </c>
      <c r="Y5463" s="4">
        <v>0</v>
      </c>
      <c r="Z5463" s="4"/>
      <c r="AA5463" s="4"/>
      <c r="AB5463" s="4"/>
    </row>
    <row r="5464" spans="1:28" x14ac:dyDescent="0.25">
      <c r="A5464" s="4">
        <v>50</v>
      </c>
      <c r="B5464" s="4">
        <v>0</v>
      </c>
      <c r="C5464" s="4">
        <v>0</v>
      </c>
      <c r="D5464" s="4">
        <v>1</v>
      </c>
      <c r="E5464" s="4">
        <v>228</v>
      </c>
      <c r="F5464" s="4">
        <f>ROUND(Source!AY5456,O5464)</f>
        <v>0</v>
      </c>
      <c r="G5464" s="4" t="s">
        <v>36</v>
      </c>
      <c r="H5464" s="4" t="s">
        <v>37</v>
      </c>
      <c r="I5464" s="4"/>
      <c r="J5464" s="4"/>
      <c r="K5464" s="4">
        <v>228</v>
      </c>
      <c r="L5464" s="4">
        <v>7</v>
      </c>
      <c r="M5464" s="4">
        <v>3</v>
      </c>
      <c r="N5464" s="4" t="s">
        <v>3</v>
      </c>
      <c r="O5464" s="4">
        <v>2</v>
      </c>
      <c r="P5464" s="4"/>
      <c r="Q5464" s="4"/>
      <c r="R5464" s="4"/>
      <c r="S5464" s="4"/>
      <c r="T5464" s="4"/>
      <c r="U5464" s="4"/>
      <c r="V5464" s="4"/>
      <c r="W5464" s="4">
        <v>6963.84</v>
      </c>
      <c r="X5464" s="4">
        <v>1</v>
      </c>
      <c r="Y5464" s="4">
        <v>6963.84</v>
      </c>
      <c r="Z5464" s="4"/>
      <c r="AA5464" s="4"/>
      <c r="AB5464" s="4"/>
    </row>
    <row r="5465" spans="1:28" x14ac:dyDescent="0.25">
      <c r="A5465" s="4">
        <v>50</v>
      </c>
      <c r="B5465" s="4">
        <v>0</v>
      </c>
      <c r="C5465" s="4">
        <v>0</v>
      </c>
      <c r="D5465" s="4">
        <v>1</v>
      </c>
      <c r="E5465" s="4">
        <v>216</v>
      </c>
      <c r="F5465" s="4">
        <f>ROUND(Source!AP5456,O5465)</f>
        <v>0</v>
      </c>
      <c r="G5465" s="4" t="s">
        <v>38</v>
      </c>
      <c r="H5465" s="4" t="s">
        <v>39</v>
      </c>
      <c r="I5465" s="4"/>
      <c r="J5465" s="4"/>
      <c r="K5465" s="4">
        <v>216</v>
      </c>
      <c r="L5465" s="4">
        <v>8</v>
      </c>
      <c r="M5465" s="4">
        <v>3</v>
      </c>
      <c r="N5465" s="4" t="s">
        <v>3</v>
      </c>
      <c r="O5465" s="4">
        <v>2</v>
      </c>
      <c r="P5465" s="4"/>
      <c r="Q5465" s="4"/>
      <c r="R5465" s="4"/>
      <c r="S5465" s="4"/>
      <c r="T5465" s="4"/>
      <c r="U5465" s="4"/>
      <c r="V5465" s="4"/>
      <c r="W5465" s="4">
        <v>0</v>
      </c>
      <c r="X5465" s="4">
        <v>1</v>
      </c>
      <c r="Y5465" s="4">
        <v>0</v>
      </c>
      <c r="Z5465" s="4"/>
      <c r="AA5465" s="4"/>
      <c r="AB5465" s="4"/>
    </row>
    <row r="5466" spans="1:28" x14ac:dyDescent="0.25">
      <c r="A5466" s="4">
        <v>50</v>
      </c>
      <c r="B5466" s="4">
        <v>0</v>
      </c>
      <c r="C5466" s="4">
        <v>0</v>
      </c>
      <c r="D5466" s="4">
        <v>1</v>
      </c>
      <c r="E5466" s="4">
        <v>223</v>
      </c>
      <c r="F5466" s="4">
        <f>ROUND(Source!AQ5456,O5466)</f>
        <v>0</v>
      </c>
      <c r="G5466" s="4" t="s">
        <v>40</v>
      </c>
      <c r="H5466" s="4" t="s">
        <v>41</v>
      </c>
      <c r="I5466" s="4"/>
      <c r="J5466" s="4"/>
      <c r="K5466" s="4">
        <v>223</v>
      </c>
      <c r="L5466" s="4">
        <v>9</v>
      </c>
      <c r="M5466" s="4">
        <v>3</v>
      </c>
      <c r="N5466" s="4" t="s">
        <v>3</v>
      </c>
      <c r="O5466" s="4">
        <v>2</v>
      </c>
      <c r="P5466" s="4"/>
      <c r="Q5466" s="4"/>
      <c r="R5466" s="4"/>
      <c r="S5466" s="4"/>
      <c r="T5466" s="4"/>
      <c r="U5466" s="4"/>
      <c r="V5466" s="4"/>
      <c r="W5466" s="4">
        <v>0</v>
      </c>
      <c r="X5466" s="4">
        <v>1</v>
      </c>
      <c r="Y5466" s="4">
        <v>0</v>
      </c>
      <c r="Z5466" s="4"/>
      <c r="AA5466" s="4"/>
      <c r="AB5466" s="4"/>
    </row>
    <row r="5467" spans="1:28" x14ac:dyDescent="0.25">
      <c r="A5467" s="4">
        <v>50</v>
      </c>
      <c r="B5467" s="4">
        <v>0</v>
      </c>
      <c r="C5467" s="4">
        <v>0</v>
      </c>
      <c r="D5467" s="4">
        <v>1</v>
      </c>
      <c r="E5467" s="4">
        <v>229</v>
      </c>
      <c r="F5467" s="4">
        <f>ROUND(Source!AZ5456,O5467)</f>
        <v>0</v>
      </c>
      <c r="G5467" s="4" t="s">
        <v>42</v>
      </c>
      <c r="H5467" s="4" t="s">
        <v>43</v>
      </c>
      <c r="I5467" s="4"/>
      <c r="J5467" s="4"/>
      <c r="K5467" s="4">
        <v>229</v>
      </c>
      <c r="L5467" s="4">
        <v>10</v>
      </c>
      <c r="M5467" s="4">
        <v>3</v>
      </c>
      <c r="N5467" s="4" t="s">
        <v>3</v>
      </c>
      <c r="O5467" s="4">
        <v>2</v>
      </c>
      <c r="P5467" s="4"/>
      <c r="Q5467" s="4"/>
      <c r="R5467" s="4"/>
      <c r="S5467" s="4"/>
      <c r="T5467" s="4"/>
      <c r="U5467" s="4"/>
      <c r="V5467" s="4"/>
      <c r="W5467" s="4">
        <v>0</v>
      </c>
      <c r="X5467" s="4">
        <v>1</v>
      </c>
      <c r="Y5467" s="4">
        <v>0</v>
      </c>
      <c r="Z5467" s="4"/>
      <c r="AA5467" s="4"/>
      <c r="AB5467" s="4"/>
    </row>
    <row r="5468" spans="1:28" x14ac:dyDescent="0.25">
      <c r="A5468" s="4">
        <v>50</v>
      </c>
      <c r="B5468" s="4">
        <v>0</v>
      </c>
      <c r="C5468" s="4">
        <v>0</v>
      </c>
      <c r="D5468" s="4">
        <v>1</v>
      </c>
      <c r="E5468" s="4">
        <v>203</v>
      </c>
      <c r="F5468" s="4">
        <f>ROUND(Source!Q5456,O5468)</f>
        <v>0</v>
      </c>
      <c r="G5468" s="4" t="s">
        <v>44</v>
      </c>
      <c r="H5468" s="4" t="s">
        <v>45</v>
      </c>
      <c r="I5468" s="4"/>
      <c r="J5468" s="4"/>
      <c r="K5468" s="4">
        <v>203</v>
      </c>
      <c r="L5468" s="4">
        <v>11</v>
      </c>
      <c r="M5468" s="4">
        <v>3</v>
      </c>
      <c r="N5468" s="4" t="s">
        <v>3</v>
      </c>
      <c r="O5468" s="4">
        <v>2</v>
      </c>
      <c r="P5468" s="4"/>
      <c r="Q5468" s="4"/>
      <c r="R5468" s="4"/>
      <c r="S5468" s="4"/>
      <c r="T5468" s="4"/>
      <c r="U5468" s="4"/>
      <c r="V5468" s="4"/>
      <c r="W5468" s="4">
        <v>15583.88</v>
      </c>
      <c r="X5468" s="4">
        <v>1</v>
      </c>
      <c r="Y5468" s="4">
        <v>15583.88</v>
      </c>
      <c r="Z5468" s="4"/>
      <c r="AA5468" s="4"/>
      <c r="AB5468" s="4"/>
    </row>
    <row r="5469" spans="1:28" x14ac:dyDescent="0.25">
      <c r="A5469" s="4">
        <v>50</v>
      </c>
      <c r="B5469" s="4">
        <v>0</v>
      </c>
      <c r="C5469" s="4">
        <v>0</v>
      </c>
      <c r="D5469" s="4">
        <v>1</v>
      </c>
      <c r="E5469" s="4">
        <v>231</v>
      </c>
      <c r="F5469" s="4">
        <f>ROUND(Source!BB5456,O5469)</f>
        <v>0</v>
      </c>
      <c r="G5469" s="4" t="s">
        <v>46</v>
      </c>
      <c r="H5469" s="4" t="s">
        <v>47</v>
      </c>
      <c r="I5469" s="4"/>
      <c r="J5469" s="4"/>
      <c r="K5469" s="4">
        <v>231</v>
      </c>
      <c r="L5469" s="4">
        <v>12</v>
      </c>
      <c r="M5469" s="4">
        <v>3</v>
      </c>
      <c r="N5469" s="4" t="s">
        <v>3</v>
      </c>
      <c r="O5469" s="4">
        <v>2</v>
      </c>
      <c r="P5469" s="4"/>
      <c r="Q5469" s="4"/>
      <c r="R5469" s="4"/>
      <c r="S5469" s="4"/>
      <c r="T5469" s="4"/>
      <c r="U5469" s="4"/>
      <c r="V5469" s="4"/>
      <c r="W5469" s="4">
        <v>0</v>
      </c>
      <c r="X5469" s="4">
        <v>1</v>
      </c>
      <c r="Y5469" s="4">
        <v>0</v>
      </c>
      <c r="Z5469" s="4"/>
      <c r="AA5469" s="4"/>
      <c r="AB5469" s="4"/>
    </row>
    <row r="5470" spans="1:28" x14ac:dyDescent="0.25">
      <c r="A5470" s="4">
        <v>50</v>
      </c>
      <c r="B5470" s="4">
        <v>0</v>
      </c>
      <c r="C5470" s="4">
        <v>0</v>
      </c>
      <c r="D5470" s="4">
        <v>1</v>
      </c>
      <c r="E5470" s="4">
        <v>204</v>
      </c>
      <c r="F5470" s="4">
        <f>ROUND(Source!R5456,O5470)</f>
        <v>0</v>
      </c>
      <c r="G5470" s="4" t="s">
        <v>48</v>
      </c>
      <c r="H5470" s="4" t="s">
        <v>49</v>
      </c>
      <c r="I5470" s="4"/>
      <c r="J5470" s="4"/>
      <c r="K5470" s="4">
        <v>204</v>
      </c>
      <c r="L5470" s="4">
        <v>13</v>
      </c>
      <c r="M5470" s="4">
        <v>3</v>
      </c>
      <c r="N5470" s="4" t="s">
        <v>3</v>
      </c>
      <c r="O5470" s="4">
        <v>2</v>
      </c>
      <c r="P5470" s="4"/>
      <c r="Q5470" s="4"/>
      <c r="R5470" s="4"/>
      <c r="S5470" s="4"/>
      <c r="T5470" s="4"/>
      <c r="U5470" s="4"/>
      <c r="V5470" s="4"/>
      <c r="W5470" s="4">
        <v>9878.9599999999991</v>
      </c>
      <c r="X5470" s="4">
        <v>1</v>
      </c>
      <c r="Y5470" s="4">
        <v>9878.9599999999991</v>
      </c>
      <c r="Z5470" s="4"/>
      <c r="AA5470" s="4"/>
      <c r="AB5470" s="4"/>
    </row>
    <row r="5471" spans="1:28" x14ac:dyDescent="0.25">
      <c r="A5471" s="4">
        <v>50</v>
      </c>
      <c r="B5471" s="4">
        <v>0</v>
      </c>
      <c r="C5471" s="4">
        <v>0</v>
      </c>
      <c r="D5471" s="4">
        <v>1</v>
      </c>
      <c r="E5471" s="4">
        <v>205</v>
      </c>
      <c r="F5471" s="4">
        <f>ROUND(Source!S5456,O5471)</f>
        <v>0</v>
      </c>
      <c r="G5471" s="4" t="s">
        <v>50</v>
      </c>
      <c r="H5471" s="4" t="s">
        <v>51</v>
      </c>
      <c r="I5471" s="4"/>
      <c r="J5471" s="4"/>
      <c r="K5471" s="4">
        <v>205</v>
      </c>
      <c r="L5471" s="4">
        <v>14</v>
      </c>
      <c r="M5471" s="4">
        <v>3</v>
      </c>
      <c r="N5471" s="4" t="s">
        <v>3</v>
      </c>
      <c r="O5471" s="4">
        <v>2</v>
      </c>
      <c r="P5471" s="4"/>
      <c r="Q5471" s="4"/>
      <c r="R5471" s="4"/>
      <c r="S5471" s="4"/>
      <c r="T5471" s="4"/>
      <c r="U5471" s="4"/>
      <c r="V5471" s="4"/>
      <c r="W5471" s="4">
        <v>6321517.8399999999</v>
      </c>
      <c r="X5471" s="4">
        <v>1</v>
      </c>
      <c r="Y5471" s="4">
        <v>6321517.8399999999</v>
      </c>
      <c r="Z5471" s="4"/>
      <c r="AA5471" s="4"/>
      <c r="AB5471" s="4"/>
    </row>
    <row r="5472" spans="1:28" x14ac:dyDescent="0.25">
      <c r="A5472" s="4">
        <v>50</v>
      </c>
      <c r="B5472" s="4">
        <v>0</v>
      </c>
      <c r="C5472" s="4">
        <v>0</v>
      </c>
      <c r="D5472" s="4">
        <v>1</v>
      </c>
      <c r="E5472" s="4">
        <v>232</v>
      </c>
      <c r="F5472" s="4">
        <f>ROUND(Source!BC5456,O5472)</f>
        <v>0</v>
      </c>
      <c r="G5472" s="4" t="s">
        <v>52</v>
      </c>
      <c r="H5472" s="4" t="s">
        <v>53</v>
      </c>
      <c r="I5472" s="4"/>
      <c r="J5472" s="4"/>
      <c r="K5472" s="4">
        <v>232</v>
      </c>
      <c r="L5472" s="4">
        <v>15</v>
      </c>
      <c r="M5472" s="4">
        <v>3</v>
      </c>
      <c r="N5472" s="4" t="s">
        <v>3</v>
      </c>
      <c r="O5472" s="4">
        <v>2</v>
      </c>
      <c r="P5472" s="4"/>
      <c r="Q5472" s="4"/>
      <c r="R5472" s="4"/>
      <c r="S5472" s="4"/>
      <c r="T5472" s="4"/>
      <c r="U5472" s="4"/>
      <c r="V5472" s="4"/>
      <c r="W5472" s="4">
        <v>0</v>
      </c>
      <c r="X5472" s="4">
        <v>1</v>
      </c>
      <c r="Y5472" s="4">
        <v>0</v>
      </c>
      <c r="Z5472" s="4"/>
      <c r="AA5472" s="4"/>
      <c r="AB5472" s="4"/>
    </row>
    <row r="5473" spans="1:206" x14ac:dyDescent="0.25">
      <c r="A5473" s="4">
        <v>50</v>
      </c>
      <c r="B5473" s="4">
        <v>0</v>
      </c>
      <c r="C5473" s="4">
        <v>0</v>
      </c>
      <c r="D5473" s="4">
        <v>1</v>
      </c>
      <c r="E5473" s="4">
        <v>214</v>
      </c>
      <c r="F5473" s="4">
        <f>ROUND(Source!AS5456,O5473)</f>
        <v>0</v>
      </c>
      <c r="G5473" s="4" t="s">
        <v>54</v>
      </c>
      <c r="H5473" s="4" t="s">
        <v>55</v>
      </c>
      <c r="I5473" s="4"/>
      <c r="J5473" s="4"/>
      <c r="K5473" s="4">
        <v>214</v>
      </c>
      <c r="L5473" s="4">
        <v>16</v>
      </c>
      <c r="M5473" s="4">
        <v>3</v>
      </c>
      <c r="N5473" s="4" t="s">
        <v>3</v>
      </c>
      <c r="O5473" s="4">
        <v>2</v>
      </c>
      <c r="P5473" s="4"/>
      <c r="Q5473" s="4"/>
      <c r="R5473" s="4"/>
      <c r="S5473" s="4"/>
      <c r="T5473" s="4"/>
      <c r="U5473" s="4"/>
      <c r="V5473" s="4"/>
      <c r="W5473" s="4">
        <v>0</v>
      </c>
      <c r="X5473" s="4">
        <v>1</v>
      </c>
      <c r="Y5473" s="4">
        <v>0</v>
      </c>
      <c r="Z5473" s="4"/>
      <c r="AA5473" s="4"/>
      <c r="AB5473" s="4"/>
    </row>
    <row r="5474" spans="1:206" x14ac:dyDescent="0.25">
      <c r="A5474" s="4">
        <v>50</v>
      </c>
      <c r="B5474" s="4">
        <v>0</v>
      </c>
      <c r="C5474" s="4">
        <v>0</v>
      </c>
      <c r="D5474" s="4">
        <v>1</v>
      </c>
      <c r="E5474" s="4">
        <v>215</v>
      </c>
      <c r="F5474" s="4">
        <f>ROUND(Source!AT5456,O5474)</f>
        <v>0</v>
      </c>
      <c r="G5474" s="4" t="s">
        <v>56</v>
      </c>
      <c r="H5474" s="4" t="s">
        <v>57</v>
      </c>
      <c r="I5474" s="4"/>
      <c r="J5474" s="4"/>
      <c r="K5474" s="4">
        <v>215</v>
      </c>
      <c r="L5474" s="4">
        <v>17</v>
      </c>
      <c r="M5474" s="4">
        <v>3</v>
      </c>
      <c r="N5474" s="4" t="s">
        <v>3</v>
      </c>
      <c r="O5474" s="4">
        <v>2</v>
      </c>
      <c r="P5474" s="4"/>
      <c r="Q5474" s="4"/>
      <c r="R5474" s="4"/>
      <c r="S5474" s="4"/>
      <c r="T5474" s="4"/>
      <c r="U5474" s="4"/>
      <c r="V5474" s="4"/>
      <c r="W5474" s="4">
        <v>0</v>
      </c>
      <c r="X5474" s="4">
        <v>1</v>
      </c>
      <c r="Y5474" s="4">
        <v>0</v>
      </c>
      <c r="Z5474" s="4"/>
      <c r="AA5474" s="4"/>
      <c r="AB5474" s="4"/>
    </row>
    <row r="5475" spans="1:206" x14ac:dyDescent="0.25">
      <c r="A5475" s="4">
        <v>50</v>
      </c>
      <c r="B5475" s="4">
        <v>0</v>
      </c>
      <c r="C5475" s="4">
        <v>0</v>
      </c>
      <c r="D5475" s="4">
        <v>1</v>
      </c>
      <c r="E5475" s="4">
        <v>217</v>
      </c>
      <c r="F5475" s="4">
        <f>ROUND(Source!AU5456,O5475)</f>
        <v>0</v>
      </c>
      <c r="G5475" s="4" t="s">
        <v>58</v>
      </c>
      <c r="H5475" s="4" t="s">
        <v>59</v>
      </c>
      <c r="I5475" s="4"/>
      <c r="J5475" s="4"/>
      <c r="K5475" s="4">
        <v>217</v>
      </c>
      <c r="L5475" s="4">
        <v>18</v>
      </c>
      <c r="M5475" s="4">
        <v>3</v>
      </c>
      <c r="N5475" s="4" t="s">
        <v>3</v>
      </c>
      <c r="O5475" s="4">
        <v>2</v>
      </c>
      <c r="P5475" s="4"/>
      <c r="Q5475" s="4"/>
      <c r="R5475" s="4"/>
      <c r="S5475" s="4"/>
      <c r="T5475" s="4"/>
      <c r="U5475" s="4"/>
      <c r="V5475" s="4"/>
      <c r="W5475" s="4">
        <v>11411949.119999999</v>
      </c>
      <c r="X5475" s="4">
        <v>1</v>
      </c>
      <c r="Y5475" s="4">
        <v>11411949.119999999</v>
      </c>
      <c r="Z5475" s="4"/>
      <c r="AA5475" s="4"/>
      <c r="AB5475" s="4"/>
    </row>
    <row r="5476" spans="1:206" x14ac:dyDescent="0.25">
      <c r="A5476" s="4">
        <v>50</v>
      </c>
      <c r="B5476" s="4">
        <v>0</v>
      </c>
      <c r="C5476" s="4">
        <v>0</v>
      </c>
      <c r="D5476" s="4">
        <v>1</v>
      </c>
      <c r="E5476" s="4">
        <v>230</v>
      </c>
      <c r="F5476" s="4">
        <f>ROUND(Source!BA5456,O5476)</f>
        <v>0</v>
      </c>
      <c r="G5476" s="4" t="s">
        <v>60</v>
      </c>
      <c r="H5476" s="4" t="s">
        <v>61</v>
      </c>
      <c r="I5476" s="4"/>
      <c r="J5476" s="4"/>
      <c r="K5476" s="4">
        <v>230</v>
      </c>
      <c r="L5476" s="4">
        <v>19</v>
      </c>
      <c r="M5476" s="4">
        <v>3</v>
      </c>
      <c r="N5476" s="4" t="s">
        <v>3</v>
      </c>
      <c r="O5476" s="4">
        <v>2</v>
      </c>
      <c r="P5476" s="4"/>
      <c r="Q5476" s="4"/>
      <c r="R5476" s="4"/>
      <c r="S5476" s="4"/>
      <c r="T5476" s="4"/>
      <c r="U5476" s="4"/>
      <c r="V5476" s="4"/>
      <c r="W5476" s="4">
        <v>0</v>
      </c>
      <c r="X5476" s="4">
        <v>1</v>
      </c>
      <c r="Y5476" s="4">
        <v>0</v>
      </c>
      <c r="Z5476" s="4"/>
      <c r="AA5476" s="4"/>
      <c r="AB5476" s="4"/>
    </row>
    <row r="5477" spans="1:206" x14ac:dyDescent="0.25">
      <c r="A5477" s="4">
        <v>50</v>
      </c>
      <c r="B5477" s="4">
        <v>0</v>
      </c>
      <c r="C5477" s="4">
        <v>0</v>
      </c>
      <c r="D5477" s="4">
        <v>1</v>
      </c>
      <c r="E5477" s="4">
        <v>206</v>
      </c>
      <c r="F5477" s="4">
        <f>ROUND(Source!T5456,O5477)</f>
        <v>0</v>
      </c>
      <c r="G5477" s="4" t="s">
        <v>62</v>
      </c>
      <c r="H5477" s="4" t="s">
        <v>63</v>
      </c>
      <c r="I5477" s="4"/>
      <c r="J5477" s="4"/>
      <c r="K5477" s="4">
        <v>206</v>
      </c>
      <c r="L5477" s="4">
        <v>20</v>
      </c>
      <c r="M5477" s="4">
        <v>3</v>
      </c>
      <c r="N5477" s="4" t="s">
        <v>3</v>
      </c>
      <c r="O5477" s="4">
        <v>2</v>
      </c>
      <c r="P5477" s="4"/>
      <c r="Q5477" s="4"/>
      <c r="R5477" s="4"/>
      <c r="S5477" s="4"/>
      <c r="T5477" s="4"/>
      <c r="U5477" s="4"/>
      <c r="V5477" s="4"/>
      <c r="W5477" s="4">
        <v>0</v>
      </c>
      <c r="X5477" s="4">
        <v>1</v>
      </c>
      <c r="Y5477" s="4">
        <v>0</v>
      </c>
      <c r="Z5477" s="4"/>
      <c r="AA5477" s="4"/>
      <c r="AB5477" s="4"/>
    </row>
    <row r="5478" spans="1:206" x14ac:dyDescent="0.25">
      <c r="A5478" s="4">
        <v>50</v>
      </c>
      <c r="B5478" s="4">
        <v>0</v>
      </c>
      <c r="C5478" s="4">
        <v>0</v>
      </c>
      <c r="D5478" s="4">
        <v>1</v>
      </c>
      <c r="E5478" s="4">
        <v>207</v>
      </c>
      <c r="F5478" s="4">
        <f>Source!U5456</f>
        <v>0</v>
      </c>
      <c r="G5478" s="4" t="s">
        <v>64</v>
      </c>
      <c r="H5478" s="4" t="s">
        <v>65</v>
      </c>
      <c r="I5478" s="4"/>
      <c r="J5478" s="4"/>
      <c r="K5478" s="4">
        <v>207</v>
      </c>
      <c r="L5478" s="4">
        <v>21</v>
      </c>
      <c r="M5478" s="4">
        <v>3</v>
      </c>
      <c r="N5478" s="4" t="s">
        <v>3</v>
      </c>
      <c r="O5478" s="4">
        <v>-1</v>
      </c>
      <c r="P5478" s="4"/>
      <c r="Q5478" s="4"/>
      <c r="R5478" s="4"/>
      <c r="S5478" s="4"/>
      <c r="T5478" s="4"/>
      <c r="U5478" s="4"/>
      <c r="V5478" s="4"/>
      <c r="W5478" s="4">
        <v>6633.96</v>
      </c>
      <c r="X5478" s="4">
        <v>1</v>
      </c>
      <c r="Y5478" s="4">
        <v>6633.96</v>
      </c>
      <c r="Z5478" s="4"/>
      <c r="AA5478" s="4"/>
      <c r="AB5478" s="4"/>
    </row>
    <row r="5479" spans="1:206" x14ac:dyDescent="0.25">
      <c r="A5479" s="4">
        <v>50</v>
      </c>
      <c r="B5479" s="4">
        <v>0</v>
      </c>
      <c r="C5479" s="4">
        <v>0</v>
      </c>
      <c r="D5479" s="4">
        <v>1</v>
      </c>
      <c r="E5479" s="4">
        <v>208</v>
      </c>
      <c r="F5479" s="4">
        <f>Source!V5456</f>
        <v>0</v>
      </c>
      <c r="G5479" s="4" t="s">
        <v>66</v>
      </c>
      <c r="H5479" s="4" t="s">
        <v>67</v>
      </c>
      <c r="I5479" s="4"/>
      <c r="J5479" s="4"/>
      <c r="K5479" s="4">
        <v>208</v>
      </c>
      <c r="L5479" s="4">
        <v>22</v>
      </c>
      <c r="M5479" s="4">
        <v>3</v>
      </c>
      <c r="N5479" s="4" t="s">
        <v>3</v>
      </c>
      <c r="O5479" s="4">
        <v>-1</v>
      </c>
      <c r="P5479" s="4"/>
      <c r="Q5479" s="4"/>
      <c r="R5479" s="4"/>
      <c r="S5479" s="4"/>
      <c r="T5479" s="4"/>
      <c r="U5479" s="4"/>
      <c r="V5479" s="4"/>
      <c r="W5479" s="4">
        <v>0</v>
      </c>
      <c r="X5479" s="4">
        <v>1</v>
      </c>
      <c r="Y5479" s="4">
        <v>0</v>
      </c>
      <c r="Z5479" s="4"/>
      <c r="AA5479" s="4"/>
      <c r="AB5479" s="4"/>
    </row>
    <row r="5480" spans="1:206" x14ac:dyDescent="0.25">
      <c r="A5480" s="4">
        <v>50</v>
      </c>
      <c r="B5480" s="4">
        <v>0</v>
      </c>
      <c r="C5480" s="4">
        <v>0</v>
      </c>
      <c r="D5480" s="4">
        <v>1</v>
      </c>
      <c r="E5480" s="4">
        <v>209</v>
      </c>
      <c r="F5480" s="4">
        <f>ROUND(Source!W5456,O5480)</f>
        <v>0</v>
      </c>
      <c r="G5480" s="4" t="s">
        <v>68</v>
      </c>
      <c r="H5480" s="4" t="s">
        <v>69</v>
      </c>
      <c r="I5480" s="4"/>
      <c r="J5480" s="4"/>
      <c r="K5480" s="4">
        <v>209</v>
      </c>
      <c r="L5480" s="4">
        <v>23</v>
      </c>
      <c r="M5480" s="4">
        <v>3</v>
      </c>
      <c r="N5480" s="4" t="s">
        <v>3</v>
      </c>
      <c r="O5480" s="4">
        <v>2</v>
      </c>
      <c r="P5480" s="4"/>
      <c r="Q5480" s="4"/>
      <c r="R5480" s="4"/>
      <c r="S5480" s="4"/>
      <c r="T5480" s="4"/>
      <c r="U5480" s="4"/>
      <c r="V5480" s="4"/>
      <c r="W5480" s="4">
        <v>0</v>
      </c>
      <c r="X5480" s="4">
        <v>1</v>
      </c>
      <c r="Y5480" s="4">
        <v>0</v>
      </c>
      <c r="Z5480" s="4"/>
      <c r="AA5480" s="4"/>
      <c r="AB5480" s="4"/>
    </row>
    <row r="5481" spans="1:206" x14ac:dyDescent="0.25">
      <c r="A5481" s="4">
        <v>50</v>
      </c>
      <c r="B5481" s="4">
        <v>0</v>
      </c>
      <c r="C5481" s="4">
        <v>0</v>
      </c>
      <c r="D5481" s="4">
        <v>1</v>
      </c>
      <c r="E5481" s="4">
        <v>233</v>
      </c>
      <c r="F5481" s="4">
        <f>ROUND(Source!BD5456,O5481)</f>
        <v>0</v>
      </c>
      <c r="G5481" s="4" t="s">
        <v>70</v>
      </c>
      <c r="H5481" s="4" t="s">
        <v>71</v>
      </c>
      <c r="I5481" s="4"/>
      <c r="J5481" s="4"/>
      <c r="K5481" s="4">
        <v>233</v>
      </c>
      <c r="L5481" s="4">
        <v>24</v>
      </c>
      <c r="M5481" s="4">
        <v>3</v>
      </c>
      <c r="N5481" s="4" t="s">
        <v>3</v>
      </c>
      <c r="O5481" s="4">
        <v>2</v>
      </c>
      <c r="P5481" s="4"/>
      <c r="Q5481" s="4"/>
      <c r="R5481" s="4"/>
      <c r="S5481" s="4"/>
      <c r="T5481" s="4"/>
      <c r="U5481" s="4"/>
      <c r="V5481" s="4"/>
      <c r="W5481" s="4">
        <v>0</v>
      </c>
      <c r="X5481" s="4">
        <v>1</v>
      </c>
      <c r="Y5481" s="4">
        <v>0</v>
      </c>
      <c r="Z5481" s="4"/>
      <c r="AA5481" s="4"/>
      <c r="AB5481" s="4"/>
    </row>
    <row r="5482" spans="1:206" x14ac:dyDescent="0.25">
      <c r="A5482" s="4">
        <v>50</v>
      </c>
      <c r="B5482" s="4">
        <v>0</v>
      </c>
      <c r="C5482" s="4">
        <v>0</v>
      </c>
      <c r="D5482" s="4">
        <v>1</v>
      </c>
      <c r="E5482" s="4">
        <v>210</v>
      </c>
      <c r="F5482" s="4">
        <f>ROUND(Source!X5456,O5482)</f>
        <v>0</v>
      </c>
      <c r="G5482" s="4" t="s">
        <v>72</v>
      </c>
      <c r="H5482" s="4" t="s">
        <v>73</v>
      </c>
      <c r="I5482" s="4"/>
      <c r="J5482" s="4"/>
      <c r="K5482" s="4">
        <v>210</v>
      </c>
      <c r="L5482" s="4">
        <v>25</v>
      </c>
      <c r="M5482" s="4">
        <v>3</v>
      </c>
      <c r="N5482" s="4" t="s">
        <v>3</v>
      </c>
      <c r="O5482" s="4">
        <v>2</v>
      </c>
      <c r="P5482" s="4"/>
      <c r="Q5482" s="4"/>
      <c r="R5482" s="4"/>
      <c r="S5482" s="4"/>
      <c r="T5482" s="4"/>
      <c r="U5482" s="4"/>
      <c r="V5482" s="4"/>
      <c r="W5482" s="4">
        <v>4425062.49</v>
      </c>
      <c r="X5482" s="4">
        <v>1</v>
      </c>
      <c r="Y5482" s="4">
        <v>4425062.49</v>
      </c>
      <c r="Z5482" s="4"/>
      <c r="AA5482" s="4"/>
      <c r="AB5482" s="4"/>
    </row>
    <row r="5483" spans="1:206" x14ac:dyDescent="0.25">
      <c r="A5483" s="4">
        <v>50</v>
      </c>
      <c r="B5483" s="4">
        <v>0</v>
      </c>
      <c r="C5483" s="4">
        <v>0</v>
      </c>
      <c r="D5483" s="4">
        <v>1</v>
      </c>
      <c r="E5483" s="4">
        <v>211</v>
      </c>
      <c r="F5483" s="4">
        <f>ROUND(Source!Y5456,O5483)</f>
        <v>0</v>
      </c>
      <c r="G5483" s="4" t="s">
        <v>74</v>
      </c>
      <c r="H5483" s="4" t="s">
        <v>75</v>
      </c>
      <c r="I5483" s="4"/>
      <c r="J5483" s="4"/>
      <c r="K5483" s="4">
        <v>211</v>
      </c>
      <c r="L5483" s="4">
        <v>26</v>
      </c>
      <c r="M5483" s="4">
        <v>3</v>
      </c>
      <c r="N5483" s="4" t="s">
        <v>3</v>
      </c>
      <c r="O5483" s="4">
        <v>2</v>
      </c>
      <c r="P5483" s="4"/>
      <c r="Q5483" s="4"/>
      <c r="R5483" s="4"/>
      <c r="S5483" s="4"/>
      <c r="T5483" s="4"/>
      <c r="U5483" s="4"/>
      <c r="V5483" s="4"/>
      <c r="W5483" s="4">
        <v>632151.79</v>
      </c>
      <c r="X5483" s="4">
        <v>1</v>
      </c>
      <c r="Y5483" s="4">
        <v>632151.79</v>
      </c>
      <c r="Z5483" s="4"/>
      <c r="AA5483" s="4"/>
      <c r="AB5483" s="4"/>
    </row>
    <row r="5484" spans="1:206" x14ac:dyDescent="0.25">
      <c r="A5484" s="4">
        <v>50</v>
      </c>
      <c r="B5484" s="4">
        <v>0</v>
      </c>
      <c r="C5484" s="4">
        <v>0</v>
      </c>
      <c r="D5484" s="4">
        <v>1</v>
      </c>
      <c r="E5484" s="4">
        <v>224</v>
      </c>
      <c r="F5484" s="4">
        <f>ROUND(Source!AR5456,O5484)</f>
        <v>0</v>
      </c>
      <c r="G5484" s="4" t="s">
        <v>76</v>
      </c>
      <c r="H5484" s="4" t="s">
        <v>77</v>
      </c>
      <c r="I5484" s="4"/>
      <c r="J5484" s="4"/>
      <c r="K5484" s="4">
        <v>224</v>
      </c>
      <c r="L5484" s="4">
        <v>27</v>
      </c>
      <c r="M5484" s="4">
        <v>3</v>
      </c>
      <c r="N5484" s="4" t="s">
        <v>3</v>
      </c>
      <c r="O5484" s="4">
        <v>2</v>
      </c>
      <c r="P5484" s="4"/>
      <c r="Q5484" s="4"/>
      <c r="R5484" s="4"/>
      <c r="S5484" s="4"/>
      <c r="T5484" s="4"/>
      <c r="U5484" s="4"/>
      <c r="V5484" s="4"/>
      <c r="W5484" s="4">
        <v>11411949.119999999</v>
      </c>
      <c r="X5484" s="4">
        <v>1</v>
      </c>
      <c r="Y5484" s="4">
        <v>11411949.119999999</v>
      </c>
      <c r="Z5484" s="4"/>
      <c r="AA5484" s="4"/>
      <c r="AB5484" s="4"/>
    </row>
    <row r="5486" spans="1:206" x14ac:dyDescent="0.25">
      <c r="A5486" s="1">
        <v>4</v>
      </c>
      <c r="B5486" s="1">
        <v>1</v>
      </c>
      <c r="C5486" s="1"/>
      <c r="D5486" s="1">
        <f>ROW(A5610)</f>
        <v>5610</v>
      </c>
      <c r="E5486" s="1"/>
      <c r="F5486" s="1" t="s">
        <v>208</v>
      </c>
      <c r="G5486" s="1" t="s">
        <v>655</v>
      </c>
      <c r="H5486" s="1" t="s">
        <v>3</v>
      </c>
      <c r="I5486" s="1">
        <v>0</v>
      </c>
      <c r="J5486" s="1"/>
      <c r="K5486" s="1">
        <v>-1</v>
      </c>
      <c r="L5486" s="1"/>
      <c r="M5486" s="1" t="s">
        <v>3</v>
      </c>
      <c r="N5486" s="1"/>
      <c r="O5486" s="1"/>
      <c r="P5486" s="1"/>
      <c r="Q5486" s="1"/>
      <c r="R5486" s="1"/>
      <c r="S5486" s="1">
        <v>0</v>
      </c>
      <c r="T5486" s="1"/>
      <c r="U5486" s="1" t="s">
        <v>3</v>
      </c>
      <c r="V5486" s="1">
        <v>0</v>
      </c>
      <c r="W5486" s="1"/>
      <c r="X5486" s="1"/>
      <c r="Y5486" s="1"/>
      <c r="Z5486" s="1"/>
      <c r="AA5486" s="1"/>
      <c r="AB5486" s="1" t="s">
        <v>3</v>
      </c>
      <c r="AC5486" s="1" t="s">
        <v>3</v>
      </c>
      <c r="AD5486" s="1" t="s">
        <v>3</v>
      </c>
      <c r="AE5486" s="1" t="s">
        <v>3</v>
      </c>
      <c r="AF5486" s="1" t="s">
        <v>3</v>
      </c>
      <c r="AG5486" s="1" t="s">
        <v>3</v>
      </c>
      <c r="AH5486" s="1"/>
      <c r="AI5486" s="1"/>
      <c r="AJ5486" s="1"/>
      <c r="AK5486" s="1"/>
      <c r="AL5486" s="1"/>
      <c r="AM5486" s="1"/>
      <c r="AN5486" s="1"/>
      <c r="AO5486" s="1"/>
      <c r="AP5486" s="1" t="s">
        <v>3</v>
      </c>
      <c r="AQ5486" s="1" t="s">
        <v>3</v>
      </c>
      <c r="AR5486" s="1" t="s">
        <v>3</v>
      </c>
      <c r="AS5486" s="1"/>
      <c r="AT5486" s="1"/>
      <c r="AU5486" s="1"/>
      <c r="AV5486" s="1"/>
      <c r="AW5486" s="1"/>
      <c r="AX5486" s="1"/>
      <c r="AY5486" s="1"/>
      <c r="AZ5486" s="1" t="s">
        <v>3</v>
      </c>
      <c r="BA5486" s="1"/>
      <c r="BB5486" s="1" t="s">
        <v>3</v>
      </c>
      <c r="BC5486" s="1" t="s">
        <v>3</v>
      </c>
      <c r="BD5486" s="1" t="s">
        <v>3</v>
      </c>
      <c r="BE5486" s="1" t="s">
        <v>3</v>
      </c>
      <c r="BF5486" s="1" t="s">
        <v>3</v>
      </c>
      <c r="BG5486" s="1" t="s">
        <v>3</v>
      </c>
      <c r="BH5486" s="1" t="s">
        <v>3</v>
      </c>
      <c r="BI5486" s="1" t="s">
        <v>3</v>
      </c>
      <c r="BJ5486" s="1" t="s">
        <v>3</v>
      </c>
      <c r="BK5486" s="1" t="s">
        <v>3</v>
      </c>
      <c r="BL5486" s="1" t="s">
        <v>3</v>
      </c>
      <c r="BM5486" s="1" t="s">
        <v>3</v>
      </c>
      <c r="BN5486" s="1" t="s">
        <v>3</v>
      </c>
      <c r="BO5486" s="1" t="s">
        <v>3</v>
      </c>
      <c r="BP5486" s="1" t="s">
        <v>3</v>
      </c>
      <c r="BQ5486" s="1"/>
      <c r="BR5486" s="1"/>
      <c r="BS5486" s="1"/>
      <c r="BT5486" s="1"/>
      <c r="BU5486" s="1"/>
      <c r="BV5486" s="1"/>
      <c r="BW5486" s="1"/>
      <c r="BX5486" s="1">
        <v>0</v>
      </c>
      <c r="BY5486" s="1"/>
      <c r="BZ5486" s="1"/>
      <c r="CA5486" s="1"/>
      <c r="CB5486" s="1"/>
      <c r="CC5486" s="1"/>
      <c r="CD5486" s="1"/>
      <c r="CE5486" s="1"/>
      <c r="CF5486" s="1"/>
      <c r="CG5486" s="1"/>
      <c r="CH5486" s="1"/>
      <c r="CI5486" s="1"/>
      <c r="CJ5486" s="1">
        <v>0</v>
      </c>
    </row>
    <row r="5488" spans="1:206" x14ac:dyDescent="0.25">
      <c r="A5488" s="2">
        <v>52</v>
      </c>
      <c r="B5488" s="2">
        <f t="shared" ref="B5488:G5488" si="2542">B5610</f>
        <v>1</v>
      </c>
      <c r="C5488" s="2">
        <f t="shared" si="2542"/>
        <v>4</v>
      </c>
      <c r="D5488" s="2">
        <f t="shared" si="2542"/>
        <v>5486</v>
      </c>
      <c r="E5488" s="2">
        <f t="shared" si="2542"/>
        <v>0</v>
      </c>
      <c r="F5488" s="2" t="str">
        <f t="shared" si="2542"/>
        <v>Новый раздел</v>
      </c>
      <c r="G5488" s="2" t="str">
        <f t="shared" si="2542"/>
        <v>Зона №5  -   29. Внутренние и внутриплощадочные слаботочные сети "new Складской комплекс 2 и 3"</v>
      </c>
      <c r="H5488" s="2"/>
      <c r="I5488" s="2"/>
      <c r="J5488" s="2"/>
      <c r="K5488" s="2"/>
      <c r="L5488" s="2"/>
      <c r="M5488" s="2"/>
      <c r="N5488" s="2"/>
      <c r="O5488" s="2">
        <f t="shared" ref="O5488:AT5488" si="2543">O5610</f>
        <v>0</v>
      </c>
      <c r="P5488" s="2">
        <f t="shared" si="2543"/>
        <v>0</v>
      </c>
      <c r="Q5488" s="2">
        <f t="shared" si="2543"/>
        <v>0</v>
      </c>
      <c r="R5488" s="2">
        <f t="shared" si="2543"/>
        <v>0</v>
      </c>
      <c r="S5488" s="2">
        <f t="shared" si="2543"/>
        <v>0</v>
      </c>
      <c r="T5488" s="2">
        <f t="shared" si="2543"/>
        <v>0</v>
      </c>
      <c r="U5488" s="2">
        <f t="shared" si="2543"/>
        <v>0</v>
      </c>
      <c r="V5488" s="2">
        <f t="shared" si="2543"/>
        <v>0</v>
      </c>
      <c r="W5488" s="2">
        <f t="shared" si="2543"/>
        <v>0</v>
      </c>
      <c r="X5488" s="2">
        <f t="shared" si="2543"/>
        <v>0</v>
      </c>
      <c r="Y5488" s="2">
        <f t="shared" si="2543"/>
        <v>0</v>
      </c>
      <c r="Z5488" s="2">
        <f t="shared" si="2543"/>
        <v>0</v>
      </c>
      <c r="AA5488" s="2">
        <f t="shared" si="2543"/>
        <v>0</v>
      </c>
      <c r="AB5488" s="2">
        <f t="shared" si="2543"/>
        <v>0</v>
      </c>
      <c r="AC5488" s="2">
        <f t="shared" si="2543"/>
        <v>0</v>
      </c>
      <c r="AD5488" s="2">
        <f t="shared" si="2543"/>
        <v>0</v>
      </c>
      <c r="AE5488" s="2">
        <f t="shared" si="2543"/>
        <v>0</v>
      </c>
      <c r="AF5488" s="2">
        <f t="shared" si="2543"/>
        <v>0</v>
      </c>
      <c r="AG5488" s="2">
        <f t="shared" si="2543"/>
        <v>0</v>
      </c>
      <c r="AH5488" s="2">
        <f t="shared" si="2543"/>
        <v>0</v>
      </c>
      <c r="AI5488" s="2">
        <f t="shared" si="2543"/>
        <v>0</v>
      </c>
      <c r="AJ5488" s="2">
        <f t="shared" si="2543"/>
        <v>0</v>
      </c>
      <c r="AK5488" s="2">
        <f t="shared" si="2543"/>
        <v>0</v>
      </c>
      <c r="AL5488" s="2">
        <f t="shared" si="2543"/>
        <v>0</v>
      </c>
      <c r="AM5488" s="2">
        <f t="shared" si="2543"/>
        <v>0</v>
      </c>
      <c r="AN5488" s="2">
        <f t="shared" si="2543"/>
        <v>0</v>
      </c>
      <c r="AO5488" s="2">
        <f t="shared" si="2543"/>
        <v>0</v>
      </c>
      <c r="AP5488" s="2">
        <f t="shared" si="2543"/>
        <v>0</v>
      </c>
      <c r="AQ5488" s="2">
        <f t="shared" si="2543"/>
        <v>0</v>
      </c>
      <c r="AR5488" s="2">
        <f t="shared" si="2543"/>
        <v>0</v>
      </c>
      <c r="AS5488" s="2">
        <f t="shared" si="2543"/>
        <v>0</v>
      </c>
      <c r="AT5488" s="2">
        <f t="shared" si="2543"/>
        <v>0</v>
      </c>
      <c r="AU5488" s="2">
        <f t="shared" ref="AU5488:BZ5488" si="2544">AU5610</f>
        <v>0</v>
      </c>
      <c r="AV5488" s="2">
        <f t="shared" si="2544"/>
        <v>0</v>
      </c>
      <c r="AW5488" s="2">
        <f t="shared" si="2544"/>
        <v>0</v>
      </c>
      <c r="AX5488" s="2">
        <f t="shared" si="2544"/>
        <v>0</v>
      </c>
      <c r="AY5488" s="2">
        <f t="shared" si="2544"/>
        <v>0</v>
      </c>
      <c r="AZ5488" s="2">
        <f t="shared" si="2544"/>
        <v>0</v>
      </c>
      <c r="BA5488" s="2">
        <f t="shared" si="2544"/>
        <v>0</v>
      </c>
      <c r="BB5488" s="2">
        <f t="shared" si="2544"/>
        <v>0</v>
      </c>
      <c r="BC5488" s="2">
        <f t="shared" si="2544"/>
        <v>0</v>
      </c>
      <c r="BD5488" s="2">
        <f t="shared" si="2544"/>
        <v>0</v>
      </c>
      <c r="BE5488" s="2">
        <f t="shared" si="2544"/>
        <v>0</v>
      </c>
      <c r="BF5488" s="2">
        <f t="shared" si="2544"/>
        <v>0</v>
      </c>
      <c r="BG5488" s="2">
        <f t="shared" si="2544"/>
        <v>0</v>
      </c>
      <c r="BH5488" s="2">
        <f t="shared" si="2544"/>
        <v>0</v>
      </c>
      <c r="BI5488" s="2">
        <f t="shared" si="2544"/>
        <v>0</v>
      </c>
      <c r="BJ5488" s="2">
        <f t="shared" si="2544"/>
        <v>0</v>
      </c>
      <c r="BK5488" s="2">
        <f t="shared" si="2544"/>
        <v>0</v>
      </c>
      <c r="BL5488" s="2">
        <f t="shared" si="2544"/>
        <v>0</v>
      </c>
      <c r="BM5488" s="2">
        <f t="shared" si="2544"/>
        <v>0</v>
      </c>
      <c r="BN5488" s="2">
        <f t="shared" si="2544"/>
        <v>0</v>
      </c>
      <c r="BO5488" s="2">
        <f t="shared" si="2544"/>
        <v>0</v>
      </c>
      <c r="BP5488" s="2">
        <f t="shared" si="2544"/>
        <v>0</v>
      </c>
      <c r="BQ5488" s="2">
        <f t="shared" si="2544"/>
        <v>0</v>
      </c>
      <c r="BR5488" s="2">
        <f t="shared" si="2544"/>
        <v>0</v>
      </c>
      <c r="BS5488" s="2">
        <f t="shared" si="2544"/>
        <v>0</v>
      </c>
      <c r="BT5488" s="2">
        <f t="shared" si="2544"/>
        <v>0</v>
      </c>
      <c r="BU5488" s="2">
        <f t="shared" si="2544"/>
        <v>0</v>
      </c>
      <c r="BV5488" s="2">
        <f t="shared" si="2544"/>
        <v>0</v>
      </c>
      <c r="BW5488" s="2">
        <f t="shared" si="2544"/>
        <v>0</v>
      </c>
      <c r="BX5488" s="2">
        <f t="shared" si="2544"/>
        <v>0</v>
      </c>
      <c r="BY5488" s="2">
        <f t="shared" si="2544"/>
        <v>0</v>
      </c>
      <c r="BZ5488" s="2">
        <f t="shared" si="2544"/>
        <v>0</v>
      </c>
      <c r="CA5488" s="2">
        <f t="shared" ref="CA5488:DF5488" si="2545">CA5610</f>
        <v>0</v>
      </c>
      <c r="CB5488" s="2">
        <f t="shared" si="2545"/>
        <v>0</v>
      </c>
      <c r="CC5488" s="2">
        <f t="shared" si="2545"/>
        <v>0</v>
      </c>
      <c r="CD5488" s="2">
        <f t="shared" si="2545"/>
        <v>0</v>
      </c>
      <c r="CE5488" s="2">
        <f t="shared" si="2545"/>
        <v>0</v>
      </c>
      <c r="CF5488" s="2">
        <f t="shared" si="2545"/>
        <v>0</v>
      </c>
      <c r="CG5488" s="2">
        <f t="shared" si="2545"/>
        <v>0</v>
      </c>
      <c r="CH5488" s="2">
        <f t="shared" si="2545"/>
        <v>0</v>
      </c>
      <c r="CI5488" s="2">
        <f t="shared" si="2545"/>
        <v>0</v>
      </c>
      <c r="CJ5488" s="2">
        <f t="shared" si="2545"/>
        <v>0</v>
      </c>
      <c r="CK5488" s="2">
        <f t="shared" si="2545"/>
        <v>0</v>
      </c>
      <c r="CL5488" s="2">
        <f t="shared" si="2545"/>
        <v>0</v>
      </c>
      <c r="CM5488" s="2">
        <f t="shared" si="2545"/>
        <v>0</v>
      </c>
      <c r="CN5488" s="2">
        <f t="shared" si="2545"/>
        <v>0</v>
      </c>
      <c r="CO5488" s="2">
        <f t="shared" si="2545"/>
        <v>0</v>
      </c>
      <c r="CP5488" s="2">
        <f t="shared" si="2545"/>
        <v>0</v>
      </c>
      <c r="CQ5488" s="2">
        <f t="shared" si="2545"/>
        <v>0</v>
      </c>
      <c r="CR5488" s="2">
        <f t="shared" si="2545"/>
        <v>0</v>
      </c>
      <c r="CS5488" s="2">
        <f t="shared" si="2545"/>
        <v>0</v>
      </c>
      <c r="CT5488" s="2">
        <f t="shared" si="2545"/>
        <v>0</v>
      </c>
      <c r="CU5488" s="2">
        <f t="shared" si="2545"/>
        <v>0</v>
      </c>
      <c r="CV5488" s="2">
        <f t="shared" si="2545"/>
        <v>0</v>
      </c>
      <c r="CW5488" s="2">
        <f t="shared" si="2545"/>
        <v>0</v>
      </c>
      <c r="CX5488" s="2">
        <f t="shared" si="2545"/>
        <v>0</v>
      </c>
      <c r="CY5488" s="2">
        <f t="shared" si="2545"/>
        <v>0</v>
      </c>
      <c r="CZ5488" s="2">
        <f t="shared" si="2545"/>
        <v>0</v>
      </c>
      <c r="DA5488" s="2">
        <f t="shared" si="2545"/>
        <v>0</v>
      </c>
      <c r="DB5488" s="2">
        <f t="shared" si="2545"/>
        <v>0</v>
      </c>
      <c r="DC5488" s="2">
        <f t="shared" si="2545"/>
        <v>0</v>
      </c>
      <c r="DD5488" s="2">
        <f t="shared" si="2545"/>
        <v>0</v>
      </c>
      <c r="DE5488" s="2">
        <f t="shared" si="2545"/>
        <v>0</v>
      </c>
      <c r="DF5488" s="2">
        <f t="shared" si="2545"/>
        <v>0</v>
      </c>
      <c r="DG5488" s="3">
        <f t="shared" ref="DG5488:EL5488" si="2546">DG5610</f>
        <v>0</v>
      </c>
      <c r="DH5488" s="3">
        <f t="shared" si="2546"/>
        <v>0</v>
      </c>
      <c r="DI5488" s="3">
        <f t="shared" si="2546"/>
        <v>0</v>
      </c>
      <c r="DJ5488" s="3">
        <f t="shared" si="2546"/>
        <v>0</v>
      </c>
      <c r="DK5488" s="3">
        <f t="shared" si="2546"/>
        <v>0</v>
      </c>
      <c r="DL5488" s="3">
        <f t="shared" si="2546"/>
        <v>0</v>
      </c>
      <c r="DM5488" s="3">
        <f t="shared" si="2546"/>
        <v>0</v>
      </c>
      <c r="DN5488" s="3">
        <f t="shared" si="2546"/>
        <v>0</v>
      </c>
      <c r="DO5488" s="3">
        <f t="shared" si="2546"/>
        <v>0</v>
      </c>
      <c r="DP5488" s="3">
        <f t="shared" si="2546"/>
        <v>0</v>
      </c>
      <c r="DQ5488" s="3">
        <f t="shared" si="2546"/>
        <v>0</v>
      </c>
      <c r="DR5488" s="3">
        <f t="shared" si="2546"/>
        <v>0</v>
      </c>
      <c r="DS5488" s="3">
        <f t="shared" si="2546"/>
        <v>0</v>
      </c>
      <c r="DT5488" s="3">
        <f t="shared" si="2546"/>
        <v>0</v>
      </c>
      <c r="DU5488" s="3">
        <f t="shared" si="2546"/>
        <v>0</v>
      </c>
      <c r="DV5488" s="3">
        <f t="shared" si="2546"/>
        <v>0</v>
      </c>
      <c r="DW5488" s="3">
        <f t="shared" si="2546"/>
        <v>0</v>
      </c>
      <c r="DX5488" s="3">
        <f t="shared" si="2546"/>
        <v>0</v>
      </c>
      <c r="DY5488" s="3">
        <f t="shared" si="2546"/>
        <v>0</v>
      </c>
      <c r="DZ5488" s="3">
        <f t="shared" si="2546"/>
        <v>0</v>
      </c>
      <c r="EA5488" s="3">
        <f t="shared" si="2546"/>
        <v>0</v>
      </c>
      <c r="EB5488" s="3">
        <f t="shared" si="2546"/>
        <v>0</v>
      </c>
      <c r="EC5488" s="3">
        <f t="shared" si="2546"/>
        <v>0</v>
      </c>
      <c r="ED5488" s="3">
        <f t="shared" si="2546"/>
        <v>0</v>
      </c>
      <c r="EE5488" s="3">
        <f t="shared" si="2546"/>
        <v>0</v>
      </c>
      <c r="EF5488" s="3">
        <f t="shared" si="2546"/>
        <v>0</v>
      </c>
      <c r="EG5488" s="3">
        <f t="shared" si="2546"/>
        <v>0</v>
      </c>
      <c r="EH5488" s="3">
        <f t="shared" si="2546"/>
        <v>0</v>
      </c>
      <c r="EI5488" s="3">
        <f t="shared" si="2546"/>
        <v>0</v>
      </c>
      <c r="EJ5488" s="3">
        <f t="shared" si="2546"/>
        <v>0</v>
      </c>
      <c r="EK5488" s="3">
        <f t="shared" si="2546"/>
        <v>0</v>
      </c>
      <c r="EL5488" s="3">
        <f t="shared" si="2546"/>
        <v>0</v>
      </c>
      <c r="EM5488" s="3">
        <f t="shared" ref="EM5488:FR5488" si="2547">EM5610</f>
        <v>0</v>
      </c>
      <c r="EN5488" s="3">
        <f t="shared" si="2547"/>
        <v>0</v>
      </c>
      <c r="EO5488" s="3">
        <f t="shared" si="2547"/>
        <v>0</v>
      </c>
      <c r="EP5488" s="3">
        <f t="shared" si="2547"/>
        <v>0</v>
      </c>
      <c r="EQ5488" s="3">
        <f t="shared" si="2547"/>
        <v>0</v>
      </c>
      <c r="ER5488" s="3">
        <f t="shared" si="2547"/>
        <v>0</v>
      </c>
      <c r="ES5488" s="3">
        <f t="shared" si="2547"/>
        <v>0</v>
      </c>
      <c r="ET5488" s="3">
        <f t="shared" si="2547"/>
        <v>0</v>
      </c>
      <c r="EU5488" s="3">
        <f t="shared" si="2547"/>
        <v>0</v>
      </c>
      <c r="EV5488" s="3">
        <f t="shared" si="2547"/>
        <v>0</v>
      </c>
      <c r="EW5488" s="3">
        <f t="shared" si="2547"/>
        <v>0</v>
      </c>
      <c r="EX5488" s="3">
        <f t="shared" si="2547"/>
        <v>0</v>
      </c>
      <c r="EY5488" s="3">
        <f t="shared" si="2547"/>
        <v>0</v>
      </c>
      <c r="EZ5488" s="3">
        <f t="shared" si="2547"/>
        <v>0</v>
      </c>
      <c r="FA5488" s="3">
        <f t="shared" si="2547"/>
        <v>0</v>
      </c>
      <c r="FB5488" s="3">
        <f t="shared" si="2547"/>
        <v>0</v>
      </c>
      <c r="FC5488" s="3">
        <f t="shared" si="2547"/>
        <v>0</v>
      </c>
      <c r="FD5488" s="3">
        <f t="shared" si="2547"/>
        <v>0</v>
      </c>
      <c r="FE5488" s="3">
        <f t="shared" si="2547"/>
        <v>0</v>
      </c>
      <c r="FF5488" s="3">
        <f t="shared" si="2547"/>
        <v>0</v>
      </c>
      <c r="FG5488" s="3">
        <f t="shared" si="2547"/>
        <v>0</v>
      </c>
      <c r="FH5488" s="3">
        <f t="shared" si="2547"/>
        <v>0</v>
      </c>
      <c r="FI5488" s="3">
        <f t="shared" si="2547"/>
        <v>0</v>
      </c>
      <c r="FJ5488" s="3">
        <f t="shared" si="2547"/>
        <v>0</v>
      </c>
      <c r="FK5488" s="3">
        <f t="shared" si="2547"/>
        <v>0</v>
      </c>
      <c r="FL5488" s="3">
        <f t="shared" si="2547"/>
        <v>0</v>
      </c>
      <c r="FM5488" s="3">
        <f t="shared" si="2547"/>
        <v>0</v>
      </c>
      <c r="FN5488" s="3">
        <f t="shared" si="2547"/>
        <v>0</v>
      </c>
      <c r="FO5488" s="3">
        <f t="shared" si="2547"/>
        <v>0</v>
      </c>
      <c r="FP5488" s="3">
        <f t="shared" si="2547"/>
        <v>0</v>
      </c>
      <c r="FQ5488" s="3">
        <f t="shared" si="2547"/>
        <v>0</v>
      </c>
      <c r="FR5488" s="3">
        <f t="shared" si="2547"/>
        <v>0</v>
      </c>
      <c r="FS5488" s="3">
        <f t="shared" ref="FS5488:GX5488" si="2548">FS5610</f>
        <v>0</v>
      </c>
      <c r="FT5488" s="3">
        <f t="shared" si="2548"/>
        <v>0</v>
      </c>
      <c r="FU5488" s="3">
        <f t="shared" si="2548"/>
        <v>0</v>
      </c>
      <c r="FV5488" s="3">
        <f t="shared" si="2548"/>
        <v>0</v>
      </c>
      <c r="FW5488" s="3">
        <f t="shared" si="2548"/>
        <v>0</v>
      </c>
      <c r="FX5488" s="3">
        <f t="shared" si="2548"/>
        <v>0</v>
      </c>
      <c r="FY5488" s="3">
        <f t="shared" si="2548"/>
        <v>0</v>
      </c>
      <c r="FZ5488" s="3">
        <f t="shared" si="2548"/>
        <v>0</v>
      </c>
      <c r="GA5488" s="3">
        <f t="shared" si="2548"/>
        <v>0</v>
      </c>
      <c r="GB5488" s="3">
        <f t="shared" si="2548"/>
        <v>0</v>
      </c>
      <c r="GC5488" s="3">
        <f t="shared" si="2548"/>
        <v>0</v>
      </c>
      <c r="GD5488" s="3">
        <f t="shared" si="2548"/>
        <v>0</v>
      </c>
      <c r="GE5488" s="3">
        <f t="shared" si="2548"/>
        <v>0</v>
      </c>
      <c r="GF5488" s="3">
        <f t="shared" si="2548"/>
        <v>0</v>
      </c>
      <c r="GG5488" s="3">
        <f t="shared" si="2548"/>
        <v>0</v>
      </c>
      <c r="GH5488" s="3">
        <f t="shared" si="2548"/>
        <v>0</v>
      </c>
      <c r="GI5488" s="3">
        <f t="shared" si="2548"/>
        <v>0</v>
      </c>
      <c r="GJ5488" s="3">
        <f t="shared" si="2548"/>
        <v>0</v>
      </c>
      <c r="GK5488" s="3">
        <f t="shared" si="2548"/>
        <v>0</v>
      </c>
      <c r="GL5488" s="3">
        <f t="shared" si="2548"/>
        <v>0</v>
      </c>
      <c r="GM5488" s="3">
        <f t="shared" si="2548"/>
        <v>0</v>
      </c>
      <c r="GN5488" s="3">
        <f t="shared" si="2548"/>
        <v>0</v>
      </c>
      <c r="GO5488" s="3">
        <f t="shared" si="2548"/>
        <v>0</v>
      </c>
      <c r="GP5488" s="3">
        <f t="shared" si="2548"/>
        <v>0</v>
      </c>
      <c r="GQ5488" s="3">
        <f t="shared" si="2548"/>
        <v>0</v>
      </c>
      <c r="GR5488" s="3">
        <f t="shared" si="2548"/>
        <v>0</v>
      </c>
      <c r="GS5488" s="3">
        <f t="shared" si="2548"/>
        <v>0</v>
      </c>
      <c r="GT5488" s="3">
        <f t="shared" si="2548"/>
        <v>0</v>
      </c>
      <c r="GU5488" s="3">
        <f t="shared" si="2548"/>
        <v>0</v>
      </c>
      <c r="GV5488" s="3">
        <f t="shared" si="2548"/>
        <v>0</v>
      </c>
      <c r="GW5488" s="3">
        <f t="shared" si="2548"/>
        <v>0</v>
      </c>
      <c r="GX5488" s="3">
        <f t="shared" si="2548"/>
        <v>0</v>
      </c>
    </row>
    <row r="5490" spans="1:245" x14ac:dyDescent="0.25">
      <c r="A5490" s="1">
        <v>5</v>
      </c>
      <c r="B5490" s="1">
        <v>1</v>
      </c>
      <c r="C5490" s="1"/>
      <c r="D5490" s="1">
        <f>ROW(A5500)</f>
        <v>5500</v>
      </c>
      <c r="E5490" s="1"/>
      <c r="F5490" s="1" t="s">
        <v>13</v>
      </c>
      <c r="G5490" s="1" t="s">
        <v>78</v>
      </c>
      <c r="H5490" s="1" t="s">
        <v>3</v>
      </c>
      <c r="I5490" s="1">
        <v>0</v>
      </c>
      <c r="J5490" s="1"/>
      <c r="K5490" s="1">
        <v>-1</v>
      </c>
      <c r="L5490" s="1"/>
      <c r="M5490" s="1" t="s">
        <v>3</v>
      </c>
      <c r="N5490" s="1"/>
      <c r="O5490" s="1"/>
      <c r="P5490" s="1"/>
      <c r="Q5490" s="1"/>
      <c r="R5490" s="1"/>
      <c r="S5490" s="1">
        <v>0</v>
      </c>
      <c r="T5490" s="1"/>
      <c r="U5490" s="1" t="s">
        <v>3</v>
      </c>
      <c r="V5490" s="1">
        <v>0</v>
      </c>
      <c r="W5490" s="1"/>
      <c r="X5490" s="1"/>
      <c r="Y5490" s="1"/>
      <c r="Z5490" s="1"/>
      <c r="AA5490" s="1"/>
      <c r="AB5490" s="1" t="s">
        <v>3</v>
      </c>
      <c r="AC5490" s="1" t="s">
        <v>3</v>
      </c>
      <c r="AD5490" s="1" t="s">
        <v>3</v>
      </c>
      <c r="AE5490" s="1" t="s">
        <v>3</v>
      </c>
      <c r="AF5490" s="1" t="s">
        <v>3</v>
      </c>
      <c r="AG5490" s="1" t="s">
        <v>3</v>
      </c>
      <c r="AH5490" s="1"/>
      <c r="AI5490" s="1"/>
      <c r="AJ5490" s="1"/>
      <c r="AK5490" s="1"/>
      <c r="AL5490" s="1"/>
      <c r="AM5490" s="1"/>
      <c r="AN5490" s="1"/>
      <c r="AO5490" s="1"/>
      <c r="AP5490" s="1" t="s">
        <v>3</v>
      </c>
      <c r="AQ5490" s="1" t="s">
        <v>3</v>
      </c>
      <c r="AR5490" s="1" t="s">
        <v>3</v>
      </c>
      <c r="AS5490" s="1"/>
      <c r="AT5490" s="1"/>
      <c r="AU5490" s="1"/>
      <c r="AV5490" s="1"/>
      <c r="AW5490" s="1"/>
      <c r="AX5490" s="1"/>
      <c r="AY5490" s="1"/>
      <c r="AZ5490" s="1" t="s">
        <v>3</v>
      </c>
      <c r="BA5490" s="1"/>
      <c r="BB5490" s="1" t="s">
        <v>3</v>
      </c>
      <c r="BC5490" s="1" t="s">
        <v>3</v>
      </c>
      <c r="BD5490" s="1" t="s">
        <v>3</v>
      </c>
      <c r="BE5490" s="1" t="s">
        <v>3</v>
      </c>
      <c r="BF5490" s="1" t="s">
        <v>3</v>
      </c>
      <c r="BG5490" s="1" t="s">
        <v>3</v>
      </c>
      <c r="BH5490" s="1" t="s">
        <v>3</v>
      </c>
      <c r="BI5490" s="1" t="s">
        <v>3</v>
      </c>
      <c r="BJ5490" s="1" t="s">
        <v>3</v>
      </c>
      <c r="BK5490" s="1" t="s">
        <v>3</v>
      </c>
      <c r="BL5490" s="1" t="s">
        <v>3</v>
      </c>
      <c r="BM5490" s="1" t="s">
        <v>3</v>
      </c>
      <c r="BN5490" s="1" t="s">
        <v>3</v>
      </c>
      <c r="BO5490" s="1" t="s">
        <v>3</v>
      </c>
      <c r="BP5490" s="1" t="s">
        <v>3</v>
      </c>
      <c r="BQ5490" s="1"/>
      <c r="BR5490" s="1"/>
      <c r="BS5490" s="1"/>
      <c r="BT5490" s="1"/>
      <c r="BU5490" s="1"/>
      <c r="BV5490" s="1"/>
      <c r="BW5490" s="1"/>
      <c r="BX5490" s="1">
        <v>0</v>
      </c>
      <c r="BY5490" s="1"/>
      <c r="BZ5490" s="1"/>
      <c r="CA5490" s="1"/>
      <c r="CB5490" s="1"/>
      <c r="CC5490" s="1"/>
      <c r="CD5490" s="1"/>
      <c r="CE5490" s="1"/>
      <c r="CF5490" s="1"/>
      <c r="CG5490" s="1"/>
      <c r="CH5490" s="1"/>
      <c r="CI5490" s="1"/>
      <c r="CJ5490" s="1">
        <v>0</v>
      </c>
    </row>
    <row r="5492" spans="1:245" x14ac:dyDescent="0.25">
      <c r="A5492" s="2">
        <v>52</v>
      </c>
      <c r="B5492" s="2">
        <f t="shared" ref="B5492:G5492" si="2549">B5500</f>
        <v>1</v>
      </c>
      <c r="C5492" s="2">
        <f t="shared" si="2549"/>
        <v>5</v>
      </c>
      <c r="D5492" s="2">
        <f t="shared" si="2549"/>
        <v>5490</v>
      </c>
      <c r="E5492" s="2">
        <f t="shared" si="2549"/>
        <v>0</v>
      </c>
      <c r="F5492" s="2" t="str">
        <f t="shared" si="2549"/>
        <v>Новый подраздел</v>
      </c>
      <c r="G5492" s="2" t="str">
        <f t="shared" si="2549"/>
        <v>ЛВС - Инженерные сооружения и коммуникации</v>
      </c>
      <c r="H5492" s="2"/>
      <c r="I5492" s="2"/>
      <c r="J5492" s="2"/>
      <c r="K5492" s="2"/>
      <c r="L5492" s="2"/>
      <c r="M5492" s="2"/>
      <c r="N5492" s="2"/>
      <c r="O5492" s="2">
        <f t="shared" ref="O5492:AT5492" si="2550">O5500</f>
        <v>0</v>
      </c>
      <c r="P5492" s="2">
        <f t="shared" si="2550"/>
        <v>0</v>
      </c>
      <c r="Q5492" s="2">
        <f t="shared" si="2550"/>
        <v>0</v>
      </c>
      <c r="R5492" s="2">
        <f t="shared" si="2550"/>
        <v>0</v>
      </c>
      <c r="S5492" s="2">
        <f t="shared" si="2550"/>
        <v>0</v>
      </c>
      <c r="T5492" s="2">
        <f t="shared" si="2550"/>
        <v>0</v>
      </c>
      <c r="U5492" s="2">
        <f t="shared" si="2550"/>
        <v>0</v>
      </c>
      <c r="V5492" s="2">
        <f t="shared" si="2550"/>
        <v>0</v>
      </c>
      <c r="W5492" s="2">
        <f t="shared" si="2550"/>
        <v>0</v>
      </c>
      <c r="X5492" s="2">
        <f t="shared" si="2550"/>
        <v>0</v>
      </c>
      <c r="Y5492" s="2">
        <f t="shared" si="2550"/>
        <v>0</v>
      </c>
      <c r="Z5492" s="2">
        <f t="shared" si="2550"/>
        <v>0</v>
      </c>
      <c r="AA5492" s="2">
        <f t="shared" si="2550"/>
        <v>0</v>
      </c>
      <c r="AB5492" s="2">
        <f t="shared" si="2550"/>
        <v>0</v>
      </c>
      <c r="AC5492" s="2">
        <f t="shared" si="2550"/>
        <v>0</v>
      </c>
      <c r="AD5492" s="2">
        <f t="shared" si="2550"/>
        <v>0</v>
      </c>
      <c r="AE5492" s="2">
        <f t="shared" si="2550"/>
        <v>0</v>
      </c>
      <c r="AF5492" s="2">
        <f t="shared" si="2550"/>
        <v>0</v>
      </c>
      <c r="AG5492" s="2">
        <f t="shared" si="2550"/>
        <v>0</v>
      </c>
      <c r="AH5492" s="2">
        <f t="shared" si="2550"/>
        <v>0</v>
      </c>
      <c r="AI5492" s="2">
        <f t="shared" si="2550"/>
        <v>0</v>
      </c>
      <c r="AJ5492" s="2">
        <f t="shared" si="2550"/>
        <v>0</v>
      </c>
      <c r="AK5492" s="2">
        <f t="shared" si="2550"/>
        <v>0</v>
      </c>
      <c r="AL5492" s="2">
        <f t="shared" si="2550"/>
        <v>0</v>
      </c>
      <c r="AM5492" s="2">
        <f t="shared" si="2550"/>
        <v>0</v>
      </c>
      <c r="AN5492" s="2">
        <f t="shared" si="2550"/>
        <v>0</v>
      </c>
      <c r="AO5492" s="2">
        <f t="shared" si="2550"/>
        <v>0</v>
      </c>
      <c r="AP5492" s="2">
        <f t="shared" si="2550"/>
        <v>0</v>
      </c>
      <c r="AQ5492" s="2">
        <f t="shared" si="2550"/>
        <v>0</v>
      </c>
      <c r="AR5492" s="2">
        <f t="shared" si="2550"/>
        <v>0</v>
      </c>
      <c r="AS5492" s="2">
        <f t="shared" si="2550"/>
        <v>0</v>
      </c>
      <c r="AT5492" s="2">
        <f t="shared" si="2550"/>
        <v>0</v>
      </c>
      <c r="AU5492" s="2">
        <f t="shared" ref="AU5492:BZ5492" si="2551">AU5500</f>
        <v>0</v>
      </c>
      <c r="AV5492" s="2">
        <f t="shared" si="2551"/>
        <v>0</v>
      </c>
      <c r="AW5492" s="2">
        <f t="shared" si="2551"/>
        <v>0</v>
      </c>
      <c r="AX5492" s="2">
        <f t="shared" si="2551"/>
        <v>0</v>
      </c>
      <c r="AY5492" s="2">
        <f t="shared" si="2551"/>
        <v>0</v>
      </c>
      <c r="AZ5492" s="2">
        <f t="shared" si="2551"/>
        <v>0</v>
      </c>
      <c r="BA5492" s="2">
        <f t="shared" si="2551"/>
        <v>0</v>
      </c>
      <c r="BB5492" s="2">
        <f t="shared" si="2551"/>
        <v>0</v>
      </c>
      <c r="BC5492" s="2">
        <f t="shared" si="2551"/>
        <v>0</v>
      </c>
      <c r="BD5492" s="2">
        <f t="shared" si="2551"/>
        <v>0</v>
      </c>
      <c r="BE5492" s="2">
        <f t="shared" si="2551"/>
        <v>0</v>
      </c>
      <c r="BF5492" s="2">
        <f t="shared" si="2551"/>
        <v>0</v>
      </c>
      <c r="BG5492" s="2">
        <f t="shared" si="2551"/>
        <v>0</v>
      </c>
      <c r="BH5492" s="2">
        <f t="shared" si="2551"/>
        <v>0</v>
      </c>
      <c r="BI5492" s="2">
        <f t="shared" si="2551"/>
        <v>0</v>
      </c>
      <c r="BJ5492" s="2">
        <f t="shared" si="2551"/>
        <v>0</v>
      </c>
      <c r="BK5492" s="2">
        <f t="shared" si="2551"/>
        <v>0</v>
      </c>
      <c r="BL5492" s="2">
        <f t="shared" si="2551"/>
        <v>0</v>
      </c>
      <c r="BM5492" s="2">
        <f t="shared" si="2551"/>
        <v>0</v>
      </c>
      <c r="BN5492" s="2">
        <f t="shared" si="2551"/>
        <v>0</v>
      </c>
      <c r="BO5492" s="2">
        <f t="shared" si="2551"/>
        <v>0</v>
      </c>
      <c r="BP5492" s="2">
        <f t="shared" si="2551"/>
        <v>0</v>
      </c>
      <c r="BQ5492" s="2">
        <f t="shared" si="2551"/>
        <v>0</v>
      </c>
      <c r="BR5492" s="2">
        <f t="shared" si="2551"/>
        <v>0</v>
      </c>
      <c r="BS5492" s="2">
        <f t="shared" si="2551"/>
        <v>0</v>
      </c>
      <c r="BT5492" s="2">
        <f t="shared" si="2551"/>
        <v>0</v>
      </c>
      <c r="BU5492" s="2">
        <f t="shared" si="2551"/>
        <v>0</v>
      </c>
      <c r="BV5492" s="2">
        <f t="shared" si="2551"/>
        <v>0</v>
      </c>
      <c r="BW5492" s="2">
        <f t="shared" si="2551"/>
        <v>0</v>
      </c>
      <c r="BX5492" s="2">
        <f t="shared" si="2551"/>
        <v>0</v>
      </c>
      <c r="BY5492" s="2">
        <f t="shared" si="2551"/>
        <v>0</v>
      </c>
      <c r="BZ5492" s="2">
        <f t="shared" si="2551"/>
        <v>0</v>
      </c>
      <c r="CA5492" s="2">
        <f t="shared" ref="CA5492:DF5492" si="2552">CA5500</f>
        <v>0</v>
      </c>
      <c r="CB5492" s="2">
        <f t="shared" si="2552"/>
        <v>0</v>
      </c>
      <c r="CC5492" s="2">
        <f t="shared" si="2552"/>
        <v>0</v>
      </c>
      <c r="CD5492" s="2">
        <f t="shared" si="2552"/>
        <v>0</v>
      </c>
      <c r="CE5492" s="2">
        <f t="shared" si="2552"/>
        <v>0</v>
      </c>
      <c r="CF5492" s="2">
        <f t="shared" si="2552"/>
        <v>0</v>
      </c>
      <c r="CG5492" s="2">
        <f t="shared" si="2552"/>
        <v>0</v>
      </c>
      <c r="CH5492" s="2">
        <f t="shared" si="2552"/>
        <v>0</v>
      </c>
      <c r="CI5492" s="2">
        <f t="shared" si="2552"/>
        <v>0</v>
      </c>
      <c r="CJ5492" s="2">
        <f t="shared" si="2552"/>
        <v>0</v>
      </c>
      <c r="CK5492" s="2">
        <f t="shared" si="2552"/>
        <v>0</v>
      </c>
      <c r="CL5492" s="2">
        <f t="shared" si="2552"/>
        <v>0</v>
      </c>
      <c r="CM5492" s="2">
        <f t="shared" si="2552"/>
        <v>0</v>
      </c>
      <c r="CN5492" s="2">
        <f t="shared" si="2552"/>
        <v>0</v>
      </c>
      <c r="CO5492" s="2">
        <f t="shared" si="2552"/>
        <v>0</v>
      </c>
      <c r="CP5492" s="2">
        <f t="shared" si="2552"/>
        <v>0</v>
      </c>
      <c r="CQ5492" s="2">
        <f t="shared" si="2552"/>
        <v>0</v>
      </c>
      <c r="CR5492" s="2">
        <f t="shared" si="2552"/>
        <v>0</v>
      </c>
      <c r="CS5492" s="2">
        <f t="shared" si="2552"/>
        <v>0</v>
      </c>
      <c r="CT5492" s="2">
        <f t="shared" si="2552"/>
        <v>0</v>
      </c>
      <c r="CU5492" s="2">
        <f t="shared" si="2552"/>
        <v>0</v>
      </c>
      <c r="CV5492" s="2">
        <f t="shared" si="2552"/>
        <v>0</v>
      </c>
      <c r="CW5492" s="2">
        <f t="shared" si="2552"/>
        <v>0</v>
      </c>
      <c r="CX5492" s="2">
        <f t="shared" si="2552"/>
        <v>0</v>
      </c>
      <c r="CY5492" s="2">
        <f t="shared" si="2552"/>
        <v>0</v>
      </c>
      <c r="CZ5492" s="2">
        <f t="shared" si="2552"/>
        <v>0</v>
      </c>
      <c r="DA5492" s="2">
        <f t="shared" si="2552"/>
        <v>0</v>
      </c>
      <c r="DB5492" s="2">
        <f t="shared" si="2552"/>
        <v>0</v>
      </c>
      <c r="DC5492" s="2">
        <f t="shared" si="2552"/>
        <v>0</v>
      </c>
      <c r="DD5492" s="2">
        <f t="shared" si="2552"/>
        <v>0</v>
      </c>
      <c r="DE5492" s="2">
        <f t="shared" si="2552"/>
        <v>0</v>
      </c>
      <c r="DF5492" s="2">
        <f t="shared" si="2552"/>
        <v>0</v>
      </c>
      <c r="DG5492" s="3">
        <f t="shared" ref="DG5492:EL5492" si="2553">DG5500</f>
        <v>0</v>
      </c>
      <c r="DH5492" s="3">
        <f t="shared" si="2553"/>
        <v>0</v>
      </c>
      <c r="DI5492" s="3">
        <f t="shared" si="2553"/>
        <v>0</v>
      </c>
      <c r="DJ5492" s="3">
        <f t="shared" si="2553"/>
        <v>0</v>
      </c>
      <c r="DK5492" s="3">
        <f t="shared" si="2553"/>
        <v>0</v>
      </c>
      <c r="DL5492" s="3">
        <f t="shared" si="2553"/>
        <v>0</v>
      </c>
      <c r="DM5492" s="3">
        <f t="shared" si="2553"/>
        <v>0</v>
      </c>
      <c r="DN5492" s="3">
        <f t="shared" si="2553"/>
        <v>0</v>
      </c>
      <c r="DO5492" s="3">
        <f t="shared" si="2553"/>
        <v>0</v>
      </c>
      <c r="DP5492" s="3">
        <f t="shared" si="2553"/>
        <v>0</v>
      </c>
      <c r="DQ5492" s="3">
        <f t="shared" si="2553"/>
        <v>0</v>
      </c>
      <c r="DR5492" s="3">
        <f t="shared" si="2553"/>
        <v>0</v>
      </c>
      <c r="DS5492" s="3">
        <f t="shared" si="2553"/>
        <v>0</v>
      </c>
      <c r="DT5492" s="3">
        <f t="shared" si="2553"/>
        <v>0</v>
      </c>
      <c r="DU5492" s="3">
        <f t="shared" si="2553"/>
        <v>0</v>
      </c>
      <c r="DV5492" s="3">
        <f t="shared" si="2553"/>
        <v>0</v>
      </c>
      <c r="DW5492" s="3">
        <f t="shared" si="2553"/>
        <v>0</v>
      </c>
      <c r="DX5492" s="3">
        <f t="shared" si="2553"/>
        <v>0</v>
      </c>
      <c r="DY5492" s="3">
        <f t="shared" si="2553"/>
        <v>0</v>
      </c>
      <c r="DZ5492" s="3">
        <f t="shared" si="2553"/>
        <v>0</v>
      </c>
      <c r="EA5492" s="3">
        <f t="shared" si="2553"/>
        <v>0</v>
      </c>
      <c r="EB5492" s="3">
        <f t="shared" si="2553"/>
        <v>0</v>
      </c>
      <c r="EC5492" s="3">
        <f t="shared" si="2553"/>
        <v>0</v>
      </c>
      <c r="ED5492" s="3">
        <f t="shared" si="2553"/>
        <v>0</v>
      </c>
      <c r="EE5492" s="3">
        <f t="shared" si="2553"/>
        <v>0</v>
      </c>
      <c r="EF5492" s="3">
        <f t="shared" si="2553"/>
        <v>0</v>
      </c>
      <c r="EG5492" s="3">
        <f t="shared" si="2553"/>
        <v>0</v>
      </c>
      <c r="EH5492" s="3">
        <f t="shared" si="2553"/>
        <v>0</v>
      </c>
      <c r="EI5492" s="3">
        <f t="shared" si="2553"/>
        <v>0</v>
      </c>
      <c r="EJ5492" s="3">
        <f t="shared" si="2553"/>
        <v>0</v>
      </c>
      <c r="EK5492" s="3">
        <f t="shared" si="2553"/>
        <v>0</v>
      </c>
      <c r="EL5492" s="3">
        <f t="shared" si="2553"/>
        <v>0</v>
      </c>
      <c r="EM5492" s="3">
        <f t="shared" ref="EM5492:FR5492" si="2554">EM5500</f>
        <v>0</v>
      </c>
      <c r="EN5492" s="3">
        <f t="shared" si="2554"/>
        <v>0</v>
      </c>
      <c r="EO5492" s="3">
        <f t="shared" si="2554"/>
        <v>0</v>
      </c>
      <c r="EP5492" s="3">
        <f t="shared" si="2554"/>
        <v>0</v>
      </c>
      <c r="EQ5492" s="3">
        <f t="shared" si="2554"/>
        <v>0</v>
      </c>
      <c r="ER5492" s="3">
        <f t="shared" si="2554"/>
        <v>0</v>
      </c>
      <c r="ES5492" s="3">
        <f t="shared" si="2554"/>
        <v>0</v>
      </c>
      <c r="ET5492" s="3">
        <f t="shared" si="2554"/>
        <v>0</v>
      </c>
      <c r="EU5492" s="3">
        <f t="shared" si="2554"/>
        <v>0</v>
      </c>
      <c r="EV5492" s="3">
        <f t="shared" si="2554"/>
        <v>0</v>
      </c>
      <c r="EW5492" s="3">
        <f t="shared" si="2554"/>
        <v>0</v>
      </c>
      <c r="EX5492" s="3">
        <f t="shared" si="2554"/>
        <v>0</v>
      </c>
      <c r="EY5492" s="3">
        <f t="shared" si="2554"/>
        <v>0</v>
      </c>
      <c r="EZ5492" s="3">
        <f t="shared" si="2554"/>
        <v>0</v>
      </c>
      <c r="FA5492" s="3">
        <f t="shared" si="2554"/>
        <v>0</v>
      </c>
      <c r="FB5492" s="3">
        <f t="shared" si="2554"/>
        <v>0</v>
      </c>
      <c r="FC5492" s="3">
        <f t="shared" si="2554"/>
        <v>0</v>
      </c>
      <c r="FD5492" s="3">
        <f t="shared" si="2554"/>
        <v>0</v>
      </c>
      <c r="FE5492" s="3">
        <f t="shared" si="2554"/>
        <v>0</v>
      </c>
      <c r="FF5492" s="3">
        <f t="shared" si="2554"/>
        <v>0</v>
      </c>
      <c r="FG5492" s="3">
        <f t="shared" si="2554"/>
        <v>0</v>
      </c>
      <c r="FH5492" s="3">
        <f t="shared" si="2554"/>
        <v>0</v>
      </c>
      <c r="FI5492" s="3">
        <f t="shared" si="2554"/>
        <v>0</v>
      </c>
      <c r="FJ5492" s="3">
        <f t="shared" si="2554"/>
        <v>0</v>
      </c>
      <c r="FK5492" s="3">
        <f t="shared" si="2554"/>
        <v>0</v>
      </c>
      <c r="FL5492" s="3">
        <f t="shared" si="2554"/>
        <v>0</v>
      </c>
      <c r="FM5492" s="3">
        <f t="shared" si="2554"/>
        <v>0</v>
      </c>
      <c r="FN5492" s="3">
        <f t="shared" si="2554"/>
        <v>0</v>
      </c>
      <c r="FO5492" s="3">
        <f t="shared" si="2554"/>
        <v>0</v>
      </c>
      <c r="FP5492" s="3">
        <f t="shared" si="2554"/>
        <v>0</v>
      </c>
      <c r="FQ5492" s="3">
        <f t="shared" si="2554"/>
        <v>0</v>
      </c>
      <c r="FR5492" s="3">
        <f t="shared" si="2554"/>
        <v>0</v>
      </c>
      <c r="FS5492" s="3">
        <f t="shared" ref="FS5492:GX5492" si="2555">FS5500</f>
        <v>0</v>
      </c>
      <c r="FT5492" s="3">
        <f t="shared" si="2555"/>
        <v>0</v>
      </c>
      <c r="FU5492" s="3">
        <f t="shared" si="2555"/>
        <v>0</v>
      </c>
      <c r="FV5492" s="3">
        <f t="shared" si="2555"/>
        <v>0</v>
      </c>
      <c r="FW5492" s="3">
        <f t="shared" si="2555"/>
        <v>0</v>
      </c>
      <c r="FX5492" s="3">
        <f t="shared" si="2555"/>
        <v>0</v>
      </c>
      <c r="FY5492" s="3">
        <f t="shared" si="2555"/>
        <v>0</v>
      </c>
      <c r="FZ5492" s="3">
        <f t="shared" si="2555"/>
        <v>0</v>
      </c>
      <c r="GA5492" s="3">
        <f t="shared" si="2555"/>
        <v>0</v>
      </c>
      <c r="GB5492" s="3">
        <f t="shared" si="2555"/>
        <v>0</v>
      </c>
      <c r="GC5492" s="3">
        <f t="shared" si="2555"/>
        <v>0</v>
      </c>
      <c r="GD5492" s="3">
        <f t="shared" si="2555"/>
        <v>0</v>
      </c>
      <c r="GE5492" s="3">
        <f t="shared" si="2555"/>
        <v>0</v>
      </c>
      <c r="GF5492" s="3">
        <f t="shared" si="2555"/>
        <v>0</v>
      </c>
      <c r="GG5492" s="3">
        <f t="shared" si="2555"/>
        <v>0</v>
      </c>
      <c r="GH5492" s="3">
        <f t="shared" si="2555"/>
        <v>0</v>
      </c>
      <c r="GI5492" s="3">
        <f t="shared" si="2555"/>
        <v>0</v>
      </c>
      <c r="GJ5492" s="3">
        <f t="shared" si="2555"/>
        <v>0</v>
      </c>
      <c r="GK5492" s="3">
        <f t="shared" si="2555"/>
        <v>0</v>
      </c>
      <c r="GL5492" s="3">
        <f t="shared" si="2555"/>
        <v>0</v>
      </c>
      <c r="GM5492" s="3">
        <f t="shared" si="2555"/>
        <v>0</v>
      </c>
      <c r="GN5492" s="3">
        <f t="shared" si="2555"/>
        <v>0</v>
      </c>
      <c r="GO5492" s="3">
        <f t="shared" si="2555"/>
        <v>0</v>
      </c>
      <c r="GP5492" s="3">
        <f t="shared" si="2555"/>
        <v>0</v>
      </c>
      <c r="GQ5492" s="3">
        <f t="shared" si="2555"/>
        <v>0</v>
      </c>
      <c r="GR5492" s="3">
        <f t="shared" si="2555"/>
        <v>0</v>
      </c>
      <c r="GS5492" s="3">
        <f t="shared" si="2555"/>
        <v>0</v>
      </c>
      <c r="GT5492" s="3">
        <f t="shared" si="2555"/>
        <v>0</v>
      </c>
      <c r="GU5492" s="3">
        <f t="shared" si="2555"/>
        <v>0</v>
      </c>
      <c r="GV5492" s="3">
        <f t="shared" si="2555"/>
        <v>0</v>
      </c>
      <c r="GW5492" s="3">
        <f t="shared" si="2555"/>
        <v>0</v>
      </c>
      <c r="GX5492" s="3">
        <f t="shared" si="2555"/>
        <v>0</v>
      </c>
    </row>
    <row r="5494" spans="1:245" x14ac:dyDescent="0.25">
      <c r="A5494">
        <v>17</v>
      </c>
      <c r="B5494">
        <v>1</v>
      </c>
      <c r="D5494">
        <f>ROW(EtalonRes!A652)</f>
        <v>652</v>
      </c>
      <c r="E5494" t="s">
        <v>656</v>
      </c>
      <c r="F5494" t="s">
        <v>84</v>
      </c>
      <c r="G5494" t="s">
        <v>85</v>
      </c>
      <c r="H5494" t="s">
        <v>18</v>
      </c>
      <c r="I5494">
        <v>0</v>
      </c>
      <c r="J5494">
        <v>0</v>
      </c>
      <c r="K5494">
        <v>0</v>
      </c>
      <c r="O5494">
        <f>ROUND(CP5494,2)</f>
        <v>0</v>
      </c>
      <c r="P5494">
        <f>ROUND(CQ5494*I5494,2)</f>
        <v>0</v>
      </c>
      <c r="Q5494">
        <f>ROUND(CR5494*I5494,2)</f>
        <v>0</v>
      </c>
      <c r="R5494">
        <f>ROUND(CS5494*I5494,2)</f>
        <v>0</v>
      </c>
      <c r="S5494">
        <f>ROUND(CT5494*I5494,2)</f>
        <v>0</v>
      </c>
      <c r="T5494">
        <f>ROUND(CU5494*I5494,2)</f>
        <v>0</v>
      </c>
      <c r="U5494">
        <f>CV5494*I5494</f>
        <v>0</v>
      </c>
      <c r="V5494">
        <f>CW5494*I5494</f>
        <v>0</v>
      </c>
      <c r="W5494">
        <f>ROUND(CX5494*I5494,2)</f>
        <v>0</v>
      </c>
      <c r="X5494">
        <f t="shared" ref="X5494:Y5498" si="2556">ROUND(CY5494,2)</f>
        <v>0</v>
      </c>
      <c r="Y5494">
        <f t="shared" si="2556"/>
        <v>0</v>
      </c>
      <c r="AA5494">
        <v>288585831</v>
      </c>
      <c r="AB5494">
        <f>ROUND((AC5494+AD5494+AF5494),6)</f>
        <v>990.76</v>
      </c>
      <c r="AC5494">
        <f>ROUND(((ES5494*4)),6)</f>
        <v>0</v>
      </c>
      <c r="AD5494">
        <f>ROUND(((((ET5494*4))-((EU5494*4)))+AE5494),6)</f>
        <v>0</v>
      </c>
      <c r="AE5494">
        <f>ROUND(((EU5494*4)),6)</f>
        <v>0</v>
      </c>
      <c r="AF5494">
        <f>ROUND(((EV5494*4)),6)</f>
        <v>990.76</v>
      </c>
      <c r="AG5494">
        <f>ROUND((AP5494),6)</f>
        <v>0</v>
      </c>
      <c r="AH5494">
        <f>((EW5494*4))</f>
        <v>1</v>
      </c>
      <c r="AI5494">
        <f>((EX5494*4))</f>
        <v>0</v>
      </c>
      <c r="AJ5494">
        <f>(AS5494)</f>
        <v>0</v>
      </c>
      <c r="AK5494">
        <v>247.69</v>
      </c>
      <c r="AL5494">
        <v>0</v>
      </c>
      <c r="AM5494">
        <v>0</v>
      </c>
      <c r="AN5494">
        <v>0</v>
      </c>
      <c r="AO5494">
        <v>247.69</v>
      </c>
      <c r="AP5494">
        <v>0</v>
      </c>
      <c r="AQ5494">
        <v>0.25</v>
      </c>
      <c r="AR5494">
        <v>0</v>
      </c>
      <c r="AS5494">
        <v>0</v>
      </c>
      <c r="AT5494">
        <v>70</v>
      </c>
      <c r="AU5494">
        <v>10</v>
      </c>
      <c r="AV5494">
        <v>1</v>
      </c>
      <c r="AW5494">
        <v>1</v>
      </c>
      <c r="AZ5494">
        <v>1</v>
      </c>
      <c r="BA5494">
        <v>1</v>
      </c>
      <c r="BB5494">
        <v>1</v>
      </c>
      <c r="BC5494">
        <v>1</v>
      </c>
      <c r="BD5494" t="s">
        <v>3</v>
      </c>
      <c r="BE5494" t="s">
        <v>3</v>
      </c>
      <c r="BF5494" t="s">
        <v>3</v>
      </c>
      <c r="BG5494" t="s">
        <v>3</v>
      </c>
      <c r="BH5494">
        <v>0</v>
      </c>
      <c r="BI5494">
        <v>4</v>
      </c>
      <c r="BJ5494" t="s">
        <v>86</v>
      </c>
      <c r="BM5494">
        <v>0</v>
      </c>
      <c r="BN5494">
        <v>284416172</v>
      </c>
      <c r="BO5494" t="s">
        <v>3</v>
      </c>
      <c r="BP5494">
        <v>0</v>
      </c>
      <c r="BQ5494">
        <v>1</v>
      </c>
      <c r="BR5494">
        <v>0</v>
      </c>
      <c r="BS5494">
        <v>1</v>
      </c>
      <c r="BT5494">
        <v>1</v>
      </c>
      <c r="BU5494">
        <v>1</v>
      </c>
      <c r="BV5494">
        <v>1</v>
      </c>
      <c r="BW5494">
        <v>1</v>
      </c>
      <c r="BX5494">
        <v>1</v>
      </c>
      <c r="BY5494" t="s">
        <v>3</v>
      </c>
      <c r="BZ5494">
        <v>70</v>
      </c>
      <c r="CA5494">
        <v>10</v>
      </c>
      <c r="CB5494" t="s">
        <v>3</v>
      </c>
      <c r="CE5494">
        <v>0</v>
      </c>
      <c r="CF5494">
        <v>0</v>
      </c>
      <c r="CG5494">
        <v>0</v>
      </c>
      <c r="CM5494">
        <v>0</v>
      </c>
      <c r="CN5494" t="s">
        <v>3</v>
      </c>
      <c r="CO5494">
        <v>0</v>
      </c>
      <c r="CP5494">
        <f>(P5494+Q5494+S5494)</f>
        <v>0</v>
      </c>
      <c r="CQ5494">
        <f>(AC5494*BC5494*AW5494)</f>
        <v>0</v>
      </c>
      <c r="CR5494">
        <f>(((((ET5494*4))*BB5494-((EU5494*4))*BS5494)+AE5494*BS5494)*AV5494)</f>
        <v>0</v>
      </c>
      <c r="CS5494">
        <f>(AE5494*BS5494*AV5494)</f>
        <v>0</v>
      </c>
      <c r="CT5494">
        <f>(AF5494*BA5494*AV5494)</f>
        <v>990.76</v>
      </c>
      <c r="CU5494">
        <f>AG5494</f>
        <v>0</v>
      </c>
      <c r="CV5494">
        <f>(AH5494*AV5494)</f>
        <v>1</v>
      </c>
      <c r="CW5494">
        <f t="shared" ref="CW5494:CX5498" si="2557">AI5494</f>
        <v>0</v>
      </c>
      <c r="CX5494">
        <f t="shared" si="2557"/>
        <v>0</v>
      </c>
      <c r="CY5494">
        <f>((S5494*BZ5494)/100)</f>
        <v>0</v>
      </c>
      <c r="CZ5494">
        <f>((S5494*CA5494)/100)</f>
        <v>0</v>
      </c>
      <c r="DC5494" t="s">
        <v>3</v>
      </c>
      <c r="DD5494" t="s">
        <v>20</v>
      </c>
      <c r="DE5494" t="s">
        <v>20</v>
      </c>
      <c r="DF5494" t="s">
        <v>20</v>
      </c>
      <c r="DG5494" t="s">
        <v>20</v>
      </c>
      <c r="DH5494" t="s">
        <v>3</v>
      </c>
      <c r="DI5494" t="s">
        <v>20</v>
      </c>
      <c r="DJ5494" t="s">
        <v>20</v>
      </c>
      <c r="DK5494" t="s">
        <v>3</v>
      </c>
      <c r="DL5494" t="s">
        <v>3</v>
      </c>
      <c r="DM5494" t="s">
        <v>3</v>
      </c>
      <c r="DN5494">
        <v>0</v>
      </c>
      <c r="DO5494">
        <v>0</v>
      </c>
      <c r="DP5494">
        <v>1</v>
      </c>
      <c r="DQ5494">
        <v>1</v>
      </c>
      <c r="DU5494">
        <v>1010</v>
      </c>
      <c r="DV5494" t="s">
        <v>18</v>
      </c>
      <c r="DW5494" t="s">
        <v>18</v>
      </c>
      <c r="DX5494">
        <v>1</v>
      </c>
      <c r="DZ5494" t="s">
        <v>3</v>
      </c>
      <c r="EA5494" t="s">
        <v>3</v>
      </c>
      <c r="EB5494" t="s">
        <v>3</v>
      </c>
      <c r="EC5494" t="s">
        <v>3</v>
      </c>
      <c r="EE5494">
        <v>284416175</v>
      </c>
      <c r="EF5494">
        <v>1</v>
      </c>
      <c r="EG5494" t="s">
        <v>21</v>
      </c>
      <c r="EH5494">
        <v>0</v>
      </c>
      <c r="EI5494" t="s">
        <v>3</v>
      </c>
      <c r="EJ5494">
        <v>4</v>
      </c>
      <c r="EK5494">
        <v>0</v>
      </c>
      <c r="EL5494" t="s">
        <v>22</v>
      </c>
      <c r="EM5494" t="s">
        <v>23</v>
      </c>
      <c r="EO5494" t="s">
        <v>3</v>
      </c>
      <c r="EQ5494">
        <v>2228224</v>
      </c>
      <c r="ER5494">
        <v>247.69</v>
      </c>
      <c r="ES5494">
        <v>0</v>
      </c>
      <c r="ET5494">
        <v>0</v>
      </c>
      <c r="EU5494">
        <v>0</v>
      </c>
      <c r="EV5494">
        <v>247.69</v>
      </c>
      <c r="EW5494">
        <v>0.25</v>
      </c>
      <c r="EX5494">
        <v>0</v>
      </c>
      <c r="EY5494">
        <v>0</v>
      </c>
      <c r="FQ5494">
        <v>0</v>
      </c>
      <c r="FR5494">
        <v>0</v>
      </c>
      <c r="FS5494">
        <v>0</v>
      </c>
      <c r="FX5494">
        <v>70</v>
      </c>
      <c r="FY5494">
        <v>10</v>
      </c>
      <c r="GA5494" t="s">
        <v>3</v>
      </c>
      <c r="GD5494">
        <v>0</v>
      </c>
      <c r="GF5494">
        <v>412660737</v>
      </c>
      <c r="GG5494">
        <v>2</v>
      </c>
      <c r="GH5494">
        <v>1</v>
      </c>
      <c r="GI5494">
        <v>-2</v>
      </c>
      <c r="GJ5494">
        <v>0</v>
      </c>
      <c r="GK5494">
        <f>ROUND(R5494*(R12)/100,2)</f>
        <v>0</v>
      </c>
      <c r="GL5494">
        <f>ROUND(IF(AND(BH5494=3,BI5494=3,FS5494&lt;&gt;0),P5494,0),2)</f>
        <v>0</v>
      </c>
      <c r="GM5494">
        <f>ROUND(O5494+X5494+Y5494+GK5494,2)+GX5494</f>
        <v>0</v>
      </c>
      <c r="GN5494">
        <f>IF(OR(BI5494=0,BI5494=1),GM5494-GX5494,0)</f>
        <v>0</v>
      </c>
      <c r="GO5494">
        <f>IF(BI5494=2,GM5494-GX5494,0)</f>
        <v>0</v>
      </c>
      <c r="GP5494">
        <f>IF(BI5494=4,GM5494-GX5494,0)</f>
        <v>0</v>
      </c>
      <c r="GR5494">
        <v>0</v>
      </c>
      <c r="GS5494">
        <v>0</v>
      </c>
      <c r="GT5494">
        <v>0</v>
      </c>
      <c r="GU5494" t="s">
        <v>3</v>
      </c>
      <c r="GV5494">
        <f>ROUND((GT5494),6)</f>
        <v>0</v>
      </c>
      <c r="GW5494">
        <v>1</v>
      </c>
      <c r="GX5494">
        <f>ROUND(HC5494*I5494,2)</f>
        <v>0</v>
      </c>
      <c r="HA5494">
        <v>0</v>
      </c>
      <c r="HB5494">
        <v>0</v>
      </c>
      <c r="HC5494">
        <f>GV5494*GW5494</f>
        <v>0</v>
      </c>
      <c r="HE5494" t="s">
        <v>3</v>
      </c>
      <c r="HF5494" t="s">
        <v>3</v>
      </c>
      <c r="HM5494" t="s">
        <v>3</v>
      </c>
      <c r="HN5494" t="s">
        <v>3</v>
      </c>
      <c r="HO5494" t="s">
        <v>3</v>
      </c>
      <c r="HP5494" t="s">
        <v>3</v>
      </c>
      <c r="HQ5494" t="s">
        <v>3</v>
      </c>
      <c r="HS5494">
        <v>0</v>
      </c>
      <c r="IK5494">
        <v>0</v>
      </c>
    </row>
    <row r="5495" spans="1:245" x14ac:dyDescent="0.25">
      <c r="A5495">
        <v>17</v>
      </c>
      <c r="B5495">
        <v>1</v>
      </c>
      <c r="D5495">
        <f>ROW(EtalonRes!A653)</f>
        <v>653</v>
      </c>
      <c r="E5495" t="s">
        <v>657</v>
      </c>
      <c r="F5495" t="s">
        <v>80</v>
      </c>
      <c r="G5495" t="s">
        <v>81</v>
      </c>
      <c r="H5495" t="s">
        <v>18</v>
      </c>
      <c r="I5495">
        <v>0</v>
      </c>
      <c r="J5495">
        <v>0</v>
      </c>
      <c r="K5495">
        <v>0</v>
      </c>
      <c r="O5495">
        <f>ROUND(CP5495,2)</f>
        <v>0</v>
      </c>
      <c r="P5495">
        <f>ROUND(CQ5495*I5495,2)</f>
        <v>0</v>
      </c>
      <c r="Q5495">
        <f>ROUND(CR5495*I5495,2)</f>
        <v>0</v>
      </c>
      <c r="R5495">
        <f>ROUND(CS5495*I5495,2)</f>
        <v>0</v>
      </c>
      <c r="S5495">
        <f>ROUND(CT5495*I5495,2)</f>
        <v>0</v>
      </c>
      <c r="T5495">
        <f>ROUND(CU5495*I5495,2)</f>
        <v>0</v>
      </c>
      <c r="U5495">
        <f>CV5495*I5495</f>
        <v>0</v>
      </c>
      <c r="V5495">
        <f>CW5495*I5495</f>
        <v>0</v>
      </c>
      <c r="W5495">
        <f>ROUND(CX5495*I5495,2)</f>
        <v>0</v>
      </c>
      <c r="X5495">
        <f t="shared" si="2556"/>
        <v>0</v>
      </c>
      <c r="Y5495">
        <f t="shared" si="2556"/>
        <v>0</v>
      </c>
      <c r="AA5495">
        <v>288585831</v>
      </c>
      <c r="AB5495">
        <f>ROUND((AC5495+AD5495+AF5495),6)</f>
        <v>1624.84</v>
      </c>
      <c r="AC5495">
        <f>ROUND(((ES5495*4)),6)</f>
        <v>0</v>
      </c>
      <c r="AD5495">
        <f>ROUND(((((ET5495*4))-((EU5495*4)))+AE5495),6)</f>
        <v>0</v>
      </c>
      <c r="AE5495">
        <f>ROUND(((EU5495*4)),6)</f>
        <v>0</v>
      </c>
      <c r="AF5495">
        <f>ROUND(((EV5495*4)),6)</f>
        <v>1624.84</v>
      </c>
      <c r="AG5495">
        <f>ROUND((AP5495),6)</f>
        <v>0</v>
      </c>
      <c r="AH5495">
        <f>((EW5495*4))</f>
        <v>1.64</v>
      </c>
      <c r="AI5495">
        <f>((EX5495*4))</f>
        <v>0</v>
      </c>
      <c r="AJ5495">
        <f>(AS5495)</f>
        <v>0</v>
      </c>
      <c r="AK5495">
        <v>406.21</v>
      </c>
      <c r="AL5495">
        <v>0</v>
      </c>
      <c r="AM5495">
        <v>0</v>
      </c>
      <c r="AN5495">
        <v>0</v>
      </c>
      <c r="AO5495">
        <v>406.21</v>
      </c>
      <c r="AP5495">
        <v>0</v>
      </c>
      <c r="AQ5495">
        <v>0.41</v>
      </c>
      <c r="AR5495">
        <v>0</v>
      </c>
      <c r="AS5495">
        <v>0</v>
      </c>
      <c r="AT5495">
        <v>70</v>
      </c>
      <c r="AU5495">
        <v>10</v>
      </c>
      <c r="AV5495">
        <v>1</v>
      </c>
      <c r="AW5495">
        <v>1</v>
      </c>
      <c r="AZ5495">
        <v>1</v>
      </c>
      <c r="BA5495">
        <v>1</v>
      </c>
      <c r="BB5495">
        <v>1</v>
      </c>
      <c r="BC5495">
        <v>1</v>
      </c>
      <c r="BD5495" t="s">
        <v>3</v>
      </c>
      <c r="BE5495" t="s">
        <v>3</v>
      </c>
      <c r="BF5495" t="s">
        <v>3</v>
      </c>
      <c r="BG5495" t="s">
        <v>3</v>
      </c>
      <c r="BH5495">
        <v>0</v>
      </c>
      <c r="BI5495">
        <v>4</v>
      </c>
      <c r="BJ5495" t="s">
        <v>82</v>
      </c>
      <c r="BM5495">
        <v>0</v>
      </c>
      <c r="BN5495">
        <v>284416172</v>
      </c>
      <c r="BO5495" t="s">
        <v>3</v>
      </c>
      <c r="BP5495">
        <v>0</v>
      </c>
      <c r="BQ5495">
        <v>1</v>
      </c>
      <c r="BR5495">
        <v>0</v>
      </c>
      <c r="BS5495">
        <v>1</v>
      </c>
      <c r="BT5495">
        <v>1</v>
      </c>
      <c r="BU5495">
        <v>1</v>
      </c>
      <c r="BV5495">
        <v>1</v>
      </c>
      <c r="BW5495">
        <v>1</v>
      </c>
      <c r="BX5495">
        <v>1</v>
      </c>
      <c r="BY5495" t="s">
        <v>3</v>
      </c>
      <c r="BZ5495">
        <v>70</v>
      </c>
      <c r="CA5495">
        <v>10</v>
      </c>
      <c r="CB5495" t="s">
        <v>3</v>
      </c>
      <c r="CE5495">
        <v>0</v>
      </c>
      <c r="CF5495">
        <v>0</v>
      </c>
      <c r="CG5495">
        <v>0</v>
      </c>
      <c r="CM5495">
        <v>0</v>
      </c>
      <c r="CN5495" t="s">
        <v>3</v>
      </c>
      <c r="CO5495">
        <v>0</v>
      </c>
      <c r="CP5495">
        <f>(P5495+Q5495+S5495)</f>
        <v>0</v>
      </c>
      <c r="CQ5495">
        <f>(AC5495*BC5495*AW5495)</f>
        <v>0</v>
      </c>
      <c r="CR5495">
        <f>(((((ET5495*4))*BB5495-((EU5495*4))*BS5495)+AE5495*BS5495)*AV5495)</f>
        <v>0</v>
      </c>
      <c r="CS5495">
        <f>(AE5495*BS5495*AV5495)</f>
        <v>0</v>
      </c>
      <c r="CT5495">
        <f>(AF5495*BA5495*AV5495)</f>
        <v>1624.84</v>
      </c>
      <c r="CU5495">
        <f>AG5495</f>
        <v>0</v>
      </c>
      <c r="CV5495">
        <f>(AH5495*AV5495)</f>
        <v>1.64</v>
      </c>
      <c r="CW5495">
        <f t="shared" si="2557"/>
        <v>0</v>
      </c>
      <c r="CX5495">
        <f t="shared" si="2557"/>
        <v>0</v>
      </c>
      <c r="CY5495">
        <f>((S5495*BZ5495)/100)</f>
        <v>0</v>
      </c>
      <c r="CZ5495">
        <f>((S5495*CA5495)/100)</f>
        <v>0</v>
      </c>
      <c r="DC5495" t="s">
        <v>3</v>
      </c>
      <c r="DD5495" t="s">
        <v>20</v>
      </c>
      <c r="DE5495" t="s">
        <v>20</v>
      </c>
      <c r="DF5495" t="s">
        <v>20</v>
      </c>
      <c r="DG5495" t="s">
        <v>20</v>
      </c>
      <c r="DH5495" t="s">
        <v>3</v>
      </c>
      <c r="DI5495" t="s">
        <v>20</v>
      </c>
      <c r="DJ5495" t="s">
        <v>20</v>
      </c>
      <c r="DK5495" t="s">
        <v>3</v>
      </c>
      <c r="DL5495" t="s">
        <v>3</v>
      </c>
      <c r="DM5495" t="s">
        <v>3</v>
      </c>
      <c r="DN5495">
        <v>0</v>
      </c>
      <c r="DO5495">
        <v>0</v>
      </c>
      <c r="DP5495">
        <v>1</v>
      </c>
      <c r="DQ5495">
        <v>1</v>
      </c>
      <c r="DU5495">
        <v>1010</v>
      </c>
      <c r="DV5495" t="s">
        <v>18</v>
      </c>
      <c r="DW5495" t="s">
        <v>18</v>
      </c>
      <c r="DX5495">
        <v>1</v>
      </c>
      <c r="DZ5495" t="s">
        <v>3</v>
      </c>
      <c r="EA5495" t="s">
        <v>3</v>
      </c>
      <c r="EB5495" t="s">
        <v>3</v>
      </c>
      <c r="EC5495" t="s">
        <v>3</v>
      </c>
      <c r="EE5495">
        <v>284416175</v>
      </c>
      <c r="EF5495">
        <v>1</v>
      </c>
      <c r="EG5495" t="s">
        <v>21</v>
      </c>
      <c r="EH5495">
        <v>0</v>
      </c>
      <c r="EI5495" t="s">
        <v>3</v>
      </c>
      <c r="EJ5495">
        <v>4</v>
      </c>
      <c r="EK5495">
        <v>0</v>
      </c>
      <c r="EL5495" t="s">
        <v>22</v>
      </c>
      <c r="EM5495" t="s">
        <v>23</v>
      </c>
      <c r="EO5495" t="s">
        <v>3</v>
      </c>
      <c r="EQ5495">
        <v>2228224</v>
      </c>
      <c r="ER5495">
        <v>406.21</v>
      </c>
      <c r="ES5495">
        <v>0</v>
      </c>
      <c r="ET5495">
        <v>0</v>
      </c>
      <c r="EU5495">
        <v>0</v>
      </c>
      <c r="EV5495">
        <v>406.21</v>
      </c>
      <c r="EW5495">
        <v>0.41</v>
      </c>
      <c r="EX5495">
        <v>0</v>
      </c>
      <c r="EY5495">
        <v>0</v>
      </c>
      <c r="FQ5495">
        <v>0</v>
      </c>
      <c r="FR5495">
        <v>0</v>
      </c>
      <c r="FS5495">
        <v>0</v>
      </c>
      <c r="FX5495">
        <v>70</v>
      </c>
      <c r="FY5495">
        <v>10</v>
      </c>
      <c r="GA5495" t="s">
        <v>3</v>
      </c>
      <c r="GD5495">
        <v>0</v>
      </c>
      <c r="GF5495">
        <v>-1253208674</v>
      </c>
      <c r="GG5495">
        <v>2</v>
      </c>
      <c r="GH5495">
        <v>1</v>
      </c>
      <c r="GI5495">
        <v>-2</v>
      </c>
      <c r="GJ5495">
        <v>0</v>
      </c>
      <c r="GK5495">
        <f>ROUND(R5495*(R12)/100,2)</f>
        <v>0</v>
      </c>
      <c r="GL5495">
        <f>ROUND(IF(AND(BH5495=3,BI5495=3,FS5495&lt;&gt;0),P5495,0),2)</f>
        <v>0</v>
      </c>
      <c r="GM5495">
        <f>ROUND(O5495+X5495+Y5495+GK5495,2)+GX5495</f>
        <v>0</v>
      </c>
      <c r="GN5495">
        <f>IF(OR(BI5495=0,BI5495=1),GM5495-GX5495,0)</f>
        <v>0</v>
      </c>
      <c r="GO5495">
        <f>IF(BI5495=2,GM5495-GX5495,0)</f>
        <v>0</v>
      </c>
      <c r="GP5495">
        <f>IF(BI5495=4,GM5495-GX5495,0)</f>
        <v>0</v>
      </c>
      <c r="GR5495">
        <v>0</v>
      </c>
      <c r="GS5495">
        <v>0</v>
      </c>
      <c r="GT5495">
        <v>0</v>
      </c>
      <c r="GU5495" t="s">
        <v>3</v>
      </c>
      <c r="GV5495">
        <f>ROUND((GT5495),6)</f>
        <v>0</v>
      </c>
      <c r="GW5495">
        <v>1</v>
      </c>
      <c r="GX5495">
        <f>ROUND(HC5495*I5495,2)</f>
        <v>0</v>
      </c>
      <c r="HA5495">
        <v>0</v>
      </c>
      <c r="HB5495">
        <v>0</v>
      </c>
      <c r="HC5495">
        <f>GV5495*GW5495</f>
        <v>0</v>
      </c>
      <c r="HE5495" t="s">
        <v>3</v>
      </c>
      <c r="HF5495" t="s">
        <v>3</v>
      </c>
      <c r="HM5495" t="s">
        <v>3</v>
      </c>
      <c r="HN5495" t="s">
        <v>3</v>
      </c>
      <c r="HO5495" t="s">
        <v>3</v>
      </c>
      <c r="HP5495" t="s">
        <v>3</v>
      </c>
      <c r="HQ5495" t="s">
        <v>3</v>
      </c>
      <c r="HS5495">
        <v>0</v>
      </c>
      <c r="IK5495">
        <v>0</v>
      </c>
    </row>
    <row r="5496" spans="1:245" x14ac:dyDescent="0.25">
      <c r="A5496">
        <v>17</v>
      </c>
      <c r="B5496">
        <v>1</v>
      </c>
      <c r="D5496">
        <f>ROW(EtalonRes!A655)</f>
        <v>655</v>
      </c>
      <c r="E5496" t="s">
        <v>658</v>
      </c>
      <c r="F5496" t="s">
        <v>116</v>
      </c>
      <c r="G5496" t="s">
        <v>117</v>
      </c>
      <c r="H5496" t="s">
        <v>118</v>
      </c>
      <c r="I5496">
        <v>0</v>
      </c>
      <c r="J5496">
        <v>0</v>
      </c>
      <c r="K5496">
        <v>0</v>
      </c>
      <c r="O5496">
        <f>ROUND(CP5496,2)</f>
        <v>0</v>
      </c>
      <c r="P5496">
        <f>ROUND(CQ5496*I5496,2)</f>
        <v>0</v>
      </c>
      <c r="Q5496">
        <f>ROUND(CR5496*I5496,2)</f>
        <v>0</v>
      </c>
      <c r="R5496">
        <f>ROUND(CS5496*I5496,2)</f>
        <v>0</v>
      </c>
      <c r="S5496">
        <f>ROUND(CT5496*I5496,2)</f>
        <v>0</v>
      </c>
      <c r="T5496">
        <f>ROUND(CU5496*I5496,2)</f>
        <v>0</v>
      </c>
      <c r="U5496">
        <f>CV5496*I5496</f>
        <v>0</v>
      </c>
      <c r="V5496">
        <f>CW5496*I5496</f>
        <v>0</v>
      </c>
      <c r="W5496">
        <f>ROUND(CX5496*I5496,2)</f>
        <v>0</v>
      </c>
      <c r="X5496">
        <f t="shared" si="2556"/>
        <v>0</v>
      </c>
      <c r="Y5496">
        <f t="shared" si="2556"/>
        <v>0</v>
      </c>
      <c r="AA5496">
        <v>288585831</v>
      </c>
      <c r="AB5496">
        <f>ROUND((AC5496+AD5496+AF5496),6)</f>
        <v>5490.68</v>
      </c>
      <c r="AC5496">
        <f>ROUND(((ES5496*13)),6)</f>
        <v>0</v>
      </c>
      <c r="AD5496">
        <f>ROUND(((((ET5496*13))-((EU5496*13)))+AE5496),6)</f>
        <v>338.78</v>
      </c>
      <c r="AE5496">
        <f t="shared" ref="AE5496:AF5498" si="2558">ROUND(((EU5496*13)),6)</f>
        <v>214.76</v>
      </c>
      <c r="AF5496">
        <f t="shared" si="2558"/>
        <v>5151.8999999999996</v>
      </c>
      <c r="AG5496">
        <f>ROUND((AP5496),6)</f>
        <v>0</v>
      </c>
      <c r="AH5496">
        <f t="shared" ref="AH5496:AI5498" si="2559">((EW5496*13))</f>
        <v>5.2</v>
      </c>
      <c r="AI5496">
        <f t="shared" si="2559"/>
        <v>0</v>
      </c>
      <c r="AJ5496">
        <f>(AS5496)</f>
        <v>0</v>
      </c>
      <c r="AK5496">
        <v>422.36</v>
      </c>
      <c r="AL5496">
        <v>0</v>
      </c>
      <c r="AM5496">
        <v>26.06</v>
      </c>
      <c r="AN5496">
        <v>16.52</v>
      </c>
      <c r="AO5496">
        <v>396.3</v>
      </c>
      <c r="AP5496">
        <v>0</v>
      </c>
      <c r="AQ5496">
        <v>0.4</v>
      </c>
      <c r="AR5496">
        <v>0</v>
      </c>
      <c r="AS5496">
        <v>0</v>
      </c>
      <c r="AT5496">
        <v>70</v>
      </c>
      <c r="AU5496">
        <v>10</v>
      </c>
      <c r="AV5496">
        <v>1</v>
      </c>
      <c r="AW5496">
        <v>1</v>
      </c>
      <c r="AZ5496">
        <v>1</v>
      </c>
      <c r="BA5496">
        <v>1</v>
      </c>
      <c r="BB5496">
        <v>1</v>
      </c>
      <c r="BC5496">
        <v>1</v>
      </c>
      <c r="BD5496" t="s">
        <v>3</v>
      </c>
      <c r="BE5496" t="s">
        <v>3</v>
      </c>
      <c r="BF5496" t="s">
        <v>3</v>
      </c>
      <c r="BG5496" t="s">
        <v>3</v>
      </c>
      <c r="BH5496">
        <v>0</v>
      </c>
      <c r="BI5496">
        <v>4</v>
      </c>
      <c r="BJ5496" t="s">
        <v>119</v>
      </c>
      <c r="BM5496">
        <v>0</v>
      </c>
      <c r="BN5496">
        <v>284416172</v>
      </c>
      <c r="BO5496" t="s">
        <v>3</v>
      </c>
      <c r="BP5496">
        <v>0</v>
      </c>
      <c r="BQ5496">
        <v>1</v>
      </c>
      <c r="BR5496">
        <v>0</v>
      </c>
      <c r="BS5496">
        <v>1</v>
      </c>
      <c r="BT5496">
        <v>1</v>
      </c>
      <c r="BU5496">
        <v>1</v>
      </c>
      <c r="BV5496">
        <v>1</v>
      </c>
      <c r="BW5496">
        <v>1</v>
      </c>
      <c r="BX5496">
        <v>1</v>
      </c>
      <c r="BY5496" t="s">
        <v>3</v>
      </c>
      <c r="BZ5496">
        <v>70</v>
      </c>
      <c r="CA5496">
        <v>10</v>
      </c>
      <c r="CB5496" t="s">
        <v>3</v>
      </c>
      <c r="CE5496">
        <v>0</v>
      </c>
      <c r="CF5496">
        <v>0</v>
      </c>
      <c r="CG5496">
        <v>0</v>
      </c>
      <c r="CM5496">
        <v>0</v>
      </c>
      <c r="CN5496" t="s">
        <v>3</v>
      </c>
      <c r="CO5496">
        <v>0</v>
      </c>
      <c r="CP5496">
        <f>(P5496+Q5496+S5496)</f>
        <v>0</v>
      </c>
      <c r="CQ5496">
        <f>(AC5496*BC5496*AW5496)</f>
        <v>0</v>
      </c>
      <c r="CR5496">
        <f>(((((ET5496*13))*BB5496-((EU5496*13))*BS5496)+AE5496*BS5496)*AV5496)</f>
        <v>338.78</v>
      </c>
      <c r="CS5496">
        <f>(AE5496*BS5496*AV5496)</f>
        <v>214.76</v>
      </c>
      <c r="CT5496">
        <f>(AF5496*BA5496*AV5496)</f>
        <v>5151.8999999999996</v>
      </c>
      <c r="CU5496">
        <f>AG5496</f>
        <v>0</v>
      </c>
      <c r="CV5496">
        <f>(AH5496*AV5496)</f>
        <v>5.2</v>
      </c>
      <c r="CW5496">
        <f t="shared" si="2557"/>
        <v>0</v>
      </c>
      <c r="CX5496">
        <f t="shared" si="2557"/>
        <v>0</v>
      </c>
      <c r="CY5496">
        <f>((S5496*BZ5496)/100)</f>
        <v>0</v>
      </c>
      <c r="CZ5496">
        <f>((S5496*CA5496)/100)</f>
        <v>0</v>
      </c>
      <c r="DC5496" t="s">
        <v>3</v>
      </c>
      <c r="DD5496" t="s">
        <v>102</v>
      </c>
      <c r="DE5496" t="s">
        <v>102</v>
      </c>
      <c r="DF5496" t="s">
        <v>102</v>
      </c>
      <c r="DG5496" t="s">
        <v>102</v>
      </c>
      <c r="DH5496" t="s">
        <v>3</v>
      </c>
      <c r="DI5496" t="s">
        <v>102</v>
      </c>
      <c r="DJ5496" t="s">
        <v>102</v>
      </c>
      <c r="DK5496" t="s">
        <v>3</v>
      </c>
      <c r="DL5496" t="s">
        <v>3</v>
      </c>
      <c r="DM5496" t="s">
        <v>3</v>
      </c>
      <c r="DN5496">
        <v>0</v>
      </c>
      <c r="DO5496">
        <v>0</v>
      </c>
      <c r="DP5496">
        <v>1</v>
      </c>
      <c r="DQ5496">
        <v>1</v>
      </c>
      <c r="DU5496">
        <v>1013</v>
      </c>
      <c r="DV5496" t="s">
        <v>118</v>
      </c>
      <c r="DW5496" t="s">
        <v>118</v>
      </c>
      <c r="DX5496">
        <v>1</v>
      </c>
      <c r="DZ5496" t="s">
        <v>3</v>
      </c>
      <c r="EA5496" t="s">
        <v>3</v>
      </c>
      <c r="EB5496" t="s">
        <v>3</v>
      </c>
      <c r="EC5496" t="s">
        <v>3</v>
      </c>
      <c r="EE5496">
        <v>284416175</v>
      </c>
      <c r="EF5496">
        <v>1</v>
      </c>
      <c r="EG5496" t="s">
        <v>21</v>
      </c>
      <c r="EH5496">
        <v>0</v>
      </c>
      <c r="EI5496" t="s">
        <v>3</v>
      </c>
      <c r="EJ5496">
        <v>4</v>
      </c>
      <c r="EK5496">
        <v>0</v>
      </c>
      <c r="EL5496" t="s">
        <v>22</v>
      </c>
      <c r="EM5496" t="s">
        <v>23</v>
      </c>
      <c r="EO5496" t="s">
        <v>3</v>
      </c>
      <c r="EQ5496">
        <v>1441792</v>
      </c>
      <c r="ER5496">
        <v>422.36</v>
      </c>
      <c r="ES5496">
        <v>0</v>
      </c>
      <c r="ET5496">
        <v>26.06</v>
      </c>
      <c r="EU5496">
        <v>16.52</v>
      </c>
      <c r="EV5496">
        <v>396.3</v>
      </c>
      <c r="EW5496">
        <v>0.4</v>
      </c>
      <c r="EX5496">
        <v>0</v>
      </c>
      <c r="EY5496">
        <v>0</v>
      </c>
      <c r="FQ5496">
        <v>0</v>
      </c>
      <c r="FR5496">
        <v>0</v>
      </c>
      <c r="FS5496">
        <v>0</v>
      </c>
      <c r="FX5496">
        <v>70</v>
      </c>
      <c r="FY5496">
        <v>10</v>
      </c>
      <c r="GA5496" t="s">
        <v>3</v>
      </c>
      <c r="GD5496">
        <v>0</v>
      </c>
      <c r="GF5496">
        <v>469972417</v>
      </c>
      <c r="GG5496">
        <v>2</v>
      </c>
      <c r="GH5496">
        <v>1</v>
      </c>
      <c r="GI5496">
        <v>-2</v>
      </c>
      <c r="GJ5496">
        <v>0</v>
      </c>
      <c r="GK5496">
        <f>ROUND(R5496*(R12)/100,2)</f>
        <v>0</v>
      </c>
      <c r="GL5496">
        <f>ROUND(IF(AND(BH5496=3,BI5496=3,FS5496&lt;&gt;0),P5496,0),2)</f>
        <v>0</v>
      </c>
      <c r="GM5496">
        <f>ROUND(O5496+X5496+Y5496+GK5496,2)+GX5496</f>
        <v>0</v>
      </c>
      <c r="GN5496">
        <f>IF(OR(BI5496=0,BI5496=1),GM5496-GX5496,0)</f>
        <v>0</v>
      </c>
      <c r="GO5496">
        <f>IF(BI5496=2,GM5496-GX5496,0)</f>
        <v>0</v>
      </c>
      <c r="GP5496">
        <f>IF(BI5496=4,GM5496-GX5496,0)</f>
        <v>0</v>
      </c>
      <c r="GR5496">
        <v>0</v>
      </c>
      <c r="GS5496">
        <v>0</v>
      </c>
      <c r="GT5496">
        <v>0</v>
      </c>
      <c r="GU5496" t="s">
        <v>3</v>
      </c>
      <c r="GV5496">
        <f>ROUND((GT5496),6)</f>
        <v>0</v>
      </c>
      <c r="GW5496">
        <v>1</v>
      </c>
      <c r="GX5496">
        <f>ROUND(HC5496*I5496,2)</f>
        <v>0</v>
      </c>
      <c r="HA5496">
        <v>0</v>
      </c>
      <c r="HB5496">
        <v>0</v>
      </c>
      <c r="HC5496">
        <f>GV5496*GW5496</f>
        <v>0</v>
      </c>
      <c r="HE5496" t="s">
        <v>3</v>
      </c>
      <c r="HF5496" t="s">
        <v>3</v>
      </c>
      <c r="HM5496" t="s">
        <v>3</v>
      </c>
      <c r="HN5496" t="s">
        <v>3</v>
      </c>
      <c r="HO5496" t="s">
        <v>3</v>
      </c>
      <c r="HP5496" t="s">
        <v>3</v>
      </c>
      <c r="HQ5496" t="s">
        <v>3</v>
      </c>
      <c r="HS5496">
        <v>0</v>
      </c>
      <c r="IK5496">
        <v>0</v>
      </c>
    </row>
    <row r="5497" spans="1:245" x14ac:dyDescent="0.25">
      <c r="A5497">
        <v>17</v>
      </c>
      <c r="B5497">
        <v>1</v>
      </c>
      <c r="D5497">
        <f>ROW(EtalonRes!A656)</f>
        <v>656</v>
      </c>
      <c r="E5497" t="s">
        <v>659</v>
      </c>
      <c r="F5497" t="s">
        <v>121</v>
      </c>
      <c r="G5497" t="s">
        <v>122</v>
      </c>
      <c r="H5497" t="s">
        <v>95</v>
      </c>
      <c r="I5497">
        <v>0</v>
      </c>
      <c r="J5497">
        <v>0</v>
      </c>
      <c r="K5497">
        <v>0</v>
      </c>
      <c r="O5497">
        <f>ROUND(CP5497,2)</f>
        <v>0</v>
      </c>
      <c r="P5497">
        <f>ROUND(CQ5497*I5497,2)</f>
        <v>0</v>
      </c>
      <c r="Q5497">
        <f>ROUND(CR5497*I5497,2)</f>
        <v>0</v>
      </c>
      <c r="R5497">
        <f>ROUND(CS5497*I5497,2)</f>
        <v>0</v>
      </c>
      <c r="S5497">
        <f>ROUND(CT5497*I5497,2)</f>
        <v>0</v>
      </c>
      <c r="T5497">
        <f>ROUND(CU5497*I5497,2)</f>
        <v>0</v>
      </c>
      <c r="U5497">
        <f>CV5497*I5497</f>
        <v>0</v>
      </c>
      <c r="V5497">
        <f>CW5497*I5497</f>
        <v>0</v>
      </c>
      <c r="W5497">
        <f>ROUND(CX5497*I5497,2)</f>
        <v>0</v>
      </c>
      <c r="X5497">
        <f t="shared" si="2556"/>
        <v>0</v>
      </c>
      <c r="Y5497">
        <f t="shared" si="2556"/>
        <v>0</v>
      </c>
      <c r="AA5497">
        <v>288585831</v>
      </c>
      <c r="AB5497">
        <f>ROUND((AC5497+AD5497+AF5497),6)</f>
        <v>42234.66</v>
      </c>
      <c r="AC5497">
        <f>ROUND(((ES5497*13)),6)</f>
        <v>0</v>
      </c>
      <c r="AD5497">
        <f>ROUND(((((ET5497*13))-((EU5497*13)))+AE5497),6)</f>
        <v>0</v>
      </c>
      <c r="AE5497">
        <f t="shared" si="2558"/>
        <v>0</v>
      </c>
      <c r="AF5497">
        <f t="shared" si="2558"/>
        <v>42234.66</v>
      </c>
      <c r="AG5497">
        <f>ROUND((AP5497),6)</f>
        <v>0</v>
      </c>
      <c r="AH5497">
        <f t="shared" si="2559"/>
        <v>39</v>
      </c>
      <c r="AI5497">
        <f t="shared" si="2559"/>
        <v>0</v>
      </c>
      <c r="AJ5497">
        <f>(AS5497)</f>
        <v>0</v>
      </c>
      <c r="AK5497">
        <v>3248.82</v>
      </c>
      <c r="AL5497">
        <v>0</v>
      </c>
      <c r="AM5497">
        <v>0</v>
      </c>
      <c r="AN5497">
        <v>0</v>
      </c>
      <c r="AO5497">
        <v>3248.82</v>
      </c>
      <c r="AP5497">
        <v>0</v>
      </c>
      <c r="AQ5497">
        <v>3</v>
      </c>
      <c r="AR5497">
        <v>0</v>
      </c>
      <c r="AS5497">
        <v>0</v>
      </c>
      <c r="AT5497">
        <v>70</v>
      </c>
      <c r="AU5497">
        <v>10</v>
      </c>
      <c r="AV5497">
        <v>1</v>
      </c>
      <c r="AW5497">
        <v>1</v>
      </c>
      <c r="AZ5497">
        <v>1</v>
      </c>
      <c r="BA5497">
        <v>1</v>
      </c>
      <c r="BB5497">
        <v>1</v>
      </c>
      <c r="BC5497">
        <v>1</v>
      </c>
      <c r="BD5497" t="s">
        <v>3</v>
      </c>
      <c r="BE5497" t="s">
        <v>3</v>
      </c>
      <c r="BF5497" t="s">
        <v>3</v>
      </c>
      <c r="BG5497" t="s">
        <v>3</v>
      </c>
      <c r="BH5497">
        <v>0</v>
      </c>
      <c r="BI5497">
        <v>4</v>
      </c>
      <c r="BJ5497" t="s">
        <v>123</v>
      </c>
      <c r="BM5497">
        <v>0</v>
      </c>
      <c r="BN5497">
        <v>284416172</v>
      </c>
      <c r="BO5497" t="s">
        <v>3</v>
      </c>
      <c r="BP5497">
        <v>0</v>
      </c>
      <c r="BQ5497">
        <v>1</v>
      </c>
      <c r="BR5497">
        <v>0</v>
      </c>
      <c r="BS5497">
        <v>1</v>
      </c>
      <c r="BT5497">
        <v>1</v>
      </c>
      <c r="BU5497">
        <v>1</v>
      </c>
      <c r="BV5497">
        <v>1</v>
      </c>
      <c r="BW5497">
        <v>1</v>
      </c>
      <c r="BX5497">
        <v>1</v>
      </c>
      <c r="BY5497" t="s">
        <v>3</v>
      </c>
      <c r="BZ5497">
        <v>70</v>
      </c>
      <c r="CA5497">
        <v>10</v>
      </c>
      <c r="CB5497" t="s">
        <v>3</v>
      </c>
      <c r="CE5497">
        <v>0</v>
      </c>
      <c r="CF5497">
        <v>0</v>
      </c>
      <c r="CG5497">
        <v>0</v>
      </c>
      <c r="CM5497">
        <v>0</v>
      </c>
      <c r="CN5497" t="s">
        <v>3</v>
      </c>
      <c r="CO5497">
        <v>0</v>
      </c>
      <c r="CP5497">
        <f>(P5497+Q5497+S5497)</f>
        <v>0</v>
      </c>
      <c r="CQ5497">
        <f>(AC5497*BC5497*AW5497)</f>
        <v>0</v>
      </c>
      <c r="CR5497">
        <f>(((((ET5497*13))*BB5497-((EU5497*13))*BS5497)+AE5497*BS5497)*AV5497)</f>
        <v>0</v>
      </c>
      <c r="CS5497">
        <f>(AE5497*BS5497*AV5497)</f>
        <v>0</v>
      </c>
      <c r="CT5497">
        <f>(AF5497*BA5497*AV5497)</f>
        <v>42234.66</v>
      </c>
      <c r="CU5497">
        <f>AG5497</f>
        <v>0</v>
      </c>
      <c r="CV5497">
        <f>(AH5497*AV5497)</f>
        <v>39</v>
      </c>
      <c r="CW5497">
        <f t="shared" si="2557"/>
        <v>0</v>
      </c>
      <c r="CX5497">
        <f t="shared" si="2557"/>
        <v>0</v>
      </c>
      <c r="CY5497">
        <f>((S5497*BZ5497)/100)</f>
        <v>0</v>
      </c>
      <c r="CZ5497">
        <f>((S5497*CA5497)/100)</f>
        <v>0</v>
      </c>
      <c r="DC5497" t="s">
        <v>3</v>
      </c>
      <c r="DD5497" t="s">
        <v>102</v>
      </c>
      <c r="DE5497" t="s">
        <v>102</v>
      </c>
      <c r="DF5497" t="s">
        <v>102</v>
      </c>
      <c r="DG5497" t="s">
        <v>102</v>
      </c>
      <c r="DH5497" t="s">
        <v>3</v>
      </c>
      <c r="DI5497" t="s">
        <v>102</v>
      </c>
      <c r="DJ5497" t="s">
        <v>102</v>
      </c>
      <c r="DK5497" t="s">
        <v>3</v>
      </c>
      <c r="DL5497" t="s">
        <v>3</v>
      </c>
      <c r="DM5497" t="s">
        <v>3</v>
      </c>
      <c r="DN5497">
        <v>0</v>
      </c>
      <c r="DO5497">
        <v>0</v>
      </c>
      <c r="DP5497">
        <v>1</v>
      </c>
      <c r="DQ5497">
        <v>1</v>
      </c>
      <c r="DU5497">
        <v>1013</v>
      </c>
      <c r="DV5497" t="s">
        <v>95</v>
      </c>
      <c r="DW5497" t="s">
        <v>95</v>
      </c>
      <c r="DX5497">
        <v>1</v>
      </c>
      <c r="DZ5497" t="s">
        <v>3</v>
      </c>
      <c r="EA5497" t="s">
        <v>3</v>
      </c>
      <c r="EB5497" t="s">
        <v>3</v>
      </c>
      <c r="EC5497" t="s">
        <v>3</v>
      </c>
      <c r="EE5497">
        <v>284416175</v>
      </c>
      <c r="EF5497">
        <v>1</v>
      </c>
      <c r="EG5497" t="s">
        <v>21</v>
      </c>
      <c r="EH5497">
        <v>0</v>
      </c>
      <c r="EI5497" t="s">
        <v>3</v>
      </c>
      <c r="EJ5497">
        <v>4</v>
      </c>
      <c r="EK5497">
        <v>0</v>
      </c>
      <c r="EL5497" t="s">
        <v>22</v>
      </c>
      <c r="EM5497" t="s">
        <v>23</v>
      </c>
      <c r="EO5497" t="s">
        <v>3</v>
      </c>
      <c r="EQ5497">
        <v>1441792</v>
      </c>
      <c r="ER5497">
        <v>3248.82</v>
      </c>
      <c r="ES5497">
        <v>0</v>
      </c>
      <c r="ET5497">
        <v>0</v>
      </c>
      <c r="EU5497">
        <v>0</v>
      </c>
      <c r="EV5497">
        <v>3248.82</v>
      </c>
      <c r="EW5497">
        <v>3</v>
      </c>
      <c r="EX5497">
        <v>0</v>
      </c>
      <c r="EY5497">
        <v>0</v>
      </c>
      <c r="FQ5497">
        <v>0</v>
      </c>
      <c r="FR5497">
        <v>0</v>
      </c>
      <c r="FS5497">
        <v>0</v>
      </c>
      <c r="FX5497">
        <v>70</v>
      </c>
      <c r="FY5497">
        <v>10</v>
      </c>
      <c r="GA5497" t="s">
        <v>3</v>
      </c>
      <c r="GD5497">
        <v>0</v>
      </c>
      <c r="GF5497">
        <v>-1850798320</v>
      </c>
      <c r="GG5497">
        <v>2</v>
      </c>
      <c r="GH5497">
        <v>1</v>
      </c>
      <c r="GI5497">
        <v>-2</v>
      </c>
      <c r="GJ5497">
        <v>0</v>
      </c>
      <c r="GK5497">
        <f>ROUND(R5497*(R12)/100,2)</f>
        <v>0</v>
      </c>
      <c r="GL5497">
        <f>ROUND(IF(AND(BH5497=3,BI5497=3,FS5497&lt;&gt;0),P5497,0),2)</f>
        <v>0</v>
      </c>
      <c r="GM5497">
        <f>ROUND(O5497+X5497+Y5497+GK5497,2)+GX5497</f>
        <v>0</v>
      </c>
      <c r="GN5497">
        <f>IF(OR(BI5497=0,BI5497=1),GM5497-GX5497,0)</f>
        <v>0</v>
      </c>
      <c r="GO5497">
        <f>IF(BI5497=2,GM5497-GX5497,0)</f>
        <v>0</v>
      </c>
      <c r="GP5497">
        <f>IF(BI5497=4,GM5497-GX5497,0)</f>
        <v>0</v>
      </c>
      <c r="GR5497">
        <v>0</v>
      </c>
      <c r="GS5497">
        <v>0</v>
      </c>
      <c r="GT5497">
        <v>0</v>
      </c>
      <c r="GU5497" t="s">
        <v>3</v>
      </c>
      <c r="GV5497">
        <f>ROUND((GT5497),6)</f>
        <v>0</v>
      </c>
      <c r="GW5497">
        <v>1</v>
      </c>
      <c r="GX5497">
        <f>ROUND(HC5497*I5497,2)</f>
        <v>0</v>
      </c>
      <c r="HA5497">
        <v>0</v>
      </c>
      <c r="HB5497">
        <v>0</v>
      </c>
      <c r="HC5497">
        <f>GV5497*GW5497</f>
        <v>0</v>
      </c>
      <c r="HE5497" t="s">
        <v>3</v>
      </c>
      <c r="HF5497" t="s">
        <v>3</v>
      </c>
      <c r="HM5497" t="s">
        <v>3</v>
      </c>
      <c r="HN5497" t="s">
        <v>3</v>
      </c>
      <c r="HO5497" t="s">
        <v>3</v>
      </c>
      <c r="HP5497" t="s">
        <v>3</v>
      </c>
      <c r="HQ5497" t="s">
        <v>3</v>
      </c>
      <c r="HS5497">
        <v>0</v>
      </c>
      <c r="IK5497">
        <v>0</v>
      </c>
    </row>
    <row r="5498" spans="1:245" x14ac:dyDescent="0.25">
      <c r="A5498">
        <v>17</v>
      </c>
      <c r="B5498">
        <v>1</v>
      </c>
      <c r="D5498">
        <f>ROW(EtalonRes!A657)</f>
        <v>657</v>
      </c>
      <c r="E5498" t="s">
        <v>660</v>
      </c>
      <c r="F5498" t="s">
        <v>125</v>
      </c>
      <c r="G5498" t="s">
        <v>126</v>
      </c>
      <c r="H5498" t="s">
        <v>95</v>
      </c>
      <c r="I5498">
        <v>0</v>
      </c>
      <c r="J5498">
        <v>0</v>
      </c>
      <c r="K5498">
        <v>0</v>
      </c>
      <c r="O5498">
        <f>ROUND(CP5498,2)</f>
        <v>0</v>
      </c>
      <c r="P5498">
        <f>ROUND(CQ5498*I5498,2)</f>
        <v>0</v>
      </c>
      <c r="Q5498">
        <f>ROUND(CR5498*I5498,2)</f>
        <v>0</v>
      </c>
      <c r="R5498">
        <f>ROUND(CS5498*I5498,2)</f>
        <v>0</v>
      </c>
      <c r="S5498">
        <f>ROUND(CT5498*I5498,2)</f>
        <v>0</v>
      </c>
      <c r="T5498">
        <f>ROUND(CU5498*I5498,2)</f>
        <v>0</v>
      </c>
      <c r="U5498">
        <f>CV5498*I5498</f>
        <v>0</v>
      </c>
      <c r="V5498">
        <f>CW5498*I5498</f>
        <v>0</v>
      </c>
      <c r="W5498">
        <f>ROUND(CX5498*I5498,2)</f>
        <v>0</v>
      </c>
      <c r="X5498">
        <f t="shared" si="2556"/>
        <v>0</v>
      </c>
      <c r="Y5498">
        <f t="shared" si="2556"/>
        <v>0</v>
      </c>
      <c r="AA5498">
        <v>288585831</v>
      </c>
      <c r="AB5498">
        <f>ROUND((AC5498+AD5498+AF5498),6)</f>
        <v>51519</v>
      </c>
      <c r="AC5498">
        <f>ROUND(((ES5498*13)),6)</f>
        <v>0</v>
      </c>
      <c r="AD5498">
        <f>ROUND(((((ET5498*13))-((EU5498*13)))+AE5498),6)</f>
        <v>0</v>
      </c>
      <c r="AE5498">
        <f t="shared" si="2558"/>
        <v>0</v>
      </c>
      <c r="AF5498">
        <f t="shared" si="2558"/>
        <v>51519</v>
      </c>
      <c r="AG5498">
        <f>ROUND((AP5498),6)</f>
        <v>0</v>
      </c>
      <c r="AH5498">
        <f t="shared" si="2559"/>
        <v>52</v>
      </c>
      <c r="AI5498">
        <f t="shared" si="2559"/>
        <v>0</v>
      </c>
      <c r="AJ5498">
        <f>(AS5498)</f>
        <v>0</v>
      </c>
      <c r="AK5498">
        <v>3963</v>
      </c>
      <c r="AL5498">
        <v>0</v>
      </c>
      <c r="AM5498">
        <v>0</v>
      </c>
      <c r="AN5498">
        <v>0</v>
      </c>
      <c r="AO5498">
        <v>3963</v>
      </c>
      <c r="AP5498">
        <v>0</v>
      </c>
      <c r="AQ5498">
        <v>4</v>
      </c>
      <c r="AR5498">
        <v>0</v>
      </c>
      <c r="AS5498">
        <v>0</v>
      </c>
      <c r="AT5498">
        <v>70</v>
      </c>
      <c r="AU5498">
        <v>10</v>
      </c>
      <c r="AV5498">
        <v>1</v>
      </c>
      <c r="AW5498">
        <v>1</v>
      </c>
      <c r="AZ5498">
        <v>1</v>
      </c>
      <c r="BA5498">
        <v>1</v>
      </c>
      <c r="BB5498">
        <v>1</v>
      </c>
      <c r="BC5498">
        <v>1</v>
      </c>
      <c r="BD5498" t="s">
        <v>3</v>
      </c>
      <c r="BE5498" t="s">
        <v>3</v>
      </c>
      <c r="BF5498" t="s">
        <v>3</v>
      </c>
      <c r="BG5498" t="s">
        <v>3</v>
      </c>
      <c r="BH5498">
        <v>0</v>
      </c>
      <c r="BI5498">
        <v>4</v>
      </c>
      <c r="BJ5498" t="s">
        <v>127</v>
      </c>
      <c r="BM5498">
        <v>0</v>
      </c>
      <c r="BN5498">
        <v>284416172</v>
      </c>
      <c r="BO5498" t="s">
        <v>3</v>
      </c>
      <c r="BP5498">
        <v>0</v>
      </c>
      <c r="BQ5498">
        <v>1</v>
      </c>
      <c r="BR5498">
        <v>0</v>
      </c>
      <c r="BS5498">
        <v>1</v>
      </c>
      <c r="BT5498">
        <v>1</v>
      </c>
      <c r="BU5498">
        <v>1</v>
      </c>
      <c r="BV5498">
        <v>1</v>
      </c>
      <c r="BW5498">
        <v>1</v>
      </c>
      <c r="BX5498">
        <v>1</v>
      </c>
      <c r="BY5498" t="s">
        <v>3</v>
      </c>
      <c r="BZ5498">
        <v>70</v>
      </c>
      <c r="CA5498">
        <v>10</v>
      </c>
      <c r="CB5498" t="s">
        <v>3</v>
      </c>
      <c r="CE5498">
        <v>0</v>
      </c>
      <c r="CF5498">
        <v>0</v>
      </c>
      <c r="CG5498">
        <v>0</v>
      </c>
      <c r="CM5498">
        <v>0</v>
      </c>
      <c r="CN5498" t="s">
        <v>3</v>
      </c>
      <c r="CO5498">
        <v>0</v>
      </c>
      <c r="CP5498">
        <f>(P5498+Q5498+S5498)</f>
        <v>0</v>
      </c>
      <c r="CQ5498">
        <f>(AC5498*BC5498*AW5498)</f>
        <v>0</v>
      </c>
      <c r="CR5498">
        <f>(((((ET5498*13))*BB5498-((EU5498*13))*BS5498)+AE5498*BS5498)*AV5498)</f>
        <v>0</v>
      </c>
      <c r="CS5498">
        <f>(AE5498*BS5498*AV5498)</f>
        <v>0</v>
      </c>
      <c r="CT5498">
        <f>(AF5498*BA5498*AV5498)</f>
        <v>51519</v>
      </c>
      <c r="CU5498">
        <f>AG5498</f>
        <v>0</v>
      </c>
      <c r="CV5498">
        <f>(AH5498*AV5498)</f>
        <v>52</v>
      </c>
      <c r="CW5498">
        <f t="shared" si="2557"/>
        <v>0</v>
      </c>
      <c r="CX5498">
        <f t="shared" si="2557"/>
        <v>0</v>
      </c>
      <c r="CY5498">
        <f>((S5498*BZ5498)/100)</f>
        <v>0</v>
      </c>
      <c r="CZ5498">
        <f>((S5498*CA5498)/100)</f>
        <v>0</v>
      </c>
      <c r="DC5498" t="s">
        <v>3</v>
      </c>
      <c r="DD5498" t="s">
        <v>102</v>
      </c>
      <c r="DE5498" t="s">
        <v>102</v>
      </c>
      <c r="DF5498" t="s">
        <v>102</v>
      </c>
      <c r="DG5498" t="s">
        <v>102</v>
      </c>
      <c r="DH5498" t="s">
        <v>3</v>
      </c>
      <c r="DI5498" t="s">
        <v>102</v>
      </c>
      <c r="DJ5498" t="s">
        <v>102</v>
      </c>
      <c r="DK5498" t="s">
        <v>3</v>
      </c>
      <c r="DL5498" t="s">
        <v>3</v>
      </c>
      <c r="DM5498" t="s">
        <v>3</v>
      </c>
      <c r="DN5498">
        <v>0</v>
      </c>
      <c r="DO5498">
        <v>0</v>
      </c>
      <c r="DP5498">
        <v>1</v>
      </c>
      <c r="DQ5498">
        <v>1</v>
      </c>
      <c r="DU5498">
        <v>1013</v>
      </c>
      <c r="DV5498" t="s">
        <v>95</v>
      </c>
      <c r="DW5498" t="s">
        <v>95</v>
      </c>
      <c r="DX5498">
        <v>1</v>
      </c>
      <c r="DZ5498" t="s">
        <v>3</v>
      </c>
      <c r="EA5498" t="s">
        <v>3</v>
      </c>
      <c r="EB5498" t="s">
        <v>3</v>
      </c>
      <c r="EC5498" t="s">
        <v>3</v>
      </c>
      <c r="EE5498">
        <v>284416175</v>
      </c>
      <c r="EF5498">
        <v>1</v>
      </c>
      <c r="EG5498" t="s">
        <v>21</v>
      </c>
      <c r="EH5498">
        <v>0</v>
      </c>
      <c r="EI5498" t="s">
        <v>3</v>
      </c>
      <c r="EJ5498">
        <v>4</v>
      </c>
      <c r="EK5498">
        <v>0</v>
      </c>
      <c r="EL5498" t="s">
        <v>22</v>
      </c>
      <c r="EM5498" t="s">
        <v>23</v>
      </c>
      <c r="EO5498" t="s">
        <v>3</v>
      </c>
      <c r="EQ5498">
        <v>1441792</v>
      </c>
      <c r="ER5498">
        <v>3963</v>
      </c>
      <c r="ES5498">
        <v>0</v>
      </c>
      <c r="ET5498">
        <v>0</v>
      </c>
      <c r="EU5498">
        <v>0</v>
      </c>
      <c r="EV5498">
        <v>3963</v>
      </c>
      <c r="EW5498">
        <v>4</v>
      </c>
      <c r="EX5498">
        <v>0</v>
      </c>
      <c r="EY5498">
        <v>0</v>
      </c>
      <c r="FQ5498">
        <v>0</v>
      </c>
      <c r="FR5498">
        <v>0</v>
      </c>
      <c r="FS5498">
        <v>0</v>
      </c>
      <c r="FX5498">
        <v>70</v>
      </c>
      <c r="FY5498">
        <v>10</v>
      </c>
      <c r="GA5498" t="s">
        <v>3</v>
      </c>
      <c r="GD5498">
        <v>0</v>
      </c>
      <c r="GF5498">
        <v>1288945035</v>
      </c>
      <c r="GG5498">
        <v>2</v>
      </c>
      <c r="GH5498">
        <v>1</v>
      </c>
      <c r="GI5498">
        <v>-2</v>
      </c>
      <c r="GJ5498">
        <v>0</v>
      </c>
      <c r="GK5498">
        <f>ROUND(R5498*(R12)/100,2)</f>
        <v>0</v>
      </c>
      <c r="GL5498">
        <f>ROUND(IF(AND(BH5498=3,BI5498=3,FS5498&lt;&gt;0),P5498,0),2)</f>
        <v>0</v>
      </c>
      <c r="GM5498">
        <f>ROUND(O5498+X5498+Y5498+GK5498,2)+GX5498</f>
        <v>0</v>
      </c>
      <c r="GN5498">
        <f>IF(OR(BI5498=0,BI5498=1),GM5498-GX5498,0)</f>
        <v>0</v>
      </c>
      <c r="GO5498">
        <f>IF(BI5498=2,GM5498-GX5498,0)</f>
        <v>0</v>
      </c>
      <c r="GP5498">
        <f>IF(BI5498=4,GM5498-GX5498,0)</f>
        <v>0</v>
      </c>
      <c r="GR5498">
        <v>0</v>
      </c>
      <c r="GS5498">
        <v>0</v>
      </c>
      <c r="GT5498">
        <v>0</v>
      </c>
      <c r="GU5498" t="s">
        <v>3</v>
      </c>
      <c r="GV5498">
        <f>ROUND((GT5498),6)</f>
        <v>0</v>
      </c>
      <c r="GW5498">
        <v>1</v>
      </c>
      <c r="GX5498">
        <f>ROUND(HC5498*I5498,2)</f>
        <v>0</v>
      </c>
      <c r="HA5498">
        <v>0</v>
      </c>
      <c r="HB5498">
        <v>0</v>
      </c>
      <c r="HC5498">
        <f>GV5498*GW5498</f>
        <v>0</v>
      </c>
      <c r="HE5498" t="s">
        <v>3</v>
      </c>
      <c r="HF5498" t="s">
        <v>3</v>
      </c>
      <c r="HM5498" t="s">
        <v>3</v>
      </c>
      <c r="HN5498" t="s">
        <v>3</v>
      </c>
      <c r="HO5498" t="s">
        <v>3</v>
      </c>
      <c r="HP5498" t="s">
        <v>3</v>
      </c>
      <c r="HQ5498" t="s">
        <v>3</v>
      </c>
      <c r="HS5498">
        <v>0</v>
      </c>
      <c r="IK5498">
        <v>0</v>
      </c>
    </row>
    <row r="5500" spans="1:245" x14ac:dyDescent="0.25">
      <c r="A5500" s="2">
        <v>51</v>
      </c>
      <c r="B5500" s="2">
        <f>B5490</f>
        <v>1</v>
      </c>
      <c r="C5500" s="2">
        <f>A5490</f>
        <v>5</v>
      </c>
      <c r="D5500" s="2">
        <f>ROW(A5490)</f>
        <v>5490</v>
      </c>
      <c r="E5500" s="2"/>
      <c r="F5500" s="2" t="str">
        <f>IF(F5490&lt;&gt;"",F5490,"")</f>
        <v>Новый подраздел</v>
      </c>
      <c r="G5500" s="2" t="str">
        <f>IF(G5490&lt;&gt;"",G5490,"")</f>
        <v>ЛВС - Инженерные сооружения и коммуникации</v>
      </c>
      <c r="H5500" s="2">
        <v>0</v>
      </c>
      <c r="I5500" s="2"/>
      <c r="J5500" s="2"/>
      <c r="K5500" s="2"/>
      <c r="L5500" s="2"/>
      <c r="M5500" s="2"/>
      <c r="N5500" s="2"/>
      <c r="O5500" s="2">
        <f t="shared" ref="O5500:T5500" si="2560">ROUND(AB5500,2)</f>
        <v>0</v>
      </c>
      <c r="P5500" s="2">
        <f t="shared" si="2560"/>
        <v>0</v>
      </c>
      <c r="Q5500" s="2">
        <f t="shared" si="2560"/>
        <v>0</v>
      </c>
      <c r="R5500" s="2">
        <f t="shared" si="2560"/>
        <v>0</v>
      </c>
      <c r="S5500" s="2">
        <f t="shared" si="2560"/>
        <v>0</v>
      </c>
      <c r="T5500" s="2">
        <f t="shared" si="2560"/>
        <v>0</v>
      </c>
      <c r="U5500" s="2">
        <f>AH5500</f>
        <v>0</v>
      </c>
      <c r="V5500" s="2">
        <f>AI5500</f>
        <v>0</v>
      </c>
      <c r="W5500" s="2">
        <f>ROUND(AJ5500,2)</f>
        <v>0</v>
      </c>
      <c r="X5500" s="2">
        <f>ROUND(AK5500,2)</f>
        <v>0</v>
      </c>
      <c r="Y5500" s="2">
        <f>ROUND(AL5500,2)</f>
        <v>0</v>
      </c>
      <c r="Z5500" s="2"/>
      <c r="AA5500" s="2"/>
      <c r="AB5500" s="2">
        <f>ROUND(SUMIF(AA5494:AA5498,"=288585831",O5494:O5498),2)</f>
        <v>0</v>
      </c>
      <c r="AC5500" s="2">
        <f>ROUND(SUMIF(AA5494:AA5498,"=288585831",P5494:P5498),2)</f>
        <v>0</v>
      </c>
      <c r="AD5500" s="2">
        <f>ROUND(SUMIF(AA5494:AA5498,"=288585831",Q5494:Q5498),2)</f>
        <v>0</v>
      </c>
      <c r="AE5500" s="2">
        <f>ROUND(SUMIF(AA5494:AA5498,"=288585831",R5494:R5498),2)</f>
        <v>0</v>
      </c>
      <c r="AF5500" s="2">
        <f>ROUND(SUMIF(AA5494:AA5498,"=288585831",S5494:S5498),2)</f>
        <v>0</v>
      </c>
      <c r="AG5500" s="2">
        <f>ROUND(SUMIF(AA5494:AA5498,"=288585831",T5494:T5498),2)</f>
        <v>0</v>
      </c>
      <c r="AH5500" s="2">
        <f>SUMIF(AA5494:AA5498,"=288585831",U5494:U5498)</f>
        <v>0</v>
      </c>
      <c r="AI5500" s="2">
        <f>SUMIF(AA5494:AA5498,"=288585831",V5494:V5498)</f>
        <v>0</v>
      </c>
      <c r="AJ5500" s="2">
        <f>ROUND(SUMIF(AA5494:AA5498,"=288585831",W5494:W5498),2)</f>
        <v>0</v>
      </c>
      <c r="AK5500" s="2">
        <f>ROUND(SUMIF(AA5494:AA5498,"=288585831",X5494:X5498),2)</f>
        <v>0</v>
      </c>
      <c r="AL5500" s="2">
        <f>ROUND(SUMIF(AA5494:AA5498,"=288585831",Y5494:Y5498),2)</f>
        <v>0</v>
      </c>
      <c r="AM5500" s="2"/>
      <c r="AN5500" s="2"/>
      <c r="AO5500" s="2">
        <f t="shared" ref="AO5500:BD5500" si="2561">ROUND(BX5500,2)</f>
        <v>0</v>
      </c>
      <c r="AP5500" s="2">
        <f t="shared" si="2561"/>
        <v>0</v>
      </c>
      <c r="AQ5500" s="2">
        <f t="shared" si="2561"/>
        <v>0</v>
      </c>
      <c r="AR5500" s="2">
        <f t="shared" si="2561"/>
        <v>0</v>
      </c>
      <c r="AS5500" s="2">
        <f t="shared" si="2561"/>
        <v>0</v>
      </c>
      <c r="AT5500" s="2">
        <f t="shared" si="2561"/>
        <v>0</v>
      </c>
      <c r="AU5500" s="2">
        <f t="shared" si="2561"/>
        <v>0</v>
      </c>
      <c r="AV5500" s="2">
        <f t="shared" si="2561"/>
        <v>0</v>
      </c>
      <c r="AW5500" s="2">
        <f t="shared" si="2561"/>
        <v>0</v>
      </c>
      <c r="AX5500" s="2">
        <f t="shared" si="2561"/>
        <v>0</v>
      </c>
      <c r="AY5500" s="2">
        <f t="shared" si="2561"/>
        <v>0</v>
      </c>
      <c r="AZ5500" s="2">
        <f t="shared" si="2561"/>
        <v>0</v>
      </c>
      <c r="BA5500" s="2">
        <f t="shared" si="2561"/>
        <v>0</v>
      </c>
      <c r="BB5500" s="2">
        <f t="shared" si="2561"/>
        <v>0</v>
      </c>
      <c r="BC5500" s="2">
        <f t="shared" si="2561"/>
        <v>0</v>
      </c>
      <c r="BD5500" s="2">
        <f t="shared" si="2561"/>
        <v>0</v>
      </c>
      <c r="BE5500" s="2"/>
      <c r="BF5500" s="2"/>
      <c r="BG5500" s="2"/>
      <c r="BH5500" s="2"/>
      <c r="BI5500" s="2"/>
      <c r="BJ5500" s="2"/>
      <c r="BK5500" s="2"/>
      <c r="BL5500" s="2"/>
      <c r="BM5500" s="2"/>
      <c r="BN5500" s="2"/>
      <c r="BO5500" s="2"/>
      <c r="BP5500" s="2"/>
      <c r="BQ5500" s="2"/>
      <c r="BR5500" s="2"/>
      <c r="BS5500" s="2"/>
      <c r="BT5500" s="2"/>
      <c r="BU5500" s="2"/>
      <c r="BV5500" s="2"/>
      <c r="BW5500" s="2"/>
      <c r="BX5500" s="2">
        <f>ROUND(SUMIF(AA5494:AA5498,"=288585831",FQ5494:FQ5498),2)</f>
        <v>0</v>
      </c>
      <c r="BY5500" s="2">
        <f>ROUND(SUMIF(AA5494:AA5498,"=288585831",FR5494:FR5498),2)</f>
        <v>0</v>
      </c>
      <c r="BZ5500" s="2">
        <f>ROUND(SUMIF(AA5494:AA5498,"=288585831",GL5494:GL5498),2)</f>
        <v>0</v>
      </c>
      <c r="CA5500" s="2">
        <f>ROUND(SUMIF(AA5494:AA5498,"=288585831",GM5494:GM5498),2)</f>
        <v>0</v>
      </c>
      <c r="CB5500" s="2">
        <f>ROUND(SUMIF(AA5494:AA5498,"=288585831",GN5494:GN5498),2)</f>
        <v>0</v>
      </c>
      <c r="CC5500" s="2">
        <f>ROUND(SUMIF(AA5494:AA5498,"=288585831",GO5494:GO5498),2)</f>
        <v>0</v>
      </c>
      <c r="CD5500" s="2">
        <f>ROUND(SUMIF(AA5494:AA5498,"=288585831",GP5494:GP5498),2)</f>
        <v>0</v>
      </c>
      <c r="CE5500" s="2">
        <f>AC5500-BX5500</f>
        <v>0</v>
      </c>
      <c r="CF5500" s="2">
        <f>AC5500-BY5500</f>
        <v>0</v>
      </c>
      <c r="CG5500" s="2">
        <f>BX5500-BZ5500</f>
        <v>0</v>
      </c>
      <c r="CH5500" s="2">
        <f>AC5500-BX5500-BY5500+BZ5500</f>
        <v>0</v>
      </c>
      <c r="CI5500" s="2">
        <f>BY5500-BZ5500</f>
        <v>0</v>
      </c>
      <c r="CJ5500" s="2">
        <f>ROUND(SUMIF(AA5494:AA5498,"=288585831",GX5494:GX5498),2)</f>
        <v>0</v>
      </c>
      <c r="CK5500" s="2">
        <f>ROUND(SUMIF(AA5494:AA5498,"=288585831",GY5494:GY5498),2)</f>
        <v>0</v>
      </c>
      <c r="CL5500" s="2">
        <f>ROUND(SUMIF(AA5494:AA5498,"=288585831",GZ5494:GZ5498),2)</f>
        <v>0</v>
      </c>
      <c r="CM5500" s="2">
        <f>ROUND(SUMIF(AA5494:AA5498,"=288585831",HD5494:HD5498),2)</f>
        <v>0</v>
      </c>
      <c r="CN5500" s="2"/>
      <c r="CO5500" s="2"/>
      <c r="CP5500" s="2"/>
      <c r="CQ5500" s="2"/>
      <c r="CR5500" s="2"/>
      <c r="CS5500" s="2"/>
      <c r="CT5500" s="2"/>
      <c r="CU5500" s="2"/>
      <c r="CV5500" s="2"/>
      <c r="CW5500" s="2"/>
      <c r="CX5500" s="2"/>
      <c r="CY5500" s="2"/>
      <c r="CZ5500" s="2"/>
      <c r="DA5500" s="2"/>
      <c r="DB5500" s="2"/>
      <c r="DC5500" s="2"/>
      <c r="DD5500" s="2"/>
      <c r="DE5500" s="2"/>
      <c r="DF5500" s="2"/>
      <c r="DG5500" s="3"/>
      <c r="DH5500" s="3"/>
      <c r="DI5500" s="3"/>
      <c r="DJ5500" s="3"/>
      <c r="DK5500" s="3"/>
      <c r="DL5500" s="3"/>
      <c r="DM5500" s="3"/>
      <c r="DN5500" s="3"/>
      <c r="DO5500" s="3"/>
      <c r="DP5500" s="3"/>
      <c r="DQ5500" s="3"/>
      <c r="DR5500" s="3"/>
      <c r="DS5500" s="3"/>
      <c r="DT5500" s="3"/>
      <c r="DU5500" s="3"/>
      <c r="DV5500" s="3"/>
      <c r="DW5500" s="3"/>
      <c r="DX5500" s="3"/>
      <c r="DY5500" s="3"/>
      <c r="DZ5500" s="3"/>
      <c r="EA5500" s="3"/>
      <c r="EB5500" s="3"/>
      <c r="EC5500" s="3"/>
      <c r="ED5500" s="3"/>
      <c r="EE5500" s="3"/>
      <c r="EF5500" s="3"/>
      <c r="EG5500" s="3"/>
      <c r="EH5500" s="3"/>
      <c r="EI5500" s="3"/>
      <c r="EJ5500" s="3"/>
      <c r="EK5500" s="3"/>
      <c r="EL5500" s="3"/>
      <c r="EM5500" s="3"/>
      <c r="EN5500" s="3"/>
      <c r="EO5500" s="3"/>
      <c r="EP5500" s="3"/>
      <c r="EQ5500" s="3"/>
      <c r="ER5500" s="3"/>
      <c r="ES5500" s="3"/>
      <c r="ET5500" s="3"/>
      <c r="EU5500" s="3"/>
      <c r="EV5500" s="3"/>
      <c r="EW5500" s="3"/>
      <c r="EX5500" s="3"/>
      <c r="EY5500" s="3"/>
      <c r="EZ5500" s="3"/>
      <c r="FA5500" s="3"/>
      <c r="FB5500" s="3"/>
      <c r="FC5500" s="3"/>
      <c r="FD5500" s="3"/>
      <c r="FE5500" s="3"/>
      <c r="FF5500" s="3"/>
      <c r="FG5500" s="3"/>
      <c r="FH5500" s="3"/>
      <c r="FI5500" s="3"/>
      <c r="FJ5500" s="3"/>
      <c r="FK5500" s="3"/>
      <c r="FL5500" s="3"/>
      <c r="FM5500" s="3"/>
      <c r="FN5500" s="3"/>
      <c r="FO5500" s="3"/>
      <c r="FP5500" s="3"/>
      <c r="FQ5500" s="3"/>
      <c r="FR5500" s="3"/>
      <c r="FS5500" s="3"/>
      <c r="FT5500" s="3"/>
      <c r="FU5500" s="3"/>
      <c r="FV5500" s="3"/>
      <c r="FW5500" s="3"/>
      <c r="FX5500" s="3"/>
      <c r="FY5500" s="3"/>
      <c r="FZ5500" s="3"/>
      <c r="GA5500" s="3"/>
      <c r="GB5500" s="3"/>
      <c r="GC5500" s="3"/>
      <c r="GD5500" s="3"/>
      <c r="GE5500" s="3"/>
      <c r="GF5500" s="3"/>
      <c r="GG5500" s="3"/>
      <c r="GH5500" s="3"/>
      <c r="GI5500" s="3"/>
      <c r="GJ5500" s="3"/>
      <c r="GK5500" s="3"/>
      <c r="GL5500" s="3"/>
      <c r="GM5500" s="3"/>
      <c r="GN5500" s="3"/>
      <c r="GO5500" s="3"/>
      <c r="GP5500" s="3"/>
      <c r="GQ5500" s="3"/>
      <c r="GR5500" s="3"/>
      <c r="GS5500" s="3"/>
      <c r="GT5500" s="3"/>
      <c r="GU5500" s="3"/>
      <c r="GV5500" s="3"/>
      <c r="GW5500" s="3"/>
      <c r="GX5500" s="3">
        <v>0</v>
      </c>
    </row>
    <row r="5502" spans="1:245" x14ac:dyDescent="0.25">
      <c r="A5502" s="4">
        <v>50</v>
      </c>
      <c r="B5502" s="4">
        <v>0</v>
      </c>
      <c r="C5502" s="4">
        <v>0</v>
      </c>
      <c r="D5502" s="4">
        <v>1</v>
      </c>
      <c r="E5502" s="4">
        <v>201</v>
      </c>
      <c r="F5502" s="4">
        <f>ROUND(Source!O5500,O5502)</f>
        <v>0</v>
      </c>
      <c r="G5502" s="4" t="s">
        <v>24</v>
      </c>
      <c r="H5502" s="4" t="s">
        <v>25</v>
      </c>
      <c r="I5502" s="4"/>
      <c r="J5502" s="4"/>
      <c r="K5502" s="4">
        <v>201</v>
      </c>
      <c r="L5502" s="4">
        <v>1</v>
      </c>
      <c r="M5502" s="4">
        <v>3</v>
      </c>
      <c r="N5502" s="4" t="s">
        <v>3</v>
      </c>
      <c r="O5502" s="4">
        <v>2</v>
      </c>
      <c r="P5502" s="4"/>
      <c r="Q5502" s="4"/>
      <c r="R5502" s="4"/>
      <c r="S5502" s="4"/>
      <c r="T5502" s="4"/>
      <c r="U5502" s="4"/>
      <c r="V5502" s="4"/>
      <c r="W5502" s="4">
        <v>2852078.32</v>
      </c>
      <c r="X5502" s="4">
        <v>1</v>
      </c>
      <c r="Y5502" s="4">
        <v>2852078.32</v>
      </c>
      <c r="Z5502" s="4"/>
      <c r="AA5502" s="4"/>
      <c r="AB5502" s="4"/>
    </row>
    <row r="5503" spans="1:245" x14ac:dyDescent="0.25">
      <c r="A5503" s="4">
        <v>50</v>
      </c>
      <c r="B5503" s="4">
        <v>0</v>
      </c>
      <c r="C5503" s="4">
        <v>0</v>
      </c>
      <c r="D5503" s="4">
        <v>1</v>
      </c>
      <c r="E5503" s="4">
        <v>202</v>
      </c>
      <c r="F5503" s="4">
        <f>ROUND(Source!P5500,O5503)</f>
        <v>0</v>
      </c>
      <c r="G5503" s="4" t="s">
        <v>26</v>
      </c>
      <c r="H5503" s="4" t="s">
        <v>27</v>
      </c>
      <c r="I5503" s="4"/>
      <c r="J5503" s="4"/>
      <c r="K5503" s="4">
        <v>202</v>
      </c>
      <c r="L5503" s="4">
        <v>2</v>
      </c>
      <c r="M5503" s="4">
        <v>3</v>
      </c>
      <c r="N5503" s="4" t="s">
        <v>3</v>
      </c>
      <c r="O5503" s="4">
        <v>2</v>
      </c>
      <c r="P5503" s="4"/>
      <c r="Q5503" s="4"/>
      <c r="R5503" s="4"/>
      <c r="S5503" s="4"/>
      <c r="T5503" s="4"/>
      <c r="U5503" s="4"/>
      <c r="V5503" s="4"/>
      <c r="W5503" s="4">
        <v>0</v>
      </c>
      <c r="X5503" s="4">
        <v>1</v>
      </c>
      <c r="Y5503" s="4">
        <v>0</v>
      </c>
      <c r="Z5503" s="4"/>
      <c r="AA5503" s="4"/>
      <c r="AB5503" s="4"/>
    </row>
    <row r="5504" spans="1:245" x14ac:dyDescent="0.25">
      <c r="A5504" s="4">
        <v>50</v>
      </c>
      <c r="B5504" s="4">
        <v>0</v>
      </c>
      <c r="C5504" s="4">
        <v>0</v>
      </c>
      <c r="D5504" s="4">
        <v>1</v>
      </c>
      <c r="E5504" s="4">
        <v>222</v>
      </c>
      <c r="F5504" s="4">
        <f>ROUND(Source!AO5500,O5504)</f>
        <v>0</v>
      </c>
      <c r="G5504" s="4" t="s">
        <v>28</v>
      </c>
      <c r="H5504" s="4" t="s">
        <v>29</v>
      </c>
      <c r="I5504" s="4"/>
      <c r="J5504" s="4"/>
      <c r="K5504" s="4">
        <v>222</v>
      </c>
      <c r="L5504" s="4">
        <v>3</v>
      </c>
      <c r="M5504" s="4">
        <v>3</v>
      </c>
      <c r="N5504" s="4" t="s">
        <v>3</v>
      </c>
      <c r="O5504" s="4">
        <v>2</v>
      </c>
      <c r="P5504" s="4"/>
      <c r="Q5504" s="4"/>
      <c r="R5504" s="4"/>
      <c r="S5504" s="4"/>
      <c r="T5504" s="4"/>
      <c r="U5504" s="4"/>
      <c r="V5504" s="4"/>
      <c r="W5504" s="4">
        <v>0</v>
      </c>
      <c r="X5504" s="4">
        <v>1</v>
      </c>
      <c r="Y5504" s="4">
        <v>0</v>
      </c>
      <c r="Z5504" s="4"/>
      <c r="AA5504" s="4"/>
      <c r="AB5504" s="4"/>
    </row>
    <row r="5505" spans="1:28" x14ac:dyDescent="0.25">
      <c r="A5505" s="4">
        <v>50</v>
      </c>
      <c r="B5505" s="4">
        <v>0</v>
      </c>
      <c r="C5505" s="4">
        <v>0</v>
      </c>
      <c r="D5505" s="4">
        <v>1</v>
      </c>
      <c r="E5505" s="4">
        <v>225</v>
      </c>
      <c r="F5505" s="4">
        <f>ROUND(Source!AV5500,O5505)</f>
        <v>0</v>
      </c>
      <c r="G5505" s="4" t="s">
        <v>30</v>
      </c>
      <c r="H5505" s="4" t="s">
        <v>31</v>
      </c>
      <c r="I5505" s="4"/>
      <c r="J5505" s="4"/>
      <c r="K5505" s="4">
        <v>225</v>
      </c>
      <c r="L5505" s="4">
        <v>4</v>
      </c>
      <c r="M5505" s="4">
        <v>3</v>
      </c>
      <c r="N5505" s="4" t="s">
        <v>3</v>
      </c>
      <c r="O5505" s="4">
        <v>2</v>
      </c>
      <c r="P5505" s="4"/>
      <c r="Q5505" s="4"/>
      <c r="R5505" s="4"/>
      <c r="S5505" s="4"/>
      <c r="T5505" s="4"/>
      <c r="U5505" s="4"/>
      <c r="V5505" s="4"/>
      <c r="W5505" s="4">
        <v>0</v>
      </c>
      <c r="X5505" s="4">
        <v>1</v>
      </c>
      <c r="Y5505" s="4">
        <v>0</v>
      </c>
      <c r="Z5505" s="4"/>
      <c r="AA5505" s="4"/>
      <c r="AB5505" s="4"/>
    </row>
    <row r="5506" spans="1:28" x14ac:dyDescent="0.25">
      <c r="A5506" s="4">
        <v>50</v>
      </c>
      <c r="B5506" s="4">
        <v>0</v>
      </c>
      <c r="C5506" s="4">
        <v>0</v>
      </c>
      <c r="D5506" s="4">
        <v>1</v>
      </c>
      <c r="E5506" s="4">
        <v>226</v>
      </c>
      <c r="F5506" s="4">
        <f>ROUND(Source!AW5500,O5506)</f>
        <v>0</v>
      </c>
      <c r="G5506" s="4" t="s">
        <v>32</v>
      </c>
      <c r="H5506" s="4" t="s">
        <v>33</v>
      </c>
      <c r="I5506" s="4"/>
      <c r="J5506" s="4"/>
      <c r="K5506" s="4">
        <v>226</v>
      </c>
      <c r="L5506" s="4">
        <v>5</v>
      </c>
      <c r="M5506" s="4">
        <v>3</v>
      </c>
      <c r="N5506" s="4" t="s">
        <v>3</v>
      </c>
      <c r="O5506" s="4">
        <v>2</v>
      </c>
      <c r="P5506" s="4"/>
      <c r="Q5506" s="4"/>
      <c r="R5506" s="4"/>
      <c r="S5506" s="4"/>
      <c r="T5506" s="4"/>
      <c r="U5506" s="4"/>
      <c r="V5506" s="4"/>
      <c r="W5506" s="4">
        <v>0</v>
      </c>
      <c r="X5506" s="4">
        <v>1</v>
      </c>
      <c r="Y5506" s="4">
        <v>0</v>
      </c>
      <c r="Z5506" s="4"/>
      <c r="AA5506" s="4"/>
      <c r="AB5506" s="4"/>
    </row>
    <row r="5507" spans="1:28" x14ac:dyDescent="0.25">
      <c r="A5507" s="4">
        <v>50</v>
      </c>
      <c r="B5507" s="4">
        <v>0</v>
      </c>
      <c r="C5507" s="4">
        <v>0</v>
      </c>
      <c r="D5507" s="4">
        <v>1</v>
      </c>
      <c r="E5507" s="4">
        <v>227</v>
      </c>
      <c r="F5507" s="4">
        <f>ROUND(Source!AX5500,O5507)</f>
        <v>0</v>
      </c>
      <c r="G5507" s="4" t="s">
        <v>34</v>
      </c>
      <c r="H5507" s="4" t="s">
        <v>35</v>
      </c>
      <c r="I5507" s="4"/>
      <c r="J5507" s="4"/>
      <c r="K5507" s="4">
        <v>227</v>
      </c>
      <c r="L5507" s="4">
        <v>6</v>
      </c>
      <c r="M5507" s="4">
        <v>3</v>
      </c>
      <c r="N5507" s="4" t="s">
        <v>3</v>
      </c>
      <c r="O5507" s="4">
        <v>2</v>
      </c>
      <c r="P5507" s="4"/>
      <c r="Q5507" s="4"/>
      <c r="R5507" s="4"/>
      <c r="S5507" s="4"/>
      <c r="T5507" s="4"/>
      <c r="U5507" s="4"/>
      <c r="V5507" s="4"/>
      <c r="W5507" s="4">
        <v>0</v>
      </c>
      <c r="X5507" s="4">
        <v>1</v>
      </c>
      <c r="Y5507" s="4">
        <v>0</v>
      </c>
      <c r="Z5507" s="4"/>
      <c r="AA5507" s="4"/>
      <c r="AB5507" s="4"/>
    </row>
    <row r="5508" spans="1:28" x14ac:dyDescent="0.25">
      <c r="A5508" s="4">
        <v>50</v>
      </c>
      <c r="B5508" s="4">
        <v>0</v>
      </c>
      <c r="C5508" s="4">
        <v>0</v>
      </c>
      <c r="D5508" s="4">
        <v>1</v>
      </c>
      <c r="E5508" s="4">
        <v>228</v>
      </c>
      <c r="F5508" s="4">
        <f>ROUND(Source!AY5500,O5508)</f>
        <v>0</v>
      </c>
      <c r="G5508" s="4" t="s">
        <v>36</v>
      </c>
      <c r="H5508" s="4" t="s">
        <v>37</v>
      </c>
      <c r="I5508" s="4"/>
      <c r="J5508" s="4"/>
      <c r="K5508" s="4">
        <v>228</v>
      </c>
      <c r="L5508" s="4">
        <v>7</v>
      </c>
      <c r="M5508" s="4">
        <v>3</v>
      </c>
      <c r="N5508" s="4" t="s">
        <v>3</v>
      </c>
      <c r="O5508" s="4">
        <v>2</v>
      </c>
      <c r="P5508" s="4"/>
      <c r="Q5508" s="4"/>
      <c r="R5508" s="4"/>
      <c r="S5508" s="4"/>
      <c r="T5508" s="4"/>
      <c r="U5508" s="4"/>
      <c r="V5508" s="4"/>
      <c r="W5508" s="4">
        <v>0</v>
      </c>
      <c r="X5508" s="4">
        <v>1</v>
      </c>
      <c r="Y5508" s="4">
        <v>0</v>
      </c>
      <c r="Z5508" s="4"/>
      <c r="AA5508" s="4"/>
      <c r="AB5508" s="4"/>
    </row>
    <row r="5509" spans="1:28" x14ac:dyDescent="0.25">
      <c r="A5509" s="4">
        <v>50</v>
      </c>
      <c r="B5509" s="4">
        <v>0</v>
      </c>
      <c r="C5509" s="4">
        <v>0</v>
      </c>
      <c r="D5509" s="4">
        <v>1</v>
      </c>
      <c r="E5509" s="4">
        <v>216</v>
      </c>
      <c r="F5509" s="4">
        <f>ROUND(Source!AP5500,O5509)</f>
        <v>0</v>
      </c>
      <c r="G5509" s="4" t="s">
        <v>38</v>
      </c>
      <c r="H5509" s="4" t="s">
        <v>39</v>
      </c>
      <c r="I5509" s="4"/>
      <c r="J5509" s="4"/>
      <c r="K5509" s="4">
        <v>216</v>
      </c>
      <c r="L5509" s="4">
        <v>8</v>
      </c>
      <c r="M5509" s="4">
        <v>3</v>
      </c>
      <c r="N5509" s="4" t="s">
        <v>3</v>
      </c>
      <c r="O5509" s="4">
        <v>2</v>
      </c>
      <c r="P5509" s="4"/>
      <c r="Q5509" s="4"/>
      <c r="R5509" s="4"/>
      <c r="S5509" s="4"/>
      <c r="T5509" s="4"/>
      <c r="U5509" s="4"/>
      <c r="V5509" s="4"/>
      <c r="W5509" s="4">
        <v>0</v>
      </c>
      <c r="X5509" s="4">
        <v>1</v>
      </c>
      <c r="Y5509" s="4">
        <v>0</v>
      </c>
      <c r="Z5509" s="4"/>
      <c r="AA5509" s="4"/>
      <c r="AB5509" s="4"/>
    </row>
    <row r="5510" spans="1:28" x14ac:dyDescent="0.25">
      <c r="A5510" s="4">
        <v>50</v>
      </c>
      <c r="B5510" s="4">
        <v>0</v>
      </c>
      <c r="C5510" s="4">
        <v>0</v>
      </c>
      <c r="D5510" s="4">
        <v>1</v>
      </c>
      <c r="E5510" s="4">
        <v>223</v>
      </c>
      <c r="F5510" s="4">
        <f>ROUND(Source!AQ5500,O5510)</f>
        <v>0</v>
      </c>
      <c r="G5510" s="4" t="s">
        <v>40</v>
      </c>
      <c r="H5510" s="4" t="s">
        <v>41</v>
      </c>
      <c r="I5510" s="4"/>
      <c r="J5510" s="4"/>
      <c r="K5510" s="4">
        <v>223</v>
      </c>
      <c r="L5510" s="4">
        <v>9</v>
      </c>
      <c r="M5510" s="4">
        <v>3</v>
      </c>
      <c r="N5510" s="4" t="s">
        <v>3</v>
      </c>
      <c r="O5510" s="4">
        <v>2</v>
      </c>
      <c r="P5510" s="4"/>
      <c r="Q5510" s="4"/>
      <c r="R5510" s="4"/>
      <c r="S5510" s="4"/>
      <c r="T5510" s="4"/>
      <c r="U5510" s="4"/>
      <c r="V5510" s="4"/>
      <c r="W5510" s="4">
        <v>0</v>
      </c>
      <c r="X5510" s="4">
        <v>1</v>
      </c>
      <c r="Y5510" s="4">
        <v>0</v>
      </c>
      <c r="Z5510" s="4"/>
      <c r="AA5510" s="4"/>
      <c r="AB5510" s="4"/>
    </row>
    <row r="5511" spans="1:28" x14ac:dyDescent="0.25">
      <c r="A5511" s="4">
        <v>50</v>
      </c>
      <c r="B5511" s="4">
        <v>0</v>
      </c>
      <c r="C5511" s="4">
        <v>0</v>
      </c>
      <c r="D5511" s="4">
        <v>1</v>
      </c>
      <c r="E5511" s="4">
        <v>229</v>
      </c>
      <c r="F5511" s="4">
        <f>ROUND(Source!AZ5500,O5511)</f>
        <v>0</v>
      </c>
      <c r="G5511" s="4" t="s">
        <v>42</v>
      </c>
      <c r="H5511" s="4" t="s">
        <v>43</v>
      </c>
      <c r="I5511" s="4"/>
      <c r="J5511" s="4"/>
      <c r="K5511" s="4">
        <v>229</v>
      </c>
      <c r="L5511" s="4">
        <v>10</v>
      </c>
      <c r="M5511" s="4">
        <v>3</v>
      </c>
      <c r="N5511" s="4" t="s">
        <v>3</v>
      </c>
      <c r="O5511" s="4">
        <v>2</v>
      </c>
      <c r="P5511" s="4"/>
      <c r="Q5511" s="4"/>
      <c r="R5511" s="4"/>
      <c r="S5511" s="4"/>
      <c r="T5511" s="4"/>
      <c r="U5511" s="4"/>
      <c r="V5511" s="4"/>
      <c r="W5511" s="4">
        <v>0</v>
      </c>
      <c r="X5511" s="4">
        <v>1</v>
      </c>
      <c r="Y5511" s="4">
        <v>0</v>
      </c>
      <c r="Z5511" s="4"/>
      <c r="AA5511" s="4"/>
      <c r="AB5511" s="4"/>
    </row>
    <row r="5512" spans="1:28" x14ac:dyDescent="0.25">
      <c r="A5512" s="4">
        <v>50</v>
      </c>
      <c r="B5512" s="4">
        <v>0</v>
      </c>
      <c r="C5512" s="4">
        <v>0</v>
      </c>
      <c r="D5512" s="4">
        <v>1</v>
      </c>
      <c r="E5512" s="4">
        <v>203</v>
      </c>
      <c r="F5512" s="4">
        <f>ROUND(Source!Q5500,O5512)</f>
        <v>0</v>
      </c>
      <c r="G5512" s="4" t="s">
        <v>44</v>
      </c>
      <c r="H5512" s="4" t="s">
        <v>45</v>
      </c>
      <c r="I5512" s="4"/>
      <c r="J5512" s="4"/>
      <c r="K5512" s="4">
        <v>203</v>
      </c>
      <c r="L5512" s="4">
        <v>11</v>
      </c>
      <c r="M5512" s="4">
        <v>3</v>
      </c>
      <c r="N5512" s="4" t="s">
        <v>3</v>
      </c>
      <c r="O5512" s="4">
        <v>2</v>
      </c>
      <c r="P5512" s="4"/>
      <c r="Q5512" s="4"/>
      <c r="R5512" s="4"/>
      <c r="S5512" s="4"/>
      <c r="T5512" s="4"/>
      <c r="U5512" s="4"/>
      <c r="V5512" s="4"/>
      <c r="W5512" s="4">
        <v>9485.84</v>
      </c>
      <c r="X5512" s="4">
        <v>1</v>
      </c>
      <c r="Y5512" s="4">
        <v>9485.84</v>
      </c>
      <c r="Z5512" s="4"/>
      <c r="AA5512" s="4"/>
      <c r="AB5512" s="4"/>
    </row>
    <row r="5513" spans="1:28" x14ac:dyDescent="0.25">
      <c r="A5513" s="4">
        <v>50</v>
      </c>
      <c r="B5513" s="4">
        <v>0</v>
      </c>
      <c r="C5513" s="4">
        <v>0</v>
      </c>
      <c r="D5513" s="4">
        <v>1</v>
      </c>
      <c r="E5513" s="4">
        <v>231</v>
      </c>
      <c r="F5513" s="4">
        <f>ROUND(Source!BB5500,O5513)</f>
        <v>0</v>
      </c>
      <c r="G5513" s="4" t="s">
        <v>46</v>
      </c>
      <c r="H5513" s="4" t="s">
        <v>47</v>
      </c>
      <c r="I5513" s="4"/>
      <c r="J5513" s="4"/>
      <c r="K5513" s="4">
        <v>231</v>
      </c>
      <c r="L5513" s="4">
        <v>12</v>
      </c>
      <c r="M5513" s="4">
        <v>3</v>
      </c>
      <c r="N5513" s="4" t="s">
        <v>3</v>
      </c>
      <c r="O5513" s="4">
        <v>2</v>
      </c>
      <c r="P5513" s="4"/>
      <c r="Q5513" s="4"/>
      <c r="R5513" s="4"/>
      <c r="S5513" s="4"/>
      <c r="T5513" s="4"/>
      <c r="U5513" s="4"/>
      <c r="V5513" s="4"/>
      <c r="W5513" s="4">
        <v>0</v>
      </c>
      <c r="X5513" s="4">
        <v>1</v>
      </c>
      <c r="Y5513" s="4">
        <v>0</v>
      </c>
      <c r="Z5513" s="4"/>
      <c r="AA5513" s="4"/>
      <c r="AB5513" s="4"/>
    </row>
    <row r="5514" spans="1:28" x14ac:dyDescent="0.25">
      <c r="A5514" s="4">
        <v>50</v>
      </c>
      <c r="B5514" s="4">
        <v>0</v>
      </c>
      <c r="C5514" s="4">
        <v>0</v>
      </c>
      <c r="D5514" s="4">
        <v>1</v>
      </c>
      <c r="E5514" s="4">
        <v>204</v>
      </c>
      <c r="F5514" s="4">
        <f>ROUND(Source!R5500,O5514)</f>
        <v>0</v>
      </c>
      <c r="G5514" s="4" t="s">
        <v>48</v>
      </c>
      <c r="H5514" s="4" t="s">
        <v>49</v>
      </c>
      <c r="I5514" s="4"/>
      <c r="J5514" s="4"/>
      <c r="K5514" s="4">
        <v>204</v>
      </c>
      <c r="L5514" s="4">
        <v>13</v>
      </c>
      <c r="M5514" s="4">
        <v>3</v>
      </c>
      <c r="N5514" s="4" t="s">
        <v>3</v>
      </c>
      <c r="O5514" s="4">
        <v>2</v>
      </c>
      <c r="P5514" s="4"/>
      <c r="Q5514" s="4"/>
      <c r="R5514" s="4"/>
      <c r="S5514" s="4"/>
      <c r="T5514" s="4"/>
      <c r="U5514" s="4"/>
      <c r="V5514" s="4"/>
      <c r="W5514" s="4">
        <v>6013.28</v>
      </c>
      <c r="X5514" s="4">
        <v>1</v>
      </c>
      <c r="Y5514" s="4">
        <v>6013.28</v>
      </c>
      <c r="Z5514" s="4"/>
      <c r="AA5514" s="4"/>
      <c r="AB5514" s="4"/>
    </row>
    <row r="5515" spans="1:28" x14ac:dyDescent="0.25">
      <c r="A5515" s="4">
        <v>50</v>
      </c>
      <c r="B5515" s="4">
        <v>0</v>
      </c>
      <c r="C5515" s="4">
        <v>0</v>
      </c>
      <c r="D5515" s="4">
        <v>1</v>
      </c>
      <c r="E5515" s="4">
        <v>205</v>
      </c>
      <c r="F5515" s="4">
        <f>ROUND(Source!S5500,O5515)</f>
        <v>0</v>
      </c>
      <c r="G5515" s="4" t="s">
        <v>50</v>
      </c>
      <c r="H5515" s="4" t="s">
        <v>51</v>
      </c>
      <c r="I5515" s="4"/>
      <c r="J5515" s="4"/>
      <c r="K5515" s="4">
        <v>205</v>
      </c>
      <c r="L5515" s="4">
        <v>14</v>
      </c>
      <c r="M5515" s="4">
        <v>3</v>
      </c>
      <c r="N5515" s="4" t="s">
        <v>3</v>
      </c>
      <c r="O5515" s="4">
        <v>2</v>
      </c>
      <c r="P5515" s="4"/>
      <c r="Q5515" s="4"/>
      <c r="R5515" s="4"/>
      <c r="S5515" s="4"/>
      <c r="T5515" s="4"/>
      <c r="U5515" s="4"/>
      <c r="V5515" s="4"/>
      <c r="W5515" s="4">
        <v>2842592.48</v>
      </c>
      <c r="X5515" s="4">
        <v>1</v>
      </c>
      <c r="Y5515" s="4">
        <v>2842592.48</v>
      </c>
      <c r="Z5515" s="4"/>
      <c r="AA5515" s="4"/>
      <c r="AB5515" s="4"/>
    </row>
    <row r="5516" spans="1:28" x14ac:dyDescent="0.25">
      <c r="A5516" s="4">
        <v>50</v>
      </c>
      <c r="B5516" s="4">
        <v>0</v>
      </c>
      <c r="C5516" s="4">
        <v>0</v>
      </c>
      <c r="D5516" s="4">
        <v>1</v>
      </c>
      <c r="E5516" s="4">
        <v>232</v>
      </c>
      <c r="F5516" s="4">
        <f>ROUND(Source!BC5500,O5516)</f>
        <v>0</v>
      </c>
      <c r="G5516" s="4" t="s">
        <v>52</v>
      </c>
      <c r="H5516" s="4" t="s">
        <v>53</v>
      </c>
      <c r="I5516" s="4"/>
      <c r="J5516" s="4"/>
      <c r="K5516" s="4">
        <v>232</v>
      </c>
      <c r="L5516" s="4">
        <v>15</v>
      </c>
      <c r="M5516" s="4">
        <v>3</v>
      </c>
      <c r="N5516" s="4" t="s">
        <v>3</v>
      </c>
      <c r="O5516" s="4">
        <v>2</v>
      </c>
      <c r="P5516" s="4"/>
      <c r="Q5516" s="4"/>
      <c r="R5516" s="4"/>
      <c r="S5516" s="4"/>
      <c r="T5516" s="4"/>
      <c r="U5516" s="4"/>
      <c r="V5516" s="4"/>
      <c r="W5516" s="4">
        <v>0</v>
      </c>
      <c r="X5516" s="4">
        <v>1</v>
      </c>
      <c r="Y5516" s="4">
        <v>0</v>
      </c>
      <c r="Z5516" s="4"/>
      <c r="AA5516" s="4"/>
      <c r="AB5516" s="4"/>
    </row>
    <row r="5517" spans="1:28" x14ac:dyDescent="0.25">
      <c r="A5517" s="4">
        <v>50</v>
      </c>
      <c r="B5517" s="4">
        <v>0</v>
      </c>
      <c r="C5517" s="4">
        <v>0</v>
      </c>
      <c r="D5517" s="4">
        <v>1</v>
      </c>
      <c r="E5517" s="4">
        <v>214</v>
      </c>
      <c r="F5517" s="4">
        <f>ROUND(Source!AS5500,O5517)</f>
        <v>0</v>
      </c>
      <c r="G5517" s="4" t="s">
        <v>54</v>
      </c>
      <c r="H5517" s="4" t="s">
        <v>55</v>
      </c>
      <c r="I5517" s="4"/>
      <c r="J5517" s="4"/>
      <c r="K5517" s="4">
        <v>214</v>
      </c>
      <c r="L5517" s="4">
        <v>16</v>
      </c>
      <c r="M5517" s="4">
        <v>3</v>
      </c>
      <c r="N5517" s="4" t="s">
        <v>3</v>
      </c>
      <c r="O5517" s="4">
        <v>2</v>
      </c>
      <c r="P5517" s="4"/>
      <c r="Q5517" s="4"/>
      <c r="R5517" s="4"/>
      <c r="S5517" s="4"/>
      <c r="T5517" s="4"/>
      <c r="U5517" s="4"/>
      <c r="V5517" s="4"/>
      <c r="W5517" s="4">
        <v>0</v>
      </c>
      <c r="X5517" s="4">
        <v>1</v>
      </c>
      <c r="Y5517" s="4">
        <v>0</v>
      </c>
      <c r="Z5517" s="4"/>
      <c r="AA5517" s="4"/>
      <c r="AB5517" s="4"/>
    </row>
    <row r="5518" spans="1:28" x14ac:dyDescent="0.25">
      <c r="A5518" s="4">
        <v>50</v>
      </c>
      <c r="B5518" s="4">
        <v>0</v>
      </c>
      <c r="C5518" s="4">
        <v>0</v>
      </c>
      <c r="D5518" s="4">
        <v>1</v>
      </c>
      <c r="E5518" s="4">
        <v>215</v>
      </c>
      <c r="F5518" s="4">
        <f>ROUND(Source!AT5500,O5518)</f>
        <v>0</v>
      </c>
      <c r="G5518" s="4" t="s">
        <v>56</v>
      </c>
      <c r="H5518" s="4" t="s">
        <v>57</v>
      </c>
      <c r="I5518" s="4"/>
      <c r="J5518" s="4"/>
      <c r="K5518" s="4">
        <v>215</v>
      </c>
      <c r="L5518" s="4">
        <v>17</v>
      </c>
      <c r="M5518" s="4">
        <v>3</v>
      </c>
      <c r="N5518" s="4" t="s">
        <v>3</v>
      </c>
      <c r="O5518" s="4">
        <v>2</v>
      </c>
      <c r="P5518" s="4"/>
      <c r="Q5518" s="4"/>
      <c r="R5518" s="4"/>
      <c r="S5518" s="4"/>
      <c r="T5518" s="4"/>
      <c r="U5518" s="4"/>
      <c r="V5518" s="4"/>
      <c r="W5518" s="4">
        <v>0</v>
      </c>
      <c r="X5518" s="4">
        <v>1</v>
      </c>
      <c r="Y5518" s="4">
        <v>0</v>
      </c>
      <c r="Z5518" s="4"/>
      <c r="AA5518" s="4"/>
      <c r="AB5518" s="4"/>
    </row>
    <row r="5519" spans="1:28" x14ac:dyDescent="0.25">
      <c r="A5519" s="4">
        <v>50</v>
      </c>
      <c r="B5519" s="4">
        <v>0</v>
      </c>
      <c r="C5519" s="4">
        <v>0</v>
      </c>
      <c r="D5519" s="4">
        <v>1</v>
      </c>
      <c r="E5519" s="4">
        <v>217</v>
      </c>
      <c r="F5519" s="4">
        <f>ROUND(Source!AU5500,O5519)</f>
        <v>0</v>
      </c>
      <c r="G5519" s="4" t="s">
        <v>58</v>
      </c>
      <c r="H5519" s="4" t="s">
        <v>59</v>
      </c>
      <c r="I5519" s="4"/>
      <c r="J5519" s="4"/>
      <c r="K5519" s="4">
        <v>217</v>
      </c>
      <c r="L5519" s="4">
        <v>18</v>
      </c>
      <c r="M5519" s="4">
        <v>3</v>
      </c>
      <c r="N5519" s="4" t="s">
        <v>3</v>
      </c>
      <c r="O5519" s="4">
        <v>2</v>
      </c>
      <c r="P5519" s="4"/>
      <c r="Q5519" s="4"/>
      <c r="R5519" s="4"/>
      <c r="S5519" s="4"/>
      <c r="T5519" s="4"/>
      <c r="U5519" s="4"/>
      <c r="V5519" s="4"/>
      <c r="W5519" s="4">
        <v>5132646.6500000004</v>
      </c>
      <c r="X5519" s="4">
        <v>1</v>
      </c>
      <c r="Y5519" s="4">
        <v>5132646.6500000004</v>
      </c>
      <c r="Z5519" s="4"/>
      <c r="AA5519" s="4"/>
      <c r="AB5519" s="4"/>
    </row>
    <row r="5520" spans="1:28" x14ac:dyDescent="0.25">
      <c r="A5520" s="4">
        <v>50</v>
      </c>
      <c r="B5520" s="4">
        <v>0</v>
      </c>
      <c r="C5520" s="4">
        <v>0</v>
      </c>
      <c r="D5520" s="4">
        <v>1</v>
      </c>
      <c r="E5520" s="4">
        <v>230</v>
      </c>
      <c r="F5520" s="4">
        <f>ROUND(Source!BA5500,O5520)</f>
        <v>0</v>
      </c>
      <c r="G5520" s="4" t="s">
        <v>60</v>
      </c>
      <c r="H5520" s="4" t="s">
        <v>61</v>
      </c>
      <c r="I5520" s="4"/>
      <c r="J5520" s="4"/>
      <c r="K5520" s="4">
        <v>230</v>
      </c>
      <c r="L5520" s="4">
        <v>19</v>
      </c>
      <c r="M5520" s="4">
        <v>3</v>
      </c>
      <c r="N5520" s="4" t="s">
        <v>3</v>
      </c>
      <c r="O5520" s="4">
        <v>2</v>
      </c>
      <c r="P5520" s="4"/>
      <c r="Q5520" s="4"/>
      <c r="R5520" s="4"/>
      <c r="S5520" s="4"/>
      <c r="T5520" s="4"/>
      <c r="U5520" s="4"/>
      <c r="V5520" s="4"/>
      <c r="W5520" s="4">
        <v>0</v>
      </c>
      <c r="X5520" s="4">
        <v>1</v>
      </c>
      <c r="Y5520" s="4">
        <v>0</v>
      </c>
      <c r="Z5520" s="4"/>
      <c r="AA5520" s="4"/>
      <c r="AB5520" s="4"/>
    </row>
    <row r="5521" spans="1:245" x14ac:dyDescent="0.25">
      <c r="A5521" s="4">
        <v>50</v>
      </c>
      <c r="B5521" s="4">
        <v>0</v>
      </c>
      <c r="C5521" s="4">
        <v>0</v>
      </c>
      <c r="D5521" s="4">
        <v>1</v>
      </c>
      <c r="E5521" s="4">
        <v>206</v>
      </c>
      <c r="F5521" s="4">
        <f>ROUND(Source!T5500,O5521)</f>
        <v>0</v>
      </c>
      <c r="G5521" s="4" t="s">
        <v>62</v>
      </c>
      <c r="H5521" s="4" t="s">
        <v>63</v>
      </c>
      <c r="I5521" s="4"/>
      <c r="J5521" s="4"/>
      <c r="K5521" s="4">
        <v>206</v>
      </c>
      <c r="L5521" s="4">
        <v>20</v>
      </c>
      <c r="M5521" s="4">
        <v>3</v>
      </c>
      <c r="N5521" s="4" t="s">
        <v>3</v>
      </c>
      <c r="O5521" s="4">
        <v>2</v>
      </c>
      <c r="P5521" s="4"/>
      <c r="Q5521" s="4"/>
      <c r="R5521" s="4"/>
      <c r="S5521" s="4"/>
      <c r="T5521" s="4"/>
      <c r="U5521" s="4"/>
      <c r="V5521" s="4"/>
      <c r="W5521" s="4">
        <v>0</v>
      </c>
      <c r="X5521" s="4">
        <v>1</v>
      </c>
      <c r="Y5521" s="4">
        <v>0</v>
      </c>
      <c r="Z5521" s="4"/>
      <c r="AA5521" s="4"/>
      <c r="AB5521" s="4"/>
    </row>
    <row r="5522" spans="1:245" x14ac:dyDescent="0.25">
      <c r="A5522" s="4">
        <v>50</v>
      </c>
      <c r="B5522" s="4">
        <v>0</v>
      </c>
      <c r="C5522" s="4">
        <v>0</v>
      </c>
      <c r="D5522" s="4">
        <v>1</v>
      </c>
      <c r="E5522" s="4">
        <v>207</v>
      </c>
      <c r="F5522" s="4">
        <f>Source!U5500</f>
        <v>0</v>
      </c>
      <c r="G5522" s="4" t="s">
        <v>64</v>
      </c>
      <c r="H5522" s="4" t="s">
        <v>65</v>
      </c>
      <c r="I5522" s="4"/>
      <c r="J5522" s="4"/>
      <c r="K5522" s="4">
        <v>207</v>
      </c>
      <c r="L5522" s="4">
        <v>21</v>
      </c>
      <c r="M5522" s="4">
        <v>3</v>
      </c>
      <c r="N5522" s="4" t="s">
        <v>3</v>
      </c>
      <c r="O5522" s="4">
        <v>-1</v>
      </c>
      <c r="P5522" s="4"/>
      <c r="Q5522" s="4"/>
      <c r="R5522" s="4"/>
      <c r="S5522" s="4"/>
      <c r="T5522" s="4"/>
      <c r="U5522" s="4"/>
      <c r="V5522" s="4"/>
      <c r="W5522" s="4">
        <v>2767.52</v>
      </c>
      <c r="X5522" s="4">
        <v>1</v>
      </c>
      <c r="Y5522" s="4">
        <v>2767.52</v>
      </c>
      <c r="Z5522" s="4"/>
      <c r="AA5522" s="4"/>
      <c r="AB5522" s="4"/>
    </row>
    <row r="5523" spans="1:245" x14ac:dyDescent="0.25">
      <c r="A5523" s="4">
        <v>50</v>
      </c>
      <c r="B5523" s="4">
        <v>0</v>
      </c>
      <c r="C5523" s="4">
        <v>0</v>
      </c>
      <c r="D5523" s="4">
        <v>1</v>
      </c>
      <c r="E5523" s="4">
        <v>208</v>
      </c>
      <c r="F5523" s="4">
        <f>Source!V5500</f>
        <v>0</v>
      </c>
      <c r="G5523" s="4" t="s">
        <v>66</v>
      </c>
      <c r="H5523" s="4" t="s">
        <v>67</v>
      </c>
      <c r="I5523" s="4"/>
      <c r="J5523" s="4"/>
      <c r="K5523" s="4">
        <v>208</v>
      </c>
      <c r="L5523" s="4">
        <v>22</v>
      </c>
      <c r="M5523" s="4">
        <v>3</v>
      </c>
      <c r="N5523" s="4" t="s">
        <v>3</v>
      </c>
      <c r="O5523" s="4">
        <v>-1</v>
      </c>
      <c r="P5523" s="4"/>
      <c r="Q5523" s="4"/>
      <c r="R5523" s="4"/>
      <c r="S5523" s="4"/>
      <c r="T5523" s="4"/>
      <c r="U5523" s="4"/>
      <c r="V5523" s="4"/>
      <c r="W5523" s="4">
        <v>0</v>
      </c>
      <c r="X5523" s="4">
        <v>1</v>
      </c>
      <c r="Y5523" s="4">
        <v>0</v>
      </c>
      <c r="Z5523" s="4"/>
      <c r="AA5523" s="4"/>
      <c r="AB5523" s="4"/>
    </row>
    <row r="5524" spans="1:245" x14ac:dyDescent="0.25">
      <c r="A5524" s="4">
        <v>50</v>
      </c>
      <c r="B5524" s="4">
        <v>0</v>
      </c>
      <c r="C5524" s="4">
        <v>0</v>
      </c>
      <c r="D5524" s="4">
        <v>1</v>
      </c>
      <c r="E5524" s="4">
        <v>209</v>
      </c>
      <c r="F5524" s="4">
        <f>ROUND(Source!W5500,O5524)</f>
        <v>0</v>
      </c>
      <c r="G5524" s="4" t="s">
        <v>68</v>
      </c>
      <c r="H5524" s="4" t="s">
        <v>69</v>
      </c>
      <c r="I5524" s="4"/>
      <c r="J5524" s="4"/>
      <c r="K5524" s="4">
        <v>209</v>
      </c>
      <c r="L5524" s="4">
        <v>23</v>
      </c>
      <c r="M5524" s="4">
        <v>3</v>
      </c>
      <c r="N5524" s="4" t="s">
        <v>3</v>
      </c>
      <c r="O5524" s="4">
        <v>2</v>
      </c>
      <c r="P5524" s="4"/>
      <c r="Q5524" s="4"/>
      <c r="R5524" s="4"/>
      <c r="S5524" s="4"/>
      <c r="T5524" s="4"/>
      <c r="U5524" s="4"/>
      <c r="V5524" s="4"/>
      <c r="W5524" s="4">
        <v>0</v>
      </c>
      <c r="X5524" s="4">
        <v>1</v>
      </c>
      <c r="Y5524" s="4">
        <v>0</v>
      </c>
      <c r="Z5524" s="4"/>
      <c r="AA5524" s="4"/>
      <c r="AB5524" s="4"/>
    </row>
    <row r="5525" spans="1:245" x14ac:dyDescent="0.25">
      <c r="A5525" s="4">
        <v>50</v>
      </c>
      <c r="B5525" s="4">
        <v>0</v>
      </c>
      <c r="C5525" s="4">
        <v>0</v>
      </c>
      <c r="D5525" s="4">
        <v>1</v>
      </c>
      <c r="E5525" s="4">
        <v>233</v>
      </c>
      <c r="F5525" s="4">
        <f>ROUND(Source!BD5500,O5525)</f>
        <v>0</v>
      </c>
      <c r="G5525" s="4" t="s">
        <v>70</v>
      </c>
      <c r="H5525" s="4" t="s">
        <v>71</v>
      </c>
      <c r="I5525" s="4"/>
      <c r="J5525" s="4"/>
      <c r="K5525" s="4">
        <v>233</v>
      </c>
      <c r="L5525" s="4">
        <v>24</v>
      </c>
      <c r="M5525" s="4">
        <v>3</v>
      </c>
      <c r="N5525" s="4" t="s">
        <v>3</v>
      </c>
      <c r="O5525" s="4">
        <v>2</v>
      </c>
      <c r="P5525" s="4"/>
      <c r="Q5525" s="4"/>
      <c r="R5525" s="4"/>
      <c r="S5525" s="4"/>
      <c r="T5525" s="4"/>
      <c r="U5525" s="4"/>
      <c r="V5525" s="4"/>
      <c r="W5525" s="4">
        <v>0</v>
      </c>
      <c r="X5525" s="4">
        <v>1</v>
      </c>
      <c r="Y5525" s="4">
        <v>0</v>
      </c>
      <c r="Z5525" s="4"/>
      <c r="AA5525" s="4"/>
      <c r="AB5525" s="4"/>
    </row>
    <row r="5526" spans="1:245" x14ac:dyDescent="0.25">
      <c r="A5526" s="4">
        <v>50</v>
      </c>
      <c r="B5526" s="4">
        <v>0</v>
      </c>
      <c r="C5526" s="4">
        <v>0</v>
      </c>
      <c r="D5526" s="4">
        <v>1</v>
      </c>
      <c r="E5526" s="4">
        <v>210</v>
      </c>
      <c r="F5526" s="4">
        <f>ROUND(Source!X5500,O5526)</f>
        <v>0</v>
      </c>
      <c r="G5526" s="4" t="s">
        <v>72</v>
      </c>
      <c r="H5526" s="4" t="s">
        <v>73</v>
      </c>
      <c r="I5526" s="4"/>
      <c r="J5526" s="4"/>
      <c r="K5526" s="4">
        <v>210</v>
      </c>
      <c r="L5526" s="4">
        <v>25</v>
      </c>
      <c r="M5526" s="4">
        <v>3</v>
      </c>
      <c r="N5526" s="4" t="s">
        <v>3</v>
      </c>
      <c r="O5526" s="4">
        <v>2</v>
      </c>
      <c r="P5526" s="4"/>
      <c r="Q5526" s="4"/>
      <c r="R5526" s="4"/>
      <c r="S5526" s="4"/>
      <c r="T5526" s="4"/>
      <c r="U5526" s="4"/>
      <c r="V5526" s="4"/>
      <c r="W5526" s="4">
        <v>1989814.74</v>
      </c>
      <c r="X5526" s="4">
        <v>1</v>
      </c>
      <c r="Y5526" s="4">
        <v>1989814.74</v>
      </c>
      <c r="Z5526" s="4"/>
      <c r="AA5526" s="4"/>
      <c r="AB5526" s="4"/>
    </row>
    <row r="5527" spans="1:245" x14ac:dyDescent="0.25">
      <c r="A5527" s="4">
        <v>50</v>
      </c>
      <c r="B5527" s="4">
        <v>0</v>
      </c>
      <c r="C5527" s="4">
        <v>0</v>
      </c>
      <c r="D5527" s="4">
        <v>1</v>
      </c>
      <c r="E5527" s="4">
        <v>211</v>
      </c>
      <c r="F5527" s="4">
        <f>ROUND(Source!Y5500,O5527)</f>
        <v>0</v>
      </c>
      <c r="G5527" s="4" t="s">
        <v>74</v>
      </c>
      <c r="H5527" s="4" t="s">
        <v>75</v>
      </c>
      <c r="I5527" s="4"/>
      <c r="J5527" s="4"/>
      <c r="K5527" s="4">
        <v>211</v>
      </c>
      <c r="L5527" s="4">
        <v>26</v>
      </c>
      <c r="M5527" s="4">
        <v>3</v>
      </c>
      <c r="N5527" s="4" t="s">
        <v>3</v>
      </c>
      <c r="O5527" s="4">
        <v>2</v>
      </c>
      <c r="P5527" s="4"/>
      <c r="Q5527" s="4"/>
      <c r="R5527" s="4"/>
      <c r="S5527" s="4"/>
      <c r="T5527" s="4"/>
      <c r="U5527" s="4"/>
      <c r="V5527" s="4"/>
      <c r="W5527" s="4">
        <v>284259.25</v>
      </c>
      <c r="X5527" s="4">
        <v>1</v>
      </c>
      <c r="Y5527" s="4">
        <v>284259.25</v>
      </c>
      <c r="Z5527" s="4"/>
      <c r="AA5527" s="4"/>
      <c r="AB5527" s="4"/>
    </row>
    <row r="5528" spans="1:245" x14ac:dyDescent="0.25">
      <c r="A5528" s="4">
        <v>50</v>
      </c>
      <c r="B5528" s="4">
        <v>0</v>
      </c>
      <c r="C5528" s="4">
        <v>0</v>
      </c>
      <c r="D5528" s="4">
        <v>1</v>
      </c>
      <c r="E5528" s="4">
        <v>224</v>
      </c>
      <c r="F5528" s="4">
        <f>ROUND(Source!AR5500,O5528)</f>
        <v>0</v>
      </c>
      <c r="G5528" s="4" t="s">
        <v>76</v>
      </c>
      <c r="H5528" s="4" t="s">
        <v>77</v>
      </c>
      <c r="I5528" s="4"/>
      <c r="J5528" s="4"/>
      <c r="K5528" s="4">
        <v>224</v>
      </c>
      <c r="L5528" s="4">
        <v>27</v>
      </c>
      <c r="M5528" s="4">
        <v>3</v>
      </c>
      <c r="N5528" s="4" t="s">
        <v>3</v>
      </c>
      <c r="O5528" s="4">
        <v>2</v>
      </c>
      <c r="P5528" s="4"/>
      <c r="Q5528" s="4"/>
      <c r="R5528" s="4"/>
      <c r="S5528" s="4"/>
      <c r="T5528" s="4"/>
      <c r="U5528" s="4"/>
      <c r="V5528" s="4"/>
      <c r="W5528" s="4">
        <v>5132646.6500000004</v>
      </c>
      <c r="X5528" s="4">
        <v>1</v>
      </c>
      <c r="Y5528" s="4">
        <v>5132646.6500000004</v>
      </c>
      <c r="Z5528" s="4"/>
      <c r="AA5528" s="4"/>
      <c r="AB5528" s="4"/>
    </row>
    <row r="5530" spans="1:245" x14ac:dyDescent="0.25">
      <c r="A5530" s="1">
        <v>5</v>
      </c>
      <c r="B5530" s="1">
        <v>1</v>
      </c>
      <c r="C5530" s="1"/>
      <c r="D5530" s="1">
        <f>ROW(A5536)</f>
        <v>5536</v>
      </c>
      <c r="E5530" s="1"/>
      <c r="F5530" s="1" t="s">
        <v>13</v>
      </c>
      <c r="G5530" s="1" t="s">
        <v>188</v>
      </c>
      <c r="H5530" s="1" t="s">
        <v>3</v>
      </c>
      <c r="I5530" s="1">
        <v>0</v>
      </c>
      <c r="J5530" s="1"/>
      <c r="K5530" s="1">
        <v>0</v>
      </c>
      <c r="L5530" s="1"/>
      <c r="M5530" s="1" t="s">
        <v>3</v>
      </c>
      <c r="N5530" s="1"/>
      <c r="O5530" s="1"/>
      <c r="P5530" s="1"/>
      <c r="Q5530" s="1"/>
      <c r="R5530" s="1"/>
      <c r="S5530" s="1">
        <v>0</v>
      </c>
      <c r="T5530" s="1"/>
      <c r="U5530" s="1" t="s">
        <v>3</v>
      </c>
      <c r="V5530" s="1">
        <v>0</v>
      </c>
      <c r="W5530" s="1"/>
      <c r="X5530" s="1"/>
      <c r="Y5530" s="1"/>
      <c r="Z5530" s="1"/>
      <c r="AA5530" s="1"/>
      <c r="AB5530" s="1" t="s">
        <v>3</v>
      </c>
      <c r="AC5530" s="1" t="s">
        <v>3</v>
      </c>
      <c r="AD5530" s="1" t="s">
        <v>3</v>
      </c>
      <c r="AE5530" s="1" t="s">
        <v>3</v>
      </c>
      <c r="AF5530" s="1" t="s">
        <v>3</v>
      </c>
      <c r="AG5530" s="1" t="s">
        <v>3</v>
      </c>
      <c r="AH5530" s="1"/>
      <c r="AI5530" s="1"/>
      <c r="AJ5530" s="1"/>
      <c r="AK5530" s="1"/>
      <c r="AL5530" s="1"/>
      <c r="AM5530" s="1"/>
      <c r="AN5530" s="1"/>
      <c r="AO5530" s="1"/>
      <c r="AP5530" s="1" t="s">
        <v>3</v>
      </c>
      <c r="AQ5530" s="1" t="s">
        <v>3</v>
      </c>
      <c r="AR5530" s="1" t="s">
        <v>3</v>
      </c>
      <c r="AS5530" s="1"/>
      <c r="AT5530" s="1"/>
      <c r="AU5530" s="1"/>
      <c r="AV5530" s="1"/>
      <c r="AW5530" s="1"/>
      <c r="AX5530" s="1"/>
      <c r="AY5530" s="1"/>
      <c r="AZ5530" s="1" t="s">
        <v>3</v>
      </c>
      <c r="BA5530" s="1"/>
      <c r="BB5530" s="1" t="s">
        <v>3</v>
      </c>
      <c r="BC5530" s="1" t="s">
        <v>3</v>
      </c>
      <c r="BD5530" s="1" t="s">
        <v>3</v>
      </c>
      <c r="BE5530" s="1" t="s">
        <v>3</v>
      </c>
      <c r="BF5530" s="1" t="s">
        <v>3</v>
      </c>
      <c r="BG5530" s="1" t="s">
        <v>3</v>
      </c>
      <c r="BH5530" s="1" t="s">
        <v>3</v>
      </c>
      <c r="BI5530" s="1" t="s">
        <v>3</v>
      </c>
      <c r="BJ5530" s="1" t="s">
        <v>3</v>
      </c>
      <c r="BK5530" s="1" t="s">
        <v>3</v>
      </c>
      <c r="BL5530" s="1" t="s">
        <v>3</v>
      </c>
      <c r="BM5530" s="1" t="s">
        <v>3</v>
      </c>
      <c r="BN5530" s="1" t="s">
        <v>3</v>
      </c>
      <c r="BO5530" s="1" t="s">
        <v>3</v>
      </c>
      <c r="BP5530" s="1" t="s">
        <v>3</v>
      </c>
      <c r="BQ5530" s="1"/>
      <c r="BR5530" s="1"/>
      <c r="BS5530" s="1"/>
      <c r="BT5530" s="1"/>
      <c r="BU5530" s="1"/>
      <c r="BV5530" s="1"/>
      <c r="BW5530" s="1"/>
      <c r="BX5530" s="1">
        <v>0</v>
      </c>
      <c r="BY5530" s="1"/>
      <c r="BZ5530" s="1"/>
      <c r="CA5530" s="1"/>
      <c r="CB5530" s="1"/>
      <c r="CC5530" s="1"/>
      <c r="CD5530" s="1"/>
      <c r="CE5530" s="1"/>
      <c r="CF5530" s="1"/>
      <c r="CG5530" s="1"/>
      <c r="CH5530" s="1"/>
      <c r="CI5530" s="1"/>
      <c r="CJ5530" s="1">
        <v>0</v>
      </c>
    </row>
    <row r="5532" spans="1:245" x14ac:dyDescent="0.25">
      <c r="A5532" s="2">
        <v>52</v>
      </c>
      <c r="B5532" s="2">
        <f t="shared" ref="B5532:G5532" si="2562">B5536</f>
        <v>1</v>
      </c>
      <c r="C5532" s="2">
        <f t="shared" si="2562"/>
        <v>5</v>
      </c>
      <c r="D5532" s="2">
        <f t="shared" si="2562"/>
        <v>5530</v>
      </c>
      <c r="E5532" s="2">
        <f t="shared" si="2562"/>
        <v>0</v>
      </c>
      <c r="F5532" s="2" t="str">
        <f t="shared" si="2562"/>
        <v>Новый подраздел</v>
      </c>
      <c r="G5532" s="2" t="str">
        <f t="shared" si="2562"/>
        <v>СВН - Здания</v>
      </c>
      <c r="H5532" s="2"/>
      <c r="I5532" s="2"/>
      <c r="J5532" s="2"/>
      <c r="K5532" s="2"/>
      <c r="L5532" s="2"/>
      <c r="M5532" s="2"/>
      <c r="N5532" s="2"/>
      <c r="O5532" s="2">
        <f t="shared" ref="O5532:AT5532" si="2563">O5536</f>
        <v>0</v>
      </c>
      <c r="P5532" s="2">
        <f t="shared" si="2563"/>
        <v>0</v>
      </c>
      <c r="Q5532" s="2">
        <f t="shared" si="2563"/>
        <v>0</v>
      </c>
      <c r="R5532" s="2">
        <f t="shared" si="2563"/>
        <v>0</v>
      </c>
      <c r="S5532" s="2">
        <f t="shared" si="2563"/>
        <v>0</v>
      </c>
      <c r="T5532" s="2">
        <f t="shared" si="2563"/>
        <v>0</v>
      </c>
      <c r="U5532" s="2">
        <f t="shared" si="2563"/>
        <v>0</v>
      </c>
      <c r="V5532" s="2">
        <f t="shared" si="2563"/>
        <v>0</v>
      </c>
      <c r="W5532" s="2">
        <f t="shared" si="2563"/>
        <v>0</v>
      </c>
      <c r="X5532" s="2">
        <f t="shared" si="2563"/>
        <v>0</v>
      </c>
      <c r="Y5532" s="2">
        <f t="shared" si="2563"/>
        <v>0</v>
      </c>
      <c r="Z5532" s="2">
        <f t="shared" si="2563"/>
        <v>0</v>
      </c>
      <c r="AA5532" s="2">
        <f t="shared" si="2563"/>
        <v>0</v>
      </c>
      <c r="AB5532" s="2">
        <f t="shared" si="2563"/>
        <v>0</v>
      </c>
      <c r="AC5532" s="2">
        <f t="shared" si="2563"/>
        <v>0</v>
      </c>
      <c r="AD5532" s="2">
        <f t="shared" si="2563"/>
        <v>0</v>
      </c>
      <c r="AE5532" s="2">
        <f t="shared" si="2563"/>
        <v>0</v>
      </c>
      <c r="AF5532" s="2">
        <f t="shared" si="2563"/>
        <v>0</v>
      </c>
      <c r="AG5532" s="2">
        <f t="shared" si="2563"/>
        <v>0</v>
      </c>
      <c r="AH5532" s="2">
        <f t="shared" si="2563"/>
        <v>0</v>
      </c>
      <c r="AI5532" s="2">
        <f t="shared" si="2563"/>
        <v>0</v>
      </c>
      <c r="AJ5532" s="2">
        <f t="shared" si="2563"/>
        <v>0</v>
      </c>
      <c r="AK5532" s="2">
        <f t="shared" si="2563"/>
        <v>0</v>
      </c>
      <c r="AL5532" s="2">
        <f t="shared" si="2563"/>
        <v>0</v>
      </c>
      <c r="AM5532" s="2">
        <f t="shared" si="2563"/>
        <v>0</v>
      </c>
      <c r="AN5532" s="2">
        <f t="shared" si="2563"/>
        <v>0</v>
      </c>
      <c r="AO5532" s="2">
        <f t="shared" si="2563"/>
        <v>0</v>
      </c>
      <c r="AP5532" s="2">
        <f t="shared" si="2563"/>
        <v>0</v>
      </c>
      <c r="AQ5532" s="2">
        <f t="shared" si="2563"/>
        <v>0</v>
      </c>
      <c r="AR5532" s="2">
        <f t="shared" si="2563"/>
        <v>0</v>
      </c>
      <c r="AS5532" s="2">
        <f t="shared" si="2563"/>
        <v>0</v>
      </c>
      <c r="AT5532" s="2">
        <f t="shared" si="2563"/>
        <v>0</v>
      </c>
      <c r="AU5532" s="2">
        <f t="shared" ref="AU5532:BZ5532" si="2564">AU5536</f>
        <v>0</v>
      </c>
      <c r="AV5532" s="2">
        <f t="shared" si="2564"/>
        <v>0</v>
      </c>
      <c r="AW5532" s="2">
        <f t="shared" si="2564"/>
        <v>0</v>
      </c>
      <c r="AX5532" s="2">
        <f t="shared" si="2564"/>
        <v>0</v>
      </c>
      <c r="AY5532" s="2">
        <f t="shared" si="2564"/>
        <v>0</v>
      </c>
      <c r="AZ5532" s="2">
        <f t="shared" si="2564"/>
        <v>0</v>
      </c>
      <c r="BA5532" s="2">
        <f t="shared" si="2564"/>
        <v>0</v>
      </c>
      <c r="BB5532" s="2">
        <f t="shared" si="2564"/>
        <v>0</v>
      </c>
      <c r="BC5532" s="2">
        <f t="shared" si="2564"/>
        <v>0</v>
      </c>
      <c r="BD5532" s="2">
        <f t="shared" si="2564"/>
        <v>0</v>
      </c>
      <c r="BE5532" s="2">
        <f t="shared" si="2564"/>
        <v>0</v>
      </c>
      <c r="BF5532" s="2">
        <f t="shared" si="2564"/>
        <v>0</v>
      </c>
      <c r="BG5532" s="2">
        <f t="shared" si="2564"/>
        <v>0</v>
      </c>
      <c r="BH5532" s="2">
        <f t="shared" si="2564"/>
        <v>0</v>
      </c>
      <c r="BI5532" s="2">
        <f t="shared" si="2564"/>
        <v>0</v>
      </c>
      <c r="BJ5532" s="2">
        <f t="shared" si="2564"/>
        <v>0</v>
      </c>
      <c r="BK5532" s="2">
        <f t="shared" si="2564"/>
        <v>0</v>
      </c>
      <c r="BL5532" s="2">
        <f t="shared" si="2564"/>
        <v>0</v>
      </c>
      <c r="BM5532" s="2">
        <f t="shared" si="2564"/>
        <v>0</v>
      </c>
      <c r="BN5532" s="2">
        <f t="shared" si="2564"/>
        <v>0</v>
      </c>
      <c r="BO5532" s="2">
        <f t="shared" si="2564"/>
        <v>0</v>
      </c>
      <c r="BP5532" s="2">
        <f t="shared" si="2564"/>
        <v>0</v>
      </c>
      <c r="BQ5532" s="2">
        <f t="shared" si="2564"/>
        <v>0</v>
      </c>
      <c r="BR5532" s="2">
        <f t="shared" si="2564"/>
        <v>0</v>
      </c>
      <c r="BS5532" s="2">
        <f t="shared" si="2564"/>
        <v>0</v>
      </c>
      <c r="BT5532" s="2">
        <f t="shared" si="2564"/>
        <v>0</v>
      </c>
      <c r="BU5532" s="2">
        <f t="shared" si="2564"/>
        <v>0</v>
      </c>
      <c r="BV5532" s="2">
        <f t="shared" si="2564"/>
        <v>0</v>
      </c>
      <c r="BW5532" s="2">
        <f t="shared" si="2564"/>
        <v>0</v>
      </c>
      <c r="BX5532" s="2">
        <f t="shared" si="2564"/>
        <v>0</v>
      </c>
      <c r="BY5532" s="2">
        <f t="shared" si="2564"/>
        <v>0</v>
      </c>
      <c r="BZ5532" s="2">
        <f t="shared" si="2564"/>
        <v>0</v>
      </c>
      <c r="CA5532" s="2">
        <f t="shared" ref="CA5532:DF5532" si="2565">CA5536</f>
        <v>0</v>
      </c>
      <c r="CB5532" s="2">
        <f t="shared" si="2565"/>
        <v>0</v>
      </c>
      <c r="CC5532" s="2">
        <f t="shared" si="2565"/>
        <v>0</v>
      </c>
      <c r="CD5532" s="2">
        <f t="shared" si="2565"/>
        <v>0</v>
      </c>
      <c r="CE5532" s="2">
        <f t="shared" si="2565"/>
        <v>0</v>
      </c>
      <c r="CF5532" s="2">
        <f t="shared" si="2565"/>
        <v>0</v>
      </c>
      <c r="CG5532" s="2">
        <f t="shared" si="2565"/>
        <v>0</v>
      </c>
      <c r="CH5532" s="2">
        <f t="shared" si="2565"/>
        <v>0</v>
      </c>
      <c r="CI5532" s="2">
        <f t="shared" si="2565"/>
        <v>0</v>
      </c>
      <c r="CJ5532" s="2">
        <f t="shared" si="2565"/>
        <v>0</v>
      </c>
      <c r="CK5532" s="2">
        <f t="shared" si="2565"/>
        <v>0</v>
      </c>
      <c r="CL5532" s="2">
        <f t="shared" si="2565"/>
        <v>0</v>
      </c>
      <c r="CM5532" s="2">
        <f t="shared" si="2565"/>
        <v>0</v>
      </c>
      <c r="CN5532" s="2">
        <f t="shared" si="2565"/>
        <v>0</v>
      </c>
      <c r="CO5532" s="2">
        <f t="shared" si="2565"/>
        <v>0</v>
      </c>
      <c r="CP5532" s="2">
        <f t="shared" si="2565"/>
        <v>0</v>
      </c>
      <c r="CQ5532" s="2">
        <f t="shared" si="2565"/>
        <v>0</v>
      </c>
      <c r="CR5532" s="2">
        <f t="shared" si="2565"/>
        <v>0</v>
      </c>
      <c r="CS5532" s="2">
        <f t="shared" si="2565"/>
        <v>0</v>
      </c>
      <c r="CT5532" s="2">
        <f t="shared" si="2565"/>
        <v>0</v>
      </c>
      <c r="CU5532" s="2">
        <f t="shared" si="2565"/>
        <v>0</v>
      </c>
      <c r="CV5532" s="2">
        <f t="shared" si="2565"/>
        <v>0</v>
      </c>
      <c r="CW5532" s="2">
        <f t="shared" si="2565"/>
        <v>0</v>
      </c>
      <c r="CX5532" s="2">
        <f t="shared" si="2565"/>
        <v>0</v>
      </c>
      <c r="CY5532" s="2">
        <f t="shared" si="2565"/>
        <v>0</v>
      </c>
      <c r="CZ5532" s="2">
        <f t="shared" si="2565"/>
        <v>0</v>
      </c>
      <c r="DA5532" s="2">
        <f t="shared" si="2565"/>
        <v>0</v>
      </c>
      <c r="DB5532" s="2">
        <f t="shared" si="2565"/>
        <v>0</v>
      </c>
      <c r="DC5532" s="2">
        <f t="shared" si="2565"/>
        <v>0</v>
      </c>
      <c r="DD5532" s="2">
        <f t="shared" si="2565"/>
        <v>0</v>
      </c>
      <c r="DE5532" s="2">
        <f t="shared" si="2565"/>
        <v>0</v>
      </c>
      <c r="DF5532" s="2">
        <f t="shared" si="2565"/>
        <v>0</v>
      </c>
      <c r="DG5532" s="3">
        <f t="shared" ref="DG5532:EL5532" si="2566">DG5536</f>
        <v>0</v>
      </c>
      <c r="DH5532" s="3">
        <f t="shared" si="2566"/>
        <v>0</v>
      </c>
      <c r="DI5532" s="3">
        <f t="shared" si="2566"/>
        <v>0</v>
      </c>
      <c r="DJ5532" s="3">
        <f t="shared" si="2566"/>
        <v>0</v>
      </c>
      <c r="DK5532" s="3">
        <f t="shared" si="2566"/>
        <v>0</v>
      </c>
      <c r="DL5532" s="3">
        <f t="shared" si="2566"/>
        <v>0</v>
      </c>
      <c r="DM5532" s="3">
        <f t="shared" si="2566"/>
        <v>0</v>
      </c>
      <c r="DN5532" s="3">
        <f t="shared" si="2566"/>
        <v>0</v>
      </c>
      <c r="DO5532" s="3">
        <f t="shared" si="2566"/>
        <v>0</v>
      </c>
      <c r="DP5532" s="3">
        <f t="shared" si="2566"/>
        <v>0</v>
      </c>
      <c r="DQ5532" s="3">
        <f t="shared" si="2566"/>
        <v>0</v>
      </c>
      <c r="DR5532" s="3">
        <f t="shared" si="2566"/>
        <v>0</v>
      </c>
      <c r="DS5532" s="3">
        <f t="shared" si="2566"/>
        <v>0</v>
      </c>
      <c r="DT5532" s="3">
        <f t="shared" si="2566"/>
        <v>0</v>
      </c>
      <c r="DU5532" s="3">
        <f t="shared" si="2566"/>
        <v>0</v>
      </c>
      <c r="DV5532" s="3">
        <f t="shared" si="2566"/>
        <v>0</v>
      </c>
      <c r="DW5532" s="3">
        <f t="shared" si="2566"/>
        <v>0</v>
      </c>
      <c r="DX5532" s="3">
        <f t="shared" si="2566"/>
        <v>0</v>
      </c>
      <c r="DY5532" s="3">
        <f t="shared" si="2566"/>
        <v>0</v>
      </c>
      <c r="DZ5532" s="3">
        <f t="shared" si="2566"/>
        <v>0</v>
      </c>
      <c r="EA5532" s="3">
        <f t="shared" si="2566"/>
        <v>0</v>
      </c>
      <c r="EB5532" s="3">
        <f t="shared" si="2566"/>
        <v>0</v>
      </c>
      <c r="EC5532" s="3">
        <f t="shared" si="2566"/>
        <v>0</v>
      </c>
      <c r="ED5532" s="3">
        <f t="shared" si="2566"/>
        <v>0</v>
      </c>
      <c r="EE5532" s="3">
        <f t="shared" si="2566"/>
        <v>0</v>
      </c>
      <c r="EF5532" s="3">
        <f t="shared" si="2566"/>
        <v>0</v>
      </c>
      <c r="EG5532" s="3">
        <f t="shared" si="2566"/>
        <v>0</v>
      </c>
      <c r="EH5532" s="3">
        <f t="shared" si="2566"/>
        <v>0</v>
      </c>
      <c r="EI5532" s="3">
        <f t="shared" si="2566"/>
        <v>0</v>
      </c>
      <c r="EJ5532" s="3">
        <f t="shared" si="2566"/>
        <v>0</v>
      </c>
      <c r="EK5532" s="3">
        <f t="shared" si="2566"/>
        <v>0</v>
      </c>
      <c r="EL5532" s="3">
        <f t="shared" si="2566"/>
        <v>0</v>
      </c>
      <c r="EM5532" s="3">
        <f t="shared" ref="EM5532:FR5532" si="2567">EM5536</f>
        <v>0</v>
      </c>
      <c r="EN5532" s="3">
        <f t="shared" si="2567"/>
        <v>0</v>
      </c>
      <c r="EO5532" s="3">
        <f t="shared" si="2567"/>
        <v>0</v>
      </c>
      <c r="EP5532" s="3">
        <f t="shared" si="2567"/>
        <v>0</v>
      </c>
      <c r="EQ5532" s="3">
        <f t="shared" si="2567"/>
        <v>0</v>
      </c>
      <c r="ER5532" s="3">
        <f t="shared" si="2567"/>
        <v>0</v>
      </c>
      <c r="ES5532" s="3">
        <f t="shared" si="2567"/>
        <v>0</v>
      </c>
      <c r="ET5532" s="3">
        <f t="shared" si="2567"/>
        <v>0</v>
      </c>
      <c r="EU5532" s="3">
        <f t="shared" si="2567"/>
        <v>0</v>
      </c>
      <c r="EV5532" s="3">
        <f t="shared" si="2567"/>
        <v>0</v>
      </c>
      <c r="EW5532" s="3">
        <f t="shared" si="2567"/>
        <v>0</v>
      </c>
      <c r="EX5532" s="3">
        <f t="shared" si="2567"/>
        <v>0</v>
      </c>
      <c r="EY5532" s="3">
        <f t="shared" si="2567"/>
        <v>0</v>
      </c>
      <c r="EZ5532" s="3">
        <f t="shared" si="2567"/>
        <v>0</v>
      </c>
      <c r="FA5532" s="3">
        <f t="shared" si="2567"/>
        <v>0</v>
      </c>
      <c r="FB5532" s="3">
        <f t="shared" si="2567"/>
        <v>0</v>
      </c>
      <c r="FC5532" s="3">
        <f t="shared" si="2567"/>
        <v>0</v>
      </c>
      <c r="FD5532" s="3">
        <f t="shared" si="2567"/>
        <v>0</v>
      </c>
      <c r="FE5532" s="3">
        <f t="shared" si="2567"/>
        <v>0</v>
      </c>
      <c r="FF5532" s="3">
        <f t="shared" si="2567"/>
        <v>0</v>
      </c>
      <c r="FG5532" s="3">
        <f t="shared" si="2567"/>
        <v>0</v>
      </c>
      <c r="FH5532" s="3">
        <f t="shared" si="2567"/>
        <v>0</v>
      </c>
      <c r="FI5532" s="3">
        <f t="shared" si="2567"/>
        <v>0</v>
      </c>
      <c r="FJ5532" s="3">
        <f t="shared" si="2567"/>
        <v>0</v>
      </c>
      <c r="FK5532" s="3">
        <f t="shared" si="2567"/>
        <v>0</v>
      </c>
      <c r="FL5532" s="3">
        <f t="shared" si="2567"/>
        <v>0</v>
      </c>
      <c r="FM5532" s="3">
        <f t="shared" si="2567"/>
        <v>0</v>
      </c>
      <c r="FN5532" s="3">
        <f t="shared" si="2567"/>
        <v>0</v>
      </c>
      <c r="FO5532" s="3">
        <f t="shared" si="2567"/>
        <v>0</v>
      </c>
      <c r="FP5532" s="3">
        <f t="shared" si="2567"/>
        <v>0</v>
      </c>
      <c r="FQ5532" s="3">
        <f t="shared" si="2567"/>
        <v>0</v>
      </c>
      <c r="FR5532" s="3">
        <f t="shared" si="2567"/>
        <v>0</v>
      </c>
      <c r="FS5532" s="3">
        <f t="shared" ref="FS5532:GX5532" si="2568">FS5536</f>
        <v>0</v>
      </c>
      <c r="FT5532" s="3">
        <f t="shared" si="2568"/>
        <v>0</v>
      </c>
      <c r="FU5532" s="3">
        <f t="shared" si="2568"/>
        <v>0</v>
      </c>
      <c r="FV5532" s="3">
        <f t="shared" si="2568"/>
        <v>0</v>
      </c>
      <c r="FW5532" s="3">
        <f t="shared" si="2568"/>
        <v>0</v>
      </c>
      <c r="FX5532" s="3">
        <f t="shared" si="2568"/>
        <v>0</v>
      </c>
      <c r="FY5532" s="3">
        <f t="shared" si="2568"/>
        <v>0</v>
      </c>
      <c r="FZ5532" s="3">
        <f t="shared" si="2568"/>
        <v>0</v>
      </c>
      <c r="GA5532" s="3">
        <f t="shared" si="2568"/>
        <v>0</v>
      </c>
      <c r="GB5532" s="3">
        <f t="shared" si="2568"/>
        <v>0</v>
      </c>
      <c r="GC5532" s="3">
        <f t="shared" si="2568"/>
        <v>0</v>
      </c>
      <c r="GD5532" s="3">
        <f t="shared" si="2568"/>
        <v>0</v>
      </c>
      <c r="GE5532" s="3">
        <f t="shared" si="2568"/>
        <v>0</v>
      </c>
      <c r="GF5532" s="3">
        <f t="shared" si="2568"/>
        <v>0</v>
      </c>
      <c r="GG5532" s="3">
        <f t="shared" si="2568"/>
        <v>0</v>
      </c>
      <c r="GH5532" s="3">
        <f t="shared" si="2568"/>
        <v>0</v>
      </c>
      <c r="GI5532" s="3">
        <f t="shared" si="2568"/>
        <v>0</v>
      </c>
      <c r="GJ5532" s="3">
        <f t="shared" si="2568"/>
        <v>0</v>
      </c>
      <c r="GK5532" s="3">
        <f t="shared" si="2568"/>
        <v>0</v>
      </c>
      <c r="GL5532" s="3">
        <f t="shared" si="2568"/>
        <v>0</v>
      </c>
      <c r="GM5532" s="3">
        <f t="shared" si="2568"/>
        <v>0</v>
      </c>
      <c r="GN5532" s="3">
        <f t="shared" si="2568"/>
        <v>0</v>
      </c>
      <c r="GO5532" s="3">
        <f t="shared" si="2568"/>
        <v>0</v>
      </c>
      <c r="GP5532" s="3">
        <f t="shared" si="2568"/>
        <v>0</v>
      </c>
      <c r="GQ5532" s="3">
        <f t="shared" si="2568"/>
        <v>0</v>
      </c>
      <c r="GR5532" s="3">
        <f t="shared" si="2568"/>
        <v>0</v>
      </c>
      <c r="GS5532" s="3">
        <f t="shared" si="2568"/>
        <v>0</v>
      </c>
      <c r="GT5532" s="3">
        <f t="shared" si="2568"/>
        <v>0</v>
      </c>
      <c r="GU5532" s="3">
        <f t="shared" si="2568"/>
        <v>0</v>
      </c>
      <c r="GV5532" s="3">
        <f t="shared" si="2568"/>
        <v>0</v>
      </c>
      <c r="GW5532" s="3">
        <f t="shared" si="2568"/>
        <v>0</v>
      </c>
      <c r="GX5532" s="3">
        <f t="shared" si="2568"/>
        <v>0</v>
      </c>
    </row>
    <row r="5534" spans="1:245" x14ac:dyDescent="0.25">
      <c r="A5534">
        <v>17</v>
      </c>
      <c r="B5534">
        <v>1</v>
      </c>
      <c r="D5534">
        <f>ROW(EtalonRes!A660)</f>
        <v>660</v>
      </c>
      <c r="E5534" t="s">
        <v>661</v>
      </c>
      <c r="F5534" t="s">
        <v>190</v>
      </c>
      <c r="G5534" t="s">
        <v>201</v>
      </c>
      <c r="H5534" t="s">
        <v>18</v>
      </c>
      <c r="I5534">
        <v>0</v>
      </c>
      <c r="J5534">
        <v>0</v>
      </c>
      <c r="K5534">
        <v>0</v>
      </c>
      <c r="O5534">
        <f>ROUND(CP5534,2)</f>
        <v>0</v>
      </c>
      <c r="P5534">
        <f>ROUND(CQ5534*I5534,2)</f>
        <v>0</v>
      </c>
      <c r="Q5534">
        <f>ROUND(CR5534*I5534,2)</f>
        <v>0</v>
      </c>
      <c r="R5534">
        <f>ROUND(CS5534*I5534,2)</f>
        <v>0</v>
      </c>
      <c r="S5534">
        <f>ROUND(CT5534*I5534,2)</f>
        <v>0</v>
      </c>
      <c r="T5534">
        <f>ROUND(CU5534*I5534,2)</f>
        <v>0</v>
      </c>
      <c r="U5534">
        <f>CV5534*I5534</f>
        <v>0</v>
      </c>
      <c r="V5534">
        <f>CW5534*I5534</f>
        <v>0</v>
      </c>
      <c r="W5534">
        <f>ROUND(CX5534*I5534,2)</f>
        <v>0</v>
      </c>
      <c r="X5534">
        <f>ROUND(CY5534,2)</f>
        <v>0</v>
      </c>
      <c r="Y5534">
        <f>ROUND(CZ5534,2)</f>
        <v>0</v>
      </c>
      <c r="AA5534">
        <v>288585831</v>
      </c>
      <c r="AB5534">
        <f>ROUND((AC5534+AD5534+AF5534),6)</f>
        <v>16991.650000000001</v>
      </c>
      <c r="AC5534">
        <f>ROUND(((ES5534*13)),6)</f>
        <v>108.81</v>
      </c>
      <c r="AD5534">
        <f>ROUND(((((ET5534*13))-((EU5534*13)))+AE5534),6)</f>
        <v>0</v>
      </c>
      <c r="AE5534">
        <f>ROUND(((EU5534*13)),6)</f>
        <v>0</v>
      </c>
      <c r="AF5534">
        <f>ROUND(((EV5534*13)),6)</f>
        <v>16882.84</v>
      </c>
      <c r="AG5534">
        <f>ROUND((AP5534),6)</f>
        <v>0</v>
      </c>
      <c r="AH5534">
        <f>((EW5534*13))</f>
        <v>23.79</v>
      </c>
      <c r="AI5534">
        <f>((EX5534*13))</f>
        <v>0</v>
      </c>
      <c r="AJ5534">
        <f>(AS5534)</f>
        <v>0</v>
      </c>
      <c r="AK5534">
        <v>1307.05</v>
      </c>
      <c r="AL5534">
        <v>8.3699999999999992</v>
      </c>
      <c r="AM5534">
        <v>0</v>
      </c>
      <c r="AN5534">
        <v>0</v>
      </c>
      <c r="AO5534">
        <v>1298.68</v>
      </c>
      <c r="AP5534">
        <v>0</v>
      </c>
      <c r="AQ5534">
        <v>1.83</v>
      </c>
      <c r="AR5534">
        <v>0</v>
      </c>
      <c r="AS5534">
        <v>0</v>
      </c>
      <c r="AT5534">
        <v>70</v>
      </c>
      <c r="AU5534">
        <v>10</v>
      </c>
      <c r="AV5534">
        <v>1</v>
      </c>
      <c r="AW5534">
        <v>1</v>
      </c>
      <c r="AZ5534">
        <v>1</v>
      </c>
      <c r="BA5534">
        <v>1</v>
      </c>
      <c r="BB5534">
        <v>1</v>
      </c>
      <c r="BC5534">
        <v>1</v>
      </c>
      <c r="BD5534" t="s">
        <v>3</v>
      </c>
      <c r="BE5534" t="s">
        <v>3</v>
      </c>
      <c r="BF5534" t="s">
        <v>3</v>
      </c>
      <c r="BG5534" t="s">
        <v>3</v>
      </c>
      <c r="BH5534">
        <v>0</v>
      </c>
      <c r="BI5534">
        <v>4</v>
      </c>
      <c r="BJ5534" t="s">
        <v>192</v>
      </c>
      <c r="BM5534">
        <v>0</v>
      </c>
      <c r="BN5534">
        <v>284416172</v>
      </c>
      <c r="BO5534" t="s">
        <v>3</v>
      </c>
      <c r="BP5534">
        <v>0</v>
      </c>
      <c r="BQ5534">
        <v>1</v>
      </c>
      <c r="BR5534">
        <v>0</v>
      </c>
      <c r="BS5534">
        <v>1</v>
      </c>
      <c r="BT5534">
        <v>1</v>
      </c>
      <c r="BU5534">
        <v>1</v>
      </c>
      <c r="BV5534">
        <v>1</v>
      </c>
      <c r="BW5534">
        <v>1</v>
      </c>
      <c r="BX5534">
        <v>1</v>
      </c>
      <c r="BY5534" t="s">
        <v>3</v>
      </c>
      <c r="BZ5534">
        <v>70</v>
      </c>
      <c r="CA5534">
        <v>10</v>
      </c>
      <c r="CB5534" t="s">
        <v>3</v>
      </c>
      <c r="CE5534">
        <v>0</v>
      </c>
      <c r="CF5534">
        <v>0</v>
      </c>
      <c r="CG5534">
        <v>0</v>
      </c>
      <c r="CM5534">
        <v>0</v>
      </c>
      <c r="CN5534" t="s">
        <v>3</v>
      </c>
      <c r="CO5534">
        <v>0</v>
      </c>
      <c r="CP5534">
        <f>(P5534+Q5534+S5534)</f>
        <v>0</v>
      </c>
      <c r="CQ5534">
        <f>(AC5534*BC5534*AW5534)</f>
        <v>108.81</v>
      </c>
      <c r="CR5534">
        <f>(((((ET5534*13))*BB5534-((EU5534*13))*BS5534)+AE5534*BS5534)*AV5534)</f>
        <v>0</v>
      </c>
      <c r="CS5534">
        <f>(AE5534*BS5534*AV5534)</f>
        <v>0</v>
      </c>
      <c r="CT5534">
        <f>(AF5534*BA5534*AV5534)</f>
        <v>16882.84</v>
      </c>
      <c r="CU5534">
        <f>AG5534</f>
        <v>0</v>
      </c>
      <c r="CV5534">
        <f>(AH5534*AV5534)</f>
        <v>23.79</v>
      </c>
      <c r="CW5534">
        <f>AI5534</f>
        <v>0</v>
      </c>
      <c r="CX5534">
        <f>AJ5534</f>
        <v>0</v>
      </c>
      <c r="CY5534">
        <f>((S5534*BZ5534)/100)</f>
        <v>0</v>
      </c>
      <c r="CZ5534">
        <f>((S5534*CA5534)/100)</f>
        <v>0</v>
      </c>
      <c r="DC5534" t="s">
        <v>3</v>
      </c>
      <c r="DD5534" t="s">
        <v>102</v>
      </c>
      <c r="DE5534" t="s">
        <v>102</v>
      </c>
      <c r="DF5534" t="s">
        <v>102</v>
      </c>
      <c r="DG5534" t="s">
        <v>102</v>
      </c>
      <c r="DH5534" t="s">
        <v>3</v>
      </c>
      <c r="DI5534" t="s">
        <v>102</v>
      </c>
      <c r="DJ5534" t="s">
        <v>102</v>
      </c>
      <c r="DK5534" t="s">
        <v>3</v>
      </c>
      <c r="DL5534" t="s">
        <v>3</v>
      </c>
      <c r="DM5534" t="s">
        <v>3</v>
      </c>
      <c r="DN5534">
        <v>0</v>
      </c>
      <c r="DO5534">
        <v>0</v>
      </c>
      <c r="DP5534">
        <v>1</v>
      </c>
      <c r="DQ5534">
        <v>1</v>
      </c>
      <c r="DU5534">
        <v>1010</v>
      </c>
      <c r="DV5534" t="s">
        <v>18</v>
      </c>
      <c r="DW5534" t="s">
        <v>18</v>
      </c>
      <c r="DX5534">
        <v>1</v>
      </c>
      <c r="DZ5534" t="s">
        <v>3</v>
      </c>
      <c r="EA5534" t="s">
        <v>3</v>
      </c>
      <c r="EB5534" t="s">
        <v>3</v>
      </c>
      <c r="EC5534" t="s">
        <v>3</v>
      </c>
      <c r="EE5534">
        <v>284416175</v>
      </c>
      <c r="EF5534">
        <v>1</v>
      </c>
      <c r="EG5534" t="s">
        <v>21</v>
      </c>
      <c r="EH5534">
        <v>0</v>
      </c>
      <c r="EI5534" t="s">
        <v>3</v>
      </c>
      <c r="EJ5534">
        <v>4</v>
      </c>
      <c r="EK5534">
        <v>0</v>
      </c>
      <c r="EL5534" t="s">
        <v>22</v>
      </c>
      <c r="EM5534" t="s">
        <v>23</v>
      </c>
      <c r="EO5534" t="s">
        <v>3</v>
      </c>
      <c r="EQ5534">
        <v>1441792</v>
      </c>
      <c r="ER5534">
        <v>1307.05</v>
      </c>
      <c r="ES5534">
        <v>8.3699999999999992</v>
      </c>
      <c r="ET5534">
        <v>0</v>
      </c>
      <c r="EU5534">
        <v>0</v>
      </c>
      <c r="EV5534">
        <v>1298.68</v>
      </c>
      <c r="EW5534">
        <v>1.83</v>
      </c>
      <c r="EX5534">
        <v>0</v>
      </c>
      <c r="EY5534">
        <v>0</v>
      </c>
      <c r="FQ5534">
        <v>0</v>
      </c>
      <c r="FR5534">
        <v>0</v>
      </c>
      <c r="FS5534">
        <v>0</v>
      </c>
      <c r="FX5534">
        <v>70</v>
      </c>
      <c r="FY5534">
        <v>10</v>
      </c>
      <c r="GA5534" t="s">
        <v>3</v>
      </c>
      <c r="GD5534">
        <v>0</v>
      </c>
      <c r="GF5534">
        <v>368213878</v>
      </c>
      <c r="GG5534">
        <v>2</v>
      </c>
      <c r="GH5534">
        <v>1</v>
      </c>
      <c r="GI5534">
        <v>-2</v>
      </c>
      <c r="GJ5534">
        <v>0</v>
      </c>
      <c r="GK5534">
        <f>ROUND(R5534*(R12)/100,2)</f>
        <v>0</v>
      </c>
      <c r="GL5534">
        <f>ROUND(IF(AND(BH5534=3,BI5534=3,FS5534&lt;&gt;0),P5534,0),2)</f>
        <v>0</v>
      </c>
      <c r="GM5534">
        <f>ROUND(O5534+X5534+Y5534+GK5534,2)+GX5534</f>
        <v>0</v>
      </c>
      <c r="GN5534">
        <f>IF(OR(BI5534=0,BI5534=1),GM5534-GX5534,0)</f>
        <v>0</v>
      </c>
      <c r="GO5534">
        <f>IF(BI5534=2,GM5534-GX5534,0)</f>
        <v>0</v>
      </c>
      <c r="GP5534">
        <f>IF(BI5534=4,GM5534-GX5534,0)</f>
        <v>0</v>
      </c>
      <c r="GR5534">
        <v>0</v>
      </c>
      <c r="GS5534">
        <v>0</v>
      </c>
      <c r="GT5534">
        <v>0</v>
      </c>
      <c r="GU5534" t="s">
        <v>3</v>
      </c>
      <c r="GV5534">
        <f>ROUND((GT5534),6)</f>
        <v>0</v>
      </c>
      <c r="GW5534">
        <v>1</v>
      </c>
      <c r="GX5534">
        <f>ROUND(HC5534*I5534,2)</f>
        <v>0</v>
      </c>
      <c r="HA5534">
        <v>0</v>
      </c>
      <c r="HB5534">
        <v>0</v>
      </c>
      <c r="HC5534">
        <f>GV5534*GW5534</f>
        <v>0</v>
      </c>
      <c r="HE5534" t="s">
        <v>3</v>
      </c>
      <c r="HF5534" t="s">
        <v>3</v>
      </c>
      <c r="HM5534" t="s">
        <v>3</v>
      </c>
      <c r="HN5534" t="s">
        <v>3</v>
      </c>
      <c r="HO5534" t="s">
        <v>3</v>
      </c>
      <c r="HP5534" t="s">
        <v>3</v>
      </c>
      <c r="HQ5534" t="s">
        <v>3</v>
      </c>
      <c r="HS5534">
        <v>0</v>
      </c>
      <c r="IK5534">
        <v>0</v>
      </c>
    </row>
    <row r="5536" spans="1:245" x14ac:dyDescent="0.25">
      <c r="A5536" s="2">
        <v>51</v>
      </c>
      <c r="B5536" s="2">
        <f>B5530</f>
        <v>1</v>
      </c>
      <c r="C5536" s="2">
        <f>A5530</f>
        <v>5</v>
      </c>
      <c r="D5536" s="2">
        <f>ROW(A5530)</f>
        <v>5530</v>
      </c>
      <c r="E5536" s="2"/>
      <c r="F5536" s="2" t="str">
        <f>IF(F5530&lt;&gt;"",F5530,"")</f>
        <v>Новый подраздел</v>
      </c>
      <c r="G5536" s="2" t="str">
        <f>IF(G5530&lt;&gt;"",G5530,"")</f>
        <v>СВН - Здания</v>
      </c>
      <c r="H5536" s="2">
        <v>0</v>
      </c>
      <c r="I5536" s="2"/>
      <c r="J5536" s="2"/>
      <c r="K5536" s="2"/>
      <c r="L5536" s="2"/>
      <c r="M5536" s="2"/>
      <c r="N5536" s="2"/>
      <c r="O5536" s="2">
        <f t="shared" ref="O5536:T5536" si="2569">ROUND(AB5536,2)</f>
        <v>0</v>
      </c>
      <c r="P5536" s="2">
        <f t="shared" si="2569"/>
        <v>0</v>
      </c>
      <c r="Q5536" s="2">
        <f t="shared" si="2569"/>
        <v>0</v>
      </c>
      <c r="R5536" s="2">
        <f t="shared" si="2569"/>
        <v>0</v>
      </c>
      <c r="S5536" s="2">
        <f t="shared" si="2569"/>
        <v>0</v>
      </c>
      <c r="T5536" s="2">
        <f t="shared" si="2569"/>
        <v>0</v>
      </c>
      <c r="U5536" s="2">
        <f>AH5536</f>
        <v>0</v>
      </c>
      <c r="V5536" s="2">
        <f>AI5536</f>
        <v>0</v>
      </c>
      <c r="W5536" s="2">
        <f>ROUND(AJ5536,2)</f>
        <v>0</v>
      </c>
      <c r="X5536" s="2">
        <f>ROUND(AK5536,2)</f>
        <v>0</v>
      </c>
      <c r="Y5536" s="2">
        <f>ROUND(AL5536,2)</f>
        <v>0</v>
      </c>
      <c r="Z5536" s="2"/>
      <c r="AA5536" s="2"/>
      <c r="AB5536" s="2">
        <f>ROUND(SUMIF(AA5534:AA5534,"=288585831",O5534:O5534),2)</f>
        <v>0</v>
      </c>
      <c r="AC5536" s="2">
        <f>ROUND(SUMIF(AA5534:AA5534,"=288585831",P5534:P5534),2)</f>
        <v>0</v>
      </c>
      <c r="AD5536" s="2">
        <f>ROUND(SUMIF(AA5534:AA5534,"=288585831",Q5534:Q5534),2)</f>
        <v>0</v>
      </c>
      <c r="AE5536" s="2">
        <f>ROUND(SUMIF(AA5534:AA5534,"=288585831",R5534:R5534),2)</f>
        <v>0</v>
      </c>
      <c r="AF5536" s="2">
        <f>ROUND(SUMIF(AA5534:AA5534,"=288585831",S5534:S5534),2)</f>
        <v>0</v>
      </c>
      <c r="AG5536" s="2">
        <f>ROUND(SUMIF(AA5534:AA5534,"=288585831",T5534:T5534),2)</f>
        <v>0</v>
      </c>
      <c r="AH5536" s="2">
        <f>SUMIF(AA5534:AA5534,"=288585831",U5534:U5534)</f>
        <v>0</v>
      </c>
      <c r="AI5536" s="2">
        <f>SUMIF(AA5534:AA5534,"=288585831",V5534:V5534)</f>
        <v>0</v>
      </c>
      <c r="AJ5536" s="2">
        <f>ROUND(SUMIF(AA5534:AA5534,"=288585831",W5534:W5534),2)</f>
        <v>0</v>
      </c>
      <c r="AK5536" s="2">
        <f>ROUND(SUMIF(AA5534:AA5534,"=288585831",X5534:X5534),2)</f>
        <v>0</v>
      </c>
      <c r="AL5536" s="2">
        <f>ROUND(SUMIF(AA5534:AA5534,"=288585831",Y5534:Y5534),2)</f>
        <v>0</v>
      </c>
      <c r="AM5536" s="2"/>
      <c r="AN5536" s="2"/>
      <c r="AO5536" s="2">
        <f t="shared" ref="AO5536:BD5536" si="2570">ROUND(BX5536,2)</f>
        <v>0</v>
      </c>
      <c r="AP5536" s="2">
        <f t="shared" si="2570"/>
        <v>0</v>
      </c>
      <c r="AQ5536" s="2">
        <f t="shared" si="2570"/>
        <v>0</v>
      </c>
      <c r="AR5536" s="2">
        <f t="shared" si="2570"/>
        <v>0</v>
      </c>
      <c r="AS5536" s="2">
        <f t="shared" si="2570"/>
        <v>0</v>
      </c>
      <c r="AT5536" s="2">
        <f t="shared" si="2570"/>
        <v>0</v>
      </c>
      <c r="AU5536" s="2">
        <f t="shared" si="2570"/>
        <v>0</v>
      </c>
      <c r="AV5536" s="2">
        <f t="shared" si="2570"/>
        <v>0</v>
      </c>
      <c r="AW5536" s="2">
        <f t="shared" si="2570"/>
        <v>0</v>
      </c>
      <c r="AX5536" s="2">
        <f t="shared" si="2570"/>
        <v>0</v>
      </c>
      <c r="AY5536" s="2">
        <f t="shared" si="2570"/>
        <v>0</v>
      </c>
      <c r="AZ5536" s="2">
        <f t="shared" si="2570"/>
        <v>0</v>
      </c>
      <c r="BA5536" s="2">
        <f t="shared" si="2570"/>
        <v>0</v>
      </c>
      <c r="BB5536" s="2">
        <f t="shared" si="2570"/>
        <v>0</v>
      </c>
      <c r="BC5536" s="2">
        <f t="shared" si="2570"/>
        <v>0</v>
      </c>
      <c r="BD5536" s="2">
        <f t="shared" si="2570"/>
        <v>0</v>
      </c>
      <c r="BE5536" s="2"/>
      <c r="BF5536" s="2"/>
      <c r="BG5536" s="2"/>
      <c r="BH5536" s="2"/>
      <c r="BI5536" s="2"/>
      <c r="BJ5536" s="2"/>
      <c r="BK5536" s="2"/>
      <c r="BL5536" s="2"/>
      <c r="BM5536" s="2"/>
      <c r="BN5536" s="2"/>
      <c r="BO5536" s="2"/>
      <c r="BP5536" s="2"/>
      <c r="BQ5536" s="2"/>
      <c r="BR5536" s="2"/>
      <c r="BS5536" s="2"/>
      <c r="BT5536" s="2"/>
      <c r="BU5536" s="2"/>
      <c r="BV5536" s="2"/>
      <c r="BW5536" s="2"/>
      <c r="BX5536" s="2">
        <f>ROUND(SUMIF(AA5534:AA5534,"=288585831",FQ5534:FQ5534),2)</f>
        <v>0</v>
      </c>
      <c r="BY5536" s="2">
        <f>ROUND(SUMIF(AA5534:AA5534,"=288585831",FR5534:FR5534),2)</f>
        <v>0</v>
      </c>
      <c r="BZ5536" s="2">
        <f>ROUND(SUMIF(AA5534:AA5534,"=288585831",GL5534:GL5534),2)</f>
        <v>0</v>
      </c>
      <c r="CA5536" s="2">
        <f>ROUND(SUMIF(AA5534:AA5534,"=288585831",GM5534:GM5534),2)</f>
        <v>0</v>
      </c>
      <c r="CB5536" s="2">
        <f>ROUND(SUMIF(AA5534:AA5534,"=288585831",GN5534:GN5534),2)</f>
        <v>0</v>
      </c>
      <c r="CC5536" s="2">
        <f>ROUND(SUMIF(AA5534:AA5534,"=288585831",GO5534:GO5534),2)</f>
        <v>0</v>
      </c>
      <c r="CD5536" s="2">
        <f>ROUND(SUMIF(AA5534:AA5534,"=288585831",GP5534:GP5534),2)</f>
        <v>0</v>
      </c>
      <c r="CE5536" s="2">
        <f>AC5536-BX5536</f>
        <v>0</v>
      </c>
      <c r="CF5536" s="2">
        <f>AC5536-BY5536</f>
        <v>0</v>
      </c>
      <c r="CG5536" s="2">
        <f>BX5536-BZ5536</f>
        <v>0</v>
      </c>
      <c r="CH5536" s="2">
        <f>AC5536-BX5536-BY5536+BZ5536</f>
        <v>0</v>
      </c>
      <c r="CI5536" s="2">
        <f>BY5536-BZ5536</f>
        <v>0</v>
      </c>
      <c r="CJ5536" s="2">
        <f>ROUND(SUMIF(AA5534:AA5534,"=288585831",GX5534:GX5534),2)</f>
        <v>0</v>
      </c>
      <c r="CK5536" s="2">
        <f>ROUND(SUMIF(AA5534:AA5534,"=288585831",GY5534:GY5534),2)</f>
        <v>0</v>
      </c>
      <c r="CL5536" s="2">
        <f>ROUND(SUMIF(AA5534:AA5534,"=288585831",GZ5534:GZ5534),2)</f>
        <v>0</v>
      </c>
      <c r="CM5536" s="2">
        <f>ROUND(SUMIF(AA5534:AA5534,"=288585831",HD5534:HD5534),2)</f>
        <v>0</v>
      </c>
      <c r="CN5536" s="2"/>
      <c r="CO5536" s="2"/>
      <c r="CP5536" s="2"/>
      <c r="CQ5536" s="2"/>
      <c r="CR5536" s="2"/>
      <c r="CS5536" s="2"/>
      <c r="CT5536" s="2"/>
      <c r="CU5536" s="2"/>
      <c r="CV5536" s="2"/>
      <c r="CW5536" s="2"/>
      <c r="CX5536" s="2"/>
      <c r="CY5536" s="2"/>
      <c r="CZ5536" s="2"/>
      <c r="DA5536" s="2"/>
      <c r="DB5536" s="2"/>
      <c r="DC5536" s="2"/>
      <c r="DD5536" s="2"/>
      <c r="DE5536" s="2"/>
      <c r="DF5536" s="2"/>
      <c r="DG5536" s="3"/>
      <c r="DH5536" s="3"/>
      <c r="DI5536" s="3"/>
      <c r="DJ5536" s="3"/>
      <c r="DK5536" s="3"/>
      <c r="DL5536" s="3"/>
      <c r="DM5536" s="3"/>
      <c r="DN5536" s="3"/>
      <c r="DO5536" s="3"/>
      <c r="DP5536" s="3"/>
      <c r="DQ5536" s="3"/>
      <c r="DR5536" s="3"/>
      <c r="DS5536" s="3"/>
      <c r="DT5536" s="3"/>
      <c r="DU5536" s="3"/>
      <c r="DV5536" s="3"/>
      <c r="DW5536" s="3"/>
      <c r="DX5536" s="3"/>
      <c r="DY5536" s="3"/>
      <c r="DZ5536" s="3"/>
      <c r="EA5536" s="3"/>
      <c r="EB5536" s="3"/>
      <c r="EC5536" s="3"/>
      <c r="ED5536" s="3"/>
      <c r="EE5536" s="3"/>
      <c r="EF5536" s="3"/>
      <c r="EG5536" s="3"/>
      <c r="EH5536" s="3"/>
      <c r="EI5536" s="3"/>
      <c r="EJ5536" s="3"/>
      <c r="EK5536" s="3"/>
      <c r="EL5536" s="3"/>
      <c r="EM5536" s="3"/>
      <c r="EN5536" s="3"/>
      <c r="EO5536" s="3"/>
      <c r="EP5536" s="3"/>
      <c r="EQ5536" s="3"/>
      <c r="ER5536" s="3"/>
      <c r="ES5536" s="3"/>
      <c r="ET5536" s="3"/>
      <c r="EU5536" s="3"/>
      <c r="EV5536" s="3"/>
      <c r="EW5536" s="3"/>
      <c r="EX5536" s="3"/>
      <c r="EY5536" s="3"/>
      <c r="EZ5536" s="3"/>
      <c r="FA5536" s="3"/>
      <c r="FB5536" s="3"/>
      <c r="FC5536" s="3"/>
      <c r="FD5536" s="3"/>
      <c r="FE5536" s="3"/>
      <c r="FF5536" s="3"/>
      <c r="FG5536" s="3"/>
      <c r="FH5536" s="3"/>
      <c r="FI5536" s="3"/>
      <c r="FJ5536" s="3"/>
      <c r="FK5536" s="3"/>
      <c r="FL5536" s="3"/>
      <c r="FM5536" s="3"/>
      <c r="FN5536" s="3"/>
      <c r="FO5536" s="3"/>
      <c r="FP5536" s="3"/>
      <c r="FQ5536" s="3"/>
      <c r="FR5536" s="3"/>
      <c r="FS5536" s="3"/>
      <c r="FT5536" s="3"/>
      <c r="FU5536" s="3"/>
      <c r="FV5536" s="3"/>
      <c r="FW5536" s="3"/>
      <c r="FX5536" s="3"/>
      <c r="FY5536" s="3"/>
      <c r="FZ5536" s="3"/>
      <c r="GA5536" s="3"/>
      <c r="GB5536" s="3"/>
      <c r="GC5536" s="3"/>
      <c r="GD5536" s="3"/>
      <c r="GE5536" s="3"/>
      <c r="GF5536" s="3"/>
      <c r="GG5536" s="3"/>
      <c r="GH5536" s="3"/>
      <c r="GI5536" s="3"/>
      <c r="GJ5536" s="3"/>
      <c r="GK5536" s="3"/>
      <c r="GL5536" s="3"/>
      <c r="GM5536" s="3"/>
      <c r="GN5536" s="3"/>
      <c r="GO5536" s="3"/>
      <c r="GP5536" s="3"/>
      <c r="GQ5536" s="3"/>
      <c r="GR5536" s="3"/>
      <c r="GS5536" s="3"/>
      <c r="GT5536" s="3"/>
      <c r="GU5536" s="3"/>
      <c r="GV5536" s="3"/>
      <c r="GW5536" s="3"/>
      <c r="GX5536" s="3">
        <v>0</v>
      </c>
    </row>
    <row r="5538" spans="1:28" x14ac:dyDescent="0.25">
      <c r="A5538" s="4">
        <v>50</v>
      </c>
      <c r="B5538" s="4">
        <v>0</v>
      </c>
      <c r="C5538" s="4">
        <v>0</v>
      </c>
      <c r="D5538" s="4">
        <v>1</v>
      </c>
      <c r="E5538" s="4">
        <v>201</v>
      </c>
      <c r="F5538" s="4">
        <f>ROUND(Source!O5536,O5538)</f>
        <v>0</v>
      </c>
      <c r="G5538" s="4" t="s">
        <v>24</v>
      </c>
      <c r="H5538" s="4" t="s">
        <v>25</v>
      </c>
      <c r="I5538" s="4"/>
      <c r="J5538" s="4"/>
      <c r="K5538" s="4">
        <v>201</v>
      </c>
      <c r="L5538" s="4">
        <v>1</v>
      </c>
      <c r="M5538" s="4">
        <v>3</v>
      </c>
      <c r="N5538" s="4" t="s">
        <v>3</v>
      </c>
      <c r="O5538" s="4">
        <v>2</v>
      </c>
      <c r="P5538" s="4"/>
      <c r="Q5538" s="4"/>
      <c r="R5538" s="4"/>
      <c r="S5538" s="4"/>
      <c r="T5538" s="4"/>
      <c r="U5538" s="4"/>
      <c r="V5538" s="4"/>
      <c r="W5538" s="4">
        <v>1223398.8</v>
      </c>
      <c r="X5538" s="4">
        <v>1</v>
      </c>
      <c r="Y5538" s="4">
        <v>1223398.8</v>
      </c>
      <c r="Z5538" s="4"/>
      <c r="AA5538" s="4"/>
      <c r="AB5538" s="4"/>
    </row>
    <row r="5539" spans="1:28" x14ac:dyDescent="0.25">
      <c r="A5539" s="4">
        <v>50</v>
      </c>
      <c r="B5539" s="4">
        <v>0</v>
      </c>
      <c r="C5539" s="4">
        <v>0</v>
      </c>
      <c r="D5539" s="4">
        <v>1</v>
      </c>
      <c r="E5539" s="4">
        <v>202</v>
      </c>
      <c r="F5539" s="4">
        <f>ROUND(Source!P5536,O5539)</f>
        <v>0</v>
      </c>
      <c r="G5539" s="4" t="s">
        <v>26</v>
      </c>
      <c r="H5539" s="4" t="s">
        <v>27</v>
      </c>
      <c r="I5539" s="4"/>
      <c r="J5539" s="4"/>
      <c r="K5539" s="4">
        <v>202</v>
      </c>
      <c r="L5539" s="4">
        <v>2</v>
      </c>
      <c r="M5539" s="4">
        <v>3</v>
      </c>
      <c r="N5539" s="4" t="s">
        <v>3</v>
      </c>
      <c r="O5539" s="4">
        <v>2</v>
      </c>
      <c r="P5539" s="4"/>
      <c r="Q5539" s="4"/>
      <c r="R5539" s="4"/>
      <c r="S5539" s="4"/>
      <c r="T5539" s="4"/>
      <c r="U5539" s="4"/>
      <c r="V5539" s="4"/>
      <c r="W5539" s="4">
        <v>7834.32</v>
      </c>
      <c r="X5539" s="4">
        <v>1</v>
      </c>
      <c r="Y5539" s="4">
        <v>7834.32</v>
      </c>
      <c r="Z5539" s="4"/>
      <c r="AA5539" s="4"/>
      <c r="AB5539" s="4"/>
    </row>
    <row r="5540" spans="1:28" x14ac:dyDescent="0.25">
      <c r="A5540" s="4">
        <v>50</v>
      </c>
      <c r="B5540" s="4">
        <v>0</v>
      </c>
      <c r="C5540" s="4">
        <v>0</v>
      </c>
      <c r="D5540" s="4">
        <v>1</v>
      </c>
      <c r="E5540" s="4">
        <v>222</v>
      </c>
      <c r="F5540" s="4">
        <f>ROUND(Source!AO5536,O5540)</f>
        <v>0</v>
      </c>
      <c r="G5540" s="4" t="s">
        <v>28</v>
      </c>
      <c r="H5540" s="4" t="s">
        <v>29</v>
      </c>
      <c r="I5540" s="4"/>
      <c r="J5540" s="4"/>
      <c r="K5540" s="4">
        <v>222</v>
      </c>
      <c r="L5540" s="4">
        <v>3</v>
      </c>
      <c r="M5540" s="4">
        <v>3</v>
      </c>
      <c r="N5540" s="4" t="s">
        <v>3</v>
      </c>
      <c r="O5540" s="4">
        <v>2</v>
      </c>
      <c r="P5540" s="4"/>
      <c r="Q5540" s="4"/>
      <c r="R5540" s="4"/>
      <c r="S5540" s="4"/>
      <c r="T5540" s="4"/>
      <c r="U5540" s="4"/>
      <c r="V5540" s="4"/>
      <c r="W5540" s="4">
        <v>0</v>
      </c>
      <c r="X5540" s="4">
        <v>1</v>
      </c>
      <c r="Y5540" s="4">
        <v>0</v>
      </c>
      <c r="Z5540" s="4"/>
      <c r="AA5540" s="4"/>
      <c r="AB5540" s="4"/>
    </row>
    <row r="5541" spans="1:28" x14ac:dyDescent="0.25">
      <c r="A5541" s="4">
        <v>50</v>
      </c>
      <c r="B5541" s="4">
        <v>0</v>
      </c>
      <c r="C5541" s="4">
        <v>0</v>
      </c>
      <c r="D5541" s="4">
        <v>1</v>
      </c>
      <c r="E5541" s="4">
        <v>225</v>
      </c>
      <c r="F5541" s="4">
        <f>ROUND(Source!AV5536,O5541)</f>
        <v>0</v>
      </c>
      <c r="G5541" s="4" t="s">
        <v>30</v>
      </c>
      <c r="H5541" s="4" t="s">
        <v>31</v>
      </c>
      <c r="I5541" s="4"/>
      <c r="J5541" s="4"/>
      <c r="K5541" s="4">
        <v>225</v>
      </c>
      <c r="L5541" s="4">
        <v>4</v>
      </c>
      <c r="M5541" s="4">
        <v>3</v>
      </c>
      <c r="N5541" s="4" t="s">
        <v>3</v>
      </c>
      <c r="O5541" s="4">
        <v>2</v>
      </c>
      <c r="P5541" s="4"/>
      <c r="Q5541" s="4"/>
      <c r="R5541" s="4"/>
      <c r="S5541" s="4"/>
      <c r="T5541" s="4"/>
      <c r="U5541" s="4"/>
      <c r="V5541" s="4"/>
      <c r="W5541" s="4">
        <v>7834.32</v>
      </c>
      <c r="X5541" s="4">
        <v>1</v>
      </c>
      <c r="Y5541" s="4">
        <v>7834.32</v>
      </c>
      <c r="Z5541" s="4"/>
      <c r="AA5541" s="4"/>
      <c r="AB5541" s="4"/>
    </row>
    <row r="5542" spans="1:28" x14ac:dyDescent="0.25">
      <c r="A5542" s="4">
        <v>50</v>
      </c>
      <c r="B5542" s="4">
        <v>0</v>
      </c>
      <c r="C5542" s="4">
        <v>0</v>
      </c>
      <c r="D5542" s="4">
        <v>1</v>
      </c>
      <c r="E5542" s="4">
        <v>226</v>
      </c>
      <c r="F5542" s="4">
        <f>ROUND(Source!AW5536,O5542)</f>
        <v>0</v>
      </c>
      <c r="G5542" s="4" t="s">
        <v>32</v>
      </c>
      <c r="H5542" s="4" t="s">
        <v>33</v>
      </c>
      <c r="I5542" s="4"/>
      <c r="J5542" s="4"/>
      <c r="K5542" s="4">
        <v>226</v>
      </c>
      <c r="L5542" s="4">
        <v>5</v>
      </c>
      <c r="M5542" s="4">
        <v>3</v>
      </c>
      <c r="N5542" s="4" t="s">
        <v>3</v>
      </c>
      <c r="O5542" s="4">
        <v>2</v>
      </c>
      <c r="P5542" s="4"/>
      <c r="Q5542" s="4"/>
      <c r="R5542" s="4"/>
      <c r="S5542" s="4"/>
      <c r="T5542" s="4"/>
      <c r="U5542" s="4"/>
      <c r="V5542" s="4"/>
      <c r="W5542" s="4">
        <v>7834.32</v>
      </c>
      <c r="X5542" s="4">
        <v>1</v>
      </c>
      <c r="Y5542" s="4">
        <v>7834.32</v>
      </c>
      <c r="Z5542" s="4"/>
      <c r="AA5542" s="4"/>
      <c r="AB5542" s="4"/>
    </row>
    <row r="5543" spans="1:28" x14ac:dyDescent="0.25">
      <c r="A5543" s="4">
        <v>50</v>
      </c>
      <c r="B5543" s="4">
        <v>0</v>
      </c>
      <c r="C5543" s="4">
        <v>0</v>
      </c>
      <c r="D5543" s="4">
        <v>1</v>
      </c>
      <c r="E5543" s="4">
        <v>227</v>
      </c>
      <c r="F5543" s="4">
        <f>ROUND(Source!AX5536,O5543)</f>
        <v>0</v>
      </c>
      <c r="G5543" s="4" t="s">
        <v>34</v>
      </c>
      <c r="H5543" s="4" t="s">
        <v>35</v>
      </c>
      <c r="I5543" s="4"/>
      <c r="J5543" s="4"/>
      <c r="K5543" s="4">
        <v>227</v>
      </c>
      <c r="L5543" s="4">
        <v>6</v>
      </c>
      <c r="M5543" s="4">
        <v>3</v>
      </c>
      <c r="N5543" s="4" t="s">
        <v>3</v>
      </c>
      <c r="O5543" s="4">
        <v>2</v>
      </c>
      <c r="P5543" s="4"/>
      <c r="Q5543" s="4"/>
      <c r="R5543" s="4"/>
      <c r="S5543" s="4"/>
      <c r="T5543" s="4"/>
      <c r="U5543" s="4"/>
      <c r="V5543" s="4"/>
      <c r="W5543" s="4">
        <v>0</v>
      </c>
      <c r="X5543" s="4">
        <v>1</v>
      </c>
      <c r="Y5543" s="4">
        <v>0</v>
      </c>
      <c r="Z5543" s="4"/>
      <c r="AA5543" s="4"/>
      <c r="AB5543" s="4"/>
    </row>
    <row r="5544" spans="1:28" x14ac:dyDescent="0.25">
      <c r="A5544" s="4">
        <v>50</v>
      </c>
      <c r="B5544" s="4">
        <v>0</v>
      </c>
      <c r="C5544" s="4">
        <v>0</v>
      </c>
      <c r="D5544" s="4">
        <v>1</v>
      </c>
      <c r="E5544" s="4">
        <v>228</v>
      </c>
      <c r="F5544" s="4">
        <f>ROUND(Source!AY5536,O5544)</f>
        <v>0</v>
      </c>
      <c r="G5544" s="4" t="s">
        <v>36</v>
      </c>
      <c r="H5544" s="4" t="s">
        <v>37</v>
      </c>
      <c r="I5544" s="4"/>
      <c r="J5544" s="4"/>
      <c r="K5544" s="4">
        <v>228</v>
      </c>
      <c r="L5544" s="4">
        <v>7</v>
      </c>
      <c r="M5544" s="4">
        <v>3</v>
      </c>
      <c r="N5544" s="4" t="s">
        <v>3</v>
      </c>
      <c r="O5544" s="4">
        <v>2</v>
      </c>
      <c r="P5544" s="4"/>
      <c r="Q5544" s="4"/>
      <c r="R5544" s="4"/>
      <c r="S5544" s="4"/>
      <c r="T5544" s="4"/>
      <c r="U5544" s="4"/>
      <c r="V5544" s="4"/>
      <c r="W5544" s="4">
        <v>7834.32</v>
      </c>
      <c r="X5544" s="4">
        <v>1</v>
      </c>
      <c r="Y5544" s="4">
        <v>7834.32</v>
      </c>
      <c r="Z5544" s="4"/>
      <c r="AA5544" s="4"/>
      <c r="AB5544" s="4"/>
    </row>
    <row r="5545" spans="1:28" x14ac:dyDescent="0.25">
      <c r="A5545" s="4">
        <v>50</v>
      </c>
      <c r="B5545" s="4">
        <v>0</v>
      </c>
      <c r="C5545" s="4">
        <v>0</v>
      </c>
      <c r="D5545" s="4">
        <v>1</v>
      </c>
      <c r="E5545" s="4">
        <v>216</v>
      </c>
      <c r="F5545" s="4">
        <f>ROUND(Source!AP5536,O5545)</f>
        <v>0</v>
      </c>
      <c r="G5545" s="4" t="s">
        <v>38</v>
      </c>
      <c r="H5545" s="4" t="s">
        <v>39</v>
      </c>
      <c r="I5545" s="4"/>
      <c r="J5545" s="4"/>
      <c r="K5545" s="4">
        <v>216</v>
      </c>
      <c r="L5545" s="4">
        <v>8</v>
      </c>
      <c r="M5545" s="4">
        <v>3</v>
      </c>
      <c r="N5545" s="4" t="s">
        <v>3</v>
      </c>
      <c r="O5545" s="4">
        <v>2</v>
      </c>
      <c r="P5545" s="4"/>
      <c r="Q5545" s="4"/>
      <c r="R5545" s="4"/>
      <c r="S5545" s="4"/>
      <c r="T5545" s="4"/>
      <c r="U5545" s="4"/>
      <c r="V5545" s="4"/>
      <c r="W5545" s="4">
        <v>0</v>
      </c>
      <c r="X5545" s="4">
        <v>1</v>
      </c>
      <c r="Y5545" s="4">
        <v>0</v>
      </c>
      <c r="Z5545" s="4"/>
      <c r="AA5545" s="4"/>
      <c r="AB5545" s="4"/>
    </row>
    <row r="5546" spans="1:28" x14ac:dyDescent="0.25">
      <c r="A5546" s="4">
        <v>50</v>
      </c>
      <c r="B5546" s="4">
        <v>0</v>
      </c>
      <c r="C5546" s="4">
        <v>0</v>
      </c>
      <c r="D5546" s="4">
        <v>1</v>
      </c>
      <c r="E5546" s="4">
        <v>223</v>
      </c>
      <c r="F5546" s="4">
        <f>ROUND(Source!AQ5536,O5546)</f>
        <v>0</v>
      </c>
      <c r="G5546" s="4" t="s">
        <v>40</v>
      </c>
      <c r="H5546" s="4" t="s">
        <v>41</v>
      </c>
      <c r="I5546" s="4"/>
      <c r="J5546" s="4"/>
      <c r="K5546" s="4">
        <v>223</v>
      </c>
      <c r="L5546" s="4">
        <v>9</v>
      </c>
      <c r="M5546" s="4">
        <v>3</v>
      </c>
      <c r="N5546" s="4" t="s">
        <v>3</v>
      </c>
      <c r="O5546" s="4">
        <v>2</v>
      </c>
      <c r="P5546" s="4"/>
      <c r="Q5546" s="4"/>
      <c r="R5546" s="4"/>
      <c r="S5546" s="4"/>
      <c r="T5546" s="4"/>
      <c r="U5546" s="4"/>
      <c r="V5546" s="4"/>
      <c r="W5546" s="4">
        <v>0</v>
      </c>
      <c r="X5546" s="4">
        <v>1</v>
      </c>
      <c r="Y5546" s="4">
        <v>0</v>
      </c>
      <c r="Z5546" s="4"/>
      <c r="AA5546" s="4"/>
      <c r="AB5546" s="4"/>
    </row>
    <row r="5547" spans="1:28" x14ac:dyDescent="0.25">
      <c r="A5547" s="4">
        <v>50</v>
      </c>
      <c r="B5547" s="4">
        <v>0</v>
      </c>
      <c r="C5547" s="4">
        <v>0</v>
      </c>
      <c r="D5547" s="4">
        <v>1</v>
      </c>
      <c r="E5547" s="4">
        <v>229</v>
      </c>
      <c r="F5547" s="4">
        <f>ROUND(Source!AZ5536,O5547)</f>
        <v>0</v>
      </c>
      <c r="G5547" s="4" t="s">
        <v>42</v>
      </c>
      <c r="H5547" s="4" t="s">
        <v>43</v>
      </c>
      <c r="I5547" s="4"/>
      <c r="J5547" s="4"/>
      <c r="K5547" s="4">
        <v>229</v>
      </c>
      <c r="L5547" s="4">
        <v>10</v>
      </c>
      <c r="M5547" s="4">
        <v>3</v>
      </c>
      <c r="N5547" s="4" t="s">
        <v>3</v>
      </c>
      <c r="O5547" s="4">
        <v>2</v>
      </c>
      <c r="P5547" s="4"/>
      <c r="Q5547" s="4"/>
      <c r="R5547" s="4"/>
      <c r="S5547" s="4"/>
      <c r="T5547" s="4"/>
      <c r="U5547" s="4"/>
      <c r="V5547" s="4"/>
      <c r="W5547" s="4">
        <v>0</v>
      </c>
      <c r="X5547" s="4">
        <v>1</v>
      </c>
      <c r="Y5547" s="4">
        <v>0</v>
      </c>
      <c r="Z5547" s="4"/>
      <c r="AA5547" s="4"/>
      <c r="AB5547" s="4"/>
    </row>
    <row r="5548" spans="1:28" x14ac:dyDescent="0.25">
      <c r="A5548" s="4">
        <v>50</v>
      </c>
      <c r="B5548" s="4">
        <v>0</v>
      </c>
      <c r="C5548" s="4">
        <v>0</v>
      </c>
      <c r="D5548" s="4">
        <v>1</v>
      </c>
      <c r="E5548" s="4">
        <v>203</v>
      </c>
      <c r="F5548" s="4">
        <f>ROUND(Source!Q5536,O5548)</f>
        <v>0</v>
      </c>
      <c r="G5548" s="4" t="s">
        <v>44</v>
      </c>
      <c r="H5548" s="4" t="s">
        <v>45</v>
      </c>
      <c r="I5548" s="4"/>
      <c r="J5548" s="4"/>
      <c r="K5548" s="4">
        <v>203</v>
      </c>
      <c r="L5548" s="4">
        <v>11</v>
      </c>
      <c r="M5548" s="4">
        <v>3</v>
      </c>
      <c r="N5548" s="4" t="s">
        <v>3</v>
      </c>
      <c r="O5548" s="4">
        <v>2</v>
      </c>
      <c r="P5548" s="4"/>
      <c r="Q5548" s="4"/>
      <c r="R5548" s="4"/>
      <c r="S5548" s="4"/>
      <c r="T5548" s="4"/>
      <c r="U5548" s="4"/>
      <c r="V5548" s="4"/>
      <c r="W5548" s="4">
        <v>0</v>
      </c>
      <c r="X5548" s="4">
        <v>1</v>
      </c>
      <c r="Y5548" s="4">
        <v>0</v>
      </c>
      <c r="Z5548" s="4"/>
      <c r="AA5548" s="4"/>
      <c r="AB5548" s="4"/>
    </row>
    <row r="5549" spans="1:28" x14ac:dyDescent="0.25">
      <c r="A5549" s="4">
        <v>50</v>
      </c>
      <c r="B5549" s="4">
        <v>0</v>
      </c>
      <c r="C5549" s="4">
        <v>0</v>
      </c>
      <c r="D5549" s="4">
        <v>1</v>
      </c>
      <c r="E5549" s="4">
        <v>231</v>
      </c>
      <c r="F5549" s="4">
        <f>ROUND(Source!BB5536,O5549)</f>
        <v>0</v>
      </c>
      <c r="G5549" s="4" t="s">
        <v>46</v>
      </c>
      <c r="H5549" s="4" t="s">
        <v>47</v>
      </c>
      <c r="I5549" s="4"/>
      <c r="J5549" s="4"/>
      <c r="K5549" s="4">
        <v>231</v>
      </c>
      <c r="L5549" s="4">
        <v>12</v>
      </c>
      <c r="M5549" s="4">
        <v>3</v>
      </c>
      <c r="N5549" s="4" t="s">
        <v>3</v>
      </c>
      <c r="O5549" s="4">
        <v>2</v>
      </c>
      <c r="P5549" s="4"/>
      <c r="Q5549" s="4"/>
      <c r="R5549" s="4"/>
      <c r="S5549" s="4"/>
      <c r="T5549" s="4"/>
      <c r="U5549" s="4"/>
      <c r="V5549" s="4"/>
      <c r="W5549" s="4">
        <v>0</v>
      </c>
      <c r="X5549" s="4">
        <v>1</v>
      </c>
      <c r="Y5549" s="4">
        <v>0</v>
      </c>
      <c r="Z5549" s="4"/>
      <c r="AA5549" s="4"/>
      <c r="AB5549" s="4"/>
    </row>
    <row r="5550" spans="1:28" x14ac:dyDescent="0.25">
      <c r="A5550" s="4">
        <v>50</v>
      </c>
      <c r="B5550" s="4">
        <v>0</v>
      </c>
      <c r="C5550" s="4">
        <v>0</v>
      </c>
      <c r="D5550" s="4">
        <v>1</v>
      </c>
      <c r="E5550" s="4">
        <v>204</v>
      </c>
      <c r="F5550" s="4">
        <f>ROUND(Source!R5536,O5550)</f>
        <v>0</v>
      </c>
      <c r="G5550" s="4" t="s">
        <v>48</v>
      </c>
      <c r="H5550" s="4" t="s">
        <v>49</v>
      </c>
      <c r="I5550" s="4"/>
      <c r="J5550" s="4"/>
      <c r="K5550" s="4">
        <v>204</v>
      </c>
      <c r="L5550" s="4">
        <v>13</v>
      </c>
      <c r="M5550" s="4">
        <v>3</v>
      </c>
      <c r="N5550" s="4" t="s">
        <v>3</v>
      </c>
      <c r="O5550" s="4">
        <v>2</v>
      </c>
      <c r="P5550" s="4"/>
      <c r="Q5550" s="4"/>
      <c r="R5550" s="4"/>
      <c r="S5550" s="4"/>
      <c r="T5550" s="4"/>
      <c r="U5550" s="4"/>
      <c r="V5550" s="4"/>
      <c r="W5550" s="4">
        <v>0</v>
      </c>
      <c r="X5550" s="4">
        <v>1</v>
      </c>
      <c r="Y5550" s="4">
        <v>0</v>
      </c>
      <c r="Z5550" s="4"/>
      <c r="AA5550" s="4"/>
      <c r="AB5550" s="4"/>
    </row>
    <row r="5551" spans="1:28" x14ac:dyDescent="0.25">
      <c r="A5551" s="4">
        <v>50</v>
      </c>
      <c r="B5551" s="4">
        <v>0</v>
      </c>
      <c r="C5551" s="4">
        <v>0</v>
      </c>
      <c r="D5551" s="4">
        <v>1</v>
      </c>
      <c r="E5551" s="4">
        <v>205</v>
      </c>
      <c r="F5551" s="4">
        <f>ROUND(Source!S5536,O5551)</f>
        <v>0</v>
      </c>
      <c r="G5551" s="4" t="s">
        <v>50</v>
      </c>
      <c r="H5551" s="4" t="s">
        <v>51</v>
      </c>
      <c r="I5551" s="4"/>
      <c r="J5551" s="4"/>
      <c r="K5551" s="4">
        <v>205</v>
      </c>
      <c r="L5551" s="4">
        <v>14</v>
      </c>
      <c r="M5551" s="4">
        <v>3</v>
      </c>
      <c r="N5551" s="4" t="s">
        <v>3</v>
      </c>
      <c r="O5551" s="4">
        <v>2</v>
      </c>
      <c r="P5551" s="4"/>
      <c r="Q5551" s="4"/>
      <c r="R5551" s="4"/>
      <c r="S5551" s="4"/>
      <c r="T5551" s="4"/>
      <c r="U5551" s="4"/>
      <c r="V5551" s="4"/>
      <c r="W5551" s="4">
        <v>1215564.48</v>
      </c>
      <c r="X5551" s="4">
        <v>1</v>
      </c>
      <c r="Y5551" s="4">
        <v>1215564.48</v>
      </c>
      <c r="Z5551" s="4"/>
      <c r="AA5551" s="4"/>
      <c r="AB5551" s="4"/>
    </row>
    <row r="5552" spans="1:28" x14ac:dyDescent="0.25">
      <c r="A5552" s="4">
        <v>50</v>
      </c>
      <c r="B5552" s="4">
        <v>0</v>
      </c>
      <c r="C5552" s="4">
        <v>0</v>
      </c>
      <c r="D5552" s="4">
        <v>1</v>
      </c>
      <c r="E5552" s="4">
        <v>232</v>
      </c>
      <c r="F5552" s="4">
        <f>ROUND(Source!BC5536,O5552)</f>
        <v>0</v>
      </c>
      <c r="G5552" s="4" t="s">
        <v>52</v>
      </c>
      <c r="H5552" s="4" t="s">
        <v>53</v>
      </c>
      <c r="I5552" s="4"/>
      <c r="J5552" s="4"/>
      <c r="K5552" s="4">
        <v>232</v>
      </c>
      <c r="L5552" s="4">
        <v>15</v>
      </c>
      <c r="M5552" s="4">
        <v>3</v>
      </c>
      <c r="N5552" s="4" t="s">
        <v>3</v>
      </c>
      <c r="O5552" s="4">
        <v>2</v>
      </c>
      <c r="P5552" s="4"/>
      <c r="Q5552" s="4"/>
      <c r="R5552" s="4"/>
      <c r="S5552" s="4"/>
      <c r="T5552" s="4"/>
      <c r="U5552" s="4"/>
      <c r="V5552" s="4"/>
      <c r="W5552" s="4">
        <v>0</v>
      </c>
      <c r="X5552" s="4">
        <v>1</v>
      </c>
      <c r="Y5552" s="4">
        <v>0</v>
      </c>
      <c r="Z5552" s="4"/>
      <c r="AA5552" s="4"/>
      <c r="AB5552" s="4"/>
    </row>
    <row r="5553" spans="1:206" x14ac:dyDescent="0.25">
      <c r="A5553" s="4">
        <v>50</v>
      </c>
      <c r="B5553" s="4">
        <v>0</v>
      </c>
      <c r="C5553" s="4">
        <v>0</v>
      </c>
      <c r="D5553" s="4">
        <v>1</v>
      </c>
      <c r="E5553" s="4">
        <v>214</v>
      </c>
      <c r="F5553" s="4">
        <f>ROUND(Source!AS5536,O5553)</f>
        <v>0</v>
      </c>
      <c r="G5553" s="4" t="s">
        <v>54</v>
      </c>
      <c r="H5553" s="4" t="s">
        <v>55</v>
      </c>
      <c r="I5553" s="4"/>
      <c r="J5553" s="4"/>
      <c r="K5553" s="4">
        <v>214</v>
      </c>
      <c r="L5553" s="4">
        <v>16</v>
      </c>
      <c r="M5553" s="4">
        <v>3</v>
      </c>
      <c r="N5553" s="4" t="s">
        <v>3</v>
      </c>
      <c r="O5553" s="4">
        <v>2</v>
      </c>
      <c r="P5553" s="4"/>
      <c r="Q5553" s="4"/>
      <c r="R5553" s="4"/>
      <c r="S5553" s="4"/>
      <c r="T5553" s="4"/>
      <c r="U5553" s="4"/>
      <c r="V5553" s="4"/>
      <c r="W5553" s="4">
        <v>0</v>
      </c>
      <c r="X5553" s="4">
        <v>1</v>
      </c>
      <c r="Y5553" s="4">
        <v>0</v>
      </c>
      <c r="Z5553" s="4"/>
      <c r="AA5553" s="4"/>
      <c r="AB5553" s="4"/>
    </row>
    <row r="5554" spans="1:206" x14ac:dyDescent="0.25">
      <c r="A5554" s="4">
        <v>50</v>
      </c>
      <c r="B5554" s="4">
        <v>0</v>
      </c>
      <c r="C5554" s="4">
        <v>0</v>
      </c>
      <c r="D5554" s="4">
        <v>1</v>
      </c>
      <c r="E5554" s="4">
        <v>215</v>
      </c>
      <c r="F5554" s="4">
        <f>ROUND(Source!AT5536,O5554)</f>
        <v>0</v>
      </c>
      <c r="G5554" s="4" t="s">
        <v>56</v>
      </c>
      <c r="H5554" s="4" t="s">
        <v>57</v>
      </c>
      <c r="I5554" s="4"/>
      <c r="J5554" s="4"/>
      <c r="K5554" s="4">
        <v>215</v>
      </c>
      <c r="L5554" s="4">
        <v>17</v>
      </c>
      <c r="M5554" s="4">
        <v>3</v>
      </c>
      <c r="N5554" s="4" t="s">
        <v>3</v>
      </c>
      <c r="O5554" s="4">
        <v>2</v>
      </c>
      <c r="P5554" s="4"/>
      <c r="Q5554" s="4"/>
      <c r="R5554" s="4"/>
      <c r="S5554" s="4"/>
      <c r="T5554" s="4"/>
      <c r="U5554" s="4"/>
      <c r="V5554" s="4"/>
      <c r="W5554" s="4">
        <v>0</v>
      </c>
      <c r="X5554" s="4">
        <v>1</v>
      </c>
      <c r="Y5554" s="4">
        <v>0</v>
      </c>
      <c r="Z5554" s="4"/>
      <c r="AA5554" s="4"/>
      <c r="AB5554" s="4"/>
    </row>
    <row r="5555" spans="1:206" x14ac:dyDescent="0.25">
      <c r="A5555" s="4">
        <v>50</v>
      </c>
      <c r="B5555" s="4">
        <v>0</v>
      </c>
      <c r="C5555" s="4">
        <v>0</v>
      </c>
      <c r="D5555" s="4">
        <v>1</v>
      </c>
      <c r="E5555" s="4">
        <v>217</v>
      </c>
      <c r="F5555" s="4">
        <f>ROUND(Source!AU5536,O5555)</f>
        <v>0</v>
      </c>
      <c r="G5555" s="4" t="s">
        <v>58</v>
      </c>
      <c r="H5555" s="4" t="s">
        <v>59</v>
      </c>
      <c r="I5555" s="4"/>
      <c r="J5555" s="4"/>
      <c r="K5555" s="4">
        <v>217</v>
      </c>
      <c r="L5555" s="4">
        <v>18</v>
      </c>
      <c r="M5555" s="4">
        <v>3</v>
      </c>
      <c r="N5555" s="4" t="s">
        <v>3</v>
      </c>
      <c r="O5555" s="4">
        <v>2</v>
      </c>
      <c r="P5555" s="4"/>
      <c r="Q5555" s="4"/>
      <c r="R5555" s="4"/>
      <c r="S5555" s="4"/>
      <c r="T5555" s="4"/>
      <c r="U5555" s="4"/>
      <c r="V5555" s="4"/>
      <c r="W5555" s="4">
        <v>2195850.39</v>
      </c>
      <c r="X5555" s="4">
        <v>1</v>
      </c>
      <c r="Y5555" s="4">
        <v>2195850.39</v>
      </c>
      <c r="Z5555" s="4"/>
      <c r="AA5555" s="4"/>
      <c r="AB5555" s="4"/>
    </row>
    <row r="5556" spans="1:206" x14ac:dyDescent="0.25">
      <c r="A5556" s="4">
        <v>50</v>
      </c>
      <c r="B5556" s="4">
        <v>0</v>
      </c>
      <c r="C5556" s="4">
        <v>0</v>
      </c>
      <c r="D5556" s="4">
        <v>1</v>
      </c>
      <c r="E5556" s="4">
        <v>230</v>
      </c>
      <c r="F5556" s="4">
        <f>ROUND(Source!BA5536,O5556)</f>
        <v>0</v>
      </c>
      <c r="G5556" s="4" t="s">
        <v>60</v>
      </c>
      <c r="H5556" s="4" t="s">
        <v>61</v>
      </c>
      <c r="I5556" s="4"/>
      <c r="J5556" s="4"/>
      <c r="K5556" s="4">
        <v>230</v>
      </c>
      <c r="L5556" s="4">
        <v>19</v>
      </c>
      <c r="M5556" s="4">
        <v>3</v>
      </c>
      <c r="N5556" s="4" t="s">
        <v>3</v>
      </c>
      <c r="O5556" s="4">
        <v>2</v>
      </c>
      <c r="P5556" s="4"/>
      <c r="Q5556" s="4"/>
      <c r="R5556" s="4"/>
      <c r="S5556" s="4"/>
      <c r="T5556" s="4"/>
      <c r="U5556" s="4"/>
      <c r="V5556" s="4"/>
      <c r="W5556" s="4">
        <v>0</v>
      </c>
      <c r="X5556" s="4">
        <v>1</v>
      </c>
      <c r="Y5556" s="4">
        <v>0</v>
      </c>
      <c r="Z5556" s="4"/>
      <c r="AA5556" s="4"/>
      <c r="AB5556" s="4"/>
    </row>
    <row r="5557" spans="1:206" x14ac:dyDescent="0.25">
      <c r="A5557" s="4">
        <v>50</v>
      </c>
      <c r="B5557" s="4">
        <v>0</v>
      </c>
      <c r="C5557" s="4">
        <v>0</v>
      </c>
      <c r="D5557" s="4">
        <v>1</v>
      </c>
      <c r="E5557" s="4">
        <v>206</v>
      </c>
      <c r="F5557" s="4">
        <f>ROUND(Source!T5536,O5557)</f>
        <v>0</v>
      </c>
      <c r="G5557" s="4" t="s">
        <v>62</v>
      </c>
      <c r="H5557" s="4" t="s">
        <v>63</v>
      </c>
      <c r="I5557" s="4"/>
      <c r="J5557" s="4"/>
      <c r="K5557" s="4">
        <v>206</v>
      </c>
      <c r="L5557" s="4">
        <v>20</v>
      </c>
      <c r="M5557" s="4">
        <v>3</v>
      </c>
      <c r="N5557" s="4" t="s">
        <v>3</v>
      </c>
      <c r="O5557" s="4">
        <v>2</v>
      </c>
      <c r="P5557" s="4"/>
      <c r="Q5557" s="4"/>
      <c r="R5557" s="4"/>
      <c r="S5557" s="4"/>
      <c r="T5557" s="4"/>
      <c r="U5557" s="4"/>
      <c r="V5557" s="4"/>
      <c r="W5557" s="4">
        <v>0</v>
      </c>
      <c r="X5557" s="4">
        <v>1</v>
      </c>
      <c r="Y5557" s="4">
        <v>0</v>
      </c>
      <c r="Z5557" s="4"/>
      <c r="AA5557" s="4"/>
      <c r="AB5557" s="4"/>
    </row>
    <row r="5558" spans="1:206" x14ac:dyDescent="0.25">
      <c r="A5558" s="4">
        <v>50</v>
      </c>
      <c r="B5558" s="4">
        <v>0</v>
      </c>
      <c r="C5558" s="4">
        <v>0</v>
      </c>
      <c r="D5558" s="4">
        <v>1</v>
      </c>
      <c r="E5558" s="4">
        <v>207</v>
      </c>
      <c r="F5558" s="4">
        <f>Source!U5536</f>
        <v>0</v>
      </c>
      <c r="G5558" s="4" t="s">
        <v>64</v>
      </c>
      <c r="H5558" s="4" t="s">
        <v>65</v>
      </c>
      <c r="I5558" s="4"/>
      <c r="J5558" s="4"/>
      <c r="K5558" s="4">
        <v>207</v>
      </c>
      <c r="L5558" s="4">
        <v>21</v>
      </c>
      <c r="M5558" s="4">
        <v>3</v>
      </c>
      <c r="N5558" s="4" t="s">
        <v>3</v>
      </c>
      <c r="O5558" s="4">
        <v>-1</v>
      </c>
      <c r="P5558" s="4"/>
      <c r="Q5558" s="4"/>
      <c r="R5558" s="4"/>
      <c r="S5558" s="4"/>
      <c r="T5558" s="4"/>
      <c r="U5558" s="4"/>
      <c r="V5558" s="4"/>
      <c r="W5558" s="4">
        <v>1712.88</v>
      </c>
      <c r="X5558" s="4">
        <v>1</v>
      </c>
      <c r="Y5558" s="4">
        <v>1712.88</v>
      </c>
      <c r="Z5558" s="4"/>
      <c r="AA5558" s="4"/>
      <c r="AB5558" s="4"/>
    </row>
    <row r="5559" spans="1:206" x14ac:dyDescent="0.25">
      <c r="A5559" s="4">
        <v>50</v>
      </c>
      <c r="B5559" s="4">
        <v>0</v>
      </c>
      <c r="C5559" s="4">
        <v>0</v>
      </c>
      <c r="D5559" s="4">
        <v>1</v>
      </c>
      <c r="E5559" s="4">
        <v>208</v>
      </c>
      <c r="F5559" s="4">
        <f>Source!V5536</f>
        <v>0</v>
      </c>
      <c r="G5559" s="4" t="s">
        <v>66</v>
      </c>
      <c r="H5559" s="4" t="s">
        <v>67</v>
      </c>
      <c r="I5559" s="4"/>
      <c r="J5559" s="4"/>
      <c r="K5559" s="4">
        <v>208</v>
      </c>
      <c r="L5559" s="4">
        <v>22</v>
      </c>
      <c r="M5559" s="4">
        <v>3</v>
      </c>
      <c r="N5559" s="4" t="s">
        <v>3</v>
      </c>
      <c r="O5559" s="4">
        <v>-1</v>
      </c>
      <c r="P5559" s="4"/>
      <c r="Q5559" s="4"/>
      <c r="R5559" s="4"/>
      <c r="S5559" s="4"/>
      <c r="T5559" s="4"/>
      <c r="U5559" s="4"/>
      <c r="V5559" s="4"/>
      <c r="W5559" s="4">
        <v>0</v>
      </c>
      <c r="X5559" s="4">
        <v>1</v>
      </c>
      <c r="Y5559" s="4">
        <v>0</v>
      </c>
      <c r="Z5559" s="4"/>
      <c r="AA5559" s="4"/>
      <c r="AB5559" s="4"/>
    </row>
    <row r="5560" spans="1:206" x14ac:dyDescent="0.25">
      <c r="A5560" s="4">
        <v>50</v>
      </c>
      <c r="B5560" s="4">
        <v>0</v>
      </c>
      <c r="C5560" s="4">
        <v>0</v>
      </c>
      <c r="D5560" s="4">
        <v>1</v>
      </c>
      <c r="E5560" s="4">
        <v>209</v>
      </c>
      <c r="F5560" s="4">
        <f>ROUND(Source!W5536,O5560)</f>
        <v>0</v>
      </c>
      <c r="G5560" s="4" t="s">
        <v>68</v>
      </c>
      <c r="H5560" s="4" t="s">
        <v>69</v>
      </c>
      <c r="I5560" s="4"/>
      <c r="J5560" s="4"/>
      <c r="K5560" s="4">
        <v>209</v>
      </c>
      <c r="L5560" s="4">
        <v>23</v>
      </c>
      <c r="M5560" s="4">
        <v>3</v>
      </c>
      <c r="N5560" s="4" t="s">
        <v>3</v>
      </c>
      <c r="O5560" s="4">
        <v>2</v>
      </c>
      <c r="P5560" s="4"/>
      <c r="Q5560" s="4"/>
      <c r="R5560" s="4"/>
      <c r="S5560" s="4"/>
      <c r="T5560" s="4"/>
      <c r="U5560" s="4"/>
      <c r="V5560" s="4"/>
      <c r="W5560" s="4">
        <v>0</v>
      </c>
      <c r="X5560" s="4">
        <v>1</v>
      </c>
      <c r="Y5560" s="4">
        <v>0</v>
      </c>
      <c r="Z5560" s="4"/>
      <c r="AA5560" s="4"/>
      <c r="AB5560" s="4"/>
    </row>
    <row r="5561" spans="1:206" x14ac:dyDescent="0.25">
      <c r="A5561" s="4">
        <v>50</v>
      </c>
      <c r="B5561" s="4">
        <v>0</v>
      </c>
      <c r="C5561" s="4">
        <v>0</v>
      </c>
      <c r="D5561" s="4">
        <v>1</v>
      </c>
      <c r="E5561" s="4">
        <v>233</v>
      </c>
      <c r="F5561" s="4">
        <f>ROUND(Source!BD5536,O5561)</f>
        <v>0</v>
      </c>
      <c r="G5561" s="4" t="s">
        <v>70</v>
      </c>
      <c r="H5561" s="4" t="s">
        <v>71</v>
      </c>
      <c r="I5561" s="4"/>
      <c r="J5561" s="4"/>
      <c r="K5561" s="4">
        <v>233</v>
      </c>
      <c r="L5561" s="4">
        <v>24</v>
      </c>
      <c r="M5561" s="4">
        <v>3</v>
      </c>
      <c r="N5561" s="4" t="s">
        <v>3</v>
      </c>
      <c r="O5561" s="4">
        <v>2</v>
      </c>
      <c r="P5561" s="4"/>
      <c r="Q5561" s="4"/>
      <c r="R5561" s="4"/>
      <c r="S5561" s="4"/>
      <c r="T5561" s="4"/>
      <c r="U5561" s="4"/>
      <c r="V5561" s="4"/>
      <c r="W5561" s="4">
        <v>0</v>
      </c>
      <c r="X5561" s="4">
        <v>1</v>
      </c>
      <c r="Y5561" s="4">
        <v>0</v>
      </c>
      <c r="Z5561" s="4"/>
      <c r="AA5561" s="4"/>
      <c r="AB5561" s="4"/>
    </row>
    <row r="5562" spans="1:206" x14ac:dyDescent="0.25">
      <c r="A5562" s="4">
        <v>50</v>
      </c>
      <c r="B5562" s="4">
        <v>0</v>
      </c>
      <c r="C5562" s="4">
        <v>0</v>
      </c>
      <c r="D5562" s="4">
        <v>1</v>
      </c>
      <c r="E5562" s="4">
        <v>210</v>
      </c>
      <c r="F5562" s="4">
        <f>ROUND(Source!X5536,O5562)</f>
        <v>0</v>
      </c>
      <c r="G5562" s="4" t="s">
        <v>72</v>
      </c>
      <c r="H5562" s="4" t="s">
        <v>73</v>
      </c>
      <c r="I5562" s="4"/>
      <c r="J5562" s="4"/>
      <c r="K5562" s="4">
        <v>210</v>
      </c>
      <c r="L5562" s="4">
        <v>25</v>
      </c>
      <c r="M5562" s="4">
        <v>3</v>
      </c>
      <c r="N5562" s="4" t="s">
        <v>3</v>
      </c>
      <c r="O5562" s="4">
        <v>2</v>
      </c>
      <c r="P5562" s="4"/>
      <c r="Q5562" s="4"/>
      <c r="R5562" s="4"/>
      <c r="S5562" s="4"/>
      <c r="T5562" s="4"/>
      <c r="U5562" s="4"/>
      <c r="V5562" s="4"/>
      <c r="W5562" s="4">
        <v>850895.14</v>
      </c>
      <c r="X5562" s="4">
        <v>1</v>
      </c>
      <c r="Y5562" s="4">
        <v>850895.14</v>
      </c>
      <c r="Z5562" s="4"/>
      <c r="AA5562" s="4"/>
      <c r="AB5562" s="4"/>
    </row>
    <row r="5563" spans="1:206" x14ac:dyDescent="0.25">
      <c r="A5563" s="4">
        <v>50</v>
      </c>
      <c r="B5563" s="4">
        <v>0</v>
      </c>
      <c r="C5563" s="4">
        <v>0</v>
      </c>
      <c r="D5563" s="4">
        <v>1</v>
      </c>
      <c r="E5563" s="4">
        <v>211</v>
      </c>
      <c r="F5563" s="4">
        <f>ROUND(Source!Y5536,O5563)</f>
        <v>0</v>
      </c>
      <c r="G5563" s="4" t="s">
        <v>74</v>
      </c>
      <c r="H5563" s="4" t="s">
        <v>75</v>
      </c>
      <c r="I5563" s="4"/>
      <c r="J5563" s="4"/>
      <c r="K5563" s="4">
        <v>211</v>
      </c>
      <c r="L5563" s="4">
        <v>26</v>
      </c>
      <c r="M5563" s="4">
        <v>3</v>
      </c>
      <c r="N5563" s="4" t="s">
        <v>3</v>
      </c>
      <c r="O5563" s="4">
        <v>2</v>
      </c>
      <c r="P5563" s="4"/>
      <c r="Q5563" s="4"/>
      <c r="R5563" s="4"/>
      <c r="S5563" s="4"/>
      <c r="T5563" s="4"/>
      <c r="U5563" s="4"/>
      <c r="V5563" s="4"/>
      <c r="W5563" s="4">
        <v>121556.45</v>
      </c>
      <c r="X5563" s="4">
        <v>1</v>
      </c>
      <c r="Y5563" s="4">
        <v>121556.45</v>
      </c>
      <c r="Z5563" s="4"/>
      <c r="AA5563" s="4"/>
      <c r="AB5563" s="4"/>
    </row>
    <row r="5564" spans="1:206" x14ac:dyDescent="0.25">
      <c r="A5564" s="4">
        <v>50</v>
      </c>
      <c r="B5564" s="4">
        <v>0</v>
      </c>
      <c r="C5564" s="4">
        <v>0</v>
      </c>
      <c r="D5564" s="4">
        <v>1</v>
      </c>
      <c r="E5564" s="4">
        <v>224</v>
      </c>
      <c r="F5564" s="4">
        <f>ROUND(Source!AR5536,O5564)</f>
        <v>0</v>
      </c>
      <c r="G5564" s="4" t="s">
        <v>76</v>
      </c>
      <c r="H5564" s="4" t="s">
        <v>77</v>
      </c>
      <c r="I5564" s="4"/>
      <c r="J5564" s="4"/>
      <c r="K5564" s="4">
        <v>224</v>
      </c>
      <c r="L5564" s="4">
        <v>27</v>
      </c>
      <c r="M5564" s="4">
        <v>3</v>
      </c>
      <c r="N5564" s="4" t="s">
        <v>3</v>
      </c>
      <c r="O5564" s="4">
        <v>2</v>
      </c>
      <c r="P5564" s="4"/>
      <c r="Q5564" s="4"/>
      <c r="R5564" s="4"/>
      <c r="S5564" s="4"/>
      <c r="T5564" s="4"/>
      <c r="U5564" s="4"/>
      <c r="V5564" s="4"/>
      <c r="W5564" s="4">
        <v>2195850.39</v>
      </c>
      <c r="X5564" s="4">
        <v>1</v>
      </c>
      <c r="Y5564" s="4">
        <v>2195850.39</v>
      </c>
      <c r="Z5564" s="4"/>
      <c r="AA5564" s="4"/>
      <c r="AB5564" s="4"/>
    </row>
    <row r="5566" spans="1:206" x14ac:dyDescent="0.25">
      <c r="A5566" s="1">
        <v>5</v>
      </c>
      <c r="B5566" s="1">
        <v>1</v>
      </c>
      <c r="C5566" s="1"/>
      <c r="D5566" s="1">
        <f>ROW(A5580)</f>
        <v>5580</v>
      </c>
      <c r="E5566" s="1"/>
      <c r="F5566" s="1" t="s">
        <v>13</v>
      </c>
      <c r="G5566" s="1" t="s">
        <v>172</v>
      </c>
      <c r="H5566" s="1" t="s">
        <v>3</v>
      </c>
      <c r="I5566" s="1">
        <v>0</v>
      </c>
      <c r="J5566" s="1"/>
      <c r="K5566" s="1">
        <v>-1</v>
      </c>
      <c r="L5566" s="1"/>
      <c r="M5566" s="1" t="s">
        <v>3</v>
      </c>
      <c r="N5566" s="1"/>
      <c r="O5566" s="1"/>
      <c r="P5566" s="1"/>
      <c r="Q5566" s="1"/>
      <c r="R5566" s="1"/>
      <c r="S5566" s="1">
        <v>0</v>
      </c>
      <c r="T5566" s="1"/>
      <c r="U5566" s="1" t="s">
        <v>3</v>
      </c>
      <c r="V5566" s="1">
        <v>0</v>
      </c>
      <c r="W5566" s="1"/>
      <c r="X5566" s="1"/>
      <c r="Y5566" s="1"/>
      <c r="Z5566" s="1"/>
      <c r="AA5566" s="1"/>
      <c r="AB5566" s="1" t="s">
        <v>3</v>
      </c>
      <c r="AC5566" s="1" t="s">
        <v>3</v>
      </c>
      <c r="AD5566" s="1" t="s">
        <v>3</v>
      </c>
      <c r="AE5566" s="1" t="s">
        <v>3</v>
      </c>
      <c r="AF5566" s="1" t="s">
        <v>3</v>
      </c>
      <c r="AG5566" s="1" t="s">
        <v>3</v>
      </c>
      <c r="AH5566" s="1"/>
      <c r="AI5566" s="1"/>
      <c r="AJ5566" s="1"/>
      <c r="AK5566" s="1"/>
      <c r="AL5566" s="1"/>
      <c r="AM5566" s="1"/>
      <c r="AN5566" s="1"/>
      <c r="AO5566" s="1"/>
      <c r="AP5566" s="1" t="s">
        <v>3</v>
      </c>
      <c r="AQ5566" s="1" t="s">
        <v>3</v>
      </c>
      <c r="AR5566" s="1" t="s">
        <v>3</v>
      </c>
      <c r="AS5566" s="1"/>
      <c r="AT5566" s="1"/>
      <c r="AU5566" s="1"/>
      <c r="AV5566" s="1"/>
      <c r="AW5566" s="1"/>
      <c r="AX5566" s="1"/>
      <c r="AY5566" s="1"/>
      <c r="AZ5566" s="1" t="s">
        <v>3</v>
      </c>
      <c r="BA5566" s="1"/>
      <c r="BB5566" s="1" t="s">
        <v>3</v>
      </c>
      <c r="BC5566" s="1" t="s">
        <v>3</v>
      </c>
      <c r="BD5566" s="1" t="s">
        <v>3</v>
      </c>
      <c r="BE5566" s="1" t="s">
        <v>3</v>
      </c>
      <c r="BF5566" s="1" t="s">
        <v>3</v>
      </c>
      <c r="BG5566" s="1" t="s">
        <v>3</v>
      </c>
      <c r="BH5566" s="1" t="s">
        <v>3</v>
      </c>
      <c r="BI5566" s="1" t="s">
        <v>3</v>
      </c>
      <c r="BJ5566" s="1" t="s">
        <v>3</v>
      </c>
      <c r="BK5566" s="1" t="s">
        <v>3</v>
      </c>
      <c r="BL5566" s="1" t="s">
        <v>3</v>
      </c>
      <c r="BM5566" s="1" t="s">
        <v>3</v>
      </c>
      <c r="BN5566" s="1" t="s">
        <v>3</v>
      </c>
      <c r="BO5566" s="1" t="s">
        <v>3</v>
      </c>
      <c r="BP5566" s="1" t="s">
        <v>3</v>
      </c>
      <c r="BQ5566" s="1"/>
      <c r="BR5566" s="1"/>
      <c r="BS5566" s="1"/>
      <c r="BT5566" s="1"/>
      <c r="BU5566" s="1"/>
      <c r="BV5566" s="1"/>
      <c r="BW5566" s="1"/>
      <c r="BX5566" s="1">
        <v>0</v>
      </c>
      <c r="BY5566" s="1"/>
      <c r="BZ5566" s="1"/>
      <c r="CA5566" s="1"/>
      <c r="CB5566" s="1"/>
      <c r="CC5566" s="1"/>
      <c r="CD5566" s="1"/>
      <c r="CE5566" s="1"/>
      <c r="CF5566" s="1"/>
      <c r="CG5566" s="1"/>
      <c r="CH5566" s="1"/>
      <c r="CI5566" s="1"/>
      <c r="CJ5566" s="1">
        <v>0</v>
      </c>
    </row>
    <row r="5568" spans="1:206" x14ac:dyDescent="0.25">
      <c r="A5568" s="2">
        <v>52</v>
      </c>
      <c r="B5568" s="2">
        <f t="shared" ref="B5568:G5568" si="2571">B5580</f>
        <v>1</v>
      </c>
      <c r="C5568" s="2">
        <f t="shared" si="2571"/>
        <v>5</v>
      </c>
      <c r="D5568" s="2">
        <f t="shared" si="2571"/>
        <v>5566</v>
      </c>
      <c r="E5568" s="2">
        <f t="shared" si="2571"/>
        <v>0</v>
      </c>
      <c r="F5568" s="2" t="str">
        <f t="shared" si="2571"/>
        <v>Новый подраздел</v>
      </c>
      <c r="G5568" s="2" t="str">
        <f t="shared" si="2571"/>
        <v>СВН - Инженерные сооружения и коммуникации</v>
      </c>
      <c r="H5568" s="2"/>
      <c r="I5568" s="2"/>
      <c r="J5568" s="2"/>
      <c r="K5568" s="2"/>
      <c r="L5568" s="2"/>
      <c r="M5568" s="2"/>
      <c r="N5568" s="2"/>
      <c r="O5568" s="2">
        <f t="shared" ref="O5568:AT5568" si="2572">O5580</f>
        <v>0</v>
      </c>
      <c r="P5568" s="2">
        <f t="shared" si="2572"/>
        <v>0</v>
      </c>
      <c r="Q5568" s="2">
        <f t="shared" si="2572"/>
        <v>0</v>
      </c>
      <c r="R5568" s="2">
        <f t="shared" si="2572"/>
        <v>0</v>
      </c>
      <c r="S5568" s="2">
        <f t="shared" si="2572"/>
        <v>0</v>
      </c>
      <c r="T5568" s="2">
        <f t="shared" si="2572"/>
        <v>0</v>
      </c>
      <c r="U5568" s="2">
        <f t="shared" si="2572"/>
        <v>0</v>
      </c>
      <c r="V5568" s="2">
        <f t="shared" si="2572"/>
        <v>0</v>
      </c>
      <c r="W5568" s="2">
        <f t="shared" si="2572"/>
        <v>0</v>
      </c>
      <c r="X5568" s="2">
        <f t="shared" si="2572"/>
        <v>0</v>
      </c>
      <c r="Y5568" s="2">
        <f t="shared" si="2572"/>
        <v>0</v>
      </c>
      <c r="Z5568" s="2">
        <f t="shared" si="2572"/>
        <v>0</v>
      </c>
      <c r="AA5568" s="2">
        <f t="shared" si="2572"/>
        <v>0</v>
      </c>
      <c r="AB5568" s="2">
        <f t="shared" si="2572"/>
        <v>0</v>
      </c>
      <c r="AC5568" s="2">
        <f t="shared" si="2572"/>
        <v>0</v>
      </c>
      <c r="AD5568" s="2">
        <f t="shared" si="2572"/>
        <v>0</v>
      </c>
      <c r="AE5568" s="2">
        <f t="shared" si="2572"/>
        <v>0</v>
      </c>
      <c r="AF5568" s="2">
        <f t="shared" si="2572"/>
        <v>0</v>
      </c>
      <c r="AG5568" s="2">
        <f t="shared" si="2572"/>
        <v>0</v>
      </c>
      <c r="AH5568" s="2">
        <f t="shared" si="2572"/>
        <v>0</v>
      </c>
      <c r="AI5568" s="2">
        <f t="shared" si="2572"/>
        <v>0</v>
      </c>
      <c r="AJ5568" s="2">
        <f t="shared" si="2572"/>
        <v>0</v>
      </c>
      <c r="AK5568" s="2">
        <f t="shared" si="2572"/>
        <v>0</v>
      </c>
      <c r="AL5568" s="2">
        <f t="shared" si="2572"/>
        <v>0</v>
      </c>
      <c r="AM5568" s="2">
        <f t="shared" si="2572"/>
        <v>0</v>
      </c>
      <c r="AN5568" s="2">
        <f t="shared" si="2572"/>
        <v>0</v>
      </c>
      <c r="AO5568" s="2">
        <f t="shared" si="2572"/>
        <v>0</v>
      </c>
      <c r="AP5568" s="2">
        <f t="shared" si="2572"/>
        <v>0</v>
      </c>
      <c r="AQ5568" s="2">
        <f t="shared" si="2572"/>
        <v>0</v>
      </c>
      <c r="AR5568" s="2">
        <f t="shared" si="2572"/>
        <v>0</v>
      </c>
      <c r="AS5568" s="2">
        <f t="shared" si="2572"/>
        <v>0</v>
      </c>
      <c r="AT5568" s="2">
        <f t="shared" si="2572"/>
        <v>0</v>
      </c>
      <c r="AU5568" s="2">
        <f t="shared" ref="AU5568:BZ5568" si="2573">AU5580</f>
        <v>0</v>
      </c>
      <c r="AV5568" s="2">
        <f t="shared" si="2573"/>
        <v>0</v>
      </c>
      <c r="AW5568" s="2">
        <f t="shared" si="2573"/>
        <v>0</v>
      </c>
      <c r="AX5568" s="2">
        <f t="shared" si="2573"/>
        <v>0</v>
      </c>
      <c r="AY5568" s="2">
        <f t="shared" si="2573"/>
        <v>0</v>
      </c>
      <c r="AZ5568" s="2">
        <f t="shared" si="2573"/>
        <v>0</v>
      </c>
      <c r="BA5568" s="2">
        <f t="shared" si="2573"/>
        <v>0</v>
      </c>
      <c r="BB5568" s="2">
        <f t="shared" si="2573"/>
        <v>0</v>
      </c>
      <c r="BC5568" s="2">
        <f t="shared" si="2573"/>
        <v>0</v>
      </c>
      <c r="BD5568" s="2">
        <f t="shared" si="2573"/>
        <v>0</v>
      </c>
      <c r="BE5568" s="2">
        <f t="shared" si="2573"/>
        <v>0</v>
      </c>
      <c r="BF5568" s="2">
        <f t="shared" si="2573"/>
        <v>0</v>
      </c>
      <c r="BG5568" s="2">
        <f t="shared" si="2573"/>
        <v>0</v>
      </c>
      <c r="BH5568" s="2">
        <f t="shared" si="2573"/>
        <v>0</v>
      </c>
      <c r="BI5568" s="2">
        <f t="shared" si="2573"/>
        <v>0</v>
      </c>
      <c r="BJ5568" s="2">
        <f t="shared" si="2573"/>
        <v>0</v>
      </c>
      <c r="BK5568" s="2">
        <f t="shared" si="2573"/>
        <v>0</v>
      </c>
      <c r="BL5568" s="2">
        <f t="shared" si="2573"/>
        <v>0</v>
      </c>
      <c r="BM5568" s="2">
        <f t="shared" si="2573"/>
        <v>0</v>
      </c>
      <c r="BN5568" s="2">
        <f t="shared" si="2573"/>
        <v>0</v>
      </c>
      <c r="BO5568" s="2">
        <f t="shared" si="2573"/>
        <v>0</v>
      </c>
      <c r="BP5568" s="2">
        <f t="shared" si="2573"/>
        <v>0</v>
      </c>
      <c r="BQ5568" s="2">
        <f t="shared" si="2573"/>
        <v>0</v>
      </c>
      <c r="BR5568" s="2">
        <f t="shared" si="2573"/>
        <v>0</v>
      </c>
      <c r="BS5568" s="2">
        <f t="shared" si="2573"/>
        <v>0</v>
      </c>
      <c r="BT5568" s="2">
        <f t="shared" si="2573"/>
        <v>0</v>
      </c>
      <c r="BU5568" s="2">
        <f t="shared" si="2573"/>
        <v>0</v>
      </c>
      <c r="BV5568" s="2">
        <f t="shared" si="2573"/>
        <v>0</v>
      </c>
      <c r="BW5568" s="2">
        <f t="shared" si="2573"/>
        <v>0</v>
      </c>
      <c r="BX5568" s="2">
        <f t="shared" si="2573"/>
        <v>0</v>
      </c>
      <c r="BY5568" s="2">
        <f t="shared" si="2573"/>
        <v>0</v>
      </c>
      <c r="BZ5568" s="2">
        <f t="shared" si="2573"/>
        <v>0</v>
      </c>
      <c r="CA5568" s="2">
        <f t="shared" ref="CA5568:DF5568" si="2574">CA5580</f>
        <v>0</v>
      </c>
      <c r="CB5568" s="2">
        <f t="shared" si="2574"/>
        <v>0</v>
      </c>
      <c r="CC5568" s="2">
        <f t="shared" si="2574"/>
        <v>0</v>
      </c>
      <c r="CD5568" s="2">
        <f t="shared" si="2574"/>
        <v>0</v>
      </c>
      <c r="CE5568" s="2">
        <f t="shared" si="2574"/>
        <v>0</v>
      </c>
      <c r="CF5568" s="2">
        <f t="shared" si="2574"/>
        <v>0</v>
      </c>
      <c r="CG5568" s="2">
        <f t="shared" si="2574"/>
        <v>0</v>
      </c>
      <c r="CH5568" s="2">
        <f t="shared" si="2574"/>
        <v>0</v>
      </c>
      <c r="CI5568" s="2">
        <f t="shared" si="2574"/>
        <v>0</v>
      </c>
      <c r="CJ5568" s="2">
        <f t="shared" si="2574"/>
        <v>0</v>
      </c>
      <c r="CK5568" s="2">
        <f t="shared" si="2574"/>
        <v>0</v>
      </c>
      <c r="CL5568" s="2">
        <f t="shared" si="2574"/>
        <v>0</v>
      </c>
      <c r="CM5568" s="2">
        <f t="shared" si="2574"/>
        <v>0</v>
      </c>
      <c r="CN5568" s="2">
        <f t="shared" si="2574"/>
        <v>0</v>
      </c>
      <c r="CO5568" s="2">
        <f t="shared" si="2574"/>
        <v>0</v>
      </c>
      <c r="CP5568" s="2">
        <f t="shared" si="2574"/>
        <v>0</v>
      </c>
      <c r="CQ5568" s="2">
        <f t="shared" si="2574"/>
        <v>0</v>
      </c>
      <c r="CR5568" s="2">
        <f t="shared" si="2574"/>
        <v>0</v>
      </c>
      <c r="CS5568" s="2">
        <f t="shared" si="2574"/>
        <v>0</v>
      </c>
      <c r="CT5568" s="2">
        <f t="shared" si="2574"/>
        <v>0</v>
      </c>
      <c r="CU5568" s="2">
        <f t="shared" si="2574"/>
        <v>0</v>
      </c>
      <c r="CV5568" s="2">
        <f t="shared" si="2574"/>
        <v>0</v>
      </c>
      <c r="CW5568" s="2">
        <f t="shared" si="2574"/>
        <v>0</v>
      </c>
      <c r="CX5568" s="2">
        <f t="shared" si="2574"/>
        <v>0</v>
      </c>
      <c r="CY5568" s="2">
        <f t="shared" si="2574"/>
        <v>0</v>
      </c>
      <c r="CZ5568" s="2">
        <f t="shared" si="2574"/>
        <v>0</v>
      </c>
      <c r="DA5568" s="2">
        <f t="shared" si="2574"/>
        <v>0</v>
      </c>
      <c r="DB5568" s="2">
        <f t="shared" si="2574"/>
        <v>0</v>
      </c>
      <c r="DC5568" s="2">
        <f t="shared" si="2574"/>
        <v>0</v>
      </c>
      <c r="DD5568" s="2">
        <f t="shared" si="2574"/>
        <v>0</v>
      </c>
      <c r="DE5568" s="2">
        <f t="shared" si="2574"/>
        <v>0</v>
      </c>
      <c r="DF5568" s="2">
        <f t="shared" si="2574"/>
        <v>0</v>
      </c>
      <c r="DG5568" s="3">
        <f t="shared" ref="DG5568:EL5568" si="2575">DG5580</f>
        <v>0</v>
      </c>
      <c r="DH5568" s="3">
        <f t="shared" si="2575"/>
        <v>0</v>
      </c>
      <c r="DI5568" s="3">
        <f t="shared" si="2575"/>
        <v>0</v>
      </c>
      <c r="DJ5568" s="3">
        <f t="shared" si="2575"/>
        <v>0</v>
      </c>
      <c r="DK5568" s="3">
        <f t="shared" si="2575"/>
        <v>0</v>
      </c>
      <c r="DL5568" s="3">
        <f t="shared" si="2575"/>
        <v>0</v>
      </c>
      <c r="DM5568" s="3">
        <f t="shared" si="2575"/>
        <v>0</v>
      </c>
      <c r="DN5568" s="3">
        <f t="shared" si="2575"/>
        <v>0</v>
      </c>
      <c r="DO5568" s="3">
        <f t="shared" si="2575"/>
        <v>0</v>
      </c>
      <c r="DP5568" s="3">
        <f t="shared" si="2575"/>
        <v>0</v>
      </c>
      <c r="DQ5568" s="3">
        <f t="shared" si="2575"/>
        <v>0</v>
      </c>
      <c r="DR5568" s="3">
        <f t="shared" si="2575"/>
        <v>0</v>
      </c>
      <c r="DS5568" s="3">
        <f t="shared" si="2575"/>
        <v>0</v>
      </c>
      <c r="DT5568" s="3">
        <f t="shared" si="2575"/>
        <v>0</v>
      </c>
      <c r="DU5568" s="3">
        <f t="shared" si="2575"/>
        <v>0</v>
      </c>
      <c r="DV5568" s="3">
        <f t="shared" si="2575"/>
        <v>0</v>
      </c>
      <c r="DW5568" s="3">
        <f t="shared" si="2575"/>
        <v>0</v>
      </c>
      <c r="DX5568" s="3">
        <f t="shared" si="2575"/>
        <v>0</v>
      </c>
      <c r="DY5568" s="3">
        <f t="shared" si="2575"/>
        <v>0</v>
      </c>
      <c r="DZ5568" s="3">
        <f t="shared" si="2575"/>
        <v>0</v>
      </c>
      <c r="EA5568" s="3">
        <f t="shared" si="2575"/>
        <v>0</v>
      </c>
      <c r="EB5568" s="3">
        <f t="shared" si="2575"/>
        <v>0</v>
      </c>
      <c r="EC5568" s="3">
        <f t="shared" si="2575"/>
        <v>0</v>
      </c>
      <c r="ED5568" s="3">
        <f t="shared" si="2575"/>
        <v>0</v>
      </c>
      <c r="EE5568" s="3">
        <f t="shared" si="2575"/>
        <v>0</v>
      </c>
      <c r="EF5568" s="3">
        <f t="shared" si="2575"/>
        <v>0</v>
      </c>
      <c r="EG5568" s="3">
        <f t="shared" si="2575"/>
        <v>0</v>
      </c>
      <c r="EH5568" s="3">
        <f t="shared" si="2575"/>
        <v>0</v>
      </c>
      <c r="EI5568" s="3">
        <f t="shared" si="2575"/>
        <v>0</v>
      </c>
      <c r="EJ5568" s="3">
        <f t="shared" si="2575"/>
        <v>0</v>
      </c>
      <c r="EK5568" s="3">
        <f t="shared" si="2575"/>
        <v>0</v>
      </c>
      <c r="EL5568" s="3">
        <f t="shared" si="2575"/>
        <v>0</v>
      </c>
      <c r="EM5568" s="3">
        <f t="shared" ref="EM5568:FR5568" si="2576">EM5580</f>
        <v>0</v>
      </c>
      <c r="EN5568" s="3">
        <f t="shared" si="2576"/>
        <v>0</v>
      </c>
      <c r="EO5568" s="3">
        <f t="shared" si="2576"/>
        <v>0</v>
      </c>
      <c r="EP5568" s="3">
        <f t="shared" si="2576"/>
        <v>0</v>
      </c>
      <c r="EQ5568" s="3">
        <f t="shared" si="2576"/>
        <v>0</v>
      </c>
      <c r="ER5568" s="3">
        <f t="shared" si="2576"/>
        <v>0</v>
      </c>
      <c r="ES5568" s="3">
        <f t="shared" si="2576"/>
        <v>0</v>
      </c>
      <c r="ET5568" s="3">
        <f t="shared" si="2576"/>
        <v>0</v>
      </c>
      <c r="EU5568" s="3">
        <f t="shared" si="2576"/>
        <v>0</v>
      </c>
      <c r="EV5568" s="3">
        <f t="shared" si="2576"/>
        <v>0</v>
      </c>
      <c r="EW5568" s="3">
        <f t="shared" si="2576"/>
        <v>0</v>
      </c>
      <c r="EX5568" s="3">
        <f t="shared" si="2576"/>
        <v>0</v>
      </c>
      <c r="EY5568" s="3">
        <f t="shared" si="2576"/>
        <v>0</v>
      </c>
      <c r="EZ5568" s="3">
        <f t="shared" si="2576"/>
        <v>0</v>
      </c>
      <c r="FA5568" s="3">
        <f t="shared" si="2576"/>
        <v>0</v>
      </c>
      <c r="FB5568" s="3">
        <f t="shared" si="2576"/>
        <v>0</v>
      </c>
      <c r="FC5568" s="3">
        <f t="shared" si="2576"/>
        <v>0</v>
      </c>
      <c r="FD5568" s="3">
        <f t="shared" si="2576"/>
        <v>0</v>
      </c>
      <c r="FE5568" s="3">
        <f t="shared" si="2576"/>
        <v>0</v>
      </c>
      <c r="FF5568" s="3">
        <f t="shared" si="2576"/>
        <v>0</v>
      </c>
      <c r="FG5568" s="3">
        <f t="shared" si="2576"/>
        <v>0</v>
      </c>
      <c r="FH5568" s="3">
        <f t="shared" si="2576"/>
        <v>0</v>
      </c>
      <c r="FI5568" s="3">
        <f t="shared" si="2576"/>
        <v>0</v>
      </c>
      <c r="FJ5568" s="3">
        <f t="shared" si="2576"/>
        <v>0</v>
      </c>
      <c r="FK5568" s="3">
        <f t="shared" si="2576"/>
        <v>0</v>
      </c>
      <c r="FL5568" s="3">
        <f t="shared" si="2576"/>
        <v>0</v>
      </c>
      <c r="FM5568" s="3">
        <f t="shared" si="2576"/>
        <v>0</v>
      </c>
      <c r="FN5568" s="3">
        <f t="shared" si="2576"/>
        <v>0</v>
      </c>
      <c r="FO5568" s="3">
        <f t="shared" si="2576"/>
        <v>0</v>
      </c>
      <c r="FP5568" s="3">
        <f t="shared" si="2576"/>
        <v>0</v>
      </c>
      <c r="FQ5568" s="3">
        <f t="shared" si="2576"/>
        <v>0</v>
      </c>
      <c r="FR5568" s="3">
        <f t="shared" si="2576"/>
        <v>0</v>
      </c>
      <c r="FS5568" s="3">
        <f t="shared" ref="FS5568:GX5568" si="2577">FS5580</f>
        <v>0</v>
      </c>
      <c r="FT5568" s="3">
        <f t="shared" si="2577"/>
        <v>0</v>
      </c>
      <c r="FU5568" s="3">
        <f t="shared" si="2577"/>
        <v>0</v>
      </c>
      <c r="FV5568" s="3">
        <f t="shared" si="2577"/>
        <v>0</v>
      </c>
      <c r="FW5568" s="3">
        <f t="shared" si="2577"/>
        <v>0</v>
      </c>
      <c r="FX5568" s="3">
        <f t="shared" si="2577"/>
        <v>0</v>
      </c>
      <c r="FY5568" s="3">
        <f t="shared" si="2577"/>
        <v>0</v>
      </c>
      <c r="FZ5568" s="3">
        <f t="shared" si="2577"/>
        <v>0</v>
      </c>
      <c r="GA5568" s="3">
        <f t="shared" si="2577"/>
        <v>0</v>
      </c>
      <c r="GB5568" s="3">
        <f t="shared" si="2577"/>
        <v>0</v>
      </c>
      <c r="GC5568" s="3">
        <f t="shared" si="2577"/>
        <v>0</v>
      </c>
      <c r="GD5568" s="3">
        <f t="shared" si="2577"/>
        <v>0</v>
      </c>
      <c r="GE5568" s="3">
        <f t="shared" si="2577"/>
        <v>0</v>
      </c>
      <c r="GF5568" s="3">
        <f t="shared" si="2577"/>
        <v>0</v>
      </c>
      <c r="GG5568" s="3">
        <f t="shared" si="2577"/>
        <v>0</v>
      </c>
      <c r="GH5568" s="3">
        <f t="shared" si="2577"/>
        <v>0</v>
      </c>
      <c r="GI5568" s="3">
        <f t="shared" si="2577"/>
        <v>0</v>
      </c>
      <c r="GJ5568" s="3">
        <f t="shared" si="2577"/>
        <v>0</v>
      </c>
      <c r="GK5568" s="3">
        <f t="shared" si="2577"/>
        <v>0</v>
      </c>
      <c r="GL5568" s="3">
        <f t="shared" si="2577"/>
        <v>0</v>
      </c>
      <c r="GM5568" s="3">
        <f t="shared" si="2577"/>
        <v>0</v>
      </c>
      <c r="GN5568" s="3">
        <f t="shared" si="2577"/>
        <v>0</v>
      </c>
      <c r="GO5568" s="3">
        <f t="shared" si="2577"/>
        <v>0</v>
      </c>
      <c r="GP5568" s="3">
        <f t="shared" si="2577"/>
        <v>0</v>
      </c>
      <c r="GQ5568" s="3">
        <f t="shared" si="2577"/>
        <v>0</v>
      </c>
      <c r="GR5568" s="3">
        <f t="shared" si="2577"/>
        <v>0</v>
      </c>
      <c r="GS5568" s="3">
        <f t="shared" si="2577"/>
        <v>0</v>
      </c>
      <c r="GT5568" s="3">
        <f t="shared" si="2577"/>
        <v>0</v>
      </c>
      <c r="GU5568" s="3">
        <f t="shared" si="2577"/>
        <v>0</v>
      </c>
      <c r="GV5568" s="3">
        <f t="shared" si="2577"/>
        <v>0</v>
      </c>
      <c r="GW5568" s="3">
        <f t="shared" si="2577"/>
        <v>0</v>
      </c>
      <c r="GX5568" s="3">
        <f t="shared" si="2577"/>
        <v>0</v>
      </c>
    </row>
    <row r="5570" spans="1:245" x14ac:dyDescent="0.25">
      <c r="A5570">
        <v>17</v>
      </c>
      <c r="B5570">
        <v>1</v>
      </c>
      <c r="D5570">
        <f>ROW(EtalonRes!A661)</f>
        <v>661</v>
      </c>
      <c r="E5570" t="s">
        <v>662</v>
      </c>
      <c r="F5570" t="s">
        <v>84</v>
      </c>
      <c r="G5570" t="s">
        <v>85</v>
      </c>
      <c r="H5570" t="s">
        <v>18</v>
      </c>
      <c r="I5570">
        <v>0</v>
      </c>
      <c r="J5570">
        <v>0</v>
      </c>
      <c r="K5570">
        <v>0</v>
      </c>
      <c r="O5570">
        <f t="shared" ref="O5570:O5578" si="2578">ROUND(CP5570,2)</f>
        <v>0</v>
      </c>
      <c r="P5570">
        <f t="shared" ref="P5570:P5578" si="2579">ROUND(CQ5570*I5570,2)</f>
        <v>0</v>
      </c>
      <c r="Q5570">
        <f t="shared" ref="Q5570:Q5578" si="2580">ROUND(CR5570*I5570,2)</f>
        <v>0</v>
      </c>
      <c r="R5570">
        <f t="shared" ref="R5570:R5578" si="2581">ROUND(CS5570*I5570,2)</f>
        <v>0</v>
      </c>
      <c r="S5570">
        <f t="shared" ref="S5570:S5578" si="2582">ROUND(CT5570*I5570,2)</f>
        <v>0</v>
      </c>
      <c r="T5570">
        <f t="shared" ref="T5570:T5578" si="2583">ROUND(CU5570*I5570,2)</f>
        <v>0</v>
      </c>
      <c r="U5570">
        <f t="shared" ref="U5570:U5578" si="2584">CV5570*I5570</f>
        <v>0</v>
      </c>
      <c r="V5570">
        <f t="shared" ref="V5570:V5578" si="2585">CW5570*I5570</f>
        <v>0</v>
      </c>
      <c r="W5570">
        <f t="shared" ref="W5570:W5578" si="2586">ROUND(CX5570*I5570,2)</f>
        <v>0</v>
      </c>
      <c r="X5570">
        <f t="shared" ref="X5570:X5578" si="2587">ROUND(CY5570,2)</f>
        <v>0</v>
      </c>
      <c r="Y5570">
        <f t="shared" ref="Y5570:Y5578" si="2588">ROUND(CZ5570,2)</f>
        <v>0</v>
      </c>
      <c r="AA5570">
        <v>288585831</v>
      </c>
      <c r="AB5570">
        <f t="shared" ref="AB5570:AB5578" si="2589">ROUND((AC5570+AD5570+AF5570),6)</f>
        <v>990.76</v>
      </c>
      <c r="AC5570">
        <f>ROUND(((ES5570*4)),6)</f>
        <v>0</v>
      </c>
      <c r="AD5570">
        <f>ROUND(((((ET5570*4))-((EU5570*4)))+AE5570),6)</f>
        <v>0</v>
      </c>
      <c r="AE5570">
        <f>ROUND(((EU5570*4)),6)</f>
        <v>0</v>
      </c>
      <c r="AF5570">
        <f>ROUND(((EV5570*4)),6)</f>
        <v>990.76</v>
      </c>
      <c r="AG5570">
        <f t="shared" ref="AG5570:AG5578" si="2590">ROUND((AP5570),6)</f>
        <v>0</v>
      </c>
      <c r="AH5570">
        <f>((EW5570*4))</f>
        <v>1</v>
      </c>
      <c r="AI5570">
        <f>((EX5570*4))</f>
        <v>0</v>
      </c>
      <c r="AJ5570">
        <f t="shared" ref="AJ5570:AJ5578" si="2591">(AS5570)</f>
        <v>0</v>
      </c>
      <c r="AK5570">
        <v>247.69</v>
      </c>
      <c r="AL5570">
        <v>0</v>
      </c>
      <c r="AM5570">
        <v>0</v>
      </c>
      <c r="AN5570">
        <v>0</v>
      </c>
      <c r="AO5570">
        <v>247.69</v>
      </c>
      <c r="AP5570">
        <v>0</v>
      </c>
      <c r="AQ5570">
        <v>0.25</v>
      </c>
      <c r="AR5570">
        <v>0</v>
      </c>
      <c r="AS5570">
        <v>0</v>
      </c>
      <c r="AT5570">
        <v>70</v>
      </c>
      <c r="AU5570">
        <v>10</v>
      </c>
      <c r="AV5570">
        <v>1</v>
      </c>
      <c r="AW5570">
        <v>1</v>
      </c>
      <c r="AZ5570">
        <v>1</v>
      </c>
      <c r="BA5570">
        <v>1</v>
      </c>
      <c r="BB5570">
        <v>1</v>
      </c>
      <c r="BC5570">
        <v>1</v>
      </c>
      <c r="BD5570" t="s">
        <v>3</v>
      </c>
      <c r="BE5570" t="s">
        <v>3</v>
      </c>
      <c r="BF5570" t="s">
        <v>3</v>
      </c>
      <c r="BG5570" t="s">
        <v>3</v>
      </c>
      <c r="BH5570">
        <v>0</v>
      </c>
      <c r="BI5570">
        <v>4</v>
      </c>
      <c r="BJ5570" t="s">
        <v>86</v>
      </c>
      <c r="BM5570">
        <v>0</v>
      </c>
      <c r="BN5570">
        <v>284416172</v>
      </c>
      <c r="BO5570" t="s">
        <v>3</v>
      </c>
      <c r="BP5570">
        <v>0</v>
      </c>
      <c r="BQ5570">
        <v>1</v>
      </c>
      <c r="BR5570">
        <v>0</v>
      </c>
      <c r="BS5570">
        <v>1</v>
      </c>
      <c r="BT5570">
        <v>1</v>
      </c>
      <c r="BU5570">
        <v>1</v>
      </c>
      <c r="BV5570">
        <v>1</v>
      </c>
      <c r="BW5570">
        <v>1</v>
      </c>
      <c r="BX5570">
        <v>1</v>
      </c>
      <c r="BY5570" t="s">
        <v>3</v>
      </c>
      <c r="BZ5570">
        <v>70</v>
      </c>
      <c r="CA5570">
        <v>10</v>
      </c>
      <c r="CB5570" t="s">
        <v>3</v>
      </c>
      <c r="CE5570">
        <v>0</v>
      </c>
      <c r="CF5570">
        <v>0</v>
      </c>
      <c r="CG5570">
        <v>0</v>
      </c>
      <c r="CM5570">
        <v>0</v>
      </c>
      <c r="CN5570" t="s">
        <v>3</v>
      </c>
      <c r="CO5570">
        <v>0</v>
      </c>
      <c r="CP5570">
        <f t="shared" ref="CP5570:CP5578" si="2592">(P5570+Q5570+S5570)</f>
        <v>0</v>
      </c>
      <c r="CQ5570">
        <f t="shared" ref="CQ5570:CQ5578" si="2593">(AC5570*BC5570*AW5570)</f>
        <v>0</v>
      </c>
      <c r="CR5570">
        <f>(((((ET5570*4))*BB5570-((EU5570*4))*BS5570)+AE5570*BS5570)*AV5570)</f>
        <v>0</v>
      </c>
      <c r="CS5570">
        <f t="shared" ref="CS5570:CS5578" si="2594">(AE5570*BS5570*AV5570)</f>
        <v>0</v>
      </c>
      <c r="CT5570">
        <f t="shared" ref="CT5570:CT5578" si="2595">(AF5570*BA5570*AV5570)</f>
        <v>990.76</v>
      </c>
      <c r="CU5570">
        <f t="shared" ref="CU5570:CU5578" si="2596">AG5570</f>
        <v>0</v>
      </c>
      <c r="CV5570">
        <f t="shared" ref="CV5570:CV5578" si="2597">(AH5570*AV5570)</f>
        <v>1</v>
      </c>
      <c r="CW5570">
        <f t="shared" ref="CW5570:CW5578" si="2598">AI5570</f>
        <v>0</v>
      </c>
      <c r="CX5570">
        <f t="shared" ref="CX5570:CX5578" si="2599">AJ5570</f>
        <v>0</v>
      </c>
      <c r="CY5570">
        <f t="shared" ref="CY5570:CY5578" si="2600">((S5570*BZ5570)/100)</f>
        <v>0</v>
      </c>
      <c r="CZ5570">
        <f t="shared" ref="CZ5570:CZ5578" si="2601">((S5570*CA5570)/100)</f>
        <v>0</v>
      </c>
      <c r="DC5570" t="s">
        <v>3</v>
      </c>
      <c r="DD5570" t="s">
        <v>20</v>
      </c>
      <c r="DE5570" t="s">
        <v>20</v>
      </c>
      <c r="DF5570" t="s">
        <v>20</v>
      </c>
      <c r="DG5570" t="s">
        <v>20</v>
      </c>
      <c r="DH5570" t="s">
        <v>3</v>
      </c>
      <c r="DI5570" t="s">
        <v>20</v>
      </c>
      <c r="DJ5570" t="s">
        <v>20</v>
      </c>
      <c r="DK5570" t="s">
        <v>3</v>
      </c>
      <c r="DL5570" t="s">
        <v>3</v>
      </c>
      <c r="DM5570" t="s">
        <v>3</v>
      </c>
      <c r="DN5570">
        <v>0</v>
      </c>
      <c r="DO5570">
        <v>0</v>
      </c>
      <c r="DP5570">
        <v>1</v>
      </c>
      <c r="DQ5570">
        <v>1</v>
      </c>
      <c r="DU5570">
        <v>1010</v>
      </c>
      <c r="DV5570" t="s">
        <v>18</v>
      </c>
      <c r="DW5570" t="s">
        <v>18</v>
      </c>
      <c r="DX5570">
        <v>1</v>
      </c>
      <c r="DZ5570" t="s">
        <v>3</v>
      </c>
      <c r="EA5570" t="s">
        <v>3</v>
      </c>
      <c r="EB5570" t="s">
        <v>3</v>
      </c>
      <c r="EC5570" t="s">
        <v>3</v>
      </c>
      <c r="EE5570">
        <v>284416175</v>
      </c>
      <c r="EF5570">
        <v>1</v>
      </c>
      <c r="EG5570" t="s">
        <v>21</v>
      </c>
      <c r="EH5570">
        <v>0</v>
      </c>
      <c r="EI5570" t="s">
        <v>3</v>
      </c>
      <c r="EJ5570">
        <v>4</v>
      </c>
      <c r="EK5570">
        <v>0</v>
      </c>
      <c r="EL5570" t="s">
        <v>22</v>
      </c>
      <c r="EM5570" t="s">
        <v>23</v>
      </c>
      <c r="EO5570" t="s">
        <v>3</v>
      </c>
      <c r="EQ5570">
        <v>2228224</v>
      </c>
      <c r="ER5570">
        <v>247.69</v>
      </c>
      <c r="ES5570">
        <v>0</v>
      </c>
      <c r="ET5570">
        <v>0</v>
      </c>
      <c r="EU5570">
        <v>0</v>
      </c>
      <c r="EV5570">
        <v>247.69</v>
      </c>
      <c r="EW5570">
        <v>0.25</v>
      </c>
      <c r="EX5570">
        <v>0</v>
      </c>
      <c r="EY5570">
        <v>0</v>
      </c>
      <c r="FQ5570">
        <v>0</v>
      </c>
      <c r="FR5570">
        <v>0</v>
      </c>
      <c r="FS5570">
        <v>0</v>
      </c>
      <c r="FX5570">
        <v>70</v>
      </c>
      <c r="FY5570">
        <v>10</v>
      </c>
      <c r="GA5570" t="s">
        <v>3</v>
      </c>
      <c r="GD5570">
        <v>0</v>
      </c>
      <c r="GF5570">
        <v>412660737</v>
      </c>
      <c r="GG5570">
        <v>2</v>
      </c>
      <c r="GH5570">
        <v>1</v>
      </c>
      <c r="GI5570">
        <v>-2</v>
      </c>
      <c r="GJ5570">
        <v>0</v>
      </c>
      <c r="GK5570">
        <f>ROUND(R5570*(R12)/100,2)</f>
        <v>0</v>
      </c>
      <c r="GL5570">
        <f t="shared" ref="GL5570:GL5578" si="2602">ROUND(IF(AND(BH5570=3,BI5570=3,FS5570&lt;&gt;0),P5570,0),2)</f>
        <v>0</v>
      </c>
      <c r="GM5570">
        <f t="shared" ref="GM5570:GM5578" si="2603">ROUND(O5570+X5570+Y5570+GK5570,2)+GX5570</f>
        <v>0</v>
      </c>
      <c r="GN5570">
        <f t="shared" ref="GN5570:GN5578" si="2604">IF(OR(BI5570=0,BI5570=1),GM5570-GX5570,0)</f>
        <v>0</v>
      </c>
      <c r="GO5570">
        <f t="shared" ref="GO5570:GO5578" si="2605">IF(BI5570=2,GM5570-GX5570,0)</f>
        <v>0</v>
      </c>
      <c r="GP5570">
        <f t="shared" ref="GP5570:GP5578" si="2606">IF(BI5570=4,GM5570-GX5570,0)</f>
        <v>0</v>
      </c>
      <c r="GR5570">
        <v>0</v>
      </c>
      <c r="GS5570">
        <v>0</v>
      </c>
      <c r="GT5570">
        <v>0</v>
      </c>
      <c r="GU5570" t="s">
        <v>3</v>
      </c>
      <c r="GV5570">
        <f t="shared" ref="GV5570:GV5578" si="2607">ROUND((GT5570),6)</f>
        <v>0</v>
      </c>
      <c r="GW5570">
        <v>1</v>
      </c>
      <c r="GX5570">
        <f t="shared" ref="GX5570:GX5578" si="2608">ROUND(HC5570*I5570,2)</f>
        <v>0</v>
      </c>
      <c r="HA5570">
        <v>0</v>
      </c>
      <c r="HB5570">
        <v>0</v>
      </c>
      <c r="HC5570">
        <f t="shared" ref="HC5570:HC5578" si="2609">GV5570*GW5570</f>
        <v>0</v>
      </c>
      <c r="HE5570" t="s">
        <v>3</v>
      </c>
      <c r="HF5570" t="s">
        <v>3</v>
      </c>
      <c r="HM5570" t="s">
        <v>3</v>
      </c>
      <c r="HN5570" t="s">
        <v>3</v>
      </c>
      <c r="HO5570" t="s">
        <v>3</v>
      </c>
      <c r="HP5570" t="s">
        <v>3</v>
      </c>
      <c r="HQ5570" t="s">
        <v>3</v>
      </c>
      <c r="HS5570">
        <v>0</v>
      </c>
      <c r="IK5570">
        <v>0</v>
      </c>
    </row>
    <row r="5571" spans="1:245" x14ac:dyDescent="0.25">
      <c r="A5571">
        <v>17</v>
      </c>
      <c r="B5571">
        <v>1</v>
      </c>
      <c r="D5571">
        <f>ROW(EtalonRes!A662)</f>
        <v>662</v>
      </c>
      <c r="E5571" t="s">
        <v>663</v>
      </c>
      <c r="F5571" t="s">
        <v>80</v>
      </c>
      <c r="G5571" t="s">
        <v>81</v>
      </c>
      <c r="H5571" t="s">
        <v>18</v>
      </c>
      <c r="I5571">
        <v>0</v>
      </c>
      <c r="J5571">
        <v>0</v>
      </c>
      <c r="K5571">
        <v>0</v>
      </c>
      <c r="O5571">
        <f t="shared" si="2578"/>
        <v>0</v>
      </c>
      <c r="P5571">
        <f t="shared" si="2579"/>
        <v>0</v>
      </c>
      <c r="Q5571">
        <f t="shared" si="2580"/>
        <v>0</v>
      </c>
      <c r="R5571">
        <f t="shared" si="2581"/>
        <v>0</v>
      </c>
      <c r="S5571">
        <f t="shared" si="2582"/>
        <v>0</v>
      </c>
      <c r="T5571">
        <f t="shared" si="2583"/>
        <v>0</v>
      </c>
      <c r="U5571">
        <f t="shared" si="2584"/>
        <v>0</v>
      </c>
      <c r="V5571">
        <f t="shared" si="2585"/>
        <v>0</v>
      </c>
      <c r="W5571">
        <f t="shared" si="2586"/>
        <v>0</v>
      </c>
      <c r="X5571">
        <f t="shared" si="2587"/>
        <v>0</v>
      </c>
      <c r="Y5571">
        <f t="shared" si="2588"/>
        <v>0</v>
      </c>
      <c r="AA5571">
        <v>288585831</v>
      </c>
      <c r="AB5571">
        <f t="shared" si="2589"/>
        <v>1624.84</v>
      </c>
      <c r="AC5571">
        <f>ROUND(((ES5571*4)),6)</f>
        <v>0</v>
      </c>
      <c r="AD5571">
        <f>ROUND(((((ET5571*4))-((EU5571*4)))+AE5571),6)</f>
        <v>0</v>
      </c>
      <c r="AE5571">
        <f>ROUND(((EU5571*4)),6)</f>
        <v>0</v>
      </c>
      <c r="AF5571">
        <f>ROUND(((EV5571*4)),6)</f>
        <v>1624.84</v>
      </c>
      <c r="AG5571">
        <f t="shared" si="2590"/>
        <v>0</v>
      </c>
      <c r="AH5571">
        <f>((EW5571*4))</f>
        <v>1.64</v>
      </c>
      <c r="AI5571">
        <f>((EX5571*4))</f>
        <v>0</v>
      </c>
      <c r="AJ5571">
        <f t="shared" si="2591"/>
        <v>0</v>
      </c>
      <c r="AK5571">
        <v>406.21</v>
      </c>
      <c r="AL5571">
        <v>0</v>
      </c>
      <c r="AM5571">
        <v>0</v>
      </c>
      <c r="AN5571">
        <v>0</v>
      </c>
      <c r="AO5571">
        <v>406.21</v>
      </c>
      <c r="AP5571">
        <v>0</v>
      </c>
      <c r="AQ5571">
        <v>0.41</v>
      </c>
      <c r="AR5571">
        <v>0</v>
      </c>
      <c r="AS5571">
        <v>0</v>
      </c>
      <c r="AT5571">
        <v>70</v>
      </c>
      <c r="AU5571">
        <v>10</v>
      </c>
      <c r="AV5571">
        <v>1</v>
      </c>
      <c r="AW5571">
        <v>1</v>
      </c>
      <c r="AZ5571">
        <v>1</v>
      </c>
      <c r="BA5571">
        <v>1</v>
      </c>
      <c r="BB5571">
        <v>1</v>
      </c>
      <c r="BC5571">
        <v>1</v>
      </c>
      <c r="BD5571" t="s">
        <v>3</v>
      </c>
      <c r="BE5571" t="s">
        <v>3</v>
      </c>
      <c r="BF5571" t="s">
        <v>3</v>
      </c>
      <c r="BG5571" t="s">
        <v>3</v>
      </c>
      <c r="BH5571">
        <v>0</v>
      </c>
      <c r="BI5571">
        <v>4</v>
      </c>
      <c r="BJ5571" t="s">
        <v>82</v>
      </c>
      <c r="BM5571">
        <v>0</v>
      </c>
      <c r="BN5571">
        <v>284416172</v>
      </c>
      <c r="BO5571" t="s">
        <v>3</v>
      </c>
      <c r="BP5571">
        <v>0</v>
      </c>
      <c r="BQ5571">
        <v>1</v>
      </c>
      <c r="BR5571">
        <v>0</v>
      </c>
      <c r="BS5571">
        <v>1</v>
      </c>
      <c r="BT5571">
        <v>1</v>
      </c>
      <c r="BU5571">
        <v>1</v>
      </c>
      <c r="BV5571">
        <v>1</v>
      </c>
      <c r="BW5571">
        <v>1</v>
      </c>
      <c r="BX5571">
        <v>1</v>
      </c>
      <c r="BY5571" t="s">
        <v>3</v>
      </c>
      <c r="BZ5571">
        <v>70</v>
      </c>
      <c r="CA5571">
        <v>10</v>
      </c>
      <c r="CB5571" t="s">
        <v>3</v>
      </c>
      <c r="CE5571">
        <v>0</v>
      </c>
      <c r="CF5571">
        <v>0</v>
      </c>
      <c r="CG5571">
        <v>0</v>
      </c>
      <c r="CM5571">
        <v>0</v>
      </c>
      <c r="CN5571" t="s">
        <v>3</v>
      </c>
      <c r="CO5571">
        <v>0</v>
      </c>
      <c r="CP5571">
        <f t="shared" si="2592"/>
        <v>0</v>
      </c>
      <c r="CQ5571">
        <f t="shared" si="2593"/>
        <v>0</v>
      </c>
      <c r="CR5571">
        <f>(((((ET5571*4))*BB5571-((EU5571*4))*BS5571)+AE5571*BS5571)*AV5571)</f>
        <v>0</v>
      </c>
      <c r="CS5571">
        <f t="shared" si="2594"/>
        <v>0</v>
      </c>
      <c r="CT5571">
        <f t="shared" si="2595"/>
        <v>1624.84</v>
      </c>
      <c r="CU5571">
        <f t="shared" si="2596"/>
        <v>0</v>
      </c>
      <c r="CV5571">
        <f t="shared" si="2597"/>
        <v>1.64</v>
      </c>
      <c r="CW5571">
        <f t="shared" si="2598"/>
        <v>0</v>
      </c>
      <c r="CX5571">
        <f t="shared" si="2599"/>
        <v>0</v>
      </c>
      <c r="CY5571">
        <f t="shared" si="2600"/>
        <v>0</v>
      </c>
      <c r="CZ5571">
        <f t="shared" si="2601"/>
        <v>0</v>
      </c>
      <c r="DC5571" t="s">
        <v>3</v>
      </c>
      <c r="DD5571" t="s">
        <v>20</v>
      </c>
      <c r="DE5571" t="s">
        <v>20</v>
      </c>
      <c r="DF5571" t="s">
        <v>20</v>
      </c>
      <c r="DG5571" t="s">
        <v>20</v>
      </c>
      <c r="DH5571" t="s">
        <v>3</v>
      </c>
      <c r="DI5571" t="s">
        <v>20</v>
      </c>
      <c r="DJ5571" t="s">
        <v>20</v>
      </c>
      <c r="DK5571" t="s">
        <v>3</v>
      </c>
      <c r="DL5571" t="s">
        <v>3</v>
      </c>
      <c r="DM5571" t="s">
        <v>3</v>
      </c>
      <c r="DN5571">
        <v>0</v>
      </c>
      <c r="DO5571">
        <v>0</v>
      </c>
      <c r="DP5571">
        <v>1</v>
      </c>
      <c r="DQ5571">
        <v>1</v>
      </c>
      <c r="DU5571">
        <v>1010</v>
      </c>
      <c r="DV5571" t="s">
        <v>18</v>
      </c>
      <c r="DW5571" t="s">
        <v>18</v>
      </c>
      <c r="DX5571">
        <v>1</v>
      </c>
      <c r="DZ5571" t="s">
        <v>3</v>
      </c>
      <c r="EA5571" t="s">
        <v>3</v>
      </c>
      <c r="EB5571" t="s">
        <v>3</v>
      </c>
      <c r="EC5571" t="s">
        <v>3</v>
      </c>
      <c r="EE5571">
        <v>284416175</v>
      </c>
      <c r="EF5571">
        <v>1</v>
      </c>
      <c r="EG5571" t="s">
        <v>21</v>
      </c>
      <c r="EH5571">
        <v>0</v>
      </c>
      <c r="EI5571" t="s">
        <v>3</v>
      </c>
      <c r="EJ5571">
        <v>4</v>
      </c>
      <c r="EK5571">
        <v>0</v>
      </c>
      <c r="EL5571" t="s">
        <v>22</v>
      </c>
      <c r="EM5571" t="s">
        <v>23</v>
      </c>
      <c r="EO5571" t="s">
        <v>3</v>
      </c>
      <c r="EQ5571">
        <v>2228224</v>
      </c>
      <c r="ER5571">
        <v>406.21</v>
      </c>
      <c r="ES5571">
        <v>0</v>
      </c>
      <c r="ET5571">
        <v>0</v>
      </c>
      <c r="EU5571">
        <v>0</v>
      </c>
      <c r="EV5571">
        <v>406.21</v>
      </c>
      <c r="EW5571">
        <v>0.41</v>
      </c>
      <c r="EX5571">
        <v>0</v>
      </c>
      <c r="EY5571">
        <v>0</v>
      </c>
      <c r="FQ5571">
        <v>0</v>
      </c>
      <c r="FR5571">
        <v>0</v>
      </c>
      <c r="FS5571">
        <v>0</v>
      </c>
      <c r="FX5571">
        <v>70</v>
      </c>
      <c r="FY5571">
        <v>10</v>
      </c>
      <c r="GA5571" t="s">
        <v>3</v>
      </c>
      <c r="GD5571">
        <v>0</v>
      </c>
      <c r="GF5571">
        <v>-1253208674</v>
      </c>
      <c r="GG5571">
        <v>2</v>
      </c>
      <c r="GH5571">
        <v>1</v>
      </c>
      <c r="GI5571">
        <v>-2</v>
      </c>
      <c r="GJ5571">
        <v>0</v>
      </c>
      <c r="GK5571">
        <f>ROUND(R5571*(R12)/100,2)</f>
        <v>0</v>
      </c>
      <c r="GL5571">
        <f t="shared" si="2602"/>
        <v>0</v>
      </c>
      <c r="GM5571">
        <f t="shared" si="2603"/>
        <v>0</v>
      </c>
      <c r="GN5571">
        <f t="shared" si="2604"/>
        <v>0</v>
      </c>
      <c r="GO5571">
        <f t="shared" si="2605"/>
        <v>0</v>
      </c>
      <c r="GP5571">
        <f t="shared" si="2606"/>
        <v>0</v>
      </c>
      <c r="GR5571">
        <v>0</v>
      </c>
      <c r="GS5571">
        <v>0</v>
      </c>
      <c r="GT5571">
        <v>0</v>
      </c>
      <c r="GU5571" t="s">
        <v>3</v>
      </c>
      <c r="GV5571">
        <f t="shared" si="2607"/>
        <v>0</v>
      </c>
      <c r="GW5571">
        <v>1</v>
      </c>
      <c r="GX5571">
        <f t="shared" si="2608"/>
        <v>0</v>
      </c>
      <c r="HA5571">
        <v>0</v>
      </c>
      <c r="HB5571">
        <v>0</v>
      </c>
      <c r="HC5571">
        <f t="shared" si="2609"/>
        <v>0</v>
      </c>
      <c r="HE5571" t="s">
        <v>3</v>
      </c>
      <c r="HF5571" t="s">
        <v>3</v>
      </c>
      <c r="HM5571" t="s">
        <v>3</v>
      </c>
      <c r="HN5571" t="s">
        <v>3</v>
      </c>
      <c r="HO5571" t="s">
        <v>3</v>
      </c>
      <c r="HP5571" t="s">
        <v>3</v>
      </c>
      <c r="HQ5571" t="s">
        <v>3</v>
      </c>
      <c r="HS5571">
        <v>0</v>
      </c>
      <c r="IK5571">
        <v>0</v>
      </c>
    </row>
    <row r="5572" spans="1:245" x14ac:dyDescent="0.25">
      <c r="A5572">
        <v>17</v>
      </c>
      <c r="B5572">
        <v>1</v>
      </c>
      <c r="D5572">
        <f>ROW(EtalonRes!A664)</f>
        <v>664</v>
      </c>
      <c r="E5572" t="s">
        <v>664</v>
      </c>
      <c r="F5572" t="s">
        <v>116</v>
      </c>
      <c r="G5572" t="s">
        <v>117</v>
      </c>
      <c r="H5572" t="s">
        <v>118</v>
      </c>
      <c r="I5572">
        <v>0</v>
      </c>
      <c r="J5572">
        <v>0</v>
      </c>
      <c r="K5572">
        <v>0</v>
      </c>
      <c r="O5572">
        <f t="shared" si="2578"/>
        <v>0</v>
      </c>
      <c r="P5572">
        <f t="shared" si="2579"/>
        <v>0</v>
      </c>
      <c r="Q5572">
        <f t="shared" si="2580"/>
        <v>0</v>
      </c>
      <c r="R5572">
        <f t="shared" si="2581"/>
        <v>0</v>
      </c>
      <c r="S5572">
        <f t="shared" si="2582"/>
        <v>0</v>
      </c>
      <c r="T5572">
        <f t="shared" si="2583"/>
        <v>0</v>
      </c>
      <c r="U5572">
        <f t="shared" si="2584"/>
        <v>0</v>
      </c>
      <c r="V5572">
        <f t="shared" si="2585"/>
        <v>0</v>
      </c>
      <c r="W5572">
        <f t="shared" si="2586"/>
        <v>0</v>
      </c>
      <c r="X5572">
        <f t="shared" si="2587"/>
        <v>0</v>
      </c>
      <c r="Y5572">
        <f t="shared" si="2588"/>
        <v>0</v>
      </c>
      <c r="AA5572">
        <v>288585831</v>
      </c>
      <c r="AB5572">
        <f t="shared" si="2589"/>
        <v>5490.68</v>
      </c>
      <c r="AC5572">
        <f>ROUND(((ES5572*13)),6)</f>
        <v>0</v>
      </c>
      <c r="AD5572">
        <f>ROUND(((((ET5572*13))-((EU5572*13)))+AE5572),6)</f>
        <v>338.78</v>
      </c>
      <c r="AE5572">
        <f t="shared" ref="AE5572:AF5574" si="2610">ROUND(((EU5572*13)),6)</f>
        <v>214.76</v>
      </c>
      <c r="AF5572">
        <f t="shared" si="2610"/>
        <v>5151.8999999999996</v>
      </c>
      <c r="AG5572">
        <f t="shared" si="2590"/>
        <v>0</v>
      </c>
      <c r="AH5572">
        <f t="shared" ref="AH5572:AI5574" si="2611">((EW5572*13))</f>
        <v>5.2</v>
      </c>
      <c r="AI5572">
        <f t="shared" si="2611"/>
        <v>0</v>
      </c>
      <c r="AJ5572">
        <f t="shared" si="2591"/>
        <v>0</v>
      </c>
      <c r="AK5572">
        <v>422.36</v>
      </c>
      <c r="AL5572">
        <v>0</v>
      </c>
      <c r="AM5572">
        <v>26.06</v>
      </c>
      <c r="AN5572">
        <v>16.52</v>
      </c>
      <c r="AO5572">
        <v>396.3</v>
      </c>
      <c r="AP5572">
        <v>0</v>
      </c>
      <c r="AQ5572">
        <v>0.4</v>
      </c>
      <c r="AR5572">
        <v>0</v>
      </c>
      <c r="AS5572">
        <v>0</v>
      </c>
      <c r="AT5572">
        <v>70</v>
      </c>
      <c r="AU5572">
        <v>10</v>
      </c>
      <c r="AV5572">
        <v>1</v>
      </c>
      <c r="AW5572">
        <v>1</v>
      </c>
      <c r="AZ5572">
        <v>1</v>
      </c>
      <c r="BA5572">
        <v>1</v>
      </c>
      <c r="BB5572">
        <v>1</v>
      </c>
      <c r="BC5572">
        <v>1</v>
      </c>
      <c r="BD5572" t="s">
        <v>3</v>
      </c>
      <c r="BE5572" t="s">
        <v>3</v>
      </c>
      <c r="BF5572" t="s">
        <v>3</v>
      </c>
      <c r="BG5572" t="s">
        <v>3</v>
      </c>
      <c r="BH5572">
        <v>0</v>
      </c>
      <c r="BI5572">
        <v>4</v>
      </c>
      <c r="BJ5572" t="s">
        <v>119</v>
      </c>
      <c r="BM5572">
        <v>0</v>
      </c>
      <c r="BN5572">
        <v>284416172</v>
      </c>
      <c r="BO5572" t="s">
        <v>3</v>
      </c>
      <c r="BP5572">
        <v>0</v>
      </c>
      <c r="BQ5572">
        <v>1</v>
      </c>
      <c r="BR5572">
        <v>0</v>
      </c>
      <c r="BS5572">
        <v>1</v>
      </c>
      <c r="BT5572">
        <v>1</v>
      </c>
      <c r="BU5572">
        <v>1</v>
      </c>
      <c r="BV5572">
        <v>1</v>
      </c>
      <c r="BW5572">
        <v>1</v>
      </c>
      <c r="BX5572">
        <v>1</v>
      </c>
      <c r="BY5572" t="s">
        <v>3</v>
      </c>
      <c r="BZ5572">
        <v>70</v>
      </c>
      <c r="CA5572">
        <v>10</v>
      </c>
      <c r="CB5572" t="s">
        <v>3</v>
      </c>
      <c r="CE5572">
        <v>0</v>
      </c>
      <c r="CF5572">
        <v>0</v>
      </c>
      <c r="CG5572">
        <v>0</v>
      </c>
      <c r="CM5572">
        <v>0</v>
      </c>
      <c r="CN5572" t="s">
        <v>3</v>
      </c>
      <c r="CO5572">
        <v>0</v>
      </c>
      <c r="CP5572">
        <f t="shared" si="2592"/>
        <v>0</v>
      </c>
      <c r="CQ5572">
        <f t="shared" si="2593"/>
        <v>0</v>
      </c>
      <c r="CR5572">
        <f>(((((ET5572*13))*BB5572-((EU5572*13))*BS5572)+AE5572*BS5572)*AV5572)</f>
        <v>338.78</v>
      </c>
      <c r="CS5572">
        <f t="shared" si="2594"/>
        <v>214.76</v>
      </c>
      <c r="CT5572">
        <f t="shared" si="2595"/>
        <v>5151.8999999999996</v>
      </c>
      <c r="CU5572">
        <f t="shared" si="2596"/>
        <v>0</v>
      </c>
      <c r="CV5572">
        <f t="shared" si="2597"/>
        <v>5.2</v>
      </c>
      <c r="CW5572">
        <f t="shared" si="2598"/>
        <v>0</v>
      </c>
      <c r="CX5572">
        <f t="shared" si="2599"/>
        <v>0</v>
      </c>
      <c r="CY5572">
        <f t="shared" si="2600"/>
        <v>0</v>
      </c>
      <c r="CZ5572">
        <f t="shared" si="2601"/>
        <v>0</v>
      </c>
      <c r="DC5572" t="s">
        <v>3</v>
      </c>
      <c r="DD5572" t="s">
        <v>102</v>
      </c>
      <c r="DE5572" t="s">
        <v>102</v>
      </c>
      <c r="DF5572" t="s">
        <v>102</v>
      </c>
      <c r="DG5572" t="s">
        <v>102</v>
      </c>
      <c r="DH5572" t="s">
        <v>3</v>
      </c>
      <c r="DI5572" t="s">
        <v>102</v>
      </c>
      <c r="DJ5572" t="s">
        <v>102</v>
      </c>
      <c r="DK5572" t="s">
        <v>3</v>
      </c>
      <c r="DL5572" t="s">
        <v>3</v>
      </c>
      <c r="DM5572" t="s">
        <v>3</v>
      </c>
      <c r="DN5572">
        <v>0</v>
      </c>
      <c r="DO5572">
        <v>0</v>
      </c>
      <c r="DP5572">
        <v>1</v>
      </c>
      <c r="DQ5572">
        <v>1</v>
      </c>
      <c r="DU5572">
        <v>1013</v>
      </c>
      <c r="DV5572" t="s">
        <v>118</v>
      </c>
      <c r="DW5572" t="s">
        <v>118</v>
      </c>
      <c r="DX5572">
        <v>1</v>
      </c>
      <c r="DZ5572" t="s">
        <v>3</v>
      </c>
      <c r="EA5572" t="s">
        <v>3</v>
      </c>
      <c r="EB5572" t="s">
        <v>3</v>
      </c>
      <c r="EC5572" t="s">
        <v>3</v>
      </c>
      <c r="EE5572">
        <v>284416175</v>
      </c>
      <c r="EF5572">
        <v>1</v>
      </c>
      <c r="EG5572" t="s">
        <v>21</v>
      </c>
      <c r="EH5572">
        <v>0</v>
      </c>
      <c r="EI5572" t="s">
        <v>3</v>
      </c>
      <c r="EJ5572">
        <v>4</v>
      </c>
      <c r="EK5572">
        <v>0</v>
      </c>
      <c r="EL5572" t="s">
        <v>22</v>
      </c>
      <c r="EM5572" t="s">
        <v>23</v>
      </c>
      <c r="EO5572" t="s">
        <v>3</v>
      </c>
      <c r="EQ5572">
        <v>1441792</v>
      </c>
      <c r="ER5572">
        <v>422.36</v>
      </c>
      <c r="ES5572">
        <v>0</v>
      </c>
      <c r="ET5572">
        <v>26.06</v>
      </c>
      <c r="EU5572">
        <v>16.52</v>
      </c>
      <c r="EV5572">
        <v>396.3</v>
      </c>
      <c r="EW5572">
        <v>0.4</v>
      </c>
      <c r="EX5572">
        <v>0</v>
      </c>
      <c r="EY5572">
        <v>0</v>
      </c>
      <c r="FQ5572">
        <v>0</v>
      </c>
      <c r="FR5572">
        <v>0</v>
      </c>
      <c r="FS5572">
        <v>0</v>
      </c>
      <c r="FX5572">
        <v>70</v>
      </c>
      <c r="FY5572">
        <v>10</v>
      </c>
      <c r="GA5572" t="s">
        <v>3</v>
      </c>
      <c r="GD5572">
        <v>0</v>
      </c>
      <c r="GF5572">
        <v>469972417</v>
      </c>
      <c r="GG5572">
        <v>2</v>
      </c>
      <c r="GH5572">
        <v>1</v>
      </c>
      <c r="GI5572">
        <v>-2</v>
      </c>
      <c r="GJ5572">
        <v>0</v>
      </c>
      <c r="GK5572">
        <f>ROUND(R5572*(R12)/100,2)</f>
        <v>0</v>
      </c>
      <c r="GL5572">
        <f t="shared" si="2602"/>
        <v>0</v>
      </c>
      <c r="GM5572">
        <f t="shared" si="2603"/>
        <v>0</v>
      </c>
      <c r="GN5572">
        <f t="shared" si="2604"/>
        <v>0</v>
      </c>
      <c r="GO5572">
        <f t="shared" si="2605"/>
        <v>0</v>
      </c>
      <c r="GP5572">
        <f t="shared" si="2606"/>
        <v>0</v>
      </c>
      <c r="GR5572">
        <v>0</v>
      </c>
      <c r="GS5572">
        <v>0</v>
      </c>
      <c r="GT5572">
        <v>0</v>
      </c>
      <c r="GU5572" t="s">
        <v>3</v>
      </c>
      <c r="GV5572">
        <f t="shared" si="2607"/>
        <v>0</v>
      </c>
      <c r="GW5572">
        <v>1</v>
      </c>
      <c r="GX5572">
        <f t="shared" si="2608"/>
        <v>0</v>
      </c>
      <c r="HA5572">
        <v>0</v>
      </c>
      <c r="HB5572">
        <v>0</v>
      </c>
      <c r="HC5572">
        <f t="shared" si="2609"/>
        <v>0</v>
      </c>
      <c r="HE5572" t="s">
        <v>3</v>
      </c>
      <c r="HF5572" t="s">
        <v>3</v>
      </c>
      <c r="HM5572" t="s">
        <v>3</v>
      </c>
      <c r="HN5572" t="s">
        <v>3</v>
      </c>
      <c r="HO5572" t="s">
        <v>3</v>
      </c>
      <c r="HP5572" t="s">
        <v>3</v>
      </c>
      <c r="HQ5572" t="s">
        <v>3</v>
      </c>
      <c r="HS5572">
        <v>0</v>
      </c>
      <c r="IK5572">
        <v>0</v>
      </c>
    </row>
    <row r="5573" spans="1:245" x14ac:dyDescent="0.25">
      <c r="A5573">
        <v>17</v>
      </c>
      <c r="B5573">
        <v>1</v>
      </c>
      <c r="D5573">
        <f>ROW(EtalonRes!A665)</f>
        <v>665</v>
      </c>
      <c r="E5573" t="s">
        <v>665</v>
      </c>
      <c r="F5573" t="s">
        <v>121</v>
      </c>
      <c r="G5573" t="s">
        <v>122</v>
      </c>
      <c r="H5573" t="s">
        <v>95</v>
      </c>
      <c r="I5573">
        <v>0</v>
      </c>
      <c r="J5573">
        <v>0</v>
      </c>
      <c r="K5573">
        <v>0</v>
      </c>
      <c r="O5573">
        <f t="shared" si="2578"/>
        <v>0</v>
      </c>
      <c r="P5573">
        <f t="shared" si="2579"/>
        <v>0</v>
      </c>
      <c r="Q5573">
        <f t="shared" si="2580"/>
        <v>0</v>
      </c>
      <c r="R5573">
        <f t="shared" si="2581"/>
        <v>0</v>
      </c>
      <c r="S5573">
        <f t="shared" si="2582"/>
        <v>0</v>
      </c>
      <c r="T5573">
        <f t="shared" si="2583"/>
        <v>0</v>
      </c>
      <c r="U5573">
        <f t="shared" si="2584"/>
        <v>0</v>
      </c>
      <c r="V5573">
        <f t="shared" si="2585"/>
        <v>0</v>
      </c>
      <c r="W5573">
        <f t="shared" si="2586"/>
        <v>0</v>
      </c>
      <c r="X5573">
        <f t="shared" si="2587"/>
        <v>0</v>
      </c>
      <c r="Y5573">
        <f t="shared" si="2588"/>
        <v>0</v>
      </c>
      <c r="AA5573">
        <v>288585831</v>
      </c>
      <c r="AB5573">
        <f t="shared" si="2589"/>
        <v>42234.66</v>
      </c>
      <c r="AC5573">
        <f>ROUND(((ES5573*13)),6)</f>
        <v>0</v>
      </c>
      <c r="AD5573">
        <f>ROUND(((((ET5573*13))-((EU5573*13)))+AE5573),6)</f>
        <v>0</v>
      </c>
      <c r="AE5573">
        <f t="shared" si="2610"/>
        <v>0</v>
      </c>
      <c r="AF5573">
        <f t="shared" si="2610"/>
        <v>42234.66</v>
      </c>
      <c r="AG5573">
        <f t="shared" si="2590"/>
        <v>0</v>
      </c>
      <c r="AH5573">
        <f t="shared" si="2611"/>
        <v>39</v>
      </c>
      <c r="AI5573">
        <f t="shared" si="2611"/>
        <v>0</v>
      </c>
      <c r="AJ5573">
        <f t="shared" si="2591"/>
        <v>0</v>
      </c>
      <c r="AK5573">
        <v>3248.82</v>
      </c>
      <c r="AL5573">
        <v>0</v>
      </c>
      <c r="AM5573">
        <v>0</v>
      </c>
      <c r="AN5573">
        <v>0</v>
      </c>
      <c r="AO5573">
        <v>3248.82</v>
      </c>
      <c r="AP5573">
        <v>0</v>
      </c>
      <c r="AQ5573">
        <v>3</v>
      </c>
      <c r="AR5573">
        <v>0</v>
      </c>
      <c r="AS5573">
        <v>0</v>
      </c>
      <c r="AT5573">
        <v>70</v>
      </c>
      <c r="AU5573">
        <v>10</v>
      </c>
      <c r="AV5573">
        <v>1</v>
      </c>
      <c r="AW5573">
        <v>1</v>
      </c>
      <c r="AZ5573">
        <v>1</v>
      </c>
      <c r="BA5573">
        <v>1</v>
      </c>
      <c r="BB5573">
        <v>1</v>
      </c>
      <c r="BC5573">
        <v>1</v>
      </c>
      <c r="BD5573" t="s">
        <v>3</v>
      </c>
      <c r="BE5573" t="s">
        <v>3</v>
      </c>
      <c r="BF5573" t="s">
        <v>3</v>
      </c>
      <c r="BG5573" t="s">
        <v>3</v>
      </c>
      <c r="BH5573">
        <v>0</v>
      </c>
      <c r="BI5573">
        <v>4</v>
      </c>
      <c r="BJ5573" t="s">
        <v>123</v>
      </c>
      <c r="BM5573">
        <v>0</v>
      </c>
      <c r="BN5573">
        <v>284416172</v>
      </c>
      <c r="BO5573" t="s">
        <v>3</v>
      </c>
      <c r="BP5573">
        <v>0</v>
      </c>
      <c r="BQ5573">
        <v>1</v>
      </c>
      <c r="BR5573">
        <v>0</v>
      </c>
      <c r="BS5573">
        <v>1</v>
      </c>
      <c r="BT5573">
        <v>1</v>
      </c>
      <c r="BU5573">
        <v>1</v>
      </c>
      <c r="BV5573">
        <v>1</v>
      </c>
      <c r="BW5573">
        <v>1</v>
      </c>
      <c r="BX5573">
        <v>1</v>
      </c>
      <c r="BY5573" t="s">
        <v>3</v>
      </c>
      <c r="BZ5573">
        <v>70</v>
      </c>
      <c r="CA5573">
        <v>10</v>
      </c>
      <c r="CB5573" t="s">
        <v>3</v>
      </c>
      <c r="CE5573">
        <v>0</v>
      </c>
      <c r="CF5573">
        <v>0</v>
      </c>
      <c r="CG5573">
        <v>0</v>
      </c>
      <c r="CM5573">
        <v>0</v>
      </c>
      <c r="CN5573" t="s">
        <v>3</v>
      </c>
      <c r="CO5573">
        <v>0</v>
      </c>
      <c r="CP5573">
        <f t="shared" si="2592"/>
        <v>0</v>
      </c>
      <c r="CQ5573">
        <f t="shared" si="2593"/>
        <v>0</v>
      </c>
      <c r="CR5573">
        <f>(((((ET5573*13))*BB5573-((EU5573*13))*BS5573)+AE5573*BS5573)*AV5573)</f>
        <v>0</v>
      </c>
      <c r="CS5573">
        <f t="shared" si="2594"/>
        <v>0</v>
      </c>
      <c r="CT5573">
        <f t="shared" si="2595"/>
        <v>42234.66</v>
      </c>
      <c r="CU5573">
        <f t="shared" si="2596"/>
        <v>0</v>
      </c>
      <c r="CV5573">
        <f t="shared" si="2597"/>
        <v>39</v>
      </c>
      <c r="CW5573">
        <f t="shared" si="2598"/>
        <v>0</v>
      </c>
      <c r="CX5573">
        <f t="shared" si="2599"/>
        <v>0</v>
      </c>
      <c r="CY5573">
        <f t="shared" si="2600"/>
        <v>0</v>
      </c>
      <c r="CZ5573">
        <f t="shared" si="2601"/>
        <v>0</v>
      </c>
      <c r="DC5573" t="s">
        <v>3</v>
      </c>
      <c r="DD5573" t="s">
        <v>102</v>
      </c>
      <c r="DE5573" t="s">
        <v>102</v>
      </c>
      <c r="DF5573" t="s">
        <v>102</v>
      </c>
      <c r="DG5573" t="s">
        <v>102</v>
      </c>
      <c r="DH5573" t="s">
        <v>3</v>
      </c>
      <c r="DI5573" t="s">
        <v>102</v>
      </c>
      <c r="DJ5573" t="s">
        <v>102</v>
      </c>
      <c r="DK5573" t="s">
        <v>3</v>
      </c>
      <c r="DL5573" t="s">
        <v>3</v>
      </c>
      <c r="DM5573" t="s">
        <v>3</v>
      </c>
      <c r="DN5573">
        <v>0</v>
      </c>
      <c r="DO5573">
        <v>0</v>
      </c>
      <c r="DP5573">
        <v>1</v>
      </c>
      <c r="DQ5573">
        <v>1</v>
      </c>
      <c r="DU5573">
        <v>1013</v>
      </c>
      <c r="DV5573" t="s">
        <v>95</v>
      </c>
      <c r="DW5573" t="s">
        <v>95</v>
      </c>
      <c r="DX5573">
        <v>1</v>
      </c>
      <c r="DZ5573" t="s">
        <v>3</v>
      </c>
      <c r="EA5573" t="s">
        <v>3</v>
      </c>
      <c r="EB5573" t="s">
        <v>3</v>
      </c>
      <c r="EC5573" t="s">
        <v>3</v>
      </c>
      <c r="EE5573">
        <v>284416175</v>
      </c>
      <c r="EF5573">
        <v>1</v>
      </c>
      <c r="EG5573" t="s">
        <v>21</v>
      </c>
      <c r="EH5573">
        <v>0</v>
      </c>
      <c r="EI5573" t="s">
        <v>3</v>
      </c>
      <c r="EJ5573">
        <v>4</v>
      </c>
      <c r="EK5573">
        <v>0</v>
      </c>
      <c r="EL5573" t="s">
        <v>22</v>
      </c>
      <c r="EM5573" t="s">
        <v>23</v>
      </c>
      <c r="EO5573" t="s">
        <v>3</v>
      </c>
      <c r="EQ5573">
        <v>1441792</v>
      </c>
      <c r="ER5573">
        <v>3248.82</v>
      </c>
      <c r="ES5573">
        <v>0</v>
      </c>
      <c r="ET5573">
        <v>0</v>
      </c>
      <c r="EU5573">
        <v>0</v>
      </c>
      <c r="EV5573">
        <v>3248.82</v>
      </c>
      <c r="EW5573">
        <v>3</v>
      </c>
      <c r="EX5573">
        <v>0</v>
      </c>
      <c r="EY5573">
        <v>0</v>
      </c>
      <c r="FQ5573">
        <v>0</v>
      </c>
      <c r="FR5573">
        <v>0</v>
      </c>
      <c r="FS5573">
        <v>0</v>
      </c>
      <c r="FX5573">
        <v>70</v>
      </c>
      <c r="FY5573">
        <v>10</v>
      </c>
      <c r="GA5573" t="s">
        <v>3</v>
      </c>
      <c r="GD5573">
        <v>0</v>
      </c>
      <c r="GF5573">
        <v>-1850798320</v>
      </c>
      <c r="GG5573">
        <v>2</v>
      </c>
      <c r="GH5573">
        <v>1</v>
      </c>
      <c r="GI5573">
        <v>-2</v>
      </c>
      <c r="GJ5573">
        <v>0</v>
      </c>
      <c r="GK5573">
        <f>ROUND(R5573*(R12)/100,2)</f>
        <v>0</v>
      </c>
      <c r="GL5573">
        <f t="shared" si="2602"/>
        <v>0</v>
      </c>
      <c r="GM5573">
        <f t="shared" si="2603"/>
        <v>0</v>
      </c>
      <c r="GN5573">
        <f t="shared" si="2604"/>
        <v>0</v>
      </c>
      <c r="GO5573">
        <f t="shared" si="2605"/>
        <v>0</v>
      </c>
      <c r="GP5573">
        <f t="shared" si="2606"/>
        <v>0</v>
      </c>
      <c r="GR5573">
        <v>0</v>
      </c>
      <c r="GS5573">
        <v>0</v>
      </c>
      <c r="GT5573">
        <v>0</v>
      </c>
      <c r="GU5573" t="s">
        <v>3</v>
      </c>
      <c r="GV5573">
        <f t="shared" si="2607"/>
        <v>0</v>
      </c>
      <c r="GW5573">
        <v>1</v>
      </c>
      <c r="GX5573">
        <f t="shared" si="2608"/>
        <v>0</v>
      </c>
      <c r="HA5573">
        <v>0</v>
      </c>
      <c r="HB5573">
        <v>0</v>
      </c>
      <c r="HC5573">
        <f t="shared" si="2609"/>
        <v>0</v>
      </c>
      <c r="HE5573" t="s">
        <v>3</v>
      </c>
      <c r="HF5573" t="s">
        <v>3</v>
      </c>
      <c r="HM5573" t="s">
        <v>3</v>
      </c>
      <c r="HN5573" t="s">
        <v>3</v>
      </c>
      <c r="HO5573" t="s">
        <v>3</v>
      </c>
      <c r="HP5573" t="s">
        <v>3</v>
      </c>
      <c r="HQ5573" t="s">
        <v>3</v>
      </c>
      <c r="HS5573">
        <v>0</v>
      </c>
      <c r="IK5573">
        <v>0</v>
      </c>
    </row>
    <row r="5574" spans="1:245" x14ac:dyDescent="0.25">
      <c r="A5574">
        <v>17</v>
      </c>
      <c r="B5574">
        <v>1</v>
      </c>
      <c r="D5574">
        <f>ROW(EtalonRes!A666)</f>
        <v>666</v>
      </c>
      <c r="E5574" t="s">
        <v>666</v>
      </c>
      <c r="F5574" t="s">
        <v>125</v>
      </c>
      <c r="G5574" t="s">
        <v>126</v>
      </c>
      <c r="H5574" t="s">
        <v>95</v>
      </c>
      <c r="I5574">
        <v>0</v>
      </c>
      <c r="J5574">
        <v>0</v>
      </c>
      <c r="K5574">
        <v>0</v>
      </c>
      <c r="O5574">
        <f t="shared" si="2578"/>
        <v>0</v>
      </c>
      <c r="P5574">
        <f t="shared" si="2579"/>
        <v>0</v>
      </c>
      <c r="Q5574">
        <f t="shared" si="2580"/>
        <v>0</v>
      </c>
      <c r="R5574">
        <f t="shared" si="2581"/>
        <v>0</v>
      </c>
      <c r="S5574">
        <f t="shared" si="2582"/>
        <v>0</v>
      </c>
      <c r="T5574">
        <f t="shared" si="2583"/>
        <v>0</v>
      </c>
      <c r="U5574">
        <f t="shared" si="2584"/>
        <v>0</v>
      </c>
      <c r="V5574">
        <f t="shared" si="2585"/>
        <v>0</v>
      </c>
      <c r="W5574">
        <f t="shared" si="2586"/>
        <v>0</v>
      </c>
      <c r="X5574">
        <f t="shared" si="2587"/>
        <v>0</v>
      </c>
      <c r="Y5574">
        <f t="shared" si="2588"/>
        <v>0</v>
      </c>
      <c r="AA5574">
        <v>288585831</v>
      </c>
      <c r="AB5574">
        <f t="shared" si="2589"/>
        <v>51519</v>
      </c>
      <c r="AC5574">
        <f>ROUND(((ES5574*13)),6)</f>
        <v>0</v>
      </c>
      <c r="AD5574">
        <f>ROUND(((((ET5574*13))-((EU5574*13)))+AE5574),6)</f>
        <v>0</v>
      </c>
      <c r="AE5574">
        <f t="shared" si="2610"/>
        <v>0</v>
      </c>
      <c r="AF5574">
        <f t="shared" si="2610"/>
        <v>51519</v>
      </c>
      <c r="AG5574">
        <f t="shared" si="2590"/>
        <v>0</v>
      </c>
      <c r="AH5574">
        <f t="shared" si="2611"/>
        <v>52</v>
      </c>
      <c r="AI5574">
        <f t="shared" si="2611"/>
        <v>0</v>
      </c>
      <c r="AJ5574">
        <f t="shared" si="2591"/>
        <v>0</v>
      </c>
      <c r="AK5574">
        <v>3963</v>
      </c>
      <c r="AL5574">
        <v>0</v>
      </c>
      <c r="AM5574">
        <v>0</v>
      </c>
      <c r="AN5574">
        <v>0</v>
      </c>
      <c r="AO5574">
        <v>3963</v>
      </c>
      <c r="AP5574">
        <v>0</v>
      </c>
      <c r="AQ5574">
        <v>4</v>
      </c>
      <c r="AR5574">
        <v>0</v>
      </c>
      <c r="AS5574">
        <v>0</v>
      </c>
      <c r="AT5574">
        <v>70</v>
      </c>
      <c r="AU5574">
        <v>10</v>
      </c>
      <c r="AV5574">
        <v>1</v>
      </c>
      <c r="AW5574">
        <v>1</v>
      </c>
      <c r="AZ5574">
        <v>1</v>
      </c>
      <c r="BA5574">
        <v>1</v>
      </c>
      <c r="BB5574">
        <v>1</v>
      </c>
      <c r="BC5574">
        <v>1</v>
      </c>
      <c r="BD5574" t="s">
        <v>3</v>
      </c>
      <c r="BE5574" t="s">
        <v>3</v>
      </c>
      <c r="BF5574" t="s">
        <v>3</v>
      </c>
      <c r="BG5574" t="s">
        <v>3</v>
      </c>
      <c r="BH5574">
        <v>0</v>
      </c>
      <c r="BI5574">
        <v>4</v>
      </c>
      <c r="BJ5574" t="s">
        <v>127</v>
      </c>
      <c r="BM5574">
        <v>0</v>
      </c>
      <c r="BN5574">
        <v>284416172</v>
      </c>
      <c r="BO5574" t="s">
        <v>3</v>
      </c>
      <c r="BP5574">
        <v>0</v>
      </c>
      <c r="BQ5574">
        <v>1</v>
      </c>
      <c r="BR5574">
        <v>0</v>
      </c>
      <c r="BS5574">
        <v>1</v>
      </c>
      <c r="BT5574">
        <v>1</v>
      </c>
      <c r="BU5574">
        <v>1</v>
      </c>
      <c r="BV5574">
        <v>1</v>
      </c>
      <c r="BW5574">
        <v>1</v>
      </c>
      <c r="BX5574">
        <v>1</v>
      </c>
      <c r="BY5574" t="s">
        <v>3</v>
      </c>
      <c r="BZ5574">
        <v>70</v>
      </c>
      <c r="CA5574">
        <v>10</v>
      </c>
      <c r="CB5574" t="s">
        <v>3</v>
      </c>
      <c r="CE5574">
        <v>0</v>
      </c>
      <c r="CF5574">
        <v>0</v>
      </c>
      <c r="CG5574">
        <v>0</v>
      </c>
      <c r="CM5574">
        <v>0</v>
      </c>
      <c r="CN5574" t="s">
        <v>3</v>
      </c>
      <c r="CO5574">
        <v>0</v>
      </c>
      <c r="CP5574">
        <f t="shared" si="2592"/>
        <v>0</v>
      </c>
      <c r="CQ5574">
        <f t="shared" si="2593"/>
        <v>0</v>
      </c>
      <c r="CR5574">
        <f>(((((ET5574*13))*BB5574-((EU5574*13))*BS5574)+AE5574*BS5574)*AV5574)</f>
        <v>0</v>
      </c>
      <c r="CS5574">
        <f t="shared" si="2594"/>
        <v>0</v>
      </c>
      <c r="CT5574">
        <f t="shared" si="2595"/>
        <v>51519</v>
      </c>
      <c r="CU5574">
        <f t="shared" si="2596"/>
        <v>0</v>
      </c>
      <c r="CV5574">
        <f t="shared" si="2597"/>
        <v>52</v>
      </c>
      <c r="CW5574">
        <f t="shared" si="2598"/>
        <v>0</v>
      </c>
      <c r="CX5574">
        <f t="shared" si="2599"/>
        <v>0</v>
      </c>
      <c r="CY5574">
        <f t="shared" si="2600"/>
        <v>0</v>
      </c>
      <c r="CZ5574">
        <f t="shared" si="2601"/>
        <v>0</v>
      </c>
      <c r="DC5574" t="s">
        <v>3</v>
      </c>
      <c r="DD5574" t="s">
        <v>102</v>
      </c>
      <c r="DE5574" t="s">
        <v>102</v>
      </c>
      <c r="DF5574" t="s">
        <v>102</v>
      </c>
      <c r="DG5574" t="s">
        <v>102</v>
      </c>
      <c r="DH5574" t="s">
        <v>3</v>
      </c>
      <c r="DI5574" t="s">
        <v>102</v>
      </c>
      <c r="DJ5574" t="s">
        <v>102</v>
      </c>
      <c r="DK5574" t="s">
        <v>3</v>
      </c>
      <c r="DL5574" t="s">
        <v>3</v>
      </c>
      <c r="DM5574" t="s">
        <v>3</v>
      </c>
      <c r="DN5574">
        <v>0</v>
      </c>
      <c r="DO5574">
        <v>0</v>
      </c>
      <c r="DP5574">
        <v>1</v>
      </c>
      <c r="DQ5574">
        <v>1</v>
      </c>
      <c r="DU5574">
        <v>1013</v>
      </c>
      <c r="DV5574" t="s">
        <v>95</v>
      </c>
      <c r="DW5574" t="s">
        <v>95</v>
      </c>
      <c r="DX5574">
        <v>1</v>
      </c>
      <c r="DZ5574" t="s">
        <v>3</v>
      </c>
      <c r="EA5574" t="s">
        <v>3</v>
      </c>
      <c r="EB5574" t="s">
        <v>3</v>
      </c>
      <c r="EC5574" t="s">
        <v>3</v>
      </c>
      <c r="EE5574">
        <v>284416175</v>
      </c>
      <c r="EF5574">
        <v>1</v>
      </c>
      <c r="EG5574" t="s">
        <v>21</v>
      </c>
      <c r="EH5574">
        <v>0</v>
      </c>
      <c r="EI5574" t="s">
        <v>3</v>
      </c>
      <c r="EJ5574">
        <v>4</v>
      </c>
      <c r="EK5574">
        <v>0</v>
      </c>
      <c r="EL5574" t="s">
        <v>22</v>
      </c>
      <c r="EM5574" t="s">
        <v>23</v>
      </c>
      <c r="EO5574" t="s">
        <v>3</v>
      </c>
      <c r="EQ5574">
        <v>1441792</v>
      </c>
      <c r="ER5574">
        <v>3963</v>
      </c>
      <c r="ES5574">
        <v>0</v>
      </c>
      <c r="ET5574">
        <v>0</v>
      </c>
      <c r="EU5574">
        <v>0</v>
      </c>
      <c r="EV5574">
        <v>3963</v>
      </c>
      <c r="EW5574">
        <v>4</v>
      </c>
      <c r="EX5574">
        <v>0</v>
      </c>
      <c r="EY5574">
        <v>0</v>
      </c>
      <c r="FQ5574">
        <v>0</v>
      </c>
      <c r="FR5574">
        <v>0</v>
      </c>
      <c r="FS5574">
        <v>0</v>
      </c>
      <c r="FX5574">
        <v>70</v>
      </c>
      <c r="FY5574">
        <v>10</v>
      </c>
      <c r="GA5574" t="s">
        <v>3</v>
      </c>
      <c r="GD5574">
        <v>0</v>
      </c>
      <c r="GF5574">
        <v>1288945035</v>
      </c>
      <c r="GG5574">
        <v>2</v>
      </c>
      <c r="GH5574">
        <v>1</v>
      </c>
      <c r="GI5574">
        <v>-2</v>
      </c>
      <c r="GJ5574">
        <v>0</v>
      </c>
      <c r="GK5574">
        <f>ROUND(R5574*(R12)/100,2)</f>
        <v>0</v>
      </c>
      <c r="GL5574">
        <f t="shared" si="2602"/>
        <v>0</v>
      </c>
      <c r="GM5574">
        <f t="shared" si="2603"/>
        <v>0</v>
      </c>
      <c r="GN5574">
        <f t="shared" si="2604"/>
        <v>0</v>
      </c>
      <c r="GO5574">
        <f t="shared" si="2605"/>
        <v>0</v>
      </c>
      <c r="GP5574">
        <f t="shared" si="2606"/>
        <v>0</v>
      </c>
      <c r="GR5574">
        <v>0</v>
      </c>
      <c r="GS5574">
        <v>0</v>
      </c>
      <c r="GT5574">
        <v>0</v>
      </c>
      <c r="GU5574" t="s">
        <v>3</v>
      </c>
      <c r="GV5574">
        <f t="shared" si="2607"/>
        <v>0</v>
      </c>
      <c r="GW5574">
        <v>1</v>
      </c>
      <c r="GX5574">
        <f t="shared" si="2608"/>
        <v>0</v>
      </c>
      <c r="HA5574">
        <v>0</v>
      </c>
      <c r="HB5574">
        <v>0</v>
      </c>
      <c r="HC5574">
        <f t="shared" si="2609"/>
        <v>0</v>
      </c>
      <c r="HE5574" t="s">
        <v>3</v>
      </c>
      <c r="HF5574" t="s">
        <v>3</v>
      </c>
      <c r="HM5574" t="s">
        <v>3</v>
      </c>
      <c r="HN5574" t="s">
        <v>3</v>
      </c>
      <c r="HO5574" t="s">
        <v>3</v>
      </c>
      <c r="HP5574" t="s">
        <v>3</v>
      </c>
      <c r="HQ5574" t="s">
        <v>3</v>
      </c>
      <c r="HS5574">
        <v>0</v>
      </c>
      <c r="IK5574">
        <v>0</v>
      </c>
    </row>
    <row r="5575" spans="1:245" x14ac:dyDescent="0.25">
      <c r="A5575">
        <v>17</v>
      </c>
      <c r="B5575">
        <v>1</v>
      </c>
      <c r="D5575">
        <f>ROW(EtalonRes!A667)</f>
        <v>667</v>
      </c>
      <c r="E5575" t="s">
        <v>667</v>
      </c>
      <c r="F5575" t="s">
        <v>93</v>
      </c>
      <c r="G5575" t="s">
        <v>94</v>
      </c>
      <c r="H5575" t="s">
        <v>95</v>
      </c>
      <c r="I5575">
        <v>0</v>
      </c>
      <c r="J5575">
        <v>0</v>
      </c>
      <c r="K5575">
        <v>0</v>
      </c>
      <c r="O5575">
        <f t="shared" si="2578"/>
        <v>0</v>
      </c>
      <c r="P5575">
        <f t="shared" si="2579"/>
        <v>0</v>
      </c>
      <c r="Q5575">
        <f t="shared" si="2580"/>
        <v>0</v>
      </c>
      <c r="R5575">
        <f t="shared" si="2581"/>
        <v>0</v>
      </c>
      <c r="S5575">
        <f t="shared" si="2582"/>
        <v>0</v>
      </c>
      <c r="T5575">
        <f t="shared" si="2583"/>
        <v>0</v>
      </c>
      <c r="U5575">
        <f t="shared" si="2584"/>
        <v>0</v>
      </c>
      <c r="V5575">
        <f t="shared" si="2585"/>
        <v>0</v>
      </c>
      <c r="W5575">
        <f t="shared" si="2586"/>
        <v>0</v>
      </c>
      <c r="X5575">
        <f t="shared" si="2587"/>
        <v>0</v>
      </c>
      <c r="Y5575">
        <f t="shared" si="2588"/>
        <v>0</v>
      </c>
      <c r="AA5575">
        <v>288585831</v>
      </c>
      <c r="AB5575">
        <f t="shared" si="2589"/>
        <v>5944.52</v>
      </c>
      <c r="AC5575">
        <f>ROUND(((ES5575*4)),6)</f>
        <v>0</v>
      </c>
      <c r="AD5575">
        <f>ROUND(((((ET5575*4))-((EU5575*4)))+AE5575),6)</f>
        <v>0</v>
      </c>
      <c r="AE5575">
        <f>ROUND(((EU5575*4)),6)</f>
        <v>0</v>
      </c>
      <c r="AF5575">
        <f>ROUND(((EV5575*4)),6)</f>
        <v>5944.52</v>
      </c>
      <c r="AG5575">
        <f t="shared" si="2590"/>
        <v>0</v>
      </c>
      <c r="AH5575">
        <f>((EW5575*4))</f>
        <v>6</v>
      </c>
      <c r="AI5575">
        <f>((EX5575*4))</f>
        <v>0</v>
      </c>
      <c r="AJ5575">
        <f t="shared" si="2591"/>
        <v>0</v>
      </c>
      <c r="AK5575">
        <v>1486.13</v>
      </c>
      <c r="AL5575">
        <v>0</v>
      </c>
      <c r="AM5575">
        <v>0</v>
      </c>
      <c r="AN5575">
        <v>0</v>
      </c>
      <c r="AO5575">
        <v>1486.13</v>
      </c>
      <c r="AP5575">
        <v>0</v>
      </c>
      <c r="AQ5575">
        <v>1.5</v>
      </c>
      <c r="AR5575">
        <v>0</v>
      </c>
      <c r="AS5575">
        <v>0</v>
      </c>
      <c r="AT5575">
        <v>70</v>
      </c>
      <c r="AU5575">
        <v>10</v>
      </c>
      <c r="AV5575">
        <v>1</v>
      </c>
      <c r="AW5575">
        <v>1</v>
      </c>
      <c r="AZ5575">
        <v>1</v>
      </c>
      <c r="BA5575">
        <v>1</v>
      </c>
      <c r="BB5575">
        <v>1</v>
      </c>
      <c r="BC5575">
        <v>1</v>
      </c>
      <c r="BD5575" t="s">
        <v>3</v>
      </c>
      <c r="BE5575" t="s">
        <v>3</v>
      </c>
      <c r="BF5575" t="s">
        <v>3</v>
      </c>
      <c r="BG5575" t="s">
        <v>3</v>
      </c>
      <c r="BH5575">
        <v>0</v>
      </c>
      <c r="BI5575">
        <v>4</v>
      </c>
      <c r="BJ5575" t="s">
        <v>96</v>
      </c>
      <c r="BM5575">
        <v>0</v>
      </c>
      <c r="BN5575">
        <v>284416172</v>
      </c>
      <c r="BO5575" t="s">
        <v>3</v>
      </c>
      <c r="BP5575">
        <v>0</v>
      </c>
      <c r="BQ5575">
        <v>1</v>
      </c>
      <c r="BR5575">
        <v>0</v>
      </c>
      <c r="BS5575">
        <v>1</v>
      </c>
      <c r="BT5575">
        <v>1</v>
      </c>
      <c r="BU5575">
        <v>1</v>
      </c>
      <c r="BV5575">
        <v>1</v>
      </c>
      <c r="BW5575">
        <v>1</v>
      </c>
      <c r="BX5575">
        <v>1</v>
      </c>
      <c r="BY5575" t="s">
        <v>3</v>
      </c>
      <c r="BZ5575">
        <v>70</v>
      </c>
      <c r="CA5575">
        <v>10</v>
      </c>
      <c r="CB5575" t="s">
        <v>3</v>
      </c>
      <c r="CE5575">
        <v>0</v>
      </c>
      <c r="CF5575">
        <v>0</v>
      </c>
      <c r="CG5575">
        <v>0</v>
      </c>
      <c r="CM5575">
        <v>0</v>
      </c>
      <c r="CN5575" t="s">
        <v>3</v>
      </c>
      <c r="CO5575">
        <v>0</v>
      </c>
      <c r="CP5575">
        <f t="shared" si="2592"/>
        <v>0</v>
      </c>
      <c r="CQ5575">
        <f t="shared" si="2593"/>
        <v>0</v>
      </c>
      <c r="CR5575">
        <f>(((((ET5575*4))*BB5575-((EU5575*4))*BS5575)+AE5575*BS5575)*AV5575)</f>
        <v>0</v>
      </c>
      <c r="CS5575">
        <f t="shared" si="2594"/>
        <v>0</v>
      </c>
      <c r="CT5575">
        <f t="shared" si="2595"/>
        <v>5944.52</v>
      </c>
      <c r="CU5575">
        <f t="shared" si="2596"/>
        <v>0</v>
      </c>
      <c r="CV5575">
        <f t="shared" si="2597"/>
        <v>6</v>
      </c>
      <c r="CW5575">
        <f t="shared" si="2598"/>
        <v>0</v>
      </c>
      <c r="CX5575">
        <f t="shared" si="2599"/>
        <v>0</v>
      </c>
      <c r="CY5575">
        <f t="shared" si="2600"/>
        <v>0</v>
      </c>
      <c r="CZ5575">
        <f t="shared" si="2601"/>
        <v>0</v>
      </c>
      <c r="DC5575" t="s">
        <v>3</v>
      </c>
      <c r="DD5575" t="s">
        <v>20</v>
      </c>
      <c r="DE5575" t="s">
        <v>20</v>
      </c>
      <c r="DF5575" t="s">
        <v>20</v>
      </c>
      <c r="DG5575" t="s">
        <v>20</v>
      </c>
      <c r="DH5575" t="s">
        <v>3</v>
      </c>
      <c r="DI5575" t="s">
        <v>20</v>
      </c>
      <c r="DJ5575" t="s">
        <v>20</v>
      </c>
      <c r="DK5575" t="s">
        <v>3</v>
      </c>
      <c r="DL5575" t="s">
        <v>3</v>
      </c>
      <c r="DM5575" t="s">
        <v>3</v>
      </c>
      <c r="DN5575">
        <v>0</v>
      </c>
      <c r="DO5575">
        <v>0</v>
      </c>
      <c r="DP5575">
        <v>1</v>
      </c>
      <c r="DQ5575">
        <v>1</v>
      </c>
      <c r="DU5575">
        <v>1013</v>
      </c>
      <c r="DV5575" t="s">
        <v>95</v>
      </c>
      <c r="DW5575" t="s">
        <v>95</v>
      </c>
      <c r="DX5575">
        <v>1</v>
      </c>
      <c r="DZ5575" t="s">
        <v>3</v>
      </c>
      <c r="EA5575" t="s">
        <v>3</v>
      </c>
      <c r="EB5575" t="s">
        <v>3</v>
      </c>
      <c r="EC5575" t="s">
        <v>3</v>
      </c>
      <c r="EE5575">
        <v>284416175</v>
      </c>
      <c r="EF5575">
        <v>1</v>
      </c>
      <c r="EG5575" t="s">
        <v>21</v>
      </c>
      <c r="EH5575">
        <v>0</v>
      </c>
      <c r="EI5575" t="s">
        <v>3</v>
      </c>
      <c r="EJ5575">
        <v>4</v>
      </c>
      <c r="EK5575">
        <v>0</v>
      </c>
      <c r="EL5575" t="s">
        <v>22</v>
      </c>
      <c r="EM5575" t="s">
        <v>23</v>
      </c>
      <c r="EO5575" t="s">
        <v>3</v>
      </c>
      <c r="EQ5575">
        <v>2228224</v>
      </c>
      <c r="ER5575">
        <v>1486.13</v>
      </c>
      <c r="ES5575">
        <v>0</v>
      </c>
      <c r="ET5575">
        <v>0</v>
      </c>
      <c r="EU5575">
        <v>0</v>
      </c>
      <c r="EV5575">
        <v>1486.13</v>
      </c>
      <c r="EW5575">
        <v>1.5</v>
      </c>
      <c r="EX5575">
        <v>0</v>
      </c>
      <c r="EY5575">
        <v>0</v>
      </c>
      <c r="FQ5575">
        <v>0</v>
      </c>
      <c r="FR5575">
        <v>0</v>
      </c>
      <c r="FS5575">
        <v>0</v>
      </c>
      <c r="FX5575">
        <v>70</v>
      </c>
      <c r="FY5575">
        <v>10</v>
      </c>
      <c r="GA5575" t="s">
        <v>3</v>
      </c>
      <c r="GD5575">
        <v>0</v>
      </c>
      <c r="GF5575">
        <v>1426872193</v>
      </c>
      <c r="GG5575">
        <v>2</v>
      </c>
      <c r="GH5575">
        <v>1</v>
      </c>
      <c r="GI5575">
        <v>-2</v>
      </c>
      <c r="GJ5575">
        <v>0</v>
      </c>
      <c r="GK5575">
        <f>ROUND(R5575*(R12)/100,2)</f>
        <v>0</v>
      </c>
      <c r="GL5575">
        <f t="shared" si="2602"/>
        <v>0</v>
      </c>
      <c r="GM5575">
        <f t="shared" si="2603"/>
        <v>0</v>
      </c>
      <c r="GN5575">
        <f t="shared" si="2604"/>
        <v>0</v>
      </c>
      <c r="GO5575">
        <f t="shared" si="2605"/>
        <v>0</v>
      </c>
      <c r="GP5575">
        <f t="shared" si="2606"/>
        <v>0</v>
      </c>
      <c r="GR5575">
        <v>0</v>
      </c>
      <c r="GS5575">
        <v>0</v>
      </c>
      <c r="GT5575">
        <v>0</v>
      </c>
      <c r="GU5575" t="s">
        <v>3</v>
      </c>
      <c r="GV5575">
        <f t="shared" si="2607"/>
        <v>0</v>
      </c>
      <c r="GW5575">
        <v>1</v>
      </c>
      <c r="GX5575">
        <f t="shared" si="2608"/>
        <v>0</v>
      </c>
      <c r="HA5575">
        <v>0</v>
      </c>
      <c r="HB5575">
        <v>0</v>
      </c>
      <c r="HC5575">
        <f t="shared" si="2609"/>
        <v>0</v>
      </c>
      <c r="HE5575" t="s">
        <v>3</v>
      </c>
      <c r="HF5575" t="s">
        <v>3</v>
      </c>
      <c r="HM5575" t="s">
        <v>3</v>
      </c>
      <c r="HN5575" t="s">
        <v>3</v>
      </c>
      <c r="HO5575" t="s">
        <v>3</v>
      </c>
      <c r="HP5575" t="s">
        <v>3</v>
      </c>
      <c r="HQ5575" t="s">
        <v>3</v>
      </c>
      <c r="HS5575">
        <v>0</v>
      </c>
      <c r="IK5575">
        <v>0</v>
      </c>
    </row>
    <row r="5576" spans="1:245" x14ac:dyDescent="0.25">
      <c r="A5576">
        <v>17</v>
      </c>
      <c r="B5576">
        <v>1</v>
      </c>
      <c r="D5576">
        <f>ROW(EtalonRes!A668)</f>
        <v>668</v>
      </c>
      <c r="E5576" t="s">
        <v>668</v>
      </c>
      <c r="F5576" t="s">
        <v>104</v>
      </c>
      <c r="G5576" t="s">
        <v>105</v>
      </c>
      <c r="H5576" t="s">
        <v>106</v>
      </c>
      <c r="I5576">
        <v>0</v>
      </c>
      <c r="J5576">
        <v>0</v>
      </c>
      <c r="K5576">
        <v>0</v>
      </c>
      <c r="O5576">
        <f t="shared" si="2578"/>
        <v>0</v>
      </c>
      <c r="P5576">
        <f t="shared" si="2579"/>
        <v>0</v>
      </c>
      <c r="Q5576">
        <f t="shared" si="2580"/>
        <v>0</v>
      </c>
      <c r="R5576">
        <f t="shared" si="2581"/>
        <v>0</v>
      </c>
      <c r="S5576">
        <f t="shared" si="2582"/>
        <v>0</v>
      </c>
      <c r="T5576">
        <f t="shared" si="2583"/>
        <v>0</v>
      </c>
      <c r="U5576">
        <f t="shared" si="2584"/>
        <v>0</v>
      </c>
      <c r="V5576">
        <f t="shared" si="2585"/>
        <v>0</v>
      </c>
      <c r="W5576">
        <f t="shared" si="2586"/>
        <v>0</v>
      </c>
      <c r="X5576">
        <f t="shared" si="2587"/>
        <v>0</v>
      </c>
      <c r="Y5576">
        <f t="shared" si="2588"/>
        <v>0</v>
      </c>
      <c r="AA5576">
        <v>288585831</v>
      </c>
      <c r="AB5576">
        <f t="shared" si="2589"/>
        <v>67575.429999999993</v>
      </c>
      <c r="AC5576">
        <f>ROUND(((ES5576*13)),6)</f>
        <v>0</v>
      </c>
      <c r="AD5576">
        <f>ROUND(((((ET5576*13))-((EU5576*13)))+AE5576),6)</f>
        <v>0</v>
      </c>
      <c r="AE5576">
        <f t="shared" ref="AE5576:AF5578" si="2612">ROUND(((EU5576*13)),6)</f>
        <v>0</v>
      </c>
      <c r="AF5576">
        <f t="shared" si="2612"/>
        <v>67575.429999999993</v>
      </c>
      <c r="AG5576">
        <f t="shared" si="2590"/>
        <v>0</v>
      </c>
      <c r="AH5576">
        <f t="shared" ref="AH5576:AI5578" si="2613">((EW5576*13))</f>
        <v>62.4</v>
      </c>
      <c r="AI5576">
        <f t="shared" si="2613"/>
        <v>0</v>
      </c>
      <c r="AJ5576">
        <f t="shared" si="2591"/>
        <v>0</v>
      </c>
      <c r="AK5576">
        <v>5198.1099999999997</v>
      </c>
      <c r="AL5576">
        <v>0</v>
      </c>
      <c r="AM5576">
        <v>0</v>
      </c>
      <c r="AN5576">
        <v>0</v>
      </c>
      <c r="AO5576">
        <v>5198.1099999999997</v>
      </c>
      <c r="AP5576">
        <v>0</v>
      </c>
      <c r="AQ5576">
        <v>4.8</v>
      </c>
      <c r="AR5576">
        <v>0</v>
      </c>
      <c r="AS5576">
        <v>0</v>
      </c>
      <c r="AT5576">
        <v>70</v>
      </c>
      <c r="AU5576">
        <v>10</v>
      </c>
      <c r="AV5576">
        <v>1</v>
      </c>
      <c r="AW5576">
        <v>1</v>
      </c>
      <c r="AZ5576">
        <v>1</v>
      </c>
      <c r="BA5576">
        <v>1</v>
      </c>
      <c r="BB5576">
        <v>1</v>
      </c>
      <c r="BC5576">
        <v>1</v>
      </c>
      <c r="BD5576" t="s">
        <v>3</v>
      </c>
      <c r="BE5576" t="s">
        <v>3</v>
      </c>
      <c r="BF5576" t="s">
        <v>3</v>
      </c>
      <c r="BG5576" t="s">
        <v>3</v>
      </c>
      <c r="BH5576">
        <v>0</v>
      </c>
      <c r="BI5576">
        <v>4</v>
      </c>
      <c r="BJ5576" t="s">
        <v>107</v>
      </c>
      <c r="BM5576">
        <v>0</v>
      </c>
      <c r="BN5576">
        <v>284416172</v>
      </c>
      <c r="BO5576" t="s">
        <v>3</v>
      </c>
      <c r="BP5576">
        <v>0</v>
      </c>
      <c r="BQ5576">
        <v>1</v>
      </c>
      <c r="BR5576">
        <v>0</v>
      </c>
      <c r="BS5576">
        <v>1</v>
      </c>
      <c r="BT5576">
        <v>1</v>
      </c>
      <c r="BU5576">
        <v>1</v>
      </c>
      <c r="BV5576">
        <v>1</v>
      </c>
      <c r="BW5576">
        <v>1</v>
      </c>
      <c r="BX5576">
        <v>1</v>
      </c>
      <c r="BY5576" t="s">
        <v>3</v>
      </c>
      <c r="BZ5576">
        <v>70</v>
      </c>
      <c r="CA5576">
        <v>10</v>
      </c>
      <c r="CB5576" t="s">
        <v>3</v>
      </c>
      <c r="CE5576">
        <v>0</v>
      </c>
      <c r="CF5576">
        <v>0</v>
      </c>
      <c r="CG5576">
        <v>0</v>
      </c>
      <c r="CM5576">
        <v>0</v>
      </c>
      <c r="CN5576" t="s">
        <v>3</v>
      </c>
      <c r="CO5576">
        <v>0</v>
      </c>
      <c r="CP5576">
        <f t="shared" si="2592"/>
        <v>0</v>
      </c>
      <c r="CQ5576">
        <f t="shared" si="2593"/>
        <v>0</v>
      </c>
      <c r="CR5576">
        <f>(((((ET5576*13))*BB5576-((EU5576*13))*BS5576)+AE5576*BS5576)*AV5576)</f>
        <v>0</v>
      </c>
      <c r="CS5576">
        <f t="shared" si="2594"/>
        <v>0</v>
      </c>
      <c r="CT5576">
        <f t="shared" si="2595"/>
        <v>67575.429999999993</v>
      </c>
      <c r="CU5576">
        <f t="shared" si="2596"/>
        <v>0</v>
      </c>
      <c r="CV5576">
        <f t="shared" si="2597"/>
        <v>62.4</v>
      </c>
      <c r="CW5576">
        <f t="shared" si="2598"/>
        <v>0</v>
      </c>
      <c r="CX5576">
        <f t="shared" si="2599"/>
        <v>0</v>
      </c>
      <c r="CY5576">
        <f t="shared" si="2600"/>
        <v>0</v>
      </c>
      <c r="CZ5576">
        <f t="shared" si="2601"/>
        <v>0</v>
      </c>
      <c r="DC5576" t="s">
        <v>3</v>
      </c>
      <c r="DD5576" t="s">
        <v>102</v>
      </c>
      <c r="DE5576" t="s">
        <v>102</v>
      </c>
      <c r="DF5576" t="s">
        <v>102</v>
      </c>
      <c r="DG5576" t="s">
        <v>102</v>
      </c>
      <c r="DH5576" t="s">
        <v>3</v>
      </c>
      <c r="DI5576" t="s">
        <v>102</v>
      </c>
      <c r="DJ5576" t="s">
        <v>102</v>
      </c>
      <c r="DK5576" t="s">
        <v>3</v>
      </c>
      <c r="DL5576" t="s">
        <v>3</v>
      </c>
      <c r="DM5576" t="s">
        <v>3</v>
      </c>
      <c r="DN5576">
        <v>0</v>
      </c>
      <c r="DO5576">
        <v>0</v>
      </c>
      <c r="DP5576">
        <v>1</v>
      </c>
      <c r="DQ5576">
        <v>1</v>
      </c>
      <c r="DU5576">
        <v>1013</v>
      </c>
      <c r="DV5576" t="s">
        <v>106</v>
      </c>
      <c r="DW5576" t="s">
        <v>106</v>
      </c>
      <c r="DX5576">
        <v>1</v>
      </c>
      <c r="DZ5576" t="s">
        <v>3</v>
      </c>
      <c r="EA5576" t="s">
        <v>3</v>
      </c>
      <c r="EB5576" t="s">
        <v>3</v>
      </c>
      <c r="EC5576" t="s">
        <v>3</v>
      </c>
      <c r="EE5576">
        <v>284416175</v>
      </c>
      <c r="EF5576">
        <v>1</v>
      </c>
      <c r="EG5576" t="s">
        <v>21</v>
      </c>
      <c r="EH5576">
        <v>0</v>
      </c>
      <c r="EI5576" t="s">
        <v>3</v>
      </c>
      <c r="EJ5576">
        <v>4</v>
      </c>
      <c r="EK5576">
        <v>0</v>
      </c>
      <c r="EL5576" t="s">
        <v>22</v>
      </c>
      <c r="EM5576" t="s">
        <v>23</v>
      </c>
      <c r="EO5576" t="s">
        <v>3</v>
      </c>
      <c r="EQ5576">
        <v>1441792</v>
      </c>
      <c r="ER5576">
        <v>5198.1099999999997</v>
      </c>
      <c r="ES5576">
        <v>0</v>
      </c>
      <c r="ET5576">
        <v>0</v>
      </c>
      <c r="EU5576">
        <v>0</v>
      </c>
      <c r="EV5576">
        <v>5198.1099999999997</v>
      </c>
      <c r="EW5576">
        <v>4.8</v>
      </c>
      <c r="EX5576">
        <v>0</v>
      </c>
      <c r="EY5576">
        <v>0</v>
      </c>
      <c r="FQ5576">
        <v>0</v>
      </c>
      <c r="FR5576">
        <v>0</v>
      </c>
      <c r="FS5576">
        <v>0</v>
      </c>
      <c r="FX5576">
        <v>70</v>
      </c>
      <c r="FY5576">
        <v>10</v>
      </c>
      <c r="GA5576" t="s">
        <v>3</v>
      </c>
      <c r="GD5576">
        <v>0</v>
      </c>
      <c r="GF5576">
        <v>-2056583804</v>
      </c>
      <c r="GG5576">
        <v>2</v>
      </c>
      <c r="GH5576">
        <v>1</v>
      </c>
      <c r="GI5576">
        <v>-2</v>
      </c>
      <c r="GJ5576">
        <v>0</v>
      </c>
      <c r="GK5576">
        <f>ROUND(R5576*(R12)/100,2)</f>
        <v>0</v>
      </c>
      <c r="GL5576">
        <f t="shared" si="2602"/>
        <v>0</v>
      </c>
      <c r="GM5576">
        <f t="shared" si="2603"/>
        <v>0</v>
      </c>
      <c r="GN5576">
        <f t="shared" si="2604"/>
        <v>0</v>
      </c>
      <c r="GO5576">
        <f t="shared" si="2605"/>
        <v>0</v>
      </c>
      <c r="GP5576">
        <f t="shared" si="2606"/>
        <v>0</v>
      </c>
      <c r="GR5576">
        <v>0</v>
      </c>
      <c r="GS5576">
        <v>0</v>
      </c>
      <c r="GT5576">
        <v>0</v>
      </c>
      <c r="GU5576" t="s">
        <v>3</v>
      </c>
      <c r="GV5576">
        <f t="shared" si="2607"/>
        <v>0</v>
      </c>
      <c r="GW5576">
        <v>1</v>
      </c>
      <c r="GX5576">
        <f t="shared" si="2608"/>
        <v>0</v>
      </c>
      <c r="HA5576">
        <v>0</v>
      </c>
      <c r="HB5576">
        <v>0</v>
      </c>
      <c r="HC5576">
        <f t="shared" si="2609"/>
        <v>0</v>
      </c>
      <c r="HE5576" t="s">
        <v>3</v>
      </c>
      <c r="HF5576" t="s">
        <v>3</v>
      </c>
      <c r="HM5576" t="s">
        <v>3</v>
      </c>
      <c r="HN5576" t="s">
        <v>3</v>
      </c>
      <c r="HO5576" t="s">
        <v>3</v>
      </c>
      <c r="HP5576" t="s">
        <v>3</v>
      </c>
      <c r="HQ5576" t="s">
        <v>3</v>
      </c>
      <c r="HS5576">
        <v>0</v>
      </c>
      <c r="IK5576">
        <v>0</v>
      </c>
    </row>
    <row r="5577" spans="1:245" x14ac:dyDescent="0.25">
      <c r="A5577">
        <v>17</v>
      </c>
      <c r="B5577">
        <v>1</v>
      </c>
      <c r="D5577">
        <f>ROW(EtalonRes!A669)</f>
        <v>669</v>
      </c>
      <c r="E5577" t="s">
        <v>669</v>
      </c>
      <c r="F5577" t="s">
        <v>109</v>
      </c>
      <c r="G5577" t="s">
        <v>110</v>
      </c>
      <c r="H5577" t="s">
        <v>106</v>
      </c>
      <c r="I5577">
        <v>0</v>
      </c>
      <c r="J5577">
        <v>0</v>
      </c>
      <c r="K5577">
        <v>0</v>
      </c>
      <c r="O5577">
        <f t="shared" si="2578"/>
        <v>0</v>
      </c>
      <c r="P5577">
        <f t="shared" si="2579"/>
        <v>0</v>
      </c>
      <c r="Q5577">
        <f t="shared" si="2580"/>
        <v>0</v>
      </c>
      <c r="R5577">
        <f t="shared" si="2581"/>
        <v>0</v>
      </c>
      <c r="S5577">
        <f t="shared" si="2582"/>
        <v>0</v>
      </c>
      <c r="T5577">
        <f t="shared" si="2583"/>
        <v>0</v>
      </c>
      <c r="U5577">
        <f t="shared" si="2584"/>
        <v>0</v>
      </c>
      <c r="V5577">
        <f t="shared" si="2585"/>
        <v>0</v>
      </c>
      <c r="W5577">
        <f t="shared" si="2586"/>
        <v>0</v>
      </c>
      <c r="X5577">
        <f t="shared" si="2587"/>
        <v>0</v>
      </c>
      <c r="Y5577">
        <f t="shared" si="2588"/>
        <v>0</v>
      </c>
      <c r="AA5577">
        <v>288585831</v>
      </c>
      <c r="AB5577">
        <f t="shared" si="2589"/>
        <v>51519</v>
      </c>
      <c r="AC5577">
        <f>ROUND(((ES5577*13)),6)</f>
        <v>0</v>
      </c>
      <c r="AD5577">
        <f>ROUND(((((ET5577*13))-((EU5577*13)))+AE5577),6)</f>
        <v>0</v>
      </c>
      <c r="AE5577">
        <f t="shared" si="2612"/>
        <v>0</v>
      </c>
      <c r="AF5577">
        <f t="shared" si="2612"/>
        <v>51519</v>
      </c>
      <c r="AG5577">
        <f t="shared" si="2590"/>
        <v>0</v>
      </c>
      <c r="AH5577">
        <f t="shared" si="2613"/>
        <v>52</v>
      </c>
      <c r="AI5577">
        <f t="shared" si="2613"/>
        <v>0</v>
      </c>
      <c r="AJ5577">
        <f t="shared" si="2591"/>
        <v>0</v>
      </c>
      <c r="AK5577">
        <v>3963</v>
      </c>
      <c r="AL5577">
        <v>0</v>
      </c>
      <c r="AM5577">
        <v>0</v>
      </c>
      <c r="AN5577">
        <v>0</v>
      </c>
      <c r="AO5577">
        <v>3963</v>
      </c>
      <c r="AP5577">
        <v>0</v>
      </c>
      <c r="AQ5577">
        <v>4</v>
      </c>
      <c r="AR5577">
        <v>0</v>
      </c>
      <c r="AS5577">
        <v>0</v>
      </c>
      <c r="AT5577">
        <v>70</v>
      </c>
      <c r="AU5577">
        <v>10</v>
      </c>
      <c r="AV5577">
        <v>1</v>
      </c>
      <c r="AW5577">
        <v>1</v>
      </c>
      <c r="AZ5577">
        <v>1</v>
      </c>
      <c r="BA5577">
        <v>1</v>
      </c>
      <c r="BB5577">
        <v>1</v>
      </c>
      <c r="BC5577">
        <v>1</v>
      </c>
      <c r="BD5577" t="s">
        <v>3</v>
      </c>
      <c r="BE5577" t="s">
        <v>3</v>
      </c>
      <c r="BF5577" t="s">
        <v>3</v>
      </c>
      <c r="BG5577" t="s">
        <v>3</v>
      </c>
      <c r="BH5577">
        <v>0</v>
      </c>
      <c r="BI5577">
        <v>4</v>
      </c>
      <c r="BJ5577" t="s">
        <v>111</v>
      </c>
      <c r="BM5577">
        <v>0</v>
      </c>
      <c r="BN5577">
        <v>284416172</v>
      </c>
      <c r="BO5577" t="s">
        <v>3</v>
      </c>
      <c r="BP5577">
        <v>0</v>
      </c>
      <c r="BQ5577">
        <v>1</v>
      </c>
      <c r="BR5577">
        <v>0</v>
      </c>
      <c r="BS5577">
        <v>1</v>
      </c>
      <c r="BT5577">
        <v>1</v>
      </c>
      <c r="BU5577">
        <v>1</v>
      </c>
      <c r="BV5577">
        <v>1</v>
      </c>
      <c r="BW5577">
        <v>1</v>
      </c>
      <c r="BX5577">
        <v>1</v>
      </c>
      <c r="BY5577" t="s">
        <v>3</v>
      </c>
      <c r="BZ5577">
        <v>70</v>
      </c>
      <c r="CA5577">
        <v>10</v>
      </c>
      <c r="CB5577" t="s">
        <v>3</v>
      </c>
      <c r="CE5577">
        <v>0</v>
      </c>
      <c r="CF5577">
        <v>0</v>
      </c>
      <c r="CG5577">
        <v>0</v>
      </c>
      <c r="CM5577">
        <v>0</v>
      </c>
      <c r="CN5577" t="s">
        <v>3</v>
      </c>
      <c r="CO5577">
        <v>0</v>
      </c>
      <c r="CP5577">
        <f t="shared" si="2592"/>
        <v>0</v>
      </c>
      <c r="CQ5577">
        <f t="shared" si="2593"/>
        <v>0</v>
      </c>
      <c r="CR5577">
        <f>(((((ET5577*13))*BB5577-((EU5577*13))*BS5577)+AE5577*BS5577)*AV5577)</f>
        <v>0</v>
      </c>
      <c r="CS5577">
        <f t="shared" si="2594"/>
        <v>0</v>
      </c>
      <c r="CT5577">
        <f t="shared" si="2595"/>
        <v>51519</v>
      </c>
      <c r="CU5577">
        <f t="shared" si="2596"/>
        <v>0</v>
      </c>
      <c r="CV5577">
        <f t="shared" si="2597"/>
        <v>52</v>
      </c>
      <c r="CW5577">
        <f t="shared" si="2598"/>
        <v>0</v>
      </c>
      <c r="CX5577">
        <f t="shared" si="2599"/>
        <v>0</v>
      </c>
      <c r="CY5577">
        <f t="shared" si="2600"/>
        <v>0</v>
      </c>
      <c r="CZ5577">
        <f t="shared" si="2601"/>
        <v>0</v>
      </c>
      <c r="DC5577" t="s">
        <v>3</v>
      </c>
      <c r="DD5577" t="s">
        <v>102</v>
      </c>
      <c r="DE5577" t="s">
        <v>102</v>
      </c>
      <c r="DF5577" t="s">
        <v>102</v>
      </c>
      <c r="DG5577" t="s">
        <v>102</v>
      </c>
      <c r="DH5577" t="s">
        <v>3</v>
      </c>
      <c r="DI5577" t="s">
        <v>102</v>
      </c>
      <c r="DJ5577" t="s">
        <v>102</v>
      </c>
      <c r="DK5577" t="s">
        <v>3</v>
      </c>
      <c r="DL5577" t="s">
        <v>3</v>
      </c>
      <c r="DM5577" t="s">
        <v>3</v>
      </c>
      <c r="DN5577">
        <v>0</v>
      </c>
      <c r="DO5577">
        <v>0</v>
      </c>
      <c r="DP5577">
        <v>1</v>
      </c>
      <c r="DQ5577">
        <v>1</v>
      </c>
      <c r="DU5577">
        <v>1013</v>
      </c>
      <c r="DV5577" t="s">
        <v>106</v>
      </c>
      <c r="DW5577" t="s">
        <v>106</v>
      </c>
      <c r="DX5577">
        <v>1</v>
      </c>
      <c r="DZ5577" t="s">
        <v>3</v>
      </c>
      <c r="EA5577" t="s">
        <v>3</v>
      </c>
      <c r="EB5577" t="s">
        <v>3</v>
      </c>
      <c r="EC5577" t="s">
        <v>3</v>
      </c>
      <c r="EE5577">
        <v>284416175</v>
      </c>
      <c r="EF5577">
        <v>1</v>
      </c>
      <c r="EG5577" t="s">
        <v>21</v>
      </c>
      <c r="EH5577">
        <v>0</v>
      </c>
      <c r="EI5577" t="s">
        <v>3</v>
      </c>
      <c r="EJ5577">
        <v>4</v>
      </c>
      <c r="EK5577">
        <v>0</v>
      </c>
      <c r="EL5577" t="s">
        <v>22</v>
      </c>
      <c r="EM5577" t="s">
        <v>23</v>
      </c>
      <c r="EO5577" t="s">
        <v>3</v>
      </c>
      <c r="EQ5577">
        <v>1441792</v>
      </c>
      <c r="ER5577">
        <v>3963</v>
      </c>
      <c r="ES5577">
        <v>0</v>
      </c>
      <c r="ET5577">
        <v>0</v>
      </c>
      <c r="EU5577">
        <v>0</v>
      </c>
      <c r="EV5577">
        <v>3963</v>
      </c>
      <c r="EW5577">
        <v>4</v>
      </c>
      <c r="EX5577">
        <v>0</v>
      </c>
      <c r="EY5577">
        <v>0</v>
      </c>
      <c r="FQ5577">
        <v>0</v>
      </c>
      <c r="FR5577">
        <v>0</v>
      </c>
      <c r="FS5577">
        <v>0</v>
      </c>
      <c r="FX5577">
        <v>70</v>
      </c>
      <c r="FY5577">
        <v>10</v>
      </c>
      <c r="GA5577" t="s">
        <v>3</v>
      </c>
      <c r="GD5577">
        <v>0</v>
      </c>
      <c r="GF5577">
        <v>-1020808144</v>
      </c>
      <c r="GG5577">
        <v>2</v>
      </c>
      <c r="GH5577">
        <v>1</v>
      </c>
      <c r="GI5577">
        <v>-2</v>
      </c>
      <c r="GJ5577">
        <v>0</v>
      </c>
      <c r="GK5577">
        <f>ROUND(R5577*(R12)/100,2)</f>
        <v>0</v>
      </c>
      <c r="GL5577">
        <f t="shared" si="2602"/>
        <v>0</v>
      </c>
      <c r="GM5577">
        <f t="shared" si="2603"/>
        <v>0</v>
      </c>
      <c r="GN5577">
        <f t="shared" si="2604"/>
        <v>0</v>
      </c>
      <c r="GO5577">
        <f t="shared" si="2605"/>
        <v>0</v>
      </c>
      <c r="GP5577">
        <f t="shared" si="2606"/>
        <v>0</v>
      </c>
      <c r="GR5577">
        <v>0</v>
      </c>
      <c r="GS5577">
        <v>0</v>
      </c>
      <c r="GT5577">
        <v>0</v>
      </c>
      <c r="GU5577" t="s">
        <v>3</v>
      </c>
      <c r="GV5577">
        <f t="shared" si="2607"/>
        <v>0</v>
      </c>
      <c r="GW5577">
        <v>1</v>
      </c>
      <c r="GX5577">
        <f t="shared" si="2608"/>
        <v>0</v>
      </c>
      <c r="HA5577">
        <v>0</v>
      </c>
      <c r="HB5577">
        <v>0</v>
      </c>
      <c r="HC5577">
        <f t="shared" si="2609"/>
        <v>0</v>
      </c>
      <c r="HE5577" t="s">
        <v>3</v>
      </c>
      <c r="HF5577" t="s">
        <v>3</v>
      </c>
      <c r="HM5577" t="s">
        <v>3</v>
      </c>
      <c r="HN5577" t="s">
        <v>3</v>
      </c>
      <c r="HO5577" t="s">
        <v>3</v>
      </c>
      <c r="HP5577" t="s">
        <v>3</v>
      </c>
      <c r="HQ5577" t="s">
        <v>3</v>
      </c>
      <c r="HS5577">
        <v>0</v>
      </c>
      <c r="IK5577">
        <v>0</v>
      </c>
    </row>
    <row r="5578" spans="1:245" x14ac:dyDescent="0.25">
      <c r="A5578">
        <v>17</v>
      </c>
      <c r="B5578">
        <v>1</v>
      </c>
      <c r="D5578">
        <f>ROW(EtalonRes!A670)</f>
        <v>670</v>
      </c>
      <c r="E5578" t="s">
        <v>670</v>
      </c>
      <c r="F5578" t="s">
        <v>98</v>
      </c>
      <c r="G5578" t="s">
        <v>99</v>
      </c>
      <c r="H5578" t="s">
        <v>100</v>
      </c>
      <c r="I5578">
        <v>0</v>
      </c>
      <c r="J5578">
        <v>0</v>
      </c>
      <c r="K5578">
        <v>0</v>
      </c>
      <c r="O5578">
        <f t="shared" si="2578"/>
        <v>0</v>
      </c>
      <c r="P5578">
        <f t="shared" si="2579"/>
        <v>0</v>
      </c>
      <c r="Q5578">
        <f t="shared" si="2580"/>
        <v>0</v>
      </c>
      <c r="R5578">
        <f t="shared" si="2581"/>
        <v>0</v>
      </c>
      <c r="S5578">
        <f t="shared" si="2582"/>
        <v>0</v>
      </c>
      <c r="T5578">
        <f t="shared" si="2583"/>
        <v>0</v>
      </c>
      <c r="U5578">
        <f t="shared" si="2584"/>
        <v>0</v>
      </c>
      <c r="V5578">
        <f t="shared" si="2585"/>
        <v>0</v>
      </c>
      <c r="W5578">
        <f t="shared" si="2586"/>
        <v>0</v>
      </c>
      <c r="X5578">
        <f t="shared" si="2587"/>
        <v>0</v>
      </c>
      <c r="Y5578">
        <f t="shared" si="2588"/>
        <v>0</v>
      </c>
      <c r="AA5578">
        <v>288585831</v>
      </c>
      <c r="AB5578">
        <f t="shared" si="2589"/>
        <v>70838.69</v>
      </c>
      <c r="AC5578">
        <f>ROUND(((ES5578*13)),6)</f>
        <v>0</v>
      </c>
      <c r="AD5578">
        <f>ROUND(((((ET5578*13))-((EU5578*13)))+AE5578),6)</f>
        <v>0</v>
      </c>
      <c r="AE5578">
        <f t="shared" si="2612"/>
        <v>0</v>
      </c>
      <c r="AF5578">
        <f t="shared" si="2612"/>
        <v>70838.69</v>
      </c>
      <c r="AG5578">
        <f t="shared" si="2590"/>
        <v>0</v>
      </c>
      <c r="AH5578">
        <f t="shared" si="2613"/>
        <v>71.5</v>
      </c>
      <c r="AI5578">
        <f t="shared" si="2613"/>
        <v>0</v>
      </c>
      <c r="AJ5578">
        <f t="shared" si="2591"/>
        <v>0</v>
      </c>
      <c r="AK5578">
        <v>5449.13</v>
      </c>
      <c r="AL5578">
        <v>0</v>
      </c>
      <c r="AM5578">
        <v>0</v>
      </c>
      <c r="AN5578">
        <v>0</v>
      </c>
      <c r="AO5578">
        <v>5449.13</v>
      </c>
      <c r="AP5578">
        <v>0</v>
      </c>
      <c r="AQ5578">
        <v>5.5</v>
      </c>
      <c r="AR5578">
        <v>0</v>
      </c>
      <c r="AS5578">
        <v>0</v>
      </c>
      <c r="AT5578">
        <v>70</v>
      </c>
      <c r="AU5578">
        <v>10</v>
      </c>
      <c r="AV5578">
        <v>1</v>
      </c>
      <c r="AW5578">
        <v>1</v>
      </c>
      <c r="AZ5578">
        <v>1</v>
      </c>
      <c r="BA5578">
        <v>1</v>
      </c>
      <c r="BB5578">
        <v>1</v>
      </c>
      <c r="BC5578">
        <v>1</v>
      </c>
      <c r="BD5578" t="s">
        <v>3</v>
      </c>
      <c r="BE5578" t="s">
        <v>3</v>
      </c>
      <c r="BF5578" t="s">
        <v>3</v>
      </c>
      <c r="BG5578" t="s">
        <v>3</v>
      </c>
      <c r="BH5578">
        <v>0</v>
      </c>
      <c r="BI5578">
        <v>4</v>
      </c>
      <c r="BJ5578" t="s">
        <v>101</v>
      </c>
      <c r="BM5578">
        <v>0</v>
      </c>
      <c r="BN5578">
        <v>284416172</v>
      </c>
      <c r="BO5578" t="s">
        <v>3</v>
      </c>
      <c r="BP5578">
        <v>0</v>
      </c>
      <c r="BQ5578">
        <v>1</v>
      </c>
      <c r="BR5578">
        <v>0</v>
      </c>
      <c r="BS5578">
        <v>1</v>
      </c>
      <c r="BT5578">
        <v>1</v>
      </c>
      <c r="BU5578">
        <v>1</v>
      </c>
      <c r="BV5578">
        <v>1</v>
      </c>
      <c r="BW5578">
        <v>1</v>
      </c>
      <c r="BX5578">
        <v>1</v>
      </c>
      <c r="BY5578" t="s">
        <v>3</v>
      </c>
      <c r="BZ5578">
        <v>70</v>
      </c>
      <c r="CA5578">
        <v>10</v>
      </c>
      <c r="CB5578" t="s">
        <v>3</v>
      </c>
      <c r="CE5578">
        <v>0</v>
      </c>
      <c r="CF5578">
        <v>0</v>
      </c>
      <c r="CG5578">
        <v>0</v>
      </c>
      <c r="CM5578">
        <v>0</v>
      </c>
      <c r="CN5578" t="s">
        <v>3</v>
      </c>
      <c r="CO5578">
        <v>0</v>
      </c>
      <c r="CP5578">
        <f t="shared" si="2592"/>
        <v>0</v>
      </c>
      <c r="CQ5578">
        <f t="shared" si="2593"/>
        <v>0</v>
      </c>
      <c r="CR5578">
        <f>(((((ET5578*13))*BB5578-((EU5578*13))*BS5578)+AE5578*BS5578)*AV5578)</f>
        <v>0</v>
      </c>
      <c r="CS5578">
        <f t="shared" si="2594"/>
        <v>0</v>
      </c>
      <c r="CT5578">
        <f t="shared" si="2595"/>
        <v>70838.69</v>
      </c>
      <c r="CU5578">
        <f t="shared" si="2596"/>
        <v>0</v>
      </c>
      <c r="CV5578">
        <f t="shared" si="2597"/>
        <v>71.5</v>
      </c>
      <c r="CW5578">
        <f t="shared" si="2598"/>
        <v>0</v>
      </c>
      <c r="CX5578">
        <f t="shared" si="2599"/>
        <v>0</v>
      </c>
      <c r="CY5578">
        <f t="shared" si="2600"/>
        <v>0</v>
      </c>
      <c r="CZ5578">
        <f t="shared" si="2601"/>
        <v>0</v>
      </c>
      <c r="DC5578" t="s">
        <v>3</v>
      </c>
      <c r="DD5578" t="s">
        <v>102</v>
      </c>
      <c r="DE5578" t="s">
        <v>102</v>
      </c>
      <c r="DF5578" t="s">
        <v>102</v>
      </c>
      <c r="DG5578" t="s">
        <v>102</v>
      </c>
      <c r="DH5578" t="s">
        <v>3</v>
      </c>
      <c r="DI5578" t="s">
        <v>102</v>
      </c>
      <c r="DJ5578" t="s">
        <v>102</v>
      </c>
      <c r="DK5578" t="s">
        <v>3</v>
      </c>
      <c r="DL5578" t="s">
        <v>3</v>
      </c>
      <c r="DM5578" t="s">
        <v>3</v>
      </c>
      <c r="DN5578">
        <v>0</v>
      </c>
      <c r="DO5578">
        <v>0</v>
      </c>
      <c r="DP5578">
        <v>1</v>
      </c>
      <c r="DQ5578">
        <v>1</v>
      </c>
      <c r="DU5578">
        <v>1013</v>
      </c>
      <c r="DV5578" t="s">
        <v>100</v>
      </c>
      <c r="DW5578" t="s">
        <v>100</v>
      </c>
      <c r="DX5578">
        <v>1</v>
      </c>
      <c r="DZ5578" t="s">
        <v>3</v>
      </c>
      <c r="EA5578" t="s">
        <v>3</v>
      </c>
      <c r="EB5578" t="s">
        <v>3</v>
      </c>
      <c r="EC5578" t="s">
        <v>3</v>
      </c>
      <c r="EE5578">
        <v>284416175</v>
      </c>
      <c r="EF5578">
        <v>1</v>
      </c>
      <c r="EG5578" t="s">
        <v>21</v>
      </c>
      <c r="EH5578">
        <v>0</v>
      </c>
      <c r="EI5578" t="s">
        <v>3</v>
      </c>
      <c r="EJ5578">
        <v>4</v>
      </c>
      <c r="EK5578">
        <v>0</v>
      </c>
      <c r="EL5578" t="s">
        <v>22</v>
      </c>
      <c r="EM5578" t="s">
        <v>23</v>
      </c>
      <c r="EO5578" t="s">
        <v>3</v>
      </c>
      <c r="EQ5578">
        <v>1441792</v>
      </c>
      <c r="ER5578">
        <v>5449.13</v>
      </c>
      <c r="ES5578">
        <v>0</v>
      </c>
      <c r="ET5578">
        <v>0</v>
      </c>
      <c r="EU5578">
        <v>0</v>
      </c>
      <c r="EV5578">
        <v>5449.13</v>
      </c>
      <c r="EW5578">
        <v>5.5</v>
      </c>
      <c r="EX5578">
        <v>0</v>
      </c>
      <c r="EY5578">
        <v>0</v>
      </c>
      <c r="FQ5578">
        <v>0</v>
      </c>
      <c r="FR5578">
        <v>0</v>
      </c>
      <c r="FS5578">
        <v>0</v>
      </c>
      <c r="FX5578">
        <v>70</v>
      </c>
      <c r="FY5578">
        <v>10</v>
      </c>
      <c r="GA5578" t="s">
        <v>3</v>
      </c>
      <c r="GD5578">
        <v>0</v>
      </c>
      <c r="GF5578">
        <v>644953633</v>
      </c>
      <c r="GG5578">
        <v>2</v>
      </c>
      <c r="GH5578">
        <v>1</v>
      </c>
      <c r="GI5578">
        <v>-2</v>
      </c>
      <c r="GJ5578">
        <v>0</v>
      </c>
      <c r="GK5578">
        <f>ROUND(R5578*(R12)/100,2)</f>
        <v>0</v>
      </c>
      <c r="GL5578">
        <f t="shared" si="2602"/>
        <v>0</v>
      </c>
      <c r="GM5578">
        <f t="shared" si="2603"/>
        <v>0</v>
      </c>
      <c r="GN5578">
        <f t="shared" si="2604"/>
        <v>0</v>
      </c>
      <c r="GO5578">
        <f t="shared" si="2605"/>
        <v>0</v>
      </c>
      <c r="GP5578">
        <f t="shared" si="2606"/>
        <v>0</v>
      </c>
      <c r="GR5578">
        <v>0</v>
      </c>
      <c r="GS5578">
        <v>0</v>
      </c>
      <c r="GT5578">
        <v>0</v>
      </c>
      <c r="GU5578" t="s">
        <v>3</v>
      </c>
      <c r="GV5578">
        <f t="shared" si="2607"/>
        <v>0</v>
      </c>
      <c r="GW5578">
        <v>1</v>
      </c>
      <c r="GX5578">
        <f t="shared" si="2608"/>
        <v>0</v>
      </c>
      <c r="HA5578">
        <v>0</v>
      </c>
      <c r="HB5578">
        <v>0</v>
      </c>
      <c r="HC5578">
        <f t="shared" si="2609"/>
        <v>0</v>
      </c>
      <c r="HE5578" t="s">
        <v>3</v>
      </c>
      <c r="HF5578" t="s">
        <v>3</v>
      </c>
      <c r="HM5578" t="s">
        <v>3</v>
      </c>
      <c r="HN5578" t="s">
        <v>3</v>
      </c>
      <c r="HO5578" t="s">
        <v>3</v>
      </c>
      <c r="HP5578" t="s">
        <v>3</v>
      </c>
      <c r="HQ5578" t="s">
        <v>3</v>
      </c>
      <c r="HS5578">
        <v>0</v>
      </c>
      <c r="IK5578">
        <v>0</v>
      </c>
    </row>
    <row r="5580" spans="1:245" x14ac:dyDescent="0.25">
      <c r="A5580" s="2">
        <v>51</v>
      </c>
      <c r="B5580" s="2">
        <f>B5566</f>
        <v>1</v>
      </c>
      <c r="C5580" s="2">
        <f>A5566</f>
        <v>5</v>
      </c>
      <c r="D5580" s="2">
        <f>ROW(A5566)</f>
        <v>5566</v>
      </c>
      <c r="E5580" s="2"/>
      <c r="F5580" s="2" t="str">
        <f>IF(F5566&lt;&gt;"",F5566,"")</f>
        <v>Новый подраздел</v>
      </c>
      <c r="G5580" s="2" t="str">
        <f>IF(G5566&lt;&gt;"",G5566,"")</f>
        <v>СВН - Инженерные сооружения и коммуникации</v>
      </c>
      <c r="H5580" s="2">
        <v>0</v>
      </c>
      <c r="I5580" s="2"/>
      <c r="J5580" s="2"/>
      <c r="K5580" s="2"/>
      <c r="L5580" s="2"/>
      <c r="M5580" s="2"/>
      <c r="N5580" s="2"/>
      <c r="O5580" s="2">
        <f t="shared" ref="O5580:T5580" si="2614">ROUND(AB5580,2)</f>
        <v>0</v>
      </c>
      <c r="P5580" s="2">
        <f t="shared" si="2614"/>
        <v>0</v>
      </c>
      <c r="Q5580" s="2">
        <f t="shared" si="2614"/>
        <v>0</v>
      </c>
      <c r="R5580" s="2">
        <f t="shared" si="2614"/>
        <v>0</v>
      </c>
      <c r="S5580" s="2">
        <f t="shared" si="2614"/>
        <v>0</v>
      </c>
      <c r="T5580" s="2">
        <f t="shared" si="2614"/>
        <v>0</v>
      </c>
      <c r="U5580" s="2">
        <f>AH5580</f>
        <v>0</v>
      </c>
      <c r="V5580" s="2">
        <f>AI5580</f>
        <v>0</v>
      </c>
      <c r="W5580" s="2">
        <f>ROUND(AJ5580,2)</f>
        <v>0</v>
      </c>
      <c r="X5580" s="2">
        <f>ROUND(AK5580,2)</f>
        <v>0</v>
      </c>
      <c r="Y5580" s="2">
        <f>ROUND(AL5580,2)</f>
        <v>0</v>
      </c>
      <c r="Z5580" s="2"/>
      <c r="AA5580" s="2"/>
      <c r="AB5580" s="2">
        <f>ROUND(SUMIF(AA5570:AA5578,"=288585831",O5570:O5578),2)</f>
        <v>0</v>
      </c>
      <c r="AC5580" s="2">
        <f>ROUND(SUMIF(AA5570:AA5578,"=288585831",P5570:P5578),2)</f>
        <v>0</v>
      </c>
      <c r="AD5580" s="2">
        <f>ROUND(SUMIF(AA5570:AA5578,"=288585831",Q5570:Q5578),2)</f>
        <v>0</v>
      </c>
      <c r="AE5580" s="2">
        <f>ROUND(SUMIF(AA5570:AA5578,"=288585831",R5570:R5578),2)</f>
        <v>0</v>
      </c>
      <c r="AF5580" s="2">
        <f>ROUND(SUMIF(AA5570:AA5578,"=288585831",S5570:S5578),2)</f>
        <v>0</v>
      </c>
      <c r="AG5580" s="2">
        <f>ROUND(SUMIF(AA5570:AA5578,"=288585831",T5570:T5578),2)</f>
        <v>0</v>
      </c>
      <c r="AH5580" s="2">
        <f>SUMIF(AA5570:AA5578,"=288585831",U5570:U5578)</f>
        <v>0</v>
      </c>
      <c r="AI5580" s="2">
        <f>SUMIF(AA5570:AA5578,"=288585831",V5570:V5578)</f>
        <v>0</v>
      </c>
      <c r="AJ5580" s="2">
        <f>ROUND(SUMIF(AA5570:AA5578,"=288585831",W5570:W5578),2)</f>
        <v>0</v>
      </c>
      <c r="AK5580" s="2">
        <f>ROUND(SUMIF(AA5570:AA5578,"=288585831",X5570:X5578),2)</f>
        <v>0</v>
      </c>
      <c r="AL5580" s="2">
        <f>ROUND(SUMIF(AA5570:AA5578,"=288585831",Y5570:Y5578),2)</f>
        <v>0</v>
      </c>
      <c r="AM5580" s="2"/>
      <c r="AN5580" s="2"/>
      <c r="AO5580" s="2">
        <f t="shared" ref="AO5580:BD5580" si="2615">ROUND(BX5580,2)</f>
        <v>0</v>
      </c>
      <c r="AP5580" s="2">
        <f t="shared" si="2615"/>
        <v>0</v>
      </c>
      <c r="AQ5580" s="2">
        <f t="shared" si="2615"/>
        <v>0</v>
      </c>
      <c r="AR5580" s="2">
        <f t="shared" si="2615"/>
        <v>0</v>
      </c>
      <c r="AS5580" s="2">
        <f t="shared" si="2615"/>
        <v>0</v>
      </c>
      <c r="AT5580" s="2">
        <f t="shared" si="2615"/>
        <v>0</v>
      </c>
      <c r="AU5580" s="2">
        <f t="shared" si="2615"/>
        <v>0</v>
      </c>
      <c r="AV5580" s="2">
        <f t="shared" si="2615"/>
        <v>0</v>
      </c>
      <c r="AW5580" s="2">
        <f t="shared" si="2615"/>
        <v>0</v>
      </c>
      <c r="AX5580" s="2">
        <f t="shared" si="2615"/>
        <v>0</v>
      </c>
      <c r="AY5580" s="2">
        <f t="shared" si="2615"/>
        <v>0</v>
      </c>
      <c r="AZ5580" s="2">
        <f t="shared" si="2615"/>
        <v>0</v>
      </c>
      <c r="BA5580" s="2">
        <f t="shared" si="2615"/>
        <v>0</v>
      </c>
      <c r="BB5580" s="2">
        <f t="shared" si="2615"/>
        <v>0</v>
      </c>
      <c r="BC5580" s="2">
        <f t="shared" si="2615"/>
        <v>0</v>
      </c>
      <c r="BD5580" s="2">
        <f t="shared" si="2615"/>
        <v>0</v>
      </c>
      <c r="BE5580" s="2"/>
      <c r="BF5580" s="2"/>
      <c r="BG5580" s="2"/>
      <c r="BH5580" s="2"/>
      <c r="BI5580" s="2"/>
      <c r="BJ5580" s="2"/>
      <c r="BK5580" s="2"/>
      <c r="BL5580" s="2"/>
      <c r="BM5580" s="2"/>
      <c r="BN5580" s="2"/>
      <c r="BO5580" s="2"/>
      <c r="BP5580" s="2"/>
      <c r="BQ5580" s="2"/>
      <c r="BR5580" s="2"/>
      <c r="BS5580" s="2"/>
      <c r="BT5580" s="2"/>
      <c r="BU5580" s="2"/>
      <c r="BV5580" s="2"/>
      <c r="BW5580" s="2"/>
      <c r="BX5580" s="2">
        <f>ROUND(SUMIF(AA5570:AA5578,"=288585831",FQ5570:FQ5578),2)</f>
        <v>0</v>
      </c>
      <c r="BY5580" s="2">
        <f>ROUND(SUMIF(AA5570:AA5578,"=288585831",FR5570:FR5578),2)</f>
        <v>0</v>
      </c>
      <c r="BZ5580" s="2">
        <f>ROUND(SUMIF(AA5570:AA5578,"=288585831",GL5570:GL5578),2)</f>
        <v>0</v>
      </c>
      <c r="CA5580" s="2">
        <f>ROUND(SUMIF(AA5570:AA5578,"=288585831",GM5570:GM5578),2)</f>
        <v>0</v>
      </c>
      <c r="CB5580" s="2">
        <f>ROUND(SUMIF(AA5570:AA5578,"=288585831",GN5570:GN5578),2)</f>
        <v>0</v>
      </c>
      <c r="CC5580" s="2">
        <f>ROUND(SUMIF(AA5570:AA5578,"=288585831",GO5570:GO5578),2)</f>
        <v>0</v>
      </c>
      <c r="CD5580" s="2">
        <f>ROUND(SUMIF(AA5570:AA5578,"=288585831",GP5570:GP5578),2)</f>
        <v>0</v>
      </c>
      <c r="CE5580" s="2">
        <f>AC5580-BX5580</f>
        <v>0</v>
      </c>
      <c r="CF5580" s="2">
        <f>AC5580-BY5580</f>
        <v>0</v>
      </c>
      <c r="CG5580" s="2">
        <f>BX5580-BZ5580</f>
        <v>0</v>
      </c>
      <c r="CH5580" s="2">
        <f>AC5580-BX5580-BY5580+BZ5580</f>
        <v>0</v>
      </c>
      <c r="CI5580" s="2">
        <f>BY5580-BZ5580</f>
        <v>0</v>
      </c>
      <c r="CJ5580" s="2">
        <f>ROUND(SUMIF(AA5570:AA5578,"=288585831",GX5570:GX5578),2)</f>
        <v>0</v>
      </c>
      <c r="CK5580" s="2">
        <f>ROUND(SUMIF(AA5570:AA5578,"=288585831",GY5570:GY5578),2)</f>
        <v>0</v>
      </c>
      <c r="CL5580" s="2">
        <f>ROUND(SUMIF(AA5570:AA5578,"=288585831",GZ5570:GZ5578),2)</f>
        <v>0</v>
      </c>
      <c r="CM5580" s="2">
        <f>ROUND(SUMIF(AA5570:AA5578,"=288585831",HD5570:HD5578),2)</f>
        <v>0</v>
      </c>
      <c r="CN5580" s="2"/>
      <c r="CO5580" s="2"/>
      <c r="CP5580" s="2"/>
      <c r="CQ5580" s="2"/>
      <c r="CR5580" s="2"/>
      <c r="CS5580" s="2"/>
      <c r="CT5580" s="2"/>
      <c r="CU5580" s="2"/>
      <c r="CV5580" s="2"/>
      <c r="CW5580" s="2"/>
      <c r="CX5580" s="2"/>
      <c r="CY5580" s="2"/>
      <c r="CZ5580" s="2"/>
      <c r="DA5580" s="2"/>
      <c r="DB5580" s="2"/>
      <c r="DC5580" s="2"/>
      <c r="DD5580" s="2"/>
      <c r="DE5580" s="2"/>
      <c r="DF5580" s="2"/>
      <c r="DG5580" s="3"/>
      <c r="DH5580" s="3"/>
      <c r="DI5580" s="3"/>
      <c r="DJ5580" s="3"/>
      <c r="DK5580" s="3"/>
      <c r="DL5580" s="3"/>
      <c r="DM5580" s="3"/>
      <c r="DN5580" s="3"/>
      <c r="DO5580" s="3"/>
      <c r="DP5580" s="3"/>
      <c r="DQ5580" s="3"/>
      <c r="DR5580" s="3"/>
      <c r="DS5580" s="3"/>
      <c r="DT5580" s="3"/>
      <c r="DU5580" s="3"/>
      <c r="DV5580" s="3"/>
      <c r="DW5580" s="3"/>
      <c r="DX5580" s="3"/>
      <c r="DY5580" s="3"/>
      <c r="DZ5580" s="3"/>
      <c r="EA5580" s="3"/>
      <c r="EB5580" s="3"/>
      <c r="EC5580" s="3"/>
      <c r="ED5580" s="3"/>
      <c r="EE5580" s="3"/>
      <c r="EF5580" s="3"/>
      <c r="EG5580" s="3"/>
      <c r="EH5580" s="3"/>
      <c r="EI5580" s="3"/>
      <c r="EJ5580" s="3"/>
      <c r="EK5580" s="3"/>
      <c r="EL5580" s="3"/>
      <c r="EM5580" s="3"/>
      <c r="EN5580" s="3"/>
      <c r="EO5580" s="3"/>
      <c r="EP5580" s="3"/>
      <c r="EQ5580" s="3"/>
      <c r="ER5580" s="3"/>
      <c r="ES5580" s="3"/>
      <c r="ET5580" s="3"/>
      <c r="EU5580" s="3"/>
      <c r="EV5580" s="3"/>
      <c r="EW5580" s="3"/>
      <c r="EX5580" s="3"/>
      <c r="EY5580" s="3"/>
      <c r="EZ5580" s="3"/>
      <c r="FA5580" s="3"/>
      <c r="FB5580" s="3"/>
      <c r="FC5580" s="3"/>
      <c r="FD5580" s="3"/>
      <c r="FE5580" s="3"/>
      <c r="FF5580" s="3"/>
      <c r="FG5580" s="3"/>
      <c r="FH5580" s="3"/>
      <c r="FI5580" s="3"/>
      <c r="FJ5580" s="3"/>
      <c r="FK5580" s="3"/>
      <c r="FL5580" s="3"/>
      <c r="FM5580" s="3"/>
      <c r="FN5580" s="3"/>
      <c r="FO5580" s="3"/>
      <c r="FP5580" s="3"/>
      <c r="FQ5580" s="3"/>
      <c r="FR5580" s="3"/>
      <c r="FS5580" s="3"/>
      <c r="FT5580" s="3"/>
      <c r="FU5580" s="3"/>
      <c r="FV5580" s="3"/>
      <c r="FW5580" s="3"/>
      <c r="FX5580" s="3"/>
      <c r="FY5580" s="3"/>
      <c r="FZ5580" s="3"/>
      <c r="GA5580" s="3"/>
      <c r="GB5580" s="3"/>
      <c r="GC5580" s="3"/>
      <c r="GD5580" s="3"/>
      <c r="GE5580" s="3"/>
      <c r="GF5580" s="3"/>
      <c r="GG5580" s="3"/>
      <c r="GH5580" s="3"/>
      <c r="GI5580" s="3"/>
      <c r="GJ5580" s="3"/>
      <c r="GK5580" s="3"/>
      <c r="GL5580" s="3"/>
      <c r="GM5580" s="3"/>
      <c r="GN5580" s="3"/>
      <c r="GO5580" s="3"/>
      <c r="GP5580" s="3"/>
      <c r="GQ5580" s="3"/>
      <c r="GR5580" s="3"/>
      <c r="GS5580" s="3"/>
      <c r="GT5580" s="3"/>
      <c r="GU5580" s="3"/>
      <c r="GV5580" s="3"/>
      <c r="GW5580" s="3"/>
      <c r="GX5580" s="3">
        <v>0</v>
      </c>
    </row>
    <row r="5582" spans="1:245" x14ac:dyDescent="0.25">
      <c r="A5582" s="4">
        <v>50</v>
      </c>
      <c r="B5582" s="4">
        <v>0</v>
      </c>
      <c r="C5582" s="4">
        <v>0</v>
      </c>
      <c r="D5582" s="4">
        <v>1</v>
      </c>
      <c r="E5582" s="4">
        <v>201</v>
      </c>
      <c r="F5582" s="4">
        <f>ROUND(Source!O5580,O5582)</f>
        <v>0</v>
      </c>
      <c r="G5582" s="4" t="s">
        <v>24</v>
      </c>
      <c r="H5582" s="4" t="s">
        <v>25</v>
      </c>
      <c r="I5582" s="4"/>
      <c r="J5582" s="4"/>
      <c r="K5582" s="4">
        <v>201</v>
      </c>
      <c r="L5582" s="4">
        <v>1</v>
      </c>
      <c r="M5582" s="4">
        <v>3</v>
      </c>
      <c r="N5582" s="4" t="s">
        <v>3</v>
      </c>
      <c r="O5582" s="4">
        <v>2</v>
      </c>
      <c r="P5582" s="4"/>
      <c r="Q5582" s="4"/>
      <c r="R5582" s="4"/>
      <c r="S5582" s="4"/>
      <c r="T5582" s="4"/>
      <c r="U5582" s="4"/>
      <c r="V5582" s="4"/>
      <c r="W5582" s="4">
        <v>3240325.96</v>
      </c>
      <c r="X5582" s="4">
        <v>1</v>
      </c>
      <c r="Y5582" s="4">
        <v>3240325.96</v>
      </c>
      <c r="Z5582" s="4"/>
      <c r="AA5582" s="4"/>
      <c r="AB5582" s="4"/>
    </row>
    <row r="5583" spans="1:245" x14ac:dyDescent="0.25">
      <c r="A5583" s="4">
        <v>50</v>
      </c>
      <c r="B5583" s="4">
        <v>0</v>
      </c>
      <c r="C5583" s="4">
        <v>0</v>
      </c>
      <c r="D5583" s="4">
        <v>1</v>
      </c>
      <c r="E5583" s="4">
        <v>202</v>
      </c>
      <c r="F5583" s="4">
        <f>ROUND(Source!P5580,O5583)</f>
        <v>0</v>
      </c>
      <c r="G5583" s="4" t="s">
        <v>26</v>
      </c>
      <c r="H5583" s="4" t="s">
        <v>27</v>
      </c>
      <c r="I5583" s="4"/>
      <c r="J5583" s="4"/>
      <c r="K5583" s="4">
        <v>202</v>
      </c>
      <c r="L5583" s="4">
        <v>2</v>
      </c>
      <c r="M5583" s="4">
        <v>3</v>
      </c>
      <c r="N5583" s="4" t="s">
        <v>3</v>
      </c>
      <c r="O5583" s="4">
        <v>2</v>
      </c>
      <c r="P5583" s="4"/>
      <c r="Q5583" s="4"/>
      <c r="R5583" s="4"/>
      <c r="S5583" s="4"/>
      <c r="T5583" s="4"/>
      <c r="U5583" s="4"/>
      <c r="V5583" s="4"/>
      <c r="W5583" s="4">
        <v>0</v>
      </c>
      <c r="X5583" s="4">
        <v>1</v>
      </c>
      <c r="Y5583" s="4">
        <v>0</v>
      </c>
      <c r="Z5583" s="4"/>
      <c r="AA5583" s="4"/>
      <c r="AB5583" s="4"/>
    </row>
    <row r="5584" spans="1:245" x14ac:dyDescent="0.25">
      <c r="A5584" s="4">
        <v>50</v>
      </c>
      <c r="B5584" s="4">
        <v>0</v>
      </c>
      <c r="C5584" s="4">
        <v>0</v>
      </c>
      <c r="D5584" s="4">
        <v>1</v>
      </c>
      <c r="E5584" s="4">
        <v>222</v>
      </c>
      <c r="F5584" s="4">
        <f>ROUND(Source!AO5580,O5584)</f>
        <v>0</v>
      </c>
      <c r="G5584" s="4" t="s">
        <v>28</v>
      </c>
      <c r="H5584" s="4" t="s">
        <v>29</v>
      </c>
      <c r="I5584" s="4"/>
      <c r="J5584" s="4"/>
      <c r="K5584" s="4">
        <v>222</v>
      </c>
      <c r="L5584" s="4">
        <v>3</v>
      </c>
      <c r="M5584" s="4">
        <v>3</v>
      </c>
      <c r="N5584" s="4" t="s">
        <v>3</v>
      </c>
      <c r="O5584" s="4">
        <v>2</v>
      </c>
      <c r="P5584" s="4"/>
      <c r="Q5584" s="4"/>
      <c r="R5584" s="4"/>
      <c r="S5584" s="4"/>
      <c r="T5584" s="4"/>
      <c r="U5584" s="4"/>
      <c r="V5584" s="4"/>
      <c r="W5584" s="4">
        <v>0</v>
      </c>
      <c r="X5584" s="4">
        <v>1</v>
      </c>
      <c r="Y5584" s="4">
        <v>0</v>
      </c>
      <c r="Z5584" s="4"/>
      <c r="AA5584" s="4"/>
      <c r="AB5584" s="4"/>
    </row>
    <row r="5585" spans="1:28" x14ac:dyDescent="0.25">
      <c r="A5585" s="4">
        <v>50</v>
      </c>
      <c r="B5585" s="4">
        <v>0</v>
      </c>
      <c r="C5585" s="4">
        <v>0</v>
      </c>
      <c r="D5585" s="4">
        <v>1</v>
      </c>
      <c r="E5585" s="4">
        <v>225</v>
      </c>
      <c r="F5585" s="4">
        <f>ROUND(Source!AV5580,O5585)</f>
        <v>0</v>
      </c>
      <c r="G5585" s="4" t="s">
        <v>30</v>
      </c>
      <c r="H5585" s="4" t="s">
        <v>31</v>
      </c>
      <c r="I5585" s="4"/>
      <c r="J5585" s="4"/>
      <c r="K5585" s="4">
        <v>225</v>
      </c>
      <c r="L5585" s="4">
        <v>4</v>
      </c>
      <c r="M5585" s="4">
        <v>3</v>
      </c>
      <c r="N5585" s="4" t="s">
        <v>3</v>
      </c>
      <c r="O5585" s="4">
        <v>2</v>
      </c>
      <c r="P5585" s="4"/>
      <c r="Q5585" s="4"/>
      <c r="R5585" s="4"/>
      <c r="S5585" s="4"/>
      <c r="T5585" s="4"/>
      <c r="U5585" s="4"/>
      <c r="V5585" s="4"/>
      <c r="W5585" s="4">
        <v>0</v>
      </c>
      <c r="X5585" s="4">
        <v>1</v>
      </c>
      <c r="Y5585" s="4">
        <v>0</v>
      </c>
      <c r="Z5585" s="4"/>
      <c r="AA5585" s="4"/>
      <c r="AB5585" s="4"/>
    </row>
    <row r="5586" spans="1:28" x14ac:dyDescent="0.25">
      <c r="A5586" s="4">
        <v>50</v>
      </c>
      <c r="B5586" s="4">
        <v>0</v>
      </c>
      <c r="C5586" s="4">
        <v>0</v>
      </c>
      <c r="D5586" s="4">
        <v>1</v>
      </c>
      <c r="E5586" s="4">
        <v>226</v>
      </c>
      <c r="F5586" s="4">
        <f>ROUND(Source!AW5580,O5586)</f>
        <v>0</v>
      </c>
      <c r="G5586" s="4" t="s">
        <v>32</v>
      </c>
      <c r="H5586" s="4" t="s">
        <v>33</v>
      </c>
      <c r="I5586" s="4"/>
      <c r="J5586" s="4"/>
      <c r="K5586" s="4">
        <v>226</v>
      </c>
      <c r="L5586" s="4">
        <v>5</v>
      </c>
      <c r="M5586" s="4">
        <v>3</v>
      </c>
      <c r="N5586" s="4" t="s">
        <v>3</v>
      </c>
      <c r="O5586" s="4">
        <v>2</v>
      </c>
      <c r="P5586" s="4"/>
      <c r="Q5586" s="4"/>
      <c r="R5586" s="4"/>
      <c r="S5586" s="4"/>
      <c r="T5586" s="4"/>
      <c r="U5586" s="4"/>
      <c r="V5586" s="4"/>
      <c r="W5586" s="4">
        <v>0</v>
      </c>
      <c r="X5586" s="4">
        <v>1</v>
      </c>
      <c r="Y5586" s="4">
        <v>0</v>
      </c>
      <c r="Z5586" s="4"/>
      <c r="AA5586" s="4"/>
      <c r="AB5586" s="4"/>
    </row>
    <row r="5587" spans="1:28" x14ac:dyDescent="0.25">
      <c r="A5587" s="4">
        <v>50</v>
      </c>
      <c r="B5587" s="4">
        <v>0</v>
      </c>
      <c r="C5587" s="4">
        <v>0</v>
      </c>
      <c r="D5587" s="4">
        <v>1</v>
      </c>
      <c r="E5587" s="4">
        <v>227</v>
      </c>
      <c r="F5587" s="4">
        <f>ROUND(Source!AX5580,O5587)</f>
        <v>0</v>
      </c>
      <c r="G5587" s="4" t="s">
        <v>34</v>
      </c>
      <c r="H5587" s="4" t="s">
        <v>35</v>
      </c>
      <c r="I5587" s="4"/>
      <c r="J5587" s="4"/>
      <c r="K5587" s="4">
        <v>227</v>
      </c>
      <c r="L5587" s="4">
        <v>6</v>
      </c>
      <c r="M5587" s="4">
        <v>3</v>
      </c>
      <c r="N5587" s="4" t="s">
        <v>3</v>
      </c>
      <c r="O5587" s="4">
        <v>2</v>
      </c>
      <c r="P5587" s="4"/>
      <c r="Q5587" s="4"/>
      <c r="R5587" s="4"/>
      <c r="S5587" s="4"/>
      <c r="T5587" s="4"/>
      <c r="U5587" s="4"/>
      <c r="V5587" s="4"/>
      <c r="W5587" s="4">
        <v>0</v>
      </c>
      <c r="X5587" s="4">
        <v>1</v>
      </c>
      <c r="Y5587" s="4">
        <v>0</v>
      </c>
      <c r="Z5587" s="4"/>
      <c r="AA5587" s="4"/>
      <c r="AB5587" s="4"/>
    </row>
    <row r="5588" spans="1:28" x14ac:dyDescent="0.25">
      <c r="A5588" s="4">
        <v>50</v>
      </c>
      <c r="B5588" s="4">
        <v>0</v>
      </c>
      <c r="C5588" s="4">
        <v>0</v>
      </c>
      <c r="D5588" s="4">
        <v>1</v>
      </c>
      <c r="E5588" s="4">
        <v>228</v>
      </c>
      <c r="F5588" s="4">
        <f>ROUND(Source!AY5580,O5588)</f>
        <v>0</v>
      </c>
      <c r="G5588" s="4" t="s">
        <v>36</v>
      </c>
      <c r="H5588" s="4" t="s">
        <v>37</v>
      </c>
      <c r="I5588" s="4"/>
      <c r="J5588" s="4"/>
      <c r="K5588" s="4">
        <v>228</v>
      </c>
      <c r="L5588" s="4">
        <v>7</v>
      </c>
      <c r="M5588" s="4">
        <v>3</v>
      </c>
      <c r="N5588" s="4" t="s">
        <v>3</v>
      </c>
      <c r="O5588" s="4">
        <v>2</v>
      </c>
      <c r="P5588" s="4"/>
      <c r="Q5588" s="4"/>
      <c r="R5588" s="4"/>
      <c r="S5588" s="4"/>
      <c r="T5588" s="4"/>
      <c r="U5588" s="4"/>
      <c r="V5588" s="4"/>
      <c r="W5588" s="4">
        <v>0</v>
      </c>
      <c r="X5588" s="4">
        <v>1</v>
      </c>
      <c r="Y5588" s="4">
        <v>0</v>
      </c>
      <c r="Z5588" s="4"/>
      <c r="AA5588" s="4"/>
      <c r="AB5588" s="4"/>
    </row>
    <row r="5589" spans="1:28" x14ac:dyDescent="0.25">
      <c r="A5589" s="4">
        <v>50</v>
      </c>
      <c r="B5589" s="4">
        <v>0</v>
      </c>
      <c r="C5589" s="4">
        <v>0</v>
      </c>
      <c r="D5589" s="4">
        <v>1</v>
      </c>
      <c r="E5589" s="4">
        <v>216</v>
      </c>
      <c r="F5589" s="4">
        <f>ROUND(Source!AP5580,O5589)</f>
        <v>0</v>
      </c>
      <c r="G5589" s="4" t="s">
        <v>38</v>
      </c>
      <c r="H5589" s="4" t="s">
        <v>39</v>
      </c>
      <c r="I5589" s="4"/>
      <c r="J5589" s="4"/>
      <c r="K5589" s="4">
        <v>216</v>
      </c>
      <c r="L5589" s="4">
        <v>8</v>
      </c>
      <c r="M5589" s="4">
        <v>3</v>
      </c>
      <c r="N5589" s="4" t="s">
        <v>3</v>
      </c>
      <c r="O5589" s="4">
        <v>2</v>
      </c>
      <c r="P5589" s="4"/>
      <c r="Q5589" s="4"/>
      <c r="R5589" s="4"/>
      <c r="S5589" s="4"/>
      <c r="T5589" s="4"/>
      <c r="U5589" s="4"/>
      <c r="V5589" s="4"/>
      <c r="W5589" s="4">
        <v>0</v>
      </c>
      <c r="X5589" s="4">
        <v>1</v>
      </c>
      <c r="Y5589" s="4">
        <v>0</v>
      </c>
      <c r="Z5589" s="4"/>
      <c r="AA5589" s="4"/>
      <c r="AB5589" s="4"/>
    </row>
    <row r="5590" spans="1:28" x14ac:dyDescent="0.25">
      <c r="A5590" s="4">
        <v>50</v>
      </c>
      <c r="B5590" s="4">
        <v>0</v>
      </c>
      <c r="C5590" s="4">
        <v>0</v>
      </c>
      <c r="D5590" s="4">
        <v>1</v>
      </c>
      <c r="E5590" s="4">
        <v>223</v>
      </c>
      <c r="F5590" s="4">
        <f>ROUND(Source!AQ5580,O5590)</f>
        <v>0</v>
      </c>
      <c r="G5590" s="4" t="s">
        <v>40</v>
      </c>
      <c r="H5590" s="4" t="s">
        <v>41</v>
      </c>
      <c r="I5590" s="4"/>
      <c r="J5590" s="4"/>
      <c r="K5590" s="4">
        <v>223</v>
      </c>
      <c r="L5590" s="4">
        <v>9</v>
      </c>
      <c r="M5590" s="4">
        <v>3</v>
      </c>
      <c r="N5590" s="4" t="s">
        <v>3</v>
      </c>
      <c r="O5590" s="4">
        <v>2</v>
      </c>
      <c r="P5590" s="4"/>
      <c r="Q5590" s="4"/>
      <c r="R5590" s="4"/>
      <c r="S5590" s="4"/>
      <c r="T5590" s="4"/>
      <c r="U5590" s="4"/>
      <c r="V5590" s="4"/>
      <c r="W5590" s="4">
        <v>0</v>
      </c>
      <c r="X5590" s="4">
        <v>1</v>
      </c>
      <c r="Y5590" s="4">
        <v>0</v>
      </c>
      <c r="Z5590" s="4"/>
      <c r="AA5590" s="4"/>
      <c r="AB5590" s="4"/>
    </row>
    <row r="5591" spans="1:28" x14ac:dyDescent="0.25">
      <c r="A5591" s="4">
        <v>50</v>
      </c>
      <c r="B5591" s="4">
        <v>0</v>
      </c>
      <c r="C5591" s="4">
        <v>0</v>
      </c>
      <c r="D5591" s="4">
        <v>1</v>
      </c>
      <c r="E5591" s="4">
        <v>229</v>
      </c>
      <c r="F5591" s="4">
        <f>ROUND(Source!AZ5580,O5591)</f>
        <v>0</v>
      </c>
      <c r="G5591" s="4" t="s">
        <v>42</v>
      </c>
      <c r="H5591" s="4" t="s">
        <v>43</v>
      </c>
      <c r="I5591" s="4"/>
      <c r="J5591" s="4"/>
      <c r="K5591" s="4">
        <v>229</v>
      </c>
      <c r="L5591" s="4">
        <v>10</v>
      </c>
      <c r="M5591" s="4">
        <v>3</v>
      </c>
      <c r="N5591" s="4" t="s">
        <v>3</v>
      </c>
      <c r="O5591" s="4">
        <v>2</v>
      </c>
      <c r="P5591" s="4"/>
      <c r="Q5591" s="4"/>
      <c r="R5591" s="4"/>
      <c r="S5591" s="4"/>
      <c r="T5591" s="4"/>
      <c r="U5591" s="4"/>
      <c r="V5591" s="4"/>
      <c r="W5591" s="4">
        <v>0</v>
      </c>
      <c r="X5591" s="4">
        <v>1</v>
      </c>
      <c r="Y5591" s="4">
        <v>0</v>
      </c>
      <c r="Z5591" s="4"/>
      <c r="AA5591" s="4"/>
      <c r="AB5591" s="4"/>
    </row>
    <row r="5592" spans="1:28" x14ac:dyDescent="0.25">
      <c r="A5592" s="4">
        <v>50</v>
      </c>
      <c r="B5592" s="4">
        <v>0</v>
      </c>
      <c r="C5592" s="4">
        <v>0</v>
      </c>
      <c r="D5592" s="4">
        <v>1</v>
      </c>
      <c r="E5592" s="4">
        <v>203</v>
      </c>
      <c r="F5592" s="4">
        <f>ROUND(Source!Q5580,O5592)</f>
        <v>0</v>
      </c>
      <c r="G5592" s="4" t="s">
        <v>44</v>
      </c>
      <c r="H5592" s="4" t="s">
        <v>45</v>
      </c>
      <c r="I5592" s="4"/>
      <c r="J5592" s="4"/>
      <c r="K5592" s="4">
        <v>203</v>
      </c>
      <c r="L5592" s="4">
        <v>11</v>
      </c>
      <c r="M5592" s="4">
        <v>3</v>
      </c>
      <c r="N5592" s="4" t="s">
        <v>3</v>
      </c>
      <c r="O5592" s="4">
        <v>2</v>
      </c>
      <c r="P5592" s="4"/>
      <c r="Q5592" s="4"/>
      <c r="R5592" s="4"/>
      <c r="S5592" s="4"/>
      <c r="T5592" s="4"/>
      <c r="U5592" s="4"/>
      <c r="V5592" s="4"/>
      <c r="W5592" s="4">
        <v>8808.2800000000007</v>
      </c>
      <c r="X5592" s="4">
        <v>1</v>
      </c>
      <c r="Y5592" s="4">
        <v>8808.2800000000007</v>
      </c>
      <c r="Z5592" s="4"/>
      <c r="AA5592" s="4"/>
      <c r="AB5592" s="4"/>
    </row>
    <row r="5593" spans="1:28" x14ac:dyDescent="0.25">
      <c r="A5593" s="4">
        <v>50</v>
      </c>
      <c r="B5593" s="4">
        <v>0</v>
      </c>
      <c r="C5593" s="4">
        <v>0</v>
      </c>
      <c r="D5593" s="4">
        <v>1</v>
      </c>
      <c r="E5593" s="4">
        <v>231</v>
      </c>
      <c r="F5593" s="4">
        <f>ROUND(Source!BB5580,O5593)</f>
        <v>0</v>
      </c>
      <c r="G5593" s="4" t="s">
        <v>46</v>
      </c>
      <c r="H5593" s="4" t="s">
        <v>47</v>
      </c>
      <c r="I5593" s="4"/>
      <c r="J5593" s="4"/>
      <c r="K5593" s="4">
        <v>231</v>
      </c>
      <c r="L5593" s="4">
        <v>12</v>
      </c>
      <c r="M5593" s="4">
        <v>3</v>
      </c>
      <c r="N5593" s="4" t="s">
        <v>3</v>
      </c>
      <c r="O5593" s="4">
        <v>2</v>
      </c>
      <c r="P5593" s="4"/>
      <c r="Q5593" s="4"/>
      <c r="R5593" s="4"/>
      <c r="S5593" s="4"/>
      <c r="T5593" s="4"/>
      <c r="U5593" s="4"/>
      <c r="V5593" s="4"/>
      <c r="W5593" s="4">
        <v>0</v>
      </c>
      <c r="X5593" s="4">
        <v>1</v>
      </c>
      <c r="Y5593" s="4">
        <v>0</v>
      </c>
      <c r="Z5593" s="4"/>
      <c r="AA5593" s="4"/>
      <c r="AB5593" s="4"/>
    </row>
    <row r="5594" spans="1:28" x14ac:dyDescent="0.25">
      <c r="A5594" s="4">
        <v>50</v>
      </c>
      <c r="B5594" s="4">
        <v>0</v>
      </c>
      <c r="C5594" s="4">
        <v>0</v>
      </c>
      <c r="D5594" s="4">
        <v>1</v>
      </c>
      <c r="E5594" s="4">
        <v>204</v>
      </c>
      <c r="F5594" s="4">
        <f>ROUND(Source!R5580,O5594)</f>
        <v>0</v>
      </c>
      <c r="G5594" s="4" t="s">
        <v>48</v>
      </c>
      <c r="H5594" s="4" t="s">
        <v>49</v>
      </c>
      <c r="I5594" s="4"/>
      <c r="J5594" s="4"/>
      <c r="K5594" s="4">
        <v>204</v>
      </c>
      <c r="L5594" s="4">
        <v>13</v>
      </c>
      <c r="M5594" s="4">
        <v>3</v>
      </c>
      <c r="N5594" s="4" t="s">
        <v>3</v>
      </c>
      <c r="O5594" s="4">
        <v>2</v>
      </c>
      <c r="P5594" s="4"/>
      <c r="Q5594" s="4"/>
      <c r="R5594" s="4"/>
      <c r="S5594" s="4"/>
      <c r="T5594" s="4"/>
      <c r="U5594" s="4"/>
      <c r="V5594" s="4"/>
      <c r="W5594" s="4">
        <v>5583.76</v>
      </c>
      <c r="X5594" s="4">
        <v>1</v>
      </c>
      <c r="Y5594" s="4">
        <v>5583.76</v>
      </c>
      <c r="Z5594" s="4"/>
      <c r="AA5594" s="4"/>
      <c r="AB5594" s="4"/>
    </row>
    <row r="5595" spans="1:28" x14ac:dyDescent="0.25">
      <c r="A5595" s="4">
        <v>50</v>
      </c>
      <c r="B5595" s="4">
        <v>0</v>
      </c>
      <c r="C5595" s="4">
        <v>0</v>
      </c>
      <c r="D5595" s="4">
        <v>1</v>
      </c>
      <c r="E5595" s="4">
        <v>205</v>
      </c>
      <c r="F5595" s="4">
        <f>ROUND(Source!S5580,O5595)</f>
        <v>0</v>
      </c>
      <c r="G5595" s="4" t="s">
        <v>50</v>
      </c>
      <c r="H5595" s="4" t="s">
        <v>51</v>
      </c>
      <c r="I5595" s="4"/>
      <c r="J5595" s="4"/>
      <c r="K5595" s="4">
        <v>205</v>
      </c>
      <c r="L5595" s="4">
        <v>14</v>
      </c>
      <c r="M5595" s="4">
        <v>3</v>
      </c>
      <c r="N5595" s="4" t="s">
        <v>3</v>
      </c>
      <c r="O5595" s="4">
        <v>2</v>
      </c>
      <c r="P5595" s="4"/>
      <c r="Q5595" s="4"/>
      <c r="R5595" s="4"/>
      <c r="S5595" s="4"/>
      <c r="T5595" s="4"/>
      <c r="U5595" s="4"/>
      <c r="V5595" s="4"/>
      <c r="W5595" s="4">
        <v>3231517.68</v>
      </c>
      <c r="X5595" s="4">
        <v>1</v>
      </c>
      <c r="Y5595" s="4">
        <v>3231517.68</v>
      </c>
      <c r="Z5595" s="4"/>
      <c r="AA5595" s="4"/>
      <c r="AB5595" s="4"/>
    </row>
    <row r="5596" spans="1:28" x14ac:dyDescent="0.25">
      <c r="A5596" s="4">
        <v>50</v>
      </c>
      <c r="B5596" s="4">
        <v>0</v>
      </c>
      <c r="C5596" s="4">
        <v>0</v>
      </c>
      <c r="D5596" s="4">
        <v>1</v>
      </c>
      <c r="E5596" s="4">
        <v>232</v>
      </c>
      <c r="F5596" s="4">
        <f>ROUND(Source!BC5580,O5596)</f>
        <v>0</v>
      </c>
      <c r="G5596" s="4" t="s">
        <v>52</v>
      </c>
      <c r="H5596" s="4" t="s">
        <v>53</v>
      </c>
      <c r="I5596" s="4"/>
      <c r="J5596" s="4"/>
      <c r="K5596" s="4">
        <v>232</v>
      </c>
      <c r="L5596" s="4">
        <v>15</v>
      </c>
      <c r="M5596" s="4">
        <v>3</v>
      </c>
      <c r="N5596" s="4" t="s">
        <v>3</v>
      </c>
      <c r="O5596" s="4">
        <v>2</v>
      </c>
      <c r="P5596" s="4"/>
      <c r="Q5596" s="4"/>
      <c r="R5596" s="4"/>
      <c r="S5596" s="4"/>
      <c r="T5596" s="4"/>
      <c r="U5596" s="4"/>
      <c r="V5596" s="4"/>
      <c r="W5596" s="4">
        <v>0</v>
      </c>
      <c r="X5596" s="4">
        <v>1</v>
      </c>
      <c r="Y5596" s="4">
        <v>0</v>
      </c>
      <c r="Z5596" s="4"/>
      <c r="AA5596" s="4"/>
      <c r="AB5596" s="4"/>
    </row>
    <row r="5597" spans="1:28" x14ac:dyDescent="0.25">
      <c r="A5597" s="4">
        <v>50</v>
      </c>
      <c r="B5597" s="4">
        <v>0</v>
      </c>
      <c r="C5597" s="4">
        <v>0</v>
      </c>
      <c r="D5597" s="4">
        <v>1</v>
      </c>
      <c r="E5597" s="4">
        <v>214</v>
      </c>
      <c r="F5597" s="4">
        <f>ROUND(Source!AS5580,O5597)</f>
        <v>0</v>
      </c>
      <c r="G5597" s="4" t="s">
        <v>54</v>
      </c>
      <c r="H5597" s="4" t="s">
        <v>55</v>
      </c>
      <c r="I5597" s="4"/>
      <c r="J5597" s="4"/>
      <c r="K5597" s="4">
        <v>214</v>
      </c>
      <c r="L5597" s="4">
        <v>16</v>
      </c>
      <c r="M5597" s="4">
        <v>3</v>
      </c>
      <c r="N5597" s="4" t="s">
        <v>3</v>
      </c>
      <c r="O5597" s="4">
        <v>2</v>
      </c>
      <c r="P5597" s="4"/>
      <c r="Q5597" s="4"/>
      <c r="R5597" s="4"/>
      <c r="S5597" s="4"/>
      <c r="T5597" s="4"/>
      <c r="U5597" s="4"/>
      <c r="V5597" s="4"/>
      <c r="W5597" s="4">
        <v>0</v>
      </c>
      <c r="X5597" s="4">
        <v>1</v>
      </c>
      <c r="Y5597" s="4">
        <v>0</v>
      </c>
      <c r="Z5597" s="4"/>
      <c r="AA5597" s="4"/>
      <c r="AB5597" s="4"/>
    </row>
    <row r="5598" spans="1:28" x14ac:dyDescent="0.25">
      <c r="A5598" s="4">
        <v>50</v>
      </c>
      <c r="B5598" s="4">
        <v>0</v>
      </c>
      <c r="C5598" s="4">
        <v>0</v>
      </c>
      <c r="D5598" s="4">
        <v>1</v>
      </c>
      <c r="E5598" s="4">
        <v>215</v>
      </c>
      <c r="F5598" s="4">
        <f>ROUND(Source!AT5580,O5598)</f>
        <v>0</v>
      </c>
      <c r="G5598" s="4" t="s">
        <v>56</v>
      </c>
      <c r="H5598" s="4" t="s">
        <v>57</v>
      </c>
      <c r="I5598" s="4"/>
      <c r="J5598" s="4"/>
      <c r="K5598" s="4">
        <v>215</v>
      </c>
      <c r="L5598" s="4">
        <v>17</v>
      </c>
      <c r="M5598" s="4">
        <v>3</v>
      </c>
      <c r="N5598" s="4" t="s">
        <v>3</v>
      </c>
      <c r="O5598" s="4">
        <v>2</v>
      </c>
      <c r="P5598" s="4"/>
      <c r="Q5598" s="4"/>
      <c r="R5598" s="4"/>
      <c r="S5598" s="4"/>
      <c r="T5598" s="4"/>
      <c r="U5598" s="4"/>
      <c r="V5598" s="4"/>
      <c r="W5598" s="4">
        <v>0</v>
      </c>
      <c r="X5598" s="4">
        <v>1</v>
      </c>
      <c r="Y5598" s="4">
        <v>0</v>
      </c>
      <c r="Z5598" s="4"/>
      <c r="AA5598" s="4"/>
      <c r="AB5598" s="4"/>
    </row>
    <row r="5599" spans="1:28" x14ac:dyDescent="0.25">
      <c r="A5599" s="4">
        <v>50</v>
      </c>
      <c r="B5599" s="4">
        <v>0</v>
      </c>
      <c r="C5599" s="4">
        <v>0</v>
      </c>
      <c r="D5599" s="4">
        <v>1</v>
      </c>
      <c r="E5599" s="4">
        <v>217</v>
      </c>
      <c r="F5599" s="4">
        <f>ROUND(Source!AU5580,O5599)</f>
        <v>0</v>
      </c>
      <c r="G5599" s="4" t="s">
        <v>58</v>
      </c>
      <c r="H5599" s="4" t="s">
        <v>59</v>
      </c>
      <c r="I5599" s="4"/>
      <c r="J5599" s="4"/>
      <c r="K5599" s="4">
        <v>217</v>
      </c>
      <c r="L5599" s="4">
        <v>18</v>
      </c>
      <c r="M5599" s="4">
        <v>3</v>
      </c>
      <c r="N5599" s="4" t="s">
        <v>3</v>
      </c>
      <c r="O5599" s="4">
        <v>2</v>
      </c>
      <c r="P5599" s="4"/>
      <c r="Q5599" s="4"/>
      <c r="R5599" s="4"/>
      <c r="S5599" s="4"/>
      <c r="T5599" s="4"/>
      <c r="U5599" s="4"/>
      <c r="V5599" s="4"/>
      <c r="W5599" s="4">
        <v>5831570.5800000001</v>
      </c>
      <c r="X5599" s="4">
        <v>1</v>
      </c>
      <c r="Y5599" s="4">
        <v>5831570.5800000001</v>
      </c>
      <c r="Z5599" s="4"/>
      <c r="AA5599" s="4"/>
      <c r="AB5599" s="4"/>
    </row>
    <row r="5600" spans="1:28" x14ac:dyDescent="0.25">
      <c r="A5600" s="4">
        <v>50</v>
      </c>
      <c r="B5600" s="4">
        <v>0</v>
      </c>
      <c r="C5600" s="4">
        <v>0</v>
      </c>
      <c r="D5600" s="4">
        <v>1</v>
      </c>
      <c r="E5600" s="4">
        <v>230</v>
      </c>
      <c r="F5600" s="4">
        <f>ROUND(Source!BA5580,O5600)</f>
        <v>0</v>
      </c>
      <c r="G5600" s="4" t="s">
        <v>60</v>
      </c>
      <c r="H5600" s="4" t="s">
        <v>61</v>
      </c>
      <c r="I5600" s="4"/>
      <c r="J5600" s="4"/>
      <c r="K5600" s="4">
        <v>230</v>
      </c>
      <c r="L5600" s="4">
        <v>19</v>
      </c>
      <c r="M5600" s="4">
        <v>3</v>
      </c>
      <c r="N5600" s="4" t="s">
        <v>3</v>
      </c>
      <c r="O5600" s="4">
        <v>2</v>
      </c>
      <c r="P5600" s="4"/>
      <c r="Q5600" s="4"/>
      <c r="R5600" s="4"/>
      <c r="S5600" s="4"/>
      <c r="T5600" s="4"/>
      <c r="U5600" s="4"/>
      <c r="V5600" s="4"/>
      <c r="W5600" s="4">
        <v>0</v>
      </c>
      <c r="X5600" s="4">
        <v>1</v>
      </c>
      <c r="Y5600" s="4">
        <v>0</v>
      </c>
      <c r="Z5600" s="4"/>
      <c r="AA5600" s="4"/>
      <c r="AB5600" s="4"/>
    </row>
    <row r="5601" spans="1:206" x14ac:dyDescent="0.25">
      <c r="A5601" s="4">
        <v>50</v>
      </c>
      <c r="B5601" s="4">
        <v>0</v>
      </c>
      <c r="C5601" s="4">
        <v>0</v>
      </c>
      <c r="D5601" s="4">
        <v>1</v>
      </c>
      <c r="E5601" s="4">
        <v>206</v>
      </c>
      <c r="F5601" s="4">
        <f>ROUND(Source!T5580,O5601)</f>
        <v>0</v>
      </c>
      <c r="G5601" s="4" t="s">
        <v>62</v>
      </c>
      <c r="H5601" s="4" t="s">
        <v>63</v>
      </c>
      <c r="I5601" s="4"/>
      <c r="J5601" s="4"/>
      <c r="K5601" s="4">
        <v>206</v>
      </c>
      <c r="L5601" s="4">
        <v>20</v>
      </c>
      <c r="M5601" s="4">
        <v>3</v>
      </c>
      <c r="N5601" s="4" t="s">
        <v>3</v>
      </c>
      <c r="O5601" s="4">
        <v>2</v>
      </c>
      <c r="P5601" s="4"/>
      <c r="Q5601" s="4"/>
      <c r="R5601" s="4"/>
      <c r="S5601" s="4"/>
      <c r="T5601" s="4"/>
      <c r="U5601" s="4"/>
      <c r="V5601" s="4"/>
      <c r="W5601" s="4">
        <v>0</v>
      </c>
      <c r="X5601" s="4">
        <v>1</v>
      </c>
      <c r="Y5601" s="4">
        <v>0</v>
      </c>
      <c r="Z5601" s="4"/>
      <c r="AA5601" s="4"/>
      <c r="AB5601" s="4"/>
    </row>
    <row r="5602" spans="1:206" x14ac:dyDescent="0.25">
      <c r="A5602" s="4">
        <v>50</v>
      </c>
      <c r="B5602" s="4">
        <v>0</v>
      </c>
      <c r="C5602" s="4">
        <v>0</v>
      </c>
      <c r="D5602" s="4">
        <v>1</v>
      </c>
      <c r="E5602" s="4">
        <v>207</v>
      </c>
      <c r="F5602" s="4">
        <f>Source!U5580</f>
        <v>0</v>
      </c>
      <c r="G5602" s="4" t="s">
        <v>64</v>
      </c>
      <c r="H5602" s="4" t="s">
        <v>65</v>
      </c>
      <c r="I5602" s="4"/>
      <c r="J5602" s="4"/>
      <c r="K5602" s="4">
        <v>207</v>
      </c>
      <c r="L5602" s="4">
        <v>21</v>
      </c>
      <c r="M5602" s="4">
        <v>3</v>
      </c>
      <c r="N5602" s="4" t="s">
        <v>3</v>
      </c>
      <c r="O5602" s="4">
        <v>-1</v>
      </c>
      <c r="P5602" s="4"/>
      <c r="Q5602" s="4"/>
      <c r="R5602" s="4"/>
      <c r="S5602" s="4"/>
      <c r="T5602" s="4"/>
      <c r="U5602" s="4"/>
      <c r="V5602" s="4"/>
      <c r="W5602" s="4">
        <v>3155.7200000000003</v>
      </c>
      <c r="X5602" s="4">
        <v>1</v>
      </c>
      <c r="Y5602" s="4">
        <v>3155.7200000000003</v>
      </c>
      <c r="Z5602" s="4"/>
      <c r="AA5602" s="4"/>
      <c r="AB5602" s="4"/>
    </row>
    <row r="5603" spans="1:206" x14ac:dyDescent="0.25">
      <c r="A5603" s="4">
        <v>50</v>
      </c>
      <c r="B5603" s="4">
        <v>0</v>
      </c>
      <c r="C5603" s="4">
        <v>0</v>
      </c>
      <c r="D5603" s="4">
        <v>1</v>
      </c>
      <c r="E5603" s="4">
        <v>208</v>
      </c>
      <c r="F5603" s="4">
        <f>Source!V5580</f>
        <v>0</v>
      </c>
      <c r="G5603" s="4" t="s">
        <v>66</v>
      </c>
      <c r="H5603" s="4" t="s">
        <v>67</v>
      </c>
      <c r="I5603" s="4"/>
      <c r="J5603" s="4"/>
      <c r="K5603" s="4">
        <v>208</v>
      </c>
      <c r="L5603" s="4">
        <v>22</v>
      </c>
      <c r="M5603" s="4">
        <v>3</v>
      </c>
      <c r="N5603" s="4" t="s">
        <v>3</v>
      </c>
      <c r="O5603" s="4">
        <v>-1</v>
      </c>
      <c r="P5603" s="4"/>
      <c r="Q5603" s="4"/>
      <c r="R5603" s="4"/>
      <c r="S5603" s="4"/>
      <c r="T5603" s="4"/>
      <c r="U5603" s="4"/>
      <c r="V5603" s="4"/>
      <c r="W5603" s="4">
        <v>0</v>
      </c>
      <c r="X5603" s="4">
        <v>1</v>
      </c>
      <c r="Y5603" s="4">
        <v>0</v>
      </c>
      <c r="Z5603" s="4"/>
      <c r="AA5603" s="4"/>
      <c r="AB5603" s="4"/>
    </row>
    <row r="5604" spans="1:206" x14ac:dyDescent="0.25">
      <c r="A5604" s="4">
        <v>50</v>
      </c>
      <c r="B5604" s="4">
        <v>0</v>
      </c>
      <c r="C5604" s="4">
        <v>0</v>
      </c>
      <c r="D5604" s="4">
        <v>1</v>
      </c>
      <c r="E5604" s="4">
        <v>209</v>
      </c>
      <c r="F5604" s="4">
        <f>ROUND(Source!W5580,O5604)</f>
        <v>0</v>
      </c>
      <c r="G5604" s="4" t="s">
        <v>68</v>
      </c>
      <c r="H5604" s="4" t="s">
        <v>69</v>
      </c>
      <c r="I5604" s="4"/>
      <c r="J5604" s="4"/>
      <c r="K5604" s="4">
        <v>209</v>
      </c>
      <c r="L5604" s="4">
        <v>23</v>
      </c>
      <c r="M5604" s="4">
        <v>3</v>
      </c>
      <c r="N5604" s="4" t="s">
        <v>3</v>
      </c>
      <c r="O5604" s="4">
        <v>2</v>
      </c>
      <c r="P5604" s="4"/>
      <c r="Q5604" s="4"/>
      <c r="R5604" s="4"/>
      <c r="S5604" s="4"/>
      <c r="T5604" s="4"/>
      <c r="U5604" s="4"/>
      <c r="V5604" s="4"/>
      <c r="W5604" s="4">
        <v>0</v>
      </c>
      <c r="X5604" s="4">
        <v>1</v>
      </c>
      <c r="Y5604" s="4">
        <v>0</v>
      </c>
      <c r="Z5604" s="4"/>
      <c r="AA5604" s="4"/>
      <c r="AB5604" s="4"/>
    </row>
    <row r="5605" spans="1:206" x14ac:dyDescent="0.25">
      <c r="A5605" s="4">
        <v>50</v>
      </c>
      <c r="B5605" s="4">
        <v>0</v>
      </c>
      <c r="C5605" s="4">
        <v>0</v>
      </c>
      <c r="D5605" s="4">
        <v>1</v>
      </c>
      <c r="E5605" s="4">
        <v>233</v>
      </c>
      <c r="F5605" s="4">
        <f>ROUND(Source!BD5580,O5605)</f>
        <v>0</v>
      </c>
      <c r="G5605" s="4" t="s">
        <v>70</v>
      </c>
      <c r="H5605" s="4" t="s">
        <v>71</v>
      </c>
      <c r="I5605" s="4"/>
      <c r="J5605" s="4"/>
      <c r="K5605" s="4">
        <v>233</v>
      </c>
      <c r="L5605" s="4">
        <v>24</v>
      </c>
      <c r="M5605" s="4">
        <v>3</v>
      </c>
      <c r="N5605" s="4" t="s">
        <v>3</v>
      </c>
      <c r="O5605" s="4">
        <v>2</v>
      </c>
      <c r="P5605" s="4"/>
      <c r="Q5605" s="4"/>
      <c r="R5605" s="4"/>
      <c r="S5605" s="4"/>
      <c r="T5605" s="4"/>
      <c r="U5605" s="4"/>
      <c r="V5605" s="4"/>
      <c r="W5605" s="4">
        <v>0</v>
      </c>
      <c r="X5605" s="4">
        <v>1</v>
      </c>
      <c r="Y5605" s="4">
        <v>0</v>
      </c>
      <c r="Z5605" s="4"/>
      <c r="AA5605" s="4"/>
      <c r="AB5605" s="4"/>
    </row>
    <row r="5606" spans="1:206" x14ac:dyDescent="0.25">
      <c r="A5606" s="4">
        <v>50</v>
      </c>
      <c r="B5606" s="4">
        <v>0</v>
      </c>
      <c r="C5606" s="4">
        <v>0</v>
      </c>
      <c r="D5606" s="4">
        <v>1</v>
      </c>
      <c r="E5606" s="4">
        <v>210</v>
      </c>
      <c r="F5606" s="4">
        <f>ROUND(Source!X5580,O5606)</f>
        <v>0</v>
      </c>
      <c r="G5606" s="4" t="s">
        <v>72</v>
      </c>
      <c r="H5606" s="4" t="s">
        <v>73</v>
      </c>
      <c r="I5606" s="4"/>
      <c r="J5606" s="4"/>
      <c r="K5606" s="4">
        <v>210</v>
      </c>
      <c r="L5606" s="4">
        <v>25</v>
      </c>
      <c r="M5606" s="4">
        <v>3</v>
      </c>
      <c r="N5606" s="4" t="s">
        <v>3</v>
      </c>
      <c r="O5606" s="4">
        <v>2</v>
      </c>
      <c r="P5606" s="4"/>
      <c r="Q5606" s="4"/>
      <c r="R5606" s="4"/>
      <c r="S5606" s="4"/>
      <c r="T5606" s="4"/>
      <c r="U5606" s="4"/>
      <c r="V5606" s="4"/>
      <c r="W5606" s="4">
        <v>2262062.38</v>
      </c>
      <c r="X5606" s="4">
        <v>1</v>
      </c>
      <c r="Y5606" s="4">
        <v>2262062.38</v>
      </c>
      <c r="Z5606" s="4"/>
      <c r="AA5606" s="4"/>
      <c r="AB5606" s="4"/>
    </row>
    <row r="5607" spans="1:206" x14ac:dyDescent="0.25">
      <c r="A5607" s="4">
        <v>50</v>
      </c>
      <c r="B5607" s="4">
        <v>0</v>
      </c>
      <c r="C5607" s="4">
        <v>0</v>
      </c>
      <c r="D5607" s="4">
        <v>1</v>
      </c>
      <c r="E5607" s="4">
        <v>211</v>
      </c>
      <c r="F5607" s="4">
        <f>ROUND(Source!Y5580,O5607)</f>
        <v>0</v>
      </c>
      <c r="G5607" s="4" t="s">
        <v>74</v>
      </c>
      <c r="H5607" s="4" t="s">
        <v>75</v>
      </c>
      <c r="I5607" s="4"/>
      <c r="J5607" s="4"/>
      <c r="K5607" s="4">
        <v>211</v>
      </c>
      <c r="L5607" s="4">
        <v>26</v>
      </c>
      <c r="M5607" s="4">
        <v>3</v>
      </c>
      <c r="N5607" s="4" t="s">
        <v>3</v>
      </c>
      <c r="O5607" s="4">
        <v>2</v>
      </c>
      <c r="P5607" s="4"/>
      <c r="Q5607" s="4"/>
      <c r="R5607" s="4"/>
      <c r="S5607" s="4"/>
      <c r="T5607" s="4"/>
      <c r="U5607" s="4"/>
      <c r="V5607" s="4"/>
      <c r="W5607" s="4">
        <v>323151.78000000003</v>
      </c>
      <c r="X5607" s="4">
        <v>1</v>
      </c>
      <c r="Y5607" s="4">
        <v>323151.78000000003</v>
      </c>
      <c r="Z5607" s="4"/>
      <c r="AA5607" s="4"/>
      <c r="AB5607" s="4"/>
    </row>
    <row r="5608" spans="1:206" x14ac:dyDescent="0.25">
      <c r="A5608" s="4">
        <v>50</v>
      </c>
      <c r="B5608" s="4">
        <v>0</v>
      </c>
      <c r="C5608" s="4">
        <v>0</v>
      </c>
      <c r="D5608" s="4">
        <v>1</v>
      </c>
      <c r="E5608" s="4">
        <v>224</v>
      </c>
      <c r="F5608" s="4">
        <f>ROUND(Source!AR5580,O5608)</f>
        <v>0</v>
      </c>
      <c r="G5608" s="4" t="s">
        <v>76</v>
      </c>
      <c r="H5608" s="4" t="s">
        <v>77</v>
      </c>
      <c r="I5608" s="4"/>
      <c r="J5608" s="4"/>
      <c r="K5608" s="4">
        <v>224</v>
      </c>
      <c r="L5608" s="4">
        <v>27</v>
      </c>
      <c r="M5608" s="4">
        <v>3</v>
      </c>
      <c r="N5608" s="4" t="s">
        <v>3</v>
      </c>
      <c r="O5608" s="4">
        <v>2</v>
      </c>
      <c r="P5608" s="4"/>
      <c r="Q5608" s="4"/>
      <c r="R5608" s="4"/>
      <c r="S5608" s="4"/>
      <c r="T5608" s="4"/>
      <c r="U5608" s="4"/>
      <c r="V5608" s="4"/>
      <c r="W5608" s="4">
        <v>5831570.5800000001</v>
      </c>
      <c r="X5608" s="4">
        <v>1</v>
      </c>
      <c r="Y5608" s="4">
        <v>5831570.5800000001</v>
      </c>
      <c r="Z5608" s="4"/>
      <c r="AA5608" s="4"/>
      <c r="AB5608" s="4"/>
    </row>
    <row r="5610" spans="1:206" x14ac:dyDescent="0.25">
      <c r="A5610" s="2">
        <v>51</v>
      </c>
      <c r="B5610" s="2">
        <f>B5486</f>
        <v>1</v>
      </c>
      <c r="C5610" s="2">
        <f>A5486</f>
        <v>4</v>
      </c>
      <c r="D5610" s="2">
        <f>ROW(A5486)</f>
        <v>5486</v>
      </c>
      <c r="E5610" s="2"/>
      <c r="F5610" s="2" t="str">
        <f>IF(F5486&lt;&gt;"",F5486,"")</f>
        <v>Новый раздел</v>
      </c>
      <c r="G5610" s="2" t="str">
        <f>IF(G5486&lt;&gt;"",G5486,"")</f>
        <v>Зона №5  -   29. Внутренние и внутриплощадочные слаботочные сети "new Складской комплекс 2 и 3"</v>
      </c>
      <c r="H5610" s="2">
        <v>0</v>
      </c>
      <c r="I5610" s="2"/>
      <c r="J5610" s="2"/>
      <c r="K5610" s="2"/>
      <c r="L5610" s="2"/>
      <c r="M5610" s="2"/>
      <c r="N5610" s="2"/>
      <c r="O5610" s="2">
        <f t="shared" ref="O5610:T5610" si="2616">ROUND(O5500+O5536+O5580+AB5610,2)</f>
        <v>0</v>
      </c>
      <c r="P5610" s="2">
        <f t="shared" si="2616"/>
        <v>0</v>
      </c>
      <c r="Q5610" s="2">
        <f t="shared" si="2616"/>
        <v>0</v>
      </c>
      <c r="R5610" s="2">
        <f t="shared" si="2616"/>
        <v>0</v>
      </c>
      <c r="S5610" s="2">
        <f t="shared" si="2616"/>
        <v>0</v>
      </c>
      <c r="T5610" s="2">
        <f t="shared" si="2616"/>
        <v>0</v>
      </c>
      <c r="U5610" s="2">
        <f>U5500+U5536+U5580+AH5610</f>
        <v>0</v>
      </c>
      <c r="V5610" s="2">
        <f>V5500+V5536+V5580+AI5610</f>
        <v>0</v>
      </c>
      <c r="W5610" s="2">
        <f>ROUND(W5500+W5536+W5580+AJ5610,2)</f>
        <v>0</v>
      </c>
      <c r="X5610" s="2">
        <f>ROUND(X5500+X5536+X5580+AK5610,2)</f>
        <v>0</v>
      </c>
      <c r="Y5610" s="2">
        <f>ROUND(Y5500+Y5536+Y5580+AL5610,2)</f>
        <v>0</v>
      </c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>
        <f t="shared" ref="AO5610:BD5610" si="2617">ROUND(AO5500+AO5536+AO5580+BX5610,2)</f>
        <v>0</v>
      </c>
      <c r="AP5610" s="2">
        <f t="shared" si="2617"/>
        <v>0</v>
      </c>
      <c r="AQ5610" s="2">
        <f t="shared" si="2617"/>
        <v>0</v>
      </c>
      <c r="AR5610" s="2">
        <f t="shared" si="2617"/>
        <v>0</v>
      </c>
      <c r="AS5610" s="2">
        <f t="shared" si="2617"/>
        <v>0</v>
      </c>
      <c r="AT5610" s="2">
        <f t="shared" si="2617"/>
        <v>0</v>
      </c>
      <c r="AU5610" s="2">
        <f t="shared" si="2617"/>
        <v>0</v>
      </c>
      <c r="AV5610" s="2">
        <f t="shared" si="2617"/>
        <v>0</v>
      </c>
      <c r="AW5610" s="2">
        <f t="shared" si="2617"/>
        <v>0</v>
      </c>
      <c r="AX5610" s="2">
        <f t="shared" si="2617"/>
        <v>0</v>
      </c>
      <c r="AY5610" s="2">
        <f t="shared" si="2617"/>
        <v>0</v>
      </c>
      <c r="AZ5610" s="2">
        <f t="shared" si="2617"/>
        <v>0</v>
      </c>
      <c r="BA5610" s="2">
        <f t="shared" si="2617"/>
        <v>0</v>
      </c>
      <c r="BB5610" s="2">
        <f t="shared" si="2617"/>
        <v>0</v>
      </c>
      <c r="BC5610" s="2">
        <f t="shared" si="2617"/>
        <v>0</v>
      </c>
      <c r="BD5610" s="2">
        <f t="shared" si="2617"/>
        <v>0</v>
      </c>
      <c r="BE5610" s="2"/>
      <c r="BF5610" s="2"/>
      <c r="BG5610" s="2"/>
      <c r="BH5610" s="2"/>
      <c r="BI5610" s="2"/>
      <c r="BJ5610" s="2"/>
      <c r="BK5610" s="2"/>
      <c r="BL5610" s="2"/>
      <c r="BM5610" s="2"/>
      <c r="BN5610" s="2"/>
      <c r="BO5610" s="2"/>
      <c r="BP5610" s="2"/>
      <c r="BQ5610" s="2"/>
      <c r="BR5610" s="2"/>
      <c r="BS5610" s="2"/>
      <c r="BT5610" s="2"/>
      <c r="BU5610" s="2"/>
      <c r="BV5610" s="2"/>
      <c r="BW5610" s="2"/>
      <c r="BX5610" s="2"/>
      <c r="BY5610" s="2"/>
      <c r="BZ5610" s="2"/>
      <c r="CA5610" s="2"/>
      <c r="CB5610" s="2"/>
      <c r="CC5610" s="2"/>
      <c r="CD5610" s="2"/>
      <c r="CE5610" s="2"/>
      <c r="CF5610" s="2"/>
      <c r="CG5610" s="2"/>
      <c r="CH5610" s="2"/>
      <c r="CI5610" s="2"/>
      <c r="CJ5610" s="2"/>
      <c r="CK5610" s="2"/>
      <c r="CL5610" s="2"/>
      <c r="CM5610" s="2"/>
      <c r="CN5610" s="2"/>
      <c r="CO5610" s="2"/>
      <c r="CP5610" s="2"/>
      <c r="CQ5610" s="2"/>
      <c r="CR5610" s="2"/>
      <c r="CS5610" s="2"/>
      <c r="CT5610" s="2"/>
      <c r="CU5610" s="2"/>
      <c r="CV5610" s="2"/>
      <c r="CW5610" s="2"/>
      <c r="CX5610" s="2"/>
      <c r="CY5610" s="2"/>
      <c r="CZ5610" s="2"/>
      <c r="DA5610" s="2"/>
      <c r="DB5610" s="2"/>
      <c r="DC5610" s="2"/>
      <c r="DD5610" s="2"/>
      <c r="DE5610" s="2"/>
      <c r="DF5610" s="2"/>
      <c r="DG5610" s="3"/>
      <c r="DH5610" s="3"/>
      <c r="DI5610" s="3"/>
      <c r="DJ5610" s="3"/>
      <c r="DK5610" s="3"/>
      <c r="DL5610" s="3"/>
      <c r="DM5610" s="3"/>
      <c r="DN5610" s="3"/>
      <c r="DO5610" s="3"/>
      <c r="DP5610" s="3"/>
      <c r="DQ5610" s="3"/>
      <c r="DR5610" s="3"/>
      <c r="DS5610" s="3"/>
      <c r="DT5610" s="3"/>
      <c r="DU5610" s="3"/>
      <c r="DV5610" s="3"/>
      <c r="DW5610" s="3"/>
      <c r="DX5610" s="3"/>
      <c r="DY5610" s="3"/>
      <c r="DZ5610" s="3"/>
      <c r="EA5610" s="3"/>
      <c r="EB5610" s="3"/>
      <c r="EC5610" s="3"/>
      <c r="ED5610" s="3"/>
      <c r="EE5610" s="3"/>
      <c r="EF5610" s="3"/>
      <c r="EG5610" s="3"/>
      <c r="EH5610" s="3"/>
      <c r="EI5610" s="3"/>
      <c r="EJ5610" s="3"/>
      <c r="EK5610" s="3"/>
      <c r="EL5610" s="3"/>
      <c r="EM5610" s="3"/>
      <c r="EN5610" s="3"/>
      <c r="EO5610" s="3"/>
      <c r="EP5610" s="3"/>
      <c r="EQ5610" s="3"/>
      <c r="ER5610" s="3"/>
      <c r="ES5610" s="3"/>
      <c r="ET5610" s="3"/>
      <c r="EU5610" s="3"/>
      <c r="EV5610" s="3"/>
      <c r="EW5610" s="3"/>
      <c r="EX5610" s="3"/>
      <c r="EY5610" s="3"/>
      <c r="EZ5610" s="3"/>
      <c r="FA5610" s="3"/>
      <c r="FB5610" s="3"/>
      <c r="FC5610" s="3"/>
      <c r="FD5610" s="3"/>
      <c r="FE5610" s="3"/>
      <c r="FF5610" s="3"/>
      <c r="FG5610" s="3"/>
      <c r="FH5610" s="3"/>
      <c r="FI5610" s="3"/>
      <c r="FJ5610" s="3"/>
      <c r="FK5610" s="3"/>
      <c r="FL5610" s="3"/>
      <c r="FM5610" s="3"/>
      <c r="FN5610" s="3"/>
      <c r="FO5610" s="3"/>
      <c r="FP5610" s="3"/>
      <c r="FQ5610" s="3"/>
      <c r="FR5610" s="3"/>
      <c r="FS5610" s="3"/>
      <c r="FT5610" s="3"/>
      <c r="FU5610" s="3"/>
      <c r="FV5610" s="3"/>
      <c r="FW5610" s="3"/>
      <c r="FX5610" s="3"/>
      <c r="FY5610" s="3"/>
      <c r="FZ5610" s="3"/>
      <c r="GA5610" s="3"/>
      <c r="GB5610" s="3"/>
      <c r="GC5610" s="3"/>
      <c r="GD5610" s="3"/>
      <c r="GE5610" s="3"/>
      <c r="GF5610" s="3"/>
      <c r="GG5610" s="3"/>
      <c r="GH5610" s="3"/>
      <c r="GI5610" s="3"/>
      <c r="GJ5610" s="3"/>
      <c r="GK5610" s="3"/>
      <c r="GL5610" s="3"/>
      <c r="GM5610" s="3"/>
      <c r="GN5610" s="3"/>
      <c r="GO5610" s="3"/>
      <c r="GP5610" s="3"/>
      <c r="GQ5610" s="3"/>
      <c r="GR5610" s="3"/>
      <c r="GS5610" s="3"/>
      <c r="GT5610" s="3"/>
      <c r="GU5610" s="3"/>
      <c r="GV5610" s="3"/>
      <c r="GW5610" s="3"/>
      <c r="GX5610" s="3">
        <v>0</v>
      </c>
    </row>
    <row r="5612" spans="1:206" x14ac:dyDescent="0.25">
      <c r="A5612" s="4">
        <v>50</v>
      </c>
      <c r="B5612" s="4">
        <v>0</v>
      </c>
      <c r="C5612" s="4">
        <v>0</v>
      </c>
      <c r="D5612" s="4">
        <v>1</v>
      </c>
      <c r="E5612" s="4">
        <v>201</v>
      </c>
      <c r="F5612" s="4">
        <f>ROUND(Source!O5610,O5612)</f>
        <v>0</v>
      </c>
      <c r="G5612" s="4" t="s">
        <v>24</v>
      </c>
      <c r="H5612" s="4" t="s">
        <v>25</v>
      </c>
      <c r="I5612" s="4"/>
      <c r="J5612" s="4"/>
      <c r="K5612" s="4">
        <v>201</v>
      </c>
      <c r="L5612" s="4">
        <v>1</v>
      </c>
      <c r="M5612" s="4">
        <v>3</v>
      </c>
      <c r="N5612" s="4" t="s">
        <v>3</v>
      </c>
      <c r="O5612" s="4">
        <v>2</v>
      </c>
      <c r="P5612" s="4"/>
      <c r="Q5612" s="4"/>
      <c r="R5612" s="4"/>
      <c r="S5612" s="4"/>
      <c r="T5612" s="4"/>
      <c r="U5612" s="4"/>
      <c r="V5612" s="4"/>
      <c r="W5612" s="4">
        <v>7315803.0800000001</v>
      </c>
      <c r="X5612" s="4">
        <v>1</v>
      </c>
      <c r="Y5612" s="4">
        <v>7315803.0800000001</v>
      </c>
      <c r="Z5612" s="4"/>
      <c r="AA5612" s="4"/>
      <c r="AB5612" s="4"/>
    </row>
    <row r="5613" spans="1:206" x14ac:dyDescent="0.25">
      <c r="A5613" s="4">
        <v>50</v>
      </c>
      <c r="B5613" s="4">
        <v>0</v>
      </c>
      <c r="C5613" s="4">
        <v>0</v>
      </c>
      <c r="D5613" s="4">
        <v>1</v>
      </c>
      <c r="E5613" s="4">
        <v>202</v>
      </c>
      <c r="F5613" s="4">
        <f>ROUND(Source!P5610,O5613)</f>
        <v>0</v>
      </c>
      <c r="G5613" s="4" t="s">
        <v>26</v>
      </c>
      <c r="H5613" s="4" t="s">
        <v>27</v>
      </c>
      <c r="I5613" s="4"/>
      <c r="J5613" s="4"/>
      <c r="K5613" s="4">
        <v>202</v>
      </c>
      <c r="L5613" s="4">
        <v>2</v>
      </c>
      <c r="M5613" s="4">
        <v>3</v>
      </c>
      <c r="N5613" s="4" t="s">
        <v>3</v>
      </c>
      <c r="O5613" s="4">
        <v>2</v>
      </c>
      <c r="P5613" s="4"/>
      <c r="Q5613" s="4"/>
      <c r="R5613" s="4"/>
      <c r="S5613" s="4"/>
      <c r="T5613" s="4"/>
      <c r="U5613" s="4"/>
      <c r="V5613" s="4"/>
      <c r="W5613" s="4">
        <v>7834.32</v>
      </c>
      <c r="X5613" s="4">
        <v>1</v>
      </c>
      <c r="Y5613" s="4">
        <v>7834.32</v>
      </c>
      <c r="Z5613" s="4"/>
      <c r="AA5613" s="4"/>
      <c r="AB5613" s="4"/>
    </row>
    <row r="5614" spans="1:206" x14ac:dyDescent="0.25">
      <c r="A5614" s="4">
        <v>50</v>
      </c>
      <c r="B5614" s="4">
        <v>0</v>
      </c>
      <c r="C5614" s="4">
        <v>0</v>
      </c>
      <c r="D5614" s="4">
        <v>1</v>
      </c>
      <c r="E5614" s="4">
        <v>222</v>
      </c>
      <c r="F5614" s="4">
        <f>ROUND(Source!AO5610,O5614)</f>
        <v>0</v>
      </c>
      <c r="G5614" s="4" t="s">
        <v>28</v>
      </c>
      <c r="H5614" s="4" t="s">
        <v>29</v>
      </c>
      <c r="I5614" s="4"/>
      <c r="J5614" s="4"/>
      <c r="K5614" s="4">
        <v>222</v>
      </c>
      <c r="L5614" s="4">
        <v>3</v>
      </c>
      <c r="M5614" s="4">
        <v>3</v>
      </c>
      <c r="N5614" s="4" t="s">
        <v>3</v>
      </c>
      <c r="O5614" s="4">
        <v>2</v>
      </c>
      <c r="P5614" s="4"/>
      <c r="Q5614" s="4"/>
      <c r="R5614" s="4"/>
      <c r="S5614" s="4"/>
      <c r="T5614" s="4"/>
      <c r="U5614" s="4"/>
      <c r="V5614" s="4"/>
      <c r="W5614" s="4">
        <v>0</v>
      </c>
      <c r="X5614" s="4">
        <v>1</v>
      </c>
      <c r="Y5614" s="4">
        <v>0</v>
      </c>
      <c r="Z5614" s="4"/>
      <c r="AA5614" s="4"/>
      <c r="AB5614" s="4"/>
    </row>
    <row r="5615" spans="1:206" x14ac:dyDescent="0.25">
      <c r="A5615" s="4">
        <v>50</v>
      </c>
      <c r="B5615" s="4">
        <v>0</v>
      </c>
      <c r="C5615" s="4">
        <v>0</v>
      </c>
      <c r="D5615" s="4">
        <v>1</v>
      </c>
      <c r="E5615" s="4">
        <v>225</v>
      </c>
      <c r="F5615" s="4">
        <f>ROUND(Source!AV5610,O5615)</f>
        <v>0</v>
      </c>
      <c r="G5615" s="4" t="s">
        <v>30</v>
      </c>
      <c r="H5615" s="4" t="s">
        <v>31</v>
      </c>
      <c r="I5615" s="4"/>
      <c r="J5615" s="4"/>
      <c r="K5615" s="4">
        <v>225</v>
      </c>
      <c r="L5615" s="4">
        <v>4</v>
      </c>
      <c r="M5615" s="4">
        <v>3</v>
      </c>
      <c r="N5615" s="4" t="s">
        <v>3</v>
      </c>
      <c r="O5615" s="4">
        <v>2</v>
      </c>
      <c r="P5615" s="4"/>
      <c r="Q5615" s="4"/>
      <c r="R5615" s="4"/>
      <c r="S5615" s="4"/>
      <c r="T5615" s="4"/>
      <c r="U5615" s="4"/>
      <c r="V5615" s="4"/>
      <c r="W5615" s="4">
        <v>7834.32</v>
      </c>
      <c r="X5615" s="4">
        <v>1</v>
      </c>
      <c r="Y5615" s="4">
        <v>7834.32</v>
      </c>
      <c r="Z5615" s="4"/>
      <c r="AA5615" s="4"/>
      <c r="AB5615" s="4"/>
    </row>
    <row r="5616" spans="1:206" x14ac:dyDescent="0.25">
      <c r="A5616" s="4">
        <v>50</v>
      </c>
      <c r="B5616" s="4">
        <v>0</v>
      </c>
      <c r="C5616" s="4">
        <v>0</v>
      </c>
      <c r="D5616" s="4">
        <v>1</v>
      </c>
      <c r="E5616" s="4">
        <v>226</v>
      </c>
      <c r="F5616" s="4">
        <f>ROUND(Source!AW5610,O5616)</f>
        <v>0</v>
      </c>
      <c r="G5616" s="4" t="s">
        <v>32</v>
      </c>
      <c r="H5616" s="4" t="s">
        <v>33</v>
      </c>
      <c r="I5616" s="4"/>
      <c r="J5616" s="4"/>
      <c r="K5616" s="4">
        <v>226</v>
      </c>
      <c r="L5616" s="4">
        <v>5</v>
      </c>
      <c r="M5616" s="4">
        <v>3</v>
      </c>
      <c r="N5616" s="4" t="s">
        <v>3</v>
      </c>
      <c r="O5616" s="4">
        <v>2</v>
      </c>
      <c r="P5616" s="4"/>
      <c r="Q5616" s="4"/>
      <c r="R5616" s="4"/>
      <c r="S5616" s="4"/>
      <c r="T5616" s="4"/>
      <c r="U5616" s="4"/>
      <c r="V5616" s="4"/>
      <c r="W5616" s="4">
        <v>7834.32</v>
      </c>
      <c r="X5616" s="4">
        <v>1</v>
      </c>
      <c r="Y5616" s="4">
        <v>7834.32</v>
      </c>
      <c r="Z5616" s="4"/>
      <c r="AA5616" s="4"/>
      <c r="AB5616" s="4"/>
    </row>
    <row r="5617" spans="1:28" x14ac:dyDescent="0.25">
      <c r="A5617" s="4">
        <v>50</v>
      </c>
      <c r="B5617" s="4">
        <v>0</v>
      </c>
      <c r="C5617" s="4">
        <v>0</v>
      </c>
      <c r="D5617" s="4">
        <v>1</v>
      </c>
      <c r="E5617" s="4">
        <v>227</v>
      </c>
      <c r="F5617" s="4">
        <f>ROUND(Source!AX5610,O5617)</f>
        <v>0</v>
      </c>
      <c r="G5617" s="4" t="s">
        <v>34</v>
      </c>
      <c r="H5617" s="4" t="s">
        <v>35</v>
      </c>
      <c r="I5617" s="4"/>
      <c r="J5617" s="4"/>
      <c r="K5617" s="4">
        <v>227</v>
      </c>
      <c r="L5617" s="4">
        <v>6</v>
      </c>
      <c r="M5617" s="4">
        <v>3</v>
      </c>
      <c r="N5617" s="4" t="s">
        <v>3</v>
      </c>
      <c r="O5617" s="4">
        <v>2</v>
      </c>
      <c r="P5617" s="4"/>
      <c r="Q5617" s="4"/>
      <c r="R5617" s="4"/>
      <c r="S5617" s="4"/>
      <c r="T5617" s="4"/>
      <c r="U5617" s="4"/>
      <c r="V5617" s="4"/>
      <c r="W5617" s="4">
        <v>0</v>
      </c>
      <c r="X5617" s="4">
        <v>1</v>
      </c>
      <c r="Y5617" s="4">
        <v>0</v>
      </c>
      <c r="Z5617" s="4"/>
      <c r="AA5617" s="4"/>
      <c r="AB5617" s="4"/>
    </row>
    <row r="5618" spans="1:28" x14ac:dyDescent="0.25">
      <c r="A5618" s="4">
        <v>50</v>
      </c>
      <c r="B5618" s="4">
        <v>0</v>
      </c>
      <c r="C5618" s="4">
        <v>0</v>
      </c>
      <c r="D5618" s="4">
        <v>1</v>
      </c>
      <c r="E5618" s="4">
        <v>228</v>
      </c>
      <c r="F5618" s="4">
        <f>ROUND(Source!AY5610,O5618)</f>
        <v>0</v>
      </c>
      <c r="G5618" s="4" t="s">
        <v>36</v>
      </c>
      <c r="H5618" s="4" t="s">
        <v>37</v>
      </c>
      <c r="I5618" s="4"/>
      <c r="J5618" s="4"/>
      <c r="K5618" s="4">
        <v>228</v>
      </c>
      <c r="L5618" s="4">
        <v>7</v>
      </c>
      <c r="M5618" s="4">
        <v>3</v>
      </c>
      <c r="N5618" s="4" t="s">
        <v>3</v>
      </c>
      <c r="O5618" s="4">
        <v>2</v>
      </c>
      <c r="P5618" s="4"/>
      <c r="Q5618" s="4"/>
      <c r="R5618" s="4"/>
      <c r="S5618" s="4"/>
      <c r="T5618" s="4"/>
      <c r="U5618" s="4"/>
      <c r="V5618" s="4"/>
      <c r="W5618" s="4">
        <v>7834.32</v>
      </c>
      <c r="X5618" s="4">
        <v>1</v>
      </c>
      <c r="Y5618" s="4">
        <v>7834.32</v>
      </c>
      <c r="Z5618" s="4"/>
      <c r="AA5618" s="4"/>
      <c r="AB5618" s="4"/>
    </row>
    <row r="5619" spans="1:28" x14ac:dyDescent="0.25">
      <c r="A5619" s="4">
        <v>50</v>
      </c>
      <c r="B5619" s="4">
        <v>0</v>
      </c>
      <c r="C5619" s="4">
        <v>0</v>
      </c>
      <c r="D5619" s="4">
        <v>1</v>
      </c>
      <c r="E5619" s="4">
        <v>216</v>
      </c>
      <c r="F5619" s="4">
        <f>ROUND(Source!AP5610,O5619)</f>
        <v>0</v>
      </c>
      <c r="G5619" s="4" t="s">
        <v>38</v>
      </c>
      <c r="H5619" s="4" t="s">
        <v>39</v>
      </c>
      <c r="I5619" s="4"/>
      <c r="J5619" s="4"/>
      <c r="K5619" s="4">
        <v>216</v>
      </c>
      <c r="L5619" s="4">
        <v>8</v>
      </c>
      <c r="M5619" s="4">
        <v>3</v>
      </c>
      <c r="N5619" s="4" t="s">
        <v>3</v>
      </c>
      <c r="O5619" s="4">
        <v>2</v>
      </c>
      <c r="P5619" s="4"/>
      <c r="Q5619" s="4"/>
      <c r="R5619" s="4"/>
      <c r="S5619" s="4"/>
      <c r="T5619" s="4"/>
      <c r="U5619" s="4"/>
      <c r="V5619" s="4"/>
      <c r="W5619" s="4">
        <v>0</v>
      </c>
      <c r="X5619" s="4">
        <v>1</v>
      </c>
      <c r="Y5619" s="4">
        <v>0</v>
      </c>
      <c r="Z5619" s="4"/>
      <c r="AA5619" s="4"/>
      <c r="AB5619" s="4"/>
    </row>
    <row r="5620" spans="1:28" x14ac:dyDescent="0.25">
      <c r="A5620" s="4">
        <v>50</v>
      </c>
      <c r="B5620" s="4">
        <v>0</v>
      </c>
      <c r="C5620" s="4">
        <v>0</v>
      </c>
      <c r="D5620" s="4">
        <v>1</v>
      </c>
      <c r="E5620" s="4">
        <v>223</v>
      </c>
      <c r="F5620" s="4">
        <f>ROUND(Source!AQ5610,O5620)</f>
        <v>0</v>
      </c>
      <c r="G5620" s="4" t="s">
        <v>40</v>
      </c>
      <c r="H5620" s="4" t="s">
        <v>41</v>
      </c>
      <c r="I5620" s="4"/>
      <c r="J5620" s="4"/>
      <c r="K5620" s="4">
        <v>223</v>
      </c>
      <c r="L5620" s="4">
        <v>9</v>
      </c>
      <c r="M5620" s="4">
        <v>3</v>
      </c>
      <c r="N5620" s="4" t="s">
        <v>3</v>
      </c>
      <c r="O5620" s="4">
        <v>2</v>
      </c>
      <c r="P5620" s="4"/>
      <c r="Q5620" s="4"/>
      <c r="R5620" s="4"/>
      <c r="S5620" s="4"/>
      <c r="T5620" s="4"/>
      <c r="U5620" s="4"/>
      <c r="V5620" s="4"/>
      <c r="W5620" s="4">
        <v>0</v>
      </c>
      <c r="X5620" s="4">
        <v>1</v>
      </c>
      <c r="Y5620" s="4">
        <v>0</v>
      </c>
      <c r="Z5620" s="4"/>
      <c r="AA5620" s="4"/>
      <c r="AB5620" s="4"/>
    </row>
    <row r="5621" spans="1:28" x14ac:dyDescent="0.25">
      <c r="A5621" s="4">
        <v>50</v>
      </c>
      <c r="B5621" s="4">
        <v>0</v>
      </c>
      <c r="C5621" s="4">
        <v>0</v>
      </c>
      <c r="D5621" s="4">
        <v>1</v>
      </c>
      <c r="E5621" s="4">
        <v>229</v>
      </c>
      <c r="F5621" s="4">
        <f>ROUND(Source!AZ5610,O5621)</f>
        <v>0</v>
      </c>
      <c r="G5621" s="4" t="s">
        <v>42</v>
      </c>
      <c r="H5621" s="4" t="s">
        <v>43</v>
      </c>
      <c r="I5621" s="4"/>
      <c r="J5621" s="4"/>
      <c r="K5621" s="4">
        <v>229</v>
      </c>
      <c r="L5621" s="4">
        <v>10</v>
      </c>
      <c r="M5621" s="4">
        <v>3</v>
      </c>
      <c r="N5621" s="4" t="s">
        <v>3</v>
      </c>
      <c r="O5621" s="4">
        <v>2</v>
      </c>
      <c r="P5621" s="4"/>
      <c r="Q5621" s="4"/>
      <c r="R5621" s="4"/>
      <c r="S5621" s="4"/>
      <c r="T5621" s="4"/>
      <c r="U5621" s="4"/>
      <c r="V5621" s="4"/>
      <c r="W5621" s="4">
        <v>0</v>
      </c>
      <c r="X5621" s="4">
        <v>1</v>
      </c>
      <c r="Y5621" s="4">
        <v>0</v>
      </c>
      <c r="Z5621" s="4"/>
      <c r="AA5621" s="4"/>
      <c r="AB5621" s="4"/>
    </row>
    <row r="5622" spans="1:28" x14ac:dyDescent="0.25">
      <c r="A5622" s="4">
        <v>50</v>
      </c>
      <c r="B5622" s="4">
        <v>0</v>
      </c>
      <c r="C5622" s="4">
        <v>0</v>
      </c>
      <c r="D5622" s="4">
        <v>1</v>
      </c>
      <c r="E5622" s="4">
        <v>203</v>
      </c>
      <c r="F5622" s="4">
        <f>ROUND(Source!Q5610,O5622)</f>
        <v>0</v>
      </c>
      <c r="G5622" s="4" t="s">
        <v>44</v>
      </c>
      <c r="H5622" s="4" t="s">
        <v>45</v>
      </c>
      <c r="I5622" s="4"/>
      <c r="J5622" s="4"/>
      <c r="K5622" s="4">
        <v>203</v>
      </c>
      <c r="L5622" s="4">
        <v>11</v>
      </c>
      <c r="M5622" s="4">
        <v>3</v>
      </c>
      <c r="N5622" s="4" t="s">
        <v>3</v>
      </c>
      <c r="O5622" s="4">
        <v>2</v>
      </c>
      <c r="P5622" s="4"/>
      <c r="Q5622" s="4"/>
      <c r="R5622" s="4"/>
      <c r="S5622" s="4"/>
      <c r="T5622" s="4"/>
      <c r="U5622" s="4"/>
      <c r="V5622" s="4"/>
      <c r="W5622" s="4">
        <v>18294.12</v>
      </c>
      <c r="X5622" s="4">
        <v>1</v>
      </c>
      <c r="Y5622" s="4">
        <v>18294.12</v>
      </c>
      <c r="Z5622" s="4"/>
      <c r="AA5622" s="4"/>
      <c r="AB5622" s="4"/>
    </row>
    <row r="5623" spans="1:28" x14ac:dyDescent="0.25">
      <c r="A5623" s="4">
        <v>50</v>
      </c>
      <c r="B5623" s="4">
        <v>0</v>
      </c>
      <c r="C5623" s="4">
        <v>0</v>
      </c>
      <c r="D5623" s="4">
        <v>1</v>
      </c>
      <c r="E5623" s="4">
        <v>231</v>
      </c>
      <c r="F5623" s="4">
        <f>ROUND(Source!BB5610,O5623)</f>
        <v>0</v>
      </c>
      <c r="G5623" s="4" t="s">
        <v>46</v>
      </c>
      <c r="H5623" s="4" t="s">
        <v>47</v>
      </c>
      <c r="I5623" s="4"/>
      <c r="J5623" s="4"/>
      <c r="K5623" s="4">
        <v>231</v>
      </c>
      <c r="L5623" s="4">
        <v>12</v>
      </c>
      <c r="M5623" s="4">
        <v>3</v>
      </c>
      <c r="N5623" s="4" t="s">
        <v>3</v>
      </c>
      <c r="O5623" s="4">
        <v>2</v>
      </c>
      <c r="P5623" s="4"/>
      <c r="Q5623" s="4"/>
      <c r="R5623" s="4"/>
      <c r="S5623" s="4"/>
      <c r="T5623" s="4"/>
      <c r="U5623" s="4"/>
      <c r="V5623" s="4"/>
      <c r="W5623" s="4">
        <v>0</v>
      </c>
      <c r="X5623" s="4">
        <v>1</v>
      </c>
      <c r="Y5623" s="4">
        <v>0</v>
      </c>
      <c r="Z5623" s="4"/>
      <c r="AA5623" s="4"/>
      <c r="AB5623" s="4"/>
    </row>
    <row r="5624" spans="1:28" x14ac:dyDescent="0.25">
      <c r="A5624" s="4">
        <v>50</v>
      </c>
      <c r="B5624" s="4">
        <v>0</v>
      </c>
      <c r="C5624" s="4">
        <v>0</v>
      </c>
      <c r="D5624" s="4">
        <v>1</v>
      </c>
      <c r="E5624" s="4">
        <v>204</v>
      </c>
      <c r="F5624" s="4">
        <f>ROUND(Source!R5610,O5624)</f>
        <v>0</v>
      </c>
      <c r="G5624" s="4" t="s">
        <v>48</v>
      </c>
      <c r="H5624" s="4" t="s">
        <v>49</v>
      </c>
      <c r="I5624" s="4"/>
      <c r="J5624" s="4"/>
      <c r="K5624" s="4">
        <v>204</v>
      </c>
      <c r="L5624" s="4">
        <v>13</v>
      </c>
      <c r="M5624" s="4">
        <v>3</v>
      </c>
      <c r="N5624" s="4" t="s">
        <v>3</v>
      </c>
      <c r="O5624" s="4">
        <v>2</v>
      </c>
      <c r="P5624" s="4"/>
      <c r="Q5624" s="4"/>
      <c r="R5624" s="4"/>
      <c r="S5624" s="4"/>
      <c r="T5624" s="4"/>
      <c r="U5624" s="4"/>
      <c r="V5624" s="4"/>
      <c r="W5624" s="4">
        <v>11597.04</v>
      </c>
      <c r="X5624" s="4">
        <v>1</v>
      </c>
      <c r="Y5624" s="4">
        <v>11597.04</v>
      </c>
      <c r="Z5624" s="4"/>
      <c r="AA5624" s="4"/>
      <c r="AB5624" s="4"/>
    </row>
    <row r="5625" spans="1:28" x14ac:dyDescent="0.25">
      <c r="A5625" s="4">
        <v>50</v>
      </c>
      <c r="B5625" s="4">
        <v>0</v>
      </c>
      <c r="C5625" s="4">
        <v>0</v>
      </c>
      <c r="D5625" s="4">
        <v>1</v>
      </c>
      <c r="E5625" s="4">
        <v>205</v>
      </c>
      <c r="F5625" s="4">
        <f>ROUND(Source!S5610,O5625)</f>
        <v>0</v>
      </c>
      <c r="G5625" s="4" t="s">
        <v>50</v>
      </c>
      <c r="H5625" s="4" t="s">
        <v>51</v>
      </c>
      <c r="I5625" s="4"/>
      <c r="J5625" s="4"/>
      <c r="K5625" s="4">
        <v>205</v>
      </c>
      <c r="L5625" s="4">
        <v>14</v>
      </c>
      <c r="M5625" s="4">
        <v>3</v>
      </c>
      <c r="N5625" s="4" t="s">
        <v>3</v>
      </c>
      <c r="O5625" s="4">
        <v>2</v>
      </c>
      <c r="P5625" s="4"/>
      <c r="Q5625" s="4"/>
      <c r="R5625" s="4"/>
      <c r="S5625" s="4"/>
      <c r="T5625" s="4"/>
      <c r="U5625" s="4"/>
      <c r="V5625" s="4"/>
      <c r="W5625" s="4">
        <v>7289674.6399999997</v>
      </c>
      <c r="X5625" s="4">
        <v>1</v>
      </c>
      <c r="Y5625" s="4">
        <v>7289674.6399999997</v>
      </c>
      <c r="Z5625" s="4"/>
      <c r="AA5625" s="4"/>
      <c r="AB5625" s="4"/>
    </row>
    <row r="5626" spans="1:28" x14ac:dyDescent="0.25">
      <c r="A5626" s="4">
        <v>50</v>
      </c>
      <c r="B5626" s="4">
        <v>0</v>
      </c>
      <c r="C5626" s="4">
        <v>0</v>
      </c>
      <c r="D5626" s="4">
        <v>1</v>
      </c>
      <c r="E5626" s="4">
        <v>232</v>
      </c>
      <c r="F5626" s="4">
        <f>ROUND(Source!BC5610,O5626)</f>
        <v>0</v>
      </c>
      <c r="G5626" s="4" t="s">
        <v>52</v>
      </c>
      <c r="H5626" s="4" t="s">
        <v>53</v>
      </c>
      <c r="I5626" s="4"/>
      <c r="J5626" s="4"/>
      <c r="K5626" s="4">
        <v>232</v>
      </c>
      <c r="L5626" s="4">
        <v>15</v>
      </c>
      <c r="M5626" s="4">
        <v>3</v>
      </c>
      <c r="N5626" s="4" t="s">
        <v>3</v>
      </c>
      <c r="O5626" s="4">
        <v>2</v>
      </c>
      <c r="P5626" s="4"/>
      <c r="Q5626" s="4"/>
      <c r="R5626" s="4"/>
      <c r="S5626" s="4"/>
      <c r="T5626" s="4"/>
      <c r="U5626" s="4"/>
      <c r="V5626" s="4"/>
      <c r="W5626" s="4">
        <v>0</v>
      </c>
      <c r="X5626" s="4">
        <v>1</v>
      </c>
      <c r="Y5626" s="4">
        <v>0</v>
      </c>
      <c r="Z5626" s="4"/>
      <c r="AA5626" s="4"/>
      <c r="AB5626" s="4"/>
    </row>
    <row r="5627" spans="1:28" x14ac:dyDescent="0.25">
      <c r="A5627" s="4">
        <v>50</v>
      </c>
      <c r="B5627" s="4">
        <v>0</v>
      </c>
      <c r="C5627" s="4">
        <v>0</v>
      </c>
      <c r="D5627" s="4">
        <v>1</v>
      </c>
      <c r="E5627" s="4">
        <v>214</v>
      </c>
      <c r="F5627" s="4">
        <f>ROUND(Source!AS5610,O5627)</f>
        <v>0</v>
      </c>
      <c r="G5627" s="4" t="s">
        <v>54</v>
      </c>
      <c r="H5627" s="4" t="s">
        <v>55</v>
      </c>
      <c r="I5627" s="4"/>
      <c r="J5627" s="4"/>
      <c r="K5627" s="4">
        <v>214</v>
      </c>
      <c r="L5627" s="4">
        <v>16</v>
      </c>
      <c r="M5627" s="4">
        <v>3</v>
      </c>
      <c r="N5627" s="4" t="s">
        <v>3</v>
      </c>
      <c r="O5627" s="4">
        <v>2</v>
      </c>
      <c r="P5627" s="4"/>
      <c r="Q5627" s="4"/>
      <c r="R5627" s="4"/>
      <c r="S5627" s="4"/>
      <c r="T5627" s="4"/>
      <c r="U5627" s="4"/>
      <c r="V5627" s="4"/>
      <c r="W5627" s="4">
        <v>0</v>
      </c>
      <c r="X5627" s="4">
        <v>1</v>
      </c>
      <c r="Y5627" s="4">
        <v>0</v>
      </c>
      <c r="Z5627" s="4"/>
      <c r="AA5627" s="4"/>
      <c r="AB5627" s="4"/>
    </row>
    <row r="5628" spans="1:28" x14ac:dyDescent="0.25">
      <c r="A5628" s="4">
        <v>50</v>
      </c>
      <c r="B5628" s="4">
        <v>0</v>
      </c>
      <c r="C5628" s="4">
        <v>0</v>
      </c>
      <c r="D5628" s="4">
        <v>1</v>
      </c>
      <c r="E5628" s="4">
        <v>215</v>
      </c>
      <c r="F5628" s="4">
        <f>ROUND(Source!AT5610,O5628)</f>
        <v>0</v>
      </c>
      <c r="G5628" s="4" t="s">
        <v>56</v>
      </c>
      <c r="H5628" s="4" t="s">
        <v>57</v>
      </c>
      <c r="I5628" s="4"/>
      <c r="J5628" s="4"/>
      <c r="K5628" s="4">
        <v>215</v>
      </c>
      <c r="L5628" s="4">
        <v>17</v>
      </c>
      <c r="M5628" s="4">
        <v>3</v>
      </c>
      <c r="N5628" s="4" t="s">
        <v>3</v>
      </c>
      <c r="O5628" s="4">
        <v>2</v>
      </c>
      <c r="P5628" s="4"/>
      <c r="Q5628" s="4"/>
      <c r="R5628" s="4"/>
      <c r="S5628" s="4"/>
      <c r="T5628" s="4"/>
      <c r="U5628" s="4"/>
      <c r="V5628" s="4"/>
      <c r="W5628" s="4">
        <v>0</v>
      </c>
      <c r="X5628" s="4">
        <v>1</v>
      </c>
      <c r="Y5628" s="4">
        <v>0</v>
      </c>
      <c r="Z5628" s="4"/>
      <c r="AA5628" s="4"/>
      <c r="AB5628" s="4"/>
    </row>
    <row r="5629" spans="1:28" x14ac:dyDescent="0.25">
      <c r="A5629" s="4">
        <v>50</v>
      </c>
      <c r="B5629" s="4">
        <v>0</v>
      </c>
      <c r="C5629" s="4">
        <v>0</v>
      </c>
      <c r="D5629" s="4">
        <v>1</v>
      </c>
      <c r="E5629" s="4">
        <v>217</v>
      </c>
      <c r="F5629" s="4">
        <f>ROUND(Source!AU5610,O5629)</f>
        <v>0</v>
      </c>
      <c r="G5629" s="4" t="s">
        <v>58</v>
      </c>
      <c r="H5629" s="4" t="s">
        <v>59</v>
      </c>
      <c r="I5629" s="4"/>
      <c r="J5629" s="4"/>
      <c r="K5629" s="4">
        <v>217</v>
      </c>
      <c r="L5629" s="4">
        <v>18</v>
      </c>
      <c r="M5629" s="4">
        <v>3</v>
      </c>
      <c r="N5629" s="4" t="s">
        <v>3</v>
      </c>
      <c r="O5629" s="4">
        <v>2</v>
      </c>
      <c r="P5629" s="4"/>
      <c r="Q5629" s="4"/>
      <c r="R5629" s="4"/>
      <c r="S5629" s="4"/>
      <c r="T5629" s="4"/>
      <c r="U5629" s="4"/>
      <c r="V5629" s="4"/>
      <c r="W5629" s="4">
        <v>13160067.619999999</v>
      </c>
      <c r="X5629" s="4">
        <v>1</v>
      </c>
      <c r="Y5629" s="4">
        <v>13160067.619999999</v>
      </c>
      <c r="Z5629" s="4"/>
      <c r="AA5629" s="4"/>
      <c r="AB5629" s="4"/>
    </row>
    <row r="5630" spans="1:28" x14ac:dyDescent="0.25">
      <c r="A5630" s="4">
        <v>50</v>
      </c>
      <c r="B5630" s="4">
        <v>0</v>
      </c>
      <c r="C5630" s="4">
        <v>0</v>
      </c>
      <c r="D5630" s="4">
        <v>1</v>
      </c>
      <c r="E5630" s="4">
        <v>230</v>
      </c>
      <c r="F5630" s="4">
        <f>ROUND(Source!BA5610,O5630)</f>
        <v>0</v>
      </c>
      <c r="G5630" s="4" t="s">
        <v>60</v>
      </c>
      <c r="H5630" s="4" t="s">
        <v>61</v>
      </c>
      <c r="I5630" s="4"/>
      <c r="J5630" s="4"/>
      <c r="K5630" s="4">
        <v>230</v>
      </c>
      <c r="L5630" s="4">
        <v>19</v>
      </c>
      <c r="M5630" s="4">
        <v>3</v>
      </c>
      <c r="N5630" s="4" t="s">
        <v>3</v>
      </c>
      <c r="O5630" s="4">
        <v>2</v>
      </c>
      <c r="P5630" s="4"/>
      <c r="Q5630" s="4"/>
      <c r="R5630" s="4"/>
      <c r="S5630" s="4"/>
      <c r="T5630" s="4"/>
      <c r="U5630" s="4"/>
      <c r="V5630" s="4"/>
      <c r="W5630" s="4">
        <v>0</v>
      </c>
      <c r="X5630" s="4">
        <v>1</v>
      </c>
      <c r="Y5630" s="4">
        <v>0</v>
      </c>
      <c r="Z5630" s="4"/>
      <c r="AA5630" s="4"/>
      <c r="AB5630" s="4"/>
    </row>
    <row r="5631" spans="1:28" x14ac:dyDescent="0.25">
      <c r="A5631" s="4">
        <v>50</v>
      </c>
      <c r="B5631" s="4">
        <v>0</v>
      </c>
      <c r="C5631" s="4">
        <v>0</v>
      </c>
      <c r="D5631" s="4">
        <v>1</v>
      </c>
      <c r="E5631" s="4">
        <v>206</v>
      </c>
      <c r="F5631" s="4">
        <f>ROUND(Source!T5610,O5631)</f>
        <v>0</v>
      </c>
      <c r="G5631" s="4" t="s">
        <v>62</v>
      </c>
      <c r="H5631" s="4" t="s">
        <v>63</v>
      </c>
      <c r="I5631" s="4"/>
      <c r="J5631" s="4"/>
      <c r="K5631" s="4">
        <v>206</v>
      </c>
      <c r="L5631" s="4">
        <v>20</v>
      </c>
      <c r="M5631" s="4">
        <v>3</v>
      </c>
      <c r="N5631" s="4" t="s">
        <v>3</v>
      </c>
      <c r="O5631" s="4">
        <v>2</v>
      </c>
      <c r="P5631" s="4"/>
      <c r="Q5631" s="4"/>
      <c r="R5631" s="4"/>
      <c r="S5631" s="4"/>
      <c r="T5631" s="4"/>
      <c r="U5631" s="4"/>
      <c r="V5631" s="4"/>
      <c r="W5631" s="4">
        <v>0</v>
      </c>
      <c r="X5631" s="4">
        <v>1</v>
      </c>
      <c r="Y5631" s="4">
        <v>0</v>
      </c>
      <c r="Z5631" s="4"/>
      <c r="AA5631" s="4"/>
      <c r="AB5631" s="4"/>
    </row>
    <row r="5632" spans="1:28" x14ac:dyDescent="0.25">
      <c r="A5632" s="4">
        <v>50</v>
      </c>
      <c r="B5632" s="4">
        <v>0</v>
      </c>
      <c r="C5632" s="4">
        <v>0</v>
      </c>
      <c r="D5632" s="4">
        <v>1</v>
      </c>
      <c r="E5632" s="4">
        <v>207</v>
      </c>
      <c r="F5632" s="4">
        <f>Source!U5610</f>
        <v>0</v>
      </c>
      <c r="G5632" s="4" t="s">
        <v>64</v>
      </c>
      <c r="H5632" s="4" t="s">
        <v>65</v>
      </c>
      <c r="I5632" s="4"/>
      <c r="J5632" s="4"/>
      <c r="K5632" s="4">
        <v>207</v>
      </c>
      <c r="L5632" s="4">
        <v>21</v>
      </c>
      <c r="M5632" s="4">
        <v>3</v>
      </c>
      <c r="N5632" s="4" t="s">
        <v>3</v>
      </c>
      <c r="O5632" s="4">
        <v>-1</v>
      </c>
      <c r="P5632" s="4"/>
      <c r="Q5632" s="4"/>
      <c r="R5632" s="4"/>
      <c r="S5632" s="4"/>
      <c r="T5632" s="4"/>
      <c r="U5632" s="4"/>
      <c r="V5632" s="4"/>
      <c r="W5632" s="4">
        <v>7636.12</v>
      </c>
      <c r="X5632" s="4">
        <v>1</v>
      </c>
      <c r="Y5632" s="4">
        <v>7636.12</v>
      </c>
      <c r="Z5632" s="4"/>
      <c r="AA5632" s="4"/>
      <c r="AB5632" s="4"/>
    </row>
    <row r="5633" spans="1:245" x14ac:dyDescent="0.25">
      <c r="A5633" s="4">
        <v>50</v>
      </c>
      <c r="B5633" s="4">
        <v>0</v>
      </c>
      <c r="C5633" s="4">
        <v>0</v>
      </c>
      <c r="D5633" s="4">
        <v>1</v>
      </c>
      <c r="E5633" s="4">
        <v>208</v>
      </c>
      <c r="F5633" s="4">
        <f>Source!V5610</f>
        <v>0</v>
      </c>
      <c r="G5633" s="4" t="s">
        <v>66</v>
      </c>
      <c r="H5633" s="4" t="s">
        <v>67</v>
      </c>
      <c r="I5633" s="4"/>
      <c r="J5633" s="4"/>
      <c r="K5633" s="4">
        <v>208</v>
      </c>
      <c r="L5633" s="4">
        <v>22</v>
      </c>
      <c r="M5633" s="4">
        <v>3</v>
      </c>
      <c r="N5633" s="4" t="s">
        <v>3</v>
      </c>
      <c r="O5633" s="4">
        <v>-1</v>
      </c>
      <c r="P5633" s="4"/>
      <c r="Q5633" s="4"/>
      <c r="R5633" s="4"/>
      <c r="S5633" s="4"/>
      <c r="T5633" s="4"/>
      <c r="U5633" s="4"/>
      <c r="V5633" s="4"/>
      <c r="W5633" s="4">
        <v>0</v>
      </c>
      <c r="X5633" s="4">
        <v>1</v>
      </c>
      <c r="Y5633" s="4">
        <v>0</v>
      </c>
      <c r="Z5633" s="4"/>
      <c r="AA5633" s="4"/>
      <c r="AB5633" s="4"/>
    </row>
    <row r="5634" spans="1:245" x14ac:dyDescent="0.25">
      <c r="A5634" s="4">
        <v>50</v>
      </c>
      <c r="B5634" s="4">
        <v>0</v>
      </c>
      <c r="C5634" s="4">
        <v>0</v>
      </c>
      <c r="D5634" s="4">
        <v>1</v>
      </c>
      <c r="E5634" s="4">
        <v>209</v>
      </c>
      <c r="F5634" s="4">
        <f>ROUND(Source!W5610,O5634)</f>
        <v>0</v>
      </c>
      <c r="G5634" s="4" t="s">
        <v>68</v>
      </c>
      <c r="H5634" s="4" t="s">
        <v>69</v>
      </c>
      <c r="I5634" s="4"/>
      <c r="J5634" s="4"/>
      <c r="K5634" s="4">
        <v>209</v>
      </c>
      <c r="L5634" s="4">
        <v>23</v>
      </c>
      <c r="M5634" s="4">
        <v>3</v>
      </c>
      <c r="N5634" s="4" t="s">
        <v>3</v>
      </c>
      <c r="O5634" s="4">
        <v>2</v>
      </c>
      <c r="P5634" s="4"/>
      <c r="Q5634" s="4"/>
      <c r="R5634" s="4"/>
      <c r="S5634" s="4"/>
      <c r="T5634" s="4"/>
      <c r="U5634" s="4"/>
      <c r="V5634" s="4"/>
      <c r="W5634" s="4">
        <v>0</v>
      </c>
      <c r="X5634" s="4">
        <v>1</v>
      </c>
      <c r="Y5634" s="4">
        <v>0</v>
      </c>
      <c r="Z5634" s="4"/>
      <c r="AA5634" s="4"/>
      <c r="AB5634" s="4"/>
    </row>
    <row r="5635" spans="1:245" x14ac:dyDescent="0.25">
      <c r="A5635" s="4">
        <v>50</v>
      </c>
      <c r="B5635" s="4">
        <v>0</v>
      </c>
      <c r="C5635" s="4">
        <v>0</v>
      </c>
      <c r="D5635" s="4">
        <v>1</v>
      </c>
      <c r="E5635" s="4">
        <v>233</v>
      </c>
      <c r="F5635" s="4">
        <f>ROUND(Source!BD5610,O5635)</f>
        <v>0</v>
      </c>
      <c r="G5635" s="4" t="s">
        <v>70</v>
      </c>
      <c r="H5635" s="4" t="s">
        <v>71</v>
      </c>
      <c r="I5635" s="4"/>
      <c r="J5635" s="4"/>
      <c r="K5635" s="4">
        <v>233</v>
      </c>
      <c r="L5635" s="4">
        <v>24</v>
      </c>
      <c r="M5635" s="4">
        <v>3</v>
      </c>
      <c r="N5635" s="4" t="s">
        <v>3</v>
      </c>
      <c r="O5635" s="4">
        <v>2</v>
      </c>
      <c r="P5635" s="4"/>
      <c r="Q5635" s="4"/>
      <c r="R5635" s="4"/>
      <c r="S5635" s="4"/>
      <c r="T5635" s="4"/>
      <c r="U5635" s="4"/>
      <c r="V5635" s="4"/>
      <c r="W5635" s="4">
        <v>0</v>
      </c>
      <c r="X5635" s="4">
        <v>1</v>
      </c>
      <c r="Y5635" s="4">
        <v>0</v>
      </c>
      <c r="Z5635" s="4"/>
      <c r="AA5635" s="4"/>
      <c r="AB5635" s="4"/>
    </row>
    <row r="5636" spans="1:245" x14ac:dyDescent="0.25">
      <c r="A5636" s="4">
        <v>50</v>
      </c>
      <c r="B5636" s="4">
        <v>0</v>
      </c>
      <c r="C5636" s="4">
        <v>0</v>
      </c>
      <c r="D5636" s="4">
        <v>1</v>
      </c>
      <c r="E5636" s="4">
        <v>210</v>
      </c>
      <c r="F5636" s="4">
        <f>ROUND(Source!X5610,O5636)</f>
        <v>0</v>
      </c>
      <c r="G5636" s="4" t="s">
        <v>72</v>
      </c>
      <c r="H5636" s="4" t="s">
        <v>73</v>
      </c>
      <c r="I5636" s="4"/>
      <c r="J5636" s="4"/>
      <c r="K5636" s="4">
        <v>210</v>
      </c>
      <c r="L5636" s="4">
        <v>25</v>
      </c>
      <c r="M5636" s="4">
        <v>3</v>
      </c>
      <c r="N5636" s="4" t="s">
        <v>3</v>
      </c>
      <c r="O5636" s="4">
        <v>2</v>
      </c>
      <c r="P5636" s="4"/>
      <c r="Q5636" s="4"/>
      <c r="R5636" s="4"/>
      <c r="S5636" s="4"/>
      <c r="T5636" s="4"/>
      <c r="U5636" s="4"/>
      <c r="V5636" s="4"/>
      <c r="W5636" s="4">
        <v>5102772.26</v>
      </c>
      <c r="X5636" s="4">
        <v>1</v>
      </c>
      <c r="Y5636" s="4">
        <v>5102772.26</v>
      </c>
      <c r="Z5636" s="4"/>
      <c r="AA5636" s="4"/>
      <c r="AB5636" s="4"/>
    </row>
    <row r="5637" spans="1:245" x14ac:dyDescent="0.25">
      <c r="A5637" s="4">
        <v>50</v>
      </c>
      <c r="B5637" s="4">
        <v>0</v>
      </c>
      <c r="C5637" s="4">
        <v>0</v>
      </c>
      <c r="D5637" s="4">
        <v>1</v>
      </c>
      <c r="E5637" s="4">
        <v>211</v>
      </c>
      <c r="F5637" s="4">
        <f>ROUND(Source!Y5610,O5637)</f>
        <v>0</v>
      </c>
      <c r="G5637" s="4" t="s">
        <v>74</v>
      </c>
      <c r="H5637" s="4" t="s">
        <v>75</v>
      </c>
      <c r="I5637" s="4"/>
      <c r="J5637" s="4"/>
      <c r="K5637" s="4">
        <v>211</v>
      </c>
      <c r="L5637" s="4">
        <v>26</v>
      </c>
      <c r="M5637" s="4">
        <v>3</v>
      </c>
      <c r="N5637" s="4" t="s">
        <v>3</v>
      </c>
      <c r="O5637" s="4">
        <v>2</v>
      </c>
      <c r="P5637" s="4"/>
      <c r="Q5637" s="4"/>
      <c r="R5637" s="4"/>
      <c r="S5637" s="4"/>
      <c r="T5637" s="4"/>
      <c r="U5637" s="4"/>
      <c r="V5637" s="4"/>
      <c r="W5637" s="4">
        <v>728967.48</v>
      </c>
      <c r="X5637" s="4">
        <v>1</v>
      </c>
      <c r="Y5637" s="4">
        <v>728967.48</v>
      </c>
      <c r="Z5637" s="4"/>
      <c r="AA5637" s="4"/>
      <c r="AB5637" s="4"/>
    </row>
    <row r="5638" spans="1:245" x14ac:dyDescent="0.25">
      <c r="A5638" s="4">
        <v>50</v>
      </c>
      <c r="B5638" s="4">
        <v>0</v>
      </c>
      <c r="C5638" s="4">
        <v>0</v>
      </c>
      <c r="D5638" s="4">
        <v>1</v>
      </c>
      <c r="E5638" s="4">
        <v>224</v>
      </c>
      <c r="F5638" s="4">
        <f>ROUND(Source!AR5610,O5638)</f>
        <v>0</v>
      </c>
      <c r="G5638" s="4" t="s">
        <v>76</v>
      </c>
      <c r="H5638" s="4" t="s">
        <v>77</v>
      </c>
      <c r="I5638" s="4"/>
      <c r="J5638" s="4"/>
      <c r="K5638" s="4">
        <v>224</v>
      </c>
      <c r="L5638" s="4">
        <v>27</v>
      </c>
      <c r="M5638" s="4">
        <v>3</v>
      </c>
      <c r="N5638" s="4" t="s">
        <v>3</v>
      </c>
      <c r="O5638" s="4">
        <v>2</v>
      </c>
      <c r="P5638" s="4"/>
      <c r="Q5638" s="4"/>
      <c r="R5638" s="4"/>
      <c r="S5638" s="4"/>
      <c r="T5638" s="4"/>
      <c r="U5638" s="4"/>
      <c r="V5638" s="4"/>
      <c r="W5638" s="4">
        <v>13160067.619999999</v>
      </c>
      <c r="X5638" s="4">
        <v>1</v>
      </c>
      <c r="Y5638" s="4">
        <v>13160067.619999999</v>
      </c>
      <c r="Z5638" s="4"/>
      <c r="AA5638" s="4"/>
      <c r="AB5638" s="4"/>
    </row>
    <row r="5640" spans="1:245" x14ac:dyDescent="0.25">
      <c r="A5640" s="1">
        <v>4</v>
      </c>
      <c r="B5640" s="1">
        <v>1</v>
      </c>
      <c r="C5640" s="1"/>
      <c r="D5640" s="1">
        <f>ROW(A5646)</f>
        <v>5646</v>
      </c>
      <c r="E5640" s="1"/>
      <c r="F5640" s="1" t="s">
        <v>671</v>
      </c>
      <c r="G5640" s="1" t="s">
        <v>672</v>
      </c>
      <c r="H5640" s="1" t="s">
        <v>3</v>
      </c>
      <c r="I5640" s="1">
        <v>0</v>
      </c>
      <c r="J5640" s="1"/>
      <c r="K5640" s="1">
        <v>-1</v>
      </c>
      <c r="L5640" s="1"/>
      <c r="M5640" s="1" t="s">
        <v>3</v>
      </c>
      <c r="N5640" s="1"/>
      <c r="O5640" s="1"/>
      <c r="P5640" s="1"/>
      <c r="Q5640" s="1"/>
      <c r="R5640" s="1"/>
      <c r="S5640" s="1">
        <v>0</v>
      </c>
      <c r="T5640" s="1"/>
      <c r="U5640" s="1" t="s">
        <v>3</v>
      </c>
      <c r="V5640" s="1">
        <v>0</v>
      </c>
      <c r="W5640" s="1"/>
      <c r="X5640" s="1"/>
      <c r="Y5640" s="1"/>
      <c r="Z5640" s="1"/>
      <c r="AA5640" s="1"/>
      <c r="AB5640" s="1" t="s">
        <v>3</v>
      </c>
      <c r="AC5640" s="1" t="s">
        <v>3</v>
      </c>
      <c r="AD5640" s="1" t="s">
        <v>3</v>
      </c>
      <c r="AE5640" s="1" t="s">
        <v>3</v>
      </c>
      <c r="AF5640" s="1" t="s">
        <v>3</v>
      </c>
      <c r="AG5640" s="1" t="s">
        <v>3</v>
      </c>
      <c r="AH5640" s="1"/>
      <c r="AI5640" s="1"/>
      <c r="AJ5640" s="1"/>
      <c r="AK5640" s="1"/>
      <c r="AL5640" s="1"/>
      <c r="AM5640" s="1"/>
      <c r="AN5640" s="1"/>
      <c r="AO5640" s="1"/>
      <c r="AP5640" s="1" t="s">
        <v>3</v>
      </c>
      <c r="AQ5640" s="1" t="s">
        <v>3</v>
      </c>
      <c r="AR5640" s="1" t="s">
        <v>3</v>
      </c>
      <c r="AS5640" s="1"/>
      <c r="AT5640" s="1"/>
      <c r="AU5640" s="1"/>
      <c r="AV5640" s="1"/>
      <c r="AW5640" s="1"/>
      <c r="AX5640" s="1"/>
      <c r="AY5640" s="1"/>
      <c r="AZ5640" s="1" t="s">
        <v>3</v>
      </c>
      <c r="BA5640" s="1"/>
      <c r="BB5640" s="1" t="s">
        <v>3</v>
      </c>
      <c r="BC5640" s="1" t="s">
        <v>3</v>
      </c>
      <c r="BD5640" s="1" t="s">
        <v>3</v>
      </c>
      <c r="BE5640" s="1" t="s">
        <v>3</v>
      </c>
      <c r="BF5640" s="1" t="s">
        <v>3</v>
      </c>
      <c r="BG5640" s="1" t="s">
        <v>3</v>
      </c>
      <c r="BH5640" s="1" t="s">
        <v>3</v>
      </c>
      <c r="BI5640" s="1" t="s">
        <v>3</v>
      </c>
      <c r="BJ5640" s="1" t="s">
        <v>3</v>
      </c>
      <c r="BK5640" s="1" t="s">
        <v>3</v>
      </c>
      <c r="BL5640" s="1" t="s">
        <v>3</v>
      </c>
      <c r="BM5640" s="1" t="s">
        <v>3</v>
      </c>
      <c r="BN5640" s="1" t="s">
        <v>3</v>
      </c>
      <c r="BO5640" s="1" t="s">
        <v>3</v>
      </c>
      <c r="BP5640" s="1" t="s">
        <v>3</v>
      </c>
      <c r="BQ5640" s="1"/>
      <c r="BR5640" s="1"/>
      <c r="BS5640" s="1"/>
      <c r="BT5640" s="1"/>
      <c r="BU5640" s="1"/>
      <c r="BV5640" s="1"/>
      <c r="BW5640" s="1"/>
      <c r="BX5640" s="1">
        <v>0</v>
      </c>
      <c r="BY5640" s="1"/>
      <c r="BZ5640" s="1"/>
      <c r="CA5640" s="1"/>
      <c r="CB5640" s="1"/>
      <c r="CC5640" s="1"/>
      <c r="CD5640" s="1"/>
      <c r="CE5640" s="1"/>
      <c r="CF5640" s="1"/>
      <c r="CG5640" s="1"/>
      <c r="CH5640" s="1"/>
      <c r="CI5640" s="1"/>
      <c r="CJ5640" s="1">
        <v>0</v>
      </c>
    </row>
    <row r="5642" spans="1:245" x14ac:dyDescent="0.25">
      <c r="A5642" s="2">
        <v>52</v>
      </c>
      <c r="B5642" s="2">
        <f t="shared" ref="B5642:G5642" si="2618">B5646</f>
        <v>1</v>
      </c>
      <c r="C5642" s="2">
        <f t="shared" si="2618"/>
        <v>4</v>
      </c>
      <c r="D5642" s="2">
        <f t="shared" si="2618"/>
        <v>5640</v>
      </c>
      <c r="E5642" s="2">
        <f t="shared" si="2618"/>
        <v>0</v>
      </c>
      <c r="F5642" s="2" t="str">
        <f t="shared" si="2618"/>
        <v>Дежурно-аварийное осблуживание</v>
      </c>
      <c r="G5642" s="2" t="str">
        <f t="shared" si="2618"/>
        <v>30. Дежурно-аварийное осблуживание</v>
      </c>
      <c r="H5642" s="2"/>
      <c r="I5642" s="2"/>
      <c r="J5642" s="2"/>
      <c r="K5642" s="2"/>
      <c r="L5642" s="2"/>
      <c r="M5642" s="2"/>
      <c r="N5642" s="2"/>
      <c r="O5642" s="2">
        <f t="shared" ref="O5642:AT5642" si="2619">O5646</f>
        <v>0</v>
      </c>
      <c r="P5642" s="2">
        <f t="shared" si="2619"/>
        <v>0</v>
      </c>
      <c r="Q5642" s="2">
        <f t="shared" si="2619"/>
        <v>0</v>
      </c>
      <c r="R5642" s="2">
        <f t="shared" si="2619"/>
        <v>0</v>
      </c>
      <c r="S5642" s="2">
        <f t="shared" si="2619"/>
        <v>0</v>
      </c>
      <c r="T5642" s="2">
        <f t="shared" si="2619"/>
        <v>0</v>
      </c>
      <c r="U5642" s="2">
        <f t="shared" si="2619"/>
        <v>0</v>
      </c>
      <c r="V5642" s="2">
        <f t="shared" si="2619"/>
        <v>0</v>
      </c>
      <c r="W5642" s="2">
        <f t="shared" si="2619"/>
        <v>0</v>
      </c>
      <c r="X5642" s="2">
        <f t="shared" si="2619"/>
        <v>0</v>
      </c>
      <c r="Y5642" s="2">
        <f t="shared" si="2619"/>
        <v>0</v>
      </c>
      <c r="Z5642" s="2">
        <f t="shared" si="2619"/>
        <v>0</v>
      </c>
      <c r="AA5642" s="2">
        <f t="shared" si="2619"/>
        <v>0</v>
      </c>
      <c r="AB5642" s="2">
        <f t="shared" si="2619"/>
        <v>0</v>
      </c>
      <c r="AC5642" s="2">
        <f t="shared" si="2619"/>
        <v>0</v>
      </c>
      <c r="AD5642" s="2">
        <f t="shared" si="2619"/>
        <v>0</v>
      </c>
      <c r="AE5642" s="2">
        <f t="shared" si="2619"/>
        <v>0</v>
      </c>
      <c r="AF5642" s="2">
        <f t="shared" si="2619"/>
        <v>0</v>
      </c>
      <c r="AG5642" s="2">
        <f t="shared" si="2619"/>
        <v>0</v>
      </c>
      <c r="AH5642" s="2">
        <f t="shared" si="2619"/>
        <v>0</v>
      </c>
      <c r="AI5642" s="2">
        <f t="shared" si="2619"/>
        <v>0</v>
      </c>
      <c r="AJ5642" s="2">
        <f t="shared" si="2619"/>
        <v>0</v>
      </c>
      <c r="AK5642" s="2">
        <f t="shared" si="2619"/>
        <v>0</v>
      </c>
      <c r="AL5642" s="2">
        <f t="shared" si="2619"/>
        <v>0</v>
      </c>
      <c r="AM5642" s="2">
        <f t="shared" si="2619"/>
        <v>0</v>
      </c>
      <c r="AN5642" s="2">
        <f t="shared" si="2619"/>
        <v>0</v>
      </c>
      <c r="AO5642" s="2">
        <f t="shared" si="2619"/>
        <v>0</v>
      </c>
      <c r="AP5642" s="2">
        <f t="shared" si="2619"/>
        <v>0</v>
      </c>
      <c r="AQ5642" s="2">
        <f t="shared" si="2619"/>
        <v>0</v>
      </c>
      <c r="AR5642" s="2">
        <f t="shared" si="2619"/>
        <v>0</v>
      </c>
      <c r="AS5642" s="2">
        <f t="shared" si="2619"/>
        <v>0</v>
      </c>
      <c r="AT5642" s="2">
        <f t="shared" si="2619"/>
        <v>0</v>
      </c>
      <c r="AU5642" s="2">
        <f t="shared" ref="AU5642:BZ5642" si="2620">AU5646</f>
        <v>0</v>
      </c>
      <c r="AV5642" s="2">
        <f t="shared" si="2620"/>
        <v>0</v>
      </c>
      <c r="AW5642" s="2">
        <f t="shared" si="2620"/>
        <v>0</v>
      </c>
      <c r="AX5642" s="2">
        <f t="shared" si="2620"/>
        <v>0</v>
      </c>
      <c r="AY5642" s="2">
        <f t="shared" si="2620"/>
        <v>0</v>
      </c>
      <c r="AZ5642" s="2">
        <f t="shared" si="2620"/>
        <v>0</v>
      </c>
      <c r="BA5642" s="2">
        <f t="shared" si="2620"/>
        <v>0</v>
      </c>
      <c r="BB5642" s="2">
        <f t="shared" si="2620"/>
        <v>0</v>
      </c>
      <c r="BC5642" s="2">
        <f t="shared" si="2620"/>
        <v>0</v>
      </c>
      <c r="BD5642" s="2">
        <f t="shared" si="2620"/>
        <v>0</v>
      </c>
      <c r="BE5642" s="2">
        <f t="shared" si="2620"/>
        <v>0</v>
      </c>
      <c r="BF5642" s="2">
        <f t="shared" si="2620"/>
        <v>0</v>
      </c>
      <c r="BG5642" s="2">
        <f t="shared" si="2620"/>
        <v>0</v>
      </c>
      <c r="BH5642" s="2">
        <f t="shared" si="2620"/>
        <v>0</v>
      </c>
      <c r="BI5642" s="2">
        <f t="shared" si="2620"/>
        <v>0</v>
      </c>
      <c r="BJ5642" s="2">
        <f t="shared" si="2620"/>
        <v>0</v>
      </c>
      <c r="BK5642" s="2">
        <f t="shared" si="2620"/>
        <v>0</v>
      </c>
      <c r="BL5642" s="2">
        <f t="shared" si="2620"/>
        <v>0</v>
      </c>
      <c r="BM5642" s="2">
        <f t="shared" si="2620"/>
        <v>0</v>
      </c>
      <c r="BN5642" s="2">
        <f t="shared" si="2620"/>
        <v>0</v>
      </c>
      <c r="BO5642" s="2">
        <f t="shared" si="2620"/>
        <v>0</v>
      </c>
      <c r="BP5642" s="2">
        <f t="shared" si="2620"/>
        <v>0</v>
      </c>
      <c r="BQ5642" s="2">
        <f t="shared" si="2620"/>
        <v>0</v>
      </c>
      <c r="BR5642" s="2">
        <f t="shared" si="2620"/>
        <v>0</v>
      </c>
      <c r="BS5642" s="2">
        <f t="shared" si="2620"/>
        <v>0</v>
      </c>
      <c r="BT5642" s="2">
        <f t="shared" si="2620"/>
        <v>0</v>
      </c>
      <c r="BU5642" s="2">
        <f t="shared" si="2620"/>
        <v>0</v>
      </c>
      <c r="BV5642" s="2">
        <f t="shared" si="2620"/>
        <v>0</v>
      </c>
      <c r="BW5642" s="2">
        <f t="shared" si="2620"/>
        <v>0</v>
      </c>
      <c r="BX5642" s="2">
        <f t="shared" si="2620"/>
        <v>0</v>
      </c>
      <c r="BY5642" s="2">
        <f t="shared" si="2620"/>
        <v>0</v>
      </c>
      <c r="BZ5642" s="2">
        <f t="shared" si="2620"/>
        <v>0</v>
      </c>
      <c r="CA5642" s="2">
        <f t="shared" ref="CA5642:DF5642" si="2621">CA5646</f>
        <v>0</v>
      </c>
      <c r="CB5642" s="2">
        <f t="shared" si="2621"/>
        <v>0</v>
      </c>
      <c r="CC5642" s="2">
        <f t="shared" si="2621"/>
        <v>0</v>
      </c>
      <c r="CD5642" s="2">
        <f t="shared" si="2621"/>
        <v>0</v>
      </c>
      <c r="CE5642" s="2">
        <f t="shared" si="2621"/>
        <v>0</v>
      </c>
      <c r="CF5642" s="2">
        <f t="shared" si="2621"/>
        <v>0</v>
      </c>
      <c r="CG5642" s="2">
        <f t="shared" si="2621"/>
        <v>0</v>
      </c>
      <c r="CH5642" s="2">
        <f t="shared" si="2621"/>
        <v>0</v>
      </c>
      <c r="CI5642" s="2">
        <f t="shared" si="2621"/>
        <v>0</v>
      </c>
      <c r="CJ5642" s="2">
        <f t="shared" si="2621"/>
        <v>0</v>
      </c>
      <c r="CK5642" s="2">
        <f t="shared" si="2621"/>
        <v>0</v>
      </c>
      <c r="CL5642" s="2">
        <f t="shared" si="2621"/>
        <v>0</v>
      </c>
      <c r="CM5642" s="2">
        <f t="shared" si="2621"/>
        <v>0</v>
      </c>
      <c r="CN5642" s="2">
        <f t="shared" si="2621"/>
        <v>0</v>
      </c>
      <c r="CO5642" s="2">
        <f t="shared" si="2621"/>
        <v>0</v>
      </c>
      <c r="CP5642" s="2">
        <f t="shared" si="2621"/>
        <v>0</v>
      </c>
      <c r="CQ5642" s="2">
        <f t="shared" si="2621"/>
        <v>0</v>
      </c>
      <c r="CR5642" s="2">
        <f t="shared" si="2621"/>
        <v>0</v>
      </c>
      <c r="CS5642" s="2">
        <f t="shared" si="2621"/>
        <v>0</v>
      </c>
      <c r="CT5642" s="2">
        <f t="shared" si="2621"/>
        <v>0</v>
      </c>
      <c r="CU5642" s="2">
        <f t="shared" si="2621"/>
        <v>0</v>
      </c>
      <c r="CV5642" s="2">
        <f t="shared" si="2621"/>
        <v>0</v>
      </c>
      <c r="CW5642" s="2">
        <f t="shared" si="2621"/>
        <v>0</v>
      </c>
      <c r="CX5642" s="2">
        <f t="shared" si="2621"/>
        <v>0</v>
      </c>
      <c r="CY5642" s="2">
        <f t="shared" si="2621"/>
        <v>0</v>
      </c>
      <c r="CZ5642" s="2">
        <f t="shared" si="2621"/>
        <v>0</v>
      </c>
      <c r="DA5642" s="2">
        <f t="shared" si="2621"/>
        <v>0</v>
      </c>
      <c r="DB5642" s="2">
        <f t="shared" si="2621"/>
        <v>0</v>
      </c>
      <c r="DC5642" s="2">
        <f t="shared" si="2621"/>
        <v>0</v>
      </c>
      <c r="DD5642" s="2">
        <f t="shared" si="2621"/>
        <v>0</v>
      </c>
      <c r="DE5642" s="2">
        <f t="shared" si="2621"/>
        <v>0</v>
      </c>
      <c r="DF5642" s="2">
        <f t="shared" si="2621"/>
        <v>0</v>
      </c>
      <c r="DG5642" s="3">
        <f t="shared" ref="DG5642:EL5642" si="2622">DG5646</f>
        <v>0</v>
      </c>
      <c r="DH5642" s="3">
        <f t="shared" si="2622"/>
        <v>0</v>
      </c>
      <c r="DI5642" s="3">
        <f t="shared" si="2622"/>
        <v>0</v>
      </c>
      <c r="DJ5642" s="3">
        <f t="shared" si="2622"/>
        <v>0</v>
      </c>
      <c r="DK5642" s="3">
        <f t="shared" si="2622"/>
        <v>0</v>
      </c>
      <c r="DL5642" s="3">
        <f t="shared" si="2622"/>
        <v>0</v>
      </c>
      <c r="DM5642" s="3">
        <f t="shared" si="2622"/>
        <v>0</v>
      </c>
      <c r="DN5642" s="3">
        <f t="shared" si="2622"/>
        <v>0</v>
      </c>
      <c r="DO5642" s="3">
        <f t="shared" si="2622"/>
        <v>0</v>
      </c>
      <c r="DP5642" s="3">
        <f t="shared" si="2622"/>
        <v>0</v>
      </c>
      <c r="DQ5642" s="3">
        <f t="shared" si="2622"/>
        <v>0</v>
      </c>
      <c r="DR5642" s="3">
        <f t="shared" si="2622"/>
        <v>0</v>
      </c>
      <c r="DS5642" s="3">
        <f t="shared" si="2622"/>
        <v>0</v>
      </c>
      <c r="DT5642" s="3">
        <f t="shared" si="2622"/>
        <v>0</v>
      </c>
      <c r="DU5642" s="3">
        <f t="shared" si="2622"/>
        <v>0</v>
      </c>
      <c r="DV5642" s="3">
        <f t="shared" si="2622"/>
        <v>0</v>
      </c>
      <c r="DW5642" s="3">
        <f t="shared" si="2622"/>
        <v>0</v>
      </c>
      <c r="DX5642" s="3">
        <f t="shared" si="2622"/>
        <v>0</v>
      </c>
      <c r="DY5642" s="3">
        <f t="shared" si="2622"/>
        <v>0</v>
      </c>
      <c r="DZ5642" s="3">
        <f t="shared" si="2622"/>
        <v>0</v>
      </c>
      <c r="EA5642" s="3">
        <f t="shared" si="2622"/>
        <v>0</v>
      </c>
      <c r="EB5642" s="3">
        <f t="shared" si="2622"/>
        <v>0</v>
      </c>
      <c r="EC5642" s="3">
        <f t="shared" si="2622"/>
        <v>0</v>
      </c>
      <c r="ED5642" s="3">
        <f t="shared" si="2622"/>
        <v>0</v>
      </c>
      <c r="EE5642" s="3">
        <f t="shared" si="2622"/>
        <v>0</v>
      </c>
      <c r="EF5642" s="3">
        <f t="shared" si="2622"/>
        <v>0</v>
      </c>
      <c r="EG5642" s="3">
        <f t="shared" si="2622"/>
        <v>0</v>
      </c>
      <c r="EH5642" s="3">
        <f t="shared" si="2622"/>
        <v>0</v>
      </c>
      <c r="EI5642" s="3">
        <f t="shared" si="2622"/>
        <v>0</v>
      </c>
      <c r="EJ5642" s="3">
        <f t="shared" si="2622"/>
        <v>0</v>
      </c>
      <c r="EK5642" s="3">
        <f t="shared" si="2622"/>
        <v>0</v>
      </c>
      <c r="EL5642" s="3">
        <f t="shared" si="2622"/>
        <v>0</v>
      </c>
      <c r="EM5642" s="3">
        <f t="shared" ref="EM5642:FR5642" si="2623">EM5646</f>
        <v>0</v>
      </c>
      <c r="EN5642" s="3">
        <f t="shared" si="2623"/>
        <v>0</v>
      </c>
      <c r="EO5642" s="3">
        <f t="shared" si="2623"/>
        <v>0</v>
      </c>
      <c r="EP5642" s="3">
        <f t="shared" si="2623"/>
        <v>0</v>
      </c>
      <c r="EQ5642" s="3">
        <f t="shared" si="2623"/>
        <v>0</v>
      </c>
      <c r="ER5642" s="3">
        <f t="shared" si="2623"/>
        <v>0</v>
      </c>
      <c r="ES5642" s="3">
        <f t="shared" si="2623"/>
        <v>0</v>
      </c>
      <c r="ET5642" s="3">
        <f t="shared" si="2623"/>
        <v>0</v>
      </c>
      <c r="EU5642" s="3">
        <f t="shared" si="2623"/>
        <v>0</v>
      </c>
      <c r="EV5642" s="3">
        <f t="shared" si="2623"/>
        <v>0</v>
      </c>
      <c r="EW5642" s="3">
        <f t="shared" si="2623"/>
        <v>0</v>
      </c>
      <c r="EX5642" s="3">
        <f t="shared" si="2623"/>
        <v>0</v>
      </c>
      <c r="EY5642" s="3">
        <f t="shared" si="2623"/>
        <v>0</v>
      </c>
      <c r="EZ5642" s="3">
        <f t="shared" si="2623"/>
        <v>0</v>
      </c>
      <c r="FA5642" s="3">
        <f t="shared" si="2623"/>
        <v>0</v>
      </c>
      <c r="FB5642" s="3">
        <f t="shared" si="2623"/>
        <v>0</v>
      </c>
      <c r="FC5642" s="3">
        <f t="shared" si="2623"/>
        <v>0</v>
      </c>
      <c r="FD5642" s="3">
        <f t="shared" si="2623"/>
        <v>0</v>
      </c>
      <c r="FE5642" s="3">
        <f t="shared" si="2623"/>
        <v>0</v>
      </c>
      <c r="FF5642" s="3">
        <f t="shared" si="2623"/>
        <v>0</v>
      </c>
      <c r="FG5642" s="3">
        <f t="shared" si="2623"/>
        <v>0</v>
      </c>
      <c r="FH5642" s="3">
        <f t="shared" si="2623"/>
        <v>0</v>
      </c>
      <c r="FI5642" s="3">
        <f t="shared" si="2623"/>
        <v>0</v>
      </c>
      <c r="FJ5642" s="3">
        <f t="shared" si="2623"/>
        <v>0</v>
      </c>
      <c r="FK5642" s="3">
        <f t="shared" si="2623"/>
        <v>0</v>
      </c>
      <c r="FL5642" s="3">
        <f t="shared" si="2623"/>
        <v>0</v>
      </c>
      <c r="FM5642" s="3">
        <f t="shared" si="2623"/>
        <v>0</v>
      </c>
      <c r="FN5642" s="3">
        <f t="shared" si="2623"/>
        <v>0</v>
      </c>
      <c r="FO5642" s="3">
        <f t="shared" si="2623"/>
        <v>0</v>
      </c>
      <c r="FP5642" s="3">
        <f t="shared" si="2623"/>
        <v>0</v>
      </c>
      <c r="FQ5642" s="3">
        <f t="shared" si="2623"/>
        <v>0</v>
      </c>
      <c r="FR5642" s="3">
        <f t="shared" si="2623"/>
        <v>0</v>
      </c>
      <c r="FS5642" s="3">
        <f t="shared" ref="FS5642:GX5642" si="2624">FS5646</f>
        <v>0</v>
      </c>
      <c r="FT5642" s="3">
        <f t="shared" si="2624"/>
        <v>0</v>
      </c>
      <c r="FU5642" s="3">
        <f t="shared" si="2624"/>
        <v>0</v>
      </c>
      <c r="FV5642" s="3">
        <f t="shared" si="2624"/>
        <v>0</v>
      </c>
      <c r="FW5642" s="3">
        <f t="shared" si="2624"/>
        <v>0</v>
      </c>
      <c r="FX5642" s="3">
        <f t="shared" si="2624"/>
        <v>0</v>
      </c>
      <c r="FY5642" s="3">
        <f t="shared" si="2624"/>
        <v>0</v>
      </c>
      <c r="FZ5642" s="3">
        <f t="shared" si="2624"/>
        <v>0</v>
      </c>
      <c r="GA5642" s="3">
        <f t="shared" si="2624"/>
        <v>0</v>
      </c>
      <c r="GB5642" s="3">
        <f t="shared" si="2624"/>
        <v>0</v>
      </c>
      <c r="GC5642" s="3">
        <f t="shared" si="2624"/>
        <v>0</v>
      </c>
      <c r="GD5642" s="3">
        <f t="shared" si="2624"/>
        <v>0</v>
      </c>
      <c r="GE5642" s="3">
        <f t="shared" si="2624"/>
        <v>0</v>
      </c>
      <c r="GF5642" s="3">
        <f t="shared" si="2624"/>
        <v>0</v>
      </c>
      <c r="GG5642" s="3">
        <f t="shared" si="2624"/>
        <v>0</v>
      </c>
      <c r="GH5642" s="3">
        <f t="shared" si="2624"/>
        <v>0</v>
      </c>
      <c r="GI5642" s="3">
        <f t="shared" si="2624"/>
        <v>0</v>
      </c>
      <c r="GJ5642" s="3">
        <f t="shared" si="2624"/>
        <v>0</v>
      </c>
      <c r="GK5642" s="3">
        <f t="shared" si="2624"/>
        <v>0</v>
      </c>
      <c r="GL5642" s="3">
        <f t="shared" si="2624"/>
        <v>0</v>
      </c>
      <c r="GM5642" s="3">
        <f t="shared" si="2624"/>
        <v>0</v>
      </c>
      <c r="GN5642" s="3">
        <f t="shared" si="2624"/>
        <v>0</v>
      </c>
      <c r="GO5642" s="3">
        <f t="shared" si="2624"/>
        <v>0</v>
      </c>
      <c r="GP5642" s="3">
        <f t="shared" si="2624"/>
        <v>0</v>
      </c>
      <c r="GQ5642" s="3">
        <f t="shared" si="2624"/>
        <v>0</v>
      </c>
      <c r="GR5642" s="3">
        <f t="shared" si="2624"/>
        <v>0</v>
      </c>
      <c r="GS5642" s="3">
        <f t="shared" si="2624"/>
        <v>0</v>
      </c>
      <c r="GT5642" s="3">
        <f t="shared" si="2624"/>
        <v>0</v>
      </c>
      <c r="GU5642" s="3">
        <f t="shared" si="2624"/>
        <v>0</v>
      </c>
      <c r="GV5642" s="3">
        <f t="shared" si="2624"/>
        <v>0</v>
      </c>
      <c r="GW5642" s="3">
        <f t="shared" si="2624"/>
        <v>0</v>
      </c>
      <c r="GX5642" s="3">
        <f t="shared" si="2624"/>
        <v>0</v>
      </c>
    </row>
    <row r="5644" spans="1:245" x14ac:dyDescent="0.25">
      <c r="A5644">
        <v>17</v>
      </c>
      <c r="B5644">
        <v>1</v>
      </c>
      <c r="E5644" t="s">
        <v>673</v>
      </c>
      <c r="F5644" t="s">
        <v>674</v>
      </c>
      <c r="G5644" t="s">
        <v>675</v>
      </c>
      <c r="H5644" t="s">
        <v>676</v>
      </c>
      <c r="I5644">
        <v>0</v>
      </c>
      <c r="J5644">
        <v>0</v>
      </c>
      <c r="K5644">
        <v>0</v>
      </c>
      <c r="O5644">
        <f>ROUND(CP5644,2)</f>
        <v>0</v>
      </c>
      <c r="P5644">
        <f>ROUND(CQ5644*I5644,2)</f>
        <v>0</v>
      </c>
      <c r="Q5644">
        <f>ROUND(CR5644*I5644,2)</f>
        <v>0</v>
      </c>
      <c r="R5644">
        <f>ROUND(CS5644*I5644,2)</f>
        <v>0</v>
      </c>
      <c r="S5644">
        <f>ROUND(CT5644*I5644,2)</f>
        <v>0</v>
      </c>
      <c r="T5644">
        <f>ROUND(CU5644*I5644,2)</f>
        <v>0</v>
      </c>
      <c r="U5644">
        <f>CV5644*I5644</f>
        <v>0</v>
      </c>
      <c r="V5644">
        <f>CW5644*I5644</f>
        <v>0</v>
      </c>
      <c r="W5644">
        <f>ROUND(CX5644*I5644,2)</f>
        <v>0</v>
      </c>
      <c r="X5644">
        <f>ROUND(CY5644,2)</f>
        <v>0</v>
      </c>
      <c r="Y5644">
        <f>ROUND(CZ5644,2)</f>
        <v>0</v>
      </c>
      <c r="AA5644">
        <v>288585831</v>
      </c>
      <c r="AB5644">
        <f>ROUND((AC5644+AD5644+AF5644),6)</f>
        <v>103207.1</v>
      </c>
      <c r="AC5644">
        <f>ROUND((ES5644),6)</f>
        <v>103207.1</v>
      </c>
      <c r="AD5644">
        <f>ROUND((((ET5644)-(EU5644))+AE5644),6)</f>
        <v>0</v>
      </c>
      <c r="AE5644">
        <f>ROUND((EU5644),6)</f>
        <v>0</v>
      </c>
      <c r="AF5644">
        <f>ROUND((EV5644),6)</f>
        <v>0</v>
      </c>
      <c r="AG5644">
        <f>ROUND((AP5644),6)</f>
        <v>0</v>
      </c>
      <c r="AH5644">
        <f>(EW5644)</f>
        <v>0</v>
      </c>
      <c r="AI5644">
        <f>(EX5644)</f>
        <v>0</v>
      </c>
      <c r="AJ5644">
        <f>(AS5644)</f>
        <v>0</v>
      </c>
      <c r="AK5644">
        <v>103207.1</v>
      </c>
      <c r="AL5644">
        <v>103207.1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1</v>
      </c>
      <c r="AW5644">
        <v>1</v>
      </c>
      <c r="AZ5644">
        <v>1</v>
      </c>
      <c r="BA5644">
        <v>1</v>
      </c>
      <c r="BB5644">
        <v>1</v>
      </c>
      <c r="BC5644">
        <v>1</v>
      </c>
      <c r="BD5644" t="s">
        <v>3</v>
      </c>
      <c r="BE5644" t="s">
        <v>3</v>
      </c>
      <c r="BF5644" t="s">
        <v>3</v>
      </c>
      <c r="BG5644" t="s">
        <v>3</v>
      </c>
      <c r="BH5644">
        <v>3</v>
      </c>
      <c r="BI5644">
        <v>1</v>
      </c>
      <c r="BJ5644" t="s">
        <v>3</v>
      </c>
      <c r="BM5644">
        <v>6001</v>
      </c>
      <c r="BN5644">
        <v>0</v>
      </c>
      <c r="BO5644" t="s">
        <v>3</v>
      </c>
      <c r="BP5644">
        <v>0</v>
      </c>
      <c r="BQ5644">
        <v>0</v>
      </c>
      <c r="BR5644">
        <v>0</v>
      </c>
      <c r="BS5644">
        <v>1</v>
      </c>
      <c r="BT5644">
        <v>1</v>
      </c>
      <c r="BU5644">
        <v>1</v>
      </c>
      <c r="BV5644">
        <v>1</v>
      </c>
      <c r="BW5644">
        <v>1</v>
      </c>
      <c r="BX5644">
        <v>1</v>
      </c>
      <c r="BY5644" t="s">
        <v>3</v>
      </c>
      <c r="BZ5644">
        <v>0</v>
      </c>
      <c r="CA5644">
        <v>0</v>
      </c>
      <c r="CB5644" t="s">
        <v>3</v>
      </c>
      <c r="CE5644">
        <v>0</v>
      </c>
      <c r="CF5644">
        <v>0</v>
      </c>
      <c r="CG5644">
        <v>0</v>
      </c>
      <c r="CM5644">
        <v>0</v>
      </c>
      <c r="CN5644" t="s">
        <v>3</v>
      </c>
      <c r="CO5644">
        <v>0</v>
      </c>
      <c r="CP5644">
        <f>(P5644+Q5644+S5644)</f>
        <v>0</v>
      </c>
      <c r="CQ5644">
        <f>(AC5644*BC5644*AW5644)</f>
        <v>103207.1</v>
      </c>
      <c r="CR5644">
        <f>((((ET5644)*BB5644-(EU5644)*BS5644)+AE5644*BS5644)*AV5644)</f>
        <v>0</v>
      </c>
      <c r="CS5644">
        <f>(AE5644*BS5644*AV5644)</f>
        <v>0</v>
      </c>
      <c r="CT5644">
        <f>(AF5644*BA5644*AV5644)</f>
        <v>0</v>
      </c>
      <c r="CU5644">
        <f>AG5644</f>
        <v>0</v>
      </c>
      <c r="CV5644">
        <f>(AH5644*AV5644)</f>
        <v>0</v>
      </c>
      <c r="CW5644">
        <f>AI5644</f>
        <v>0</v>
      </c>
      <c r="CX5644">
        <f>AJ5644</f>
        <v>0</v>
      </c>
      <c r="CY5644">
        <f>((S5644*BZ5644)/100)</f>
        <v>0</v>
      </c>
      <c r="CZ5644">
        <f>((S5644*CA5644)/100)</f>
        <v>0</v>
      </c>
      <c r="DC5644" t="s">
        <v>3</v>
      </c>
      <c r="DD5644" t="s">
        <v>3</v>
      </c>
      <c r="DE5644" t="s">
        <v>3</v>
      </c>
      <c r="DF5644" t="s">
        <v>3</v>
      </c>
      <c r="DG5644" t="s">
        <v>3</v>
      </c>
      <c r="DH5644" t="s">
        <v>3</v>
      </c>
      <c r="DI5644" t="s">
        <v>3</v>
      </c>
      <c r="DJ5644" t="s">
        <v>3</v>
      </c>
      <c r="DK5644" t="s">
        <v>3</v>
      </c>
      <c r="DL5644" t="s">
        <v>3</v>
      </c>
      <c r="DM5644" t="s">
        <v>3</v>
      </c>
      <c r="DN5644">
        <v>0</v>
      </c>
      <c r="DO5644">
        <v>0</v>
      </c>
      <c r="DP5644">
        <v>1</v>
      </c>
      <c r="DQ5644">
        <v>1</v>
      </c>
      <c r="DU5644">
        <v>1013</v>
      </c>
      <c r="DV5644" t="s">
        <v>676</v>
      </c>
      <c r="DW5644" t="s">
        <v>676</v>
      </c>
      <c r="DX5644">
        <v>1</v>
      </c>
      <c r="DZ5644" t="s">
        <v>3</v>
      </c>
      <c r="EA5644" t="s">
        <v>3</v>
      </c>
      <c r="EB5644" t="s">
        <v>3</v>
      </c>
      <c r="EC5644" t="s">
        <v>3</v>
      </c>
      <c r="EE5644">
        <v>284634526</v>
      </c>
      <c r="EF5644">
        <v>0</v>
      </c>
      <c r="EG5644" t="s">
        <v>677</v>
      </c>
      <c r="EH5644">
        <v>0</v>
      </c>
      <c r="EI5644" t="s">
        <v>3</v>
      </c>
      <c r="EJ5644">
        <v>1</v>
      </c>
      <c r="EK5644">
        <v>6001</v>
      </c>
      <c r="EL5644" t="s">
        <v>678</v>
      </c>
      <c r="EM5644" t="s">
        <v>677</v>
      </c>
      <c r="EO5644" t="s">
        <v>3</v>
      </c>
      <c r="EQ5644">
        <v>131072</v>
      </c>
      <c r="ER5644">
        <v>103207.1</v>
      </c>
      <c r="ES5644">
        <v>103207.1</v>
      </c>
      <c r="ET5644">
        <v>0</v>
      </c>
      <c r="EU5644">
        <v>0</v>
      </c>
      <c r="EV5644">
        <v>0</v>
      </c>
      <c r="EW5644">
        <v>0</v>
      </c>
      <c r="EX5644">
        <v>0</v>
      </c>
      <c r="EY5644">
        <v>0</v>
      </c>
      <c r="FQ5644">
        <v>0</v>
      </c>
      <c r="FR5644">
        <v>0</v>
      </c>
      <c r="FS5644">
        <v>0</v>
      </c>
      <c r="FX5644">
        <v>0</v>
      </c>
      <c r="FY5644">
        <v>0</v>
      </c>
      <c r="GA5644" t="s">
        <v>3</v>
      </c>
      <c r="GD5644">
        <v>0</v>
      </c>
      <c r="GF5644">
        <v>239270307</v>
      </c>
      <c r="GG5644">
        <v>2</v>
      </c>
      <c r="GH5644">
        <v>0</v>
      </c>
      <c r="GI5644">
        <v>-2</v>
      </c>
      <c r="GJ5644">
        <v>0</v>
      </c>
      <c r="GK5644">
        <f>ROUND(R5644*(R12)/100,2)</f>
        <v>0</v>
      </c>
      <c r="GL5644">
        <f>ROUND(IF(AND(BH5644=3,BI5644=3,FS5644&lt;&gt;0),P5644,0),2)</f>
        <v>0</v>
      </c>
      <c r="GM5644">
        <f>ROUND(O5644+X5644+Y5644+GK5644,2)+GX5644</f>
        <v>0</v>
      </c>
      <c r="GN5644">
        <f>IF(OR(BI5644=0,BI5644=1),GM5644-GX5644,0)</f>
        <v>0</v>
      </c>
      <c r="GO5644">
        <f>IF(BI5644=2,GM5644-GX5644,0)</f>
        <v>0</v>
      </c>
      <c r="GP5644">
        <f>IF(BI5644=4,GM5644-GX5644,0)</f>
        <v>0</v>
      </c>
      <c r="GR5644">
        <v>0</v>
      </c>
      <c r="GS5644">
        <v>0</v>
      </c>
      <c r="GT5644">
        <v>0</v>
      </c>
      <c r="GU5644" t="s">
        <v>3</v>
      </c>
      <c r="GV5644">
        <f>ROUND((GT5644),6)</f>
        <v>0</v>
      </c>
      <c r="GW5644">
        <v>1</v>
      </c>
      <c r="GX5644">
        <f>ROUND(HC5644*I5644,2)</f>
        <v>0</v>
      </c>
      <c r="HA5644">
        <v>0</v>
      </c>
      <c r="HB5644">
        <v>0</v>
      </c>
      <c r="HC5644">
        <f>GV5644*GW5644</f>
        <v>0</v>
      </c>
      <c r="HE5644" t="s">
        <v>3</v>
      </c>
      <c r="HF5644" t="s">
        <v>3</v>
      </c>
      <c r="HM5644" t="s">
        <v>3</v>
      </c>
      <c r="HN5644" t="s">
        <v>3</v>
      </c>
      <c r="HO5644" t="s">
        <v>3</v>
      </c>
      <c r="HP5644" t="s">
        <v>3</v>
      </c>
      <c r="HQ5644" t="s">
        <v>3</v>
      </c>
      <c r="HS5644">
        <v>0</v>
      </c>
      <c r="IK5644">
        <v>0</v>
      </c>
    </row>
    <row r="5646" spans="1:245" x14ac:dyDescent="0.25">
      <c r="A5646" s="2">
        <v>51</v>
      </c>
      <c r="B5646" s="2">
        <f>B5640</f>
        <v>1</v>
      </c>
      <c r="C5646" s="2">
        <f>A5640</f>
        <v>4</v>
      </c>
      <c r="D5646" s="2">
        <f>ROW(A5640)</f>
        <v>5640</v>
      </c>
      <c r="E5646" s="2"/>
      <c r="F5646" s="2" t="str">
        <f>IF(F5640&lt;&gt;"",F5640,"")</f>
        <v>Дежурно-аварийное осблуживание</v>
      </c>
      <c r="G5646" s="2" t="str">
        <f>IF(G5640&lt;&gt;"",G5640,"")</f>
        <v>30. Дежурно-аварийное осблуживание</v>
      </c>
      <c r="H5646" s="2">
        <v>0</v>
      </c>
      <c r="I5646" s="2"/>
      <c r="J5646" s="2"/>
      <c r="K5646" s="2"/>
      <c r="L5646" s="2"/>
      <c r="M5646" s="2"/>
      <c r="N5646" s="2"/>
      <c r="O5646" s="2">
        <f t="shared" ref="O5646:T5646" si="2625">ROUND(AB5646,2)</f>
        <v>0</v>
      </c>
      <c r="P5646" s="2">
        <f t="shared" si="2625"/>
        <v>0</v>
      </c>
      <c r="Q5646" s="2">
        <f t="shared" si="2625"/>
        <v>0</v>
      </c>
      <c r="R5646" s="2">
        <f t="shared" si="2625"/>
        <v>0</v>
      </c>
      <c r="S5646" s="2">
        <f t="shared" si="2625"/>
        <v>0</v>
      </c>
      <c r="T5646" s="2">
        <f t="shared" si="2625"/>
        <v>0</v>
      </c>
      <c r="U5646" s="2">
        <f>AH5646</f>
        <v>0</v>
      </c>
      <c r="V5646" s="2">
        <f>AI5646</f>
        <v>0</v>
      </c>
      <c r="W5646" s="2">
        <f>ROUND(AJ5646,2)</f>
        <v>0</v>
      </c>
      <c r="X5646" s="2">
        <f>ROUND(AK5646,2)</f>
        <v>0</v>
      </c>
      <c r="Y5646" s="2">
        <f>ROUND(AL5646,2)</f>
        <v>0</v>
      </c>
      <c r="Z5646" s="2"/>
      <c r="AA5646" s="2"/>
      <c r="AB5646" s="2">
        <f>ROUND(SUMIF(AA5644:AA5644,"=288585831",O5644:O5644),2)</f>
        <v>0</v>
      </c>
      <c r="AC5646" s="2">
        <f>ROUND(SUMIF(AA5644:AA5644,"=288585831",P5644:P5644),2)</f>
        <v>0</v>
      </c>
      <c r="AD5646" s="2">
        <f>ROUND(SUMIF(AA5644:AA5644,"=288585831",Q5644:Q5644),2)</f>
        <v>0</v>
      </c>
      <c r="AE5646" s="2">
        <f>ROUND(SUMIF(AA5644:AA5644,"=288585831",R5644:R5644),2)</f>
        <v>0</v>
      </c>
      <c r="AF5646" s="2">
        <f>ROUND(SUMIF(AA5644:AA5644,"=288585831",S5644:S5644),2)</f>
        <v>0</v>
      </c>
      <c r="AG5646" s="2">
        <f>ROUND(SUMIF(AA5644:AA5644,"=288585831",T5644:T5644),2)</f>
        <v>0</v>
      </c>
      <c r="AH5646" s="2">
        <f>SUMIF(AA5644:AA5644,"=288585831",U5644:U5644)</f>
        <v>0</v>
      </c>
      <c r="AI5646" s="2">
        <f>SUMIF(AA5644:AA5644,"=288585831",V5644:V5644)</f>
        <v>0</v>
      </c>
      <c r="AJ5646" s="2">
        <f>ROUND(SUMIF(AA5644:AA5644,"=288585831",W5644:W5644),2)</f>
        <v>0</v>
      </c>
      <c r="AK5646" s="2">
        <f>ROUND(SUMIF(AA5644:AA5644,"=288585831",X5644:X5644),2)</f>
        <v>0</v>
      </c>
      <c r="AL5646" s="2">
        <f>ROUND(SUMIF(AA5644:AA5644,"=288585831",Y5644:Y5644),2)</f>
        <v>0</v>
      </c>
      <c r="AM5646" s="2"/>
      <c r="AN5646" s="2"/>
      <c r="AO5646" s="2">
        <f t="shared" ref="AO5646:BD5646" si="2626">ROUND(BX5646,2)</f>
        <v>0</v>
      </c>
      <c r="AP5646" s="2">
        <f t="shared" si="2626"/>
        <v>0</v>
      </c>
      <c r="AQ5646" s="2">
        <f t="shared" si="2626"/>
        <v>0</v>
      </c>
      <c r="AR5646" s="2">
        <f t="shared" si="2626"/>
        <v>0</v>
      </c>
      <c r="AS5646" s="2">
        <f t="shared" si="2626"/>
        <v>0</v>
      </c>
      <c r="AT5646" s="2">
        <f t="shared" si="2626"/>
        <v>0</v>
      </c>
      <c r="AU5646" s="2">
        <f t="shared" si="2626"/>
        <v>0</v>
      </c>
      <c r="AV5646" s="2">
        <f t="shared" si="2626"/>
        <v>0</v>
      </c>
      <c r="AW5646" s="2">
        <f t="shared" si="2626"/>
        <v>0</v>
      </c>
      <c r="AX5646" s="2">
        <f t="shared" si="2626"/>
        <v>0</v>
      </c>
      <c r="AY5646" s="2">
        <f t="shared" si="2626"/>
        <v>0</v>
      </c>
      <c r="AZ5646" s="2">
        <f t="shared" si="2626"/>
        <v>0</v>
      </c>
      <c r="BA5646" s="2">
        <f t="shared" si="2626"/>
        <v>0</v>
      </c>
      <c r="BB5646" s="2">
        <f t="shared" si="2626"/>
        <v>0</v>
      </c>
      <c r="BC5646" s="2">
        <f t="shared" si="2626"/>
        <v>0</v>
      </c>
      <c r="BD5646" s="2">
        <f t="shared" si="2626"/>
        <v>0</v>
      </c>
      <c r="BE5646" s="2"/>
      <c r="BF5646" s="2"/>
      <c r="BG5646" s="2"/>
      <c r="BH5646" s="2"/>
      <c r="BI5646" s="2"/>
      <c r="BJ5646" s="2"/>
      <c r="BK5646" s="2"/>
      <c r="BL5646" s="2"/>
      <c r="BM5646" s="2"/>
      <c r="BN5646" s="2"/>
      <c r="BO5646" s="2"/>
      <c r="BP5646" s="2"/>
      <c r="BQ5646" s="2"/>
      <c r="BR5646" s="2"/>
      <c r="BS5646" s="2"/>
      <c r="BT5646" s="2"/>
      <c r="BU5646" s="2"/>
      <c r="BV5646" s="2"/>
      <c r="BW5646" s="2"/>
      <c r="BX5646" s="2">
        <f>ROUND(SUMIF(AA5644:AA5644,"=288585831",FQ5644:FQ5644),2)</f>
        <v>0</v>
      </c>
      <c r="BY5646" s="2">
        <f>ROUND(SUMIF(AA5644:AA5644,"=288585831",FR5644:FR5644),2)</f>
        <v>0</v>
      </c>
      <c r="BZ5646" s="2">
        <f>ROUND(SUMIF(AA5644:AA5644,"=288585831",GL5644:GL5644),2)</f>
        <v>0</v>
      </c>
      <c r="CA5646" s="2">
        <f>ROUND(SUMIF(AA5644:AA5644,"=288585831",GM5644:GM5644),2)</f>
        <v>0</v>
      </c>
      <c r="CB5646" s="2">
        <f>ROUND(SUMIF(AA5644:AA5644,"=288585831",GN5644:GN5644),2)</f>
        <v>0</v>
      </c>
      <c r="CC5646" s="2">
        <f>ROUND(SUMIF(AA5644:AA5644,"=288585831",GO5644:GO5644),2)</f>
        <v>0</v>
      </c>
      <c r="CD5646" s="2">
        <f>ROUND(SUMIF(AA5644:AA5644,"=288585831",GP5644:GP5644),2)</f>
        <v>0</v>
      </c>
      <c r="CE5646" s="2">
        <f>AC5646-BX5646</f>
        <v>0</v>
      </c>
      <c r="CF5646" s="2">
        <f>AC5646-BY5646</f>
        <v>0</v>
      </c>
      <c r="CG5646" s="2">
        <f>BX5646-BZ5646</f>
        <v>0</v>
      </c>
      <c r="CH5646" s="2">
        <f>AC5646-BX5646-BY5646+BZ5646</f>
        <v>0</v>
      </c>
      <c r="CI5646" s="2">
        <f>BY5646-BZ5646</f>
        <v>0</v>
      </c>
      <c r="CJ5646" s="2">
        <f>ROUND(SUMIF(AA5644:AA5644,"=288585831",GX5644:GX5644),2)</f>
        <v>0</v>
      </c>
      <c r="CK5646" s="2">
        <f>ROUND(SUMIF(AA5644:AA5644,"=288585831",GY5644:GY5644),2)</f>
        <v>0</v>
      </c>
      <c r="CL5646" s="2">
        <f>ROUND(SUMIF(AA5644:AA5644,"=288585831",GZ5644:GZ5644),2)</f>
        <v>0</v>
      </c>
      <c r="CM5646" s="2">
        <f>ROUND(SUMIF(AA5644:AA5644,"=288585831",HD5644:HD5644),2)</f>
        <v>0</v>
      </c>
      <c r="CN5646" s="2"/>
      <c r="CO5646" s="2"/>
      <c r="CP5646" s="2"/>
      <c r="CQ5646" s="2"/>
      <c r="CR5646" s="2"/>
      <c r="CS5646" s="2"/>
      <c r="CT5646" s="2"/>
      <c r="CU5646" s="2"/>
      <c r="CV5646" s="2"/>
      <c r="CW5646" s="2"/>
      <c r="CX5646" s="2"/>
      <c r="CY5646" s="2"/>
      <c r="CZ5646" s="2"/>
      <c r="DA5646" s="2"/>
      <c r="DB5646" s="2"/>
      <c r="DC5646" s="2"/>
      <c r="DD5646" s="2"/>
      <c r="DE5646" s="2"/>
      <c r="DF5646" s="2"/>
      <c r="DG5646" s="3"/>
      <c r="DH5646" s="3"/>
      <c r="DI5646" s="3"/>
      <c r="DJ5646" s="3"/>
      <c r="DK5646" s="3"/>
      <c r="DL5646" s="3"/>
      <c r="DM5646" s="3"/>
      <c r="DN5646" s="3"/>
      <c r="DO5646" s="3"/>
      <c r="DP5646" s="3"/>
      <c r="DQ5646" s="3"/>
      <c r="DR5646" s="3"/>
      <c r="DS5646" s="3"/>
      <c r="DT5646" s="3"/>
      <c r="DU5646" s="3"/>
      <c r="DV5646" s="3"/>
      <c r="DW5646" s="3"/>
      <c r="DX5646" s="3"/>
      <c r="DY5646" s="3"/>
      <c r="DZ5646" s="3"/>
      <c r="EA5646" s="3"/>
      <c r="EB5646" s="3"/>
      <c r="EC5646" s="3"/>
      <c r="ED5646" s="3"/>
      <c r="EE5646" s="3"/>
      <c r="EF5646" s="3"/>
      <c r="EG5646" s="3"/>
      <c r="EH5646" s="3"/>
      <c r="EI5646" s="3"/>
      <c r="EJ5646" s="3"/>
      <c r="EK5646" s="3"/>
      <c r="EL5646" s="3"/>
      <c r="EM5646" s="3"/>
      <c r="EN5646" s="3"/>
      <c r="EO5646" s="3"/>
      <c r="EP5646" s="3"/>
      <c r="EQ5646" s="3"/>
      <c r="ER5646" s="3"/>
      <c r="ES5646" s="3"/>
      <c r="ET5646" s="3"/>
      <c r="EU5646" s="3"/>
      <c r="EV5646" s="3"/>
      <c r="EW5646" s="3"/>
      <c r="EX5646" s="3"/>
      <c r="EY5646" s="3"/>
      <c r="EZ5646" s="3"/>
      <c r="FA5646" s="3"/>
      <c r="FB5646" s="3"/>
      <c r="FC5646" s="3"/>
      <c r="FD5646" s="3"/>
      <c r="FE5646" s="3"/>
      <c r="FF5646" s="3"/>
      <c r="FG5646" s="3"/>
      <c r="FH5646" s="3"/>
      <c r="FI5646" s="3"/>
      <c r="FJ5646" s="3"/>
      <c r="FK5646" s="3"/>
      <c r="FL5646" s="3"/>
      <c r="FM5646" s="3"/>
      <c r="FN5646" s="3"/>
      <c r="FO5646" s="3"/>
      <c r="FP5646" s="3"/>
      <c r="FQ5646" s="3"/>
      <c r="FR5646" s="3"/>
      <c r="FS5646" s="3"/>
      <c r="FT5646" s="3"/>
      <c r="FU5646" s="3"/>
      <c r="FV5646" s="3"/>
      <c r="FW5646" s="3"/>
      <c r="FX5646" s="3"/>
      <c r="FY5646" s="3"/>
      <c r="FZ5646" s="3"/>
      <c r="GA5646" s="3"/>
      <c r="GB5646" s="3"/>
      <c r="GC5646" s="3"/>
      <c r="GD5646" s="3"/>
      <c r="GE5646" s="3"/>
      <c r="GF5646" s="3"/>
      <c r="GG5646" s="3"/>
      <c r="GH5646" s="3"/>
      <c r="GI5646" s="3"/>
      <c r="GJ5646" s="3"/>
      <c r="GK5646" s="3"/>
      <c r="GL5646" s="3"/>
      <c r="GM5646" s="3"/>
      <c r="GN5646" s="3"/>
      <c r="GO5646" s="3"/>
      <c r="GP5646" s="3"/>
      <c r="GQ5646" s="3"/>
      <c r="GR5646" s="3"/>
      <c r="GS5646" s="3"/>
      <c r="GT5646" s="3"/>
      <c r="GU5646" s="3"/>
      <c r="GV5646" s="3"/>
      <c r="GW5646" s="3"/>
      <c r="GX5646" s="3">
        <v>0</v>
      </c>
    </row>
    <row r="5648" spans="1:245" x14ac:dyDescent="0.25">
      <c r="A5648" s="4">
        <v>50</v>
      </c>
      <c r="B5648" s="4">
        <v>0</v>
      </c>
      <c r="C5648" s="4">
        <v>0</v>
      </c>
      <c r="D5648" s="4">
        <v>1</v>
      </c>
      <c r="E5648" s="4">
        <v>201</v>
      </c>
      <c r="F5648" s="4">
        <f>ROUND(Source!O5646,O5648)</f>
        <v>0</v>
      </c>
      <c r="G5648" s="4" t="s">
        <v>24</v>
      </c>
      <c r="H5648" s="4" t="s">
        <v>25</v>
      </c>
      <c r="I5648" s="4"/>
      <c r="J5648" s="4"/>
      <c r="K5648" s="4">
        <v>201</v>
      </c>
      <c r="L5648" s="4">
        <v>1</v>
      </c>
      <c r="M5648" s="4">
        <v>3</v>
      </c>
      <c r="N5648" s="4" t="s">
        <v>3</v>
      </c>
      <c r="O5648" s="4">
        <v>2</v>
      </c>
      <c r="P5648" s="4"/>
      <c r="Q5648" s="4"/>
      <c r="R5648" s="4"/>
      <c r="S5648" s="4"/>
      <c r="T5648" s="4"/>
      <c r="U5648" s="4"/>
      <c r="V5648" s="4"/>
      <c r="W5648" s="4">
        <v>40870011.600000001</v>
      </c>
      <c r="X5648" s="4">
        <v>1</v>
      </c>
      <c r="Y5648" s="4">
        <v>40870011.600000001</v>
      </c>
      <c r="Z5648" s="4"/>
      <c r="AA5648" s="4"/>
      <c r="AB5648" s="4"/>
    </row>
    <row r="5649" spans="1:28" x14ac:dyDescent="0.25">
      <c r="A5649" s="4">
        <v>50</v>
      </c>
      <c r="B5649" s="4">
        <v>0</v>
      </c>
      <c r="C5649" s="4">
        <v>0</v>
      </c>
      <c r="D5649" s="4">
        <v>1</v>
      </c>
      <c r="E5649" s="4">
        <v>202</v>
      </c>
      <c r="F5649" s="4">
        <f>ROUND(Source!P5646,O5649)</f>
        <v>0</v>
      </c>
      <c r="G5649" s="4" t="s">
        <v>26</v>
      </c>
      <c r="H5649" s="4" t="s">
        <v>27</v>
      </c>
      <c r="I5649" s="4"/>
      <c r="J5649" s="4"/>
      <c r="K5649" s="4">
        <v>202</v>
      </c>
      <c r="L5649" s="4">
        <v>2</v>
      </c>
      <c r="M5649" s="4">
        <v>3</v>
      </c>
      <c r="N5649" s="4" t="s">
        <v>3</v>
      </c>
      <c r="O5649" s="4">
        <v>2</v>
      </c>
      <c r="P5649" s="4"/>
      <c r="Q5649" s="4"/>
      <c r="R5649" s="4"/>
      <c r="S5649" s="4"/>
      <c r="T5649" s="4"/>
      <c r="U5649" s="4"/>
      <c r="V5649" s="4"/>
      <c r="W5649" s="4">
        <v>40870011.600000001</v>
      </c>
      <c r="X5649" s="4">
        <v>1</v>
      </c>
      <c r="Y5649" s="4">
        <v>40870011.600000001</v>
      </c>
      <c r="Z5649" s="4"/>
      <c r="AA5649" s="4"/>
      <c r="AB5649" s="4"/>
    </row>
    <row r="5650" spans="1:28" x14ac:dyDescent="0.25">
      <c r="A5650" s="4">
        <v>50</v>
      </c>
      <c r="B5650" s="4">
        <v>0</v>
      </c>
      <c r="C5650" s="4">
        <v>0</v>
      </c>
      <c r="D5650" s="4">
        <v>1</v>
      </c>
      <c r="E5650" s="4">
        <v>222</v>
      </c>
      <c r="F5650" s="4">
        <f>ROUND(Source!AO5646,O5650)</f>
        <v>0</v>
      </c>
      <c r="G5650" s="4" t="s">
        <v>28</v>
      </c>
      <c r="H5650" s="4" t="s">
        <v>29</v>
      </c>
      <c r="I5650" s="4"/>
      <c r="J5650" s="4"/>
      <c r="K5650" s="4">
        <v>222</v>
      </c>
      <c r="L5650" s="4">
        <v>3</v>
      </c>
      <c r="M5650" s="4">
        <v>3</v>
      </c>
      <c r="N5650" s="4" t="s">
        <v>3</v>
      </c>
      <c r="O5650" s="4">
        <v>2</v>
      </c>
      <c r="P5650" s="4"/>
      <c r="Q5650" s="4"/>
      <c r="R5650" s="4"/>
      <c r="S5650" s="4"/>
      <c r="T5650" s="4"/>
      <c r="U5650" s="4"/>
      <c r="V5650" s="4"/>
      <c r="W5650" s="4">
        <v>0</v>
      </c>
      <c r="X5650" s="4">
        <v>1</v>
      </c>
      <c r="Y5650" s="4">
        <v>0</v>
      </c>
      <c r="Z5650" s="4"/>
      <c r="AA5650" s="4"/>
      <c r="AB5650" s="4"/>
    </row>
    <row r="5651" spans="1:28" x14ac:dyDescent="0.25">
      <c r="A5651" s="4">
        <v>50</v>
      </c>
      <c r="B5651" s="4">
        <v>0</v>
      </c>
      <c r="C5651" s="4">
        <v>0</v>
      </c>
      <c r="D5651" s="4">
        <v>1</v>
      </c>
      <c r="E5651" s="4">
        <v>225</v>
      </c>
      <c r="F5651" s="4">
        <f>ROUND(Source!AV5646,O5651)</f>
        <v>0</v>
      </c>
      <c r="G5651" s="4" t="s">
        <v>30</v>
      </c>
      <c r="H5651" s="4" t="s">
        <v>31</v>
      </c>
      <c r="I5651" s="4"/>
      <c r="J5651" s="4"/>
      <c r="K5651" s="4">
        <v>225</v>
      </c>
      <c r="L5651" s="4">
        <v>4</v>
      </c>
      <c r="M5651" s="4">
        <v>3</v>
      </c>
      <c r="N5651" s="4" t="s">
        <v>3</v>
      </c>
      <c r="O5651" s="4">
        <v>2</v>
      </c>
      <c r="P5651" s="4"/>
      <c r="Q5651" s="4"/>
      <c r="R5651" s="4"/>
      <c r="S5651" s="4"/>
      <c r="T5651" s="4"/>
      <c r="U5651" s="4"/>
      <c r="V5651" s="4"/>
      <c r="W5651" s="4">
        <v>40870011.600000001</v>
      </c>
      <c r="X5651" s="4">
        <v>1</v>
      </c>
      <c r="Y5651" s="4">
        <v>40870011.600000001</v>
      </c>
      <c r="Z5651" s="4"/>
      <c r="AA5651" s="4"/>
      <c r="AB5651" s="4"/>
    </row>
    <row r="5652" spans="1:28" x14ac:dyDescent="0.25">
      <c r="A5652" s="4">
        <v>50</v>
      </c>
      <c r="B5652" s="4">
        <v>0</v>
      </c>
      <c r="C5652" s="4">
        <v>0</v>
      </c>
      <c r="D5652" s="4">
        <v>1</v>
      </c>
      <c r="E5652" s="4">
        <v>226</v>
      </c>
      <c r="F5652" s="4">
        <f>ROUND(Source!AW5646,O5652)</f>
        <v>0</v>
      </c>
      <c r="G5652" s="4" t="s">
        <v>32</v>
      </c>
      <c r="H5652" s="4" t="s">
        <v>33</v>
      </c>
      <c r="I5652" s="4"/>
      <c r="J5652" s="4"/>
      <c r="K5652" s="4">
        <v>226</v>
      </c>
      <c r="L5652" s="4">
        <v>5</v>
      </c>
      <c r="M5652" s="4">
        <v>3</v>
      </c>
      <c r="N5652" s="4" t="s">
        <v>3</v>
      </c>
      <c r="O5652" s="4">
        <v>2</v>
      </c>
      <c r="P5652" s="4"/>
      <c r="Q5652" s="4"/>
      <c r="R5652" s="4"/>
      <c r="S5652" s="4"/>
      <c r="T5652" s="4"/>
      <c r="U5652" s="4"/>
      <c r="V5652" s="4"/>
      <c r="W5652" s="4">
        <v>40870011.600000001</v>
      </c>
      <c r="X5652" s="4">
        <v>1</v>
      </c>
      <c r="Y5652" s="4">
        <v>40870011.600000001</v>
      </c>
      <c r="Z5652" s="4"/>
      <c r="AA5652" s="4"/>
      <c r="AB5652" s="4"/>
    </row>
    <row r="5653" spans="1:28" x14ac:dyDescent="0.25">
      <c r="A5653" s="4">
        <v>50</v>
      </c>
      <c r="B5653" s="4">
        <v>0</v>
      </c>
      <c r="C5653" s="4">
        <v>0</v>
      </c>
      <c r="D5653" s="4">
        <v>1</v>
      </c>
      <c r="E5653" s="4">
        <v>227</v>
      </c>
      <c r="F5653" s="4">
        <f>ROUND(Source!AX5646,O5653)</f>
        <v>0</v>
      </c>
      <c r="G5653" s="4" t="s">
        <v>34</v>
      </c>
      <c r="H5653" s="4" t="s">
        <v>35</v>
      </c>
      <c r="I5653" s="4"/>
      <c r="J5653" s="4"/>
      <c r="K5653" s="4">
        <v>227</v>
      </c>
      <c r="L5653" s="4">
        <v>6</v>
      </c>
      <c r="M5653" s="4">
        <v>3</v>
      </c>
      <c r="N5653" s="4" t="s">
        <v>3</v>
      </c>
      <c r="O5653" s="4">
        <v>2</v>
      </c>
      <c r="P5653" s="4"/>
      <c r="Q5653" s="4"/>
      <c r="R5653" s="4"/>
      <c r="S5653" s="4"/>
      <c r="T5653" s="4"/>
      <c r="U5653" s="4"/>
      <c r="V5653" s="4"/>
      <c r="W5653" s="4">
        <v>0</v>
      </c>
      <c r="X5653" s="4">
        <v>1</v>
      </c>
      <c r="Y5653" s="4">
        <v>0</v>
      </c>
      <c r="Z5653" s="4"/>
      <c r="AA5653" s="4"/>
      <c r="AB5653" s="4"/>
    </row>
    <row r="5654" spans="1:28" x14ac:dyDescent="0.25">
      <c r="A5654" s="4">
        <v>50</v>
      </c>
      <c r="B5654" s="4">
        <v>0</v>
      </c>
      <c r="C5654" s="4">
        <v>0</v>
      </c>
      <c r="D5654" s="4">
        <v>1</v>
      </c>
      <c r="E5654" s="4">
        <v>228</v>
      </c>
      <c r="F5654" s="4">
        <f>ROUND(Source!AY5646,O5654)</f>
        <v>0</v>
      </c>
      <c r="G5654" s="4" t="s">
        <v>36</v>
      </c>
      <c r="H5654" s="4" t="s">
        <v>37</v>
      </c>
      <c r="I5654" s="4"/>
      <c r="J5654" s="4"/>
      <c r="K5654" s="4">
        <v>228</v>
      </c>
      <c r="L5654" s="4">
        <v>7</v>
      </c>
      <c r="M5654" s="4">
        <v>3</v>
      </c>
      <c r="N5654" s="4" t="s">
        <v>3</v>
      </c>
      <c r="O5654" s="4">
        <v>2</v>
      </c>
      <c r="P5654" s="4"/>
      <c r="Q5654" s="4"/>
      <c r="R5654" s="4"/>
      <c r="S5654" s="4"/>
      <c r="T5654" s="4"/>
      <c r="U5654" s="4"/>
      <c r="V5654" s="4"/>
      <c r="W5654" s="4">
        <v>40870011.600000001</v>
      </c>
      <c r="X5654" s="4">
        <v>1</v>
      </c>
      <c r="Y5654" s="4">
        <v>40870011.600000001</v>
      </c>
      <c r="Z5654" s="4"/>
      <c r="AA5654" s="4"/>
      <c r="AB5654" s="4"/>
    </row>
    <row r="5655" spans="1:28" x14ac:dyDescent="0.25">
      <c r="A5655" s="4">
        <v>50</v>
      </c>
      <c r="B5655" s="4">
        <v>0</v>
      </c>
      <c r="C5655" s="4">
        <v>0</v>
      </c>
      <c r="D5655" s="4">
        <v>1</v>
      </c>
      <c r="E5655" s="4">
        <v>216</v>
      </c>
      <c r="F5655" s="4">
        <f>ROUND(Source!AP5646,O5655)</f>
        <v>0</v>
      </c>
      <c r="G5655" s="4" t="s">
        <v>38</v>
      </c>
      <c r="H5655" s="4" t="s">
        <v>39</v>
      </c>
      <c r="I5655" s="4"/>
      <c r="J5655" s="4"/>
      <c r="K5655" s="4">
        <v>216</v>
      </c>
      <c r="L5655" s="4">
        <v>8</v>
      </c>
      <c r="M5655" s="4">
        <v>3</v>
      </c>
      <c r="N5655" s="4" t="s">
        <v>3</v>
      </c>
      <c r="O5655" s="4">
        <v>2</v>
      </c>
      <c r="P5655" s="4"/>
      <c r="Q5655" s="4"/>
      <c r="R5655" s="4"/>
      <c r="S5655" s="4"/>
      <c r="T5655" s="4"/>
      <c r="U5655" s="4"/>
      <c r="V5655" s="4"/>
      <c r="W5655" s="4">
        <v>0</v>
      </c>
      <c r="X5655" s="4">
        <v>1</v>
      </c>
      <c r="Y5655" s="4">
        <v>0</v>
      </c>
      <c r="Z5655" s="4"/>
      <c r="AA5655" s="4"/>
      <c r="AB5655" s="4"/>
    </row>
    <row r="5656" spans="1:28" x14ac:dyDescent="0.25">
      <c r="A5656" s="4">
        <v>50</v>
      </c>
      <c r="B5656" s="4">
        <v>0</v>
      </c>
      <c r="C5656" s="4">
        <v>0</v>
      </c>
      <c r="D5656" s="4">
        <v>1</v>
      </c>
      <c r="E5656" s="4">
        <v>223</v>
      </c>
      <c r="F5656" s="4">
        <f>ROUND(Source!AQ5646,O5656)</f>
        <v>0</v>
      </c>
      <c r="G5656" s="4" t="s">
        <v>40</v>
      </c>
      <c r="H5656" s="4" t="s">
        <v>41</v>
      </c>
      <c r="I5656" s="4"/>
      <c r="J5656" s="4"/>
      <c r="K5656" s="4">
        <v>223</v>
      </c>
      <c r="L5656" s="4">
        <v>9</v>
      </c>
      <c r="M5656" s="4">
        <v>3</v>
      </c>
      <c r="N5656" s="4" t="s">
        <v>3</v>
      </c>
      <c r="O5656" s="4">
        <v>2</v>
      </c>
      <c r="P5656" s="4"/>
      <c r="Q5656" s="4"/>
      <c r="R5656" s="4"/>
      <c r="S5656" s="4"/>
      <c r="T5656" s="4"/>
      <c r="U5656" s="4"/>
      <c r="V5656" s="4"/>
      <c r="W5656" s="4">
        <v>0</v>
      </c>
      <c r="X5656" s="4">
        <v>1</v>
      </c>
      <c r="Y5656" s="4">
        <v>0</v>
      </c>
      <c r="Z5656" s="4"/>
      <c r="AA5656" s="4"/>
      <c r="AB5656" s="4"/>
    </row>
    <row r="5657" spans="1:28" x14ac:dyDescent="0.25">
      <c r="A5657" s="4">
        <v>50</v>
      </c>
      <c r="B5657" s="4">
        <v>0</v>
      </c>
      <c r="C5657" s="4">
        <v>0</v>
      </c>
      <c r="D5657" s="4">
        <v>1</v>
      </c>
      <c r="E5657" s="4">
        <v>229</v>
      </c>
      <c r="F5657" s="4">
        <f>ROUND(Source!AZ5646,O5657)</f>
        <v>0</v>
      </c>
      <c r="G5657" s="4" t="s">
        <v>42</v>
      </c>
      <c r="H5657" s="4" t="s">
        <v>43</v>
      </c>
      <c r="I5657" s="4"/>
      <c r="J5657" s="4"/>
      <c r="K5657" s="4">
        <v>229</v>
      </c>
      <c r="L5657" s="4">
        <v>10</v>
      </c>
      <c r="M5657" s="4">
        <v>3</v>
      </c>
      <c r="N5657" s="4" t="s">
        <v>3</v>
      </c>
      <c r="O5657" s="4">
        <v>2</v>
      </c>
      <c r="P5657" s="4"/>
      <c r="Q5657" s="4"/>
      <c r="R5657" s="4"/>
      <c r="S5657" s="4"/>
      <c r="T5657" s="4"/>
      <c r="U5657" s="4"/>
      <c r="V5657" s="4"/>
      <c r="W5657" s="4">
        <v>0</v>
      </c>
      <c r="X5657" s="4">
        <v>1</v>
      </c>
      <c r="Y5657" s="4">
        <v>0</v>
      </c>
      <c r="Z5657" s="4"/>
      <c r="AA5657" s="4"/>
      <c r="AB5657" s="4"/>
    </row>
    <row r="5658" spans="1:28" x14ac:dyDescent="0.25">
      <c r="A5658" s="4">
        <v>50</v>
      </c>
      <c r="B5658" s="4">
        <v>0</v>
      </c>
      <c r="C5658" s="4">
        <v>0</v>
      </c>
      <c r="D5658" s="4">
        <v>1</v>
      </c>
      <c r="E5658" s="4">
        <v>203</v>
      </c>
      <c r="F5658" s="4">
        <f>ROUND(Source!Q5646,O5658)</f>
        <v>0</v>
      </c>
      <c r="G5658" s="4" t="s">
        <v>44</v>
      </c>
      <c r="H5658" s="4" t="s">
        <v>45</v>
      </c>
      <c r="I5658" s="4"/>
      <c r="J5658" s="4"/>
      <c r="K5658" s="4">
        <v>203</v>
      </c>
      <c r="L5658" s="4">
        <v>11</v>
      </c>
      <c r="M5658" s="4">
        <v>3</v>
      </c>
      <c r="N5658" s="4" t="s">
        <v>3</v>
      </c>
      <c r="O5658" s="4">
        <v>2</v>
      </c>
      <c r="P5658" s="4"/>
      <c r="Q5658" s="4"/>
      <c r="R5658" s="4"/>
      <c r="S5658" s="4"/>
      <c r="T5658" s="4"/>
      <c r="U5658" s="4"/>
      <c r="V5658" s="4"/>
      <c r="W5658" s="4">
        <v>0</v>
      </c>
      <c r="X5658" s="4">
        <v>1</v>
      </c>
      <c r="Y5658" s="4">
        <v>0</v>
      </c>
      <c r="Z5658" s="4"/>
      <c r="AA5658" s="4"/>
      <c r="AB5658" s="4"/>
    </row>
    <row r="5659" spans="1:28" x14ac:dyDescent="0.25">
      <c r="A5659" s="4">
        <v>50</v>
      </c>
      <c r="B5659" s="4">
        <v>0</v>
      </c>
      <c r="C5659" s="4">
        <v>0</v>
      </c>
      <c r="D5659" s="4">
        <v>1</v>
      </c>
      <c r="E5659" s="4">
        <v>231</v>
      </c>
      <c r="F5659" s="4">
        <f>ROUND(Source!BB5646,O5659)</f>
        <v>0</v>
      </c>
      <c r="G5659" s="4" t="s">
        <v>46</v>
      </c>
      <c r="H5659" s="4" t="s">
        <v>47</v>
      </c>
      <c r="I5659" s="4"/>
      <c r="J5659" s="4"/>
      <c r="K5659" s="4">
        <v>231</v>
      </c>
      <c r="L5659" s="4">
        <v>12</v>
      </c>
      <c r="M5659" s="4">
        <v>3</v>
      </c>
      <c r="N5659" s="4" t="s">
        <v>3</v>
      </c>
      <c r="O5659" s="4">
        <v>2</v>
      </c>
      <c r="P5659" s="4"/>
      <c r="Q5659" s="4"/>
      <c r="R5659" s="4"/>
      <c r="S5659" s="4"/>
      <c r="T5659" s="4"/>
      <c r="U5659" s="4"/>
      <c r="V5659" s="4"/>
      <c r="W5659" s="4">
        <v>0</v>
      </c>
      <c r="X5659" s="4">
        <v>1</v>
      </c>
      <c r="Y5659" s="4">
        <v>0</v>
      </c>
      <c r="Z5659" s="4"/>
      <c r="AA5659" s="4"/>
      <c r="AB5659" s="4"/>
    </row>
    <row r="5660" spans="1:28" x14ac:dyDescent="0.25">
      <c r="A5660" s="4">
        <v>50</v>
      </c>
      <c r="B5660" s="4">
        <v>0</v>
      </c>
      <c r="C5660" s="4">
        <v>0</v>
      </c>
      <c r="D5660" s="4">
        <v>1</v>
      </c>
      <c r="E5660" s="4">
        <v>204</v>
      </c>
      <c r="F5660" s="4">
        <f>ROUND(Source!R5646,O5660)</f>
        <v>0</v>
      </c>
      <c r="G5660" s="4" t="s">
        <v>48</v>
      </c>
      <c r="H5660" s="4" t="s">
        <v>49</v>
      </c>
      <c r="I5660" s="4"/>
      <c r="J5660" s="4"/>
      <c r="K5660" s="4">
        <v>204</v>
      </c>
      <c r="L5660" s="4">
        <v>13</v>
      </c>
      <c r="M5660" s="4">
        <v>3</v>
      </c>
      <c r="N5660" s="4" t="s">
        <v>3</v>
      </c>
      <c r="O5660" s="4">
        <v>2</v>
      </c>
      <c r="P5660" s="4"/>
      <c r="Q5660" s="4"/>
      <c r="R5660" s="4"/>
      <c r="S5660" s="4"/>
      <c r="T5660" s="4"/>
      <c r="U5660" s="4"/>
      <c r="V5660" s="4"/>
      <c r="W5660" s="4">
        <v>0</v>
      </c>
      <c r="X5660" s="4">
        <v>1</v>
      </c>
      <c r="Y5660" s="4">
        <v>0</v>
      </c>
      <c r="Z5660" s="4"/>
      <c r="AA5660" s="4"/>
      <c r="AB5660" s="4"/>
    </row>
    <row r="5661" spans="1:28" x14ac:dyDescent="0.25">
      <c r="A5661" s="4">
        <v>50</v>
      </c>
      <c r="B5661" s="4">
        <v>0</v>
      </c>
      <c r="C5661" s="4">
        <v>0</v>
      </c>
      <c r="D5661" s="4">
        <v>1</v>
      </c>
      <c r="E5661" s="4">
        <v>205</v>
      </c>
      <c r="F5661" s="4">
        <f>ROUND(Source!S5646,O5661)</f>
        <v>0</v>
      </c>
      <c r="G5661" s="4" t="s">
        <v>50</v>
      </c>
      <c r="H5661" s="4" t="s">
        <v>51</v>
      </c>
      <c r="I5661" s="4"/>
      <c r="J5661" s="4"/>
      <c r="K5661" s="4">
        <v>205</v>
      </c>
      <c r="L5661" s="4">
        <v>14</v>
      </c>
      <c r="M5661" s="4">
        <v>3</v>
      </c>
      <c r="N5661" s="4" t="s">
        <v>3</v>
      </c>
      <c r="O5661" s="4">
        <v>2</v>
      </c>
      <c r="P5661" s="4"/>
      <c r="Q5661" s="4"/>
      <c r="R5661" s="4"/>
      <c r="S5661" s="4"/>
      <c r="T5661" s="4"/>
      <c r="U5661" s="4"/>
      <c r="V5661" s="4"/>
      <c r="W5661" s="4">
        <v>0</v>
      </c>
      <c r="X5661" s="4">
        <v>1</v>
      </c>
      <c r="Y5661" s="4">
        <v>0</v>
      </c>
      <c r="Z5661" s="4"/>
      <c r="AA5661" s="4"/>
      <c r="AB5661" s="4"/>
    </row>
    <row r="5662" spans="1:28" x14ac:dyDescent="0.25">
      <c r="A5662" s="4">
        <v>50</v>
      </c>
      <c r="B5662" s="4">
        <v>0</v>
      </c>
      <c r="C5662" s="4">
        <v>0</v>
      </c>
      <c r="D5662" s="4">
        <v>1</v>
      </c>
      <c r="E5662" s="4">
        <v>232</v>
      </c>
      <c r="F5662" s="4">
        <f>ROUND(Source!BC5646,O5662)</f>
        <v>0</v>
      </c>
      <c r="G5662" s="4" t="s">
        <v>52</v>
      </c>
      <c r="H5662" s="4" t="s">
        <v>53</v>
      </c>
      <c r="I5662" s="4"/>
      <c r="J5662" s="4"/>
      <c r="K5662" s="4">
        <v>232</v>
      </c>
      <c r="L5662" s="4">
        <v>15</v>
      </c>
      <c r="M5662" s="4">
        <v>3</v>
      </c>
      <c r="N5662" s="4" t="s">
        <v>3</v>
      </c>
      <c r="O5662" s="4">
        <v>2</v>
      </c>
      <c r="P5662" s="4"/>
      <c r="Q5662" s="4"/>
      <c r="R5662" s="4"/>
      <c r="S5662" s="4"/>
      <c r="T5662" s="4"/>
      <c r="U5662" s="4"/>
      <c r="V5662" s="4"/>
      <c r="W5662" s="4">
        <v>0</v>
      </c>
      <c r="X5662" s="4">
        <v>1</v>
      </c>
      <c r="Y5662" s="4">
        <v>0</v>
      </c>
      <c r="Z5662" s="4"/>
      <c r="AA5662" s="4"/>
      <c r="AB5662" s="4"/>
    </row>
    <row r="5663" spans="1:28" x14ac:dyDescent="0.25">
      <c r="A5663" s="4">
        <v>50</v>
      </c>
      <c r="B5663" s="4">
        <v>0</v>
      </c>
      <c r="C5663" s="4">
        <v>0</v>
      </c>
      <c r="D5663" s="4">
        <v>1</v>
      </c>
      <c r="E5663" s="4">
        <v>214</v>
      </c>
      <c r="F5663" s="4">
        <f>ROUND(Source!AS5646,O5663)</f>
        <v>0</v>
      </c>
      <c r="G5663" s="4" t="s">
        <v>54</v>
      </c>
      <c r="H5663" s="4" t="s">
        <v>55</v>
      </c>
      <c r="I5663" s="4"/>
      <c r="J5663" s="4"/>
      <c r="K5663" s="4">
        <v>214</v>
      </c>
      <c r="L5663" s="4">
        <v>16</v>
      </c>
      <c r="M5663" s="4">
        <v>3</v>
      </c>
      <c r="N5663" s="4" t="s">
        <v>3</v>
      </c>
      <c r="O5663" s="4">
        <v>2</v>
      </c>
      <c r="P5663" s="4"/>
      <c r="Q5663" s="4"/>
      <c r="R5663" s="4"/>
      <c r="S5663" s="4"/>
      <c r="T5663" s="4"/>
      <c r="U5663" s="4"/>
      <c r="V5663" s="4"/>
      <c r="W5663" s="4">
        <v>40870011.600000001</v>
      </c>
      <c r="X5663" s="4">
        <v>1</v>
      </c>
      <c r="Y5663" s="4">
        <v>40870011.600000001</v>
      </c>
      <c r="Z5663" s="4"/>
      <c r="AA5663" s="4"/>
      <c r="AB5663" s="4"/>
    </row>
    <row r="5664" spans="1:28" x14ac:dyDescent="0.25">
      <c r="A5664" s="4">
        <v>50</v>
      </c>
      <c r="B5664" s="4">
        <v>0</v>
      </c>
      <c r="C5664" s="4">
        <v>0</v>
      </c>
      <c r="D5664" s="4">
        <v>1</v>
      </c>
      <c r="E5664" s="4">
        <v>215</v>
      </c>
      <c r="F5664" s="4">
        <f>ROUND(Source!AT5646,O5664)</f>
        <v>0</v>
      </c>
      <c r="G5664" s="4" t="s">
        <v>56</v>
      </c>
      <c r="H5664" s="4" t="s">
        <v>57</v>
      </c>
      <c r="I5664" s="4"/>
      <c r="J5664" s="4"/>
      <c r="K5664" s="4">
        <v>215</v>
      </c>
      <c r="L5664" s="4">
        <v>17</v>
      </c>
      <c r="M5664" s="4">
        <v>3</v>
      </c>
      <c r="N5664" s="4" t="s">
        <v>3</v>
      </c>
      <c r="O5664" s="4">
        <v>2</v>
      </c>
      <c r="P5664" s="4"/>
      <c r="Q5664" s="4"/>
      <c r="R5664" s="4"/>
      <c r="S5664" s="4"/>
      <c r="T5664" s="4"/>
      <c r="U5664" s="4"/>
      <c r="V5664" s="4"/>
      <c r="W5664" s="4">
        <v>0</v>
      </c>
      <c r="X5664" s="4">
        <v>1</v>
      </c>
      <c r="Y5664" s="4">
        <v>0</v>
      </c>
      <c r="Z5664" s="4"/>
      <c r="AA5664" s="4"/>
      <c r="AB5664" s="4"/>
    </row>
    <row r="5665" spans="1:206" x14ac:dyDescent="0.25">
      <c r="A5665" s="4">
        <v>50</v>
      </c>
      <c r="B5665" s="4">
        <v>0</v>
      </c>
      <c r="C5665" s="4">
        <v>0</v>
      </c>
      <c r="D5665" s="4">
        <v>1</v>
      </c>
      <c r="E5665" s="4">
        <v>217</v>
      </c>
      <c r="F5665" s="4">
        <f>ROUND(Source!AU5646,O5665)</f>
        <v>0</v>
      </c>
      <c r="G5665" s="4" t="s">
        <v>58</v>
      </c>
      <c r="H5665" s="4" t="s">
        <v>59</v>
      </c>
      <c r="I5665" s="4"/>
      <c r="J5665" s="4"/>
      <c r="K5665" s="4">
        <v>217</v>
      </c>
      <c r="L5665" s="4">
        <v>18</v>
      </c>
      <c r="M5665" s="4">
        <v>3</v>
      </c>
      <c r="N5665" s="4" t="s">
        <v>3</v>
      </c>
      <c r="O5665" s="4">
        <v>2</v>
      </c>
      <c r="P5665" s="4"/>
      <c r="Q5665" s="4"/>
      <c r="R5665" s="4"/>
      <c r="S5665" s="4"/>
      <c r="T5665" s="4"/>
      <c r="U5665" s="4"/>
      <c r="V5665" s="4"/>
      <c r="W5665" s="4">
        <v>0</v>
      </c>
      <c r="X5665" s="4">
        <v>1</v>
      </c>
      <c r="Y5665" s="4">
        <v>0</v>
      </c>
      <c r="Z5665" s="4"/>
      <c r="AA5665" s="4"/>
      <c r="AB5665" s="4"/>
    </row>
    <row r="5666" spans="1:206" x14ac:dyDescent="0.25">
      <c r="A5666" s="4">
        <v>50</v>
      </c>
      <c r="B5666" s="4">
        <v>0</v>
      </c>
      <c r="C5666" s="4">
        <v>0</v>
      </c>
      <c r="D5666" s="4">
        <v>1</v>
      </c>
      <c r="E5666" s="4">
        <v>230</v>
      </c>
      <c r="F5666" s="4">
        <f>ROUND(Source!BA5646,O5666)</f>
        <v>0</v>
      </c>
      <c r="G5666" s="4" t="s">
        <v>60</v>
      </c>
      <c r="H5666" s="4" t="s">
        <v>61</v>
      </c>
      <c r="I5666" s="4"/>
      <c r="J5666" s="4"/>
      <c r="K5666" s="4">
        <v>230</v>
      </c>
      <c r="L5666" s="4">
        <v>19</v>
      </c>
      <c r="M5666" s="4">
        <v>3</v>
      </c>
      <c r="N5666" s="4" t="s">
        <v>3</v>
      </c>
      <c r="O5666" s="4">
        <v>2</v>
      </c>
      <c r="P5666" s="4"/>
      <c r="Q5666" s="4"/>
      <c r="R5666" s="4"/>
      <c r="S5666" s="4"/>
      <c r="T5666" s="4"/>
      <c r="U5666" s="4"/>
      <c r="V5666" s="4"/>
      <c r="W5666" s="4">
        <v>0</v>
      </c>
      <c r="X5666" s="4">
        <v>1</v>
      </c>
      <c r="Y5666" s="4">
        <v>0</v>
      </c>
      <c r="Z5666" s="4"/>
      <c r="AA5666" s="4"/>
      <c r="AB5666" s="4"/>
    </row>
    <row r="5667" spans="1:206" x14ac:dyDescent="0.25">
      <c r="A5667" s="4">
        <v>50</v>
      </c>
      <c r="B5667" s="4">
        <v>0</v>
      </c>
      <c r="C5667" s="4">
        <v>0</v>
      </c>
      <c r="D5667" s="4">
        <v>1</v>
      </c>
      <c r="E5667" s="4">
        <v>206</v>
      </c>
      <c r="F5667" s="4">
        <f>ROUND(Source!T5646,O5667)</f>
        <v>0</v>
      </c>
      <c r="G5667" s="4" t="s">
        <v>62</v>
      </c>
      <c r="H5667" s="4" t="s">
        <v>63</v>
      </c>
      <c r="I5667" s="4"/>
      <c r="J5667" s="4"/>
      <c r="K5667" s="4">
        <v>206</v>
      </c>
      <c r="L5667" s="4">
        <v>20</v>
      </c>
      <c r="M5667" s="4">
        <v>3</v>
      </c>
      <c r="N5667" s="4" t="s">
        <v>3</v>
      </c>
      <c r="O5667" s="4">
        <v>2</v>
      </c>
      <c r="P5667" s="4"/>
      <c r="Q5667" s="4"/>
      <c r="R5667" s="4"/>
      <c r="S5667" s="4"/>
      <c r="T5667" s="4"/>
      <c r="U5667" s="4"/>
      <c r="V5667" s="4"/>
      <c r="W5667" s="4">
        <v>0</v>
      </c>
      <c r="X5667" s="4">
        <v>1</v>
      </c>
      <c r="Y5667" s="4">
        <v>0</v>
      </c>
      <c r="Z5667" s="4"/>
      <c r="AA5667" s="4"/>
      <c r="AB5667" s="4"/>
    </row>
    <row r="5668" spans="1:206" x14ac:dyDescent="0.25">
      <c r="A5668" s="4">
        <v>50</v>
      </c>
      <c r="B5668" s="4">
        <v>0</v>
      </c>
      <c r="C5668" s="4">
        <v>0</v>
      </c>
      <c r="D5668" s="4">
        <v>1</v>
      </c>
      <c r="E5668" s="4">
        <v>207</v>
      </c>
      <c r="F5668" s="4">
        <f>Source!U5646</f>
        <v>0</v>
      </c>
      <c r="G5668" s="4" t="s">
        <v>64</v>
      </c>
      <c r="H5668" s="4" t="s">
        <v>65</v>
      </c>
      <c r="I5668" s="4"/>
      <c r="J5668" s="4"/>
      <c r="K5668" s="4">
        <v>207</v>
      </c>
      <c r="L5668" s="4">
        <v>21</v>
      </c>
      <c r="M5668" s="4">
        <v>3</v>
      </c>
      <c r="N5668" s="4" t="s">
        <v>3</v>
      </c>
      <c r="O5668" s="4">
        <v>-1</v>
      </c>
      <c r="P5668" s="4"/>
      <c r="Q5668" s="4"/>
      <c r="R5668" s="4"/>
      <c r="S5668" s="4"/>
      <c r="T5668" s="4"/>
      <c r="U5668" s="4"/>
      <c r="V5668" s="4"/>
      <c r="W5668" s="4">
        <v>0</v>
      </c>
      <c r="X5668" s="4">
        <v>1</v>
      </c>
      <c r="Y5668" s="4">
        <v>0</v>
      </c>
      <c r="Z5668" s="4"/>
      <c r="AA5668" s="4"/>
      <c r="AB5668" s="4"/>
    </row>
    <row r="5669" spans="1:206" x14ac:dyDescent="0.25">
      <c r="A5669" s="4">
        <v>50</v>
      </c>
      <c r="B5669" s="4">
        <v>0</v>
      </c>
      <c r="C5669" s="4">
        <v>0</v>
      </c>
      <c r="D5669" s="4">
        <v>1</v>
      </c>
      <c r="E5669" s="4">
        <v>208</v>
      </c>
      <c r="F5669" s="4">
        <f>Source!V5646</f>
        <v>0</v>
      </c>
      <c r="G5669" s="4" t="s">
        <v>66</v>
      </c>
      <c r="H5669" s="4" t="s">
        <v>67</v>
      </c>
      <c r="I5669" s="4"/>
      <c r="J5669" s="4"/>
      <c r="K5669" s="4">
        <v>208</v>
      </c>
      <c r="L5669" s="4">
        <v>22</v>
      </c>
      <c r="M5669" s="4">
        <v>3</v>
      </c>
      <c r="N5669" s="4" t="s">
        <v>3</v>
      </c>
      <c r="O5669" s="4">
        <v>-1</v>
      </c>
      <c r="P5669" s="4"/>
      <c r="Q5669" s="4"/>
      <c r="R5669" s="4"/>
      <c r="S5669" s="4"/>
      <c r="T5669" s="4"/>
      <c r="U5669" s="4"/>
      <c r="V5669" s="4"/>
      <c r="W5669" s="4">
        <v>0</v>
      </c>
      <c r="X5669" s="4">
        <v>1</v>
      </c>
      <c r="Y5669" s="4">
        <v>0</v>
      </c>
      <c r="Z5669" s="4"/>
      <c r="AA5669" s="4"/>
      <c r="AB5669" s="4"/>
    </row>
    <row r="5670" spans="1:206" x14ac:dyDescent="0.25">
      <c r="A5670" s="4">
        <v>50</v>
      </c>
      <c r="B5670" s="4">
        <v>0</v>
      </c>
      <c r="C5670" s="4">
        <v>0</v>
      </c>
      <c r="D5670" s="4">
        <v>1</v>
      </c>
      <c r="E5670" s="4">
        <v>209</v>
      </c>
      <c r="F5670" s="4">
        <f>ROUND(Source!W5646,O5670)</f>
        <v>0</v>
      </c>
      <c r="G5670" s="4" t="s">
        <v>68</v>
      </c>
      <c r="H5670" s="4" t="s">
        <v>69</v>
      </c>
      <c r="I5670" s="4"/>
      <c r="J5670" s="4"/>
      <c r="K5670" s="4">
        <v>209</v>
      </c>
      <c r="L5670" s="4">
        <v>23</v>
      </c>
      <c r="M5670" s="4">
        <v>3</v>
      </c>
      <c r="N5670" s="4" t="s">
        <v>3</v>
      </c>
      <c r="O5670" s="4">
        <v>2</v>
      </c>
      <c r="P5670" s="4"/>
      <c r="Q5670" s="4"/>
      <c r="R5670" s="4"/>
      <c r="S5670" s="4"/>
      <c r="T5670" s="4"/>
      <c r="U5670" s="4"/>
      <c r="V5670" s="4"/>
      <c r="W5670" s="4">
        <v>0</v>
      </c>
      <c r="X5670" s="4">
        <v>1</v>
      </c>
      <c r="Y5670" s="4">
        <v>0</v>
      </c>
      <c r="Z5670" s="4"/>
      <c r="AA5670" s="4"/>
      <c r="AB5670" s="4"/>
    </row>
    <row r="5671" spans="1:206" x14ac:dyDescent="0.25">
      <c r="A5671" s="4">
        <v>50</v>
      </c>
      <c r="B5671" s="4">
        <v>0</v>
      </c>
      <c r="C5671" s="4">
        <v>0</v>
      </c>
      <c r="D5671" s="4">
        <v>1</v>
      </c>
      <c r="E5671" s="4">
        <v>233</v>
      </c>
      <c r="F5671" s="4">
        <f>ROUND(Source!BD5646,O5671)</f>
        <v>0</v>
      </c>
      <c r="G5671" s="4" t="s">
        <v>70</v>
      </c>
      <c r="H5671" s="4" t="s">
        <v>71</v>
      </c>
      <c r="I5671" s="4"/>
      <c r="J5671" s="4"/>
      <c r="K5671" s="4">
        <v>233</v>
      </c>
      <c r="L5671" s="4">
        <v>24</v>
      </c>
      <c r="M5671" s="4">
        <v>3</v>
      </c>
      <c r="N5671" s="4" t="s">
        <v>3</v>
      </c>
      <c r="O5671" s="4">
        <v>2</v>
      </c>
      <c r="P5671" s="4"/>
      <c r="Q5671" s="4"/>
      <c r="R5671" s="4"/>
      <c r="S5671" s="4"/>
      <c r="T5671" s="4"/>
      <c r="U5671" s="4"/>
      <c r="V5671" s="4"/>
      <c r="W5671" s="4">
        <v>0</v>
      </c>
      <c r="X5671" s="4">
        <v>1</v>
      </c>
      <c r="Y5671" s="4">
        <v>0</v>
      </c>
      <c r="Z5671" s="4"/>
      <c r="AA5671" s="4"/>
      <c r="AB5671" s="4"/>
    </row>
    <row r="5672" spans="1:206" x14ac:dyDescent="0.25">
      <c r="A5672" s="4">
        <v>50</v>
      </c>
      <c r="B5672" s="4">
        <v>0</v>
      </c>
      <c r="C5672" s="4">
        <v>0</v>
      </c>
      <c r="D5672" s="4">
        <v>1</v>
      </c>
      <c r="E5672" s="4">
        <v>210</v>
      </c>
      <c r="F5672" s="4">
        <f>ROUND(Source!X5646,O5672)</f>
        <v>0</v>
      </c>
      <c r="G5672" s="4" t="s">
        <v>72</v>
      </c>
      <c r="H5672" s="4" t="s">
        <v>73</v>
      </c>
      <c r="I5672" s="4"/>
      <c r="J5672" s="4"/>
      <c r="K5672" s="4">
        <v>210</v>
      </c>
      <c r="L5672" s="4">
        <v>25</v>
      </c>
      <c r="M5672" s="4">
        <v>3</v>
      </c>
      <c r="N5672" s="4" t="s">
        <v>3</v>
      </c>
      <c r="O5672" s="4">
        <v>2</v>
      </c>
      <c r="P5672" s="4"/>
      <c r="Q5672" s="4"/>
      <c r="R5672" s="4"/>
      <c r="S5672" s="4"/>
      <c r="T5672" s="4"/>
      <c r="U5672" s="4"/>
      <c r="V5672" s="4"/>
      <c r="W5672" s="4">
        <v>0</v>
      </c>
      <c r="X5672" s="4">
        <v>1</v>
      </c>
      <c r="Y5672" s="4">
        <v>0</v>
      </c>
      <c r="Z5672" s="4"/>
      <c r="AA5672" s="4"/>
      <c r="AB5672" s="4"/>
    </row>
    <row r="5673" spans="1:206" x14ac:dyDescent="0.25">
      <c r="A5673" s="4">
        <v>50</v>
      </c>
      <c r="B5673" s="4">
        <v>0</v>
      </c>
      <c r="C5673" s="4">
        <v>0</v>
      </c>
      <c r="D5673" s="4">
        <v>1</v>
      </c>
      <c r="E5673" s="4">
        <v>211</v>
      </c>
      <c r="F5673" s="4">
        <f>ROUND(Source!Y5646,O5673)</f>
        <v>0</v>
      </c>
      <c r="G5673" s="4" t="s">
        <v>74</v>
      </c>
      <c r="H5673" s="4" t="s">
        <v>75</v>
      </c>
      <c r="I5673" s="4"/>
      <c r="J5673" s="4"/>
      <c r="K5673" s="4">
        <v>211</v>
      </c>
      <c r="L5673" s="4">
        <v>26</v>
      </c>
      <c r="M5673" s="4">
        <v>3</v>
      </c>
      <c r="N5673" s="4" t="s">
        <v>3</v>
      </c>
      <c r="O5673" s="4">
        <v>2</v>
      </c>
      <c r="P5673" s="4"/>
      <c r="Q5673" s="4"/>
      <c r="R5673" s="4"/>
      <c r="S5673" s="4"/>
      <c r="T5673" s="4"/>
      <c r="U5673" s="4"/>
      <c r="V5673" s="4"/>
      <c r="W5673" s="4">
        <v>0</v>
      </c>
      <c r="X5673" s="4">
        <v>1</v>
      </c>
      <c r="Y5673" s="4">
        <v>0</v>
      </c>
      <c r="Z5673" s="4"/>
      <c r="AA5673" s="4"/>
      <c r="AB5673" s="4"/>
    </row>
    <row r="5674" spans="1:206" x14ac:dyDescent="0.25">
      <c r="A5674" s="4">
        <v>50</v>
      </c>
      <c r="B5674" s="4">
        <v>0</v>
      </c>
      <c r="C5674" s="4">
        <v>0</v>
      </c>
      <c r="D5674" s="4">
        <v>1</v>
      </c>
      <c r="E5674" s="4">
        <v>224</v>
      </c>
      <c r="F5674" s="4">
        <f>ROUND(Source!AR5646,O5674)</f>
        <v>0</v>
      </c>
      <c r="G5674" s="4" t="s">
        <v>76</v>
      </c>
      <c r="H5674" s="4" t="s">
        <v>77</v>
      </c>
      <c r="I5674" s="4"/>
      <c r="J5674" s="4"/>
      <c r="K5674" s="4">
        <v>224</v>
      </c>
      <c r="L5674" s="4">
        <v>27</v>
      </c>
      <c r="M5674" s="4">
        <v>3</v>
      </c>
      <c r="N5674" s="4" t="s">
        <v>3</v>
      </c>
      <c r="O5674" s="4">
        <v>2</v>
      </c>
      <c r="P5674" s="4"/>
      <c r="Q5674" s="4"/>
      <c r="R5674" s="4"/>
      <c r="S5674" s="4"/>
      <c r="T5674" s="4"/>
      <c r="U5674" s="4"/>
      <c r="V5674" s="4"/>
      <c r="W5674" s="4">
        <v>40870011.600000001</v>
      </c>
      <c r="X5674" s="4">
        <v>1</v>
      </c>
      <c r="Y5674" s="4">
        <v>40870011.600000001</v>
      </c>
      <c r="Z5674" s="4"/>
      <c r="AA5674" s="4"/>
      <c r="AB5674" s="4"/>
    </row>
    <row r="5676" spans="1:206" x14ac:dyDescent="0.25">
      <c r="A5676" s="2">
        <v>51</v>
      </c>
      <c r="B5676" s="2">
        <f>B20</f>
        <v>1</v>
      </c>
      <c r="C5676" s="2">
        <f>A20</f>
        <v>3</v>
      </c>
      <c r="D5676" s="2">
        <f>ROW(A20)</f>
        <v>20</v>
      </c>
      <c r="E5676" s="2"/>
      <c r="F5676" s="2" t="str">
        <f>IF(F20&lt;&gt;"",F20,"")</f>
        <v/>
      </c>
      <c r="G5676" s="2" t="str">
        <f>IF(G20&lt;&gt;"",G20,"")</f>
        <v/>
      </c>
      <c r="H5676" s="2">
        <v>0</v>
      </c>
      <c r="I5676" s="2"/>
      <c r="J5676" s="2"/>
      <c r="K5676" s="2"/>
      <c r="L5676" s="2"/>
      <c r="M5676" s="2"/>
      <c r="N5676" s="2"/>
      <c r="O5676" s="2">
        <f t="shared" ref="O5676:T5676" si="2627">ROUND(O324+O434+O671+O857+O1085+O1275+O1461+O1533+O1720+O1944+O2136+O2243+O2508+O2621+O2735+O2883+O3034+O3187+O3340+O3493+O3646+O3757+O3868+O4021+O4172+O4323+O4474+O4625+O4775+O4925+O5075+O5188+O5302+O5456+O5610+O5646+AB5676,2)</f>
        <v>82247866.219999999</v>
      </c>
      <c r="P5676" s="2">
        <f t="shared" si="2627"/>
        <v>154454.88</v>
      </c>
      <c r="Q5676" s="2">
        <f t="shared" si="2627"/>
        <v>288479.92</v>
      </c>
      <c r="R5676" s="2">
        <f t="shared" si="2627"/>
        <v>182787.58</v>
      </c>
      <c r="S5676" s="2">
        <f t="shared" si="2627"/>
        <v>81804931.420000002</v>
      </c>
      <c r="T5676" s="2">
        <f t="shared" si="2627"/>
        <v>0</v>
      </c>
      <c r="U5676" s="2">
        <f>U324+U434+U671+U857+U1085+U1275+U1461+U1533+U1720+U1944+U2136+U2243+U2508+U2621+U2735+U2883+U3034+U3187+U3340+U3493+U3646+U3757+U3868+U4021+U4172+U4323+U4474+U4625+U4775+U4925+U5075+U5188+U5302+U5456+U5610+U5646+AH5676</f>
        <v>90484.16476</v>
      </c>
      <c r="V5676" s="2">
        <f>V324+V434+V671+V857+V1085+V1275+V1461+V1533+V1720+V1944+V2136+V2243+V2508+V2621+V2735+V2883+V3034+V3187+V3340+V3493+V3646+V3757+V3868+V4021+V4172+V4323+V4474+V4625+V4775+V4925+V5075+V5188+V5302+V5456+V5610+V5646+AI5676</f>
        <v>0</v>
      </c>
      <c r="W5676" s="2">
        <f>ROUND(W324+W434+W671+W857+W1085+W1275+W1461+W1533+W1720+W1944+W2136+W2243+W2508+W2621+W2735+W2883+W3034+W3187+W3340+W3493+W3646+W3757+W3868+W4021+W4172+W4323+W4474+W4625+W4775+W4925+W5075+W5188+W5302+W5456+W5610+W5646+AJ5676,2)</f>
        <v>0</v>
      </c>
      <c r="X5676" s="2">
        <f>ROUND(X324+X434+X671+X857+X1085+X1275+X1461+X1533+X1720+X1944+X2136+X2243+X2508+X2621+X2735+X2883+X3034+X3187+X3340+X3493+X3646+X3757+X3868+X4021+X4172+X4323+X4474+X4625+X4775+X4925+X5075+X5188+X5302+X5456+X5610+X5646+AK5676,2)</f>
        <v>57263451.899999999</v>
      </c>
      <c r="Y5676" s="2">
        <f>ROUND(Y324+Y434+Y671+Y857+Y1085+Y1275+Y1461+Y1533+Y1720+Y1944+Y2136+Y2243+Y2508+Y2621+Y2735+Y2883+Y3034+Y3187+Y3340+Y3493+Y3646+Y3757+Y3868+Y4021+Y4172+Y4323+Y4474+Y4625+Y4775+Y4925+Y5075+Y5188+Y5302+Y5456+Y5610+Y5646+AL5676,2)</f>
        <v>8180493.0999999996</v>
      </c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>
        <f t="shared" ref="AO5676:BD5676" si="2628">ROUND(AO324+AO434+AO671+AO857+AO1085+AO1275+AO1461+AO1533+AO1720+AO1944+AO2136+AO2243+AO2508+AO2621+AO2735+AO2883+AO3034+AO3187+AO3340+AO3493+AO3646+AO3757+AO3868+AO4021+AO4172+AO4323+AO4474+AO4625+AO4775+AO4925+AO5075+AO5188+AO5302+AO5456+AO5610+AO5646+BX5676, 2)</f>
        <v>0</v>
      </c>
      <c r="AP5676" s="2">
        <f t="shared" si="2628"/>
        <v>0</v>
      </c>
      <c r="AQ5676" s="2">
        <f t="shared" si="2628"/>
        <v>0</v>
      </c>
      <c r="AR5676" s="2">
        <f t="shared" si="2628"/>
        <v>147889221.80000001</v>
      </c>
      <c r="AS5676" s="2">
        <f t="shared" si="2628"/>
        <v>0</v>
      </c>
      <c r="AT5676" s="2">
        <f t="shared" si="2628"/>
        <v>0</v>
      </c>
      <c r="AU5676" s="2">
        <f t="shared" si="2628"/>
        <v>147889221.80000001</v>
      </c>
      <c r="AV5676" s="2">
        <f t="shared" si="2628"/>
        <v>154454.88</v>
      </c>
      <c r="AW5676" s="2">
        <f t="shared" si="2628"/>
        <v>154454.88</v>
      </c>
      <c r="AX5676" s="2">
        <f t="shared" si="2628"/>
        <v>0</v>
      </c>
      <c r="AY5676" s="2">
        <f t="shared" si="2628"/>
        <v>154454.88</v>
      </c>
      <c r="AZ5676" s="2">
        <f t="shared" si="2628"/>
        <v>0</v>
      </c>
      <c r="BA5676" s="2">
        <f t="shared" si="2628"/>
        <v>0</v>
      </c>
      <c r="BB5676" s="2">
        <f t="shared" si="2628"/>
        <v>0</v>
      </c>
      <c r="BC5676" s="2">
        <f t="shared" si="2628"/>
        <v>0</v>
      </c>
      <c r="BD5676" s="2">
        <f t="shared" si="2628"/>
        <v>0</v>
      </c>
      <c r="BE5676" s="2"/>
      <c r="BF5676" s="2"/>
      <c r="BG5676" s="2"/>
      <c r="BH5676" s="2"/>
      <c r="BI5676" s="2"/>
      <c r="BJ5676" s="2"/>
      <c r="BK5676" s="2"/>
      <c r="BL5676" s="2"/>
      <c r="BM5676" s="2"/>
      <c r="BN5676" s="2"/>
      <c r="BO5676" s="2"/>
      <c r="BP5676" s="2"/>
      <c r="BQ5676" s="2"/>
      <c r="BR5676" s="2"/>
      <c r="BS5676" s="2"/>
      <c r="BT5676" s="2"/>
      <c r="BU5676" s="2"/>
      <c r="BV5676" s="2"/>
      <c r="BW5676" s="2"/>
      <c r="BX5676" s="2"/>
      <c r="BY5676" s="2"/>
      <c r="BZ5676" s="2"/>
      <c r="CA5676" s="2"/>
      <c r="CB5676" s="2"/>
      <c r="CC5676" s="2"/>
      <c r="CD5676" s="2"/>
      <c r="CE5676" s="2"/>
      <c r="CF5676" s="2"/>
      <c r="CG5676" s="2"/>
      <c r="CH5676" s="2"/>
      <c r="CI5676" s="2"/>
      <c r="CJ5676" s="2"/>
      <c r="CK5676" s="2"/>
      <c r="CL5676" s="2"/>
      <c r="CM5676" s="2"/>
      <c r="CN5676" s="2"/>
      <c r="CO5676" s="2"/>
      <c r="CP5676" s="2"/>
      <c r="CQ5676" s="2"/>
      <c r="CR5676" s="2"/>
      <c r="CS5676" s="2"/>
      <c r="CT5676" s="2"/>
      <c r="CU5676" s="2"/>
      <c r="CV5676" s="2"/>
      <c r="CW5676" s="2"/>
      <c r="CX5676" s="2"/>
      <c r="CY5676" s="2"/>
      <c r="CZ5676" s="2"/>
      <c r="DA5676" s="2"/>
      <c r="DB5676" s="2"/>
      <c r="DC5676" s="2"/>
      <c r="DD5676" s="2"/>
      <c r="DE5676" s="2"/>
      <c r="DF5676" s="2"/>
      <c r="DG5676" s="3"/>
      <c r="DH5676" s="3"/>
      <c r="DI5676" s="3"/>
      <c r="DJ5676" s="3"/>
      <c r="DK5676" s="3"/>
      <c r="DL5676" s="3"/>
      <c r="DM5676" s="3"/>
      <c r="DN5676" s="3"/>
      <c r="DO5676" s="3"/>
      <c r="DP5676" s="3"/>
      <c r="DQ5676" s="3"/>
      <c r="DR5676" s="3"/>
      <c r="DS5676" s="3"/>
      <c r="DT5676" s="3"/>
      <c r="DU5676" s="3"/>
      <c r="DV5676" s="3"/>
      <c r="DW5676" s="3"/>
      <c r="DX5676" s="3"/>
      <c r="DY5676" s="3"/>
      <c r="DZ5676" s="3"/>
      <c r="EA5676" s="3"/>
      <c r="EB5676" s="3"/>
      <c r="EC5676" s="3"/>
      <c r="ED5676" s="3"/>
      <c r="EE5676" s="3"/>
      <c r="EF5676" s="3"/>
      <c r="EG5676" s="3"/>
      <c r="EH5676" s="3"/>
      <c r="EI5676" s="3"/>
      <c r="EJ5676" s="3"/>
      <c r="EK5676" s="3"/>
      <c r="EL5676" s="3"/>
      <c r="EM5676" s="3"/>
      <c r="EN5676" s="3"/>
      <c r="EO5676" s="3"/>
      <c r="EP5676" s="3"/>
      <c r="EQ5676" s="3"/>
      <c r="ER5676" s="3"/>
      <c r="ES5676" s="3"/>
      <c r="ET5676" s="3"/>
      <c r="EU5676" s="3"/>
      <c r="EV5676" s="3"/>
      <c r="EW5676" s="3"/>
      <c r="EX5676" s="3"/>
      <c r="EY5676" s="3"/>
      <c r="EZ5676" s="3"/>
      <c r="FA5676" s="3"/>
      <c r="FB5676" s="3"/>
      <c r="FC5676" s="3"/>
      <c r="FD5676" s="3"/>
      <c r="FE5676" s="3"/>
      <c r="FF5676" s="3"/>
      <c r="FG5676" s="3"/>
      <c r="FH5676" s="3"/>
      <c r="FI5676" s="3"/>
      <c r="FJ5676" s="3"/>
      <c r="FK5676" s="3"/>
      <c r="FL5676" s="3"/>
      <c r="FM5676" s="3"/>
      <c r="FN5676" s="3"/>
      <c r="FO5676" s="3"/>
      <c r="FP5676" s="3"/>
      <c r="FQ5676" s="3"/>
      <c r="FR5676" s="3"/>
      <c r="FS5676" s="3"/>
      <c r="FT5676" s="3"/>
      <c r="FU5676" s="3"/>
      <c r="FV5676" s="3"/>
      <c r="FW5676" s="3"/>
      <c r="FX5676" s="3"/>
      <c r="FY5676" s="3"/>
      <c r="FZ5676" s="3"/>
      <c r="GA5676" s="3"/>
      <c r="GB5676" s="3"/>
      <c r="GC5676" s="3"/>
      <c r="GD5676" s="3"/>
      <c r="GE5676" s="3"/>
      <c r="GF5676" s="3"/>
      <c r="GG5676" s="3"/>
      <c r="GH5676" s="3"/>
      <c r="GI5676" s="3"/>
      <c r="GJ5676" s="3"/>
      <c r="GK5676" s="3"/>
      <c r="GL5676" s="3"/>
      <c r="GM5676" s="3"/>
      <c r="GN5676" s="3"/>
      <c r="GO5676" s="3"/>
      <c r="GP5676" s="3"/>
      <c r="GQ5676" s="3"/>
      <c r="GR5676" s="3"/>
      <c r="GS5676" s="3"/>
      <c r="GT5676" s="3"/>
      <c r="GU5676" s="3"/>
      <c r="GV5676" s="3"/>
      <c r="GW5676" s="3"/>
      <c r="GX5676" s="3">
        <v>0</v>
      </c>
    </row>
    <row r="5678" spans="1:206" x14ac:dyDescent="0.25">
      <c r="A5678" s="4">
        <v>50</v>
      </c>
      <c r="B5678" s="4">
        <v>0</v>
      </c>
      <c r="C5678" s="4">
        <v>0</v>
      </c>
      <c r="D5678" s="4">
        <v>1</v>
      </c>
      <c r="E5678" s="4">
        <v>201</v>
      </c>
      <c r="F5678" s="4">
        <f>ROUND(Source!O5676,O5678)</f>
        <v>82247866.219999999</v>
      </c>
      <c r="G5678" s="4" t="s">
        <v>24</v>
      </c>
      <c r="H5678" s="4" t="s">
        <v>25</v>
      </c>
      <c r="I5678" s="4"/>
      <c r="J5678" s="4"/>
      <c r="K5678" s="4">
        <v>201</v>
      </c>
      <c r="L5678" s="4">
        <v>1</v>
      </c>
      <c r="M5678" s="4">
        <v>3</v>
      </c>
      <c r="N5678" s="4" t="s">
        <v>3</v>
      </c>
      <c r="O5678" s="4">
        <v>2</v>
      </c>
      <c r="P5678" s="4"/>
      <c r="Q5678" s="4"/>
      <c r="R5678" s="4"/>
      <c r="S5678" s="4"/>
      <c r="T5678" s="4"/>
      <c r="U5678" s="4"/>
      <c r="V5678" s="4"/>
      <c r="W5678" s="4">
        <v>151780194.81</v>
      </c>
      <c r="X5678" s="4">
        <v>1</v>
      </c>
      <c r="Y5678" s="4">
        <v>151780194.81</v>
      </c>
      <c r="Z5678" s="4"/>
      <c r="AA5678" s="4"/>
      <c r="AB5678" s="4"/>
    </row>
    <row r="5679" spans="1:206" x14ac:dyDescent="0.25">
      <c r="A5679" s="4">
        <v>50</v>
      </c>
      <c r="B5679" s="4">
        <v>0</v>
      </c>
      <c r="C5679" s="4">
        <v>0</v>
      </c>
      <c r="D5679" s="4">
        <v>1</v>
      </c>
      <c r="E5679" s="4">
        <v>202</v>
      </c>
      <c r="F5679" s="4">
        <f>ROUND(Source!P5676,O5679)</f>
        <v>154454.88</v>
      </c>
      <c r="G5679" s="4" t="s">
        <v>26</v>
      </c>
      <c r="H5679" s="4" t="s">
        <v>27</v>
      </c>
      <c r="I5679" s="4"/>
      <c r="J5679" s="4"/>
      <c r="K5679" s="4">
        <v>202</v>
      </c>
      <c r="L5679" s="4">
        <v>2</v>
      </c>
      <c r="M5679" s="4">
        <v>3</v>
      </c>
      <c r="N5679" s="4" t="s">
        <v>3</v>
      </c>
      <c r="O5679" s="4">
        <v>2</v>
      </c>
      <c r="P5679" s="4"/>
      <c r="Q5679" s="4"/>
      <c r="R5679" s="4"/>
      <c r="S5679" s="4"/>
      <c r="T5679" s="4"/>
      <c r="U5679" s="4"/>
      <c r="V5679" s="4"/>
      <c r="W5679" s="4">
        <v>41067337.619999997</v>
      </c>
      <c r="X5679" s="4">
        <v>1</v>
      </c>
      <c r="Y5679" s="4">
        <v>41067337.619999997</v>
      </c>
      <c r="Z5679" s="4"/>
      <c r="AA5679" s="4"/>
      <c r="AB5679" s="4"/>
    </row>
    <row r="5680" spans="1:206" x14ac:dyDescent="0.25">
      <c r="A5680" s="4">
        <v>50</v>
      </c>
      <c r="B5680" s="4">
        <v>0</v>
      </c>
      <c r="C5680" s="4">
        <v>0</v>
      </c>
      <c r="D5680" s="4">
        <v>1</v>
      </c>
      <c r="E5680" s="4">
        <v>222</v>
      </c>
      <c r="F5680" s="4">
        <f>ROUND(Source!AO5676,O5680)</f>
        <v>0</v>
      </c>
      <c r="G5680" s="4" t="s">
        <v>28</v>
      </c>
      <c r="H5680" s="4" t="s">
        <v>29</v>
      </c>
      <c r="I5680" s="4"/>
      <c r="J5680" s="4"/>
      <c r="K5680" s="4">
        <v>222</v>
      </c>
      <c r="L5680" s="4">
        <v>3</v>
      </c>
      <c r="M5680" s="4">
        <v>3</v>
      </c>
      <c r="N5680" s="4" t="s">
        <v>3</v>
      </c>
      <c r="O5680" s="4">
        <v>2</v>
      </c>
      <c r="P5680" s="4"/>
      <c r="Q5680" s="4"/>
      <c r="R5680" s="4"/>
      <c r="S5680" s="4"/>
      <c r="T5680" s="4"/>
      <c r="U5680" s="4"/>
      <c r="V5680" s="4"/>
      <c r="W5680" s="4">
        <v>0</v>
      </c>
      <c r="X5680" s="4">
        <v>1</v>
      </c>
      <c r="Y5680" s="4">
        <v>0</v>
      </c>
      <c r="Z5680" s="4"/>
      <c r="AA5680" s="4"/>
      <c r="AB5680" s="4"/>
    </row>
    <row r="5681" spans="1:28" x14ac:dyDescent="0.25">
      <c r="A5681" s="4">
        <v>50</v>
      </c>
      <c r="B5681" s="4">
        <v>0</v>
      </c>
      <c r="C5681" s="4">
        <v>0</v>
      </c>
      <c r="D5681" s="4">
        <v>1</v>
      </c>
      <c r="E5681" s="4">
        <v>225</v>
      </c>
      <c r="F5681" s="4">
        <f>ROUND(Source!AV5676,O5681)</f>
        <v>154454.88</v>
      </c>
      <c r="G5681" s="4" t="s">
        <v>30</v>
      </c>
      <c r="H5681" s="4" t="s">
        <v>31</v>
      </c>
      <c r="I5681" s="4"/>
      <c r="J5681" s="4"/>
      <c r="K5681" s="4">
        <v>225</v>
      </c>
      <c r="L5681" s="4">
        <v>4</v>
      </c>
      <c r="M5681" s="4">
        <v>3</v>
      </c>
      <c r="N5681" s="4" t="s">
        <v>3</v>
      </c>
      <c r="O5681" s="4">
        <v>2</v>
      </c>
      <c r="P5681" s="4"/>
      <c r="Q5681" s="4"/>
      <c r="R5681" s="4"/>
      <c r="S5681" s="4"/>
      <c r="T5681" s="4"/>
      <c r="U5681" s="4"/>
      <c r="V5681" s="4"/>
      <c r="W5681" s="4">
        <v>41067337.619999997</v>
      </c>
      <c r="X5681" s="4">
        <v>1</v>
      </c>
      <c r="Y5681" s="4">
        <v>41067337.619999997</v>
      </c>
      <c r="Z5681" s="4"/>
      <c r="AA5681" s="4"/>
      <c r="AB5681" s="4"/>
    </row>
    <row r="5682" spans="1:28" x14ac:dyDescent="0.25">
      <c r="A5682" s="4">
        <v>50</v>
      </c>
      <c r="B5682" s="4">
        <v>0</v>
      </c>
      <c r="C5682" s="4">
        <v>0</v>
      </c>
      <c r="D5682" s="4">
        <v>1</v>
      </c>
      <c r="E5682" s="4">
        <v>226</v>
      </c>
      <c r="F5682" s="4">
        <f>ROUND(Source!AW5676,O5682)</f>
        <v>154454.88</v>
      </c>
      <c r="G5682" s="4" t="s">
        <v>32</v>
      </c>
      <c r="H5682" s="4" t="s">
        <v>33</v>
      </c>
      <c r="I5682" s="4"/>
      <c r="J5682" s="4"/>
      <c r="K5682" s="4">
        <v>226</v>
      </c>
      <c r="L5682" s="4">
        <v>5</v>
      </c>
      <c r="M5682" s="4">
        <v>3</v>
      </c>
      <c r="N5682" s="4" t="s">
        <v>3</v>
      </c>
      <c r="O5682" s="4">
        <v>2</v>
      </c>
      <c r="P5682" s="4"/>
      <c r="Q5682" s="4"/>
      <c r="R5682" s="4"/>
      <c r="S5682" s="4"/>
      <c r="T5682" s="4"/>
      <c r="U5682" s="4"/>
      <c r="V5682" s="4"/>
      <c r="W5682" s="4">
        <v>41067337.619999997</v>
      </c>
      <c r="X5682" s="4">
        <v>1</v>
      </c>
      <c r="Y5682" s="4">
        <v>41067337.619999997</v>
      </c>
      <c r="Z5682" s="4"/>
      <c r="AA5682" s="4"/>
      <c r="AB5682" s="4"/>
    </row>
    <row r="5683" spans="1:28" x14ac:dyDescent="0.25">
      <c r="A5683" s="4">
        <v>50</v>
      </c>
      <c r="B5683" s="4">
        <v>0</v>
      </c>
      <c r="C5683" s="4">
        <v>0</v>
      </c>
      <c r="D5683" s="4">
        <v>1</v>
      </c>
      <c r="E5683" s="4">
        <v>227</v>
      </c>
      <c r="F5683" s="4">
        <f>ROUND(Source!AX5676,O5683)</f>
        <v>0</v>
      </c>
      <c r="G5683" s="4" t="s">
        <v>34</v>
      </c>
      <c r="H5683" s="4" t="s">
        <v>35</v>
      </c>
      <c r="I5683" s="4"/>
      <c r="J5683" s="4"/>
      <c r="K5683" s="4">
        <v>227</v>
      </c>
      <c r="L5683" s="4">
        <v>6</v>
      </c>
      <c r="M5683" s="4">
        <v>3</v>
      </c>
      <c r="N5683" s="4" t="s">
        <v>3</v>
      </c>
      <c r="O5683" s="4">
        <v>2</v>
      </c>
      <c r="P5683" s="4"/>
      <c r="Q5683" s="4"/>
      <c r="R5683" s="4"/>
      <c r="S5683" s="4"/>
      <c r="T5683" s="4"/>
      <c r="U5683" s="4"/>
      <c r="V5683" s="4"/>
      <c r="W5683" s="4">
        <v>0</v>
      </c>
      <c r="X5683" s="4">
        <v>1</v>
      </c>
      <c r="Y5683" s="4">
        <v>0</v>
      </c>
      <c r="Z5683" s="4"/>
      <c r="AA5683" s="4"/>
      <c r="AB5683" s="4"/>
    </row>
    <row r="5684" spans="1:28" x14ac:dyDescent="0.25">
      <c r="A5684" s="4">
        <v>50</v>
      </c>
      <c r="B5684" s="4">
        <v>0</v>
      </c>
      <c r="C5684" s="4">
        <v>0</v>
      </c>
      <c r="D5684" s="4">
        <v>1</v>
      </c>
      <c r="E5684" s="4">
        <v>228</v>
      </c>
      <c r="F5684" s="4">
        <f>ROUND(Source!AY5676,O5684)</f>
        <v>154454.88</v>
      </c>
      <c r="G5684" s="4" t="s">
        <v>36</v>
      </c>
      <c r="H5684" s="4" t="s">
        <v>37</v>
      </c>
      <c r="I5684" s="4"/>
      <c r="J5684" s="4"/>
      <c r="K5684" s="4">
        <v>228</v>
      </c>
      <c r="L5684" s="4">
        <v>7</v>
      </c>
      <c r="M5684" s="4">
        <v>3</v>
      </c>
      <c r="N5684" s="4" t="s">
        <v>3</v>
      </c>
      <c r="O5684" s="4">
        <v>2</v>
      </c>
      <c r="P5684" s="4"/>
      <c r="Q5684" s="4"/>
      <c r="R5684" s="4"/>
      <c r="S5684" s="4"/>
      <c r="T5684" s="4"/>
      <c r="U5684" s="4"/>
      <c r="V5684" s="4"/>
      <c r="W5684" s="4">
        <v>41067337.619999997</v>
      </c>
      <c r="X5684" s="4">
        <v>1</v>
      </c>
      <c r="Y5684" s="4">
        <v>41067337.619999997</v>
      </c>
      <c r="Z5684" s="4"/>
      <c r="AA5684" s="4"/>
      <c r="AB5684" s="4"/>
    </row>
    <row r="5685" spans="1:28" x14ac:dyDescent="0.25">
      <c r="A5685" s="4">
        <v>50</v>
      </c>
      <c r="B5685" s="4">
        <v>0</v>
      </c>
      <c r="C5685" s="4">
        <v>0</v>
      </c>
      <c r="D5685" s="4">
        <v>1</v>
      </c>
      <c r="E5685" s="4">
        <v>216</v>
      </c>
      <c r="F5685" s="4">
        <f>ROUND(Source!AP5676,O5685)</f>
        <v>0</v>
      </c>
      <c r="G5685" s="4" t="s">
        <v>38</v>
      </c>
      <c r="H5685" s="4" t="s">
        <v>39</v>
      </c>
      <c r="I5685" s="4"/>
      <c r="J5685" s="4"/>
      <c r="K5685" s="4">
        <v>216</v>
      </c>
      <c r="L5685" s="4">
        <v>8</v>
      </c>
      <c r="M5685" s="4">
        <v>3</v>
      </c>
      <c r="N5685" s="4" t="s">
        <v>3</v>
      </c>
      <c r="O5685" s="4">
        <v>2</v>
      </c>
      <c r="P5685" s="4"/>
      <c r="Q5685" s="4"/>
      <c r="R5685" s="4"/>
      <c r="S5685" s="4"/>
      <c r="T5685" s="4"/>
      <c r="U5685" s="4"/>
      <c r="V5685" s="4"/>
      <c r="W5685" s="4">
        <v>0</v>
      </c>
      <c r="X5685" s="4">
        <v>1</v>
      </c>
      <c r="Y5685" s="4">
        <v>0</v>
      </c>
      <c r="Z5685" s="4"/>
      <c r="AA5685" s="4"/>
      <c r="AB5685" s="4"/>
    </row>
    <row r="5686" spans="1:28" x14ac:dyDescent="0.25">
      <c r="A5686" s="4">
        <v>50</v>
      </c>
      <c r="B5686" s="4">
        <v>0</v>
      </c>
      <c r="C5686" s="4">
        <v>0</v>
      </c>
      <c r="D5686" s="4">
        <v>1</v>
      </c>
      <c r="E5686" s="4">
        <v>223</v>
      </c>
      <c r="F5686" s="4">
        <f>ROUND(Source!AQ5676,O5686)</f>
        <v>0</v>
      </c>
      <c r="G5686" s="4" t="s">
        <v>40</v>
      </c>
      <c r="H5686" s="4" t="s">
        <v>41</v>
      </c>
      <c r="I5686" s="4"/>
      <c r="J5686" s="4"/>
      <c r="K5686" s="4">
        <v>223</v>
      </c>
      <c r="L5686" s="4">
        <v>9</v>
      </c>
      <c r="M5686" s="4">
        <v>3</v>
      </c>
      <c r="N5686" s="4" t="s">
        <v>3</v>
      </c>
      <c r="O5686" s="4">
        <v>2</v>
      </c>
      <c r="P5686" s="4"/>
      <c r="Q5686" s="4"/>
      <c r="R5686" s="4"/>
      <c r="S5686" s="4"/>
      <c r="T5686" s="4"/>
      <c r="U5686" s="4"/>
      <c r="V5686" s="4"/>
      <c r="W5686" s="4">
        <v>0</v>
      </c>
      <c r="X5686" s="4">
        <v>1</v>
      </c>
      <c r="Y5686" s="4">
        <v>0</v>
      </c>
      <c r="Z5686" s="4"/>
      <c r="AA5686" s="4"/>
      <c r="AB5686" s="4"/>
    </row>
    <row r="5687" spans="1:28" x14ac:dyDescent="0.25">
      <c r="A5687" s="4">
        <v>50</v>
      </c>
      <c r="B5687" s="4">
        <v>0</v>
      </c>
      <c r="C5687" s="4">
        <v>0</v>
      </c>
      <c r="D5687" s="4">
        <v>1</v>
      </c>
      <c r="E5687" s="4">
        <v>229</v>
      </c>
      <c r="F5687" s="4">
        <f>ROUND(Source!AZ5676,O5687)</f>
        <v>0</v>
      </c>
      <c r="G5687" s="4" t="s">
        <v>42</v>
      </c>
      <c r="H5687" s="4" t="s">
        <v>43</v>
      </c>
      <c r="I5687" s="4"/>
      <c r="J5687" s="4"/>
      <c r="K5687" s="4">
        <v>229</v>
      </c>
      <c r="L5687" s="4">
        <v>10</v>
      </c>
      <c r="M5687" s="4">
        <v>3</v>
      </c>
      <c r="N5687" s="4" t="s">
        <v>3</v>
      </c>
      <c r="O5687" s="4">
        <v>2</v>
      </c>
      <c r="P5687" s="4"/>
      <c r="Q5687" s="4"/>
      <c r="R5687" s="4"/>
      <c r="S5687" s="4"/>
      <c r="T5687" s="4"/>
      <c r="U5687" s="4"/>
      <c r="V5687" s="4"/>
      <c r="W5687" s="4">
        <v>0</v>
      </c>
      <c r="X5687" s="4">
        <v>1</v>
      </c>
      <c r="Y5687" s="4">
        <v>0</v>
      </c>
      <c r="Z5687" s="4"/>
      <c r="AA5687" s="4"/>
      <c r="AB5687" s="4"/>
    </row>
    <row r="5688" spans="1:28" x14ac:dyDescent="0.25">
      <c r="A5688" s="4">
        <v>50</v>
      </c>
      <c r="B5688" s="4">
        <v>0</v>
      </c>
      <c r="C5688" s="4">
        <v>0</v>
      </c>
      <c r="D5688" s="4">
        <v>1</v>
      </c>
      <c r="E5688" s="4">
        <v>203</v>
      </c>
      <c r="F5688" s="4">
        <f>ROUND(Source!Q5676,O5688)</f>
        <v>288479.92</v>
      </c>
      <c r="G5688" s="4" t="s">
        <v>44</v>
      </c>
      <c r="H5688" s="4" t="s">
        <v>45</v>
      </c>
      <c r="I5688" s="4"/>
      <c r="J5688" s="4"/>
      <c r="K5688" s="4">
        <v>203</v>
      </c>
      <c r="L5688" s="4">
        <v>11</v>
      </c>
      <c r="M5688" s="4">
        <v>3</v>
      </c>
      <c r="N5688" s="4" t="s">
        <v>3</v>
      </c>
      <c r="O5688" s="4">
        <v>2</v>
      </c>
      <c r="P5688" s="4"/>
      <c r="Q5688" s="4"/>
      <c r="R5688" s="4"/>
      <c r="S5688" s="4"/>
      <c r="T5688" s="4"/>
      <c r="U5688" s="4"/>
      <c r="V5688" s="4"/>
      <c r="W5688" s="4">
        <v>352848.12</v>
      </c>
      <c r="X5688" s="4">
        <v>1</v>
      </c>
      <c r="Y5688" s="4">
        <v>352848.12</v>
      </c>
      <c r="Z5688" s="4"/>
      <c r="AA5688" s="4"/>
      <c r="AB5688" s="4"/>
    </row>
    <row r="5689" spans="1:28" x14ac:dyDescent="0.25">
      <c r="A5689" s="4">
        <v>50</v>
      </c>
      <c r="B5689" s="4">
        <v>0</v>
      </c>
      <c r="C5689" s="4">
        <v>0</v>
      </c>
      <c r="D5689" s="4">
        <v>1</v>
      </c>
      <c r="E5689" s="4">
        <v>231</v>
      </c>
      <c r="F5689" s="4">
        <f>ROUND(Source!BB5676,O5689)</f>
        <v>0</v>
      </c>
      <c r="G5689" s="4" t="s">
        <v>46</v>
      </c>
      <c r="H5689" s="4" t="s">
        <v>47</v>
      </c>
      <c r="I5689" s="4"/>
      <c r="J5689" s="4"/>
      <c r="K5689" s="4">
        <v>231</v>
      </c>
      <c r="L5689" s="4">
        <v>12</v>
      </c>
      <c r="M5689" s="4">
        <v>3</v>
      </c>
      <c r="N5689" s="4" t="s">
        <v>3</v>
      </c>
      <c r="O5689" s="4">
        <v>2</v>
      </c>
      <c r="P5689" s="4"/>
      <c r="Q5689" s="4"/>
      <c r="R5689" s="4"/>
      <c r="S5689" s="4"/>
      <c r="T5689" s="4"/>
      <c r="U5689" s="4"/>
      <c r="V5689" s="4"/>
      <c r="W5689" s="4">
        <v>0</v>
      </c>
      <c r="X5689" s="4">
        <v>1</v>
      </c>
      <c r="Y5689" s="4">
        <v>0</v>
      </c>
      <c r="Z5689" s="4"/>
      <c r="AA5689" s="4"/>
      <c r="AB5689" s="4"/>
    </row>
    <row r="5690" spans="1:28" x14ac:dyDescent="0.25">
      <c r="A5690" s="4">
        <v>50</v>
      </c>
      <c r="B5690" s="4">
        <v>0</v>
      </c>
      <c r="C5690" s="4">
        <v>0</v>
      </c>
      <c r="D5690" s="4">
        <v>1</v>
      </c>
      <c r="E5690" s="4">
        <v>204</v>
      </c>
      <c r="F5690" s="4">
        <f>ROUND(Source!R5676,O5690)</f>
        <v>182787.58</v>
      </c>
      <c r="G5690" s="4" t="s">
        <v>48</v>
      </c>
      <c r="H5690" s="4" t="s">
        <v>49</v>
      </c>
      <c r="I5690" s="4"/>
      <c r="J5690" s="4"/>
      <c r="K5690" s="4">
        <v>204</v>
      </c>
      <c r="L5690" s="4">
        <v>13</v>
      </c>
      <c r="M5690" s="4">
        <v>3</v>
      </c>
      <c r="N5690" s="4" t="s">
        <v>3</v>
      </c>
      <c r="O5690" s="4">
        <v>2</v>
      </c>
      <c r="P5690" s="4"/>
      <c r="Q5690" s="4"/>
      <c r="R5690" s="4"/>
      <c r="S5690" s="4"/>
      <c r="T5690" s="4"/>
      <c r="U5690" s="4"/>
      <c r="V5690" s="4"/>
      <c r="W5690" s="4">
        <v>223591.98</v>
      </c>
      <c r="X5690" s="4">
        <v>1</v>
      </c>
      <c r="Y5690" s="4">
        <v>223591.98</v>
      </c>
      <c r="Z5690" s="4"/>
      <c r="AA5690" s="4"/>
      <c r="AB5690" s="4"/>
    </row>
    <row r="5691" spans="1:28" x14ac:dyDescent="0.25">
      <c r="A5691" s="4">
        <v>50</v>
      </c>
      <c r="B5691" s="4">
        <v>0</v>
      </c>
      <c r="C5691" s="4">
        <v>0</v>
      </c>
      <c r="D5691" s="4">
        <v>1</v>
      </c>
      <c r="E5691" s="4">
        <v>205</v>
      </c>
      <c r="F5691" s="4">
        <f>ROUND(Source!S5676,O5691)</f>
        <v>81804931.420000002</v>
      </c>
      <c r="G5691" s="4" t="s">
        <v>50</v>
      </c>
      <c r="H5691" s="4" t="s">
        <v>51</v>
      </c>
      <c r="I5691" s="4"/>
      <c r="J5691" s="4"/>
      <c r="K5691" s="4">
        <v>205</v>
      </c>
      <c r="L5691" s="4">
        <v>14</v>
      </c>
      <c r="M5691" s="4">
        <v>3</v>
      </c>
      <c r="N5691" s="4" t="s">
        <v>3</v>
      </c>
      <c r="O5691" s="4">
        <v>2</v>
      </c>
      <c r="P5691" s="4"/>
      <c r="Q5691" s="4"/>
      <c r="R5691" s="4"/>
      <c r="S5691" s="4"/>
      <c r="T5691" s="4"/>
      <c r="U5691" s="4"/>
      <c r="V5691" s="4"/>
      <c r="W5691" s="4">
        <v>110360009.06999999</v>
      </c>
      <c r="X5691" s="4">
        <v>1</v>
      </c>
      <c r="Y5691" s="4">
        <v>110360009.06999999</v>
      </c>
      <c r="Z5691" s="4"/>
      <c r="AA5691" s="4"/>
      <c r="AB5691" s="4"/>
    </row>
    <row r="5692" spans="1:28" x14ac:dyDescent="0.25">
      <c r="A5692" s="4">
        <v>50</v>
      </c>
      <c r="B5692" s="4">
        <v>0</v>
      </c>
      <c r="C5692" s="4">
        <v>0</v>
      </c>
      <c r="D5692" s="4">
        <v>1</v>
      </c>
      <c r="E5692" s="4">
        <v>232</v>
      </c>
      <c r="F5692" s="4">
        <f>ROUND(Source!BC5676,O5692)</f>
        <v>0</v>
      </c>
      <c r="G5692" s="4" t="s">
        <v>52</v>
      </c>
      <c r="H5692" s="4" t="s">
        <v>53</v>
      </c>
      <c r="I5692" s="4"/>
      <c r="J5692" s="4"/>
      <c r="K5692" s="4">
        <v>232</v>
      </c>
      <c r="L5692" s="4">
        <v>15</v>
      </c>
      <c r="M5692" s="4">
        <v>3</v>
      </c>
      <c r="N5692" s="4" t="s">
        <v>3</v>
      </c>
      <c r="O5692" s="4">
        <v>2</v>
      </c>
      <c r="P5692" s="4"/>
      <c r="Q5692" s="4"/>
      <c r="R5692" s="4"/>
      <c r="S5692" s="4"/>
      <c r="T5692" s="4"/>
      <c r="U5692" s="4"/>
      <c r="V5692" s="4"/>
      <c r="W5692" s="4">
        <v>0</v>
      </c>
      <c r="X5692" s="4">
        <v>1</v>
      </c>
      <c r="Y5692" s="4">
        <v>0</v>
      </c>
      <c r="Z5692" s="4"/>
      <c r="AA5692" s="4"/>
      <c r="AB5692" s="4"/>
    </row>
    <row r="5693" spans="1:28" x14ac:dyDescent="0.25">
      <c r="A5693" s="4">
        <v>50</v>
      </c>
      <c r="B5693" s="4">
        <v>0</v>
      </c>
      <c r="C5693" s="4">
        <v>0</v>
      </c>
      <c r="D5693" s="4">
        <v>1</v>
      </c>
      <c r="E5693" s="4">
        <v>214</v>
      </c>
      <c r="F5693" s="4">
        <f>ROUND(Source!AS5676,O5693)</f>
        <v>0</v>
      </c>
      <c r="G5693" s="4" t="s">
        <v>54</v>
      </c>
      <c r="H5693" s="4" t="s">
        <v>55</v>
      </c>
      <c r="I5693" s="4"/>
      <c r="J5693" s="4"/>
      <c r="K5693" s="4">
        <v>214</v>
      </c>
      <c r="L5693" s="4">
        <v>16</v>
      </c>
      <c r="M5693" s="4">
        <v>3</v>
      </c>
      <c r="N5693" s="4" t="s">
        <v>3</v>
      </c>
      <c r="O5693" s="4">
        <v>2</v>
      </c>
      <c r="P5693" s="4"/>
      <c r="Q5693" s="4"/>
      <c r="R5693" s="4"/>
      <c r="S5693" s="4"/>
      <c r="T5693" s="4"/>
      <c r="U5693" s="4"/>
      <c r="V5693" s="4"/>
      <c r="W5693" s="4">
        <v>40870011.600000001</v>
      </c>
      <c r="X5693" s="4">
        <v>1</v>
      </c>
      <c r="Y5693" s="4">
        <v>40870011.600000001</v>
      </c>
      <c r="Z5693" s="4"/>
      <c r="AA5693" s="4"/>
      <c r="AB5693" s="4"/>
    </row>
    <row r="5694" spans="1:28" x14ac:dyDescent="0.25">
      <c r="A5694" s="4">
        <v>50</v>
      </c>
      <c r="B5694" s="4">
        <v>0</v>
      </c>
      <c r="C5694" s="4">
        <v>0</v>
      </c>
      <c r="D5694" s="4">
        <v>1</v>
      </c>
      <c r="E5694" s="4">
        <v>215</v>
      </c>
      <c r="F5694" s="4">
        <f>ROUND(Source!AT5676,O5694)</f>
        <v>0</v>
      </c>
      <c r="G5694" s="4" t="s">
        <v>56</v>
      </c>
      <c r="H5694" s="4" t="s">
        <v>57</v>
      </c>
      <c r="I5694" s="4"/>
      <c r="J5694" s="4"/>
      <c r="K5694" s="4">
        <v>215</v>
      </c>
      <c r="L5694" s="4">
        <v>17</v>
      </c>
      <c r="M5694" s="4">
        <v>3</v>
      </c>
      <c r="N5694" s="4" t="s">
        <v>3</v>
      </c>
      <c r="O5694" s="4">
        <v>2</v>
      </c>
      <c r="P5694" s="4"/>
      <c r="Q5694" s="4"/>
      <c r="R5694" s="4"/>
      <c r="S5694" s="4"/>
      <c r="T5694" s="4"/>
      <c r="U5694" s="4"/>
      <c r="V5694" s="4"/>
      <c r="W5694" s="4">
        <v>0</v>
      </c>
      <c r="X5694" s="4">
        <v>1</v>
      </c>
      <c r="Y5694" s="4">
        <v>0</v>
      </c>
      <c r="Z5694" s="4"/>
      <c r="AA5694" s="4"/>
      <c r="AB5694" s="4"/>
    </row>
    <row r="5695" spans="1:28" x14ac:dyDescent="0.25">
      <c r="A5695" s="4">
        <v>50</v>
      </c>
      <c r="B5695" s="4">
        <v>0</v>
      </c>
      <c r="C5695" s="4">
        <v>0</v>
      </c>
      <c r="D5695" s="4">
        <v>1</v>
      </c>
      <c r="E5695" s="4">
        <v>217</v>
      </c>
      <c r="F5695" s="4">
        <f>ROUND(Source!AU5676,O5695)</f>
        <v>147889221.80000001</v>
      </c>
      <c r="G5695" s="4" t="s">
        <v>58</v>
      </c>
      <c r="H5695" s="4" t="s">
        <v>59</v>
      </c>
      <c r="I5695" s="4"/>
      <c r="J5695" s="4"/>
      <c r="K5695" s="4">
        <v>217</v>
      </c>
      <c r="L5695" s="4">
        <v>18</v>
      </c>
      <c r="M5695" s="4">
        <v>3</v>
      </c>
      <c r="N5695" s="4" t="s">
        <v>3</v>
      </c>
      <c r="O5695" s="4">
        <v>2</v>
      </c>
      <c r="P5695" s="4"/>
      <c r="Q5695" s="4"/>
      <c r="R5695" s="4"/>
      <c r="S5695" s="4"/>
      <c r="T5695" s="4"/>
      <c r="U5695" s="4"/>
      <c r="V5695" s="4"/>
      <c r="W5695" s="4">
        <v>199439669.69999999</v>
      </c>
      <c r="X5695" s="4">
        <v>1</v>
      </c>
      <c r="Y5695" s="4">
        <v>199439669.69999999</v>
      </c>
      <c r="Z5695" s="4"/>
      <c r="AA5695" s="4"/>
      <c r="AB5695" s="4"/>
    </row>
    <row r="5696" spans="1:28" x14ac:dyDescent="0.25">
      <c r="A5696" s="4">
        <v>50</v>
      </c>
      <c r="B5696" s="4">
        <v>0</v>
      </c>
      <c r="C5696" s="4">
        <v>0</v>
      </c>
      <c r="D5696" s="4">
        <v>1</v>
      </c>
      <c r="E5696" s="4">
        <v>230</v>
      </c>
      <c r="F5696" s="4">
        <f>ROUND(Source!BA5676,O5696)</f>
        <v>0</v>
      </c>
      <c r="G5696" s="4" t="s">
        <v>60</v>
      </c>
      <c r="H5696" s="4" t="s">
        <v>61</v>
      </c>
      <c r="I5696" s="4"/>
      <c r="J5696" s="4"/>
      <c r="K5696" s="4">
        <v>230</v>
      </c>
      <c r="L5696" s="4">
        <v>19</v>
      </c>
      <c r="M5696" s="4">
        <v>3</v>
      </c>
      <c r="N5696" s="4" t="s">
        <v>3</v>
      </c>
      <c r="O5696" s="4">
        <v>2</v>
      </c>
      <c r="P5696" s="4"/>
      <c r="Q5696" s="4"/>
      <c r="R5696" s="4"/>
      <c r="S5696" s="4"/>
      <c r="T5696" s="4"/>
      <c r="U5696" s="4"/>
      <c r="V5696" s="4"/>
      <c r="W5696" s="4">
        <v>0</v>
      </c>
      <c r="X5696" s="4">
        <v>1</v>
      </c>
      <c r="Y5696" s="4">
        <v>0</v>
      </c>
      <c r="Z5696" s="4"/>
      <c r="AA5696" s="4"/>
      <c r="AB5696" s="4"/>
    </row>
    <row r="5697" spans="1:206" x14ac:dyDescent="0.25">
      <c r="A5697" s="4">
        <v>50</v>
      </c>
      <c r="B5697" s="4">
        <v>0</v>
      </c>
      <c r="C5697" s="4">
        <v>0</v>
      </c>
      <c r="D5697" s="4">
        <v>1</v>
      </c>
      <c r="E5697" s="4">
        <v>206</v>
      </c>
      <c r="F5697" s="4">
        <f>ROUND(Source!T5676,O5697)</f>
        <v>0</v>
      </c>
      <c r="G5697" s="4" t="s">
        <v>62</v>
      </c>
      <c r="H5697" s="4" t="s">
        <v>63</v>
      </c>
      <c r="I5697" s="4"/>
      <c r="J5697" s="4"/>
      <c r="K5697" s="4">
        <v>206</v>
      </c>
      <c r="L5697" s="4">
        <v>20</v>
      </c>
      <c r="M5697" s="4">
        <v>3</v>
      </c>
      <c r="N5697" s="4" t="s">
        <v>3</v>
      </c>
      <c r="O5697" s="4">
        <v>2</v>
      </c>
      <c r="P5697" s="4"/>
      <c r="Q5697" s="4"/>
      <c r="R5697" s="4"/>
      <c r="S5697" s="4"/>
      <c r="T5697" s="4"/>
      <c r="U5697" s="4"/>
      <c r="V5697" s="4"/>
      <c r="W5697" s="4">
        <v>0</v>
      </c>
      <c r="X5697" s="4">
        <v>1</v>
      </c>
      <c r="Y5697" s="4">
        <v>0</v>
      </c>
      <c r="Z5697" s="4"/>
      <c r="AA5697" s="4"/>
      <c r="AB5697" s="4"/>
    </row>
    <row r="5698" spans="1:206" x14ac:dyDescent="0.25">
      <c r="A5698" s="4">
        <v>50</v>
      </c>
      <c r="B5698" s="4">
        <v>0</v>
      </c>
      <c r="C5698" s="4">
        <v>0</v>
      </c>
      <c r="D5698" s="4">
        <v>1</v>
      </c>
      <c r="E5698" s="4">
        <v>207</v>
      </c>
      <c r="F5698" s="4">
        <f>Source!U5676</f>
        <v>90484.16476</v>
      </c>
      <c r="G5698" s="4" t="s">
        <v>64</v>
      </c>
      <c r="H5698" s="4" t="s">
        <v>65</v>
      </c>
      <c r="I5698" s="4"/>
      <c r="J5698" s="4"/>
      <c r="K5698" s="4">
        <v>207</v>
      </c>
      <c r="L5698" s="4">
        <v>21</v>
      </c>
      <c r="M5698" s="4">
        <v>3</v>
      </c>
      <c r="N5698" s="4" t="s">
        <v>3</v>
      </c>
      <c r="O5698" s="4">
        <v>-1</v>
      </c>
      <c r="P5698" s="4"/>
      <c r="Q5698" s="4"/>
      <c r="R5698" s="4"/>
      <c r="S5698" s="4"/>
      <c r="T5698" s="4"/>
      <c r="U5698" s="4"/>
      <c r="V5698" s="4"/>
      <c r="W5698" s="4">
        <v>121223.38476000002</v>
      </c>
      <c r="X5698" s="4">
        <v>1</v>
      </c>
      <c r="Y5698" s="4">
        <v>121223.38476000002</v>
      </c>
      <c r="Z5698" s="4"/>
      <c r="AA5698" s="4"/>
      <c r="AB5698" s="4"/>
    </row>
    <row r="5699" spans="1:206" x14ac:dyDescent="0.25">
      <c r="A5699" s="4">
        <v>50</v>
      </c>
      <c r="B5699" s="4">
        <v>0</v>
      </c>
      <c r="C5699" s="4">
        <v>0</v>
      </c>
      <c r="D5699" s="4">
        <v>1</v>
      </c>
      <c r="E5699" s="4">
        <v>208</v>
      </c>
      <c r="F5699" s="4">
        <f>Source!V5676</f>
        <v>0</v>
      </c>
      <c r="G5699" s="4" t="s">
        <v>66</v>
      </c>
      <c r="H5699" s="4" t="s">
        <v>67</v>
      </c>
      <c r="I5699" s="4"/>
      <c r="J5699" s="4"/>
      <c r="K5699" s="4">
        <v>208</v>
      </c>
      <c r="L5699" s="4">
        <v>22</v>
      </c>
      <c r="M5699" s="4">
        <v>3</v>
      </c>
      <c r="N5699" s="4" t="s">
        <v>3</v>
      </c>
      <c r="O5699" s="4">
        <v>-1</v>
      </c>
      <c r="P5699" s="4"/>
      <c r="Q5699" s="4"/>
      <c r="R5699" s="4"/>
      <c r="S5699" s="4"/>
      <c r="T5699" s="4"/>
      <c r="U5699" s="4"/>
      <c r="V5699" s="4"/>
      <c r="W5699" s="4">
        <v>0</v>
      </c>
      <c r="X5699" s="4">
        <v>1</v>
      </c>
      <c r="Y5699" s="4">
        <v>0</v>
      </c>
      <c r="Z5699" s="4"/>
      <c r="AA5699" s="4"/>
      <c r="AB5699" s="4"/>
    </row>
    <row r="5700" spans="1:206" x14ac:dyDescent="0.25">
      <c r="A5700" s="4">
        <v>50</v>
      </c>
      <c r="B5700" s="4">
        <v>0</v>
      </c>
      <c r="C5700" s="4">
        <v>0</v>
      </c>
      <c r="D5700" s="4">
        <v>1</v>
      </c>
      <c r="E5700" s="4">
        <v>209</v>
      </c>
      <c r="F5700" s="4">
        <f>ROUND(Source!W5676,O5700)</f>
        <v>0</v>
      </c>
      <c r="G5700" s="4" t="s">
        <v>68</v>
      </c>
      <c r="H5700" s="4" t="s">
        <v>69</v>
      </c>
      <c r="I5700" s="4"/>
      <c r="J5700" s="4"/>
      <c r="K5700" s="4">
        <v>209</v>
      </c>
      <c r="L5700" s="4">
        <v>23</v>
      </c>
      <c r="M5700" s="4">
        <v>3</v>
      </c>
      <c r="N5700" s="4" t="s">
        <v>3</v>
      </c>
      <c r="O5700" s="4">
        <v>2</v>
      </c>
      <c r="P5700" s="4"/>
      <c r="Q5700" s="4"/>
      <c r="R5700" s="4"/>
      <c r="S5700" s="4"/>
      <c r="T5700" s="4"/>
      <c r="U5700" s="4"/>
      <c r="V5700" s="4"/>
      <c r="W5700" s="4">
        <v>0</v>
      </c>
      <c r="X5700" s="4">
        <v>1</v>
      </c>
      <c r="Y5700" s="4">
        <v>0</v>
      </c>
      <c r="Z5700" s="4"/>
      <c r="AA5700" s="4"/>
      <c r="AB5700" s="4"/>
    </row>
    <row r="5701" spans="1:206" x14ac:dyDescent="0.25">
      <c r="A5701" s="4">
        <v>50</v>
      </c>
      <c r="B5701" s="4">
        <v>0</v>
      </c>
      <c r="C5701" s="4">
        <v>0</v>
      </c>
      <c r="D5701" s="4">
        <v>1</v>
      </c>
      <c r="E5701" s="4">
        <v>233</v>
      </c>
      <c r="F5701" s="4">
        <f>ROUND(Source!BD5676,O5701)</f>
        <v>0</v>
      </c>
      <c r="G5701" s="4" t="s">
        <v>70</v>
      </c>
      <c r="H5701" s="4" t="s">
        <v>71</v>
      </c>
      <c r="I5701" s="4"/>
      <c r="J5701" s="4"/>
      <c r="K5701" s="4">
        <v>233</v>
      </c>
      <c r="L5701" s="4">
        <v>24</v>
      </c>
      <c r="M5701" s="4">
        <v>3</v>
      </c>
      <c r="N5701" s="4" t="s">
        <v>3</v>
      </c>
      <c r="O5701" s="4">
        <v>2</v>
      </c>
      <c r="P5701" s="4"/>
      <c r="Q5701" s="4"/>
      <c r="R5701" s="4"/>
      <c r="S5701" s="4"/>
      <c r="T5701" s="4"/>
      <c r="U5701" s="4"/>
      <c r="V5701" s="4"/>
      <c r="W5701" s="4">
        <v>0</v>
      </c>
      <c r="X5701" s="4">
        <v>1</v>
      </c>
      <c r="Y5701" s="4">
        <v>0</v>
      </c>
      <c r="Z5701" s="4"/>
      <c r="AA5701" s="4"/>
      <c r="AB5701" s="4"/>
    </row>
    <row r="5702" spans="1:206" x14ac:dyDescent="0.25">
      <c r="A5702" s="4">
        <v>50</v>
      </c>
      <c r="B5702" s="4">
        <v>0</v>
      </c>
      <c r="C5702" s="4">
        <v>0</v>
      </c>
      <c r="D5702" s="4">
        <v>1</v>
      </c>
      <c r="E5702" s="4">
        <v>210</v>
      </c>
      <c r="F5702" s="4">
        <f>ROUND(Source!X5676,O5702)</f>
        <v>57263451.899999999</v>
      </c>
      <c r="G5702" s="4" t="s">
        <v>72</v>
      </c>
      <c r="H5702" s="4" t="s">
        <v>73</v>
      </c>
      <c r="I5702" s="4"/>
      <c r="J5702" s="4"/>
      <c r="K5702" s="4">
        <v>210</v>
      </c>
      <c r="L5702" s="4">
        <v>25</v>
      </c>
      <c r="M5702" s="4">
        <v>3</v>
      </c>
      <c r="N5702" s="4" t="s">
        <v>3</v>
      </c>
      <c r="O5702" s="4">
        <v>2</v>
      </c>
      <c r="P5702" s="4"/>
      <c r="Q5702" s="4"/>
      <c r="R5702" s="4"/>
      <c r="S5702" s="4"/>
      <c r="T5702" s="4"/>
      <c r="U5702" s="4"/>
      <c r="V5702" s="4"/>
      <c r="W5702" s="4">
        <v>77252006.310000002</v>
      </c>
      <c r="X5702" s="4">
        <v>1</v>
      </c>
      <c r="Y5702" s="4">
        <v>77252006.310000002</v>
      </c>
      <c r="Z5702" s="4"/>
      <c r="AA5702" s="4"/>
      <c r="AB5702" s="4"/>
    </row>
    <row r="5703" spans="1:206" x14ac:dyDescent="0.25">
      <c r="A5703" s="4">
        <v>50</v>
      </c>
      <c r="B5703" s="4">
        <v>0</v>
      </c>
      <c r="C5703" s="4">
        <v>0</v>
      </c>
      <c r="D5703" s="4">
        <v>1</v>
      </c>
      <c r="E5703" s="4">
        <v>211</v>
      </c>
      <c r="F5703" s="4">
        <f>ROUND(Source!Y5676,O5703)</f>
        <v>8180493.0999999996</v>
      </c>
      <c r="G5703" s="4" t="s">
        <v>74</v>
      </c>
      <c r="H5703" s="4" t="s">
        <v>75</v>
      </c>
      <c r="I5703" s="4"/>
      <c r="J5703" s="4"/>
      <c r="K5703" s="4">
        <v>211</v>
      </c>
      <c r="L5703" s="4">
        <v>26</v>
      </c>
      <c r="M5703" s="4">
        <v>3</v>
      </c>
      <c r="N5703" s="4" t="s">
        <v>3</v>
      </c>
      <c r="O5703" s="4">
        <v>2</v>
      </c>
      <c r="P5703" s="4"/>
      <c r="Q5703" s="4"/>
      <c r="R5703" s="4"/>
      <c r="S5703" s="4"/>
      <c r="T5703" s="4"/>
      <c r="U5703" s="4"/>
      <c r="V5703" s="4"/>
      <c r="W5703" s="4">
        <v>11036000.859999999</v>
      </c>
      <c r="X5703" s="4">
        <v>1</v>
      </c>
      <c r="Y5703" s="4">
        <v>11036000.859999999</v>
      </c>
      <c r="Z5703" s="4"/>
      <c r="AA5703" s="4"/>
      <c r="AB5703" s="4"/>
    </row>
    <row r="5704" spans="1:206" x14ac:dyDescent="0.25">
      <c r="A5704" s="4">
        <v>50</v>
      </c>
      <c r="B5704" s="4">
        <v>0</v>
      </c>
      <c r="C5704" s="4">
        <v>0</v>
      </c>
      <c r="D5704" s="4">
        <v>1</v>
      </c>
      <c r="E5704" s="4">
        <v>224</v>
      </c>
      <c r="F5704" s="4">
        <f>ROUND(Source!AR5676,O5704)</f>
        <v>147889221.80000001</v>
      </c>
      <c r="G5704" s="4" t="s">
        <v>76</v>
      </c>
      <c r="H5704" s="4" t="s">
        <v>77</v>
      </c>
      <c r="I5704" s="4"/>
      <c r="J5704" s="4"/>
      <c r="K5704" s="4">
        <v>224</v>
      </c>
      <c r="L5704" s="4">
        <v>27</v>
      </c>
      <c r="M5704" s="4">
        <v>3</v>
      </c>
      <c r="N5704" s="4" t="s">
        <v>3</v>
      </c>
      <c r="O5704" s="4">
        <v>2</v>
      </c>
      <c r="P5704" s="4"/>
      <c r="Q5704" s="4"/>
      <c r="R5704" s="4"/>
      <c r="S5704" s="4"/>
      <c r="T5704" s="4"/>
      <c r="U5704" s="4"/>
      <c r="V5704" s="4"/>
      <c r="W5704" s="4">
        <v>240309681.30000001</v>
      </c>
      <c r="X5704" s="4">
        <v>1</v>
      </c>
      <c r="Y5704" s="4">
        <v>240309681.30000001</v>
      </c>
      <c r="Z5704" s="4"/>
      <c r="AA5704" s="4"/>
      <c r="AB5704" s="4"/>
    </row>
    <row r="5706" spans="1:206" x14ac:dyDescent="0.25">
      <c r="A5706" s="2">
        <v>51</v>
      </c>
      <c r="B5706" s="2">
        <f>B12</f>
        <v>5771</v>
      </c>
      <c r="C5706" s="2">
        <f>A12</f>
        <v>1</v>
      </c>
      <c r="D5706" s="2">
        <f>ROW(A12)</f>
        <v>12</v>
      </c>
      <c r="E5706" s="2"/>
      <c r="F5706" s="2" t="str">
        <f>IF(F12&lt;&gt;"",F12,"")</f>
        <v>СН-2012 new CC Кинопарк (01.12.2025) (2024)(все + АРГ - 13 мес) (СН-2012 Выпуск №5 (в ценах на 01.10.2025 г))</v>
      </c>
      <c r="G5706" s="2" t="str">
        <f>IF(G12&lt;&gt;"",G12,"")</f>
        <v>СН-2012 new CC Кинопарк (01.12.2025) (2024)(все + АРГ - 13 мес) (СН-2012 Выпуск №5 (в ценах на 01.10.2025 г))</v>
      </c>
      <c r="H5706" s="2">
        <v>0</v>
      </c>
      <c r="I5706" s="2"/>
      <c r="J5706" s="2"/>
      <c r="K5706" s="2"/>
      <c r="L5706" s="2"/>
      <c r="M5706" s="2"/>
      <c r="N5706" s="2"/>
      <c r="O5706" s="2">
        <f t="shared" ref="O5706:T5706" si="2629">ROUND(O5676,2)</f>
        <v>82247866.219999999</v>
      </c>
      <c r="P5706" s="2">
        <f t="shared" si="2629"/>
        <v>154454.88</v>
      </c>
      <c r="Q5706" s="2">
        <f t="shared" si="2629"/>
        <v>288479.92</v>
      </c>
      <c r="R5706" s="2">
        <f t="shared" si="2629"/>
        <v>182787.58</v>
      </c>
      <c r="S5706" s="2">
        <f t="shared" si="2629"/>
        <v>81804931.420000002</v>
      </c>
      <c r="T5706" s="2">
        <f t="shared" si="2629"/>
        <v>0</v>
      </c>
      <c r="U5706" s="2">
        <f>U5676</f>
        <v>90484.16476</v>
      </c>
      <c r="V5706" s="2">
        <f>V5676</f>
        <v>0</v>
      </c>
      <c r="W5706" s="2">
        <f>ROUND(W5676,2)</f>
        <v>0</v>
      </c>
      <c r="X5706" s="2">
        <f>ROUND(X5676,2)</f>
        <v>57263451.899999999</v>
      </c>
      <c r="Y5706" s="2">
        <f>ROUND(Y5676,2)</f>
        <v>8180493.0999999996</v>
      </c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>
        <f t="shared" ref="AO5706:BD5706" si="2630">ROUND(AO5676,2)</f>
        <v>0</v>
      </c>
      <c r="AP5706" s="2">
        <f t="shared" si="2630"/>
        <v>0</v>
      </c>
      <c r="AQ5706" s="2">
        <f t="shared" si="2630"/>
        <v>0</v>
      </c>
      <c r="AR5706" s="2">
        <f t="shared" si="2630"/>
        <v>147889221.80000001</v>
      </c>
      <c r="AS5706" s="2">
        <f t="shared" si="2630"/>
        <v>0</v>
      </c>
      <c r="AT5706" s="2">
        <f t="shared" si="2630"/>
        <v>0</v>
      </c>
      <c r="AU5706" s="2">
        <f t="shared" si="2630"/>
        <v>147889221.80000001</v>
      </c>
      <c r="AV5706" s="2">
        <f t="shared" si="2630"/>
        <v>154454.88</v>
      </c>
      <c r="AW5706" s="2">
        <f t="shared" si="2630"/>
        <v>154454.88</v>
      </c>
      <c r="AX5706" s="2">
        <f t="shared" si="2630"/>
        <v>0</v>
      </c>
      <c r="AY5706" s="2">
        <f t="shared" si="2630"/>
        <v>154454.88</v>
      </c>
      <c r="AZ5706" s="2">
        <f t="shared" si="2630"/>
        <v>0</v>
      </c>
      <c r="BA5706" s="2">
        <f t="shared" si="2630"/>
        <v>0</v>
      </c>
      <c r="BB5706" s="2">
        <f t="shared" si="2630"/>
        <v>0</v>
      </c>
      <c r="BC5706" s="2">
        <f t="shared" si="2630"/>
        <v>0</v>
      </c>
      <c r="BD5706" s="2">
        <f t="shared" si="2630"/>
        <v>0</v>
      </c>
      <c r="BE5706" s="2"/>
      <c r="BF5706" s="2"/>
      <c r="BG5706" s="2"/>
      <c r="BH5706" s="2"/>
      <c r="BI5706" s="2"/>
      <c r="BJ5706" s="2"/>
      <c r="BK5706" s="2"/>
      <c r="BL5706" s="2"/>
      <c r="BM5706" s="2"/>
      <c r="BN5706" s="2"/>
      <c r="BO5706" s="2"/>
      <c r="BP5706" s="2"/>
      <c r="BQ5706" s="2"/>
      <c r="BR5706" s="2"/>
      <c r="BS5706" s="2"/>
      <c r="BT5706" s="2"/>
      <c r="BU5706" s="2"/>
      <c r="BV5706" s="2"/>
      <c r="BW5706" s="2"/>
      <c r="BX5706" s="2"/>
      <c r="BY5706" s="2"/>
      <c r="BZ5706" s="2"/>
      <c r="CA5706" s="2"/>
      <c r="CB5706" s="2"/>
      <c r="CC5706" s="2"/>
      <c r="CD5706" s="2"/>
      <c r="CE5706" s="2"/>
      <c r="CF5706" s="2"/>
      <c r="CG5706" s="2"/>
      <c r="CH5706" s="2"/>
      <c r="CI5706" s="2"/>
      <c r="CJ5706" s="2"/>
      <c r="CK5706" s="2"/>
      <c r="CL5706" s="2"/>
      <c r="CM5706" s="2"/>
      <c r="CN5706" s="2"/>
      <c r="CO5706" s="2"/>
      <c r="CP5706" s="2"/>
      <c r="CQ5706" s="2"/>
      <c r="CR5706" s="2"/>
      <c r="CS5706" s="2"/>
      <c r="CT5706" s="2"/>
      <c r="CU5706" s="2"/>
      <c r="CV5706" s="2"/>
      <c r="CW5706" s="2"/>
      <c r="CX5706" s="2"/>
      <c r="CY5706" s="2"/>
      <c r="CZ5706" s="2"/>
      <c r="DA5706" s="2"/>
      <c r="DB5706" s="2"/>
      <c r="DC5706" s="2"/>
      <c r="DD5706" s="2"/>
      <c r="DE5706" s="2"/>
      <c r="DF5706" s="2"/>
      <c r="DG5706" s="3"/>
      <c r="DH5706" s="3"/>
      <c r="DI5706" s="3"/>
      <c r="DJ5706" s="3"/>
      <c r="DK5706" s="3"/>
      <c r="DL5706" s="3"/>
      <c r="DM5706" s="3"/>
      <c r="DN5706" s="3"/>
      <c r="DO5706" s="3"/>
      <c r="DP5706" s="3"/>
      <c r="DQ5706" s="3"/>
      <c r="DR5706" s="3"/>
      <c r="DS5706" s="3"/>
      <c r="DT5706" s="3"/>
      <c r="DU5706" s="3"/>
      <c r="DV5706" s="3"/>
      <c r="DW5706" s="3"/>
      <c r="DX5706" s="3"/>
      <c r="DY5706" s="3"/>
      <c r="DZ5706" s="3"/>
      <c r="EA5706" s="3"/>
      <c r="EB5706" s="3"/>
      <c r="EC5706" s="3"/>
      <c r="ED5706" s="3"/>
      <c r="EE5706" s="3"/>
      <c r="EF5706" s="3"/>
      <c r="EG5706" s="3"/>
      <c r="EH5706" s="3"/>
      <c r="EI5706" s="3"/>
      <c r="EJ5706" s="3"/>
      <c r="EK5706" s="3"/>
      <c r="EL5706" s="3"/>
      <c r="EM5706" s="3"/>
      <c r="EN5706" s="3"/>
      <c r="EO5706" s="3"/>
      <c r="EP5706" s="3"/>
      <c r="EQ5706" s="3"/>
      <c r="ER5706" s="3"/>
      <c r="ES5706" s="3"/>
      <c r="ET5706" s="3"/>
      <c r="EU5706" s="3"/>
      <c r="EV5706" s="3"/>
      <c r="EW5706" s="3"/>
      <c r="EX5706" s="3"/>
      <c r="EY5706" s="3"/>
      <c r="EZ5706" s="3"/>
      <c r="FA5706" s="3"/>
      <c r="FB5706" s="3"/>
      <c r="FC5706" s="3"/>
      <c r="FD5706" s="3"/>
      <c r="FE5706" s="3"/>
      <c r="FF5706" s="3"/>
      <c r="FG5706" s="3"/>
      <c r="FH5706" s="3"/>
      <c r="FI5706" s="3"/>
      <c r="FJ5706" s="3"/>
      <c r="FK5706" s="3"/>
      <c r="FL5706" s="3"/>
      <c r="FM5706" s="3"/>
      <c r="FN5706" s="3"/>
      <c r="FO5706" s="3"/>
      <c r="FP5706" s="3"/>
      <c r="FQ5706" s="3"/>
      <c r="FR5706" s="3"/>
      <c r="FS5706" s="3"/>
      <c r="FT5706" s="3"/>
      <c r="FU5706" s="3"/>
      <c r="FV5706" s="3"/>
      <c r="FW5706" s="3"/>
      <c r="FX5706" s="3"/>
      <c r="FY5706" s="3"/>
      <c r="FZ5706" s="3"/>
      <c r="GA5706" s="3"/>
      <c r="GB5706" s="3"/>
      <c r="GC5706" s="3"/>
      <c r="GD5706" s="3"/>
      <c r="GE5706" s="3"/>
      <c r="GF5706" s="3"/>
      <c r="GG5706" s="3"/>
      <c r="GH5706" s="3"/>
      <c r="GI5706" s="3"/>
      <c r="GJ5706" s="3"/>
      <c r="GK5706" s="3"/>
      <c r="GL5706" s="3"/>
      <c r="GM5706" s="3"/>
      <c r="GN5706" s="3"/>
      <c r="GO5706" s="3"/>
      <c r="GP5706" s="3"/>
      <c r="GQ5706" s="3"/>
      <c r="GR5706" s="3"/>
      <c r="GS5706" s="3"/>
      <c r="GT5706" s="3"/>
      <c r="GU5706" s="3"/>
      <c r="GV5706" s="3"/>
      <c r="GW5706" s="3"/>
      <c r="GX5706" s="3">
        <v>0</v>
      </c>
    </row>
    <row r="5708" spans="1:206" x14ac:dyDescent="0.25">
      <c r="A5708" s="4">
        <v>50</v>
      </c>
      <c r="B5708" s="4">
        <v>0</v>
      </c>
      <c r="C5708" s="4">
        <v>0</v>
      </c>
      <c r="D5708" s="4">
        <v>1</v>
      </c>
      <c r="E5708" s="4">
        <v>201</v>
      </c>
      <c r="F5708" s="4">
        <f>ROUND(Source!O5706,O5708)</f>
        <v>82247866.219999999</v>
      </c>
      <c r="G5708" s="4" t="s">
        <v>24</v>
      </c>
      <c r="H5708" s="4" t="s">
        <v>25</v>
      </c>
      <c r="I5708" s="4"/>
      <c r="J5708" s="4"/>
      <c r="K5708" s="4">
        <v>201</v>
      </c>
      <c r="L5708" s="4">
        <v>1</v>
      </c>
      <c r="M5708" s="4">
        <v>3</v>
      </c>
      <c r="N5708" s="4" t="s">
        <v>3</v>
      </c>
      <c r="O5708" s="4">
        <v>2</v>
      </c>
      <c r="P5708" s="4"/>
      <c r="Q5708" s="4"/>
      <c r="R5708" s="4"/>
      <c r="S5708" s="4"/>
      <c r="T5708" s="4"/>
      <c r="U5708" s="4"/>
      <c r="V5708" s="4"/>
      <c r="W5708" s="4">
        <v>151780194.81</v>
      </c>
      <c r="X5708" s="4">
        <v>1</v>
      </c>
      <c r="Y5708" s="4">
        <v>151780194.81</v>
      </c>
      <c r="Z5708" s="4"/>
      <c r="AA5708" s="4"/>
      <c r="AB5708" s="4"/>
    </row>
    <row r="5709" spans="1:206" x14ac:dyDescent="0.25">
      <c r="A5709" s="4">
        <v>50</v>
      </c>
      <c r="B5709" s="4">
        <v>0</v>
      </c>
      <c r="C5709" s="4">
        <v>0</v>
      </c>
      <c r="D5709" s="4">
        <v>1</v>
      </c>
      <c r="E5709" s="4">
        <v>202</v>
      </c>
      <c r="F5709" s="4">
        <f>ROUND(Source!P5706,O5709)</f>
        <v>154454.88</v>
      </c>
      <c r="G5709" s="4" t="s">
        <v>26</v>
      </c>
      <c r="H5709" s="4" t="s">
        <v>27</v>
      </c>
      <c r="I5709" s="4"/>
      <c r="J5709" s="4"/>
      <c r="K5709" s="4">
        <v>202</v>
      </c>
      <c r="L5709" s="4">
        <v>2</v>
      </c>
      <c r="M5709" s="4">
        <v>3</v>
      </c>
      <c r="N5709" s="4" t="s">
        <v>3</v>
      </c>
      <c r="O5709" s="4">
        <v>2</v>
      </c>
      <c r="P5709" s="4"/>
      <c r="Q5709" s="4"/>
      <c r="R5709" s="4"/>
      <c r="S5709" s="4"/>
      <c r="T5709" s="4"/>
      <c r="U5709" s="4"/>
      <c r="V5709" s="4"/>
      <c r="W5709" s="4">
        <v>41067337.619999997</v>
      </c>
      <c r="X5709" s="4">
        <v>1</v>
      </c>
      <c r="Y5709" s="4">
        <v>41067337.619999997</v>
      </c>
      <c r="Z5709" s="4"/>
      <c r="AA5709" s="4"/>
      <c r="AB5709" s="4"/>
    </row>
    <row r="5710" spans="1:206" x14ac:dyDescent="0.25">
      <c r="A5710" s="4">
        <v>50</v>
      </c>
      <c r="B5710" s="4">
        <v>0</v>
      </c>
      <c r="C5710" s="4">
        <v>0</v>
      </c>
      <c r="D5710" s="4">
        <v>1</v>
      </c>
      <c r="E5710" s="4">
        <v>222</v>
      </c>
      <c r="F5710" s="4">
        <f>ROUND(Source!AO5706,O5710)</f>
        <v>0</v>
      </c>
      <c r="G5710" s="4" t="s">
        <v>28</v>
      </c>
      <c r="H5710" s="4" t="s">
        <v>29</v>
      </c>
      <c r="I5710" s="4"/>
      <c r="J5710" s="4"/>
      <c r="K5710" s="4">
        <v>222</v>
      </c>
      <c r="L5710" s="4">
        <v>3</v>
      </c>
      <c r="M5710" s="4">
        <v>3</v>
      </c>
      <c r="N5710" s="4" t="s">
        <v>3</v>
      </c>
      <c r="O5710" s="4">
        <v>2</v>
      </c>
      <c r="P5710" s="4"/>
      <c r="Q5710" s="4"/>
      <c r="R5710" s="4"/>
      <c r="S5710" s="4"/>
      <c r="T5710" s="4"/>
      <c r="U5710" s="4"/>
      <c r="V5710" s="4"/>
      <c r="W5710" s="4">
        <v>0</v>
      </c>
      <c r="X5710" s="4">
        <v>1</v>
      </c>
      <c r="Y5710" s="4">
        <v>0</v>
      </c>
      <c r="Z5710" s="4"/>
      <c r="AA5710" s="4"/>
      <c r="AB5710" s="4"/>
    </row>
    <row r="5711" spans="1:206" x14ac:dyDescent="0.25">
      <c r="A5711" s="4">
        <v>50</v>
      </c>
      <c r="B5711" s="4">
        <v>0</v>
      </c>
      <c r="C5711" s="4">
        <v>0</v>
      </c>
      <c r="D5711" s="4">
        <v>1</v>
      </c>
      <c r="E5711" s="4">
        <v>225</v>
      </c>
      <c r="F5711" s="4">
        <f>ROUND(Source!AV5706,O5711)</f>
        <v>154454.88</v>
      </c>
      <c r="G5711" s="4" t="s">
        <v>30</v>
      </c>
      <c r="H5711" s="4" t="s">
        <v>31</v>
      </c>
      <c r="I5711" s="4"/>
      <c r="J5711" s="4"/>
      <c r="K5711" s="4">
        <v>225</v>
      </c>
      <c r="L5711" s="4">
        <v>4</v>
      </c>
      <c r="M5711" s="4">
        <v>3</v>
      </c>
      <c r="N5711" s="4" t="s">
        <v>3</v>
      </c>
      <c r="O5711" s="4">
        <v>2</v>
      </c>
      <c r="P5711" s="4"/>
      <c r="Q5711" s="4"/>
      <c r="R5711" s="4"/>
      <c r="S5711" s="4"/>
      <c r="T5711" s="4"/>
      <c r="U5711" s="4"/>
      <c r="V5711" s="4"/>
      <c r="W5711" s="4">
        <v>41067337.619999997</v>
      </c>
      <c r="X5711" s="4">
        <v>1</v>
      </c>
      <c r="Y5711" s="4">
        <v>41067337.619999997</v>
      </c>
      <c r="Z5711" s="4"/>
      <c r="AA5711" s="4"/>
      <c r="AB5711" s="4"/>
    </row>
    <row r="5712" spans="1:206" x14ac:dyDescent="0.25">
      <c r="A5712" s="4">
        <v>50</v>
      </c>
      <c r="B5712" s="4">
        <v>0</v>
      </c>
      <c r="C5712" s="4">
        <v>0</v>
      </c>
      <c r="D5712" s="4">
        <v>1</v>
      </c>
      <c r="E5712" s="4">
        <v>226</v>
      </c>
      <c r="F5712" s="4">
        <f>ROUND(Source!AW5706,O5712)</f>
        <v>154454.88</v>
      </c>
      <c r="G5712" s="4" t="s">
        <v>32</v>
      </c>
      <c r="H5712" s="4" t="s">
        <v>33</v>
      </c>
      <c r="I5712" s="4"/>
      <c r="J5712" s="4"/>
      <c r="K5712" s="4">
        <v>226</v>
      </c>
      <c r="L5712" s="4">
        <v>5</v>
      </c>
      <c r="M5712" s="4">
        <v>3</v>
      </c>
      <c r="N5712" s="4" t="s">
        <v>3</v>
      </c>
      <c r="O5712" s="4">
        <v>2</v>
      </c>
      <c r="P5712" s="4"/>
      <c r="Q5712" s="4"/>
      <c r="R5712" s="4"/>
      <c r="S5712" s="4"/>
      <c r="T5712" s="4"/>
      <c r="U5712" s="4"/>
      <c r="V5712" s="4"/>
      <c r="W5712" s="4">
        <v>41067337.619999997</v>
      </c>
      <c r="X5712" s="4">
        <v>1</v>
      </c>
      <c r="Y5712" s="4">
        <v>41067337.619999997</v>
      </c>
      <c r="Z5712" s="4"/>
      <c r="AA5712" s="4"/>
      <c r="AB5712" s="4"/>
    </row>
    <row r="5713" spans="1:28" x14ac:dyDescent="0.25">
      <c r="A5713" s="4">
        <v>50</v>
      </c>
      <c r="B5713" s="4">
        <v>0</v>
      </c>
      <c r="C5713" s="4">
        <v>0</v>
      </c>
      <c r="D5713" s="4">
        <v>1</v>
      </c>
      <c r="E5713" s="4">
        <v>227</v>
      </c>
      <c r="F5713" s="4">
        <f>ROUND(Source!AX5706,O5713)</f>
        <v>0</v>
      </c>
      <c r="G5713" s="4" t="s">
        <v>34</v>
      </c>
      <c r="H5713" s="4" t="s">
        <v>35</v>
      </c>
      <c r="I5713" s="4"/>
      <c r="J5713" s="4"/>
      <c r="K5713" s="4">
        <v>227</v>
      </c>
      <c r="L5713" s="4">
        <v>6</v>
      </c>
      <c r="M5713" s="4">
        <v>3</v>
      </c>
      <c r="N5713" s="4" t="s">
        <v>3</v>
      </c>
      <c r="O5713" s="4">
        <v>2</v>
      </c>
      <c r="P5713" s="4"/>
      <c r="Q5713" s="4"/>
      <c r="R5713" s="4"/>
      <c r="S5713" s="4"/>
      <c r="T5713" s="4"/>
      <c r="U5713" s="4"/>
      <c r="V5713" s="4"/>
      <c r="W5713" s="4">
        <v>0</v>
      </c>
      <c r="X5713" s="4">
        <v>1</v>
      </c>
      <c r="Y5713" s="4">
        <v>0</v>
      </c>
      <c r="Z5713" s="4"/>
      <c r="AA5713" s="4"/>
      <c r="AB5713" s="4"/>
    </row>
    <row r="5714" spans="1:28" x14ac:dyDescent="0.25">
      <c r="A5714" s="4">
        <v>50</v>
      </c>
      <c r="B5714" s="4">
        <v>0</v>
      </c>
      <c r="C5714" s="4">
        <v>0</v>
      </c>
      <c r="D5714" s="4">
        <v>1</v>
      </c>
      <c r="E5714" s="4">
        <v>228</v>
      </c>
      <c r="F5714" s="4">
        <f>ROUND(Source!AY5706,O5714)</f>
        <v>154454.88</v>
      </c>
      <c r="G5714" s="4" t="s">
        <v>36</v>
      </c>
      <c r="H5714" s="4" t="s">
        <v>37</v>
      </c>
      <c r="I5714" s="4"/>
      <c r="J5714" s="4"/>
      <c r="K5714" s="4">
        <v>228</v>
      </c>
      <c r="L5714" s="4">
        <v>7</v>
      </c>
      <c r="M5714" s="4">
        <v>3</v>
      </c>
      <c r="N5714" s="4" t="s">
        <v>3</v>
      </c>
      <c r="O5714" s="4">
        <v>2</v>
      </c>
      <c r="P5714" s="4"/>
      <c r="Q5714" s="4"/>
      <c r="R5714" s="4"/>
      <c r="S5714" s="4"/>
      <c r="T5714" s="4"/>
      <c r="U5714" s="4"/>
      <c r="V5714" s="4"/>
      <c r="W5714" s="4">
        <v>41067337.619999997</v>
      </c>
      <c r="X5714" s="4">
        <v>1</v>
      </c>
      <c r="Y5714" s="4">
        <v>41067337.619999997</v>
      </c>
      <c r="Z5714" s="4"/>
      <c r="AA5714" s="4"/>
      <c r="AB5714" s="4"/>
    </row>
    <row r="5715" spans="1:28" x14ac:dyDescent="0.25">
      <c r="A5715" s="4">
        <v>50</v>
      </c>
      <c r="B5715" s="4">
        <v>0</v>
      </c>
      <c r="C5715" s="4">
        <v>0</v>
      </c>
      <c r="D5715" s="4">
        <v>1</v>
      </c>
      <c r="E5715" s="4">
        <v>216</v>
      </c>
      <c r="F5715" s="4">
        <f>ROUND(Source!AP5706,O5715)</f>
        <v>0</v>
      </c>
      <c r="G5715" s="4" t="s">
        <v>38</v>
      </c>
      <c r="H5715" s="4" t="s">
        <v>39</v>
      </c>
      <c r="I5715" s="4"/>
      <c r="J5715" s="4"/>
      <c r="K5715" s="4">
        <v>216</v>
      </c>
      <c r="L5715" s="4">
        <v>8</v>
      </c>
      <c r="M5715" s="4">
        <v>3</v>
      </c>
      <c r="N5715" s="4" t="s">
        <v>3</v>
      </c>
      <c r="O5715" s="4">
        <v>2</v>
      </c>
      <c r="P5715" s="4"/>
      <c r="Q5715" s="4"/>
      <c r="R5715" s="4"/>
      <c r="S5715" s="4"/>
      <c r="T5715" s="4"/>
      <c r="U5715" s="4"/>
      <c r="V5715" s="4"/>
      <c r="W5715" s="4">
        <v>0</v>
      </c>
      <c r="X5715" s="4">
        <v>1</v>
      </c>
      <c r="Y5715" s="4">
        <v>0</v>
      </c>
      <c r="Z5715" s="4"/>
      <c r="AA5715" s="4"/>
      <c r="AB5715" s="4"/>
    </row>
    <row r="5716" spans="1:28" x14ac:dyDescent="0.25">
      <c r="A5716" s="4">
        <v>50</v>
      </c>
      <c r="B5716" s="4">
        <v>0</v>
      </c>
      <c r="C5716" s="4">
        <v>0</v>
      </c>
      <c r="D5716" s="4">
        <v>1</v>
      </c>
      <c r="E5716" s="4">
        <v>223</v>
      </c>
      <c r="F5716" s="4">
        <f>ROUND(Source!AQ5706,O5716)</f>
        <v>0</v>
      </c>
      <c r="G5716" s="4" t="s">
        <v>40</v>
      </c>
      <c r="H5716" s="4" t="s">
        <v>41</v>
      </c>
      <c r="I5716" s="4"/>
      <c r="J5716" s="4"/>
      <c r="K5716" s="4">
        <v>223</v>
      </c>
      <c r="L5716" s="4">
        <v>9</v>
      </c>
      <c r="M5716" s="4">
        <v>3</v>
      </c>
      <c r="N5716" s="4" t="s">
        <v>3</v>
      </c>
      <c r="O5716" s="4">
        <v>2</v>
      </c>
      <c r="P5716" s="4"/>
      <c r="Q5716" s="4"/>
      <c r="R5716" s="4"/>
      <c r="S5716" s="4"/>
      <c r="T5716" s="4"/>
      <c r="U5716" s="4"/>
      <c r="V5716" s="4"/>
      <c r="W5716" s="4">
        <v>0</v>
      </c>
      <c r="X5716" s="4">
        <v>1</v>
      </c>
      <c r="Y5716" s="4">
        <v>0</v>
      </c>
      <c r="Z5716" s="4"/>
      <c r="AA5716" s="4"/>
      <c r="AB5716" s="4"/>
    </row>
    <row r="5717" spans="1:28" x14ac:dyDescent="0.25">
      <c r="A5717" s="4">
        <v>50</v>
      </c>
      <c r="B5717" s="4">
        <v>0</v>
      </c>
      <c r="C5717" s="4">
        <v>0</v>
      </c>
      <c r="D5717" s="4">
        <v>1</v>
      </c>
      <c r="E5717" s="4">
        <v>229</v>
      </c>
      <c r="F5717" s="4">
        <f>ROUND(Source!AZ5706,O5717)</f>
        <v>0</v>
      </c>
      <c r="G5717" s="4" t="s">
        <v>42</v>
      </c>
      <c r="H5717" s="4" t="s">
        <v>43</v>
      </c>
      <c r="I5717" s="4"/>
      <c r="J5717" s="4"/>
      <c r="K5717" s="4">
        <v>229</v>
      </c>
      <c r="L5717" s="4">
        <v>10</v>
      </c>
      <c r="M5717" s="4">
        <v>3</v>
      </c>
      <c r="N5717" s="4" t="s">
        <v>3</v>
      </c>
      <c r="O5717" s="4">
        <v>2</v>
      </c>
      <c r="P5717" s="4"/>
      <c r="Q5717" s="4"/>
      <c r="R5717" s="4"/>
      <c r="S5717" s="4"/>
      <c r="T5717" s="4"/>
      <c r="U5717" s="4"/>
      <c r="V5717" s="4"/>
      <c r="W5717" s="4">
        <v>0</v>
      </c>
      <c r="X5717" s="4">
        <v>1</v>
      </c>
      <c r="Y5717" s="4">
        <v>0</v>
      </c>
      <c r="Z5717" s="4"/>
      <c r="AA5717" s="4"/>
      <c r="AB5717" s="4"/>
    </row>
    <row r="5718" spans="1:28" x14ac:dyDescent="0.25">
      <c r="A5718" s="4">
        <v>50</v>
      </c>
      <c r="B5718" s="4">
        <v>0</v>
      </c>
      <c r="C5718" s="4">
        <v>0</v>
      </c>
      <c r="D5718" s="4">
        <v>1</v>
      </c>
      <c r="E5718" s="4">
        <v>203</v>
      </c>
      <c r="F5718" s="4">
        <f>ROUND(Source!Q5706,O5718)</f>
        <v>288479.92</v>
      </c>
      <c r="G5718" s="4" t="s">
        <v>44</v>
      </c>
      <c r="H5718" s="4" t="s">
        <v>45</v>
      </c>
      <c r="I5718" s="4"/>
      <c r="J5718" s="4"/>
      <c r="K5718" s="4">
        <v>203</v>
      </c>
      <c r="L5718" s="4">
        <v>11</v>
      </c>
      <c r="M5718" s="4">
        <v>3</v>
      </c>
      <c r="N5718" s="4" t="s">
        <v>3</v>
      </c>
      <c r="O5718" s="4">
        <v>2</v>
      </c>
      <c r="P5718" s="4"/>
      <c r="Q5718" s="4"/>
      <c r="R5718" s="4"/>
      <c r="S5718" s="4"/>
      <c r="T5718" s="4"/>
      <c r="U5718" s="4"/>
      <c r="V5718" s="4"/>
      <c r="W5718" s="4">
        <v>352848.12</v>
      </c>
      <c r="X5718" s="4">
        <v>1</v>
      </c>
      <c r="Y5718" s="4">
        <v>352848.12</v>
      </c>
      <c r="Z5718" s="4"/>
      <c r="AA5718" s="4"/>
      <c r="AB5718" s="4"/>
    </row>
    <row r="5719" spans="1:28" x14ac:dyDescent="0.25">
      <c r="A5719" s="4">
        <v>50</v>
      </c>
      <c r="B5719" s="4">
        <v>0</v>
      </c>
      <c r="C5719" s="4">
        <v>0</v>
      </c>
      <c r="D5719" s="4">
        <v>1</v>
      </c>
      <c r="E5719" s="4">
        <v>231</v>
      </c>
      <c r="F5719" s="4">
        <f>ROUND(Source!BB5706,O5719)</f>
        <v>0</v>
      </c>
      <c r="G5719" s="4" t="s">
        <v>46</v>
      </c>
      <c r="H5719" s="4" t="s">
        <v>47</v>
      </c>
      <c r="I5719" s="4"/>
      <c r="J5719" s="4"/>
      <c r="K5719" s="4">
        <v>231</v>
      </c>
      <c r="L5719" s="4">
        <v>12</v>
      </c>
      <c r="M5719" s="4">
        <v>3</v>
      </c>
      <c r="N5719" s="4" t="s">
        <v>3</v>
      </c>
      <c r="O5719" s="4">
        <v>2</v>
      </c>
      <c r="P5719" s="4"/>
      <c r="Q5719" s="4"/>
      <c r="R5719" s="4"/>
      <c r="S5719" s="4"/>
      <c r="T5719" s="4"/>
      <c r="U5719" s="4"/>
      <c r="V5719" s="4"/>
      <c r="W5719" s="4">
        <v>0</v>
      </c>
      <c r="X5719" s="4">
        <v>1</v>
      </c>
      <c r="Y5719" s="4">
        <v>0</v>
      </c>
      <c r="Z5719" s="4"/>
      <c r="AA5719" s="4"/>
      <c r="AB5719" s="4"/>
    </row>
    <row r="5720" spans="1:28" x14ac:dyDescent="0.25">
      <c r="A5720" s="4">
        <v>50</v>
      </c>
      <c r="B5720" s="4">
        <v>0</v>
      </c>
      <c r="C5720" s="4">
        <v>0</v>
      </c>
      <c r="D5720" s="4">
        <v>1</v>
      </c>
      <c r="E5720" s="4">
        <v>204</v>
      </c>
      <c r="F5720" s="4">
        <f>ROUND(Source!R5706,O5720)</f>
        <v>182787.58</v>
      </c>
      <c r="G5720" s="4" t="s">
        <v>48</v>
      </c>
      <c r="H5720" s="4" t="s">
        <v>49</v>
      </c>
      <c r="I5720" s="4"/>
      <c r="J5720" s="4"/>
      <c r="K5720" s="4">
        <v>204</v>
      </c>
      <c r="L5720" s="4">
        <v>13</v>
      </c>
      <c r="M5720" s="4">
        <v>3</v>
      </c>
      <c r="N5720" s="4" t="s">
        <v>3</v>
      </c>
      <c r="O5720" s="4">
        <v>2</v>
      </c>
      <c r="P5720" s="4"/>
      <c r="Q5720" s="4"/>
      <c r="R5720" s="4"/>
      <c r="S5720" s="4"/>
      <c r="T5720" s="4"/>
      <c r="U5720" s="4"/>
      <c r="V5720" s="4"/>
      <c r="W5720" s="4">
        <v>223591.98</v>
      </c>
      <c r="X5720" s="4">
        <v>1</v>
      </c>
      <c r="Y5720" s="4">
        <v>223591.98</v>
      </c>
      <c r="Z5720" s="4"/>
      <c r="AA5720" s="4"/>
      <c r="AB5720" s="4"/>
    </row>
    <row r="5721" spans="1:28" x14ac:dyDescent="0.25">
      <c r="A5721" s="4">
        <v>50</v>
      </c>
      <c r="B5721" s="4">
        <v>0</v>
      </c>
      <c r="C5721" s="4">
        <v>0</v>
      </c>
      <c r="D5721" s="4">
        <v>1</v>
      </c>
      <c r="E5721" s="4">
        <v>205</v>
      </c>
      <c r="F5721" s="4">
        <f>ROUND(Source!S5706,O5721)</f>
        <v>81804931.420000002</v>
      </c>
      <c r="G5721" s="4" t="s">
        <v>50</v>
      </c>
      <c r="H5721" s="4" t="s">
        <v>51</v>
      </c>
      <c r="I5721" s="4"/>
      <c r="J5721" s="4"/>
      <c r="K5721" s="4">
        <v>205</v>
      </c>
      <c r="L5721" s="4">
        <v>14</v>
      </c>
      <c r="M5721" s="4">
        <v>3</v>
      </c>
      <c r="N5721" s="4" t="s">
        <v>3</v>
      </c>
      <c r="O5721" s="4">
        <v>2</v>
      </c>
      <c r="P5721" s="4"/>
      <c r="Q5721" s="4"/>
      <c r="R5721" s="4"/>
      <c r="S5721" s="4"/>
      <c r="T5721" s="4"/>
      <c r="U5721" s="4"/>
      <c r="V5721" s="4"/>
      <c r="W5721" s="4">
        <v>110360009.06999999</v>
      </c>
      <c r="X5721" s="4">
        <v>1</v>
      </c>
      <c r="Y5721" s="4">
        <v>110360009.06999999</v>
      </c>
      <c r="Z5721" s="4"/>
      <c r="AA5721" s="4"/>
      <c r="AB5721" s="4"/>
    </row>
    <row r="5722" spans="1:28" x14ac:dyDescent="0.25">
      <c r="A5722" s="4">
        <v>50</v>
      </c>
      <c r="B5722" s="4">
        <v>0</v>
      </c>
      <c r="C5722" s="4">
        <v>0</v>
      </c>
      <c r="D5722" s="4">
        <v>1</v>
      </c>
      <c r="E5722" s="4">
        <v>232</v>
      </c>
      <c r="F5722" s="4">
        <f>ROUND(Source!BC5706,O5722)</f>
        <v>0</v>
      </c>
      <c r="G5722" s="4" t="s">
        <v>52</v>
      </c>
      <c r="H5722" s="4" t="s">
        <v>53</v>
      </c>
      <c r="I5722" s="4"/>
      <c r="J5722" s="4"/>
      <c r="K5722" s="4">
        <v>232</v>
      </c>
      <c r="L5722" s="4">
        <v>15</v>
      </c>
      <c r="M5722" s="4">
        <v>3</v>
      </c>
      <c r="N5722" s="4" t="s">
        <v>3</v>
      </c>
      <c r="O5722" s="4">
        <v>2</v>
      </c>
      <c r="P5722" s="4"/>
      <c r="Q5722" s="4"/>
      <c r="R5722" s="4"/>
      <c r="S5722" s="4"/>
      <c r="T5722" s="4"/>
      <c r="U5722" s="4"/>
      <c r="V5722" s="4"/>
      <c r="W5722" s="4">
        <v>0</v>
      </c>
      <c r="X5722" s="4">
        <v>1</v>
      </c>
      <c r="Y5722" s="4">
        <v>0</v>
      </c>
      <c r="Z5722" s="4"/>
      <c r="AA5722" s="4"/>
      <c r="AB5722" s="4"/>
    </row>
    <row r="5723" spans="1:28" x14ac:dyDescent="0.25">
      <c r="A5723" s="4">
        <v>50</v>
      </c>
      <c r="B5723" s="4">
        <v>0</v>
      </c>
      <c r="C5723" s="4">
        <v>0</v>
      </c>
      <c r="D5723" s="4">
        <v>1</v>
      </c>
      <c r="E5723" s="4">
        <v>214</v>
      </c>
      <c r="F5723" s="4">
        <f>ROUND(Source!AS5706,O5723)</f>
        <v>0</v>
      </c>
      <c r="G5723" s="4" t="s">
        <v>54</v>
      </c>
      <c r="H5723" s="4" t="s">
        <v>55</v>
      </c>
      <c r="I5723" s="4"/>
      <c r="J5723" s="4"/>
      <c r="K5723" s="4">
        <v>214</v>
      </c>
      <c r="L5723" s="4">
        <v>16</v>
      </c>
      <c r="M5723" s="4">
        <v>3</v>
      </c>
      <c r="N5723" s="4" t="s">
        <v>3</v>
      </c>
      <c r="O5723" s="4">
        <v>2</v>
      </c>
      <c r="P5723" s="4"/>
      <c r="Q5723" s="4"/>
      <c r="R5723" s="4"/>
      <c r="S5723" s="4"/>
      <c r="T5723" s="4"/>
      <c r="U5723" s="4"/>
      <c r="V5723" s="4"/>
      <c r="W5723" s="4">
        <v>40870011.600000001</v>
      </c>
      <c r="X5723" s="4">
        <v>1</v>
      </c>
      <c r="Y5723" s="4">
        <v>40870011.600000001</v>
      </c>
      <c r="Z5723" s="4"/>
      <c r="AA5723" s="4"/>
      <c r="AB5723" s="4"/>
    </row>
    <row r="5724" spans="1:28" x14ac:dyDescent="0.25">
      <c r="A5724" s="4">
        <v>50</v>
      </c>
      <c r="B5724" s="4">
        <v>0</v>
      </c>
      <c r="C5724" s="4">
        <v>0</v>
      </c>
      <c r="D5724" s="4">
        <v>1</v>
      </c>
      <c r="E5724" s="4">
        <v>215</v>
      </c>
      <c r="F5724" s="4">
        <f>ROUND(Source!AT5706,O5724)</f>
        <v>0</v>
      </c>
      <c r="G5724" s="4" t="s">
        <v>56</v>
      </c>
      <c r="H5724" s="4" t="s">
        <v>57</v>
      </c>
      <c r="I5724" s="4"/>
      <c r="J5724" s="4"/>
      <c r="K5724" s="4">
        <v>215</v>
      </c>
      <c r="L5724" s="4">
        <v>17</v>
      </c>
      <c r="M5724" s="4">
        <v>3</v>
      </c>
      <c r="N5724" s="4" t="s">
        <v>3</v>
      </c>
      <c r="O5724" s="4">
        <v>2</v>
      </c>
      <c r="P5724" s="4"/>
      <c r="Q5724" s="4"/>
      <c r="R5724" s="4"/>
      <c r="S5724" s="4"/>
      <c r="T5724" s="4"/>
      <c r="U5724" s="4"/>
      <c r="V5724" s="4"/>
      <c r="W5724" s="4">
        <v>0</v>
      </c>
      <c r="X5724" s="4">
        <v>1</v>
      </c>
      <c r="Y5724" s="4">
        <v>0</v>
      </c>
      <c r="Z5724" s="4"/>
      <c r="AA5724" s="4"/>
      <c r="AB5724" s="4"/>
    </row>
    <row r="5725" spans="1:28" x14ac:dyDescent="0.25">
      <c r="A5725" s="4">
        <v>50</v>
      </c>
      <c r="B5725" s="4">
        <v>0</v>
      </c>
      <c r="C5725" s="4">
        <v>0</v>
      </c>
      <c r="D5725" s="4">
        <v>1</v>
      </c>
      <c r="E5725" s="4">
        <v>217</v>
      </c>
      <c r="F5725" s="4">
        <f>ROUND(Source!AU5706,O5725)</f>
        <v>147889221.80000001</v>
      </c>
      <c r="G5725" s="4" t="s">
        <v>58</v>
      </c>
      <c r="H5725" s="4" t="s">
        <v>59</v>
      </c>
      <c r="I5725" s="4"/>
      <c r="J5725" s="4"/>
      <c r="K5725" s="4">
        <v>217</v>
      </c>
      <c r="L5725" s="4">
        <v>18</v>
      </c>
      <c r="M5725" s="4">
        <v>3</v>
      </c>
      <c r="N5725" s="4" t="s">
        <v>3</v>
      </c>
      <c r="O5725" s="4">
        <v>2</v>
      </c>
      <c r="P5725" s="4"/>
      <c r="Q5725" s="4"/>
      <c r="R5725" s="4"/>
      <c r="S5725" s="4"/>
      <c r="T5725" s="4"/>
      <c r="U5725" s="4"/>
      <c r="V5725" s="4"/>
      <c r="W5725" s="4">
        <v>199439669.69999999</v>
      </c>
      <c r="X5725" s="4">
        <v>1</v>
      </c>
      <c r="Y5725" s="4">
        <v>199439669.69999999</v>
      </c>
      <c r="Z5725" s="4"/>
      <c r="AA5725" s="4"/>
      <c r="AB5725" s="4"/>
    </row>
    <row r="5726" spans="1:28" x14ac:dyDescent="0.25">
      <c r="A5726" s="4">
        <v>50</v>
      </c>
      <c r="B5726" s="4">
        <v>0</v>
      </c>
      <c r="C5726" s="4">
        <v>0</v>
      </c>
      <c r="D5726" s="4">
        <v>1</v>
      </c>
      <c r="E5726" s="4">
        <v>230</v>
      </c>
      <c r="F5726" s="4">
        <f>ROUND(Source!BA5706,O5726)</f>
        <v>0</v>
      </c>
      <c r="G5726" s="4" t="s">
        <v>60</v>
      </c>
      <c r="H5726" s="4" t="s">
        <v>61</v>
      </c>
      <c r="I5726" s="4"/>
      <c r="J5726" s="4"/>
      <c r="K5726" s="4">
        <v>230</v>
      </c>
      <c r="L5726" s="4">
        <v>19</v>
      </c>
      <c r="M5726" s="4">
        <v>3</v>
      </c>
      <c r="N5726" s="4" t="s">
        <v>3</v>
      </c>
      <c r="O5726" s="4">
        <v>2</v>
      </c>
      <c r="P5726" s="4"/>
      <c r="Q5726" s="4"/>
      <c r="R5726" s="4"/>
      <c r="S5726" s="4"/>
      <c r="T5726" s="4"/>
      <c r="U5726" s="4"/>
      <c r="V5726" s="4"/>
      <c r="W5726" s="4">
        <v>0</v>
      </c>
      <c r="X5726" s="4">
        <v>1</v>
      </c>
      <c r="Y5726" s="4">
        <v>0</v>
      </c>
      <c r="Z5726" s="4"/>
      <c r="AA5726" s="4"/>
      <c r="AB5726" s="4"/>
    </row>
    <row r="5727" spans="1:28" x14ac:dyDescent="0.25">
      <c r="A5727" s="4">
        <v>50</v>
      </c>
      <c r="B5727" s="4">
        <v>0</v>
      </c>
      <c r="C5727" s="4">
        <v>0</v>
      </c>
      <c r="D5727" s="4">
        <v>1</v>
      </c>
      <c r="E5727" s="4">
        <v>206</v>
      </c>
      <c r="F5727" s="4">
        <f>ROUND(Source!T5706,O5727)</f>
        <v>0</v>
      </c>
      <c r="G5727" s="4" t="s">
        <v>62</v>
      </c>
      <c r="H5727" s="4" t="s">
        <v>63</v>
      </c>
      <c r="I5727" s="4"/>
      <c r="J5727" s="4"/>
      <c r="K5727" s="4">
        <v>206</v>
      </c>
      <c r="L5727" s="4">
        <v>20</v>
      </c>
      <c r="M5727" s="4">
        <v>3</v>
      </c>
      <c r="N5727" s="4" t="s">
        <v>3</v>
      </c>
      <c r="O5727" s="4">
        <v>2</v>
      </c>
      <c r="P5727" s="4"/>
      <c r="Q5727" s="4"/>
      <c r="R5727" s="4"/>
      <c r="S5727" s="4"/>
      <c r="T5727" s="4"/>
      <c r="U5727" s="4"/>
      <c r="V5727" s="4"/>
      <c r="W5727" s="4">
        <v>0</v>
      </c>
      <c r="X5727" s="4">
        <v>1</v>
      </c>
      <c r="Y5727" s="4">
        <v>0</v>
      </c>
      <c r="Z5727" s="4"/>
      <c r="AA5727" s="4"/>
      <c r="AB5727" s="4"/>
    </row>
    <row r="5728" spans="1:28" x14ac:dyDescent="0.25">
      <c r="A5728" s="4">
        <v>50</v>
      </c>
      <c r="B5728" s="4">
        <v>0</v>
      </c>
      <c r="C5728" s="4">
        <v>0</v>
      </c>
      <c r="D5728" s="4">
        <v>1</v>
      </c>
      <c r="E5728" s="4">
        <v>207</v>
      </c>
      <c r="F5728" s="4">
        <f>Source!U5706</f>
        <v>90484.16476</v>
      </c>
      <c r="G5728" s="4" t="s">
        <v>64</v>
      </c>
      <c r="H5728" s="4" t="s">
        <v>65</v>
      </c>
      <c r="I5728" s="4"/>
      <c r="J5728" s="4"/>
      <c r="K5728" s="4">
        <v>207</v>
      </c>
      <c r="L5728" s="4">
        <v>21</v>
      </c>
      <c r="M5728" s="4">
        <v>3</v>
      </c>
      <c r="N5728" s="4" t="s">
        <v>3</v>
      </c>
      <c r="O5728" s="4">
        <v>-1</v>
      </c>
      <c r="P5728" s="4"/>
      <c r="Q5728" s="4"/>
      <c r="R5728" s="4"/>
      <c r="S5728" s="4"/>
      <c r="T5728" s="4"/>
      <c r="U5728" s="4"/>
      <c r="V5728" s="4"/>
      <c r="W5728" s="4">
        <v>121223.38476000002</v>
      </c>
      <c r="X5728" s="4">
        <v>1</v>
      </c>
      <c r="Y5728" s="4">
        <v>121223.38476000002</v>
      </c>
      <c r="Z5728" s="4"/>
      <c r="AA5728" s="4"/>
      <c r="AB5728" s="4"/>
    </row>
    <row r="5729" spans="1:28" x14ac:dyDescent="0.25">
      <c r="A5729" s="4">
        <v>50</v>
      </c>
      <c r="B5729" s="4">
        <v>0</v>
      </c>
      <c r="C5729" s="4">
        <v>0</v>
      </c>
      <c r="D5729" s="4">
        <v>1</v>
      </c>
      <c r="E5729" s="4">
        <v>208</v>
      </c>
      <c r="F5729" s="4">
        <f>Source!V5706</f>
        <v>0</v>
      </c>
      <c r="G5729" s="4" t="s">
        <v>66</v>
      </c>
      <c r="H5729" s="4" t="s">
        <v>67</v>
      </c>
      <c r="I5729" s="4"/>
      <c r="J5729" s="4"/>
      <c r="K5729" s="4">
        <v>208</v>
      </c>
      <c r="L5729" s="4">
        <v>22</v>
      </c>
      <c r="M5729" s="4">
        <v>3</v>
      </c>
      <c r="N5729" s="4" t="s">
        <v>3</v>
      </c>
      <c r="O5729" s="4">
        <v>-1</v>
      </c>
      <c r="P5729" s="4"/>
      <c r="Q5729" s="4"/>
      <c r="R5729" s="4"/>
      <c r="S5729" s="4"/>
      <c r="T5729" s="4"/>
      <c r="U5729" s="4"/>
      <c r="V5729" s="4"/>
      <c r="W5729" s="4">
        <v>0</v>
      </c>
      <c r="X5729" s="4">
        <v>1</v>
      </c>
      <c r="Y5729" s="4">
        <v>0</v>
      </c>
      <c r="Z5729" s="4"/>
      <c r="AA5729" s="4"/>
      <c r="AB5729" s="4"/>
    </row>
    <row r="5730" spans="1:28" x14ac:dyDescent="0.25">
      <c r="A5730" s="4">
        <v>50</v>
      </c>
      <c r="B5730" s="4">
        <v>0</v>
      </c>
      <c r="C5730" s="4">
        <v>0</v>
      </c>
      <c r="D5730" s="4">
        <v>1</v>
      </c>
      <c r="E5730" s="4">
        <v>209</v>
      </c>
      <c r="F5730" s="4">
        <f>ROUND(Source!W5706,O5730)</f>
        <v>0</v>
      </c>
      <c r="G5730" s="4" t="s">
        <v>68</v>
      </c>
      <c r="H5730" s="4" t="s">
        <v>69</v>
      </c>
      <c r="I5730" s="4"/>
      <c r="J5730" s="4"/>
      <c r="K5730" s="4">
        <v>209</v>
      </c>
      <c r="L5730" s="4">
        <v>23</v>
      </c>
      <c r="M5730" s="4">
        <v>3</v>
      </c>
      <c r="N5730" s="4" t="s">
        <v>3</v>
      </c>
      <c r="O5730" s="4">
        <v>2</v>
      </c>
      <c r="P5730" s="4"/>
      <c r="Q5730" s="4"/>
      <c r="R5730" s="4"/>
      <c r="S5730" s="4"/>
      <c r="T5730" s="4"/>
      <c r="U5730" s="4"/>
      <c r="V5730" s="4"/>
      <c r="W5730" s="4">
        <v>0</v>
      </c>
      <c r="X5730" s="4">
        <v>1</v>
      </c>
      <c r="Y5730" s="4">
        <v>0</v>
      </c>
      <c r="Z5730" s="4"/>
      <c r="AA5730" s="4"/>
      <c r="AB5730" s="4"/>
    </row>
    <row r="5731" spans="1:28" x14ac:dyDescent="0.25">
      <c r="A5731" s="4">
        <v>50</v>
      </c>
      <c r="B5731" s="4">
        <v>0</v>
      </c>
      <c r="C5731" s="4">
        <v>0</v>
      </c>
      <c r="D5731" s="4">
        <v>1</v>
      </c>
      <c r="E5731" s="4">
        <v>233</v>
      </c>
      <c r="F5731" s="4">
        <f>ROUND(Source!BD5706,O5731)</f>
        <v>0</v>
      </c>
      <c r="G5731" s="4" t="s">
        <v>70</v>
      </c>
      <c r="H5731" s="4" t="s">
        <v>71</v>
      </c>
      <c r="I5731" s="4"/>
      <c r="J5731" s="4"/>
      <c r="K5731" s="4">
        <v>233</v>
      </c>
      <c r="L5731" s="4">
        <v>24</v>
      </c>
      <c r="M5731" s="4">
        <v>3</v>
      </c>
      <c r="N5731" s="4" t="s">
        <v>3</v>
      </c>
      <c r="O5731" s="4">
        <v>2</v>
      </c>
      <c r="P5731" s="4"/>
      <c r="Q5731" s="4"/>
      <c r="R5731" s="4"/>
      <c r="S5731" s="4"/>
      <c r="T5731" s="4"/>
      <c r="U5731" s="4"/>
      <c r="V5731" s="4"/>
      <c r="W5731" s="4">
        <v>0</v>
      </c>
      <c r="X5731" s="4">
        <v>1</v>
      </c>
      <c r="Y5731" s="4">
        <v>0</v>
      </c>
      <c r="Z5731" s="4"/>
      <c r="AA5731" s="4"/>
      <c r="AB5731" s="4"/>
    </row>
    <row r="5732" spans="1:28" x14ac:dyDescent="0.25">
      <c r="A5732" s="4">
        <v>50</v>
      </c>
      <c r="B5732" s="4">
        <v>0</v>
      </c>
      <c r="C5732" s="4">
        <v>0</v>
      </c>
      <c r="D5732" s="4">
        <v>1</v>
      </c>
      <c r="E5732" s="4">
        <v>210</v>
      </c>
      <c r="F5732" s="4">
        <f>ROUND(Source!X5706,O5732)</f>
        <v>57263451.899999999</v>
      </c>
      <c r="G5732" s="4" t="s">
        <v>72</v>
      </c>
      <c r="H5732" s="4" t="s">
        <v>73</v>
      </c>
      <c r="I5732" s="4"/>
      <c r="J5732" s="4"/>
      <c r="K5732" s="4">
        <v>210</v>
      </c>
      <c r="L5732" s="4">
        <v>25</v>
      </c>
      <c r="M5732" s="4">
        <v>3</v>
      </c>
      <c r="N5732" s="4" t="s">
        <v>3</v>
      </c>
      <c r="O5732" s="4">
        <v>2</v>
      </c>
      <c r="P5732" s="4"/>
      <c r="Q5732" s="4"/>
      <c r="R5732" s="4"/>
      <c r="S5732" s="4"/>
      <c r="T5732" s="4"/>
      <c r="U5732" s="4"/>
      <c r="V5732" s="4"/>
      <c r="W5732" s="4">
        <v>77252006.310000002</v>
      </c>
      <c r="X5732" s="4">
        <v>1</v>
      </c>
      <c r="Y5732" s="4">
        <v>77252006.310000002</v>
      </c>
      <c r="Z5732" s="4"/>
      <c r="AA5732" s="4"/>
      <c r="AB5732" s="4"/>
    </row>
    <row r="5733" spans="1:28" x14ac:dyDescent="0.25">
      <c r="A5733" s="4">
        <v>50</v>
      </c>
      <c r="B5733" s="4">
        <v>0</v>
      </c>
      <c r="C5733" s="4">
        <v>0</v>
      </c>
      <c r="D5733" s="4">
        <v>1</v>
      </c>
      <c r="E5733" s="4">
        <v>211</v>
      </c>
      <c r="F5733" s="4">
        <f>ROUND(Source!Y5706,O5733)</f>
        <v>8180493.0999999996</v>
      </c>
      <c r="G5733" s="4" t="s">
        <v>74</v>
      </c>
      <c r="H5733" s="4" t="s">
        <v>75</v>
      </c>
      <c r="I5733" s="4"/>
      <c r="J5733" s="4"/>
      <c r="K5733" s="4">
        <v>211</v>
      </c>
      <c r="L5733" s="4">
        <v>26</v>
      </c>
      <c r="M5733" s="4">
        <v>3</v>
      </c>
      <c r="N5733" s="4" t="s">
        <v>3</v>
      </c>
      <c r="O5733" s="4">
        <v>2</v>
      </c>
      <c r="P5733" s="4"/>
      <c r="Q5733" s="4"/>
      <c r="R5733" s="4"/>
      <c r="S5733" s="4"/>
      <c r="T5733" s="4"/>
      <c r="U5733" s="4"/>
      <c r="V5733" s="4"/>
      <c r="W5733" s="4">
        <v>11036000.859999999</v>
      </c>
      <c r="X5733" s="4">
        <v>1</v>
      </c>
      <c r="Y5733" s="4">
        <v>11036000.859999999</v>
      </c>
      <c r="Z5733" s="4"/>
      <c r="AA5733" s="4"/>
      <c r="AB5733" s="4"/>
    </row>
    <row r="5734" spans="1:28" x14ac:dyDescent="0.25">
      <c r="A5734" s="4">
        <v>50</v>
      </c>
      <c r="B5734" s="4">
        <v>0</v>
      </c>
      <c r="C5734" s="4">
        <v>0</v>
      </c>
      <c r="D5734" s="4">
        <v>1</v>
      </c>
      <c r="E5734" s="4">
        <v>224</v>
      </c>
      <c r="F5734" s="4">
        <f>ROUND(Source!AR5706,O5734)</f>
        <v>147889221.80000001</v>
      </c>
      <c r="G5734" s="4" t="s">
        <v>76</v>
      </c>
      <c r="H5734" s="4" t="s">
        <v>77</v>
      </c>
      <c r="I5734" s="4"/>
      <c r="J5734" s="4"/>
      <c r="K5734" s="4">
        <v>224</v>
      </c>
      <c r="L5734" s="4">
        <v>27</v>
      </c>
      <c r="M5734" s="4">
        <v>3</v>
      </c>
      <c r="N5734" s="4" t="s">
        <v>3</v>
      </c>
      <c r="O5734" s="4">
        <v>2</v>
      </c>
      <c r="P5734" s="4"/>
      <c r="Q5734" s="4"/>
      <c r="R5734" s="4"/>
      <c r="S5734" s="4"/>
      <c r="T5734" s="4"/>
      <c r="U5734" s="4"/>
      <c r="V5734" s="4"/>
      <c r="W5734" s="4">
        <v>240309681.30000001</v>
      </c>
      <c r="X5734" s="4">
        <v>1</v>
      </c>
      <c r="Y5734" s="4">
        <v>240309681.30000001</v>
      </c>
      <c r="Z5734" s="4"/>
      <c r="AA5734" s="4"/>
      <c r="AB5734" s="4"/>
    </row>
    <row r="5735" spans="1:28" x14ac:dyDescent="0.25">
      <c r="A5735" s="4">
        <v>50</v>
      </c>
      <c r="B5735" s="4">
        <v>0</v>
      </c>
      <c r="C5735" s="4">
        <v>0</v>
      </c>
      <c r="D5735" s="4">
        <v>2</v>
      </c>
      <c r="E5735" s="4">
        <v>0</v>
      </c>
      <c r="F5735" s="4">
        <f>ROUND(F5734*0.2,O5735)</f>
        <v>29577844.359999999</v>
      </c>
      <c r="G5735" s="4" t="s">
        <v>679</v>
      </c>
      <c r="H5735" s="4" t="s">
        <v>679</v>
      </c>
      <c r="I5735" s="4"/>
      <c r="J5735" s="4"/>
      <c r="K5735" s="4">
        <v>212</v>
      </c>
      <c r="L5735" s="4">
        <v>28</v>
      </c>
      <c r="M5735" s="4">
        <v>0</v>
      </c>
      <c r="N5735" s="4" t="s">
        <v>3</v>
      </c>
      <c r="O5735" s="4">
        <v>2</v>
      </c>
      <c r="P5735" s="4"/>
      <c r="Q5735" s="4"/>
      <c r="R5735" s="4"/>
      <c r="S5735" s="4"/>
      <c r="T5735" s="4"/>
      <c r="U5735" s="4"/>
      <c r="V5735" s="4"/>
      <c r="W5735" s="4">
        <v>48061936.259999998</v>
      </c>
      <c r="X5735" s="4">
        <v>1</v>
      </c>
      <c r="Y5735" s="4">
        <v>48061936.259999998</v>
      </c>
      <c r="Z5735" s="4"/>
      <c r="AA5735" s="4"/>
      <c r="AB5735" s="4"/>
    </row>
    <row r="5736" spans="1:28" x14ac:dyDescent="0.25">
      <c r="A5736" s="4">
        <v>50</v>
      </c>
      <c r="B5736" s="4">
        <v>0</v>
      </c>
      <c r="C5736" s="4">
        <v>0</v>
      </c>
      <c r="D5736" s="4">
        <v>2</v>
      </c>
      <c r="E5736" s="4">
        <v>0</v>
      </c>
      <c r="F5736" s="4">
        <f>ROUND(F5734+F5735,O5736)</f>
        <v>177467066.16</v>
      </c>
      <c r="G5736" s="4" t="s">
        <v>680</v>
      </c>
      <c r="H5736" s="4" t="s">
        <v>680</v>
      </c>
      <c r="I5736" s="4"/>
      <c r="J5736" s="4"/>
      <c r="K5736" s="4">
        <v>212</v>
      </c>
      <c r="L5736" s="4">
        <v>29</v>
      </c>
      <c r="M5736" s="4">
        <v>0</v>
      </c>
      <c r="N5736" s="4" t="s">
        <v>3</v>
      </c>
      <c r="O5736" s="4">
        <v>2</v>
      </c>
      <c r="P5736" s="4"/>
      <c r="Q5736" s="4"/>
      <c r="R5736" s="4"/>
      <c r="S5736" s="4"/>
      <c r="T5736" s="4"/>
      <c r="U5736" s="4"/>
      <c r="V5736" s="4"/>
      <c r="W5736" s="4">
        <v>288371617.56</v>
      </c>
      <c r="X5736" s="4">
        <v>1</v>
      </c>
      <c r="Y5736" s="4">
        <v>288371617.56</v>
      </c>
      <c r="Z5736" s="4"/>
      <c r="AA5736" s="4"/>
      <c r="AB5736" s="4"/>
    </row>
    <row r="5738" spans="1:28" x14ac:dyDescent="0.25">
      <c r="A5738" s="5">
        <v>61</v>
      </c>
      <c r="B5738" s="5"/>
      <c r="C5738" s="5"/>
      <c r="D5738" s="5"/>
      <c r="E5738" s="5"/>
      <c r="F5738" s="5">
        <v>0</v>
      </c>
      <c r="G5738" s="5" t="s">
        <v>3</v>
      </c>
      <c r="H5738" s="5" t="s">
        <v>3</v>
      </c>
    </row>
    <row r="5739" spans="1:28" x14ac:dyDescent="0.25">
      <c r="A5739" s="5">
        <v>61</v>
      </c>
      <c r="B5739" s="5"/>
      <c r="C5739" s="5"/>
      <c r="D5739" s="5"/>
      <c r="E5739" s="5"/>
      <c r="F5739" s="5">
        <v>5</v>
      </c>
      <c r="G5739" s="5" t="s">
        <v>681</v>
      </c>
      <c r="H5739" s="5" t="s">
        <v>682</v>
      </c>
    </row>
    <row r="5740" spans="1:28" x14ac:dyDescent="0.25">
      <c r="A5740" s="5">
        <v>61</v>
      </c>
      <c r="B5740" s="5"/>
      <c r="C5740" s="5"/>
      <c r="D5740" s="5"/>
      <c r="E5740" s="5"/>
      <c r="F5740" s="5">
        <v>20</v>
      </c>
      <c r="G5740" s="5" t="s">
        <v>683</v>
      </c>
      <c r="H5740" s="5" t="s">
        <v>682</v>
      </c>
    </row>
    <row r="5741" spans="1:28" x14ac:dyDescent="0.25">
      <c r="A5741" s="5">
        <v>61</v>
      </c>
      <c r="B5741" s="5"/>
      <c r="C5741" s="5"/>
      <c r="D5741" s="5"/>
      <c r="E5741" s="5"/>
      <c r="F5741" s="5">
        <v>0</v>
      </c>
      <c r="G5741" s="5" t="s">
        <v>684</v>
      </c>
      <c r="H5741" s="5" t="s">
        <v>682</v>
      </c>
    </row>
    <row r="5742" spans="1:28" x14ac:dyDescent="0.25">
      <c r="A5742" s="5">
        <v>61</v>
      </c>
      <c r="B5742" s="5"/>
      <c r="C5742" s="5"/>
      <c r="D5742" s="5"/>
      <c r="E5742" s="5"/>
      <c r="F5742" s="5">
        <v>2.9</v>
      </c>
      <c r="G5742" s="5" t="s">
        <v>685</v>
      </c>
      <c r="H5742" s="5" t="s">
        <v>682</v>
      </c>
    </row>
    <row r="5743" spans="1:28" x14ac:dyDescent="0.25">
      <c r="A5743" s="5">
        <v>61</v>
      </c>
      <c r="B5743" s="5"/>
      <c r="C5743" s="5"/>
      <c r="D5743" s="5"/>
      <c r="E5743" s="5"/>
      <c r="F5743" s="5">
        <v>2250</v>
      </c>
      <c r="G5743" s="5" t="s">
        <v>686</v>
      </c>
      <c r="H5743" s="5" t="s">
        <v>687</v>
      </c>
    </row>
    <row r="5744" spans="1:28" x14ac:dyDescent="0.25">
      <c r="A5744" s="5">
        <v>61</v>
      </c>
      <c r="B5744" s="5"/>
      <c r="C5744" s="5"/>
      <c r="D5744" s="5"/>
      <c r="E5744" s="5"/>
      <c r="F5744" s="5">
        <v>2099.41</v>
      </c>
      <c r="G5744" s="5" t="s">
        <v>688</v>
      </c>
      <c r="H5744" s="5" t="s">
        <v>689</v>
      </c>
    </row>
    <row r="5745" spans="1:8" x14ac:dyDescent="0.25">
      <c r="A5745" s="5">
        <v>61</v>
      </c>
      <c r="B5745" s="5"/>
      <c r="C5745" s="5"/>
      <c r="D5745" s="5"/>
      <c r="E5745" s="5"/>
      <c r="F5745" s="5">
        <v>22</v>
      </c>
      <c r="G5745" s="5" t="s">
        <v>690</v>
      </c>
      <c r="H5745" s="5" t="s">
        <v>682</v>
      </c>
    </row>
    <row r="5746" spans="1:8" x14ac:dyDescent="0.25">
      <c r="A5746" s="5">
        <v>61</v>
      </c>
      <c r="B5746" s="5"/>
      <c r="C5746" s="5"/>
      <c r="D5746" s="5"/>
      <c r="E5746" s="5"/>
      <c r="F5746" s="5">
        <v>10.8</v>
      </c>
      <c r="G5746" s="5" t="s">
        <v>691</v>
      </c>
      <c r="H5746" s="5" t="s">
        <v>682</v>
      </c>
    </row>
    <row r="5747" spans="1:8" x14ac:dyDescent="0.25">
      <c r="A5747" s="5">
        <v>61</v>
      </c>
      <c r="B5747" s="5"/>
      <c r="C5747" s="5"/>
      <c r="D5747" s="5"/>
      <c r="E5747" s="5"/>
      <c r="F5747" s="5">
        <v>34.799999999999997</v>
      </c>
      <c r="G5747" s="5" t="s">
        <v>692</v>
      </c>
      <c r="H5747" s="5" t="s">
        <v>682</v>
      </c>
    </row>
    <row r="5748" spans="1:8" x14ac:dyDescent="0.25">
      <c r="A5748" s="5">
        <v>61</v>
      </c>
      <c r="B5748" s="5"/>
      <c r="C5748" s="5"/>
      <c r="D5748" s="5"/>
      <c r="E5748" s="5"/>
      <c r="F5748" s="5">
        <v>0.9</v>
      </c>
      <c r="G5748" s="5" t="s">
        <v>693</v>
      </c>
      <c r="H5748" s="5" t="s">
        <v>682</v>
      </c>
    </row>
    <row r="5749" spans="1:8" x14ac:dyDescent="0.25">
      <c r="A5749" s="5">
        <v>61</v>
      </c>
      <c r="B5749" s="5"/>
      <c r="C5749" s="5"/>
      <c r="D5749" s="5"/>
      <c r="E5749" s="5"/>
      <c r="F5749" s="5">
        <v>2.73</v>
      </c>
      <c r="G5749" s="5" t="s">
        <v>694</v>
      </c>
      <c r="H5749" s="5" t="s">
        <v>682</v>
      </c>
    </row>
    <row r="5750" spans="1:8" x14ac:dyDescent="0.25">
      <c r="A5750" s="5">
        <v>61</v>
      </c>
      <c r="B5750" s="5"/>
      <c r="C5750" s="5"/>
      <c r="D5750" s="5"/>
      <c r="E5750" s="5"/>
      <c r="F5750" s="5">
        <v>0.82</v>
      </c>
      <c r="G5750" s="5" t="s">
        <v>695</v>
      </c>
      <c r="H5750" s="5" t="s">
        <v>682</v>
      </c>
    </row>
    <row r="5751" spans="1:8" x14ac:dyDescent="0.25">
      <c r="A5751" s="5">
        <v>61</v>
      </c>
      <c r="B5751" s="5"/>
      <c r="C5751" s="5"/>
      <c r="D5751" s="5"/>
      <c r="E5751" s="5"/>
      <c r="F5751" s="5">
        <v>2.5</v>
      </c>
      <c r="G5751" s="5" t="s">
        <v>696</v>
      </c>
      <c r="H5751" s="5" t="s">
        <v>682</v>
      </c>
    </row>
    <row r="5752" spans="1:8" x14ac:dyDescent="0.25">
      <c r="A5752" s="5">
        <v>61</v>
      </c>
      <c r="B5752" s="5"/>
      <c r="C5752" s="5"/>
      <c r="D5752" s="5"/>
      <c r="E5752" s="5"/>
      <c r="F5752" s="5">
        <v>13.6</v>
      </c>
      <c r="G5752" s="5" t="s">
        <v>697</v>
      </c>
      <c r="H5752" s="5" t="s">
        <v>682</v>
      </c>
    </row>
    <row r="5753" spans="1:8" x14ac:dyDescent="0.25">
      <c r="A5753" s="5">
        <v>61</v>
      </c>
      <c r="B5753" s="5"/>
      <c r="C5753" s="5"/>
      <c r="D5753" s="5"/>
      <c r="E5753" s="5"/>
      <c r="F5753" s="5">
        <v>12</v>
      </c>
      <c r="G5753" s="5" t="s">
        <v>698</v>
      </c>
      <c r="H5753" s="5" t="s">
        <v>682</v>
      </c>
    </row>
    <row r="5754" spans="1:8" x14ac:dyDescent="0.25">
      <c r="A5754" s="5">
        <v>61</v>
      </c>
      <c r="B5754" s="5"/>
      <c r="C5754" s="5"/>
      <c r="D5754" s="5"/>
      <c r="E5754" s="5"/>
      <c r="F5754" s="5">
        <v>0</v>
      </c>
      <c r="G5754" s="5" t="s">
        <v>699</v>
      </c>
      <c r="H5754" s="5" t="s">
        <v>682</v>
      </c>
    </row>
    <row r="5755" spans="1:8" x14ac:dyDescent="0.25">
      <c r="A5755" s="5">
        <v>61</v>
      </c>
      <c r="B5755" s="5"/>
      <c r="C5755" s="5"/>
      <c r="D5755" s="5"/>
      <c r="E5755" s="5"/>
      <c r="F5755" s="5">
        <v>0</v>
      </c>
      <c r="G5755" s="5" t="s">
        <v>700</v>
      </c>
      <c r="H5755" s="5" t="s">
        <v>682</v>
      </c>
    </row>
    <row r="5756" spans="1:8" x14ac:dyDescent="0.25">
      <c r="A5756" s="5">
        <v>61</v>
      </c>
      <c r="B5756" s="5"/>
      <c r="C5756" s="5"/>
      <c r="D5756" s="5"/>
      <c r="E5756" s="5"/>
      <c r="F5756" s="5">
        <v>2.73</v>
      </c>
      <c r="G5756" s="5" t="s">
        <v>701</v>
      </c>
      <c r="H5756" s="5" t="s">
        <v>682</v>
      </c>
    </row>
    <row r="5757" spans="1:8" x14ac:dyDescent="0.25">
      <c r="A5757" s="5">
        <v>61</v>
      </c>
      <c r="B5757" s="5"/>
      <c r="C5757" s="5"/>
      <c r="D5757" s="5"/>
      <c r="E5757" s="5"/>
      <c r="F5757" s="5">
        <v>5.89</v>
      </c>
      <c r="G5757" s="5" t="s">
        <v>702</v>
      </c>
      <c r="H5757" s="5" t="s">
        <v>682</v>
      </c>
    </row>
    <row r="5758" spans="1:8" x14ac:dyDescent="0.25">
      <c r="A5758" s="5">
        <v>61</v>
      </c>
      <c r="B5758" s="5"/>
      <c r="C5758" s="5"/>
      <c r="D5758" s="5"/>
      <c r="E5758" s="5"/>
      <c r="F5758" s="5">
        <v>5.42</v>
      </c>
      <c r="G5758" s="5" t="s">
        <v>703</v>
      </c>
      <c r="H5758" s="5" t="s">
        <v>682</v>
      </c>
    </row>
    <row r="5759" spans="1:8" x14ac:dyDescent="0.25">
      <c r="A5759" s="5">
        <v>61</v>
      </c>
      <c r="B5759" s="5"/>
      <c r="C5759" s="5"/>
      <c r="D5759" s="5"/>
      <c r="E5759" s="5"/>
      <c r="F5759" s="5">
        <v>13.6</v>
      </c>
      <c r="G5759" s="5" t="s">
        <v>704</v>
      </c>
      <c r="H5759" s="5" t="s">
        <v>682</v>
      </c>
    </row>
    <row r="5760" spans="1:8" x14ac:dyDescent="0.25">
      <c r="A5760" s="5">
        <v>61</v>
      </c>
      <c r="B5760" s="5"/>
      <c r="C5760" s="5"/>
      <c r="D5760" s="5"/>
      <c r="E5760" s="5"/>
      <c r="F5760" s="5">
        <v>15.46</v>
      </c>
      <c r="G5760" s="5" t="s">
        <v>705</v>
      </c>
      <c r="H5760" s="5" t="s">
        <v>682</v>
      </c>
    </row>
    <row r="5761" spans="1:15" x14ac:dyDescent="0.25">
      <c r="A5761" s="5">
        <v>61</v>
      </c>
      <c r="B5761" s="5"/>
      <c r="C5761" s="5"/>
      <c r="D5761" s="5"/>
      <c r="E5761" s="5"/>
      <c r="F5761" s="5">
        <v>0.1</v>
      </c>
      <c r="G5761" s="5" t="s">
        <v>706</v>
      </c>
      <c r="H5761" s="5" t="s">
        <v>682</v>
      </c>
    </row>
    <row r="5762" spans="1:15" x14ac:dyDescent="0.25">
      <c r="A5762" s="5">
        <v>61</v>
      </c>
      <c r="B5762" s="5"/>
      <c r="C5762" s="5"/>
      <c r="D5762" s="5"/>
      <c r="E5762" s="5"/>
      <c r="F5762" s="5">
        <v>3.86</v>
      </c>
      <c r="G5762" s="5" t="s">
        <v>707</v>
      </c>
      <c r="H5762" s="5" t="s">
        <v>708</v>
      </c>
    </row>
    <row r="5763" spans="1:15" x14ac:dyDescent="0.25">
      <c r="A5763" s="5">
        <v>61</v>
      </c>
      <c r="B5763" s="5"/>
      <c r="C5763" s="5"/>
      <c r="D5763" s="5"/>
      <c r="E5763" s="5"/>
      <c r="F5763" s="5">
        <v>3.75</v>
      </c>
      <c r="G5763" s="5" t="s">
        <v>709</v>
      </c>
      <c r="H5763" s="5" t="s">
        <v>710</v>
      </c>
    </row>
    <row r="5764" spans="1:15" x14ac:dyDescent="0.25">
      <c r="A5764" s="5">
        <v>61</v>
      </c>
      <c r="B5764" s="5"/>
      <c r="C5764" s="5"/>
      <c r="D5764" s="5"/>
      <c r="E5764" s="5"/>
      <c r="F5764" s="5">
        <v>8.1300000000000008</v>
      </c>
      <c r="G5764" s="5" t="s">
        <v>711</v>
      </c>
      <c r="H5764" s="5" t="s">
        <v>712</v>
      </c>
    </row>
    <row r="5765" spans="1:15" x14ac:dyDescent="0.25">
      <c r="A5765" s="5">
        <v>61</v>
      </c>
      <c r="B5765" s="5"/>
      <c r="C5765" s="5"/>
      <c r="D5765" s="5"/>
      <c r="E5765" s="5"/>
      <c r="F5765" s="5">
        <v>9.69</v>
      </c>
      <c r="G5765" s="5" t="s">
        <v>713</v>
      </c>
      <c r="H5765" s="5" t="s">
        <v>712</v>
      </c>
    </row>
    <row r="5766" spans="1:15" x14ac:dyDescent="0.25">
      <c r="A5766" s="5">
        <v>61</v>
      </c>
      <c r="B5766" s="5"/>
      <c r="C5766" s="5"/>
      <c r="D5766" s="5"/>
      <c r="E5766" s="5"/>
      <c r="F5766" s="5">
        <v>3.77</v>
      </c>
      <c r="G5766" s="5" t="s">
        <v>714</v>
      </c>
      <c r="H5766" s="5" t="s">
        <v>715</v>
      </c>
    </row>
    <row r="5769" spans="1:15" x14ac:dyDescent="0.25">
      <c r="A5769">
        <v>-1</v>
      </c>
    </row>
    <row r="5771" spans="1:15" x14ac:dyDescent="0.25">
      <c r="A5771" s="3">
        <v>75</v>
      </c>
      <c r="B5771" s="3" t="s">
        <v>716</v>
      </c>
      <c r="C5771" s="3">
        <v>2025</v>
      </c>
      <c r="D5771" s="3">
        <v>0</v>
      </c>
      <c r="E5771" s="3">
        <v>10</v>
      </c>
      <c r="F5771" s="3">
        <v>0</v>
      </c>
      <c r="G5771" s="3">
        <v>0</v>
      </c>
      <c r="H5771" s="3">
        <v>1</v>
      </c>
      <c r="I5771" s="3">
        <v>0</v>
      </c>
      <c r="J5771" s="3">
        <v>1</v>
      </c>
      <c r="K5771" s="3">
        <v>78</v>
      </c>
      <c r="L5771" s="3">
        <v>30</v>
      </c>
      <c r="M5771" s="3">
        <v>0</v>
      </c>
      <c r="N5771" s="3">
        <v>288585831</v>
      </c>
      <c r="O5771" s="3">
        <v>1</v>
      </c>
    </row>
    <row r="5775" spans="1:15" x14ac:dyDescent="0.25">
      <c r="A5775">
        <v>65</v>
      </c>
      <c r="C5775">
        <v>1</v>
      </c>
      <c r="D5775">
        <v>0</v>
      </c>
      <c r="E5775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C53"/>
  <sheetViews>
    <sheetView workbookViewId="0"/>
  </sheetViews>
  <sheetFormatPr defaultColWidth="9.296875" defaultRowHeight="12.55" x14ac:dyDescent="0.25"/>
  <cols>
    <col min="1" max="256" width="9.296875" customWidth="1"/>
  </cols>
  <sheetData>
    <row r="1" spans="1:133" x14ac:dyDescent="0.25">
      <c r="A1">
        <v>0</v>
      </c>
      <c r="B1" t="s">
        <v>0</v>
      </c>
      <c r="D1" t="s">
        <v>717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30440</v>
      </c>
      <c r="M1">
        <v>145426386</v>
      </c>
      <c r="N1">
        <v>11</v>
      </c>
      <c r="O1">
        <v>15</v>
      </c>
      <c r="P1">
        <v>0</v>
      </c>
      <c r="Q1">
        <v>1</v>
      </c>
    </row>
    <row r="12" spans="1:133" x14ac:dyDescent="0.25">
      <c r="A12" s="1">
        <v>1</v>
      </c>
      <c r="B12" s="1">
        <v>53</v>
      </c>
      <c r="C12" s="1">
        <v>0</v>
      </c>
      <c r="D12" s="1"/>
      <c r="E12" s="1">
        <v>0</v>
      </c>
      <c r="F12" s="1" t="s">
        <v>4</v>
      </c>
      <c r="G12" s="1" t="s">
        <v>4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>
        <v>0</v>
      </c>
      <c r="BC12" s="1"/>
      <c r="BD12" s="1"/>
      <c r="BE12" s="1"/>
      <c r="BF12" s="1"/>
      <c r="BG12" s="1"/>
      <c r="BH12" s="1" t="s">
        <v>5</v>
      </c>
      <c r="BI12" s="1" t="s">
        <v>6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7</v>
      </c>
      <c r="BZ12" s="1" t="s">
        <v>8</v>
      </c>
      <c r="CA12" s="1" t="s">
        <v>9</v>
      </c>
      <c r="CB12" s="1" t="s">
        <v>9</v>
      </c>
      <c r="CC12" s="1" t="s">
        <v>9</v>
      </c>
      <c r="CD12" s="1" t="s">
        <v>9</v>
      </c>
      <c r="CE12" s="1" t="s">
        <v>10</v>
      </c>
      <c r="CF12" s="1">
        <v>0</v>
      </c>
      <c r="CG12" s="1">
        <v>0</v>
      </c>
      <c r="CH12" s="1">
        <v>8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5">
      <c r="A14" s="1">
        <v>22</v>
      </c>
      <c r="B14" s="1">
        <v>1</v>
      </c>
      <c r="C14" s="1">
        <v>0</v>
      </c>
      <c r="D14" s="1">
        <v>288585831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5">
      <c r="A16" s="6">
        <v>3</v>
      </c>
      <c r="B16" s="6">
        <v>1</v>
      </c>
      <c r="C16" s="6" t="s">
        <v>3</v>
      </c>
      <c r="D16" s="6" t="s">
        <v>3</v>
      </c>
      <c r="E16" s="7">
        <f>ROUND((Source!F5693)/1000,2)</f>
        <v>0</v>
      </c>
      <c r="F16" s="7">
        <f>ROUND((Source!F5694)/1000,2)</f>
        <v>0</v>
      </c>
      <c r="G16" s="7">
        <f>ROUND((Source!F5685)/1000,2)</f>
        <v>0</v>
      </c>
      <c r="H16" s="7">
        <f>ROUND((Source!F5695)/1000+(Source!F5696)/1000,2)</f>
        <v>147889.22</v>
      </c>
      <c r="I16" s="7">
        <f>E16+F16+G16+H16</f>
        <v>147889.22</v>
      </c>
      <c r="J16" s="7">
        <f>ROUND((Source!F5691+Source!F5690)/1000,2)</f>
        <v>81987.72</v>
      </c>
      <c r="K16" s="7">
        <v>192847.53</v>
      </c>
      <c r="L16" s="7">
        <v>0</v>
      </c>
      <c r="M16" s="7">
        <v>0</v>
      </c>
      <c r="N16" s="7">
        <f>I16+L16+M16</f>
        <v>147889.22</v>
      </c>
      <c r="AI16" s="6">
        <v>0</v>
      </c>
      <c r="AJ16" s="6">
        <v>-1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151780194.81</v>
      </c>
      <c r="AU16" s="7">
        <v>41067337.619999997</v>
      </c>
      <c r="AV16" s="7">
        <v>0</v>
      </c>
      <c r="AW16" s="7">
        <v>0</v>
      </c>
      <c r="AX16" s="7">
        <v>0</v>
      </c>
      <c r="AY16" s="7">
        <v>352848.12</v>
      </c>
      <c r="AZ16" s="7">
        <v>223591.98</v>
      </c>
      <c r="BA16" s="7">
        <v>110360009.06999999</v>
      </c>
      <c r="BB16" s="7">
        <v>40870011.600000001</v>
      </c>
      <c r="BC16" s="7">
        <v>0</v>
      </c>
      <c r="BD16" s="7">
        <v>199439669.69999999</v>
      </c>
      <c r="BE16" s="7">
        <v>0</v>
      </c>
      <c r="BF16" s="7">
        <v>121223.38476000002</v>
      </c>
      <c r="BG16" s="7">
        <v>0</v>
      </c>
      <c r="BH16" s="7">
        <v>0</v>
      </c>
      <c r="BI16" s="7">
        <v>77252006.310000002</v>
      </c>
      <c r="BJ16" s="7">
        <v>11036000.859999999</v>
      </c>
      <c r="BK16" s="7">
        <v>240309681.30000001</v>
      </c>
    </row>
    <row r="18" spans="1:16" x14ac:dyDescent="0.25">
      <c r="A18">
        <v>51</v>
      </c>
      <c r="E18">
        <v>40870.01</v>
      </c>
      <c r="F18">
        <v>0</v>
      </c>
      <c r="G18">
        <v>0</v>
      </c>
      <c r="H18">
        <v>199439.67</v>
      </c>
      <c r="I18">
        <v>240309.68</v>
      </c>
      <c r="J18">
        <v>110583.6</v>
      </c>
      <c r="K18">
        <v>192847.53</v>
      </c>
      <c r="L18">
        <v>0</v>
      </c>
      <c r="M18">
        <v>0</v>
      </c>
      <c r="N18">
        <v>240309.68</v>
      </c>
    </row>
    <row r="20" spans="1:16" x14ac:dyDescent="0.25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151780194.81</v>
      </c>
      <c r="G20" s="4" t="s">
        <v>24</v>
      </c>
      <c r="H20" s="4" t="s">
        <v>25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6" x14ac:dyDescent="0.25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41067337.619999997</v>
      </c>
      <c r="G21" s="4" t="s">
        <v>26</v>
      </c>
      <c r="H21" s="4" t="s">
        <v>27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6" x14ac:dyDescent="0.25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28</v>
      </c>
      <c r="H22" s="4" t="s">
        <v>29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6" x14ac:dyDescent="0.25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41067337.619999997</v>
      </c>
      <c r="G23" s="4" t="s">
        <v>30</v>
      </c>
      <c r="H23" s="4" t="s">
        <v>31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6" x14ac:dyDescent="0.25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41067337.619999997</v>
      </c>
      <c r="G24" s="4" t="s">
        <v>32</v>
      </c>
      <c r="H24" s="4" t="s">
        <v>33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6" x14ac:dyDescent="0.25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34</v>
      </c>
      <c r="H25" s="4" t="s">
        <v>35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6" x14ac:dyDescent="0.25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41067337.619999997</v>
      </c>
      <c r="G26" s="4" t="s">
        <v>36</v>
      </c>
      <c r="H26" s="4" t="s">
        <v>37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6" x14ac:dyDescent="0.25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38</v>
      </c>
      <c r="H27" s="4" t="s">
        <v>39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6" x14ac:dyDescent="0.25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40</v>
      </c>
      <c r="H28" s="4" t="s">
        <v>41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6" x14ac:dyDescent="0.25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42</v>
      </c>
      <c r="H29" s="4" t="s">
        <v>43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6" x14ac:dyDescent="0.25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352848.12</v>
      </c>
      <c r="G30" s="4" t="s">
        <v>44</v>
      </c>
      <c r="H30" s="4" t="s">
        <v>45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6" x14ac:dyDescent="0.25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46</v>
      </c>
      <c r="H31" s="4" t="s">
        <v>47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6" x14ac:dyDescent="0.25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223591.98</v>
      </c>
      <c r="G32" s="4" t="s">
        <v>48</v>
      </c>
      <c r="H32" s="4" t="s">
        <v>49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5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110360009.06999999</v>
      </c>
      <c r="G33" s="4" t="s">
        <v>50</v>
      </c>
      <c r="H33" s="4" t="s">
        <v>51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5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52</v>
      </c>
      <c r="H34" s="4" t="s">
        <v>53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5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40870011.600000001</v>
      </c>
      <c r="G35" s="4" t="s">
        <v>54</v>
      </c>
      <c r="H35" s="4" t="s">
        <v>55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5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0</v>
      </c>
      <c r="G36" s="4" t="s">
        <v>56</v>
      </c>
      <c r="H36" s="4" t="s">
        <v>57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5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199439669.69999999</v>
      </c>
      <c r="G37" s="4" t="s">
        <v>58</v>
      </c>
      <c r="H37" s="4" t="s">
        <v>59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5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60</v>
      </c>
      <c r="H38" s="4" t="s">
        <v>61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5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62</v>
      </c>
      <c r="H39" s="4" t="s">
        <v>63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5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121223.38476000002</v>
      </c>
      <c r="G40" s="4" t="s">
        <v>64</v>
      </c>
      <c r="H40" s="4" t="s">
        <v>65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5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0</v>
      </c>
      <c r="G41" s="4" t="s">
        <v>66</v>
      </c>
      <c r="H41" s="4" t="s">
        <v>67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5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68</v>
      </c>
      <c r="H42" s="4" t="s">
        <v>69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5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70</v>
      </c>
      <c r="H43" s="4" t="s">
        <v>71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5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77252006.310000002</v>
      </c>
      <c r="G44" s="4" t="s">
        <v>72</v>
      </c>
      <c r="H44" s="4" t="s">
        <v>73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5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11036000.859999999</v>
      </c>
      <c r="G45" s="4" t="s">
        <v>74</v>
      </c>
      <c r="H45" s="4" t="s">
        <v>75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5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240309681.30000001</v>
      </c>
      <c r="G46" s="4" t="s">
        <v>76</v>
      </c>
      <c r="H46" s="4" t="s">
        <v>77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7" spans="1:16" x14ac:dyDescent="0.25">
      <c r="A47" s="4">
        <v>50</v>
      </c>
      <c r="B47" s="4">
        <v>0</v>
      </c>
      <c r="C47" s="4">
        <v>0</v>
      </c>
      <c r="D47" s="4">
        <v>2</v>
      </c>
      <c r="E47" s="4">
        <v>0</v>
      </c>
      <c r="F47" s="4">
        <v>48061936.259999998</v>
      </c>
      <c r="G47" s="4" t="s">
        <v>679</v>
      </c>
      <c r="H47" s="4" t="s">
        <v>679</v>
      </c>
      <c r="I47" s="4"/>
      <c r="J47" s="4"/>
      <c r="K47" s="4">
        <v>212</v>
      </c>
      <c r="L47" s="4">
        <v>28</v>
      </c>
      <c r="M47" s="4">
        <v>0</v>
      </c>
      <c r="N47" s="4" t="s">
        <v>3</v>
      </c>
      <c r="O47" s="4">
        <v>2</v>
      </c>
      <c r="P47" s="4"/>
    </row>
    <row r="48" spans="1:16" x14ac:dyDescent="0.25">
      <c r="A48" s="4">
        <v>50</v>
      </c>
      <c r="B48" s="4">
        <v>0</v>
      </c>
      <c r="C48" s="4">
        <v>0</v>
      </c>
      <c r="D48" s="4">
        <v>2</v>
      </c>
      <c r="E48" s="4">
        <v>0</v>
      </c>
      <c r="F48" s="4">
        <v>288371617.56</v>
      </c>
      <c r="G48" s="4" t="s">
        <v>680</v>
      </c>
      <c r="H48" s="4" t="s">
        <v>680</v>
      </c>
      <c r="I48" s="4"/>
      <c r="J48" s="4"/>
      <c r="K48" s="4">
        <v>212</v>
      </c>
      <c r="L48" s="4">
        <v>29</v>
      </c>
      <c r="M48" s="4">
        <v>0</v>
      </c>
      <c r="N48" s="4" t="s">
        <v>3</v>
      </c>
      <c r="O48" s="4">
        <v>2</v>
      </c>
      <c r="P48" s="4"/>
    </row>
    <row r="50" spans="1:15" x14ac:dyDescent="0.25">
      <c r="A50">
        <v>-1</v>
      </c>
    </row>
    <row r="53" spans="1:15" x14ac:dyDescent="0.25">
      <c r="A53" s="3">
        <v>75</v>
      </c>
      <c r="B53" s="3" t="s">
        <v>716</v>
      </c>
      <c r="C53" s="3">
        <v>2025</v>
      </c>
      <c r="D53" s="3">
        <v>0</v>
      </c>
      <c r="E53" s="3">
        <v>10</v>
      </c>
      <c r="F53" s="3">
        <v>0</v>
      </c>
      <c r="G53" s="3">
        <v>0</v>
      </c>
      <c r="H53" s="3">
        <v>1</v>
      </c>
      <c r="I53" s="3">
        <v>0</v>
      </c>
      <c r="J53" s="3">
        <v>1</v>
      </c>
      <c r="K53" s="3">
        <v>78</v>
      </c>
      <c r="L53" s="3">
        <v>30</v>
      </c>
      <c r="M53" s="3">
        <v>0</v>
      </c>
      <c r="N53" s="3">
        <v>288585831</v>
      </c>
      <c r="O53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O26"/>
  <sheetViews>
    <sheetView workbookViewId="0"/>
  </sheetViews>
  <sheetFormatPr defaultColWidth="9.296875" defaultRowHeight="12.55" x14ac:dyDescent="0.25"/>
  <cols>
    <col min="1" max="256" width="9.296875" customWidth="1"/>
  </cols>
  <sheetData>
    <row r="1" spans="1:119" x14ac:dyDescent="0.25">
      <c r="A1">
        <f>ROW(Source!A153)</f>
        <v>153</v>
      </c>
      <c r="B1">
        <v>288585831</v>
      </c>
      <c r="C1">
        <v>288575402</v>
      </c>
      <c r="D1">
        <v>284420021</v>
      </c>
      <c r="E1">
        <v>15514512</v>
      </c>
      <c r="F1">
        <v>1</v>
      </c>
      <c r="G1">
        <v>15514512</v>
      </c>
      <c r="H1">
        <v>1</v>
      </c>
      <c r="I1" t="s">
        <v>718</v>
      </c>
      <c r="J1" t="s">
        <v>3</v>
      </c>
      <c r="K1" t="s">
        <v>719</v>
      </c>
      <c r="L1">
        <v>1191</v>
      </c>
      <c r="N1">
        <v>1013</v>
      </c>
      <c r="O1" t="s">
        <v>720</v>
      </c>
      <c r="P1" t="s">
        <v>720</v>
      </c>
      <c r="Q1">
        <v>1</v>
      </c>
      <c r="W1">
        <v>0</v>
      </c>
      <c r="X1">
        <v>476480486</v>
      </c>
      <c r="Y1">
        <f>(AT1*4)</f>
        <v>6.72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1</v>
      </c>
      <c r="AP1">
        <v>1</v>
      </c>
      <c r="AQ1">
        <v>0</v>
      </c>
      <c r="AR1">
        <v>0</v>
      </c>
      <c r="AS1" t="s">
        <v>3</v>
      </c>
      <c r="AT1">
        <v>1.68</v>
      </c>
      <c r="AU1" t="s">
        <v>20</v>
      </c>
      <c r="AV1">
        <v>1</v>
      </c>
      <c r="AW1">
        <v>2</v>
      </c>
      <c r="AX1">
        <v>288584742</v>
      </c>
      <c r="AY1">
        <v>1</v>
      </c>
      <c r="AZ1">
        <v>0</v>
      </c>
      <c r="BA1">
        <v>22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CU1">
        <f>ROUND(AT1*Source!I153*AH1*AL1,2)</f>
        <v>0</v>
      </c>
      <c r="CV1">
        <f>ROUND(Y1*Source!I153,9)</f>
        <v>846.72</v>
      </c>
      <c r="CW1">
        <v>0</v>
      </c>
      <c r="CX1">
        <f>ROUND(Y1*Source!I153,9)</f>
        <v>846.72</v>
      </c>
      <c r="CY1">
        <f>AD1</f>
        <v>0</v>
      </c>
      <c r="CZ1">
        <f>AH1</f>
        <v>0</v>
      </c>
      <c r="DA1">
        <f>AL1</f>
        <v>1</v>
      </c>
      <c r="DB1">
        <f>ROUND((ROUND(AT1*CZ1,2)*4),6)</f>
        <v>0</v>
      </c>
      <c r="DC1">
        <f>ROUND((ROUND(AT1*AG1,2)*4),6)</f>
        <v>0</v>
      </c>
      <c r="DD1" t="s">
        <v>3</v>
      </c>
      <c r="DE1" t="s">
        <v>3</v>
      </c>
      <c r="DF1">
        <f t="shared" ref="DF1:DF26" si="0">ROUND(ROUND(AE1,2)*CX1,2)</f>
        <v>0</v>
      </c>
      <c r="DG1">
        <f t="shared" ref="DG1:DG26" si="1">ROUND(ROUND(AF1,2)*CX1,2)</f>
        <v>0</v>
      </c>
      <c r="DH1">
        <f t="shared" ref="DH1:DH26" si="2">ROUND(ROUND(AG1,2)*CX1,2)</f>
        <v>0</v>
      </c>
      <c r="DI1">
        <f t="shared" ref="DI1:DI26" si="3">ROUND(ROUND(AH1,2)*CX1,2)</f>
        <v>0</v>
      </c>
      <c r="DJ1">
        <f>DI1</f>
        <v>0</v>
      </c>
      <c r="DK1">
        <v>0</v>
      </c>
      <c r="DL1" t="s">
        <v>3</v>
      </c>
      <c r="DM1">
        <v>0</v>
      </c>
      <c r="DN1" t="s">
        <v>3</v>
      </c>
      <c r="DO1">
        <v>0</v>
      </c>
    </row>
    <row r="2" spans="1:119" x14ac:dyDescent="0.25">
      <c r="A2">
        <f>ROW(Source!A155)</f>
        <v>155</v>
      </c>
      <c r="B2">
        <v>288585831</v>
      </c>
      <c r="C2">
        <v>288575410</v>
      </c>
      <c r="D2">
        <v>284420021</v>
      </c>
      <c r="E2">
        <v>15514512</v>
      </c>
      <c r="F2">
        <v>1</v>
      </c>
      <c r="G2">
        <v>15514512</v>
      </c>
      <c r="H2">
        <v>1</v>
      </c>
      <c r="I2" t="s">
        <v>718</v>
      </c>
      <c r="J2" t="s">
        <v>3</v>
      </c>
      <c r="K2" t="s">
        <v>719</v>
      </c>
      <c r="L2">
        <v>1191</v>
      </c>
      <c r="N2">
        <v>1013</v>
      </c>
      <c r="O2" t="s">
        <v>720</v>
      </c>
      <c r="P2" t="s">
        <v>720</v>
      </c>
      <c r="Q2">
        <v>1</v>
      </c>
      <c r="W2">
        <v>0</v>
      </c>
      <c r="X2">
        <v>476480486</v>
      </c>
      <c r="Y2">
        <f>(AT2*13)</f>
        <v>1.8200000000000003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1</v>
      </c>
      <c r="AP2">
        <v>1</v>
      </c>
      <c r="AQ2">
        <v>0</v>
      </c>
      <c r="AR2">
        <v>0</v>
      </c>
      <c r="AS2" t="s">
        <v>3</v>
      </c>
      <c r="AT2">
        <v>0.14000000000000001</v>
      </c>
      <c r="AU2" t="s">
        <v>102</v>
      </c>
      <c r="AV2">
        <v>1</v>
      </c>
      <c r="AW2">
        <v>2</v>
      </c>
      <c r="AX2">
        <v>288584747</v>
      </c>
      <c r="AY2">
        <v>1</v>
      </c>
      <c r="AZ2">
        <v>0</v>
      </c>
      <c r="BA2">
        <v>27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U2">
        <f>ROUND(AT2*Source!I155*AH2*AL2,2)</f>
        <v>0</v>
      </c>
      <c r="CV2">
        <f>ROUND(Y2*Source!I155,9)</f>
        <v>265.72000000000003</v>
      </c>
      <c r="CW2">
        <v>0</v>
      </c>
      <c r="CX2">
        <f>ROUND(Y2*Source!I155,9)</f>
        <v>265.72000000000003</v>
      </c>
      <c r="CY2">
        <f>AD2</f>
        <v>0</v>
      </c>
      <c r="CZ2">
        <f>AH2</f>
        <v>0</v>
      </c>
      <c r="DA2">
        <f>AL2</f>
        <v>1</v>
      </c>
      <c r="DB2">
        <f>ROUND((ROUND(AT2*CZ2,2)*13),6)</f>
        <v>0</v>
      </c>
      <c r="DC2">
        <f>ROUND((ROUND(AT2*AG2,2)*13),6)</f>
        <v>0</v>
      </c>
      <c r="DD2" t="s">
        <v>3</v>
      </c>
      <c r="DE2" t="s">
        <v>3</v>
      </c>
      <c r="DF2">
        <f t="shared" si="0"/>
        <v>0</v>
      </c>
      <c r="DG2">
        <f t="shared" si="1"/>
        <v>0</v>
      </c>
      <c r="DH2">
        <f t="shared" si="2"/>
        <v>0</v>
      </c>
      <c r="DI2">
        <f t="shared" si="3"/>
        <v>0</v>
      </c>
      <c r="DJ2">
        <f>DI2</f>
        <v>0</v>
      </c>
      <c r="DK2">
        <v>0</v>
      </c>
      <c r="DL2" t="s">
        <v>3</v>
      </c>
      <c r="DM2">
        <v>0</v>
      </c>
      <c r="DN2" t="s">
        <v>3</v>
      </c>
      <c r="DO2">
        <v>0</v>
      </c>
    </row>
    <row r="3" spans="1:119" x14ac:dyDescent="0.25">
      <c r="A3">
        <f>ROW(Source!A155)</f>
        <v>155</v>
      </c>
      <c r="B3">
        <v>288585831</v>
      </c>
      <c r="C3">
        <v>288575410</v>
      </c>
      <c r="D3">
        <v>284444091</v>
      </c>
      <c r="E3">
        <v>1</v>
      </c>
      <c r="F3">
        <v>1</v>
      </c>
      <c r="G3">
        <v>15514512</v>
      </c>
      <c r="H3">
        <v>3</v>
      </c>
      <c r="I3" t="s">
        <v>721</v>
      </c>
      <c r="J3" t="s">
        <v>722</v>
      </c>
      <c r="K3" t="s">
        <v>723</v>
      </c>
      <c r="L3">
        <v>1355</v>
      </c>
      <c r="N3">
        <v>1010</v>
      </c>
      <c r="O3" t="s">
        <v>724</v>
      </c>
      <c r="P3" t="s">
        <v>724</v>
      </c>
      <c r="Q3">
        <v>100</v>
      </c>
      <c r="W3">
        <v>0</v>
      </c>
      <c r="X3">
        <v>-1614397405</v>
      </c>
      <c r="Y3">
        <f>(AT3*13)</f>
        <v>0.13</v>
      </c>
      <c r="AA3">
        <v>204.83</v>
      </c>
      <c r="AB3">
        <v>0</v>
      </c>
      <c r="AC3">
        <v>0</v>
      </c>
      <c r="AD3">
        <v>0</v>
      </c>
      <c r="AE3">
        <v>204.83</v>
      </c>
      <c r="AF3">
        <v>0</v>
      </c>
      <c r="AG3">
        <v>0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1</v>
      </c>
      <c r="AP3">
        <v>1</v>
      </c>
      <c r="AQ3">
        <v>0</v>
      </c>
      <c r="AR3">
        <v>0</v>
      </c>
      <c r="AS3" t="s">
        <v>3</v>
      </c>
      <c r="AT3">
        <v>0.01</v>
      </c>
      <c r="AU3" t="s">
        <v>102</v>
      </c>
      <c r="AV3">
        <v>0</v>
      </c>
      <c r="AW3">
        <v>2</v>
      </c>
      <c r="AX3">
        <v>288584748</v>
      </c>
      <c r="AY3">
        <v>1</v>
      </c>
      <c r="AZ3">
        <v>0</v>
      </c>
      <c r="BA3">
        <v>28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CV3">
        <v>0</v>
      </c>
      <c r="CW3">
        <v>0</v>
      </c>
      <c r="CX3">
        <f>ROUND(Y3*Source!I155,9)</f>
        <v>18.98</v>
      </c>
      <c r="CY3">
        <f>AA3</f>
        <v>204.83</v>
      </c>
      <c r="CZ3">
        <f>AE3</f>
        <v>204.83</v>
      </c>
      <c r="DA3">
        <f>AI3</f>
        <v>1</v>
      </c>
      <c r="DB3">
        <f>ROUND((ROUND(AT3*CZ3,2)*13),6)</f>
        <v>26.65</v>
      </c>
      <c r="DC3">
        <f>ROUND((ROUND(AT3*AG3,2)*13),6)</f>
        <v>0</v>
      </c>
      <c r="DD3" t="s">
        <v>3</v>
      </c>
      <c r="DE3" t="s">
        <v>3</v>
      </c>
      <c r="DF3">
        <f t="shared" si="0"/>
        <v>3887.67</v>
      </c>
      <c r="DG3">
        <f t="shared" si="1"/>
        <v>0</v>
      </c>
      <c r="DH3">
        <f t="shared" si="2"/>
        <v>0</v>
      </c>
      <c r="DI3">
        <f t="shared" si="3"/>
        <v>0</v>
      </c>
      <c r="DJ3">
        <f>DF3</f>
        <v>3887.67</v>
      </c>
      <c r="DK3">
        <v>0</v>
      </c>
      <c r="DL3" t="s">
        <v>3</v>
      </c>
      <c r="DM3">
        <v>0</v>
      </c>
      <c r="DN3" t="s">
        <v>3</v>
      </c>
      <c r="DO3">
        <v>0</v>
      </c>
    </row>
    <row r="4" spans="1:119" x14ac:dyDescent="0.25">
      <c r="A4">
        <f>ROW(Source!A199)</f>
        <v>199</v>
      </c>
      <c r="B4">
        <v>288585831</v>
      </c>
      <c r="C4">
        <v>288575500</v>
      </c>
      <c r="D4">
        <v>284420021</v>
      </c>
      <c r="E4">
        <v>15514512</v>
      </c>
      <c r="F4">
        <v>1</v>
      </c>
      <c r="G4">
        <v>15514512</v>
      </c>
      <c r="H4">
        <v>1</v>
      </c>
      <c r="I4" t="s">
        <v>718</v>
      </c>
      <c r="J4" t="s">
        <v>3</v>
      </c>
      <c r="K4" t="s">
        <v>719</v>
      </c>
      <c r="L4">
        <v>1191</v>
      </c>
      <c r="N4">
        <v>1013</v>
      </c>
      <c r="O4" t="s">
        <v>720</v>
      </c>
      <c r="P4" t="s">
        <v>720</v>
      </c>
      <c r="Q4">
        <v>1</v>
      </c>
      <c r="W4">
        <v>0</v>
      </c>
      <c r="X4">
        <v>476480486</v>
      </c>
      <c r="Y4">
        <f>(AT4*13)</f>
        <v>62.4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1</v>
      </c>
      <c r="AP4">
        <v>1</v>
      </c>
      <c r="AQ4">
        <v>0</v>
      </c>
      <c r="AR4">
        <v>0</v>
      </c>
      <c r="AS4" t="s">
        <v>3</v>
      </c>
      <c r="AT4">
        <v>4.8</v>
      </c>
      <c r="AU4" t="s">
        <v>102</v>
      </c>
      <c r="AV4">
        <v>1</v>
      </c>
      <c r="AW4">
        <v>2</v>
      </c>
      <c r="AX4">
        <v>288584770</v>
      </c>
      <c r="AY4">
        <v>1</v>
      </c>
      <c r="AZ4">
        <v>0</v>
      </c>
      <c r="BA4">
        <v>50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CU4">
        <f>ROUND(AT4*Source!I199*AH4*AL4,2)</f>
        <v>0</v>
      </c>
      <c r="CV4">
        <f>ROUND(Y4*Source!I199,9)</f>
        <v>62.4</v>
      </c>
      <c r="CW4">
        <v>0</v>
      </c>
      <c r="CX4">
        <f>ROUND(Y4*Source!I199,9)</f>
        <v>62.4</v>
      </c>
      <c r="CY4">
        <f>AD4</f>
        <v>0</v>
      </c>
      <c r="CZ4">
        <f>AH4</f>
        <v>0</v>
      </c>
      <c r="DA4">
        <f>AL4</f>
        <v>1</v>
      </c>
      <c r="DB4">
        <f>ROUND((ROUND(AT4*CZ4,2)*13),6)</f>
        <v>0</v>
      </c>
      <c r="DC4">
        <f>ROUND((ROUND(AT4*AG4,2)*13),6)</f>
        <v>0</v>
      </c>
      <c r="DD4" t="s">
        <v>3</v>
      </c>
      <c r="DE4" t="s">
        <v>3</v>
      </c>
      <c r="DF4">
        <f t="shared" si="0"/>
        <v>0</v>
      </c>
      <c r="DG4">
        <f t="shared" si="1"/>
        <v>0</v>
      </c>
      <c r="DH4">
        <f t="shared" si="2"/>
        <v>0</v>
      </c>
      <c r="DI4">
        <f t="shared" si="3"/>
        <v>0</v>
      </c>
      <c r="DJ4">
        <f>DI4</f>
        <v>0</v>
      </c>
      <c r="DK4">
        <v>0</v>
      </c>
      <c r="DL4" t="s">
        <v>3</v>
      </c>
      <c r="DM4">
        <v>0</v>
      </c>
      <c r="DN4" t="s">
        <v>3</v>
      </c>
      <c r="DO4">
        <v>0</v>
      </c>
    </row>
    <row r="5" spans="1:119" x14ac:dyDescent="0.25">
      <c r="A5">
        <f>ROW(Source!A362)</f>
        <v>362</v>
      </c>
      <c r="B5">
        <v>288585831</v>
      </c>
      <c r="C5">
        <v>288575797</v>
      </c>
      <c r="D5">
        <v>284420021</v>
      </c>
      <c r="E5">
        <v>15514512</v>
      </c>
      <c r="F5">
        <v>1</v>
      </c>
      <c r="G5">
        <v>15514512</v>
      </c>
      <c r="H5">
        <v>1</v>
      </c>
      <c r="I5" t="s">
        <v>718</v>
      </c>
      <c r="J5" t="s">
        <v>3</v>
      </c>
      <c r="K5" t="s">
        <v>719</v>
      </c>
      <c r="L5">
        <v>1191</v>
      </c>
      <c r="N5">
        <v>1013</v>
      </c>
      <c r="O5" t="s">
        <v>720</v>
      </c>
      <c r="P5" t="s">
        <v>720</v>
      </c>
      <c r="Q5">
        <v>1</v>
      </c>
      <c r="W5">
        <v>0</v>
      </c>
      <c r="X5">
        <v>476480486</v>
      </c>
      <c r="Y5">
        <f>(AT5*4)</f>
        <v>6.72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1</v>
      </c>
      <c r="AJ5">
        <v>1</v>
      </c>
      <c r="AK5">
        <v>1</v>
      </c>
      <c r="AL5">
        <v>1</v>
      </c>
      <c r="AM5">
        <v>-2</v>
      </c>
      <c r="AN5">
        <v>0</v>
      </c>
      <c r="AO5">
        <v>1</v>
      </c>
      <c r="AP5">
        <v>1</v>
      </c>
      <c r="AQ5">
        <v>0</v>
      </c>
      <c r="AR5">
        <v>0</v>
      </c>
      <c r="AS5" t="s">
        <v>3</v>
      </c>
      <c r="AT5">
        <v>1.68</v>
      </c>
      <c r="AU5" t="s">
        <v>20</v>
      </c>
      <c r="AV5">
        <v>1</v>
      </c>
      <c r="AW5">
        <v>2</v>
      </c>
      <c r="AX5">
        <v>288584818</v>
      </c>
      <c r="AY5">
        <v>1</v>
      </c>
      <c r="AZ5">
        <v>0</v>
      </c>
      <c r="BA5">
        <v>98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U5">
        <f>ROUND(AT5*Source!I362*AH5*AL5,2)</f>
        <v>0</v>
      </c>
      <c r="CV5">
        <f>ROUND(Y5*Source!I362,9)</f>
        <v>423.36</v>
      </c>
      <c r="CW5">
        <v>0</v>
      </c>
      <c r="CX5">
        <f>ROUND(Y5*Source!I362,9)</f>
        <v>423.36</v>
      </c>
      <c r="CY5">
        <f>AD5</f>
        <v>0</v>
      </c>
      <c r="CZ5">
        <f>AH5</f>
        <v>0</v>
      </c>
      <c r="DA5">
        <f>AL5</f>
        <v>1</v>
      </c>
      <c r="DB5">
        <f>ROUND((ROUND(AT5*CZ5,2)*4),6)</f>
        <v>0</v>
      </c>
      <c r="DC5">
        <f>ROUND((ROUND(AT5*AG5,2)*4),6)</f>
        <v>0</v>
      </c>
      <c r="DD5" t="s">
        <v>3</v>
      </c>
      <c r="DE5" t="s">
        <v>3</v>
      </c>
      <c r="DF5">
        <f t="shared" si="0"/>
        <v>0</v>
      </c>
      <c r="DG5">
        <f t="shared" si="1"/>
        <v>0</v>
      </c>
      <c r="DH5">
        <f t="shared" si="2"/>
        <v>0</v>
      </c>
      <c r="DI5">
        <f t="shared" si="3"/>
        <v>0</v>
      </c>
      <c r="DJ5">
        <f>DI5</f>
        <v>0</v>
      </c>
      <c r="DK5">
        <v>0</v>
      </c>
      <c r="DL5" t="s">
        <v>3</v>
      </c>
      <c r="DM5">
        <v>0</v>
      </c>
      <c r="DN5" t="s">
        <v>3</v>
      </c>
      <c r="DO5">
        <v>0</v>
      </c>
    </row>
    <row r="6" spans="1:119" x14ac:dyDescent="0.25">
      <c r="A6">
        <f>ROW(Source!A363)</f>
        <v>363</v>
      </c>
      <c r="B6">
        <v>288585831</v>
      </c>
      <c r="C6">
        <v>288575800</v>
      </c>
      <c r="D6">
        <v>284420021</v>
      </c>
      <c r="E6">
        <v>15514512</v>
      </c>
      <c r="F6">
        <v>1</v>
      </c>
      <c r="G6">
        <v>15514512</v>
      </c>
      <c r="H6">
        <v>1</v>
      </c>
      <c r="I6" t="s">
        <v>718</v>
      </c>
      <c r="J6" t="s">
        <v>3</v>
      </c>
      <c r="K6" t="s">
        <v>719</v>
      </c>
      <c r="L6">
        <v>1191</v>
      </c>
      <c r="N6">
        <v>1013</v>
      </c>
      <c r="O6" t="s">
        <v>720</v>
      </c>
      <c r="P6" t="s">
        <v>720</v>
      </c>
      <c r="Q6">
        <v>1</v>
      </c>
      <c r="W6">
        <v>0</v>
      </c>
      <c r="X6">
        <v>476480486</v>
      </c>
      <c r="Y6">
        <f>(AT6*13)</f>
        <v>1.8200000000000003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1</v>
      </c>
      <c r="AJ6">
        <v>1</v>
      </c>
      <c r="AK6">
        <v>1</v>
      </c>
      <c r="AL6">
        <v>1</v>
      </c>
      <c r="AM6">
        <v>-2</v>
      </c>
      <c r="AN6">
        <v>0</v>
      </c>
      <c r="AO6">
        <v>1</v>
      </c>
      <c r="AP6">
        <v>1</v>
      </c>
      <c r="AQ6">
        <v>0</v>
      </c>
      <c r="AR6">
        <v>0</v>
      </c>
      <c r="AS6" t="s">
        <v>3</v>
      </c>
      <c r="AT6">
        <v>0.14000000000000001</v>
      </c>
      <c r="AU6" t="s">
        <v>102</v>
      </c>
      <c r="AV6">
        <v>1</v>
      </c>
      <c r="AW6">
        <v>2</v>
      </c>
      <c r="AX6">
        <v>288584819</v>
      </c>
      <c r="AY6">
        <v>1</v>
      </c>
      <c r="AZ6">
        <v>0</v>
      </c>
      <c r="BA6">
        <v>99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U6">
        <f>ROUND(AT6*Source!I363*AH6*AL6,2)</f>
        <v>0</v>
      </c>
      <c r="CV6">
        <f>ROUND(Y6*Source!I363,9)</f>
        <v>185.64</v>
      </c>
      <c r="CW6">
        <v>0</v>
      </c>
      <c r="CX6">
        <f>ROUND(Y6*Source!I363,9)</f>
        <v>185.64</v>
      </c>
      <c r="CY6">
        <f>AD6</f>
        <v>0</v>
      </c>
      <c r="CZ6">
        <f>AH6</f>
        <v>0</v>
      </c>
      <c r="DA6">
        <f>AL6</f>
        <v>1</v>
      </c>
      <c r="DB6">
        <f>ROUND((ROUND(AT6*CZ6,2)*13),6)</f>
        <v>0</v>
      </c>
      <c r="DC6">
        <f>ROUND((ROUND(AT6*AG6,2)*13),6)</f>
        <v>0</v>
      </c>
      <c r="DD6" t="s">
        <v>3</v>
      </c>
      <c r="DE6" t="s">
        <v>3</v>
      </c>
      <c r="DF6">
        <f t="shared" si="0"/>
        <v>0</v>
      </c>
      <c r="DG6">
        <f t="shared" si="1"/>
        <v>0</v>
      </c>
      <c r="DH6">
        <f t="shared" si="2"/>
        <v>0</v>
      </c>
      <c r="DI6">
        <f t="shared" si="3"/>
        <v>0</v>
      </c>
      <c r="DJ6">
        <f>DI6</f>
        <v>0</v>
      </c>
      <c r="DK6">
        <v>0</v>
      </c>
      <c r="DL6" t="s">
        <v>3</v>
      </c>
      <c r="DM6">
        <v>0</v>
      </c>
      <c r="DN6" t="s">
        <v>3</v>
      </c>
      <c r="DO6">
        <v>0</v>
      </c>
    </row>
    <row r="7" spans="1:119" x14ac:dyDescent="0.25">
      <c r="A7">
        <f>ROW(Source!A363)</f>
        <v>363</v>
      </c>
      <c r="B7">
        <v>288585831</v>
      </c>
      <c r="C7">
        <v>288575800</v>
      </c>
      <c r="D7">
        <v>284444091</v>
      </c>
      <c r="E7">
        <v>1</v>
      </c>
      <c r="F7">
        <v>1</v>
      </c>
      <c r="G7">
        <v>15514512</v>
      </c>
      <c r="H7">
        <v>3</v>
      </c>
      <c r="I7" t="s">
        <v>721</v>
      </c>
      <c r="J7" t="s">
        <v>722</v>
      </c>
      <c r="K7" t="s">
        <v>723</v>
      </c>
      <c r="L7">
        <v>1355</v>
      </c>
      <c r="N7">
        <v>1010</v>
      </c>
      <c r="O7" t="s">
        <v>724</v>
      </c>
      <c r="P7" t="s">
        <v>724</v>
      </c>
      <c r="Q7">
        <v>100</v>
      </c>
      <c r="W7">
        <v>0</v>
      </c>
      <c r="X7">
        <v>-1614397405</v>
      </c>
      <c r="Y7">
        <f>(AT7*13)</f>
        <v>0.13</v>
      </c>
      <c r="AA7">
        <v>204.83</v>
      </c>
      <c r="AB7">
        <v>0</v>
      </c>
      <c r="AC7">
        <v>0</v>
      </c>
      <c r="AD7">
        <v>0</v>
      </c>
      <c r="AE7">
        <v>204.83</v>
      </c>
      <c r="AF7">
        <v>0</v>
      </c>
      <c r="AG7">
        <v>0</v>
      </c>
      <c r="AH7">
        <v>0</v>
      </c>
      <c r="AI7">
        <v>1</v>
      </c>
      <c r="AJ7">
        <v>1</v>
      </c>
      <c r="AK7">
        <v>1</v>
      </c>
      <c r="AL7">
        <v>1</v>
      </c>
      <c r="AM7">
        <v>-2</v>
      </c>
      <c r="AN7">
        <v>0</v>
      </c>
      <c r="AO7">
        <v>1</v>
      </c>
      <c r="AP7">
        <v>1</v>
      </c>
      <c r="AQ7">
        <v>0</v>
      </c>
      <c r="AR7">
        <v>0</v>
      </c>
      <c r="AS7" t="s">
        <v>3</v>
      </c>
      <c r="AT7">
        <v>0.01</v>
      </c>
      <c r="AU7" t="s">
        <v>102</v>
      </c>
      <c r="AV7">
        <v>0</v>
      </c>
      <c r="AW7">
        <v>2</v>
      </c>
      <c r="AX7">
        <v>288584820</v>
      </c>
      <c r="AY7">
        <v>1</v>
      </c>
      <c r="AZ7">
        <v>0</v>
      </c>
      <c r="BA7">
        <v>100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v>0</v>
      </c>
      <c r="CX7">
        <f>ROUND(Y7*Source!I363,9)</f>
        <v>13.26</v>
      </c>
      <c r="CY7">
        <f>AA7</f>
        <v>204.83</v>
      </c>
      <c r="CZ7">
        <f>AE7</f>
        <v>204.83</v>
      </c>
      <c r="DA7">
        <f>AI7</f>
        <v>1</v>
      </c>
      <c r="DB7">
        <f>ROUND((ROUND(AT7*CZ7,2)*13),6)</f>
        <v>26.65</v>
      </c>
      <c r="DC7">
        <f>ROUND((ROUND(AT7*AG7,2)*13),6)</f>
        <v>0</v>
      </c>
      <c r="DD7" t="s">
        <v>3</v>
      </c>
      <c r="DE7" t="s">
        <v>3</v>
      </c>
      <c r="DF7">
        <f t="shared" si="0"/>
        <v>2716.05</v>
      </c>
      <c r="DG7">
        <f t="shared" si="1"/>
        <v>0</v>
      </c>
      <c r="DH7">
        <f t="shared" si="2"/>
        <v>0</v>
      </c>
      <c r="DI7">
        <f t="shared" si="3"/>
        <v>0</v>
      </c>
      <c r="DJ7">
        <f>DF7</f>
        <v>2716.05</v>
      </c>
      <c r="DK7">
        <v>0</v>
      </c>
      <c r="DL7" t="s">
        <v>3</v>
      </c>
      <c r="DM7">
        <v>0</v>
      </c>
      <c r="DN7" t="s">
        <v>3</v>
      </c>
      <c r="DO7">
        <v>0</v>
      </c>
    </row>
    <row r="8" spans="1:119" x14ac:dyDescent="0.25">
      <c r="A8">
        <f>ROW(Source!A557)</f>
        <v>557</v>
      </c>
      <c r="B8">
        <v>288585831</v>
      </c>
      <c r="C8">
        <v>288576136</v>
      </c>
      <c r="D8">
        <v>284420021</v>
      </c>
      <c r="E8">
        <v>15514512</v>
      </c>
      <c r="F8">
        <v>1</v>
      </c>
      <c r="G8">
        <v>15514512</v>
      </c>
      <c r="H8">
        <v>1</v>
      </c>
      <c r="I8" t="s">
        <v>718</v>
      </c>
      <c r="J8" t="s">
        <v>3</v>
      </c>
      <c r="K8" t="s">
        <v>719</v>
      </c>
      <c r="L8">
        <v>1191</v>
      </c>
      <c r="N8">
        <v>1013</v>
      </c>
      <c r="O8" t="s">
        <v>720</v>
      </c>
      <c r="P8" t="s">
        <v>720</v>
      </c>
      <c r="Q8">
        <v>1</v>
      </c>
      <c r="W8">
        <v>0</v>
      </c>
      <c r="X8">
        <v>476480486</v>
      </c>
      <c r="Y8">
        <f>(AT8*4)</f>
        <v>6.72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-2</v>
      </c>
      <c r="AN8">
        <v>0</v>
      </c>
      <c r="AO8">
        <v>1</v>
      </c>
      <c r="AP8">
        <v>1</v>
      </c>
      <c r="AQ8">
        <v>0</v>
      </c>
      <c r="AR8">
        <v>0</v>
      </c>
      <c r="AS8" t="s">
        <v>3</v>
      </c>
      <c r="AT8">
        <v>1.68</v>
      </c>
      <c r="AU8" t="s">
        <v>20</v>
      </c>
      <c r="AV8">
        <v>1</v>
      </c>
      <c r="AW8">
        <v>2</v>
      </c>
      <c r="AX8">
        <v>288584848</v>
      </c>
      <c r="AY8">
        <v>1</v>
      </c>
      <c r="AZ8">
        <v>0</v>
      </c>
      <c r="BA8">
        <v>128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U8">
        <f>ROUND(AT8*Source!I557*AH8*AL8,2)</f>
        <v>0</v>
      </c>
      <c r="CV8">
        <f>ROUND(Y8*Source!I557,9)</f>
        <v>436.8</v>
      </c>
      <c r="CW8">
        <v>0</v>
      </c>
      <c r="CX8">
        <f>ROUND(Y8*Source!I557,9)</f>
        <v>436.8</v>
      </c>
      <c r="CY8">
        <f>AD8</f>
        <v>0</v>
      </c>
      <c r="CZ8">
        <f>AH8</f>
        <v>0</v>
      </c>
      <c r="DA8">
        <f>AL8</f>
        <v>1</v>
      </c>
      <c r="DB8">
        <f>ROUND((ROUND(AT8*CZ8,2)*4),6)</f>
        <v>0</v>
      </c>
      <c r="DC8">
        <f>ROUND((ROUND(AT8*AG8,2)*4),6)</f>
        <v>0</v>
      </c>
      <c r="DD8" t="s">
        <v>3</v>
      </c>
      <c r="DE8" t="s">
        <v>3</v>
      </c>
      <c r="DF8">
        <f t="shared" si="0"/>
        <v>0</v>
      </c>
      <c r="DG8">
        <f t="shared" si="1"/>
        <v>0</v>
      </c>
      <c r="DH8">
        <f t="shared" si="2"/>
        <v>0</v>
      </c>
      <c r="DI8">
        <f t="shared" si="3"/>
        <v>0</v>
      </c>
      <c r="DJ8">
        <f>DI8</f>
        <v>0</v>
      </c>
      <c r="DK8">
        <v>0</v>
      </c>
      <c r="DL8" t="s">
        <v>3</v>
      </c>
      <c r="DM8">
        <v>0</v>
      </c>
      <c r="DN8" t="s">
        <v>3</v>
      </c>
      <c r="DO8">
        <v>0</v>
      </c>
    </row>
    <row r="9" spans="1:119" x14ac:dyDescent="0.25">
      <c r="A9">
        <f>ROW(Source!A558)</f>
        <v>558</v>
      </c>
      <c r="B9">
        <v>288585831</v>
      </c>
      <c r="C9">
        <v>288576139</v>
      </c>
      <c r="D9">
        <v>284420021</v>
      </c>
      <c r="E9">
        <v>15514512</v>
      </c>
      <c r="F9">
        <v>1</v>
      </c>
      <c r="G9">
        <v>15514512</v>
      </c>
      <c r="H9">
        <v>1</v>
      </c>
      <c r="I9" t="s">
        <v>718</v>
      </c>
      <c r="J9" t="s">
        <v>3</v>
      </c>
      <c r="K9" t="s">
        <v>719</v>
      </c>
      <c r="L9">
        <v>1191</v>
      </c>
      <c r="N9">
        <v>1013</v>
      </c>
      <c r="O9" t="s">
        <v>720</v>
      </c>
      <c r="P9" t="s">
        <v>720</v>
      </c>
      <c r="Q9">
        <v>1</v>
      </c>
      <c r="W9">
        <v>0</v>
      </c>
      <c r="X9">
        <v>476480486</v>
      </c>
      <c r="Y9">
        <f>(AT9*13)</f>
        <v>1.8200000000000003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1</v>
      </c>
      <c r="AP9">
        <v>1</v>
      </c>
      <c r="AQ9">
        <v>0</v>
      </c>
      <c r="AR9">
        <v>0</v>
      </c>
      <c r="AS9" t="s">
        <v>3</v>
      </c>
      <c r="AT9">
        <v>0.14000000000000001</v>
      </c>
      <c r="AU9" t="s">
        <v>102</v>
      </c>
      <c r="AV9">
        <v>1</v>
      </c>
      <c r="AW9">
        <v>2</v>
      </c>
      <c r="AX9">
        <v>288584849</v>
      </c>
      <c r="AY9">
        <v>1</v>
      </c>
      <c r="AZ9">
        <v>0</v>
      </c>
      <c r="BA9">
        <v>129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U9">
        <f>ROUND(AT9*Source!I558*AH9*AL9,2)</f>
        <v>0</v>
      </c>
      <c r="CV9">
        <f>ROUND(Y9*Source!I558,9)</f>
        <v>118.3</v>
      </c>
      <c r="CW9">
        <v>0</v>
      </c>
      <c r="CX9">
        <f>ROUND(Y9*Source!I558,9)</f>
        <v>118.3</v>
      </c>
      <c r="CY9">
        <f>AD9</f>
        <v>0</v>
      </c>
      <c r="CZ9">
        <f>AH9</f>
        <v>0</v>
      </c>
      <c r="DA9">
        <f>AL9</f>
        <v>1</v>
      </c>
      <c r="DB9">
        <f>ROUND((ROUND(AT9*CZ9,2)*13),6)</f>
        <v>0</v>
      </c>
      <c r="DC9">
        <f>ROUND((ROUND(AT9*AG9,2)*13),6)</f>
        <v>0</v>
      </c>
      <c r="DD9" t="s">
        <v>3</v>
      </c>
      <c r="DE9" t="s">
        <v>3</v>
      </c>
      <c r="DF9">
        <f t="shared" si="0"/>
        <v>0</v>
      </c>
      <c r="DG9">
        <f t="shared" si="1"/>
        <v>0</v>
      </c>
      <c r="DH9">
        <f t="shared" si="2"/>
        <v>0</v>
      </c>
      <c r="DI9">
        <f t="shared" si="3"/>
        <v>0</v>
      </c>
      <c r="DJ9">
        <f>DI9</f>
        <v>0</v>
      </c>
      <c r="DK9">
        <v>0</v>
      </c>
      <c r="DL9" t="s">
        <v>3</v>
      </c>
      <c r="DM9">
        <v>0</v>
      </c>
      <c r="DN9" t="s">
        <v>3</v>
      </c>
      <c r="DO9">
        <v>0</v>
      </c>
    </row>
    <row r="10" spans="1:119" x14ac:dyDescent="0.25">
      <c r="A10">
        <f>ROW(Source!A558)</f>
        <v>558</v>
      </c>
      <c r="B10">
        <v>288585831</v>
      </c>
      <c r="C10">
        <v>288576139</v>
      </c>
      <c r="D10">
        <v>284444091</v>
      </c>
      <c r="E10">
        <v>1</v>
      </c>
      <c r="F10">
        <v>1</v>
      </c>
      <c r="G10">
        <v>15514512</v>
      </c>
      <c r="H10">
        <v>3</v>
      </c>
      <c r="I10" t="s">
        <v>721</v>
      </c>
      <c r="J10" t="s">
        <v>722</v>
      </c>
      <c r="K10" t="s">
        <v>723</v>
      </c>
      <c r="L10">
        <v>1355</v>
      </c>
      <c r="N10">
        <v>1010</v>
      </c>
      <c r="O10" t="s">
        <v>724</v>
      </c>
      <c r="P10" t="s">
        <v>724</v>
      </c>
      <c r="Q10">
        <v>100</v>
      </c>
      <c r="W10">
        <v>0</v>
      </c>
      <c r="X10">
        <v>-1614397405</v>
      </c>
      <c r="Y10">
        <f>(AT10*13)</f>
        <v>0.13</v>
      </c>
      <c r="AA10">
        <v>204.83</v>
      </c>
      <c r="AB10">
        <v>0</v>
      </c>
      <c r="AC10">
        <v>0</v>
      </c>
      <c r="AD10">
        <v>0</v>
      </c>
      <c r="AE10">
        <v>204.83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1</v>
      </c>
      <c r="AP10">
        <v>1</v>
      </c>
      <c r="AQ10">
        <v>0</v>
      </c>
      <c r="AR10">
        <v>0</v>
      </c>
      <c r="AS10" t="s">
        <v>3</v>
      </c>
      <c r="AT10">
        <v>0.01</v>
      </c>
      <c r="AU10" t="s">
        <v>102</v>
      </c>
      <c r="AV10">
        <v>0</v>
      </c>
      <c r="AW10">
        <v>2</v>
      </c>
      <c r="AX10">
        <v>288584850</v>
      </c>
      <c r="AY10">
        <v>1</v>
      </c>
      <c r="AZ10">
        <v>0</v>
      </c>
      <c r="BA10">
        <v>130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ROUND(Y10*Source!I558,9)</f>
        <v>8.4499999999999993</v>
      </c>
      <c r="CY10">
        <f>AA10</f>
        <v>204.83</v>
      </c>
      <c r="CZ10">
        <f>AE10</f>
        <v>204.83</v>
      </c>
      <c r="DA10">
        <f>AI10</f>
        <v>1</v>
      </c>
      <c r="DB10">
        <f>ROUND((ROUND(AT10*CZ10,2)*13),6)</f>
        <v>26.65</v>
      </c>
      <c r="DC10">
        <f>ROUND((ROUND(AT10*AG10,2)*13),6)</f>
        <v>0</v>
      </c>
      <c r="DD10" t="s">
        <v>3</v>
      </c>
      <c r="DE10" t="s">
        <v>3</v>
      </c>
      <c r="DF10">
        <f t="shared" si="0"/>
        <v>1730.81</v>
      </c>
      <c r="DG10">
        <f t="shared" si="1"/>
        <v>0</v>
      </c>
      <c r="DH10">
        <f t="shared" si="2"/>
        <v>0</v>
      </c>
      <c r="DI10">
        <f t="shared" si="3"/>
        <v>0</v>
      </c>
      <c r="DJ10">
        <f>DF10</f>
        <v>1730.81</v>
      </c>
      <c r="DK10">
        <v>0</v>
      </c>
      <c r="DL10" t="s">
        <v>3</v>
      </c>
      <c r="DM10">
        <v>0</v>
      </c>
      <c r="DN10" t="s">
        <v>3</v>
      </c>
      <c r="DO10">
        <v>0</v>
      </c>
    </row>
    <row r="11" spans="1:119" x14ac:dyDescent="0.25">
      <c r="A11">
        <f>ROW(Source!A788)</f>
        <v>788</v>
      </c>
      <c r="B11">
        <v>288585831</v>
      </c>
      <c r="C11">
        <v>288576528</v>
      </c>
      <c r="D11">
        <v>284420021</v>
      </c>
      <c r="E11">
        <v>15514512</v>
      </c>
      <c r="F11">
        <v>1</v>
      </c>
      <c r="G11">
        <v>15514512</v>
      </c>
      <c r="H11">
        <v>1</v>
      </c>
      <c r="I11" t="s">
        <v>718</v>
      </c>
      <c r="J11" t="s">
        <v>3</v>
      </c>
      <c r="K11" t="s">
        <v>719</v>
      </c>
      <c r="L11">
        <v>1191</v>
      </c>
      <c r="N11">
        <v>1013</v>
      </c>
      <c r="O11" t="s">
        <v>720</v>
      </c>
      <c r="P11" t="s">
        <v>720</v>
      </c>
      <c r="Q11">
        <v>1</v>
      </c>
      <c r="W11">
        <v>0</v>
      </c>
      <c r="X11">
        <v>476480486</v>
      </c>
      <c r="Y11">
        <f>(AT11*4)</f>
        <v>6.72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1</v>
      </c>
      <c r="AP11">
        <v>1</v>
      </c>
      <c r="AQ11">
        <v>0</v>
      </c>
      <c r="AR11">
        <v>0</v>
      </c>
      <c r="AS11" t="s">
        <v>3</v>
      </c>
      <c r="AT11">
        <v>1.68</v>
      </c>
      <c r="AU11" t="s">
        <v>20</v>
      </c>
      <c r="AV11">
        <v>1</v>
      </c>
      <c r="AW11">
        <v>2</v>
      </c>
      <c r="AX11">
        <v>288584879</v>
      </c>
      <c r="AY11">
        <v>1</v>
      </c>
      <c r="AZ11">
        <v>0</v>
      </c>
      <c r="BA11">
        <v>159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CU11">
        <f>ROUND(AT11*Source!I788*AH11*AL11,2)</f>
        <v>0</v>
      </c>
      <c r="CV11">
        <f>ROUND(Y11*Source!I788,9)</f>
        <v>147.84</v>
      </c>
      <c r="CW11">
        <v>0</v>
      </c>
      <c r="CX11">
        <f>ROUND(Y11*Source!I788,9)</f>
        <v>147.84</v>
      </c>
      <c r="CY11">
        <f>AD11</f>
        <v>0</v>
      </c>
      <c r="CZ11">
        <f>AH11</f>
        <v>0</v>
      </c>
      <c r="DA11">
        <f>AL11</f>
        <v>1</v>
      </c>
      <c r="DB11">
        <f>ROUND((ROUND(AT11*CZ11,2)*4),6)</f>
        <v>0</v>
      </c>
      <c r="DC11">
        <f>ROUND((ROUND(AT11*AG11,2)*4),6)</f>
        <v>0</v>
      </c>
      <c r="DD11" t="s">
        <v>3</v>
      </c>
      <c r="DE11" t="s">
        <v>3</v>
      </c>
      <c r="DF11">
        <f t="shared" si="0"/>
        <v>0</v>
      </c>
      <c r="DG11">
        <f t="shared" si="1"/>
        <v>0</v>
      </c>
      <c r="DH11">
        <f t="shared" si="2"/>
        <v>0</v>
      </c>
      <c r="DI11">
        <f t="shared" si="3"/>
        <v>0</v>
      </c>
      <c r="DJ11">
        <f>DI11</f>
        <v>0</v>
      </c>
      <c r="DK11">
        <v>0</v>
      </c>
      <c r="DL11" t="s">
        <v>3</v>
      </c>
      <c r="DM11">
        <v>0</v>
      </c>
      <c r="DN11" t="s">
        <v>3</v>
      </c>
      <c r="DO11">
        <v>0</v>
      </c>
    </row>
    <row r="12" spans="1:119" x14ac:dyDescent="0.25">
      <c r="A12">
        <f>ROW(Source!A789)</f>
        <v>789</v>
      </c>
      <c r="B12">
        <v>288585831</v>
      </c>
      <c r="C12">
        <v>288576531</v>
      </c>
      <c r="D12">
        <v>284420021</v>
      </c>
      <c r="E12">
        <v>15514512</v>
      </c>
      <c r="F12">
        <v>1</v>
      </c>
      <c r="G12">
        <v>15514512</v>
      </c>
      <c r="H12">
        <v>1</v>
      </c>
      <c r="I12" t="s">
        <v>718</v>
      </c>
      <c r="J12" t="s">
        <v>3</v>
      </c>
      <c r="K12" t="s">
        <v>719</v>
      </c>
      <c r="L12">
        <v>1191</v>
      </c>
      <c r="N12">
        <v>1013</v>
      </c>
      <c r="O12" t="s">
        <v>720</v>
      </c>
      <c r="P12" t="s">
        <v>720</v>
      </c>
      <c r="Q12">
        <v>1</v>
      </c>
      <c r="W12">
        <v>0</v>
      </c>
      <c r="X12">
        <v>476480486</v>
      </c>
      <c r="Y12">
        <f>(AT12*13)</f>
        <v>1.8200000000000003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1</v>
      </c>
      <c r="AP12">
        <v>1</v>
      </c>
      <c r="AQ12">
        <v>0</v>
      </c>
      <c r="AR12">
        <v>0</v>
      </c>
      <c r="AS12" t="s">
        <v>3</v>
      </c>
      <c r="AT12">
        <v>0.14000000000000001</v>
      </c>
      <c r="AU12" t="s">
        <v>102</v>
      </c>
      <c r="AV12">
        <v>1</v>
      </c>
      <c r="AW12">
        <v>2</v>
      </c>
      <c r="AX12">
        <v>288584880</v>
      </c>
      <c r="AY12">
        <v>1</v>
      </c>
      <c r="AZ12">
        <v>0</v>
      </c>
      <c r="BA12">
        <v>160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U12">
        <f>ROUND(AT12*Source!I789*AH12*AL12,2)</f>
        <v>0</v>
      </c>
      <c r="CV12">
        <f>ROUND(Y12*Source!I789,9)</f>
        <v>47.32</v>
      </c>
      <c r="CW12">
        <v>0</v>
      </c>
      <c r="CX12">
        <f>ROUND(Y12*Source!I789,9)</f>
        <v>47.32</v>
      </c>
      <c r="CY12">
        <f>AD12</f>
        <v>0</v>
      </c>
      <c r="CZ12">
        <f>AH12</f>
        <v>0</v>
      </c>
      <c r="DA12">
        <f>AL12</f>
        <v>1</v>
      </c>
      <c r="DB12">
        <f>ROUND((ROUND(AT12*CZ12,2)*13),6)</f>
        <v>0</v>
      </c>
      <c r="DC12">
        <f>ROUND((ROUND(AT12*AG12,2)*13),6)</f>
        <v>0</v>
      </c>
      <c r="DD12" t="s">
        <v>3</v>
      </c>
      <c r="DE12" t="s">
        <v>3</v>
      </c>
      <c r="DF12">
        <f t="shared" si="0"/>
        <v>0</v>
      </c>
      <c r="DG12">
        <f t="shared" si="1"/>
        <v>0</v>
      </c>
      <c r="DH12">
        <f t="shared" si="2"/>
        <v>0</v>
      </c>
      <c r="DI12">
        <f t="shared" si="3"/>
        <v>0</v>
      </c>
      <c r="DJ12">
        <f>DI12</f>
        <v>0</v>
      </c>
      <c r="DK12">
        <v>0</v>
      </c>
      <c r="DL12" t="s">
        <v>3</v>
      </c>
      <c r="DM12">
        <v>0</v>
      </c>
      <c r="DN12" t="s">
        <v>3</v>
      </c>
      <c r="DO12">
        <v>0</v>
      </c>
    </row>
    <row r="13" spans="1:119" x14ac:dyDescent="0.25">
      <c r="A13">
        <f>ROW(Source!A789)</f>
        <v>789</v>
      </c>
      <c r="B13">
        <v>288585831</v>
      </c>
      <c r="C13">
        <v>288576531</v>
      </c>
      <c r="D13">
        <v>284444091</v>
      </c>
      <c r="E13">
        <v>1</v>
      </c>
      <c r="F13">
        <v>1</v>
      </c>
      <c r="G13">
        <v>15514512</v>
      </c>
      <c r="H13">
        <v>3</v>
      </c>
      <c r="I13" t="s">
        <v>721</v>
      </c>
      <c r="J13" t="s">
        <v>722</v>
      </c>
      <c r="K13" t="s">
        <v>723</v>
      </c>
      <c r="L13">
        <v>1355</v>
      </c>
      <c r="N13">
        <v>1010</v>
      </c>
      <c r="O13" t="s">
        <v>724</v>
      </c>
      <c r="P13" t="s">
        <v>724</v>
      </c>
      <c r="Q13">
        <v>100</v>
      </c>
      <c r="W13">
        <v>0</v>
      </c>
      <c r="X13">
        <v>-1614397405</v>
      </c>
      <c r="Y13">
        <f>(AT13*13)</f>
        <v>0.13</v>
      </c>
      <c r="AA13">
        <v>204.83</v>
      </c>
      <c r="AB13">
        <v>0</v>
      </c>
      <c r="AC13">
        <v>0</v>
      </c>
      <c r="AD13">
        <v>0</v>
      </c>
      <c r="AE13">
        <v>204.83</v>
      </c>
      <c r="AF13">
        <v>0</v>
      </c>
      <c r="AG13">
        <v>0</v>
      </c>
      <c r="AH13">
        <v>0</v>
      </c>
      <c r="AI13">
        <v>1</v>
      </c>
      <c r="AJ13">
        <v>1</v>
      </c>
      <c r="AK13">
        <v>1</v>
      </c>
      <c r="AL13">
        <v>1</v>
      </c>
      <c r="AM13">
        <v>-2</v>
      </c>
      <c r="AN13">
        <v>0</v>
      </c>
      <c r="AO13">
        <v>1</v>
      </c>
      <c r="AP13">
        <v>1</v>
      </c>
      <c r="AQ13">
        <v>0</v>
      </c>
      <c r="AR13">
        <v>0</v>
      </c>
      <c r="AS13" t="s">
        <v>3</v>
      </c>
      <c r="AT13">
        <v>0.01</v>
      </c>
      <c r="AU13" t="s">
        <v>102</v>
      </c>
      <c r="AV13">
        <v>0</v>
      </c>
      <c r="AW13">
        <v>2</v>
      </c>
      <c r="AX13">
        <v>288584881</v>
      </c>
      <c r="AY13">
        <v>1</v>
      </c>
      <c r="AZ13">
        <v>0</v>
      </c>
      <c r="BA13">
        <v>161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CV13">
        <v>0</v>
      </c>
      <c r="CW13">
        <v>0</v>
      </c>
      <c r="CX13">
        <f>ROUND(Y13*Source!I789,9)</f>
        <v>3.38</v>
      </c>
      <c r="CY13">
        <f>AA13</f>
        <v>204.83</v>
      </c>
      <c r="CZ13">
        <f>AE13</f>
        <v>204.83</v>
      </c>
      <c r="DA13">
        <f>AI13</f>
        <v>1</v>
      </c>
      <c r="DB13">
        <f>ROUND((ROUND(AT13*CZ13,2)*13),6)</f>
        <v>26.65</v>
      </c>
      <c r="DC13">
        <f>ROUND((ROUND(AT13*AG13,2)*13),6)</f>
        <v>0</v>
      </c>
      <c r="DD13" t="s">
        <v>3</v>
      </c>
      <c r="DE13" t="s">
        <v>3</v>
      </c>
      <c r="DF13">
        <f t="shared" si="0"/>
        <v>692.33</v>
      </c>
      <c r="DG13">
        <f t="shared" si="1"/>
        <v>0</v>
      </c>
      <c r="DH13">
        <f t="shared" si="2"/>
        <v>0</v>
      </c>
      <c r="DI13">
        <f t="shared" si="3"/>
        <v>0</v>
      </c>
      <c r="DJ13">
        <f>DF13</f>
        <v>692.33</v>
      </c>
      <c r="DK13">
        <v>0</v>
      </c>
      <c r="DL13" t="s">
        <v>3</v>
      </c>
      <c r="DM13">
        <v>0</v>
      </c>
      <c r="DN13" t="s">
        <v>3</v>
      </c>
      <c r="DO13">
        <v>0</v>
      </c>
    </row>
    <row r="14" spans="1:119" x14ac:dyDescent="0.25">
      <c r="A14">
        <f>ROW(Source!A975)</f>
        <v>975</v>
      </c>
      <c r="B14">
        <v>288585831</v>
      </c>
      <c r="C14">
        <v>288576843</v>
      </c>
      <c r="D14">
        <v>284420021</v>
      </c>
      <c r="E14">
        <v>15514512</v>
      </c>
      <c r="F14">
        <v>1</v>
      </c>
      <c r="G14">
        <v>15514512</v>
      </c>
      <c r="H14">
        <v>1</v>
      </c>
      <c r="I14" t="s">
        <v>718</v>
      </c>
      <c r="J14" t="s">
        <v>3</v>
      </c>
      <c r="K14" t="s">
        <v>719</v>
      </c>
      <c r="L14">
        <v>1191</v>
      </c>
      <c r="N14">
        <v>1013</v>
      </c>
      <c r="O14" t="s">
        <v>720</v>
      </c>
      <c r="P14" t="s">
        <v>720</v>
      </c>
      <c r="Q14">
        <v>1</v>
      </c>
      <c r="W14">
        <v>0</v>
      </c>
      <c r="X14">
        <v>476480486</v>
      </c>
      <c r="Y14">
        <f>(AT14*4)</f>
        <v>6.72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1</v>
      </c>
      <c r="AJ14">
        <v>1</v>
      </c>
      <c r="AK14">
        <v>1</v>
      </c>
      <c r="AL14">
        <v>1</v>
      </c>
      <c r="AM14">
        <v>-2</v>
      </c>
      <c r="AN14">
        <v>0</v>
      </c>
      <c r="AO14">
        <v>1</v>
      </c>
      <c r="AP14">
        <v>1</v>
      </c>
      <c r="AQ14">
        <v>0</v>
      </c>
      <c r="AR14">
        <v>0</v>
      </c>
      <c r="AS14" t="s">
        <v>3</v>
      </c>
      <c r="AT14">
        <v>1.68</v>
      </c>
      <c r="AU14" t="s">
        <v>20</v>
      </c>
      <c r="AV14">
        <v>1</v>
      </c>
      <c r="AW14">
        <v>2</v>
      </c>
      <c r="AX14">
        <v>288584898</v>
      </c>
      <c r="AY14">
        <v>1</v>
      </c>
      <c r="AZ14">
        <v>0</v>
      </c>
      <c r="BA14">
        <v>178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CU14">
        <f>ROUND(AT14*Source!I975*AH14*AL14,2)</f>
        <v>0</v>
      </c>
      <c r="CV14">
        <f>ROUND(Y14*Source!I975,9)</f>
        <v>188.16</v>
      </c>
      <c r="CW14">
        <v>0</v>
      </c>
      <c r="CX14">
        <f>ROUND(Y14*Source!I975,9)</f>
        <v>188.16</v>
      </c>
      <c r="CY14">
        <f>AD14</f>
        <v>0</v>
      </c>
      <c r="CZ14">
        <f>AH14</f>
        <v>0</v>
      </c>
      <c r="DA14">
        <f>AL14</f>
        <v>1</v>
      </c>
      <c r="DB14">
        <f>ROUND((ROUND(AT14*CZ14,2)*4),6)</f>
        <v>0</v>
      </c>
      <c r="DC14">
        <f>ROUND((ROUND(AT14*AG14,2)*4),6)</f>
        <v>0</v>
      </c>
      <c r="DD14" t="s">
        <v>3</v>
      </c>
      <c r="DE14" t="s">
        <v>3</v>
      </c>
      <c r="DF14">
        <f t="shared" si="0"/>
        <v>0</v>
      </c>
      <c r="DG14">
        <f t="shared" si="1"/>
        <v>0</v>
      </c>
      <c r="DH14">
        <f t="shared" si="2"/>
        <v>0</v>
      </c>
      <c r="DI14">
        <f t="shared" si="3"/>
        <v>0</v>
      </c>
      <c r="DJ14">
        <f>DI14</f>
        <v>0</v>
      </c>
      <c r="DK14">
        <v>0</v>
      </c>
      <c r="DL14" t="s">
        <v>3</v>
      </c>
      <c r="DM14">
        <v>0</v>
      </c>
      <c r="DN14" t="s">
        <v>3</v>
      </c>
      <c r="DO14">
        <v>0</v>
      </c>
    </row>
    <row r="15" spans="1:119" x14ac:dyDescent="0.25">
      <c r="A15">
        <f>ROW(Source!A976)</f>
        <v>976</v>
      </c>
      <c r="B15">
        <v>288585831</v>
      </c>
      <c r="C15">
        <v>288576846</v>
      </c>
      <c r="D15">
        <v>284420021</v>
      </c>
      <c r="E15">
        <v>15514512</v>
      </c>
      <c r="F15">
        <v>1</v>
      </c>
      <c r="G15">
        <v>15514512</v>
      </c>
      <c r="H15">
        <v>1</v>
      </c>
      <c r="I15" t="s">
        <v>718</v>
      </c>
      <c r="J15" t="s">
        <v>3</v>
      </c>
      <c r="K15" t="s">
        <v>719</v>
      </c>
      <c r="L15">
        <v>1191</v>
      </c>
      <c r="N15">
        <v>1013</v>
      </c>
      <c r="O15" t="s">
        <v>720</v>
      </c>
      <c r="P15" t="s">
        <v>720</v>
      </c>
      <c r="Q15">
        <v>1</v>
      </c>
      <c r="W15">
        <v>0</v>
      </c>
      <c r="X15">
        <v>476480486</v>
      </c>
      <c r="Y15">
        <f>(AT15*13)</f>
        <v>1.8200000000000003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1</v>
      </c>
      <c r="AJ15">
        <v>1</v>
      </c>
      <c r="AK15">
        <v>1</v>
      </c>
      <c r="AL15">
        <v>1</v>
      </c>
      <c r="AM15">
        <v>-2</v>
      </c>
      <c r="AN15">
        <v>0</v>
      </c>
      <c r="AO15">
        <v>1</v>
      </c>
      <c r="AP15">
        <v>1</v>
      </c>
      <c r="AQ15">
        <v>0</v>
      </c>
      <c r="AR15">
        <v>0</v>
      </c>
      <c r="AS15" t="s">
        <v>3</v>
      </c>
      <c r="AT15">
        <v>0.14000000000000001</v>
      </c>
      <c r="AU15" t="s">
        <v>102</v>
      </c>
      <c r="AV15">
        <v>1</v>
      </c>
      <c r="AW15">
        <v>2</v>
      </c>
      <c r="AX15">
        <v>288584899</v>
      </c>
      <c r="AY15">
        <v>1</v>
      </c>
      <c r="AZ15">
        <v>0</v>
      </c>
      <c r="BA15">
        <v>179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CU15">
        <f>ROUND(AT15*Source!I976*AH15*AL15,2)</f>
        <v>0</v>
      </c>
      <c r="CV15">
        <f>ROUND(Y15*Source!I976,9)</f>
        <v>50.96</v>
      </c>
      <c r="CW15">
        <v>0</v>
      </c>
      <c r="CX15">
        <f>ROUND(Y15*Source!I976,9)</f>
        <v>50.96</v>
      </c>
      <c r="CY15">
        <f>AD15</f>
        <v>0</v>
      </c>
      <c r="CZ15">
        <f>AH15</f>
        <v>0</v>
      </c>
      <c r="DA15">
        <f>AL15</f>
        <v>1</v>
      </c>
      <c r="DB15">
        <f>ROUND((ROUND(AT15*CZ15,2)*13),6)</f>
        <v>0</v>
      </c>
      <c r="DC15">
        <f>ROUND((ROUND(AT15*AG15,2)*13),6)</f>
        <v>0</v>
      </c>
      <c r="DD15" t="s">
        <v>3</v>
      </c>
      <c r="DE15" t="s">
        <v>3</v>
      </c>
      <c r="DF15">
        <f t="shared" si="0"/>
        <v>0</v>
      </c>
      <c r="DG15">
        <f t="shared" si="1"/>
        <v>0</v>
      </c>
      <c r="DH15">
        <f t="shared" si="2"/>
        <v>0</v>
      </c>
      <c r="DI15">
        <f t="shared" si="3"/>
        <v>0</v>
      </c>
      <c r="DJ15">
        <f>DI15</f>
        <v>0</v>
      </c>
      <c r="DK15">
        <v>0</v>
      </c>
      <c r="DL15" t="s">
        <v>3</v>
      </c>
      <c r="DM15">
        <v>0</v>
      </c>
      <c r="DN15" t="s">
        <v>3</v>
      </c>
      <c r="DO15">
        <v>0</v>
      </c>
    </row>
    <row r="16" spans="1:119" x14ac:dyDescent="0.25">
      <c r="A16">
        <f>ROW(Source!A976)</f>
        <v>976</v>
      </c>
      <c r="B16">
        <v>288585831</v>
      </c>
      <c r="C16">
        <v>288576846</v>
      </c>
      <c r="D16">
        <v>284444091</v>
      </c>
      <c r="E16">
        <v>1</v>
      </c>
      <c r="F16">
        <v>1</v>
      </c>
      <c r="G16">
        <v>15514512</v>
      </c>
      <c r="H16">
        <v>3</v>
      </c>
      <c r="I16" t="s">
        <v>721</v>
      </c>
      <c r="J16" t="s">
        <v>722</v>
      </c>
      <c r="K16" t="s">
        <v>723</v>
      </c>
      <c r="L16">
        <v>1355</v>
      </c>
      <c r="N16">
        <v>1010</v>
      </c>
      <c r="O16" t="s">
        <v>724</v>
      </c>
      <c r="P16" t="s">
        <v>724</v>
      </c>
      <c r="Q16">
        <v>100</v>
      </c>
      <c r="W16">
        <v>0</v>
      </c>
      <c r="X16">
        <v>-1614397405</v>
      </c>
      <c r="Y16">
        <f>(AT16*13)</f>
        <v>0.13</v>
      </c>
      <c r="AA16">
        <v>204.83</v>
      </c>
      <c r="AB16">
        <v>0</v>
      </c>
      <c r="AC16">
        <v>0</v>
      </c>
      <c r="AD16">
        <v>0</v>
      </c>
      <c r="AE16">
        <v>204.83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-2</v>
      </c>
      <c r="AN16">
        <v>0</v>
      </c>
      <c r="AO16">
        <v>1</v>
      </c>
      <c r="AP16">
        <v>1</v>
      </c>
      <c r="AQ16">
        <v>0</v>
      </c>
      <c r="AR16">
        <v>0</v>
      </c>
      <c r="AS16" t="s">
        <v>3</v>
      </c>
      <c r="AT16">
        <v>0.01</v>
      </c>
      <c r="AU16" t="s">
        <v>102</v>
      </c>
      <c r="AV16">
        <v>0</v>
      </c>
      <c r="AW16">
        <v>2</v>
      </c>
      <c r="AX16">
        <v>288584900</v>
      </c>
      <c r="AY16">
        <v>1</v>
      </c>
      <c r="AZ16">
        <v>0</v>
      </c>
      <c r="BA16">
        <v>180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ROUND(Y16*Source!I976,9)</f>
        <v>3.64</v>
      </c>
      <c r="CY16">
        <f>AA16</f>
        <v>204.83</v>
      </c>
      <c r="CZ16">
        <f>AE16</f>
        <v>204.83</v>
      </c>
      <c r="DA16">
        <f>AI16</f>
        <v>1</v>
      </c>
      <c r="DB16">
        <f>ROUND((ROUND(AT16*CZ16,2)*13),6)</f>
        <v>26.65</v>
      </c>
      <c r="DC16">
        <f>ROUND((ROUND(AT16*AG16,2)*13),6)</f>
        <v>0</v>
      </c>
      <c r="DD16" t="s">
        <v>3</v>
      </c>
      <c r="DE16" t="s">
        <v>3</v>
      </c>
      <c r="DF16">
        <f t="shared" si="0"/>
        <v>745.58</v>
      </c>
      <c r="DG16">
        <f t="shared" si="1"/>
        <v>0</v>
      </c>
      <c r="DH16">
        <f t="shared" si="2"/>
        <v>0</v>
      </c>
      <c r="DI16">
        <f t="shared" si="3"/>
        <v>0</v>
      </c>
      <c r="DJ16">
        <f>DF16</f>
        <v>745.58</v>
      </c>
      <c r="DK16">
        <v>0</v>
      </c>
      <c r="DL16" t="s">
        <v>3</v>
      </c>
      <c r="DM16">
        <v>0</v>
      </c>
      <c r="DN16" t="s">
        <v>3</v>
      </c>
      <c r="DO16">
        <v>0</v>
      </c>
    </row>
    <row r="17" spans="1:119" x14ac:dyDescent="0.25">
      <c r="A17">
        <f>ROW(Source!A1838)</f>
        <v>1838</v>
      </c>
      <c r="B17">
        <v>288585831</v>
      </c>
      <c r="C17">
        <v>288578287</v>
      </c>
      <c r="D17">
        <v>284420021</v>
      </c>
      <c r="E17">
        <v>15514512</v>
      </c>
      <c r="F17">
        <v>1</v>
      </c>
      <c r="G17">
        <v>15514512</v>
      </c>
      <c r="H17">
        <v>1</v>
      </c>
      <c r="I17" t="s">
        <v>718</v>
      </c>
      <c r="J17" t="s">
        <v>3</v>
      </c>
      <c r="K17" t="s">
        <v>719</v>
      </c>
      <c r="L17">
        <v>1191</v>
      </c>
      <c r="N17">
        <v>1013</v>
      </c>
      <c r="O17" t="s">
        <v>720</v>
      </c>
      <c r="P17" t="s">
        <v>720</v>
      </c>
      <c r="Q17">
        <v>1</v>
      </c>
      <c r="W17">
        <v>0</v>
      </c>
      <c r="X17">
        <v>476480486</v>
      </c>
      <c r="Y17">
        <f>(AT17*4)</f>
        <v>6.72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1</v>
      </c>
      <c r="AP17">
        <v>1</v>
      </c>
      <c r="AQ17">
        <v>0</v>
      </c>
      <c r="AR17">
        <v>0</v>
      </c>
      <c r="AS17" t="s">
        <v>3</v>
      </c>
      <c r="AT17">
        <v>1.68</v>
      </c>
      <c r="AU17" t="s">
        <v>20</v>
      </c>
      <c r="AV17">
        <v>1</v>
      </c>
      <c r="AW17">
        <v>2</v>
      </c>
      <c r="AX17">
        <v>288584988</v>
      </c>
      <c r="AY17">
        <v>1</v>
      </c>
      <c r="AZ17">
        <v>0</v>
      </c>
      <c r="BA17">
        <v>268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CU17">
        <f>ROUND(AT17*Source!I1838*AH17*AL17,2)</f>
        <v>0</v>
      </c>
      <c r="CV17">
        <f>ROUND(Y17*Source!I1838,9)</f>
        <v>295.68</v>
      </c>
      <c r="CW17">
        <v>0</v>
      </c>
      <c r="CX17">
        <f>ROUND(Y17*Source!I1838,9)</f>
        <v>295.68</v>
      </c>
      <c r="CY17">
        <f>AD17</f>
        <v>0</v>
      </c>
      <c r="CZ17">
        <f>AH17</f>
        <v>0</v>
      </c>
      <c r="DA17">
        <f>AL17</f>
        <v>1</v>
      </c>
      <c r="DB17">
        <f>ROUND((ROUND(AT17*CZ17,2)*4),6)</f>
        <v>0</v>
      </c>
      <c r="DC17">
        <f>ROUND((ROUND(AT17*AG17,2)*4),6)</f>
        <v>0</v>
      </c>
      <c r="DD17" t="s">
        <v>3</v>
      </c>
      <c r="DE17" t="s">
        <v>3</v>
      </c>
      <c r="DF17">
        <f t="shared" si="0"/>
        <v>0</v>
      </c>
      <c r="DG17">
        <f t="shared" si="1"/>
        <v>0</v>
      </c>
      <c r="DH17">
        <f t="shared" si="2"/>
        <v>0</v>
      </c>
      <c r="DI17">
        <f t="shared" si="3"/>
        <v>0</v>
      </c>
      <c r="DJ17">
        <f>DI17</f>
        <v>0</v>
      </c>
      <c r="DK17">
        <v>0</v>
      </c>
      <c r="DL17" t="s">
        <v>3</v>
      </c>
      <c r="DM17">
        <v>0</v>
      </c>
      <c r="DN17" t="s">
        <v>3</v>
      </c>
      <c r="DO17">
        <v>0</v>
      </c>
    </row>
    <row r="18" spans="1:119" x14ac:dyDescent="0.25">
      <c r="A18">
        <f>ROW(Source!A1839)</f>
        <v>1839</v>
      </c>
      <c r="B18">
        <v>288585831</v>
      </c>
      <c r="C18">
        <v>288578290</v>
      </c>
      <c r="D18">
        <v>284420021</v>
      </c>
      <c r="E18">
        <v>15514512</v>
      </c>
      <c r="F18">
        <v>1</v>
      </c>
      <c r="G18">
        <v>15514512</v>
      </c>
      <c r="H18">
        <v>1</v>
      </c>
      <c r="I18" t="s">
        <v>718</v>
      </c>
      <c r="J18" t="s">
        <v>3</v>
      </c>
      <c r="K18" t="s">
        <v>719</v>
      </c>
      <c r="L18">
        <v>1191</v>
      </c>
      <c r="N18">
        <v>1013</v>
      </c>
      <c r="O18" t="s">
        <v>720</v>
      </c>
      <c r="P18" t="s">
        <v>720</v>
      </c>
      <c r="Q18">
        <v>1</v>
      </c>
      <c r="W18">
        <v>0</v>
      </c>
      <c r="X18">
        <v>476480486</v>
      </c>
      <c r="Y18">
        <f>(AT18*13)</f>
        <v>1.8200000000000003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1</v>
      </c>
      <c r="AP18">
        <v>1</v>
      </c>
      <c r="AQ18">
        <v>0</v>
      </c>
      <c r="AR18">
        <v>0</v>
      </c>
      <c r="AS18" t="s">
        <v>3</v>
      </c>
      <c r="AT18">
        <v>0.14000000000000001</v>
      </c>
      <c r="AU18" t="s">
        <v>102</v>
      </c>
      <c r="AV18">
        <v>1</v>
      </c>
      <c r="AW18">
        <v>2</v>
      </c>
      <c r="AX18">
        <v>288584989</v>
      </c>
      <c r="AY18">
        <v>1</v>
      </c>
      <c r="AZ18">
        <v>0</v>
      </c>
      <c r="BA18">
        <v>269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U18">
        <f>ROUND(AT18*Source!I1839*AH18*AL18,2)</f>
        <v>0</v>
      </c>
      <c r="CV18">
        <f>ROUND(Y18*Source!I1839,9)</f>
        <v>145.6</v>
      </c>
      <c r="CW18">
        <v>0</v>
      </c>
      <c r="CX18">
        <f>ROUND(Y18*Source!I1839,9)</f>
        <v>145.6</v>
      </c>
      <c r="CY18">
        <f>AD18</f>
        <v>0</v>
      </c>
      <c r="CZ18">
        <f>AH18</f>
        <v>0</v>
      </c>
      <c r="DA18">
        <f>AL18</f>
        <v>1</v>
      </c>
      <c r="DB18">
        <f>ROUND((ROUND(AT18*CZ18,2)*13),6)</f>
        <v>0</v>
      </c>
      <c r="DC18">
        <f>ROUND((ROUND(AT18*AG18,2)*13),6)</f>
        <v>0</v>
      </c>
      <c r="DD18" t="s">
        <v>3</v>
      </c>
      <c r="DE18" t="s">
        <v>3</v>
      </c>
      <c r="DF18">
        <f t="shared" si="0"/>
        <v>0</v>
      </c>
      <c r="DG18">
        <f t="shared" si="1"/>
        <v>0</v>
      </c>
      <c r="DH18">
        <f t="shared" si="2"/>
        <v>0</v>
      </c>
      <c r="DI18">
        <f t="shared" si="3"/>
        <v>0</v>
      </c>
      <c r="DJ18">
        <f>DI18</f>
        <v>0</v>
      </c>
      <c r="DK18">
        <v>0</v>
      </c>
      <c r="DL18" t="s">
        <v>3</v>
      </c>
      <c r="DM18">
        <v>0</v>
      </c>
      <c r="DN18" t="s">
        <v>3</v>
      </c>
      <c r="DO18">
        <v>0</v>
      </c>
    </row>
    <row r="19" spans="1:119" x14ac:dyDescent="0.25">
      <c r="A19">
        <f>ROW(Source!A1839)</f>
        <v>1839</v>
      </c>
      <c r="B19">
        <v>288585831</v>
      </c>
      <c r="C19">
        <v>288578290</v>
      </c>
      <c r="D19">
        <v>284444091</v>
      </c>
      <c r="E19">
        <v>1</v>
      </c>
      <c r="F19">
        <v>1</v>
      </c>
      <c r="G19">
        <v>15514512</v>
      </c>
      <c r="H19">
        <v>3</v>
      </c>
      <c r="I19" t="s">
        <v>721</v>
      </c>
      <c r="J19" t="s">
        <v>722</v>
      </c>
      <c r="K19" t="s">
        <v>723</v>
      </c>
      <c r="L19">
        <v>1355</v>
      </c>
      <c r="N19">
        <v>1010</v>
      </c>
      <c r="O19" t="s">
        <v>724</v>
      </c>
      <c r="P19" t="s">
        <v>724</v>
      </c>
      <c r="Q19">
        <v>100</v>
      </c>
      <c r="W19">
        <v>0</v>
      </c>
      <c r="X19">
        <v>-1614397405</v>
      </c>
      <c r="Y19">
        <f>(AT19*13)</f>
        <v>0.13</v>
      </c>
      <c r="AA19">
        <v>204.83</v>
      </c>
      <c r="AB19">
        <v>0</v>
      </c>
      <c r="AC19">
        <v>0</v>
      </c>
      <c r="AD19">
        <v>0</v>
      </c>
      <c r="AE19">
        <v>204.83</v>
      </c>
      <c r="AF19">
        <v>0</v>
      </c>
      <c r="AG19">
        <v>0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1</v>
      </c>
      <c r="AP19">
        <v>1</v>
      </c>
      <c r="AQ19">
        <v>0</v>
      </c>
      <c r="AR19">
        <v>0</v>
      </c>
      <c r="AS19" t="s">
        <v>3</v>
      </c>
      <c r="AT19">
        <v>0.01</v>
      </c>
      <c r="AU19" t="s">
        <v>102</v>
      </c>
      <c r="AV19">
        <v>0</v>
      </c>
      <c r="AW19">
        <v>2</v>
      </c>
      <c r="AX19">
        <v>288584990</v>
      </c>
      <c r="AY19">
        <v>1</v>
      </c>
      <c r="AZ19">
        <v>0</v>
      </c>
      <c r="BA19">
        <v>270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CV19">
        <v>0</v>
      </c>
      <c r="CW19">
        <v>0</v>
      </c>
      <c r="CX19">
        <f>ROUND(Y19*Source!I1839,9)</f>
        <v>10.4</v>
      </c>
      <c r="CY19">
        <f>AA19</f>
        <v>204.83</v>
      </c>
      <c r="CZ19">
        <f>AE19</f>
        <v>204.83</v>
      </c>
      <c r="DA19">
        <f>AI19</f>
        <v>1</v>
      </c>
      <c r="DB19">
        <f>ROUND((ROUND(AT19*CZ19,2)*13),6)</f>
        <v>26.65</v>
      </c>
      <c r="DC19">
        <f>ROUND((ROUND(AT19*AG19,2)*13),6)</f>
        <v>0</v>
      </c>
      <c r="DD19" t="s">
        <v>3</v>
      </c>
      <c r="DE19" t="s">
        <v>3</v>
      </c>
      <c r="DF19">
        <f t="shared" si="0"/>
        <v>2130.23</v>
      </c>
      <c r="DG19">
        <f t="shared" si="1"/>
        <v>0</v>
      </c>
      <c r="DH19">
        <f t="shared" si="2"/>
        <v>0</v>
      </c>
      <c r="DI19">
        <f t="shared" si="3"/>
        <v>0</v>
      </c>
      <c r="DJ19">
        <f>DF19</f>
        <v>2130.23</v>
      </c>
      <c r="DK19">
        <v>0</v>
      </c>
      <c r="DL19" t="s">
        <v>3</v>
      </c>
      <c r="DM19">
        <v>0</v>
      </c>
      <c r="DN19" t="s">
        <v>3</v>
      </c>
      <c r="DO19">
        <v>0</v>
      </c>
    </row>
    <row r="20" spans="1:119" x14ac:dyDescent="0.25">
      <c r="A20">
        <f>ROW(Source!A2210)</f>
        <v>2210</v>
      </c>
      <c r="B20">
        <v>288585831</v>
      </c>
      <c r="C20">
        <v>288578908</v>
      </c>
      <c r="D20">
        <v>284420021</v>
      </c>
      <c r="E20">
        <v>15514512</v>
      </c>
      <c r="F20">
        <v>1</v>
      </c>
      <c r="G20">
        <v>15514512</v>
      </c>
      <c r="H20">
        <v>1</v>
      </c>
      <c r="I20" t="s">
        <v>718</v>
      </c>
      <c r="J20" t="s">
        <v>3</v>
      </c>
      <c r="K20" t="s">
        <v>719</v>
      </c>
      <c r="L20">
        <v>1191</v>
      </c>
      <c r="N20">
        <v>1013</v>
      </c>
      <c r="O20" t="s">
        <v>720</v>
      </c>
      <c r="P20" t="s">
        <v>720</v>
      </c>
      <c r="Q20">
        <v>1</v>
      </c>
      <c r="W20">
        <v>0</v>
      </c>
      <c r="X20">
        <v>476480486</v>
      </c>
      <c r="Y20">
        <f>(AT20*4)</f>
        <v>6.72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1</v>
      </c>
      <c r="AP20">
        <v>1</v>
      </c>
      <c r="AQ20">
        <v>0</v>
      </c>
      <c r="AR20">
        <v>0</v>
      </c>
      <c r="AS20" t="s">
        <v>3</v>
      </c>
      <c r="AT20">
        <v>1.68</v>
      </c>
      <c r="AU20" t="s">
        <v>20</v>
      </c>
      <c r="AV20">
        <v>1</v>
      </c>
      <c r="AW20">
        <v>2</v>
      </c>
      <c r="AX20">
        <v>288585022</v>
      </c>
      <c r="AY20">
        <v>1</v>
      </c>
      <c r="AZ20">
        <v>0</v>
      </c>
      <c r="BA20">
        <v>302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CU20">
        <f>ROUND(AT20*Source!I2210*AH20*AL20,2)</f>
        <v>0</v>
      </c>
      <c r="CV20">
        <f>ROUND(Y20*Source!I2210,9)</f>
        <v>6.72</v>
      </c>
      <c r="CW20">
        <v>0</v>
      </c>
      <c r="CX20">
        <f>ROUND(Y20*Source!I2210,9)</f>
        <v>6.72</v>
      </c>
      <c r="CY20">
        <f>AD20</f>
        <v>0</v>
      </c>
      <c r="CZ20">
        <f>AH20</f>
        <v>0</v>
      </c>
      <c r="DA20">
        <f>AL20</f>
        <v>1</v>
      </c>
      <c r="DB20">
        <f>ROUND((ROUND(AT20*CZ20,2)*4),6)</f>
        <v>0</v>
      </c>
      <c r="DC20">
        <f>ROUND((ROUND(AT20*AG20,2)*4),6)</f>
        <v>0</v>
      </c>
      <c r="DD20" t="s">
        <v>3</v>
      </c>
      <c r="DE20" t="s">
        <v>3</v>
      </c>
      <c r="DF20">
        <f t="shared" si="0"/>
        <v>0</v>
      </c>
      <c r="DG20">
        <f t="shared" si="1"/>
        <v>0</v>
      </c>
      <c r="DH20">
        <f t="shared" si="2"/>
        <v>0</v>
      </c>
      <c r="DI20">
        <f t="shared" si="3"/>
        <v>0</v>
      </c>
      <c r="DJ20">
        <f>DI20</f>
        <v>0</v>
      </c>
      <c r="DK20">
        <v>0</v>
      </c>
      <c r="DL20" t="s">
        <v>3</v>
      </c>
      <c r="DM20">
        <v>0</v>
      </c>
      <c r="DN20" t="s">
        <v>3</v>
      </c>
      <c r="DO20">
        <v>0</v>
      </c>
    </row>
    <row r="21" spans="1:119" x14ac:dyDescent="0.25">
      <c r="A21">
        <f>ROW(Source!A2397)</f>
        <v>2397</v>
      </c>
      <c r="B21">
        <v>288585831</v>
      </c>
      <c r="C21">
        <v>288579220</v>
      </c>
      <c r="D21">
        <v>284420021</v>
      </c>
      <c r="E21">
        <v>15514512</v>
      </c>
      <c r="F21">
        <v>1</v>
      </c>
      <c r="G21">
        <v>15514512</v>
      </c>
      <c r="H21">
        <v>1</v>
      </c>
      <c r="I21" t="s">
        <v>718</v>
      </c>
      <c r="J21" t="s">
        <v>3</v>
      </c>
      <c r="K21" t="s">
        <v>719</v>
      </c>
      <c r="L21">
        <v>1191</v>
      </c>
      <c r="N21">
        <v>1013</v>
      </c>
      <c r="O21" t="s">
        <v>720</v>
      </c>
      <c r="P21" t="s">
        <v>720</v>
      </c>
      <c r="Q21">
        <v>1</v>
      </c>
      <c r="W21">
        <v>0</v>
      </c>
      <c r="X21">
        <v>476480486</v>
      </c>
      <c r="Y21">
        <f>(AT21*4)</f>
        <v>6.72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1</v>
      </c>
      <c r="AJ21">
        <v>1</v>
      </c>
      <c r="AK21">
        <v>1</v>
      </c>
      <c r="AL21">
        <v>1</v>
      </c>
      <c r="AM21">
        <v>-2</v>
      </c>
      <c r="AN21">
        <v>0</v>
      </c>
      <c r="AO21">
        <v>1</v>
      </c>
      <c r="AP21">
        <v>1</v>
      </c>
      <c r="AQ21">
        <v>0</v>
      </c>
      <c r="AR21">
        <v>0</v>
      </c>
      <c r="AS21" t="s">
        <v>3</v>
      </c>
      <c r="AT21">
        <v>1.68</v>
      </c>
      <c r="AU21" t="s">
        <v>20</v>
      </c>
      <c r="AV21">
        <v>1</v>
      </c>
      <c r="AW21">
        <v>2</v>
      </c>
      <c r="AX21">
        <v>288585040</v>
      </c>
      <c r="AY21">
        <v>1</v>
      </c>
      <c r="AZ21">
        <v>0</v>
      </c>
      <c r="BA21">
        <v>320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U21">
        <f>ROUND(AT21*Source!I2397*AH21*AL21,2)</f>
        <v>0</v>
      </c>
      <c r="CV21">
        <f>ROUND(Y21*Source!I2397,9)</f>
        <v>13.44</v>
      </c>
      <c r="CW21">
        <v>0</v>
      </c>
      <c r="CX21">
        <f>ROUND(Y21*Source!I2397,9)</f>
        <v>13.44</v>
      </c>
      <c r="CY21">
        <f>AD21</f>
        <v>0</v>
      </c>
      <c r="CZ21">
        <f>AH21</f>
        <v>0</v>
      </c>
      <c r="DA21">
        <f>AL21</f>
        <v>1</v>
      </c>
      <c r="DB21">
        <f>ROUND((ROUND(AT21*CZ21,2)*4),6)</f>
        <v>0</v>
      </c>
      <c r="DC21">
        <f>ROUND((ROUND(AT21*AG21,2)*4),6)</f>
        <v>0</v>
      </c>
      <c r="DD21" t="s">
        <v>3</v>
      </c>
      <c r="DE21" t="s">
        <v>3</v>
      </c>
      <c r="DF21">
        <f t="shared" si="0"/>
        <v>0</v>
      </c>
      <c r="DG21">
        <f t="shared" si="1"/>
        <v>0</v>
      </c>
      <c r="DH21">
        <f t="shared" si="2"/>
        <v>0</v>
      </c>
      <c r="DI21">
        <f t="shared" si="3"/>
        <v>0</v>
      </c>
      <c r="DJ21">
        <f>DI21</f>
        <v>0</v>
      </c>
      <c r="DK21">
        <v>0</v>
      </c>
      <c r="DL21" t="s">
        <v>3</v>
      </c>
      <c r="DM21">
        <v>0</v>
      </c>
      <c r="DN21" t="s">
        <v>3</v>
      </c>
      <c r="DO21">
        <v>0</v>
      </c>
    </row>
    <row r="22" spans="1:119" x14ac:dyDescent="0.25">
      <c r="A22">
        <f>ROW(Source!A2774)</f>
        <v>2774</v>
      </c>
      <c r="B22">
        <v>288585831</v>
      </c>
      <c r="C22">
        <v>288579853</v>
      </c>
      <c r="D22">
        <v>284420021</v>
      </c>
      <c r="E22">
        <v>15514512</v>
      </c>
      <c r="F22">
        <v>1</v>
      </c>
      <c r="G22">
        <v>15514512</v>
      </c>
      <c r="H22">
        <v>1</v>
      </c>
      <c r="I22" t="s">
        <v>718</v>
      </c>
      <c r="J22" t="s">
        <v>3</v>
      </c>
      <c r="K22" t="s">
        <v>719</v>
      </c>
      <c r="L22">
        <v>1191</v>
      </c>
      <c r="N22">
        <v>1013</v>
      </c>
      <c r="O22" t="s">
        <v>720</v>
      </c>
      <c r="P22" t="s">
        <v>720</v>
      </c>
      <c r="Q22">
        <v>1</v>
      </c>
      <c r="W22">
        <v>0</v>
      </c>
      <c r="X22">
        <v>476480486</v>
      </c>
      <c r="Y22">
        <f>(AT22*13)</f>
        <v>17.810000000000002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1</v>
      </c>
      <c r="AJ22">
        <v>1</v>
      </c>
      <c r="AK22">
        <v>1</v>
      </c>
      <c r="AL22">
        <v>1</v>
      </c>
      <c r="AM22">
        <v>-2</v>
      </c>
      <c r="AN22">
        <v>0</v>
      </c>
      <c r="AO22">
        <v>1</v>
      </c>
      <c r="AP22">
        <v>1</v>
      </c>
      <c r="AQ22">
        <v>0</v>
      </c>
      <c r="AR22">
        <v>0</v>
      </c>
      <c r="AS22" t="s">
        <v>3</v>
      </c>
      <c r="AT22">
        <v>1.37</v>
      </c>
      <c r="AU22" t="s">
        <v>102</v>
      </c>
      <c r="AV22">
        <v>1</v>
      </c>
      <c r="AW22">
        <v>2</v>
      </c>
      <c r="AX22">
        <v>288585082</v>
      </c>
      <c r="AY22">
        <v>1</v>
      </c>
      <c r="AZ22">
        <v>0</v>
      </c>
      <c r="BA22">
        <v>362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U22">
        <f>ROUND(AT22*Source!I2774*AH22*AL22,2)</f>
        <v>0</v>
      </c>
      <c r="CV22">
        <f>ROUND(Y22*Source!I2774,9)</f>
        <v>83.706999999999994</v>
      </c>
      <c r="CW22">
        <v>0</v>
      </c>
      <c r="CX22">
        <f>ROUND(Y22*Source!I2774,9)</f>
        <v>83.706999999999994</v>
      </c>
      <c r="CY22">
        <f>AD22</f>
        <v>0</v>
      </c>
      <c r="CZ22">
        <f>AH22</f>
        <v>0</v>
      </c>
      <c r="DA22">
        <f>AL22</f>
        <v>1</v>
      </c>
      <c r="DB22">
        <f>ROUND((ROUND(AT22*CZ22,2)*13),6)</f>
        <v>0</v>
      </c>
      <c r="DC22">
        <f>ROUND((ROUND(AT22*AG22,2)*13),6)</f>
        <v>0</v>
      </c>
      <c r="DD22" t="s">
        <v>3</v>
      </c>
      <c r="DE22" t="s">
        <v>3</v>
      </c>
      <c r="DF22">
        <f t="shared" si="0"/>
        <v>0</v>
      </c>
      <c r="DG22">
        <f t="shared" si="1"/>
        <v>0</v>
      </c>
      <c r="DH22">
        <f t="shared" si="2"/>
        <v>0</v>
      </c>
      <c r="DI22">
        <f t="shared" si="3"/>
        <v>0</v>
      </c>
      <c r="DJ22">
        <f>DI22</f>
        <v>0</v>
      </c>
      <c r="DK22">
        <v>0</v>
      </c>
      <c r="DL22" t="s">
        <v>3</v>
      </c>
      <c r="DM22">
        <v>0</v>
      </c>
      <c r="DN22" t="s">
        <v>3</v>
      </c>
      <c r="DO22">
        <v>0</v>
      </c>
    </row>
    <row r="23" spans="1:119" x14ac:dyDescent="0.25">
      <c r="A23">
        <f>ROW(Source!A2774)</f>
        <v>2774</v>
      </c>
      <c r="B23">
        <v>288585831</v>
      </c>
      <c r="C23">
        <v>288579853</v>
      </c>
      <c r="D23">
        <v>284435341</v>
      </c>
      <c r="E23">
        <v>1</v>
      </c>
      <c r="F23">
        <v>1</v>
      </c>
      <c r="G23">
        <v>15514512</v>
      </c>
      <c r="H23">
        <v>3</v>
      </c>
      <c r="I23" t="s">
        <v>725</v>
      </c>
      <c r="J23" t="s">
        <v>726</v>
      </c>
      <c r="K23" t="s">
        <v>727</v>
      </c>
      <c r="L23">
        <v>1346</v>
      </c>
      <c r="N23">
        <v>1009</v>
      </c>
      <c r="O23" t="s">
        <v>728</v>
      </c>
      <c r="P23" t="s">
        <v>728</v>
      </c>
      <c r="Q23">
        <v>1</v>
      </c>
      <c r="W23">
        <v>0</v>
      </c>
      <c r="X23">
        <v>-1595335418</v>
      </c>
      <c r="Y23">
        <f>(AT23*13)</f>
        <v>1.04</v>
      </c>
      <c r="AA23">
        <v>31.49</v>
      </c>
      <c r="AB23">
        <v>0</v>
      </c>
      <c r="AC23">
        <v>0</v>
      </c>
      <c r="AD23">
        <v>0</v>
      </c>
      <c r="AE23">
        <v>31.49</v>
      </c>
      <c r="AF23">
        <v>0</v>
      </c>
      <c r="AG23">
        <v>0</v>
      </c>
      <c r="AH23">
        <v>0</v>
      </c>
      <c r="AI23">
        <v>1</v>
      </c>
      <c r="AJ23">
        <v>1</v>
      </c>
      <c r="AK23">
        <v>1</v>
      </c>
      <c r="AL23">
        <v>1</v>
      </c>
      <c r="AM23">
        <v>-2</v>
      </c>
      <c r="AN23">
        <v>0</v>
      </c>
      <c r="AO23">
        <v>1</v>
      </c>
      <c r="AP23">
        <v>1</v>
      </c>
      <c r="AQ23">
        <v>0</v>
      </c>
      <c r="AR23">
        <v>0</v>
      </c>
      <c r="AS23" t="s">
        <v>3</v>
      </c>
      <c r="AT23">
        <v>0.08</v>
      </c>
      <c r="AU23" t="s">
        <v>102</v>
      </c>
      <c r="AV23">
        <v>0</v>
      </c>
      <c r="AW23">
        <v>2</v>
      </c>
      <c r="AX23">
        <v>288585083</v>
      </c>
      <c r="AY23">
        <v>1</v>
      </c>
      <c r="AZ23">
        <v>0</v>
      </c>
      <c r="BA23">
        <v>363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ROUND(Y23*Source!I2774,9)</f>
        <v>4.8879999999999999</v>
      </c>
      <c r="CY23">
        <f>AA23</f>
        <v>31.49</v>
      </c>
      <c r="CZ23">
        <f>AE23</f>
        <v>31.49</v>
      </c>
      <c r="DA23">
        <f>AI23</f>
        <v>1</v>
      </c>
      <c r="DB23">
        <f>ROUND((ROUND(AT23*CZ23,2)*13),6)</f>
        <v>32.76</v>
      </c>
      <c r="DC23">
        <f>ROUND((ROUND(AT23*AG23,2)*13),6)</f>
        <v>0</v>
      </c>
      <c r="DD23" t="s">
        <v>3</v>
      </c>
      <c r="DE23" t="s">
        <v>3</v>
      </c>
      <c r="DF23">
        <f t="shared" si="0"/>
        <v>153.91999999999999</v>
      </c>
      <c r="DG23">
        <f t="shared" si="1"/>
        <v>0</v>
      </c>
      <c r="DH23">
        <f t="shared" si="2"/>
        <v>0</v>
      </c>
      <c r="DI23">
        <f t="shared" si="3"/>
        <v>0</v>
      </c>
      <c r="DJ23">
        <f>DF23</f>
        <v>153.91999999999999</v>
      </c>
      <c r="DK23">
        <v>0</v>
      </c>
      <c r="DL23" t="s">
        <v>3</v>
      </c>
      <c r="DM23">
        <v>0</v>
      </c>
      <c r="DN23" t="s">
        <v>3</v>
      </c>
      <c r="DO23">
        <v>0</v>
      </c>
    </row>
    <row r="24" spans="1:119" x14ac:dyDescent="0.25">
      <c r="A24">
        <f>ROW(Source!A2851)</f>
        <v>2851</v>
      </c>
      <c r="B24">
        <v>288585831</v>
      </c>
      <c r="C24">
        <v>288579982</v>
      </c>
      <c r="D24">
        <v>284420021</v>
      </c>
      <c r="E24">
        <v>15514512</v>
      </c>
      <c r="F24">
        <v>1</v>
      </c>
      <c r="G24">
        <v>15514512</v>
      </c>
      <c r="H24">
        <v>1</v>
      </c>
      <c r="I24" t="s">
        <v>718</v>
      </c>
      <c r="J24" t="s">
        <v>3</v>
      </c>
      <c r="K24" t="s">
        <v>719</v>
      </c>
      <c r="L24">
        <v>1191</v>
      </c>
      <c r="N24">
        <v>1013</v>
      </c>
      <c r="O24" t="s">
        <v>720</v>
      </c>
      <c r="P24" t="s">
        <v>720</v>
      </c>
      <c r="Q24">
        <v>1</v>
      </c>
      <c r="W24">
        <v>0</v>
      </c>
      <c r="X24">
        <v>476480486</v>
      </c>
      <c r="Y24">
        <f>(AT24*4)</f>
        <v>2.36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-2</v>
      </c>
      <c r="AN24">
        <v>0</v>
      </c>
      <c r="AO24">
        <v>1</v>
      </c>
      <c r="AP24">
        <v>1</v>
      </c>
      <c r="AQ24">
        <v>0</v>
      </c>
      <c r="AR24">
        <v>0</v>
      </c>
      <c r="AS24" t="s">
        <v>3</v>
      </c>
      <c r="AT24">
        <v>0.59</v>
      </c>
      <c r="AU24" t="s">
        <v>20</v>
      </c>
      <c r="AV24">
        <v>1</v>
      </c>
      <c r="AW24">
        <v>2</v>
      </c>
      <c r="AX24">
        <v>288585090</v>
      </c>
      <c r="AY24">
        <v>1</v>
      </c>
      <c r="AZ24">
        <v>0</v>
      </c>
      <c r="BA24">
        <v>370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U24">
        <f>ROUND(AT24*Source!I2851*AH24*AL24,2)</f>
        <v>0</v>
      </c>
      <c r="CV24">
        <f>ROUND(Y24*Source!I2851,9)</f>
        <v>45.444159999999997</v>
      </c>
      <c r="CW24">
        <v>0</v>
      </c>
      <c r="CX24">
        <f>ROUND(Y24*Source!I2851,9)</f>
        <v>45.444159999999997</v>
      </c>
      <c r="CY24">
        <f>AD24</f>
        <v>0</v>
      </c>
      <c r="CZ24">
        <f>AH24</f>
        <v>0</v>
      </c>
      <c r="DA24">
        <f>AL24</f>
        <v>1</v>
      </c>
      <c r="DB24">
        <f>ROUND((ROUND(AT24*CZ24,2)*4),6)</f>
        <v>0</v>
      </c>
      <c r="DC24">
        <f>ROUND((ROUND(AT24*AG24,2)*4),6)</f>
        <v>0</v>
      </c>
      <c r="DD24" t="s">
        <v>3</v>
      </c>
      <c r="DE24" t="s">
        <v>3</v>
      </c>
      <c r="DF24">
        <f t="shared" si="0"/>
        <v>0</v>
      </c>
      <c r="DG24">
        <f t="shared" si="1"/>
        <v>0</v>
      </c>
      <c r="DH24">
        <f t="shared" si="2"/>
        <v>0</v>
      </c>
      <c r="DI24">
        <f t="shared" si="3"/>
        <v>0</v>
      </c>
      <c r="DJ24">
        <f>DI24</f>
        <v>0</v>
      </c>
      <c r="DK24">
        <v>0</v>
      </c>
      <c r="DL24" t="s">
        <v>3</v>
      </c>
      <c r="DM24">
        <v>0</v>
      </c>
      <c r="DN24" t="s">
        <v>3</v>
      </c>
      <c r="DO24">
        <v>0</v>
      </c>
    </row>
    <row r="25" spans="1:119" x14ac:dyDescent="0.25">
      <c r="A25">
        <f>ROW(Source!A2851)</f>
        <v>2851</v>
      </c>
      <c r="B25">
        <v>288585831</v>
      </c>
      <c r="C25">
        <v>288579982</v>
      </c>
      <c r="D25">
        <v>284433430</v>
      </c>
      <c r="E25">
        <v>1</v>
      </c>
      <c r="F25">
        <v>1</v>
      </c>
      <c r="G25">
        <v>15514512</v>
      </c>
      <c r="H25">
        <v>2</v>
      </c>
      <c r="I25" t="s">
        <v>729</v>
      </c>
      <c r="J25" t="s">
        <v>730</v>
      </c>
      <c r="K25" t="s">
        <v>731</v>
      </c>
      <c r="L25">
        <v>1368</v>
      </c>
      <c r="N25">
        <v>1011</v>
      </c>
      <c r="O25" t="s">
        <v>732</v>
      </c>
      <c r="P25" t="s">
        <v>732</v>
      </c>
      <c r="Q25">
        <v>1</v>
      </c>
      <c r="W25">
        <v>0</v>
      </c>
      <c r="X25">
        <v>1077756263</v>
      </c>
      <c r="Y25">
        <f>(AT25*4)</f>
        <v>0.24</v>
      </c>
      <c r="AA25">
        <v>0</v>
      </c>
      <c r="AB25">
        <v>1303.01</v>
      </c>
      <c r="AC25">
        <v>826.2</v>
      </c>
      <c r="AD25">
        <v>0</v>
      </c>
      <c r="AE25">
        <v>0</v>
      </c>
      <c r="AF25">
        <v>1303.01</v>
      </c>
      <c r="AG25">
        <v>826.2</v>
      </c>
      <c r="AH25">
        <v>0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1</v>
      </c>
      <c r="AP25">
        <v>1</v>
      </c>
      <c r="AQ25">
        <v>0</v>
      </c>
      <c r="AR25">
        <v>0</v>
      </c>
      <c r="AS25" t="s">
        <v>3</v>
      </c>
      <c r="AT25">
        <v>0.06</v>
      </c>
      <c r="AU25" t="s">
        <v>20</v>
      </c>
      <c r="AV25">
        <v>0</v>
      </c>
      <c r="AW25">
        <v>2</v>
      </c>
      <c r="AX25">
        <v>288585091</v>
      </c>
      <c r="AY25">
        <v>1</v>
      </c>
      <c r="AZ25">
        <v>0</v>
      </c>
      <c r="BA25">
        <v>371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CV25">
        <v>0</v>
      </c>
      <c r="CW25">
        <f>ROUND(Y25*Source!I2851*DO25,9)</f>
        <v>0</v>
      </c>
      <c r="CX25">
        <f>ROUND(Y25*Source!I2851,9)</f>
        <v>4.6214399999999998</v>
      </c>
      <c r="CY25">
        <f>AB25</f>
        <v>1303.01</v>
      </c>
      <c r="CZ25">
        <f>AF25</f>
        <v>1303.01</v>
      </c>
      <c r="DA25">
        <f>AJ25</f>
        <v>1</v>
      </c>
      <c r="DB25">
        <f>ROUND((ROUND(AT25*CZ25,2)*4),6)</f>
        <v>312.72000000000003</v>
      </c>
      <c r="DC25">
        <f>ROUND((ROUND(AT25*AG25,2)*4),6)</f>
        <v>198.28</v>
      </c>
      <c r="DD25" t="s">
        <v>3</v>
      </c>
      <c r="DE25" t="s">
        <v>3</v>
      </c>
      <c r="DF25">
        <f t="shared" si="0"/>
        <v>0</v>
      </c>
      <c r="DG25">
        <f t="shared" si="1"/>
        <v>6021.78</v>
      </c>
      <c r="DH25">
        <f t="shared" si="2"/>
        <v>3818.23</v>
      </c>
      <c r="DI25">
        <f t="shared" si="3"/>
        <v>0</v>
      </c>
      <c r="DJ25">
        <f>DG25</f>
        <v>6021.78</v>
      </c>
      <c r="DK25">
        <v>0</v>
      </c>
      <c r="DL25" t="s">
        <v>3</v>
      </c>
      <c r="DM25">
        <v>0</v>
      </c>
      <c r="DN25" t="s">
        <v>3</v>
      </c>
      <c r="DO25">
        <v>0</v>
      </c>
    </row>
    <row r="26" spans="1:119" x14ac:dyDescent="0.25">
      <c r="A26">
        <f>ROW(Source!A2851)</f>
        <v>2851</v>
      </c>
      <c r="B26">
        <v>288585831</v>
      </c>
      <c r="C26">
        <v>288579982</v>
      </c>
      <c r="D26">
        <v>284435341</v>
      </c>
      <c r="E26">
        <v>1</v>
      </c>
      <c r="F26">
        <v>1</v>
      </c>
      <c r="G26">
        <v>15514512</v>
      </c>
      <c r="H26">
        <v>3</v>
      </c>
      <c r="I26" t="s">
        <v>725</v>
      </c>
      <c r="J26" t="s">
        <v>726</v>
      </c>
      <c r="K26" t="s">
        <v>727</v>
      </c>
      <c r="L26">
        <v>1346</v>
      </c>
      <c r="N26">
        <v>1009</v>
      </c>
      <c r="O26" t="s">
        <v>728</v>
      </c>
      <c r="P26" t="s">
        <v>728</v>
      </c>
      <c r="Q26">
        <v>1</v>
      </c>
      <c r="W26">
        <v>0</v>
      </c>
      <c r="X26">
        <v>-1595335418</v>
      </c>
      <c r="Y26">
        <f>(AT26*4)</f>
        <v>0.04</v>
      </c>
      <c r="AA26">
        <v>31.49</v>
      </c>
      <c r="AB26">
        <v>0</v>
      </c>
      <c r="AC26">
        <v>0</v>
      </c>
      <c r="AD26">
        <v>0</v>
      </c>
      <c r="AE26">
        <v>31.49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1</v>
      </c>
      <c r="AP26">
        <v>1</v>
      </c>
      <c r="AQ26">
        <v>0</v>
      </c>
      <c r="AR26">
        <v>0</v>
      </c>
      <c r="AS26" t="s">
        <v>3</v>
      </c>
      <c r="AT26">
        <v>0.01</v>
      </c>
      <c r="AU26" t="s">
        <v>20</v>
      </c>
      <c r="AV26">
        <v>0</v>
      </c>
      <c r="AW26">
        <v>2</v>
      </c>
      <c r="AX26">
        <v>288585092</v>
      </c>
      <c r="AY26">
        <v>1</v>
      </c>
      <c r="AZ26">
        <v>0</v>
      </c>
      <c r="BA26">
        <v>372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ROUND(Y26*Source!I2851,9)</f>
        <v>0.77024000000000004</v>
      </c>
      <c r="CY26">
        <f>AA26</f>
        <v>31.49</v>
      </c>
      <c r="CZ26">
        <f>AE26</f>
        <v>31.49</v>
      </c>
      <c r="DA26">
        <f>AI26</f>
        <v>1</v>
      </c>
      <c r="DB26">
        <f>ROUND((ROUND(AT26*CZ26,2)*4),6)</f>
        <v>1.24</v>
      </c>
      <c r="DC26">
        <f>ROUND((ROUND(AT26*AG26,2)*4),6)</f>
        <v>0</v>
      </c>
      <c r="DD26" t="s">
        <v>3</v>
      </c>
      <c r="DE26" t="s">
        <v>3</v>
      </c>
      <c r="DF26">
        <f t="shared" si="0"/>
        <v>24.25</v>
      </c>
      <c r="DG26">
        <f t="shared" si="1"/>
        <v>0</v>
      </c>
      <c r="DH26">
        <f t="shared" si="2"/>
        <v>0</v>
      </c>
      <c r="DI26">
        <f t="shared" si="3"/>
        <v>0</v>
      </c>
      <c r="DJ26">
        <f>DF26</f>
        <v>24.25</v>
      </c>
      <c r="DK26">
        <v>0</v>
      </c>
      <c r="DL26" t="s">
        <v>3</v>
      </c>
      <c r="DM26">
        <v>0</v>
      </c>
      <c r="DN26" t="s">
        <v>3</v>
      </c>
      <c r="DO26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R670"/>
  <sheetViews>
    <sheetView workbookViewId="0"/>
  </sheetViews>
  <sheetFormatPr defaultColWidth="9.296875" defaultRowHeight="12.55" x14ac:dyDescent="0.25"/>
  <cols>
    <col min="1" max="256" width="9.296875" customWidth="1"/>
  </cols>
  <sheetData>
    <row r="1" spans="1:44" x14ac:dyDescent="0.25">
      <c r="A1">
        <f>ROW(Source!A32)</f>
        <v>32</v>
      </c>
      <c r="B1">
        <v>288584721</v>
      </c>
      <c r="C1">
        <v>288575197</v>
      </c>
      <c r="D1">
        <v>284420021</v>
      </c>
      <c r="E1">
        <v>15514512</v>
      </c>
      <c r="F1">
        <v>1</v>
      </c>
      <c r="G1">
        <v>15514512</v>
      </c>
      <c r="H1">
        <v>1</v>
      </c>
      <c r="I1" t="s">
        <v>718</v>
      </c>
      <c r="J1" t="s">
        <v>3</v>
      </c>
      <c r="K1" t="s">
        <v>719</v>
      </c>
      <c r="L1">
        <v>1191</v>
      </c>
      <c r="N1">
        <v>1013</v>
      </c>
      <c r="O1" t="s">
        <v>720</v>
      </c>
      <c r="P1" t="s">
        <v>720</v>
      </c>
      <c r="Q1">
        <v>1</v>
      </c>
      <c r="X1">
        <v>0.28000000000000003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20</v>
      </c>
      <c r="AG1">
        <v>1.1200000000000001</v>
      </c>
      <c r="AH1">
        <v>3</v>
      </c>
      <c r="AI1">
        <v>-1</v>
      </c>
      <c r="AJ1" t="s">
        <v>3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5">
      <c r="A2">
        <f>ROW(Source!A32)</f>
        <v>32</v>
      </c>
      <c r="B2">
        <v>288584722</v>
      </c>
      <c r="C2">
        <v>288575197</v>
      </c>
      <c r="D2">
        <v>284435293</v>
      </c>
      <c r="E2">
        <v>1</v>
      </c>
      <c r="F2">
        <v>1</v>
      </c>
      <c r="G2">
        <v>15514512</v>
      </c>
      <c r="H2">
        <v>3</v>
      </c>
      <c r="I2" t="s">
        <v>733</v>
      </c>
      <c r="J2" t="s">
        <v>734</v>
      </c>
      <c r="K2" t="s">
        <v>735</v>
      </c>
      <c r="L2">
        <v>1346</v>
      </c>
      <c r="N2">
        <v>1009</v>
      </c>
      <c r="O2" t="s">
        <v>728</v>
      </c>
      <c r="P2" t="s">
        <v>728</v>
      </c>
      <c r="Q2">
        <v>1</v>
      </c>
      <c r="X2">
        <v>8.0000000000000002E-3</v>
      </c>
      <c r="Y2">
        <v>424.66</v>
      </c>
      <c r="Z2">
        <v>0</v>
      </c>
      <c r="AA2">
        <v>0</v>
      </c>
      <c r="AB2">
        <v>0</v>
      </c>
      <c r="AC2">
        <v>0</v>
      </c>
      <c r="AD2">
        <v>1</v>
      </c>
      <c r="AE2">
        <v>0</v>
      </c>
      <c r="AF2" t="s">
        <v>20</v>
      </c>
      <c r="AG2">
        <v>3.2000000000000001E-2</v>
      </c>
      <c r="AH2">
        <v>3</v>
      </c>
      <c r="AI2">
        <v>-1</v>
      </c>
      <c r="AJ2" t="s">
        <v>3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5">
      <c r="A3">
        <f>ROW(Source!A32)</f>
        <v>32</v>
      </c>
      <c r="B3">
        <v>288584723</v>
      </c>
      <c r="C3">
        <v>288575197</v>
      </c>
      <c r="D3">
        <v>284435341</v>
      </c>
      <c r="E3">
        <v>1</v>
      </c>
      <c r="F3">
        <v>1</v>
      </c>
      <c r="G3">
        <v>15514512</v>
      </c>
      <c r="H3">
        <v>3</v>
      </c>
      <c r="I3" t="s">
        <v>725</v>
      </c>
      <c r="J3" t="s">
        <v>726</v>
      </c>
      <c r="K3" t="s">
        <v>727</v>
      </c>
      <c r="L3">
        <v>1346</v>
      </c>
      <c r="N3">
        <v>1009</v>
      </c>
      <c r="O3" t="s">
        <v>728</v>
      </c>
      <c r="P3" t="s">
        <v>728</v>
      </c>
      <c r="Q3">
        <v>1</v>
      </c>
      <c r="X3">
        <v>0.1</v>
      </c>
      <c r="Y3">
        <v>31.49</v>
      </c>
      <c r="Z3">
        <v>0</v>
      </c>
      <c r="AA3">
        <v>0</v>
      </c>
      <c r="AB3">
        <v>0</v>
      </c>
      <c r="AC3">
        <v>0</v>
      </c>
      <c r="AD3">
        <v>1</v>
      </c>
      <c r="AE3">
        <v>0</v>
      </c>
      <c r="AF3" t="s">
        <v>20</v>
      </c>
      <c r="AG3">
        <v>0.4</v>
      </c>
      <c r="AH3">
        <v>3</v>
      </c>
      <c r="AI3">
        <v>-1</v>
      </c>
      <c r="AJ3" t="s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5">
      <c r="A4">
        <f>ROW(Source!A68)</f>
        <v>68</v>
      </c>
      <c r="B4">
        <v>288584724</v>
      </c>
      <c r="C4">
        <v>288575257</v>
      </c>
      <c r="D4">
        <v>284420021</v>
      </c>
      <c r="E4">
        <v>15514512</v>
      </c>
      <c r="F4">
        <v>1</v>
      </c>
      <c r="G4">
        <v>15514512</v>
      </c>
      <c r="H4">
        <v>1</v>
      </c>
      <c r="I4" t="s">
        <v>718</v>
      </c>
      <c r="J4" t="s">
        <v>3</v>
      </c>
      <c r="K4" t="s">
        <v>719</v>
      </c>
      <c r="L4">
        <v>1191</v>
      </c>
      <c r="N4">
        <v>1013</v>
      </c>
      <c r="O4" t="s">
        <v>720</v>
      </c>
      <c r="P4" t="s">
        <v>720</v>
      </c>
      <c r="Q4">
        <v>1</v>
      </c>
      <c r="X4">
        <v>0.41</v>
      </c>
      <c r="Y4">
        <v>0</v>
      </c>
      <c r="Z4">
        <v>0</v>
      </c>
      <c r="AA4">
        <v>0</v>
      </c>
      <c r="AB4">
        <v>0</v>
      </c>
      <c r="AC4">
        <v>0</v>
      </c>
      <c r="AD4">
        <v>1</v>
      </c>
      <c r="AE4">
        <v>1</v>
      </c>
      <c r="AF4" t="s">
        <v>20</v>
      </c>
      <c r="AG4">
        <v>1.64</v>
      </c>
      <c r="AH4">
        <v>3</v>
      </c>
      <c r="AI4">
        <v>-1</v>
      </c>
      <c r="AJ4" t="s">
        <v>3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5">
      <c r="A5">
        <f>ROW(Source!A69)</f>
        <v>69</v>
      </c>
      <c r="B5">
        <v>288584725</v>
      </c>
      <c r="C5">
        <v>288575259</v>
      </c>
      <c r="D5">
        <v>284420021</v>
      </c>
      <c r="E5">
        <v>15514512</v>
      </c>
      <c r="F5">
        <v>1</v>
      </c>
      <c r="G5">
        <v>15514512</v>
      </c>
      <c r="H5">
        <v>1</v>
      </c>
      <c r="I5" t="s">
        <v>718</v>
      </c>
      <c r="J5" t="s">
        <v>3</v>
      </c>
      <c r="K5" t="s">
        <v>719</v>
      </c>
      <c r="L5">
        <v>1191</v>
      </c>
      <c r="N5">
        <v>1013</v>
      </c>
      <c r="O5" t="s">
        <v>720</v>
      </c>
      <c r="P5" t="s">
        <v>720</v>
      </c>
      <c r="Q5">
        <v>1</v>
      </c>
      <c r="X5">
        <v>0.25</v>
      </c>
      <c r="Y5">
        <v>0</v>
      </c>
      <c r="Z5">
        <v>0</v>
      </c>
      <c r="AA5">
        <v>0</v>
      </c>
      <c r="AB5">
        <v>0</v>
      </c>
      <c r="AC5">
        <v>0</v>
      </c>
      <c r="AD5">
        <v>1</v>
      </c>
      <c r="AE5">
        <v>1</v>
      </c>
      <c r="AF5" t="s">
        <v>20</v>
      </c>
      <c r="AG5">
        <v>1</v>
      </c>
      <c r="AH5">
        <v>3</v>
      </c>
      <c r="AI5">
        <v>-1</v>
      </c>
      <c r="AJ5" t="s">
        <v>3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5">
      <c r="A6">
        <f>ROW(Source!A70)</f>
        <v>70</v>
      </c>
      <c r="B6">
        <v>288584726</v>
      </c>
      <c r="C6">
        <v>288575261</v>
      </c>
      <c r="D6">
        <v>284420021</v>
      </c>
      <c r="E6">
        <v>15514512</v>
      </c>
      <c r="F6">
        <v>1</v>
      </c>
      <c r="G6">
        <v>15514512</v>
      </c>
      <c r="H6">
        <v>1</v>
      </c>
      <c r="I6" t="s">
        <v>718</v>
      </c>
      <c r="J6" t="s">
        <v>3</v>
      </c>
      <c r="K6" t="s">
        <v>719</v>
      </c>
      <c r="L6">
        <v>1191</v>
      </c>
      <c r="N6">
        <v>1013</v>
      </c>
      <c r="O6" t="s">
        <v>720</v>
      </c>
      <c r="P6" t="s">
        <v>720</v>
      </c>
      <c r="Q6">
        <v>1</v>
      </c>
      <c r="X6">
        <v>0.53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1</v>
      </c>
      <c r="AF6" t="s">
        <v>20</v>
      </c>
      <c r="AG6">
        <v>2.12</v>
      </c>
      <c r="AH6">
        <v>3</v>
      </c>
      <c r="AI6">
        <v>-1</v>
      </c>
      <c r="AJ6" t="s">
        <v>3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5">
      <c r="A7">
        <f>ROW(Source!A70)</f>
        <v>70</v>
      </c>
      <c r="B7">
        <v>288584727</v>
      </c>
      <c r="C7">
        <v>288575261</v>
      </c>
      <c r="D7">
        <v>284433430</v>
      </c>
      <c r="E7">
        <v>1</v>
      </c>
      <c r="F7">
        <v>1</v>
      </c>
      <c r="G7">
        <v>15514512</v>
      </c>
      <c r="H7">
        <v>2</v>
      </c>
      <c r="I7" t="s">
        <v>729</v>
      </c>
      <c r="J7" t="s">
        <v>730</v>
      </c>
      <c r="K7" t="s">
        <v>731</v>
      </c>
      <c r="L7">
        <v>1368</v>
      </c>
      <c r="N7">
        <v>1011</v>
      </c>
      <c r="O7" t="s">
        <v>732</v>
      </c>
      <c r="P7" t="s">
        <v>732</v>
      </c>
      <c r="Q7">
        <v>1</v>
      </c>
      <c r="X7">
        <v>5.5E-2</v>
      </c>
      <c r="Y7">
        <v>0</v>
      </c>
      <c r="Z7">
        <v>1303.01</v>
      </c>
      <c r="AA7">
        <v>826.2</v>
      </c>
      <c r="AB7">
        <v>0</v>
      </c>
      <c r="AC7">
        <v>0</v>
      </c>
      <c r="AD7">
        <v>1</v>
      </c>
      <c r="AE7">
        <v>0</v>
      </c>
      <c r="AF7" t="s">
        <v>20</v>
      </c>
      <c r="AG7">
        <v>0.22</v>
      </c>
      <c r="AH7">
        <v>3</v>
      </c>
      <c r="AI7">
        <v>-1</v>
      </c>
      <c r="AJ7" t="s">
        <v>3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5">
      <c r="A8">
        <f>ROW(Source!A70)</f>
        <v>70</v>
      </c>
      <c r="B8">
        <v>288584728</v>
      </c>
      <c r="C8">
        <v>288575261</v>
      </c>
      <c r="D8">
        <v>284435341</v>
      </c>
      <c r="E8">
        <v>1</v>
      </c>
      <c r="F8">
        <v>1</v>
      </c>
      <c r="G8">
        <v>15514512</v>
      </c>
      <c r="H8">
        <v>3</v>
      </c>
      <c r="I8" t="s">
        <v>725</v>
      </c>
      <c r="J8" t="s">
        <v>726</v>
      </c>
      <c r="K8" t="s">
        <v>727</v>
      </c>
      <c r="L8">
        <v>1346</v>
      </c>
      <c r="N8">
        <v>1009</v>
      </c>
      <c r="O8" t="s">
        <v>728</v>
      </c>
      <c r="P8" t="s">
        <v>728</v>
      </c>
      <c r="Q8">
        <v>1</v>
      </c>
      <c r="X8">
        <v>0.01</v>
      </c>
      <c r="Y8">
        <v>31.49</v>
      </c>
      <c r="Z8">
        <v>0</v>
      </c>
      <c r="AA8">
        <v>0</v>
      </c>
      <c r="AB8">
        <v>0</v>
      </c>
      <c r="AC8">
        <v>0</v>
      </c>
      <c r="AD8">
        <v>1</v>
      </c>
      <c r="AE8">
        <v>0</v>
      </c>
      <c r="AF8" t="s">
        <v>20</v>
      </c>
      <c r="AG8">
        <v>0.04</v>
      </c>
      <c r="AH8">
        <v>3</v>
      </c>
      <c r="AI8">
        <v>-1</v>
      </c>
      <c r="AJ8" t="s">
        <v>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5">
      <c r="A9">
        <f>ROW(Source!A71)</f>
        <v>71</v>
      </c>
      <c r="B9">
        <v>288584729</v>
      </c>
      <c r="C9">
        <v>288575265</v>
      </c>
      <c r="D9">
        <v>284420021</v>
      </c>
      <c r="E9">
        <v>15514512</v>
      </c>
      <c r="F9">
        <v>1</v>
      </c>
      <c r="G9">
        <v>15514512</v>
      </c>
      <c r="H9">
        <v>1</v>
      </c>
      <c r="I9" t="s">
        <v>718</v>
      </c>
      <c r="J9" t="s">
        <v>3</v>
      </c>
      <c r="K9" t="s">
        <v>719</v>
      </c>
      <c r="L9">
        <v>1191</v>
      </c>
      <c r="N9">
        <v>1013</v>
      </c>
      <c r="O9" t="s">
        <v>720</v>
      </c>
      <c r="P9" t="s">
        <v>720</v>
      </c>
      <c r="Q9">
        <v>1</v>
      </c>
      <c r="X9">
        <v>1.5</v>
      </c>
      <c r="Y9">
        <v>0</v>
      </c>
      <c r="Z9">
        <v>0</v>
      </c>
      <c r="AA9">
        <v>0</v>
      </c>
      <c r="AB9">
        <v>0</v>
      </c>
      <c r="AC9">
        <v>0</v>
      </c>
      <c r="AD9">
        <v>1</v>
      </c>
      <c r="AE9">
        <v>1</v>
      </c>
      <c r="AF9" t="s">
        <v>20</v>
      </c>
      <c r="AG9">
        <v>6</v>
      </c>
      <c r="AH9">
        <v>3</v>
      </c>
      <c r="AI9">
        <v>-1</v>
      </c>
      <c r="AJ9" t="s">
        <v>3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5">
      <c r="A10">
        <f>ROW(Source!A72)</f>
        <v>72</v>
      </c>
      <c r="B10">
        <v>288584730</v>
      </c>
      <c r="C10">
        <v>288575267</v>
      </c>
      <c r="D10">
        <v>284420021</v>
      </c>
      <c r="E10">
        <v>15514512</v>
      </c>
      <c r="F10">
        <v>1</v>
      </c>
      <c r="G10">
        <v>15514512</v>
      </c>
      <c r="H10">
        <v>1</v>
      </c>
      <c r="I10" t="s">
        <v>718</v>
      </c>
      <c r="J10" t="s">
        <v>3</v>
      </c>
      <c r="K10" t="s">
        <v>719</v>
      </c>
      <c r="L10">
        <v>1191</v>
      </c>
      <c r="N10">
        <v>1013</v>
      </c>
      <c r="O10" t="s">
        <v>720</v>
      </c>
      <c r="P10" t="s">
        <v>720</v>
      </c>
      <c r="Q10">
        <v>1</v>
      </c>
      <c r="X10">
        <v>5.5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1</v>
      </c>
      <c r="AF10" t="s">
        <v>102</v>
      </c>
      <c r="AG10">
        <v>71.5</v>
      </c>
      <c r="AH10">
        <v>3</v>
      </c>
      <c r="AI10">
        <v>-1</v>
      </c>
      <c r="AJ10" t="s">
        <v>3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5">
      <c r="A11">
        <f>ROW(Source!A73)</f>
        <v>73</v>
      </c>
      <c r="B11">
        <v>288584731</v>
      </c>
      <c r="C11">
        <v>288575269</v>
      </c>
      <c r="D11">
        <v>284420021</v>
      </c>
      <c r="E11">
        <v>15514512</v>
      </c>
      <c r="F11">
        <v>1</v>
      </c>
      <c r="G11">
        <v>15514512</v>
      </c>
      <c r="H11">
        <v>1</v>
      </c>
      <c r="I11" t="s">
        <v>718</v>
      </c>
      <c r="J11" t="s">
        <v>3</v>
      </c>
      <c r="K11" t="s">
        <v>719</v>
      </c>
      <c r="L11">
        <v>1191</v>
      </c>
      <c r="N11">
        <v>1013</v>
      </c>
      <c r="O11" t="s">
        <v>720</v>
      </c>
      <c r="P11" t="s">
        <v>720</v>
      </c>
      <c r="Q11">
        <v>1</v>
      </c>
      <c r="X11">
        <v>4.8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1</v>
      </c>
      <c r="AF11" t="s">
        <v>102</v>
      </c>
      <c r="AG11">
        <v>62.4</v>
      </c>
      <c r="AH11">
        <v>3</v>
      </c>
      <c r="AI11">
        <v>-1</v>
      </c>
      <c r="AJ11" t="s">
        <v>3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5">
      <c r="A12">
        <f>ROW(Source!A74)</f>
        <v>74</v>
      </c>
      <c r="B12">
        <v>288584732</v>
      </c>
      <c r="C12">
        <v>288575271</v>
      </c>
      <c r="D12">
        <v>284420021</v>
      </c>
      <c r="E12">
        <v>15514512</v>
      </c>
      <c r="F12">
        <v>1</v>
      </c>
      <c r="G12">
        <v>15514512</v>
      </c>
      <c r="H12">
        <v>1</v>
      </c>
      <c r="I12" t="s">
        <v>718</v>
      </c>
      <c r="J12" t="s">
        <v>3</v>
      </c>
      <c r="K12" t="s">
        <v>719</v>
      </c>
      <c r="L12">
        <v>1191</v>
      </c>
      <c r="N12">
        <v>1013</v>
      </c>
      <c r="O12" t="s">
        <v>720</v>
      </c>
      <c r="P12" t="s">
        <v>720</v>
      </c>
      <c r="Q12">
        <v>1</v>
      </c>
      <c r="X12">
        <v>4</v>
      </c>
      <c r="Y12">
        <v>0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1</v>
      </c>
      <c r="AF12" t="s">
        <v>102</v>
      </c>
      <c r="AG12">
        <v>52</v>
      </c>
      <c r="AH12">
        <v>3</v>
      </c>
      <c r="AI12">
        <v>-1</v>
      </c>
      <c r="AJ12" t="s">
        <v>3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5">
      <c r="A13">
        <f>ROW(Source!A110)</f>
        <v>110</v>
      </c>
      <c r="B13">
        <v>288584733</v>
      </c>
      <c r="C13">
        <v>288575329</v>
      </c>
      <c r="D13">
        <v>284420021</v>
      </c>
      <c r="E13">
        <v>15514512</v>
      </c>
      <c r="F13">
        <v>1</v>
      </c>
      <c r="G13">
        <v>15514512</v>
      </c>
      <c r="H13">
        <v>1</v>
      </c>
      <c r="I13" t="s">
        <v>718</v>
      </c>
      <c r="J13" t="s">
        <v>3</v>
      </c>
      <c r="K13" t="s">
        <v>719</v>
      </c>
      <c r="L13">
        <v>1191</v>
      </c>
      <c r="N13">
        <v>1013</v>
      </c>
      <c r="O13" t="s">
        <v>720</v>
      </c>
      <c r="P13" t="s">
        <v>720</v>
      </c>
      <c r="Q13">
        <v>1</v>
      </c>
      <c r="X13">
        <v>4.8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1</v>
      </c>
      <c r="AF13" t="s">
        <v>102</v>
      </c>
      <c r="AG13">
        <v>62.4</v>
      </c>
      <c r="AH13">
        <v>3</v>
      </c>
      <c r="AI13">
        <v>-1</v>
      </c>
      <c r="AJ13" t="s">
        <v>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5">
      <c r="A14">
        <f>ROW(Source!A111)</f>
        <v>111</v>
      </c>
      <c r="B14">
        <v>288584734</v>
      </c>
      <c r="C14">
        <v>288575331</v>
      </c>
      <c r="D14">
        <v>284420021</v>
      </c>
      <c r="E14">
        <v>15514512</v>
      </c>
      <c r="F14">
        <v>1</v>
      </c>
      <c r="G14">
        <v>15514512</v>
      </c>
      <c r="H14">
        <v>1</v>
      </c>
      <c r="I14" t="s">
        <v>718</v>
      </c>
      <c r="J14" t="s">
        <v>3</v>
      </c>
      <c r="K14" t="s">
        <v>719</v>
      </c>
      <c r="L14">
        <v>1191</v>
      </c>
      <c r="N14">
        <v>1013</v>
      </c>
      <c r="O14" t="s">
        <v>720</v>
      </c>
      <c r="P14" t="s">
        <v>720</v>
      </c>
      <c r="Q14">
        <v>1</v>
      </c>
      <c r="X14">
        <v>4</v>
      </c>
      <c r="Y14">
        <v>0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1</v>
      </c>
      <c r="AF14" t="s">
        <v>102</v>
      </c>
      <c r="AG14">
        <v>52</v>
      </c>
      <c r="AH14">
        <v>3</v>
      </c>
      <c r="AI14">
        <v>-1</v>
      </c>
      <c r="AJ14" t="s">
        <v>3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5">
      <c r="A15">
        <f>ROW(Source!A112)</f>
        <v>112</v>
      </c>
      <c r="B15">
        <v>288584735</v>
      </c>
      <c r="C15">
        <v>288575333</v>
      </c>
      <c r="D15">
        <v>284420021</v>
      </c>
      <c r="E15">
        <v>15514512</v>
      </c>
      <c r="F15">
        <v>1</v>
      </c>
      <c r="G15">
        <v>15514512</v>
      </c>
      <c r="H15">
        <v>1</v>
      </c>
      <c r="I15" t="s">
        <v>718</v>
      </c>
      <c r="J15" t="s">
        <v>3</v>
      </c>
      <c r="K15" t="s">
        <v>719</v>
      </c>
      <c r="L15">
        <v>1191</v>
      </c>
      <c r="N15">
        <v>1013</v>
      </c>
      <c r="O15" t="s">
        <v>720</v>
      </c>
      <c r="P15" t="s">
        <v>720</v>
      </c>
      <c r="Q15">
        <v>1</v>
      </c>
      <c r="X15">
        <v>0.4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1</v>
      </c>
      <c r="AF15" t="s">
        <v>102</v>
      </c>
      <c r="AG15">
        <v>5.2</v>
      </c>
      <c r="AH15">
        <v>3</v>
      </c>
      <c r="AI15">
        <v>-1</v>
      </c>
      <c r="AJ15" t="s">
        <v>3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5">
      <c r="A16">
        <f>ROW(Source!A112)</f>
        <v>112</v>
      </c>
      <c r="B16">
        <v>288584736</v>
      </c>
      <c r="C16">
        <v>288575333</v>
      </c>
      <c r="D16">
        <v>284433430</v>
      </c>
      <c r="E16">
        <v>1</v>
      </c>
      <c r="F16">
        <v>1</v>
      </c>
      <c r="G16">
        <v>15514512</v>
      </c>
      <c r="H16">
        <v>2</v>
      </c>
      <c r="I16" t="s">
        <v>729</v>
      </c>
      <c r="J16" t="s">
        <v>730</v>
      </c>
      <c r="K16" t="s">
        <v>731</v>
      </c>
      <c r="L16">
        <v>1368</v>
      </c>
      <c r="N16">
        <v>1011</v>
      </c>
      <c r="O16" t="s">
        <v>732</v>
      </c>
      <c r="P16" t="s">
        <v>732</v>
      </c>
      <c r="Q16">
        <v>1</v>
      </c>
      <c r="X16">
        <v>0.02</v>
      </c>
      <c r="Y16">
        <v>0</v>
      </c>
      <c r="Z16">
        <v>1303.01</v>
      </c>
      <c r="AA16">
        <v>826.2</v>
      </c>
      <c r="AB16">
        <v>0</v>
      </c>
      <c r="AC16">
        <v>0</v>
      </c>
      <c r="AD16">
        <v>1</v>
      </c>
      <c r="AE16">
        <v>0</v>
      </c>
      <c r="AF16" t="s">
        <v>102</v>
      </c>
      <c r="AG16">
        <v>0.26</v>
      </c>
      <c r="AH16">
        <v>3</v>
      </c>
      <c r="AI16">
        <v>-1</v>
      </c>
      <c r="AJ16" t="s">
        <v>3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5">
      <c r="A17">
        <f>ROW(Source!A113)</f>
        <v>113</v>
      </c>
      <c r="B17">
        <v>288584737</v>
      </c>
      <c r="C17">
        <v>288575336</v>
      </c>
      <c r="D17">
        <v>284420021</v>
      </c>
      <c r="E17">
        <v>15514512</v>
      </c>
      <c r="F17">
        <v>1</v>
      </c>
      <c r="G17">
        <v>15514512</v>
      </c>
      <c r="H17">
        <v>1</v>
      </c>
      <c r="I17" t="s">
        <v>718</v>
      </c>
      <c r="J17" t="s">
        <v>3</v>
      </c>
      <c r="K17" t="s">
        <v>719</v>
      </c>
      <c r="L17">
        <v>1191</v>
      </c>
      <c r="N17">
        <v>1013</v>
      </c>
      <c r="O17" t="s">
        <v>720</v>
      </c>
      <c r="P17" t="s">
        <v>720</v>
      </c>
      <c r="Q17">
        <v>1</v>
      </c>
      <c r="X17">
        <v>3</v>
      </c>
      <c r="Y17">
        <v>0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1</v>
      </c>
      <c r="AF17" t="s">
        <v>102</v>
      </c>
      <c r="AG17">
        <v>39</v>
      </c>
      <c r="AH17">
        <v>3</v>
      </c>
      <c r="AI17">
        <v>-1</v>
      </c>
      <c r="AJ17" t="s">
        <v>3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5">
      <c r="A18">
        <f>ROW(Source!A114)</f>
        <v>114</v>
      </c>
      <c r="B18">
        <v>288584738</v>
      </c>
      <c r="C18">
        <v>288575338</v>
      </c>
      <c r="D18">
        <v>284420021</v>
      </c>
      <c r="E18">
        <v>15514512</v>
      </c>
      <c r="F18">
        <v>1</v>
      </c>
      <c r="G18">
        <v>15514512</v>
      </c>
      <c r="H18">
        <v>1</v>
      </c>
      <c r="I18" t="s">
        <v>718</v>
      </c>
      <c r="J18" t="s">
        <v>3</v>
      </c>
      <c r="K18" t="s">
        <v>719</v>
      </c>
      <c r="L18">
        <v>1191</v>
      </c>
      <c r="N18">
        <v>1013</v>
      </c>
      <c r="O18" t="s">
        <v>720</v>
      </c>
      <c r="P18" t="s">
        <v>720</v>
      </c>
      <c r="Q18">
        <v>1</v>
      </c>
      <c r="X18">
        <v>4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1</v>
      </c>
      <c r="AF18" t="s">
        <v>102</v>
      </c>
      <c r="AG18">
        <v>52</v>
      </c>
      <c r="AH18">
        <v>3</v>
      </c>
      <c r="AI18">
        <v>-1</v>
      </c>
      <c r="AJ18" t="s">
        <v>3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5">
      <c r="A19">
        <f>ROW(Source!A115)</f>
        <v>115</v>
      </c>
      <c r="B19">
        <v>288584739</v>
      </c>
      <c r="C19">
        <v>288575340</v>
      </c>
      <c r="D19">
        <v>284420021</v>
      </c>
      <c r="E19">
        <v>15514512</v>
      </c>
      <c r="F19">
        <v>1</v>
      </c>
      <c r="G19">
        <v>15514512</v>
      </c>
      <c r="H19">
        <v>1</v>
      </c>
      <c r="I19" t="s">
        <v>718</v>
      </c>
      <c r="J19" t="s">
        <v>3</v>
      </c>
      <c r="K19" t="s">
        <v>719</v>
      </c>
      <c r="L19">
        <v>1191</v>
      </c>
      <c r="N19">
        <v>1013</v>
      </c>
      <c r="O19" t="s">
        <v>720</v>
      </c>
      <c r="P19" t="s">
        <v>720</v>
      </c>
      <c r="Q19">
        <v>1</v>
      </c>
      <c r="X19">
        <v>1.5</v>
      </c>
      <c r="Y19">
        <v>0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1</v>
      </c>
      <c r="AF19" t="s">
        <v>20</v>
      </c>
      <c r="AG19">
        <v>6</v>
      </c>
      <c r="AH19">
        <v>3</v>
      </c>
      <c r="AI19">
        <v>-1</v>
      </c>
      <c r="AJ19" t="s">
        <v>3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5">
      <c r="A20">
        <f>ROW(Source!A116)</f>
        <v>116</v>
      </c>
      <c r="B20">
        <v>288584740</v>
      </c>
      <c r="C20">
        <v>288575342</v>
      </c>
      <c r="D20">
        <v>284420021</v>
      </c>
      <c r="E20">
        <v>15514512</v>
      </c>
      <c r="F20">
        <v>1</v>
      </c>
      <c r="G20">
        <v>15514512</v>
      </c>
      <c r="H20">
        <v>1</v>
      </c>
      <c r="I20" t="s">
        <v>718</v>
      </c>
      <c r="J20" t="s">
        <v>3</v>
      </c>
      <c r="K20" t="s">
        <v>719</v>
      </c>
      <c r="L20">
        <v>1191</v>
      </c>
      <c r="N20">
        <v>1013</v>
      </c>
      <c r="O20" t="s">
        <v>720</v>
      </c>
      <c r="P20" t="s">
        <v>720</v>
      </c>
      <c r="Q20">
        <v>1</v>
      </c>
      <c r="X20">
        <v>0.25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1</v>
      </c>
      <c r="AF20" t="s">
        <v>20</v>
      </c>
      <c r="AG20">
        <v>1</v>
      </c>
      <c r="AH20">
        <v>3</v>
      </c>
      <c r="AI20">
        <v>-1</v>
      </c>
      <c r="AJ20" t="s">
        <v>3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5">
      <c r="A21">
        <f>ROW(Source!A117)</f>
        <v>117</v>
      </c>
      <c r="B21">
        <v>288584741</v>
      </c>
      <c r="C21">
        <v>288575344</v>
      </c>
      <c r="D21">
        <v>284420021</v>
      </c>
      <c r="E21">
        <v>15514512</v>
      </c>
      <c r="F21">
        <v>1</v>
      </c>
      <c r="G21">
        <v>15514512</v>
      </c>
      <c r="H21">
        <v>1</v>
      </c>
      <c r="I21" t="s">
        <v>718</v>
      </c>
      <c r="J21" t="s">
        <v>3</v>
      </c>
      <c r="K21" t="s">
        <v>719</v>
      </c>
      <c r="L21">
        <v>1191</v>
      </c>
      <c r="N21">
        <v>1013</v>
      </c>
      <c r="O21" t="s">
        <v>720</v>
      </c>
      <c r="P21" t="s">
        <v>720</v>
      </c>
      <c r="Q21">
        <v>1</v>
      </c>
      <c r="X21">
        <v>0.41</v>
      </c>
      <c r="Y21">
        <v>0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1</v>
      </c>
      <c r="AF21" t="s">
        <v>20</v>
      </c>
      <c r="AG21">
        <v>1.64</v>
      </c>
      <c r="AH21">
        <v>3</v>
      </c>
      <c r="AI21">
        <v>-1</v>
      </c>
      <c r="AJ21" t="s">
        <v>3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5">
      <c r="A22">
        <f>ROW(Source!A153)</f>
        <v>153</v>
      </c>
      <c r="B22">
        <v>288584742</v>
      </c>
      <c r="C22">
        <v>288575402</v>
      </c>
      <c r="D22">
        <v>284420021</v>
      </c>
      <c r="E22">
        <v>15514512</v>
      </c>
      <c r="F22">
        <v>1</v>
      </c>
      <c r="G22">
        <v>15514512</v>
      </c>
      <c r="H22">
        <v>1</v>
      </c>
      <c r="I22" t="s">
        <v>718</v>
      </c>
      <c r="J22" t="s">
        <v>3</v>
      </c>
      <c r="K22" t="s">
        <v>719</v>
      </c>
      <c r="L22">
        <v>1191</v>
      </c>
      <c r="N22">
        <v>1013</v>
      </c>
      <c r="O22" t="s">
        <v>720</v>
      </c>
      <c r="P22" t="s">
        <v>720</v>
      </c>
      <c r="Q22">
        <v>1</v>
      </c>
      <c r="X22">
        <v>1.68</v>
      </c>
      <c r="Y22">
        <v>0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1</v>
      </c>
      <c r="AF22" t="s">
        <v>20</v>
      </c>
      <c r="AG22">
        <v>6.72</v>
      </c>
      <c r="AH22">
        <v>2</v>
      </c>
      <c r="AI22">
        <v>288575403</v>
      </c>
      <c r="AJ22">
        <v>1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5">
      <c r="A23">
        <f>ROW(Source!A154)</f>
        <v>154</v>
      </c>
      <c r="B23">
        <v>288584743</v>
      </c>
      <c r="C23">
        <v>288575405</v>
      </c>
      <c r="D23">
        <v>284420021</v>
      </c>
      <c r="E23">
        <v>15514512</v>
      </c>
      <c r="F23">
        <v>1</v>
      </c>
      <c r="G23">
        <v>15514512</v>
      </c>
      <c r="H23">
        <v>1</v>
      </c>
      <c r="I23" t="s">
        <v>718</v>
      </c>
      <c r="J23" t="s">
        <v>3</v>
      </c>
      <c r="K23" t="s">
        <v>719</v>
      </c>
      <c r="L23">
        <v>1191</v>
      </c>
      <c r="N23">
        <v>1013</v>
      </c>
      <c r="O23" t="s">
        <v>720</v>
      </c>
      <c r="P23" t="s">
        <v>720</v>
      </c>
      <c r="Q23">
        <v>1</v>
      </c>
      <c r="X23">
        <v>16.18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1</v>
      </c>
      <c r="AF23" t="s">
        <v>20</v>
      </c>
      <c r="AG23">
        <v>64.72</v>
      </c>
      <c r="AH23">
        <v>3</v>
      </c>
      <c r="AI23">
        <v>-1</v>
      </c>
      <c r="AJ23" t="s">
        <v>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5">
      <c r="A24">
        <f>ROW(Source!A154)</f>
        <v>154</v>
      </c>
      <c r="B24">
        <v>288584744</v>
      </c>
      <c r="C24">
        <v>288575405</v>
      </c>
      <c r="D24">
        <v>284435341</v>
      </c>
      <c r="E24">
        <v>1</v>
      </c>
      <c r="F24">
        <v>1</v>
      </c>
      <c r="G24">
        <v>15514512</v>
      </c>
      <c r="H24">
        <v>3</v>
      </c>
      <c r="I24" t="s">
        <v>725</v>
      </c>
      <c r="J24" t="s">
        <v>726</v>
      </c>
      <c r="K24" t="s">
        <v>727</v>
      </c>
      <c r="L24">
        <v>1346</v>
      </c>
      <c r="N24">
        <v>1009</v>
      </c>
      <c r="O24" t="s">
        <v>728</v>
      </c>
      <c r="P24" t="s">
        <v>728</v>
      </c>
      <c r="Q24">
        <v>1</v>
      </c>
      <c r="X24">
        <v>0.2</v>
      </c>
      <c r="Y24">
        <v>31.49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0</v>
      </c>
      <c r="AF24" t="s">
        <v>20</v>
      </c>
      <c r="AG24">
        <v>0.8</v>
      </c>
      <c r="AH24">
        <v>3</v>
      </c>
      <c r="AI24">
        <v>-1</v>
      </c>
      <c r="AJ24" t="s">
        <v>3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5">
      <c r="A25">
        <f>ROW(Source!A154)</f>
        <v>154</v>
      </c>
      <c r="B25">
        <v>288584745</v>
      </c>
      <c r="C25">
        <v>288575405</v>
      </c>
      <c r="D25">
        <v>284433833</v>
      </c>
      <c r="E25">
        <v>1</v>
      </c>
      <c r="F25">
        <v>1</v>
      </c>
      <c r="G25">
        <v>15514512</v>
      </c>
      <c r="H25">
        <v>3</v>
      </c>
      <c r="I25" t="s">
        <v>736</v>
      </c>
      <c r="J25" t="s">
        <v>737</v>
      </c>
      <c r="K25" t="s">
        <v>738</v>
      </c>
      <c r="L25">
        <v>1348</v>
      </c>
      <c r="N25">
        <v>1009</v>
      </c>
      <c r="O25" t="s">
        <v>739</v>
      </c>
      <c r="P25" t="s">
        <v>739</v>
      </c>
      <c r="Q25">
        <v>1000</v>
      </c>
      <c r="X25">
        <v>1E-4</v>
      </c>
      <c r="Y25">
        <v>184462.17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0</v>
      </c>
      <c r="AF25" t="s">
        <v>20</v>
      </c>
      <c r="AG25">
        <v>4.0000000000000002E-4</v>
      </c>
      <c r="AH25">
        <v>3</v>
      </c>
      <c r="AI25">
        <v>-1</v>
      </c>
      <c r="AJ25" t="s">
        <v>3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5">
      <c r="A26">
        <f>ROW(Source!A154)</f>
        <v>154</v>
      </c>
      <c r="B26">
        <v>288584746</v>
      </c>
      <c r="C26">
        <v>288575405</v>
      </c>
      <c r="D26">
        <v>284433796</v>
      </c>
      <c r="E26">
        <v>1</v>
      </c>
      <c r="F26">
        <v>1</v>
      </c>
      <c r="G26">
        <v>15514512</v>
      </c>
      <c r="H26">
        <v>3</v>
      </c>
      <c r="I26" t="s">
        <v>740</v>
      </c>
      <c r="J26" t="s">
        <v>741</v>
      </c>
      <c r="K26" t="s">
        <v>742</v>
      </c>
      <c r="L26">
        <v>1348</v>
      </c>
      <c r="N26">
        <v>1009</v>
      </c>
      <c r="O26" t="s">
        <v>739</v>
      </c>
      <c r="P26" t="s">
        <v>739</v>
      </c>
      <c r="Q26">
        <v>1000</v>
      </c>
      <c r="X26">
        <v>8.3000000000000001E-4</v>
      </c>
      <c r="Y26">
        <v>88053.759999999995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0</v>
      </c>
      <c r="AF26" t="s">
        <v>20</v>
      </c>
      <c r="AG26">
        <v>3.32E-3</v>
      </c>
      <c r="AH26">
        <v>3</v>
      </c>
      <c r="AI26">
        <v>-1</v>
      </c>
      <c r="AJ26" t="s">
        <v>3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5">
      <c r="A27">
        <f>ROW(Source!A155)</f>
        <v>155</v>
      </c>
      <c r="B27">
        <v>288584747</v>
      </c>
      <c r="C27">
        <v>288575410</v>
      </c>
      <c r="D27">
        <v>284420021</v>
      </c>
      <c r="E27">
        <v>15514512</v>
      </c>
      <c r="F27">
        <v>1</v>
      </c>
      <c r="G27">
        <v>15514512</v>
      </c>
      <c r="H27">
        <v>1</v>
      </c>
      <c r="I27" t="s">
        <v>718</v>
      </c>
      <c r="J27" t="s">
        <v>3</v>
      </c>
      <c r="K27" t="s">
        <v>719</v>
      </c>
      <c r="L27">
        <v>1191</v>
      </c>
      <c r="N27">
        <v>1013</v>
      </c>
      <c r="O27" t="s">
        <v>720</v>
      </c>
      <c r="P27" t="s">
        <v>720</v>
      </c>
      <c r="Q27">
        <v>1</v>
      </c>
      <c r="X27">
        <v>0.14000000000000001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1</v>
      </c>
      <c r="AF27" t="s">
        <v>102</v>
      </c>
      <c r="AG27">
        <v>1.8200000000000003</v>
      </c>
      <c r="AH27">
        <v>2</v>
      </c>
      <c r="AI27">
        <v>288575411</v>
      </c>
      <c r="AJ27">
        <v>2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5">
      <c r="A28">
        <f>ROW(Source!A155)</f>
        <v>155</v>
      </c>
      <c r="B28">
        <v>288584748</v>
      </c>
      <c r="C28">
        <v>288575410</v>
      </c>
      <c r="D28">
        <v>284444091</v>
      </c>
      <c r="E28">
        <v>1</v>
      </c>
      <c r="F28">
        <v>1</v>
      </c>
      <c r="G28">
        <v>15514512</v>
      </c>
      <c r="H28">
        <v>3</v>
      </c>
      <c r="I28" t="s">
        <v>721</v>
      </c>
      <c r="J28" t="s">
        <v>722</v>
      </c>
      <c r="K28" t="s">
        <v>723</v>
      </c>
      <c r="L28">
        <v>1355</v>
      </c>
      <c r="N28">
        <v>1010</v>
      </c>
      <c r="O28" t="s">
        <v>724</v>
      </c>
      <c r="P28" t="s">
        <v>724</v>
      </c>
      <c r="Q28">
        <v>100</v>
      </c>
      <c r="X28">
        <v>0.01</v>
      </c>
      <c r="Y28">
        <v>204.83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0</v>
      </c>
      <c r="AF28" t="s">
        <v>102</v>
      </c>
      <c r="AG28">
        <v>0.13</v>
      </c>
      <c r="AH28">
        <v>2</v>
      </c>
      <c r="AI28">
        <v>288575412</v>
      </c>
      <c r="AJ28">
        <v>3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5">
      <c r="A29">
        <f>ROW(Source!A156)</f>
        <v>156</v>
      </c>
      <c r="B29">
        <v>288584749</v>
      </c>
      <c r="C29">
        <v>288575415</v>
      </c>
      <c r="D29">
        <v>284420021</v>
      </c>
      <c r="E29">
        <v>15514512</v>
      </c>
      <c r="F29">
        <v>1</v>
      </c>
      <c r="G29">
        <v>15514512</v>
      </c>
      <c r="H29">
        <v>1</v>
      </c>
      <c r="I29" t="s">
        <v>718</v>
      </c>
      <c r="J29" t="s">
        <v>3</v>
      </c>
      <c r="K29" t="s">
        <v>719</v>
      </c>
      <c r="L29">
        <v>1191</v>
      </c>
      <c r="N29">
        <v>1013</v>
      </c>
      <c r="O29" t="s">
        <v>720</v>
      </c>
      <c r="P29" t="s">
        <v>720</v>
      </c>
      <c r="Q29">
        <v>1</v>
      </c>
      <c r="X29">
        <v>0.3</v>
      </c>
      <c r="Y29">
        <v>0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1</v>
      </c>
      <c r="AF29" t="s">
        <v>20</v>
      </c>
      <c r="AG29">
        <v>1.2</v>
      </c>
      <c r="AH29">
        <v>3</v>
      </c>
      <c r="AI29">
        <v>-1</v>
      </c>
      <c r="AJ29" t="s">
        <v>3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5">
      <c r="A30">
        <f>ROW(Source!A157)</f>
        <v>157</v>
      </c>
      <c r="B30">
        <v>288584750</v>
      </c>
      <c r="C30">
        <v>288575417</v>
      </c>
      <c r="D30">
        <v>284420021</v>
      </c>
      <c r="E30">
        <v>15514512</v>
      </c>
      <c r="F30">
        <v>1</v>
      </c>
      <c r="G30">
        <v>15514512</v>
      </c>
      <c r="H30">
        <v>1</v>
      </c>
      <c r="I30" t="s">
        <v>718</v>
      </c>
      <c r="J30" t="s">
        <v>3</v>
      </c>
      <c r="K30" t="s">
        <v>719</v>
      </c>
      <c r="L30">
        <v>1191</v>
      </c>
      <c r="N30">
        <v>1013</v>
      </c>
      <c r="O30" t="s">
        <v>720</v>
      </c>
      <c r="P30" t="s">
        <v>720</v>
      </c>
      <c r="Q30">
        <v>1</v>
      </c>
      <c r="X30">
        <v>0.3</v>
      </c>
      <c r="Y30">
        <v>0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1</v>
      </c>
      <c r="AF30" t="s">
        <v>20</v>
      </c>
      <c r="AG30">
        <v>1.2</v>
      </c>
      <c r="AH30">
        <v>3</v>
      </c>
      <c r="AI30">
        <v>-1</v>
      </c>
      <c r="AJ30" t="s">
        <v>3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5">
      <c r="A31">
        <f>ROW(Source!A158)</f>
        <v>158</v>
      </c>
      <c r="B31">
        <v>288584751</v>
      </c>
      <c r="C31">
        <v>288575419</v>
      </c>
      <c r="D31">
        <v>284420021</v>
      </c>
      <c r="E31">
        <v>15514512</v>
      </c>
      <c r="F31">
        <v>1</v>
      </c>
      <c r="G31">
        <v>15514512</v>
      </c>
      <c r="H31">
        <v>1</v>
      </c>
      <c r="I31" t="s">
        <v>718</v>
      </c>
      <c r="J31" t="s">
        <v>3</v>
      </c>
      <c r="K31" t="s">
        <v>719</v>
      </c>
      <c r="L31">
        <v>1191</v>
      </c>
      <c r="N31">
        <v>1013</v>
      </c>
      <c r="O31" t="s">
        <v>720</v>
      </c>
      <c r="P31" t="s">
        <v>720</v>
      </c>
      <c r="Q31">
        <v>1</v>
      </c>
      <c r="X31">
        <v>0.36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1</v>
      </c>
      <c r="AF31" t="s">
        <v>20</v>
      </c>
      <c r="AG31">
        <v>1.44</v>
      </c>
      <c r="AH31">
        <v>3</v>
      </c>
      <c r="AI31">
        <v>-1</v>
      </c>
      <c r="AJ31" t="s">
        <v>3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5">
      <c r="A32">
        <f>ROW(Source!A158)</f>
        <v>158</v>
      </c>
      <c r="B32">
        <v>288584752</v>
      </c>
      <c r="C32">
        <v>288575419</v>
      </c>
      <c r="D32">
        <v>284433430</v>
      </c>
      <c r="E32">
        <v>1</v>
      </c>
      <c r="F32">
        <v>1</v>
      </c>
      <c r="G32">
        <v>15514512</v>
      </c>
      <c r="H32">
        <v>2</v>
      </c>
      <c r="I32" t="s">
        <v>729</v>
      </c>
      <c r="J32" t="s">
        <v>730</v>
      </c>
      <c r="K32" t="s">
        <v>731</v>
      </c>
      <c r="L32">
        <v>1368</v>
      </c>
      <c r="N32">
        <v>1011</v>
      </c>
      <c r="O32" t="s">
        <v>732</v>
      </c>
      <c r="P32" t="s">
        <v>732</v>
      </c>
      <c r="Q32">
        <v>1</v>
      </c>
      <c r="X32">
        <v>0.12</v>
      </c>
      <c r="Y32">
        <v>0</v>
      </c>
      <c r="Z32">
        <v>1303.01</v>
      </c>
      <c r="AA32">
        <v>826.2</v>
      </c>
      <c r="AB32">
        <v>0</v>
      </c>
      <c r="AC32">
        <v>0</v>
      </c>
      <c r="AD32">
        <v>1</v>
      </c>
      <c r="AE32">
        <v>0</v>
      </c>
      <c r="AF32" t="s">
        <v>20</v>
      </c>
      <c r="AG32">
        <v>0.48</v>
      </c>
      <c r="AH32">
        <v>3</v>
      </c>
      <c r="AI32">
        <v>-1</v>
      </c>
      <c r="AJ32" t="s">
        <v>3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5">
      <c r="A33">
        <f>ROW(Source!A158)</f>
        <v>158</v>
      </c>
      <c r="B33">
        <v>288584753</v>
      </c>
      <c r="C33">
        <v>288575419</v>
      </c>
      <c r="D33">
        <v>284435292</v>
      </c>
      <c r="E33">
        <v>1</v>
      </c>
      <c r="F33">
        <v>1</v>
      </c>
      <c r="G33">
        <v>15514512</v>
      </c>
      <c r="H33">
        <v>3</v>
      </c>
      <c r="I33" t="s">
        <v>743</v>
      </c>
      <c r="J33" t="s">
        <v>744</v>
      </c>
      <c r="K33" t="s">
        <v>745</v>
      </c>
      <c r="L33">
        <v>1346</v>
      </c>
      <c r="N33">
        <v>1009</v>
      </c>
      <c r="O33" t="s">
        <v>728</v>
      </c>
      <c r="P33" t="s">
        <v>728</v>
      </c>
      <c r="Q33">
        <v>1</v>
      </c>
      <c r="X33">
        <v>5.0000000000000001E-4</v>
      </c>
      <c r="Y33">
        <v>494.57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 t="s">
        <v>20</v>
      </c>
      <c r="AG33">
        <v>2E-3</v>
      </c>
      <c r="AH33">
        <v>3</v>
      </c>
      <c r="AI33">
        <v>-1</v>
      </c>
      <c r="AJ33" t="s">
        <v>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5">
      <c r="A34">
        <f>ROW(Source!A158)</f>
        <v>158</v>
      </c>
      <c r="B34">
        <v>288584754</v>
      </c>
      <c r="C34">
        <v>288575419</v>
      </c>
      <c r="D34">
        <v>284435336</v>
      </c>
      <c r="E34">
        <v>1</v>
      </c>
      <c r="F34">
        <v>1</v>
      </c>
      <c r="G34">
        <v>15514512</v>
      </c>
      <c r="H34">
        <v>3</v>
      </c>
      <c r="I34" t="s">
        <v>746</v>
      </c>
      <c r="J34" t="s">
        <v>747</v>
      </c>
      <c r="K34" t="s">
        <v>748</v>
      </c>
      <c r="L34">
        <v>1327</v>
      </c>
      <c r="N34">
        <v>1005</v>
      </c>
      <c r="O34" t="s">
        <v>749</v>
      </c>
      <c r="P34" t="s">
        <v>749</v>
      </c>
      <c r="Q34">
        <v>1</v>
      </c>
      <c r="X34">
        <v>0.05</v>
      </c>
      <c r="Y34">
        <v>46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0</v>
      </c>
      <c r="AF34" t="s">
        <v>20</v>
      </c>
      <c r="AG34">
        <v>0.2</v>
      </c>
      <c r="AH34">
        <v>3</v>
      </c>
      <c r="AI34">
        <v>-1</v>
      </c>
      <c r="AJ34" t="s">
        <v>3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5">
      <c r="A35">
        <f>ROW(Source!A158)</f>
        <v>158</v>
      </c>
      <c r="B35">
        <v>288584755</v>
      </c>
      <c r="C35">
        <v>288575419</v>
      </c>
      <c r="D35">
        <v>284435341</v>
      </c>
      <c r="E35">
        <v>1</v>
      </c>
      <c r="F35">
        <v>1</v>
      </c>
      <c r="G35">
        <v>15514512</v>
      </c>
      <c r="H35">
        <v>3</v>
      </c>
      <c r="I35" t="s">
        <v>725</v>
      </c>
      <c r="J35" t="s">
        <v>726</v>
      </c>
      <c r="K35" t="s">
        <v>727</v>
      </c>
      <c r="L35">
        <v>1346</v>
      </c>
      <c r="N35">
        <v>1009</v>
      </c>
      <c r="O35" t="s">
        <v>728</v>
      </c>
      <c r="P35" t="s">
        <v>728</v>
      </c>
      <c r="Q35">
        <v>1</v>
      </c>
      <c r="X35">
        <v>1.4999999999999999E-2</v>
      </c>
      <c r="Y35">
        <v>31.49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0</v>
      </c>
      <c r="AF35" t="s">
        <v>20</v>
      </c>
      <c r="AG35">
        <v>0.06</v>
      </c>
      <c r="AH35">
        <v>3</v>
      </c>
      <c r="AI35">
        <v>-1</v>
      </c>
      <c r="AJ35" t="s">
        <v>3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5">
      <c r="A36">
        <f>ROW(Source!A158)</f>
        <v>158</v>
      </c>
      <c r="B36">
        <v>288584756</v>
      </c>
      <c r="C36">
        <v>288575419</v>
      </c>
      <c r="D36">
        <v>284435900</v>
      </c>
      <c r="E36">
        <v>1</v>
      </c>
      <c r="F36">
        <v>1</v>
      </c>
      <c r="G36">
        <v>15514512</v>
      </c>
      <c r="H36">
        <v>3</v>
      </c>
      <c r="I36" t="s">
        <v>750</v>
      </c>
      <c r="J36" t="s">
        <v>751</v>
      </c>
      <c r="K36" t="s">
        <v>752</v>
      </c>
      <c r="L36">
        <v>1327</v>
      </c>
      <c r="N36">
        <v>1005</v>
      </c>
      <c r="O36" t="s">
        <v>749</v>
      </c>
      <c r="P36" t="s">
        <v>749</v>
      </c>
      <c r="Q36">
        <v>1</v>
      </c>
      <c r="X36">
        <v>0.01</v>
      </c>
      <c r="Y36">
        <v>208.99</v>
      </c>
      <c r="Z36">
        <v>0</v>
      </c>
      <c r="AA36">
        <v>0</v>
      </c>
      <c r="AB36">
        <v>0</v>
      </c>
      <c r="AC36">
        <v>0</v>
      </c>
      <c r="AD36">
        <v>1</v>
      </c>
      <c r="AE36">
        <v>0</v>
      </c>
      <c r="AF36" t="s">
        <v>20</v>
      </c>
      <c r="AG36">
        <v>0.04</v>
      </c>
      <c r="AH36">
        <v>3</v>
      </c>
      <c r="AI36">
        <v>-1</v>
      </c>
      <c r="AJ36" t="s">
        <v>3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5">
      <c r="A37">
        <f>ROW(Source!A158)</f>
        <v>158</v>
      </c>
      <c r="B37">
        <v>288584758</v>
      </c>
      <c r="C37">
        <v>288575419</v>
      </c>
      <c r="D37">
        <v>284421819</v>
      </c>
      <c r="E37">
        <v>15514512</v>
      </c>
      <c r="F37">
        <v>1</v>
      </c>
      <c r="G37">
        <v>15514512</v>
      </c>
      <c r="H37">
        <v>3</v>
      </c>
      <c r="I37" t="s">
        <v>753</v>
      </c>
      <c r="J37" t="s">
        <v>3</v>
      </c>
      <c r="K37" t="s">
        <v>754</v>
      </c>
      <c r="L37">
        <v>1346</v>
      </c>
      <c r="N37">
        <v>1009</v>
      </c>
      <c r="O37" t="s">
        <v>728</v>
      </c>
      <c r="P37" t="s">
        <v>728</v>
      </c>
      <c r="Q37">
        <v>1</v>
      </c>
      <c r="X37">
        <v>3.7999999999999999E-2</v>
      </c>
      <c r="Y37">
        <v>70.975399999999993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20</v>
      </c>
      <c r="AG37">
        <v>0.152</v>
      </c>
      <c r="AH37">
        <v>3</v>
      </c>
      <c r="AI37">
        <v>-1</v>
      </c>
      <c r="AJ37" t="s">
        <v>3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5">
      <c r="A38">
        <f>ROW(Source!A158)</f>
        <v>158</v>
      </c>
      <c r="B38">
        <v>288584757</v>
      </c>
      <c r="C38">
        <v>288575419</v>
      </c>
      <c r="D38">
        <v>284434065</v>
      </c>
      <c r="E38">
        <v>1</v>
      </c>
      <c r="F38">
        <v>1</v>
      </c>
      <c r="G38">
        <v>15514512</v>
      </c>
      <c r="H38">
        <v>3</v>
      </c>
      <c r="I38" t="s">
        <v>755</v>
      </c>
      <c r="J38" t="s">
        <v>756</v>
      </c>
      <c r="K38" t="s">
        <v>757</v>
      </c>
      <c r="L38">
        <v>1346</v>
      </c>
      <c r="N38">
        <v>1009</v>
      </c>
      <c r="O38" t="s">
        <v>728</v>
      </c>
      <c r="P38" t="s">
        <v>728</v>
      </c>
      <c r="Q38">
        <v>1</v>
      </c>
      <c r="X38">
        <v>1.2999999999999999E-2</v>
      </c>
      <c r="Y38">
        <v>106.87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20</v>
      </c>
      <c r="AG38">
        <v>5.1999999999999998E-2</v>
      </c>
      <c r="AH38">
        <v>3</v>
      </c>
      <c r="AI38">
        <v>-1</v>
      </c>
      <c r="AJ38" t="s">
        <v>3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5">
      <c r="A39">
        <f>ROW(Source!A159)</f>
        <v>159</v>
      </c>
      <c r="B39">
        <v>288584759</v>
      </c>
      <c r="C39">
        <v>288575428</v>
      </c>
      <c r="D39">
        <v>284420021</v>
      </c>
      <c r="E39">
        <v>15514512</v>
      </c>
      <c r="F39">
        <v>1</v>
      </c>
      <c r="G39">
        <v>15514512</v>
      </c>
      <c r="H39">
        <v>1</v>
      </c>
      <c r="I39" t="s">
        <v>718</v>
      </c>
      <c r="J39" t="s">
        <v>3</v>
      </c>
      <c r="K39" t="s">
        <v>719</v>
      </c>
      <c r="L39">
        <v>1191</v>
      </c>
      <c r="N39">
        <v>1013</v>
      </c>
      <c r="O39" t="s">
        <v>720</v>
      </c>
      <c r="P39" t="s">
        <v>720</v>
      </c>
      <c r="Q39">
        <v>1</v>
      </c>
      <c r="X39">
        <v>0.92</v>
      </c>
      <c r="Y39">
        <v>0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1</v>
      </c>
      <c r="AF39" t="s">
        <v>20</v>
      </c>
      <c r="AG39">
        <v>3.68</v>
      </c>
      <c r="AH39">
        <v>3</v>
      </c>
      <c r="AI39">
        <v>-1</v>
      </c>
      <c r="AJ39" t="s">
        <v>3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5">
      <c r="A40">
        <f>ROW(Source!A159)</f>
        <v>159</v>
      </c>
      <c r="B40">
        <v>288584760</v>
      </c>
      <c r="C40">
        <v>288575428</v>
      </c>
      <c r="D40">
        <v>284435293</v>
      </c>
      <c r="E40">
        <v>1</v>
      </c>
      <c r="F40">
        <v>1</v>
      </c>
      <c r="G40">
        <v>15514512</v>
      </c>
      <c r="H40">
        <v>3</v>
      </c>
      <c r="I40" t="s">
        <v>733</v>
      </c>
      <c r="J40" t="s">
        <v>734</v>
      </c>
      <c r="K40" t="s">
        <v>735</v>
      </c>
      <c r="L40">
        <v>1346</v>
      </c>
      <c r="N40">
        <v>1009</v>
      </c>
      <c r="O40" t="s">
        <v>728</v>
      </c>
      <c r="P40" t="s">
        <v>728</v>
      </c>
      <c r="Q40">
        <v>1</v>
      </c>
      <c r="X40">
        <v>8.0000000000000002E-3</v>
      </c>
      <c r="Y40">
        <v>424.66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0</v>
      </c>
      <c r="AF40" t="s">
        <v>20</v>
      </c>
      <c r="AG40">
        <v>3.2000000000000001E-2</v>
      </c>
      <c r="AH40">
        <v>3</v>
      </c>
      <c r="AI40">
        <v>-1</v>
      </c>
      <c r="AJ40" t="s">
        <v>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5">
      <c r="A41">
        <f>ROW(Source!A159)</f>
        <v>159</v>
      </c>
      <c r="B41">
        <v>288584761</v>
      </c>
      <c r="C41">
        <v>288575428</v>
      </c>
      <c r="D41">
        <v>284435341</v>
      </c>
      <c r="E41">
        <v>1</v>
      </c>
      <c r="F41">
        <v>1</v>
      </c>
      <c r="G41">
        <v>15514512</v>
      </c>
      <c r="H41">
        <v>3</v>
      </c>
      <c r="I41" t="s">
        <v>725</v>
      </c>
      <c r="J41" t="s">
        <v>726</v>
      </c>
      <c r="K41" t="s">
        <v>727</v>
      </c>
      <c r="L41">
        <v>1346</v>
      </c>
      <c r="N41">
        <v>1009</v>
      </c>
      <c r="O41" t="s">
        <v>728</v>
      </c>
      <c r="P41" t="s">
        <v>728</v>
      </c>
      <c r="Q41">
        <v>1</v>
      </c>
      <c r="X41">
        <v>0.05</v>
      </c>
      <c r="Y41">
        <v>31.49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0</v>
      </c>
      <c r="AF41" t="s">
        <v>20</v>
      </c>
      <c r="AG41">
        <v>0.2</v>
      </c>
      <c r="AH41">
        <v>3</v>
      </c>
      <c r="AI41">
        <v>-1</v>
      </c>
      <c r="AJ41" t="s">
        <v>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5">
      <c r="A42">
        <f>ROW(Source!A195)</f>
        <v>195</v>
      </c>
      <c r="B42">
        <v>288584762</v>
      </c>
      <c r="C42">
        <v>288575488</v>
      </c>
      <c r="D42">
        <v>284420021</v>
      </c>
      <c r="E42">
        <v>15514512</v>
      </c>
      <c r="F42">
        <v>1</v>
      </c>
      <c r="G42">
        <v>15514512</v>
      </c>
      <c r="H42">
        <v>1</v>
      </c>
      <c r="I42" t="s">
        <v>718</v>
      </c>
      <c r="J42" t="s">
        <v>3</v>
      </c>
      <c r="K42" t="s">
        <v>719</v>
      </c>
      <c r="L42">
        <v>1191</v>
      </c>
      <c r="N42">
        <v>1013</v>
      </c>
      <c r="O42" t="s">
        <v>720</v>
      </c>
      <c r="P42" t="s">
        <v>720</v>
      </c>
      <c r="Q42">
        <v>1</v>
      </c>
      <c r="X42">
        <v>0.61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1</v>
      </c>
      <c r="AF42" t="s">
        <v>102</v>
      </c>
      <c r="AG42">
        <v>7.93</v>
      </c>
      <c r="AH42">
        <v>3</v>
      </c>
      <c r="AI42">
        <v>-1</v>
      </c>
      <c r="AJ42" t="s">
        <v>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5">
      <c r="A43">
        <f>ROW(Source!A195)</f>
        <v>195</v>
      </c>
      <c r="B43">
        <v>288584763</v>
      </c>
      <c r="C43">
        <v>288575488</v>
      </c>
      <c r="D43">
        <v>284433430</v>
      </c>
      <c r="E43">
        <v>1</v>
      </c>
      <c r="F43">
        <v>1</v>
      </c>
      <c r="G43">
        <v>15514512</v>
      </c>
      <c r="H43">
        <v>2</v>
      </c>
      <c r="I43" t="s">
        <v>729</v>
      </c>
      <c r="J43" t="s">
        <v>730</v>
      </c>
      <c r="K43" t="s">
        <v>731</v>
      </c>
      <c r="L43">
        <v>1368</v>
      </c>
      <c r="N43">
        <v>1011</v>
      </c>
      <c r="O43" t="s">
        <v>732</v>
      </c>
      <c r="P43" t="s">
        <v>732</v>
      </c>
      <c r="Q43">
        <v>1</v>
      </c>
      <c r="X43">
        <v>0.03</v>
      </c>
      <c r="Y43">
        <v>0</v>
      </c>
      <c r="Z43">
        <v>1303.01</v>
      </c>
      <c r="AA43">
        <v>826.2</v>
      </c>
      <c r="AB43">
        <v>0</v>
      </c>
      <c r="AC43">
        <v>0</v>
      </c>
      <c r="AD43">
        <v>1</v>
      </c>
      <c r="AE43">
        <v>0</v>
      </c>
      <c r="AF43" t="s">
        <v>102</v>
      </c>
      <c r="AG43">
        <v>0.39</v>
      </c>
      <c r="AH43">
        <v>3</v>
      </c>
      <c r="AI43">
        <v>-1</v>
      </c>
      <c r="AJ43" t="s">
        <v>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5">
      <c r="A44">
        <f>ROW(Source!A196)</f>
        <v>196</v>
      </c>
      <c r="B44">
        <v>288584764</v>
      </c>
      <c r="C44">
        <v>288575491</v>
      </c>
      <c r="D44">
        <v>284420021</v>
      </c>
      <c r="E44">
        <v>15514512</v>
      </c>
      <c r="F44">
        <v>1</v>
      </c>
      <c r="G44">
        <v>15514512</v>
      </c>
      <c r="H44">
        <v>1</v>
      </c>
      <c r="I44" t="s">
        <v>718</v>
      </c>
      <c r="J44" t="s">
        <v>3</v>
      </c>
      <c r="K44" t="s">
        <v>719</v>
      </c>
      <c r="L44">
        <v>1191</v>
      </c>
      <c r="N44">
        <v>1013</v>
      </c>
      <c r="O44" t="s">
        <v>720</v>
      </c>
      <c r="P44" t="s">
        <v>720</v>
      </c>
      <c r="Q44">
        <v>1</v>
      </c>
      <c r="X44">
        <v>0.61</v>
      </c>
      <c r="Y44">
        <v>0</v>
      </c>
      <c r="Z44">
        <v>0</v>
      </c>
      <c r="AA44">
        <v>0</v>
      </c>
      <c r="AB44">
        <v>0</v>
      </c>
      <c r="AC44">
        <v>0</v>
      </c>
      <c r="AD44">
        <v>1</v>
      </c>
      <c r="AE44">
        <v>1</v>
      </c>
      <c r="AF44" t="s">
        <v>102</v>
      </c>
      <c r="AG44">
        <v>7.93</v>
      </c>
      <c r="AH44">
        <v>3</v>
      </c>
      <c r="AI44">
        <v>-1</v>
      </c>
      <c r="AJ44" t="s">
        <v>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5">
      <c r="A45">
        <f>ROW(Source!A196)</f>
        <v>196</v>
      </c>
      <c r="B45">
        <v>288584765</v>
      </c>
      <c r="C45">
        <v>288575491</v>
      </c>
      <c r="D45">
        <v>284433430</v>
      </c>
      <c r="E45">
        <v>1</v>
      </c>
      <c r="F45">
        <v>1</v>
      </c>
      <c r="G45">
        <v>15514512</v>
      </c>
      <c r="H45">
        <v>2</v>
      </c>
      <c r="I45" t="s">
        <v>729</v>
      </c>
      <c r="J45" t="s">
        <v>730</v>
      </c>
      <c r="K45" t="s">
        <v>731</v>
      </c>
      <c r="L45">
        <v>1368</v>
      </c>
      <c r="N45">
        <v>1011</v>
      </c>
      <c r="O45" t="s">
        <v>732</v>
      </c>
      <c r="P45" t="s">
        <v>732</v>
      </c>
      <c r="Q45">
        <v>1</v>
      </c>
      <c r="X45">
        <v>0.03</v>
      </c>
      <c r="Y45">
        <v>0</v>
      </c>
      <c r="Z45">
        <v>1303.01</v>
      </c>
      <c r="AA45">
        <v>826.2</v>
      </c>
      <c r="AB45">
        <v>0</v>
      </c>
      <c r="AC45">
        <v>0</v>
      </c>
      <c r="AD45">
        <v>1</v>
      </c>
      <c r="AE45">
        <v>0</v>
      </c>
      <c r="AF45" t="s">
        <v>102</v>
      </c>
      <c r="AG45">
        <v>0.39</v>
      </c>
      <c r="AH45">
        <v>3</v>
      </c>
      <c r="AI45">
        <v>-1</v>
      </c>
      <c r="AJ45" t="s">
        <v>3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5">
      <c r="A46">
        <f>ROW(Source!A197)</f>
        <v>197</v>
      </c>
      <c r="B46">
        <v>288584766</v>
      </c>
      <c r="C46">
        <v>288575494</v>
      </c>
      <c r="D46">
        <v>284420021</v>
      </c>
      <c r="E46">
        <v>15514512</v>
      </c>
      <c r="F46">
        <v>1</v>
      </c>
      <c r="G46">
        <v>15514512</v>
      </c>
      <c r="H46">
        <v>1</v>
      </c>
      <c r="I46" t="s">
        <v>718</v>
      </c>
      <c r="J46" t="s">
        <v>3</v>
      </c>
      <c r="K46" t="s">
        <v>719</v>
      </c>
      <c r="L46">
        <v>1191</v>
      </c>
      <c r="N46">
        <v>1013</v>
      </c>
      <c r="O46" t="s">
        <v>720</v>
      </c>
      <c r="P46" t="s">
        <v>720</v>
      </c>
      <c r="Q46">
        <v>1</v>
      </c>
      <c r="X46">
        <v>0.61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1</v>
      </c>
      <c r="AF46" t="s">
        <v>102</v>
      </c>
      <c r="AG46">
        <v>7.93</v>
      </c>
      <c r="AH46">
        <v>3</v>
      </c>
      <c r="AI46">
        <v>-1</v>
      </c>
      <c r="AJ46" t="s">
        <v>3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5">
      <c r="A47">
        <f>ROW(Source!A197)</f>
        <v>197</v>
      </c>
      <c r="B47">
        <v>288584767</v>
      </c>
      <c r="C47">
        <v>288575494</v>
      </c>
      <c r="D47">
        <v>284433430</v>
      </c>
      <c r="E47">
        <v>1</v>
      </c>
      <c r="F47">
        <v>1</v>
      </c>
      <c r="G47">
        <v>15514512</v>
      </c>
      <c r="H47">
        <v>2</v>
      </c>
      <c r="I47" t="s">
        <v>729</v>
      </c>
      <c r="J47" t="s">
        <v>730</v>
      </c>
      <c r="K47" t="s">
        <v>731</v>
      </c>
      <c r="L47">
        <v>1368</v>
      </c>
      <c r="N47">
        <v>1011</v>
      </c>
      <c r="O47" t="s">
        <v>732</v>
      </c>
      <c r="P47" t="s">
        <v>732</v>
      </c>
      <c r="Q47">
        <v>1</v>
      </c>
      <c r="X47">
        <v>0.03</v>
      </c>
      <c r="Y47">
        <v>0</v>
      </c>
      <c r="Z47">
        <v>1303.01</v>
      </c>
      <c r="AA47">
        <v>826.2</v>
      </c>
      <c r="AB47">
        <v>0</v>
      </c>
      <c r="AC47">
        <v>0</v>
      </c>
      <c r="AD47">
        <v>1</v>
      </c>
      <c r="AE47">
        <v>0</v>
      </c>
      <c r="AF47" t="s">
        <v>102</v>
      </c>
      <c r="AG47">
        <v>0.39</v>
      </c>
      <c r="AH47">
        <v>3</v>
      </c>
      <c r="AI47">
        <v>-1</v>
      </c>
      <c r="AJ47" t="s">
        <v>3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5">
      <c r="A48">
        <f>ROW(Source!A198)</f>
        <v>198</v>
      </c>
      <c r="B48">
        <v>288584768</v>
      </c>
      <c r="C48">
        <v>288575497</v>
      </c>
      <c r="D48">
        <v>284420021</v>
      </c>
      <c r="E48">
        <v>15514512</v>
      </c>
      <c r="F48">
        <v>1</v>
      </c>
      <c r="G48">
        <v>15514512</v>
      </c>
      <c r="H48">
        <v>1</v>
      </c>
      <c r="I48" t="s">
        <v>718</v>
      </c>
      <c r="J48" t="s">
        <v>3</v>
      </c>
      <c r="K48" t="s">
        <v>719</v>
      </c>
      <c r="L48">
        <v>1191</v>
      </c>
      <c r="N48">
        <v>1013</v>
      </c>
      <c r="O48" t="s">
        <v>720</v>
      </c>
      <c r="P48" t="s">
        <v>720</v>
      </c>
      <c r="Q48">
        <v>1</v>
      </c>
      <c r="X48">
        <v>0.45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1</v>
      </c>
      <c r="AF48" t="s">
        <v>20</v>
      </c>
      <c r="AG48">
        <v>1.8</v>
      </c>
      <c r="AH48">
        <v>3</v>
      </c>
      <c r="AI48">
        <v>-1</v>
      </c>
      <c r="AJ48" t="s">
        <v>3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5">
      <c r="A49">
        <f>ROW(Source!A198)</f>
        <v>198</v>
      </c>
      <c r="B49">
        <v>288584769</v>
      </c>
      <c r="C49">
        <v>288575497</v>
      </c>
      <c r="D49">
        <v>284432816</v>
      </c>
      <c r="E49">
        <v>1</v>
      </c>
      <c r="F49">
        <v>1</v>
      </c>
      <c r="G49">
        <v>15514512</v>
      </c>
      <c r="H49">
        <v>2</v>
      </c>
      <c r="I49" t="s">
        <v>758</v>
      </c>
      <c r="J49" t="s">
        <v>759</v>
      </c>
      <c r="K49" t="s">
        <v>760</v>
      </c>
      <c r="L49">
        <v>1368</v>
      </c>
      <c r="N49">
        <v>1011</v>
      </c>
      <c r="O49" t="s">
        <v>732</v>
      </c>
      <c r="P49" t="s">
        <v>732</v>
      </c>
      <c r="Q49">
        <v>1</v>
      </c>
      <c r="X49">
        <v>0.23</v>
      </c>
      <c r="Y49">
        <v>0</v>
      </c>
      <c r="Z49">
        <v>1602.63</v>
      </c>
      <c r="AA49">
        <v>961.06</v>
      </c>
      <c r="AB49">
        <v>0</v>
      </c>
      <c r="AC49">
        <v>0</v>
      </c>
      <c r="AD49">
        <v>1</v>
      </c>
      <c r="AE49">
        <v>0</v>
      </c>
      <c r="AF49" t="s">
        <v>20</v>
      </c>
      <c r="AG49">
        <v>0.92</v>
      </c>
      <c r="AH49">
        <v>3</v>
      </c>
      <c r="AI49">
        <v>-1</v>
      </c>
      <c r="AJ49" t="s">
        <v>3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5">
      <c r="A50">
        <f>ROW(Source!A199)</f>
        <v>199</v>
      </c>
      <c r="B50">
        <v>288584770</v>
      </c>
      <c r="C50">
        <v>288575500</v>
      </c>
      <c r="D50">
        <v>284420021</v>
      </c>
      <c r="E50">
        <v>15514512</v>
      </c>
      <c r="F50">
        <v>1</v>
      </c>
      <c r="G50">
        <v>15514512</v>
      </c>
      <c r="H50">
        <v>1</v>
      </c>
      <c r="I50" t="s">
        <v>718</v>
      </c>
      <c r="J50" t="s">
        <v>3</v>
      </c>
      <c r="K50" t="s">
        <v>719</v>
      </c>
      <c r="L50">
        <v>1191</v>
      </c>
      <c r="N50">
        <v>1013</v>
      </c>
      <c r="O50" t="s">
        <v>720</v>
      </c>
      <c r="P50" t="s">
        <v>720</v>
      </c>
      <c r="Q50">
        <v>1</v>
      </c>
      <c r="X50">
        <v>4.8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1</v>
      </c>
      <c r="AF50" t="s">
        <v>102</v>
      </c>
      <c r="AG50">
        <v>62.4</v>
      </c>
      <c r="AH50">
        <v>2</v>
      </c>
      <c r="AI50">
        <v>288575501</v>
      </c>
      <c r="AJ50">
        <v>4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5">
      <c r="A51">
        <f>ROW(Source!A235)</f>
        <v>235</v>
      </c>
      <c r="B51">
        <v>288584771</v>
      </c>
      <c r="C51">
        <v>288575559</v>
      </c>
      <c r="D51">
        <v>284420021</v>
      </c>
      <c r="E51">
        <v>15514512</v>
      </c>
      <c r="F51">
        <v>1</v>
      </c>
      <c r="G51">
        <v>15514512</v>
      </c>
      <c r="H51">
        <v>1</v>
      </c>
      <c r="I51" t="s">
        <v>718</v>
      </c>
      <c r="J51" t="s">
        <v>3</v>
      </c>
      <c r="K51" t="s">
        <v>719</v>
      </c>
      <c r="L51">
        <v>1191</v>
      </c>
      <c r="N51">
        <v>1013</v>
      </c>
      <c r="O51" t="s">
        <v>720</v>
      </c>
      <c r="P51" t="s">
        <v>720</v>
      </c>
      <c r="Q51">
        <v>1</v>
      </c>
      <c r="X51">
        <v>0.25</v>
      </c>
      <c r="Y51">
        <v>0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1</v>
      </c>
      <c r="AF51" t="s">
        <v>20</v>
      </c>
      <c r="AG51">
        <v>1</v>
      </c>
      <c r="AH51">
        <v>3</v>
      </c>
      <c r="AI51">
        <v>-1</v>
      </c>
      <c r="AJ51" t="s">
        <v>3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5">
      <c r="A52">
        <f>ROW(Source!A236)</f>
        <v>236</v>
      </c>
      <c r="B52">
        <v>288584772</v>
      </c>
      <c r="C52">
        <v>288575561</v>
      </c>
      <c r="D52">
        <v>284420021</v>
      </c>
      <c r="E52">
        <v>15514512</v>
      </c>
      <c r="F52">
        <v>1</v>
      </c>
      <c r="G52">
        <v>15514512</v>
      </c>
      <c r="H52">
        <v>1</v>
      </c>
      <c r="I52" t="s">
        <v>718</v>
      </c>
      <c r="J52" t="s">
        <v>3</v>
      </c>
      <c r="K52" t="s">
        <v>719</v>
      </c>
      <c r="L52">
        <v>1191</v>
      </c>
      <c r="N52">
        <v>1013</v>
      </c>
      <c r="O52" t="s">
        <v>720</v>
      </c>
      <c r="P52" t="s">
        <v>720</v>
      </c>
      <c r="Q52">
        <v>1</v>
      </c>
      <c r="X52">
        <v>0.41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1</v>
      </c>
      <c r="AF52" t="s">
        <v>20</v>
      </c>
      <c r="AG52">
        <v>1.64</v>
      </c>
      <c r="AH52">
        <v>3</v>
      </c>
      <c r="AI52">
        <v>-1</v>
      </c>
      <c r="AJ52" t="s">
        <v>3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5">
      <c r="A53">
        <f>ROW(Source!A237)</f>
        <v>237</v>
      </c>
      <c r="B53">
        <v>288584773</v>
      </c>
      <c r="C53">
        <v>288575563</v>
      </c>
      <c r="D53">
        <v>284420021</v>
      </c>
      <c r="E53">
        <v>15514512</v>
      </c>
      <c r="F53">
        <v>1</v>
      </c>
      <c r="G53">
        <v>15514512</v>
      </c>
      <c r="H53">
        <v>1</v>
      </c>
      <c r="I53" t="s">
        <v>718</v>
      </c>
      <c r="J53" t="s">
        <v>3</v>
      </c>
      <c r="K53" t="s">
        <v>719</v>
      </c>
      <c r="L53">
        <v>1191</v>
      </c>
      <c r="N53">
        <v>1013</v>
      </c>
      <c r="O53" t="s">
        <v>720</v>
      </c>
      <c r="P53" t="s">
        <v>720</v>
      </c>
      <c r="Q53">
        <v>1</v>
      </c>
      <c r="X53">
        <v>0.53</v>
      </c>
      <c r="Y53">
        <v>0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1</v>
      </c>
      <c r="AF53" t="s">
        <v>20</v>
      </c>
      <c r="AG53">
        <v>2.12</v>
      </c>
      <c r="AH53">
        <v>3</v>
      </c>
      <c r="AI53">
        <v>-1</v>
      </c>
      <c r="AJ53" t="s">
        <v>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5">
      <c r="A54">
        <f>ROW(Source!A237)</f>
        <v>237</v>
      </c>
      <c r="B54">
        <v>288584774</v>
      </c>
      <c r="C54">
        <v>288575563</v>
      </c>
      <c r="D54">
        <v>284433430</v>
      </c>
      <c r="E54">
        <v>1</v>
      </c>
      <c r="F54">
        <v>1</v>
      </c>
      <c r="G54">
        <v>15514512</v>
      </c>
      <c r="H54">
        <v>2</v>
      </c>
      <c r="I54" t="s">
        <v>729</v>
      </c>
      <c r="J54" t="s">
        <v>730</v>
      </c>
      <c r="K54" t="s">
        <v>731</v>
      </c>
      <c r="L54">
        <v>1368</v>
      </c>
      <c r="N54">
        <v>1011</v>
      </c>
      <c r="O54" t="s">
        <v>732</v>
      </c>
      <c r="P54" t="s">
        <v>732</v>
      </c>
      <c r="Q54">
        <v>1</v>
      </c>
      <c r="X54">
        <v>5.5E-2</v>
      </c>
      <c r="Y54">
        <v>0</v>
      </c>
      <c r="Z54">
        <v>1303.01</v>
      </c>
      <c r="AA54">
        <v>826.2</v>
      </c>
      <c r="AB54">
        <v>0</v>
      </c>
      <c r="AC54">
        <v>0</v>
      </c>
      <c r="AD54">
        <v>1</v>
      </c>
      <c r="AE54">
        <v>0</v>
      </c>
      <c r="AF54" t="s">
        <v>20</v>
      </c>
      <c r="AG54">
        <v>0.22</v>
      </c>
      <c r="AH54">
        <v>3</v>
      </c>
      <c r="AI54">
        <v>-1</v>
      </c>
      <c r="AJ54" t="s">
        <v>3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5">
      <c r="A55">
        <f>ROW(Source!A237)</f>
        <v>237</v>
      </c>
      <c r="B55">
        <v>288584775</v>
      </c>
      <c r="C55">
        <v>288575563</v>
      </c>
      <c r="D55">
        <v>284435341</v>
      </c>
      <c r="E55">
        <v>1</v>
      </c>
      <c r="F55">
        <v>1</v>
      </c>
      <c r="G55">
        <v>15514512</v>
      </c>
      <c r="H55">
        <v>3</v>
      </c>
      <c r="I55" t="s">
        <v>725</v>
      </c>
      <c r="J55" t="s">
        <v>726</v>
      </c>
      <c r="K55" t="s">
        <v>727</v>
      </c>
      <c r="L55">
        <v>1346</v>
      </c>
      <c r="N55">
        <v>1009</v>
      </c>
      <c r="O55" t="s">
        <v>728</v>
      </c>
      <c r="P55" t="s">
        <v>728</v>
      </c>
      <c r="Q55">
        <v>1</v>
      </c>
      <c r="X55">
        <v>0.01</v>
      </c>
      <c r="Y55">
        <v>31.49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20</v>
      </c>
      <c r="AG55">
        <v>0.04</v>
      </c>
      <c r="AH55">
        <v>3</v>
      </c>
      <c r="AI55">
        <v>-1</v>
      </c>
      <c r="AJ55" t="s">
        <v>3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5">
      <c r="A56">
        <f>ROW(Source!A238)</f>
        <v>238</v>
      </c>
      <c r="B56">
        <v>288584776</v>
      </c>
      <c r="C56">
        <v>288575567</v>
      </c>
      <c r="D56">
        <v>284420021</v>
      </c>
      <c r="E56">
        <v>15514512</v>
      </c>
      <c r="F56">
        <v>1</v>
      </c>
      <c r="G56">
        <v>15514512</v>
      </c>
      <c r="H56">
        <v>1</v>
      </c>
      <c r="I56" t="s">
        <v>718</v>
      </c>
      <c r="J56" t="s">
        <v>3</v>
      </c>
      <c r="K56" t="s">
        <v>719</v>
      </c>
      <c r="L56">
        <v>1191</v>
      </c>
      <c r="N56">
        <v>1013</v>
      </c>
      <c r="O56" t="s">
        <v>720</v>
      </c>
      <c r="P56" t="s">
        <v>720</v>
      </c>
      <c r="Q56">
        <v>1</v>
      </c>
      <c r="X56">
        <v>0.53</v>
      </c>
      <c r="Y56">
        <v>0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1</v>
      </c>
      <c r="AF56" t="s">
        <v>20</v>
      </c>
      <c r="AG56">
        <v>2.12</v>
      </c>
      <c r="AH56">
        <v>3</v>
      </c>
      <c r="AI56">
        <v>-1</v>
      </c>
      <c r="AJ56" t="s">
        <v>3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5">
      <c r="A57">
        <f>ROW(Source!A238)</f>
        <v>238</v>
      </c>
      <c r="B57">
        <v>288584777</v>
      </c>
      <c r="C57">
        <v>288575567</v>
      </c>
      <c r="D57">
        <v>284433430</v>
      </c>
      <c r="E57">
        <v>1</v>
      </c>
      <c r="F57">
        <v>1</v>
      </c>
      <c r="G57">
        <v>15514512</v>
      </c>
      <c r="H57">
        <v>2</v>
      </c>
      <c r="I57" t="s">
        <v>729</v>
      </c>
      <c r="J57" t="s">
        <v>730</v>
      </c>
      <c r="K57" t="s">
        <v>731</v>
      </c>
      <c r="L57">
        <v>1368</v>
      </c>
      <c r="N57">
        <v>1011</v>
      </c>
      <c r="O57" t="s">
        <v>732</v>
      </c>
      <c r="P57" t="s">
        <v>732</v>
      </c>
      <c r="Q57">
        <v>1</v>
      </c>
      <c r="X57">
        <v>5.5E-2</v>
      </c>
      <c r="Y57">
        <v>0</v>
      </c>
      <c r="Z57">
        <v>1303.01</v>
      </c>
      <c r="AA57">
        <v>826.2</v>
      </c>
      <c r="AB57">
        <v>0</v>
      </c>
      <c r="AC57">
        <v>0</v>
      </c>
      <c r="AD57">
        <v>1</v>
      </c>
      <c r="AE57">
        <v>0</v>
      </c>
      <c r="AF57" t="s">
        <v>20</v>
      </c>
      <c r="AG57">
        <v>0.22</v>
      </c>
      <c r="AH57">
        <v>3</v>
      </c>
      <c r="AI57">
        <v>-1</v>
      </c>
      <c r="AJ57" t="s">
        <v>3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5">
      <c r="A58">
        <f>ROW(Source!A238)</f>
        <v>238</v>
      </c>
      <c r="B58">
        <v>288584778</v>
      </c>
      <c r="C58">
        <v>288575567</v>
      </c>
      <c r="D58">
        <v>284435341</v>
      </c>
      <c r="E58">
        <v>1</v>
      </c>
      <c r="F58">
        <v>1</v>
      </c>
      <c r="G58">
        <v>15514512</v>
      </c>
      <c r="H58">
        <v>3</v>
      </c>
      <c r="I58" t="s">
        <v>725</v>
      </c>
      <c r="J58" t="s">
        <v>726</v>
      </c>
      <c r="K58" t="s">
        <v>727</v>
      </c>
      <c r="L58">
        <v>1346</v>
      </c>
      <c r="N58">
        <v>1009</v>
      </c>
      <c r="O58" t="s">
        <v>728</v>
      </c>
      <c r="P58" t="s">
        <v>728</v>
      </c>
      <c r="Q58">
        <v>1</v>
      </c>
      <c r="X58">
        <v>0.01</v>
      </c>
      <c r="Y58">
        <v>31.49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20</v>
      </c>
      <c r="AG58">
        <v>0.04</v>
      </c>
      <c r="AH58">
        <v>3</v>
      </c>
      <c r="AI58">
        <v>-1</v>
      </c>
      <c r="AJ58" t="s">
        <v>3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5">
      <c r="A59">
        <f>ROW(Source!A239)</f>
        <v>239</v>
      </c>
      <c r="B59">
        <v>288584779</v>
      </c>
      <c r="C59">
        <v>288575571</v>
      </c>
      <c r="D59">
        <v>284420021</v>
      </c>
      <c r="E59">
        <v>15514512</v>
      </c>
      <c r="F59">
        <v>1</v>
      </c>
      <c r="G59">
        <v>15514512</v>
      </c>
      <c r="H59">
        <v>1</v>
      </c>
      <c r="I59" t="s">
        <v>718</v>
      </c>
      <c r="J59" t="s">
        <v>3</v>
      </c>
      <c r="K59" t="s">
        <v>719</v>
      </c>
      <c r="L59">
        <v>1191</v>
      </c>
      <c r="N59">
        <v>1013</v>
      </c>
      <c r="O59" t="s">
        <v>720</v>
      </c>
      <c r="P59" t="s">
        <v>720</v>
      </c>
      <c r="Q59">
        <v>1</v>
      </c>
      <c r="X59">
        <v>0.4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1</v>
      </c>
      <c r="AF59" t="s">
        <v>102</v>
      </c>
      <c r="AG59">
        <v>5.2</v>
      </c>
      <c r="AH59">
        <v>3</v>
      </c>
      <c r="AI59">
        <v>-1</v>
      </c>
      <c r="AJ59" t="s">
        <v>3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5">
      <c r="A60">
        <f>ROW(Source!A239)</f>
        <v>239</v>
      </c>
      <c r="B60">
        <v>288584780</v>
      </c>
      <c r="C60">
        <v>288575571</v>
      </c>
      <c r="D60">
        <v>284433430</v>
      </c>
      <c r="E60">
        <v>1</v>
      </c>
      <c r="F60">
        <v>1</v>
      </c>
      <c r="G60">
        <v>15514512</v>
      </c>
      <c r="H60">
        <v>2</v>
      </c>
      <c r="I60" t="s">
        <v>729</v>
      </c>
      <c r="J60" t="s">
        <v>730</v>
      </c>
      <c r="K60" t="s">
        <v>731</v>
      </c>
      <c r="L60">
        <v>1368</v>
      </c>
      <c r="N60">
        <v>1011</v>
      </c>
      <c r="O60" t="s">
        <v>732</v>
      </c>
      <c r="P60" t="s">
        <v>732</v>
      </c>
      <c r="Q60">
        <v>1</v>
      </c>
      <c r="X60">
        <v>0.02</v>
      </c>
      <c r="Y60">
        <v>0</v>
      </c>
      <c r="Z60">
        <v>1303.01</v>
      </c>
      <c r="AA60">
        <v>826.2</v>
      </c>
      <c r="AB60">
        <v>0</v>
      </c>
      <c r="AC60">
        <v>0</v>
      </c>
      <c r="AD60">
        <v>1</v>
      </c>
      <c r="AE60">
        <v>0</v>
      </c>
      <c r="AF60" t="s">
        <v>102</v>
      </c>
      <c r="AG60">
        <v>0.26</v>
      </c>
      <c r="AH60">
        <v>3</v>
      </c>
      <c r="AI60">
        <v>-1</v>
      </c>
      <c r="AJ60" t="s">
        <v>3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5">
      <c r="A61">
        <f>ROW(Source!A240)</f>
        <v>240</v>
      </c>
      <c r="B61">
        <v>288584781</v>
      </c>
      <c r="C61">
        <v>288575574</v>
      </c>
      <c r="D61">
        <v>284420021</v>
      </c>
      <c r="E61">
        <v>15514512</v>
      </c>
      <c r="F61">
        <v>1</v>
      </c>
      <c r="G61">
        <v>15514512</v>
      </c>
      <c r="H61">
        <v>1</v>
      </c>
      <c r="I61" t="s">
        <v>718</v>
      </c>
      <c r="J61" t="s">
        <v>3</v>
      </c>
      <c r="K61" t="s">
        <v>719</v>
      </c>
      <c r="L61">
        <v>1191</v>
      </c>
      <c r="N61">
        <v>1013</v>
      </c>
      <c r="O61" t="s">
        <v>720</v>
      </c>
      <c r="P61" t="s">
        <v>720</v>
      </c>
      <c r="Q61">
        <v>1</v>
      </c>
      <c r="X61">
        <v>3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1</v>
      </c>
      <c r="AF61" t="s">
        <v>102</v>
      </c>
      <c r="AG61">
        <v>39</v>
      </c>
      <c r="AH61">
        <v>3</v>
      </c>
      <c r="AI61">
        <v>-1</v>
      </c>
      <c r="AJ61" t="s">
        <v>3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5">
      <c r="A62">
        <f>ROW(Source!A241)</f>
        <v>241</v>
      </c>
      <c r="B62">
        <v>288584782</v>
      </c>
      <c r="C62">
        <v>288575576</v>
      </c>
      <c r="D62">
        <v>284420021</v>
      </c>
      <c r="E62">
        <v>15514512</v>
      </c>
      <c r="F62">
        <v>1</v>
      </c>
      <c r="G62">
        <v>15514512</v>
      </c>
      <c r="H62">
        <v>1</v>
      </c>
      <c r="I62" t="s">
        <v>718</v>
      </c>
      <c r="J62" t="s">
        <v>3</v>
      </c>
      <c r="K62" t="s">
        <v>719</v>
      </c>
      <c r="L62">
        <v>1191</v>
      </c>
      <c r="N62">
        <v>1013</v>
      </c>
      <c r="O62" t="s">
        <v>720</v>
      </c>
      <c r="P62" t="s">
        <v>720</v>
      </c>
      <c r="Q62">
        <v>1</v>
      </c>
      <c r="X62">
        <v>3</v>
      </c>
      <c r="Y62">
        <v>0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1</v>
      </c>
      <c r="AF62" t="s">
        <v>102</v>
      </c>
      <c r="AG62">
        <v>39</v>
      </c>
      <c r="AH62">
        <v>3</v>
      </c>
      <c r="AI62">
        <v>-1</v>
      </c>
      <c r="AJ62" t="s">
        <v>3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5">
      <c r="A63">
        <f>ROW(Source!A242)</f>
        <v>242</v>
      </c>
      <c r="B63">
        <v>288584783</v>
      </c>
      <c r="C63">
        <v>288575578</v>
      </c>
      <c r="D63">
        <v>284420021</v>
      </c>
      <c r="E63">
        <v>15514512</v>
      </c>
      <c r="F63">
        <v>1</v>
      </c>
      <c r="G63">
        <v>15514512</v>
      </c>
      <c r="H63">
        <v>1</v>
      </c>
      <c r="I63" t="s">
        <v>718</v>
      </c>
      <c r="J63" t="s">
        <v>3</v>
      </c>
      <c r="K63" t="s">
        <v>719</v>
      </c>
      <c r="L63">
        <v>1191</v>
      </c>
      <c r="N63">
        <v>1013</v>
      </c>
      <c r="O63" t="s">
        <v>720</v>
      </c>
      <c r="P63" t="s">
        <v>720</v>
      </c>
      <c r="Q63">
        <v>1</v>
      </c>
      <c r="X63">
        <v>4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1</v>
      </c>
      <c r="AF63" t="s">
        <v>102</v>
      </c>
      <c r="AG63">
        <v>52</v>
      </c>
      <c r="AH63">
        <v>3</v>
      </c>
      <c r="AI63">
        <v>-1</v>
      </c>
      <c r="AJ63" t="s">
        <v>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5">
      <c r="A64">
        <f>ROW(Source!A243)</f>
        <v>243</v>
      </c>
      <c r="B64">
        <v>288584784</v>
      </c>
      <c r="C64">
        <v>288575580</v>
      </c>
      <c r="D64">
        <v>284420021</v>
      </c>
      <c r="E64">
        <v>15514512</v>
      </c>
      <c r="F64">
        <v>1</v>
      </c>
      <c r="G64">
        <v>15514512</v>
      </c>
      <c r="H64">
        <v>1</v>
      </c>
      <c r="I64" t="s">
        <v>718</v>
      </c>
      <c r="J64" t="s">
        <v>3</v>
      </c>
      <c r="K64" t="s">
        <v>719</v>
      </c>
      <c r="L64">
        <v>1191</v>
      </c>
      <c r="N64">
        <v>1013</v>
      </c>
      <c r="O64" t="s">
        <v>720</v>
      </c>
      <c r="P64" t="s">
        <v>720</v>
      </c>
      <c r="Q64">
        <v>1</v>
      </c>
      <c r="X64">
        <v>4</v>
      </c>
      <c r="Y64">
        <v>0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1</v>
      </c>
      <c r="AF64" t="s">
        <v>102</v>
      </c>
      <c r="AG64">
        <v>52</v>
      </c>
      <c r="AH64">
        <v>3</v>
      </c>
      <c r="AI64">
        <v>-1</v>
      </c>
      <c r="AJ64" t="s">
        <v>3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5">
      <c r="A65">
        <f>ROW(Source!A244)</f>
        <v>244</v>
      </c>
      <c r="B65">
        <v>288584785</v>
      </c>
      <c r="C65">
        <v>288575582</v>
      </c>
      <c r="D65">
        <v>284420021</v>
      </c>
      <c r="E65">
        <v>15514512</v>
      </c>
      <c r="F65">
        <v>1</v>
      </c>
      <c r="G65">
        <v>15514512</v>
      </c>
      <c r="H65">
        <v>1</v>
      </c>
      <c r="I65" t="s">
        <v>718</v>
      </c>
      <c r="J65" t="s">
        <v>3</v>
      </c>
      <c r="K65" t="s">
        <v>719</v>
      </c>
      <c r="L65">
        <v>1191</v>
      </c>
      <c r="N65">
        <v>1013</v>
      </c>
      <c r="O65" t="s">
        <v>720</v>
      </c>
      <c r="P65" t="s">
        <v>720</v>
      </c>
      <c r="Q65">
        <v>1</v>
      </c>
      <c r="X65">
        <v>4.8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1</v>
      </c>
      <c r="AF65" t="s">
        <v>102</v>
      </c>
      <c r="AG65">
        <v>62.4</v>
      </c>
      <c r="AH65">
        <v>3</v>
      </c>
      <c r="AI65">
        <v>-1</v>
      </c>
      <c r="AJ65" t="s">
        <v>3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5">
      <c r="A66">
        <f>ROW(Source!A245)</f>
        <v>245</v>
      </c>
      <c r="B66">
        <v>288584786</v>
      </c>
      <c r="C66">
        <v>288575584</v>
      </c>
      <c r="D66">
        <v>284420021</v>
      </c>
      <c r="E66">
        <v>15514512</v>
      </c>
      <c r="F66">
        <v>1</v>
      </c>
      <c r="G66">
        <v>15514512</v>
      </c>
      <c r="H66">
        <v>1</v>
      </c>
      <c r="I66" t="s">
        <v>718</v>
      </c>
      <c r="J66" t="s">
        <v>3</v>
      </c>
      <c r="K66" t="s">
        <v>719</v>
      </c>
      <c r="L66">
        <v>1191</v>
      </c>
      <c r="N66">
        <v>1013</v>
      </c>
      <c r="O66" t="s">
        <v>720</v>
      </c>
      <c r="P66" t="s">
        <v>720</v>
      </c>
      <c r="Q66">
        <v>1</v>
      </c>
      <c r="X66">
        <v>4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1</v>
      </c>
      <c r="AF66" t="s">
        <v>102</v>
      </c>
      <c r="AG66">
        <v>52</v>
      </c>
      <c r="AH66">
        <v>3</v>
      </c>
      <c r="AI66">
        <v>-1</v>
      </c>
      <c r="AJ66" t="s">
        <v>3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5">
      <c r="A67">
        <f>ROW(Source!A246)</f>
        <v>246</v>
      </c>
      <c r="B67">
        <v>288584787</v>
      </c>
      <c r="C67">
        <v>288575586</v>
      </c>
      <c r="D67">
        <v>284420021</v>
      </c>
      <c r="E67">
        <v>15514512</v>
      </c>
      <c r="F67">
        <v>1</v>
      </c>
      <c r="G67">
        <v>15514512</v>
      </c>
      <c r="H67">
        <v>1</v>
      </c>
      <c r="I67" t="s">
        <v>718</v>
      </c>
      <c r="J67" t="s">
        <v>3</v>
      </c>
      <c r="K67" t="s">
        <v>719</v>
      </c>
      <c r="L67">
        <v>1191</v>
      </c>
      <c r="N67">
        <v>1013</v>
      </c>
      <c r="O67" t="s">
        <v>720</v>
      </c>
      <c r="P67" t="s">
        <v>720</v>
      </c>
      <c r="Q67">
        <v>1</v>
      </c>
      <c r="X67">
        <v>1.5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1</v>
      </c>
      <c r="AF67" t="s">
        <v>20</v>
      </c>
      <c r="AG67">
        <v>6</v>
      </c>
      <c r="AH67">
        <v>3</v>
      </c>
      <c r="AI67">
        <v>-1</v>
      </c>
      <c r="AJ67" t="s">
        <v>3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5">
      <c r="A68">
        <f>ROW(Source!A247)</f>
        <v>247</v>
      </c>
      <c r="B68">
        <v>288584788</v>
      </c>
      <c r="C68">
        <v>288575588</v>
      </c>
      <c r="D68">
        <v>284420021</v>
      </c>
      <c r="E68">
        <v>15514512</v>
      </c>
      <c r="F68">
        <v>1</v>
      </c>
      <c r="G68">
        <v>15514512</v>
      </c>
      <c r="H68">
        <v>1</v>
      </c>
      <c r="I68" t="s">
        <v>718</v>
      </c>
      <c r="J68" t="s">
        <v>3</v>
      </c>
      <c r="K68" t="s">
        <v>719</v>
      </c>
      <c r="L68">
        <v>1191</v>
      </c>
      <c r="N68">
        <v>1013</v>
      </c>
      <c r="O68" t="s">
        <v>720</v>
      </c>
      <c r="P68" t="s">
        <v>720</v>
      </c>
      <c r="Q68">
        <v>1</v>
      </c>
      <c r="X68">
        <v>5.5</v>
      </c>
      <c r="Y68">
        <v>0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1</v>
      </c>
      <c r="AF68" t="s">
        <v>102</v>
      </c>
      <c r="AG68">
        <v>71.5</v>
      </c>
      <c r="AH68">
        <v>3</v>
      </c>
      <c r="AI68">
        <v>-1</v>
      </c>
      <c r="AJ68" t="s">
        <v>3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5">
      <c r="A69">
        <f>ROW(Source!A248)</f>
        <v>248</v>
      </c>
      <c r="B69">
        <v>288584789</v>
      </c>
      <c r="C69">
        <v>288575590</v>
      </c>
      <c r="D69">
        <v>284420021</v>
      </c>
      <c r="E69">
        <v>15514512</v>
      </c>
      <c r="F69">
        <v>1</v>
      </c>
      <c r="G69">
        <v>15514512</v>
      </c>
      <c r="H69">
        <v>1</v>
      </c>
      <c r="I69" t="s">
        <v>718</v>
      </c>
      <c r="J69" t="s">
        <v>3</v>
      </c>
      <c r="K69" t="s">
        <v>719</v>
      </c>
      <c r="L69">
        <v>1191</v>
      </c>
      <c r="N69">
        <v>1013</v>
      </c>
      <c r="O69" t="s">
        <v>720</v>
      </c>
      <c r="P69" t="s">
        <v>720</v>
      </c>
      <c r="Q69">
        <v>1</v>
      </c>
      <c r="X69">
        <v>5.5</v>
      </c>
      <c r="Y69">
        <v>0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1</v>
      </c>
      <c r="AF69" t="s">
        <v>102</v>
      </c>
      <c r="AG69">
        <v>71.5</v>
      </c>
      <c r="AH69">
        <v>3</v>
      </c>
      <c r="AI69">
        <v>-1</v>
      </c>
      <c r="AJ69" t="s">
        <v>3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5">
      <c r="A70">
        <f>ROW(Source!A284)</f>
        <v>284</v>
      </c>
      <c r="B70">
        <v>288584790</v>
      </c>
      <c r="C70">
        <v>288575648</v>
      </c>
      <c r="D70">
        <v>284420021</v>
      </c>
      <c r="E70">
        <v>15514512</v>
      </c>
      <c r="F70">
        <v>1</v>
      </c>
      <c r="G70">
        <v>15514512</v>
      </c>
      <c r="H70">
        <v>1</v>
      </c>
      <c r="I70" t="s">
        <v>718</v>
      </c>
      <c r="J70" t="s">
        <v>3</v>
      </c>
      <c r="K70" t="s">
        <v>719</v>
      </c>
      <c r="L70">
        <v>1191</v>
      </c>
      <c r="N70">
        <v>1013</v>
      </c>
      <c r="O70" t="s">
        <v>720</v>
      </c>
      <c r="P70" t="s">
        <v>720</v>
      </c>
      <c r="Q70">
        <v>1</v>
      </c>
      <c r="X70">
        <v>1.83</v>
      </c>
      <c r="Y70">
        <v>0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1</v>
      </c>
      <c r="AF70" t="s">
        <v>102</v>
      </c>
      <c r="AG70">
        <v>23.79</v>
      </c>
      <c r="AH70">
        <v>3</v>
      </c>
      <c r="AI70">
        <v>-1</v>
      </c>
      <c r="AJ70" t="s">
        <v>3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5">
      <c r="A71">
        <f>ROW(Source!A284)</f>
        <v>284</v>
      </c>
      <c r="B71">
        <v>288584791</v>
      </c>
      <c r="C71">
        <v>288575648</v>
      </c>
      <c r="D71">
        <v>284435293</v>
      </c>
      <c r="E71">
        <v>1</v>
      </c>
      <c r="F71">
        <v>1</v>
      </c>
      <c r="G71">
        <v>15514512</v>
      </c>
      <c r="H71">
        <v>3</v>
      </c>
      <c r="I71" t="s">
        <v>733</v>
      </c>
      <c r="J71" t="s">
        <v>734</v>
      </c>
      <c r="K71" t="s">
        <v>735</v>
      </c>
      <c r="L71">
        <v>1346</v>
      </c>
      <c r="N71">
        <v>1009</v>
      </c>
      <c r="O71" t="s">
        <v>728</v>
      </c>
      <c r="P71" t="s">
        <v>728</v>
      </c>
      <c r="Q71">
        <v>1</v>
      </c>
      <c r="X71">
        <v>1.6E-2</v>
      </c>
      <c r="Y71">
        <v>424.66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0</v>
      </c>
      <c r="AF71" t="s">
        <v>102</v>
      </c>
      <c r="AG71">
        <v>0.20800000000000002</v>
      </c>
      <c r="AH71">
        <v>3</v>
      </c>
      <c r="AI71">
        <v>-1</v>
      </c>
      <c r="AJ71" t="s">
        <v>3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5">
      <c r="A72">
        <f>ROW(Source!A284)</f>
        <v>284</v>
      </c>
      <c r="B72">
        <v>288584792</v>
      </c>
      <c r="C72">
        <v>288575648</v>
      </c>
      <c r="D72">
        <v>284435341</v>
      </c>
      <c r="E72">
        <v>1</v>
      </c>
      <c r="F72">
        <v>1</v>
      </c>
      <c r="G72">
        <v>15514512</v>
      </c>
      <c r="H72">
        <v>3</v>
      </c>
      <c r="I72" t="s">
        <v>725</v>
      </c>
      <c r="J72" t="s">
        <v>726</v>
      </c>
      <c r="K72" t="s">
        <v>727</v>
      </c>
      <c r="L72">
        <v>1346</v>
      </c>
      <c r="N72">
        <v>1009</v>
      </c>
      <c r="O72" t="s">
        <v>728</v>
      </c>
      <c r="P72" t="s">
        <v>728</v>
      </c>
      <c r="Q72">
        <v>1</v>
      </c>
      <c r="X72">
        <v>0.05</v>
      </c>
      <c r="Y72">
        <v>31.49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 t="s">
        <v>102</v>
      </c>
      <c r="AG72">
        <v>0.65</v>
      </c>
      <c r="AH72">
        <v>3</v>
      </c>
      <c r="AI72">
        <v>-1</v>
      </c>
      <c r="AJ72" t="s">
        <v>3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5">
      <c r="A73">
        <f>ROW(Source!A285)</f>
        <v>285</v>
      </c>
      <c r="B73">
        <v>288584793</v>
      </c>
      <c r="C73">
        <v>288575652</v>
      </c>
      <c r="D73">
        <v>284420021</v>
      </c>
      <c r="E73">
        <v>15514512</v>
      </c>
      <c r="F73">
        <v>1</v>
      </c>
      <c r="G73">
        <v>15514512</v>
      </c>
      <c r="H73">
        <v>1</v>
      </c>
      <c r="I73" t="s">
        <v>718</v>
      </c>
      <c r="J73" t="s">
        <v>3</v>
      </c>
      <c r="K73" t="s">
        <v>719</v>
      </c>
      <c r="L73">
        <v>1191</v>
      </c>
      <c r="N73">
        <v>1013</v>
      </c>
      <c r="O73" t="s">
        <v>720</v>
      </c>
      <c r="P73" t="s">
        <v>720</v>
      </c>
      <c r="Q73">
        <v>1</v>
      </c>
      <c r="X73">
        <v>1.83</v>
      </c>
      <c r="Y73">
        <v>0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1</v>
      </c>
      <c r="AF73" t="s">
        <v>102</v>
      </c>
      <c r="AG73">
        <v>23.79</v>
      </c>
      <c r="AH73">
        <v>3</v>
      </c>
      <c r="AI73">
        <v>-1</v>
      </c>
      <c r="AJ73" t="s">
        <v>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5">
      <c r="A74">
        <f>ROW(Source!A285)</f>
        <v>285</v>
      </c>
      <c r="B74">
        <v>288584794</v>
      </c>
      <c r="C74">
        <v>288575652</v>
      </c>
      <c r="D74">
        <v>284435293</v>
      </c>
      <c r="E74">
        <v>1</v>
      </c>
      <c r="F74">
        <v>1</v>
      </c>
      <c r="G74">
        <v>15514512</v>
      </c>
      <c r="H74">
        <v>3</v>
      </c>
      <c r="I74" t="s">
        <v>733</v>
      </c>
      <c r="J74" t="s">
        <v>734</v>
      </c>
      <c r="K74" t="s">
        <v>735</v>
      </c>
      <c r="L74">
        <v>1346</v>
      </c>
      <c r="N74">
        <v>1009</v>
      </c>
      <c r="O74" t="s">
        <v>728</v>
      </c>
      <c r="P74" t="s">
        <v>728</v>
      </c>
      <c r="Q74">
        <v>1</v>
      </c>
      <c r="X74">
        <v>1.6E-2</v>
      </c>
      <c r="Y74">
        <v>424.66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0</v>
      </c>
      <c r="AF74" t="s">
        <v>102</v>
      </c>
      <c r="AG74">
        <v>0.20800000000000002</v>
      </c>
      <c r="AH74">
        <v>3</v>
      </c>
      <c r="AI74">
        <v>-1</v>
      </c>
      <c r="AJ74" t="s">
        <v>3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5">
      <c r="A75">
        <f>ROW(Source!A285)</f>
        <v>285</v>
      </c>
      <c r="B75">
        <v>288584795</v>
      </c>
      <c r="C75">
        <v>288575652</v>
      </c>
      <c r="D75">
        <v>284435341</v>
      </c>
      <c r="E75">
        <v>1</v>
      </c>
      <c r="F75">
        <v>1</v>
      </c>
      <c r="G75">
        <v>15514512</v>
      </c>
      <c r="H75">
        <v>3</v>
      </c>
      <c r="I75" t="s">
        <v>725</v>
      </c>
      <c r="J75" t="s">
        <v>726</v>
      </c>
      <c r="K75" t="s">
        <v>727</v>
      </c>
      <c r="L75">
        <v>1346</v>
      </c>
      <c r="N75">
        <v>1009</v>
      </c>
      <c r="O75" t="s">
        <v>728</v>
      </c>
      <c r="P75" t="s">
        <v>728</v>
      </c>
      <c r="Q75">
        <v>1</v>
      </c>
      <c r="X75">
        <v>0.05</v>
      </c>
      <c r="Y75">
        <v>31.49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0</v>
      </c>
      <c r="AF75" t="s">
        <v>102</v>
      </c>
      <c r="AG75">
        <v>0.65</v>
      </c>
      <c r="AH75">
        <v>3</v>
      </c>
      <c r="AI75">
        <v>-1</v>
      </c>
      <c r="AJ75" t="s">
        <v>3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5">
      <c r="A76">
        <f>ROW(Source!A286)</f>
        <v>286</v>
      </c>
      <c r="B76">
        <v>288584796</v>
      </c>
      <c r="C76">
        <v>288575656</v>
      </c>
      <c r="D76">
        <v>284420021</v>
      </c>
      <c r="E76">
        <v>15514512</v>
      </c>
      <c r="F76">
        <v>1</v>
      </c>
      <c r="G76">
        <v>15514512</v>
      </c>
      <c r="H76">
        <v>1</v>
      </c>
      <c r="I76" t="s">
        <v>718</v>
      </c>
      <c r="J76" t="s">
        <v>3</v>
      </c>
      <c r="K76" t="s">
        <v>719</v>
      </c>
      <c r="L76">
        <v>1191</v>
      </c>
      <c r="N76">
        <v>1013</v>
      </c>
      <c r="O76" t="s">
        <v>720</v>
      </c>
      <c r="P76" t="s">
        <v>720</v>
      </c>
      <c r="Q76">
        <v>1</v>
      </c>
      <c r="X76">
        <v>0.96</v>
      </c>
      <c r="Y76">
        <v>0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1</v>
      </c>
      <c r="AF76" t="s">
        <v>20</v>
      </c>
      <c r="AG76">
        <v>3.84</v>
      </c>
      <c r="AH76">
        <v>3</v>
      </c>
      <c r="AI76">
        <v>-1</v>
      </c>
      <c r="AJ76" t="s">
        <v>3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5">
      <c r="A77">
        <f>ROW(Source!A286)</f>
        <v>286</v>
      </c>
      <c r="B77">
        <v>288584797</v>
      </c>
      <c r="C77">
        <v>288575656</v>
      </c>
      <c r="D77">
        <v>284435341</v>
      </c>
      <c r="E77">
        <v>1</v>
      </c>
      <c r="F77">
        <v>1</v>
      </c>
      <c r="G77">
        <v>15514512</v>
      </c>
      <c r="H77">
        <v>3</v>
      </c>
      <c r="I77" t="s">
        <v>725</v>
      </c>
      <c r="J77" t="s">
        <v>726</v>
      </c>
      <c r="K77" t="s">
        <v>727</v>
      </c>
      <c r="L77">
        <v>1346</v>
      </c>
      <c r="N77">
        <v>1009</v>
      </c>
      <c r="O77" t="s">
        <v>728</v>
      </c>
      <c r="P77" t="s">
        <v>728</v>
      </c>
      <c r="Q77">
        <v>1</v>
      </c>
      <c r="X77">
        <v>0.05</v>
      </c>
      <c r="Y77">
        <v>31.49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20</v>
      </c>
      <c r="AG77">
        <v>0.2</v>
      </c>
      <c r="AH77">
        <v>3</v>
      </c>
      <c r="AI77">
        <v>-1</v>
      </c>
      <c r="AJ77" t="s">
        <v>3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5">
      <c r="A78">
        <f>ROW(Source!A286)</f>
        <v>286</v>
      </c>
      <c r="B78">
        <v>288584798</v>
      </c>
      <c r="C78">
        <v>288575656</v>
      </c>
      <c r="D78">
        <v>284433790</v>
      </c>
      <c r="E78">
        <v>1</v>
      </c>
      <c r="F78">
        <v>1</v>
      </c>
      <c r="G78">
        <v>15514512</v>
      </c>
      <c r="H78">
        <v>3</v>
      </c>
      <c r="I78" t="s">
        <v>761</v>
      </c>
      <c r="J78" t="s">
        <v>762</v>
      </c>
      <c r="K78" t="s">
        <v>763</v>
      </c>
      <c r="L78">
        <v>1348</v>
      </c>
      <c r="N78">
        <v>1009</v>
      </c>
      <c r="O78" t="s">
        <v>739</v>
      </c>
      <c r="P78" t="s">
        <v>739</v>
      </c>
      <c r="Q78">
        <v>1000</v>
      </c>
      <c r="X78">
        <v>3.0000000000000001E-5</v>
      </c>
      <c r="Y78">
        <v>73951.73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0</v>
      </c>
      <c r="AF78" t="s">
        <v>20</v>
      </c>
      <c r="AG78">
        <v>1.2E-4</v>
      </c>
      <c r="AH78">
        <v>3</v>
      </c>
      <c r="AI78">
        <v>-1</v>
      </c>
      <c r="AJ78" t="s">
        <v>3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5">
      <c r="A79">
        <f>ROW(Source!A286)</f>
        <v>286</v>
      </c>
      <c r="B79">
        <v>288584799</v>
      </c>
      <c r="C79">
        <v>288575656</v>
      </c>
      <c r="D79">
        <v>284433831</v>
      </c>
      <c r="E79">
        <v>1</v>
      </c>
      <c r="F79">
        <v>1</v>
      </c>
      <c r="G79">
        <v>15514512</v>
      </c>
      <c r="H79">
        <v>3</v>
      </c>
      <c r="I79" t="s">
        <v>764</v>
      </c>
      <c r="J79" t="s">
        <v>765</v>
      </c>
      <c r="K79" t="s">
        <v>766</v>
      </c>
      <c r="L79">
        <v>1346</v>
      </c>
      <c r="N79">
        <v>1009</v>
      </c>
      <c r="O79" t="s">
        <v>728</v>
      </c>
      <c r="P79" t="s">
        <v>728</v>
      </c>
      <c r="Q79">
        <v>1</v>
      </c>
      <c r="X79">
        <v>0.01</v>
      </c>
      <c r="Y79">
        <v>222.28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0</v>
      </c>
      <c r="AF79" t="s">
        <v>20</v>
      </c>
      <c r="AG79">
        <v>0.04</v>
      </c>
      <c r="AH79">
        <v>3</v>
      </c>
      <c r="AI79">
        <v>-1</v>
      </c>
      <c r="AJ79" t="s">
        <v>3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5">
      <c r="A80">
        <f>ROW(Source!A287)</f>
        <v>287</v>
      </c>
      <c r="B80">
        <v>288584800</v>
      </c>
      <c r="C80">
        <v>288575661</v>
      </c>
      <c r="D80">
        <v>284420021</v>
      </c>
      <c r="E80">
        <v>15514512</v>
      </c>
      <c r="F80">
        <v>1</v>
      </c>
      <c r="G80">
        <v>15514512</v>
      </c>
      <c r="H80">
        <v>1</v>
      </c>
      <c r="I80" t="s">
        <v>718</v>
      </c>
      <c r="J80" t="s">
        <v>3</v>
      </c>
      <c r="K80" t="s">
        <v>719</v>
      </c>
      <c r="L80">
        <v>1191</v>
      </c>
      <c r="N80">
        <v>1013</v>
      </c>
      <c r="O80" t="s">
        <v>720</v>
      </c>
      <c r="P80" t="s">
        <v>720</v>
      </c>
      <c r="Q80">
        <v>1</v>
      </c>
      <c r="X80">
        <v>0.28000000000000003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1</v>
      </c>
      <c r="AF80" t="s">
        <v>20</v>
      </c>
      <c r="AG80">
        <v>1.1200000000000001</v>
      </c>
      <c r="AH80">
        <v>3</v>
      </c>
      <c r="AI80">
        <v>-1</v>
      </c>
      <c r="AJ80" t="s">
        <v>3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5">
      <c r="A81">
        <f>ROW(Source!A287)</f>
        <v>287</v>
      </c>
      <c r="B81">
        <v>288584801</v>
      </c>
      <c r="C81">
        <v>288575661</v>
      </c>
      <c r="D81">
        <v>284435293</v>
      </c>
      <c r="E81">
        <v>1</v>
      </c>
      <c r="F81">
        <v>1</v>
      </c>
      <c r="G81">
        <v>15514512</v>
      </c>
      <c r="H81">
        <v>3</v>
      </c>
      <c r="I81" t="s">
        <v>733</v>
      </c>
      <c r="J81" t="s">
        <v>734</v>
      </c>
      <c r="K81" t="s">
        <v>735</v>
      </c>
      <c r="L81">
        <v>1346</v>
      </c>
      <c r="N81">
        <v>1009</v>
      </c>
      <c r="O81" t="s">
        <v>728</v>
      </c>
      <c r="P81" t="s">
        <v>728</v>
      </c>
      <c r="Q81">
        <v>1</v>
      </c>
      <c r="X81">
        <v>8.0000000000000002E-3</v>
      </c>
      <c r="Y81">
        <v>424.66</v>
      </c>
      <c r="Z81">
        <v>0</v>
      </c>
      <c r="AA81">
        <v>0</v>
      </c>
      <c r="AB81">
        <v>0</v>
      </c>
      <c r="AC81">
        <v>0</v>
      </c>
      <c r="AD81">
        <v>1</v>
      </c>
      <c r="AE81">
        <v>0</v>
      </c>
      <c r="AF81" t="s">
        <v>20</v>
      </c>
      <c r="AG81">
        <v>3.2000000000000001E-2</v>
      </c>
      <c r="AH81">
        <v>3</v>
      </c>
      <c r="AI81">
        <v>-1</v>
      </c>
      <c r="AJ81" t="s">
        <v>3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5">
      <c r="A82">
        <f>ROW(Source!A287)</f>
        <v>287</v>
      </c>
      <c r="B82">
        <v>288584802</v>
      </c>
      <c r="C82">
        <v>288575661</v>
      </c>
      <c r="D82">
        <v>284435341</v>
      </c>
      <c r="E82">
        <v>1</v>
      </c>
      <c r="F82">
        <v>1</v>
      </c>
      <c r="G82">
        <v>15514512</v>
      </c>
      <c r="H82">
        <v>3</v>
      </c>
      <c r="I82" t="s">
        <v>725</v>
      </c>
      <c r="J82" t="s">
        <v>726</v>
      </c>
      <c r="K82" t="s">
        <v>727</v>
      </c>
      <c r="L82">
        <v>1346</v>
      </c>
      <c r="N82">
        <v>1009</v>
      </c>
      <c r="O82" t="s">
        <v>728</v>
      </c>
      <c r="P82" t="s">
        <v>728</v>
      </c>
      <c r="Q82">
        <v>1</v>
      </c>
      <c r="X82">
        <v>0.1</v>
      </c>
      <c r="Y82">
        <v>31.49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 t="s">
        <v>20</v>
      </c>
      <c r="AG82">
        <v>0.4</v>
      </c>
      <c r="AH82">
        <v>3</v>
      </c>
      <c r="AI82">
        <v>-1</v>
      </c>
      <c r="AJ82" t="s">
        <v>3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5">
      <c r="A83">
        <f>ROW(Source!A288)</f>
        <v>288</v>
      </c>
      <c r="B83">
        <v>288584803</v>
      </c>
      <c r="C83">
        <v>288575665</v>
      </c>
      <c r="D83">
        <v>284420021</v>
      </c>
      <c r="E83">
        <v>15514512</v>
      </c>
      <c r="F83">
        <v>1</v>
      </c>
      <c r="G83">
        <v>15514512</v>
      </c>
      <c r="H83">
        <v>1</v>
      </c>
      <c r="I83" t="s">
        <v>718</v>
      </c>
      <c r="J83" t="s">
        <v>3</v>
      </c>
      <c r="K83" t="s">
        <v>719</v>
      </c>
      <c r="L83">
        <v>1191</v>
      </c>
      <c r="N83">
        <v>1013</v>
      </c>
      <c r="O83" t="s">
        <v>720</v>
      </c>
      <c r="P83" t="s">
        <v>720</v>
      </c>
      <c r="Q83">
        <v>1</v>
      </c>
      <c r="X83">
        <v>1.83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1</v>
      </c>
      <c r="AF83" t="s">
        <v>102</v>
      </c>
      <c r="AG83">
        <v>23.79</v>
      </c>
      <c r="AH83">
        <v>3</v>
      </c>
      <c r="AI83">
        <v>-1</v>
      </c>
      <c r="AJ83" t="s">
        <v>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5">
      <c r="A84">
        <f>ROW(Source!A288)</f>
        <v>288</v>
      </c>
      <c r="B84">
        <v>288584804</v>
      </c>
      <c r="C84">
        <v>288575665</v>
      </c>
      <c r="D84">
        <v>284435293</v>
      </c>
      <c r="E84">
        <v>1</v>
      </c>
      <c r="F84">
        <v>1</v>
      </c>
      <c r="G84">
        <v>15514512</v>
      </c>
      <c r="H84">
        <v>3</v>
      </c>
      <c r="I84" t="s">
        <v>733</v>
      </c>
      <c r="J84" t="s">
        <v>734</v>
      </c>
      <c r="K84" t="s">
        <v>735</v>
      </c>
      <c r="L84">
        <v>1346</v>
      </c>
      <c r="N84">
        <v>1009</v>
      </c>
      <c r="O84" t="s">
        <v>728</v>
      </c>
      <c r="P84" t="s">
        <v>728</v>
      </c>
      <c r="Q84">
        <v>1</v>
      </c>
      <c r="X84">
        <v>1.6E-2</v>
      </c>
      <c r="Y84">
        <v>424.66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102</v>
      </c>
      <c r="AG84">
        <v>0.20800000000000002</v>
      </c>
      <c r="AH84">
        <v>3</v>
      </c>
      <c r="AI84">
        <v>-1</v>
      </c>
      <c r="AJ84" t="s">
        <v>3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5">
      <c r="A85">
        <f>ROW(Source!A288)</f>
        <v>288</v>
      </c>
      <c r="B85">
        <v>288584805</v>
      </c>
      <c r="C85">
        <v>288575665</v>
      </c>
      <c r="D85">
        <v>284435341</v>
      </c>
      <c r="E85">
        <v>1</v>
      </c>
      <c r="F85">
        <v>1</v>
      </c>
      <c r="G85">
        <v>15514512</v>
      </c>
      <c r="H85">
        <v>3</v>
      </c>
      <c r="I85" t="s">
        <v>725</v>
      </c>
      <c r="J85" t="s">
        <v>726</v>
      </c>
      <c r="K85" t="s">
        <v>727</v>
      </c>
      <c r="L85">
        <v>1346</v>
      </c>
      <c r="N85">
        <v>1009</v>
      </c>
      <c r="O85" t="s">
        <v>728</v>
      </c>
      <c r="P85" t="s">
        <v>728</v>
      </c>
      <c r="Q85">
        <v>1</v>
      </c>
      <c r="X85">
        <v>0.05</v>
      </c>
      <c r="Y85">
        <v>31.49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102</v>
      </c>
      <c r="AG85">
        <v>0.65</v>
      </c>
      <c r="AH85">
        <v>3</v>
      </c>
      <c r="AI85">
        <v>-1</v>
      </c>
      <c r="AJ85" t="s">
        <v>3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5">
      <c r="A86">
        <f>ROW(Source!A289)</f>
        <v>289</v>
      </c>
      <c r="B86">
        <v>288584806</v>
      </c>
      <c r="C86">
        <v>288575669</v>
      </c>
      <c r="D86">
        <v>284420021</v>
      </c>
      <c r="E86">
        <v>15514512</v>
      </c>
      <c r="F86">
        <v>1</v>
      </c>
      <c r="G86">
        <v>15514512</v>
      </c>
      <c r="H86">
        <v>1</v>
      </c>
      <c r="I86" t="s">
        <v>718</v>
      </c>
      <c r="J86" t="s">
        <v>3</v>
      </c>
      <c r="K86" t="s">
        <v>719</v>
      </c>
      <c r="L86">
        <v>1191</v>
      </c>
      <c r="N86">
        <v>1013</v>
      </c>
      <c r="O86" t="s">
        <v>720</v>
      </c>
      <c r="P86" t="s">
        <v>720</v>
      </c>
      <c r="Q86">
        <v>1</v>
      </c>
      <c r="X86">
        <v>0.92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1</v>
      </c>
      <c r="AF86" t="s">
        <v>20</v>
      </c>
      <c r="AG86">
        <v>3.68</v>
      </c>
      <c r="AH86">
        <v>3</v>
      </c>
      <c r="AI86">
        <v>-1</v>
      </c>
      <c r="AJ86" t="s">
        <v>3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5">
      <c r="A87">
        <f>ROW(Source!A289)</f>
        <v>289</v>
      </c>
      <c r="B87">
        <v>288584807</v>
      </c>
      <c r="C87">
        <v>288575669</v>
      </c>
      <c r="D87">
        <v>284435293</v>
      </c>
      <c r="E87">
        <v>1</v>
      </c>
      <c r="F87">
        <v>1</v>
      </c>
      <c r="G87">
        <v>15514512</v>
      </c>
      <c r="H87">
        <v>3</v>
      </c>
      <c r="I87" t="s">
        <v>733</v>
      </c>
      <c r="J87" t="s">
        <v>734</v>
      </c>
      <c r="K87" t="s">
        <v>735</v>
      </c>
      <c r="L87">
        <v>1346</v>
      </c>
      <c r="N87">
        <v>1009</v>
      </c>
      <c r="O87" t="s">
        <v>728</v>
      </c>
      <c r="P87" t="s">
        <v>728</v>
      </c>
      <c r="Q87">
        <v>1</v>
      </c>
      <c r="X87">
        <v>8.0000000000000002E-3</v>
      </c>
      <c r="Y87">
        <v>424.66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0</v>
      </c>
      <c r="AF87" t="s">
        <v>20</v>
      </c>
      <c r="AG87">
        <v>3.2000000000000001E-2</v>
      </c>
      <c r="AH87">
        <v>3</v>
      </c>
      <c r="AI87">
        <v>-1</v>
      </c>
      <c r="AJ87" t="s">
        <v>3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5">
      <c r="A88">
        <f>ROW(Source!A289)</f>
        <v>289</v>
      </c>
      <c r="B88">
        <v>288584808</v>
      </c>
      <c r="C88">
        <v>288575669</v>
      </c>
      <c r="D88">
        <v>284435341</v>
      </c>
      <c r="E88">
        <v>1</v>
      </c>
      <c r="F88">
        <v>1</v>
      </c>
      <c r="G88">
        <v>15514512</v>
      </c>
      <c r="H88">
        <v>3</v>
      </c>
      <c r="I88" t="s">
        <v>725</v>
      </c>
      <c r="J88" t="s">
        <v>726</v>
      </c>
      <c r="K88" t="s">
        <v>727</v>
      </c>
      <c r="L88">
        <v>1346</v>
      </c>
      <c r="N88">
        <v>1009</v>
      </c>
      <c r="O88" t="s">
        <v>728</v>
      </c>
      <c r="P88" t="s">
        <v>728</v>
      </c>
      <c r="Q88">
        <v>1</v>
      </c>
      <c r="X88">
        <v>0.05</v>
      </c>
      <c r="Y88">
        <v>31.49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0</v>
      </c>
      <c r="AF88" t="s">
        <v>20</v>
      </c>
      <c r="AG88">
        <v>0.2</v>
      </c>
      <c r="AH88">
        <v>3</v>
      </c>
      <c r="AI88">
        <v>-1</v>
      </c>
      <c r="AJ88" t="s">
        <v>3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5">
      <c r="A89">
        <f>ROW(Source!A290)</f>
        <v>290</v>
      </c>
      <c r="B89">
        <v>288584809</v>
      </c>
      <c r="C89">
        <v>288575673</v>
      </c>
      <c r="D89">
        <v>284420021</v>
      </c>
      <c r="E89">
        <v>15514512</v>
      </c>
      <c r="F89">
        <v>1</v>
      </c>
      <c r="G89">
        <v>15514512</v>
      </c>
      <c r="H89">
        <v>1</v>
      </c>
      <c r="I89" t="s">
        <v>718</v>
      </c>
      <c r="J89" t="s">
        <v>3</v>
      </c>
      <c r="K89" t="s">
        <v>719</v>
      </c>
      <c r="L89">
        <v>1191</v>
      </c>
      <c r="N89">
        <v>1013</v>
      </c>
      <c r="O89" t="s">
        <v>720</v>
      </c>
      <c r="P89" t="s">
        <v>720</v>
      </c>
      <c r="Q89">
        <v>1</v>
      </c>
      <c r="X89">
        <v>1.83</v>
      </c>
      <c r="Y89">
        <v>0</v>
      </c>
      <c r="Z89">
        <v>0</v>
      </c>
      <c r="AA89">
        <v>0</v>
      </c>
      <c r="AB89">
        <v>0</v>
      </c>
      <c r="AC89">
        <v>0</v>
      </c>
      <c r="AD89">
        <v>1</v>
      </c>
      <c r="AE89">
        <v>1</v>
      </c>
      <c r="AF89" t="s">
        <v>102</v>
      </c>
      <c r="AG89">
        <v>23.79</v>
      </c>
      <c r="AH89">
        <v>3</v>
      </c>
      <c r="AI89">
        <v>-1</v>
      </c>
      <c r="AJ89" t="s">
        <v>3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5">
      <c r="A90">
        <f>ROW(Source!A290)</f>
        <v>290</v>
      </c>
      <c r="B90">
        <v>288584810</v>
      </c>
      <c r="C90">
        <v>288575673</v>
      </c>
      <c r="D90">
        <v>284435293</v>
      </c>
      <c r="E90">
        <v>1</v>
      </c>
      <c r="F90">
        <v>1</v>
      </c>
      <c r="G90">
        <v>15514512</v>
      </c>
      <c r="H90">
        <v>3</v>
      </c>
      <c r="I90" t="s">
        <v>733</v>
      </c>
      <c r="J90" t="s">
        <v>734</v>
      </c>
      <c r="K90" t="s">
        <v>735</v>
      </c>
      <c r="L90">
        <v>1346</v>
      </c>
      <c r="N90">
        <v>1009</v>
      </c>
      <c r="O90" t="s">
        <v>728</v>
      </c>
      <c r="P90" t="s">
        <v>728</v>
      </c>
      <c r="Q90">
        <v>1</v>
      </c>
      <c r="X90">
        <v>1.6E-2</v>
      </c>
      <c r="Y90">
        <v>424.66</v>
      </c>
      <c r="Z90">
        <v>0</v>
      </c>
      <c r="AA90">
        <v>0</v>
      </c>
      <c r="AB90">
        <v>0</v>
      </c>
      <c r="AC90">
        <v>0</v>
      </c>
      <c r="AD90">
        <v>1</v>
      </c>
      <c r="AE90">
        <v>0</v>
      </c>
      <c r="AF90" t="s">
        <v>102</v>
      </c>
      <c r="AG90">
        <v>0.20800000000000002</v>
      </c>
      <c r="AH90">
        <v>3</v>
      </c>
      <c r="AI90">
        <v>-1</v>
      </c>
      <c r="AJ90" t="s">
        <v>3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5">
      <c r="A91">
        <f>ROW(Source!A290)</f>
        <v>290</v>
      </c>
      <c r="B91">
        <v>288584811</v>
      </c>
      <c r="C91">
        <v>288575673</v>
      </c>
      <c r="D91">
        <v>284435341</v>
      </c>
      <c r="E91">
        <v>1</v>
      </c>
      <c r="F91">
        <v>1</v>
      </c>
      <c r="G91">
        <v>15514512</v>
      </c>
      <c r="H91">
        <v>3</v>
      </c>
      <c r="I91" t="s">
        <v>725</v>
      </c>
      <c r="J91" t="s">
        <v>726</v>
      </c>
      <c r="K91" t="s">
        <v>727</v>
      </c>
      <c r="L91">
        <v>1346</v>
      </c>
      <c r="N91">
        <v>1009</v>
      </c>
      <c r="O91" t="s">
        <v>728</v>
      </c>
      <c r="P91" t="s">
        <v>728</v>
      </c>
      <c r="Q91">
        <v>1</v>
      </c>
      <c r="X91">
        <v>0.05</v>
      </c>
      <c r="Y91">
        <v>31.49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102</v>
      </c>
      <c r="AG91">
        <v>0.65</v>
      </c>
      <c r="AH91">
        <v>3</v>
      </c>
      <c r="AI91">
        <v>-1</v>
      </c>
      <c r="AJ91" t="s">
        <v>3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5">
      <c r="A92">
        <f>ROW(Source!A291)</f>
        <v>291</v>
      </c>
      <c r="B92">
        <v>288584812</v>
      </c>
      <c r="C92">
        <v>288575677</v>
      </c>
      <c r="D92">
        <v>284420021</v>
      </c>
      <c r="E92">
        <v>15514512</v>
      </c>
      <c r="F92">
        <v>1</v>
      </c>
      <c r="G92">
        <v>15514512</v>
      </c>
      <c r="H92">
        <v>1</v>
      </c>
      <c r="I92" t="s">
        <v>718</v>
      </c>
      <c r="J92" t="s">
        <v>3</v>
      </c>
      <c r="K92" t="s">
        <v>719</v>
      </c>
      <c r="L92">
        <v>1191</v>
      </c>
      <c r="N92">
        <v>1013</v>
      </c>
      <c r="O92" t="s">
        <v>720</v>
      </c>
      <c r="P92" t="s">
        <v>720</v>
      </c>
      <c r="Q92">
        <v>1</v>
      </c>
      <c r="X92">
        <v>1.83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1</v>
      </c>
      <c r="AF92" t="s">
        <v>102</v>
      </c>
      <c r="AG92">
        <v>23.79</v>
      </c>
      <c r="AH92">
        <v>3</v>
      </c>
      <c r="AI92">
        <v>-1</v>
      </c>
      <c r="AJ92" t="s">
        <v>3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5">
      <c r="A93">
        <f>ROW(Source!A291)</f>
        <v>291</v>
      </c>
      <c r="B93">
        <v>288584813</v>
      </c>
      <c r="C93">
        <v>288575677</v>
      </c>
      <c r="D93">
        <v>284435293</v>
      </c>
      <c r="E93">
        <v>1</v>
      </c>
      <c r="F93">
        <v>1</v>
      </c>
      <c r="G93">
        <v>15514512</v>
      </c>
      <c r="H93">
        <v>3</v>
      </c>
      <c r="I93" t="s">
        <v>733</v>
      </c>
      <c r="J93" t="s">
        <v>734</v>
      </c>
      <c r="K93" t="s">
        <v>735</v>
      </c>
      <c r="L93">
        <v>1346</v>
      </c>
      <c r="N93">
        <v>1009</v>
      </c>
      <c r="O93" t="s">
        <v>728</v>
      </c>
      <c r="P93" t="s">
        <v>728</v>
      </c>
      <c r="Q93">
        <v>1</v>
      </c>
      <c r="X93">
        <v>1.6E-2</v>
      </c>
      <c r="Y93">
        <v>424.66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102</v>
      </c>
      <c r="AG93">
        <v>0.20800000000000002</v>
      </c>
      <c r="AH93">
        <v>3</v>
      </c>
      <c r="AI93">
        <v>-1</v>
      </c>
      <c r="AJ93" t="s">
        <v>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5">
      <c r="A94">
        <f>ROW(Source!A291)</f>
        <v>291</v>
      </c>
      <c r="B94">
        <v>288584814</v>
      </c>
      <c r="C94">
        <v>288575677</v>
      </c>
      <c r="D94">
        <v>284435341</v>
      </c>
      <c r="E94">
        <v>1</v>
      </c>
      <c r="F94">
        <v>1</v>
      </c>
      <c r="G94">
        <v>15514512</v>
      </c>
      <c r="H94">
        <v>3</v>
      </c>
      <c r="I94" t="s">
        <v>725</v>
      </c>
      <c r="J94" t="s">
        <v>726</v>
      </c>
      <c r="K94" t="s">
        <v>727</v>
      </c>
      <c r="L94">
        <v>1346</v>
      </c>
      <c r="N94">
        <v>1009</v>
      </c>
      <c r="O94" t="s">
        <v>728</v>
      </c>
      <c r="P94" t="s">
        <v>728</v>
      </c>
      <c r="Q94">
        <v>1</v>
      </c>
      <c r="X94">
        <v>0.05</v>
      </c>
      <c r="Y94">
        <v>31.49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102</v>
      </c>
      <c r="AG94">
        <v>0.65</v>
      </c>
      <c r="AH94">
        <v>3</v>
      </c>
      <c r="AI94">
        <v>-1</v>
      </c>
      <c r="AJ94" t="s">
        <v>3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5">
      <c r="A95">
        <f>ROW(Source!A292)</f>
        <v>292</v>
      </c>
      <c r="B95">
        <v>288584815</v>
      </c>
      <c r="C95">
        <v>288575681</v>
      </c>
      <c r="D95">
        <v>284420021</v>
      </c>
      <c r="E95">
        <v>15514512</v>
      </c>
      <c r="F95">
        <v>1</v>
      </c>
      <c r="G95">
        <v>15514512</v>
      </c>
      <c r="H95">
        <v>1</v>
      </c>
      <c r="I95" t="s">
        <v>718</v>
      </c>
      <c r="J95" t="s">
        <v>3</v>
      </c>
      <c r="K95" t="s">
        <v>719</v>
      </c>
      <c r="L95">
        <v>1191</v>
      </c>
      <c r="N95">
        <v>1013</v>
      </c>
      <c r="O95" t="s">
        <v>720</v>
      </c>
      <c r="P95" t="s">
        <v>720</v>
      </c>
      <c r="Q95">
        <v>1</v>
      </c>
      <c r="X95">
        <v>0.92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1</v>
      </c>
      <c r="AF95" t="s">
        <v>20</v>
      </c>
      <c r="AG95">
        <v>3.68</v>
      </c>
      <c r="AH95">
        <v>3</v>
      </c>
      <c r="AI95">
        <v>-1</v>
      </c>
      <c r="AJ95" t="s">
        <v>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5">
      <c r="A96">
        <f>ROW(Source!A292)</f>
        <v>292</v>
      </c>
      <c r="B96">
        <v>288584816</v>
      </c>
      <c r="C96">
        <v>288575681</v>
      </c>
      <c r="D96">
        <v>284435293</v>
      </c>
      <c r="E96">
        <v>1</v>
      </c>
      <c r="F96">
        <v>1</v>
      </c>
      <c r="G96">
        <v>15514512</v>
      </c>
      <c r="H96">
        <v>3</v>
      </c>
      <c r="I96" t="s">
        <v>733</v>
      </c>
      <c r="J96" t="s">
        <v>734</v>
      </c>
      <c r="K96" t="s">
        <v>735</v>
      </c>
      <c r="L96">
        <v>1346</v>
      </c>
      <c r="N96">
        <v>1009</v>
      </c>
      <c r="O96" t="s">
        <v>728</v>
      </c>
      <c r="P96" t="s">
        <v>728</v>
      </c>
      <c r="Q96">
        <v>1</v>
      </c>
      <c r="X96">
        <v>8.0000000000000002E-3</v>
      </c>
      <c r="Y96">
        <v>424.66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0</v>
      </c>
      <c r="AF96" t="s">
        <v>20</v>
      </c>
      <c r="AG96">
        <v>3.2000000000000001E-2</v>
      </c>
      <c r="AH96">
        <v>3</v>
      </c>
      <c r="AI96">
        <v>-1</v>
      </c>
      <c r="AJ96" t="s">
        <v>3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5">
      <c r="A97">
        <f>ROW(Source!A292)</f>
        <v>292</v>
      </c>
      <c r="B97">
        <v>288584817</v>
      </c>
      <c r="C97">
        <v>288575681</v>
      </c>
      <c r="D97">
        <v>284435341</v>
      </c>
      <c r="E97">
        <v>1</v>
      </c>
      <c r="F97">
        <v>1</v>
      </c>
      <c r="G97">
        <v>15514512</v>
      </c>
      <c r="H97">
        <v>3</v>
      </c>
      <c r="I97" t="s">
        <v>725</v>
      </c>
      <c r="J97" t="s">
        <v>726</v>
      </c>
      <c r="K97" t="s">
        <v>727</v>
      </c>
      <c r="L97">
        <v>1346</v>
      </c>
      <c r="N97">
        <v>1009</v>
      </c>
      <c r="O97" t="s">
        <v>728</v>
      </c>
      <c r="P97" t="s">
        <v>728</v>
      </c>
      <c r="Q97">
        <v>1</v>
      </c>
      <c r="X97">
        <v>0.05</v>
      </c>
      <c r="Y97">
        <v>31.49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0</v>
      </c>
      <c r="AF97" t="s">
        <v>20</v>
      </c>
      <c r="AG97">
        <v>0.2</v>
      </c>
      <c r="AH97">
        <v>3</v>
      </c>
      <c r="AI97">
        <v>-1</v>
      </c>
      <c r="AJ97" t="s">
        <v>3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5">
      <c r="A98">
        <f>ROW(Source!A362)</f>
        <v>362</v>
      </c>
      <c r="B98">
        <v>288584818</v>
      </c>
      <c r="C98">
        <v>288575797</v>
      </c>
      <c r="D98">
        <v>284420021</v>
      </c>
      <c r="E98">
        <v>15514512</v>
      </c>
      <c r="F98">
        <v>1</v>
      </c>
      <c r="G98">
        <v>15514512</v>
      </c>
      <c r="H98">
        <v>1</v>
      </c>
      <c r="I98" t="s">
        <v>718</v>
      </c>
      <c r="J98" t="s">
        <v>3</v>
      </c>
      <c r="K98" t="s">
        <v>719</v>
      </c>
      <c r="L98">
        <v>1191</v>
      </c>
      <c r="N98">
        <v>1013</v>
      </c>
      <c r="O98" t="s">
        <v>720</v>
      </c>
      <c r="P98" t="s">
        <v>720</v>
      </c>
      <c r="Q98">
        <v>1</v>
      </c>
      <c r="X98">
        <v>1.68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1</v>
      </c>
      <c r="AF98" t="s">
        <v>20</v>
      </c>
      <c r="AG98">
        <v>6.72</v>
      </c>
      <c r="AH98">
        <v>2</v>
      </c>
      <c r="AI98">
        <v>288575798</v>
      </c>
      <c r="AJ98">
        <v>5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5">
      <c r="A99">
        <f>ROW(Source!A363)</f>
        <v>363</v>
      </c>
      <c r="B99">
        <v>288584819</v>
      </c>
      <c r="C99">
        <v>288575800</v>
      </c>
      <c r="D99">
        <v>284420021</v>
      </c>
      <c r="E99">
        <v>15514512</v>
      </c>
      <c r="F99">
        <v>1</v>
      </c>
      <c r="G99">
        <v>15514512</v>
      </c>
      <c r="H99">
        <v>1</v>
      </c>
      <c r="I99" t="s">
        <v>718</v>
      </c>
      <c r="J99" t="s">
        <v>3</v>
      </c>
      <c r="K99" t="s">
        <v>719</v>
      </c>
      <c r="L99">
        <v>1191</v>
      </c>
      <c r="N99">
        <v>1013</v>
      </c>
      <c r="O99" t="s">
        <v>720</v>
      </c>
      <c r="P99" t="s">
        <v>720</v>
      </c>
      <c r="Q99">
        <v>1</v>
      </c>
      <c r="X99">
        <v>0.14000000000000001</v>
      </c>
      <c r="Y99">
        <v>0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1</v>
      </c>
      <c r="AF99" t="s">
        <v>102</v>
      </c>
      <c r="AG99">
        <v>1.8200000000000003</v>
      </c>
      <c r="AH99">
        <v>2</v>
      </c>
      <c r="AI99">
        <v>288575801</v>
      </c>
      <c r="AJ99">
        <v>6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5">
      <c r="A100">
        <f>ROW(Source!A363)</f>
        <v>363</v>
      </c>
      <c r="B100">
        <v>288584820</v>
      </c>
      <c r="C100">
        <v>288575800</v>
      </c>
      <c r="D100">
        <v>284444091</v>
      </c>
      <c r="E100">
        <v>1</v>
      </c>
      <c r="F100">
        <v>1</v>
      </c>
      <c r="G100">
        <v>15514512</v>
      </c>
      <c r="H100">
        <v>3</v>
      </c>
      <c r="I100" t="s">
        <v>721</v>
      </c>
      <c r="J100" t="s">
        <v>722</v>
      </c>
      <c r="K100" t="s">
        <v>723</v>
      </c>
      <c r="L100">
        <v>1355</v>
      </c>
      <c r="N100">
        <v>1010</v>
      </c>
      <c r="O100" t="s">
        <v>724</v>
      </c>
      <c r="P100" t="s">
        <v>724</v>
      </c>
      <c r="Q100">
        <v>100</v>
      </c>
      <c r="X100">
        <v>0.01</v>
      </c>
      <c r="Y100">
        <v>204.83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0</v>
      </c>
      <c r="AF100" t="s">
        <v>102</v>
      </c>
      <c r="AG100">
        <v>0.13</v>
      </c>
      <c r="AH100">
        <v>2</v>
      </c>
      <c r="AI100">
        <v>288575802</v>
      </c>
      <c r="AJ100">
        <v>7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5">
      <c r="A101">
        <f>ROW(Source!A364)</f>
        <v>364</v>
      </c>
      <c r="B101">
        <v>288584821</v>
      </c>
      <c r="C101">
        <v>288575805</v>
      </c>
      <c r="D101">
        <v>284420021</v>
      </c>
      <c r="E101">
        <v>15514512</v>
      </c>
      <c r="F101">
        <v>1</v>
      </c>
      <c r="G101">
        <v>15514512</v>
      </c>
      <c r="H101">
        <v>1</v>
      </c>
      <c r="I101" t="s">
        <v>718</v>
      </c>
      <c r="J101" t="s">
        <v>3</v>
      </c>
      <c r="K101" t="s">
        <v>719</v>
      </c>
      <c r="L101">
        <v>1191</v>
      </c>
      <c r="N101">
        <v>1013</v>
      </c>
      <c r="O101" t="s">
        <v>720</v>
      </c>
      <c r="P101" t="s">
        <v>720</v>
      </c>
      <c r="Q101">
        <v>1</v>
      </c>
      <c r="X101">
        <v>0.3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1</v>
      </c>
      <c r="AF101" t="s">
        <v>20</v>
      </c>
      <c r="AG101">
        <v>1.2</v>
      </c>
      <c r="AH101">
        <v>3</v>
      </c>
      <c r="AI101">
        <v>-1</v>
      </c>
      <c r="AJ101" t="s">
        <v>3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5">
      <c r="A102">
        <f>ROW(Source!A365)</f>
        <v>365</v>
      </c>
      <c r="B102">
        <v>288584822</v>
      </c>
      <c r="C102">
        <v>288575807</v>
      </c>
      <c r="D102">
        <v>284420021</v>
      </c>
      <c r="E102">
        <v>15514512</v>
      </c>
      <c r="F102">
        <v>1</v>
      </c>
      <c r="G102">
        <v>15514512</v>
      </c>
      <c r="H102">
        <v>1</v>
      </c>
      <c r="I102" t="s">
        <v>718</v>
      </c>
      <c r="J102" t="s">
        <v>3</v>
      </c>
      <c r="K102" t="s">
        <v>719</v>
      </c>
      <c r="L102">
        <v>1191</v>
      </c>
      <c r="N102">
        <v>1013</v>
      </c>
      <c r="O102" t="s">
        <v>720</v>
      </c>
      <c r="P102" t="s">
        <v>720</v>
      </c>
      <c r="Q102">
        <v>1</v>
      </c>
      <c r="X102">
        <v>0.3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1</v>
      </c>
      <c r="AF102" t="s">
        <v>20</v>
      </c>
      <c r="AG102">
        <v>1.2</v>
      </c>
      <c r="AH102">
        <v>3</v>
      </c>
      <c r="AI102">
        <v>-1</v>
      </c>
      <c r="AJ102" t="s">
        <v>3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5">
      <c r="A103">
        <f>ROW(Source!A401)</f>
        <v>401</v>
      </c>
      <c r="B103">
        <v>288584823</v>
      </c>
      <c r="C103">
        <v>288575865</v>
      </c>
      <c r="D103">
        <v>284420021</v>
      </c>
      <c r="E103">
        <v>15514512</v>
      </c>
      <c r="F103">
        <v>1</v>
      </c>
      <c r="G103">
        <v>15514512</v>
      </c>
      <c r="H103">
        <v>1</v>
      </c>
      <c r="I103" t="s">
        <v>718</v>
      </c>
      <c r="J103" t="s">
        <v>3</v>
      </c>
      <c r="K103" t="s">
        <v>719</v>
      </c>
      <c r="L103">
        <v>1191</v>
      </c>
      <c r="N103">
        <v>1013</v>
      </c>
      <c r="O103" t="s">
        <v>720</v>
      </c>
      <c r="P103" t="s">
        <v>720</v>
      </c>
      <c r="Q103">
        <v>1</v>
      </c>
      <c r="X103">
        <v>1.83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1</v>
      </c>
      <c r="AF103" t="s">
        <v>102</v>
      </c>
      <c r="AG103">
        <v>23.79</v>
      </c>
      <c r="AH103">
        <v>3</v>
      </c>
      <c r="AI103">
        <v>-1</v>
      </c>
      <c r="AJ103" t="s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5">
      <c r="A104">
        <f>ROW(Source!A401)</f>
        <v>401</v>
      </c>
      <c r="B104">
        <v>288584824</v>
      </c>
      <c r="C104">
        <v>288575865</v>
      </c>
      <c r="D104">
        <v>284435293</v>
      </c>
      <c r="E104">
        <v>1</v>
      </c>
      <c r="F104">
        <v>1</v>
      </c>
      <c r="G104">
        <v>15514512</v>
      </c>
      <c r="H104">
        <v>3</v>
      </c>
      <c r="I104" t="s">
        <v>733</v>
      </c>
      <c r="J104" t="s">
        <v>734</v>
      </c>
      <c r="K104" t="s">
        <v>735</v>
      </c>
      <c r="L104">
        <v>1346</v>
      </c>
      <c r="N104">
        <v>1009</v>
      </c>
      <c r="O104" t="s">
        <v>728</v>
      </c>
      <c r="P104" t="s">
        <v>728</v>
      </c>
      <c r="Q104">
        <v>1</v>
      </c>
      <c r="X104">
        <v>1.6E-2</v>
      </c>
      <c r="Y104">
        <v>424.66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102</v>
      </c>
      <c r="AG104">
        <v>0.20800000000000002</v>
      </c>
      <c r="AH104">
        <v>3</v>
      </c>
      <c r="AI104">
        <v>-1</v>
      </c>
      <c r="AJ104" t="s">
        <v>3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5">
      <c r="A105">
        <f>ROW(Source!A401)</f>
        <v>401</v>
      </c>
      <c r="B105">
        <v>288584825</v>
      </c>
      <c r="C105">
        <v>288575865</v>
      </c>
      <c r="D105">
        <v>284435341</v>
      </c>
      <c r="E105">
        <v>1</v>
      </c>
      <c r="F105">
        <v>1</v>
      </c>
      <c r="G105">
        <v>15514512</v>
      </c>
      <c r="H105">
        <v>3</v>
      </c>
      <c r="I105" t="s">
        <v>725</v>
      </c>
      <c r="J105" t="s">
        <v>726</v>
      </c>
      <c r="K105" t="s">
        <v>727</v>
      </c>
      <c r="L105">
        <v>1346</v>
      </c>
      <c r="N105">
        <v>1009</v>
      </c>
      <c r="O105" t="s">
        <v>728</v>
      </c>
      <c r="P105" t="s">
        <v>728</v>
      </c>
      <c r="Q105">
        <v>1</v>
      </c>
      <c r="X105">
        <v>0.05</v>
      </c>
      <c r="Y105">
        <v>31.49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102</v>
      </c>
      <c r="AG105">
        <v>0.65</v>
      </c>
      <c r="AH105">
        <v>3</v>
      </c>
      <c r="AI105">
        <v>-1</v>
      </c>
      <c r="AJ105" t="s">
        <v>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5">
      <c r="A106">
        <f>ROW(Source!A402)</f>
        <v>402</v>
      </c>
      <c r="B106">
        <v>288584826</v>
      </c>
      <c r="C106">
        <v>288575869</v>
      </c>
      <c r="D106">
        <v>284420021</v>
      </c>
      <c r="E106">
        <v>15514512</v>
      </c>
      <c r="F106">
        <v>1</v>
      </c>
      <c r="G106">
        <v>15514512</v>
      </c>
      <c r="H106">
        <v>1</v>
      </c>
      <c r="I106" t="s">
        <v>718</v>
      </c>
      <c r="J106" t="s">
        <v>3</v>
      </c>
      <c r="K106" t="s">
        <v>719</v>
      </c>
      <c r="L106">
        <v>1191</v>
      </c>
      <c r="N106">
        <v>1013</v>
      </c>
      <c r="O106" t="s">
        <v>720</v>
      </c>
      <c r="P106" t="s">
        <v>720</v>
      </c>
      <c r="Q106">
        <v>1</v>
      </c>
      <c r="X106">
        <v>1.83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1</v>
      </c>
      <c r="AF106" t="s">
        <v>102</v>
      </c>
      <c r="AG106">
        <v>23.79</v>
      </c>
      <c r="AH106">
        <v>3</v>
      </c>
      <c r="AI106">
        <v>-1</v>
      </c>
      <c r="AJ106" t="s">
        <v>3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5">
      <c r="A107">
        <f>ROW(Source!A402)</f>
        <v>402</v>
      </c>
      <c r="B107">
        <v>288584827</v>
      </c>
      <c r="C107">
        <v>288575869</v>
      </c>
      <c r="D107">
        <v>284435293</v>
      </c>
      <c r="E107">
        <v>1</v>
      </c>
      <c r="F107">
        <v>1</v>
      </c>
      <c r="G107">
        <v>15514512</v>
      </c>
      <c r="H107">
        <v>3</v>
      </c>
      <c r="I107" t="s">
        <v>733</v>
      </c>
      <c r="J107" t="s">
        <v>734</v>
      </c>
      <c r="K107" t="s">
        <v>735</v>
      </c>
      <c r="L107">
        <v>1346</v>
      </c>
      <c r="N107">
        <v>1009</v>
      </c>
      <c r="O107" t="s">
        <v>728</v>
      </c>
      <c r="P107" t="s">
        <v>728</v>
      </c>
      <c r="Q107">
        <v>1</v>
      </c>
      <c r="X107">
        <v>1.6E-2</v>
      </c>
      <c r="Y107">
        <v>424.66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0</v>
      </c>
      <c r="AF107" t="s">
        <v>102</v>
      </c>
      <c r="AG107">
        <v>0.20800000000000002</v>
      </c>
      <c r="AH107">
        <v>3</v>
      </c>
      <c r="AI107">
        <v>-1</v>
      </c>
      <c r="AJ107" t="s">
        <v>3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5">
      <c r="A108">
        <f>ROW(Source!A402)</f>
        <v>402</v>
      </c>
      <c r="B108">
        <v>288584828</v>
      </c>
      <c r="C108">
        <v>288575869</v>
      </c>
      <c r="D108">
        <v>284435341</v>
      </c>
      <c r="E108">
        <v>1</v>
      </c>
      <c r="F108">
        <v>1</v>
      </c>
      <c r="G108">
        <v>15514512</v>
      </c>
      <c r="H108">
        <v>3</v>
      </c>
      <c r="I108" t="s">
        <v>725</v>
      </c>
      <c r="J108" t="s">
        <v>726</v>
      </c>
      <c r="K108" t="s">
        <v>727</v>
      </c>
      <c r="L108">
        <v>1346</v>
      </c>
      <c r="N108">
        <v>1009</v>
      </c>
      <c r="O108" t="s">
        <v>728</v>
      </c>
      <c r="P108" t="s">
        <v>728</v>
      </c>
      <c r="Q108">
        <v>1</v>
      </c>
      <c r="X108">
        <v>0.05</v>
      </c>
      <c r="Y108">
        <v>31.49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 t="s">
        <v>102</v>
      </c>
      <c r="AG108">
        <v>0.65</v>
      </c>
      <c r="AH108">
        <v>3</v>
      </c>
      <c r="AI108">
        <v>-1</v>
      </c>
      <c r="AJ108" t="s">
        <v>3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5">
      <c r="A109">
        <f>ROW(Source!A472)</f>
        <v>472</v>
      </c>
      <c r="B109">
        <v>288584829</v>
      </c>
      <c r="C109">
        <v>288575985</v>
      </c>
      <c r="D109">
        <v>284420021</v>
      </c>
      <c r="E109">
        <v>15514512</v>
      </c>
      <c r="F109">
        <v>1</v>
      </c>
      <c r="G109">
        <v>15514512</v>
      </c>
      <c r="H109">
        <v>1</v>
      </c>
      <c r="I109" t="s">
        <v>718</v>
      </c>
      <c r="J109" t="s">
        <v>3</v>
      </c>
      <c r="K109" t="s">
        <v>719</v>
      </c>
      <c r="L109">
        <v>1191</v>
      </c>
      <c r="N109">
        <v>1013</v>
      </c>
      <c r="O109" t="s">
        <v>720</v>
      </c>
      <c r="P109" t="s">
        <v>720</v>
      </c>
      <c r="Q109">
        <v>1</v>
      </c>
      <c r="X109">
        <v>0.25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1</v>
      </c>
      <c r="AF109" t="s">
        <v>20</v>
      </c>
      <c r="AG109">
        <v>1</v>
      </c>
      <c r="AH109">
        <v>3</v>
      </c>
      <c r="AI109">
        <v>-1</v>
      </c>
      <c r="AJ109" t="s">
        <v>3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5">
      <c r="A110">
        <f>ROW(Source!A473)</f>
        <v>473</v>
      </c>
      <c r="B110">
        <v>288584830</v>
      </c>
      <c r="C110">
        <v>288575987</v>
      </c>
      <c r="D110">
        <v>284420021</v>
      </c>
      <c r="E110">
        <v>15514512</v>
      </c>
      <c r="F110">
        <v>1</v>
      </c>
      <c r="G110">
        <v>15514512</v>
      </c>
      <c r="H110">
        <v>1</v>
      </c>
      <c r="I110" t="s">
        <v>718</v>
      </c>
      <c r="J110" t="s">
        <v>3</v>
      </c>
      <c r="K110" t="s">
        <v>719</v>
      </c>
      <c r="L110">
        <v>1191</v>
      </c>
      <c r="N110">
        <v>1013</v>
      </c>
      <c r="O110" t="s">
        <v>720</v>
      </c>
      <c r="P110" t="s">
        <v>720</v>
      </c>
      <c r="Q110">
        <v>1</v>
      </c>
      <c r="X110">
        <v>0.41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1</v>
      </c>
      <c r="AF110" t="s">
        <v>20</v>
      </c>
      <c r="AG110">
        <v>1.64</v>
      </c>
      <c r="AH110">
        <v>3</v>
      </c>
      <c r="AI110">
        <v>-1</v>
      </c>
      <c r="AJ110" t="s">
        <v>3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5">
      <c r="A111">
        <f>ROW(Source!A474)</f>
        <v>474</v>
      </c>
      <c r="B111">
        <v>288584831</v>
      </c>
      <c r="C111">
        <v>288575989</v>
      </c>
      <c r="D111">
        <v>284420021</v>
      </c>
      <c r="E111">
        <v>15514512</v>
      </c>
      <c r="F111">
        <v>1</v>
      </c>
      <c r="G111">
        <v>15514512</v>
      </c>
      <c r="H111">
        <v>1</v>
      </c>
      <c r="I111" t="s">
        <v>718</v>
      </c>
      <c r="J111" t="s">
        <v>3</v>
      </c>
      <c r="K111" t="s">
        <v>719</v>
      </c>
      <c r="L111">
        <v>1191</v>
      </c>
      <c r="N111">
        <v>1013</v>
      </c>
      <c r="O111" t="s">
        <v>720</v>
      </c>
      <c r="P111" t="s">
        <v>720</v>
      </c>
      <c r="Q111">
        <v>1</v>
      </c>
      <c r="X111">
        <v>0.53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1</v>
      </c>
      <c r="AF111" t="s">
        <v>20</v>
      </c>
      <c r="AG111">
        <v>2.12</v>
      </c>
      <c r="AH111">
        <v>3</v>
      </c>
      <c r="AI111">
        <v>-1</v>
      </c>
      <c r="AJ111" t="s">
        <v>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5">
      <c r="A112">
        <f>ROW(Source!A474)</f>
        <v>474</v>
      </c>
      <c r="B112">
        <v>288584832</v>
      </c>
      <c r="C112">
        <v>288575989</v>
      </c>
      <c r="D112">
        <v>284433430</v>
      </c>
      <c r="E112">
        <v>1</v>
      </c>
      <c r="F112">
        <v>1</v>
      </c>
      <c r="G112">
        <v>15514512</v>
      </c>
      <c r="H112">
        <v>2</v>
      </c>
      <c r="I112" t="s">
        <v>729</v>
      </c>
      <c r="J112" t="s">
        <v>730</v>
      </c>
      <c r="K112" t="s">
        <v>731</v>
      </c>
      <c r="L112">
        <v>1368</v>
      </c>
      <c r="N112">
        <v>1011</v>
      </c>
      <c r="O112" t="s">
        <v>732</v>
      </c>
      <c r="P112" t="s">
        <v>732</v>
      </c>
      <c r="Q112">
        <v>1</v>
      </c>
      <c r="X112">
        <v>5.5E-2</v>
      </c>
      <c r="Y112">
        <v>0</v>
      </c>
      <c r="Z112">
        <v>1303.01</v>
      </c>
      <c r="AA112">
        <v>826.2</v>
      </c>
      <c r="AB112">
        <v>0</v>
      </c>
      <c r="AC112">
        <v>0</v>
      </c>
      <c r="AD112">
        <v>1</v>
      </c>
      <c r="AE112">
        <v>0</v>
      </c>
      <c r="AF112" t="s">
        <v>20</v>
      </c>
      <c r="AG112">
        <v>0.22</v>
      </c>
      <c r="AH112">
        <v>3</v>
      </c>
      <c r="AI112">
        <v>-1</v>
      </c>
      <c r="AJ112" t="s">
        <v>3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5">
      <c r="A113">
        <f>ROW(Source!A474)</f>
        <v>474</v>
      </c>
      <c r="B113">
        <v>288584833</v>
      </c>
      <c r="C113">
        <v>288575989</v>
      </c>
      <c r="D113">
        <v>284435341</v>
      </c>
      <c r="E113">
        <v>1</v>
      </c>
      <c r="F113">
        <v>1</v>
      </c>
      <c r="G113">
        <v>15514512</v>
      </c>
      <c r="H113">
        <v>3</v>
      </c>
      <c r="I113" t="s">
        <v>725</v>
      </c>
      <c r="J113" t="s">
        <v>726</v>
      </c>
      <c r="K113" t="s">
        <v>727</v>
      </c>
      <c r="L113">
        <v>1346</v>
      </c>
      <c r="N113">
        <v>1009</v>
      </c>
      <c r="O113" t="s">
        <v>728</v>
      </c>
      <c r="P113" t="s">
        <v>728</v>
      </c>
      <c r="Q113">
        <v>1</v>
      </c>
      <c r="X113">
        <v>0.01</v>
      </c>
      <c r="Y113">
        <v>31.49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20</v>
      </c>
      <c r="AG113">
        <v>0.04</v>
      </c>
      <c r="AH113">
        <v>3</v>
      </c>
      <c r="AI113">
        <v>-1</v>
      </c>
      <c r="AJ113" t="s">
        <v>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5">
      <c r="A114">
        <f>ROW(Source!A475)</f>
        <v>475</v>
      </c>
      <c r="B114">
        <v>288584834</v>
      </c>
      <c r="C114">
        <v>288575998</v>
      </c>
      <c r="D114">
        <v>284420021</v>
      </c>
      <c r="E114">
        <v>15514512</v>
      </c>
      <c r="F114">
        <v>1</v>
      </c>
      <c r="G114">
        <v>15514512</v>
      </c>
      <c r="H114">
        <v>1</v>
      </c>
      <c r="I114" t="s">
        <v>718</v>
      </c>
      <c r="J114" t="s">
        <v>3</v>
      </c>
      <c r="K114" t="s">
        <v>719</v>
      </c>
      <c r="L114">
        <v>1191</v>
      </c>
      <c r="N114">
        <v>1013</v>
      </c>
      <c r="O114" t="s">
        <v>720</v>
      </c>
      <c r="P114" t="s">
        <v>720</v>
      </c>
      <c r="Q114">
        <v>1</v>
      </c>
      <c r="X114">
        <v>1.5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1</v>
      </c>
      <c r="AF114" t="s">
        <v>20</v>
      </c>
      <c r="AG114">
        <v>6</v>
      </c>
      <c r="AH114">
        <v>3</v>
      </c>
      <c r="AI114">
        <v>-1</v>
      </c>
      <c r="AJ114" t="s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5">
      <c r="A115">
        <f>ROW(Source!A476)</f>
        <v>476</v>
      </c>
      <c r="B115">
        <v>288584835</v>
      </c>
      <c r="C115">
        <v>288576000</v>
      </c>
      <c r="D115">
        <v>284420021</v>
      </c>
      <c r="E115">
        <v>15514512</v>
      </c>
      <c r="F115">
        <v>1</v>
      </c>
      <c r="G115">
        <v>15514512</v>
      </c>
      <c r="H115">
        <v>1</v>
      </c>
      <c r="I115" t="s">
        <v>718</v>
      </c>
      <c r="J115" t="s">
        <v>3</v>
      </c>
      <c r="K115" t="s">
        <v>719</v>
      </c>
      <c r="L115">
        <v>1191</v>
      </c>
      <c r="N115">
        <v>1013</v>
      </c>
      <c r="O115" t="s">
        <v>720</v>
      </c>
      <c r="P115" t="s">
        <v>720</v>
      </c>
      <c r="Q115">
        <v>1</v>
      </c>
      <c r="X115">
        <v>5.5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1</v>
      </c>
      <c r="AF115" t="s">
        <v>102</v>
      </c>
      <c r="AG115">
        <v>71.5</v>
      </c>
      <c r="AH115">
        <v>3</v>
      </c>
      <c r="AI115">
        <v>-1</v>
      </c>
      <c r="AJ115" t="s">
        <v>3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5">
      <c r="A116">
        <f>ROW(Source!A477)</f>
        <v>477</v>
      </c>
      <c r="B116">
        <v>288584836</v>
      </c>
      <c r="C116">
        <v>288576002</v>
      </c>
      <c r="D116">
        <v>284420021</v>
      </c>
      <c r="E116">
        <v>15514512</v>
      </c>
      <c r="F116">
        <v>1</v>
      </c>
      <c r="G116">
        <v>15514512</v>
      </c>
      <c r="H116">
        <v>1</v>
      </c>
      <c r="I116" t="s">
        <v>718</v>
      </c>
      <c r="J116" t="s">
        <v>3</v>
      </c>
      <c r="K116" t="s">
        <v>719</v>
      </c>
      <c r="L116">
        <v>1191</v>
      </c>
      <c r="N116">
        <v>1013</v>
      </c>
      <c r="O116" t="s">
        <v>720</v>
      </c>
      <c r="P116" t="s">
        <v>720</v>
      </c>
      <c r="Q116">
        <v>1</v>
      </c>
      <c r="X116">
        <v>4.8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1</v>
      </c>
      <c r="AF116" t="s">
        <v>102</v>
      </c>
      <c r="AG116">
        <v>62.4</v>
      </c>
      <c r="AH116">
        <v>3</v>
      </c>
      <c r="AI116">
        <v>-1</v>
      </c>
      <c r="AJ116" t="s">
        <v>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5">
      <c r="A117">
        <f>ROW(Source!A478)</f>
        <v>478</v>
      </c>
      <c r="B117">
        <v>288584837</v>
      </c>
      <c r="C117">
        <v>288576004</v>
      </c>
      <c r="D117">
        <v>284420021</v>
      </c>
      <c r="E117">
        <v>15514512</v>
      </c>
      <c r="F117">
        <v>1</v>
      </c>
      <c r="G117">
        <v>15514512</v>
      </c>
      <c r="H117">
        <v>1</v>
      </c>
      <c r="I117" t="s">
        <v>718</v>
      </c>
      <c r="J117" t="s">
        <v>3</v>
      </c>
      <c r="K117" t="s">
        <v>719</v>
      </c>
      <c r="L117">
        <v>1191</v>
      </c>
      <c r="N117">
        <v>1013</v>
      </c>
      <c r="O117" t="s">
        <v>720</v>
      </c>
      <c r="P117" t="s">
        <v>720</v>
      </c>
      <c r="Q117">
        <v>1</v>
      </c>
      <c r="X117">
        <v>4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1</v>
      </c>
      <c r="AF117" t="s">
        <v>102</v>
      </c>
      <c r="AG117">
        <v>52</v>
      </c>
      <c r="AH117">
        <v>3</v>
      </c>
      <c r="AI117">
        <v>-1</v>
      </c>
      <c r="AJ117" t="s">
        <v>3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5">
      <c r="A118">
        <f>ROW(Source!A479)</f>
        <v>479</v>
      </c>
      <c r="B118">
        <v>288584838</v>
      </c>
      <c r="C118">
        <v>288576006</v>
      </c>
      <c r="D118">
        <v>284420021</v>
      </c>
      <c r="E118">
        <v>15514512</v>
      </c>
      <c r="F118">
        <v>1</v>
      </c>
      <c r="G118">
        <v>15514512</v>
      </c>
      <c r="H118">
        <v>1</v>
      </c>
      <c r="I118" t="s">
        <v>718</v>
      </c>
      <c r="J118" t="s">
        <v>3</v>
      </c>
      <c r="K118" t="s">
        <v>719</v>
      </c>
      <c r="L118">
        <v>1191</v>
      </c>
      <c r="N118">
        <v>1013</v>
      </c>
      <c r="O118" t="s">
        <v>720</v>
      </c>
      <c r="P118" t="s">
        <v>720</v>
      </c>
      <c r="Q118">
        <v>1</v>
      </c>
      <c r="X118">
        <v>0.4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1</v>
      </c>
      <c r="AF118" t="s">
        <v>102</v>
      </c>
      <c r="AG118">
        <v>5.2</v>
      </c>
      <c r="AH118">
        <v>3</v>
      </c>
      <c r="AI118">
        <v>-1</v>
      </c>
      <c r="AJ118" t="s">
        <v>3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5">
      <c r="A119">
        <f>ROW(Source!A479)</f>
        <v>479</v>
      </c>
      <c r="B119">
        <v>288584839</v>
      </c>
      <c r="C119">
        <v>288576006</v>
      </c>
      <c r="D119">
        <v>284433430</v>
      </c>
      <c r="E119">
        <v>1</v>
      </c>
      <c r="F119">
        <v>1</v>
      </c>
      <c r="G119">
        <v>15514512</v>
      </c>
      <c r="H119">
        <v>2</v>
      </c>
      <c r="I119" t="s">
        <v>729</v>
      </c>
      <c r="J119" t="s">
        <v>730</v>
      </c>
      <c r="K119" t="s">
        <v>731</v>
      </c>
      <c r="L119">
        <v>1368</v>
      </c>
      <c r="N119">
        <v>1011</v>
      </c>
      <c r="O119" t="s">
        <v>732</v>
      </c>
      <c r="P119" t="s">
        <v>732</v>
      </c>
      <c r="Q119">
        <v>1</v>
      </c>
      <c r="X119">
        <v>0.02</v>
      </c>
      <c r="Y119">
        <v>0</v>
      </c>
      <c r="Z119">
        <v>1303.01</v>
      </c>
      <c r="AA119">
        <v>826.2</v>
      </c>
      <c r="AB119">
        <v>0</v>
      </c>
      <c r="AC119">
        <v>0</v>
      </c>
      <c r="AD119">
        <v>1</v>
      </c>
      <c r="AE119">
        <v>0</v>
      </c>
      <c r="AF119" t="s">
        <v>102</v>
      </c>
      <c r="AG119">
        <v>0.26</v>
      </c>
      <c r="AH119">
        <v>3</v>
      </c>
      <c r="AI119">
        <v>-1</v>
      </c>
      <c r="AJ119" t="s">
        <v>3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5">
      <c r="A120">
        <f>ROW(Source!A480)</f>
        <v>480</v>
      </c>
      <c r="B120">
        <v>288584840</v>
      </c>
      <c r="C120">
        <v>288576009</v>
      </c>
      <c r="D120">
        <v>284420021</v>
      </c>
      <c r="E120">
        <v>15514512</v>
      </c>
      <c r="F120">
        <v>1</v>
      </c>
      <c r="G120">
        <v>15514512</v>
      </c>
      <c r="H120">
        <v>1</v>
      </c>
      <c r="I120" t="s">
        <v>718</v>
      </c>
      <c r="J120" t="s">
        <v>3</v>
      </c>
      <c r="K120" t="s">
        <v>719</v>
      </c>
      <c r="L120">
        <v>1191</v>
      </c>
      <c r="N120">
        <v>1013</v>
      </c>
      <c r="O120" t="s">
        <v>720</v>
      </c>
      <c r="P120" t="s">
        <v>720</v>
      </c>
      <c r="Q120">
        <v>1</v>
      </c>
      <c r="X120">
        <v>3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1</v>
      </c>
      <c r="AF120" t="s">
        <v>102</v>
      </c>
      <c r="AG120">
        <v>39</v>
      </c>
      <c r="AH120">
        <v>3</v>
      </c>
      <c r="AI120">
        <v>-1</v>
      </c>
      <c r="AJ120" t="s">
        <v>3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5">
      <c r="A121">
        <f>ROW(Source!A481)</f>
        <v>481</v>
      </c>
      <c r="B121">
        <v>288584841</v>
      </c>
      <c r="C121">
        <v>288576011</v>
      </c>
      <c r="D121">
        <v>284420021</v>
      </c>
      <c r="E121">
        <v>15514512</v>
      </c>
      <c r="F121">
        <v>1</v>
      </c>
      <c r="G121">
        <v>15514512</v>
      </c>
      <c r="H121">
        <v>1</v>
      </c>
      <c r="I121" t="s">
        <v>718</v>
      </c>
      <c r="J121" t="s">
        <v>3</v>
      </c>
      <c r="K121" t="s">
        <v>719</v>
      </c>
      <c r="L121">
        <v>1191</v>
      </c>
      <c r="N121">
        <v>1013</v>
      </c>
      <c r="O121" t="s">
        <v>720</v>
      </c>
      <c r="P121" t="s">
        <v>720</v>
      </c>
      <c r="Q121">
        <v>1</v>
      </c>
      <c r="X121">
        <v>4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1</v>
      </c>
      <c r="AF121" t="s">
        <v>102</v>
      </c>
      <c r="AG121">
        <v>52</v>
      </c>
      <c r="AH121">
        <v>3</v>
      </c>
      <c r="AI121">
        <v>-1</v>
      </c>
      <c r="AJ121" t="s">
        <v>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5">
      <c r="A122">
        <f>ROW(Source!A517)</f>
        <v>517</v>
      </c>
      <c r="B122">
        <v>288584842</v>
      </c>
      <c r="C122">
        <v>288576069</v>
      </c>
      <c r="D122">
        <v>284420021</v>
      </c>
      <c r="E122">
        <v>15514512</v>
      </c>
      <c r="F122">
        <v>1</v>
      </c>
      <c r="G122">
        <v>15514512</v>
      </c>
      <c r="H122">
        <v>1</v>
      </c>
      <c r="I122" t="s">
        <v>718</v>
      </c>
      <c r="J122" t="s">
        <v>3</v>
      </c>
      <c r="K122" t="s">
        <v>719</v>
      </c>
      <c r="L122">
        <v>1191</v>
      </c>
      <c r="N122">
        <v>1013</v>
      </c>
      <c r="O122" t="s">
        <v>720</v>
      </c>
      <c r="P122" t="s">
        <v>720</v>
      </c>
      <c r="Q122">
        <v>1</v>
      </c>
      <c r="X122">
        <v>4.8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1</v>
      </c>
      <c r="AF122" t="s">
        <v>102</v>
      </c>
      <c r="AG122">
        <v>62.4</v>
      </c>
      <c r="AH122">
        <v>3</v>
      </c>
      <c r="AI122">
        <v>-1</v>
      </c>
      <c r="AJ122" t="s">
        <v>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5">
      <c r="A123">
        <f>ROW(Source!A518)</f>
        <v>518</v>
      </c>
      <c r="B123">
        <v>288584843</v>
      </c>
      <c r="C123">
        <v>288576071</v>
      </c>
      <c r="D123">
        <v>284420021</v>
      </c>
      <c r="E123">
        <v>15514512</v>
      </c>
      <c r="F123">
        <v>1</v>
      </c>
      <c r="G123">
        <v>15514512</v>
      </c>
      <c r="H123">
        <v>1</v>
      </c>
      <c r="I123" t="s">
        <v>718</v>
      </c>
      <c r="J123" t="s">
        <v>3</v>
      </c>
      <c r="K123" t="s">
        <v>719</v>
      </c>
      <c r="L123">
        <v>1191</v>
      </c>
      <c r="N123">
        <v>1013</v>
      </c>
      <c r="O123" t="s">
        <v>720</v>
      </c>
      <c r="P123" t="s">
        <v>720</v>
      </c>
      <c r="Q123">
        <v>1</v>
      </c>
      <c r="X123">
        <v>4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1</v>
      </c>
      <c r="AF123" t="s">
        <v>102</v>
      </c>
      <c r="AG123">
        <v>52</v>
      </c>
      <c r="AH123">
        <v>3</v>
      </c>
      <c r="AI123">
        <v>-1</v>
      </c>
      <c r="AJ123" t="s">
        <v>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5">
      <c r="A124">
        <f>ROW(Source!A519)</f>
        <v>519</v>
      </c>
      <c r="B124">
        <v>288584844</v>
      </c>
      <c r="C124">
        <v>288576073</v>
      </c>
      <c r="D124">
        <v>284420021</v>
      </c>
      <c r="E124">
        <v>15514512</v>
      </c>
      <c r="F124">
        <v>1</v>
      </c>
      <c r="G124">
        <v>15514512</v>
      </c>
      <c r="H124">
        <v>1</v>
      </c>
      <c r="I124" t="s">
        <v>718</v>
      </c>
      <c r="J124" t="s">
        <v>3</v>
      </c>
      <c r="K124" t="s">
        <v>719</v>
      </c>
      <c r="L124">
        <v>1191</v>
      </c>
      <c r="N124">
        <v>1013</v>
      </c>
      <c r="O124" t="s">
        <v>720</v>
      </c>
      <c r="P124" t="s">
        <v>720</v>
      </c>
      <c r="Q124">
        <v>1</v>
      </c>
      <c r="X124">
        <v>0.4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1</v>
      </c>
      <c r="AF124" t="s">
        <v>102</v>
      </c>
      <c r="AG124">
        <v>5.2</v>
      </c>
      <c r="AH124">
        <v>3</v>
      </c>
      <c r="AI124">
        <v>-1</v>
      </c>
      <c r="AJ124" t="s">
        <v>3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5">
      <c r="A125">
        <f>ROW(Source!A519)</f>
        <v>519</v>
      </c>
      <c r="B125">
        <v>288584845</v>
      </c>
      <c r="C125">
        <v>288576073</v>
      </c>
      <c r="D125">
        <v>284433430</v>
      </c>
      <c r="E125">
        <v>1</v>
      </c>
      <c r="F125">
        <v>1</v>
      </c>
      <c r="G125">
        <v>15514512</v>
      </c>
      <c r="H125">
        <v>2</v>
      </c>
      <c r="I125" t="s">
        <v>729</v>
      </c>
      <c r="J125" t="s">
        <v>730</v>
      </c>
      <c r="K125" t="s">
        <v>731</v>
      </c>
      <c r="L125">
        <v>1368</v>
      </c>
      <c r="N125">
        <v>1011</v>
      </c>
      <c r="O125" t="s">
        <v>732</v>
      </c>
      <c r="P125" t="s">
        <v>732</v>
      </c>
      <c r="Q125">
        <v>1</v>
      </c>
      <c r="X125">
        <v>0.02</v>
      </c>
      <c r="Y125">
        <v>0</v>
      </c>
      <c r="Z125">
        <v>1303.01</v>
      </c>
      <c r="AA125">
        <v>826.2</v>
      </c>
      <c r="AB125">
        <v>0</v>
      </c>
      <c r="AC125">
        <v>0</v>
      </c>
      <c r="AD125">
        <v>1</v>
      </c>
      <c r="AE125">
        <v>0</v>
      </c>
      <c r="AF125" t="s">
        <v>102</v>
      </c>
      <c r="AG125">
        <v>0.26</v>
      </c>
      <c r="AH125">
        <v>3</v>
      </c>
      <c r="AI125">
        <v>-1</v>
      </c>
      <c r="AJ125" t="s">
        <v>3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5">
      <c r="A126">
        <f>ROW(Source!A520)</f>
        <v>520</v>
      </c>
      <c r="B126">
        <v>288584846</v>
      </c>
      <c r="C126">
        <v>288576076</v>
      </c>
      <c r="D126">
        <v>284420021</v>
      </c>
      <c r="E126">
        <v>15514512</v>
      </c>
      <c r="F126">
        <v>1</v>
      </c>
      <c r="G126">
        <v>15514512</v>
      </c>
      <c r="H126">
        <v>1</v>
      </c>
      <c r="I126" t="s">
        <v>718</v>
      </c>
      <c r="J126" t="s">
        <v>3</v>
      </c>
      <c r="K126" t="s">
        <v>719</v>
      </c>
      <c r="L126">
        <v>1191</v>
      </c>
      <c r="N126">
        <v>1013</v>
      </c>
      <c r="O126" t="s">
        <v>720</v>
      </c>
      <c r="P126" t="s">
        <v>720</v>
      </c>
      <c r="Q126">
        <v>1</v>
      </c>
      <c r="X126">
        <v>3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1</v>
      </c>
      <c r="AF126" t="s">
        <v>102</v>
      </c>
      <c r="AG126">
        <v>39</v>
      </c>
      <c r="AH126">
        <v>3</v>
      </c>
      <c r="AI126">
        <v>-1</v>
      </c>
      <c r="AJ126" t="s">
        <v>3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5">
      <c r="A127">
        <f>ROW(Source!A521)</f>
        <v>521</v>
      </c>
      <c r="B127">
        <v>288584847</v>
      </c>
      <c r="C127">
        <v>288576078</v>
      </c>
      <c r="D127">
        <v>284420021</v>
      </c>
      <c r="E127">
        <v>15514512</v>
      </c>
      <c r="F127">
        <v>1</v>
      </c>
      <c r="G127">
        <v>15514512</v>
      </c>
      <c r="H127">
        <v>1</v>
      </c>
      <c r="I127" t="s">
        <v>718</v>
      </c>
      <c r="J127" t="s">
        <v>3</v>
      </c>
      <c r="K127" t="s">
        <v>719</v>
      </c>
      <c r="L127">
        <v>1191</v>
      </c>
      <c r="N127">
        <v>1013</v>
      </c>
      <c r="O127" t="s">
        <v>720</v>
      </c>
      <c r="P127" t="s">
        <v>720</v>
      </c>
      <c r="Q127">
        <v>1</v>
      </c>
      <c r="X127">
        <v>4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1</v>
      </c>
      <c r="AF127" t="s">
        <v>102</v>
      </c>
      <c r="AG127">
        <v>52</v>
      </c>
      <c r="AH127">
        <v>3</v>
      </c>
      <c r="AI127">
        <v>-1</v>
      </c>
      <c r="AJ127" t="s">
        <v>3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5">
      <c r="A128">
        <f>ROW(Source!A557)</f>
        <v>557</v>
      </c>
      <c r="B128">
        <v>288584848</v>
      </c>
      <c r="C128">
        <v>288576136</v>
      </c>
      <c r="D128">
        <v>284420021</v>
      </c>
      <c r="E128">
        <v>15514512</v>
      </c>
      <c r="F128">
        <v>1</v>
      </c>
      <c r="G128">
        <v>15514512</v>
      </c>
      <c r="H128">
        <v>1</v>
      </c>
      <c r="I128" t="s">
        <v>718</v>
      </c>
      <c r="J128" t="s">
        <v>3</v>
      </c>
      <c r="K128" t="s">
        <v>719</v>
      </c>
      <c r="L128">
        <v>1191</v>
      </c>
      <c r="N128">
        <v>1013</v>
      </c>
      <c r="O128" t="s">
        <v>720</v>
      </c>
      <c r="P128" t="s">
        <v>720</v>
      </c>
      <c r="Q128">
        <v>1</v>
      </c>
      <c r="X128">
        <v>1.68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</v>
      </c>
      <c r="AE128">
        <v>1</v>
      </c>
      <c r="AF128" t="s">
        <v>20</v>
      </c>
      <c r="AG128">
        <v>6.72</v>
      </c>
      <c r="AH128">
        <v>2</v>
      </c>
      <c r="AI128">
        <v>288576137</v>
      </c>
      <c r="AJ128">
        <v>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5">
      <c r="A129">
        <f>ROW(Source!A558)</f>
        <v>558</v>
      </c>
      <c r="B129">
        <v>288584849</v>
      </c>
      <c r="C129">
        <v>288576139</v>
      </c>
      <c r="D129">
        <v>284420021</v>
      </c>
      <c r="E129">
        <v>15514512</v>
      </c>
      <c r="F129">
        <v>1</v>
      </c>
      <c r="G129">
        <v>15514512</v>
      </c>
      <c r="H129">
        <v>1</v>
      </c>
      <c r="I129" t="s">
        <v>718</v>
      </c>
      <c r="J129" t="s">
        <v>3</v>
      </c>
      <c r="K129" t="s">
        <v>719</v>
      </c>
      <c r="L129">
        <v>1191</v>
      </c>
      <c r="N129">
        <v>1013</v>
      </c>
      <c r="O129" t="s">
        <v>720</v>
      </c>
      <c r="P129" t="s">
        <v>720</v>
      </c>
      <c r="Q129">
        <v>1</v>
      </c>
      <c r="X129">
        <v>0.14000000000000001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1</v>
      </c>
      <c r="AF129" t="s">
        <v>102</v>
      </c>
      <c r="AG129">
        <v>1.8200000000000003</v>
      </c>
      <c r="AH129">
        <v>2</v>
      </c>
      <c r="AI129">
        <v>288576140</v>
      </c>
      <c r="AJ129">
        <v>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5">
      <c r="A130">
        <f>ROW(Source!A558)</f>
        <v>558</v>
      </c>
      <c r="B130">
        <v>288584850</v>
      </c>
      <c r="C130">
        <v>288576139</v>
      </c>
      <c r="D130">
        <v>284444091</v>
      </c>
      <c r="E130">
        <v>1</v>
      </c>
      <c r="F130">
        <v>1</v>
      </c>
      <c r="G130">
        <v>15514512</v>
      </c>
      <c r="H130">
        <v>3</v>
      </c>
      <c r="I130" t="s">
        <v>721</v>
      </c>
      <c r="J130" t="s">
        <v>722</v>
      </c>
      <c r="K130" t="s">
        <v>723</v>
      </c>
      <c r="L130">
        <v>1355</v>
      </c>
      <c r="N130">
        <v>1010</v>
      </c>
      <c r="O130" t="s">
        <v>724</v>
      </c>
      <c r="P130" t="s">
        <v>724</v>
      </c>
      <c r="Q130">
        <v>100</v>
      </c>
      <c r="X130">
        <v>0.01</v>
      </c>
      <c r="Y130">
        <v>204.83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102</v>
      </c>
      <c r="AG130">
        <v>0.13</v>
      </c>
      <c r="AH130">
        <v>2</v>
      </c>
      <c r="AI130">
        <v>288576141</v>
      </c>
      <c r="AJ130">
        <v>10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5">
      <c r="A131">
        <f>ROW(Source!A559)</f>
        <v>559</v>
      </c>
      <c r="B131">
        <v>288584851</v>
      </c>
      <c r="C131">
        <v>288576144</v>
      </c>
      <c r="D131">
        <v>284420021</v>
      </c>
      <c r="E131">
        <v>15514512</v>
      </c>
      <c r="F131">
        <v>1</v>
      </c>
      <c r="G131">
        <v>15514512</v>
      </c>
      <c r="H131">
        <v>1</v>
      </c>
      <c r="I131" t="s">
        <v>718</v>
      </c>
      <c r="J131" t="s">
        <v>3</v>
      </c>
      <c r="K131" t="s">
        <v>719</v>
      </c>
      <c r="L131">
        <v>1191</v>
      </c>
      <c r="N131">
        <v>1013</v>
      </c>
      <c r="O131" t="s">
        <v>720</v>
      </c>
      <c r="P131" t="s">
        <v>720</v>
      </c>
      <c r="Q131">
        <v>1</v>
      </c>
      <c r="X131">
        <v>0.3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1</v>
      </c>
      <c r="AF131" t="s">
        <v>20</v>
      </c>
      <c r="AG131">
        <v>1.2</v>
      </c>
      <c r="AH131">
        <v>3</v>
      </c>
      <c r="AI131">
        <v>-1</v>
      </c>
      <c r="AJ131" t="s">
        <v>3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5">
      <c r="A132">
        <f>ROW(Source!A595)</f>
        <v>595</v>
      </c>
      <c r="B132">
        <v>288584852</v>
      </c>
      <c r="C132">
        <v>288576202</v>
      </c>
      <c r="D132">
        <v>284420021</v>
      </c>
      <c r="E132">
        <v>15514512</v>
      </c>
      <c r="F132">
        <v>1</v>
      </c>
      <c r="G132">
        <v>15514512</v>
      </c>
      <c r="H132">
        <v>1</v>
      </c>
      <c r="I132" t="s">
        <v>718</v>
      </c>
      <c r="J132" t="s">
        <v>3</v>
      </c>
      <c r="K132" t="s">
        <v>719</v>
      </c>
      <c r="L132">
        <v>1191</v>
      </c>
      <c r="N132">
        <v>1013</v>
      </c>
      <c r="O132" t="s">
        <v>720</v>
      </c>
      <c r="P132" t="s">
        <v>720</v>
      </c>
      <c r="Q132">
        <v>1</v>
      </c>
      <c r="X132">
        <v>1.83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1</v>
      </c>
      <c r="AF132" t="s">
        <v>102</v>
      </c>
      <c r="AG132">
        <v>23.79</v>
      </c>
      <c r="AH132">
        <v>3</v>
      </c>
      <c r="AI132">
        <v>-1</v>
      </c>
      <c r="AJ132" t="s">
        <v>3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5">
      <c r="A133">
        <f>ROW(Source!A595)</f>
        <v>595</v>
      </c>
      <c r="B133">
        <v>288584853</v>
      </c>
      <c r="C133">
        <v>288576202</v>
      </c>
      <c r="D133">
        <v>284435293</v>
      </c>
      <c r="E133">
        <v>1</v>
      </c>
      <c r="F133">
        <v>1</v>
      </c>
      <c r="G133">
        <v>15514512</v>
      </c>
      <c r="H133">
        <v>3</v>
      </c>
      <c r="I133" t="s">
        <v>733</v>
      </c>
      <c r="J133" t="s">
        <v>734</v>
      </c>
      <c r="K133" t="s">
        <v>735</v>
      </c>
      <c r="L133">
        <v>1346</v>
      </c>
      <c r="N133">
        <v>1009</v>
      </c>
      <c r="O133" t="s">
        <v>728</v>
      </c>
      <c r="P133" t="s">
        <v>728</v>
      </c>
      <c r="Q133">
        <v>1</v>
      </c>
      <c r="X133">
        <v>1.6E-2</v>
      </c>
      <c r="Y133">
        <v>424.66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102</v>
      </c>
      <c r="AG133">
        <v>0.20800000000000002</v>
      </c>
      <c r="AH133">
        <v>3</v>
      </c>
      <c r="AI133">
        <v>-1</v>
      </c>
      <c r="AJ133" t="s">
        <v>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5">
      <c r="A134">
        <f>ROW(Source!A595)</f>
        <v>595</v>
      </c>
      <c r="B134">
        <v>288584854</v>
      </c>
      <c r="C134">
        <v>288576202</v>
      </c>
      <c r="D134">
        <v>284435341</v>
      </c>
      <c r="E134">
        <v>1</v>
      </c>
      <c r="F134">
        <v>1</v>
      </c>
      <c r="G134">
        <v>15514512</v>
      </c>
      <c r="H134">
        <v>3</v>
      </c>
      <c r="I134" t="s">
        <v>725</v>
      </c>
      <c r="J134" t="s">
        <v>726</v>
      </c>
      <c r="K134" t="s">
        <v>727</v>
      </c>
      <c r="L134">
        <v>1346</v>
      </c>
      <c r="N134">
        <v>1009</v>
      </c>
      <c r="O134" t="s">
        <v>728</v>
      </c>
      <c r="P134" t="s">
        <v>728</v>
      </c>
      <c r="Q134">
        <v>1</v>
      </c>
      <c r="X134">
        <v>0.05</v>
      </c>
      <c r="Y134">
        <v>31.49</v>
      </c>
      <c r="Z134">
        <v>0</v>
      </c>
      <c r="AA134">
        <v>0</v>
      </c>
      <c r="AB134">
        <v>0</v>
      </c>
      <c r="AC134">
        <v>0</v>
      </c>
      <c r="AD134">
        <v>1</v>
      </c>
      <c r="AE134">
        <v>0</v>
      </c>
      <c r="AF134" t="s">
        <v>102</v>
      </c>
      <c r="AG134">
        <v>0.65</v>
      </c>
      <c r="AH134">
        <v>3</v>
      </c>
      <c r="AI134">
        <v>-1</v>
      </c>
      <c r="AJ134" t="s">
        <v>3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5">
      <c r="A135">
        <f>ROW(Source!A596)</f>
        <v>596</v>
      </c>
      <c r="B135">
        <v>288584855</v>
      </c>
      <c r="C135">
        <v>288576206</v>
      </c>
      <c r="D135">
        <v>284420021</v>
      </c>
      <c r="E135">
        <v>15514512</v>
      </c>
      <c r="F135">
        <v>1</v>
      </c>
      <c r="G135">
        <v>15514512</v>
      </c>
      <c r="H135">
        <v>1</v>
      </c>
      <c r="I135" t="s">
        <v>718</v>
      </c>
      <c r="J135" t="s">
        <v>3</v>
      </c>
      <c r="K135" t="s">
        <v>719</v>
      </c>
      <c r="L135">
        <v>1191</v>
      </c>
      <c r="N135">
        <v>1013</v>
      </c>
      <c r="O135" t="s">
        <v>720</v>
      </c>
      <c r="P135" t="s">
        <v>720</v>
      </c>
      <c r="Q135">
        <v>1</v>
      </c>
      <c r="X135">
        <v>0.92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1</v>
      </c>
      <c r="AF135" t="s">
        <v>20</v>
      </c>
      <c r="AG135">
        <v>3.68</v>
      </c>
      <c r="AH135">
        <v>3</v>
      </c>
      <c r="AI135">
        <v>-1</v>
      </c>
      <c r="AJ135" t="s">
        <v>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5">
      <c r="A136">
        <f>ROW(Source!A596)</f>
        <v>596</v>
      </c>
      <c r="B136">
        <v>288584856</v>
      </c>
      <c r="C136">
        <v>288576206</v>
      </c>
      <c r="D136">
        <v>284435293</v>
      </c>
      <c r="E136">
        <v>1</v>
      </c>
      <c r="F136">
        <v>1</v>
      </c>
      <c r="G136">
        <v>15514512</v>
      </c>
      <c r="H136">
        <v>3</v>
      </c>
      <c r="I136" t="s">
        <v>733</v>
      </c>
      <c r="J136" t="s">
        <v>734</v>
      </c>
      <c r="K136" t="s">
        <v>735</v>
      </c>
      <c r="L136">
        <v>1346</v>
      </c>
      <c r="N136">
        <v>1009</v>
      </c>
      <c r="O136" t="s">
        <v>728</v>
      </c>
      <c r="P136" t="s">
        <v>728</v>
      </c>
      <c r="Q136">
        <v>1</v>
      </c>
      <c r="X136">
        <v>8.0000000000000002E-3</v>
      </c>
      <c r="Y136">
        <v>424.66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0</v>
      </c>
      <c r="AF136" t="s">
        <v>20</v>
      </c>
      <c r="AG136">
        <v>3.2000000000000001E-2</v>
      </c>
      <c r="AH136">
        <v>3</v>
      </c>
      <c r="AI136">
        <v>-1</v>
      </c>
      <c r="AJ136" t="s">
        <v>3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5">
      <c r="A137">
        <f>ROW(Source!A596)</f>
        <v>596</v>
      </c>
      <c r="B137">
        <v>288584857</v>
      </c>
      <c r="C137">
        <v>288576206</v>
      </c>
      <c r="D137">
        <v>284435341</v>
      </c>
      <c r="E137">
        <v>1</v>
      </c>
      <c r="F137">
        <v>1</v>
      </c>
      <c r="G137">
        <v>15514512</v>
      </c>
      <c r="H137">
        <v>3</v>
      </c>
      <c r="I137" t="s">
        <v>725</v>
      </c>
      <c r="J137" t="s">
        <v>726</v>
      </c>
      <c r="K137" t="s">
        <v>727</v>
      </c>
      <c r="L137">
        <v>1346</v>
      </c>
      <c r="N137">
        <v>1009</v>
      </c>
      <c r="O137" t="s">
        <v>728</v>
      </c>
      <c r="P137" t="s">
        <v>728</v>
      </c>
      <c r="Q137">
        <v>1</v>
      </c>
      <c r="X137">
        <v>0.05</v>
      </c>
      <c r="Y137">
        <v>31.49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0</v>
      </c>
      <c r="AF137" t="s">
        <v>20</v>
      </c>
      <c r="AG137">
        <v>0.2</v>
      </c>
      <c r="AH137">
        <v>3</v>
      </c>
      <c r="AI137">
        <v>-1</v>
      </c>
      <c r="AJ137" t="s">
        <v>3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5">
      <c r="A138">
        <f>ROW(Source!A632)</f>
        <v>632</v>
      </c>
      <c r="B138">
        <v>288584858</v>
      </c>
      <c r="C138">
        <v>288576266</v>
      </c>
      <c r="D138">
        <v>284420021</v>
      </c>
      <c r="E138">
        <v>15514512</v>
      </c>
      <c r="F138">
        <v>1</v>
      </c>
      <c r="G138">
        <v>15514512</v>
      </c>
      <c r="H138">
        <v>1</v>
      </c>
      <c r="I138" t="s">
        <v>718</v>
      </c>
      <c r="J138" t="s">
        <v>3</v>
      </c>
      <c r="K138" t="s">
        <v>719</v>
      </c>
      <c r="L138">
        <v>1191</v>
      </c>
      <c r="N138">
        <v>1013</v>
      </c>
      <c r="O138" t="s">
        <v>720</v>
      </c>
      <c r="P138" t="s">
        <v>720</v>
      </c>
      <c r="Q138">
        <v>1</v>
      </c>
      <c r="X138">
        <v>0.53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1</v>
      </c>
      <c r="AF138" t="s">
        <v>20</v>
      </c>
      <c r="AG138">
        <v>2.12</v>
      </c>
      <c r="AH138">
        <v>3</v>
      </c>
      <c r="AI138">
        <v>-1</v>
      </c>
      <c r="AJ138" t="s">
        <v>3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5">
      <c r="A139">
        <f>ROW(Source!A632)</f>
        <v>632</v>
      </c>
      <c r="B139">
        <v>288584859</v>
      </c>
      <c r="C139">
        <v>288576266</v>
      </c>
      <c r="D139">
        <v>284433430</v>
      </c>
      <c r="E139">
        <v>1</v>
      </c>
      <c r="F139">
        <v>1</v>
      </c>
      <c r="G139">
        <v>15514512</v>
      </c>
      <c r="H139">
        <v>2</v>
      </c>
      <c r="I139" t="s">
        <v>729</v>
      </c>
      <c r="J139" t="s">
        <v>730</v>
      </c>
      <c r="K139" t="s">
        <v>731</v>
      </c>
      <c r="L139">
        <v>1368</v>
      </c>
      <c r="N139">
        <v>1011</v>
      </c>
      <c r="O139" t="s">
        <v>732</v>
      </c>
      <c r="P139" t="s">
        <v>732</v>
      </c>
      <c r="Q139">
        <v>1</v>
      </c>
      <c r="X139">
        <v>5.5E-2</v>
      </c>
      <c r="Y139">
        <v>0</v>
      </c>
      <c r="Z139">
        <v>1303.01</v>
      </c>
      <c r="AA139">
        <v>826.2</v>
      </c>
      <c r="AB139">
        <v>0</v>
      </c>
      <c r="AC139">
        <v>0</v>
      </c>
      <c r="AD139">
        <v>1</v>
      </c>
      <c r="AE139">
        <v>0</v>
      </c>
      <c r="AF139" t="s">
        <v>20</v>
      </c>
      <c r="AG139">
        <v>0.22</v>
      </c>
      <c r="AH139">
        <v>3</v>
      </c>
      <c r="AI139">
        <v>-1</v>
      </c>
      <c r="AJ139" t="s">
        <v>3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5">
      <c r="A140">
        <f>ROW(Source!A632)</f>
        <v>632</v>
      </c>
      <c r="B140">
        <v>288584860</v>
      </c>
      <c r="C140">
        <v>288576266</v>
      </c>
      <c r="D140">
        <v>284435341</v>
      </c>
      <c r="E140">
        <v>1</v>
      </c>
      <c r="F140">
        <v>1</v>
      </c>
      <c r="G140">
        <v>15514512</v>
      </c>
      <c r="H140">
        <v>3</v>
      </c>
      <c r="I140" t="s">
        <v>725</v>
      </c>
      <c r="J140" t="s">
        <v>726</v>
      </c>
      <c r="K140" t="s">
        <v>727</v>
      </c>
      <c r="L140">
        <v>1346</v>
      </c>
      <c r="N140">
        <v>1009</v>
      </c>
      <c r="O140" t="s">
        <v>728</v>
      </c>
      <c r="P140" t="s">
        <v>728</v>
      </c>
      <c r="Q140">
        <v>1</v>
      </c>
      <c r="X140">
        <v>0.01</v>
      </c>
      <c r="Y140">
        <v>31.49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20</v>
      </c>
      <c r="AG140">
        <v>0.04</v>
      </c>
      <c r="AH140">
        <v>3</v>
      </c>
      <c r="AI140">
        <v>-1</v>
      </c>
      <c r="AJ140" t="s">
        <v>3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5">
      <c r="A141">
        <f>ROW(Source!A633)</f>
        <v>633</v>
      </c>
      <c r="B141">
        <v>288584861</v>
      </c>
      <c r="C141">
        <v>288576270</v>
      </c>
      <c r="D141">
        <v>284420021</v>
      </c>
      <c r="E141">
        <v>15514512</v>
      </c>
      <c r="F141">
        <v>1</v>
      </c>
      <c r="G141">
        <v>15514512</v>
      </c>
      <c r="H141">
        <v>1</v>
      </c>
      <c r="I141" t="s">
        <v>718</v>
      </c>
      <c r="J141" t="s">
        <v>3</v>
      </c>
      <c r="K141" t="s">
        <v>719</v>
      </c>
      <c r="L141">
        <v>1191</v>
      </c>
      <c r="N141">
        <v>1013</v>
      </c>
      <c r="O141" t="s">
        <v>720</v>
      </c>
      <c r="P141" t="s">
        <v>720</v>
      </c>
      <c r="Q141">
        <v>1</v>
      </c>
      <c r="X141">
        <v>0.4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1</v>
      </c>
      <c r="AF141" t="s">
        <v>102</v>
      </c>
      <c r="AG141">
        <v>5.2</v>
      </c>
      <c r="AH141">
        <v>3</v>
      </c>
      <c r="AI141">
        <v>-1</v>
      </c>
      <c r="AJ141" t="s">
        <v>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5">
      <c r="A142">
        <f>ROW(Source!A633)</f>
        <v>633</v>
      </c>
      <c r="B142">
        <v>288584862</v>
      </c>
      <c r="C142">
        <v>288576270</v>
      </c>
      <c r="D142">
        <v>284433430</v>
      </c>
      <c r="E142">
        <v>1</v>
      </c>
      <c r="F142">
        <v>1</v>
      </c>
      <c r="G142">
        <v>15514512</v>
      </c>
      <c r="H142">
        <v>2</v>
      </c>
      <c r="I142" t="s">
        <v>729</v>
      </c>
      <c r="J142" t="s">
        <v>730</v>
      </c>
      <c r="K142" t="s">
        <v>731</v>
      </c>
      <c r="L142">
        <v>1368</v>
      </c>
      <c r="N142">
        <v>1011</v>
      </c>
      <c r="O142" t="s">
        <v>732</v>
      </c>
      <c r="P142" t="s">
        <v>732</v>
      </c>
      <c r="Q142">
        <v>1</v>
      </c>
      <c r="X142">
        <v>0.02</v>
      </c>
      <c r="Y142">
        <v>0</v>
      </c>
      <c r="Z142">
        <v>1303.01</v>
      </c>
      <c r="AA142">
        <v>826.2</v>
      </c>
      <c r="AB142">
        <v>0</v>
      </c>
      <c r="AC142">
        <v>0</v>
      </c>
      <c r="AD142">
        <v>1</v>
      </c>
      <c r="AE142">
        <v>0</v>
      </c>
      <c r="AF142" t="s">
        <v>102</v>
      </c>
      <c r="AG142">
        <v>0.26</v>
      </c>
      <c r="AH142">
        <v>3</v>
      </c>
      <c r="AI142">
        <v>-1</v>
      </c>
      <c r="AJ142" t="s">
        <v>3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5">
      <c r="A143">
        <f>ROW(Source!A634)</f>
        <v>634</v>
      </c>
      <c r="B143">
        <v>288584863</v>
      </c>
      <c r="C143">
        <v>288576273</v>
      </c>
      <c r="D143">
        <v>284420021</v>
      </c>
      <c r="E143">
        <v>15514512</v>
      </c>
      <c r="F143">
        <v>1</v>
      </c>
      <c r="G143">
        <v>15514512</v>
      </c>
      <c r="H143">
        <v>1</v>
      </c>
      <c r="I143" t="s">
        <v>718</v>
      </c>
      <c r="J143" t="s">
        <v>3</v>
      </c>
      <c r="K143" t="s">
        <v>719</v>
      </c>
      <c r="L143">
        <v>1191</v>
      </c>
      <c r="N143">
        <v>1013</v>
      </c>
      <c r="O143" t="s">
        <v>720</v>
      </c>
      <c r="P143" t="s">
        <v>720</v>
      </c>
      <c r="Q143">
        <v>1</v>
      </c>
      <c r="X143">
        <v>3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1</v>
      </c>
      <c r="AF143" t="s">
        <v>102</v>
      </c>
      <c r="AG143">
        <v>39</v>
      </c>
      <c r="AH143">
        <v>3</v>
      </c>
      <c r="AI143">
        <v>-1</v>
      </c>
      <c r="AJ143" t="s">
        <v>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5">
      <c r="A144">
        <f>ROW(Source!A635)</f>
        <v>635</v>
      </c>
      <c r="B144">
        <v>288584864</v>
      </c>
      <c r="C144">
        <v>288576275</v>
      </c>
      <c r="D144">
        <v>284420021</v>
      </c>
      <c r="E144">
        <v>15514512</v>
      </c>
      <c r="F144">
        <v>1</v>
      </c>
      <c r="G144">
        <v>15514512</v>
      </c>
      <c r="H144">
        <v>1</v>
      </c>
      <c r="I144" t="s">
        <v>718</v>
      </c>
      <c r="J144" t="s">
        <v>3</v>
      </c>
      <c r="K144" t="s">
        <v>719</v>
      </c>
      <c r="L144">
        <v>1191</v>
      </c>
      <c r="N144">
        <v>1013</v>
      </c>
      <c r="O144" t="s">
        <v>720</v>
      </c>
      <c r="P144" t="s">
        <v>720</v>
      </c>
      <c r="Q144">
        <v>1</v>
      </c>
      <c r="X144">
        <v>4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1</v>
      </c>
      <c r="AF144" t="s">
        <v>102</v>
      </c>
      <c r="AG144">
        <v>52</v>
      </c>
      <c r="AH144">
        <v>3</v>
      </c>
      <c r="AI144">
        <v>-1</v>
      </c>
      <c r="AJ144" t="s">
        <v>3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5">
      <c r="A145">
        <f>ROW(Source!A636)</f>
        <v>636</v>
      </c>
      <c r="B145">
        <v>288584865</v>
      </c>
      <c r="C145">
        <v>288576277</v>
      </c>
      <c r="D145">
        <v>284420021</v>
      </c>
      <c r="E145">
        <v>15514512</v>
      </c>
      <c r="F145">
        <v>1</v>
      </c>
      <c r="G145">
        <v>15514512</v>
      </c>
      <c r="H145">
        <v>1</v>
      </c>
      <c r="I145" t="s">
        <v>718</v>
      </c>
      <c r="J145" t="s">
        <v>3</v>
      </c>
      <c r="K145" t="s">
        <v>719</v>
      </c>
      <c r="L145">
        <v>1191</v>
      </c>
      <c r="N145">
        <v>1013</v>
      </c>
      <c r="O145" t="s">
        <v>720</v>
      </c>
      <c r="P145" t="s">
        <v>720</v>
      </c>
      <c r="Q145">
        <v>1</v>
      </c>
      <c r="X145">
        <v>4.8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1</v>
      </c>
      <c r="AF145" t="s">
        <v>102</v>
      </c>
      <c r="AG145">
        <v>62.4</v>
      </c>
      <c r="AH145">
        <v>3</v>
      </c>
      <c r="AI145">
        <v>-1</v>
      </c>
      <c r="AJ145" t="s">
        <v>3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5">
      <c r="A146">
        <f>ROW(Source!A637)</f>
        <v>637</v>
      </c>
      <c r="B146">
        <v>288584866</v>
      </c>
      <c r="C146">
        <v>288576279</v>
      </c>
      <c r="D146">
        <v>284420021</v>
      </c>
      <c r="E146">
        <v>15514512</v>
      </c>
      <c r="F146">
        <v>1</v>
      </c>
      <c r="G146">
        <v>15514512</v>
      </c>
      <c r="H146">
        <v>1</v>
      </c>
      <c r="I146" t="s">
        <v>718</v>
      </c>
      <c r="J146" t="s">
        <v>3</v>
      </c>
      <c r="K146" t="s">
        <v>719</v>
      </c>
      <c r="L146">
        <v>1191</v>
      </c>
      <c r="N146">
        <v>1013</v>
      </c>
      <c r="O146" t="s">
        <v>720</v>
      </c>
      <c r="P146" t="s">
        <v>720</v>
      </c>
      <c r="Q146">
        <v>1</v>
      </c>
      <c r="X146">
        <v>4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1</v>
      </c>
      <c r="AF146" t="s">
        <v>102</v>
      </c>
      <c r="AG146">
        <v>52</v>
      </c>
      <c r="AH146">
        <v>3</v>
      </c>
      <c r="AI146">
        <v>-1</v>
      </c>
      <c r="AJ146" t="s">
        <v>3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5">
      <c r="A147">
        <f>ROW(Source!A638)</f>
        <v>638</v>
      </c>
      <c r="B147">
        <v>288584867</v>
      </c>
      <c r="C147">
        <v>288576281</v>
      </c>
      <c r="D147">
        <v>284420021</v>
      </c>
      <c r="E147">
        <v>15514512</v>
      </c>
      <c r="F147">
        <v>1</v>
      </c>
      <c r="G147">
        <v>15514512</v>
      </c>
      <c r="H147">
        <v>1</v>
      </c>
      <c r="I147" t="s">
        <v>718</v>
      </c>
      <c r="J147" t="s">
        <v>3</v>
      </c>
      <c r="K147" t="s">
        <v>719</v>
      </c>
      <c r="L147">
        <v>1191</v>
      </c>
      <c r="N147">
        <v>1013</v>
      </c>
      <c r="O147" t="s">
        <v>720</v>
      </c>
      <c r="P147" t="s">
        <v>720</v>
      </c>
      <c r="Q147">
        <v>1</v>
      </c>
      <c r="X147">
        <v>1.5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1</v>
      </c>
      <c r="AF147" t="s">
        <v>20</v>
      </c>
      <c r="AG147">
        <v>6</v>
      </c>
      <c r="AH147">
        <v>3</v>
      </c>
      <c r="AI147">
        <v>-1</v>
      </c>
      <c r="AJ147" t="s">
        <v>3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5">
      <c r="A148">
        <f>ROW(Source!A639)</f>
        <v>639</v>
      </c>
      <c r="B148">
        <v>288584868</v>
      </c>
      <c r="C148">
        <v>288576283</v>
      </c>
      <c r="D148">
        <v>284420021</v>
      </c>
      <c r="E148">
        <v>15514512</v>
      </c>
      <c r="F148">
        <v>1</v>
      </c>
      <c r="G148">
        <v>15514512</v>
      </c>
      <c r="H148">
        <v>1</v>
      </c>
      <c r="I148" t="s">
        <v>718</v>
      </c>
      <c r="J148" t="s">
        <v>3</v>
      </c>
      <c r="K148" t="s">
        <v>719</v>
      </c>
      <c r="L148">
        <v>1191</v>
      </c>
      <c r="N148">
        <v>1013</v>
      </c>
      <c r="O148" t="s">
        <v>720</v>
      </c>
      <c r="P148" t="s">
        <v>720</v>
      </c>
      <c r="Q148">
        <v>1</v>
      </c>
      <c r="X148">
        <v>5.5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1</v>
      </c>
      <c r="AF148" t="s">
        <v>102</v>
      </c>
      <c r="AG148">
        <v>71.5</v>
      </c>
      <c r="AH148">
        <v>3</v>
      </c>
      <c r="AI148">
        <v>-1</v>
      </c>
      <c r="AJ148" t="s">
        <v>3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5">
      <c r="A149">
        <f>ROW(Source!A709)</f>
        <v>709</v>
      </c>
      <c r="B149">
        <v>288584869</v>
      </c>
      <c r="C149">
        <v>288576397</v>
      </c>
      <c r="D149">
        <v>284420021</v>
      </c>
      <c r="E149">
        <v>15514512</v>
      </c>
      <c r="F149">
        <v>1</v>
      </c>
      <c r="G149">
        <v>15514512</v>
      </c>
      <c r="H149">
        <v>1</v>
      </c>
      <c r="I149" t="s">
        <v>718</v>
      </c>
      <c r="J149" t="s">
        <v>3</v>
      </c>
      <c r="K149" t="s">
        <v>719</v>
      </c>
      <c r="L149">
        <v>1191</v>
      </c>
      <c r="N149">
        <v>1013</v>
      </c>
      <c r="O149" t="s">
        <v>720</v>
      </c>
      <c r="P149" t="s">
        <v>720</v>
      </c>
      <c r="Q149">
        <v>1</v>
      </c>
      <c r="X149">
        <v>0.25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1</v>
      </c>
      <c r="AF149" t="s">
        <v>20</v>
      </c>
      <c r="AG149">
        <v>1</v>
      </c>
      <c r="AH149">
        <v>3</v>
      </c>
      <c r="AI149">
        <v>-1</v>
      </c>
      <c r="AJ149" t="s">
        <v>3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5">
      <c r="A150">
        <f>ROW(Source!A710)</f>
        <v>710</v>
      </c>
      <c r="B150">
        <v>288584870</v>
      </c>
      <c r="C150">
        <v>288576399</v>
      </c>
      <c r="D150">
        <v>284420021</v>
      </c>
      <c r="E150">
        <v>15514512</v>
      </c>
      <c r="F150">
        <v>1</v>
      </c>
      <c r="G150">
        <v>15514512</v>
      </c>
      <c r="H150">
        <v>1</v>
      </c>
      <c r="I150" t="s">
        <v>718</v>
      </c>
      <c r="J150" t="s">
        <v>3</v>
      </c>
      <c r="K150" t="s">
        <v>719</v>
      </c>
      <c r="L150">
        <v>1191</v>
      </c>
      <c r="N150">
        <v>1013</v>
      </c>
      <c r="O150" t="s">
        <v>720</v>
      </c>
      <c r="P150" t="s">
        <v>720</v>
      </c>
      <c r="Q150">
        <v>1</v>
      </c>
      <c r="X150">
        <v>0.41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1</v>
      </c>
      <c r="AF150" t="s">
        <v>20</v>
      </c>
      <c r="AG150">
        <v>1.64</v>
      </c>
      <c r="AH150">
        <v>3</v>
      </c>
      <c r="AI150">
        <v>-1</v>
      </c>
      <c r="AJ150" t="s">
        <v>3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5">
      <c r="A151">
        <f>ROW(Source!A711)</f>
        <v>711</v>
      </c>
      <c r="B151">
        <v>288584871</v>
      </c>
      <c r="C151">
        <v>288576401</v>
      </c>
      <c r="D151">
        <v>284420021</v>
      </c>
      <c r="E151">
        <v>15514512</v>
      </c>
      <c r="F151">
        <v>1</v>
      </c>
      <c r="G151">
        <v>15514512</v>
      </c>
      <c r="H151">
        <v>1</v>
      </c>
      <c r="I151" t="s">
        <v>718</v>
      </c>
      <c r="J151" t="s">
        <v>3</v>
      </c>
      <c r="K151" t="s">
        <v>719</v>
      </c>
      <c r="L151">
        <v>1191</v>
      </c>
      <c r="N151">
        <v>1013</v>
      </c>
      <c r="O151" t="s">
        <v>720</v>
      </c>
      <c r="P151" t="s">
        <v>720</v>
      </c>
      <c r="Q151">
        <v>1</v>
      </c>
      <c r="X151">
        <v>1.5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1</v>
      </c>
      <c r="AF151" t="s">
        <v>20</v>
      </c>
      <c r="AG151">
        <v>6</v>
      </c>
      <c r="AH151">
        <v>3</v>
      </c>
      <c r="AI151">
        <v>-1</v>
      </c>
      <c r="AJ151" t="s">
        <v>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5">
      <c r="A152">
        <f>ROW(Source!A712)</f>
        <v>712</v>
      </c>
      <c r="B152">
        <v>288584872</v>
      </c>
      <c r="C152">
        <v>288576403</v>
      </c>
      <c r="D152">
        <v>284420021</v>
      </c>
      <c r="E152">
        <v>15514512</v>
      </c>
      <c r="F152">
        <v>1</v>
      </c>
      <c r="G152">
        <v>15514512</v>
      </c>
      <c r="H152">
        <v>1</v>
      </c>
      <c r="I152" t="s">
        <v>718</v>
      </c>
      <c r="J152" t="s">
        <v>3</v>
      </c>
      <c r="K152" t="s">
        <v>719</v>
      </c>
      <c r="L152">
        <v>1191</v>
      </c>
      <c r="N152">
        <v>1013</v>
      </c>
      <c r="O152" t="s">
        <v>720</v>
      </c>
      <c r="P152" t="s">
        <v>720</v>
      </c>
      <c r="Q152">
        <v>1</v>
      </c>
      <c r="X152">
        <v>5.5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1</v>
      </c>
      <c r="AF152" t="s">
        <v>102</v>
      </c>
      <c r="AG152">
        <v>71.5</v>
      </c>
      <c r="AH152">
        <v>3</v>
      </c>
      <c r="AI152">
        <v>-1</v>
      </c>
      <c r="AJ152" t="s">
        <v>3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5">
      <c r="A153">
        <f>ROW(Source!A713)</f>
        <v>713</v>
      </c>
      <c r="B153">
        <v>288584873</v>
      </c>
      <c r="C153">
        <v>288576405</v>
      </c>
      <c r="D153">
        <v>284420021</v>
      </c>
      <c r="E153">
        <v>15514512</v>
      </c>
      <c r="F153">
        <v>1</v>
      </c>
      <c r="G153">
        <v>15514512</v>
      </c>
      <c r="H153">
        <v>1</v>
      </c>
      <c r="I153" t="s">
        <v>718</v>
      </c>
      <c r="J153" t="s">
        <v>3</v>
      </c>
      <c r="K153" t="s">
        <v>719</v>
      </c>
      <c r="L153">
        <v>1191</v>
      </c>
      <c r="N153">
        <v>1013</v>
      </c>
      <c r="O153" t="s">
        <v>720</v>
      </c>
      <c r="P153" t="s">
        <v>720</v>
      </c>
      <c r="Q153">
        <v>1</v>
      </c>
      <c r="X153">
        <v>4.8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1</v>
      </c>
      <c r="AF153" t="s">
        <v>102</v>
      </c>
      <c r="AG153">
        <v>62.4</v>
      </c>
      <c r="AH153">
        <v>3</v>
      </c>
      <c r="AI153">
        <v>-1</v>
      </c>
      <c r="AJ153" t="s">
        <v>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5">
      <c r="A154">
        <f>ROW(Source!A714)</f>
        <v>714</v>
      </c>
      <c r="B154">
        <v>288584874</v>
      </c>
      <c r="C154">
        <v>288576407</v>
      </c>
      <c r="D154">
        <v>284420021</v>
      </c>
      <c r="E154">
        <v>15514512</v>
      </c>
      <c r="F154">
        <v>1</v>
      </c>
      <c r="G154">
        <v>15514512</v>
      </c>
      <c r="H154">
        <v>1</v>
      </c>
      <c r="I154" t="s">
        <v>718</v>
      </c>
      <c r="J154" t="s">
        <v>3</v>
      </c>
      <c r="K154" t="s">
        <v>719</v>
      </c>
      <c r="L154">
        <v>1191</v>
      </c>
      <c r="N154">
        <v>1013</v>
      </c>
      <c r="O154" t="s">
        <v>720</v>
      </c>
      <c r="P154" t="s">
        <v>720</v>
      </c>
      <c r="Q154">
        <v>1</v>
      </c>
      <c r="X154">
        <v>4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1</v>
      </c>
      <c r="AE154">
        <v>1</v>
      </c>
      <c r="AF154" t="s">
        <v>102</v>
      </c>
      <c r="AG154">
        <v>52</v>
      </c>
      <c r="AH154">
        <v>3</v>
      </c>
      <c r="AI154">
        <v>-1</v>
      </c>
      <c r="AJ154" t="s">
        <v>3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5">
      <c r="A155">
        <f>ROW(Source!A750)</f>
        <v>750</v>
      </c>
      <c r="B155">
        <v>288584875</v>
      </c>
      <c r="C155">
        <v>288576465</v>
      </c>
      <c r="D155">
        <v>284420021</v>
      </c>
      <c r="E155">
        <v>15514512</v>
      </c>
      <c r="F155">
        <v>1</v>
      </c>
      <c r="G155">
        <v>15514512</v>
      </c>
      <c r="H155">
        <v>1</v>
      </c>
      <c r="I155" t="s">
        <v>718</v>
      </c>
      <c r="J155" t="s">
        <v>3</v>
      </c>
      <c r="K155" t="s">
        <v>719</v>
      </c>
      <c r="L155">
        <v>1191</v>
      </c>
      <c r="N155">
        <v>1013</v>
      </c>
      <c r="O155" t="s">
        <v>720</v>
      </c>
      <c r="P155" t="s">
        <v>720</v>
      </c>
      <c r="Q155">
        <v>1</v>
      </c>
      <c r="X155">
        <v>0.4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1</v>
      </c>
      <c r="AF155" t="s">
        <v>102</v>
      </c>
      <c r="AG155">
        <v>5.2</v>
      </c>
      <c r="AH155">
        <v>3</v>
      </c>
      <c r="AI155">
        <v>-1</v>
      </c>
      <c r="AJ155" t="s">
        <v>3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5">
      <c r="A156">
        <f>ROW(Source!A750)</f>
        <v>750</v>
      </c>
      <c r="B156">
        <v>288584876</v>
      </c>
      <c r="C156">
        <v>288576465</v>
      </c>
      <c r="D156">
        <v>284433430</v>
      </c>
      <c r="E156">
        <v>1</v>
      </c>
      <c r="F156">
        <v>1</v>
      </c>
      <c r="G156">
        <v>15514512</v>
      </c>
      <c r="H156">
        <v>2</v>
      </c>
      <c r="I156" t="s">
        <v>729</v>
      </c>
      <c r="J156" t="s">
        <v>730</v>
      </c>
      <c r="K156" t="s">
        <v>731</v>
      </c>
      <c r="L156">
        <v>1368</v>
      </c>
      <c r="N156">
        <v>1011</v>
      </c>
      <c r="O156" t="s">
        <v>732</v>
      </c>
      <c r="P156" t="s">
        <v>732</v>
      </c>
      <c r="Q156">
        <v>1</v>
      </c>
      <c r="X156">
        <v>0.02</v>
      </c>
      <c r="Y156">
        <v>0</v>
      </c>
      <c r="Z156">
        <v>1303.01</v>
      </c>
      <c r="AA156">
        <v>826.2</v>
      </c>
      <c r="AB156">
        <v>0</v>
      </c>
      <c r="AC156">
        <v>0</v>
      </c>
      <c r="AD156">
        <v>1</v>
      </c>
      <c r="AE156">
        <v>0</v>
      </c>
      <c r="AF156" t="s">
        <v>102</v>
      </c>
      <c r="AG156">
        <v>0.26</v>
      </c>
      <c r="AH156">
        <v>3</v>
      </c>
      <c r="AI156">
        <v>-1</v>
      </c>
      <c r="AJ156" t="s">
        <v>3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5">
      <c r="A157">
        <f>ROW(Source!A751)</f>
        <v>751</v>
      </c>
      <c r="B157">
        <v>288584877</v>
      </c>
      <c r="C157">
        <v>288576468</v>
      </c>
      <c r="D157">
        <v>284420021</v>
      </c>
      <c r="E157">
        <v>15514512</v>
      </c>
      <c r="F157">
        <v>1</v>
      </c>
      <c r="G157">
        <v>15514512</v>
      </c>
      <c r="H157">
        <v>1</v>
      </c>
      <c r="I157" t="s">
        <v>718</v>
      </c>
      <c r="J157" t="s">
        <v>3</v>
      </c>
      <c r="K157" t="s">
        <v>719</v>
      </c>
      <c r="L157">
        <v>1191</v>
      </c>
      <c r="N157">
        <v>1013</v>
      </c>
      <c r="O157" t="s">
        <v>720</v>
      </c>
      <c r="P157" t="s">
        <v>720</v>
      </c>
      <c r="Q157">
        <v>1</v>
      </c>
      <c r="X157">
        <v>3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1</v>
      </c>
      <c r="AF157" t="s">
        <v>102</v>
      </c>
      <c r="AG157">
        <v>39</v>
      </c>
      <c r="AH157">
        <v>3</v>
      </c>
      <c r="AI157">
        <v>-1</v>
      </c>
      <c r="AJ157" t="s">
        <v>3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5">
      <c r="A158">
        <f>ROW(Source!A752)</f>
        <v>752</v>
      </c>
      <c r="B158">
        <v>288584878</v>
      </c>
      <c r="C158">
        <v>288576470</v>
      </c>
      <c r="D158">
        <v>284420021</v>
      </c>
      <c r="E158">
        <v>15514512</v>
      </c>
      <c r="F158">
        <v>1</v>
      </c>
      <c r="G158">
        <v>15514512</v>
      </c>
      <c r="H158">
        <v>1</v>
      </c>
      <c r="I158" t="s">
        <v>718</v>
      </c>
      <c r="J158" t="s">
        <v>3</v>
      </c>
      <c r="K158" t="s">
        <v>719</v>
      </c>
      <c r="L158">
        <v>1191</v>
      </c>
      <c r="N158">
        <v>1013</v>
      </c>
      <c r="O158" t="s">
        <v>720</v>
      </c>
      <c r="P158" t="s">
        <v>720</v>
      </c>
      <c r="Q158">
        <v>1</v>
      </c>
      <c r="X158">
        <v>4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1</v>
      </c>
      <c r="AF158" t="s">
        <v>102</v>
      </c>
      <c r="AG158">
        <v>52</v>
      </c>
      <c r="AH158">
        <v>3</v>
      </c>
      <c r="AI158">
        <v>-1</v>
      </c>
      <c r="AJ158" t="s">
        <v>3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5">
      <c r="A159">
        <f>ROW(Source!A788)</f>
        <v>788</v>
      </c>
      <c r="B159">
        <v>288584879</v>
      </c>
      <c r="C159">
        <v>288576528</v>
      </c>
      <c r="D159">
        <v>284420021</v>
      </c>
      <c r="E159">
        <v>15514512</v>
      </c>
      <c r="F159">
        <v>1</v>
      </c>
      <c r="G159">
        <v>15514512</v>
      </c>
      <c r="H159">
        <v>1</v>
      </c>
      <c r="I159" t="s">
        <v>718</v>
      </c>
      <c r="J159" t="s">
        <v>3</v>
      </c>
      <c r="K159" t="s">
        <v>719</v>
      </c>
      <c r="L159">
        <v>1191</v>
      </c>
      <c r="N159">
        <v>1013</v>
      </c>
      <c r="O159" t="s">
        <v>720</v>
      </c>
      <c r="P159" t="s">
        <v>720</v>
      </c>
      <c r="Q159">
        <v>1</v>
      </c>
      <c r="X159">
        <v>1.68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1</v>
      </c>
      <c r="AF159" t="s">
        <v>20</v>
      </c>
      <c r="AG159">
        <v>6.72</v>
      </c>
      <c r="AH159">
        <v>2</v>
      </c>
      <c r="AI159">
        <v>288576529</v>
      </c>
      <c r="AJ159">
        <v>11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5">
      <c r="A160">
        <f>ROW(Source!A789)</f>
        <v>789</v>
      </c>
      <c r="B160">
        <v>288584880</v>
      </c>
      <c r="C160">
        <v>288576531</v>
      </c>
      <c r="D160">
        <v>284420021</v>
      </c>
      <c r="E160">
        <v>15514512</v>
      </c>
      <c r="F160">
        <v>1</v>
      </c>
      <c r="G160">
        <v>15514512</v>
      </c>
      <c r="H160">
        <v>1</v>
      </c>
      <c r="I160" t="s">
        <v>718</v>
      </c>
      <c r="J160" t="s">
        <v>3</v>
      </c>
      <c r="K160" t="s">
        <v>719</v>
      </c>
      <c r="L160">
        <v>1191</v>
      </c>
      <c r="N160">
        <v>1013</v>
      </c>
      <c r="O160" t="s">
        <v>720</v>
      </c>
      <c r="P160" t="s">
        <v>720</v>
      </c>
      <c r="Q160">
        <v>1</v>
      </c>
      <c r="X160">
        <v>0.14000000000000001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1</v>
      </c>
      <c r="AF160" t="s">
        <v>102</v>
      </c>
      <c r="AG160">
        <v>1.8200000000000003</v>
      </c>
      <c r="AH160">
        <v>2</v>
      </c>
      <c r="AI160">
        <v>288576532</v>
      </c>
      <c r="AJ160">
        <v>12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5">
      <c r="A161">
        <f>ROW(Source!A789)</f>
        <v>789</v>
      </c>
      <c r="B161">
        <v>288584881</v>
      </c>
      <c r="C161">
        <v>288576531</v>
      </c>
      <c r="D161">
        <v>284444091</v>
      </c>
      <c r="E161">
        <v>1</v>
      </c>
      <c r="F161">
        <v>1</v>
      </c>
      <c r="G161">
        <v>15514512</v>
      </c>
      <c r="H161">
        <v>3</v>
      </c>
      <c r="I161" t="s">
        <v>721</v>
      </c>
      <c r="J161" t="s">
        <v>722</v>
      </c>
      <c r="K161" t="s">
        <v>723</v>
      </c>
      <c r="L161">
        <v>1355</v>
      </c>
      <c r="N161">
        <v>1010</v>
      </c>
      <c r="O161" t="s">
        <v>724</v>
      </c>
      <c r="P161" t="s">
        <v>724</v>
      </c>
      <c r="Q161">
        <v>100</v>
      </c>
      <c r="X161">
        <v>0.01</v>
      </c>
      <c r="Y161">
        <v>204.83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102</v>
      </c>
      <c r="AG161">
        <v>0.13</v>
      </c>
      <c r="AH161">
        <v>2</v>
      </c>
      <c r="AI161">
        <v>288576533</v>
      </c>
      <c r="AJ161">
        <v>13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5">
      <c r="A162">
        <f>ROW(Source!A825)</f>
        <v>825</v>
      </c>
      <c r="B162">
        <v>288584882</v>
      </c>
      <c r="C162">
        <v>288576592</v>
      </c>
      <c r="D162">
        <v>284420021</v>
      </c>
      <c r="E162">
        <v>15514512</v>
      </c>
      <c r="F162">
        <v>1</v>
      </c>
      <c r="G162">
        <v>15514512</v>
      </c>
      <c r="H162">
        <v>1</v>
      </c>
      <c r="I162" t="s">
        <v>718</v>
      </c>
      <c r="J162" t="s">
        <v>3</v>
      </c>
      <c r="K162" t="s">
        <v>719</v>
      </c>
      <c r="L162">
        <v>1191</v>
      </c>
      <c r="N162">
        <v>1013</v>
      </c>
      <c r="O162" t="s">
        <v>720</v>
      </c>
      <c r="P162" t="s">
        <v>720</v>
      </c>
      <c r="Q162">
        <v>1</v>
      </c>
      <c r="X162">
        <v>1.83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1</v>
      </c>
      <c r="AF162" t="s">
        <v>102</v>
      </c>
      <c r="AG162">
        <v>23.79</v>
      </c>
      <c r="AH162">
        <v>3</v>
      </c>
      <c r="AI162">
        <v>-1</v>
      </c>
      <c r="AJ162" t="s">
        <v>3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5">
      <c r="A163">
        <f>ROW(Source!A825)</f>
        <v>825</v>
      </c>
      <c r="B163">
        <v>288584883</v>
      </c>
      <c r="C163">
        <v>288576592</v>
      </c>
      <c r="D163">
        <v>284435293</v>
      </c>
      <c r="E163">
        <v>1</v>
      </c>
      <c r="F163">
        <v>1</v>
      </c>
      <c r="G163">
        <v>15514512</v>
      </c>
      <c r="H163">
        <v>3</v>
      </c>
      <c r="I163" t="s">
        <v>733</v>
      </c>
      <c r="J163" t="s">
        <v>734</v>
      </c>
      <c r="K163" t="s">
        <v>735</v>
      </c>
      <c r="L163">
        <v>1346</v>
      </c>
      <c r="N163">
        <v>1009</v>
      </c>
      <c r="O163" t="s">
        <v>728</v>
      </c>
      <c r="P163" t="s">
        <v>728</v>
      </c>
      <c r="Q163">
        <v>1</v>
      </c>
      <c r="X163">
        <v>1.6E-2</v>
      </c>
      <c r="Y163">
        <v>424.66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102</v>
      </c>
      <c r="AG163">
        <v>0.20800000000000002</v>
      </c>
      <c r="AH163">
        <v>3</v>
      </c>
      <c r="AI163">
        <v>-1</v>
      </c>
      <c r="AJ163" t="s">
        <v>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5">
      <c r="A164">
        <f>ROW(Source!A825)</f>
        <v>825</v>
      </c>
      <c r="B164">
        <v>288584884</v>
      </c>
      <c r="C164">
        <v>288576592</v>
      </c>
      <c r="D164">
        <v>284435341</v>
      </c>
      <c r="E164">
        <v>1</v>
      </c>
      <c r="F164">
        <v>1</v>
      </c>
      <c r="G164">
        <v>15514512</v>
      </c>
      <c r="H164">
        <v>3</v>
      </c>
      <c r="I164" t="s">
        <v>725</v>
      </c>
      <c r="J164" t="s">
        <v>726</v>
      </c>
      <c r="K164" t="s">
        <v>727</v>
      </c>
      <c r="L164">
        <v>1346</v>
      </c>
      <c r="N164">
        <v>1009</v>
      </c>
      <c r="O164" t="s">
        <v>728</v>
      </c>
      <c r="P164" t="s">
        <v>728</v>
      </c>
      <c r="Q164">
        <v>1</v>
      </c>
      <c r="X164">
        <v>0.05</v>
      </c>
      <c r="Y164">
        <v>31.49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0</v>
      </c>
      <c r="AF164" t="s">
        <v>102</v>
      </c>
      <c r="AG164">
        <v>0.65</v>
      </c>
      <c r="AH164">
        <v>3</v>
      </c>
      <c r="AI164">
        <v>-1</v>
      </c>
      <c r="AJ164" t="s">
        <v>3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5">
      <c r="A165">
        <f>ROW(Source!A895)</f>
        <v>895</v>
      </c>
      <c r="B165">
        <v>288584885</v>
      </c>
      <c r="C165">
        <v>288576708</v>
      </c>
      <c r="D165">
        <v>284420021</v>
      </c>
      <c r="E165">
        <v>15514512</v>
      </c>
      <c r="F165">
        <v>1</v>
      </c>
      <c r="G165">
        <v>15514512</v>
      </c>
      <c r="H165">
        <v>1</v>
      </c>
      <c r="I165" t="s">
        <v>718</v>
      </c>
      <c r="J165" t="s">
        <v>3</v>
      </c>
      <c r="K165" t="s">
        <v>719</v>
      </c>
      <c r="L165">
        <v>1191</v>
      </c>
      <c r="N165">
        <v>1013</v>
      </c>
      <c r="O165" t="s">
        <v>720</v>
      </c>
      <c r="P165" t="s">
        <v>720</v>
      </c>
      <c r="Q165">
        <v>1</v>
      </c>
      <c r="X165">
        <v>0.25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1</v>
      </c>
      <c r="AF165" t="s">
        <v>20</v>
      </c>
      <c r="AG165">
        <v>1</v>
      </c>
      <c r="AH165">
        <v>3</v>
      </c>
      <c r="AI165">
        <v>-1</v>
      </c>
      <c r="AJ165" t="s">
        <v>3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5">
      <c r="A166">
        <f>ROW(Source!A896)</f>
        <v>896</v>
      </c>
      <c r="B166">
        <v>288584886</v>
      </c>
      <c r="C166">
        <v>288576710</v>
      </c>
      <c r="D166">
        <v>284420021</v>
      </c>
      <c r="E166">
        <v>15514512</v>
      </c>
      <c r="F166">
        <v>1</v>
      </c>
      <c r="G166">
        <v>15514512</v>
      </c>
      <c r="H166">
        <v>1</v>
      </c>
      <c r="I166" t="s">
        <v>718</v>
      </c>
      <c r="J166" t="s">
        <v>3</v>
      </c>
      <c r="K166" t="s">
        <v>719</v>
      </c>
      <c r="L166">
        <v>1191</v>
      </c>
      <c r="N166">
        <v>1013</v>
      </c>
      <c r="O166" t="s">
        <v>720</v>
      </c>
      <c r="P166" t="s">
        <v>720</v>
      </c>
      <c r="Q166">
        <v>1</v>
      </c>
      <c r="X166">
        <v>0.41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1</v>
      </c>
      <c r="AF166" t="s">
        <v>20</v>
      </c>
      <c r="AG166">
        <v>1.64</v>
      </c>
      <c r="AH166">
        <v>3</v>
      </c>
      <c r="AI166">
        <v>-1</v>
      </c>
      <c r="AJ166" t="s">
        <v>3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5">
      <c r="A167">
        <f>ROW(Source!A897)</f>
        <v>897</v>
      </c>
      <c r="B167">
        <v>288584887</v>
      </c>
      <c r="C167">
        <v>288576712</v>
      </c>
      <c r="D167">
        <v>284420021</v>
      </c>
      <c r="E167">
        <v>15514512</v>
      </c>
      <c r="F167">
        <v>1</v>
      </c>
      <c r="G167">
        <v>15514512</v>
      </c>
      <c r="H167">
        <v>1</v>
      </c>
      <c r="I167" t="s">
        <v>718</v>
      </c>
      <c r="J167" t="s">
        <v>3</v>
      </c>
      <c r="K167" t="s">
        <v>719</v>
      </c>
      <c r="L167">
        <v>1191</v>
      </c>
      <c r="N167">
        <v>1013</v>
      </c>
      <c r="O167" t="s">
        <v>720</v>
      </c>
      <c r="P167" t="s">
        <v>720</v>
      </c>
      <c r="Q167">
        <v>1</v>
      </c>
      <c r="X167">
        <v>0.53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1</v>
      </c>
      <c r="AF167" t="s">
        <v>20</v>
      </c>
      <c r="AG167">
        <v>2.12</v>
      </c>
      <c r="AH167">
        <v>3</v>
      </c>
      <c r="AI167">
        <v>-1</v>
      </c>
      <c r="AJ167" t="s">
        <v>3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5">
      <c r="A168">
        <f>ROW(Source!A897)</f>
        <v>897</v>
      </c>
      <c r="B168">
        <v>288584888</v>
      </c>
      <c r="C168">
        <v>288576712</v>
      </c>
      <c r="D168">
        <v>284433430</v>
      </c>
      <c r="E168">
        <v>1</v>
      </c>
      <c r="F168">
        <v>1</v>
      </c>
      <c r="G168">
        <v>15514512</v>
      </c>
      <c r="H168">
        <v>2</v>
      </c>
      <c r="I168" t="s">
        <v>729</v>
      </c>
      <c r="J168" t="s">
        <v>730</v>
      </c>
      <c r="K168" t="s">
        <v>731</v>
      </c>
      <c r="L168">
        <v>1368</v>
      </c>
      <c r="N168">
        <v>1011</v>
      </c>
      <c r="O168" t="s">
        <v>732</v>
      </c>
      <c r="P168" t="s">
        <v>732</v>
      </c>
      <c r="Q168">
        <v>1</v>
      </c>
      <c r="X168">
        <v>5.5E-2</v>
      </c>
      <c r="Y168">
        <v>0</v>
      </c>
      <c r="Z168">
        <v>1303.01</v>
      </c>
      <c r="AA168">
        <v>826.2</v>
      </c>
      <c r="AB168">
        <v>0</v>
      </c>
      <c r="AC168">
        <v>0</v>
      </c>
      <c r="AD168">
        <v>1</v>
      </c>
      <c r="AE168">
        <v>0</v>
      </c>
      <c r="AF168" t="s">
        <v>20</v>
      </c>
      <c r="AG168">
        <v>0.22</v>
      </c>
      <c r="AH168">
        <v>3</v>
      </c>
      <c r="AI168">
        <v>-1</v>
      </c>
      <c r="AJ168" t="s">
        <v>3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5">
      <c r="A169">
        <f>ROW(Source!A897)</f>
        <v>897</v>
      </c>
      <c r="B169">
        <v>288584889</v>
      </c>
      <c r="C169">
        <v>288576712</v>
      </c>
      <c r="D169">
        <v>284435341</v>
      </c>
      <c r="E169">
        <v>1</v>
      </c>
      <c r="F169">
        <v>1</v>
      </c>
      <c r="G169">
        <v>15514512</v>
      </c>
      <c r="H169">
        <v>3</v>
      </c>
      <c r="I169" t="s">
        <v>725</v>
      </c>
      <c r="J169" t="s">
        <v>726</v>
      </c>
      <c r="K169" t="s">
        <v>727</v>
      </c>
      <c r="L169">
        <v>1346</v>
      </c>
      <c r="N169">
        <v>1009</v>
      </c>
      <c r="O169" t="s">
        <v>728</v>
      </c>
      <c r="P169" t="s">
        <v>728</v>
      </c>
      <c r="Q169">
        <v>1</v>
      </c>
      <c r="X169">
        <v>0.01</v>
      </c>
      <c r="Y169">
        <v>31.49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20</v>
      </c>
      <c r="AG169">
        <v>0.04</v>
      </c>
      <c r="AH169">
        <v>3</v>
      </c>
      <c r="AI169">
        <v>-1</v>
      </c>
      <c r="AJ169" t="s">
        <v>3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5">
      <c r="A170">
        <f>ROW(Source!A898)</f>
        <v>898</v>
      </c>
      <c r="B170">
        <v>288584890</v>
      </c>
      <c r="C170">
        <v>288576716</v>
      </c>
      <c r="D170">
        <v>284420021</v>
      </c>
      <c r="E170">
        <v>15514512</v>
      </c>
      <c r="F170">
        <v>1</v>
      </c>
      <c r="G170">
        <v>15514512</v>
      </c>
      <c r="H170">
        <v>1</v>
      </c>
      <c r="I170" t="s">
        <v>718</v>
      </c>
      <c r="J170" t="s">
        <v>3</v>
      </c>
      <c r="K170" t="s">
        <v>719</v>
      </c>
      <c r="L170">
        <v>1191</v>
      </c>
      <c r="N170">
        <v>1013</v>
      </c>
      <c r="O170" t="s">
        <v>720</v>
      </c>
      <c r="P170" t="s">
        <v>720</v>
      </c>
      <c r="Q170">
        <v>1</v>
      </c>
      <c r="X170">
        <v>1.5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1</v>
      </c>
      <c r="AF170" t="s">
        <v>20</v>
      </c>
      <c r="AG170">
        <v>6</v>
      </c>
      <c r="AH170">
        <v>3</v>
      </c>
      <c r="AI170">
        <v>-1</v>
      </c>
      <c r="AJ170" t="s">
        <v>3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5">
      <c r="A171">
        <f>ROW(Source!A899)</f>
        <v>899</v>
      </c>
      <c r="B171">
        <v>288584891</v>
      </c>
      <c r="C171">
        <v>288576718</v>
      </c>
      <c r="D171">
        <v>284420021</v>
      </c>
      <c r="E171">
        <v>15514512</v>
      </c>
      <c r="F171">
        <v>1</v>
      </c>
      <c r="G171">
        <v>15514512</v>
      </c>
      <c r="H171">
        <v>1</v>
      </c>
      <c r="I171" t="s">
        <v>718</v>
      </c>
      <c r="J171" t="s">
        <v>3</v>
      </c>
      <c r="K171" t="s">
        <v>719</v>
      </c>
      <c r="L171">
        <v>1191</v>
      </c>
      <c r="N171">
        <v>1013</v>
      </c>
      <c r="O171" t="s">
        <v>720</v>
      </c>
      <c r="P171" t="s">
        <v>720</v>
      </c>
      <c r="Q171">
        <v>1</v>
      </c>
      <c r="X171">
        <v>5.5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1</v>
      </c>
      <c r="AF171" t="s">
        <v>102</v>
      </c>
      <c r="AG171">
        <v>71.5</v>
      </c>
      <c r="AH171">
        <v>3</v>
      </c>
      <c r="AI171">
        <v>-1</v>
      </c>
      <c r="AJ171" t="s">
        <v>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5">
      <c r="A172">
        <f>ROW(Source!A900)</f>
        <v>900</v>
      </c>
      <c r="B172">
        <v>288584892</v>
      </c>
      <c r="C172">
        <v>288576720</v>
      </c>
      <c r="D172">
        <v>284420021</v>
      </c>
      <c r="E172">
        <v>15514512</v>
      </c>
      <c r="F172">
        <v>1</v>
      </c>
      <c r="G172">
        <v>15514512</v>
      </c>
      <c r="H172">
        <v>1</v>
      </c>
      <c r="I172" t="s">
        <v>718</v>
      </c>
      <c r="J172" t="s">
        <v>3</v>
      </c>
      <c r="K172" t="s">
        <v>719</v>
      </c>
      <c r="L172">
        <v>1191</v>
      </c>
      <c r="N172">
        <v>1013</v>
      </c>
      <c r="O172" t="s">
        <v>720</v>
      </c>
      <c r="P172" t="s">
        <v>720</v>
      </c>
      <c r="Q172">
        <v>1</v>
      </c>
      <c r="X172">
        <v>4.8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1</v>
      </c>
      <c r="AF172" t="s">
        <v>102</v>
      </c>
      <c r="AG172">
        <v>62.4</v>
      </c>
      <c r="AH172">
        <v>3</v>
      </c>
      <c r="AI172">
        <v>-1</v>
      </c>
      <c r="AJ172" t="s">
        <v>3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5">
      <c r="A173">
        <f>ROW(Source!A901)</f>
        <v>901</v>
      </c>
      <c r="B173">
        <v>288584893</v>
      </c>
      <c r="C173">
        <v>288576722</v>
      </c>
      <c r="D173">
        <v>284420021</v>
      </c>
      <c r="E173">
        <v>15514512</v>
      </c>
      <c r="F173">
        <v>1</v>
      </c>
      <c r="G173">
        <v>15514512</v>
      </c>
      <c r="H173">
        <v>1</v>
      </c>
      <c r="I173" t="s">
        <v>718</v>
      </c>
      <c r="J173" t="s">
        <v>3</v>
      </c>
      <c r="K173" t="s">
        <v>719</v>
      </c>
      <c r="L173">
        <v>1191</v>
      </c>
      <c r="N173">
        <v>1013</v>
      </c>
      <c r="O173" t="s">
        <v>720</v>
      </c>
      <c r="P173" t="s">
        <v>720</v>
      </c>
      <c r="Q173">
        <v>1</v>
      </c>
      <c r="X173">
        <v>4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1</v>
      </c>
      <c r="AF173" t="s">
        <v>102</v>
      </c>
      <c r="AG173">
        <v>52</v>
      </c>
      <c r="AH173">
        <v>3</v>
      </c>
      <c r="AI173">
        <v>-1</v>
      </c>
      <c r="AJ173" t="s">
        <v>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5">
      <c r="A174">
        <f>ROW(Source!A937)</f>
        <v>937</v>
      </c>
      <c r="B174">
        <v>288584894</v>
      </c>
      <c r="C174">
        <v>288576780</v>
      </c>
      <c r="D174">
        <v>284420021</v>
      </c>
      <c r="E174">
        <v>15514512</v>
      </c>
      <c r="F174">
        <v>1</v>
      </c>
      <c r="G174">
        <v>15514512</v>
      </c>
      <c r="H174">
        <v>1</v>
      </c>
      <c r="I174" t="s">
        <v>718</v>
      </c>
      <c r="J174" t="s">
        <v>3</v>
      </c>
      <c r="K174" t="s">
        <v>719</v>
      </c>
      <c r="L174">
        <v>1191</v>
      </c>
      <c r="N174">
        <v>1013</v>
      </c>
      <c r="O174" t="s">
        <v>720</v>
      </c>
      <c r="P174" t="s">
        <v>720</v>
      </c>
      <c r="Q174">
        <v>1</v>
      </c>
      <c r="X174">
        <v>0.4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1</v>
      </c>
      <c r="AF174" t="s">
        <v>102</v>
      </c>
      <c r="AG174">
        <v>5.2</v>
      </c>
      <c r="AH174">
        <v>3</v>
      </c>
      <c r="AI174">
        <v>-1</v>
      </c>
      <c r="AJ174" t="s">
        <v>3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5">
      <c r="A175">
        <f>ROW(Source!A937)</f>
        <v>937</v>
      </c>
      <c r="B175">
        <v>288584895</v>
      </c>
      <c r="C175">
        <v>288576780</v>
      </c>
      <c r="D175">
        <v>284433430</v>
      </c>
      <c r="E175">
        <v>1</v>
      </c>
      <c r="F175">
        <v>1</v>
      </c>
      <c r="G175">
        <v>15514512</v>
      </c>
      <c r="H175">
        <v>2</v>
      </c>
      <c r="I175" t="s">
        <v>729</v>
      </c>
      <c r="J175" t="s">
        <v>730</v>
      </c>
      <c r="K175" t="s">
        <v>731</v>
      </c>
      <c r="L175">
        <v>1368</v>
      </c>
      <c r="N175">
        <v>1011</v>
      </c>
      <c r="O175" t="s">
        <v>732</v>
      </c>
      <c r="P175" t="s">
        <v>732</v>
      </c>
      <c r="Q175">
        <v>1</v>
      </c>
      <c r="X175">
        <v>0.02</v>
      </c>
      <c r="Y175">
        <v>0</v>
      </c>
      <c r="Z175">
        <v>1303.01</v>
      </c>
      <c r="AA175">
        <v>826.2</v>
      </c>
      <c r="AB175">
        <v>0</v>
      </c>
      <c r="AC175">
        <v>0</v>
      </c>
      <c r="AD175">
        <v>1</v>
      </c>
      <c r="AE175">
        <v>0</v>
      </c>
      <c r="AF175" t="s">
        <v>102</v>
      </c>
      <c r="AG175">
        <v>0.26</v>
      </c>
      <c r="AH175">
        <v>3</v>
      </c>
      <c r="AI175">
        <v>-1</v>
      </c>
      <c r="AJ175" t="s">
        <v>3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5">
      <c r="A176">
        <f>ROW(Source!A938)</f>
        <v>938</v>
      </c>
      <c r="B176">
        <v>288584896</v>
      </c>
      <c r="C176">
        <v>288576783</v>
      </c>
      <c r="D176">
        <v>284420021</v>
      </c>
      <c r="E176">
        <v>15514512</v>
      </c>
      <c r="F176">
        <v>1</v>
      </c>
      <c r="G176">
        <v>15514512</v>
      </c>
      <c r="H176">
        <v>1</v>
      </c>
      <c r="I176" t="s">
        <v>718</v>
      </c>
      <c r="J176" t="s">
        <v>3</v>
      </c>
      <c r="K176" t="s">
        <v>719</v>
      </c>
      <c r="L176">
        <v>1191</v>
      </c>
      <c r="N176">
        <v>1013</v>
      </c>
      <c r="O176" t="s">
        <v>720</v>
      </c>
      <c r="P176" t="s">
        <v>720</v>
      </c>
      <c r="Q176">
        <v>1</v>
      </c>
      <c r="X176">
        <v>3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1</v>
      </c>
      <c r="AF176" t="s">
        <v>102</v>
      </c>
      <c r="AG176">
        <v>39</v>
      </c>
      <c r="AH176">
        <v>3</v>
      </c>
      <c r="AI176">
        <v>-1</v>
      </c>
      <c r="AJ176" t="s">
        <v>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5">
      <c r="A177">
        <f>ROW(Source!A939)</f>
        <v>939</v>
      </c>
      <c r="B177">
        <v>288584897</v>
      </c>
      <c r="C177">
        <v>288576785</v>
      </c>
      <c r="D177">
        <v>284420021</v>
      </c>
      <c r="E177">
        <v>15514512</v>
      </c>
      <c r="F177">
        <v>1</v>
      </c>
      <c r="G177">
        <v>15514512</v>
      </c>
      <c r="H177">
        <v>1</v>
      </c>
      <c r="I177" t="s">
        <v>718</v>
      </c>
      <c r="J177" t="s">
        <v>3</v>
      </c>
      <c r="K177" t="s">
        <v>719</v>
      </c>
      <c r="L177">
        <v>1191</v>
      </c>
      <c r="N177">
        <v>1013</v>
      </c>
      <c r="O177" t="s">
        <v>720</v>
      </c>
      <c r="P177" t="s">
        <v>720</v>
      </c>
      <c r="Q177">
        <v>1</v>
      </c>
      <c r="X177">
        <v>4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 t="s">
        <v>102</v>
      </c>
      <c r="AG177">
        <v>52</v>
      </c>
      <c r="AH177">
        <v>3</v>
      </c>
      <c r="AI177">
        <v>-1</v>
      </c>
      <c r="AJ177" t="s">
        <v>3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5">
      <c r="A178">
        <f>ROW(Source!A975)</f>
        <v>975</v>
      </c>
      <c r="B178">
        <v>288584898</v>
      </c>
      <c r="C178">
        <v>288576843</v>
      </c>
      <c r="D178">
        <v>284420021</v>
      </c>
      <c r="E178">
        <v>15514512</v>
      </c>
      <c r="F178">
        <v>1</v>
      </c>
      <c r="G178">
        <v>15514512</v>
      </c>
      <c r="H178">
        <v>1</v>
      </c>
      <c r="I178" t="s">
        <v>718</v>
      </c>
      <c r="J178" t="s">
        <v>3</v>
      </c>
      <c r="K178" t="s">
        <v>719</v>
      </c>
      <c r="L178">
        <v>1191</v>
      </c>
      <c r="N178">
        <v>1013</v>
      </c>
      <c r="O178" t="s">
        <v>720</v>
      </c>
      <c r="P178" t="s">
        <v>720</v>
      </c>
      <c r="Q178">
        <v>1</v>
      </c>
      <c r="X178">
        <v>1.68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1</v>
      </c>
      <c r="AE178">
        <v>1</v>
      </c>
      <c r="AF178" t="s">
        <v>20</v>
      </c>
      <c r="AG178">
        <v>6.72</v>
      </c>
      <c r="AH178">
        <v>2</v>
      </c>
      <c r="AI178">
        <v>288576844</v>
      </c>
      <c r="AJ178">
        <v>14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5">
      <c r="A179">
        <f>ROW(Source!A976)</f>
        <v>976</v>
      </c>
      <c r="B179">
        <v>288584899</v>
      </c>
      <c r="C179">
        <v>288576846</v>
      </c>
      <c r="D179">
        <v>284420021</v>
      </c>
      <c r="E179">
        <v>15514512</v>
      </c>
      <c r="F179">
        <v>1</v>
      </c>
      <c r="G179">
        <v>15514512</v>
      </c>
      <c r="H179">
        <v>1</v>
      </c>
      <c r="I179" t="s">
        <v>718</v>
      </c>
      <c r="J179" t="s">
        <v>3</v>
      </c>
      <c r="K179" t="s">
        <v>719</v>
      </c>
      <c r="L179">
        <v>1191</v>
      </c>
      <c r="N179">
        <v>1013</v>
      </c>
      <c r="O179" t="s">
        <v>720</v>
      </c>
      <c r="P179" t="s">
        <v>720</v>
      </c>
      <c r="Q179">
        <v>1</v>
      </c>
      <c r="X179">
        <v>0.14000000000000001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1</v>
      </c>
      <c r="AF179" t="s">
        <v>102</v>
      </c>
      <c r="AG179">
        <v>1.8200000000000003</v>
      </c>
      <c r="AH179">
        <v>2</v>
      </c>
      <c r="AI179">
        <v>288576847</v>
      </c>
      <c r="AJ179">
        <v>15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5">
      <c r="A180">
        <f>ROW(Source!A976)</f>
        <v>976</v>
      </c>
      <c r="B180">
        <v>288584900</v>
      </c>
      <c r="C180">
        <v>288576846</v>
      </c>
      <c r="D180">
        <v>284444091</v>
      </c>
      <c r="E180">
        <v>1</v>
      </c>
      <c r="F180">
        <v>1</v>
      </c>
      <c r="G180">
        <v>15514512</v>
      </c>
      <c r="H180">
        <v>3</v>
      </c>
      <c r="I180" t="s">
        <v>721</v>
      </c>
      <c r="J180" t="s">
        <v>722</v>
      </c>
      <c r="K180" t="s">
        <v>723</v>
      </c>
      <c r="L180">
        <v>1355</v>
      </c>
      <c r="N180">
        <v>1010</v>
      </c>
      <c r="O180" t="s">
        <v>724</v>
      </c>
      <c r="P180" t="s">
        <v>724</v>
      </c>
      <c r="Q180">
        <v>100</v>
      </c>
      <c r="X180">
        <v>0.01</v>
      </c>
      <c r="Y180">
        <v>204.83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102</v>
      </c>
      <c r="AG180">
        <v>0.13</v>
      </c>
      <c r="AH180">
        <v>2</v>
      </c>
      <c r="AI180">
        <v>288576848</v>
      </c>
      <c r="AJ180">
        <v>16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5">
      <c r="A181">
        <f>ROW(Source!A1012)</f>
        <v>1012</v>
      </c>
      <c r="B181">
        <v>288584901</v>
      </c>
      <c r="C181">
        <v>288576907</v>
      </c>
      <c r="D181">
        <v>284420021</v>
      </c>
      <c r="E181">
        <v>15514512</v>
      </c>
      <c r="F181">
        <v>1</v>
      </c>
      <c r="G181">
        <v>15514512</v>
      </c>
      <c r="H181">
        <v>1</v>
      </c>
      <c r="I181" t="s">
        <v>718</v>
      </c>
      <c r="J181" t="s">
        <v>3</v>
      </c>
      <c r="K181" t="s">
        <v>719</v>
      </c>
      <c r="L181">
        <v>1191</v>
      </c>
      <c r="N181">
        <v>1013</v>
      </c>
      <c r="O181" t="s">
        <v>720</v>
      </c>
      <c r="P181" t="s">
        <v>720</v>
      </c>
      <c r="Q181">
        <v>1</v>
      </c>
      <c r="X181">
        <v>0.92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1</v>
      </c>
      <c r="AF181" t="s">
        <v>20</v>
      </c>
      <c r="AG181">
        <v>3.68</v>
      </c>
      <c r="AH181">
        <v>3</v>
      </c>
      <c r="AI181">
        <v>-1</v>
      </c>
      <c r="AJ181" t="s">
        <v>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5">
      <c r="A182">
        <f>ROW(Source!A1012)</f>
        <v>1012</v>
      </c>
      <c r="B182">
        <v>288584902</v>
      </c>
      <c r="C182">
        <v>288576907</v>
      </c>
      <c r="D182">
        <v>284435293</v>
      </c>
      <c r="E182">
        <v>1</v>
      </c>
      <c r="F182">
        <v>1</v>
      </c>
      <c r="G182">
        <v>15514512</v>
      </c>
      <c r="H182">
        <v>3</v>
      </c>
      <c r="I182" t="s">
        <v>733</v>
      </c>
      <c r="J182" t="s">
        <v>734</v>
      </c>
      <c r="K182" t="s">
        <v>735</v>
      </c>
      <c r="L182">
        <v>1346</v>
      </c>
      <c r="N182">
        <v>1009</v>
      </c>
      <c r="O182" t="s">
        <v>728</v>
      </c>
      <c r="P182" t="s">
        <v>728</v>
      </c>
      <c r="Q182">
        <v>1</v>
      </c>
      <c r="X182">
        <v>8.0000000000000002E-3</v>
      </c>
      <c r="Y182">
        <v>424.66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20</v>
      </c>
      <c r="AG182">
        <v>3.2000000000000001E-2</v>
      </c>
      <c r="AH182">
        <v>3</v>
      </c>
      <c r="AI182">
        <v>-1</v>
      </c>
      <c r="AJ182" t="s">
        <v>3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5">
      <c r="A183">
        <f>ROW(Source!A1012)</f>
        <v>1012</v>
      </c>
      <c r="B183">
        <v>288584903</v>
      </c>
      <c r="C183">
        <v>288576907</v>
      </c>
      <c r="D183">
        <v>284435341</v>
      </c>
      <c r="E183">
        <v>1</v>
      </c>
      <c r="F183">
        <v>1</v>
      </c>
      <c r="G183">
        <v>15514512</v>
      </c>
      <c r="H183">
        <v>3</v>
      </c>
      <c r="I183" t="s">
        <v>725</v>
      </c>
      <c r="J183" t="s">
        <v>726</v>
      </c>
      <c r="K183" t="s">
        <v>727</v>
      </c>
      <c r="L183">
        <v>1346</v>
      </c>
      <c r="N183">
        <v>1009</v>
      </c>
      <c r="O183" t="s">
        <v>728</v>
      </c>
      <c r="P183" t="s">
        <v>728</v>
      </c>
      <c r="Q183">
        <v>1</v>
      </c>
      <c r="X183">
        <v>0.05</v>
      </c>
      <c r="Y183">
        <v>31.49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20</v>
      </c>
      <c r="AG183">
        <v>0.2</v>
      </c>
      <c r="AH183">
        <v>3</v>
      </c>
      <c r="AI183">
        <v>-1</v>
      </c>
      <c r="AJ183" t="s">
        <v>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5">
      <c r="A184">
        <f>ROW(Source!A1013)</f>
        <v>1013</v>
      </c>
      <c r="B184">
        <v>288584904</v>
      </c>
      <c r="C184">
        <v>288576911</v>
      </c>
      <c r="D184">
        <v>284420021</v>
      </c>
      <c r="E184">
        <v>15514512</v>
      </c>
      <c r="F184">
        <v>1</v>
      </c>
      <c r="G184">
        <v>15514512</v>
      </c>
      <c r="H184">
        <v>1</v>
      </c>
      <c r="I184" t="s">
        <v>718</v>
      </c>
      <c r="J184" t="s">
        <v>3</v>
      </c>
      <c r="K184" t="s">
        <v>719</v>
      </c>
      <c r="L184">
        <v>1191</v>
      </c>
      <c r="N184">
        <v>1013</v>
      </c>
      <c r="O184" t="s">
        <v>720</v>
      </c>
      <c r="P184" t="s">
        <v>720</v>
      </c>
      <c r="Q184">
        <v>1</v>
      </c>
      <c r="X184">
        <v>1.83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1</v>
      </c>
      <c r="AF184" t="s">
        <v>102</v>
      </c>
      <c r="AG184">
        <v>23.79</v>
      </c>
      <c r="AH184">
        <v>3</v>
      </c>
      <c r="AI184">
        <v>-1</v>
      </c>
      <c r="AJ184" t="s">
        <v>3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5">
      <c r="A185">
        <f>ROW(Source!A1013)</f>
        <v>1013</v>
      </c>
      <c r="B185">
        <v>288584905</v>
      </c>
      <c r="C185">
        <v>288576911</v>
      </c>
      <c r="D185">
        <v>284435293</v>
      </c>
      <c r="E185">
        <v>1</v>
      </c>
      <c r="F185">
        <v>1</v>
      </c>
      <c r="G185">
        <v>15514512</v>
      </c>
      <c r="H185">
        <v>3</v>
      </c>
      <c r="I185" t="s">
        <v>733</v>
      </c>
      <c r="J185" t="s">
        <v>734</v>
      </c>
      <c r="K185" t="s">
        <v>735</v>
      </c>
      <c r="L185">
        <v>1346</v>
      </c>
      <c r="N185">
        <v>1009</v>
      </c>
      <c r="O185" t="s">
        <v>728</v>
      </c>
      <c r="P185" t="s">
        <v>728</v>
      </c>
      <c r="Q185">
        <v>1</v>
      </c>
      <c r="X185">
        <v>1.6E-2</v>
      </c>
      <c r="Y185">
        <v>424.66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0</v>
      </c>
      <c r="AF185" t="s">
        <v>102</v>
      </c>
      <c r="AG185">
        <v>0.20800000000000002</v>
      </c>
      <c r="AH185">
        <v>3</v>
      </c>
      <c r="AI185">
        <v>-1</v>
      </c>
      <c r="AJ185" t="s">
        <v>3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5">
      <c r="A186">
        <f>ROW(Source!A1013)</f>
        <v>1013</v>
      </c>
      <c r="B186">
        <v>288584906</v>
      </c>
      <c r="C186">
        <v>288576911</v>
      </c>
      <c r="D186">
        <v>284435341</v>
      </c>
      <c r="E186">
        <v>1</v>
      </c>
      <c r="F186">
        <v>1</v>
      </c>
      <c r="G186">
        <v>15514512</v>
      </c>
      <c r="H186">
        <v>3</v>
      </c>
      <c r="I186" t="s">
        <v>725</v>
      </c>
      <c r="J186" t="s">
        <v>726</v>
      </c>
      <c r="K186" t="s">
        <v>727</v>
      </c>
      <c r="L186">
        <v>1346</v>
      </c>
      <c r="N186">
        <v>1009</v>
      </c>
      <c r="O186" t="s">
        <v>728</v>
      </c>
      <c r="P186" t="s">
        <v>728</v>
      </c>
      <c r="Q186">
        <v>1</v>
      </c>
      <c r="X186">
        <v>0.05</v>
      </c>
      <c r="Y186">
        <v>31.49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0</v>
      </c>
      <c r="AF186" t="s">
        <v>102</v>
      </c>
      <c r="AG186">
        <v>0.65</v>
      </c>
      <c r="AH186">
        <v>3</v>
      </c>
      <c r="AI186">
        <v>-1</v>
      </c>
      <c r="AJ186" t="s">
        <v>3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5">
      <c r="A187">
        <f>ROW(Source!A1049)</f>
        <v>1049</v>
      </c>
      <c r="B187">
        <v>288584907</v>
      </c>
      <c r="C187">
        <v>288576971</v>
      </c>
      <c r="D187">
        <v>284420021</v>
      </c>
      <c r="E187">
        <v>15514512</v>
      </c>
      <c r="F187">
        <v>1</v>
      </c>
      <c r="G187">
        <v>15514512</v>
      </c>
      <c r="H187">
        <v>1</v>
      </c>
      <c r="I187" t="s">
        <v>718</v>
      </c>
      <c r="J187" t="s">
        <v>3</v>
      </c>
      <c r="K187" t="s">
        <v>719</v>
      </c>
      <c r="L187">
        <v>1191</v>
      </c>
      <c r="N187">
        <v>1013</v>
      </c>
      <c r="O187" t="s">
        <v>720</v>
      </c>
      <c r="P187" t="s">
        <v>720</v>
      </c>
      <c r="Q187">
        <v>1</v>
      </c>
      <c r="X187">
        <v>0.53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1</v>
      </c>
      <c r="AF187" t="s">
        <v>20</v>
      </c>
      <c r="AG187">
        <v>2.12</v>
      </c>
      <c r="AH187">
        <v>3</v>
      </c>
      <c r="AI187">
        <v>-1</v>
      </c>
      <c r="AJ187" t="s">
        <v>3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5">
      <c r="A188">
        <f>ROW(Source!A1049)</f>
        <v>1049</v>
      </c>
      <c r="B188">
        <v>288584908</v>
      </c>
      <c r="C188">
        <v>288576971</v>
      </c>
      <c r="D188">
        <v>284433430</v>
      </c>
      <c r="E188">
        <v>1</v>
      </c>
      <c r="F188">
        <v>1</v>
      </c>
      <c r="G188">
        <v>15514512</v>
      </c>
      <c r="H188">
        <v>2</v>
      </c>
      <c r="I188" t="s">
        <v>729</v>
      </c>
      <c r="J188" t="s">
        <v>730</v>
      </c>
      <c r="K188" t="s">
        <v>731</v>
      </c>
      <c r="L188">
        <v>1368</v>
      </c>
      <c r="N188">
        <v>1011</v>
      </c>
      <c r="O188" t="s">
        <v>732</v>
      </c>
      <c r="P188" t="s">
        <v>732</v>
      </c>
      <c r="Q188">
        <v>1</v>
      </c>
      <c r="X188">
        <v>5.5E-2</v>
      </c>
      <c r="Y188">
        <v>0</v>
      </c>
      <c r="Z188">
        <v>1303.01</v>
      </c>
      <c r="AA188">
        <v>826.2</v>
      </c>
      <c r="AB188">
        <v>0</v>
      </c>
      <c r="AC188">
        <v>0</v>
      </c>
      <c r="AD188">
        <v>1</v>
      </c>
      <c r="AE188">
        <v>0</v>
      </c>
      <c r="AF188" t="s">
        <v>20</v>
      </c>
      <c r="AG188">
        <v>0.22</v>
      </c>
      <c r="AH188">
        <v>3</v>
      </c>
      <c r="AI188">
        <v>-1</v>
      </c>
      <c r="AJ188" t="s">
        <v>3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5">
      <c r="A189">
        <f>ROW(Source!A1049)</f>
        <v>1049</v>
      </c>
      <c r="B189">
        <v>288584909</v>
      </c>
      <c r="C189">
        <v>288576971</v>
      </c>
      <c r="D189">
        <v>284435341</v>
      </c>
      <c r="E189">
        <v>1</v>
      </c>
      <c r="F189">
        <v>1</v>
      </c>
      <c r="G189">
        <v>15514512</v>
      </c>
      <c r="H189">
        <v>3</v>
      </c>
      <c r="I189" t="s">
        <v>725</v>
      </c>
      <c r="J189" t="s">
        <v>726</v>
      </c>
      <c r="K189" t="s">
        <v>727</v>
      </c>
      <c r="L189">
        <v>1346</v>
      </c>
      <c r="N189">
        <v>1009</v>
      </c>
      <c r="O189" t="s">
        <v>728</v>
      </c>
      <c r="P189" t="s">
        <v>728</v>
      </c>
      <c r="Q189">
        <v>1</v>
      </c>
      <c r="X189">
        <v>0.01</v>
      </c>
      <c r="Y189">
        <v>31.49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20</v>
      </c>
      <c r="AG189">
        <v>0.04</v>
      </c>
      <c r="AH189">
        <v>3</v>
      </c>
      <c r="AI189">
        <v>-1</v>
      </c>
      <c r="AJ189" t="s">
        <v>3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5">
      <c r="A190">
        <f>ROW(Source!A1050)</f>
        <v>1050</v>
      </c>
      <c r="B190">
        <v>288584910</v>
      </c>
      <c r="C190">
        <v>288576975</v>
      </c>
      <c r="D190">
        <v>284420021</v>
      </c>
      <c r="E190">
        <v>15514512</v>
      </c>
      <c r="F190">
        <v>1</v>
      </c>
      <c r="G190">
        <v>15514512</v>
      </c>
      <c r="H190">
        <v>1</v>
      </c>
      <c r="I190" t="s">
        <v>718</v>
      </c>
      <c r="J190" t="s">
        <v>3</v>
      </c>
      <c r="K190" t="s">
        <v>719</v>
      </c>
      <c r="L190">
        <v>1191</v>
      </c>
      <c r="N190">
        <v>1013</v>
      </c>
      <c r="O190" t="s">
        <v>720</v>
      </c>
      <c r="P190" t="s">
        <v>720</v>
      </c>
      <c r="Q190">
        <v>1</v>
      </c>
      <c r="X190">
        <v>0.4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1</v>
      </c>
      <c r="AF190" t="s">
        <v>102</v>
      </c>
      <c r="AG190">
        <v>5.2</v>
      </c>
      <c r="AH190">
        <v>3</v>
      </c>
      <c r="AI190">
        <v>-1</v>
      </c>
      <c r="AJ190" t="s">
        <v>3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5">
      <c r="A191">
        <f>ROW(Source!A1050)</f>
        <v>1050</v>
      </c>
      <c r="B191">
        <v>288584911</v>
      </c>
      <c r="C191">
        <v>288576975</v>
      </c>
      <c r="D191">
        <v>284433430</v>
      </c>
      <c r="E191">
        <v>1</v>
      </c>
      <c r="F191">
        <v>1</v>
      </c>
      <c r="G191">
        <v>15514512</v>
      </c>
      <c r="H191">
        <v>2</v>
      </c>
      <c r="I191" t="s">
        <v>729</v>
      </c>
      <c r="J191" t="s">
        <v>730</v>
      </c>
      <c r="K191" t="s">
        <v>731</v>
      </c>
      <c r="L191">
        <v>1368</v>
      </c>
      <c r="N191">
        <v>1011</v>
      </c>
      <c r="O191" t="s">
        <v>732</v>
      </c>
      <c r="P191" t="s">
        <v>732</v>
      </c>
      <c r="Q191">
        <v>1</v>
      </c>
      <c r="X191">
        <v>0.02</v>
      </c>
      <c r="Y191">
        <v>0</v>
      </c>
      <c r="Z191">
        <v>1303.01</v>
      </c>
      <c r="AA191">
        <v>826.2</v>
      </c>
      <c r="AB191">
        <v>0</v>
      </c>
      <c r="AC191">
        <v>0</v>
      </c>
      <c r="AD191">
        <v>1</v>
      </c>
      <c r="AE191">
        <v>0</v>
      </c>
      <c r="AF191" t="s">
        <v>102</v>
      </c>
      <c r="AG191">
        <v>0.26</v>
      </c>
      <c r="AH191">
        <v>3</v>
      </c>
      <c r="AI191">
        <v>-1</v>
      </c>
      <c r="AJ191" t="s">
        <v>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5">
      <c r="A192">
        <f>ROW(Source!A1051)</f>
        <v>1051</v>
      </c>
      <c r="B192">
        <v>288584912</v>
      </c>
      <c r="C192">
        <v>288576978</v>
      </c>
      <c r="D192">
        <v>284420021</v>
      </c>
      <c r="E192">
        <v>15514512</v>
      </c>
      <c r="F192">
        <v>1</v>
      </c>
      <c r="G192">
        <v>15514512</v>
      </c>
      <c r="H192">
        <v>1</v>
      </c>
      <c r="I192" t="s">
        <v>718</v>
      </c>
      <c r="J192" t="s">
        <v>3</v>
      </c>
      <c r="K192" t="s">
        <v>719</v>
      </c>
      <c r="L192">
        <v>1191</v>
      </c>
      <c r="N192">
        <v>1013</v>
      </c>
      <c r="O192" t="s">
        <v>720</v>
      </c>
      <c r="P192" t="s">
        <v>720</v>
      </c>
      <c r="Q192">
        <v>1</v>
      </c>
      <c r="X192">
        <v>3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1</v>
      </c>
      <c r="AF192" t="s">
        <v>102</v>
      </c>
      <c r="AG192">
        <v>39</v>
      </c>
      <c r="AH192">
        <v>3</v>
      </c>
      <c r="AI192">
        <v>-1</v>
      </c>
      <c r="AJ192" t="s">
        <v>3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5">
      <c r="A193">
        <f>ROW(Source!A1052)</f>
        <v>1052</v>
      </c>
      <c r="B193">
        <v>288584913</v>
      </c>
      <c r="C193">
        <v>288576980</v>
      </c>
      <c r="D193">
        <v>284420021</v>
      </c>
      <c r="E193">
        <v>15514512</v>
      </c>
      <c r="F193">
        <v>1</v>
      </c>
      <c r="G193">
        <v>15514512</v>
      </c>
      <c r="H193">
        <v>1</v>
      </c>
      <c r="I193" t="s">
        <v>718</v>
      </c>
      <c r="J193" t="s">
        <v>3</v>
      </c>
      <c r="K193" t="s">
        <v>719</v>
      </c>
      <c r="L193">
        <v>1191</v>
      </c>
      <c r="N193">
        <v>1013</v>
      </c>
      <c r="O193" t="s">
        <v>720</v>
      </c>
      <c r="P193" t="s">
        <v>720</v>
      </c>
      <c r="Q193">
        <v>1</v>
      </c>
      <c r="X193">
        <v>3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1</v>
      </c>
      <c r="AF193" t="s">
        <v>102</v>
      </c>
      <c r="AG193">
        <v>39</v>
      </c>
      <c r="AH193">
        <v>3</v>
      </c>
      <c r="AI193">
        <v>-1</v>
      </c>
      <c r="AJ193" t="s">
        <v>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5">
      <c r="A194">
        <f>ROW(Source!A1053)</f>
        <v>1053</v>
      </c>
      <c r="B194">
        <v>288584914</v>
      </c>
      <c r="C194">
        <v>288576982</v>
      </c>
      <c r="D194">
        <v>284420021</v>
      </c>
      <c r="E194">
        <v>15514512</v>
      </c>
      <c r="F194">
        <v>1</v>
      </c>
      <c r="G194">
        <v>15514512</v>
      </c>
      <c r="H194">
        <v>1</v>
      </c>
      <c r="I194" t="s">
        <v>718</v>
      </c>
      <c r="J194" t="s">
        <v>3</v>
      </c>
      <c r="K194" t="s">
        <v>719</v>
      </c>
      <c r="L194">
        <v>1191</v>
      </c>
      <c r="N194">
        <v>1013</v>
      </c>
      <c r="O194" t="s">
        <v>720</v>
      </c>
      <c r="P194" t="s">
        <v>720</v>
      </c>
      <c r="Q194">
        <v>1</v>
      </c>
      <c r="X194">
        <v>5.5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1</v>
      </c>
      <c r="AF194" t="s">
        <v>102</v>
      </c>
      <c r="AG194">
        <v>71.5</v>
      </c>
      <c r="AH194">
        <v>3</v>
      </c>
      <c r="AI194">
        <v>-1</v>
      </c>
      <c r="AJ194" t="s">
        <v>3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5">
      <c r="A195">
        <f>ROW(Source!A1123)</f>
        <v>1123</v>
      </c>
      <c r="B195">
        <v>288584915</v>
      </c>
      <c r="C195">
        <v>288577096</v>
      </c>
      <c r="D195">
        <v>284420021</v>
      </c>
      <c r="E195">
        <v>15514512</v>
      </c>
      <c r="F195">
        <v>1</v>
      </c>
      <c r="G195">
        <v>15514512</v>
      </c>
      <c r="H195">
        <v>1</v>
      </c>
      <c r="I195" t="s">
        <v>718</v>
      </c>
      <c r="J195" t="s">
        <v>3</v>
      </c>
      <c r="K195" t="s">
        <v>719</v>
      </c>
      <c r="L195">
        <v>1191</v>
      </c>
      <c r="N195">
        <v>1013</v>
      </c>
      <c r="O195" t="s">
        <v>720</v>
      </c>
      <c r="P195" t="s">
        <v>720</v>
      </c>
      <c r="Q195">
        <v>1</v>
      </c>
      <c r="X195">
        <v>0.25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1</v>
      </c>
      <c r="AE195">
        <v>1</v>
      </c>
      <c r="AF195" t="s">
        <v>20</v>
      </c>
      <c r="AG195">
        <v>1</v>
      </c>
      <c r="AH195">
        <v>3</v>
      </c>
      <c r="AI195">
        <v>-1</v>
      </c>
      <c r="AJ195" t="s">
        <v>3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5">
      <c r="A196">
        <f>ROW(Source!A1124)</f>
        <v>1124</v>
      </c>
      <c r="B196">
        <v>288584916</v>
      </c>
      <c r="C196">
        <v>288577098</v>
      </c>
      <c r="D196">
        <v>284420021</v>
      </c>
      <c r="E196">
        <v>15514512</v>
      </c>
      <c r="F196">
        <v>1</v>
      </c>
      <c r="G196">
        <v>15514512</v>
      </c>
      <c r="H196">
        <v>1</v>
      </c>
      <c r="I196" t="s">
        <v>718</v>
      </c>
      <c r="J196" t="s">
        <v>3</v>
      </c>
      <c r="K196" t="s">
        <v>719</v>
      </c>
      <c r="L196">
        <v>1191</v>
      </c>
      <c r="N196">
        <v>1013</v>
      </c>
      <c r="O196" t="s">
        <v>720</v>
      </c>
      <c r="P196" t="s">
        <v>720</v>
      </c>
      <c r="Q196">
        <v>1</v>
      </c>
      <c r="X196">
        <v>0.41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1</v>
      </c>
      <c r="AF196" t="s">
        <v>20</v>
      </c>
      <c r="AG196">
        <v>1.64</v>
      </c>
      <c r="AH196">
        <v>3</v>
      </c>
      <c r="AI196">
        <v>-1</v>
      </c>
      <c r="AJ196" t="s">
        <v>3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5">
      <c r="A197">
        <f>ROW(Source!A1125)</f>
        <v>1125</v>
      </c>
      <c r="B197">
        <v>288584917</v>
      </c>
      <c r="C197">
        <v>288577100</v>
      </c>
      <c r="D197">
        <v>284420021</v>
      </c>
      <c r="E197">
        <v>15514512</v>
      </c>
      <c r="F197">
        <v>1</v>
      </c>
      <c r="G197">
        <v>15514512</v>
      </c>
      <c r="H197">
        <v>1</v>
      </c>
      <c r="I197" t="s">
        <v>718</v>
      </c>
      <c r="J197" t="s">
        <v>3</v>
      </c>
      <c r="K197" t="s">
        <v>719</v>
      </c>
      <c r="L197">
        <v>1191</v>
      </c>
      <c r="N197">
        <v>1013</v>
      </c>
      <c r="O197" t="s">
        <v>720</v>
      </c>
      <c r="P197" t="s">
        <v>720</v>
      </c>
      <c r="Q197">
        <v>1</v>
      </c>
      <c r="X197">
        <v>1.5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1</v>
      </c>
      <c r="AF197" t="s">
        <v>20</v>
      </c>
      <c r="AG197">
        <v>6</v>
      </c>
      <c r="AH197">
        <v>3</v>
      </c>
      <c r="AI197">
        <v>-1</v>
      </c>
      <c r="AJ197" t="s">
        <v>3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5">
      <c r="A198">
        <f>ROW(Source!A1126)</f>
        <v>1126</v>
      </c>
      <c r="B198">
        <v>288584918</v>
      </c>
      <c r="C198">
        <v>288577102</v>
      </c>
      <c r="D198">
        <v>284420021</v>
      </c>
      <c r="E198">
        <v>15514512</v>
      </c>
      <c r="F198">
        <v>1</v>
      </c>
      <c r="G198">
        <v>15514512</v>
      </c>
      <c r="H198">
        <v>1</v>
      </c>
      <c r="I198" t="s">
        <v>718</v>
      </c>
      <c r="J198" t="s">
        <v>3</v>
      </c>
      <c r="K198" t="s">
        <v>719</v>
      </c>
      <c r="L198">
        <v>1191</v>
      </c>
      <c r="N198">
        <v>1013</v>
      </c>
      <c r="O198" t="s">
        <v>720</v>
      </c>
      <c r="P198" t="s">
        <v>720</v>
      </c>
      <c r="Q198">
        <v>1</v>
      </c>
      <c r="X198">
        <v>4.8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1</v>
      </c>
      <c r="AF198" t="s">
        <v>102</v>
      </c>
      <c r="AG198">
        <v>62.4</v>
      </c>
      <c r="AH198">
        <v>3</v>
      </c>
      <c r="AI198">
        <v>-1</v>
      </c>
      <c r="AJ198" t="s">
        <v>3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5">
      <c r="A199">
        <f>ROW(Source!A1127)</f>
        <v>1127</v>
      </c>
      <c r="B199">
        <v>288584919</v>
      </c>
      <c r="C199">
        <v>288577104</v>
      </c>
      <c r="D199">
        <v>284420021</v>
      </c>
      <c r="E199">
        <v>15514512</v>
      </c>
      <c r="F199">
        <v>1</v>
      </c>
      <c r="G199">
        <v>15514512</v>
      </c>
      <c r="H199">
        <v>1</v>
      </c>
      <c r="I199" t="s">
        <v>718</v>
      </c>
      <c r="J199" t="s">
        <v>3</v>
      </c>
      <c r="K199" t="s">
        <v>719</v>
      </c>
      <c r="L199">
        <v>1191</v>
      </c>
      <c r="N199">
        <v>1013</v>
      </c>
      <c r="O199" t="s">
        <v>720</v>
      </c>
      <c r="P199" t="s">
        <v>720</v>
      </c>
      <c r="Q199">
        <v>1</v>
      </c>
      <c r="X199">
        <v>4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1</v>
      </c>
      <c r="AF199" t="s">
        <v>102</v>
      </c>
      <c r="AG199">
        <v>52</v>
      </c>
      <c r="AH199">
        <v>3</v>
      </c>
      <c r="AI199">
        <v>-1</v>
      </c>
      <c r="AJ199" t="s">
        <v>3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5">
      <c r="A200">
        <f>ROW(Source!A1163)</f>
        <v>1163</v>
      </c>
      <c r="B200">
        <v>288584920</v>
      </c>
      <c r="C200">
        <v>288577162</v>
      </c>
      <c r="D200">
        <v>284420021</v>
      </c>
      <c r="E200">
        <v>15514512</v>
      </c>
      <c r="F200">
        <v>1</v>
      </c>
      <c r="G200">
        <v>15514512</v>
      </c>
      <c r="H200">
        <v>1</v>
      </c>
      <c r="I200" t="s">
        <v>718</v>
      </c>
      <c r="J200" t="s">
        <v>3</v>
      </c>
      <c r="K200" t="s">
        <v>719</v>
      </c>
      <c r="L200">
        <v>1191</v>
      </c>
      <c r="N200">
        <v>1013</v>
      </c>
      <c r="O200" t="s">
        <v>720</v>
      </c>
      <c r="P200" t="s">
        <v>720</v>
      </c>
      <c r="Q200">
        <v>1</v>
      </c>
      <c r="X200">
        <v>0.4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1</v>
      </c>
      <c r="AF200" t="s">
        <v>102</v>
      </c>
      <c r="AG200">
        <v>5.2</v>
      </c>
      <c r="AH200">
        <v>3</v>
      </c>
      <c r="AI200">
        <v>-1</v>
      </c>
      <c r="AJ200" t="s">
        <v>3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5">
      <c r="A201">
        <f>ROW(Source!A1163)</f>
        <v>1163</v>
      </c>
      <c r="B201">
        <v>288584921</v>
      </c>
      <c r="C201">
        <v>288577162</v>
      </c>
      <c r="D201">
        <v>284433430</v>
      </c>
      <c r="E201">
        <v>1</v>
      </c>
      <c r="F201">
        <v>1</v>
      </c>
      <c r="G201">
        <v>15514512</v>
      </c>
      <c r="H201">
        <v>2</v>
      </c>
      <c r="I201" t="s">
        <v>729</v>
      </c>
      <c r="J201" t="s">
        <v>730</v>
      </c>
      <c r="K201" t="s">
        <v>731</v>
      </c>
      <c r="L201">
        <v>1368</v>
      </c>
      <c r="N201">
        <v>1011</v>
      </c>
      <c r="O201" t="s">
        <v>732</v>
      </c>
      <c r="P201" t="s">
        <v>732</v>
      </c>
      <c r="Q201">
        <v>1</v>
      </c>
      <c r="X201">
        <v>0.02</v>
      </c>
      <c r="Y201">
        <v>0</v>
      </c>
      <c r="Z201">
        <v>1303.01</v>
      </c>
      <c r="AA201">
        <v>826.2</v>
      </c>
      <c r="AB201">
        <v>0</v>
      </c>
      <c r="AC201">
        <v>0</v>
      </c>
      <c r="AD201">
        <v>1</v>
      </c>
      <c r="AE201">
        <v>0</v>
      </c>
      <c r="AF201" t="s">
        <v>102</v>
      </c>
      <c r="AG201">
        <v>0.26</v>
      </c>
      <c r="AH201">
        <v>3</v>
      </c>
      <c r="AI201">
        <v>-1</v>
      </c>
      <c r="AJ201" t="s">
        <v>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5">
      <c r="A202">
        <f>ROW(Source!A1164)</f>
        <v>1164</v>
      </c>
      <c r="B202">
        <v>288584922</v>
      </c>
      <c r="C202">
        <v>288577165</v>
      </c>
      <c r="D202">
        <v>284420021</v>
      </c>
      <c r="E202">
        <v>15514512</v>
      </c>
      <c r="F202">
        <v>1</v>
      </c>
      <c r="G202">
        <v>15514512</v>
      </c>
      <c r="H202">
        <v>1</v>
      </c>
      <c r="I202" t="s">
        <v>718</v>
      </c>
      <c r="J202" t="s">
        <v>3</v>
      </c>
      <c r="K202" t="s">
        <v>719</v>
      </c>
      <c r="L202">
        <v>1191</v>
      </c>
      <c r="N202">
        <v>1013</v>
      </c>
      <c r="O202" t="s">
        <v>720</v>
      </c>
      <c r="P202" t="s">
        <v>720</v>
      </c>
      <c r="Q202">
        <v>1</v>
      </c>
      <c r="X202">
        <v>3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1</v>
      </c>
      <c r="AF202" t="s">
        <v>102</v>
      </c>
      <c r="AG202">
        <v>39</v>
      </c>
      <c r="AH202">
        <v>3</v>
      </c>
      <c r="AI202">
        <v>-1</v>
      </c>
      <c r="AJ202" t="s">
        <v>3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5">
      <c r="A203">
        <f>ROW(Source!A1165)</f>
        <v>1165</v>
      </c>
      <c r="B203">
        <v>288584923</v>
      </c>
      <c r="C203">
        <v>288577167</v>
      </c>
      <c r="D203">
        <v>284420021</v>
      </c>
      <c r="E203">
        <v>15514512</v>
      </c>
      <c r="F203">
        <v>1</v>
      </c>
      <c r="G203">
        <v>15514512</v>
      </c>
      <c r="H203">
        <v>1</v>
      </c>
      <c r="I203" t="s">
        <v>718</v>
      </c>
      <c r="J203" t="s">
        <v>3</v>
      </c>
      <c r="K203" t="s">
        <v>719</v>
      </c>
      <c r="L203">
        <v>1191</v>
      </c>
      <c r="N203">
        <v>1013</v>
      </c>
      <c r="O203" t="s">
        <v>720</v>
      </c>
      <c r="P203" t="s">
        <v>720</v>
      </c>
      <c r="Q203">
        <v>1</v>
      </c>
      <c r="X203">
        <v>4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1</v>
      </c>
      <c r="AF203" t="s">
        <v>102</v>
      </c>
      <c r="AG203">
        <v>52</v>
      </c>
      <c r="AH203">
        <v>3</v>
      </c>
      <c r="AI203">
        <v>-1</v>
      </c>
      <c r="AJ203" t="s">
        <v>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5">
      <c r="A204">
        <f>ROW(Source!A1201)</f>
        <v>1201</v>
      </c>
      <c r="B204">
        <v>288584924</v>
      </c>
      <c r="C204">
        <v>288577225</v>
      </c>
      <c r="D204">
        <v>284420021</v>
      </c>
      <c r="E204">
        <v>15514512</v>
      </c>
      <c r="F204">
        <v>1</v>
      </c>
      <c r="G204">
        <v>15514512</v>
      </c>
      <c r="H204">
        <v>1</v>
      </c>
      <c r="I204" t="s">
        <v>718</v>
      </c>
      <c r="J204" t="s">
        <v>3</v>
      </c>
      <c r="K204" t="s">
        <v>719</v>
      </c>
      <c r="L204">
        <v>1191</v>
      </c>
      <c r="N204">
        <v>1013</v>
      </c>
      <c r="O204" t="s">
        <v>720</v>
      </c>
      <c r="P204" t="s">
        <v>720</v>
      </c>
      <c r="Q204">
        <v>1</v>
      </c>
      <c r="X204">
        <v>1.83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1</v>
      </c>
      <c r="AF204" t="s">
        <v>102</v>
      </c>
      <c r="AG204">
        <v>23.79</v>
      </c>
      <c r="AH204">
        <v>3</v>
      </c>
      <c r="AI204">
        <v>-1</v>
      </c>
      <c r="AJ204" t="s">
        <v>3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5">
      <c r="A205">
        <f>ROW(Source!A1201)</f>
        <v>1201</v>
      </c>
      <c r="B205">
        <v>288584925</v>
      </c>
      <c r="C205">
        <v>288577225</v>
      </c>
      <c r="D205">
        <v>284435293</v>
      </c>
      <c r="E205">
        <v>1</v>
      </c>
      <c r="F205">
        <v>1</v>
      </c>
      <c r="G205">
        <v>15514512</v>
      </c>
      <c r="H205">
        <v>3</v>
      </c>
      <c r="I205" t="s">
        <v>733</v>
      </c>
      <c r="J205" t="s">
        <v>734</v>
      </c>
      <c r="K205" t="s">
        <v>735</v>
      </c>
      <c r="L205">
        <v>1346</v>
      </c>
      <c r="N205">
        <v>1009</v>
      </c>
      <c r="O205" t="s">
        <v>728</v>
      </c>
      <c r="P205" t="s">
        <v>728</v>
      </c>
      <c r="Q205">
        <v>1</v>
      </c>
      <c r="X205">
        <v>1.6E-2</v>
      </c>
      <c r="Y205">
        <v>424.66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102</v>
      </c>
      <c r="AG205">
        <v>0.20800000000000002</v>
      </c>
      <c r="AH205">
        <v>3</v>
      </c>
      <c r="AI205">
        <v>-1</v>
      </c>
      <c r="AJ205" t="s">
        <v>3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5">
      <c r="A206">
        <f>ROW(Source!A1201)</f>
        <v>1201</v>
      </c>
      <c r="B206">
        <v>288584926</v>
      </c>
      <c r="C206">
        <v>288577225</v>
      </c>
      <c r="D206">
        <v>284435341</v>
      </c>
      <c r="E206">
        <v>1</v>
      </c>
      <c r="F206">
        <v>1</v>
      </c>
      <c r="G206">
        <v>15514512</v>
      </c>
      <c r="H206">
        <v>3</v>
      </c>
      <c r="I206" t="s">
        <v>725</v>
      </c>
      <c r="J206" t="s">
        <v>726</v>
      </c>
      <c r="K206" t="s">
        <v>727</v>
      </c>
      <c r="L206">
        <v>1346</v>
      </c>
      <c r="N206">
        <v>1009</v>
      </c>
      <c r="O206" t="s">
        <v>728</v>
      </c>
      <c r="P206" t="s">
        <v>728</v>
      </c>
      <c r="Q206">
        <v>1</v>
      </c>
      <c r="X206">
        <v>0.05</v>
      </c>
      <c r="Y206">
        <v>31.49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0</v>
      </c>
      <c r="AF206" t="s">
        <v>102</v>
      </c>
      <c r="AG206">
        <v>0.65</v>
      </c>
      <c r="AH206">
        <v>3</v>
      </c>
      <c r="AI206">
        <v>-1</v>
      </c>
      <c r="AJ206" t="s">
        <v>3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5">
      <c r="A207">
        <f>ROW(Source!A1202)</f>
        <v>1202</v>
      </c>
      <c r="B207">
        <v>288584927</v>
      </c>
      <c r="C207">
        <v>288577229</v>
      </c>
      <c r="D207">
        <v>284420021</v>
      </c>
      <c r="E207">
        <v>15514512</v>
      </c>
      <c r="F207">
        <v>1</v>
      </c>
      <c r="G207">
        <v>15514512</v>
      </c>
      <c r="H207">
        <v>1</v>
      </c>
      <c r="I207" t="s">
        <v>718</v>
      </c>
      <c r="J207" t="s">
        <v>3</v>
      </c>
      <c r="K207" t="s">
        <v>719</v>
      </c>
      <c r="L207">
        <v>1191</v>
      </c>
      <c r="N207">
        <v>1013</v>
      </c>
      <c r="O207" t="s">
        <v>720</v>
      </c>
      <c r="P207" t="s">
        <v>720</v>
      </c>
      <c r="Q207">
        <v>1</v>
      </c>
      <c r="X207">
        <v>0.92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1</v>
      </c>
      <c r="AF207" t="s">
        <v>20</v>
      </c>
      <c r="AG207">
        <v>3.68</v>
      </c>
      <c r="AH207">
        <v>3</v>
      </c>
      <c r="AI207">
        <v>-1</v>
      </c>
      <c r="AJ207" t="s">
        <v>3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5">
      <c r="A208">
        <f>ROW(Source!A1202)</f>
        <v>1202</v>
      </c>
      <c r="B208">
        <v>288584928</v>
      </c>
      <c r="C208">
        <v>288577229</v>
      </c>
      <c r="D208">
        <v>284435293</v>
      </c>
      <c r="E208">
        <v>1</v>
      </c>
      <c r="F208">
        <v>1</v>
      </c>
      <c r="G208">
        <v>15514512</v>
      </c>
      <c r="H208">
        <v>3</v>
      </c>
      <c r="I208" t="s">
        <v>733</v>
      </c>
      <c r="J208" t="s">
        <v>734</v>
      </c>
      <c r="K208" t="s">
        <v>735</v>
      </c>
      <c r="L208">
        <v>1346</v>
      </c>
      <c r="N208">
        <v>1009</v>
      </c>
      <c r="O208" t="s">
        <v>728</v>
      </c>
      <c r="P208" t="s">
        <v>728</v>
      </c>
      <c r="Q208">
        <v>1</v>
      </c>
      <c r="X208">
        <v>8.0000000000000002E-3</v>
      </c>
      <c r="Y208">
        <v>424.66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0</v>
      </c>
      <c r="AF208" t="s">
        <v>20</v>
      </c>
      <c r="AG208">
        <v>3.2000000000000001E-2</v>
      </c>
      <c r="AH208">
        <v>3</v>
      </c>
      <c r="AI208">
        <v>-1</v>
      </c>
      <c r="AJ208" t="s">
        <v>3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5">
      <c r="A209">
        <f>ROW(Source!A1202)</f>
        <v>1202</v>
      </c>
      <c r="B209">
        <v>288584929</v>
      </c>
      <c r="C209">
        <v>288577229</v>
      </c>
      <c r="D209">
        <v>284435341</v>
      </c>
      <c r="E209">
        <v>1</v>
      </c>
      <c r="F209">
        <v>1</v>
      </c>
      <c r="G209">
        <v>15514512</v>
      </c>
      <c r="H209">
        <v>3</v>
      </c>
      <c r="I209" t="s">
        <v>725</v>
      </c>
      <c r="J209" t="s">
        <v>726</v>
      </c>
      <c r="K209" t="s">
        <v>727</v>
      </c>
      <c r="L209">
        <v>1346</v>
      </c>
      <c r="N209">
        <v>1009</v>
      </c>
      <c r="O209" t="s">
        <v>728</v>
      </c>
      <c r="P209" t="s">
        <v>728</v>
      </c>
      <c r="Q209">
        <v>1</v>
      </c>
      <c r="X209">
        <v>0.05</v>
      </c>
      <c r="Y209">
        <v>31.49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 t="s">
        <v>20</v>
      </c>
      <c r="AG209">
        <v>0.2</v>
      </c>
      <c r="AH209">
        <v>3</v>
      </c>
      <c r="AI209">
        <v>-1</v>
      </c>
      <c r="AJ209" t="s">
        <v>3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5">
      <c r="A210">
        <f>ROW(Source!A1238)</f>
        <v>1238</v>
      </c>
      <c r="B210">
        <v>288584930</v>
      </c>
      <c r="C210">
        <v>288577289</v>
      </c>
      <c r="D210">
        <v>284420021</v>
      </c>
      <c r="E210">
        <v>15514512</v>
      </c>
      <c r="F210">
        <v>1</v>
      </c>
      <c r="G210">
        <v>15514512</v>
      </c>
      <c r="H210">
        <v>1</v>
      </c>
      <c r="I210" t="s">
        <v>718</v>
      </c>
      <c r="J210" t="s">
        <v>3</v>
      </c>
      <c r="K210" t="s">
        <v>719</v>
      </c>
      <c r="L210">
        <v>1191</v>
      </c>
      <c r="N210">
        <v>1013</v>
      </c>
      <c r="O210" t="s">
        <v>720</v>
      </c>
      <c r="P210" t="s">
        <v>720</v>
      </c>
      <c r="Q210">
        <v>1</v>
      </c>
      <c r="X210">
        <v>0.25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1</v>
      </c>
      <c r="AF210" t="s">
        <v>20</v>
      </c>
      <c r="AG210">
        <v>1</v>
      </c>
      <c r="AH210">
        <v>3</v>
      </c>
      <c r="AI210">
        <v>-1</v>
      </c>
      <c r="AJ210" t="s">
        <v>3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5">
      <c r="A211">
        <f>ROW(Source!A1239)</f>
        <v>1239</v>
      </c>
      <c r="B211">
        <v>288584931</v>
      </c>
      <c r="C211">
        <v>288577291</v>
      </c>
      <c r="D211">
        <v>284420021</v>
      </c>
      <c r="E211">
        <v>15514512</v>
      </c>
      <c r="F211">
        <v>1</v>
      </c>
      <c r="G211">
        <v>15514512</v>
      </c>
      <c r="H211">
        <v>1</v>
      </c>
      <c r="I211" t="s">
        <v>718</v>
      </c>
      <c r="J211" t="s">
        <v>3</v>
      </c>
      <c r="K211" t="s">
        <v>719</v>
      </c>
      <c r="L211">
        <v>1191</v>
      </c>
      <c r="N211">
        <v>1013</v>
      </c>
      <c r="O211" t="s">
        <v>720</v>
      </c>
      <c r="P211" t="s">
        <v>720</v>
      </c>
      <c r="Q211">
        <v>1</v>
      </c>
      <c r="X211">
        <v>0.41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1</v>
      </c>
      <c r="AF211" t="s">
        <v>20</v>
      </c>
      <c r="AG211">
        <v>1.64</v>
      </c>
      <c r="AH211">
        <v>3</v>
      </c>
      <c r="AI211">
        <v>-1</v>
      </c>
      <c r="AJ211" t="s">
        <v>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5">
      <c r="A212">
        <f>ROW(Source!A1240)</f>
        <v>1240</v>
      </c>
      <c r="B212">
        <v>288584932</v>
      </c>
      <c r="C212">
        <v>288577293</v>
      </c>
      <c r="D212">
        <v>284420021</v>
      </c>
      <c r="E212">
        <v>15514512</v>
      </c>
      <c r="F212">
        <v>1</v>
      </c>
      <c r="G212">
        <v>15514512</v>
      </c>
      <c r="H212">
        <v>1</v>
      </c>
      <c r="I212" t="s">
        <v>718</v>
      </c>
      <c r="J212" t="s">
        <v>3</v>
      </c>
      <c r="K212" t="s">
        <v>719</v>
      </c>
      <c r="L212">
        <v>1191</v>
      </c>
      <c r="N212">
        <v>1013</v>
      </c>
      <c r="O212" t="s">
        <v>720</v>
      </c>
      <c r="P212" t="s">
        <v>720</v>
      </c>
      <c r="Q212">
        <v>1</v>
      </c>
      <c r="X212">
        <v>0.4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1</v>
      </c>
      <c r="AF212" t="s">
        <v>102</v>
      </c>
      <c r="AG212">
        <v>5.2</v>
      </c>
      <c r="AH212">
        <v>3</v>
      </c>
      <c r="AI212">
        <v>-1</v>
      </c>
      <c r="AJ212" t="s">
        <v>3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5">
      <c r="A213">
        <f>ROW(Source!A1240)</f>
        <v>1240</v>
      </c>
      <c r="B213">
        <v>288584933</v>
      </c>
      <c r="C213">
        <v>288577293</v>
      </c>
      <c r="D213">
        <v>284433430</v>
      </c>
      <c r="E213">
        <v>1</v>
      </c>
      <c r="F213">
        <v>1</v>
      </c>
      <c r="G213">
        <v>15514512</v>
      </c>
      <c r="H213">
        <v>2</v>
      </c>
      <c r="I213" t="s">
        <v>729</v>
      </c>
      <c r="J213" t="s">
        <v>730</v>
      </c>
      <c r="K213" t="s">
        <v>731</v>
      </c>
      <c r="L213">
        <v>1368</v>
      </c>
      <c r="N213">
        <v>1011</v>
      </c>
      <c r="O213" t="s">
        <v>732</v>
      </c>
      <c r="P213" t="s">
        <v>732</v>
      </c>
      <c r="Q213">
        <v>1</v>
      </c>
      <c r="X213">
        <v>0.02</v>
      </c>
      <c r="Y213">
        <v>0</v>
      </c>
      <c r="Z213">
        <v>1303.01</v>
      </c>
      <c r="AA213">
        <v>826.2</v>
      </c>
      <c r="AB213">
        <v>0</v>
      </c>
      <c r="AC213">
        <v>0</v>
      </c>
      <c r="AD213">
        <v>1</v>
      </c>
      <c r="AE213">
        <v>0</v>
      </c>
      <c r="AF213" t="s">
        <v>102</v>
      </c>
      <c r="AG213">
        <v>0.26</v>
      </c>
      <c r="AH213">
        <v>3</v>
      </c>
      <c r="AI213">
        <v>-1</v>
      </c>
      <c r="AJ213" t="s">
        <v>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5">
      <c r="A214">
        <f>ROW(Source!A1241)</f>
        <v>1241</v>
      </c>
      <c r="B214">
        <v>288584934</v>
      </c>
      <c r="C214">
        <v>288577296</v>
      </c>
      <c r="D214">
        <v>284420021</v>
      </c>
      <c r="E214">
        <v>15514512</v>
      </c>
      <c r="F214">
        <v>1</v>
      </c>
      <c r="G214">
        <v>15514512</v>
      </c>
      <c r="H214">
        <v>1</v>
      </c>
      <c r="I214" t="s">
        <v>718</v>
      </c>
      <c r="J214" t="s">
        <v>3</v>
      </c>
      <c r="K214" t="s">
        <v>719</v>
      </c>
      <c r="L214">
        <v>1191</v>
      </c>
      <c r="N214">
        <v>1013</v>
      </c>
      <c r="O214" t="s">
        <v>720</v>
      </c>
      <c r="P214" t="s">
        <v>720</v>
      </c>
      <c r="Q214">
        <v>1</v>
      </c>
      <c r="X214">
        <v>3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1</v>
      </c>
      <c r="AF214" t="s">
        <v>102</v>
      </c>
      <c r="AG214">
        <v>39</v>
      </c>
      <c r="AH214">
        <v>3</v>
      </c>
      <c r="AI214">
        <v>-1</v>
      </c>
      <c r="AJ214" t="s">
        <v>3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5">
      <c r="A215">
        <f>ROW(Source!A1242)</f>
        <v>1242</v>
      </c>
      <c r="B215">
        <v>288584935</v>
      </c>
      <c r="C215">
        <v>288577298</v>
      </c>
      <c r="D215">
        <v>284420021</v>
      </c>
      <c r="E215">
        <v>15514512</v>
      </c>
      <c r="F215">
        <v>1</v>
      </c>
      <c r="G215">
        <v>15514512</v>
      </c>
      <c r="H215">
        <v>1</v>
      </c>
      <c r="I215" t="s">
        <v>718</v>
      </c>
      <c r="J215" t="s">
        <v>3</v>
      </c>
      <c r="K215" t="s">
        <v>719</v>
      </c>
      <c r="L215">
        <v>1191</v>
      </c>
      <c r="N215">
        <v>1013</v>
      </c>
      <c r="O215" t="s">
        <v>720</v>
      </c>
      <c r="P215" t="s">
        <v>720</v>
      </c>
      <c r="Q215">
        <v>1</v>
      </c>
      <c r="X215">
        <v>3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1</v>
      </c>
      <c r="AF215" t="s">
        <v>102</v>
      </c>
      <c r="AG215">
        <v>39</v>
      </c>
      <c r="AH215">
        <v>3</v>
      </c>
      <c r="AI215">
        <v>-1</v>
      </c>
      <c r="AJ215" t="s">
        <v>3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5">
      <c r="A216">
        <f>ROW(Source!A1243)</f>
        <v>1243</v>
      </c>
      <c r="B216">
        <v>288584936</v>
      </c>
      <c r="C216">
        <v>288577300</v>
      </c>
      <c r="D216">
        <v>284420021</v>
      </c>
      <c r="E216">
        <v>15514512</v>
      </c>
      <c r="F216">
        <v>1</v>
      </c>
      <c r="G216">
        <v>15514512</v>
      </c>
      <c r="H216">
        <v>1</v>
      </c>
      <c r="I216" t="s">
        <v>718</v>
      </c>
      <c r="J216" t="s">
        <v>3</v>
      </c>
      <c r="K216" t="s">
        <v>719</v>
      </c>
      <c r="L216">
        <v>1191</v>
      </c>
      <c r="N216">
        <v>1013</v>
      </c>
      <c r="O216" t="s">
        <v>720</v>
      </c>
      <c r="P216" t="s">
        <v>720</v>
      </c>
      <c r="Q216">
        <v>1</v>
      </c>
      <c r="X216">
        <v>5.5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1</v>
      </c>
      <c r="AF216" t="s">
        <v>102</v>
      </c>
      <c r="AG216">
        <v>71.5</v>
      </c>
      <c r="AH216">
        <v>3</v>
      </c>
      <c r="AI216">
        <v>-1</v>
      </c>
      <c r="AJ216" t="s">
        <v>3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5">
      <c r="A217">
        <f>ROW(Source!A1313)</f>
        <v>1313</v>
      </c>
      <c r="B217">
        <v>288584937</v>
      </c>
      <c r="C217">
        <v>288577414</v>
      </c>
      <c r="D217">
        <v>284420021</v>
      </c>
      <c r="E217">
        <v>15514512</v>
      </c>
      <c r="F217">
        <v>1</v>
      </c>
      <c r="G217">
        <v>15514512</v>
      </c>
      <c r="H217">
        <v>1</v>
      </c>
      <c r="I217" t="s">
        <v>718</v>
      </c>
      <c r="J217" t="s">
        <v>3</v>
      </c>
      <c r="K217" t="s">
        <v>719</v>
      </c>
      <c r="L217">
        <v>1191</v>
      </c>
      <c r="N217">
        <v>1013</v>
      </c>
      <c r="O217" t="s">
        <v>720</v>
      </c>
      <c r="P217" t="s">
        <v>720</v>
      </c>
      <c r="Q217">
        <v>1</v>
      </c>
      <c r="X217">
        <v>0.25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1</v>
      </c>
      <c r="AF217" t="s">
        <v>20</v>
      </c>
      <c r="AG217">
        <v>1</v>
      </c>
      <c r="AH217">
        <v>3</v>
      </c>
      <c r="AI217">
        <v>-1</v>
      </c>
      <c r="AJ217" t="s">
        <v>3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5">
      <c r="A218">
        <f>ROW(Source!A1314)</f>
        <v>1314</v>
      </c>
      <c r="B218">
        <v>288584938</v>
      </c>
      <c r="C218">
        <v>288577416</v>
      </c>
      <c r="D218">
        <v>284420021</v>
      </c>
      <c r="E218">
        <v>15514512</v>
      </c>
      <c r="F218">
        <v>1</v>
      </c>
      <c r="G218">
        <v>15514512</v>
      </c>
      <c r="H218">
        <v>1</v>
      </c>
      <c r="I218" t="s">
        <v>718</v>
      </c>
      <c r="J218" t="s">
        <v>3</v>
      </c>
      <c r="K218" t="s">
        <v>719</v>
      </c>
      <c r="L218">
        <v>1191</v>
      </c>
      <c r="N218">
        <v>1013</v>
      </c>
      <c r="O218" t="s">
        <v>720</v>
      </c>
      <c r="P218" t="s">
        <v>720</v>
      </c>
      <c r="Q218">
        <v>1</v>
      </c>
      <c r="X218">
        <v>0.41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1</v>
      </c>
      <c r="AF218" t="s">
        <v>20</v>
      </c>
      <c r="AG218">
        <v>1.64</v>
      </c>
      <c r="AH218">
        <v>3</v>
      </c>
      <c r="AI218">
        <v>-1</v>
      </c>
      <c r="AJ218" t="s">
        <v>3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5">
      <c r="A219">
        <f>ROW(Source!A1315)</f>
        <v>1315</v>
      </c>
      <c r="B219">
        <v>288584939</v>
      </c>
      <c r="C219">
        <v>288577418</v>
      </c>
      <c r="D219">
        <v>284420021</v>
      </c>
      <c r="E219">
        <v>15514512</v>
      </c>
      <c r="F219">
        <v>1</v>
      </c>
      <c r="G219">
        <v>15514512</v>
      </c>
      <c r="H219">
        <v>1</v>
      </c>
      <c r="I219" t="s">
        <v>718</v>
      </c>
      <c r="J219" t="s">
        <v>3</v>
      </c>
      <c r="K219" t="s">
        <v>719</v>
      </c>
      <c r="L219">
        <v>1191</v>
      </c>
      <c r="N219">
        <v>1013</v>
      </c>
      <c r="O219" t="s">
        <v>720</v>
      </c>
      <c r="P219" t="s">
        <v>720</v>
      </c>
      <c r="Q219">
        <v>1</v>
      </c>
      <c r="X219">
        <v>1.5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1</v>
      </c>
      <c r="AF219" t="s">
        <v>20</v>
      </c>
      <c r="AG219">
        <v>6</v>
      </c>
      <c r="AH219">
        <v>3</v>
      </c>
      <c r="AI219">
        <v>-1</v>
      </c>
      <c r="AJ219" t="s">
        <v>3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5">
      <c r="A220">
        <f>ROW(Source!A1316)</f>
        <v>1316</v>
      </c>
      <c r="B220">
        <v>288584940</v>
      </c>
      <c r="C220">
        <v>288577420</v>
      </c>
      <c r="D220">
        <v>284420021</v>
      </c>
      <c r="E220">
        <v>15514512</v>
      </c>
      <c r="F220">
        <v>1</v>
      </c>
      <c r="G220">
        <v>15514512</v>
      </c>
      <c r="H220">
        <v>1</v>
      </c>
      <c r="I220" t="s">
        <v>718</v>
      </c>
      <c r="J220" t="s">
        <v>3</v>
      </c>
      <c r="K220" t="s">
        <v>719</v>
      </c>
      <c r="L220">
        <v>1191</v>
      </c>
      <c r="N220">
        <v>1013</v>
      </c>
      <c r="O220" t="s">
        <v>720</v>
      </c>
      <c r="P220" t="s">
        <v>720</v>
      </c>
      <c r="Q220">
        <v>1</v>
      </c>
      <c r="X220">
        <v>4.8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1</v>
      </c>
      <c r="AF220" t="s">
        <v>102</v>
      </c>
      <c r="AG220">
        <v>62.4</v>
      </c>
      <c r="AH220">
        <v>3</v>
      </c>
      <c r="AI220">
        <v>-1</v>
      </c>
      <c r="AJ220" t="s">
        <v>3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5">
      <c r="A221">
        <f>ROW(Source!A1317)</f>
        <v>1317</v>
      </c>
      <c r="B221">
        <v>288584941</v>
      </c>
      <c r="C221">
        <v>288577422</v>
      </c>
      <c r="D221">
        <v>284420021</v>
      </c>
      <c r="E221">
        <v>15514512</v>
      </c>
      <c r="F221">
        <v>1</v>
      </c>
      <c r="G221">
        <v>15514512</v>
      </c>
      <c r="H221">
        <v>1</v>
      </c>
      <c r="I221" t="s">
        <v>718</v>
      </c>
      <c r="J221" t="s">
        <v>3</v>
      </c>
      <c r="K221" t="s">
        <v>719</v>
      </c>
      <c r="L221">
        <v>1191</v>
      </c>
      <c r="N221">
        <v>1013</v>
      </c>
      <c r="O221" t="s">
        <v>720</v>
      </c>
      <c r="P221" t="s">
        <v>720</v>
      </c>
      <c r="Q221">
        <v>1</v>
      </c>
      <c r="X221">
        <v>4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 t="s">
        <v>102</v>
      </c>
      <c r="AG221">
        <v>52</v>
      </c>
      <c r="AH221">
        <v>3</v>
      </c>
      <c r="AI221">
        <v>-1</v>
      </c>
      <c r="AJ221" t="s">
        <v>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5">
      <c r="A222">
        <f>ROW(Source!A1353)</f>
        <v>1353</v>
      </c>
      <c r="B222">
        <v>288584942</v>
      </c>
      <c r="C222">
        <v>288577480</v>
      </c>
      <c r="D222">
        <v>284420021</v>
      </c>
      <c r="E222">
        <v>15514512</v>
      </c>
      <c r="F222">
        <v>1</v>
      </c>
      <c r="G222">
        <v>15514512</v>
      </c>
      <c r="H222">
        <v>1</v>
      </c>
      <c r="I222" t="s">
        <v>718</v>
      </c>
      <c r="J222" t="s">
        <v>3</v>
      </c>
      <c r="K222" t="s">
        <v>719</v>
      </c>
      <c r="L222">
        <v>1191</v>
      </c>
      <c r="N222">
        <v>1013</v>
      </c>
      <c r="O222" t="s">
        <v>720</v>
      </c>
      <c r="P222" t="s">
        <v>720</v>
      </c>
      <c r="Q222">
        <v>1</v>
      </c>
      <c r="X222">
        <v>0.4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1</v>
      </c>
      <c r="AF222" t="s">
        <v>102</v>
      </c>
      <c r="AG222">
        <v>5.2</v>
      </c>
      <c r="AH222">
        <v>3</v>
      </c>
      <c r="AI222">
        <v>-1</v>
      </c>
      <c r="AJ222" t="s">
        <v>3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5">
      <c r="A223">
        <f>ROW(Source!A1353)</f>
        <v>1353</v>
      </c>
      <c r="B223">
        <v>288584943</v>
      </c>
      <c r="C223">
        <v>288577480</v>
      </c>
      <c r="D223">
        <v>284433430</v>
      </c>
      <c r="E223">
        <v>1</v>
      </c>
      <c r="F223">
        <v>1</v>
      </c>
      <c r="G223">
        <v>15514512</v>
      </c>
      <c r="H223">
        <v>2</v>
      </c>
      <c r="I223" t="s">
        <v>729</v>
      </c>
      <c r="J223" t="s">
        <v>730</v>
      </c>
      <c r="K223" t="s">
        <v>731</v>
      </c>
      <c r="L223">
        <v>1368</v>
      </c>
      <c r="N223">
        <v>1011</v>
      </c>
      <c r="O223" t="s">
        <v>732</v>
      </c>
      <c r="P223" t="s">
        <v>732</v>
      </c>
      <c r="Q223">
        <v>1</v>
      </c>
      <c r="X223">
        <v>0.02</v>
      </c>
      <c r="Y223">
        <v>0</v>
      </c>
      <c r="Z223">
        <v>1303.01</v>
      </c>
      <c r="AA223">
        <v>826.2</v>
      </c>
      <c r="AB223">
        <v>0</v>
      </c>
      <c r="AC223">
        <v>0</v>
      </c>
      <c r="AD223">
        <v>1</v>
      </c>
      <c r="AE223">
        <v>0</v>
      </c>
      <c r="AF223" t="s">
        <v>102</v>
      </c>
      <c r="AG223">
        <v>0.26</v>
      </c>
      <c r="AH223">
        <v>3</v>
      </c>
      <c r="AI223">
        <v>-1</v>
      </c>
      <c r="AJ223" t="s">
        <v>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5">
      <c r="A224">
        <f>ROW(Source!A1354)</f>
        <v>1354</v>
      </c>
      <c r="B224">
        <v>288584944</v>
      </c>
      <c r="C224">
        <v>288577483</v>
      </c>
      <c r="D224">
        <v>284420021</v>
      </c>
      <c r="E224">
        <v>15514512</v>
      </c>
      <c r="F224">
        <v>1</v>
      </c>
      <c r="G224">
        <v>15514512</v>
      </c>
      <c r="H224">
        <v>1</v>
      </c>
      <c r="I224" t="s">
        <v>718</v>
      </c>
      <c r="J224" t="s">
        <v>3</v>
      </c>
      <c r="K224" t="s">
        <v>719</v>
      </c>
      <c r="L224">
        <v>1191</v>
      </c>
      <c r="N224">
        <v>1013</v>
      </c>
      <c r="O224" t="s">
        <v>720</v>
      </c>
      <c r="P224" t="s">
        <v>720</v>
      </c>
      <c r="Q224">
        <v>1</v>
      </c>
      <c r="X224">
        <v>3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1</v>
      </c>
      <c r="AF224" t="s">
        <v>102</v>
      </c>
      <c r="AG224">
        <v>39</v>
      </c>
      <c r="AH224">
        <v>3</v>
      </c>
      <c r="AI224">
        <v>-1</v>
      </c>
      <c r="AJ224" t="s">
        <v>3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5">
      <c r="A225">
        <f>ROW(Source!A1355)</f>
        <v>1355</v>
      </c>
      <c r="B225">
        <v>288584945</v>
      </c>
      <c r="C225">
        <v>288577485</v>
      </c>
      <c r="D225">
        <v>284420021</v>
      </c>
      <c r="E225">
        <v>15514512</v>
      </c>
      <c r="F225">
        <v>1</v>
      </c>
      <c r="G225">
        <v>15514512</v>
      </c>
      <c r="H225">
        <v>1</v>
      </c>
      <c r="I225" t="s">
        <v>718</v>
      </c>
      <c r="J225" t="s">
        <v>3</v>
      </c>
      <c r="K225" t="s">
        <v>719</v>
      </c>
      <c r="L225">
        <v>1191</v>
      </c>
      <c r="N225">
        <v>1013</v>
      </c>
      <c r="O225" t="s">
        <v>720</v>
      </c>
      <c r="P225" t="s">
        <v>720</v>
      </c>
      <c r="Q225">
        <v>1</v>
      </c>
      <c r="X225">
        <v>4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1</v>
      </c>
      <c r="AF225" t="s">
        <v>102</v>
      </c>
      <c r="AG225">
        <v>52</v>
      </c>
      <c r="AH225">
        <v>3</v>
      </c>
      <c r="AI225">
        <v>-1</v>
      </c>
      <c r="AJ225" t="s">
        <v>3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5">
      <c r="A226">
        <f>ROW(Source!A1391)</f>
        <v>1391</v>
      </c>
      <c r="B226">
        <v>288584946</v>
      </c>
      <c r="C226">
        <v>288577543</v>
      </c>
      <c r="D226">
        <v>284420021</v>
      </c>
      <c r="E226">
        <v>15514512</v>
      </c>
      <c r="F226">
        <v>1</v>
      </c>
      <c r="G226">
        <v>15514512</v>
      </c>
      <c r="H226">
        <v>1</v>
      </c>
      <c r="I226" t="s">
        <v>718</v>
      </c>
      <c r="J226" t="s">
        <v>3</v>
      </c>
      <c r="K226" t="s">
        <v>719</v>
      </c>
      <c r="L226">
        <v>1191</v>
      </c>
      <c r="N226">
        <v>1013</v>
      </c>
      <c r="O226" t="s">
        <v>720</v>
      </c>
      <c r="P226" t="s">
        <v>720</v>
      </c>
      <c r="Q226">
        <v>1</v>
      </c>
      <c r="X226">
        <v>1.83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1</v>
      </c>
      <c r="AE226">
        <v>1</v>
      </c>
      <c r="AF226" t="s">
        <v>102</v>
      </c>
      <c r="AG226">
        <v>23.79</v>
      </c>
      <c r="AH226">
        <v>3</v>
      </c>
      <c r="AI226">
        <v>-1</v>
      </c>
      <c r="AJ226" t="s">
        <v>3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5">
      <c r="A227">
        <f>ROW(Source!A1391)</f>
        <v>1391</v>
      </c>
      <c r="B227">
        <v>288584947</v>
      </c>
      <c r="C227">
        <v>288577543</v>
      </c>
      <c r="D227">
        <v>284435293</v>
      </c>
      <c r="E227">
        <v>1</v>
      </c>
      <c r="F227">
        <v>1</v>
      </c>
      <c r="G227">
        <v>15514512</v>
      </c>
      <c r="H227">
        <v>3</v>
      </c>
      <c r="I227" t="s">
        <v>733</v>
      </c>
      <c r="J227" t="s">
        <v>734</v>
      </c>
      <c r="K227" t="s">
        <v>735</v>
      </c>
      <c r="L227">
        <v>1346</v>
      </c>
      <c r="N227">
        <v>1009</v>
      </c>
      <c r="O227" t="s">
        <v>728</v>
      </c>
      <c r="P227" t="s">
        <v>728</v>
      </c>
      <c r="Q227">
        <v>1</v>
      </c>
      <c r="X227">
        <v>1.6E-2</v>
      </c>
      <c r="Y227">
        <v>424.66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0</v>
      </c>
      <c r="AF227" t="s">
        <v>102</v>
      </c>
      <c r="AG227">
        <v>0.20800000000000002</v>
      </c>
      <c r="AH227">
        <v>3</v>
      </c>
      <c r="AI227">
        <v>-1</v>
      </c>
      <c r="AJ227" t="s">
        <v>3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5">
      <c r="A228">
        <f>ROW(Source!A1391)</f>
        <v>1391</v>
      </c>
      <c r="B228">
        <v>288584948</v>
      </c>
      <c r="C228">
        <v>288577543</v>
      </c>
      <c r="D228">
        <v>284435341</v>
      </c>
      <c r="E228">
        <v>1</v>
      </c>
      <c r="F228">
        <v>1</v>
      </c>
      <c r="G228">
        <v>15514512</v>
      </c>
      <c r="H228">
        <v>3</v>
      </c>
      <c r="I228" t="s">
        <v>725</v>
      </c>
      <c r="J228" t="s">
        <v>726</v>
      </c>
      <c r="K228" t="s">
        <v>727</v>
      </c>
      <c r="L228">
        <v>1346</v>
      </c>
      <c r="N228">
        <v>1009</v>
      </c>
      <c r="O228" t="s">
        <v>728</v>
      </c>
      <c r="P228" t="s">
        <v>728</v>
      </c>
      <c r="Q228">
        <v>1</v>
      </c>
      <c r="X228">
        <v>0.05</v>
      </c>
      <c r="Y228">
        <v>31.49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102</v>
      </c>
      <c r="AG228">
        <v>0.65</v>
      </c>
      <c r="AH228">
        <v>3</v>
      </c>
      <c r="AI228">
        <v>-1</v>
      </c>
      <c r="AJ228" t="s">
        <v>3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5">
      <c r="A229">
        <f>ROW(Source!A1427)</f>
        <v>1427</v>
      </c>
      <c r="B229">
        <v>288584949</v>
      </c>
      <c r="C229">
        <v>288577603</v>
      </c>
      <c r="D229">
        <v>284420021</v>
      </c>
      <c r="E229">
        <v>15514512</v>
      </c>
      <c r="F229">
        <v>1</v>
      </c>
      <c r="G229">
        <v>15514512</v>
      </c>
      <c r="H229">
        <v>1</v>
      </c>
      <c r="I229" t="s">
        <v>718</v>
      </c>
      <c r="J229" t="s">
        <v>3</v>
      </c>
      <c r="K229" t="s">
        <v>719</v>
      </c>
      <c r="L229">
        <v>1191</v>
      </c>
      <c r="N229">
        <v>1013</v>
      </c>
      <c r="O229" t="s">
        <v>720</v>
      </c>
      <c r="P229" t="s">
        <v>720</v>
      </c>
      <c r="Q229">
        <v>1</v>
      </c>
      <c r="X229">
        <v>0.4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1</v>
      </c>
      <c r="AF229" t="s">
        <v>102</v>
      </c>
      <c r="AG229">
        <v>5.2</v>
      </c>
      <c r="AH229">
        <v>3</v>
      </c>
      <c r="AI229">
        <v>-1</v>
      </c>
      <c r="AJ229" t="s">
        <v>3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5">
      <c r="A230">
        <f>ROW(Source!A1427)</f>
        <v>1427</v>
      </c>
      <c r="B230">
        <v>288584950</v>
      </c>
      <c r="C230">
        <v>288577603</v>
      </c>
      <c r="D230">
        <v>284433430</v>
      </c>
      <c r="E230">
        <v>1</v>
      </c>
      <c r="F230">
        <v>1</v>
      </c>
      <c r="G230">
        <v>15514512</v>
      </c>
      <c r="H230">
        <v>2</v>
      </c>
      <c r="I230" t="s">
        <v>729</v>
      </c>
      <c r="J230" t="s">
        <v>730</v>
      </c>
      <c r="K230" t="s">
        <v>731</v>
      </c>
      <c r="L230">
        <v>1368</v>
      </c>
      <c r="N230">
        <v>1011</v>
      </c>
      <c r="O230" t="s">
        <v>732</v>
      </c>
      <c r="P230" t="s">
        <v>732</v>
      </c>
      <c r="Q230">
        <v>1</v>
      </c>
      <c r="X230">
        <v>0.02</v>
      </c>
      <c r="Y230">
        <v>0</v>
      </c>
      <c r="Z230">
        <v>1303.01</v>
      </c>
      <c r="AA230">
        <v>826.2</v>
      </c>
      <c r="AB230">
        <v>0</v>
      </c>
      <c r="AC230">
        <v>0</v>
      </c>
      <c r="AD230">
        <v>1</v>
      </c>
      <c r="AE230">
        <v>0</v>
      </c>
      <c r="AF230" t="s">
        <v>102</v>
      </c>
      <c r="AG230">
        <v>0.26</v>
      </c>
      <c r="AH230">
        <v>3</v>
      </c>
      <c r="AI230">
        <v>-1</v>
      </c>
      <c r="AJ230" t="s">
        <v>3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5">
      <c r="A231">
        <f>ROW(Source!A1428)</f>
        <v>1428</v>
      </c>
      <c r="B231">
        <v>288584951</v>
      </c>
      <c r="C231">
        <v>288577606</v>
      </c>
      <c r="D231">
        <v>284420021</v>
      </c>
      <c r="E231">
        <v>15514512</v>
      </c>
      <c r="F231">
        <v>1</v>
      </c>
      <c r="G231">
        <v>15514512</v>
      </c>
      <c r="H231">
        <v>1</v>
      </c>
      <c r="I231" t="s">
        <v>718</v>
      </c>
      <c r="J231" t="s">
        <v>3</v>
      </c>
      <c r="K231" t="s">
        <v>719</v>
      </c>
      <c r="L231">
        <v>1191</v>
      </c>
      <c r="N231">
        <v>1013</v>
      </c>
      <c r="O231" t="s">
        <v>720</v>
      </c>
      <c r="P231" t="s">
        <v>720</v>
      </c>
      <c r="Q231">
        <v>1</v>
      </c>
      <c r="X231">
        <v>3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1</v>
      </c>
      <c r="AF231" t="s">
        <v>102</v>
      </c>
      <c r="AG231">
        <v>39</v>
      </c>
      <c r="AH231">
        <v>3</v>
      </c>
      <c r="AI231">
        <v>-1</v>
      </c>
      <c r="AJ231" t="s">
        <v>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5">
      <c r="A232">
        <f>ROW(Source!A1429)</f>
        <v>1429</v>
      </c>
      <c r="B232">
        <v>288584952</v>
      </c>
      <c r="C232">
        <v>288577608</v>
      </c>
      <c r="D232">
        <v>284420021</v>
      </c>
      <c r="E232">
        <v>15514512</v>
      </c>
      <c r="F232">
        <v>1</v>
      </c>
      <c r="G232">
        <v>15514512</v>
      </c>
      <c r="H232">
        <v>1</v>
      </c>
      <c r="I232" t="s">
        <v>718</v>
      </c>
      <c r="J232" t="s">
        <v>3</v>
      </c>
      <c r="K232" t="s">
        <v>719</v>
      </c>
      <c r="L232">
        <v>1191</v>
      </c>
      <c r="N232">
        <v>1013</v>
      </c>
      <c r="O232" t="s">
        <v>720</v>
      </c>
      <c r="P232" t="s">
        <v>720</v>
      </c>
      <c r="Q232">
        <v>1</v>
      </c>
      <c r="X232">
        <v>4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1</v>
      </c>
      <c r="AF232" t="s">
        <v>102</v>
      </c>
      <c r="AG232">
        <v>52</v>
      </c>
      <c r="AH232">
        <v>3</v>
      </c>
      <c r="AI232">
        <v>-1</v>
      </c>
      <c r="AJ232" t="s">
        <v>3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5">
      <c r="A233">
        <f>ROW(Source!A1499)</f>
        <v>1499</v>
      </c>
      <c r="B233">
        <v>288584953</v>
      </c>
      <c r="C233">
        <v>288577722</v>
      </c>
      <c r="D233">
        <v>284420021</v>
      </c>
      <c r="E233">
        <v>15514512</v>
      </c>
      <c r="F233">
        <v>1</v>
      </c>
      <c r="G233">
        <v>15514512</v>
      </c>
      <c r="H233">
        <v>1</v>
      </c>
      <c r="I233" t="s">
        <v>718</v>
      </c>
      <c r="J233" t="s">
        <v>3</v>
      </c>
      <c r="K233" t="s">
        <v>719</v>
      </c>
      <c r="L233">
        <v>1191</v>
      </c>
      <c r="N233">
        <v>1013</v>
      </c>
      <c r="O233" t="s">
        <v>720</v>
      </c>
      <c r="P233" t="s">
        <v>720</v>
      </c>
      <c r="Q233">
        <v>1</v>
      </c>
      <c r="X233">
        <v>0.25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1</v>
      </c>
      <c r="AF233" t="s">
        <v>20</v>
      </c>
      <c r="AG233">
        <v>1</v>
      </c>
      <c r="AH233">
        <v>3</v>
      </c>
      <c r="AI233">
        <v>-1</v>
      </c>
      <c r="AJ233" t="s">
        <v>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5">
      <c r="A234">
        <f>ROW(Source!A1500)</f>
        <v>1500</v>
      </c>
      <c r="B234">
        <v>288584954</v>
      </c>
      <c r="C234">
        <v>288577724</v>
      </c>
      <c r="D234">
        <v>284420021</v>
      </c>
      <c r="E234">
        <v>15514512</v>
      </c>
      <c r="F234">
        <v>1</v>
      </c>
      <c r="G234">
        <v>15514512</v>
      </c>
      <c r="H234">
        <v>1</v>
      </c>
      <c r="I234" t="s">
        <v>718</v>
      </c>
      <c r="J234" t="s">
        <v>3</v>
      </c>
      <c r="K234" t="s">
        <v>719</v>
      </c>
      <c r="L234">
        <v>1191</v>
      </c>
      <c r="N234">
        <v>1013</v>
      </c>
      <c r="O234" t="s">
        <v>720</v>
      </c>
      <c r="P234" t="s">
        <v>720</v>
      </c>
      <c r="Q234">
        <v>1</v>
      </c>
      <c r="X234">
        <v>0.41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1</v>
      </c>
      <c r="AF234" t="s">
        <v>20</v>
      </c>
      <c r="AG234">
        <v>1.64</v>
      </c>
      <c r="AH234">
        <v>3</v>
      </c>
      <c r="AI234">
        <v>-1</v>
      </c>
      <c r="AJ234" t="s">
        <v>3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5">
      <c r="A235">
        <f>ROW(Source!A1501)</f>
        <v>1501</v>
      </c>
      <c r="B235">
        <v>288584955</v>
      </c>
      <c r="C235">
        <v>288577726</v>
      </c>
      <c r="D235">
        <v>284420021</v>
      </c>
      <c r="E235">
        <v>15514512</v>
      </c>
      <c r="F235">
        <v>1</v>
      </c>
      <c r="G235">
        <v>15514512</v>
      </c>
      <c r="H235">
        <v>1</v>
      </c>
      <c r="I235" t="s">
        <v>718</v>
      </c>
      <c r="J235" t="s">
        <v>3</v>
      </c>
      <c r="K235" t="s">
        <v>719</v>
      </c>
      <c r="L235">
        <v>1191</v>
      </c>
      <c r="N235">
        <v>1013</v>
      </c>
      <c r="O235" t="s">
        <v>720</v>
      </c>
      <c r="P235" t="s">
        <v>720</v>
      </c>
      <c r="Q235">
        <v>1</v>
      </c>
      <c r="X235">
        <v>0.53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1</v>
      </c>
      <c r="AF235" t="s">
        <v>20</v>
      </c>
      <c r="AG235">
        <v>2.12</v>
      </c>
      <c r="AH235">
        <v>3</v>
      </c>
      <c r="AI235">
        <v>-1</v>
      </c>
      <c r="AJ235" t="s">
        <v>3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5">
      <c r="A236">
        <f>ROW(Source!A1501)</f>
        <v>1501</v>
      </c>
      <c r="B236">
        <v>288584956</v>
      </c>
      <c r="C236">
        <v>288577726</v>
      </c>
      <c r="D236">
        <v>284433430</v>
      </c>
      <c r="E236">
        <v>1</v>
      </c>
      <c r="F236">
        <v>1</v>
      </c>
      <c r="G236">
        <v>15514512</v>
      </c>
      <c r="H236">
        <v>2</v>
      </c>
      <c r="I236" t="s">
        <v>729</v>
      </c>
      <c r="J236" t="s">
        <v>730</v>
      </c>
      <c r="K236" t="s">
        <v>731</v>
      </c>
      <c r="L236">
        <v>1368</v>
      </c>
      <c r="N236">
        <v>1011</v>
      </c>
      <c r="O236" t="s">
        <v>732</v>
      </c>
      <c r="P236" t="s">
        <v>732</v>
      </c>
      <c r="Q236">
        <v>1</v>
      </c>
      <c r="X236">
        <v>5.5E-2</v>
      </c>
      <c r="Y236">
        <v>0</v>
      </c>
      <c r="Z236">
        <v>1303.01</v>
      </c>
      <c r="AA236">
        <v>826.2</v>
      </c>
      <c r="AB236">
        <v>0</v>
      </c>
      <c r="AC236">
        <v>0</v>
      </c>
      <c r="AD236">
        <v>1</v>
      </c>
      <c r="AE236">
        <v>0</v>
      </c>
      <c r="AF236" t="s">
        <v>20</v>
      </c>
      <c r="AG236">
        <v>0.22</v>
      </c>
      <c r="AH236">
        <v>3</v>
      </c>
      <c r="AI236">
        <v>-1</v>
      </c>
      <c r="AJ236" t="s">
        <v>3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5">
      <c r="A237">
        <f>ROW(Source!A1501)</f>
        <v>1501</v>
      </c>
      <c r="B237">
        <v>288584957</v>
      </c>
      <c r="C237">
        <v>288577726</v>
      </c>
      <c r="D237">
        <v>284435341</v>
      </c>
      <c r="E237">
        <v>1</v>
      </c>
      <c r="F237">
        <v>1</v>
      </c>
      <c r="G237">
        <v>15514512</v>
      </c>
      <c r="H237">
        <v>3</v>
      </c>
      <c r="I237" t="s">
        <v>725</v>
      </c>
      <c r="J237" t="s">
        <v>726</v>
      </c>
      <c r="K237" t="s">
        <v>727</v>
      </c>
      <c r="L237">
        <v>1346</v>
      </c>
      <c r="N237">
        <v>1009</v>
      </c>
      <c r="O237" t="s">
        <v>728</v>
      </c>
      <c r="P237" t="s">
        <v>728</v>
      </c>
      <c r="Q237">
        <v>1</v>
      </c>
      <c r="X237">
        <v>0.01</v>
      </c>
      <c r="Y237">
        <v>31.49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 t="s">
        <v>20</v>
      </c>
      <c r="AG237">
        <v>0.04</v>
      </c>
      <c r="AH237">
        <v>3</v>
      </c>
      <c r="AI237">
        <v>-1</v>
      </c>
      <c r="AJ237" t="s">
        <v>3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5">
      <c r="A238">
        <f>ROW(Source!A1571)</f>
        <v>1571</v>
      </c>
      <c r="B238">
        <v>288584958</v>
      </c>
      <c r="C238">
        <v>288577842</v>
      </c>
      <c r="D238">
        <v>284420021</v>
      </c>
      <c r="E238">
        <v>15514512</v>
      </c>
      <c r="F238">
        <v>1</v>
      </c>
      <c r="G238">
        <v>15514512</v>
      </c>
      <c r="H238">
        <v>1</v>
      </c>
      <c r="I238" t="s">
        <v>718</v>
      </c>
      <c r="J238" t="s">
        <v>3</v>
      </c>
      <c r="K238" t="s">
        <v>719</v>
      </c>
      <c r="L238">
        <v>1191</v>
      </c>
      <c r="N238">
        <v>1013</v>
      </c>
      <c r="O238" t="s">
        <v>720</v>
      </c>
      <c r="P238" t="s">
        <v>720</v>
      </c>
      <c r="Q238">
        <v>1</v>
      </c>
      <c r="X238">
        <v>0.25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1</v>
      </c>
      <c r="AF238" t="s">
        <v>20</v>
      </c>
      <c r="AG238">
        <v>1</v>
      </c>
      <c r="AH238">
        <v>3</v>
      </c>
      <c r="AI238">
        <v>-1</v>
      </c>
      <c r="AJ238" t="s">
        <v>3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5">
      <c r="A239">
        <f>ROW(Source!A1572)</f>
        <v>1572</v>
      </c>
      <c r="B239">
        <v>288584959</v>
      </c>
      <c r="C239">
        <v>288577844</v>
      </c>
      <c r="D239">
        <v>284420021</v>
      </c>
      <c r="E239">
        <v>15514512</v>
      </c>
      <c r="F239">
        <v>1</v>
      </c>
      <c r="G239">
        <v>15514512</v>
      </c>
      <c r="H239">
        <v>1</v>
      </c>
      <c r="I239" t="s">
        <v>718</v>
      </c>
      <c r="J239" t="s">
        <v>3</v>
      </c>
      <c r="K239" t="s">
        <v>719</v>
      </c>
      <c r="L239">
        <v>1191</v>
      </c>
      <c r="N239">
        <v>1013</v>
      </c>
      <c r="O239" t="s">
        <v>720</v>
      </c>
      <c r="P239" t="s">
        <v>720</v>
      </c>
      <c r="Q239">
        <v>1</v>
      </c>
      <c r="X239">
        <v>0.41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1</v>
      </c>
      <c r="AF239" t="s">
        <v>20</v>
      </c>
      <c r="AG239">
        <v>1.64</v>
      </c>
      <c r="AH239">
        <v>3</v>
      </c>
      <c r="AI239">
        <v>-1</v>
      </c>
      <c r="AJ239" t="s">
        <v>3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5">
      <c r="A240">
        <f>ROW(Source!A1573)</f>
        <v>1573</v>
      </c>
      <c r="B240">
        <v>288584960</v>
      </c>
      <c r="C240">
        <v>288577846</v>
      </c>
      <c r="D240">
        <v>284420021</v>
      </c>
      <c r="E240">
        <v>15514512</v>
      </c>
      <c r="F240">
        <v>1</v>
      </c>
      <c r="G240">
        <v>15514512</v>
      </c>
      <c r="H240">
        <v>1</v>
      </c>
      <c r="I240" t="s">
        <v>718</v>
      </c>
      <c r="J240" t="s">
        <v>3</v>
      </c>
      <c r="K240" t="s">
        <v>719</v>
      </c>
      <c r="L240">
        <v>1191</v>
      </c>
      <c r="N240">
        <v>1013</v>
      </c>
      <c r="O240" t="s">
        <v>720</v>
      </c>
      <c r="P240" t="s">
        <v>720</v>
      </c>
      <c r="Q240">
        <v>1</v>
      </c>
      <c r="X240">
        <v>1.5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1</v>
      </c>
      <c r="AE240">
        <v>1</v>
      </c>
      <c r="AF240" t="s">
        <v>20</v>
      </c>
      <c r="AG240">
        <v>6</v>
      </c>
      <c r="AH240">
        <v>3</v>
      </c>
      <c r="AI240">
        <v>-1</v>
      </c>
      <c r="AJ240" t="s">
        <v>3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5">
      <c r="A241">
        <f>ROW(Source!A1574)</f>
        <v>1574</v>
      </c>
      <c r="B241">
        <v>288584961</v>
      </c>
      <c r="C241">
        <v>288577848</v>
      </c>
      <c r="D241">
        <v>284420021</v>
      </c>
      <c r="E241">
        <v>15514512</v>
      </c>
      <c r="F241">
        <v>1</v>
      </c>
      <c r="G241">
        <v>15514512</v>
      </c>
      <c r="H241">
        <v>1</v>
      </c>
      <c r="I241" t="s">
        <v>718</v>
      </c>
      <c r="J241" t="s">
        <v>3</v>
      </c>
      <c r="K241" t="s">
        <v>719</v>
      </c>
      <c r="L241">
        <v>1191</v>
      </c>
      <c r="N241">
        <v>1013</v>
      </c>
      <c r="O241" t="s">
        <v>720</v>
      </c>
      <c r="P241" t="s">
        <v>720</v>
      </c>
      <c r="Q241">
        <v>1</v>
      </c>
      <c r="X241">
        <v>4.8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1</v>
      </c>
      <c r="AF241" t="s">
        <v>102</v>
      </c>
      <c r="AG241">
        <v>62.4</v>
      </c>
      <c r="AH241">
        <v>3</v>
      </c>
      <c r="AI241">
        <v>-1</v>
      </c>
      <c r="AJ241" t="s">
        <v>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5">
      <c r="A242">
        <f>ROW(Source!A1575)</f>
        <v>1575</v>
      </c>
      <c r="B242">
        <v>288584962</v>
      </c>
      <c r="C242">
        <v>288577850</v>
      </c>
      <c r="D242">
        <v>284420021</v>
      </c>
      <c r="E242">
        <v>15514512</v>
      </c>
      <c r="F242">
        <v>1</v>
      </c>
      <c r="G242">
        <v>15514512</v>
      </c>
      <c r="H242">
        <v>1</v>
      </c>
      <c r="I242" t="s">
        <v>718</v>
      </c>
      <c r="J242" t="s">
        <v>3</v>
      </c>
      <c r="K242" t="s">
        <v>719</v>
      </c>
      <c r="L242">
        <v>1191</v>
      </c>
      <c r="N242">
        <v>1013</v>
      </c>
      <c r="O242" t="s">
        <v>720</v>
      </c>
      <c r="P242" t="s">
        <v>720</v>
      </c>
      <c r="Q242">
        <v>1</v>
      </c>
      <c r="X242">
        <v>4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1</v>
      </c>
      <c r="AF242" t="s">
        <v>102</v>
      </c>
      <c r="AG242">
        <v>52</v>
      </c>
      <c r="AH242">
        <v>3</v>
      </c>
      <c r="AI242">
        <v>-1</v>
      </c>
      <c r="AJ242" t="s">
        <v>3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5">
      <c r="A243">
        <f>ROW(Source!A1611)</f>
        <v>1611</v>
      </c>
      <c r="B243">
        <v>288584963</v>
      </c>
      <c r="C243">
        <v>288577908</v>
      </c>
      <c r="D243">
        <v>284420021</v>
      </c>
      <c r="E243">
        <v>15514512</v>
      </c>
      <c r="F243">
        <v>1</v>
      </c>
      <c r="G243">
        <v>15514512</v>
      </c>
      <c r="H243">
        <v>1</v>
      </c>
      <c r="I243" t="s">
        <v>718</v>
      </c>
      <c r="J243" t="s">
        <v>3</v>
      </c>
      <c r="K243" t="s">
        <v>719</v>
      </c>
      <c r="L243">
        <v>1191</v>
      </c>
      <c r="N243">
        <v>1013</v>
      </c>
      <c r="O243" t="s">
        <v>720</v>
      </c>
      <c r="P243" t="s">
        <v>720</v>
      </c>
      <c r="Q243">
        <v>1</v>
      </c>
      <c r="X243">
        <v>0.4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1</v>
      </c>
      <c r="AF243" t="s">
        <v>102</v>
      </c>
      <c r="AG243">
        <v>5.2</v>
      </c>
      <c r="AH243">
        <v>3</v>
      </c>
      <c r="AI243">
        <v>-1</v>
      </c>
      <c r="AJ243" t="s">
        <v>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5">
      <c r="A244">
        <f>ROW(Source!A1611)</f>
        <v>1611</v>
      </c>
      <c r="B244">
        <v>288584964</v>
      </c>
      <c r="C244">
        <v>288577908</v>
      </c>
      <c r="D244">
        <v>284433430</v>
      </c>
      <c r="E244">
        <v>1</v>
      </c>
      <c r="F244">
        <v>1</v>
      </c>
      <c r="G244">
        <v>15514512</v>
      </c>
      <c r="H244">
        <v>2</v>
      </c>
      <c r="I244" t="s">
        <v>729</v>
      </c>
      <c r="J244" t="s">
        <v>730</v>
      </c>
      <c r="K244" t="s">
        <v>731</v>
      </c>
      <c r="L244">
        <v>1368</v>
      </c>
      <c r="N244">
        <v>1011</v>
      </c>
      <c r="O244" t="s">
        <v>732</v>
      </c>
      <c r="P244" t="s">
        <v>732</v>
      </c>
      <c r="Q244">
        <v>1</v>
      </c>
      <c r="X244">
        <v>0.02</v>
      </c>
      <c r="Y244">
        <v>0</v>
      </c>
      <c r="Z244">
        <v>1303.01</v>
      </c>
      <c r="AA244">
        <v>826.2</v>
      </c>
      <c r="AB244">
        <v>0</v>
      </c>
      <c r="AC244">
        <v>0</v>
      </c>
      <c r="AD244">
        <v>1</v>
      </c>
      <c r="AE244">
        <v>0</v>
      </c>
      <c r="AF244" t="s">
        <v>102</v>
      </c>
      <c r="AG244">
        <v>0.26</v>
      </c>
      <c r="AH244">
        <v>3</v>
      </c>
      <c r="AI244">
        <v>-1</v>
      </c>
      <c r="AJ244" t="s">
        <v>3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5">
      <c r="A245">
        <f>ROW(Source!A1612)</f>
        <v>1612</v>
      </c>
      <c r="B245">
        <v>288584965</v>
      </c>
      <c r="C245">
        <v>288577911</v>
      </c>
      <c r="D245">
        <v>284420021</v>
      </c>
      <c r="E245">
        <v>15514512</v>
      </c>
      <c r="F245">
        <v>1</v>
      </c>
      <c r="G245">
        <v>15514512</v>
      </c>
      <c r="H245">
        <v>1</v>
      </c>
      <c r="I245" t="s">
        <v>718</v>
      </c>
      <c r="J245" t="s">
        <v>3</v>
      </c>
      <c r="K245" t="s">
        <v>719</v>
      </c>
      <c r="L245">
        <v>1191</v>
      </c>
      <c r="N245">
        <v>1013</v>
      </c>
      <c r="O245" t="s">
        <v>720</v>
      </c>
      <c r="P245" t="s">
        <v>720</v>
      </c>
      <c r="Q245">
        <v>1</v>
      </c>
      <c r="X245">
        <v>3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1</v>
      </c>
      <c r="AF245" t="s">
        <v>102</v>
      </c>
      <c r="AG245">
        <v>39</v>
      </c>
      <c r="AH245">
        <v>3</v>
      </c>
      <c r="AI245">
        <v>-1</v>
      </c>
      <c r="AJ245" t="s">
        <v>3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5">
      <c r="A246">
        <f>ROW(Source!A1613)</f>
        <v>1613</v>
      </c>
      <c r="B246">
        <v>288584966</v>
      </c>
      <c r="C246">
        <v>288577913</v>
      </c>
      <c r="D246">
        <v>284420021</v>
      </c>
      <c r="E246">
        <v>15514512</v>
      </c>
      <c r="F246">
        <v>1</v>
      </c>
      <c r="G246">
        <v>15514512</v>
      </c>
      <c r="H246">
        <v>1</v>
      </c>
      <c r="I246" t="s">
        <v>718</v>
      </c>
      <c r="J246" t="s">
        <v>3</v>
      </c>
      <c r="K246" t="s">
        <v>719</v>
      </c>
      <c r="L246">
        <v>1191</v>
      </c>
      <c r="N246">
        <v>1013</v>
      </c>
      <c r="O246" t="s">
        <v>720</v>
      </c>
      <c r="P246" t="s">
        <v>720</v>
      </c>
      <c r="Q246">
        <v>1</v>
      </c>
      <c r="X246">
        <v>4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1</v>
      </c>
      <c r="AF246" t="s">
        <v>102</v>
      </c>
      <c r="AG246">
        <v>52</v>
      </c>
      <c r="AH246">
        <v>3</v>
      </c>
      <c r="AI246">
        <v>-1</v>
      </c>
      <c r="AJ246" t="s">
        <v>3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5">
      <c r="A247">
        <f>ROW(Source!A1649)</f>
        <v>1649</v>
      </c>
      <c r="B247">
        <v>288584967</v>
      </c>
      <c r="C247">
        <v>288577971</v>
      </c>
      <c r="D247">
        <v>284420021</v>
      </c>
      <c r="E247">
        <v>15514512</v>
      </c>
      <c r="F247">
        <v>1</v>
      </c>
      <c r="G247">
        <v>15514512</v>
      </c>
      <c r="H247">
        <v>1</v>
      </c>
      <c r="I247" t="s">
        <v>718</v>
      </c>
      <c r="J247" t="s">
        <v>3</v>
      </c>
      <c r="K247" t="s">
        <v>719</v>
      </c>
      <c r="L247">
        <v>1191</v>
      </c>
      <c r="N247">
        <v>1013</v>
      </c>
      <c r="O247" t="s">
        <v>720</v>
      </c>
      <c r="P247" t="s">
        <v>720</v>
      </c>
      <c r="Q247">
        <v>1</v>
      </c>
      <c r="X247">
        <v>1.83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1</v>
      </c>
      <c r="AF247" t="s">
        <v>102</v>
      </c>
      <c r="AG247">
        <v>23.79</v>
      </c>
      <c r="AH247">
        <v>3</v>
      </c>
      <c r="AI247">
        <v>-1</v>
      </c>
      <c r="AJ247" t="s">
        <v>3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5">
      <c r="A248">
        <f>ROW(Source!A1649)</f>
        <v>1649</v>
      </c>
      <c r="B248">
        <v>288584968</v>
      </c>
      <c r="C248">
        <v>288577971</v>
      </c>
      <c r="D248">
        <v>284435293</v>
      </c>
      <c r="E248">
        <v>1</v>
      </c>
      <c r="F248">
        <v>1</v>
      </c>
      <c r="G248">
        <v>15514512</v>
      </c>
      <c r="H248">
        <v>3</v>
      </c>
      <c r="I248" t="s">
        <v>733</v>
      </c>
      <c r="J248" t="s">
        <v>734</v>
      </c>
      <c r="K248" t="s">
        <v>735</v>
      </c>
      <c r="L248">
        <v>1346</v>
      </c>
      <c r="N248">
        <v>1009</v>
      </c>
      <c r="O248" t="s">
        <v>728</v>
      </c>
      <c r="P248" t="s">
        <v>728</v>
      </c>
      <c r="Q248">
        <v>1</v>
      </c>
      <c r="X248">
        <v>1.6E-2</v>
      </c>
      <c r="Y248">
        <v>424.66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0</v>
      </c>
      <c r="AF248" t="s">
        <v>102</v>
      </c>
      <c r="AG248">
        <v>0.20800000000000002</v>
      </c>
      <c r="AH248">
        <v>3</v>
      </c>
      <c r="AI248">
        <v>-1</v>
      </c>
      <c r="AJ248" t="s">
        <v>3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5">
      <c r="A249">
        <f>ROW(Source!A1649)</f>
        <v>1649</v>
      </c>
      <c r="B249">
        <v>288584969</v>
      </c>
      <c r="C249">
        <v>288577971</v>
      </c>
      <c r="D249">
        <v>284435341</v>
      </c>
      <c r="E249">
        <v>1</v>
      </c>
      <c r="F249">
        <v>1</v>
      </c>
      <c r="G249">
        <v>15514512</v>
      </c>
      <c r="H249">
        <v>3</v>
      </c>
      <c r="I249" t="s">
        <v>725</v>
      </c>
      <c r="J249" t="s">
        <v>726</v>
      </c>
      <c r="K249" t="s">
        <v>727</v>
      </c>
      <c r="L249">
        <v>1346</v>
      </c>
      <c r="N249">
        <v>1009</v>
      </c>
      <c r="O249" t="s">
        <v>728</v>
      </c>
      <c r="P249" t="s">
        <v>728</v>
      </c>
      <c r="Q249">
        <v>1</v>
      </c>
      <c r="X249">
        <v>0.05</v>
      </c>
      <c r="Y249">
        <v>31.49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0</v>
      </c>
      <c r="AF249" t="s">
        <v>102</v>
      </c>
      <c r="AG249">
        <v>0.65</v>
      </c>
      <c r="AH249">
        <v>3</v>
      </c>
      <c r="AI249">
        <v>-1</v>
      </c>
      <c r="AJ249" t="s">
        <v>3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5">
      <c r="A250">
        <f>ROW(Source!A1685)</f>
        <v>1685</v>
      </c>
      <c r="B250">
        <v>288584970</v>
      </c>
      <c r="C250">
        <v>288578031</v>
      </c>
      <c r="D250">
        <v>284420021</v>
      </c>
      <c r="E250">
        <v>15514512</v>
      </c>
      <c r="F250">
        <v>1</v>
      </c>
      <c r="G250">
        <v>15514512</v>
      </c>
      <c r="H250">
        <v>1</v>
      </c>
      <c r="I250" t="s">
        <v>718</v>
      </c>
      <c r="J250" t="s">
        <v>3</v>
      </c>
      <c r="K250" t="s">
        <v>719</v>
      </c>
      <c r="L250">
        <v>1191</v>
      </c>
      <c r="N250">
        <v>1013</v>
      </c>
      <c r="O250" t="s">
        <v>720</v>
      </c>
      <c r="P250" t="s">
        <v>720</v>
      </c>
      <c r="Q250">
        <v>1</v>
      </c>
      <c r="X250">
        <v>0.41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1</v>
      </c>
      <c r="AF250" t="s">
        <v>20</v>
      </c>
      <c r="AG250">
        <v>1.64</v>
      </c>
      <c r="AH250">
        <v>3</v>
      </c>
      <c r="AI250">
        <v>-1</v>
      </c>
      <c r="AJ250" t="s">
        <v>3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5">
      <c r="A251">
        <f>ROW(Source!A1686)</f>
        <v>1686</v>
      </c>
      <c r="B251">
        <v>288584971</v>
      </c>
      <c r="C251">
        <v>288578033</v>
      </c>
      <c r="D251">
        <v>284420021</v>
      </c>
      <c r="E251">
        <v>15514512</v>
      </c>
      <c r="F251">
        <v>1</v>
      </c>
      <c r="G251">
        <v>15514512</v>
      </c>
      <c r="H251">
        <v>1</v>
      </c>
      <c r="I251" t="s">
        <v>718</v>
      </c>
      <c r="J251" t="s">
        <v>3</v>
      </c>
      <c r="K251" t="s">
        <v>719</v>
      </c>
      <c r="L251">
        <v>1191</v>
      </c>
      <c r="N251">
        <v>1013</v>
      </c>
      <c r="O251" t="s">
        <v>720</v>
      </c>
      <c r="P251" t="s">
        <v>720</v>
      </c>
      <c r="Q251">
        <v>1</v>
      </c>
      <c r="X251">
        <v>0.4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1</v>
      </c>
      <c r="AF251" t="s">
        <v>102</v>
      </c>
      <c r="AG251">
        <v>5.2</v>
      </c>
      <c r="AH251">
        <v>3</v>
      </c>
      <c r="AI251">
        <v>-1</v>
      </c>
      <c r="AJ251" t="s">
        <v>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5">
      <c r="A252">
        <f>ROW(Source!A1686)</f>
        <v>1686</v>
      </c>
      <c r="B252">
        <v>288584972</v>
      </c>
      <c r="C252">
        <v>288578033</v>
      </c>
      <c r="D252">
        <v>284433430</v>
      </c>
      <c r="E252">
        <v>1</v>
      </c>
      <c r="F252">
        <v>1</v>
      </c>
      <c r="G252">
        <v>15514512</v>
      </c>
      <c r="H252">
        <v>2</v>
      </c>
      <c r="I252" t="s">
        <v>729</v>
      </c>
      <c r="J252" t="s">
        <v>730</v>
      </c>
      <c r="K252" t="s">
        <v>731</v>
      </c>
      <c r="L252">
        <v>1368</v>
      </c>
      <c r="N252">
        <v>1011</v>
      </c>
      <c r="O252" t="s">
        <v>732</v>
      </c>
      <c r="P252" t="s">
        <v>732</v>
      </c>
      <c r="Q252">
        <v>1</v>
      </c>
      <c r="X252">
        <v>0.02</v>
      </c>
      <c r="Y252">
        <v>0</v>
      </c>
      <c r="Z252">
        <v>1303.01</v>
      </c>
      <c r="AA252">
        <v>826.2</v>
      </c>
      <c r="AB252">
        <v>0</v>
      </c>
      <c r="AC252">
        <v>0</v>
      </c>
      <c r="AD252">
        <v>1</v>
      </c>
      <c r="AE252">
        <v>0</v>
      </c>
      <c r="AF252" t="s">
        <v>102</v>
      </c>
      <c r="AG252">
        <v>0.26</v>
      </c>
      <c r="AH252">
        <v>3</v>
      </c>
      <c r="AI252">
        <v>-1</v>
      </c>
      <c r="AJ252" t="s">
        <v>3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5">
      <c r="A253">
        <f>ROW(Source!A1687)</f>
        <v>1687</v>
      </c>
      <c r="B253">
        <v>288584973</v>
      </c>
      <c r="C253">
        <v>288578036</v>
      </c>
      <c r="D253">
        <v>284420021</v>
      </c>
      <c r="E253">
        <v>15514512</v>
      </c>
      <c r="F253">
        <v>1</v>
      </c>
      <c r="G253">
        <v>15514512</v>
      </c>
      <c r="H253">
        <v>1</v>
      </c>
      <c r="I253" t="s">
        <v>718</v>
      </c>
      <c r="J253" t="s">
        <v>3</v>
      </c>
      <c r="K253" t="s">
        <v>719</v>
      </c>
      <c r="L253">
        <v>1191</v>
      </c>
      <c r="N253">
        <v>1013</v>
      </c>
      <c r="O253" t="s">
        <v>720</v>
      </c>
      <c r="P253" t="s">
        <v>720</v>
      </c>
      <c r="Q253">
        <v>1</v>
      </c>
      <c r="X253">
        <v>3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1</v>
      </c>
      <c r="AF253" t="s">
        <v>102</v>
      </c>
      <c r="AG253">
        <v>39</v>
      </c>
      <c r="AH253">
        <v>3</v>
      </c>
      <c r="AI253">
        <v>-1</v>
      </c>
      <c r="AJ253" t="s">
        <v>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5">
      <c r="A254">
        <f>ROW(Source!A1688)</f>
        <v>1688</v>
      </c>
      <c r="B254">
        <v>288584974</v>
      </c>
      <c r="C254">
        <v>288578038</v>
      </c>
      <c r="D254">
        <v>284420021</v>
      </c>
      <c r="E254">
        <v>15514512</v>
      </c>
      <c r="F254">
        <v>1</v>
      </c>
      <c r="G254">
        <v>15514512</v>
      </c>
      <c r="H254">
        <v>1</v>
      </c>
      <c r="I254" t="s">
        <v>718</v>
      </c>
      <c r="J254" t="s">
        <v>3</v>
      </c>
      <c r="K254" t="s">
        <v>719</v>
      </c>
      <c r="L254">
        <v>1191</v>
      </c>
      <c r="N254">
        <v>1013</v>
      </c>
      <c r="O254" t="s">
        <v>720</v>
      </c>
      <c r="P254" t="s">
        <v>720</v>
      </c>
      <c r="Q254">
        <v>1</v>
      </c>
      <c r="X254">
        <v>4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1</v>
      </c>
      <c r="AE254">
        <v>1</v>
      </c>
      <c r="AF254" t="s">
        <v>102</v>
      </c>
      <c r="AG254">
        <v>52</v>
      </c>
      <c r="AH254">
        <v>3</v>
      </c>
      <c r="AI254">
        <v>-1</v>
      </c>
      <c r="AJ254" t="s">
        <v>3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5">
      <c r="A255">
        <f>ROW(Source!A1758)</f>
        <v>1758</v>
      </c>
      <c r="B255">
        <v>288584975</v>
      </c>
      <c r="C255">
        <v>288578152</v>
      </c>
      <c r="D255">
        <v>284420021</v>
      </c>
      <c r="E255">
        <v>15514512</v>
      </c>
      <c r="F255">
        <v>1</v>
      </c>
      <c r="G255">
        <v>15514512</v>
      </c>
      <c r="H255">
        <v>1</v>
      </c>
      <c r="I255" t="s">
        <v>718</v>
      </c>
      <c r="J255" t="s">
        <v>3</v>
      </c>
      <c r="K255" t="s">
        <v>719</v>
      </c>
      <c r="L255">
        <v>1191</v>
      </c>
      <c r="N255">
        <v>1013</v>
      </c>
      <c r="O255" t="s">
        <v>720</v>
      </c>
      <c r="P255" t="s">
        <v>720</v>
      </c>
      <c r="Q255">
        <v>1</v>
      </c>
      <c r="X255">
        <v>0.25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1</v>
      </c>
      <c r="AF255" t="s">
        <v>20</v>
      </c>
      <c r="AG255">
        <v>1</v>
      </c>
      <c r="AH255">
        <v>3</v>
      </c>
      <c r="AI255">
        <v>-1</v>
      </c>
      <c r="AJ255" t="s">
        <v>3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5">
      <c r="A256">
        <f>ROW(Source!A1759)</f>
        <v>1759</v>
      </c>
      <c r="B256">
        <v>288584976</v>
      </c>
      <c r="C256">
        <v>288578154</v>
      </c>
      <c r="D256">
        <v>284420021</v>
      </c>
      <c r="E256">
        <v>15514512</v>
      </c>
      <c r="F256">
        <v>1</v>
      </c>
      <c r="G256">
        <v>15514512</v>
      </c>
      <c r="H256">
        <v>1</v>
      </c>
      <c r="I256" t="s">
        <v>718</v>
      </c>
      <c r="J256" t="s">
        <v>3</v>
      </c>
      <c r="K256" t="s">
        <v>719</v>
      </c>
      <c r="L256">
        <v>1191</v>
      </c>
      <c r="N256">
        <v>1013</v>
      </c>
      <c r="O256" t="s">
        <v>720</v>
      </c>
      <c r="P256" t="s">
        <v>720</v>
      </c>
      <c r="Q256">
        <v>1</v>
      </c>
      <c r="X256">
        <v>0.41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1</v>
      </c>
      <c r="AF256" t="s">
        <v>20</v>
      </c>
      <c r="AG256">
        <v>1.64</v>
      </c>
      <c r="AH256">
        <v>3</v>
      </c>
      <c r="AI256">
        <v>-1</v>
      </c>
      <c r="AJ256" t="s">
        <v>3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5">
      <c r="A257">
        <f>ROW(Source!A1760)</f>
        <v>1760</v>
      </c>
      <c r="B257">
        <v>288584977</v>
      </c>
      <c r="C257">
        <v>288578156</v>
      </c>
      <c r="D257">
        <v>284420021</v>
      </c>
      <c r="E257">
        <v>15514512</v>
      </c>
      <c r="F257">
        <v>1</v>
      </c>
      <c r="G257">
        <v>15514512</v>
      </c>
      <c r="H257">
        <v>1</v>
      </c>
      <c r="I257" t="s">
        <v>718</v>
      </c>
      <c r="J257" t="s">
        <v>3</v>
      </c>
      <c r="K257" t="s">
        <v>719</v>
      </c>
      <c r="L257">
        <v>1191</v>
      </c>
      <c r="N257">
        <v>1013</v>
      </c>
      <c r="O257" t="s">
        <v>720</v>
      </c>
      <c r="P257" t="s">
        <v>720</v>
      </c>
      <c r="Q257">
        <v>1</v>
      </c>
      <c r="X257">
        <v>0.53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1</v>
      </c>
      <c r="AF257" t="s">
        <v>20</v>
      </c>
      <c r="AG257">
        <v>2.12</v>
      </c>
      <c r="AH257">
        <v>3</v>
      </c>
      <c r="AI257">
        <v>-1</v>
      </c>
      <c r="AJ257" t="s">
        <v>3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5">
      <c r="A258">
        <f>ROW(Source!A1760)</f>
        <v>1760</v>
      </c>
      <c r="B258">
        <v>288584978</v>
      </c>
      <c r="C258">
        <v>288578156</v>
      </c>
      <c r="D258">
        <v>284433430</v>
      </c>
      <c r="E258">
        <v>1</v>
      </c>
      <c r="F258">
        <v>1</v>
      </c>
      <c r="G258">
        <v>15514512</v>
      </c>
      <c r="H258">
        <v>2</v>
      </c>
      <c r="I258" t="s">
        <v>729</v>
      </c>
      <c r="J258" t="s">
        <v>730</v>
      </c>
      <c r="K258" t="s">
        <v>731</v>
      </c>
      <c r="L258">
        <v>1368</v>
      </c>
      <c r="N258">
        <v>1011</v>
      </c>
      <c r="O258" t="s">
        <v>732</v>
      </c>
      <c r="P258" t="s">
        <v>732</v>
      </c>
      <c r="Q258">
        <v>1</v>
      </c>
      <c r="X258">
        <v>5.5E-2</v>
      </c>
      <c r="Y258">
        <v>0</v>
      </c>
      <c r="Z258">
        <v>1303.01</v>
      </c>
      <c r="AA258">
        <v>826.2</v>
      </c>
      <c r="AB258">
        <v>0</v>
      </c>
      <c r="AC258">
        <v>0</v>
      </c>
      <c r="AD258">
        <v>1</v>
      </c>
      <c r="AE258">
        <v>0</v>
      </c>
      <c r="AF258" t="s">
        <v>20</v>
      </c>
      <c r="AG258">
        <v>0.22</v>
      </c>
      <c r="AH258">
        <v>3</v>
      </c>
      <c r="AI258">
        <v>-1</v>
      </c>
      <c r="AJ258" t="s">
        <v>3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5">
      <c r="A259">
        <f>ROW(Source!A1760)</f>
        <v>1760</v>
      </c>
      <c r="B259">
        <v>288584979</v>
      </c>
      <c r="C259">
        <v>288578156</v>
      </c>
      <c r="D259">
        <v>284435341</v>
      </c>
      <c r="E259">
        <v>1</v>
      </c>
      <c r="F259">
        <v>1</v>
      </c>
      <c r="G259">
        <v>15514512</v>
      </c>
      <c r="H259">
        <v>3</v>
      </c>
      <c r="I259" t="s">
        <v>725</v>
      </c>
      <c r="J259" t="s">
        <v>726</v>
      </c>
      <c r="K259" t="s">
        <v>727</v>
      </c>
      <c r="L259">
        <v>1346</v>
      </c>
      <c r="N259">
        <v>1009</v>
      </c>
      <c r="O259" t="s">
        <v>728</v>
      </c>
      <c r="P259" t="s">
        <v>728</v>
      </c>
      <c r="Q259">
        <v>1</v>
      </c>
      <c r="X259">
        <v>0.01</v>
      </c>
      <c r="Y259">
        <v>31.49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20</v>
      </c>
      <c r="AG259">
        <v>0.04</v>
      </c>
      <c r="AH259">
        <v>3</v>
      </c>
      <c r="AI259">
        <v>-1</v>
      </c>
      <c r="AJ259" t="s">
        <v>3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5">
      <c r="A260">
        <f>ROW(Source!A1761)</f>
        <v>1761</v>
      </c>
      <c r="B260">
        <v>288584980</v>
      </c>
      <c r="C260">
        <v>288578160</v>
      </c>
      <c r="D260">
        <v>284420021</v>
      </c>
      <c r="E260">
        <v>15514512</v>
      </c>
      <c r="F260">
        <v>1</v>
      </c>
      <c r="G260">
        <v>15514512</v>
      </c>
      <c r="H260">
        <v>1</v>
      </c>
      <c r="I260" t="s">
        <v>718</v>
      </c>
      <c r="J260" t="s">
        <v>3</v>
      </c>
      <c r="K260" t="s">
        <v>719</v>
      </c>
      <c r="L260">
        <v>1191</v>
      </c>
      <c r="N260">
        <v>1013</v>
      </c>
      <c r="O260" t="s">
        <v>720</v>
      </c>
      <c r="P260" t="s">
        <v>720</v>
      </c>
      <c r="Q260">
        <v>1</v>
      </c>
      <c r="X260">
        <v>1.5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1</v>
      </c>
      <c r="AF260" t="s">
        <v>20</v>
      </c>
      <c r="AG260">
        <v>6</v>
      </c>
      <c r="AH260">
        <v>3</v>
      </c>
      <c r="AI260">
        <v>-1</v>
      </c>
      <c r="AJ260" t="s">
        <v>3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5">
      <c r="A261">
        <f>ROW(Source!A1762)</f>
        <v>1762</v>
      </c>
      <c r="B261">
        <v>288584981</v>
      </c>
      <c r="C261">
        <v>288578162</v>
      </c>
      <c r="D261">
        <v>284420021</v>
      </c>
      <c r="E261">
        <v>15514512</v>
      </c>
      <c r="F261">
        <v>1</v>
      </c>
      <c r="G261">
        <v>15514512</v>
      </c>
      <c r="H261">
        <v>1</v>
      </c>
      <c r="I261" t="s">
        <v>718</v>
      </c>
      <c r="J261" t="s">
        <v>3</v>
      </c>
      <c r="K261" t="s">
        <v>719</v>
      </c>
      <c r="L261">
        <v>1191</v>
      </c>
      <c r="N261">
        <v>1013</v>
      </c>
      <c r="O261" t="s">
        <v>720</v>
      </c>
      <c r="P261" t="s">
        <v>720</v>
      </c>
      <c r="Q261">
        <v>1</v>
      </c>
      <c r="X261">
        <v>5.5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1</v>
      </c>
      <c r="AF261" t="s">
        <v>102</v>
      </c>
      <c r="AG261">
        <v>71.5</v>
      </c>
      <c r="AH261">
        <v>3</v>
      </c>
      <c r="AI261">
        <v>-1</v>
      </c>
      <c r="AJ261" t="s">
        <v>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5">
      <c r="A262">
        <f>ROW(Source!A1763)</f>
        <v>1763</v>
      </c>
      <c r="B262">
        <v>288584982</v>
      </c>
      <c r="C262">
        <v>288578164</v>
      </c>
      <c r="D262">
        <v>284420021</v>
      </c>
      <c r="E262">
        <v>15514512</v>
      </c>
      <c r="F262">
        <v>1</v>
      </c>
      <c r="G262">
        <v>15514512</v>
      </c>
      <c r="H262">
        <v>1</v>
      </c>
      <c r="I262" t="s">
        <v>718</v>
      </c>
      <c r="J262" t="s">
        <v>3</v>
      </c>
      <c r="K262" t="s">
        <v>719</v>
      </c>
      <c r="L262">
        <v>1191</v>
      </c>
      <c r="N262">
        <v>1013</v>
      </c>
      <c r="O262" t="s">
        <v>720</v>
      </c>
      <c r="P262" t="s">
        <v>720</v>
      </c>
      <c r="Q262">
        <v>1</v>
      </c>
      <c r="X262">
        <v>4.8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1</v>
      </c>
      <c r="AF262" t="s">
        <v>102</v>
      </c>
      <c r="AG262">
        <v>62.4</v>
      </c>
      <c r="AH262">
        <v>3</v>
      </c>
      <c r="AI262">
        <v>-1</v>
      </c>
      <c r="AJ262" t="s">
        <v>3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5">
      <c r="A263">
        <f>ROW(Source!A1764)</f>
        <v>1764</v>
      </c>
      <c r="B263">
        <v>288584983</v>
      </c>
      <c r="C263">
        <v>288578166</v>
      </c>
      <c r="D263">
        <v>284420021</v>
      </c>
      <c r="E263">
        <v>15514512</v>
      </c>
      <c r="F263">
        <v>1</v>
      </c>
      <c r="G263">
        <v>15514512</v>
      </c>
      <c r="H263">
        <v>1</v>
      </c>
      <c r="I263" t="s">
        <v>718</v>
      </c>
      <c r="J263" t="s">
        <v>3</v>
      </c>
      <c r="K263" t="s">
        <v>719</v>
      </c>
      <c r="L263">
        <v>1191</v>
      </c>
      <c r="N263">
        <v>1013</v>
      </c>
      <c r="O263" t="s">
        <v>720</v>
      </c>
      <c r="P263" t="s">
        <v>720</v>
      </c>
      <c r="Q263">
        <v>1</v>
      </c>
      <c r="X263">
        <v>4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1</v>
      </c>
      <c r="AF263" t="s">
        <v>102</v>
      </c>
      <c r="AG263">
        <v>52</v>
      </c>
      <c r="AH263">
        <v>3</v>
      </c>
      <c r="AI263">
        <v>-1</v>
      </c>
      <c r="AJ263" t="s">
        <v>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5">
      <c r="A264">
        <f>ROW(Source!A1800)</f>
        <v>1800</v>
      </c>
      <c r="B264">
        <v>288584984</v>
      </c>
      <c r="C264">
        <v>288578224</v>
      </c>
      <c r="D264">
        <v>284420021</v>
      </c>
      <c r="E264">
        <v>15514512</v>
      </c>
      <c r="F264">
        <v>1</v>
      </c>
      <c r="G264">
        <v>15514512</v>
      </c>
      <c r="H264">
        <v>1</v>
      </c>
      <c r="I264" t="s">
        <v>718</v>
      </c>
      <c r="J264" t="s">
        <v>3</v>
      </c>
      <c r="K264" t="s">
        <v>719</v>
      </c>
      <c r="L264">
        <v>1191</v>
      </c>
      <c r="N264">
        <v>1013</v>
      </c>
      <c r="O264" t="s">
        <v>720</v>
      </c>
      <c r="P264" t="s">
        <v>720</v>
      </c>
      <c r="Q264">
        <v>1</v>
      </c>
      <c r="X264">
        <v>0.4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1</v>
      </c>
      <c r="AF264" t="s">
        <v>102</v>
      </c>
      <c r="AG264">
        <v>5.2</v>
      </c>
      <c r="AH264">
        <v>3</v>
      </c>
      <c r="AI264">
        <v>-1</v>
      </c>
      <c r="AJ264" t="s">
        <v>3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5">
      <c r="A265">
        <f>ROW(Source!A1800)</f>
        <v>1800</v>
      </c>
      <c r="B265">
        <v>288584985</v>
      </c>
      <c r="C265">
        <v>288578224</v>
      </c>
      <c r="D265">
        <v>284433430</v>
      </c>
      <c r="E265">
        <v>1</v>
      </c>
      <c r="F265">
        <v>1</v>
      </c>
      <c r="G265">
        <v>15514512</v>
      </c>
      <c r="H265">
        <v>2</v>
      </c>
      <c r="I265" t="s">
        <v>729</v>
      </c>
      <c r="J265" t="s">
        <v>730</v>
      </c>
      <c r="K265" t="s">
        <v>731</v>
      </c>
      <c r="L265">
        <v>1368</v>
      </c>
      <c r="N265">
        <v>1011</v>
      </c>
      <c r="O265" t="s">
        <v>732</v>
      </c>
      <c r="P265" t="s">
        <v>732</v>
      </c>
      <c r="Q265">
        <v>1</v>
      </c>
      <c r="X265">
        <v>0.02</v>
      </c>
      <c r="Y265">
        <v>0</v>
      </c>
      <c r="Z265">
        <v>1303.01</v>
      </c>
      <c r="AA265">
        <v>826.2</v>
      </c>
      <c r="AB265">
        <v>0</v>
      </c>
      <c r="AC265">
        <v>0</v>
      </c>
      <c r="AD265">
        <v>1</v>
      </c>
      <c r="AE265">
        <v>0</v>
      </c>
      <c r="AF265" t="s">
        <v>102</v>
      </c>
      <c r="AG265">
        <v>0.26</v>
      </c>
      <c r="AH265">
        <v>3</v>
      </c>
      <c r="AI265">
        <v>-1</v>
      </c>
      <c r="AJ265" t="s">
        <v>3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5">
      <c r="A266">
        <f>ROW(Source!A1801)</f>
        <v>1801</v>
      </c>
      <c r="B266">
        <v>288584986</v>
      </c>
      <c r="C266">
        <v>288578227</v>
      </c>
      <c r="D266">
        <v>284420021</v>
      </c>
      <c r="E266">
        <v>15514512</v>
      </c>
      <c r="F266">
        <v>1</v>
      </c>
      <c r="G266">
        <v>15514512</v>
      </c>
      <c r="H266">
        <v>1</v>
      </c>
      <c r="I266" t="s">
        <v>718</v>
      </c>
      <c r="J266" t="s">
        <v>3</v>
      </c>
      <c r="K266" t="s">
        <v>719</v>
      </c>
      <c r="L266">
        <v>1191</v>
      </c>
      <c r="N266">
        <v>1013</v>
      </c>
      <c r="O266" t="s">
        <v>720</v>
      </c>
      <c r="P266" t="s">
        <v>720</v>
      </c>
      <c r="Q266">
        <v>1</v>
      </c>
      <c r="X266">
        <v>3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1</v>
      </c>
      <c r="AE266">
        <v>1</v>
      </c>
      <c r="AF266" t="s">
        <v>102</v>
      </c>
      <c r="AG266">
        <v>39</v>
      </c>
      <c r="AH266">
        <v>3</v>
      </c>
      <c r="AI266">
        <v>-1</v>
      </c>
      <c r="AJ266" t="s">
        <v>3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5">
      <c r="A267">
        <f>ROW(Source!A1802)</f>
        <v>1802</v>
      </c>
      <c r="B267">
        <v>288584987</v>
      </c>
      <c r="C267">
        <v>288578229</v>
      </c>
      <c r="D267">
        <v>284420021</v>
      </c>
      <c r="E267">
        <v>15514512</v>
      </c>
      <c r="F267">
        <v>1</v>
      </c>
      <c r="G267">
        <v>15514512</v>
      </c>
      <c r="H267">
        <v>1</v>
      </c>
      <c r="I267" t="s">
        <v>718</v>
      </c>
      <c r="J267" t="s">
        <v>3</v>
      </c>
      <c r="K267" t="s">
        <v>719</v>
      </c>
      <c r="L267">
        <v>1191</v>
      </c>
      <c r="N267">
        <v>1013</v>
      </c>
      <c r="O267" t="s">
        <v>720</v>
      </c>
      <c r="P267" t="s">
        <v>720</v>
      </c>
      <c r="Q267">
        <v>1</v>
      </c>
      <c r="X267">
        <v>4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1</v>
      </c>
      <c r="AF267" t="s">
        <v>102</v>
      </c>
      <c r="AG267">
        <v>52</v>
      </c>
      <c r="AH267">
        <v>3</v>
      </c>
      <c r="AI267">
        <v>-1</v>
      </c>
      <c r="AJ267" t="s">
        <v>3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5">
      <c r="A268">
        <f>ROW(Source!A1838)</f>
        <v>1838</v>
      </c>
      <c r="B268">
        <v>288584988</v>
      </c>
      <c r="C268">
        <v>288578287</v>
      </c>
      <c r="D268">
        <v>284420021</v>
      </c>
      <c r="E268">
        <v>15514512</v>
      </c>
      <c r="F268">
        <v>1</v>
      </c>
      <c r="G268">
        <v>15514512</v>
      </c>
      <c r="H268">
        <v>1</v>
      </c>
      <c r="I268" t="s">
        <v>718</v>
      </c>
      <c r="J268" t="s">
        <v>3</v>
      </c>
      <c r="K268" t="s">
        <v>719</v>
      </c>
      <c r="L268">
        <v>1191</v>
      </c>
      <c r="N268">
        <v>1013</v>
      </c>
      <c r="O268" t="s">
        <v>720</v>
      </c>
      <c r="P268" t="s">
        <v>720</v>
      </c>
      <c r="Q268">
        <v>1</v>
      </c>
      <c r="X268">
        <v>1.68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1</v>
      </c>
      <c r="AF268" t="s">
        <v>20</v>
      </c>
      <c r="AG268">
        <v>6.72</v>
      </c>
      <c r="AH268">
        <v>2</v>
      </c>
      <c r="AI268">
        <v>288578288</v>
      </c>
      <c r="AJ268">
        <v>17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5">
      <c r="A269">
        <f>ROW(Source!A1839)</f>
        <v>1839</v>
      </c>
      <c r="B269">
        <v>288584989</v>
      </c>
      <c r="C269">
        <v>288578290</v>
      </c>
      <c r="D269">
        <v>284420021</v>
      </c>
      <c r="E269">
        <v>15514512</v>
      </c>
      <c r="F269">
        <v>1</v>
      </c>
      <c r="G269">
        <v>15514512</v>
      </c>
      <c r="H269">
        <v>1</v>
      </c>
      <c r="I269" t="s">
        <v>718</v>
      </c>
      <c r="J269" t="s">
        <v>3</v>
      </c>
      <c r="K269" t="s">
        <v>719</v>
      </c>
      <c r="L269">
        <v>1191</v>
      </c>
      <c r="N269">
        <v>1013</v>
      </c>
      <c r="O269" t="s">
        <v>720</v>
      </c>
      <c r="P269" t="s">
        <v>720</v>
      </c>
      <c r="Q269">
        <v>1</v>
      </c>
      <c r="X269">
        <v>0.14000000000000001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1</v>
      </c>
      <c r="AF269" t="s">
        <v>102</v>
      </c>
      <c r="AG269">
        <v>1.8200000000000003</v>
      </c>
      <c r="AH269">
        <v>2</v>
      </c>
      <c r="AI269">
        <v>288578291</v>
      </c>
      <c r="AJ269">
        <v>18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5">
      <c r="A270">
        <f>ROW(Source!A1839)</f>
        <v>1839</v>
      </c>
      <c r="B270">
        <v>288584990</v>
      </c>
      <c r="C270">
        <v>288578290</v>
      </c>
      <c r="D270">
        <v>284444091</v>
      </c>
      <c r="E270">
        <v>1</v>
      </c>
      <c r="F270">
        <v>1</v>
      </c>
      <c r="G270">
        <v>15514512</v>
      </c>
      <c r="H270">
        <v>3</v>
      </c>
      <c r="I270" t="s">
        <v>721</v>
      </c>
      <c r="J270" t="s">
        <v>722</v>
      </c>
      <c r="K270" t="s">
        <v>723</v>
      </c>
      <c r="L270">
        <v>1355</v>
      </c>
      <c r="N270">
        <v>1010</v>
      </c>
      <c r="O270" t="s">
        <v>724</v>
      </c>
      <c r="P270" t="s">
        <v>724</v>
      </c>
      <c r="Q270">
        <v>100</v>
      </c>
      <c r="X270">
        <v>0.01</v>
      </c>
      <c r="Y270">
        <v>204.83</v>
      </c>
      <c r="Z270">
        <v>0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102</v>
      </c>
      <c r="AG270">
        <v>0.13</v>
      </c>
      <c r="AH270">
        <v>2</v>
      </c>
      <c r="AI270">
        <v>288578292</v>
      </c>
      <c r="AJ270">
        <v>19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5">
      <c r="A271">
        <f>ROW(Source!A1875)</f>
        <v>1875</v>
      </c>
      <c r="B271">
        <v>288584991</v>
      </c>
      <c r="C271">
        <v>288578351</v>
      </c>
      <c r="D271">
        <v>284420021</v>
      </c>
      <c r="E271">
        <v>15514512</v>
      </c>
      <c r="F271">
        <v>1</v>
      </c>
      <c r="G271">
        <v>15514512</v>
      </c>
      <c r="H271">
        <v>1</v>
      </c>
      <c r="I271" t="s">
        <v>718</v>
      </c>
      <c r="J271" t="s">
        <v>3</v>
      </c>
      <c r="K271" t="s">
        <v>719</v>
      </c>
      <c r="L271">
        <v>1191</v>
      </c>
      <c r="N271">
        <v>1013</v>
      </c>
      <c r="O271" t="s">
        <v>720</v>
      </c>
      <c r="P271" t="s">
        <v>720</v>
      </c>
      <c r="Q271">
        <v>1</v>
      </c>
      <c r="X271">
        <v>1.83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1</v>
      </c>
      <c r="AF271" t="s">
        <v>102</v>
      </c>
      <c r="AG271">
        <v>23.79</v>
      </c>
      <c r="AH271">
        <v>3</v>
      </c>
      <c r="AI271">
        <v>-1</v>
      </c>
      <c r="AJ271" t="s">
        <v>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5">
      <c r="A272">
        <f>ROW(Source!A1875)</f>
        <v>1875</v>
      </c>
      <c r="B272">
        <v>288584992</v>
      </c>
      <c r="C272">
        <v>288578351</v>
      </c>
      <c r="D272">
        <v>284435293</v>
      </c>
      <c r="E272">
        <v>1</v>
      </c>
      <c r="F272">
        <v>1</v>
      </c>
      <c r="G272">
        <v>15514512</v>
      </c>
      <c r="H272">
        <v>3</v>
      </c>
      <c r="I272" t="s">
        <v>733</v>
      </c>
      <c r="J272" t="s">
        <v>734</v>
      </c>
      <c r="K272" t="s">
        <v>735</v>
      </c>
      <c r="L272">
        <v>1346</v>
      </c>
      <c r="N272">
        <v>1009</v>
      </c>
      <c r="O272" t="s">
        <v>728</v>
      </c>
      <c r="P272" t="s">
        <v>728</v>
      </c>
      <c r="Q272">
        <v>1</v>
      </c>
      <c r="X272">
        <v>1.6E-2</v>
      </c>
      <c r="Y272">
        <v>424.66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102</v>
      </c>
      <c r="AG272">
        <v>0.20800000000000002</v>
      </c>
      <c r="AH272">
        <v>3</v>
      </c>
      <c r="AI272">
        <v>-1</v>
      </c>
      <c r="AJ272" t="s">
        <v>3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5">
      <c r="A273">
        <f>ROW(Source!A1875)</f>
        <v>1875</v>
      </c>
      <c r="B273">
        <v>288584993</v>
      </c>
      <c r="C273">
        <v>288578351</v>
      </c>
      <c r="D273">
        <v>284435341</v>
      </c>
      <c r="E273">
        <v>1</v>
      </c>
      <c r="F273">
        <v>1</v>
      </c>
      <c r="G273">
        <v>15514512</v>
      </c>
      <c r="H273">
        <v>3</v>
      </c>
      <c r="I273" t="s">
        <v>725</v>
      </c>
      <c r="J273" t="s">
        <v>726</v>
      </c>
      <c r="K273" t="s">
        <v>727</v>
      </c>
      <c r="L273">
        <v>1346</v>
      </c>
      <c r="N273">
        <v>1009</v>
      </c>
      <c r="O273" t="s">
        <v>728</v>
      </c>
      <c r="P273" t="s">
        <v>728</v>
      </c>
      <c r="Q273">
        <v>1</v>
      </c>
      <c r="X273">
        <v>0.05</v>
      </c>
      <c r="Y273">
        <v>31.49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102</v>
      </c>
      <c r="AG273">
        <v>0.65</v>
      </c>
      <c r="AH273">
        <v>3</v>
      </c>
      <c r="AI273">
        <v>-1</v>
      </c>
      <c r="AJ273" t="s">
        <v>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5">
      <c r="A274">
        <f>ROW(Source!A1911)</f>
        <v>1911</v>
      </c>
      <c r="B274">
        <v>288584994</v>
      </c>
      <c r="C274">
        <v>288578411</v>
      </c>
      <c r="D274">
        <v>284420021</v>
      </c>
      <c r="E274">
        <v>15514512</v>
      </c>
      <c r="F274">
        <v>1</v>
      </c>
      <c r="G274">
        <v>15514512</v>
      </c>
      <c r="H274">
        <v>1</v>
      </c>
      <c r="I274" t="s">
        <v>718</v>
      </c>
      <c r="J274" t="s">
        <v>3</v>
      </c>
      <c r="K274" t="s">
        <v>719</v>
      </c>
      <c r="L274">
        <v>1191</v>
      </c>
      <c r="N274">
        <v>1013</v>
      </c>
      <c r="O274" t="s">
        <v>720</v>
      </c>
      <c r="P274" t="s">
        <v>720</v>
      </c>
      <c r="Q274">
        <v>1</v>
      </c>
      <c r="X274">
        <v>4.8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1</v>
      </c>
      <c r="AF274" t="s">
        <v>102</v>
      </c>
      <c r="AG274">
        <v>62.4</v>
      </c>
      <c r="AH274">
        <v>3</v>
      </c>
      <c r="AI274">
        <v>-1</v>
      </c>
      <c r="AJ274" t="s">
        <v>3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5">
      <c r="A275">
        <f>ROW(Source!A1912)</f>
        <v>1912</v>
      </c>
      <c r="B275">
        <v>288584995</v>
      </c>
      <c r="C275">
        <v>288578413</v>
      </c>
      <c r="D275">
        <v>284420021</v>
      </c>
      <c r="E275">
        <v>15514512</v>
      </c>
      <c r="F275">
        <v>1</v>
      </c>
      <c r="G275">
        <v>15514512</v>
      </c>
      <c r="H275">
        <v>1</v>
      </c>
      <c r="I275" t="s">
        <v>718</v>
      </c>
      <c r="J275" t="s">
        <v>3</v>
      </c>
      <c r="K275" t="s">
        <v>719</v>
      </c>
      <c r="L275">
        <v>1191</v>
      </c>
      <c r="N275">
        <v>1013</v>
      </c>
      <c r="O275" t="s">
        <v>720</v>
      </c>
      <c r="P275" t="s">
        <v>720</v>
      </c>
      <c r="Q275">
        <v>1</v>
      </c>
      <c r="X275">
        <v>4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1</v>
      </c>
      <c r="AF275" t="s">
        <v>102</v>
      </c>
      <c r="AG275">
        <v>52</v>
      </c>
      <c r="AH275">
        <v>3</v>
      </c>
      <c r="AI275">
        <v>-1</v>
      </c>
      <c r="AJ275" t="s">
        <v>3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5">
      <c r="A276">
        <f>ROW(Source!A1982)</f>
        <v>1982</v>
      </c>
      <c r="B276">
        <v>288584996</v>
      </c>
      <c r="C276">
        <v>288578527</v>
      </c>
      <c r="D276">
        <v>284420021</v>
      </c>
      <c r="E276">
        <v>15514512</v>
      </c>
      <c r="F276">
        <v>1</v>
      </c>
      <c r="G276">
        <v>15514512</v>
      </c>
      <c r="H276">
        <v>1</v>
      </c>
      <c r="I276" t="s">
        <v>718</v>
      </c>
      <c r="J276" t="s">
        <v>3</v>
      </c>
      <c r="K276" t="s">
        <v>719</v>
      </c>
      <c r="L276">
        <v>1191</v>
      </c>
      <c r="N276">
        <v>1013</v>
      </c>
      <c r="O276" t="s">
        <v>720</v>
      </c>
      <c r="P276" t="s">
        <v>720</v>
      </c>
      <c r="Q276">
        <v>1</v>
      </c>
      <c r="X276">
        <v>0.25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1</v>
      </c>
      <c r="AF276" t="s">
        <v>20</v>
      </c>
      <c r="AG276">
        <v>1</v>
      </c>
      <c r="AH276">
        <v>3</v>
      </c>
      <c r="AI276">
        <v>-1</v>
      </c>
      <c r="AJ276" t="s">
        <v>3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5">
      <c r="A277">
        <f>ROW(Source!A1983)</f>
        <v>1983</v>
      </c>
      <c r="B277">
        <v>288584997</v>
      </c>
      <c r="C277">
        <v>288578529</v>
      </c>
      <c r="D277">
        <v>284420021</v>
      </c>
      <c r="E277">
        <v>15514512</v>
      </c>
      <c r="F277">
        <v>1</v>
      </c>
      <c r="G277">
        <v>15514512</v>
      </c>
      <c r="H277">
        <v>1</v>
      </c>
      <c r="I277" t="s">
        <v>718</v>
      </c>
      <c r="J277" t="s">
        <v>3</v>
      </c>
      <c r="K277" t="s">
        <v>719</v>
      </c>
      <c r="L277">
        <v>1191</v>
      </c>
      <c r="N277">
        <v>1013</v>
      </c>
      <c r="O277" t="s">
        <v>720</v>
      </c>
      <c r="P277" t="s">
        <v>720</v>
      </c>
      <c r="Q277">
        <v>1</v>
      </c>
      <c r="X277">
        <v>0.41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1</v>
      </c>
      <c r="AF277" t="s">
        <v>20</v>
      </c>
      <c r="AG277">
        <v>1.64</v>
      </c>
      <c r="AH277">
        <v>3</v>
      </c>
      <c r="AI277">
        <v>-1</v>
      </c>
      <c r="AJ277" t="s">
        <v>3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5">
      <c r="A278">
        <f>ROW(Source!A1984)</f>
        <v>1984</v>
      </c>
      <c r="B278">
        <v>288584998</v>
      </c>
      <c r="C278">
        <v>288578531</v>
      </c>
      <c r="D278">
        <v>284420021</v>
      </c>
      <c r="E278">
        <v>15514512</v>
      </c>
      <c r="F278">
        <v>1</v>
      </c>
      <c r="G278">
        <v>15514512</v>
      </c>
      <c r="H278">
        <v>1</v>
      </c>
      <c r="I278" t="s">
        <v>718</v>
      </c>
      <c r="J278" t="s">
        <v>3</v>
      </c>
      <c r="K278" t="s">
        <v>719</v>
      </c>
      <c r="L278">
        <v>1191</v>
      </c>
      <c r="N278">
        <v>1013</v>
      </c>
      <c r="O278" t="s">
        <v>720</v>
      </c>
      <c r="P278" t="s">
        <v>720</v>
      </c>
      <c r="Q278">
        <v>1</v>
      </c>
      <c r="X278">
        <v>1.5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1</v>
      </c>
      <c r="AF278" t="s">
        <v>20</v>
      </c>
      <c r="AG278">
        <v>6</v>
      </c>
      <c r="AH278">
        <v>3</v>
      </c>
      <c r="AI278">
        <v>-1</v>
      </c>
      <c r="AJ278" t="s">
        <v>3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5">
      <c r="A279">
        <f>ROW(Source!A1985)</f>
        <v>1985</v>
      </c>
      <c r="B279">
        <v>288584999</v>
      </c>
      <c r="C279">
        <v>288578533</v>
      </c>
      <c r="D279">
        <v>284420021</v>
      </c>
      <c r="E279">
        <v>15514512</v>
      </c>
      <c r="F279">
        <v>1</v>
      </c>
      <c r="G279">
        <v>15514512</v>
      </c>
      <c r="H279">
        <v>1</v>
      </c>
      <c r="I279" t="s">
        <v>718</v>
      </c>
      <c r="J279" t="s">
        <v>3</v>
      </c>
      <c r="K279" t="s">
        <v>719</v>
      </c>
      <c r="L279">
        <v>1191</v>
      </c>
      <c r="N279">
        <v>1013</v>
      </c>
      <c r="O279" t="s">
        <v>720</v>
      </c>
      <c r="P279" t="s">
        <v>720</v>
      </c>
      <c r="Q279">
        <v>1</v>
      </c>
      <c r="X279">
        <v>4.8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1</v>
      </c>
      <c r="AF279" t="s">
        <v>102</v>
      </c>
      <c r="AG279">
        <v>62.4</v>
      </c>
      <c r="AH279">
        <v>3</v>
      </c>
      <c r="AI279">
        <v>-1</v>
      </c>
      <c r="AJ279" t="s">
        <v>3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5">
      <c r="A280">
        <f>ROW(Source!A1986)</f>
        <v>1986</v>
      </c>
      <c r="B280">
        <v>288585000</v>
      </c>
      <c r="C280">
        <v>288578535</v>
      </c>
      <c r="D280">
        <v>284420021</v>
      </c>
      <c r="E280">
        <v>15514512</v>
      </c>
      <c r="F280">
        <v>1</v>
      </c>
      <c r="G280">
        <v>15514512</v>
      </c>
      <c r="H280">
        <v>1</v>
      </c>
      <c r="I280" t="s">
        <v>718</v>
      </c>
      <c r="J280" t="s">
        <v>3</v>
      </c>
      <c r="K280" t="s">
        <v>719</v>
      </c>
      <c r="L280">
        <v>1191</v>
      </c>
      <c r="N280">
        <v>1013</v>
      </c>
      <c r="O280" t="s">
        <v>720</v>
      </c>
      <c r="P280" t="s">
        <v>720</v>
      </c>
      <c r="Q280">
        <v>1</v>
      </c>
      <c r="X280">
        <v>4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1</v>
      </c>
      <c r="AF280" t="s">
        <v>102</v>
      </c>
      <c r="AG280">
        <v>52</v>
      </c>
      <c r="AH280">
        <v>3</v>
      </c>
      <c r="AI280">
        <v>-1</v>
      </c>
      <c r="AJ280" t="s">
        <v>3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5">
      <c r="A281">
        <f>ROW(Source!A2022)</f>
        <v>2022</v>
      </c>
      <c r="B281">
        <v>288585001</v>
      </c>
      <c r="C281">
        <v>288578593</v>
      </c>
      <c r="D281">
        <v>284420021</v>
      </c>
      <c r="E281">
        <v>15514512</v>
      </c>
      <c r="F281">
        <v>1</v>
      </c>
      <c r="G281">
        <v>15514512</v>
      </c>
      <c r="H281">
        <v>1</v>
      </c>
      <c r="I281" t="s">
        <v>718</v>
      </c>
      <c r="J281" t="s">
        <v>3</v>
      </c>
      <c r="K281" t="s">
        <v>719</v>
      </c>
      <c r="L281">
        <v>1191</v>
      </c>
      <c r="N281">
        <v>1013</v>
      </c>
      <c r="O281" t="s">
        <v>720</v>
      </c>
      <c r="P281" t="s">
        <v>720</v>
      </c>
      <c r="Q281">
        <v>1</v>
      </c>
      <c r="X281">
        <v>4.8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1</v>
      </c>
      <c r="AF281" t="s">
        <v>102</v>
      </c>
      <c r="AG281">
        <v>62.4</v>
      </c>
      <c r="AH281">
        <v>3</v>
      </c>
      <c r="AI281">
        <v>-1</v>
      </c>
      <c r="AJ281" t="s">
        <v>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5">
      <c r="A282">
        <f>ROW(Source!A2023)</f>
        <v>2023</v>
      </c>
      <c r="B282">
        <v>288585002</v>
      </c>
      <c r="C282">
        <v>288578595</v>
      </c>
      <c r="D282">
        <v>284420021</v>
      </c>
      <c r="E282">
        <v>15514512</v>
      </c>
      <c r="F282">
        <v>1</v>
      </c>
      <c r="G282">
        <v>15514512</v>
      </c>
      <c r="H282">
        <v>1</v>
      </c>
      <c r="I282" t="s">
        <v>718</v>
      </c>
      <c r="J282" t="s">
        <v>3</v>
      </c>
      <c r="K282" t="s">
        <v>719</v>
      </c>
      <c r="L282">
        <v>1191</v>
      </c>
      <c r="N282">
        <v>1013</v>
      </c>
      <c r="O282" t="s">
        <v>720</v>
      </c>
      <c r="P282" t="s">
        <v>720</v>
      </c>
      <c r="Q282">
        <v>1</v>
      </c>
      <c r="X282">
        <v>4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1</v>
      </c>
      <c r="AF282" t="s">
        <v>102</v>
      </c>
      <c r="AG282">
        <v>52</v>
      </c>
      <c r="AH282">
        <v>3</v>
      </c>
      <c r="AI282">
        <v>-1</v>
      </c>
      <c r="AJ282" t="s">
        <v>3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5">
      <c r="A283">
        <f>ROW(Source!A2024)</f>
        <v>2024</v>
      </c>
      <c r="B283">
        <v>288585003</v>
      </c>
      <c r="C283">
        <v>288578597</v>
      </c>
      <c r="D283">
        <v>284420021</v>
      </c>
      <c r="E283">
        <v>15514512</v>
      </c>
      <c r="F283">
        <v>1</v>
      </c>
      <c r="G283">
        <v>15514512</v>
      </c>
      <c r="H283">
        <v>1</v>
      </c>
      <c r="I283" t="s">
        <v>718</v>
      </c>
      <c r="J283" t="s">
        <v>3</v>
      </c>
      <c r="K283" t="s">
        <v>719</v>
      </c>
      <c r="L283">
        <v>1191</v>
      </c>
      <c r="N283">
        <v>1013</v>
      </c>
      <c r="O283" t="s">
        <v>720</v>
      </c>
      <c r="P283" t="s">
        <v>720</v>
      </c>
      <c r="Q283">
        <v>1</v>
      </c>
      <c r="X283">
        <v>0.4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1</v>
      </c>
      <c r="AF283" t="s">
        <v>102</v>
      </c>
      <c r="AG283">
        <v>5.2</v>
      </c>
      <c r="AH283">
        <v>3</v>
      </c>
      <c r="AI283">
        <v>-1</v>
      </c>
      <c r="AJ283" t="s">
        <v>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5">
      <c r="A284">
        <f>ROW(Source!A2024)</f>
        <v>2024</v>
      </c>
      <c r="B284">
        <v>288585004</v>
      </c>
      <c r="C284">
        <v>288578597</v>
      </c>
      <c r="D284">
        <v>284433430</v>
      </c>
      <c r="E284">
        <v>1</v>
      </c>
      <c r="F284">
        <v>1</v>
      </c>
      <c r="G284">
        <v>15514512</v>
      </c>
      <c r="H284">
        <v>2</v>
      </c>
      <c r="I284" t="s">
        <v>729</v>
      </c>
      <c r="J284" t="s">
        <v>730</v>
      </c>
      <c r="K284" t="s">
        <v>731</v>
      </c>
      <c r="L284">
        <v>1368</v>
      </c>
      <c r="N284">
        <v>1011</v>
      </c>
      <c r="O284" t="s">
        <v>732</v>
      </c>
      <c r="P284" t="s">
        <v>732</v>
      </c>
      <c r="Q284">
        <v>1</v>
      </c>
      <c r="X284">
        <v>0.02</v>
      </c>
      <c r="Y284">
        <v>0</v>
      </c>
      <c r="Z284">
        <v>1303.01</v>
      </c>
      <c r="AA284">
        <v>826.2</v>
      </c>
      <c r="AB284">
        <v>0</v>
      </c>
      <c r="AC284">
        <v>0</v>
      </c>
      <c r="AD284">
        <v>1</v>
      </c>
      <c r="AE284">
        <v>0</v>
      </c>
      <c r="AF284" t="s">
        <v>102</v>
      </c>
      <c r="AG284">
        <v>0.26</v>
      </c>
      <c r="AH284">
        <v>3</v>
      </c>
      <c r="AI284">
        <v>-1</v>
      </c>
      <c r="AJ284" t="s">
        <v>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5">
      <c r="A285">
        <f>ROW(Source!A2025)</f>
        <v>2025</v>
      </c>
      <c r="B285">
        <v>288585005</v>
      </c>
      <c r="C285">
        <v>288578600</v>
      </c>
      <c r="D285">
        <v>284420021</v>
      </c>
      <c r="E285">
        <v>15514512</v>
      </c>
      <c r="F285">
        <v>1</v>
      </c>
      <c r="G285">
        <v>15514512</v>
      </c>
      <c r="H285">
        <v>1</v>
      </c>
      <c r="I285" t="s">
        <v>718</v>
      </c>
      <c r="J285" t="s">
        <v>3</v>
      </c>
      <c r="K285" t="s">
        <v>719</v>
      </c>
      <c r="L285">
        <v>1191</v>
      </c>
      <c r="N285">
        <v>1013</v>
      </c>
      <c r="O285" t="s">
        <v>720</v>
      </c>
      <c r="P285" t="s">
        <v>720</v>
      </c>
      <c r="Q285">
        <v>1</v>
      </c>
      <c r="X285">
        <v>3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1</v>
      </c>
      <c r="AF285" t="s">
        <v>102</v>
      </c>
      <c r="AG285">
        <v>39</v>
      </c>
      <c r="AH285">
        <v>3</v>
      </c>
      <c r="AI285">
        <v>-1</v>
      </c>
      <c r="AJ285" t="s">
        <v>3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5">
      <c r="A286">
        <f>ROW(Source!A2026)</f>
        <v>2026</v>
      </c>
      <c r="B286">
        <v>288585006</v>
      </c>
      <c r="C286">
        <v>288578602</v>
      </c>
      <c r="D286">
        <v>284420021</v>
      </c>
      <c r="E286">
        <v>15514512</v>
      </c>
      <c r="F286">
        <v>1</v>
      </c>
      <c r="G286">
        <v>15514512</v>
      </c>
      <c r="H286">
        <v>1</v>
      </c>
      <c r="I286" t="s">
        <v>718</v>
      </c>
      <c r="J286" t="s">
        <v>3</v>
      </c>
      <c r="K286" t="s">
        <v>719</v>
      </c>
      <c r="L286">
        <v>1191</v>
      </c>
      <c r="N286">
        <v>1013</v>
      </c>
      <c r="O286" t="s">
        <v>720</v>
      </c>
      <c r="P286" t="s">
        <v>720</v>
      </c>
      <c r="Q286">
        <v>1</v>
      </c>
      <c r="X286">
        <v>4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1</v>
      </c>
      <c r="AF286" t="s">
        <v>102</v>
      </c>
      <c r="AG286">
        <v>52</v>
      </c>
      <c r="AH286">
        <v>3</v>
      </c>
      <c r="AI286">
        <v>-1</v>
      </c>
      <c r="AJ286" t="s">
        <v>3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5">
      <c r="A287">
        <f>ROW(Source!A2027)</f>
        <v>2027</v>
      </c>
      <c r="B287">
        <v>288585007</v>
      </c>
      <c r="C287">
        <v>288578604</v>
      </c>
      <c r="D287">
        <v>284420021</v>
      </c>
      <c r="E287">
        <v>15514512</v>
      </c>
      <c r="F287">
        <v>1</v>
      </c>
      <c r="G287">
        <v>15514512</v>
      </c>
      <c r="H287">
        <v>1</v>
      </c>
      <c r="I287" t="s">
        <v>718</v>
      </c>
      <c r="J287" t="s">
        <v>3</v>
      </c>
      <c r="K287" t="s">
        <v>719</v>
      </c>
      <c r="L287">
        <v>1191</v>
      </c>
      <c r="N287">
        <v>1013</v>
      </c>
      <c r="O287" t="s">
        <v>720</v>
      </c>
      <c r="P287" t="s">
        <v>720</v>
      </c>
      <c r="Q287">
        <v>1</v>
      </c>
      <c r="X287">
        <v>0.41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1</v>
      </c>
      <c r="AF287" t="s">
        <v>20</v>
      </c>
      <c r="AG287">
        <v>1.64</v>
      </c>
      <c r="AH287">
        <v>3</v>
      </c>
      <c r="AI287">
        <v>-1</v>
      </c>
      <c r="AJ287" t="s">
        <v>3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5">
      <c r="A288">
        <f>ROW(Source!A2063)</f>
        <v>2063</v>
      </c>
      <c r="B288">
        <v>288585008</v>
      </c>
      <c r="C288">
        <v>288578662</v>
      </c>
      <c r="D288">
        <v>284420021</v>
      </c>
      <c r="E288">
        <v>15514512</v>
      </c>
      <c r="F288">
        <v>1</v>
      </c>
      <c r="G288">
        <v>15514512</v>
      </c>
      <c r="H288">
        <v>1</v>
      </c>
      <c r="I288" t="s">
        <v>718</v>
      </c>
      <c r="J288" t="s">
        <v>3</v>
      </c>
      <c r="K288" t="s">
        <v>719</v>
      </c>
      <c r="L288">
        <v>1191</v>
      </c>
      <c r="N288">
        <v>1013</v>
      </c>
      <c r="O288" t="s">
        <v>720</v>
      </c>
      <c r="P288" t="s">
        <v>720</v>
      </c>
      <c r="Q288">
        <v>1</v>
      </c>
      <c r="X288">
        <v>1.83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1</v>
      </c>
      <c r="AF288" t="s">
        <v>102</v>
      </c>
      <c r="AG288">
        <v>23.79</v>
      </c>
      <c r="AH288">
        <v>3</v>
      </c>
      <c r="AI288">
        <v>-1</v>
      </c>
      <c r="AJ288" t="s">
        <v>3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5">
      <c r="A289">
        <f>ROW(Source!A2063)</f>
        <v>2063</v>
      </c>
      <c r="B289">
        <v>288585009</v>
      </c>
      <c r="C289">
        <v>288578662</v>
      </c>
      <c r="D289">
        <v>284435293</v>
      </c>
      <c r="E289">
        <v>1</v>
      </c>
      <c r="F289">
        <v>1</v>
      </c>
      <c r="G289">
        <v>15514512</v>
      </c>
      <c r="H289">
        <v>3</v>
      </c>
      <c r="I289" t="s">
        <v>733</v>
      </c>
      <c r="J289" t="s">
        <v>734</v>
      </c>
      <c r="K289" t="s">
        <v>735</v>
      </c>
      <c r="L289">
        <v>1346</v>
      </c>
      <c r="N289">
        <v>1009</v>
      </c>
      <c r="O289" t="s">
        <v>728</v>
      </c>
      <c r="P289" t="s">
        <v>728</v>
      </c>
      <c r="Q289">
        <v>1</v>
      </c>
      <c r="X289">
        <v>1.6E-2</v>
      </c>
      <c r="Y289">
        <v>424.66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0</v>
      </c>
      <c r="AF289" t="s">
        <v>102</v>
      </c>
      <c r="AG289">
        <v>0.20800000000000002</v>
      </c>
      <c r="AH289">
        <v>3</v>
      </c>
      <c r="AI289">
        <v>-1</v>
      </c>
      <c r="AJ289" t="s">
        <v>3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5">
      <c r="A290">
        <f>ROW(Source!A2063)</f>
        <v>2063</v>
      </c>
      <c r="B290">
        <v>288585010</v>
      </c>
      <c r="C290">
        <v>288578662</v>
      </c>
      <c r="D290">
        <v>284435341</v>
      </c>
      <c r="E290">
        <v>1</v>
      </c>
      <c r="F290">
        <v>1</v>
      </c>
      <c r="G290">
        <v>15514512</v>
      </c>
      <c r="H290">
        <v>3</v>
      </c>
      <c r="I290" t="s">
        <v>725</v>
      </c>
      <c r="J290" t="s">
        <v>726</v>
      </c>
      <c r="K290" t="s">
        <v>727</v>
      </c>
      <c r="L290">
        <v>1346</v>
      </c>
      <c r="N290">
        <v>1009</v>
      </c>
      <c r="O290" t="s">
        <v>728</v>
      </c>
      <c r="P290" t="s">
        <v>728</v>
      </c>
      <c r="Q290">
        <v>1</v>
      </c>
      <c r="X290">
        <v>0.05</v>
      </c>
      <c r="Y290">
        <v>31.49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0</v>
      </c>
      <c r="AF290" t="s">
        <v>102</v>
      </c>
      <c r="AG290">
        <v>0.65</v>
      </c>
      <c r="AH290">
        <v>3</v>
      </c>
      <c r="AI290">
        <v>-1</v>
      </c>
      <c r="AJ290" t="s">
        <v>3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5">
      <c r="A291">
        <f>ROW(Source!A2064)</f>
        <v>2064</v>
      </c>
      <c r="B291">
        <v>288585011</v>
      </c>
      <c r="C291">
        <v>288578666</v>
      </c>
      <c r="D291">
        <v>284420021</v>
      </c>
      <c r="E291">
        <v>15514512</v>
      </c>
      <c r="F291">
        <v>1</v>
      </c>
      <c r="G291">
        <v>15514512</v>
      </c>
      <c r="H291">
        <v>1</v>
      </c>
      <c r="I291" t="s">
        <v>718</v>
      </c>
      <c r="J291" t="s">
        <v>3</v>
      </c>
      <c r="K291" t="s">
        <v>719</v>
      </c>
      <c r="L291">
        <v>1191</v>
      </c>
      <c r="N291">
        <v>1013</v>
      </c>
      <c r="O291" t="s">
        <v>720</v>
      </c>
      <c r="P291" t="s">
        <v>720</v>
      </c>
      <c r="Q291">
        <v>1</v>
      </c>
      <c r="X291">
        <v>1.83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1</v>
      </c>
      <c r="AF291" t="s">
        <v>102</v>
      </c>
      <c r="AG291">
        <v>23.79</v>
      </c>
      <c r="AH291">
        <v>3</v>
      </c>
      <c r="AI291">
        <v>-1</v>
      </c>
      <c r="AJ291" t="s">
        <v>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5">
      <c r="A292">
        <f>ROW(Source!A2064)</f>
        <v>2064</v>
      </c>
      <c r="B292">
        <v>288585012</v>
      </c>
      <c r="C292">
        <v>288578666</v>
      </c>
      <c r="D292">
        <v>284435293</v>
      </c>
      <c r="E292">
        <v>1</v>
      </c>
      <c r="F292">
        <v>1</v>
      </c>
      <c r="G292">
        <v>15514512</v>
      </c>
      <c r="H292">
        <v>3</v>
      </c>
      <c r="I292" t="s">
        <v>733</v>
      </c>
      <c r="J292" t="s">
        <v>734</v>
      </c>
      <c r="K292" t="s">
        <v>735</v>
      </c>
      <c r="L292">
        <v>1346</v>
      </c>
      <c r="N292">
        <v>1009</v>
      </c>
      <c r="O292" t="s">
        <v>728</v>
      </c>
      <c r="P292" t="s">
        <v>728</v>
      </c>
      <c r="Q292">
        <v>1</v>
      </c>
      <c r="X292">
        <v>1.6E-2</v>
      </c>
      <c r="Y292">
        <v>424.66</v>
      </c>
      <c r="Z292">
        <v>0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102</v>
      </c>
      <c r="AG292">
        <v>0.20800000000000002</v>
      </c>
      <c r="AH292">
        <v>3</v>
      </c>
      <c r="AI292">
        <v>-1</v>
      </c>
      <c r="AJ292" t="s">
        <v>3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5">
      <c r="A293">
        <f>ROW(Source!A2064)</f>
        <v>2064</v>
      </c>
      <c r="B293">
        <v>288585013</v>
      </c>
      <c r="C293">
        <v>288578666</v>
      </c>
      <c r="D293">
        <v>284435341</v>
      </c>
      <c r="E293">
        <v>1</v>
      </c>
      <c r="F293">
        <v>1</v>
      </c>
      <c r="G293">
        <v>15514512</v>
      </c>
      <c r="H293">
        <v>3</v>
      </c>
      <c r="I293" t="s">
        <v>725</v>
      </c>
      <c r="J293" t="s">
        <v>726</v>
      </c>
      <c r="K293" t="s">
        <v>727</v>
      </c>
      <c r="L293">
        <v>1346</v>
      </c>
      <c r="N293">
        <v>1009</v>
      </c>
      <c r="O293" t="s">
        <v>728</v>
      </c>
      <c r="P293" t="s">
        <v>728</v>
      </c>
      <c r="Q293">
        <v>1</v>
      </c>
      <c r="X293">
        <v>0.05</v>
      </c>
      <c r="Y293">
        <v>31.49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102</v>
      </c>
      <c r="AG293">
        <v>0.65</v>
      </c>
      <c r="AH293">
        <v>3</v>
      </c>
      <c r="AI293">
        <v>-1</v>
      </c>
      <c r="AJ293" t="s">
        <v>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5">
      <c r="A294">
        <f>ROW(Source!A2100)</f>
        <v>2100</v>
      </c>
      <c r="B294">
        <v>288585014</v>
      </c>
      <c r="C294">
        <v>288578726</v>
      </c>
      <c r="D294">
        <v>284420021</v>
      </c>
      <c r="E294">
        <v>15514512</v>
      </c>
      <c r="F294">
        <v>1</v>
      </c>
      <c r="G294">
        <v>15514512</v>
      </c>
      <c r="H294">
        <v>1</v>
      </c>
      <c r="I294" t="s">
        <v>718</v>
      </c>
      <c r="J294" t="s">
        <v>3</v>
      </c>
      <c r="K294" t="s">
        <v>719</v>
      </c>
      <c r="L294">
        <v>1191</v>
      </c>
      <c r="N294">
        <v>1013</v>
      </c>
      <c r="O294" t="s">
        <v>720</v>
      </c>
      <c r="P294" t="s">
        <v>720</v>
      </c>
      <c r="Q294">
        <v>1</v>
      </c>
      <c r="X294">
        <v>0.41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1</v>
      </c>
      <c r="AF294" t="s">
        <v>20</v>
      </c>
      <c r="AG294">
        <v>1.64</v>
      </c>
      <c r="AH294">
        <v>3</v>
      </c>
      <c r="AI294">
        <v>-1</v>
      </c>
      <c r="AJ294" t="s">
        <v>3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5">
      <c r="A295">
        <f>ROW(Source!A2101)</f>
        <v>2101</v>
      </c>
      <c r="B295">
        <v>288585015</v>
      </c>
      <c r="C295">
        <v>288578728</v>
      </c>
      <c r="D295">
        <v>284420021</v>
      </c>
      <c r="E295">
        <v>15514512</v>
      </c>
      <c r="F295">
        <v>1</v>
      </c>
      <c r="G295">
        <v>15514512</v>
      </c>
      <c r="H295">
        <v>1</v>
      </c>
      <c r="I295" t="s">
        <v>718</v>
      </c>
      <c r="J295" t="s">
        <v>3</v>
      </c>
      <c r="K295" t="s">
        <v>719</v>
      </c>
      <c r="L295">
        <v>1191</v>
      </c>
      <c r="N295">
        <v>1013</v>
      </c>
      <c r="O295" t="s">
        <v>720</v>
      </c>
      <c r="P295" t="s">
        <v>720</v>
      </c>
      <c r="Q295">
        <v>1</v>
      </c>
      <c r="X295">
        <v>0.4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1</v>
      </c>
      <c r="AF295" t="s">
        <v>102</v>
      </c>
      <c r="AG295">
        <v>5.2</v>
      </c>
      <c r="AH295">
        <v>3</v>
      </c>
      <c r="AI295">
        <v>-1</v>
      </c>
      <c r="AJ295" t="s">
        <v>3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5">
      <c r="A296">
        <f>ROW(Source!A2101)</f>
        <v>2101</v>
      </c>
      <c r="B296">
        <v>288585016</v>
      </c>
      <c r="C296">
        <v>288578728</v>
      </c>
      <c r="D296">
        <v>284433430</v>
      </c>
      <c r="E296">
        <v>1</v>
      </c>
      <c r="F296">
        <v>1</v>
      </c>
      <c r="G296">
        <v>15514512</v>
      </c>
      <c r="H296">
        <v>2</v>
      </c>
      <c r="I296" t="s">
        <v>729</v>
      </c>
      <c r="J296" t="s">
        <v>730</v>
      </c>
      <c r="K296" t="s">
        <v>731</v>
      </c>
      <c r="L296">
        <v>1368</v>
      </c>
      <c r="N296">
        <v>1011</v>
      </c>
      <c r="O296" t="s">
        <v>732</v>
      </c>
      <c r="P296" t="s">
        <v>732</v>
      </c>
      <c r="Q296">
        <v>1</v>
      </c>
      <c r="X296">
        <v>0.02</v>
      </c>
      <c r="Y296">
        <v>0</v>
      </c>
      <c r="Z296">
        <v>1303.01</v>
      </c>
      <c r="AA296">
        <v>826.2</v>
      </c>
      <c r="AB296">
        <v>0</v>
      </c>
      <c r="AC296">
        <v>0</v>
      </c>
      <c r="AD296">
        <v>1</v>
      </c>
      <c r="AE296">
        <v>0</v>
      </c>
      <c r="AF296" t="s">
        <v>102</v>
      </c>
      <c r="AG296">
        <v>0.26</v>
      </c>
      <c r="AH296">
        <v>3</v>
      </c>
      <c r="AI296">
        <v>-1</v>
      </c>
      <c r="AJ296" t="s">
        <v>3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5">
      <c r="A297">
        <f>ROW(Source!A2102)</f>
        <v>2102</v>
      </c>
      <c r="B297">
        <v>288585017</v>
      </c>
      <c r="C297">
        <v>288578731</v>
      </c>
      <c r="D297">
        <v>284420021</v>
      </c>
      <c r="E297">
        <v>15514512</v>
      </c>
      <c r="F297">
        <v>1</v>
      </c>
      <c r="G297">
        <v>15514512</v>
      </c>
      <c r="H297">
        <v>1</v>
      </c>
      <c r="I297" t="s">
        <v>718</v>
      </c>
      <c r="J297" t="s">
        <v>3</v>
      </c>
      <c r="K297" t="s">
        <v>719</v>
      </c>
      <c r="L297">
        <v>1191</v>
      </c>
      <c r="N297">
        <v>1013</v>
      </c>
      <c r="O297" t="s">
        <v>720</v>
      </c>
      <c r="P297" t="s">
        <v>720</v>
      </c>
      <c r="Q297">
        <v>1</v>
      </c>
      <c r="X297">
        <v>3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1</v>
      </c>
      <c r="AF297" t="s">
        <v>102</v>
      </c>
      <c r="AG297">
        <v>39</v>
      </c>
      <c r="AH297">
        <v>3</v>
      </c>
      <c r="AI297">
        <v>-1</v>
      </c>
      <c r="AJ297" t="s">
        <v>3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5">
      <c r="A298">
        <f>ROW(Source!A2103)</f>
        <v>2103</v>
      </c>
      <c r="B298">
        <v>288585018</v>
      </c>
      <c r="C298">
        <v>288578733</v>
      </c>
      <c r="D298">
        <v>284420021</v>
      </c>
      <c r="E298">
        <v>15514512</v>
      </c>
      <c r="F298">
        <v>1</v>
      </c>
      <c r="G298">
        <v>15514512</v>
      </c>
      <c r="H298">
        <v>1</v>
      </c>
      <c r="I298" t="s">
        <v>718</v>
      </c>
      <c r="J298" t="s">
        <v>3</v>
      </c>
      <c r="K298" t="s">
        <v>719</v>
      </c>
      <c r="L298">
        <v>1191</v>
      </c>
      <c r="N298">
        <v>1013</v>
      </c>
      <c r="O298" t="s">
        <v>720</v>
      </c>
      <c r="P298" t="s">
        <v>720</v>
      </c>
      <c r="Q298">
        <v>1</v>
      </c>
      <c r="X298">
        <v>4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1</v>
      </c>
      <c r="AE298">
        <v>1</v>
      </c>
      <c r="AF298" t="s">
        <v>102</v>
      </c>
      <c r="AG298">
        <v>52</v>
      </c>
      <c r="AH298">
        <v>3</v>
      </c>
      <c r="AI298">
        <v>-1</v>
      </c>
      <c r="AJ298" t="s">
        <v>3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5">
      <c r="A299">
        <f>ROW(Source!A2104)</f>
        <v>2104</v>
      </c>
      <c r="B299">
        <v>288585019</v>
      </c>
      <c r="C299">
        <v>288578735</v>
      </c>
      <c r="D299">
        <v>284420021</v>
      </c>
      <c r="E299">
        <v>15514512</v>
      </c>
      <c r="F299">
        <v>1</v>
      </c>
      <c r="G299">
        <v>15514512</v>
      </c>
      <c r="H299">
        <v>1</v>
      </c>
      <c r="I299" t="s">
        <v>718</v>
      </c>
      <c r="J299" t="s">
        <v>3</v>
      </c>
      <c r="K299" t="s">
        <v>719</v>
      </c>
      <c r="L299">
        <v>1191</v>
      </c>
      <c r="N299">
        <v>1013</v>
      </c>
      <c r="O299" t="s">
        <v>720</v>
      </c>
      <c r="P299" t="s">
        <v>720</v>
      </c>
      <c r="Q299">
        <v>1</v>
      </c>
      <c r="X299">
        <v>5.5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 t="s">
        <v>102</v>
      </c>
      <c r="AG299">
        <v>71.5</v>
      </c>
      <c r="AH299">
        <v>3</v>
      </c>
      <c r="AI299">
        <v>-1</v>
      </c>
      <c r="AJ299" t="s">
        <v>3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5">
      <c r="A300">
        <f>ROW(Source!A2174)</f>
        <v>2174</v>
      </c>
      <c r="B300">
        <v>288585020</v>
      </c>
      <c r="C300">
        <v>288578849</v>
      </c>
      <c r="D300">
        <v>284420021</v>
      </c>
      <c r="E300">
        <v>15514512</v>
      </c>
      <c r="F300">
        <v>1</v>
      </c>
      <c r="G300">
        <v>15514512</v>
      </c>
      <c r="H300">
        <v>1</v>
      </c>
      <c r="I300" t="s">
        <v>718</v>
      </c>
      <c r="J300" t="s">
        <v>3</v>
      </c>
      <c r="K300" t="s">
        <v>719</v>
      </c>
      <c r="L300">
        <v>1191</v>
      </c>
      <c r="N300">
        <v>1013</v>
      </c>
      <c r="O300" t="s">
        <v>720</v>
      </c>
      <c r="P300" t="s">
        <v>720</v>
      </c>
      <c r="Q300">
        <v>1</v>
      </c>
      <c r="X300">
        <v>0.61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1</v>
      </c>
      <c r="AF300" t="s">
        <v>102</v>
      </c>
      <c r="AG300">
        <v>7.93</v>
      </c>
      <c r="AH300">
        <v>3</v>
      </c>
      <c r="AI300">
        <v>-1</v>
      </c>
      <c r="AJ300" t="s">
        <v>3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5">
      <c r="A301">
        <f>ROW(Source!A2174)</f>
        <v>2174</v>
      </c>
      <c r="B301">
        <v>288585021</v>
      </c>
      <c r="C301">
        <v>288578849</v>
      </c>
      <c r="D301">
        <v>284433430</v>
      </c>
      <c r="E301">
        <v>1</v>
      </c>
      <c r="F301">
        <v>1</v>
      </c>
      <c r="G301">
        <v>15514512</v>
      </c>
      <c r="H301">
        <v>2</v>
      </c>
      <c r="I301" t="s">
        <v>729</v>
      </c>
      <c r="J301" t="s">
        <v>730</v>
      </c>
      <c r="K301" t="s">
        <v>731</v>
      </c>
      <c r="L301">
        <v>1368</v>
      </c>
      <c r="N301">
        <v>1011</v>
      </c>
      <c r="O301" t="s">
        <v>732</v>
      </c>
      <c r="P301" t="s">
        <v>732</v>
      </c>
      <c r="Q301">
        <v>1</v>
      </c>
      <c r="X301">
        <v>0.03</v>
      </c>
      <c r="Y301">
        <v>0</v>
      </c>
      <c r="Z301">
        <v>1303.01</v>
      </c>
      <c r="AA301">
        <v>826.2</v>
      </c>
      <c r="AB301">
        <v>0</v>
      </c>
      <c r="AC301">
        <v>0</v>
      </c>
      <c r="AD301">
        <v>1</v>
      </c>
      <c r="AE301">
        <v>0</v>
      </c>
      <c r="AF301" t="s">
        <v>102</v>
      </c>
      <c r="AG301">
        <v>0.39</v>
      </c>
      <c r="AH301">
        <v>3</v>
      </c>
      <c r="AI301">
        <v>-1</v>
      </c>
      <c r="AJ301" t="s">
        <v>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5">
      <c r="A302">
        <f>ROW(Source!A2210)</f>
        <v>2210</v>
      </c>
      <c r="B302">
        <v>288585022</v>
      </c>
      <c r="C302">
        <v>288578908</v>
      </c>
      <c r="D302">
        <v>284420021</v>
      </c>
      <c r="E302">
        <v>15514512</v>
      </c>
      <c r="F302">
        <v>1</v>
      </c>
      <c r="G302">
        <v>15514512</v>
      </c>
      <c r="H302">
        <v>1</v>
      </c>
      <c r="I302" t="s">
        <v>718</v>
      </c>
      <c r="J302" t="s">
        <v>3</v>
      </c>
      <c r="K302" t="s">
        <v>719</v>
      </c>
      <c r="L302">
        <v>1191</v>
      </c>
      <c r="N302">
        <v>1013</v>
      </c>
      <c r="O302" t="s">
        <v>720</v>
      </c>
      <c r="P302" t="s">
        <v>720</v>
      </c>
      <c r="Q302">
        <v>1</v>
      </c>
      <c r="X302">
        <v>1.68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1</v>
      </c>
      <c r="AF302" t="s">
        <v>20</v>
      </c>
      <c r="AG302">
        <v>6.72</v>
      </c>
      <c r="AH302">
        <v>2</v>
      </c>
      <c r="AI302">
        <v>288578909</v>
      </c>
      <c r="AJ302">
        <v>20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5">
      <c r="A303">
        <f>ROW(Source!A2211)</f>
        <v>2211</v>
      </c>
      <c r="B303">
        <v>288585023</v>
      </c>
      <c r="C303">
        <v>288578911</v>
      </c>
      <c r="D303">
        <v>284420021</v>
      </c>
      <c r="E303">
        <v>15514512</v>
      </c>
      <c r="F303">
        <v>1</v>
      </c>
      <c r="G303">
        <v>15514512</v>
      </c>
      <c r="H303">
        <v>1</v>
      </c>
      <c r="I303" t="s">
        <v>718</v>
      </c>
      <c r="J303" t="s">
        <v>3</v>
      </c>
      <c r="K303" t="s">
        <v>719</v>
      </c>
      <c r="L303">
        <v>1191</v>
      </c>
      <c r="N303">
        <v>1013</v>
      </c>
      <c r="O303" t="s">
        <v>720</v>
      </c>
      <c r="P303" t="s">
        <v>720</v>
      </c>
      <c r="Q303">
        <v>1</v>
      </c>
      <c r="X303">
        <v>16.18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1</v>
      </c>
      <c r="AF303" t="s">
        <v>20</v>
      </c>
      <c r="AG303">
        <v>64.72</v>
      </c>
      <c r="AH303">
        <v>3</v>
      </c>
      <c r="AI303">
        <v>-1</v>
      </c>
      <c r="AJ303" t="s">
        <v>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5">
      <c r="A304">
        <f>ROW(Source!A2211)</f>
        <v>2211</v>
      </c>
      <c r="B304">
        <v>288585024</v>
      </c>
      <c r="C304">
        <v>288578911</v>
      </c>
      <c r="D304">
        <v>284435341</v>
      </c>
      <c r="E304">
        <v>1</v>
      </c>
      <c r="F304">
        <v>1</v>
      </c>
      <c r="G304">
        <v>15514512</v>
      </c>
      <c r="H304">
        <v>3</v>
      </c>
      <c r="I304" t="s">
        <v>725</v>
      </c>
      <c r="J304" t="s">
        <v>726</v>
      </c>
      <c r="K304" t="s">
        <v>727</v>
      </c>
      <c r="L304">
        <v>1346</v>
      </c>
      <c r="N304">
        <v>1009</v>
      </c>
      <c r="O304" t="s">
        <v>728</v>
      </c>
      <c r="P304" t="s">
        <v>728</v>
      </c>
      <c r="Q304">
        <v>1</v>
      </c>
      <c r="X304">
        <v>0.2</v>
      </c>
      <c r="Y304">
        <v>31.49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20</v>
      </c>
      <c r="AG304">
        <v>0.8</v>
      </c>
      <c r="AH304">
        <v>3</v>
      </c>
      <c r="AI304">
        <v>-1</v>
      </c>
      <c r="AJ304" t="s">
        <v>3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5">
      <c r="A305">
        <f>ROW(Source!A2211)</f>
        <v>2211</v>
      </c>
      <c r="B305">
        <v>288585025</v>
      </c>
      <c r="C305">
        <v>288578911</v>
      </c>
      <c r="D305">
        <v>284433833</v>
      </c>
      <c r="E305">
        <v>1</v>
      </c>
      <c r="F305">
        <v>1</v>
      </c>
      <c r="G305">
        <v>15514512</v>
      </c>
      <c r="H305">
        <v>3</v>
      </c>
      <c r="I305" t="s">
        <v>736</v>
      </c>
      <c r="J305" t="s">
        <v>737</v>
      </c>
      <c r="K305" t="s">
        <v>738</v>
      </c>
      <c r="L305">
        <v>1348</v>
      </c>
      <c r="N305">
        <v>1009</v>
      </c>
      <c r="O305" t="s">
        <v>739</v>
      </c>
      <c r="P305" t="s">
        <v>739</v>
      </c>
      <c r="Q305">
        <v>1000</v>
      </c>
      <c r="X305">
        <v>1E-4</v>
      </c>
      <c r="Y305">
        <v>184462.17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20</v>
      </c>
      <c r="AG305">
        <v>4.0000000000000002E-4</v>
      </c>
      <c r="AH305">
        <v>3</v>
      </c>
      <c r="AI305">
        <v>-1</v>
      </c>
      <c r="AJ305" t="s">
        <v>3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5">
      <c r="A306">
        <f>ROW(Source!A2211)</f>
        <v>2211</v>
      </c>
      <c r="B306">
        <v>288585026</v>
      </c>
      <c r="C306">
        <v>288578911</v>
      </c>
      <c r="D306">
        <v>284433796</v>
      </c>
      <c r="E306">
        <v>1</v>
      </c>
      <c r="F306">
        <v>1</v>
      </c>
      <c r="G306">
        <v>15514512</v>
      </c>
      <c r="H306">
        <v>3</v>
      </c>
      <c r="I306" t="s">
        <v>740</v>
      </c>
      <c r="J306" t="s">
        <v>741</v>
      </c>
      <c r="K306" t="s">
        <v>742</v>
      </c>
      <c r="L306">
        <v>1348</v>
      </c>
      <c r="N306">
        <v>1009</v>
      </c>
      <c r="O306" t="s">
        <v>739</v>
      </c>
      <c r="P306" t="s">
        <v>739</v>
      </c>
      <c r="Q306">
        <v>1000</v>
      </c>
      <c r="X306">
        <v>8.3000000000000001E-4</v>
      </c>
      <c r="Y306">
        <v>88053.759999999995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20</v>
      </c>
      <c r="AG306">
        <v>3.32E-3</v>
      </c>
      <c r="AH306">
        <v>3</v>
      </c>
      <c r="AI306">
        <v>-1</v>
      </c>
      <c r="AJ306" t="s">
        <v>3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5">
      <c r="A307">
        <f>ROW(Source!A2281)</f>
        <v>2281</v>
      </c>
      <c r="B307">
        <v>288585027</v>
      </c>
      <c r="C307">
        <v>288579028</v>
      </c>
      <c r="D307">
        <v>284420021</v>
      </c>
      <c r="E307">
        <v>15514512</v>
      </c>
      <c r="F307">
        <v>1</v>
      </c>
      <c r="G307">
        <v>15514512</v>
      </c>
      <c r="H307">
        <v>1</v>
      </c>
      <c r="I307" t="s">
        <v>718</v>
      </c>
      <c r="J307" t="s">
        <v>3</v>
      </c>
      <c r="K307" t="s">
        <v>719</v>
      </c>
      <c r="L307">
        <v>1191</v>
      </c>
      <c r="N307">
        <v>1013</v>
      </c>
      <c r="O307" t="s">
        <v>720</v>
      </c>
      <c r="P307" t="s">
        <v>720</v>
      </c>
      <c r="Q307">
        <v>1</v>
      </c>
      <c r="X307">
        <v>0.25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1</v>
      </c>
      <c r="AF307" t="s">
        <v>20</v>
      </c>
      <c r="AG307">
        <v>1</v>
      </c>
      <c r="AH307">
        <v>3</v>
      </c>
      <c r="AI307">
        <v>-1</v>
      </c>
      <c r="AJ307" t="s">
        <v>3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5">
      <c r="A308">
        <f>ROW(Source!A2282)</f>
        <v>2282</v>
      </c>
      <c r="B308">
        <v>288585028</v>
      </c>
      <c r="C308">
        <v>288579030</v>
      </c>
      <c r="D308">
        <v>284420021</v>
      </c>
      <c r="E308">
        <v>15514512</v>
      </c>
      <c r="F308">
        <v>1</v>
      </c>
      <c r="G308">
        <v>15514512</v>
      </c>
      <c r="H308">
        <v>1</v>
      </c>
      <c r="I308" t="s">
        <v>718</v>
      </c>
      <c r="J308" t="s">
        <v>3</v>
      </c>
      <c r="K308" t="s">
        <v>719</v>
      </c>
      <c r="L308">
        <v>1191</v>
      </c>
      <c r="N308">
        <v>1013</v>
      </c>
      <c r="O308" t="s">
        <v>720</v>
      </c>
      <c r="P308" t="s">
        <v>720</v>
      </c>
      <c r="Q308">
        <v>1</v>
      </c>
      <c r="X308">
        <v>0.41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1</v>
      </c>
      <c r="AF308" t="s">
        <v>20</v>
      </c>
      <c r="AG308">
        <v>1.64</v>
      </c>
      <c r="AH308">
        <v>3</v>
      </c>
      <c r="AI308">
        <v>-1</v>
      </c>
      <c r="AJ308" t="s">
        <v>3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5">
      <c r="A309">
        <f>ROW(Source!A2283)</f>
        <v>2283</v>
      </c>
      <c r="B309">
        <v>288585029</v>
      </c>
      <c r="C309">
        <v>288579032</v>
      </c>
      <c r="D309">
        <v>284420021</v>
      </c>
      <c r="E309">
        <v>15514512</v>
      </c>
      <c r="F309">
        <v>1</v>
      </c>
      <c r="G309">
        <v>15514512</v>
      </c>
      <c r="H309">
        <v>1</v>
      </c>
      <c r="I309" t="s">
        <v>718</v>
      </c>
      <c r="J309" t="s">
        <v>3</v>
      </c>
      <c r="K309" t="s">
        <v>719</v>
      </c>
      <c r="L309">
        <v>1191</v>
      </c>
      <c r="N309">
        <v>1013</v>
      </c>
      <c r="O309" t="s">
        <v>720</v>
      </c>
      <c r="P309" t="s">
        <v>720</v>
      </c>
      <c r="Q309">
        <v>1</v>
      </c>
      <c r="X309">
        <v>1.5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1</v>
      </c>
      <c r="AF309" t="s">
        <v>20</v>
      </c>
      <c r="AG309">
        <v>6</v>
      </c>
      <c r="AH309">
        <v>3</v>
      </c>
      <c r="AI309">
        <v>-1</v>
      </c>
      <c r="AJ309" t="s">
        <v>3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5">
      <c r="A310">
        <f>ROW(Source!A2284)</f>
        <v>2284</v>
      </c>
      <c r="B310">
        <v>288585030</v>
      </c>
      <c r="C310">
        <v>288579034</v>
      </c>
      <c r="D310">
        <v>284420021</v>
      </c>
      <c r="E310">
        <v>15514512</v>
      </c>
      <c r="F310">
        <v>1</v>
      </c>
      <c r="G310">
        <v>15514512</v>
      </c>
      <c r="H310">
        <v>1</v>
      </c>
      <c r="I310" t="s">
        <v>718</v>
      </c>
      <c r="J310" t="s">
        <v>3</v>
      </c>
      <c r="K310" t="s">
        <v>719</v>
      </c>
      <c r="L310">
        <v>1191</v>
      </c>
      <c r="N310">
        <v>1013</v>
      </c>
      <c r="O310" t="s">
        <v>720</v>
      </c>
      <c r="P310" t="s">
        <v>720</v>
      </c>
      <c r="Q310">
        <v>1</v>
      </c>
      <c r="X310">
        <v>5.5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1</v>
      </c>
      <c r="AE310">
        <v>1</v>
      </c>
      <c r="AF310" t="s">
        <v>102</v>
      </c>
      <c r="AG310">
        <v>71.5</v>
      </c>
      <c r="AH310">
        <v>3</v>
      </c>
      <c r="AI310">
        <v>-1</v>
      </c>
      <c r="AJ310" t="s">
        <v>3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5">
      <c r="A311">
        <f>ROW(Source!A2285)</f>
        <v>2285</v>
      </c>
      <c r="B311">
        <v>288585031</v>
      </c>
      <c r="C311">
        <v>288579036</v>
      </c>
      <c r="D311">
        <v>284420021</v>
      </c>
      <c r="E311">
        <v>15514512</v>
      </c>
      <c r="F311">
        <v>1</v>
      </c>
      <c r="G311">
        <v>15514512</v>
      </c>
      <c r="H311">
        <v>1</v>
      </c>
      <c r="I311" t="s">
        <v>718</v>
      </c>
      <c r="J311" t="s">
        <v>3</v>
      </c>
      <c r="K311" t="s">
        <v>719</v>
      </c>
      <c r="L311">
        <v>1191</v>
      </c>
      <c r="N311">
        <v>1013</v>
      </c>
      <c r="O311" t="s">
        <v>720</v>
      </c>
      <c r="P311" t="s">
        <v>720</v>
      </c>
      <c r="Q311">
        <v>1</v>
      </c>
      <c r="X311">
        <v>4.8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1</v>
      </c>
      <c r="AF311" t="s">
        <v>102</v>
      </c>
      <c r="AG311">
        <v>62.4</v>
      </c>
      <c r="AH311">
        <v>3</v>
      </c>
      <c r="AI311">
        <v>-1</v>
      </c>
      <c r="AJ311" t="s">
        <v>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5">
      <c r="A312">
        <f>ROW(Source!A2286)</f>
        <v>2286</v>
      </c>
      <c r="B312">
        <v>288585032</v>
      </c>
      <c r="C312">
        <v>288579038</v>
      </c>
      <c r="D312">
        <v>284420021</v>
      </c>
      <c r="E312">
        <v>15514512</v>
      </c>
      <c r="F312">
        <v>1</v>
      </c>
      <c r="G312">
        <v>15514512</v>
      </c>
      <c r="H312">
        <v>1</v>
      </c>
      <c r="I312" t="s">
        <v>718</v>
      </c>
      <c r="J312" t="s">
        <v>3</v>
      </c>
      <c r="K312" t="s">
        <v>719</v>
      </c>
      <c r="L312">
        <v>1191</v>
      </c>
      <c r="N312">
        <v>1013</v>
      </c>
      <c r="O312" t="s">
        <v>720</v>
      </c>
      <c r="P312" t="s">
        <v>720</v>
      </c>
      <c r="Q312">
        <v>1</v>
      </c>
      <c r="X312">
        <v>4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1</v>
      </c>
      <c r="AF312" t="s">
        <v>102</v>
      </c>
      <c r="AG312">
        <v>52</v>
      </c>
      <c r="AH312">
        <v>3</v>
      </c>
      <c r="AI312">
        <v>-1</v>
      </c>
      <c r="AJ312" t="s">
        <v>3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5">
      <c r="A313">
        <f>ROW(Source!A2322)</f>
        <v>2322</v>
      </c>
      <c r="B313">
        <v>288585033</v>
      </c>
      <c r="C313">
        <v>288579096</v>
      </c>
      <c r="D313">
        <v>284420021</v>
      </c>
      <c r="E313">
        <v>15514512</v>
      </c>
      <c r="F313">
        <v>1</v>
      </c>
      <c r="G313">
        <v>15514512</v>
      </c>
      <c r="H313">
        <v>1</v>
      </c>
      <c r="I313" t="s">
        <v>718</v>
      </c>
      <c r="J313" t="s">
        <v>3</v>
      </c>
      <c r="K313" t="s">
        <v>719</v>
      </c>
      <c r="L313">
        <v>1191</v>
      </c>
      <c r="N313">
        <v>1013</v>
      </c>
      <c r="O313" t="s">
        <v>720</v>
      </c>
      <c r="P313" t="s">
        <v>720</v>
      </c>
      <c r="Q313">
        <v>1</v>
      </c>
      <c r="X313">
        <v>0.4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1</v>
      </c>
      <c r="AF313" t="s">
        <v>102</v>
      </c>
      <c r="AG313">
        <v>5.2</v>
      </c>
      <c r="AH313">
        <v>3</v>
      </c>
      <c r="AI313">
        <v>-1</v>
      </c>
      <c r="AJ313" t="s">
        <v>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5">
      <c r="A314">
        <f>ROW(Source!A2322)</f>
        <v>2322</v>
      </c>
      <c r="B314">
        <v>288585034</v>
      </c>
      <c r="C314">
        <v>288579096</v>
      </c>
      <c r="D314">
        <v>284433430</v>
      </c>
      <c r="E314">
        <v>1</v>
      </c>
      <c r="F314">
        <v>1</v>
      </c>
      <c r="G314">
        <v>15514512</v>
      </c>
      <c r="H314">
        <v>2</v>
      </c>
      <c r="I314" t="s">
        <v>729</v>
      </c>
      <c r="J314" t="s">
        <v>730</v>
      </c>
      <c r="K314" t="s">
        <v>731</v>
      </c>
      <c r="L314">
        <v>1368</v>
      </c>
      <c r="N314">
        <v>1011</v>
      </c>
      <c r="O314" t="s">
        <v>732</v>
      </c>
      <c r="P314" t="s">
        <v>732</v>
      </c>
      <c r="Q314">
        <v>1</v>
      </c>
      <c r="X314">
        <v>0.02</v>
      </c>
      <c r="Y314">
        <v>0</v>
      </c>
      <c r="Z314">
        <v>1303.01</v>
      </c>
      <c r="AA314">
        <v>826.2</v>
      </c>
      <c r="AB314">
        <v>0</v>
      </c>
      <c r="AC314">
        <v>0</v>
      </c>
      <c r="AD314">
        <v>1</v>
      </c>
      <c r="AE314">
        <v>0</v>
      </c>
      <c r="AF314" t="s">
        <v>102</v>
      </c>
      <c r="AG314">
        <v>0.26</v>
      </c>
      <c r="AH314">
        <v>3</v>
      </c>
      <c r="AI314">
        <v>-1</v>
      </c>
      <c r="AJ314" t="s">
        <v>3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5">
      <c r="A315">
        <f>ROW(Source!A2323)</f>
        <v>2323</v>
      </c>
      <c r="B315">
        <v>288585035</v>
      </c>
      <c r="C315">
        <v>288579099</v>
      </c>
      <c r="D315">
        <v>284420021</v>
      </c>
      <c r="E315">
        <v>15514512</v>
      </c>
      <c r="F315">
        <v>1</v>
      </c>
      <c r="G315">
        <v>15514512</v>
      </c>
      <c r="H315">
        <v>1</v>
      </c>
      <c r="I315" t="s">
        <v>718</v>
      </c>
      <c r="J315" t="s">
        <v>3</v>
      </c>
      <c r="K315" t="s">
        <v>719</v>
      </c>
      <c r="L315">
        <v>1191</v>
      </c>
      <c r="N315">
        <v>1013</v>
      </c>
      <c r="O315" t="s">
        <v>720</v>
      </c>
      <c r="P315" t="s">
        <v>720</v>
      </c>
      <c r="Q315">
        <v>1</v>
      </c>
      <c r="X315">
        <v>3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 t="s">
        <v>102</v>
      </c>
      <c r="AG315">
        <v>39</v>
      </c>
      <c r="AH315">
        <v>3</v>
      </c>
      <c r="AI315">
        <v>-1</v>
      </c>
      <c r="AJ315" t="s">
        <v>3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5">
      <c r="A316">
        <f>ROW(Source!A2324)</f>
        <v>2324</v>
      </c>
      <c r="B316">
        <v>288585036</v>
      </c>
      <c r="C316">
        <v>288579101</v>
      </c>
      <c r="D316">
        <v>284420021</v>
      </c>
      <c r="E316">
        <v>15514512</v>
      </c>
      <c r="F316">
        <v>1</v>
      </c>
      <c r="G316">
        <v>15514512</v>
      </c>
      <c r="H316">
        <v>1</v>
      </c>
      <c r="I316" t="s">
        <v>718</v>
      </c>
      <c r="J316" t="s">
        <v>3</v>
      </c>
      <c r="K316" t="s">
        <v>719</v>
      </c>
      <c r="L316">
        <v>1191</v>
      </c>
      <c r="N316">
        <v>1013</v>
      </c>
      <c r="O316" t="s">
        <v>720</v>
      </c>
      <c r="P316" t="s">
        <v>720</v>
      </c>
      <c r="Q316">
        <v>1</v>
      </c>
      <c r="X316">
        <v>4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1</v>
      </c>
      <c r="AF316" t="s">
        <v>102</v>
      </c>
      <c r="AG316">
        <v>52</v>
      </c>
      <c r="AH316">
        <v>3</v>
      </c>
      <c r="AI316">
        <v>-1</v>
      </c>
      <c r="AJ316" t="s">
        <v>3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5">
      <c r="A317">
        <f>ROW(Source!A2325)</f>
        <v>2325</v>
      </c>
      <c r="B317">
        <v>288585037</v>
      </c>
      <c r="C317">
        <v>288579103</v>
      </c>
      <c r="D317">
        <v>284420021</v>
      </c>
      <c r="E317">
        <v>15514512</v>
      </c>
      <c r="F317">
        <v>1</v>
      </c>
      <c r="G317">
        <v>15514512</v>
      </c>
      <c r="H317">
        <v>1</v>
      </c>
      <c r="I317" t="s">
        <v>718</v>
      </c>
      <c r="J317" t="s">
        <v>3</v>
      </c>
      <c r="K317" t="s">
        <v>719</v>
      </c>
      <c r="L317">
        <v>1191</v>
      </c>
      <c r="N317">
        <v>1013</v>
      </c>
      <c r="O317" t="s">
        <v>720</v>
      </c>
      <c r="P317" t="s">
        <v>720</v>
      </c>
      <c r="Q317">
        <v>1</v>
      </c>
      <c r="X317">
        <v>1.5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1</v>
      </c>
      <c r="AF317" t="s">
        <v>20</v>
      </c>
      <c r="AG317">
        <v>6</v>
      </c>
      <c r="AH317">
        <v>3</v>
      </c>
      <c r="AI317">
        <v>-1</v>
      </c>
      <c r="AJ317" t="s">
        <v>3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5">
      <c r="A318">
        <f>ROW(Source!A2361)</f>
        <v>2361</v>
      </c>
      <c r="B318">
        <v>288585038</v>
      </c>
      <c r="C318">
        <v>288579161</v>
      </c>
      <c r="D318">
        <v>284420021</v>
      </c>
      <c r="E318">
        <v>15514512</v>
      </c>
      <c r="F318">
        <v>1</v>
      </c>
      <c r="G318">
        <v>15514512</v>
      </c>
      <c r="H318">
        <v>1</v>
      </c>
      <c r="I318" t="s">
        <v>718</v>
      </c>
      <c r="J318" t="s">
        <v>3</v>
      </c>
      <c r="K318" t="s">
        <v>719</v>
      </c>
      <c r="L318">
        <v>1191</v>
      </c>
      <c r="N318">
        <v>1013</v>
      </c>
      <c r="O318" t="s">
        <v>720</v>
      </c>
      <c r="P318" t="s">
        <v>720</v>
      </c>
      <c r="Q318">
        <v>1</v>
      </c>
      <c r="X318">
        <v>0.61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1</v>
      </c>
      <c r="AF318" t="s">
        <v>102</v>
      </c>
      <c r="AG318">
        <v>7.93</v>
      </c>
      <c r="AH318">
        <v>3</v>
      </c>
      <c r="AI318">
        <v>-1</v>
      </c>
      <c r="AJ318" t="s">
        <v>3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5">
      <c r="A319">
        <f>ROW(Source!A2361)</f>
        <v>2361</v>
      </c>
      <c r="B319">
        <v>288585039</v>
      </c>
      <c r="C319">
        <v>288579161</v>
      </c>
      <c r="D319">
        <v>284433430</v>
      </c>
      <c r="E319">
        <v>1</v>
      </c>
      <c r="F319">
        <v>1</v>
      </c>
      <c r="G319">
        <v>15514512</v>
      </c>
      <c r="H319">
        <v>2</v>
      </c>
      <c r="I319" t="s">
        <v>729</v>
      </c>
      <c r="J319" t="s">
        <v>730</v>
      </c>
      <c r="K319" t="s">
        <v>731</v>
      </c>
      <c r="L319">
        <v>1368</v>
      </c>
      <c r="N319">
        <v>1011</v>
      </c>
      <c r="O319" t="s">
        <v>732</v>
      </c>
      <c r="P319" t="s">
        <v>732</v>
      </c>
      <c r="Q319">
        <v>1</v>
      </c>
      <c r="X319">
        <v>0.03</v>
      </c>
      <c r="Y319">
        <v>0</v>
      </c>
      <c r="Z319">
        <v>1303.01</v>
      </c>
      <c r="AA319">
        <v>826.2</v>
      </c>
      <c r="AB319">
        <v>0</v>
      </c>
      <c r="AC319">
        <v>0</v>
      </c>
      <c r="AD319">
        <v>1</v>
      </c>
      <c r="AE319">
        <v>0</v>
      </c>
      <c r="AF319" t="s">
        <v>102</v>
      </c>
      <c r="AG319">
        <v>0.39</v>
      </c>
      <c r="AH319">
        <v>3</v>
      </c>
      <c r="AI319">
        <v>-1</v>
      </c>
      <c r="AJ319" t="s">
        <v>3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5">
      <c r="A320">
        <f>ROW(Source!A2397)</f>
        <v>2397</v>
      </c>
      <c r="B320">
        <v>288585040</v>
      </c>
      <c r="C320">
        <v>288579220</v>
      </c>
      <c r="D320">
        <v>284420021</v>
      </c>
      <c r="E320">
        <v>15514512</v>
      </c>
      <c r="F320">
        <v>1</v>
      </c>
      <c r="G320">
        <v>15514512</v>
      </c>
      <c r="H320">
        <v>1</v>
      </c>
      <c r="I320" t="s">
        <v>718</v>
      </c>
      <c r="J320" t="s">
        <v>3</v>
      </c>
      <c r="K320" t="s">
        <v>719</v>
      </c>
      <c r="L320">
        <v>1191</v>
      </c>
      <c r="N320">
        <v>1013</v>
      </c>
      <c r="O320" t="s">
        <v>720</v>
      </c>
      <c r="P320" t="s">
        <v>720</v>
      </c>
      <c r="Q320">
        <v>1</v>
      </c>
      <c r="X320">
        <v>1.68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1</v>
      </c>
      <c r="AF320" t="s">
        <v>20</v>
      </c>
      <c r="AG320">
        <v>6.72</v>
      </c>
      <c r="AH320">
        <v>2</v>
      </c>
      <c r="AI320">
        <v>288579221</v>
      </c>
      <c r="AJ320">
        <v>21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5">
      <c r="A321">
        <f>ROW(Source!A2433)</f>
        <v>2433</v>
      </c>
      <c r="B321">
        <v>288585041</v>
      </c>
      <c r="C321">
        <v>288579279</v>
      </c>
      <c r="D321">
        <v>284420021</v>
      </c>
      <c r="E321">
        <v>15514512</v>
      </c>
      <c r="F321">
        <v>1</v>
      </c>
      <c r="G321">
        <v>15514512</v>
      </c>
      <c r="H321">
        <v>1</v>
      </c>
      <c r="I321" t="s">
        <v>718</v>
      </c>
      <c r="J321" t="s">
        <v>3</v>
      </c>
      <c r="K321" t="s">
        <v>719</v>
      </c>
      <c r="L321">
        <v>1191</v>
      </c>
      <c r="N321">
        <v>1013</v>
      </c>
      <c r="O321" t="s">
        <v>720</v>
      </c>
      <c r="P321" t="s">
        <v>720</v>
      </c>
      <c r="Q321">
        <v>1</v>
      </c>
      <c r="X321">
        <v>0.41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1</v>
      </c>
      <c r="AF321" t="s">
        <v>20</v>
      </c>
      <c r="AG321">
        <v>1.64</v>
      </c>
      <c r="AH321">
        <v>3</v>
      </c>
      <c r="AI321">
        <v>-1</v>
      </c>
      <c r="AJ321" t="s">
        <v>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5">
      <c r="A322">
        <f>ROW(Source!A2434)</f>
        <v>2434</v>
      </c>
      <c r="B322">
        <v>288585042</v>
      </c>
      <c r="C322">
        <v>288579281</v>
      </c>
      <c r="D322">
        <v>284420021</v>
      </c>
      <c r="E322">
        <v>15514512</v>
      </c>
      <c r="F322">
        <v>1</v>
      </c>
      <c r="G322">
        <v>15514512</v>
      </c>
      <c r="H322">
        <v>1</v>
      </c>
      <c r="I322" t="s">
        <v>718</v>
      </c>
      <c r="J322" t="s">
        <v>3</v>
      </c>
      <c r="K322" t="s">
        <v>719</v>
      </c>
      <c r="L322">
        <v>1191</v>
      </c>
      <c r="N322">
        <v>1013</v>
      </c>
      <c r="O322" t="s">
        <v>720</v>
      </c>
      <c r="P322" t="s">
        <v>720</v>
      </c>
      <c r="Q322">
        <v>1</v>
      </c>
      <c r="X322">
        <v>0.4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1</v>
      </c>
      <c r="AF322" t="s">
        <v>102</v>
      </c>
      <c r="AG322">
        <v>5.2</v>
      </c>
      <c r="AH322">
        <v>3</v>
      </c>
      <c r="AI322">
        <v>-1</v>
      </c>
      <c r="AJ322" t="s">
        <v>3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5">
      <c r="A323">
        <f>ROW(Source!A2434)</f>
        <v>2434</v>
      </c>
      <c r="B323">
        <v>288585043</v>
      </c>
      <c r="C323">
        <v>288579281</v>
      </c>
      <c r="D323">
        <v>284433430</v>
      </c>
      <c r="E323">
        <v>1</v>
      </c>
      <c r="F323">
        <v>1</v>
      </c>
      <c r="G323">
        <v>15514512</v>
      </c>
      <c r="H323">
        <v>2</v>
      </c>
      <c r="I323" t="s">
        <v>729</v>
      </c>
      <c r="J323" t="s">
        <v>730</v>
      </c>
      <c r="K323" t="s">
        <v>731</v>
      </c>
      <c r="L323">
        <v>1368</v>
      </c>
      <c r="N323">
        <v>1011</v>
      </c>
      <c r="O323" t="s">
        <v>732</v>
      </c>
      <c r="P323" t="s">
        <v>732</v>
      </c>
      <c r="Q323">
        <v>1</v>
      </c>
      <c r="X323">
        <v>0.02</v>
      </c>
      <c r="Y323">
        <v>0</v>
      </c>
      <c r="Z323">
        <v>1303.01</v>
      </c>
      <c r="AA323">
        <v>826.2</v>
      </c>
      <c r="AB323">
        <v>0</v>
      </c>
      <c r="AC323">
        <v>0</v>
      </c>
      <c r="AD323">
        <v>1</v>
      </c>
      <c r="AE323">
        <v>0</v>
      </c>
      <c r="AF323" t="s">
        <v>102</v>
      </c>
      <c r="AG323">
        <v>0.26</v>
      </c>
      <c r="AH323">
        <v>3</v>
      </c>
      <c r="AI323">
        <v>-1</v>
      </c>
      <c r="AJ323" t="s">
        <v>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5">
      <c r="A324">
        <f>ROW(Source!A2435)</f>
        <v>2435</v>
      </c>
      <c r="B324">
        <v>288585044</v>
      </c>
      <c r="C324">
        <v>288579284</v>
      </c>
      <c r="D324">
        <v>284420021</v>
      </c>
      <c r="E324">
        <v>15514512</v>
      </c>
      <c r="F324">
        <v>1</v>
      </c>
      <c r="G324">
        <v>15514512</v>
      </c>
      <c r="H324">
        <v>1</v>
      </c>
      <c r="I324" t="s">
        <v>718</v>
      </c>
      <c r="J324" t="s">
        <v>3</v>
      </c>
      <c r="K324" t="s">
        <v>719</v>
      </c>
      <c r="L324">
        <v>1191</v>
      </c>
      <c r="N324">
        <v>1013</v>
      </c>
      <c r="O324" t="s">
        <v>720</v>
      </c>
      <c r="P324" t="s">
        <v>720</v>
      </c>
      <c r="Q324">
        <v>1</v>
      </c>
      <c r="X324">
        <v>3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1</v>
      </c>
      <c r="AF324" t="s">
        <v>102</v>
      </c>
      <c r="AG324">
        <v>39</v>
      </c>
      <c r="AH324">
        <v>3</v>
      </c>
      <c r="AI324">
        <v>-1</v>
      </c>
      <c r="AJ324" t="s">
        <v>3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5">
      <c r="A325">
        <f>ROW(Source!A2436)</f>
        <v>2436</v>
      </c>
      <c r="B325">
        <v>288585045</v>
      </c>
      <c r="C325">
        <v>288579286</v>
      </c>
      <c r="D325">
        <v>284420021</v>
      </c>
      <c r="E325">
        <v>15514512</v>
      </c>
      <c r="F325">
        <v>1</v>
      </c>
      <c r="G325">
        <v>15514512</v>
      </c>
      <c r="H325">
        <v>1</v>
      </c>
      <c r="I325" t="s">
        <v>718</v>
      </c>
      <c r="J325" t="s">
        <v>3</v>
      </c>
      <c r="K325" t="s">
        <v>719</v>
      </c>
      <c r="L325">
        <v>1191</v>
      </c>
      <c r="N325">
        <v>1013</v>
      </c>
      <c r="O325" t="s">
        <v>720</v>
      </c>
      <c r="P325" t="s">
        <v>720</v>
      </c>
      <c r="Q325">
        <v>1</v>
      </c>
      <c r="X325">
        <v>4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1</v>
      </c>
      <c r="AF325" t="s">
        <v>102</v>
      </c>
      <c r="AG325">
        <v>52</v>
      </c>
      <c r="AH325">
        <v>3</v>
      </c>
      <c r="AI325">
        <v>-1</v>
      </c>
      <c r="AJ325" t="s">
        <v>3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5">
      <c r="A326">
        <f>ROW(Source!A2437)</f>
        <v>2437</v>
      </c>
      <c r="B326">
        <v>288585046</v>
      </c>
      <c r="C326">
        <v>288579288</v>
      </c>
      <c r="D326">
        <v>284420021</v>
      </c>
      <c r="E326">
        <v>15514512</v>
      </c>
      <c r="F326">
        <v>1</v>
      </c>
      <c r="G326">
        <v>15514512</v>
      </c>
      <c r="H326">
        <v>1</v>
      </c>
      <c r="I326" t="s">
        <v>718</v>
      </c>
      <c r="J326" t="s">
        <v>3</v>
      </c>
      <c r="K326" t="s">
        <v>719</v>
      </c>
      <c r="L326">
        <v>1191</v>
      </c>
      <c r="N326">
        <v>1013</v>
      </c>
      <c r="O326" t="s">
        <v>720</v>
      </c>
      <c r="P326" t="s">
        <v>720</v>
      </c>
      <c r="Q326">
        <v>1</v>
      </c>
      <c r="X326">
        <v>1.5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1</v>
      </c>
      <c r="AF326" t="s">
        <v>20</v>
      </c>
      <c r="AG326">
        <v>6</v>
      </c>
      <c r="AH326">
        <v>3</v>
      </c>
      <c r="AI326">
        <v>-1</v>
      </c>
      <c r="AJ326" t="s">
        <v>3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5">
      <c r="A327">
        <f>ROW(Source!A2438)</f>
        <v>2438</v>
      </c>
      <c r="B327">
        <v>288585047</v>
      </c>
      <c r="C327">
        <v>288579290</v>
      </c>
      <c r="D327">
        <v>284420021</v>
      </c>
      <c r="E327">
        <v>15514512</v>
      </c>
      <c r="F327">
        <v>1</v>
      </c>
      <c r="G327">
        <v>15514512</v>
      </c>
      <c r="H327">
        <v>1</v>
      </c>
      <c r="I327" t="s">
        <v>718</v>
      </c>
      <c r="J327" t="s">
        <v>3</v>
      </c>
      <c r="K327" t="s">
        <v>719</v>
      </c>
      <c r="L327">
        <v>1191</v>
      </c>
      <c r="N327">
        <v>1013</v>
      </c>
      <c r="O327" t="s">
        <v>720</v>
      </c>
      <c r="P327" t="s">
        <v>720</v>
      </c>
      <c r="Q327">
        <v>1</v>
      </c>
      <c r="X327">
        <v>5.5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1</v>
      </c>
      <c r="AF327" t="s">
        <v>102</v>
      </c>
      <c r="AG327">
        <v>71.5</v>
      </c>
      <c r="AH327">
        <v>3</v>
      </c>
      <c r="AI327">
        <v>-1</v>
      </c>
      <c r="AJ327" t="s">
        <v>3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5">
      <c r="A328">
        <f>ROW(Source!A2474)</f>
        <v>2474</v>
      </c>
      <c r="B328">
        <v>288585048</v>
      </c>
      <c r="C328">
        <v>288579348</v>
      </c>
      <c r="D328">
        <v>284420021</v>
      </c>
      <c r="E328">
        <v>15514512</v>
      </c>
      <c r="F328">
        <v>1</v>
      </c>
      <c r="G328">
        <v>15514512</v>
      </c>
      <c r="H328">
        <v>1</v>
      </c>
      <c r="I328" t="s">
        <v>718</v>
      </c>
      <c r="J328" t="s">
        <v>3</v>
      </c>
      <c r="K328" t="s">
        <v>719</v>
      </c>
      <c r="L328">
        <v>1191</v>
      </c>
      <c r="N328">
        <v>1013</v>
      </c>
      <c r="O328" t="s">
        <v>720</v>
      </c>
      <c r="P328" t="s">
        <v>720</v>
      </c>
      <c r="Q328">
        <v>1</v>
      </c>
      <c r="X328">
        <v>0.92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1</v>
      </c>
      <c r="AF328" t="s">
        <v>20</v>
      </c>
      <c r="AG328">
        <v>3.68</v>
      </c>
      <c r="AH328">
        <v>3</v>
      </c>
      <c r="AI328">
        <v>-1</v>
      </c>
      <c r="AJ328" t="s">
        <v>3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5">
      <c r="A329">
        <f>ROW(Source!A2474)</f>
        <v>2474</v>
      </c>
      <c r="B329">
        <v>288585049</v>
      </c>
      <c r="C329">
        <v>288579348</v>
      </c>
      <c r="D329">
        <v>284435293</v>
      </c>
      <c r="E329">
        <v>1</v>
      </c>
      <c r="F329">
        <v>1</v>
      </c>
      <c r="G329">
        <v>15514512</v>
      </c>
      <c r="H329">
        <v>3</v>
      </c>
      <c r="I329" t="s">
        <v>733</v>
      </c>
      <c r="J329" t="s">
        <v>734</v>
      </c>
      <c r="K329" t="s">
        <v>735</v>
      </c>
      <c r="L329">
        <v>1346</v>
      </c>
      <c r="N329">
        <v>1009</v>
      </c>
      <c r="O329" t="s">
        <v>728</v>
      </c>
      <c r="P329" t="s">
        <v>728</v>
      </c>
      <c r="Q329">
        <v>1</v>
      </c>
      <c r="X329">
        <v>8.0000000000000002E-3</v>
      </c>
      <c r="Y329">
        <v>424.66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0</v>
      </c>
      <c r="AF329" t="s">
        <v>20</v>
      </c>
      <c r="AG329">
        <v>3.2000000000000001E-2</v>
      </c>
      <c r="AH329">
        <v>3</v>
      </c>
      <c r="AI329">
        <v>-1</v>
      </c>
      <c r="AJ329" t="s">
        <v>3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5">
      <c r="A330">
        <f>ROW(Source!A2474)</f>
        <v>2474</v>
      </c>
      <c r="B330">
        <v>288585050</v>
      </c>
      <c r="C330">
        <v>288579348</v>
      </c>
      <c r="D330">
        <v>284435341</v>
      </c>
      <c r="E330">
        <v>1</v>
      </c>
      <c r="F330">
        <v>1</v>
      </c>
      <c r="G330">
        <v>15514512</v>
      </c>
      <c r="H330">
        <v>3</v>
      </c>
      <c r="I330" t="s">
        <v>725</v>
      </c>
      <c r="J330" t="s">
        <v>726</v>
      </c>
      <c r="K330" t="s">
        <v>727</v>
      </c>
      <c r="L330">
        <v>1346</v>
      </c>
      <c r="N330">
        <v>1009</v>
      </c>
      <c r="O330" t="s">
        <v>728</v>
      </c>
      <c r="P330" t="s">
        <v>728</v>
      </c>
      <c r="Q330">
        <v>1</v>
      </c>
      <c r="X330">
        <v>0.05</v>
      </c>
      <c r="Y330">
        <v>31.49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20</v>
      </c>
      <c r="AG330">
        <v>0.2</v>
      </c>
      <c r="AH330">
        <v>3</v>
      </c>
      <c r="AI330">
        <v>-1</v>
      </c>
      <c r="AJ330" t="s">
        <v>3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5">
      <c r="A331">
        <f>ROW(Source!A2475)</f>
        <v>2475</v>
      </c>
      <c r="B331">
        <v>288585051</v>
      </c>
      <c r="C331">
        <v>288579352</v>
      </c>
      <c r="D331">
        <v>284420021</v>
      </c>
      <c r="E331">
        <v>15514512</v>
      </c>
      <c r="F331">
        <v>1</v>
      </c>
      <c r="G331">
        <v>15514512</v>
      </c>
      <c r="H331">
        <v>1</v>
      </c>
      <c r="I331" t="s">
        <v>718</v>
      </c>
      <c r="J331" t="s">
        <v>3</v>
      </c>
      <c r="K331" t="s">
        <v>719</v>
      </c>
      <c r="L331">
        <v>1191</v>
      </c>
      <c r="N331">
        <v>1013</v>
      </c>
      <c r="O331" t="s">
        <v>720</v>
      </c>
      <c r="P331" t="s">
        <v>720</v>
      </c>
      <c r="Q331">
        <v>1</v>
      </c>
      <c r="X331">
        <v>1.83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1</v>
      </c>
      <c r="AF331" t="s">
        <v>102</v>
      </c>
      <c r="AG331">
        <v>23.79</v>
      </c>
      <c r="AH331">
        <v>3</v>
      </c>
      <c r="AI331">
        <v>-1</v>
      </c>
      <c r="AJ331" t="s">
        <v>3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5">
      <c r="A332">
        <f>ROW(Source!A2475)</f>
        <v>2475</v>
      </c>
      <c r="B332">
        <v>288585052</v>
      </c>
      <c r="C332">
        <v>288579352</v>
      </c>
      <c r="D332">
        <v>284435293</v>
      </c>
      <c r="E332">
        <v>1</v>
      </c>
      <c r="F332">
        <v>1</v>
      </c>
      <c r="G332">
        <v>15514512</v>
      </c>
      <c r="H332">
        <v>3</v>
      </c>
      <c r="I332" t="s">
        <v>733</v>
      </c>
      <c r="J332" t="s">
        <v>734</v>
      </c>
      <c r="K332" t="s">
        <v>735</v>
      </c>
      <c r="L332">
        <v>1346</v>
      </c>
      <c r="N332">
        <v>1009</v>
      </c>
      <c r="O332" t="s">
        <v>728</v>
      </c>
      <c r="P332" t="s">
        <v>728</v>
      </c>
      <c r="Q332">
        <v>1</v>
      </c>
      <c r="X332">
        <v>1.6E-2</v>
      </c>
      <c r="Y332">
        <v>424.66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102</v>
      </c>
      <c r="AG332">
        <v>0.20800000000000002</v>
      </c>
      <c r="AH332">
        <v>3</v>
      </c>
      <c r="AI332">
        <v>-1</v>
      </c>
      <c r="AJ332" t="s">
        <v>3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5">
      <c r="A333">
        <f>ROW(Source!A2475)</f>
        <v>2475</v>
      </c>
      <c r="B333">
        <v>288585053</v>
      </c>
      <c r="C333">
        <v>288579352</v>
      </c>
      <c r="D333">
        <v>284435341</v>
      </c>
      <c r="E333">
        <v>1</v>
      </c>
      <c r="F333">
        <v>1</v>
      </c>
      <c r="G333">
        <v>15514512</v>
      </c>
      <c r="H333">
        <v>3</v>
      </c>
      <c r="I333" t="s">
        <v>725</v>
      </c>
      <c r="J333" t="s">
        <v>726</v>
      </c>
      <c r="K333" t="s">
        <v>727</v>
      </c>
      <c r="L333">
        <v>1346</v>
      </c>
      <c r="N333">
        <v>1009</v>
      </c>
      <c r="O333" t="s">
        <v>728</v>
      </c>
      <c r="P333" t="s">
        <v>728</v>
      </c>
      <c r="Q333">
        <v>1</v>
      </c>
      <c r="X333">
        <v>0.05</v>
      </c>
      <c r="Y333">
        <v>31.49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102</v>
      </c>
      <c r="AG333">
        <v>0.65</v>
      </c>
      <c r="AH333">
        <v>3</v>
      </c>
      <c r="AI333">
        <v>-1</v>
      </c>
      <c r="AJ333" t="s">
        <v>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5">
      <c r="A334">
        <f>ROW(Source!A2476)</f>
        <v>2476</v>
      </c>
      <c r="B334">
        <v>288585054</v>
      </c>
      <c r="C334">
        <v>288579356</v>
      </c>
      <c r="D334">
        <v>284420021</v>
      </c>
      <c r="E334">
        <v>15514512</v>
      </c>
      <c r="F334">
        <v>1</v>
      </c>
      <c r="G334">
        <v>15514512</v>
      </c>
      <c r="H334">
        <v>1</v>
      </c>
      <c r="I334" t="s">
        <v>718</v>
      </c>
      <c r="J334" t="s">
        <v>3</v>
      </c>
      <c r="K334" t="s">
        <v>719</v>
      </c>
      <c r="L334">
        <v>1191</v>
      </c>
      <c r="N334">
        <v>1013</v>
      </c>
      <c r="O334" t="s">
        <v>720</v>
      </c>
      <c r="P334" t="s">
        <v>720</v>
      </c>
      <c r="Q334">
        <v>1</v>
      </c>
      <c r="X334">
        <v>1.83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1</v>
      </c>
      <c r="AF334" t="s">
        <v>102</v>
      </c>
      <c r="AG334">
        <v>23.79</v>
      </c>
      <c r="AH334">
        <v>3</v>
      </c>
      <c r="AI334">
        <v>-1</v>
      </c>
      <c r="AJ334" t="s">
        <v>3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5">
      <c r="A335">
        <f>ROW(Source!A2476)</f>
        <v>2476</v>
      </c>
      <c r="B335">
        <v>288585055</v>
      </c>
      <c r="C335">
        <v>288579356</v>
      </c>
      <c r="D335">
        <v>284435293</v>
      </c>
      <c r="E335">
        <v>1</v>
      </c>
      <c r="F335">
        <v>1</v>
      </c>
      <c r="G335">
        <v>15514512</v>
      </c>
      <c r="H335">
        <v>3</v>
      </c>
      <c r="I335" t="s">
        <v>733</v>
      </c>
      <c r="J335" t="s">
        <v>734</v>
      </c>
      <c r="K335" t="s">
        <v>735</v>
      </c>
      <c r="L335">
        <v>1346</v>
      </c>
      <c r="N335">
        <v>1009</v>
      </c>
      <c r="O335" t="s">
        <v>728</v>
      </c>
      <c r="P335" t="s">
        <v>728</v>
      </c>
      <c r="Q335">
        <v>1</v>
      </c>
      <c r="X335">
        <v>1.6E-2</v>
      </c>
      <c r="Y335">
        <v>424.66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0</v>
      </c>
      <c r="AF335" t="s">
        <v>102</v>
      </c>
      <c r="AG335">
        <v>0.20800000000000002</v>
      </c>
      <c r="AH335">
        <v>3</v>
      </c>
      <c r="AI335">
        <v>-1</v>
      </c>
      <c r="AJ335" t="s">
        <v>3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5">
      <c r="A336">
        <f>ROW(Source!A2476)</f>
        <v>2476</v>
      </c>
      <c r="B336">
        <v>288585056</v>
      </c>
      <c r="C336">
        <v>288579356</v>
      </c>
      <c r="D336">
        <v>284435341</v>
      </c>
      <c r="E336">
        <v>1</v>
      </c>
      <c r="F336">
        <v>1</v>
      </c>
      <c r="G336">
        <v>15514512</v>
      </c>
      <c r="H336">
        <v>3</v>
      </c>
      <c r="I336" t="s">
        <v>725</v>
      </c>
      <c r="J336" t="s">
        <v>726</v>
      </c>
      <c r="K336" t="s">
        <v>727</v>
      </c>
      <c r="L336">
        <v>1346</v>
      </c>
      <c r="N336">
        <v>1009</v>
      </c>
      <c r="O336" t="s">
        <v>728</v>
      </c>
      <c r="P336" t="s">
        <v>728</v>
      </c>
      <c r="Q336">
        <v>1</v>
      </c>
      <c r="X336">
        <v>0.05</v>
      </c>
      <c r="Y336">
        <v>31.49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102</v>
      </c>
      <c r="AG336">
        <v>0.65</v>
      </c>
      <c r="AH336">
        <v>3</v>
      </c>
      <c r="AI336">
        <v>-1</v>
      </c>
      <c r="AJ336" t="s">
        <v>3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5">
      <c r="A337">
        <f>ROW(Source!A2546)</f>
        <v>2546</v>
      </c>
      <c r="B337">
        <v>288585057</v>
      </c>
      <c r="C337">
        <v>288579472</v>
      </c>
      <c r="D337">
        <v>284420021</v>
      </c>
      <c r="E337">
        <v>15514512</v>
      </c>
      <c r="F337">
        <v>1</v>
      </c>
      <c r="G337">
        <v>15514512</v>
      </c>
      <c r="H337">
        <v>1</v>
      </c>
      <c r="I337" t="s">
        <v>718</v>
      </c>
      <c r="J337" t="s">
        <v>3</v>
      </c>
      <c r="K337" t="s">
        <v>719</v>
      </c>
      <c r="L337">
        <v>1191</v>
      </c>
      <c r="N337">
        <v>1013</v>
      </c>
      <c r="O337" t="s">
        <v>720</v>
      </c>
      <c r="P337" t="s">
        <v>720</v>
      </c>
      <c r="Q337">
        <v>1</v>
      </c>
      <c r="X337">
        <v>0.25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1</v>
      </c>
      <c r="AF337" t="s">
        <v>20</v>
      </c>
      <c r="AG337">
        <v>1</v>
      </c>
      <c r="AH337">
        <v>3</v>
      </c>
      <c r="AI337">
        <v>-1</v>
      </c>
      <c r="AJ337" t="s">
        <v>3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5">
      <c r="A338">
        <f>ROW(Source!A2547)</f>
        <v>2547</v>
      </c>
      <c r="B338">
        <v>288585058</v>
      </c>
      <c r="C338">
        <v>288579474</v>
      </c>
      <c r="D338">
        <v>284420021</v>
      </c>
      <c r="E338">
        <v>15514512</v>
      </c>
      <c r="F338">
        <v>1</v>
      </c>
      <c r="G338">
        <v>15514512</v>
      </c>
      <c r="H338">
        <v>1</v>
      </c>
      <c r="I338" t="s">
        <v>718</v>
      </c>
      <c r="J338" t="s">
        <v>3</v>
      </c>
      <c r="K338" t="s">
        <v>719</v>
      </c>
      <c r="L338">
        <v>1191</v>
      </c>
      <c r="N338">
        <v>1013</v>
      </c>
      <c r="O338" t="s">
        <v>720</v>
      </c>
      <c r="P338" t="s">
        <v>720</v>
      </c>
      <c r="Q338">
        <v>1</v>
      </c>
      <c r="X338">
        <v>0.41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1</v>
      </c>
      <c r="AF338" t="s">
        <v>20</v>
      </c>
      <c r="AG338">
        <v>1.64</v>
      </c>
      <c r="AH338">
        <v>3</v>
      </c>
      <c r="AI338">
        <v>-1</v>
      </c>
      <c r="AJ338" t="s">
        <v>3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5">
      <c r="A339">
        <f>ROW(Source!A2548)</f>
        <v>2548</v>
      </c>
      <c r="B339">
        <v>288585059</v>
      </c>
      <c r="C339">
        <v>288579476</v>
      </c>
      <c r="D339">
        <v>284420021</v>
      </c>
      <c r="E339">
        <v>15514512</v>
      </c>
      <c r="F339">
        <v>1</v>
      </c>
      <c r="G339">
        <v>15514512</v>
      </c>
      <c r="H339">
        <v>1</v>
      </c>
      <c r="I339" t="s">
        <v>718</v>
      </c>
      <c r="J339" t="s">
        <v>3</v>
      </c>
      <c r="K339" t="s">
        <v>719</v>
      </c>
      <c r="L339">
        <v>1191</v>
      </c>
      <c r="N339">
        <v>1013</v>
      </c>
      <c r="O339" t="s">
        <v>720</v>
      </c>
      <c r="P339" t="s">
        <v>720</v>
      </c>
      <c r="Q339">
        <v>1</v>
      </c>
      <c r="X339">
        <v>1.5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1</v>
      </c>
      <c r="AF339" t="s">
        <v>20</v>
      </c>
      <c r="AG339">
        <v>6</v>
      </c>
      <c r="AH339">
        <v>3</v>
      </c>
      <c r="AI339">
        <v>-1</v>
      </c>
      <c r="AJ339" t="s">
        <v>3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5">
      <c r="A340">
        <f>ROW(Source!A2549)</f>
        <v>2549</v>
      </c>
      <c r="B340">
        <v>288585060</v>
      </c>
      <c r="C340">
        <v>288579478</v>
      </c>
      <c r="D340">
        <v>284420021</v>
      </c>
      <c r="E340">
        <v>15514512</v>
      </c>
      <c r="F340">
        <v>1</v>
      </c>
      <c r="G340">
        <v>15514512</v>
      </c>
      <c r="H340">
        <v>1</v>
      </c>
      <c r="I340" t="s">
        <v>718</v>
      </c>
      <c r="J340" t="s">
        <v>3</v>
      </c>
      <c r="K340" t="s">
        <v>719</v>
      </c>
      <c r="L340">
        <v>1191</v>
      </c>
      <c r="N340">
        <v>1013</v>
      </c>
      <c r="O340" t="s">
        <v>720</v>
      </c>
      <c r="P340" t="s">
        <v>720</v>
      </c>
      <c r="Q340">
        <v>1</v>
      </c>
      <c r="X340">
        <v>0.4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1</v>
      </c>
      <c r="AF340" t="s">
        <v>102</v>
      </c>
      <c r="AG340">
        <v>5.2</v>
      </c>
      <c r="AH340">
        <v>3</v>
      </c>
      <c r="AI340">
        <v>-1</v>
      </c>
      <c r="AJ340" t="s">
        <v>3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5">
      <c r="A341">
        <f>ROW(Source!A2549)</f>
        <v>2549</v>
      </c>
      <c r="B341">
        <v>288585061</v>
      </c>
      <c r="C341">
        <v>288579478</v>
      </c>
      <c r="D341">
        <v>284433430</v>
      </c>
      <c r="E341">
        <v>1</v>
      </c>
      <c r="F341">
        <v>1</v>
      </c>
      <c r="G341">
        <v>15514512</v>
      </c>
      <c r="H341">
        <v>2</v>
      </c>
      <c r="I341" t="s">
        <v>729</v>
      </c>
      <c r="J341" t="s">
        <v>730</v>
      </c>
      <c r="K341" t="s">
        <v>731</v>
      </c>
      <c r="L341">
        <v>1368</v>
      </c>
      <c r="N341">
        <v>1011</v>
      </c>
      <c r="O341" t="s">
        <v>732</v>
      </c>
      <c r="P341" t="s">
        <v>732</v>
      </c>
      <c r="Q341">
        <v>1</v>
      </c>
      <c r="X341">
        <v>0.02</v>
      </c>
      <c r="Y341">
        <v>0</v>
      </c>
      <c r="Z341">
        <v>1303.01</v>
      </c>
      <c r="AA341">
        <v>826.2</v>
      </c>
      <c r="AB341">
        <v>0</v>
      </c>
      <c r="AC341">
        <v>0</v>
      </c>
      <c r="AD341">
        <v>1</v>
      </c>
      <c r="AE341">
        <v>0</v>
      </c>
      <c r="AF341" t="s">
        <v>102</v>
      </c>
      <c r="AG341">
        <v>0.26</v>
      </c>
      <c r="AH341">
        <v>3</v>
      </c>
      <c r="AI341">
        <v>-1</v>
      </c>
      <c r="AJ341" t="s">
        <v>3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5">
      <c r="A342">
        <f>ROW(Source!A2550)</f>
        <v>2550</v>
      </c>
      <c r="B342">
        <v>288585062</v>
      </c>
      <c r="C342">
        <v>288579481</v>
      </c>
      <c r="D342">
        <v>284420021</v>
      </c>
      <c r="E342">
        <v>15514512</v>
      </c>
      <c r="F342">
        <v>1</v>
      </c>
      <c r="G342">
        <v>15514512</v>
      </c>
      <c r="H342">
        <v>1</v>
      </c>
      <c r="I342" t="s">
        <v>718</v>
      </c>
      <c r="J342" t="s">
        <v>3</v>
      </c>
      <c r="K342" t="s">
        <v>719</v>
      </c>
      <c r="L342">
        <v>1191</v>
      </c>
      <c r="N342">
        <v>1013</v>
      </c>
      <c r="O342" t="s">
        <v>720</v>
      </c>
      <c r="P342" t="s">
        <v>720</v>
      </c>
      <c r="Q342">
        <v>1</v>
      </c>
      <c r="X342">
        <v>3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1</v>
      </c>
      <c r="AF342" t="s">
        <v>102</v>
      </c>
      <c r="AG342">
        <v>39</v>
      </c>
      <c r="AH342">
        <v>3</v>
      </c>
      <c r="AI342">
        <v>-1</v>
      </c>
      <c r="AJ342" t="s">
        <v>3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5">
      <c r="A343">
        <f>ROW(Source!A2551)</f>
        <v>2551</v>
      </c>
      <c r="B343">
        <v>288585063</v>
      </c>
      <c r="C343">
        <v>288579483</v>
      </c>
      <c r="D343">
        <v>284420021</v>
      </c>
      <c r="E343">
        <v>15514512</v>
      </c>
      <c r="F343">
        <v>1</v>
      </c>
      <c r="G343">
        <v>15514512</v>
      </c>
      <c r="H343">
        <v>1</v>
      </c>
      <c r="I343" t="s">
        <v>718</v>
      </c>
      <c r="J343" t="s">
        <v>3</v>
      </c>
      <c r="K343" t="s">
        <v>719</v>
      </c>
      <c r="L343">
        <v>1191</v>
      </c>
      <c r="N343">
        <v>1013</v>
      </c>
      <c r="O343" t="s">
        <v>720</v>
      </c>
      <c r="P343" t="s">
        <v>720</v>
      </c>
      <c r="Q343">
        <v>1</v>
      </c>
      <c r="X343">
        <v>4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1</v>
      </c>
      <c r="AF343" t="s">
        <v>102</v>
      </c>
      <c r="AG343">
        <v>52</v>
      </c>
      <c r="AH343">
        <v>3</v>
      </c>
      <c r="AI343">
        <v>-1</v>
      </c>
      <c r="AJ343" t="s">
        <v>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5">
      <c r="A344">
        <f>ROW(Source!A2587)</f>
        <v>2587</v>
      </c>
      <c r="B344">
        <v>288585064</v>
      </c>
      <c r="C344">
        <v>288579541</v>
      </c>
      <c r="D344">
        <v>284420021</v>
      </c>
      <c r="E344">
        <v>15514512</v>
      </c>
      <c r="F344">
        <v>1</v>
      </c>
      <c r="G344">
        <v>15514512</v>
      </c>
      <c r="H344">
        <v>1</v>
      </c>
      <c r="I344" t="s">
        <v>718</v>
      </c>
      <c r="J344" t="s">
        <v>3</v>
      </c>
      <c r="K344" t="s">
        <v>719</v>
      </c>
      <c r="L344">
        <v>1191</v>
      </c>
      <c r="N344">
        <v>1013</v>
      </c>
      <c r="O344" t="s">
        <v>720</v>
      </c>
      <c r="P344" t="s">
        <v>720</v>
      </c>
      <c r="Q344">
        <v>1</v>
      </c>
      <c r="X344">
        <v>0.4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</v>
      </c>
      <c r="AE344">
        <v>1</v>
      </c>
      <c r="AF344" t="s">
        <v>102</v>
      </c>
      <c r="AG344">
        <v>5.2</v>
      </c>
      <c r="AH344">
        <v>3</v>
      </c>
      <c r="AI344">
        <v>-1</v>
      </c>
      <c r="AJ344" t="s">
        <v>3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5">
      <c r="A345">
        <f>ROW(Source!A2587)</f>
        <v>2587</v>
      </c>
      <c r="B345">
        <v>288585065</v>
      </c>
      <c r="C345">
        <v>288579541</v>
      </c>
      <c r="D345">
        <v>284433430</v>
      </c>
      <c r="E345">
        <v>1</v>
      </c>
      <c r="F345">
        <v>1</v>
      </c>
      <c r="G345">
        <v>15514512</v>
      </c>
      <c r="H345">
        <v>2</v>
      </c>
      <c r="I345" t="s">
        <v>729</v>
      </c>
      <c r="J345" t="s">
        <v>730</v>
      </c>
      <c r="K345" t="s">
        <v>731</v>
      </c>
      <c r="L345">
        <v>1368</v>
      </c>
      <c r="N345">
        <v>1011</v>
      </c>
      <c r="O345" t="s">
        <v>732</v>
      </c>
      <c r="P345" t="s">
        <v>732</v>
      </c>
      <c r="Q345">
        <v>1</v>
      </c>
      <c r="X345">
        <v>0.02</v>
      </c>
      <c r="Y345">
        <v>0</v>
      </c>
      <c r="Z345">
        <v>1303.01</v>
      </c>
      <c r="AA345">
        <v>826.2</v>
      </c>
      <c r="AB345">
        <v>0</v>
      </c>
      <c r="AC345">
        <v>0</v>
      </c>
      <c r="AD345">
        <v>1</v>
      </c>
      <c r="AE345">
        <v>0</v>
      </c>
      <c r="AF345" t="s">
        <v>102</v>
      </c>
      <c r="AG345">
        <v>0.26</v>
      </c>
      <c r="AH345">
        <v>3</v>
      </c>
      <c r="AI345">
        <v>-1</v>
      </c>
      <c r="AJ345" t="s">
        <v>3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5">
      <c r="A346">
        <f>ROW(Source!A2588)</f>
        <v>2588</v>
      </c>
      <c r="B346">
        <v>288585066</v>
      </c>
      <c r="C346">
        <v>288579544</v>
      </c>
      <c r="D346">
        <v>284420021</v>
      </c>
      <c r="E346">
        <v>15514512</v>
      </c>
      <c r="F346">
        <v>1</v>
      </c>
      <c r="G346">
        <v>15514512</v>
      </c>
      <c r="H346">
        <v>1</v>
      </c>
      <c r="I346" t="s">
        <v>718</v>
      </c>
      <c r="J346" t="s">
        <v>3</v>
      </c>
      <c r="K346" t="s">
        <v>719</v>
      </c>
      <c r="L346">
        <v>1191</v>
      </c>
      <c r="N346">
        <v>1013</v>
      </c>
      <c r="O346" t="s">
        <v>720</v>
      </c>
      <c r="P346" t="s">
        <v>720</v>
      </c>
      <c r="Q346">
        <v>1</v>
      </c>
      <c r="X346">
        <v>3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1</v>
      </c>
      <c r="AF346" t="s">
        <v>102</v>
      </c>
      <c r="AG346">
        <v>39</v>
      </c>
      <c r="AH346">
        <v>3</v>
      </c>
      <c r="AI346">
        <v>-1</v>
      </c>
      <c r="AJ346" t="s">
        <v>3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5">
      <c r="A347">
        <f>ROW(Source!A2589)</f>
        <v>2589</v>
      </c>
      <c r="B347">
        <v>288585067</v>
      </c>
      <c r="C347">
        <v>288579546</v>
      </c>
      <c r="D347">
        <v>284420021</v>
      </c>
      <c r="E347">
        <v>15514512</v>
      </c>
      <c r="F347">
        <v>1</v>
      </c>
      <c r="G347">
        <v>15514512</v>
      </c>
      <c r="H347">
        <v>1</v>
      </c>
      <c r="I347" t="s">
        <v>718</v>
      </c>
      <c r="J347" t="s">
        <v>3</v>
      </c>
      <c r="K347" t="s">
        <v>719</v>
      </c>
      <c r="L347">
        <v>1191</v>
      </c>
      <c r="N347">
        <v>1013</v>
      </c>
      <c r="O347" t="s">
        <v>720</v>
      </c>
      <c r="P347" t="s">
        <v>720</v>
      </c>
      <c r="Q347">
        <v>1</v>
      </c>
      <c r="X347">
        <v>4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1</v>
      </c>
      <c r="AF347" t="s">
        <v>102</v>
      </c>
      <c r="AG347">
        <v>52</v>
      </c>
      <c r="AH347">
        <v>3</v>
      </c>
      <c r="AI347">
        <v>-1</v>
      </c>
      <c r="AJ347" t="s">
        <v>3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5">
      <c r="A348">
        <f>ROW(Source!A2659)</f>
        <v>2659</v>
      </c>
      <c r="B348">
        <v>288585068</v>
      </c>
      <c r="C348">
        <v>288579660</v>
      </c>
      <c r="D348">
        <v>284420021</v>
      </c>
      <c r="E348">
        <v>15514512</v>
      </c>
      <c r="F348">
        <v>1</v>
      </c>
      <c r="G348">
        <v>15514512</v>
      </c>
      <c r="H348">
        <v>1</v>
      </c>
      <c r="I348" t="s">
        <v>718</v>
      </c>
      <c r="J348" t="s">
        <v>3</v>
      </c>
      <c r="K348" t="s">
        <v>719</v>
      </c>
      <c r="L348">
        <v>1191</v>
      </c>
      <c r="N348">
        <v>1013</v>
      </c>
      <c r="O348" t="s">
        <v>720</v>
      </c>
      <c r="P348" t="s">
        <v>720</v>
      </c>
      <c r="Q348">
        <v>1</v>
      </c>
      <c r="X348">
        <v>0.25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1</v>
      </c>
      <c r="AF348" t="s">
        <v>20</v>
      </c>
      <c r="AG348">
        <v>1</v>
      </c>
      <c r="AH348">
        <v>3</v>
      </c>
      <c r="AI348">
        <v>-1</v>
      </c>
      <c r="AJ348" t="s">
        <v>3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5">
      <c r="A349">
        <f>ROW(Source!A2660)</f>
        <v>2660</v>
      </c>
      <c r="B349">
        <v>288585069</v>
      </c>
      <c r="C349">
        <v>288579662</v>
      </c>
      <c r="D349">
        <v>284420021</v>
      </c>
      <c r="E349">
        <v>15514512</v>
      </c>
      <c r="F349">
        <v>1</v>
      </c>
      <c r="G349">
        <v>15514512</v>
      </c>
      <c r="H349">
        <v>1</v>
      </c>
      <c r="I349" t="s">
        <v>718</v>
      </c>
      <c r="J349" t="s">
        <v>3</v>
      </c>
      <c r="K349" t="s">
        <v>719</v>
      </c>
      <c r="L349">
        <v>1191</v>
      </c>
      <c r="N349">
        <v>1013</v>
      </c>
      <c r="O349" t="s">
        <v>720</v>
      </c>
      <c r="P349" t="s">
        <v>720</v>
      </c>
      <c r="Q349">
        <v>1</v>
      </c>
      <c r="X349">
        <v>0.41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1</v>
      </c>
      <c r="AF349" t="s">
        <v>20</v>
      </c>
      <c r="AG349">
        <v>1.64</v>
      </c>
      <c r="AH349">
        <v>3</v>
      </c>
      <c r="AI349">
        <v>-1</v>
      </c>
      <c r="AJ349" t="s">
        <v>3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5">
      <c r="A350">
        <f>ROW(Source!A2661)</f>
        <v>2661</v>
      </c>
      <c r="B350">
        <v>288585070</v>
      </c>
      <c r="C350">
        <v>288579664</v>
      </c>
      <c r="D350">
        <v>284420021</v>
      </c>
      <c r="E350">
        <v>15514512</v>
      </c>
      <c r="F350">
        <v>1</v>
      </c>
      <c r="G350">
        <v>15514512</v>
      </c>
      <c r="H350">
        <v>1</v>
      </c>
      <c r="I350" t="s">
        <v>718</v>
      </c>
      <c r="J350" t="s">
        <v>3</v>
      </c>
      <c r="K350" t="s">
        <v>719</v>
      </c>
      <c r="L350">
        <v>1191</v>
      </c>
      <c r="N350">
        <v>1013</v>
      </c>
      <c r="O350" t="s">
        <v>720</v>
      </c>
      <c r="P350" t="s">
        <v>720</v>
      </c>
      <c r="Q350">
        <v>1</v>
      </c>
      <c r="X350">
        <v>1.5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1</v>
      </c>
      <c r="AF350" t="s">
        <v>20</v>
      </c>
      <c r="AG350">
        <v>6</v>
      </c>
      <c r="AH350">
        <v>3</v>
      </c>
      <c r="AI350">
        <v>-1</v>
      </c>
      <c r="AJ350" t="s">
        <v>3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5">
      <c r="A351">
        <f>ROW(Source!A2662)</f>
        <v>2662</v>
      </c>
      <c r="B351">
        <v>288585071</v>
      </c>
      <c r="C351">
        <v>288579666</v>
      </c>
      <c r="D351">
        <v>284420021</v>
      </c>
      <c r="E351">
        <v>15514512</v>
      </c>
      <c r="F351">
        <v>1</v>
      </c>
      <c r="G351">
        <v>15514512</v>
      </c>
      <c r="H351">
        <v>1</v>
      </c>
      <c r="I351" t="s">
        <v>718</v>
      </c>
      <c r="J351" t="s">
        <v>3</v>
      </c>
      <c r="K351" t="s">
        <v>719</v>
      </c>
      <c r="L351">
        <v>1191</v>
      </c>
      <c r="N351">
        <v>1013</v>
      </c>
      <c r="O351" t="s">
        <v>720</v>
      </c>
      <c r="P351" t="s">
        <v>720</v>
      </c>
      <c r="Q351">
        <v>1</v>
      </c>
      <c r="X351">
        <v>0.4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1</v>
      </c>
      <c r="AE351">
        <v>1</v>
      </c>
      <c r="AF351" t="s">
        <v>102</v>
      </c>
      <c r="AG351">
        <v>5.2</v>
      </c>
      <c r="AH351">
        <v>3</v>
      </c>
      <c r="AI351">
        <v>-1</v>
      </c>
      <c r="AJ351" t="s">
        <v>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5">
      <c r="A352">
        <f>ROW(Source!A2662)</f>
        <v>2662</v>
      </c>
      <c r="B352">
        <v>288585072</v>
      </c>
      <c r="C352">
        <v>288579666</v>
      </c>
      <c r="D352">
        <v>284433430</v>
      </c>
      <c r="E352">
        <v>1</v>
      </c>
      <c r="F352">
        <v>1</v>
      </c>
      <c r="G352">
        <v>15514512</v>
      </c>
      <c r="H352">
        <v>2</v>
      </c>
      <c r="I352" t="s">
        <v>729</v>
      </c>
      <c r="J352" t="s">
        <v>730</v>
      </c>
      <c r="K352" t="s">
        <v>731</v>
      </c>
      <c r="L352">
        <v>1368</v>
      </c>
      <c r="N352">
        <v>1011</v>
      </c>
      <c r="O352" t="s">
        <v>732</v>
      </c>
      <c r="P352" t="s">
        <v>732</v>
      </c>
      <c r="Q352">
        <v>1</v>
      </c>
      <c r="X352">
        <v>0.02</v>
      </c>
      <c r="Y352">
        <v>0</v>
      </c>
      <c r="Z352">
        <v>1303.01</v>
      </c>
      <c r="AA352">
        <v>826.2</v>
      </c>
      <c r="AB352">
        <v>0</v>
      </c>
      <c r="AC352">
        <v>0</v>
      </c>
      <c r="AD352">
        <v>1</v>
      </c>
      <c r="AE352">
        <v>0</v>
      </c>
      <c r="AF352" t="s">
        <v>102</v>
      </c>
      <c r="AG352">
        <v>0.26</v>
      </c>
      <c r="AH352">
        <v>3</v>
      </c>
      <c r="AI352">
        <v>-1</v>
      </c>
      <c r="AJ352" t="s">
        <v>3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5">
      <c r="A353">
        <f>ROW(Source!A2663)</f>
        <v>2663</v>
      </c>
      <c r="B353">
        <v>288585073</v>
      </c>
      <c r="C353">
        <v>288579669</v>
      </c>
      <c r="D353">
        <v>284420021</v>
      </c>
      <c r="E353">
        <v>15514512</v>
      </c>
      <c r="F353">
        <v>1</v>
      </c>
      <c r="G353">
        <v>15514512</v>
      </c>
      <c r="H353">
        <v>1</v>
      </c>
      <c r="I353" t="s">
        <v>718</v>
      </c>
      <c r="J353" t="s">
        <v>3</v>
      </c>
      <c r="K353" t="s">
        <v>719</v>
      </c>
      <c r="L353">
        <v>1191</v>
      </c>
      <c r="N353">
        <v>1013</v>
      </c>
      <c r="O353" t="s">
        <v>720</v>
      </c>
      <c r="P353" t="s">
        <v>720</v>
      </c>
      <c r="Q353">
        <v>1</v>
      </c>
      <c r="X353">
        <v>3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 t="s">
        <v>102</v>
      </c>
      <c r="AG353">
        <v>39</v>
      </c>
      <c r="AH353">
        <v>3</v>
      </c>
      <c r="AI353">
        <v>-1</v>
      </c>
      <c r="AJ353" t="s">
        <v>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5">
      <c r="A354">
        <f>ROW(Source!A2664)</f>
        <v>2664</v>
      </c>
      <c r="B354">
        <v>288585074</v>
      </c>
      <c r="C354">
        <v>288579671</v>
      </c>
      <c r="D354">
        <v>284420021</v>
      </c>
      <c r="E354">
        <v>15514512</v>
      </c>
      <c r="F354">
        <v>1</v>
      </c>
      <c r="G354">
        <v>15514512</v>
      </c>
      <c r="H354">
        <v>1</v>
      </c>
      <c r="I354" t="s">
        <v>718</v>
      </c>
      <c r="J354" t="s">
        <v>3</v>
      </c>
      <c r="K354" t="s">
        <v>719</v>
      </c>
      <c r="L354">
        <v>1191</v>
      </c>
      <c r="N354">
        <v>1013</v>
      </c>
      <c r="O354" t="s">
        <v>720</v>
      </c>
      <c r="P354" t="s">
        <v>720</v>
      </c>
      <c r="Q354">
        <v>1</v>
      </c>
      <c r="X354">
        <v>4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1</v>
      </c>
      <c r="AF354" t="s">
        <v>102</v>
      </c>
      <c r="AG354">
        <v>52</v>
      </c>
      <c r="AH354">
        <v>3</v>
      </c>
      <c r="AI354">
        <v>-1</v>
      </c>
      <c r="AJ354" t="s">
        <v>3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5">
      <c r="A355">
        <f>ROW(Source!A2665)</f>
        <v>2665</v>
      </c>
      <c r="B355">
        <v>288585075</v>
      </c>
      <c r="C355">
        <v>288579673</v>
      </c>
      <c r="D355">
        <v>284420021</v>
      </c>
      <c r="E355">
        <v>15514512</v>
      </c>
      <c r="F355">
        <v>1</v>
      </c>
      <c r="G355">
        <v>15514512</v>
      </c>
      <c r="H355">
        <v>1</v>
      </c>
      <c r="I355" t="s">
        <v>718</v>
      </c>
      <c r="J355" t="s">
        <v>3</v>
      </c>
      <c r="K355" t="s">
        <v>719</v>
      </c>
      <c r="L355">
        <v>1191</v>
      </c>
      <c r="N355">
        <v>1013</v>
      </c>
      <c r="O355" t="s">
        <v>720</v>
      </c>
      <c r="P355" t="s">
        <v>720</v>
      </c>
      <c r="Q355">
        <v>1</v>
      </c>
      <c r="X355">
        <v>4.8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1</v>
      </c>
      <c r="AF355" t="s">
        <v>102</v>
      </c>
      <c r="AG355">
        <v>62.4</v>
      </c>
      <c r="AH355">
        <v>3</v>
      </c>
      <c r="AI355">
        <v>-1</v>
      </c>
      <c r="AJ355" t="s">
        <v>3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5">
      <c r="A356">
        <f>ROW(Source!A2666)</f>
        <v>2666</v>
      </c>
      <c r="B356">
        <v>288585076</v>
      </c>
      <c r="C356">
        <v>288579675</v>
      </c>
      <c r="D356">
        <v>284420021</v>
      </c>
      <c r="E356">
        <v>15514512</v>
      </c>
      <c r="F356">
        <v>1</v>
      </c>
      <c r="G356">
        <v>15514512</v>
      </c>
      <c r="H356">
        <v>1</v>
      </c>
      <c r="I356" t="s">
        <v>718</v>
      </c>
      <c r="J356" t="s">
        <v>3</v>
      </c>
      <c r="K356" t="s">
        <v>719</v>
      </c>
      <c r="L356">
        <v>1191</v>
      </c>
      <c r="N356">
        <v>1013</v>
      </c>
      <c r="O356" t="s">
        <v>720</v>
      </c>
      <c r="P356" t="s">
        <v>720</v>
      </c>
      <c r="Q356">
        <v>1</v>
      </c>
      <c r="X356">
        <v>4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1</v>
      </c>
      <c r="AF356" t="s">
        <v>102</v>
      </c>
      <c r="AG356">
        <v>52</v>
      </c>
      <c r="AH356">
        <v>3</v>
      </c>
      <c r="AI356">
        <v>-1</v>
      </c>
      <c r="AJ356" t="s">
        <v>3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5">
      <c r="A357">
        <f>ROW(Source!A2702)</f>
        <v>2702</v>
      </c>
      <c r="B357">
        <v>288585077</v>
      </c>
      <c r="C357">
        <v>288579733</v>
      </c>
      <c r="D357">
        <v>284420021</v>
      </c>
      <c r="E357">
        <v>15514512</v>
      </c>
      <c r="F357">
        <v>1</v>
      </c>
      <c r="G357">
        <v>15514512</v>
      </c>
      <c r="H357">
        <v>1</v>
      </c>
      <c r="I357" t="s">
        <v>718</v>
      </c>
      <c r="J357" t="s">
        <v>3</v>
      </c>
      <c r="K357" t="s">
        <v>719</v>
      </c>
      <c r="L357">
        <v>1191</v>
      </c>
      <c r="N357">
        <v>1013</v>
      </c>
      <c r="O357" t="s">
        <v>720</v>
      </c>
      <c r="P357" t="s">
        <v>720</v>
      </c>
      <c r="Q357">
        <v>1</v>
      </c>
      <c r="X357">
        <v>4.8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1</v>
      </c>
      <c r="AF357" t="s">
        <v>102</v>
      </c>
      <c r="AG357">
        <v>62.4</v>
      </c>
      <c r="AH357">
        <v>3</v>
      </c>
      <c r="AI357">
        <v>-1</v>
      </c>
      <c r="AJ357" t="s">
        <v>3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5">
      <c r="A358">
        <f>ROW(Source!A2703)</f>
        <v>2703</v>
      </c>
      <c r="B358">
        <v>288585078</v>
      </c>
      <c r="C358">
        <v>288579735</v>
      </c>
      <c r="D358">
        <v>284420021</v>
      </c>
      <c r="E358">
        <v>15514512</v>
      </c>
      <c r="F358">
        <v>1</v>
      </c>
      <c r="G358">
        <v>15514512</v>
      </c>
      <c r="H358">
        <v>1</v>
      </c>
      <c r="I358" t="s">
        <v>718</v>
      </c>
      <c r="J358" t="s">
        <v>3</v>
      </c>
      <c r="K358" t="s">
        <v>719</v>
      </c>
      <c r="L358">
        <v>1191</v>
      </c>
      <c r="N358">
        <v>1013</v>
      </c>
      <c r="O358" t="s">
        <v>720</v>
      </c>
      <c r="P358" t="s">
        <v>720</v>
      </c>
      <c r="Q358">
        <v>1</v>
      </c>
      <c r="X358">
        <v>4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1</v>
      </c>
      <c r="AF358" t="s">
        <v>102</v>
      </c>
      <c r="AG358">
        <v>52</v>
      </c>
      <c r="AH358">
        <v>3</v>
      </c>
      <c r="AI358">
        <v>-1</v>
      </c>
      <c r="AJ358" t="s">
        <v>3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5">
      <c r="A359">
        <f>ROW(Source!A2773)</f>
        <v>2773</v>
      </c>
      <c r="B359">
        <v>288585079</v>
      </c>
      <c r="C359">
        <v>288579849</v>
      </c>
      <c r="D359">
        <v>284420021</v>
      </c>
      <c r="E359">
        <v>15514512</v>
      </c>
      <c r="F359">
        <v>1</v>
      </c>
      <c r="G359">
        <v>15514512</v>
      </c>
      <c r="H359">
        <v>1</v>
      </c>
      <c r="I359" t="s">
        <v>718</v>
      </c>
      <c r="J359" t="s">
        <v>3</v>
      </c>
      <c r="K359" t="s">
        <v>719</v>
      </c>
      <c r="L359">
        <v>1191</v>
      </c>
      <c r="N359">
        <v>1013</v>
      </c>
      <c r="O359" t="s">
        <v>720</v>
      </c>
      <c r="P359" t="s">
        <v>720</v>
      </c>
      <c r="Q359">
        <v>1</v>
      </c>
      <c r="X359">
        <v>0.92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1</v>
      </c>
      <c r="AF359" t="s">
        <v>20</v>
      </c>
      <c r="AG359">
        <v>3.68</v>
      </c>
      <c r="AH359">
        <v>3</v>
      </c>
      <c r="AI359">
        <v>-1</v>
      </c>
      <c r="AJ359" t="s">
        <v>3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5">
      <c r="A360">
        <f>ROW(Source!A2773)</f>
        <v>2773</v>
      </c>
      <c r="B360">
        <v>288585080</v>
      </c>
      <c r="C360">
        <v>288579849</v>
      </c>
      <c r="D360">
        <v>284435293</v>
      </c>
      <c r="E360">
        <v>1</v>
      </c>
      <c r="F360">
        <v>1</v>
      </c>
      <c r="G360">
        <v>15514512</v>
      </c>
      <c r="H360">
        <v>3</v>
      </c>
      <c r="I360" t="s">
        <v>733</v>
      </c>
      <c r="J360" t="s">
        <v>734</v>
      </c>
      <c r="K360" t="s">
        <v>735</v>
      </c>
      <c r="L360">
        <v>1346</v>
      </c>
      <c r="N360">
        <v>1009</v>
      </c>
      <c r="O360" t="s">
        <v>728</v>
      </c>
      <c r="P360" t="s">
        <v>728</v>
      </c>
      <c r="Q360">
        <v>1</v>
      </c>
      <c r="X360">
        <v>8.0000000000000002E-3</v>
      </c>
      <c r="Y360">
        <v>424.66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0</v>
      </c>
      <c r="AF360" t="s">
        <v>20</v>
      </c>
      <c r="AG360">
        <v>3.2000000000000001E-2</v>
      </c>
      <c r="AH360">
        <v>3</v>
      </c>
      <c r="AI360">
        <v>-1</v>
      </c>
      <c r="AJ360" t="s">
        <v>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5">
      <c r="A361">
        <f>ROW(Source!A2773)</f>
        <v>2773</v>
      </c>
      <c r="B361">
        <v>288585081</v>
      </c>
      <c r="C361">
        <v>288579849</v>
      </c>
      <c r="D361">
        <v>284435341</v>
      </c>
      <c r="E361">
        <v>1</v>
      </c>
      <c r="F361">
        <v>1</v>
      </c>
      <c r="G361">
        <v>15514512</v>
      </c>
      <c r="H361">
        <v>3</v>
      </c>
      <c r="I361" t="s">
        <v>725</v>
      </c>
      <c r="J361" t="s">
        <v>726</v>
      </c>
      <c r="K361" t="s">
        <v>727</v>
      </c>
      <c r="L361">
        <v>1346</v>
      </c>
      <c r="N361">
        <v>1009</v>
      </c>
      <c r="O361" t="s">
        <v>728</v>
      </c>
      <c r="P361" t="s">
        <v>728</v>
      </c>
      <c r="Q361">
        <v>1</v>
      </c>
      <c r="X361">
        <v>0.05</v>
      </c>
      <c r="Y361">
        <v>31.49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0</v>
      </c>
      <c r="AF361" t="s">
        <v>20</v>
      </c>
      <c r="AG361">
        <v>0.2</v>
      </c>
      <c r="AH361">
        <v>3</v>
      </c>
      <c r="AI361">
        <v>-1</v>
      </c>
      <c r="AJ361" t="s">
        <v>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5">
      <c r="A362">
        <f>ROW(Source!A2774)</f>
        <v>2774</v>
      </c>
      <c r="B362">
        <v>288585082</v>
      </c>
      <c r="C362">
        <v>288579853</v>
      </c>
      <c r="D362">
        <v>284420021</v>
      </c>
      <c r="E362">
        <v>15514512</v>
      </c>
      <c r="F362">
        <v>1</v>
      </c>
      <c r="G362">
        <v>15514512</v>
      </c>
      <c r="H362">
        <v>1</v>
      </c>
      <c r="I362" t="s">
        <v>718</v>
      </c>
      <c r="J362" t="s">
        <v>3</v>
      </c>
      <c r="K362" t="s">
        <v>719</v>
      </c>
      <c r="L362">
        <v>1191</v>
      </c>
      <c r="N362">
        <v>1013</v>
      </c>
      <c r="O362" t="s">
        <v>720</v>
      </c>
      <c r="P362" t="s">
        <v>720</v>
      </c>
      <c r="Q362">
        <v>1</v>
      </c>
      <c r="X362">
        <v>1.37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1</v>
      </c>
      <c r="AE362">
        <v>1</v>
      </c>
      <c r="AF362" t="s">
        <v>102</v>
      </c>
      <c r="AG362">
        <v>17.810000000000002</v>
      </c>
      <c r="AH362">
        <v>2</v>
      </c>
      <c r="AI362">
        <v>288579854</v>
      </c>
      <c r="AJ362">
        <v>22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5">
      <c r="A363">
        <f>ROW(Source!A2774)</f>
        <v>2774</v>
      </c>
      <c r="B363">
        <v>288585083</v>
      </c>
      <c r="C363">
        <v>288579853</v>
      </c>
      <c r="D363">
        <v>284435341</v>
      </c>
      <c r="E363">
        <v>1</v>
      </c>
      <c r="F363">
        <v>1</v>
      </c>
      <c r="G363">
        <v>15514512</v>
      </c>
      <c r="H363">
        <v>3</v>
      </c>
      <c r="I363" t="s">
        <v>725</v>
      </c>
      <c r="J363" t="s">
        <v>726</v>
      </c>
      <c r="K363" t="s">
        <v>727</v>
      </c>
      <c r="L363">
        <v>1346</v>
      </c>
      <c r="N363">
        <v>1009</v>
      </c>
      <c r="O363" t="s">
        <v>728</v>
      </c>
      <c r="P363" t="s">
        <v>728</v>
      </c>
      <c r="Q363">
        <v>1</v>
      </c>
      <c r="X363">
        <v>0.08</v>
      </c>
      <c r="Y363">
        <v>31.49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0</v>
      </c>
      <c r="AF363" t="s">
        <v>102</v>
      </c>
      <c r="AG363">
        <v>1.04</v>
      </c>
      <c r="AH363">
        <v>2</v>
      </c>
      <c r="AI363">
        <v>288579855</v>
      </c>
      <c r="AJ363">
        <v>23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5">
      <c r="A364">
        <f>ROW(Source!A2810)</f>
        <v>2810</v>
      </c>
      <c r="B364">
        <v>288585084</v>
      </c>
      <c r="C364">
        <v>288579914</v>
      </c>
      <c r="D364">
        <v>284420021</v>
      </c>
      <c r="E364">
        <v>15514512</v>
      </c>
      <c r="F364">
        <v>1</v>
      </c>
      <c r="G364">
        <v>15514512</v>
      </c>
      <c r="H364">
        <v>1</v>
      </c>
      <c r="I364" t="s">
        <v>718</v>
      </c>
      <c r="J364" t="s">
        <v>3</v>
      </c>
      <c r="K364" t="s">
        <v>719</v>
      </c>
      <c r="L364">
        <v>1191</v>
      </c>
      <c r="N364">
        <v>1013</v>
      </c>
      <c r="O364" t="s">
        <v>720</v>
      </c>
      <c r="P364" t="s">
        <v>720</v>
      </c>
      <c r="Q364">
        <v>1</v>
      </c>
      <c r="X364">
        <v>0.41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1</v>
      </c>
      <c r="AF364" t="s">
        <v>20</v>
      </c>
      <c r="AG364">
        <v>1.64</v>
      </c>
      <c r="AH364">
        <v>3</v>
      </c>
      <c r="AI364">
        <v>-1</v>
      </c>
      <c r="AJ364" t="s">
        <v>3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5">
      <c r="A365">
        <f>ROW(Source!A2811)</f>
        <v>2811</v>
      </c>
      <c r="B365">
        <v>288585085</v>
      </c>
      <c r="C365">
        <v>288579916</v>
      </c>
      <c r="D365">
        <v>284420021</v>
      </c>
      <c r="E365">
        <v>15514512</v>
      </c>
      <c r="F365">
        <v>1</v>
      </c>
      <c r="G365">
        <v>15514512</v>
      </c>
      <c r="H365">
        <v>1</v>
      </c>
      <c r="I365" t="s">
        <v>718</v>
      </c>
      <c r="J365" t="s">
        <v>3</v>
      </c>
      <c r="K365" t="s">
        <v>719</v>
      </c>
      <c r="L365">
        <v>1191</v>
      </c>
      <c r="N365">
        <v>1013</v>
      </c>
      <c r="O365" t="s">
        <v>720</v>
      </c>
      <c r="P365" t="s">
        <v>720</v>
      </c>
      <c r="Q365">
        <v>1</v>
      </c>
      <c r="X365">
        <v>3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1</v>
      </c>
      <c r="AF365" t="s">
        <v>102</v>
      </c>
      <c r="AG365">
        <v>39</v>
      </c>
      <c r="AH365">
        <v>3</v>
      </c>
      <c r="AI365">
        <v>-1</v>
      </c>
      <c r="AJ365" t="s">
        <v>3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5">
      <c r="A366">
        <f>ROW(Source!A2812)</f>
        <v>2812</v>
      </c>
      <c r="B366">
        <v>288585086</v>
      </c>
      <c r="C366">
        <v>288579918</v>
      </c>
      <c r="D366">
        <v>284420021</v>
      </c>
      <c r="E366">
        <v>15514512</v>
      </c>
      <c r="F366">
        <v>1</v>
      </c>
      <c r="G366">
        <v>15514512</v>
      </c>
      <c r="H366">
        <v>1</v>
      </c>
      <c r="I366" t="s">
        <v>718</v>
      </c>
      <c r="J366" t="s">
        <v>3</v>
      </c>
      <c r="K366" t="s">
        <v>719</v>
      </c>
      <c r="L366">
        <v>1191</v>
      </c>
      <c r="N366">
        <v>1013</v>
      </c>
      <c r="O366" t="s">
        <v>720</v>
      </c>
      <c r="P366" t="s">
        <v>720</v>
      </c>
      <c r="Q366">
        <v>1</v>
      </c>
      <c r="X366">
        <v>4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1</v>
      </c>
      <c r="AF366" t="s">
        <v>102</v>
      </c>
      <c r="AG366">
        <v>52</v>
      </c>
      <c r="AH366">
        <v>3</v>
      </c>
      <c r="AI366">
        <v>-1</v>
      </c>
      <c r="AJ366" t="s">
        <v>3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5">
      <c r="A367">
        <f>ROW(Source!A2813)</f>
        <v>2813</v>
      </c>
      <c r="B367">
        <v>288585087</v>
      </c>
      <c r="C367">
        <v>288579920</v>
      </c>
      <c r="D367">
        <v>284420021</v>
      </c>
      <c r="E367">
        <v>15514512</v>
      </c>
      <c r="F367">
        <v>1</v>
      </c>
      <c r="G367">
        <v>15514512</v>
      </c>
      <c r="H367">
        <v>1</v>
      </c>
      <c r="I367" t="s">
        <v>718</v>
      </c>
      <c r="J367" t="s">
        <v>3</v>
      </c>
      <c r="K367" t="s">
        <v>719</v>
      </c>
      <c r="L367">
        <v>1191</v>
      </c>
      <c r="N367">
        <v>1013</v>
      </c>
      <c r="O367" t="s">
        <v>720</v>
      </c>
      <c r="P367" t="s">
        <v>720</v>
      </c>
      <c r="Q367">
        <v>1</v>
      </c>
      <c r="X367">
        <v>4.8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1</v>
      </c>
      <c r="AF367" t="s">
        <v>102</v>
      </c>
      <c r="AG367">
        <v>62.4</v>
      </c>
      <c r="AH367">
        <v>3</v>
      </c>
      <c r="AI367">
        <v>-1</v>
      </c>
      <c r="AJ367" t="s">
        <v>3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5">
      <c r="A368">
        <f>ROW(Source!A2814)</f>
        <v>2814</v>
      </c>
      <c r="B368">
        <v>288585088</v>
      </c>
      <c r="C368">
        <v>288579922</v>
      </c>
      <c r="D368">
        <v>284420021</v>
      </c>
      <c r="E368">
        <v>15514512</v>
      </c>
      <c r="F368">
        <v>1</v>
      </c>
      <c r="G368">
        <v>15514512</v>
      </c>
      <c r="H368">
        <v>1</v>
      </c>
      <c r="I368" t="s">
        <v>718</v>
      </c>
      <c r="J368" t="s">
        <v>3</v>
      </c>
      <c r="K368" t="s">
        <v>719</v>
      </c>
      <c r="L368">
        <v>1191</v>
      </c>
      <c r="N368">
        <v>1013</v>
      </c>
      <c r="O368" t="s">
        <v>720</v>
      </c>
      <c r="P368" t="s">
        <v>720</v>
      </c>
      <c r="Q368">
        <v>1</v>
      </c>
      <c r="X368">
        <v>4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1</v>
      </c>
      <c r="AF368" t="s">
        <v>102</v>
      </c>
      <c r="AG368">
        <v>52</v>
      </c>
      <c r="AH368">
        <v>3</v>
      </c>
      <c r="AI368">
        <v>-1</v>
      </c>
      <c r="AJ368" t="s">
        <v>3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5">
      <c r="A369">
        <f>ROW(Source!A2815)</f>
        <v>2815</v>
      </c>
      <c r="B369">
        <v>288585089</v>
      </c>
      <c r="C369">
        <v>288579924</v>
      </c>
      <c r="D369">
        <v>284420021</v>
      </c>
      <c r="E369">
        <v>15514512</v>
      </c>
      <c r="F369">
        <v>1</v>
      </c>
      <c r="G369">
        <v>15514512</v>
      </c>
      <c r="H369">
        <v>1</v>
      </c>
      <c r="I369" t="s">
        <v>718</v>
      </c>
      <c r="J369" t="s">
        <v>3</v>
      </c>
      <c r="K369" t="s">
        <v>719</v>
      </c>
      <c r="L369">
        <v>1191</v>
      </c>
      <c r="N369">
        <v>1013</v>
      </c>
      <c r="O369" t="s">
        <v>720</v>
      </c>
      <c r="P369" t="s">
        <v>720</v>
      </c>
      <c r="Q369">
        <v>1</v>
      </c>
      <c r="X369">
        <v>5.5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1</v>
      </c>
      <c r="AF369" t="s">
        <v>102</v>
      </c>
      <c r="AG369">
        <v>71.5</v>
      </c>
      <c r="AH369">
        <v>3</v>
      </c>
      <c r="AI369">
        <v>-1</v>
      </c>
      <c r="AJ369" t="s">
        <v>3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5">
      <c r="A370">
        <f>ROW(Source!A2851)</f>
        <v>2851</v>
      </c>
      <c r="B370">
        <v>288585090</v>
      </c>
      <c r="C370">
        <v>288579982</v>
      </c>
      <c r="D370">
        <v>284420021</v>
      </c>
      <c r="E370">
        <v>15514512</v>
      </c>
      <c r="F370">
        <v>1</v>
      </c>
      <c r="G370">
        <v>15514512</v>
      </c>
      <c r="H370">
        <v>1</v>
      </c>
      <c r="I370" t="s">
        <v>718</v>
      </c>
      <c r="J370" t="s">
        <v>3</v>
      </c>
      <c r="K370" t="s">
        <v>719</v>
      </c>
      <c r="L370">
        <v>1191</v>
      </c>
      <c r="N370">
        <v>1013</v>
      </c>
      <c r="O370" t="s">
        <v>720</v>
      </c>
      <c r="P370" t="s">
        <v>720</v>
      </c>
      <c r="Q370">
        <v>1</v>
      </c>
      <c r="X370">
        <v>0.59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1</v>
      </c>
      <c r="AF370" t="s">
        <v>20</v>
      </c>
      <c r="AG370">
        <v>2.36</v>
      </c>
      <c r="AH370">
        <v>2</v>
      </c>
      <c r="AI370">
        <v>288579983</v>
      </c>
      <c r="AJ370">
        <v>24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5">
      <c r="A371">
        <f>ROW(Source!A2851)</f>
        <v>2851</v>
      </c>
      <c r="B371">
        <v>288585091</v>
      </c>
      <c r="C371">
        <v>288579982</v>
      </c>
      <c r="D371">
        <v>284433430</v>
      </c>
      <c r="E371">
        <v>1</v>
      </c>
      <c r="F371">
        <v>1</v>
      </c>
      <c r="G371">
        <v>15514512</v>
      </c>
      <c r="H371">
        <v>2</v>
      </c>
      <c r="I371" t="s">
        <v>729</v>
      </c>
      <c r="J371" t="s">
        <v>730</v>
      </c>
      <c r="K371" t="s">
        <v>731</v>
      </c>
      <c r="L371">
        <v>1368</v>
      </c>
      <c r="N371">
        <v>1011</v>
      </c>
      <c r="O371" t="s">
        <v>732</v>
      </c>
      <c r="P371" t="s">
        <v>732</v>
      </c>
      <c r="Q371">
        <v>1</v>
      </c>
      <c r="X371">
        <v>0.06</v>
      </c>
      <c r="Y371">
        <v>0</v>
      </c>
      <c r="Z371">
        <v>1303.01</v>
      </c>
      <c r="AA371">
        <v>826.2</v>
      </c>
      <c r="AB371">
        <v>0</v>
      </c>
      <c r="AC371">
        <v>0</v>
      </c>
      <c r="AD371">
        <v>1</v>
      </c>
      <c r="AE371">
        <v>0</v>
      </c>
      <c r="AF371" t="s">
        <v>20</v>
      </c>
      <c r="AG371">
        <v>0.24</v>
      </c>
      <c r="AH371">
        <v>2</v>
      </c>
      <c r="AI371">
        <v>288579984</v>
      </c>
      <c r="AJ371">
        <v>25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5">
      <c r="A372">
        <f>ROW(Source!A2851)</f>
        <v>2851</v>
      </c>
      <c r="B372">
        <v>288585092</v>
      </c>
      <c r="C372">
        <v>288579982</v>
      </c>
      <c r="D372">
        <v>284435341</v>
      </c>
      <c r="E372">
        <v>1</v>
      </c>
      <c r="F372">
        <v>1</v>
      </c>
      <c r="G372">
        <v>15514512</v>
      </c>
      <c r="H372">
        <v>3</v>
      </c>
      <c r="I372" t="s">
        <v>725</v>
      </c>
      <c r="J372" t="s">
        <v>726</v>
      </c>
      <c r="K372" t="s">
        <v>727</v>
      </c>
      <c r="L372">
        <v>1346</v>
      </c>
      <c r="N372">
        <v>1009</v>
      </c>
      <c r="O372" t="s">
        <v>728</v>
      </c>
      <c r="P372" t="s">
        <v>728</v>
      </c>
      <c r="Q372">
        <v>1</v>
      </c>
      <c r="X372">
        <v>0.01</v>
      </c>
      <c r="Y372">
        <v>31.49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20</v>
      </c>
      <c r="AG372">
        <v>0.04</v>
      </c>
      <c r="AH372">
        <v>2</v>
      </c>
      <c r="AI372">
        <v>288579985</v>
      </c>
      <c r="AJ372">
        <v>26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5">
      <c r="A373">
        <f>ROW(Source!A2921)</f>
        <v>2921</v>
      </c>
      <c r="B373">
        <v>288585093</v>
      </c>
      <c r="C373">
        <v>288580101</v>
      </c>
      <c r="D373">
        <v>284420021</v>
      </c>
      <c r="E373">
        <v>15514512</v>
      </c>
      <c r="F373">
        <v>1</v>
      </c>
      <c r="G373">
        <v>15514512</v>
      </c>
      <c r="H373">
        <v>1</v>
      </c>
      <c r="I373" t="s">
        <v>718</v>
      </c>
      <c r="J373" t="s">
        <v>3</v>
      </c>
      <c r="K373" t="s">
        <v>719</v>
      </c>
      <c r="L373">
        <v>1191</v>
      </c>
      <c r="N373">
        <v>1013</v>
      </c>
      <c r="O373" t="s">
        <v>720</v>
      </c>
      <c r="P373" t="s">
        <v>720</v>
      </c>
      <c r="Q373">
        <v>1</v>
      </c>
      <c r="X373">
        <v>0.25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1</v>
      </c>
      <c r="AF373" t="s">
        <v>20</v>
      </c>
      <c r="AG373">
        <v>1</v>
      </c>
      <c r="AH373">
        <v>3</v>
      </c>
      <c r="AI373">
        <v>-1</v>
      </c>
      <c r="AJ373" t="s">
        <v>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5">
      <c r="A374">
        <f>ROW(Source!A2922)</f>
        <v>2922</v>
      </c>
      <c r="B374">
        <v>288585094</v>
      </c>
      <c r="C374">
        <v>288580103</v>
      </c>
      <c r="D374">
        <v>284420021</v>
      </c>
      <c r="E374">
        <v>15514512</v>
      </c>
      <c r="F374">
        <v>1</v>
      </c>
      <c r="G374">
        <v>15514512</v>
      </c>
      <c r="H374">
        <v>1</v>
      </c>
      <c r="I374" t="s">
        <v>718</v>
      </c>
      <c r="J374" t="s">
        <v>3</v>
      </c>
      <c r="K374" t="s">
        <v>719</v>
      </c>
      <c r="L374">
        <v>1191</v>
      </c>
      <c r="N374">
        <v>1013</v>
      </c>
      <c r="O374" t="s">
        <v>720</v>
      </c>
      <c r="P374" t="s">
        <v>720</v>
      </c>
      <c r="Q374">
        <v>1</v>
      </c>
      <c r="X374">
        <v>0.41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1</v>
      </c>
      <c r="AF374" t="s">
        <v>20</v>
      </c>
      <c r="AG374">
        <v>1.64</v>
      </c>
      <c r="AH374">
        <v>3</v>
      </c>
      <c r="AI374">
        <v>-1</v>
      </c>
      <c r="AJ374" t="s">
        <v>3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5">
      <c r="A375">
        <f>ROW(Source!A2923)</f>
        <v>2923</v>
      </c>
      <c r="B375">
        <v>288585095</v>
      </c>
      <c r="C375">
        <v>288580105</v>
      </c>
      <c r="D375">
        <v>284420021</v>
      </c>
      <c r="E375">
        <v>15514512</v>
      </c>
      <c r="F375">
        <v>1</v>
      </c>
      <c r="G375">
        <v>15514512</v>
      </c>
      <c r="H375">
        <v>1</v>
      </c>
      <c r="I375" t="s">
        <v>718</v>
      </c>
      <c r="J375" t="s">
        <v>3</v>
      </c>
      <c r="K375" t="s">
        <v>719</v>
      </c>
      <c r="L375">
        <v>1191</v>
      </c>
      <c r="N375">
        <v>1013</v>
      </c>
      <c r="O375" t="s">
        <v>720</v>
      </c>
      <c r="P375" t="s">
        <v>720</v>
      </c>
      <c r="Q375">
        <v>1</v>
      </c>
      <c r="X375">
        <v>1.5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1</v>
      </c>
      <c r="AF375" t="s">
        <v>20</v>
      </c>
      <c r="AG375">
        <v>6</v>
      </c>
      <c r="AH375">
        <v>3</v>
      </c>
      <c r="AI375">
        <v>-1</v>
      </c>
      <c r="AJ375" t="s">
        <v>3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5">
      <c r="A376">
        <f>ROW(Source!A2924)</f>
        <v>2924</v>
      </c>
      <c r="B376">
        <v>288585096</v>
      </c>
      <c r="C376">
        <v>288580107</v>
      </c>
      <c r="D376">
        <v>284420021</v>
      </c>
      <c r="E376">
        <v>15514512</v>
      </c>
      <c r="F376">
        <v>1</v>
      </c>
      <c r="G376">
        <v>15514512</v>
      </c>
      <c r="H376">
        <v>1</v>
      </c>
      <c r="I376" t="s">
        <v>718</v>
      </c>
      <c r="J376" t="s">
        <v>3</v>
      </c>
      <c r="K376" t="s">
        <v>719</v>
      </c>
      <c r="L376">
        <v>1191</v>
      </c>
      <c r="N376">
        <v>1013</v>
      </c>
      <c r="O376" t="s">
        <v>720</v>
      </c>
      <c r="P376" t="s">
        <v>720</v>
      </c>
      <c r="Q376">
        <v>1</v>
      </c>
      <c r="X376">
        <v>0.4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1</v>
      </c>
      <c r="AF376" t="s">
        <v>102</v>
      </c>
      <c r="AG376">
        <v>5.2</v>
      </c>
      <c r="AH376">
        <v>3</v>
      </c>
      <c r="AI376">
        <v>-1</v>
      </c>
      <c r="AJ376" t="s">
        <v>3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5">
      <c r="A377">
        <f>ROW(Source!A2924)</f>
        <v>2924</v>
      </c>
      <c r="B377">
        <v>288585097</v>
      </c>
      <c r="C377">
        <v>288580107</v>
      </c>
      <c r="D377">
        <v>284433430</v>
      </c>
      <c r="E377">
        <v>1</v>
      </c>
      <c r="F377">
        <v>1</v>
      </c>
      <c r="G377">
        <v>15514512</v>
      </c>
      <c r="H377">
        <v>2</v>
      </c>
      <c r="I377" t="s">
        <v>729</v>
      </c>
      <c r="J377" t="s">
        <v>730</v>
      </c>
      <c r="K377" t="s">
        <v>731</v>
      </c>
      <c r="L377">
        <v>1368</v>
      </c>
      <c r="N377">
        <v>1011</v>
      </c>
      <c r="O377" t="s">
        <v>732</v>
      </c>
      <c r="P377" t="s">
        <v>732</v>
      </c>
      <c r="Q377">
        <v>1</v>
      </c>
      <c r="X377">
        <v>0.02</v>
      </c>
      <c r="Y377">
        <v>0</v>
      </c>
      <c r="Z377">
        <v>1303.01</v>
      </c>
      <c r="AA377">
        <v>826.2</v>
      </c>
      <c r="AB377">
        <v>0</v>
      </c>
      <c r="AC377">
        <v>0</v>
      </c>
      <c r="AD377">
        <v>1</v>
      </c>
      <c r="AE377">
        <v>0</v>
      </c>
      <c r="AF377" t="s">
        <v>102</v>
      </c>
      <c r="AG377">
        <v>0.26</v>
      </c>
      <c r="AH377">
        <v>3</v>
      </c>
      <c r="AI377">
        <v>-1</v>
      </c>
      <c r="AJ377" t="s">
        <v>3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5">
      <c r="A378">
        <f>ROW(Source!A2925)</f>
        <v>2925</v>
      </c>
      <c r="B378">
        <v>288585098</v>
      </c>
      <c r="C378">
        <v>288580110</v>
      </c>
      <c r="D378">
        <v>284420021</v>
      </c>
      <c r="E378">
        <v>15514512</v>
      </c>
      <c r="F378">
        <v>1</v>
      </c>
      <c r="G378">
        <v>15514512</v>
      </c>
      <c r="H378">
        <v>1</v>
      </c>
      <c r="I378" t="s">
        <v>718</v>
      </c>
      <c r="J378" t="s">
        <v>3</v>
      </c>
      <c r="K378" t="s">
        <v>719</v>
      </c>
      <c r="L378">
        <v>1191</v>
      </c>
      <c r="N378">
        <v>1013</v>
      </c>
      <c r="O378" t="s">
        <v>720</v>
      </c>
      <c r="P378" t="s">
        <v>720</v>
      </c>
      <c r="Q378">
        <v>1</v>
      </c>
      <c r="X378">
        <v>3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1</v>
      </c>
      <c r="AF378" t="s">
        <v>102</v>
      </c>
      <c r="AG378">
        <v>39</v>
      </c>
      <c r="AH378">
        <v>3</v>
      </c>
      <c r="AI378">
        <v>-1</v>
      </c>
      <c r="AJ378" t="s">
        <v>3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5">
      <c r="A379">
        <f>ROW(Source!A2926)</f>
        <v>2926</v>
      </c>
      <c r="B379">
        <v>288585099</v>
      </c>
      <c r="C379">
        <v>288580112</v>
      </c>
      <c r="D379">
        <v>284420021</v>
      </c>
      <c r="E379">
        <v>15514512</v>
      </c>
      <c r="F379">
        <v>1</v>
      </c>
      <c r="G379">
        <v>15514512</v>
      </c>
      <c r="H379">
        <v>1</v>
      </c>
      <c r="I379" t="s">
        <v>718</v>
      </c>
      <c r="J379" t="s">
        <v>3</v>
      </c>
      <c r="K379" t="s">
        <v>719</v>
      </c>
      <c r="L379">
        <v>1191</v>
      </c>
      <c r="N379">
        <v>1013</v>
      </c>
      <c r="O379" t="s">
        <v>720</v>
      </c>
      <c r="P379" t="s">
        <v>720</v>
      </c>
      <c r="Q379">
        <v>1</v>
      </c>
      <c r="X379">
        <v>4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1</v>
      </c>
      <c r="AF379" t="s">
        <v>102</v>
      </c>
      <c r="AG379">
        <v>52</v>
      </c>
      <c r="AH379">
        <v>3</v>
      </c>
      <c r="AI379">
        <v>-1</v>
      </c>
      <c r="AJ379" t="s">
        <v>3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5">
      <c r="A380">
        <f>ROW(Source!A2962)</f>
        <v>2962</v>
      </c>
      <c r="B380">
        <v>288585100</v>
      </c>
      <c r="C380">
        <v>288580170</v>
      </c>
      <c r="D380">
        <v>284420021</v>
      </c>
      <c r="E380">
        <v>15514512</v>
      </c>
      <c r="F380">
        <v>1</v>
      </c>
      <c r="G380">
        <v>15514512</v>
      </c>
      <c r="H380">
        <v>1</v>
      </c>
      <c r="I380" t="s">
        <v>718</v>
      </c>
      <c r="J380" t="s">
        <v>3</v>
      </c>
      <c r="K380" t="s">
        <v>719</v>
      </c>
      <c r="L380">
        <v>1191</v>
      </c>
      <c r="N380">
        <v>1013</v>
      </c>
      <c r="O380" t="s">
        <v>720</v>
      </c>
      <c r="P380" t="s">
        <v>720</v>
      </c>
      <c r="Q380">
        <v>1</v>
      </c>
      <c r="X380">
        <v>1.83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1</v>
      </c>
      <c r="AF380" t="s">
        <v>102</v>
      </c>
      <c r="AG380">
        <v>23.79</v>
      </c>
      <c r="AH380">
        <v>3</v>
      </c>
      <c r="AI380">
        <v>-1</v>
      </c>
      <c r="AJ380" t="s">
        <v>3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5">
      <c r="A381">
        <f>ROW(Source!A2962)</f>
        <v>2962</v>
      </c>
      <c r="B381">
        <v>288585101</v>
      </c>
      <c r="C381">
        <v>288580170</v>
      </c>
      <c r="D381">
        <v>284435293</v>
      </c>
      <c r="E381">
        <v>1</v>
      </c>
      <c r="F381">
        <v>1</v>
      </c>
      <c r="G381">
        <v>15514512</v>
      </c>
      <c r="H381">
        <v>3</v>
      </c>
      <c r="I381" t="s">
        <v>733</v>
      </c>
      <c r="J381" t="s">
        <v>734</v>
      </c>
      <c r="K381" t="s">
        <v>735</v>
      </c>
      <c r="L381">
        <v>1346</v>
      </c>
      <c r="N381">
        <v>1009</v>
      </c>
      <c r="O381" t="s">
        <v>728</v>
      </c>
      <c r="P381" t="s">
        <v>728</v>
      </c>
      <c r="Q381">
        <v>1</v>
      </c>
      <c r="X381">
        <v>1.6E-2</v>
      </c>
      <c r="Y381">
        <v>424.66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0</v>
      </c>
      <c r="AF381" t="s">
        <v>102</v>
      </c>
      <c r="AG381">
        <v>0.20800000000000002</v>
      </c>
      <c r="AH381">
        <v>3</v>
      </c>
      <c r="AI381">
        <v>-1</v>
      </c>
      <c r="AJ381" t="s">
        <v>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5">
      <c r="A382">
        <f>ROW(Source!A2962)</f>
        <v>2962</v>
      </c>
      <c r="B382">
        <v>288585102</v>
      </c>
      <c r="C382">
        <v>288580170</v>
      </c>
      <c r="D382">
        <v>284435341</v>
      </c>
      <c r="E382">
        <v>1</v>
      </c>
      <c r="F382">
        <v>1</v>
      </c>
      <c r="G382">
        <v>15514512</v>
      </c>
      <c r="H382">
        <v>3</v>
      </c>
      <c r="I382" t="s">
        <v>725</v>
      </c>
      <c r="J382" t="s">
        <v>726</v>
      </c>
      <c r="K382" t="s">
        <v>727</v>
      </c>
      <c r="L382">
        <v>1346</v>
      </c>
      <c r="N382">
        <v>1009</v>
      </c>
      <c r="O382" t="s">
        <v>728</v>
      </c>
      <c r="P382" t="s">
        <v>728</v>
      </c>
      <c r="Q382">
        <v>1</v>
      </c>
      <c r="X382">
        <v>0.05</v>
      </c>
      <c r="Y382">
        <v>31.49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102</v>
      </c>
      <c r="AG382">
        <v>0.65</v>
      </c>
      <c r="AH382">
        <v>3</v>
      </c>
      <c r="AI382">
        <v>-1</v>
      </c>
      <c r="AJ382" t="s">
        <v>3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5">
      <c r="A383">
        <f>ROW(Source!A2998)</f>
        <v>2998</v>
      </c>
      <c r="B383">
        <v>288585103</v>
      </c>
      <c r="C383">
        <v>288580230</v>
      </c>
      <c r="D383">
        <v>284420021</v>
      </c>
      <c r="E383">
        <v>15514512</v>
      </c>
      <c r="F383">
        <v>1</v>
      </c>
      <c r="G383">
        <v>15514512</v>
      </c>
      <c r="H383">
        <v>1</v>
      </c>
      <c r="I383" t="s">
        <v>718</v>
      </c>
      <c r="J383" t="s">
        <v>3</v>
      </c>
      <c r="K383" t="s">
        <v>719</v>
      </c>
      <c r="L383">
        <v>1191</v>
      </c>
      <c r="N383">
        <v>1013</v>
      </c>
      <c r="O383" t="s">
        <v>720</v>
      </c>
      <c r="P383" t="s">
        <v>720</v>
      </c>
      <c r="Q383">
        <v>1</v>
      </c>
      <c r="X383">
        <v>0.25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1</v>
      </c>
      <c r="AF383" t="s">
        <v>20</v>
      </c>
      <c r="AG383">
        <v>1</v>
      </c>
      <c r="AH383">
        <v>3</v>
      </c>
      <c r="AI383">
        <v>-1</v>
      </c>
      <c r="AJ383" t="s">
        <v>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5">
      <c r="A384">
        <f>ROW(Source!A2999)</f>
        <v>2999</v>
      </c>
      <c r="B384">
        <v>288585104</v>
      </c>
      <c r="C384">
        <v>288580232</v>
      </c>
      <c r="D384">
        <v>284420021</v>
      </c>
      <c r="E384">
        <v>15514512</v>
      </c>
      <c r="F384">
        <v>1</v>
      </c>
      <c r="G384">
        <v>15514512</v>
      </c>
      <c r="H384">
        <v>1</v>
      </c>
      <c r="I384" t="s">
        <v>718</v>
      </c>
      <c r="J384" t="s">
        <v>3</v>
      </c>
      <c r="K384" t="s">
        <v>719</v>
      </c>
      <c r="L384">
        <v>1191</v>
      </c>
      <c r="N384">
        <v>1013</v>
      </c>
      <c r="O384" t="s">
        <v>720</v>
      </c>
      <c r="P384" t="s">
        <v>720</v>
      </c>
      <c r="Q384">
        <v>1</v>
      </c>
      <c r="X384">
        <v>0.41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1</v>
      </c>
      <c r="AF384" t="s">
        <v>20</v>
      </c>
      <c r="AG384">
        <v>1.64</v>
      </c>
      <c r="AH384">
        <v>3</v>
      </c>
      <c r="AI384">
        <v>-1</v>
      </c>
      <c r="AJ384" t="s">
        <v>3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5">
      <c r="A385">
        <f>ROW(Source!A3000)</f>
        <v>3000</v>
      </c>
      <c r="B385">
        <v>288585105</v>
      </c>
      <c r="C385">
        <v>288580234</v>
      </c>
      <c r="D385">
        <v>284420021</v>
      </c>
      <c r="E385">
        <v>15514512</v>
      </c>
      <c r="F385">
        <v>1</v>
      </c>
      <c r="G385">
        <v>15514512</v>
      </c>
      <c r="H385">
        <v>1</v>
      </c>
      <c r="I385" t="s">
        <v>718</v>
      </c>
      <c r="J385" t="s">
        <v>3</v>
      </c>
      <c r="K385" t="s">
        <v>719</v>
      </c>
      <c r="L385">
        <v>1191</v>
      </c>
      <c r="N385">
        <v>1013</v>
      </c>
      <c r="O385" t="s">
        <v>720</v>
      </c>
      <c r="P385" t="s">
        <v>720</v>
      </c>
      <c r="Q385">
        <v>1</v>
      </c>
      <c r="X385">
        <v>0.4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1</v>
      </c>
      <c r="AF385" t="s">
        <v>102</v>
      </c>
      <c r="AG385">
        <v>5.2</v>
      </c>
      <c r="AH385">
        <v>3</v>
      </c>
      <c r="AI385">
        <v>-1</v>
      </c>
      <c r="AJ385" t="s">
        <v>3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5">
      <c r="A386">
        <f>ROW(Source!A3000)</f>
        <v>3000</v>
      </c>
      <c r="B386">
        <v>288585106</v>
      </c>
      <c r="C386">
        <v>288580234</v>
      </c>
      <c r="D386">
        <v>284433430</v>
      </c>
      <c r="E386">
        <v>1</v>
      </c>
      <c r="F386">
        <v>1</v>
      </c>
      <c r="G386">
        <v>15514512</v>
      </c>
      <c r="H386">
        <v>2</v>
      </c>
      <c r="I386" t="s">
        <v>729</v>
      </c>
      <c r="J386" t="s">
        <v>730</v>
      </c>
      <c r="K386" t="s">
        <v>731</v>
      </c>
      <c r="L386">
        <v>1368</v>
      </c>
      <c r="N386">
        <v>1011</v>
      </c>
      <c r="O386" t="s">
        <v>732</v>
      </c>
      <c r="P386" t="s">
        <v>732</v>
      </c>
      <c r="Q386">
        <v>1</v>
      </c>
      <c r="X386">
        <v>0.02</v>
      </c>
      <c r="Y386">
        <v>0</v>
      </c>
      <c r="Z386">
        <v>1303.01</v>
      </c>
      <c r="AA386">
        <v>826.2</v>
      </c>
      <c r="AB386">
        <v>0</v>
      </c>
      <c r="AC386">
        <v>0</v>
      </c>
      <c r="AD386">
        <v>1</v>
      </c>
      <c r="AE386">
        <v>0</v>
      </c>
      <c r="AF386" t="s">
        <v>102</v>
      </c>
      <c r="AG386">
        <v>0.26</v>
      </c>
      <c r="AH386">
        <v>3</v>
      </c>
      <c r="AI386">
        <v>-1</v>
      </c>
      <c r="AJ386" t="s">
        <v>3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5">
      <c r="A387">
        <f>ROW(Source!A3001)</f>
        <v>3001</v>
      </c>
      <c r="B387">
        <v>288585107</v>
      </c>
      <c r="C387">
        <v>288580237</v>
      </c>
      <c r="D387">
        <v>284420021</v>
      </c>
      <c r="E387">
        <v>15514512</v>
      </c>
      <c r="F387">
        <v>1</v>
      </c>
      <c r="G387">
        <v>15514512</v>
      </c>
      <c r="H387">
        <v>1</v>
      </c>
      <c r="I387" t="s">
        <v>718</v>
      </c>
      <c r="J387" t="s">
        <v>3</v>
      </c>
      <c r="K387" t="s">
        <v>719</v>
      </c>
      <c r="L387">
        <v>1191</v>
      </c>
      <c r="N387">
        <v>1013</v>
      </c>
      <c r="O387" t="s">
        <v>720</v>
      </c>
      <c r="P387" t="s">
        <v>720</v>
      </c>
      <c r="Q387">
        <v>1</v>
      </c>
      <c r="X387">
        <v>3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1</v>
      </c>
      <c r="AF387" t="s">
        <v>102</v>
      </c>
      <c r="AG387">
        <v>39</v>
      </c>
      <c r="AH387">
        <v>3</v>
      </c>
      <c r="AI387">
        <v>-1</v>
      </c>
      <c r="AJ387" t="s">
        <v>3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5">
      <c r="A388">
        <f>ROW(Source!A3002)</f>
        <v>3002</v>
      </c>
      <c r="B388">
        <v>288585108</v>
      </c>
      <c r="C388">
        <v>288580239</v>
      </c>
      <c r="D388">
        <v>284420021</v>
      </c>
      <c r="E388">
        <v>15514512</v>
      </c>
      <c r="F388">
        <v>1</v>
      </c>
      <c r="G388">
        <v>15514512</v>
      </c>
      <c r="H388">
        <v>1</v>
      </c>
      <c r="I388" t="s">
        <v>718</v>
      </c>
      <c r="J388" t="s">
        <v>3</v>
      </c>
      <c r="K388" t="s">
        <v>719</v>
      </c>
      <c r="L388">
        <v>1191</v>
      </c>
      <c r="N388">
        <v>1013</v>
      </c>
      <c r="O388" t="s">
        <v>720</v>
      </c>
      <c r="P388" t="s">
        <v>720</v>
      </c>
      <c r="Q388">
        <v>1</v>
      </c>
      <c r="X388">
        <v>4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1</v>
      </c>
      <c r="AE388">
        <v>1</v>
      </c>
      <c r="AF388" t="s">
        <v>102</v>
      </c>
      <c r="AG388">
        <v>52</v>
      </c>
      <c r="AH388">
        <v>3</v>
      </c>
      <c r="AI388">
        <v>-1</v>
      </c>
      <c r="AJ388" t="s">
        <v>3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5">
      <c r="A389">
        <f>ROW(Source!A3072)</f>
        <v>3072</v>
      </c>
      <c r="B389">
        <v>288585109</v>
      </c>
      <c r="C389">
        <v>288580353</v>
      </c>
      <c r="D389">
        <v>284420021</v>
      </c>
      <c r="E389">
        <v>15514512</v>
      </c>
      <c r="F389">
        <v>1</v>
      </c>
      <c r="G389">
        <v>15514512</v>
      </c>
      <c r="H389">
        <v>1</v>
      </c>
      <c r="I389" t="s">
        <v>718</v>
      </c>
      <c r="J389" t="s">
        <v>3</v>
      </c>
      <c r="K389" t="s">
        <v>719</v>
      </c>
      <c r="L389">
        <v>1191</v>
      </c>
      <c r="N389">
        <v>1013</v>
      </c>
      <c r="O389" t="s">
        <v>720</v>
      </c>
      <c r="P389" t="s">
        <v>720</v>
      </c>
      <c r="Q389">
        <v>1</v>
      </c>
      <c r="X389">
        <v>0.25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1</v>
      </c>
      <c r="AF389" t="s">
        <v>20</v>
      </c>
      <c r="AG389">
        <v>1</v>
      </c>
      <c r="AH389">
        <v>3</v>
      </c>
      <c r="AI389">
        <v>-1</v>
      </c>
      <c r="AJ389" t="s">
        <v>3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5">
      <c r="A390">
        <f>ROW(Source!A3073)</f>
        <v>3073</v>
      </c>
      <c r="B390">
        <v>288585110</v>
      </c>
      <c r="C390">
        <v>288580355</v>
      </c>
      <c r="D390">
        <v>284420021</v>
      </c>
      <c r="E390">
        <v>15514512</v>
      </c>
      <c r="F390">
        <v>1</v>
      </c>
      <c r="G390">
        <v>15514512</v>
      </c>
      <c r="H390">
        <v>1</v>
      </c>
      <c r="I390" t="s">
        <v>718</v>
      </c>
      <c r="J390" t="s">
        <v>3</v>
      </c>
      <c r="K390" t="s">
        <v>719</v>
      </c>
      <c r="L390">
        <v>1191</v>
      </c>
      <c r="N390">
        <v>1013</v>
      </c>
      <c r="O390" t="s">
        <v>720</v>
      </c>
      <c r="P390" t="s">
        <v>720</v>
      </c>
      <c r="Q390">
        <v>1</v>
      </c>
      <c r="X390">
        <v>0.41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 t="s">
        <v>20</v>
      </c>
      <c r="AG390">
        <v>1.64</v>
      </c>
      <c r="AH390">
        <v>3</v>
      </c>
      <c r="AI390">
        <v>-1</v>
      </c>
      <c r="AJ390" t="s">
        <v>3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5">
      <c r="A391">
        <f>ROW(Source!A3074)</f>
        <v>3074</v>
      </c>
      <c r="B391">
        <v>288585111</v>
      </c>
      <c r="C391">
        <v>288580357</v>
      </c>
      <c r="D391">
        <v>284420021</v>
      </c>
      <c r="E391">
        <v>15514512</v>
      </c>
      <c r="F391">
        <v>1</v>
      </c>
      <c r="G391">
        <v>15514512</v>
      </c>
      <c r="H391">
        <v>1</v>
      </c>
      <c r="I391" t="s">
        <v>718</v>
      </c>
      <c r="J391" t="s">
        <v>3</v>
      </c>
      <c r="K391" t="s">
        <v>719</v>
      </c>
      <c r="L391">
        <v>1191</v>
      </c>
      <c r="N391">
        <v>1013</v>
      </c>
      <c r="O391" t="s">
        <v>720</v>
      </c>
      <c r="P391" t="s">
        <v>720</v>
      </c>
      <c r="Q391">
        <v>1</v>
      </c>
      <c r="X391">
        <v>1.5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1</v>
      </c>
      <c r="AF391" t="s">
        <v>20</v>
      </c>
      <c r="AG391">
        <v>6</v>
      </c>
      <c r="AH391">
        <v>3</v>
      </c>
      <c r="AI391">
        <v>-1</v>
      </c>
      <c r="AJ391" t="s">
        <v>3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5">
      <c r="A392">
        <f>ROW(Source!A3075)</f>
        <v>3075</v>
      </c>
      <c r="B392">
        <v>288585112</v>
      </c>
      <c r="C392">
        <v>288580359</v>
      </c>
      <c r="D392">
        <v>284420021</v>
      </c>
      <c r="E392">
        <v>15514512</v>
      </c>
      <c r="F392">
        <v>1</v>
      </c>
      <c r="G392">
        <v>15514512</v>
      </c>
      <c r="H392">
        <v>1</v>
      </c>
      <c r="I392" t="s">
        <v>718</v>
      </c>
      <c r="J392" t="s">
        <v>3</v>
      </c>
      <c r="K392" t="s">
        <v>719</v>
      </c>
      <c r="L392">
        <v>1191</v>
      </c>
      <c r="N392">
        <v>1013</v>
      </c>
      <c r="O392" t="s">
        <v>720</v>
      </c>
      <c r="P392" t="s">
        <v>720</v>
      </c>
      <c r="Q392">
        <v>1</v>
      </c>
      <c r="X392">
        <v>4.8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1</v>
      </c>
      <c r="AF392" t="s">
        <v>102</v>
      </c>
      <c r="AG392">
        <v>62.4</v>
      </c>
      <c r="AH392">
        <v>3</v>
      </c>
      <c r="AI392">
        <v>-1</v>
      </c>
      <c r="AJ392" t="s">
        <v>3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5">
      <c r="A393">
        <f>ROW(Source!A3076)</f>
        <v>3076</v>
      </c>
      <c r="B393">
        <v>288585113</v>
      </c>
      <c r="C393">
        <v>288580361</v>
      </c>
      <c r="D393">
        <v>284420021</v>
      </c>
      <c r="E393">
        <v>15514512</v>
      </c>
      <c r="F393">
        <v>1</v>
      </c>
      <c r="G393">
        <v>15514512</v>
      </c>
      <c r="H393">
        <v>1</v>
      </c>
      <c r="I393" t="s">
        <v>718</v>
      </c>
      <c r="J393" t="s">
        <v>3</v>
      </c>
      <c r="K393" t="s">
        <v>719</v>
      </c>
      <c r="L393">
        <v>1191</v>
      </c>
      <c r="N393">
        <v>1013</v>
      </c>
      <c r="O393" t="s">
        <v>720</v>
      </c>
      <c r="P393" t="s">
        <v>720</v>
      </c>
      <c r="Q393">
        <v>1</v>
      </c>
      <c r="X393">
        <v>4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1</v>
      </c>
      <c r="AF393" t="s">
        <v>102</v>
      </c>
      <c r="AG393">
        <v>52</v>
      </c>
      <c r="AH393">
        <v>3</v>
      </c>
      <c r="AI393">
        <v>-1</v>
      </c>
      <c r="AJ393" t="s">
        <v>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5">
      <c r="A394">
        <f>ROW(Source!A3077)</f>
        <v>3077</v>
      </c>
      <c r="B394">
        <v>288585114</v>
      </c>
      <c r="C394">
        <v>288580363</v>
      </c>
      <c r="D394">
        <v>284420021</v>
      </c>
      <c r="E394">
        <v>15514512</v>
      </c>
      <c r="F394">
        <v>1</v>
      </c>
      <c r="G394">
        <v>15514512</v>
      </c>
      <c r="H394">
        <v>1</v>
      </c>
      <c r="I394" t="s">
        <v>718</v>
      </c>
      <c r="J394" t="s">
        <v>3</v>
      </c>
      <c r="K394" t="s">
        <v>719</v>
      </c>
      <c r="L394">
        <v>1191</v>
      </c>
      <c r="N394">
        <v>1013</v>
      </c>
      <c r="O394" t="s">
        <v>720</v>
      </c>
      <c r="P394" t="s">
        <v>720</v>
      </c>
      <c r="Q394">
        <v>1</v>
      </c>
      <c r="X394">
        <v>0.4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1</v>
      </c>
      <c r="AF394" t="s">
        <v>102</v>
      </c>
      <c r="AG394">
        <v>5.2</v>
      </c>
      <c r="AH394">
        <v>3</v>
      </c>
      <c r="AI394">
        <v>-1</v>
      </c>
      <c r="AJ394" t="s">
        <v>3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5">
      <c r="A395">
        <f>ROW(Source!A3077)</f>
        <v>3077</v>
      </c>
      <c r="B395">
        <v>288585115</v>
      </c>
      <c r="C395">
        <v>288580363</v>
      </c>
      <c r="D395">
        <v>284433430</v>
      </c>
      <c r="E395">
        <v>1</v>
      </c>
      <c r="F395">
        <v>1</v>
      </c>
      <c r="G395">
        <v>15514512</v>
      </c>
      <c r="H395">
        <v>2</v>
      </c>
      <c r="I395" t="s">
        <v>729</v>
      </c>
      <c r="J395" t="s">
        <v>730</v>
      </c>
      <c r="K395" t="s">
        <v>731</v>
      </c>
      <c r="L395">
        <v>1368</v>
      </c>
      <c r="N395">
        <v>1011</v>
      </c>
      <c r="O395" t="s">
        <v>732</v>
      </c>
      <c r="P395" t="s">
        <v>732</v>
      </c>
      <c r="Q395">
        <v>1</v>
      </c>
      <c r="X395">
        <v>0.02</v>
      </c>
      <c r="Y395">
        <v>0</v>
      </c>
      <c r="Z395">
        <v>1303.01</v>
      </c>
      <c r="AA395">
        <v>826.2</v>
      </c>
      <c r="AB395">
        <v>0</v>
      </c>
      <c r="AC395">
        <v>0</v>
      </c>
      <c r="AD395">
        <v>1</v>
      </c>
      <c r="AE395">
        <v>0</v>
      </c>
      <c r="AF395" t="s">
        <v>102</v>
      </c>
      <c r="AG395">
        <v>0.26</v>
      </c>
      <c r="AH395">
        <v>3</v>
      </c>
      <c r="AI395">
        <v>-1</v>
      </c>
      <c r="AJ395" t="s">
        <v>3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5">
      <c r="A396">
        <f>ROW(Source!A3078)</f>
        <v>3078</v>
      </c>
      <c r="B396">
        <v>288585116</v>
      </c>
      <c r="C396">
        <v>288580366</v>
      </c>
      <c r="D396">
        <v>284420021</v>
      </c>
      <c r="E396">
        <v>15514512</v>
      </c>
      <c r="F396">
        <v>1</v>
      </c>
      <c r="G396">
        <v>15514512</v>
      </c>
      <c r="H396">
        <v>1</v>
      </c>
      <c r="I396" t="s">
        <v>718</v>
      </c>
      <c r="J396" t="s">
        <v>3</v>
      </c>
      <c r="K396" t="s">
        <v>719</v>
      </c>
      <c r="L396">
        <v>1191</v>
      </c>
      <c r="N396">
        <v>1013</v>
      </c>
      <c r="O396" t="s">
        <v>720</v>
      </c>
      <c r="P396" t="s">
        <v>720</v>
      </c>
      <c r="Q396">
        <v>1</v>
      </c>
      <c r="X396">
        <v>3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1</v>
      </c>
      <c r="AF396" t="s">
        <v>102</v>
      </c>
      <c r="AG396">
        <v>39</v>
      </c>
      <c r="AH396">
        <v>3</v>
      </c>
      <c r="AI396">
        <v>-1</v>
      </c>
      <c r="AJ396" t="s">
        <v>3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5">
      <c r="A397">
        <f>ROW(Source!A3079)</f>
        <v>3079</v>
      </c>
      <c r="B397">
        <v>288585117</v>
      </c>
      <c r="C397">
        <v>288580368</v>
      </c>
      <c r="D397">
        <v>284420021</v>
      </c>
      <c r="E397">
        <v>15514512</v>
      </c>
      <c r="F397">
        <v>1</v>
      </c>
      <c r="G397">
        <v>15514512</v>
      </c>
      <c r="H397">
        <v>1</v>
      </c>
      <c r="I397" t="s">
        <v>718</v>
      </c>
      <c r="J397" t="s">
        <v>3</v>
      </c>
      <c r="K397" t="s">
        <v>719</v>
      </c>
      <c r="L397">
        <v>1191</v>
      </c>
      <c r="N397">
        <v>1013</v>
      </c>
      <c r="O397" t="s">
        <v>720</v>
      </c>
      <c r="P397" t="s">
        <v>720</v>
      </c>
      <c r="Q397">
        <v>1</v>
      </c>
      <c r="X397">
        <v>4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1</v>
      </c>
      <c r="AF397" t="s">
        <v>102</v>
      </c>
      <c r="AG397">
        <v>52</v>
      </c>
      <c r="AH397">
        <v>3</v>
      </c>
      <c r="AI397">
        <v>-1</v>
      </c>
      <c r="AJ397" t="s">
        <v>3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5">
      <c r="A398">
        <f>ROW(Source!A3115)</f>
        <v>3115</v>
      </c>
      <c r="B398">
        <v>288585118</v>
      </c>
      <c r="C398">
        <v>288580426</v>
      </c>
      <c r="D398">
        <v>284420021</v>
      </c>
      <c r="E398">
        <v>15514512</v>
      </c>
      <c r="F398">
        <v>1</v>
      </c>
      <c r="G398">
        <v>15514512</v>
      </c>
      <c r="H398">
        <v>1</v>
      </c>
      <c r="I398" t="s">
        <v>718</v>
      </c>
      <c r="J398" t="s">
        <v>3</v>
      </c>
      <c r="K398" t="s">
        <v>719</v>
      </c>
      <c r="L398">
        <v>1191</v>
      </c>
      <c r="N398">
        <v>1013</v>
      </c>
      <c r="O398" t="s">
        <v>720</v>
      </c>
      <c r="P398" t="s">
        <v>720</v>
      </c>
      <c r="Q398">
        <v>1</v>
      </c>
      <c r="X398">
        <v>1.83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1</v>
      </c>
      <c r="AF398" t="s">
        <v>102</v>
      </c>
      <c r="AG398">
        <v>23.79</v>
      </c>
      <c r="AH398">
        <v>3</v>
      </c>
      <c r="AI398">
        <v>-1</v>
      </c>
      <c r="AJ398" t="s">
        <v>3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5">
      <c r="A399">
        <f>ROW(Source!A3115)</f>
        <v>3115</v>
      </c>
      <c r="B399">
        <v>288585119</v>
      </c>
      <c r="C399">
        <v>288580426</v>
      </c>
      <c r="D399">
        <v>284435293</v>
      </c>
      <c r="E399">
        <v>1</v>
      </c>
      <c r="F399">
        <v>1</v>
      </c>
      <c r="G399">
        <v>15514512</v>
      </c>
      <c r="H399">
        <v>3</v>
      </c>
      <c r="I399" t="s">
        <v>733</v>
      </c>
      <c r="J399" t="s">
        <v>734</v>
      </c>
      <c r="K399" t="s">
        <v>735</v>
      </c>
      <c r="L399">
        <v>1346</v>
      </c>
      <c r="N399">
        <v>1009</v>
      </c>
      <c r="O399" t="s">
        <v>728</v>
      </c>
      <c r="P399" t="s">
        <v>728</v>
      </c>
      <c r="Q399">
        <v>1</v>
      </c>
      <c r="X399">
        <v>1.6E-2</v>
      </c>
      <c r="Y399">
        <v>424.66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0</v>
      </c>
      <c r="AF399" t="s">
        <v>102</v>
      </c>
      <c r="AG399">
        <v>0.20800000000000002</v>
      </c>
      <c r="AH399">
        <v>3</v>
      </c>
      <c r="AI399">
        <v>-1</v>
      </c>
      <c r="AJ399" t="s">
        <v>3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5">
      <c r="A400">
        <f>ROW(Source!A3115)</f>
        <v>3115</v>
      </c>
      <c r="B400">
        <v>288585120</v>
      </c>
      <c r="C400">
        <v>288580426</v>
      </c>
      <c r="D400">
        <v>284435341</v>
      </c>
      <c r="E400">
        <v>1</v>
      </c>
      <c r="F400">
        <v>1</v>
      </c>
      <c r="G400">
        <v>15514512</v>
      </c>
      <c r="H400">
        <v>3</v>
      </c>
      <c r="I400" t="s">
        <v>725</v>
      </c>
      <c r="J400" t="s">
        <v>726</v>
      </c>
      <c r="K400" t="s">
        <v>727</v>
      </c>
      <c r="L400">
        <v>1346</v>
      </c>
      <c r="N400">
        <v>1009</v>
      </c>
      <c r="O400" t="s">
        <v>728</v>
      </c>
      <c r="P400" t="s">
        <v>728</v>
      </c>
      <c r="Q400">
        <v>1</v>
      </c>
      <c r="X400">
        <v>0.05</v>
      </c>
      <c r="Y400">
        <v>31.49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0</v>
      </c>
      <c r="AF400" t="s">
        <v>102</v>
      </c>
      <c r="AG400">
        <v>0.65</v>
      </c>
      <c r="AH400">
        <v>3</v>
      </c>
      <c r="AI400">
        <v>-1</v>
      </c>
      <c r="AJ400" t="s">
        <v>3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5">
      <c r="A401">
        <f>ROW(Source!A3151)</f>
        <v>3151</v>
      </c>
      <c r="B401">
        <v>288585121</v>
      </c>
      <c r="C401">
        <v>288580486</v>
      </c>
      <c r="D401">
        <v>284420021</v>
      </c>
      <c r="E401">
        <v>15514512</v>
      </c>
      <c r="F401">
        <v>1</v>
      </c>
      <c r="G401">
        <v>15514512</v>
      </c>
      <c r="H401">
        <v>1</v>
      </c>
      <c r="I401" t="s">
        <v>718</v>
      </c>
      <c r="J401" t="s">
        <v>3</v>
      </c>
      <c r="K401" t="s">
        <v>719</v>
      </c>
      <c r="L401">
        <v>1191</v>
      </c>
      <c r="N401">
        <v>1013</v>
      </c>
      <c r="O401" t="s">
        <v>720</v>
      </c>
      <c r="P401" t="s">
        <v>720</v>
      </c>
      <c r="Q401">
        <v>1</v>
      </c>
      <c r="X401">
        <v>0.25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1</v>
      </c>
      <c r="AF401" t="s">
        <v>20</v>
      </c>
      <c r="AG401">
        <v>1</v>
      </c>
      <c r="AH401">
        <v>3</v>
      </c>
      <c r="AI401">
        <v>-1</v>
      </c>
      <c r="AJ401" t="s">
        <v>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5">
      <c r="A402">
        <f>ROW(Source!A3152)</f>
        <v>3152</v>
      </c>
      <c r="B402">
        <v>288585122</v>
      </c>
      <c r="C402">
        <v>288580488</v>
      </c>
      <c r="D402">
        <v>284420021</v>
      </c>
      <c r="E402">
        <v>15514512</v>
      </c>
      <c r="F402">
        <v>1</v>
      </c>
      <c r="G402">
        <v>15514512</v>
      </c>
      <c r="H402">
        <v>1</v>
      </c>
      <c r="I402" t="s">
        <v>718</v>
      </c>
      <c r="J402" t="s">
        <v>3</v>
      </c>
      <c r="K402" t="s">
        <v>719</v>
      </c>
      <c r="L402">
        <v>1191</v>
      </c>
      <c r="N402">
        <v>1013</v>
      </c>
      <c r="O402" t="s">
        <v>720</v>
      </c>
      <c r="P402" t="s">
        <v>720</v>
      </c>
      <c r="Q402">
        <v>1</v>
      </c>
      <c r="X402">
        <v>0.41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1</v>
      </c>
      <c r="AF402" t="s">
        <v>20</v>
      </c>
      <c r="AG402">
        <v>1.64</v>
      </c>
      <c r="AH402">
        <v>3</v>
      </c>
      <c r="AI402">
        <v>-1</v>
      </c>
      <c r="AJ402" t="s">
        <v>3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5">
      <c r="A403">
        <f>ROW(Source!A3153)</f>
        <v>3153</v>
      </c>
      <c r="B403">
        <v>288585123</v>
      </c>
      <c r="C403">
        <v>288580490</v>
      </c>
      <c r="D403">
        <v>284420021</v>
      </c>
      <c r="E403">
        <v>15514512</v>
      </c>
      <c r="F403">
        <v>1</v>
      </c>
      <c r="G403">
        <v>15514512</v>
      </c>
      <c r="H403">
        <v>1</v>
      </c>
      <c r="I403" t="s">
        <v>718</v>
      </c>
      <c r="J403" t="s">
        <v>3</v>
      </c>
      <c r="K403" t="s">
        <v>719</v>
      </c>
      <c r="L403">
        <v>1191</v>
      </c>
      <c r="N403">
        <v>1013</v>
      </c>
      <c r="O403" t="s">
        <v>720</v>
      </c>
      <c r="P403" t="s">
        <v>720</v>
      </c>
      <c r="Q403">
        <v>1</v>
      </c>
      <c r="X403">
        <v>0.4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1</v>
      </c>
      <c r="AF403" t="s">
        <v>102</v>
      </c>
      <c r="AG403">
        <v>5.2</v>
      </c>
      <c r="AH403">
        <v>3</v>
      </c>
      <c r="AI403">
        <v>-1</v>
      </c>
      <c r="AJ403" t="s">
        <v>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5">
      <c r="A404">
        <f>ROW(Source!A3153)</f>
        <v>3153</v>
      </c>
      <c r="B404">
        <v>288585124</v>
      </c>
      <c r="C404">
        <v>288580490</v>
      </c>
      <c r="D404">
        <v>284433430</v>
      </c>
      <c r="E404">
        <v>1</v>
      </c>
      <c r="F404">
        <v>1</v>
      </c>
      <c r="G404">
        <v>15514512</v>
      </c>
      <c r="H404">
        <v>2</v>
      </c>
      <c r="I404" t="s">
        <v>729</v>
      </c>
      <c r="J404" t="s">
        <v>730</v>
      </c>
      <c r="K404" t="s">
        <v>731</v>
      </c>
      <c r="L404">
        <v>1368</v>
      </c>
      <c r="N404">
        <v>1011</v>
      </c>
      <c r="O404" t="s">
        <v>732</v>
      </c>
      <c r="P404" t="s">
        <v>732</v>
      </c>
      <c r="Q404">
        <v>1</v>
      </c>
      <c r="X404">
        <v>0.02</v>
      </c>
      <c r="Y404">
        <v>0</v>
      </c>
      <c r="Z404">
        <v>1303.01</v>
      </c>
      <c r="AA404">
        <v>826.2</v>
      </c>
      <c r="AB404">
        <v>0</v>
      </c>
      <c r="AC404">
        <v>0</v>
      </c>
      <c r="AD404">
        <v>1</v>
      </c>
      <c r="AE404">
        <v>0</v>
      </c>
      <c r="AF404" t="s">
        <v>102</v>
      </c>
      <c r="AG404">
        <v>0.26</v>
      </c>
      <c r="AH404">
        <v>3</v>
      </c>
      <c r="AI404">
        <v>-1</v>
      </c>
      <c r="AJ404" t="s">
        <v>3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5">
      <c r="A405">
        <f>ROW(Source!A3154)</f>
        <v>3154</v>
      </c>
      <c r="B405">
        <v>288585125</v>
      </c>
      <c r="C405">
        <v>288580493</v>
      </c>
      <c r="D405">
        <v>284420021</v>
      </c>
      <c r="E405">
        <v>15514512</v>
      </c>
      <c r="F405">
        <v>1</v>
      </c>
      <c r="G405">
        <v>15514512</v>
      </c>
      <c r="H405">
        <v>1</v>
      </c>
      <c r="I405" t="s">
        <v>718</v>
      </c>
      <c r="J405" t="s">
        <v>3</v>
      </c>
      <c r="K405" t="s">
        <v>719</v>
      </c>
      <c r="L405">
        <v>1191</v>
      </c>
      <c r="N405">
        <v>1013</v>
      </c>
      <c r="O405" t="s">
        <v>720</v>
      </c>
      <c r="P405" t="s">
        <v>720</v>
      </c>
      <c r="Q405">
        <v>1</v>
      </c>
      <c r="X405">
        <v>3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1</v>
      </c>
      <c r="AF405" t="s">
        <v>102</v>
      </c>
      <c r="AG405">
        <v>39</v>
      </c>
      <c r="AH405">
        <v>3</v>
      </c>
      <c r="AI405">
        <v>-1</v>
      </c>
      <c r="AJ405" t="s">
        <v>3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5">
      <c r="A406">
        <f>ROW(Source!A3155)</f>
        <v>3155</v>
      </c>
      <c r="B406">
        <v>288585126</v>
      </c>
      <c r="C406">
        <v>288580495</v>
      </c>
      <c r="D406">
        <v>284420021</v>
      </c>
      <c r="E406">
        <v>15514512</v>
      </c>
      <c r="F406">
        <v>1</v>
      </c>
      <c r="G406">
        <v>15514512</v>
      </c>
      <c r="H406">
        <v>1</v>
      </c>
      <c r="I406" t="s">
        <v>718</v>
      </c>
      <c r="J406" t="s">
        <v>3</v>
      </c>
      <c r="K406" t="s">
        <v>719</v>
      </c>
      <c r="L406">
        <v>1191</v>
      </c>
      <c r="N406">
        <v>1013</v>
      </c>
      <c r="O406" t="s">
        <v>720</v>
      </c>
      <c r="P406" t="s">
        <v>720</v>
      </c>
      <c r="Q406">
        <v>1</v>
      </c>
      <c r="X406">
        <v>4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1</v>
      </c>
      <c r="AF406" t="s">
        <v>102</v>
      </c>
      <c r="AG406">
        <v>52</v>
      </c>
      <c r="AH406">
        <v>3</v>
      </c>
      <c r="AI406">
        <v>-1</v>
      </c>
      <c r="AJ406" t="s">
        <v>3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5">
      <c r="A407">
        <f>ROW(Source!A3225)</f>
        <v>3225</v>
      </c>
      <c r="B407">
        <v>288585127</v>
      </c>
      <c r="C407">
        <v>288580609</v>
      </c>
      <c r="D407">
        <v>284420021</v>
      </c>
      <c r="E407">
        <v>15514512</v>
      </c>
      <c r="F407">
        <v>1</v>
      </c>
      <c r="G407">
        <v>15514512</v>
      </c>
      <c r="H407">
        <v>1</v>
      </c>
      <c r="I407" t="s">
        <v>718</v>
      </c>
      <c r="J407" t="s">
        <v>3</v>
      </c>
      <c r="K407" t="s">
        <v>719</v>
      </c>
      <c r="L407">
        <v>1191</v>
      </c>
      <c r="N407">
        <v>1013</v>
      </c>
      <c r="O407" t="s">
        <v>720</v>
      </c>
      <c r="P407" t="s">
        <v>720</v>
      </c>
      <c r="Q407">
        <v>1</v>
      </c>
      <c r="X407">
        <v>0.25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1</v>
      </c>
      <c r="AF407" t="s">
        <v>20</v>
      </c>
      <c r="AG407">
        <v>1</v>
      </c>
      <c r="AH407">
        <v>3</v>
      </c>
      <c r="AI407">
        <v>-1</v>
      </c>
      <c r="AJ407" t="s">
        <v>3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5">
      <c r="A408">
        <f>ROW(Source!A3226)</f>
        <v>3226</v>
      </c>
      <c r="B408">
        <v>288585128</v>
      </c>
      <c r="C408">
        <v>288580611</v>
      </c>
      <c r="D408">
        <v>284420021</v>
      </c>
      <c r="E408">
        <v>15514512</v>
      </c>
      <c r="F408">
        <v>1</v>
      </c>
      <c r="G408">
        <v>15514512</v>
      </c>
      <c r="H408">
        <v>1</v>
      </c>
      <c r="I408" t="s">
        <v>718</v>
      </c>
      <c r="J408" t="s">
        <v>3</v>
      </c>
      <c r="K408" t="s">
        <v>719</v>
      </c>
      <c r="L408">
        <v>1191</v>
      </c>
      <c r="N408">
        <v>1013</v>
      </c>
      <c r="O408" t="s">
        <v>720</v>
      </c>
      <c r="P408" t="s">
        <v>720</v>
      </c>
      <c r="Q408">
        <v>1</v>
      </c>
      <c r="X408">
        <v>0.41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1</v>
      </c>
      <c r="AF408" t="s">
        <v>20</v>
      </c>
      <c r="AG408">
        <v>1.64</v>
      </c>
      <c r="AH408">
        <v>3</v>
      </c>
      <c r="AI408">
        <v>-1</v>
      </c>
      <c r="AJ408" t="s">
        <v>3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5">
      <c r="A409">
        <f>ROW(Source!A3227)</f>
        <v>3227</v>
      </c>
      <c r="B409">
        <v>288585129</v>
      </c>
      <c r="C409">
        <v>288580613</v>
      </c>
      <c r="D409">
        <v>284420021</v>
      </c>
      <c r="E409">
        <v>15514512</v>
      </c>
      <c r="F409">
        <v>1</v>
      </c>
      <c r="G409">
        <v>15514512</v>
      </c>
      <c r="H409">
        <v>1</v>
      </c>
      <c r="I409" t="s">
        <v>718</v>
      </c>
      <c r="J409" t="s">
        <v>3</v>
      </c>
      <c r="K409" t="s">
        <v>719</v>
      </c>
      <c r="L409">
        <v>1191</v>
      </c>
      <c r="N409">
        <v>1013</v>
      </c>
      <c r="O409" t="s">
        <v>720</v>
      </c>
      <c r="P409" t="s">
        <v>720</v>
      </c>
      <c r="Q409">
        <v>1</v>
      </c>
      <c r="X409">
        <v>1.5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1</v>
      </c>
      <c r="AF409" t="s">
        <v>20</v>
      </c>
      <c r="AG409">
        <v>6</v>
      </c>
      <c r="AH409">
        <v>3</v>
      </c>
      <c r="AI409">
        <v>-1</v>
      </c>
      <c r="AJ409" t="s">
        <v>3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5">
      <c r="A410">
        <f>ROW(Source!A3228)</f>
        <v>3228</v>
      </c>
      <c r="B410">
        <v>288585130</v>
      </c>
      <c r="C410">
        <v>288580615</v>
      </c>
      <c r="D410">
        <v>284420021</v>
      </c>
      <c r="E410">
        <v>15514512</v>
      </c>
      <c r="F410">
        <v>1</v>
      </c>
      <c r="G410">
        <v>15514512</v>
      </c>
      <c r="H410">
        <v>1</v>
      </c>
      <c r="I410" t="s">
        <v>718</v>
      </c>
      <c r="J410" t="s">
        <v>3</v>
      </c>
      <c r="K410" t="s">
        <v>719</v>
      </c>
      <c r="L410">
        <v>1191</v>
      </c>
      <c r="N410">
        <v>1013</v>
      </c>
      <c r="O410" t="s">
        <v>720</v>
      </c>
      <c r="P410" t="s">
        <v>720</v>
      </c>
      <c r="Q410">
        <v>1</v>
      </c>
      <c r="X410">
        <v>4.8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1</v>
      </c>
      <c r="AF410" t="s">
        <v>102</v>
      </c>
      <c r="AG410">
        <v>62.4</v>
      </c>
      <c r="AH410">
        <v>3</v>
      </c>
      <c r="AI410">
        <v>-1</v>
      </c>
      <c r="AJ410" t="s">
        <v>3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5">
      <c r="A411">
        <f>ROW(Source!A3229)</f>
        <v>3229</v>
      </c>
      <c r="B411">
        <v>288585131</v>
      </c>
      <c r="C411">
        <v>288580617</v>
      </c>
      <c r="D411">
        <v>284420021</v>
      </c>
      <c r="E411">
        <v>15514512</v>
      </c>
      <c r="F411">
        <v>1</v>
      </c>
      <c r="G411">
        <v>15514512</v>
      </c>
      <c r="H411">
        <v>1</v>
      </c>
      <c r="I411" t="s">
        <v>718</v>
      </c>
      <c r="J411" t="s">
        <v>3</v>
      </c>
      <c r="K411" t="s">
        <v>719</v>
      </c>
      <c r="L411">
        <v>1191</v>
      </c>
      <c r="N411">
        <v>1013</v>
      </c>
      <c r="O411" t="s">
        <v>720</v>
      </c>
      <c r="P411" t="s">
        <v>720</v>
      </c>
      <c r="Q411">
        <v>1</v>
      </c>
      <c r="X411">
        <v>4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1</v>
      </c>
      <c r="AF411" t="s">
        <v>102</v>
      </c>
      <c r="AG411">
        <v>52</v>
      </c>
      <c r="AH411">
        <v>3</v>
      </c>
      <c r="AI411">
        <v>-1</v>
      </c>
      <c r="AJ411" t="s">
        <v>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5">
      <c r="A412">
        <f>ROW(Source!A3230)</f>
        <v>3230</v>
      </c>
      <c r="B412">
        <v>288585132</v>
      </c>
      <c r="C412">
        <v>288580619</v>
      </c>
      <c r="D412">
        <v>284420021</v>
      </c>
      <c r="E412">
        <v>15514512</v>
      </c>
      <c r="F412">
        <v>1</v>
      </c>
      <c r="G412">
        <v>15514512</v>
      </c>
      <c r="H412">
        <v>1</v>
      </c>
      <c r="I412" t="s">
        <v>718</v>
      </c>
      <c r="J412" t="s">
        <v>3</v>
      </c>
      <c r="K412" t="s">
        <v>719</v>
      </c>
      <c r="L412">
        <v>1191</v>
      </c>
      <c r="N412">
        <v>1013</v>
      </c>
      <c r="O412" t="s">
        <v>720</v>
      </c>
      <c r="P412" t="s">
        <v>720</v>
      </c>
      <c r="Q412">
        <v>1</v>
      </c>
      <c r="X412">
        <v>0.4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1</v>
      </c>
      <c r="AF412" t="s">
        <v>102</v>
      </c>
      <c r="AG412">
        <v>5.2</v>
      </c>
      <c r="AH412">
        <v>3</v>
      </c>
      <c r="AI412">
        <v>-1</v>
      </c>
      <c r="AJ412" t="s">
        <v>3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5">
      <c r="A413">
        <f>ROW(Source!A3230)</f>
        <v>3230</v>
      </c>
      <c r="B413">
        <v>288585133</v>
      </c>
      <c r="C413">
        <v>288580619</v>
      </c>
      <c r="D413">
        <v>284433430</v>
      </c>
      <c r="E413">
        <v>1</v>
      </c>
      <c r="F413">
        <v>1</v>
      </c>
      <c r="G413">
        <v>15514512</v>
      </c>
      <c r="H413">
        <v>2</v>
      </c>
      <c r="I413" t="s">
        <v>729</v>
      </c>
      <c r="J413" t="s">
        <v>730</v>
      </c>
      <c r="K413" t="s">
        <v>731</v>
      </c>
      <c r="L413">
        <v>1368</v>
      </c>
      <c r="N413">
        <v>1011</v>
      </c>
      <c r="O413" t="s">
        <v>732</v>
      </c>
      <c r="P413" t="s">
        <v>732</v>
      </c>
      <c r="Q413">
        <v>1</v>
      </c>
      <c r="X413">
        <v>0.02</v>
      </c>
      <c r="Y413">
        <v>0</v>
      </c>
      <c r="Z413">
        <v>1303.01</v>
      </c>
      <c r="AA413">
        <v>826.2</v>
      </c>
      <c r="AB413">
        <v>0</v>
      </c>
      <c r="AC413">
        <v>0</v>
      </c>
      <c r="AD413">
        <v>1</v>
      </c>
      <c r="AE413">
        <v>0</v>
      </c>
      <c r="AF413" t="s">
        <v>102</v>
      </c>
      <c r="AG413">
        <v>0.26</v>
      </c>
      <c r="AH413">
        <v>3</v>
      </c>
      <c r="AI413">
        <v>-1</v>
      </c>
      <c r="AJ413" t="s">
        <v>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5">
      <c r="A414">
        <f>ROW(Source!A3231)</f>
        <v>3231</v>
      </c>
      <c r="B414">
        <v>288585134</v>
      </c>
      <c r="C414">
        <v>288580622</v>
      </c>
      <c r="D414">
        <v>284420021</v>
      </c>
      <c r="E414">
        <v>15514512</v>
      </c>
      <c r="F414">
        <v>1</v>
      </c>
      <c r="G414">
        <v>15514512</v>
      </c>
      <c r="H414">
        <v>1</v>
      </c>
      <c r="I414" t="s">
        <v>718</v>
      </c>
      <c r="J414" t="s">
        <v>3</v>
      </c>
      <c r="K414" t="s">
        <v>719</v>
      </c>
      <c r="L414">
        <v>1191</v>
      </c>
      <c r="N414">
        <v>1013</v>
      </c>
      <c r="O414" t="s">
        <v>720</v>
      </c>
      <c r="P414" t="s">
        <v>720</v>
      </c>
      <c r="Q414">
        <v>1</v>
      </c>
      <c r="X414">
        <v>3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1</v>
      </c>
      <c r="AF414" t="s">
        <v>102</v>
      </c>
      <c r="AG414">
        <v>39</v>
      </c>
      <c r="AH414">
        <v>3</v>
      </c>
      <c r="AI414">
        <v>-1</v>
      </c>
      <c r="AJ414" t="s">
        <v>3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5">
      <c r="A415">
        <f>ROW(Source!A3232)</f>
        <v>3232</v>
      </c>
      <c r="B415">
        <v>288585135</v>
      </c>
      <c r="C415">
        <v>288580624</v>
      </c>
      <c r="D415">
        <v>284420021</v>
      </c>
      <c r="E415">
        <v>15514512</v>
      </c>
      <c r="F415">
        <v>1</v>
      </c>
      <c r="G415">
        <v>15514512</v>
      </c>
      <c r="H415">
        <v>1</v>
      </c>
      <c r="I415" t="s">
        <v>718</v>
      </c>
      <c r="J415" t="s">
        <v>3</v>
      </c>
      <c r="K415" t="s">
        <v>719</v>
      </c>
      <c r="L415">
        <v>1191</v>
      </c>
      <c r="N415">
        <v>1013</v>
      </c>
      <c r="O415" t="s">
        <v>720</v>
      </c>
      <c r="P415" t="s">
        <v>720</v>
      </c>
      <c r="Q415">
        <v>1</v>
      </c>
      <c r="X415">
        <v>4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1</v>
      </c>
      <c r="AF415" t="s">
        <v>102</v>
      </c>
      <c r="AG415">
        <v>52</v>
      </c>
      <c r="AH415">
        <v>3</v>
      </c>
      <c r="AI415">
        <v>-1</v>
      </c>
      <c r="AJ415" t="s">
        <v>3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5">
      <c r="A416">
        <f>ROW(Source!A3268)</f>
        <v>3268</v>
      </c>
      <c r="B416">
        <v>288585136</v>
      </c>
      <c r="C416">
        <v>288580682</v>
      </c>
      <c r="D416">
        <v>284420021</v>
      </c>
      <c r="E416">
        <v>15514512</v>
      </c>
      <c r="F416">
        <v>1</v>
      </c>
      <c r="G416">
        <v>15514512</v>
      </c>
      <c r="H416">
        <v>1</v>
      </c>
      <c r="I416" t="s">
        <v>718</v>
      </c>
      <c r="J416" t="s">
        <v>3</v>
      </c>
      <c r="K416" t="s">
        <v>719</v>
      </c>
      <c r="L416">
        <v>1191</v>
      </c>
      <c r="N416">
        <v>1013</v>
      </c>
      <c r="O416" t="s">
        <v>720</v>
      </c>
      <c r="P416" t="s">
        <v>720</v>
      </c>
      <c r="Q416">
        <v>1</v>
      </c>
      <c r="X416">
        <v>1.83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1</v>
      </c>
      <c r="AF416" t="s">
        <v>102</v>
      </c>
      <c r="AG416">
        <v>23.79</v>
      </c>
      <c r="AH416">
        <v>3</v>
      </c>
      <c r="AI416">
        <v>-1</v>
      </c>
      <c r="AJ416" t="s">
        <v>3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5">
      <c r="A417">
        <f>ROW(Source!A3268)</f>
        <v>3268</v>
      </c>
      <c r="B417">
        <v>288585137</v>
      </c>
      <c r="C417">
        <v>288580682</v>
      </c>
      <c r="D417">
        <v>284435293</v>
      </c>
      <c r="E417">
        <v>1</v>
      </c>
      <c r="F417">
        <v>1</v>
      </c>
      <c r="G417">
        <v>15514512</v>
      </c>
      <c r="H417">
        <v>3</v>
      </c>
      <c r="I417" t="s">
        <v>733</v>
      </c>
      <c r="J417" t="s">
        <v>734</v>
      </c>
      <c r="K417" t="s">
        <v>735</v>
      </c>
      <c r="L417">
        <v>1346</v>
      </c>
      <c r="N417">
        <v>1009</v>
      </c>
      <c r="O417" t="s">
        <v>728</v>
      </c>
      <c r="P417" t="s">
        <v>728</v>
      </c>
      <c r="Q417">
        <v>1</v>
      </c>
      <c r="X417">
        <v>1.6E-2</v>
      </c>
      <c r="Y417">
        <v>424.66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0</v>
      </c>
      <c r="AF417" t="s">
        <v>102</v>
      </c>
      <c r="AG417">
        <v>0.20800000000000002</v>
      </c>
      <c r="AH417">
        <v>3</v>
      </c>
      <c r="AI417">
        <v>-1</v>
      </c>
      <c r="AJ417" t="s">
        <v>3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5">
      <c r="A418">
        <f>ROW(Source!A3268)</f>
        <v>3268</v>
      </c>
      <c r="B418">
        <v>288585138</v>
      </c>
      <c r="C418">
        <v>288580682</v>
      </c>
      <c r="D418">
        <v>284435341</v>
      </c>
      <c r="E418">
        <v>1</v>
      </c>
      <c r="F418">
        <v>1</v>
      </c>
      <c r="G418">
        <v>15514512</v>
      </c>
      <c r="H418">
        <v>3</v>
      </c>
      <c r="I418" t="s">
        <v>725</v>
      </c>
      <c r="J418" t="s">
        <v>726</v>
      </c>
      <c r="K418" t="s">
        <v>727</v>
      </c>
      <c r="L418">
        <v>1346</v>
      </c>
      <c r="N418">
        <v>1009</v>
      </c>
      <c r="O418" t="s">
        <v>728</v>
      </c>
      <c r="P418" t="s">
        <v>728</v>
      </c>
      <c r="Q418">
        <v>1</v>
      </c>
      <c r="X418">
        <v>0.05</v>
      </c>
      <c r="Y418">
        <v>31.49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102</v>
      </c>
      <c r="AG418">
        <v>0.65</v>
      </c>
      <c r="AH418">
        <v>3</v>
      </c>
      <c r="AI418">
        <v>-1</v>
      </c>
      <c r="AJ418" t="s">
        <v>3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5">
      <c r="A419">
        <f>ROW(Source!A3304)</f>
        <v>3304</v>
      </c>
      <c r="B419">
        <v>288585139</v>
      </c>
      <c r="C419">
        <v>288580742</v>
      </c>
      <c r="D419">
        <v>284420021</v>
      </c>
      <c r="E419">
        <v>15514512</v>
      </c>
      <c r="F419">
        <v>1</v>
      </c>
      <c r="G419">
        <v>15514512</v>
      </c>
      <c r="H419">
        <v>1</v>
      </c>
      <c r="I419" t="s">
        <v>718</v>
      </c>
      <c r="J419" t="s">
        <v>3</v>
      </c>
      <c r="K419" t="s">
        <v>719</v>
      </c>
      <c r="L419">
        <v>1191</v>
      </c>
      <c r="N419">
        <v>1013</v>
      </c>
      <c r="O419" t="s">
        <v>720</v>
      </c>
      <c r="P419" t="s">
        <v>720</v>
      </c>
      <c r="Q419">
        <v>1</v>
      </c>
      <c r="X419">
        <v>0.25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1</v>
      </c>
      <c r="AF419" t="s">
        <v>20</v>
      </c>
      <c r="AG419">
        <v>1</v>
      </c>
      <c r="AH419">
        <v>3</v>
      </c>
      <c r="AI419">
        <v>-1</v>
      </c>
      <c r="AJ419" t="s">
        <v>3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5">
      <c r="A420">
        <f>ROW(Source!A3305)</f>
        <v>3305</v>
      </c>
      <c r="B420">
        <v>288585140</v>
      </c>
      <c r="C420">
        <v>288580744</v>
      </c>
      <c r="D420">
        <v>284420021</v>
      </c>
      <c r="E420">
        <v>15514512</v>
      </c>
      <c r="F420">
        <v>1</v>
      </c>
      <c r="G420">
        <v>15514512</v>
      </c>
      <c r="H420">
        <v>1</v>
      </c>
      <c r="I420" t="s">
        <v>718</v>
      </c>
      <c r="J420" t="s">
        <v>3</v>
      </c>
      <c r="K420" t="s">
        <v>719</v>
      </c>
      <c r="L420">
        <v>1191</v>
      </c>
      <c r="N420">
        <v>1013</v>
      </c>
      <c r="O420" t="s">
        <v>720</v>
      </c>
      <c r="P420" t="s">
        <v>720</v>
      </c>
      <c r="Q420">
        <v>1</v>
      </c>
      <c r="X420">
        <v>0.41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1</v>
      </c>
      <c r="AF420" t="s">
        <v>20</v>
      </c>
      <c r="AG420">
        <v>1.64</v>
      </c>
      <c r="AH420">
        <v>3</v>
      </c>
      <c r="AI420">
        <v>-1</v>
      </c>
      <c r="AJ420" t="s">
        <v>3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5">
      <c r="A421">
        <f>ROW(Source!A3306)</f>
        <v>3306</v>
      </c>
      <c r="B421">
        <v>288585141</v>
      </c>
      <c r="C421">
        <v>288580746</v>
      </c>
      <c r="D421">
        <v>284420021</v>
      </c>
      <c r="E421">
        <v>15514512</v>
      </c>
      <c r="F421">
        <v>1</v>
      </c>
      <c r="G421">
        <v>15514512</v>
      </c>
      <c r="H421">
        <v>1</v>
      </c>
      <c r="I421" t="s">
        <v>718</v>
      </c>
      <c r="J421" t="s">
        <v>3</v>
      </c>
      <c r="K421" t="s">
        <v>719</v>
      </c>
      <c r="L421">
        <v>1191</v>
      </c>
      <c r="N421">
        <v>1013</v>
      </c>
      <c r="O421" t="s">
        <v>720</v>
      </c>
      <c r="P421" t="s">
        <v>720</v>
      </c>
      <c r="Q421">
        <v>1</v>
      </c>
      <c r="X421">
        <v>0.4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1</v>
      </c>
      <c r="AF421" t="s">
        <v>102</v>
      </c>
      <c r="AG421">
        <v>5.2</v>
      </c>
      <c r="AH421">
        <v>3</v>
      </c>
      <c r="AI421">
        <v>-1</v>
      </c>
      <c r="AJ421" t="s">
        <v>3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5">
      <c r="A422">
        <f>ROW(Source!A3306)</f>
        <v>3306</v>
      </c>
      <c r="B422">
        <v>288585142</v>
      </c>
      <c r="C422">
        <v>288580746</v>
      </c>
      <c r="D422">
        <v>284433430</v>
      </c>
      <c r="E422">
        <v>1</v>
      </c>
      <c r="F422">
        <v>1</v>
      </c>
      <c r="G422">
        <v>15514512</v>
      </c>
      <c r="H422">
        <v>2</v>
      </c>
      <c r="I422" t="s">
        <v>729</v>
      </c>
      <c r="J422" t="s">
        <v>730</v>
      </c>
      <c r="K422" t="s">
        <v>731</v>
      </c>
      <c r="L422">
        <v>1368</v>
      </c>
      <c r="N422">
        <v>1011</v>
      </c>
      <c r="O422" t="s">
        <v>732</v>
      </c>
      <c r="P422" t="s">
        <v>732</v>
      </c>
      <c r="Q422">
        <v>1</v>
      </c>
      <c r="X422">
        <v>0.02</v>
      </c>
      <c r="Y422">
        <v>0</v>
      </c>
      <c r="Z422">
        <v>1303.01</v>
      </c>
      <c r="AA422">
        <v>826.2</v>
      </c>
      <c r="AB422">
        <v>0</v>
      </c>
      <c r="AC422">
        <v>0</v>
      </c>
      <c r="AD422">
        <v>1</v>
      </c>
      <c r="AE422">
        <v>0</v>
      </c>
      <c r="AF422" t="s">
        <v>102</v>
      </c>
      <c r="AG422">
        <v>0.26</v>
      </c>
      <c r="AH422">
        <v>3</v>
      </c>
      <c r="AI422">
        <v>-1</v>
      </c>
      <c r="AJ422" t="s">
        <v>3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5">
      <c r="A423">
        <f>ROW(Source!A3307)</f>
        <v>3307</v>
      </c>
      <c r="B423">
        <v>288585143</v>
      </c>
      <c r="C423">
        <v>288580749</v>
      </c>
      <c r="D423">
        <v>284420021</v>
      </c>
      <c r="E423">
        <v>15514512</v>
      </c>
      <c r="F423">
        <v>1</v>
      </c>
      <c r="G423">
        <v>15514512</v>
      </c>
      <c r="H423">
        <v>1</v>
      </c>
      <c r="I423" t="s">
        <v>718</v>
      </c>
      <c r="J423" t="s">
        <v>3</v>
      </c>
      <c r="K423" t="s">
        <v>719</v>
      </c>
      <c r="L423">
        <v>1191</v>
      </c>
      <c r="N423">
        <v>1013</v>
      </c>
      <c r="O423" t="s">
        <v>720</v>
      </c>
      <c r="P423" t="s">
        <v>720</v>
      </c>
      <c r="Q423">
        <v>1</v>
      </c>
      <c r="X423">
        <v>3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1</v>
      </c>
      <c r="AF423" t="s">
        <v>102</v>
      </c>
      <c r="AG423">
        <v>39</v>
      </c>
      <c r="AH423">
        <v>3</v>
      </c>
      <c r="AI423">
        <v>-1</v>
      </c>
      <c r="AJ423" t="s">
        <v>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5">
      <c r="A424">
        <f>ROW(Source!A3308)</f>
        <v>3308</v>
      </c>
      <c r="B424">
        <v>288585144</v>
      </c>
      <c r="C424">
        <v>288580751</v>
      </c>
      <c r="D424">
        <v>284420021</v>
      </c>
      <c r="E424">
        <v>15514512</v>
      </c>
      <c r="F424">
        <v>1</v>
      </c>
      <c r="G424">
        <v>15514512</v>
      </c>
      <c r="H424">
        <v>1</v>
      </c>
      <c r="I424" t="s">
        <v>718</v>
      </c>
      <c r="J424" t="s">
        <v>3</v>
      </c>
      <c r="K424" t="s">
        <v>719</v>
      </c>
      <c r="L424">
        <v>1191</v>
      </c>
      <c r="N424">
        <v>1013</v>
      </c>
      <c r="O424" t="s">
        <v>720</v>
      </c>
      <c r="P424" t="s">
        <v>720</v>
      </c>
      <c r="Q424">
        <v>1</v>
      </c>
      <c r="X424">
        <v>4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1</v>
      </c>
      <c r="AF424" t="s">
        <v>102</v>
      </c>
      <c r="AG424">
        <v>52</v>
      </c>
      <c r="AH424">
        <v>3</v>
      </c>
      <c r="AI424">
        <v>-1</v>
      </c>
      <c r="AJ424" t="s">
        <v>3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5">
      <c r="A425">
        <f>ROW(Source!A3378)</f>
        <v>3378</v>
      </c>
      <c r="B425">
        <v>288585145</v>
      </c>
      <c r="C425">
        <v>288580865</v>
      </c>
      <c r="D425">
        <v>284420021</v>
      </c>
      <c r="E425">
        <v>15514512</v>
      </c>
      <c r="F425">
        <v>1</v>
      </c>
      <c r="G425">
        <v>15514512</v>
      </c>
      <c r="H425">
        <v>1</v>
      </c>
      <c r="I425" t="s">
        <v>718</v>
      </c>
      <c r="J425" t="s">
        <v>3</v>
      </c>
      <c r="K425" t="s">
        <v>719</v>
      </c>
      <c r="L425">
        <v>1191</v>
      </c>
      <c r="N425">
        <v>1013</v>
      </c>
      <c r="O425" t="s">
        <v>720</v>
      </c>
      <c r="P425" t="s">
        <v>720</v>
      </c>
      <c r="Q425">
        <v>1</v>
      </c>
      <c r="X425">
        <v>0.25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1</v>
      </c>
      <c r="AF425" t="s">
        <v>20</v>
      </c>
      <c r="AG425">
        <v>1</v>
      </c>
      <c r="AH425">
        <v>3</v>
      </c>
      <c r="AI425">
        <v>-1</v>
      </c>
      <c r="AJ425" t="s">
        <v>3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5">
      <c r="A426">
        <f>ROW(Source!A3379)</f>
        <v>3379</v>
      </c>
      <c r="B426">
        <v>288585146</v>
      </c>
      <c r="C426">
        <v>288580867</v>
      </c>
      <c r="D426">
        <v>284420021</v>
      </c>
      <c r="E426">
        <v>15514512</v>
      </c>
      <c r="F426">
        <v>1</v>
      </c>
      <c r="G426">
        <v>15514512</v>
      </c>
      <c r="H426">
        <v>1</v>
      </c>
      <c r="I426" t="s">
        <v>718</v>
      </c>
      <c r="J426" t="s">
        <v>3</v>
      </c>
      <c r="K426" t="s">
        <v>719</v>
      </c>
      <c r="L426">
        <v>1191</v>
      </c>
      <c r="N426">
        <v>1013</v>
      </c>
      <c r="O426" t="s">
        <v>720</v>
      </c>
      <c r="P426" t="s">
        <v>720</v>
      </c>
      <c r="Q426">
        <v>1</v>
      </c>
      <c r="X426">
        <v>0.41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1</v>
      </c>
      <c r="AF426" t="s">
        <v>20</v>
      </c>
      <c r="AG426">
        <v>1.64</v>
      </c>
      <c r="AH426">
        <v>3</v>
      </c>
      <c r="AI426">
        <v>-1</v>
      </c>
      <c r="AJ426" t="s">
        <v>3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5">
      <c r="A427">
        <f>ROW(Source!A3380)</f>
        <v>3380</v>
      </c>
      <c r="B427">
        <v>288585147</v>
      </c>
      <c r="C427">
        <v>288580869</v>
      </c>
      <c r="D427">
        <v>284420021</v>
      </c>
      <c r="E427">
        <v>15514512</v>
      </c>
      <c r="F427">
        <v>1</v>
      </c>
      <c r="G427">
        <v>15514512</v>
      </c>
      <c r="H427">
        <v>1</v>
      </c>
      <c r="I427" t="s">
        <v>718</v>
      </c>
      <c r="J427" t="s">
        <v>3</v>
      </c>
      <c r="K427" t="s">
        <v>719</v>
      </c>
      <c r="L427">
        <v>1191</v>
      </c>
      <c r="N427">
        <v>1013</v>
      </c>
      <c r="O427" t="s">
        <v>720</v>
      </c>
      <c r="P427" t="s">
        <v>720</v>
      </c>
      <c r="Q427">
        <v>1</v>
      </c>
      <c r="X427">
        <v>1.5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1</v>
      </c>
      <c r="AE427">
        <v>1</v>
      </c>
      <c r="AF427" t="s">
        <v>20</v>
      </c>
      <c r="AG427">
        <v>6</v>
      </c>
      <c r="AH427">
        <v>3</v>
      </c>
      <c r="AI427">
        <v>-1</v>
      </c>
      <c r="AJ427" t="s">
        <v>3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5">
      <c r="A428">
        <f>ROW(Source!A3381)</f>
        <v>3381</v>
      </c>
      <c r="B428">
        <v>288585148</v>
      </c>
      <c r="C428">
        <v>288580871</v>
      </c>
      <c r="D428">
        <v>284420021</v>
      </c>
      <c r="E428">
        <v>15514512</v>
      </c>
      <c r="F428">
        <v>1</v>
      </c>
      <c r="G428">
        <v>15514512</v>
      </c>
      <c r="H428">
        <v>1</v>
      </c>
      <c r="I428" t="s">
        <v>718</v>
      </c>
      <c r="J428" t="s">
        <v>3</v>
      </c>
      <c r="K428" t="s">
        <v>719</v>
      </c>
      <c r="L428">
        <v>1191</v>
      </c>
      <c r="N428">
        <v>1013</v>
      </c>
      <c r="O428" t="s">
        <v>720</v>
      </c>
      <c r="P428" t="s">
        <v>720</v>
      </c>
      <c r="Q428">
        <v>1</v>
      </c>
      <c r="X428">
        <v>4.8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1</v>
      </c>
      <c r="AF428" t="s">
        <v>102</v>
      </c>
      <c r="AG428">
        <v>62.4</v>
      </c>
      <c r="AH428">
        <v>3</v>
      </c>
      <c r="AI428">
        <v>-1</v>
      </c>
      <c r="AJ428" t="s">
        <v>3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5">
      <c r="A429">
        <f>ROW(Source!A3382)</f>
        <v>3382</v>
      </c>
      <c r="B429">
        <v>288585149</v>
      </c>
      <c r="C429">
        <v>288580873</v>
      </c>
      <c r="D429">
        <v>284420021</v>
      </c>
      <c r="E429">
        <v>15514512</v>
      </c>
      <c r="F429">
        <v>1</v>
      </c>
      <c r="G429">
        <v>15514512</v>
      </c>
      <c r="H429">
        <v>1</v>
      </c>
      <c r="I429" t="s">
        <v>718</v>
      </c>
      <c r="J429" t="s">
        <v>3</v>
      </c>
      <c r="K429" t="s">
        <v>719</v>
      </c>
      <c r="L429">
        <v>1191</v>
      </c>
      <c r="N429">
        <v>1013</v>
      </c>
      <c r="O429" t="s">
        <v>720</v>
      </c>
      <c r="P429" t="s">
        <v>720</v>
      </c>
      <c r="Q429">
        <v>1</v>
      </c>
      <c r="X429">
        <v>4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1</v>
      </c>
      <c r="AF429" t="s">
        <v>102</v>
      </c>
      <c r="AG429">
        <v>52</v>
      </c>
      <c r="AH429">
        <v>3</v>
      </c>
      <c r="AI429">
        <v>-1</v>
      </c>
      <c r="AJ429" t="s">
        <v>3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5">
      <c r="A430">
        <f>ROW(Source!A3383)</f>
        <v>3383</v>
      </c>
      <c r="B430">
        <v>288585150</v>
      </c>
      <c r="C430">
        <v>288580875</v>
      </c>
      <c r="D430">
        <v>284420021</v>
      </c>
      <c r="E430">
        <v>15514512</v>
      </c>
      <c r="F430">
        <v>1</v>
      </c>
      <c r="G430">
        <v>15514512</v>
      </c>
      <c r="H430">
        <v>1</v>
      </c>
      <c r="I430" t="s">
        <v>718</v>
      </c>
      <c r="J430" t="s">
        <v>3</v>
      </c>
      <c r="K430" t="s">
        <v>719</v>
      </c>
      <c r="L430">
        <v>1191</v>
      </c>
      <c r="N430">
        <v>1013</v>
      </c>
      <c r="O430" t="s">
        <v>720</v>
      </c>
      <c r="P430" t="s">
        <v>720</v>
      </c>
      <c r="Q430">
        <v>1</v>
      </c>
      <c r="X430">
        <v>0.4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1</v>
      </c>
      <c r="AF430" t="s">
        <v>102</v>
      </c>
      <c r="AG430">
        <v>5.2</v>
      </c>
      <c r="AH430">
        <v>3</v>
      </c>
      <c r="AI430">
        <v>-1</v>
      </c>
      <c r="AJ430" t="s">
        <v>3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5">
      <c r="A431">
        <f>ROW(Source!A3383)</f>
        <v>3383</v>
      </c>
      <c r="B431">
        <v>288585151</v>
      </c>
      <c r="C431">
        <v>288580875</v>
      </c>
      <c r="D431">
        <v>284433430</v>
      </c>
      <c r="E431">
        <v>1</v>
      </c>
      <c r="F431">
        <v>1</v>
      </c>
      <c r="G431">
        <v>15514512</v>
      </c>
      <c r="H431">
        <v>2</v>
      </c>
      <c r="I431" t="s">
        <v>729</v>
      </c>
      <c r="J431" t="s">
        <v>730</v>
      </c>
      <c r="K431" t="s">
        <v>731</v>
      </c>
      <c r="L431">
        <v>1368</v>
      </c>
      <c r="N431">
        <v>1011</v>
      </c>
      <c r="O431" t="s">
        <v>732</v>
      </c>
      <c r="P431" t="s">
        <v>732</v>
      </c>
      <c r="Q431">
        <v>1</v>
      </c>
      <c r="X431">
        <v>0.02</v>
      </c>
      <c r="Y431">
        <v>0</v>
      </c>
      <c r="Z431">
        <v>1303.01</v>
      </c>
      <c r="AA431">
        <v>826.2</v>
      </c>
      <c r="AB431">
        <v>0</v>
      </c>
      <c r="AC431">
        <v>0</v>
      </c>
      <c r="AD431">
        <v>1</v>
      </c>
      <c r="AE431">
        <v>0</v>
      </c>
      <c r="AF431" t="s">
        <v>102</v>
      </c>
      <c r="AG431">
        <v>0.26</v>
      </c>
      <c r="AH431">
        <v>3</v>
      </c>
      <c r="AI431">
        <v>-1</v>
      </c>
      <c r="AJ431" t="s">
        <v>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5">
      <c r="A432">
        <f>ROW(Source!A3384)</f>
        <v>3384</v>
      </c>
      <c r="B432">
        <v>288585152</v>
      </c>
      <c r="C432">
        <v>288580878</v>
      </c>
      <c r="D432">
        <v>284420021</v>
      </c>
      <c r="E432">
        <v>15514512</v>
      </c>
      <c r="F432">
        <v>1</v>
      </c>
      <c r="G432">
        <v>15514512</v>
      </c>
      <c r="H432">
        <v>1</v>
      </c>
      <c r="I432" t="s">
        <v>718</v>
      </c>
      <c r="J432" t="s">
        <v>3</v>
      </c>
      <c r="K432" t="s">
        <v>719</v>
      </c>
      <c r="L432">
        <v>1191</v>
      </c>
      <c r="N432">
        <v>1013</v>
      </c>
      <c r="O432" t="s">
        <v>720</v>
      </c>
      <c r="P432" t="s">
        <v>720</v>
      </c>
      <c r="Q432">
        <v>1</v>
      </c>
      <c r="X432">
        <v>3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1</v>
      </c>
      <c r="AF432" t="s">
        <v>102</v>
      </c>
      <c r="AG432">
        <v>39</v>
      </c>
      <c r="AH432">
        <v>3</v>
      </c>
      <c r="AI432">
        <v>-1</v>
      </c>
      <c r="AJ432" t="s">
        <v>3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5">
      <c r="A433">
        <f>ROW(Source!A3385)</f>
        <v>3385</v>
      </c>
      <c r="B433">
        <v>288585153</v>
      </c>
      <c r="C433">
        <v>288580880</v>
      </c>
      <c r="D433">
        <v>284420021</v>
      </c>
      <c r="E433">
        <v>15514512</v>
      </c>
      <c r="F433">
        <v>1</v>
      </c>
      <c r="G433">
        <v>15514512</v>
      </c>
      <c r="H433">
        <v>1</v>
      </c>
      <c r="I433" t="s">
        <v>718</v>
      </c>
      <c r="J433" t="s">
        <v>3</v>
      </c>
      <c r="K433" t="s">
        <v>719</v>
      </c>
      <c r="L433">
        <v>1191</v>
      </c>
      <c r="N433">
        <v>1013</v>
      </c>
      <c r="O433" t="s">
        <v>720</v>
      </c>
      <c r="P433" t="s">
        <v>720</v>
      </c>
      <c r="Q433">
        <v>1</v>
      </c>
      <c r="X433">
        <v>4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1</v>
      </c>
      <c r="AF433" t="s">
        <v>102</v>
      </c>
      <c r="AG433">
        <v>52</v>
      </c>
      <c r="AH433">
        <v>3</v>
      </c>
      <c r="AI433">
        <v>-1</v>
      </c>
      <c r="AJ433" t="s">
        <v>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5">
      <c r="A434">
        <f>ROW(Source!A3421)</f>
        <v>3421</v>
      </c>
      <c r="B434">
        <v>288585154</v>
      </c>
      <c r="C434">
        <v>288580938</v>
      </c>
      <c r="D434">
        <v>284420021</v>
      </c>
      <c r="E434">
        <v>15514512</v>
      </c>
      <c r="F434">
        <v>1</v>
      </c>
      <c r="G434">
        <v>15514512</v>
      </c>
      <c r="H434">
        <v>1</v>
      </c>
      <c r="I434" t="s">
        <v>718</v>
      </c>
      <c r="J434" t="s">
        <v>3</v>
      </c>
      <c r="K434" t="s">
        <v>719</v>
      </c>
      <c r="L434">
        <v>1191</v>
      </c>
      <c r="N434">
        <v>1013</v>
      </c>
      <c r="O434" t="s">
        <v>720</v>
      </c>
      <c r="P434" t="s">
        <v>720</v>
      </c>
      <c r="Q434">
        <v>1</v>
      </c>
      <c r="X434">
        <v>1.83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1</v>
      </c>
      <c r="AF434" t="s">
        <v>102</v>
      </c>
      <c r="AG434">
        <v>23.79</v>
      </c>
      <c r="AH434">
        <v>3</v>
      </c>
      <c r="AI434">
        <v>-1</v>
      </c>
      <c r="AJ434" t="s">
        <v>3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5">
      <c r="A435">
        <f>ROW(Source!A3421)</f>
        <v>3421</v>
      </c>
      <c r="B435">
        <v>288585155</v>
      </c>
      <c r="C435">
        <v>288580938</v>
      </c>
      <c r="D435">
        <v>284435293</v>
      </c>
      <c r="E435">
        <v>1</v>
      </c>
      <c r="F435">
        <v>1</v>
      </c>
      <c r="G435">
        <v>15514512</v>
      </c>
      <c r="H435">
        <v>3</v>
      </c>
      <c r="I435" t="s">
        <v>733</v>
      </c>
      <c r="J435" t="s">
        <v>734</v>
      </c>
      <c r="K435" t="s">
        <v>735</v>
      </c>
      <c r="L435">
        <v>1346</v>
      </c>
      <c r="N435">
        <v>1009</v>
      </c>
      <c r="O435" t="s">
        <v>728</v>
      </c>
      <c r="P435" t="s">
        <v>728</v>
      </c>
      <c r="Q435">
        <v>1</v>
      </c>
      <c r="X435">
        <v>1.6E-2</v>
      </c>
      <c r="Y435">
        <v>424.66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0</v>
      </c>
      <c r="AF435" t="s">
        <v>102</v>
      </c>
      <c r="AG435">
        <v>0.20800000000000002</v>
      </c>
      <c r="AH435">
        <v>3</v>
      </c>
      <c r="AI435">
        <v>-1</v>
      </c>
      <c r="AJ435" t="s">
        <v>3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5">
      <c r="A436">
        <f>ROW(Source!A3421)</f>
        <v>3421</v>
      </c>
      <c r="B436">
        <v>288585156</v>
      </c>
      <c r="C436">
        <v>288580938</v>
      </c>
      <c r="D436">
        <v>284435341</v>
      </c>
      <c r="E436">
        <v>1</v>
      </c>
      <c r="F436">
        <v>1</v>
      </c>
      <c r="G436">
        <v>15514512</v>
      </c>
      <c r="H436">
        <v>3</v>
      </c>
      <c r="I436" t="s">
        <v>725</v>
      </c>
      <c r="J436" t="s">
        <v>726</v>
      </c>
      <c r="K436" t="s">
        <v>727</v>
      </c>
      <c r="L436">
        <v>1346</v>
      </c>
      <c r="N436">
        <v>1009</v>
      </c>
      <c r="O436" t="s">
        <v>728</v>
      </c>
      <c r="P436" t="s">
        <v>728</v>
      </c>
      <c r="Q436">
        <v>1</v>
      </c>
      <c r="X436">
        <v>0.05</v>
      </c>
      <c r="Y436">
        <v>31.49</v>
      </c>
      <c r="Z436">
        <v>0</v>
      </c>
      <c r="AA436">
        <v>0</v>
      </c>
      <c r="AB436">
        <v>0</v>
      </c>
      <c r="AC436">
        <v>0</v>
      </c>
      <c r="AD436">
        <v>1</v>
      </c>
      <c r="AE436">
        <v>0</v>
      </c>
      <c r="AF436" t="s">
        <v>102</v>
      </c>
      <c r="AG436">
        <v>0.65</v>
      </c>
      <c r="AH436">
        <v>3</v>
      </c>
      <c r="AI436">
        <v>-1</v>
      </c>
      <c r="AJ436" t="s">
        <v>3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5">
      <c r="A437">
        <f>ROW(Source!A3457)</f>
        <v>3457</v>
      </c>
      <c r="B437">
        <v>288585157</v>
      </c>
      <c r="C437">
        <v>288580998</v>
      </c>
      <c r="D437">
        <v>284420021</v>
      </c>
      <c r="E437">
        <v>15514512</v>
      </c>
      <c r="F437">
        <v>1</v>
      </c>
      <c r="G437">
        <v>15514512</v>
      </c>
      <c r="H437">
        <v>1</v>
      </c>
      <c r="I437" t="s">
        <v>718</v>
      </c>
      <c r="J437" t="s">
        <v>3</v>
      </c>
      <c r="K437" t="s">
        <v>719</v>
      </c>
      <c r="L437">
        <v>1191</v>
      </c>
      <c r="N437">
        <v>1013</v>
      </c>
      <c r="O437" t="s">
        <v>720</v>
      </c>
      <c r="P437" t="s">
        <v>720</v>
      </c>
      <c r="Q437">
        <v>1</v>
      </c>
      <c r="X437">
        <v>0.25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1</v>
      </c>
      <c r="AF437" t="s">
        <v>20</v>
      </c>
      <c r="AG437">
        <v>1</v>
      </c>
      <c r="AH437">
        <v>3</v>
      </c>
      <c r="AI437">
        <v>-1</v>
      </c>
      <c r="AJ437" t="s">
        <v>3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5">
      <c r="A438">
        <f>ROW(Source!A3458)</f>
        <v>3458</v>
      </c>
      <c r="B438">
        <v>288585158</v>
      </c>
      <c r="C438">
        <v>288581000</v>
      </c>
      <c r="D438">
        <v>284420021</v>
      </c>
      <c r="E438">
        <v>15514512</v>
      </c>
      <c r="F438">
        <v>1</v>
      </c>
      <c r="G438">
        <v>15514512</v>
      </c>
      <c r="H438">
        <v>1</v>
      </c>
      <c r="I438" t="s">
        <v>718</v>
      </c>
      <c r="J438" t="s">
        <v>3</v>
      </c>
      <c r="K438" t="s">
        <v>719</v>
      </c>
      <c r="L438">
        <v>1191</v>
      </c>
      <c r="N438">
        <v>1013</v>
      </c>
      <c r="O438" t="s">
        <v>720</v>
      </c>
      <c r="P438" t="s">
        <v>720</v>
      </c>
      <c r="Q438">
        <v>1</v>
      </c>
      <c r="X438">
        <v>0.41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1</v>
      </c>
      <c r="AF438" t="s">
        <v>20</v>
      </c>
      <c r="AG438">
        <v>1.64</v>
      </c>
      <c r="AH438">
        <v>3</v>
      </c>
      <c r="AI438">
        <v>-1</v>
      </c>
      <c r="AJ438" t="s">
        <v>3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5">
      <c r="A439">
        <f>ROW(Source!A3459)</f>
        <v>3459</v>
      </c>
      <c r="B439">
        <v>288585159</v>
      </c>
      <c r="C439">
        <v>288581002</v>
      </c>
      <c r="D439">
        <v>284420021</v>
      </c>
      <c r="E439">
        <v>15514512</v>
      </c>
      <c r="F439">
        <v>1</v>
      </c>
      <c r="G439">
        <v>15514512</v>
      </c>
      <c r="H439">
        <v>1</v>
      </c>
      <c r="I439" t="s">
        <v>718</v>
      </c>
      <c r="J439" t="s">
        <v>3</v>
      </c>
      <c r="K439" t="s">
        <v>719</v>
      </c>
      <c r="L439">
        <v>1191</v>
      </c>
      <c r="N439">
        <v>1013</v>
      </c>
      <c r="O439" t="s">
        <v>720</v>
      </c>
      <c r="P439" t="s">
        <v>720</v>
      </c>
      <c r="Q439">
        <v>1</v>
      </c>
      <c r="X439">
        <v>0.4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1</v>
      </c>
      <c r="AF439" t="s">
        <v>102</v>
      </c>
      <c r="AG439">
        <v>5.2</v>
      </c>
      <c r="AH439">
        <v>3</v>
      </c>
      <c r="AI439">
        <v>-1</v>
      </c>
      <c r="AJ439" t="s">
        <v>3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5">
      <c r="A440">
        <f>ROW(Source!A3459)</f>
        <v>3459</v>
      </c>
      <c r="B440">
        <v>288585160</v>
      </c>
      <c r="C440">
        <v>288581002</v>
      </c>
      <c r="D440">
        <v>284433430</v>
      </c>
      <c r="E440">
        <v>1</v>
      </c>
      <c r="F440">
        <v>1</v>
      </c>
      <c r="G440">
        <v>15514512</v>
      </c>
      <c r="H440">
        <v>2</v>
      </c>
      <c r="I440" t="s">
        <v>729</v>
      </c>
      <c r="J440" t="s">
        <v>730</v>
      </c>
      <c r="K440" t="s">
        <v>731</v>
      </c>
      <c r="L440">
        <v>1368</v>
      </c>
      <c r="N440">
        <v>1011</v>
      </c>
      <c r="O440" t="s">
        <v>732</v>
      </c>
      <c r="P440" t="s">
        <v>732</v>
      </c>
      <c r="Q440">
        <v>1</v>
      </c>
      <c r="X440">
        <v>0.02</v>
      </c>
      <c r="Y440">
        <v>0</v>
      </c>
      <c r="Z440">
        <v>1303.01</v>
      </c>
      <c r="AA440">
        <v>826.2</v>
      </c>
      <c r="AB440">
        <v>0</v>
      </c>
      <c r="AC440">
        <v>0</v>
      </c>
      <c r="AD440">
        <v>1</v>
      </c>
      <c r="AE440">
        <v>0</v>
      </c>
      <c r="AF440" t="s">
        <v>102</v>
      </c>
      <c r="AG440">
        <v>0.26</v>
      </c>
      <c r="AH440">
        <v>3</v>
      </c>
      <c r="AI440">
        <v>-1</v>
      </c>
      <c r="AJ440" t="s">
        <v>3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5">
      <c r="A441">
        <f>ROW(Source!A3460)</f>
        <v>3460</v>
      </c>
      <c r="B441">
        <v>288585161</v>
      </c>
      <c r="C441">
        <v>288581005</v>
      </c>
      <c r="D441">
        <v>284420021</v>
      </c>
      <c r="E441">
        <v>15514512</v>
      </c>
      <c r="F441">
        <v>1</v>
      </c>
      <c r="G441">
        <v>15514512</v>
      </c>
      <c r="H441">
        <v>1</v>
      </c>
      <c r="I441" t="s">
        <v>718</v>
      </c>
      <c r="J441" t="s">
        <v>3</v>
      </c>
      <c r="K441" t="s">
        <v>719</v>
      </c>
      <c r="L441">
        <v>1191</v>
      </c>
      <c r="N441">
        <v>1013</v>
      </c>
      <c r="O441" t="s">
        <v>720</v>
      </c>
      <c r="P441" t="s">
        <v>720</v>
      </c>
      <c r="Q441">
        <v>1</v>
      </c>
      <c r="X441">
        <v>3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1</v>
      </c>
      <c r="AF441" t="s">
        <v>102</v>
      </c>
      <c r="AG441">
        <v>39</v>
      </c>
      <c r="AH441">
        <v>3</v>
      </c>
      <c r="AI441">
        <v>-1</v>
      </c>
      <c r="AJ441" t="s">
        <v>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5">
      <c r="A442">
        <f>ROW(Source!A3461)</f>
        <v>3461</v>
      </c>
      <c r="B442">
        <v>288585162</v>
      </c>
      <c r="C442">
        <v>288581007</v>
      </c>
      <c r="D442">
        <v>284420021</v>
      </c>
      <c r="E442">
        <v>15514512</v>
      </c>
      <c r="F442">
        <v>1</v>
      </c>
      <c r="G442">
        <v>15514512</v>
      </c>
      <c r="H442">
        <v>1</v>
      </c>
      <c r="I442" t="s">
        <v>718</v>
      </c>
      <c r="J442" t="s">
        <v>3</v>
      </c>
      <c r="K442" t="s">
        <v>719</v>
      </c>
      <c r="L442">
        <v>1191</v>
      </c>
      <c r="N442">
        <v>1013</v>
      </c>
      <c r="O442" t="s">
        <v>720</v>
      </c>
      <c r="P442" t="s">
        <v>720</v>
      </c>
      <c r="Q442">
        <v>1</v>
      </c>
      <c r="X442">
        <v>4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1</v>
      </c>
      <c r="AF442" t="s">
        <v>102</v>
      </c>
      <c r="AG442">
        <v>52</v>
      </c>
      <c r="AH442">
        <v>3</v>
      </c>
      <c r="AI442">
        <v>-1</v>
      </c>
      <c r="AJ442" t="s">
        <v>3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5">
      <c r="A443">
        <f>ROW(Source!A3531)</f>
        <v>3531</v>
      </c>
      <c r="B443">
        <v>288585163</v>
      </c>
      <c r="C443">
        <v>288581121</v>
      </c>
      <c r="D443">
        <v>284420021</v>
      </c>
      <c r="E443">
        <v>15514512</v>
      </c>
      <c r="F443">
        <v>1</v>
      </c>
      <c r="G443">
        <v>15514512</v>
      </c>
      <c r="H443">
        <v>1</v>
      </c>
      <c r="I443" t="s">
        <v>718</v>
      </c>
      <c r="J443" t="s">
        <v>3</v>
      </c>
      <c r="K443" t="s">
        <v>719</v>
      </c>
      <c r="L443">
        <v>1191</v>
      </c>
      <c r="N443">
        <v>1013</v>
      </c>
      <c r="O443" t="s">
        <v>720</v>
      </c>
      <c r="P443" t="s">
        <v>720</v>
      </c>
      <c r="Q443">
        <v>1</v>
      </c>
      <c r="X443">
        <v>0.25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1</v>
      </c>
      <c r="AF443" t="s">
        <v>20</v>
      </c>
      <c r="AG443">
        <v>1</v>
      </c>
      <c r="AH443">
        <v>3</v>
      </c>
      <c r="AI443">
        <v>-1</v>
      </c>
      <c r="AJ443" t="s">
        <v>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5">
      <c r="A444">
        <f>ROW(Source!A3532)</f>
        <v>3532</v>
      </c>
      <c r="B444">
        <v>288585164</v>
      </c>
      <c r="C444">
        <v>288581123</v>
      </c>
      <c r="D444">
        <v>284420021</v>
      </c>
      <c r="E444">
        <v>15514512</v>
      </c>
      <c r="F444">
        <v>1</v>
      </c>
      <c r="G444">
        <v>15514512</v>
      </c>
      <c r="H444">
        <v>1</v>
      </c>
      <c r="I444" t="s">
        <v>718</v>
      </c>
      <c r="J444" t="s">
        <v>3</v>
      </c>
      <c r="K444" t="s">
        <v>719</v>
      </c>
      <c r="L444">
        <v>1191</v>
      </c>
      <c r="N444">
        <v>1013</v>
      </c>
      <c r="O444" t="s">
        <v>720</v>
      </c>
      <c r="P444" t="s">
        <v>720</v>
      </c>
      <c r="Q444">
        <v>1</v>
      </c>
      <c r="X444">
        <v>0.41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1</v>
      </c>
      <c r="AF444" t="s">
        <v>20</v>
      </c>
      <c r="AG444">
        <v>1.64</v>
      </c>
      <c r="AH444">
        <v>3</v>
      </c>
      <c r="AI444">
        <v>-1</v>
      </c>
      <c r="AJ444" t="s">
        <v>3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5">
      <c r="A445">
        <f>ROW(Source!A3533)</f>
        <v>3533</v>
      </c>
      <c r="B445">
        <v>288585165</v>
      </c>
      <c r="C445">
        <v>288581125</v>
      </c>
      <c r="D445">
        <v>284420021</v>
      </c>
      <c r="E445">
        <v>15514512</v>
      </c>
      <c r="F445">
        <v>1</v>
      </c>
      <c r="G445">
        <v>15514512</v>
      </c>
      <c r="H445">
        <v>1</v>
      </c>
      <c r="I445" t="s">
        <v>718</v>
      </c>
      <c r="J445" t="s">
        <v>3</v>
      </c>
      <c r="K445" t="s">
        <v>719</v>
      </c>
      <c r="L445">
        <v>1191</v>
      </c>
      <c r="N445">
        <v>1013</v>
      </c>
      <c r="O445" t="s">
        <v>720</v>
      </c>
      <c r="P445" t="s">
        <v>720</v>
      </c>
      <c r="Q445">
        <v>1</v>
      </c>
      <c r="X445">
        <v>1.5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1</v>
      </c>
      <c r="AF445" t="s">
        <v>20</v>
      </c>
      <c r="AG445">
        <v>6</v>
      </c>
      <c r="AH445">
        <v>3</v>
      </c>
      <c r="AI445">
        <v>-1</v>
      </c>
      <c r="AJ445" t="s">
        <v>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5">
      <c r="A446">
        <f>ROW(Source!A3534)</f>
        <v>3534</v>
      </c>
      <c r="B446">
        <v>288585166</v>
      </c>
      <c r="C446">
        <v>288581127</v>
      </c>
      <c r="D446">
        <v>284420021</v>
      </c>
      <c r="E446">
        <v>15514512</v>
      </c>
      <c r="F446">
        <v>1</v>
      </c>
      <c r="G446">
        <v>15514512</v>
      </c>
      <c r="H446">
        <v>1</v>
      </c>
      <c r="I446" t="s">
        <v>718</v>
      </c>
      <c r="J446" t="s">
        <v>3</v>
      </c>
      <c r="K446" t="s">
        <v>719</v>
      </c>
      <c r="L446">
        <v>1191</v>
      </c>
      <c r="N446">
        <v>1013</v>
      </c>
      <c r="O446" t="s">
        <v>720</v>
      </c>
      <c r="P446" t="s">
        <v>720</v>
      </c>
      <c r="Q446">
        <v>1</v>
      </c>
      <c r="X446">
        <v>4.8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1</v>
      </c>
      <c r="AF446" t="s">
        <v>102</v>
      </c>
      <c r="AG446">
        <v>62.4</v>
      </c>
      <c r="AH446">
        <v>3</v>
      </c>
      <c r="AI446">
        <v>-1</v>
      </c>
      <c r="AJ446" t="s">
        <v>3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5">
      <c r="A447">
        <f>ROW(Source!A3535)</f>
        <v>3535</v>
      </c>
      <c r="B447">
        <v>288585167</v>
      </c>
      <c r="C447">
        <v>288581129</v>
      </c>
      <c r="D447">
        <v>284420021</v>
      </c>
      <c r="E447">
        <v>15514512</v>
      </c>
      <c r="F447">
        <v>1</v>
      </c>
      <c r="G447">
        <v>15514512</v>
      </c>
      <c r="H447">
        <v>1</v>
      </c>
      <c r="I447" t="s">
        <v>718</v>
      </c>
      <c r="J447" t="s">
        <v>3</v>
      </c>
      <c r="K447" t="s">
        <v>719</v>
      </c>
      <c r="L447">
        <v>1191</v>
      </c>
      <c r="N447">
        <v>1013</v>
      </c>
      <c r="O447" t="s">
        <v>720</v>
      </c>
      <c r="P447" t="s">
        <v>720</v>
      </c>
      <c r="Q447">
        <v>1</v>
      </c>
      <c r="X447">
        <v>4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1</v>
      </c>
      <c r="AF447" t="s">
        <v>102</v>
      </c>
      <c r="AG447">
        <v>52</v>
      </c>
      <c r="AH447">
        <v>3</v>
      </c>
      <c r="AI447">
        <v>-1</v>
      </c>
      <c r="AJ447" t="s">
        <v>3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5">
      <c r="A448">
        <f>ROW(Source!A3536)</f>
        <v>3536</v>
      </c>
      <c r="B448">
        <v>288585168</v>
      </c>
      <c r="C448">
        <v>288581131</v>
      </c>
      <c r="D448">
        <v>284420021</v>
      </c>
      <c r="E448">
        <v>15514512</v>
      </c>
      <c r="F448">
        <v>1</v>
      </c>
      <c r="G448">
        <v>15514512</v>
      </c>
      <c r="H448">
        <v>1</v>
      </c>
      <c r="I448" t="s">
        <v>718</v>
      </c>
      <c r="J448" t="s">
        <v>3</v>
      </c>
      <c r="K448" t="s">
        <v>719</v>
      </c>
      <c r="L448">
        <v>1191</v>
      </c>
      <c r="N448">
        <v>1013</v>
      </c>
      <c r="O448" t="s">
        <v>720</v>
      </c>
      <c r="P448" t="s">
        <v>720</v>
      </c>
      <c r="Q448">
        <v>1</v>
      </c>
      <c r="X448">
        <v>0.4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1</v>
      </c>
      <c r="AF448" t="s">
        <v>102</v>
      </c>
      <c r="AG448">
        <v>5.2</v>
      </c>
      <c r="AH448">
        <v>3</v>
      </c>
      <c r="AI448">
        <v>-1</v>
      </c>
      <c r="AJ448" t="s">
        <v>3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5">
      <c r="A449">
        <f>ROW(Source!A3536)</f>
        <v>3536</v>
      </c>
      <c r="B449">
        <v>288585169</v>
      </c>
      <c r="C449">
        <v>288581131</v>
      </c>
      <c r="D449">
        <v>284433430</v>
      </c>
      <c r="E449">
        <v>1</v>
      </c>
      <c r="F449">
        <v>1</v>
      </c>
      <c r="G449">
        <v>15514512</v>
      </c>
      <c r="H449">
        <v>2</v>
      </c>
      <c r="I449" t="s">
        <v>729</v>
      </c>
      <c r="J449" t="s">
        <v>730</v>
      </c>
      <c r="K449" t="s">
        <v>731</v>
      </c>
      <c r="L449">
        <v>1368</v>
      </c>
      <c r="N449">
        <v>1011</v>
      </c>
      <c r="O449" t="s">
        <v>732</v>
      </c>
      <c r="P449" t="s">
        <v>732</v>
      </c>
      <c r="Q449">
        <v>1</v>
      </c>
      <c r="X449">
        <v>0.02</v>
      </c>
      <c r="Y449">
        <v>0</v>
      </c>
      <c r="Z449">
        <v>1303.01</v>
      </c>
      <c r="AA449">
        <v>826.2</v>
      </c>
      <c r="AB449">
        <v>0</v>
      </c>
      <c r="AC449">
        <v>0</v>
      </c>
      <c r="AD449">
        <v>1</v>
      </c>
      <c r="AE449">
        <v>0</v>
      </c>
      <c r="AF449" t="s">
        <v>102</v>
      </c>
      <c r="AG449">
        <v>0.26</v>
      </c>
      <c r="AH449">
        <v>3</v>
      </c>
      <c r="AI449">
        <v>-1</v>
      </c>
      <c r="AJ449" t="s">
        <v>3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5">
      <c r="A450">
        <f>ROW(Source!A3537)</f>
        <v>3537</v>
      </c>
      <c r="B450">
        <v>288585170</v>
      </c>
      <c r="C450">
        <v>288581134</v>
      </c>
      <c r="D450">
        <v>284420021</v>
      </c>
      <c r="E450">
        <v>15514512</v>
      </c>
      <c r="F450">
        <v>1</v>
      </c>
      <c r="G450">
        <v>15514512</v>
      </c>
      <c r="H450">
        <v>1</v>
      </c>
      <c r="I450" t="s">
        <v>718</v>
      </c>
      <c r="J450" t="s">
        <v>3</v>
      </c>
      <c r="K450" t="s">
        <v>719</v>
      </c>
      <c r="L450">
        <v>1191</v>
      </c>
      <c r="N450">
        <v>1013</v>
      </c>
      <c r="O450" t="s">
        <v>720</v>
      </c>
      <c r="P450" t="s">
        <v>720</v>
      </c>
      <c r="Q450">
        <v>1</v>
      </c>
      <c r="X450">
        <v>3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1</v>
      </c>
      <c r="AF450" t="s">
        <v>102</v>
      </c>
      <c r="AG450">
        <v>39</v>
      </c>
      <c r="AH450">
        <v>3</v>
      </c>
      <c r="AI450">
        <v>-1</v>
      </c>
      <c r="AJ450" t="s">
        <v>3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5">
      <c r="A451">
        <f>ROW(Source!A3538)</f>
        <v>3538</v>
      </c>
      <c r="B451">
        <v>288585171</v>
      </c>
      <c r="C451">
        <v>288581136</v>
      </c>
      <c r="D451">
        <v>284420021</v>
      </c>
      <c r="E451">
        <v>15514512</v>
      </c>
      <c r="F451">
        <v>1</v>
      </c>
      <c r="G451">
        <v>15514512</v>
      </c>
      <c r="H451">
        <v>1</v>
      </c>
      <c r="I451" t="s">
        <v>718</v>
      </c>
      <c r="J451" t="s">
        <v>3</v>
      </c>
      <c r="K451" t="s">
        <v>719</v>
      </c>
      <c r="L451">
        <v>1191</v>
      </c>
      <c r="N451">
        <v>1013</v>
      </c>
      <c r="O451" t="s">
        <v>720</v>
      </c>
      <c r="P451" t="s">
        <v>720</v>
      </c>
      <c r="Q451">
        <v>1</v>
      </c>
      <c r="X451">
        <v>4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1</v>
      </c>
      <c r="AF451" t="s">
        <v>102</v>
      </c>
      <c r="AG451">
        <v>52</v>
      </c>
      <c r="AH451">
        <v>3</v>
      </c>
      <c r="AI451">
        <v>-1</v>
      </c>
      <c r="AJ451" t="s">
        <v>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5">
      <c r="A452">
        <f>ROW(Source!A3574)</f>
        <v>3574</v>
      </c>
      <c r="B452">
        <v>288585172</v>
      </c>
      <c r="C452">
        <v>288581194</v>
      </c>
      <c r="D452">
        <v>284420021</v>
      </c>
      <c r="E452">
        <v>15514512</v>
      </c>
      <c r="F452">
        <v>1</v>
      </c>
      <c r="G452">
        <v>15514512</v>
      </c>
      <c r="H452">
        <v>1</v>
      </c>
      <c r="I452" t="s">
        <v>718</v>
      </c>
      <c r="J452" t="s">
        <v>3</v>
      </c>
      <c r="K452" t="s">
        <v>719</v>
      </c>
      <c r="L452">
        <v>1191</v>
      </c>
      <c r="N452">
        <v>1013</v>
      </c>
      <c r="O452" t="s">
        <v>720</v>
      </c>
      <c r="P452" t="s">
        <v>720</v>
      </c>
      <c r="Q452">
        <v>1</v>
      </c>
      <c r="X452">
        <v>1.83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1</v>
      </c>
      <c r="AF452" t="s">
        <v>102</v>
      </c>
      <c r="AG452">
        <v>23.79</v>
      </c>
      <c r="AH452">
        <v>3</v>
      </c>
      <c r="AI452">
        <v>-1</v>
      </c>
      <c r="AJ452" t="s">
        <v>3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5">
      <c r="A453">
        <f>ROW(Source!A3574)</f>
        <v>3574</v>
      </c>
      <c r="B453">
        <v>288585173</v>
      </c>
      <c r="C453">
        <v>288581194</v>
      </c>
      <c r="D453">
        <v>284435293</v>
      </c>
      <c r="E453">
        <v>1</v>
      </c>
      <c r="F453">
        <v>1</v>
      </c>
      <c r="G453">
        <v>15514512</v>
      </c>
      <c r="H453">
        <v>3</v>
      </c>
      <c r="I453" t="s">
        <v>733</v>
      </c>
      <c r="J453" t="s">
        <v>734</v>
      </c>
      <c r="K453" t="s">
        <v>735</v>
      </c>
      <c r="L453">
        <v>1346</v>
      </c>
      <c r="N453">
        <v>1009</v>
      </c>
      <c r="O453" t="s">
        <v>728</v>
      </c>
      <c r="P453" t="s">
        <v>728</v>
      </c>
      <c r="Q453">
        <v>1</v>
      </c>
      <c r="X453">
        <v>1.6E-2</v>
      </c>
      <c r="Y453">
        <v>424.66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102</v>
      </c>
      <c r="AG453">
        <v>0.20800000000000002</v>
      </c>
      <c r="AH453">
        <v>3</v>
      </c>
      <c r="AI453">
        <v>-1</v>
      </c>
      <c r="AJ453" t="s">
        <v>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5">
      <c r="A454">
        <f>ROW(Source!A3574)</f>
        <v>3574</v>
      </c>
      <c r="B454">
        <v>288585174</v>
      </c>
      <c r="C454">
        <v>288581194</v>
      </c>
      <c r="D454">
        <v>284435341</v>
      </c>
      <c r="E454">
        <v>1</v>
      </c>
      <c r="F454">
        <v>1</v>
      </c>
      <c r="G454">
        <v>15514512</v>
      </c>
      <c r="H454">
        <v>3</v>
      </c>
      <c r="I454" t="s">
        <v>725</v>
      </c>
      <c r="J454" t="s">
        <v>726</v>
      </c>
      <c r="K454" t="s">
        <v>727</v>
      </c>
      <c r="L454">
        <v>1346</v>
      </c>
      <c r="N454">
        <v>1009</v>
      </c>
      <c r="O454" t="s">
        <v>728</v>
      </c>
      <c r="P454" t="s">
        <v>728</v>
      </c>
      <c r="Q454">
        <v>1</v>
      </c>
      <c r="X454">
        <v>0.05</v>
      </c>
      <c r="Y454">
        <v>31.49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0</v>
      </c>
      <c r="AF454" t="s">
        <v>102</v>
      </c>
      <c r="AG454">
        <v>0.65</v>
      </c>
      <c r="AH454">
        <v>3</v>
      </c>
      <c r="AI454">
        <v>-1</v>
      </c>
      <c r="AJ454" t="s">
        <v>3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5">
      <c r="A455">
        <f>ROW(Source!A3610)</f>
        <v>3610</v>
      </c>
      <c r="B455">
        <v>288585175</v>
      </c>
      <c r="C455">
        <v>288581254</v>
      </c>
      <c r="D455">
        <v>284420021</v>
      </c>
      <c r="E455">
        <v>15514512</v>
      </c>
      <c r="F455">
        <v>1</v>
      </c>
      <c r="G455">
        <v>15514512</v>
      </c>
      <c r="H455">
        <v>1</v>
      </c>
      <c r="I455" t="s">
        <v>718</v>
      </c>
      <c r="J455" t="s">
        <v>3</v>
      </c>
      <c r="K455" t="s">
        <v>719</v>
      </c>
      <c r="L455">
        <v>1191</v>
      </c>
      <c r="N455">
        <v>1013</v>
      </c>
      <c r="O455" t="s">
        <v>720</v>
      </c>
      <c r="P455" t="s">
        <v>720</v>
      </c>
      <c r="Q455">
        <v>1</v>
      </c>
      <c r="X455">
        <v>0.25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1</v>
      </c>
      <c r="AE455">
        <v>1</v>
      </c>
      <c r="AF455" t="s">
        <v>20</v>
      </c>
      <c r="AG455">
        <v>1</v>
      </c>
      <c r="AH455">
        <v>3</v>
      </c>
      <c r="AI455">
        <v>-1</v>
      </c>
      <c r="AJ455" t="s">
        <v>3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5">
      <c r="A456">
        <f>ROW(Source!A3611)</f>
        <v>3611</v>
      </c>
      <c r="B456">
        <v>288585176</v>
      </c>
      <c r="C456">
        <v>288581256</v>
      </c>
      <c r="D456">
        <v>284420021</v>
      </c>
      <c r="E456">
        <v>15514512</v>
      </c>
      <c r="F456">
        <v>1</v>
      </c>
      <c r="G456">
        <v>15514512</v>
      </c>
      <c r="H456">
        <v>1</v>
      </c>
      <c r="I456" t="s">
        <v>718</v>
      </c>
      <c r="J456" t="s">
        <v>3</v>
      </c>
      <c r="K456" t="s">
        <v>719</v>
      </c>
      <c r="L456">
        <v>1191</v>
      </c>
      <c r="N456">
        <v>1013</v>
      </c>
      <c r="O456" t="s">
        <v>720</v>
      </c>
      <c r="P456" t="s">
        <v>720</v>
      </c>
      <c r="Q456">
        <v>1</v>
      </c>
      <c r="X456">
        <v>0.41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1</v>
      </c>
      <c r="AF456" t="s">
        <v>20</v>
      </c>
      <c r="AG456">
        <v>1.64</v>
      </c>
      <c r="AH456">
        <v>3</v>
      </c>
      <c r="AI456">
        <v>-1</v>
      </c>
      <c r="AJ456" t="s">
        <v>3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5">
      <c r="A457">
        <f>ROW(Source!A3612)</f>
        <v>3612</v>
      </c>
      <c r="B457">
        <v>288585177</v>
      </c>
      <c r="C457">
        <v>288581258</v>
      </c>
      <c r="D457">
        <v>284420021</v>
      </c>
      <c r="E457">
        <v>15514512</v>
      </c>
      <c r="F457">
        <v>1</v>
      </c>
      <c r="G457">
        <v>15514512</v>
      </c>
      <c r="H457">
        <v>1</v>
      </c>
      <c r="I457" t="s">
        <v>718</v>
      </c>
      <c r="J457" t="s">
        <v>3</v>
      </c>
      <c r="K457" t="s">
        <v>719</v>
      </c>
      <c r="L457">
        <v>1191</v>
      </c>
      <c r="N457">
        <v>1013</v>
      </c>
      <c r="O457" t="s">
        <v>720</v>
      </c>
      <c r="P457" t="s">
        <v>720</v>
      </c>
      <c r="Q457">
        <v>1</v>
      </c>
      <c r="X457">
        <v>0.4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1</v>
      </c>
      <c r="AF457" t="s">
        <v>102</v>
      </c>
      <c r="AG457">
        <v>5.2</v>
      </c>
      <c r="AH457">
        <v>3</v>
      </c>
      <c r="AI457">
        <v>-1</v>
      </c>
      <c r="AJ457" t="s">
        <v>3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5">
      <c r="A458">
        <f>ROW(Source!A3612)</f>
        <v>3612</v>
      </c>
      <c r="B458">
        <v>288585178</v>
      </c>
      <c r="C458">
        <v>288581258</v>
      </c>
      <c r="D458">
        <v>284433430</v>
      </c>
      <c r="E458">
        <v>1</v>
      </c>
      <c r="F458">
        <v>1</v>
      </c>
      <c r="G458">
        <v>15514512</v>
      </c>
      <c r="H458">
        <v>2</v>
      </c>
      <c r="I458" t="s">
        <v>729</v>
      </c>
      <c r="J458" t="s">
        <v>730</v>
      </c>
      <c r="K458" t="s">
        <v>731</v>
      </c>
      <c r="L458">
        <v>1368</v>
      </c>
      <c r="N458">
        <v>1011</v>
      </c>
      <c r="O458" t="s">
        <v>732</v>
      </c>
      <c r="P458" t="s">
        <v>732</v>
      </c>
      <c r="Q458">
        <v>1</v>
      </c>
      <c r="X458">
        <v>0.02</v>
      </c>
      <c r="Y458">
        <v>0</v>
      </c>
      <c r="Z458">
        <v>1303.01</v>
      </c>
      <c r="AA458">
        <v>826.2</v>
      </c>
      <c r="AB458">
        <v>0</v>
      </c>
      <c r="AC458">
        <v>0</v>
      </c>
      <c r="AD458">
        <v>1</v>
      </c>
      <c r="AE458">
        <v>0</v>
      </c>
      <c r="AF458" t="s">
        <v>102</v>
      </c>
      <c r="AG458">
        <v>0.26</v>
      </c>
      <c r="AH458">
        <v>3</v>
      </c>
      <c r="AI458">
        <v>-1</v>
      </c>
      <c r="AJ458" t="s">
        <v>3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5">
      <c r="A459">
        <f>ROW(Source!A3613)</f>
        <v>3613</v>
      </c>
      <c r="B459">
        <v>288585179</v>
      </c>
      <c r="C459">
        <v>288581261</v>
      </c>
      <c r="D459">
        <v>284420021</v>
      </c>
      <c r="E459">
        <v>15514512</v>
      </c>
      <c r="F459">
        <v>1</v>
      </c>
      <c r="G459">
        <v>15514512</v>
      </c>
      <c r="H459">
        <v>1</v>
      </c>
      <c r="I459" t="s">
        <v>718</v>
      </c>
      <c r="J459" t="s">
        <v>3</v>
      </c>
      <c r="K459" t="s">
        <v>719</v>
      </c>
      <c r="L459">
        <v>1191</v>
      </c>
      <c r="N459">
        <v>1013</v>
      </c>
      <c r="O459" t="s">
        <v>720</v>
      </c>
      <c r="P459" t="s">
        <v>720</v>
      </c>
      <c r="Q459">
        <v>1</v>
      </c>
      <c r="X459">
        <v>3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1</v>
      </c>
      <c r="AF459" t="s">
        <v>102</v>
      </c>
      <c r="AG459">
        <v>39</v>
      </c>
      <c r="AH459">
        <v>3</v>
      </c>
      <c r="AI459">
        <v>-1</v>
      </c>
      <c r="AJ459" t="s">
        <v>3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5">
      <c r="A460">
        <f>ROW(Source!A3614)</f>
        <v>3614</v>
      </c>
      <c r="B460">
        <v>288585180</v>
      </c>
      <c r="C460">
        <v>288581263</v>
      </c>
      <c r="D460">
        <v>284420021</v>
      </c>
      <c r="E460">
        <v>15514512</v>
      </c>
      <c r="F460">
        <v>1</v>
      </c>
      <c r="G460">
        <v>15514512</v>
      </c>
      <c r="H460">
        <v>1</v>
      </c>
      <c r="I460" t="s">
        <v>718</v>
      </c>
      <c r="J460" t="s">
        <v>3</v>
      </c>
      <c r="K460" t="s">
        <v>719</v>
      </c>
      <c r="L460">
        <v>1191</v>
      </c>
      <c r="N460">
        <v>1013</v>
      </c>
      <c r="O460" t="s">
        <v>720</v>
      </c>
      <c r="P460" t="s">
        <v>720</v>
      </c>
      <c r="Q460">
        <v>1</v>
      </c>
      <c r="X460">
        <v>4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1</v>
      </c>
      <c r="AF460" t="s">
        <v>102</v>
      </c>
      <c r="AG460">
        <v>52</v>
      </c>
      <c r="AH460">
        <v>3</v>
      </c>
      <c r="AI460">
        <v>-1</v>
      </c>
      <c r="AJ460" t="s">
        <v>3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5">
      <c r="A461">
        <f>ROW(Source!A3684)</f>
        <v>3684</v>
      </c>
      <c r="B461">
        <v>288585181</v>
      </c>
      <c r="C461">
        <v>288581377</v>
      </c>
      <c r="D461">
        <v>284420021</v>
      </c>
      <c r="E461">
        <v>15514512</v>
      </c>
      <c r="F461">
        <v>1</v>
      </c>
      <c r="G461">
        <v>15514512</v>
      </c>
      <c r="H461">
        <v>1</v>
      </c>
      <c r="I461" t="s">
        <v>718</v>
      </c>
      <c r="J461" t="s">
        <v>3</v>
      </c>
      <c r="K461" t="s">
        <v>719</v>
      </c>
      <c r="L461">
        <v>1191</v>
      </c>
      <c r="N461">
        <v>1013</v>
      </c>
      <c r="O461" t="s">
        <v>720</v>
      </c>
      <c r="P461" t="s">
        <v>720</v>
      </c>
      <c r="Q461">
        <v>1</v>
      </c>
      <c r="X461">
        <v>1.83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1</v>
      </c>
      <c r="AF461" t="s">
        <v>102</v>
      </c>
      <c r="AG461">
        <v>23.79</v>
      </c>
      <c r="AH461">
        <v>3</v>
      </c>
      <c r="AI461">
        <v>-1</v>
      </c>
      <c r="AJ461" t="s">
        <v>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5">
      <c r="A462">
        <f>ROW(Source!A3684)</f>
        <v>3684</v>
      </c>
      <c r="B462">
        <v>288585182</v>
      </c>
      <c r="C462">
        <v>288581377</v>
      </c>
      <c r="D462">
        <v>284435293</v>
      </c>
      <c r="E462">
        <v>1</v>
      </c>
      <c r="F462">
        <v>1</v>
      </c>
      <c r="G462">
        <v>15514512</v>
      </c>
      <c r="H462">
        <v>3</v>
      </c>
      <c r="I462" t="s">
        <v>733</v>
      </c>
      <c r="J462" t="s">
        <v>734</v>
      </c>
      <c r="K462" t="s">
        <v>735</v>
      </c>
      <c r="L462">
        <v>1346</v>
      </c>
      <c r="N462">
        <v>1009</v>
      </c>
      <c r="O462" t="s">
        <v>728</v>
      </c>
      <c r="P462" t="s">
        <v>728</v>
      </c>
      <c r="Q462">
        <v>1</v>
      </c>
      <c r="X462">
        <v>1.6E-2</v>
      </c>
      <c r="Y462">
        <v>424.66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102</v>
      </c>
      <c r="AG462">
        <v>0.20800000000000002</v>
      </c>
      <c r="AH462">
        <v>3</v>
      </c>
      <c r="AI462">
        <v>-1</v>
      </c>
      <c r="AJ462" t="s">
        <v>3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5">
      <c r="A463">
        <f>ROW(Source!A3684)</f>
        <v>3684</v>
      </c>
      <c r="B463">
        <v>288585183</v>
      </c>
      <c r="C463">
        <v>288581377</v>
      </c>
      <c r="D463">
        <v>284435341</v>
      </c>
      <c r="E463">
        <v>1</v>
      </c>
      <c r="F463">
        <v>1</v>
      </c>
      <c r="G463">
        <v>15514512</v>
      </c>
      <c r="H463">
        <v>3</v>
      </c>
      <c r="I463" t="s">
        <v>725</v>
      </c>
      <c r="J463" t="s">
        <v>726</v>
      </c>
      <c r="K463" t="s">
        <v>727</v>
      </c>
      <c r="L463">
        <v>1346</v>
      </c>
      <c r="N463">
        <v>1009</v>
      </c>
      <c r="O463" t="s">
        <v>728</v>
      </c>
      <c r="P463" t="s">
        <v>728</v>
      </c>
      <c r="Q463">
        <v>1</v>
      </c>
      <c r="X463">
        <v>0.05</v>
      </c>
      <c r="Y463">
        <v>31.49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0</v>
      </c>
      <c r="AF463" t="s">
        <v>102</v>
      </c>
      <c r="AG463">
        <v>0.65</v>
      </c>
      <c r="AH463">
        <v>3</v>
      </c>
      <c r="AI463">
        <v>-1</v>
      </c>
      <c r="AJ463" t="s">
        <v>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5">
      <c r="A464">
        <f>ROW(Source!A3720)</f>
        <v>3720</v>
      </c>
      <c r="B464">
        <v>288585184</v>
      </c>
      <c r="C464">
        <v>288581437</v>
      </c>
      <c r="D464">
        <v>284420021</v>
      </c>
      <c r="E464">
        <v>15514512</v>
      </c>
      <c r="F464">
        <v>1</v>
      </c>
      <c r="G464">
        <v>15514512</v>
      </c>
      <c r="H464">
        <v>1</v>
      </c>
      <c r="I464" t="s">
        <v>718</v>
      </c>
      <c r="J464" t="s">
        <v>3</v>
      </c>
      <c r="K464" t="s">
        <v>719</v>
      </c>
      <c r="L464">
        <v>1191</v>
      </c>
      <c r="N464">
        <v>1013</v>
      </c>
      <c r="O464" t="s">
        <v>720</v>
      </c>
      <c r="P464" t="s">
        <v>720</v>
      </c>
      <c r="Q464">
        <v>1</v>
      </c>
      <c r="X464">
        <v>0.25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1</v>
      </c>
      <c r="AF464" t="s">
        <v>20</v>
      </c>
      <c r="AG464">
        <v>1</v>
      </c>
      <c r="AH464">
        <v>3</v>
      </c>
      <c r="AI464">
        <v>-1</v>
      </c>
      <c r="AJ464" t="s">
        <v>3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5">
      <c r="A465">
        <f>ROW(Source!A3721)</f>
        <v>3721</v>
      </c>
      <c r="B465">
        <v>288585185</v>
      </c>
      <c r="C465">
        <v>288581439</v>
      </c>
      <c r="D465">
        <v>284420021</v>
      </c>
      <c r="E465">
        <v>15514512</v>
      </c>
      <c r="F465">
        <v>1</v>
      </c>
      <c r="G465">
        <v>15514512</v>
      </c>
      <c r="H465">
        <v>1</v>
      </c>
      <c r="I465" t="s">
        <v>718</v>
      </c>
      <c r="J465" t="s">
        <v>3</v>
      </c>
      <c r="K465" t="s">
        <v>719</v>
      </c>
      <c r="L465">
        <v>1191</v>
      </c>
      <c r="N465">
        <v>1013</v>
      </c>
      <c r="O465" t="s">
        <v>720</v>
      </c>
      <c r="P465" t="s">
        <v>720</v>
      </c>
      <c r="Q465">
        <v>1</v>
      </c>
      <c r="X465">
        <v>0.41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1</v>
      </c>
      <c r="AF465" t="s">
        <v>20</v>
      </c>
      <c r="AG465">
        <v>1.64</v>
      </c>
      <c r="AH465">
        <v>3</v>
      </c>
      <c r="AI465">
        <v>-1</v>
      </c>
      <c r="AJ465" t="s">
        <v>3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5">
      <c r="A466">
        <f>ROW(Source!A3722)</f>
        <v>3722</v>
      </c>
      <c r="B466">
        <v>288585186</v>
      </c>
      <c r="C466">
        <v>288581441</v>
      </c>
      <c r="D466">
        <v>284420021</v>
      </c>
      <c r="E466">
        <v>15514512</v>
      </c>
      <c r="F466">
        <v>1</v>
      </c>
      <c r="G466">
        <v>15514512</v>
      </c>
      <c r="H466">
        <v>1</v>
      </c>
      <c r="I466" t="s">
        <v>718</v>
      </c>
      <c r="J466" t="s">
        <v>3</v>
      </c>
      <c r="K466" t="s">
        <v>719</v>
      </c>
      <c r="L466">
        <v>1191</v>
      </c>
      <c r="N466">
        <v>1013</v>
      </c>
      <c r="O466" t="s">
        <v>720</v>
      </c>
      <c r="P466" t="s">
        <v>720</v>
      </c>
      <c r="Q466">
        <v>1</v>
      </c>
      <c r="X466">
        <v>0.4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 t="s">
        <v>102</v>
      </c>
      <c r="AG466">
        <v>5.2</v>
      </c>
      <c r="AH466">
        <v>3</v>
      </c>
      <c r="AI466">
        <v>-1</v>
      </c>
      <c r="AJ466" t="s">
        <v>3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5">
      <c r="A467">
        <f>ROW(Source!A3722)</f>
        <v>3722</v>
      </c>
      <c r="B467">
        <v>288585187</v>
      </c>
      <c r="C467">
        <v>288581441</v>
      </c>
      <c r="D467">
        <v>284433430</v>
      </c>
      <c r="E467">
        <v>1</v>
      </c>
      <c r="F467">
        <v>1</v>
      </c>
      <c r="G467">
        <v>15514512</v>
      </c>
      <c r="H467">
        <v>2</v>
      </c>
      <c r="I467" t="s">
        <v>729</v>
      </c>
      <c r="J467" t="s">
        <v>730</v>
      </c>
      <c r="K467" t="s">
        <v>731</v>
      </c>
      <c r="L467">
        <v>1368</v>
      </c>
      <c r="N467">
        <v>1011</v>
      </c>
      <c r="O467" t="s">
        <v>732</v>
      </c>
      <c r="P467" t="s">
        <v>732</v>
      </c>
      <c r="Q467">
        <v>1</v>
      </c>
      <c r="X467">
        <v>0.02</v>
      </c>
      <c r="Y467">
        <v>0</v>
      </c>
      <c r="Z467">
        <v>1303.01</v>
      </c>
      <c r="AA467">
        <v>826.2</v>
      </c>
      <c r="AB467">
        <v>0</v>
      </c>
      <c r="AC467">
        <v>0</v>
      </c>
      <c r="AD467">
        <v>1</v>
      </c>
      <c r="AE467">
        <v>0</v>
      </c>
      <c r="AF467" t="s">
        <v>102</v>
      </c>
      <c r="AG467">
        <v>0.26</v>
      </c>
      <c r="AH467">
        <v>3</v>
      </c>
      <c r="AI467">
        <v>-1</v>
      </c>
      <c r="AJ467" t="s">
        <v>3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5">
      <c r="A468">
        <f>ROW(Source!A3723)</f>
        <v>3723</v>
      </c>
      <c r="B468">
        <v>288585188</v>
      </c>
      <c r="C468">
        <v>288581444</v>
      </c>
      <c r="D468">
        <v>284420021</v>
      </c>
      <c r="E468">
        <v>15514512</v>
      </c>
      <c r="F468">
        <v>1</v>
      </c>
      <c r="G468">
        <v>15514512</v>
      </c>
      <c r="H468">
        <v>1</v>
      </c>
      <c r="I468" t="s">
        <v>718</v>
      </c>
      <c r="J468" t="s">
        <v>3</v>
      </c>
      <c r="K468" t="s">
        <v>719</v>
      </c>
      <c r="L468">
        <v>1191</v>
      </c>
      <c r="N468">
        <v>1013</v>
      </c>
      <c r="O468" t="s">
        <v>720</v>
      </c>
      <c r="P468" t="s">
        <v>720</v>
      </c>
      <c r="Q468">
        <v>1</v>
      </c>
      <c r="X468">
        <v>3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1</v>
      </c>
      <c r="AF468" t="s">
        <v>102</v>
      </c>
      <c r="AG468">
        <v>39</v>
      </c>
      <c r="AH468">
        <v>3</v>
      </c>
      <c r="AI468">
        <v>-1</v>
      </c>
      <c r="AJ468" t="s">
        <v>3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5">
      <c r="A469">
        <f>ROW(Source!A3724)</f>
        <v>3724</v>
      </c>
      <c r="B469">
        <v>288585189</v>
      </c>
      <c r="C469">
        <v>288581446</v>
      </c>
      <c r="D469">
        <v>284420021</v>
      </c>
      <c r="E469">
        <v>15514512</v>
      </c>
      <c r="F469">
        <v>1</v>
      </c>
      <c r="G469">
        <v>15514512</v>
      </c>
      <c r="H469">
        <v>1</v>
      </c>
      <c r="I469" t="s">
        <v>718</v>
      </c>
      <c r="J469" t="s">
        <v>3</v>
      </c>
      <c r="K469" t="s">
        <v>719</v>
      </c>
      <c r="L469">
        <v>1191</v>
      </c>
      <c r="N469">
        <v>1013</v>
      </c>
      <c r="O469" t="s">
        <v>720</v>
      </c>
      <c r="P469" t="s">
        <v>720</v>
      </c>
      <c r="Q469">
        <v>1</v>
      </c>
      <c r="X469">
        <v>4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1</v>
      </c>
      <c r="AF469" t="s">
        <v>102</v>
      </c>
      <c r="AG469">
        <v>52</v>
      </c>
      <c r="AH469">
        <v>3</v>
      </c>
      <c r="AI469">
        <v>-1</v>
      </c>
      <c r="AJ469" t="s">
        <v>3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5">
      <c r="A470">
        <f>ROW(Source!A3725)</f>
        <v>3725</v>
      </c>
      <c r="B470">
        <v>288585190</v>
      </c>
      <c r="C470">
        <v>288581448</v>
      </c>
      <c r="D470">
        <v>284420021</v>
      </c>
      <c r="E470">
        <v>15514512</v>
      </c>
      <c r="F470">
        <v>1</v>
      </c>
      <c r="G470">
        <v>15514512</v>
      </c>
      <c r="H470">
        <v>1</v>
      </c>
      <c r="I470" t="s">
        <v>718</v>
      </c>
      <c r="J470" t="s">
        <v>3</v>
      </c>
      <c r="K470" t="s">
        <v>719</v>
      </c>
      <c r="L470">
        <v>1191</v>
      </c>
      <c r="N470">
        <v>1013</v>
      </c>
      <c r="O470" t="s">
        <v>720</v>
      </c>
      <c r="P470" t="s">
        <v>720</v>
      </c>
      <c r="Q470">
        <v>1</v>
      </c>
      <c r="X470">
        <v>1.5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1</v>
      </c>
      <c r="AF470" t="s">
        <v>20</v>
      </c>
      <c r="AG470">
        <v>6</v>
      </c>
      <c r="AH470">
        <v>3</v>
      </c>
      <c r="AI470">
        <v>-1</v>
      </c>
      <c r="AJ470" t="s">
        <v>3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5">
      <c r="A471">
        <f>ROW(Source!A3795)</f>
        <v>3795</v>
      </c>
      <c r="B471">
        <v>288585191</v>
      </c>
      <c r="C471">
        <v>288581562</v>
      </c>
      <c r="D471">
        <v>284420021</v>
      </c>
      <c r="E471">
        <v>15514512</v>
      </c>
      <c r="F471">
        <v>1</v>
      </c>
      <c r="G471">
        <v>15514512</v>
      </c>
      <c r="H471">
        <v>1</v>
      </c>
      <c r="I471" t="s">
        <v>718</v>
      </c>
      <c r="J471" t="s">
        <v>3</v>
      </c>
      <c r="K471" t="s">
        <v>719</v>
      </c>
      <c r="L471">
        <v>1191</v>
      </c>
      <c r="N471">
        <v>1013</v>
      </c>
      <c r="O471" t="s">
        <v>720</v>
      </c>
      <c r="P471" t="s">
        <v>720</v>
      </c>
      <c r="Q471">
        <v>1</v>
      </c>
      <c r="X471">
        <v>1.83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1</v>
      </c>
      <c r="AF471" t="s">
        <v>102</v>
      </c>
      <c r="AG471">
        <v>23.79</v>
      </c>
      <c r="AH471">
        <v>3</v>
      </c>
      <c r="AI471">
        <v>-1</v>
      </c>
      <c r="AJ471" t="s">
        <v>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5">
      <c r="A472">
        <f>ROW(Source!A3795)</f>
        <v>3795</v>
      </c>
      <c r="B472">
        <v>288585192</v>
      </c>
      <c r="C472">
        <v>288581562</v>
      </c>
      <c r="D472">
        <v>284435293</v>
      </c>
      <c r="E472">
        <v>1</v>
      </c>
      <c r="F472">
        <v>1</v>
      </c>
      <c r="G472">
        <v>15514512</v>
      </c>
      <c r="H472">
        <v>3</v>
      </c>
      <c r="I472" t="s">
        <v>733</v>
      </c>
      <c r="J472" t="s">
        <v>734</v>
      </c>
      <c r="K472" t="s">
        <v>735</v>
      </c>
      <c r="L472">
        <v>1346</v>
      </c>
      <c r="N472">
        <v>1009</v>
      </c>
      <c r="O472" t="s">
        <v>728</v>
      </c>
      <c r="P472" t="s">
        <v>728</v>
      </c>
      <c r="Q472">
        <v>1</v>
      </c>
      <c r="X472">
        <v>1.6E-2</v>
      </c>
      <c r="Y472">
        <v>424.66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102</v>
      </c>
      <c r="AG472">
        <v>0.20800000000000002</v>
      </c>
      <c r="AH472">
        <v>3</v>
      </c>
      <c r="AI472">
        <v>-1</v>
      </c>
      <c r="AJ472" t="s">
        <v>3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5">
      <c r="A473">
        <f>ROW(Source!A3795)</f>
        <v>3795</v>
      </c>
      <c r="B473">
        <v>288585193</v>
      </c>
      <c r="C473">
        <v>288581562</v>
      </c>
      <c r="D473">
        <v>284435341</v>
      </c>
      <c r="E473">
        <v>1</v>
      </c>
      <c r="F473">
        <v>1</v>
      </c>
      <c r="G473">
        <v>15514512</v>
      </c>
      <c r="H473">
        <v>3</v>
      </c>
      <c r="I473" t="s">
        <v>725</v>
      </c>
      <c r="J473" t="s">
        <v>726</v>
      </c>
      <c r="K473" t="s">
        <v>727</v>
      </c>
      <c r="L473">
        <v>1346</v>
      </c>
      <c r="N473">
        <v>1009</v>
      </c>
      <c r="O473" t="s">
        <v>728</v>
      </c>
      <c r="P473" t="s">
        <v>728</v>
      </c>
      <c r="Q473">
        <v>1</v>
      </c>
      <c r="X473">
        <v>0.05</v>
      </c>
      <c r="Y473">
        <v>31.49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0</v>
      </c>
      <c r="AF473" t="s">
        <v>102</v>
      </c>
      <c r="AG473">
        <v>0.65</v>
      </c>
      <c r="AH473">
        <v>3</v>
      </c>
      <c r="AI473">
        <v>-1</v>
      </c>
      <c r="AJ473" t="s">
        <v>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5">
      <c r="A474">
        <f>ROW(Source!A3831)</f>
        <v>3831</v>
      </c>
      <c r="B474">
        <v>288585194</v>
      </c>
      <c r="C474">
        <v>288581622</v>
      </c>
      <c r="D474">
        <v>284420021</v>
      </c>
      <c r="E474">
        <v>15514512</v>
      </c>
      <c r="F474">
        <v>1</v>
      </c>
      <c r="G474">
        <v>15514512</v>
      </c>
      <c r="H474">
        <v>1</v>
      </c>
      <c r="I474" t="s">
        <v>718</v>
      </c>
      <c r="J474" t="s">
        <v>3</v>
      </c>
      <c r="K474" t="s">
        <v>719</v>
      </c>
      <c r="L474">
        <v>1191</v>
      </c>
      <c r="N474">
        <v>1013</v>
      </c>
      <c r="O474" t="s">
        <v>720</v>
      </c>
      <c r="P474" t="s">
        <v>720</v>
      </c>
      <c r="Q474">
        <v>1</v>
      </c>
      <c r="X474">
        <v>0.25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1</v>
      </c>
      <c r="AF474" t="s">
        <v>20</v>
      </c>
      <c r="AG474">
        <v>1</v>
      </c>
      <c r="AH474">
        <v>3</v>
      </c>
      <c r="AI474">
        <v>-1</v>
      </c>
      <c r="AJ474" t="s">
        <v>3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5">
      <c r="A475">
        <f>ROW(Source!A3832)</f>
        <v>3832</v>
      </c>
      <c r="B475">
        <v>288585195</v>
      </c>
      <c r="C475">
        <v>288581624</v>
      </c>
      <c r="D475">
        <v>284420021</v>
      </c>
      <c r="E475">
        <v>15514512</v>
      </c>
      <c r="F475">
        <v>1</v>
      </c>
      <c r="G475">
        <v>15514512</v>
      </c>
      <c r="H475">
        <v>1</v>
      </c>
      <c r="I475" t="s">
        <v>718</v>
      </c>
      <c r="J475" t="s">
        <v>3</v>
      </c>
      <c r="K475" t="s">
        <v>719</v>
      </c>
      <c r="L475">
        <v>1191</v>
      </c>
      <c r="N475">
        <v>1013</v>
      </c>
      <c r="O475" t="s">
        <v>720</v>
      </c>
      <c r="P475" t="s">
        <v>720</v>
      </c>
      <c r="Q475">
        <v>1</v>
      </c>
      <c r="X475">
        <v>0.41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1</v>
      </c>
      <c r="AF475" t="s">
        <v>20</v>
      </c>
      <c r="AG475">
        <v>1.64</v>
      </c>
      <c r="AH475">
        <v>3</v>
      </c>
      <c r="AI475">
        <v>-1</v>
      </c>
      <c r="AJ475" t="s">
        <v>3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5">
      <c r="A476">
        <f>ROW(Source!A3833)</f>
        <v>3833</v>
      </c>
      <c r="B476">
        <v>288585196</v>
      </c>
      <c r="C476">
        <v>288581626</v>
      </c>
      <c r="D476">
        <v>284420021</v>
      </c>
      <c r="E476">
        <v>15514512</v>
      </c>
      <c r="F476">
        <v>1</v>
      </c>
      <c r="G476">
        <v>15514512</v>
      </c>
      <c r="H476">
        <v>1</v>
      </c>
      <c r="I476" t="s">
        <v>718</v>
      </c>
      <c r="J476" t="s">
        <v>3</v>
      </c>
      <c r="K476" t="s">
        <v>719</v>
      </c>
      <c r="L476">
        <v>1191</v>
      </c>
      <c r="N476">
        <v>1013</v>
      </c>
      <c r="O476" t="s">
        <v>720</v>
      </c>
      <c r="P476" t="s">
        <v>720</v>
      </c>
      <c r="Q476">
        <v>1</v>
      </c>
      <c r="X476">
        <v>0.4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1</v>
      </c>
      <c r="AE476">
        <v>1</v>
      </c>
      <c r="AF476" t="s">
        <v>102</v>
      </c>
      <c r="AG476">
        <v>5.2</v>
      </c>
      <c r="AH476">
        <v>3</v>
      </c>
      <c r="AI476">
        <v>-1</v>
      </c>
      <c r="AJ476" t="s">
        <v>3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5">
      <c r="A477">
        <f>ROW(Source!A3833)</f>
        <v>3833</v>
      </c>
      <c r="B477">
        <v>288585197</v>
      </c>
      <c r="C477">
        <v>288581626</v>
      </c>
      <c r="D477">
        <v>284433430</v>
      </c>
      <c r="E477">
        <v>1</v>
      </c>
      <c r="F477">
        <v>1</v>
      </c>
      <c r="G477">
        <v>15514512</v>
      </c>
      <c r="H477">
        <v>2</v>
      </c>
      <c r="I477" t="s">
        <v>729</v>
      </c>
      <c r="J477" t="s">
        <v>730</v>
      </c>
      <c r="K477" t="s">
        <v>731</v>
      </c>
      <c r="L477">
        <v>1368</v>
      </c>
      <c r="N477">
        <v>1011</v>
      </c>
      <c r="O477" t="s">
        <v>732</v>
      </c>
      <c r="P477" t="s">
        <v>732</v>
      </c>
      <c r="Q477">
        <v>1</v>
      </c>
      <c r="X477">
        <v>0.02</v>
      </c>
      <c r="Y477">
        <v>0</v>
      </c>
      <c r="Z477">
        <v>1303.01</v>
      </c>
      <c r="AA477">
        <v>826.2</v>
      </c>
      <c r="AB477">
        <v>0</v>
      </c>
      <c r="AC477">
        <v>0</v>
      </c>
      <c r="AD477">
        <v>1</v>
      </c>
      <c r="AE477">
        <v>0</v>
      </c>
      <c r="AF477" t="s">
        <v>102</v>
      </c>
      <c r="AG477">
        <v>0.26</v>
      </c>
      <c r="AH477">
        <v>3</v>
      </c>
      <c r="AI477">
        <v>-1</v>
      </c>
      <c r="AJ477" t="s">
        <v>3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5">
      <c r="A478">
        <f>ROW(Source!A3834)</f>
        <v>3834</v>
      </c>
      <c r="B478">
        <v>288585198</v>
      </c>
      <c r="C478">
        <v>288581629</v>
      </c>
      <c r="D478">
        <v>284420021</v>
      </c>
      <c r="E478">
        <v>15514512</v>
      </c>
      <c r="F478">
        <v>1</v>
      </c>
      <c r="G478">
        <v>15514512</v>
      </c>
      <c r="H478">
        <v>1</v>
      </c>
      <c r="I478" t="s">
        <v>718</v>
      </c>
      <c r="J478" t="s">
        <v>3</v>
      </c>
      <c r="K478" t="s">
        <v>719</v>
      </c>
      <c r="L478">
        <v>1191</v>
      </c>
      <c r="N478">
        <v>1013</v>
      </c>
      <c r="O478" t="s">
        <v>720</v>
      </c>
      <c r="P478" t="s">
        <v>720</v>
      </c>
      <c r="Q478">
        <v>1</v>
      </c>
      <c r="X478">
        <v>3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1</v>
      </c>
      <c r="AF478" t="s">
        <v>102</v>
      </c>
      <c r="AG478">
        <v>39</v>
      </c>
      <c r="AH478">
        <v>3</v>
      </c>
      <c r="AI478">
        <v>-1</v>
      </c>
      <c r="AJ478" t="s">
        <v>3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5">
      <c r="A479">
        <f>ROW(Source!A3835)</f>
        <v>3835</v>
      </c>
      <c r="B479">
        <v>288585199</v>
      </c>
      <c r="C479">
        <v>288581631</v>
      </c>
      <c r="D479">
        <v>284420021</v>
      </c>
      <c r="E479">
        <v>15514512</v>
      </c>
      <c r="F479">
        <v>1</v>
      </c>
      <c r="G479">
        <v>15514512</v>
      </c>
      <c r="H479">
        <v>1</v>
      </c>
      <c r="I479" t="s">
        <v>718</v>
      </c>
      <c r="J479" t="s">
        <v>3</v>
      </c>
      <c r="K479" t="s">
        <v>719</v>
      </c>
      <c r="L479">
        <v>1191</v>
      </c>
      <c r="N479">
        <v>1013</v>
      </c>
      <c r="O479" t="s">
        <v>720</v>
      </c>
      <c r="P479" t="s">
        <v>720</v>
      </c>
      <c r="Q479">
        <v>1</v>
      </c>
      <c r="X479">
        <v>4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1</v>
      </c>
      <c r="AF479" t="s">
        <v>102</v>
      </c>
      <c r="AG479">
        <v>52</v>
      </c>
      <c r="AH479">
        <v>3</v>
      </c>
      <c r="AI479">
        <v>-1</v>
      </c>
      <c r="AJ479" t="s">
        <v>3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5">
      <c r="A480">
        <f>ROW(Source!A3836)</f>
        <v>3836</v>
      </c>
      <c r="B480">
        <v>288585200</v>
      </c>
      <c r="C480">
        <v>288581633</v>
      </c>
      <c r="D480">
        <v>284420021</v>
      </c>
      <c r="E480">
        <v>15514512</v>
      </c>
      <c r="F480">
        <v>1</v>
      </c>
      <c r="G480">
        <v>15514512</v>
      </c>
      <c r="H480">
        <v>1</v>
      </c>
      <c r="I480" t="s">
        <v>718</v>
      </c>
      <c r="J480" t="s">
        <v>3</v>
      </c>
      <c r="K480" t="s">
        <v>719</v>
      </c>
      <c r="L480">
        <v>1191</v>
      </c>
      <c r="N480">
        <v>1013</v>
      </c>
      <c r="O480" t="s">
        <v>720</v>
      </c>
      <c r="P480" t="s">
        <v>720</v>
      </c>
      <c r="Q480">
        <v>1</v>
      </c>
      <c r="X480">
        <v>1.5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1</v>
      </c>
      <c r="AE480">
        <v>1</v>
      </c>
      <c r="AF480" t="s">
        <v>20</v>
      </c>
      <c r="AG480">
        <v>6</v>
      </c>
      <c r="AH480">
        <v>3</v>
      </c>
      <c r="AI480">
        <v>-1</v>
      </c>
      <c r="AJ480" t="s">
        <v>3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5">
      <c r="A481">
        <f>ROW(Source!A3906)</f>
        <v>3906</v>
      </c>
      <c r="B481">
        <v>288585201</v>
      </c>
      <c r="C481">
        <v>288581747</v>
      </c>
      <c r="D481">
        <v>284420021</v>
      </c>
      <c r="E481">
        <v>15514512</v>
      </c>
      <c r="F481">
        <v>1</v>
      </c>
      <c r="G481">
        <v>15514512</v>
      </c>
      <c r="H481">
        <v>1</v>
      </c>
      <c r="I481" t="s">
        <v>718</v>
      </c>
      <c r="J481" t="s">
        <v>3</v>
      </c>
      <c r="K481" t="s">
        <v>719</v>
      </c>
      <c r="L481">
        <v>1191</v>
      </c>
      <c r="N481">
        <v>1013</v>
      </c>
      <c r="O481" t="s">
        <v>720</v>
      </c>
      <c r="P481" t="s">
        <v>720</v>
      </c>
      <c r="Q481">
        <v>1</v>
      </c>
      <c r="X481">
        <v>0.25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1</v>
      </c>
      <c r="AF481" t="s">
        <v>20</v>
      </c>
      <c r="AG481">
        <v>1</v>
      </c>
      <c r="AH481">
        <v>3</v>
      </c>
      <c r="AI481">
        <v>-1</v>
      </c>
      <c r="AJ481" t="s">
        <v>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5">
      <c r="A482">
        <f>ROW(Source!A3907)</f>
        <v>3907</v>
      </c>
      <c r="B482">
        <v>288585202</v>
      </c>
      <c r="C482">
        <v>288581749</v>
      </c>
      <c r="D482">
        <v>284420021</v>
      </c>
      <c r="E482">
        <v>15514512</v>
      </c>
      <c r="F482">
        <v>1</v>
      </c>
      <c r="G482">
        <v>15514512</v>
      </c>
      <c r="H482">
        <v>1</v>
      </c>
      <c r="I482" t="s">
        <v>718</v>
      </c>
      <c r="J482" t="s">
        <v>3</v>
      </c>
      <c r="K482" t="s">
        <v>719</v>
      </c>
      <c r="L482">
        <v>1191</v>
      </c>
      <c r="N482">
        <v>1013</v>
      </c>
      <c r="O482" t="s">
        <v>720</v>
      </c>
      <c r="P482" t="s">
        <v>720</v>
      </c>
      <c r="Q482">
        <v>1</v>
      </c>
      <c r="X482">
        <v>0.41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1</v>
      </c>
      <c r="AF482" t="s">
        <v>20</v>
      </c>
      <c r="AG482">
        <v>1.64</v>
      </c>
      <c r="AH482">
        <v>3</v>
      </c>
      <c r="AI482">
        <v>-1</v>
      </c>
      <c r="AJ482" t="s">
        <v>3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5">
      <c r="A483">
        <f>ROW(Source!A3908)</f>
        <v>3908</v>
      </c>
      <c r="B483">
        <v>288585203</v>
      </c>
      <c r="C483">
        <v>288581751</v>
      </c>
      <c r="D483">
        <v>284420021</v>
      </c>
      <c r="E483">
        <v>15514512</v>
      </c>
      <c r="F483">
        <v>1</v>
      </c>
      <c r="G483">
        <v>15514512</v>
      </c>
      <c r="H483">
        <v>1</v>
      </c>
      <c r="I483" t="s">
        <v>718</v>
      </c>
      <c r="J483" t="s">
        <v>3</v>
      </c>
      <c r="K483" t="s">
        <v>719</v>
      </c>
      <c r="L483">
        <v>1191</v>
      </c>
      <c r="N483">
        <v>1013</v>
      </c>
      <c r="O483" t="s">
        <v>720</v>
      </c>
      <c r="P483" t="s">
        <v>720</v>
      </c>
      <c r="Q483">
        <v>1</v>
      </c>
      <c r="X483">
        <v>1.5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1</v>
      </c>
      <c r="AF483" t="s">
        <v>20</v>
      </c>
      <c r="AG483">
        <v>6</v>
      </c>
      <c r="AH483">
        <v>3</v>
      </c>
      <c r="AI483">
        <v>-1</v>
      </c>
      <c r="AJ483" t="s">
        <v>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5">
      <c r="A484">
        <f>ROW(Source!A3909)</f>
        <v>3909</v>
      </c>
      <c r="B484">
        <v>288585204</v>
      </c>
      <c r="C484">
        <v>288581753</v>
      </c>
      <c r="D484">
        <v>284420021</v>
      </c>
      <c r="E484">
        <v>15514512</v>
      </c>
      <c r="F484">
        <v>1</v>
      </c>
      <c r="G484">
        <v>15514512</v>
      </c>
      <c r="H484">
        <v>1</v>
      </c>
      <c r="I484" t="s">
        <v>718</v>
      </c>
      <c r="J484" t="s">
        <v>3</v>
      </c>
      <c r="K484" t="s">
        <v>719</v>
      </c>
      <c r="L484">
        <v>1191</v>
      </c>
      <c r="N484">
        <v>1013</v>
      </c>
      <c r="O484" t="s">
        <v>720</v>
      </c>
      <c r="P484" t="s">
        <v>720</v>
      </c>
      <c r="Q484">
        <v>1</v>
      </c>
      <c r="X484">
        <v>4.8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1</v>
      </c>
      <c r="AF484" t="s">
        <v>102</v>
      </c>
      <c r="AG484">
        <v>62.4</v>
      </c>
      <c r="AH484">
        <v>3</v>
      </c>
      <c r="AI484">
        <v>-1</v>
      </c>
      <c r="AJ484" t="s">
        <v>3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5">
      <c r="A485">
        <f>ROW(Source!A3910)</f>
        <v>3910</v>
      </c>
      <c r="B485">
        <v>288585205</v>
      </c>
      <c r="C485">
        <v>288581755</v>
      </c>
      <c r="D485">
        <v>284420021</v>
      </c>
      <c r="E485">
        <v>15514512</v>
      </c>
      <c r="F485">
        <v>1</v>
      </c>
      <c r="G485">
        <v>15514512</v>
      </c>
      <c r="H485">
        <v>1</v>
      </c>
      <c r="I485" t="s">
        <v>718</v>
      </c>
      <c r="J485" t="s">
        <v>3</v>
      </c>
      <c r="K485" t="s">
        <v>719</v>
      </c>
      <c r="L485">
        <v>1191</v>
      </c>
      <c r="N485">
        <v>1013</v>
      </c>
      <c r="O485" t="s">
        <v>720</v>
      </c>
      <c r="P485" t="s">
        <v>720</v>
      </c>
      <c r="Q485">
        <v>1</v>
      </c>
      <c r="X485">
        <v>4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1</v>
      </c>
      <c r="AF485" t="s">
        <v>102</v>
      </c>
      <c r="AG485">
        <v>52</v>
      </c>
      <c r="AH485">
        <v>3</v>
      </c>
      <c r="AI485">
        <v>-1</v>
      </c>
      <c r="AJ485" t="s">
        <v>3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5">
      <c r="A486">
        <f>ROW(Source!A3911)</f>
        <v>3911</v>
      </c>
      <c r="B486">
        <v>288585206</v>
      </c>
      <c r="C486">
        <v>288581757</v>
      </c>
      <c r="D486">
        <v>284420021</v>
      </c>
      <c r="E486">
        <v>15514512</v>
      </c>
      <c r="F486">
        <v>1</v>
      </c>
      <c r="G486">
        <v>15514512</v>
      </c>
      <c r="H486">
        <v>1</v>
      </c>
      <c r="I486" t="s">
        <v>718</v>
      </c>
      <c r="J486" t="s">
        <v>3</v>
      </c>
      <c r="K486" t="s">
        <v>719</v>
      </c>
      <c r="L486">
        <v>1191</v>
      </c>
      <c r="N486">
        <v>1013</v>
      </c>
      <c r="O486" t="s">
        <v>720</v>
      </c>
      <c r="P486" t="s">
        <v>720</v>
      </c>
      <c r="Q486">
        <v>1</v>
      </c>
      <c r="X486">
        <v>0.4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1</v>
      </c>
      <c r="AF486" t="s">
        <v>102</v>
      </c>
      <c r="AG486">
        <v>5.2</v>
      </c>
      <c r="AH486">
        <v>3</v>
      </c>
      <c r="AI486">
        <v>-1</v>
      </c>
      <c r="AJ486" t="s">
        <v>3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5">
      <c r="A487">
        <f>ROW(Source!A3911)</f>
        <v>3911</v>
      </c>
      <c r="B487">
        <v>288585207</v>
      </c>
      <c r="C487">
        <v>288581757</v>
      </c>
      <c r="D487">
        <v>284433430</v>
      </c>
      <c r="E487">
        <v>1</v>
      </c>
      <c r="F487">
        <v>1</v>
      </c>
      <c r="G487">
        <v>15514512</v>
      </c>
      <c r="H487">
        <v>2</v>
      </c>
      <c r="I487" t="s">
        <v>729</v>
      </c>
      <c r="J487" t="s">
        <v>730</v>
      </c>
      <c r="K487" t="s">
        <v>731</v>
      </c>
      <c r="L487">
        <v>1368</v>
      </c>
      <c r="N487">
        <v>1011</v>
      </c>
      <c r="O487" t="s">
        <v>732</v>
      </c>
      <c r="P487" t="s">
        <v>732</v>
      </c>
      <c r="Q487">
        <v>1</v>
      </c>
      <c r="X487">
        <v>0.02</v>
      </c>
      <c r="Y487">
        <v>0</v>
      </c>
      <c r="Z487">
        <v>1303.01</v>
      </c>
      <c r="AA487">
        <v>826.2</v>
      </c>
      <c r="AB487">
        <v>0</v>
      </c>
      <c r="AC487">
        <v>0</v>
      </c>
      <c r="AD487">
        <v>1</v>
      </c>
      <c r="AE487">
        <v>0</v>
      </c>
      <c r="AF487" t="s">
        <v>102</v>
      </c>
      <c r="AG487">
        <v>0.26</v>
      </c>
      <c r="AH487">
        <v>3</v>
      </c>
      <c r="AI487">
        <v>-1</v>
      </c>
      <c r="AJ487" t="s">
        <v>3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5">
      <c r="A488">
        <f>ROW(Source!A3912)</f>
        <v>3912</v>
      </c>
      <c r="B488">
        <v>288585208</v>
      </c>
      <c r="C488">
        <v>288581760</v>
      </c>
      <c r="D488">
        <v>284420021</v>
      </c>
      <c r="E488">
        <v>15514512</v>
      </c>
      <c r="F488">
        <v>1</v>
      </c>
      <c r="G488">
        <v>15514512</v>
      </c>
      <c r="H488">
        <v>1</v>
      </c>
      <c r="I488" t="s">
        <v>718</v>
      </c>
      <c r="J488" t="s">
        <v>3</v>
      </c>
      <c r="K488" t="s">
        <v>719</v>
      </c>
      <c r="L488">
        <v>1191</v>
      </c>
      <c r="N488">
        <v>1013</v>
      </c>
      <c r="O488" t="s">
        <v>720</v>
      </c>
      <c r="P488" t="s">
        <v>720</v>
      </c>
      <c r="Q488">
        <v>1</v>
      </c>
      <c r="X488">
        <v>3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1</v>
      </c>
      <c r="AF488" t="s">
        <v>102</v>
      </c>
      <c r="AG488">
        <v>39</v>
      </c>
      <c r="AH488">
        <v>3</v>
      </c>
      <c r="AI488">
        <v>-1</v>
      </c>
      <c r="AJ488" t="s">
        <v>3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5">
      <c r="A489">
        <f>ROW(Source!A3913)</f>
        <v>3913</v>
      </c>
      <c r="B489">
        <v>288585209</v>
      </c>
      <c r="C489">
        <v>288581762</v>
      </c>
      <c r="D489">
        <v>284420021</v>
      </c>
      <c r="E489">
        <v>15514512</v>
      </c>
      <c r="F489">
        <v>1</v>
      </c>
      <c r="G489">
        <v>15514512</v>
      </c>
      <c r="H489">
        <v>1</v>
      </c>
      <c r="I489" t="s">
        <v>718</v>
      </c>
      <c r="J489" t="s">
        <v>3</v>
      </c>
      <c r="K489" t="s">
        <v>719</v>
      </c>
      <c r="L489">
        <v>1191</v>
      </c>
      <c r="N489">
        <v>1013</v>
      </c>
      <c r="O489" t="s">
        <v>720</v>
      </c>
      <c r="P489" t="s">
        <v>720</v>
      </c>
      <c r="Q489">
        <v>1</v>
      </c>
      <c r="X489">
        <v>4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1</v>
      </c>
      <c r="AE489">
        <v>1</v>
      </c>
      <c r="AF489" t="s">
        <v>102</v>
      </c>
      <c r="AG489">
        <v>52</v>
      </c>
      <c r="AH489">
        <v>3</v>
      </c>
      <c r="AI489">
        <v>-1</v>
      </c>
      <c r="AJ489" t="s">
        <v>3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5">
      <c r="A490">
        <f>ROW(Source!A3949)</f>
        <v>3949</v>
      </c>
      <c r="B490">
        <v>288585210</v>
      </c>
      <c r="C490">
        <v>288581820</v>
      </c>
      <c r="D490">
        <v>284420021</v>
      </c>
      <c r="E490">
        <v>15514512</v>
      </c>
      <c r="F490">
        <v>1</v>
      </c>
      <c r="G490">
        <v>15514512</v>
      </c>
      <c r="H490">
        <v>1</v>
      </c>
      <c r="I490" t="s">
        <v>718</v>
      </c>
      <c r="J490" t="s">
        <v>3</v>
      </c>
      <c r="K490" t="s">
        <v>719</v>
      </c>
      <c r="L490">
        <v>1191</v>
      </c>
      <c r="N490">
        <v>1013</v>
      </c>
      <c r="O490" t="s">
        <v>720</v>
      </c>
      <c r="P490" t="s">
        <v>720</v>
      </c>
      <c r="Q490">
        <v>1</v>
      </c>
      <c r="X490">
        <v>1.83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1</v>
      </c>
      <c r="AF490" t="s">
        <v>102</v>
      </c>
      <c r="AG490">
        <v>23.79</v>
      </c>
      <c r="AH490">
        <v>3</v>
      </c>
      <c r="AI490">
        <v>-1</v>
      </c>
      <c r="AJ490" t="s">
        <v>3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5">
      <c r="A491">
        <f>ROW(Source!A3949)</f>
        <v>3949</v>
      </c>
      <c r="B491">
        <v>288585211</v>
      </c>
      <c r="C491">
        <v>288581820</v>
      </c>
      <c r="D491">
        <v>284435293</v>
      </c>
      <c r="E491">
        <v>1</v>
      </c>
      <c r="F491">
        <v>1</v>
      </c>
      <c r="G491">
        <v>15514512</v>
      </c>
      <c r="H491">
        <v>3</v>
      </c>
      <c r="I491" t="s">
        <v>733</v>
      </c>
      <c r="J491" t="s">
        <v>734</v>
      </c>
      <c r="K491" t="s">
        <v>735</v>
      </c>
      <c r="L491">
        <v>1346</v>
      </c>
      <c r="N491">
        <v>1009</v>
      </c>
      <c r="O491" t="s">
        <v>728</v>
      </c>
      <c r="P491" t="s">
        <v>728</v>
      </c>
      <c r="Q491">
        <v>1</v>
      </c>
      <c r="X491">
        <v>1.6E-2</v>
      </c>
      <c r="Y491">
        <v>424.66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0</v>
      </c>
      <c r="AF491" t="s">
        <v>102</v>
      </c>
      <c r="AG491">
        <v>0.20800000000000002</v>
      </c>
      <c r="AH491">
        <v>3</v>
      </c>
      <c r="AI491">
        <v>-1</v>
      </c>
      <c r="AJ491" t="s">
        <v>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5">
      <c r="A492">
        <f>ROW(Source!A3949)</f>
        <v>3949</v>
      </c>
      <c r="B492">
        <v>288585212</v>
      </c>
      <c r="C492">
        <v>288581820</v>
      </c>
      <c r="D492">
        <v>284435341</v>
      </c>
      <c r="E492">
        <v>1</v>
      </c>
      <c r="F492">
        <v>1</v>
      </c>
      <c r="G492">
        <v>15514512</v>
      </c>
      <c r="H492">
        <v>3</v>
      </c>
      <c r="I492" t="s">
        <v>725</v>
      </c>
      <c r="J492" t="s">
        <v>726</v>
      </c>
      <c r="K492" t="s">
        <v>727</v>
      </c>
      <c r="L492">
        <v>1346</v>
      </c>
      <c r="N492">
        <v>1009</v>
      </c>
      <c r="O492" t="s">
        <v>728</v>
      </c>
      <c r="P492" t="s">
        <v>728</v>
      </c>
      <c r="Q492">
        <v>1</v>
      </c>
      <c r="X492">
        <v>0.05</v>
      </c>
      <c r="Y492">
        <v>31.49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0</v>
      </c>
      <c r="AF492" t="s">
        <v>102</v>
      </c>
      <c r="AG492">
        <v>0.65</v>
      </c>
      <c r="AH492">
        <v>3</v>
      </c>
      <c r="AI492">
        <v>-1</v>
      </c>
      <c r="AJ492" t="s">
        <v>3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5">
      <c r="A493">
        <f>ROW(Source!A3985)</f>
        <v>3985</v>
      </c>
      <c r="B493">
        <v>288585213</v>
      </c>
      <c r="C493">
        <v>288581880</v>
      </c>
      <c r="D493">
        <v>284420021</v>
      </c>
      <c r="E493">
        <v>15514512</v>
      </c>
      <c r="F493">
        <v>1</v>
      </c>
      <c r="G493">
        <v>15514512</v>
      </c>
      <c r="H493">
        <v>1</v>
      </c>
      <c r="I493" t="s">
        <v>718</v>
      </c>
      <c r="J493" t="s">
        <v>3</v>
      </c>
      <c r="K493" t="s">
        <v>719</v>
      </c>
      <c r="L493">
        <v>1191</v>
      </c>
      <c r="N493">
        <v>1013</v>
      </c>
      <c r="O493" t="s">
        <v>720</v>
      </c>
      <c r="P493" t="s">
        <v>720</v>
      </c>
      <c r="Q493">
        <v>1</v>
      </c>
      <c r="X493">
        <v>0.25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1</v>
      </c>
      <c r="AF493" t="s">
        <v>20</v>
      </c>
      <c r="AG493">
        <v>1</v>
      </c>
      <c r="AH493">
        <v>3</v>
      </c>
      <c r="AI493">
        <v>-1</v>
      </c>
      <c r="AJ493" t="s">
        <v>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5">
      <c r="A494">
        <f>ROW(Source!A3986)</f>
        <v>3986</v>
      </c>
      <c r="B494">
        <v>288585214</v>
      </c>
      <c r="C494">
        <v>288581882</v>
      </c>
      <c r="D494">
        <v>284420021</v>
      </c>
      <c r="E494">
        <v>15514512</v>
      </c>
      <c r="F494">
        <v>1</v>
      </c>
      <c r="G494">
        <v>15514512</v>
      </c>
      <c r="H494">
        <v>1</v>
      </c>
      <c r="I494" t="s">
        <v>718</v>
      </c>
      <c r="J494" t="s">
        <v>3</v>
      </c>
      <c r="K494" t="s">
        <v>719</v>
      </c>
      <c r="L494">
        <v>1191</v>
      </c>
      <c r="N494">
        <v>1013</v>
      </c>
      <c r="O494" t="s">
        <v>720</v>
      </c>
      <c r="P494" t="s">
        <v>720</v>
      </c>
      <c r="Q494">
        <v>1</v>
      </c>
      <c r="X494">
        <v>0.41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1</v>
      </c>
      <c r="AF494" t="s">
        <v>20</v>
      </c>
      <c r="AG494">
        <v>1.64</v>
      </c>
      <c r="AH494">
        <v>3</v>
      </c>
      <c r="AI494">
        <v>-1</v>
      </c>
      <c r="AJ494" t="s">
        <v>3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5">
      <c r="A495">
        <f>ROW(Source!A3987)</f>
        <v>3987</v>
      </c>
      <c r="B495">
        <v>288585215</v>
      </c>
      <c r="C495">
        <v>288581884</v>
      </c>
      <c r="D495">
        <v>284420021</v>
      </c>
      <c r="E495">
        <v>15514512</v>
      </c>
      <c r="F495">
        <v>1</v>
      </c>
      <c r="G495">
        <v>15514512</v>
      </c>
      <c r="H495">
        <v>1</v>
      </c>
      <c r="I495" t="s">
        <v>718</v>
      </c>
      <c r="J495" t="s">
        <v>3</v>
      </c>
      <c r="K495" t="s">
        <v>719</v>
      </c>
      <c r="L495">
        <v>1191</v>
      </c>
      <c r="N495">
        <v>1013</v>
      </c>
      <c r="O495" t="s">
        <v>720</v>
      </c>
      <c r="P495" t="s">
        <v>720</v>
      </c>
      <c r="Q495">
        <v>1</v>
      </c>
      <c r="X495">
        <v>0.4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1</v>
      </c>
      <c r="AF495" t="s">
        <v>102</v>
      </c>
      <c r="AG495">
        <v>5.2</v>
      </c>
      <c r="AH495">
        <v>3</v>
      </c>
      <c r="AI495">
        <v>-1</v>
      </c>
      <c r="AJ495" t="s">
        <v>3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5">
      <c r="A496">
        <f>ROW(Source!A3987)</f>
        <v>3987</v>
      </c>
      <c r="B496">
        <v>288585216</v>
      </c>
      <c r="C496">
        <v>288581884</v>
      </c>
      <c r="D496">
        <v>284433430</v>
      </c>
      <c r="E496">
        <v>1</v>
      </c>
      <c r="F496">
        <v>1</v>
      </c>
      <c r="G496">
        <v>15514512</v>
      </c>
      <c r="H496">
        <v>2</v>
      </c>
      <c r="I496" t="s">
        <v>729</v>
      </c>
      <c r="J496" t="s">
        <v>730</v>
      </c>
      <c r="K496" t="s">
        <v>731</v>
      </c>
      <c r="L496">
        <v>1368</v>
      </c>
      <c r="N496">
        <v>1011</v>
      </c>
      <c r="O496" t="s">
        <v>732</v>
      </c>
      <c r="P496" t="s">
        <v>732</v>
      </c>
      <c r="Q496">
        <v>1</v>
      </c>
      <c r="X496">
        <v>0.02</v>
      </c>
      <c r="Y496">
        <v>0</v>
      </c>
      <c r="Z496">
        <v>1303.01</v>
      </c>
      <c r="AA496">
        <v>826.2</v>
      </c>
      <c r="AB496">
        <v>0</v>
      </c>
      <c r="AC496">
        <v>0</v>
      </c>
      <c r="AD496">
        <v>1</v>
      </c>
      <c r="AE496">
        <v>0</v>
      </c>
      <c r="AF496" t="s">
        <v>102</v>
      </c>
      <c r="AG496">
        <v>0.26</v>
      </c>
      <c r="AH496">
        <v>3</v>
      </c>
      <c r="AI496">
        <v>-1</v>
      </c>
      <c r="AJ496" t="s">
        <v>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5">
      <c r="A497">
        <f>ROW(Source!A3988)</f>
        <v>3988</v>
      </c>
      <c r="B497">
        <v>288585217</v>
      </c>
      <c r="C497">
        <v>288581887</v>
      </c>
      <c r="D497">
        <v>284420021</v>
      </c>
      <c r="E497">
        <v>15514512</v>
      </c>
      <c r="F497">
        <v>1</v>
      </c>
      <c r="G497">
        <v>15514512</v>
      </c>
      <c r="H497">
        <v>1</v>
      </c>
      <c r="I497" t="s">
        <v>718</v>
      </c>
      <c r="J497" t="s">
        <v>3</v>
      </c>
      <c r="K497" t="s">
        <v>719</v>
      </c>
      <c r="L497">
        <v>1191</v>
      </c>
      <c r="N497">
        <v>1013</v>
      </c>
      <c r="O497" t="s">
        <v>720</v>
      </c>
      <c r="P497" t="s">
        <v>720</v>
      </c>
      <c r="Q497">
        <v>1</v>
      </c>
      <c r="X497">
        <v>3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1</v>
      </c>
      <c r="AF497" t="s">
        <v>102</v>
      </c>
      <c r="AG497">
        <v>39</v>
      </c>
      <c r="AH497">
        <v>3</v>
      </c>
      <c r="AI497">
        <v>-1</v>
      </c>
      <c r="AJ497" t="s">
        <v>3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5">
      <c r="A498">
        <f>ROW(Source!A3989)</f>
        <v>3989</v>
      </c>
      <c r="B498">
        <v>288585218</v>
      </c>
      <c r="C498">
        <v>288581889</v>
      </c>
      <c r="D498">
        <v>284420021</v>
      </c>
      <c r="E498">
        <v>15514512</v>
      </c>
      <c r="F498">
        <v>1</v>
      </c>
      <c r="G498">
        <v>15514512</v>
      </c>
      <c r="H498">
        <v>1</v>
      </c>
      <c r="I498" t="s">
        <v>718</v>
      </c>
      <c r="J498" t="s">
        <v>3</v>
      </c>
      <c r="K498" t="s">
        <v>719</v>
      </c>
      <c r="L498">
        <v>1191</v>
      </c>
      <c r="N498">
        <v>1013</v>
      </c>
      <c r="O498" t="s">
        <v>720</v>
      </c>
      <c r="P498" t="s">
        <v>720</v>
      </c>
      <c r="Q498">
        <v>1</v>
      </c>
      <c r="X498">
        <v>4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1</v>
      </c>
      <c r="AF498" t="s">
        <v>102</v>
      </c>
      <c r="AG498">
        <v>52</v>
      </c>
      <c r="AH498">
        <v>3</v>
      </c>
      <c r="AI498">
        <v>-1</v>
      </c>
      <c r="AJ498" t="s">
        <v>3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5">
      <c r="A499">
        <f>ROW(Source!A4059)</f>
        <v>4059</v>
      </c>
      <c r="B499">
        <v>288585219</v>
      </c>
      <c r="C499">
        <v>288582003</v>
      </c>
      <c r="D499">
        <v>284420021</v>
      </c>
      <c r="E499">
        <v>15514512</v>
      </c>
      <c r="F499">
        <v>1</v>
      </c>
      <c r="G499">
        <v>15514512</v>
      </c>
      <c r="H499">
        <v>1</v>
      </c>
      <c r="I499" t="s">
        <v>718</v>
      </c>
      <c r="J499" t="s">
        <v>3</v>
      </c>
      <c r="K499" t="s">
        <v>719</v>
      </c>
      <c r="L499">
        <v>1191</v>
      </c>
      <c r="N499">
        <v>1013</v>
      </c>
      <c r="O499" t="s">
        <v>720</v>
      </c>
      <c r="P499" t="s">
        <v>720</v>
      </c>
      <c r="Q499">
        <v>1</v>
      </c>
      <c r="X499">
        <v>0.25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1</v>
      </c>
      <c r="AF499" t="s">
        <v>20</v>
      </c>
      <c r="AG499">
        <v>1</v>
      </c>
      <c r="AH499">
        <v>3</v>
      </c>
      <c r="AI499">
        <v>-1</v>
      </c>
      <c r="AJ499" t="s">
        <v>3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5">
      <c r="A500">
        <f>ROW(Source!A4060)</f>
        <v>4060</v>
      </c>
      <c r="B500">
        <v>288585220</v>
      </c>
      <c r="C500">
        <v>288582005</v>
      </c>
      <c r="D500">
        <v>284420021</v>
      </c>
      <c r="E500">
        <v>15514512</v>
      </c>
      <c r="F500">
        <v>1</v>
      </c>
      <c r="G500">
        <v>15514512</v>
      </c>
      <c r="H500">
        <v>1</v>
      </c>
      <c r="I500" t="s">
        <v>718</v>
      </c>
      <c r="J500" t="s">
        <v>3</v>
      </c>
      <c r="K500" t="s">
        <v>719</v>
      </c>
      <c r="L500">
        <v>1191</v>
      </c>
      <c r="N500">
        <v>1013</v>
      </c>
      <c r="O500" t="s">
        <v>720</v>
      </c>
      <c r="P500" t="s">
        <v>720</v>
      </c>
      <c r="Q500">
        <v>1</v>
      </c>
      <c r="X500">
        <v>0.41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1</v>
      </c>
      <c r="AF500" t="s">
        <v>20</v>
      </c>
      <c r="AG500">
        <v>1.64</v>
      </c>
      <c r="AH500">
        <v>3</v>
      </c>
      <c r="AI500">
        <v>-1</v>
      </c>
      <c r="AJ500" t="s">
        <v>3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5">
      <c r="A501">
        <f>ROW(Source!A4061)</f>
        <v>4061</v>
      </c>
      <c r="B501">
        <v>288585221</v>
      </c>
      <c r="C501">
        <v>288582007</v>
      </c>
      <c r="D501">
        <v>284420021</v>
      </c>
      <c r="E501">
        <v>15514512</v>
      </c>
      <c r="F501">
        <v>1</v>
      </c>
      <c r="G501">
        <v>15514512</v>
      </c>
      <c r="H501">
        <v>1</v>
      </c>
      <c r="I501" t="s">
        <v>718</v>
      </c>
      <c r="J501" t="s">
        <v>3</v>
      </c>
      <c r="K501" t="s">
        <v>719</v>
      </c>
      <c r="L501">
        <v>1191</v>
      </c>
      <c r="N501">
        <v>1013</v>
      </c>
      <c r="O501" t="s">
        <v>720</v>
      </c>
      <c r="P501" t="s">
        <v>720</v>
      </c>
      <c r="Q501">
        <v>1</v>
      </c>
      <c r="X501">
        <v>1.5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1</v>
      </c>
      <c r="AF501" t="s">
        <v>20</v>
      </c>
      <c r="AG501">
        <v>6</v>
      </c>
      <c r="AH501">
        <v>3</v>
      </c>
      <c r="AI501">
        <v>-1</v>
      </c>
      <c r="AJ501" t="s">
        <v>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5">
      <c r="A502">
        <f>ROW(Source!A4062)</f>
        <v>4062</v>
      </c>
      <c r="B502">
        <v>288585222</v>
      </c>
      <c r="C502">
        <v>288582009</v>
      </c>
      <c r="D502">
        <v>284420021</v>
      </c>
      <c r="E502">
        <v>15514512</v>
      </c>
      <c r="F502">
        <v>1</v>
      </c>
      <c r="G502">
        <v>15514512</v>
      </c>
      <c r="H502">
        <v>1</v>
      </c>
      <c r="I502" t="s">
        <v>718</v>
      </c>
      <c r="J502" t="s">
        <v>3</v>
      </c>
      <c r="K502" t="s">
        <v>719</v>
      </c>
      <c r="L502">
        <v>1191</v>
      </c>
      <c r="N502">
        <v>1013</v>
      </c>
      <c r="O502" t="s">
        <v>720</v>
      </c>
      <c r="P502" t="s">
        <v>720</v>
      </c>
      <c r="Q502">
        <v>1</v>
      </c>
      <c r="X502">
        <v>0.4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1</v>
      </c>
      <c r="AF502" t="s">
        <v>102</v>
      </c>
      <c r="AG502">
        <v>5.2</v>
      </c>
      <c r="AH502">
        <v>3</v>
      </c>
      <c r="AI502">
        <v>-1</v>
      </c>
      <c r="AJ502" t="s">
        <v>3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5">
      <c r="A503">
        <f>ROW(Source!A4062)</f>
        <v>4062</v>
      </c>
      <c r="B503">
        <v>288585223</v>
      </c>
      <c r="C503">
        <v>288582009</v>
      </c>
      <c r="D503">
        <v>284433430</v>
      </c>
      <c r="E503">
        <v>1</v>
      </c>
      <c r="F503">
        <v>1</v>
      </c>
      <c r="G503">
        <v>15514512</v>
      </c>
      <c r="H503">
        <v>2</v>
      </c>
      <c r="I503" t="s">
        <v>729</v>
      </c>
      <c r="J503" t="s">
        <v>730</v>
      </c>
      <c r="K503" t="s">
        <v>731</v>
      </c>
      <c r="L503">
        <v>1368</v>
      </c>
      <c r="N503">
        <v>1011</v>
      </c>
      <c r="O503" t="s">
        <v>732</v>
      </c>
      <c r="P503" t="s">
        <v>732</v>
      </c>
      <c r="Q503">
        <v>1</v>
      </c>
      <c r="X503">
        <v>0.02</v>
      </c>
      <c r="Y503">
        <v>0</v>
      </c>
      <c r="Z503">
        <v>1303.01</v>
      </c>
      <c r="AA503">
        <v>826.2</v>
      </c>
      <c r="AB503">
        <v>0</v>
      </c>
      <c r="AC503">
        <v>0</v>
      </c>
      <c r="AD503">
        <v>1</v>
      </c>
      <c r="AE503">
        <v>0</v>
      </c>
      <c r="AF503" t="s">
        <v>102</v>
      </c>
      <c r="AG503">
        <v>0.26</v>
      </c>
      <c r="AH503">
        <v>3</v>
      </c>
      <c r="AI503">
        <v>-1</v>
      </c>
      <c r="AJ503" t="s">
        <v>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5">
      <c r="A504">
        <f>ROW(Source!A4063)</f>
        <v>4063</v>
      </c>
      <c r="B504">
        <v>288585224</v>
      </c>
      <c r="C504">
        <v>288582012</v>
      </c>
      <c r="D504">
        <v>284420021</v>
      </c>
      <c r="E504">
        <v>15514512</v>
      </c>
      <c r="F504">
        <v>1</v>
      </c>
      <c r="G504">
        <v>15514512</v>
      </c>
      <c r="H504">
        <v>1</v>
      </c>
      <c r="I504" t="s">
        <v>718</v>
      </c>
      <c r="J504" t="s">
        <v>3</v>
      </c>
      <c r="K504" t="s">
        <v>719</v>
      </c>
      <c r="L504">
        <v>1191</v>
      </c>
      <c r="N504">
        <v>1013</v>
      </c>
      <c r="O504" t="s">
        <v>720</v>
      </c>
      <c r="P504" t="s">
        <v>720</v>
      </c>
      <c r="Q504">
        <v>1</v>
      </c>
      <c r="X504">
        <v>3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1</v>
      </c>
      <c r="AF504" t="s">
        <v>102</v>
      </c>
      <c r="AG504">
        <v>39</v>
      </c>
      <c r="AH504">
        <v>3</v>
      </c>
      <c r="AI504">
        <v>-1</v>
      </c>
      <c r="AJ504" t="s">
        <v>3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5">
      <c r="A505">
        <f>ROW(Source!A4064)</f>
        <v>4064</v>
      </c>
      <c r="B505">
        <v>288585225</v>
      </c>
      <c r="C505">
        <v>288582014</v>
      </c>
      <c r="D505">
        <v>284420021</v>
      </c>
      <c r="E505">
        <v>15514512</v>
      </c>
      <c r="F505">
        <v>1</v>
      </c>
      <c r="G505">
        <v>15514512</v>
      </c>
      <c r="H505">
        <v>1</v>
      </c>
      <c r="I505" t="s">
        <v>718</v>
      </c>
      <c r="J505" t="s">
        <v>3</v>
      </c>
      <c r="K505" t="s">
        <v>719</v>
      </c>
      <c r="L505">
        <v>1191</v>
      </c>
      <c r="N505">
        <v>1013</v>
      </c>
      <c r="O505" t="s">
        <v>720</v>
      </c>
      <c r="P505" t="s">
        <v>720</v>
      </c>
      <c r="Q505">
        <v>1</v>
      </c>
      <c r="X505">
        <v>4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1</v>
      </c>
      <c r="AF505" t="s">
        <v>102</v>
      </c>
      <c r="AG505">
        <v>52</v>
      </c>
      <c r="AH505">
        <v>3</v>
      </c>
      <c r="AI505">
        <v>-1</v>
      </c>
      <c r="AJ505" t="s">
        <v>3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5">
      <c r="A506">
        <f>ROW(Source!A4100)</f>
        <v>4100</v>
      </c>
      <c r="B506">
        <v>288585226</v>
      </c>
      <c r="C506">
        <v>288582072</v>
      </c>
      <c r="D506">
        <v>284420021</v>
      </c>
      <c r="E506">
        <v>15514512</v>
      </c>
      <c r="F506">
        <v>1</v>
      </c>
      <c r="G506">
        <v>15514512</v>
      </c>
      <c r="H506">
        <v>1</v>
      </c>
      <c r="I506" t="s">
        <v>718</v>
      </c>
      <c r="J506" t="s">
        <v>3</v>
      </c>
      <c r="K506" t="s">
        <v>719</v>
      </c>
      <c r="L506">
        <v>1191</v>
      </c>
      <c r="N506">
        <v>1013</v>
      </c>
      <c r="O506" t="s">
        <v>720</v>
      </c>
      <c r="P506" t="s">
        <v>720</v>
      </c>
      <c r="Q506">
        <v>1</v>
      </c>
      <c r="X506">
        <v>1.83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1</v>
      </c>
      <c r="AF506" t="s">
        <v>102</v>
      </c>
      <c r="AG506">
        <v>23.79</v>
      </c>
      <c r="AH506">
        <v>3</v>
      </c>
      <c r="AI506">
        <v>-1</v>
      </c>
      <c r="AJ506" t="s">
        <v>3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5">
      <c r="A507">
        <f>ROW(Source!A4100)</f>
        <v>4100</v>
      </c>
      <c r="B507">
        <v>288585227</v>
      </c>
      <c r="C507">
        <v>288582072</v>
      </c>
      <c r="D507">
        <v>284435293</v>
      </c>
      <c r="E507">
        <v>1</v>
      </c>
      <c r="F507">
        <v>1</v>
      </c>
      <c r="G507">
        <v>15514512</v>
      </c>
      <c r="H507">
        <v>3</v>
      </c>
      <c r="I507" t="s">
        <v>733</v>
      </c>
      <c r="J507" t="s">
        <v>734</v>
      </c>
      <c r="K507" t="s">
        <v>735</v>
      </c>
      <c r="L507">
        <v>1346</v>
      </c>
      <c r="N507">
        <v>1009</v>
      </c>
      <c r="O507" t="s">
        <v>728</v>
      </c>
      <c r="P507" t="s">
        <v>728</v>
      </c>
      <c r="Q507">
        <v>1</v>
      </c>
      <c r="X507">
        <v>1.6E-2</v>
      </c>
      <c r="Y507">
        <v>424.66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102</v>
      </c>
      <c r="AG507">
        <v>0.20800000000000002</v>
      </c>
      <c r="AH507">
        <v>3</v>
      </c>
      <c r="AI507">
        <v>-1</v>
      </c>
      <c r="AJ507" t="s">
        <v>3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5">
      <c r="A508">
        <f>ROW(Source!A4100)</f>
        <v>4100</v>
      </c>
      <c r="B508">
        <v>288585228</v>
      </c>
      <c r="C508">
        <v>288582072</v>
      </c>
      <c r="D508">
        <v>284435341</v>
      </c>
      <c r="E508">
        <v>1</v>
      </c>
      <c r="F508">
        <v>1</v>
      </c>
      <c r="G508">
        <v>15514512</v>
      </c>
      <c r="H508">
        <v>3</v>
      </c>
      <c r="I508" t="s">
        <v>725</v>
      </c>
      <c r="J508" t="s">
        <v>726</v>
      </c>
      <c r="K508" t="s">
        <v>727</v>
      </c>
      <c r="L508">
        <v>1346</v>
      </c>
      <c r="N508">
        <v>1009</v>
      </c>
      <c r="O508" t="s">
        <v>728</v>
      </c>
      <c r="P508" t="s">
        <v>728</v>
      </c>
      <c r="Q508">
        <v>1</v>
      </c>
      <c r="X508">
        <v>0.05</v>
      </c>
      <c r="Y508">
        <v>31.49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102</v>
      </c>
      <c r="AG508">
        <v>0.65</v>
      </c>
      <c r="AH508">
        <v>3</v>
      </c>
      <c r="AI508">
        <v>-1</v>
      </c>
      <c r="AJ508" t="s">
        <v>3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5">
      <c r="A509">
        <f>ROW(Source!A4136)</f>
        <v>4136</v>
      </c>
      <c r="B509">
        <v>288585229</v>
      </c>
      <c r="C509">
        <v>288582132</v>
      </c>
      <c r="D509">
        <v>284420021</v>
      </c>
      <c r="E509">
        <v>15514512</v>
      </c>
      <c r="F509">
        <v>1</v>
      </c>
      <c r="G509">
        <v>15514512</v>
      </c>
      <c r="H509">
        <v>1</v>
      </c>
      <c r="I509" t="s">
        <v>718</v>
      </c>
      <c r="J509" t="s">
        <v>3</v>
      </c>
      <c r="K509" t="s">
        <v>719</v>
      </c>
      <c r="L509">
        <v>1191</v>
      </c>
      <c r="N509">
        <v>1013</v>
      </c>
      <c r="O509" t="s">
        <v>720</v>
      </c>
      <c r="P509" t="s">
        <v>720</v>
      </c>
      <c r="Q509">
        <v>1</v>
      </c>
      <c r="X509">
        <v>0.25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1</v>
      </c>
      <c r="AF509" t="s">
        <v>20</v>
      </c>
      <c r="AG509">
        <v>1</v>
      </c>
      <c r="AH509">
        <v>3</v>
      </c>
      <c r="AI509">
        <v>-1</v>
      </c>
      <c r="AJ509" t="s">
        <v>3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5">
      <c r="A510">
        <f>ROW(Source!A4137)</f>
        <v>4137</v>
      </c>
      <c r="B510">
        <v>288585230</v>
      </c>
      <c r="C510">
        <v>288582134</v>
      </c>
      <c r="D510">
        <v>284420021</v>
      </c>
      <c r="E510">
        <v>15514512</v>
      </c>
      <c r="F510">
        <v>1</v>
      </c>
      <c r="G510">
        <v>15514512</v>
      </c>
      <c r="H510">
        <v>1</v>
      </c>
      <c r="I510" t="s">
        <v>718</v>
      </c>
      <c r="J510" t="s">
        <v>3</v>
      </c>
      <c r="K510" t="s">
        <v>719</v>
      </c>
      <c r="L510">
        <v>1191</v>
      </c>
      <c r="N510">
        <v>1013</v>
      </c>
      <c r="O510" t="s">
        <v>720</v>
      </c>
      <c r="P510" t="s">
        <v>720</v>
      </c>
      <c r="Q510">
        <v>1</v>
      </c>
      <c r="X510">
        <v>0.41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1</v>
      </c>
      <c r="AF510" t="s">
        <v>20</v>
      </c>
      <c r="AG510">
        <v>1.64</v>
      </c>
      <c r="AH510">
        <v>3</v>
      </c>
      <c r="AI510">
        <v>-1</v>
      </c>
      <c r="AJ510" t="s">
        <v>3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5">
      <c r="A511">
        <f>ROW(Source!A4138)</f>
        <v>4138</v>
      </c>
      <c r="B511">
        <v>288585231</v>
      </c>
      <c r="C511">
        <v>288582136</v>
      </c>
      <c r="D511">
        <v>284420021</v>
      </c>
      <c r="E511">
        <v>15514512</v>
      </c>
      <c r="F511">
        <v>1</v>
      </c>
      <c r="G511">
        <v>15514512</v>
      </c>
      <c r="H511">
        <v>1</v>
      </c>
      <c r="I511" t="s">
        <v>718</v>
      </c>
      <c r="J511" t="s">
        <v>3</v>
      </c>
      <c r="K511" t="s">
        <v>719</v>
      </c>
      <c r="L511">
        <v>1191</v>
      </c>
      <c r="N511">
        <v>1013</v>
      </c>
      <c r="O511" t="s">
        <v>720</v>
      </c>
      <c r="P511" t="s">
        <v>720</v>
      </c>
      <c r="Q511">
        <v>1</v>
      </c>
      <c r="X511">
        <v>0.4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1</v>
      </c>
      <c r="AF511" t="s">
        <v>102</v>
      </c>
      <c r="AG511">
        <v>5.2</v>
      </c>
      <c r="AH511">
        <v>3</v>
      </c>
      <c r="AI511">
        <v>-1</v>
      </c>
      <c r="AJ511" t="s">
        <v>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5">
      <c r="A512">
        <f>ROW(Source!A4138)</f>
        <v>4138</v>
      </c>
      <c r="B512">
        <v>288585232</v>
      </c>
      <c r="C512">
        <v>288582136</v>
      </c>
      <c r="D512">
        <v>284433430</v>
      </c>
      <c r="E512">
        <v>1</v>
      </c>
      <c r="F512">
        <v>1</v>
      </c>
      <c r="G512">
        <v>15514512</v>
      </c>
      <c r="H512">
        <v>2</v>
      </c>
      <c r="I512" t="s">
        <v>729</v>
      </c>
      <c r="J512" t="s">
        <v>730</v>
      </c>
      <c r="K512" t="s">
        <v>731</v>
      </c>
      <c r="L512">
        <v>1368</v>
      </c>
      <c r="N512">
        <v>1011</v>
      </c>
      <c r="O512" t="s">
        <v>732</v>
      </c>
      <c r="P512" t="s">
        <v>732</v>
      </c>
      <c r="Q512">
        <v>1</v>
      </c>
      <c r="X512">
        <v>0.02</v>
      </c>
      <c r="Y512">
        <v>0</v>
      </c>
      <c r="Z512">
        <v>1303.01</v>
      </c>
      <c r="AA512">
        <v>826.2</v>
      </c>
      <c r="AB512">
        <v>0</v>
      </c>
      <c r="AC512">
        <v>0</v>
      </c>
      <c r="AD512">
        <v>1</v>
      </c>
      <c r="AE512">
        <v>0</v>
      </c>
      <c r="AF512" t="s">
        <v>102</v>
      </c>
      <c r="AG512">
        <v>0.26</v>
      </c>
      <c r="AH512">
        <v>3</v>
      </c>
      <c r="AI512">
        <v>-1</v>
      </c>
      <c r="AJ512" t="s">
        <v>3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5">
      <c r="A513">
        <f>ROW(Source!A4139)</f>
        <v>4139</v>
      </c>
      <c r="B513">
        <v>288585233</v>
      </c>
      <c r="C513">
        <v>288582139</v>
      </c>
      <c r="D513">
        <v>284420021</v>
      </c>
      <c r="E513">
        <v>15514512</v>
      </c>
      <c r="F513">
        <v>1</v>
      </c>
      <c r="G513">
        <v>15514512</v>
      </c>
      <c r="H513">
        <v>1</v>
      </c>
      <c r="I513" t="s">
        <v>718</v>
      </c>
      <c r="J513" t="s">
        <v>3</v>
      </c>
      <c r="K513" t="s">
        <v>719</v>
      </c>
      <c r="L513">
        <v>1191</v>
      </c>
      <c r="N513">
        <v>1013</v>
      </c>
      <c r="O513" t="s">
        <v>720</v>
      </c>
      <c r="P513" t="s">
        <v>720</v>
      </c>
      <c r="Q513">
        <v>1</v>
      </c>
      <c r="X513">
        <v>3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1</v>
      </c>
      <c r="AF513" t="s">
        <v>102</v>
      </c>
      <c r="AG513">
        <v>39</v>
      </c>
      <c r="AH513">
        <v>3</v>
      </c>
      <c r="AI513">
        <v>-1</v>
      </c>
      <c r="AJ513" t="s">
        <v>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5">
      <c r="A514">
        <f>ROW(Source!A4140)</f>
        <v>4140</v>
      </c>
      <c r="B514">
        <v>288585234</v>
      </c>
      <c r="C514">
        <v>288582141</v>
      </c>
      <c r="D514">
        <v>284420021</v>
      </c>
      <c r="E514">
        <v>15514512</v>
      </c>
      <c r="F514">
        <v>1</v>
      </c>
      <c r="G514">
        <v>15514512</v>
      </c>
      <c r="H514">
        <v>1</v>
      </c>
      <c r="I514" t="s">
        <v>718</v>
      </c>
      <c r="J514" t="s">
        <v>3</v>
      </c>
      <c r="K514" t="s">
        <v>719</v>
      </c>
      <c r="L514">
        <v>1191</v>
      </c>
      <c r="N514">
        <v>1013</v>
      </c>
      <c r="O514" t="s">
        <v>720</v>
      </c>
      <c r="P514" t="s">
        <v>720</v>
      </c>
      <c r="Q514">
        <v>1</v>
      </c>
      <c r="X514">
        <v>4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1</v>
      </c>
      <c r="AF514" t="s">
        <v>102</v>
      </c>
      <c r="AG514">
        <v>52</v>
      </c>
      <c r="AH514">
        <v>3</v>
      </c>
      <c r="AI514">
        <v>-1</v>
      </c>
      <c r="AJ514" t="s">
        <v>3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5">
      <c r="A515">
        <f>ROW(Source!A4210)</f>
        <v>4210</v>
      </c>
      <c r="B515">
        <v>288585235</v>
      </c>
      <c r="C515">
        <v>288582255</v>
      </c>
      <c r="D515">
        <v>284420021</v>
      </c>
      <c r="E515">
        <v>15514512</v>
      </c>
      <c r="F515">
        <v>1</v>
      </c>
      <c r="G515">
        <v>15514512</v>
      </c>
      <c r="H515">
        <v>1</v>
      </c>
      <c r="I515" t="s">
        <v>718</v>
      </c>
      <c r="J515" t="s">
        <v>3</v>
      </c>
      <c r="K515" t="s">
        <v>719</v>
      </c>
      <c r="L515">
        <v>1191</v>
      </c>
      <c r="N515">
        <v>1013</v>
      </c>
      <c r="O515" t="s">
        <v>720</v>
      </c>
      <c r="P515" t="s">
        <v>720</v>
      </c>
      <c r="Q515">
        <v>1</v>
      </c>
      <c r="X515">
        <v>0.25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1</v>
      </c>
      <c r="AF515" t="s">
        <v>20</v>
      </c>
      <c r="AG515">
        <v>1</v>
      </c>
      <c r="AH515">
        <v>3</v>
      </c>
      <c r="AI515">
        <v>-1</v>
      </c>
      <c r="AJ515" t="s">
        <v>3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5">
      <c r="A516">
        <f>ROW(Source!A4211)</f>
        <v>4211</v>
      </c>
      <c r="B516">
        <v>288585236</v>
      </c>
      <c r="C516">
        <v>288582257</v>
      </c>
      <c r="D516">
        <v>284420021</v>
      </c>
      <c r="E516">
        <v>15514512</v>
      </c>
      <c r="F516">
        <v>1</v>
      </c>
      <c r="G516">
        <v>15514512</v>
      </c>
      <c r="H516">
        <v>1</v>
      </c>
      <c r="I516" t="s">
        <v>718</v>
      </c>
      <c r="J516" t="s">
        <v>3</v>
      </c>
      <c r="K516" t="s">
        <v>719</v>
      </c>
      <c r="L516">
        <v>1191</v>
      </c>
      <c r="N516">
        <v>1013</v>
      </c>
      <c r="O516" t="s">
        <v>720</v>
      </c>
      <c r="P516" t="s">
        <v>720</v>
      </c>
      <c r="Q516">
        <v>1</v>
      </c>
      <c r="X516">
        <v>0.41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 t="s">
        <v>20</v>
      </c>
      <c r="AG516">
        <v>1.64</v>
      </c>
      <c r="AH516">
        <v>3</v>
      </c>
      <c r="AI516">
        <v>-1</v>
      </c>
      <c r="AJ516" t="s">
        <v>3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5">
      <c r="A517">
        <f>ROW(Source!A4212)</f>
        <v>4212</v>
      </c>
      <c r="B517">
        <v>288585237</v>
      </c>
      <c r="C517">
        <v>288582259</v>
      </c>
      <c r="D517">
        <v>284420021</v>
      </c>
      <c r="E517">
        <v>15514512</v>
      </c>
      <c r="F517">
        <v>1</v>
      </c>
      <c r="G517">
        <v>15514512</v>
      </c>
      <c r="H517">
        <v>1</v>
      </c>
      <c r="I517" t="s">
        <v>718</v>
      </c>
      <c r="J517" t="s">
        <v>3</v>
      </c>
      <c r="K517" t="s">
        <v>719</v>
      </c>
      <c r="L517">
        <v>1191</v>
      </c>
      <c r="N517">
        <v>1013</v>
      </c>
      <c r="O517" t="s">
        <v>720</v>
      </c>
      <c r="P517" t="s">
        <v>720</v>
      </c>
      <c r="Q517">
        <v>1</v>
      </c>
      <c r="X517">
        <v>1.5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1</v>
      </c>
      <c r="AF517" t="s">
        <v>20</v>
      </c>
      <c r="AG517">
        <v>6</v>
      </c>
      <c r="AH517">
        <v>3</v>
      </c>
      <c r="AI517">
        <v>-1</v>
      </c>
      <c r="AJ517" t="s">
        <v>3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5">
      <c r="A518">
        <f>ROW(Source!A4213)</f>
        <v>4213</v>
      </c>
      <c r="B518">
        <v>288585238</v>
      </c>
      <c r="C518">
        <v>288582261</v>
      </c>
      <c r="D518">
        <v>284420021</v>
      </c>
      <c r="E518">
        <v>15514512</v>
      </c>
      <c r="F518">
        <v>1</v>
      </c>
      <c r="G518">
        <v>15514512</v>
      </c>
      <c r="H518">
        <v>1</v>
      </c>
      <c r="I518" t="s">
        <v>718</v>
      </c>
      <c r="J518" t="s">
        <v>3</v>
      </c>
      <c r="K518" t="s">
        <v>719</v>
      </c>
      <c r="L518">
        <v>1191</v>
      </c>
      <c r="N518">
        <v>1013</v>
      </c>
      <c r="O518" t="s">
        <v>720</v>
      </c>
      <c r="P518" t="s">
        <v>720</v>
      </c>
      <c r="Q518">
        <v>1</v>
      </c>
      <c r="X518">
        <v>0.4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1</v>
      </c>
      <c r="AF518" t="s">
        <v>102</v>
      </c>
      <c r="AG518">
        <v>5.2</v>
      </c>
      <c r="AH518">
        <v>3</v>
      </c>
      <c r="AI518">
        <v>-1</v>
      </c>
      <c r="AJ518" t="s">
        <v>3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5">
      <c r="A519">
        <f>ROW(Source!A4213)</f>
        <v>4213</v>
      </c>
      <c r="B519">
        <v>288585239</v>
      </c>
      <c r="C519">
        <v>288582261</v>
      </c>
      <c r="D519">
        <v>284433430</v>
      </c>
      <c r="E519">
        <v>1</v>
      </c>
      <c r="F519">
        <v>1</v>
      </c>
      <c r="G519">
        <v>15514512</v>
      </c>
      <c r="H519">
        <v>2</v>
      </c>
      <c r="I519" t="s">
        <v>729</v>
      </c>
      <c r="J519" t="s">
        <v>730</v>
      </c>
      <c r="K519" t="s">
        <v>731</v>
      </c>
      <c r="L519">
        <v>1368</v>
      </c>
      <c r="N519">
        <v>1011</v>
      </c>
      <c r="O519" t="s">
        <v>732</v>
      </c>
      <c r="P519" t="s">
        <v>732</v>
      </c>
      <c r="Q519">
        <v>1</v>
      </c>
      <c r="X519">
        <v>0.02</v>
      </c>
      <c r="Y519">
        <v>0</v>
      </c>
      <c r="Z519">
        <v>1303.01</v>
      </c>
      <c r="AA519">
        <v>826.2</v>
      </c>
      <c r="AB519">
        <v>0</v>
      </c>
      <c r="AC519">
        <v>0</v>
      </c>
      <c r="AD519">
        <v>1</v>
      </c>
      <c r="AE519">
        <v>0</v>
      </c>
      <c r="AF519" t="s">
        <v>102</v>
      </c>
      <c r="AG519">
        <v>0.26</v>
      </c>
      <c r="AH519">
        <v>3</v>
      </c>
      <c r="AI519">
        <v>-1</v>
      </c>
      <c r="AJ519" t="s">
        <v>3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5">
      <c r="A520">
        <f>ROW(Source!A4214)</f>
        <v>4214</v>
      </c>
      <c r="B520">
        <v>288585240</v>
      </c>
      <c r="C520">
        <v>288582264</v>
      </c>
      <c r="D520">
        <v>284420021</v>
      </c>
      <c r="E520">
        <v>15514512</v>
      </c>
      <c r="F520">
        <v>1</v>
      </c>
      <c r="G520">
        <v>15514512</v>
      </c>
      <c r="H520">
        <v>1</v>
      </c>
      <c r="I520" t="s">
        <v>718</v>
      </c>
      <c r="J520" t="s">
        <v>3</v>
      </c>
      <c r="K520" t="s">
        <v>719</v>
      </c>
      <c r="L520">
        <v>1191</v>
      </c>
      <c r="N520">
        <v>1013</v>
      </c>
      <c r="O520" t="s">
        <v>720</v>
      </c>
      <c r="P520" t="s">
        <v>720</v>
      </c>
      <c r="Q520">
        <v>1</v>
      </c>
      <c r="X520">
        <v>3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1</v>
      </c>
      <c r="AF520" t="s">
        <v>102</v>
      </c>
      <c r="AG520">
        <v>39</v>
      </c>
      <c r="AH520">
        <v>3</v>
      </c>
      <c r="AI520">
        <v>-1</v>
      </c>
      <c r="AJ520" t="s">
        <v>3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5">
      <c r="A521">
        <f>ROW(Source!A4215)</f>
        <v>4215</v>
      </c>
      <c r="B521">
        <v>288585241</v>
      </c>
      <c r="C521">
        <v>288582266</v>
      </c>
      <c r="D521">
        <v>284420021</v>
      </c>
      <c r="E521">
        <v>15514512</v>
      </c>
      <c r="F521">
        <v>1</v>
      </c>
      <c r="G521">
        <v>15514512</v>
      </c>
      <c r="H521">
        <v>1</v>
      </c>
      <c r="I521" t="s">
        <v>718</v>
      </c>
      <c r="J521" t="s">
        <v>3</v>
      </c>
      <c r="K521" t="s">
        <v>719</v>
      </c>
      <c r="L521">
        <v>1191</v>
      </c>
      <c r="N521">
        <v>1013</v>
      </c>
      <c r="O521" t="s">
        <v>720</v>
      </c>
      <c r="P521" t="s">
        <v>720</v>
      </c>
      <c r="Q521">
        <v>1</v>
      </c>
      <c r="X521">
        <v>4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1</v>
      </c>
      <c r="AF521" t="s">
        <v>102</v>
      </c>
      <c r="AG521">
        <v>52</v>
      </c>
      <c r="AH521">
        <v>3</v>
      </c>
      <c r="AI521">
        <v>-1</v>
      </c>
      <c r="AJ521" t="s">
        <v>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5">
      <c r="A522">
        <f>ROW(Source!A4251)</f>
        <v>4251</v>
      </c>
      <c r="B522">
        <v>288585242</v>
      </c>
      <c r="C522">
        <v>288582324</v>
      </c>
      <c r="D522">
        <v>284420021</v>
      </c>
      <c r="E522">
        <v>15514512</v>
      </c>
      <c r="F522">
        <v>1</v>
      </c>
      <c r="G522">
        <v>15514512</v>
      </c>
      <c r="H522">
        <v>1</v>
      </c>
      <c r="I522" t="s">
        <v>718</v>
      </c>
      <c r="J522" t="s">
        <v>3</v>
      </c>
      <c r="K522" t="s">
        <v>719</v>
      </c>
      <c r="L522">
        <v>1191</v>
      </c>
      <c r="N522">
        <v>1013</v>
      </c>
      <c r="O522" t="s">
        <v>720</v>
      </c>
      <c r="P522" t="s">
        <v>720</v>
      </c>
      <c r="Q522">
        <v>1</v>
      </c>
      <c r="X522">
        <v>1.83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1</v>
      </c>
      <c r="AF522" t="s">
        <v>102</v>
      </c>
      <c r="AG522">
        <v>23.79</v>
      </c>
      <c r="AH522">
        <v>3</v>
      </c>
      <c r="AI522">
        <v>-1</v>
      </c>
      <c r="AJ522" t="s">
        <v>3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5">
      <c r="A523">
        <f>ROW(Source!A4251)</f>
        <v>4251</v>
      </c>
      <c r="B523">
        <v>288585243</v>
      </c>
      <c r="C523">
        <v>288582324</v>
      </c>
      <c r="D523">
        <v>284435293</v>
      </c>
      <c r="E523">
        <v>1</v>
      </c>
      <c r="F523">
        <v>1</v>
      </c>
      <c r="G523">
        <v>15514512</v>
      </c>
      <c r="H523">
        <v>3</v>
      </c>
      <c r="I523" t="s">
        <v>733</v>
      </c>
      <c r="J523" t="s">
        <v>734</v>
      </c>
      <c r="K523" t="s">
        <v>735</v>
      </c>
      <c r="L523">
        <v>1346</v>
      </c>
      <c r="N523">
        <v>1009</v>
      </c>
      <c r="O523" t="s">
        <v>728</v>
      </c>
      <c r="P523" t="s">
        <v>728</v>
      </c>
      <c r="Q523">
        <v>1</v>
      </c>
      <c r="X523">
        <v>1.6E-2</v>
      </c>
      <c r="Y523">
        <v>424.66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102</v>
      </c>
      <c r="AG523">
        <v>0.20800000000000002</v>
      </c>
      <c r="AH523">
        <v>3</v>
      </c>
      <c r="AI523">
        <v>-1</v>
      </c>
      <c r="AJ523" t="s">
        <v>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5">
      <c r="A524">
        <f>ROW(Source!A4251)</f>
        <v>4251</v>
      </c>
      <c r="B524">
        <v>288585244</v>
      </c>
      <c r="C524">
        <v>288582324</v>
      </c>
      <c r="D524">
        <v>284435341</v>
      </c>
      <c r="E524">
        <v>1</v>
      </c>
      <c r="F524">
        <v>1</v>
      </c>
      <c r="G524">
        <v>15514512</v>
      </c>
      <c r="H524">
        <v>3</v>
      </c>
      <c r="I524" t="s">
        <v>725</v>
      </c>
      <c r="J524" t="s">
        <v>726</v>
      </c>
      <c r="K524" t="s">
        <v>727</v>
      </c>
      <c r="L524">
        <v>1346</v>
      </c>
      <c r="N524">
        <v>1009</v>
      </c>
      <c r="O524" t="s">
        <v>728</v>
      </c>
      <c r="P524" t="s">
        <v>728</v>
      </c>
      <c r="Q524">
        <v>1</v>
      </c>
      <c r="X524">
        <v>0.05</v>
      </c>
      <c r="Y524">
        <v>31.49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102</v>
      </c>
      <c r="AG524">
        <v>0.65</v>
      </c>
      <c r="AH524">
        <v>3</v>
      </c>
      <c r="AI524">
        <v>-1</v>
      </c>
      <c r="AJ524" t="s">
        <v>3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5">
      <c r="A525">
        <f>ROW(Source!A4287)</f>
        <v>4287</v>
      </c>
      <c r="B525">
        <v>288585245</v>
      </c>
      <c r="C525">
        <v>288582384</v>
      </c>
      <c r="D525">
        <v>284420021</v>
      </c>
      <c r="E525">
        <v>15514512</v>
      </c>
      <c r="F525">
        <v>1</v>
      </c>
      <c r="G525">
        <v>15514512</v>
      </c>
      <c r="H525">
        <v>1</v>
      </c>
      <c r="I525" t="s">
        <v>718</v>
      </c>
      <c r="J525" t="s">
        <v>3</v>
      </c>
      <c r="K525" t="s">
        <v>719</v>
      </c>
      <c r="L525">
        <v>1191</v>
      </c>
      <c r="N525">
        <v>1013</v>
      </c>
      <c r="O525" t="s">
        <v>720</v>
      </c>
      <c r="P525" t="s">
        <v>720</v>
      </c>
      <c r="Q525">
        <v>1</v>
      </c>
      <c r="X525">
        <v>0.25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1</v>
      </c>
      <c r="AF525" t="s">
        <v>20</v>
      </c>
      <c r="AG525">
        <v>1</v>
      </c>
      <c r="AH525">
        <v>3</v>
      </c>
      <c r="AI525">
        <v>-1</v>
      </c>
      <c r="AJ525" t="s">
        <v>3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5">
      <c r="A526">
        <f>ROW(Source!A4288)</f>
        <v>4288</v>
      </c>
      <c r="B526">
        <v>288585246</v>
      </c>
      <c r="C526">
        <v>288582387</v>
      </c>
      <c r="D526">
        <v>284420021</v>
      </c>
      <c r="E526">
        <v>15514512</v>
      </c>
      <c r="F526">
        <v>1</v>
      </c>
      <c r="G526">
        <v>15514512</v>
      </c>
      <c r="H526">
        <v>1</v>
      </c>
      <c r="I526" t="s">
        <v>718</v>
      </c>
      <c r="J526" t="s">
        <v>3</v>
      </c>
      <c r="K526" t="s">
        <v>719</v>
      </c>
      <c r="L526">
        <v>1191</v>
      </c>
      <c r="N526">
        <v>1013</v>
      </c>
      <c r="O526" t="s">
        <v>720</v>
      </c>
      <c r="P526" t="s">
        <v>720</v>
      </c>
      <c r="Q526">
        <v>1</v>
      </c>
      <c r="X526">
        <v>0.41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1</v>
      </c>
      <c r="AF526" t="s">
        <v>20</v>
      </c>
      <c r="AG526">
        <v>1.64</v>
      </c>
      <c r="AH526">
        <v>3</v>
      </c>
      <c r="AI526">
        <v>-1</v>
      </c>
      <c r="AJ526" t="s">
        <v>3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5">
      <c r="A527">
        <f>ROW(Source!A4289)</f>
        <v>4289</v>
      </c>
      <c r="B527">
        <v>288585247</v>
      </c>
      <c r="C527">
        <v>288582389</v>
      </c>
      <c r="D527">
        <v>284420021</v>
      </c>
      <c r="E527">
        <v>15514512</v>
      </c>
      <c r="F527">
        <v>1</v>
      </c>
      <c r="G527">
        <v>15514512</v>
      </c>
      <c r="H527">
        <v>1</v>
      </c>
      <c r="I527" t="s">
        <v>718</v>
      </c>
      <c r="J527" t="s">
        <v>3</v>
      </c>
      <c r="K527" t="s">
        <v>719</v>
      </c>
      <c r="L527">
        <v>1191</v>
      </c>
      <c r="N527">
        <v>1013</v>
      </c>
      <c r="O527" t="s">
        <v>720</v>
      </c>
      <c r="P527" t="s">
        <v>720</v>
      </c>
      <c r="Q527">
        <v>1</v>
      </c>
      <c r="X527">
        <v>0.4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1</v>
      </c>
      <c r="AF527" t="s">
        <v>102</v>
      </c>
      <c r="AG527">
        <v>5.2</v>
      </c>
      <c r="AH527">
        <v>3</v>
      </c>
      <c r="AI527">
        <v>-1</v>
      </c>
      <c r="AJ527" t="s">
        <v>3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5">
      <c r="A528">
        <f>ROW(Source!A4289)</f>
        <v>4289</v>
      </c>
      <c r="B528">
        <v>288585248</v>
      </c>
      <c r="C528">
        <v>288582389</v>
      </c>
      <c r="D528">
        <v>284433430</v>
      </c>
      <c r="E528">
        <v>1</v>
      </c>
      <c r="F528">
        <v>1</v>
      </c>
      <c r="G528">
        <v>15514512</v>
      </c>
      <c r="H528">
        <v>2</v>
      </c>
      <c r="I528" t="s">
        <v>729</v>
      </c>
      <c r="J528" t="s">
        <v>730</v>
      </c>
      <c r="K528" t="s">
        <v>731</v>
      </c>
      <c r="L528">
        <v>1368</v>
      </c>
      <c r="N528">
        <v>1011</v>
      </c>
      <c r="O528" t="s">
        <v>732</v>
      </c>
      <c r="P528" t="s">
        <v>732</v>
      </c>
      <c r="Q528">
        <v>1</v>
      </c>
      <c r="X528">
        <v>0.02</v>
      </c>
      <c r="Y528">
        <v>0</v>
      </c>
      <c r="Z528">
        <v>1303.01</v>
      </c>
      <c r="AA528">
        <v>826.2</v>
      </c>
      <c r="AB528">
        <v>0</v>
      </c>
      <c r="AC528">
        <v>0</v>
      </c>
      <c r="AD528">
        <v>1</v>
      </c>
      <c r="AE528">
        <v>0</v>
      </c>
      <c r="AF528" t="s">
        <v>102</v>
      </c>
      <c r="AG528">
        <v>0.26</v>
      </c>
      <c r="AH528">
        <v>3</v>
      </c>
      <c r="AI528">
        <v>-1</v>
      </c>
      <c r="AJ528" t="s">
        <v>3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5">
      <c r="A529">
        <f>ROW(Source!A4290)</f>
        <v>4290</v>
      </c>
      <c r="B529">
        <v>288585249</v>
      </c>
      <c r="C529">
        <v>288582392</v>
      </c>
      <c r="D529">
        <v>284420021</v>
      </c>
      <c r="E529">
        <v>15514512</v>
      </c>
      <c r="F529">
        <v>1</v>
      </c>
      <c r="G529">
        <v>15514512</v>
      </c>
      <c r="H529">
        <v>1</v>
      </c>
      <c r="I529" t="s">
        <v>718</v>
      </c>
      <c r="J529" t="s">
        <v>3</v>
      </c>
      <c r="K529" t="s">
        <v>719</v>
      </c>
      <c r="L529">
        <v>1191</v>
      </c>
      <c r="N529">
        <v>1013</v>
      </c>
      <c r="O529" t="s">
        <v>720</v>
      </c>
      <c r="P529" t="s">
        <v>720</v>
      </c>
      <c r="Q529">
        <v>1</v>
      </c>
      <c r="X529">
        <v>3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1</v>
      </c>
      <c r="AF529" t="s">
        <v>102</v>
      </c>
      <c r="AG529">
        <v>39</v>
      </c>
      <c r="AH529">
        <v>3</v>
      </c>
      <c r="AI529">
        <v>-1</v>
      </c>
      <c r="AJ529" t="s">
        <v>3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5">
      <c r="A530">
        <f>ROW(Source!A4291)</f>
        <v>4291</v>
      </c>
      <c r="B530">
        <v>288585250</v>
      </c>
      <c r="C530">
        <v>288582394</v>
      </c>
      <c r="D530">
        <v>284420021</v>
      </c>
      <c r="E530">
        <v>15514512</v>
      </c>
      <c r="F530">
        <v>1</v>
      </c>
      <c r="G530">
        <v>15514512</v>
      </c>
      <c r="H530">
        <v>1</v>
      </c>
      <c r="I530" t="s">
        <v>718</v>
      </c>
      <c r="J530" t="s">
        <v>3</v>
      </c>
      <c r="K530" t="s">
        <v>719</v>
      </c>
      <c r="L530">
        <v>1191</v>
      </c>
      <c r="N530">
        <v>1013</v>
      </c>
      <c r="O530" t="s">
        <v>720</v>
      </c>
      <c r="P530" t="s">
        <v>720</v>
      </c>
      <c r="Q530">
        <v>1</v>
      </c>
      <c r="X530">
        <v>4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1</v>
      </c>
      <c r="AF530" t="s">
        <v>102</v>
      </c>
      <c r="AG530">
        <v>52</v>
      </c>
      <c r="AH530">
        <v>3</v>
      </c>
      <c r="AI530">
        <v>-1</v>
      </c>
      <c r="AJ530" t="s">
        <v>3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5">
      <c r="A531">
        <f>ROW(Source!A4361)</f>
        <v>4361</v>
      </c>
      <c r="B531">
        <v>288585251</v>
      </c>
      <c r="C531">
        <v>288582508</v>
      </c>
      <c r="D531">
        <v>284420021</v>
      </c>
      <c r="E531">
        <v>15514512</v>
      </c>
      <c r="F531">
        <v>1</v>
      </c>
      <c r="G531">
        <v>15514512</v>
      </c>
      <c r="H531">
        <v>1</v>
      </c>
      <c r="I531" t="s">
        <v>718</v>
      </c>
      <c r="J531" t="s">
        <v>3</v>
      </c>
      <c r="K531" t="s">
        <v>719</v>
      </c>
      <c r="L531">
        <v>1191</v>
      </c>
      <c r="N531">
        <v>1013</v>
      </c>
      <c r="O531" t="s">
        <v>720</v>
      </c>
      <c r="P531" t="s">
        <v>720</v>
      </c>
      <c r="Q531">
        <v>1</v>
      </c>
      <c r="X531">
        <v>0.25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1</v>
      </c>
      <c r="AF531" t="s">
        <v>20</v>
      </c>
      <c r="AG531">
        <v>1</v>
      </c>
      <c r="AH531">
        <v>3</v>
      </c>
      <c r="AI531">
        <v>-1</v>
      </c>
      <c r="AJ531" t="s">
        <v>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5">
      <c r="A532">
        <f>ROW(Source!A4362)</f>
        <v>4362</v>
      </c>
      <c r="B532">
        <v>288585252</v>
      </c>
      <c r="C532">
        <v>288582510</v>
      </c>
      <c r="D532">
        <v>284420021</v>
      </c>
      <c r="E532">
        <v>15514512</v>
      </c>
      <c r="F532">
        <v>1</v>
      </c>
      <c r="G532">
        <v>15514512</v>
      </c>
      <c r="H532">
        <v>1</v>
      </c>
      <c r="I532" t="s">
        <v>718</v>
      </c>
      <c r="J532" t="s">
        <v>3</v>
      </c>
      <c r="K532" t="s">
        <v>719</v>
      </c>
      <c r="L532">
        <v>1191</v>
      </c>
      <c r="N532">
        <v>1013</v>
      </c>
      <c r="O532" t="s">
        <v>720</v>
      </c>
      <c r="P532" t="s">
        <v>720</v>
      </c>
      <c r="Q532">
        <v>1</v>
      </c>
      <c r="X532">
        <v>0.41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1</v>
      </c>
      <c r="AF532" t="s">
        <v>20</v>
      </c>
      <c r="AG532">
        <v>1.64</v>
      </c>
      <c r="AH532">
        <v>3</v>
      </c>
      <c r="AI532">
        <v>-1</v>
      </c>
      <c r="AJ532" t="s">
        <v>3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5">
      <c r="A533">
        <f>ROW(Source!A4363)</f>
        <v>4363</v>
      </c>
      <c r="B533">
        <v>288585253</v>
      </c>
      <c r="C533">
        <v>288582512</v>
      </c>
      <c r="D533">
        <v>284420021</v>
      </c>
      <c r="E533">
        <v>15514512</v>
      </c>
      <c r="F533">
        <v>1</v>
      </c>
      <c r="G533">
        <v>15514512</v>
      </c>
      <c r="H533">
        <v>1</v>
      </c>
      <c r="I533" t="s">
        <v>718</v>
      </c>
      <c r="J533" t="s">
        <v>3</v>
      </c>
      <c r="K533" t="s">
        <v>719</v>
      </c>
      <c r="L533">
        <v>1191</v>
      </c>
      <c r="N533">
        <v>1013</v>
      </c>
      <c r="O533" t="s">
        <v>720</v>
      </c>
      <c r="P533" t="s">
        <v>720</v>
      </c>
      <c r="Q533">
        <v>1</v>
      </c>
      <c r="X533">
        <v>1.5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1</v>
      </c>
      <c r="AF533" t="s">
        <v>20</v>
      </c>
      <c r="AG533">
        <v>6</v>
      </c>
      <c r="AH533">
        <v>3</v>
      </c>
      <c r="AI533">
        <v>-1</v>
      </c>
      <c r="AJ533" t="s">
        <v>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5">
      <c r="A534">
        <f>ROW(Source!A4364)</f>
        <v>4364</v>
      </c>
      <c r="B534">
        <v>288585254</v>
      </c>
      <c r="C534">
        <v>288582514</v>
      </c>
      <c r="D534">
        <v>284420021</v>
      </c>
      <c r="E534">
        <v>15514512</v>
      </c>
      <c r="F534">
        <v>1</v>
      </c>
      <c r="G534">
        <v>15514512</v>
      </c>
      <c r="H534">
        <v>1</v>
      </c>
      <c r="I534" t="s">
        <v>718</v>
      </c>
      <c r="J534" t="s">
        <v>3</v>
      </c>
      <c r="K534" t="s">
        <v>719</v>
      </c>
      <c r="L534">
        <v>1191</v>
      </c>
      <c r="N534">
        <v>1013</v>
      </c>
      <c r="O534" t="s">
        <v>720</v>
      </c>
      <c r="P534" t="s">
        <v>720</v>
      </c>
      <c r="Q534">
        <v>1</v>
      </c>
      <c r="X534">
        <v>0.4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1</v>
      </c>
      <c r="AE534">
        <v>1</v>
      </c>
      <c r="AF534" t="s">
        <v>102</v>
      </c>
      <c r="AG534">
        <v>5.2</v>
      </c>
      <c r="AH534">
        <v>3</v>
      </c>
      <c r="AI534">
        <v>-1</v>
      </c>
      <c r="AJ534" t="s">
        <v>3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5">
      <c r="A535">
        <f>ROW(Source!A4364)</f>
        <v>4364</v>
      </c>
      <c r="B535">
        <v>288585255</v>
      </c>
      <c r="C535">
        <v>288582514</v>
      </c>
      <c r="D535">
        <v>284433430</v>
      </c>
      <c r="E535">
        <v>1</v>
      </c>
      <c r="F535">
        <v>1</v>
      </c>
      <c r="G535">
        <v>15514512</v>
      </c>
      <c r="H535">
        <v>2</v>
      </c>
      <c r="I535" t="s">
        <v>729</v>
      </c>
      <c r="J535" t="s">
        <v>730</v>
      </c>
      <c r="K535" t="s">
        <v>731</v>
      </c>
      <c r="L535">
        <v>1368</v>
      </c>
      <c r="N535">
        <v>1011</v>
      </c>
      <c r="O535" t="s">
        <v>732</v>
      </c>
      <c r="P535" t="s">
        <v>732</v>
      </c>
      <c r="Q535">
        <v>1</v>
      </c>
      <c r="X535">
        <v>0.02</v>
      </c>
      <c r="Y535">
        <v>0</v>
      </c>
      <c r="Z535">
        <v>1303.01</v>
      </c>
      <c r="AA535">
        <v>826.2</v>
      </c>
      <c r="AB535">
        <v>0</v>
      </c>
      <c r="AC535">
        <v>0</v>
      </c>
      <c r="AD535">
        <v>1</v>
      </c>
      <c r="AE535">
        <v>0</v>
      </c>
      <c r="AF535" t="s">
        <v>102</v>
      </c>
      <c r="AG535">
        <v>0.26</v>
      </c>
      <c r="AH535">
        <v>3</v>
      </c>
      <c r="AI535">
        <v>-1</v>
      </c>
      <c r="AJ535" t="s">
        <v>3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5">
      <c r="A536">
        <f>ROW(Source!A4365)</f>
        <v>4365</v>
      </c>
      <c r="B536">
        <v>288585256</v>
      </c>
      <c r="C536">
        <v>288582517</v>
      </c>
      <c r="D536">
        <v>284420021</v>
      </c>
      <c r="E536">
        <v>15514512</v>
      </c>
      <c r="F536">
        <v>1</v>
      </c>
      <c r="G536">
        <v>15514512</v>
      </c>
      <c r="H536">
        <v>1</v>
      </c>
      <c r="I536" t="s">
        <v>718</v>
      </c>
      <c r="J536" t="s">
        <v>3</v>
      </c>
      <c r="K536" t="s">
        <v>719</v>
      </c>
      <c r="L536">
        <v>1191</v>
      </c>
      <c r="N536">
        <v>1013</v>
      </c>
      <c r="O536" t="s">
        <v>720</v>
      </c>
      <c r="P536" t="s">
        <v>720</v>
      </c>
      <c r="Q536">
        <v>1</v>
      </c>
      <c r="X536">
        <v>3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1</v>
      </c>
      <c r="AF536" t="s">
        <v>102</v>
      </c>
      <c r="AG536">
        <v>39</v>
      </c>
      <c r="AH536">
        <v>3</v>
      </c>
      <c r="AI536">
        <v>-1</v>
      </c>
      <c r="AJ536" t="s">
        <v>3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5">
      <c r="A537">
        <f>ROW(Source!A4366)</f>
        <v>4366</v>
      </c>
      <c r="B537">
        <v>288585257</v>
      </c>
      <c r="C537">
        <v>288582519</v>
      </c>
      <c r="D537">
        <v>284420021</v>
      </c>
      <c r="E537">
        <v>15514512</v>
      </c>
      <c r="F537">
        <v>1</v>
      </c>
      <c r="G537">
        <v>15514512</v>
      </c>
      <c r="H537">
        <v>1</v>
      </c>
      <c r="I537" t="s">
        <v>718</v>
      </c>
      <c r="J537" t="s">
        <v>3</v>
      </c>
      <c r="K537" t="s">
        <v>719</v>
      </c>
      <c r="L537">
        <v>1191</v>
      </c>
      <c r="N537">
        <v>1013</v>
      </c>
      <c r="O537" t="s">
        <v>720</v>
      </c>
      <c r="P537" t="s">
        <v>720</v>
      </c>
      <c r="Q537">
        <v>1</v>
      </c>
      <c r="X537">
        <v>4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1</v>
      </c>
      <c r="AF537" t="s">
        <v>102</v>
      </c>
      <c r="AG537">
        <v>52</v>
      </c>
      <c r="AH537">
        <v>3</v>
      </c>
      <c r="AI537">
        <v>-1</v>
      </c>
      <c r="AJ537" t="s">
        <v>3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5">
      <c r="A538">
        <f>ROW(Source!A4402)</f>
        <v>4402</v>
      </c>
      <c r="B538">
        <v>288585258</v>
      </c>
      <c r="C538">
        <v>288582577</v>
      </c>
      <c r="D538">
        <v>284420021</v>
      </c>
      <c r="E538">
        <v>15514512</v>
      </c>
      <c r="F538">
        <v>1</v>
      </c>
      <c r="G538">
        <v>15514512</v>
      </c>
      <c r="H538">
        <v>1</v>
      </c>
      <c r="I538" t="s">
        <v>718</v>
      </c>
      <c r="J538" t="s">
        <v>3</v>
      </c>
      <c r="K538" t="s">
        <v>719</v>
      </c>
      <c r="L538">
        <v>1191</v>
      </c>
      <c r="N538">
        <v>1013</v>
      </c>
      <c r="O538" t="s">
        <v>720</v>
      </c>
      <c r="P538" t="s">
        <v>720</v>
      </c>
      <c r="Q538">
        <v>1</v>
      </c>
      <c r="X538">
        <v>1.83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1</v>
      </c>
      <c r="AF538" t="s">
        <v>102</v>
      </c>
      <c r="AG538">
        <v>23.79</v>
      </c>
      <c r="AH538">
        <v>3</v>
      </c>
      <c r="AI538">
        <v>-1</v>
      </c>
      <c r="AJ538" t="s">
        <v>3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5">
      <c r="A539">
        <f>ROW(Source!A4402)</f>
        <v>4402</v>
      </c>
      <c r="B539">
        <v>288585259</v>
      </c>
      <c r="C539">
        <v>288582577</v>
      </c>
      <c r="D539">
        <v>284435293</v>
      </c>
      <c r="E539">
        <v>1</v>
      </c>
      <c r="F539">
        <v>1</v>
      </c>
      <c r="G539">
        <v>15514512</v>
      </c>
      <c r="H539">
        <v>3</v>
      </c>
      <c r="I539" t="s">
        <v>733</v>
      </c>
      <c r="J539" t="s">
        <v>734</v>
      </c>
      <c r="K539" t="s">
        <v>735</v>
      </c>
      <c r="L539">
        <v>1346</v>
      </c>
      <c r="N539">
        <v>1009</v>
      </c>
      <c r="O539" t="s">
        <v>728</v>
      </c>
      <c r="P539" t="s">
        <v>728</v>
      </c>
      <c r="Q539">
        <v>1</v>
      </c>
      <c r="X539">
        <v>1.6E-2</v>
      </c>
      <c r="Y539">
        <v>424.66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0</v>
      </c>
      <c r="AF539" t="s">
        <v>102</v>
      </c>
      <c r="AG539">
        <v>0.20800000000000002</v>
      </c>
      <c r="AH539">
        <v>3</v>
      </c>
      <c r="AI539">
        <v>-1</v>
      </c>
      <c r="AJ539" t="s">
        <v>3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5">
      <c r="A540">
        <f>ROW(Source!A4402)</f>
        <v>4402</v>
      </c>
      <c r="B540">
        <v>288585260</v>
      </c>
      <c r="C540">
        <v>288582577</v>
      </c>
      <c r="D540">
        <v>284435341</v>
      </c>
      <c r="E540">
        <v>1</v>
      </c>
      <c r="F540">
        <v>1</v>
      </c>
      <c r="G540">
        <v>15514512</v>
      </c>
      <c r="H540">
        <v>3</v>
      </c>
      <c r="I540" t="s">
        <v>725</v>
      </c>
      <c r="J540" t="s">
        <v>726</v>
      </c>
      <c r="K540" t="s">
        <v>727</v>
      </c>
      <c r="L540">
        <v>1346</v>
      </c>
      <c r="N540">
        <v>1009</v>
      </c>
      <c r="O540" t="s">
        <v>728</v>
      </c>
      <c r="P540" t="s">
        <v>728</v>
      </c>
      <c r="Q540">
        <v>1</v>
      </c>
      <c r="X540">
        <v>0.05</v>
      </c>
      <c r="Y540">
        <v>31.49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0</v>
      </c>
      <c r="AF540" t="s">
        <v>102</v>
      </c>
      <c r="AG540">
        <v>0.65</v>
      </c>
      <c r="AH540">
        <v>3</v>
      </c>
      <c r="AI540">
        <v>-1</v>
      </c>
      <c r="AJ540" t="s">
        <v>3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5">
      <c r="A541">
        <f>ROW(Source!A4438)</f>
        <v>4438</v>
      </c>
      <c r="B541">
        <v>288585261</v>
      </c>
      <c r="C541">
        <v>288582637</v>
      </c>
      <c r="D541">
        <v>284420021</v>
      </c>
      <c r="E541">
        <v>15514512</v>
      </c>
      <c r="F541">
        <v>1</v>
      </c>
      <c r="G541">
        <v>15514512</v>
      </c>
      <c r="H541">
        <v>1</v>
      </c>
      <c r="I541" t="s">
        <v>718</v>
      </c>
      <c r="J541" t="s">
        <v>3</v>
      </c>
      <c r="K541" t="s">
        <v>719</v>
      </c>
      <c r="L541">
        <v>1191</v>
      </c>
      <c r="N541">
        <v>1013</v>
      </c>
      <c r="O541" t="s">
        <v>720</v>
      </c>
      <c r="P541" t="s">
        <v>720</v>
      </c>
      <c r="Q541">
        <v>1</v>
      </c>
      <c r="X541">
        <v>0.25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1</v>
      </c>
      <c r="AF541" t="s">
        <v>20</v>
      </c>
      <c r="AG541">
        <v>1</v>
      </c>
      <c r="AH541">
        <v>3</v>
      </c>
      <c r="AI541">
        <v>-1</v>
      </c>
      <c r="AJ541" t="s">
        <v>3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5">
      <c r="A542">
        <f>ROW(Source!A4439)</f>
        <v>4439</v>
      </c>
      <c r="B542">
        <v>288585262</v>
      </c>
      <c r="C542">
        <v>288582639</v>
      </c>
      <c r="D542">
        <v>284420021</v>
      </c>
      <c r="E542">
        <v>15514512</v>
      </c>
      <c r="F542">
        <v>1</v>
      </c>
      <c r="G542">
        <v>15514512</v>
      </c>
      <c r="H542">
        <v>1</v>
      </c>
      <c r="I542" t="s">
        <v>718</v>
      </c>
      <c r="J542" t="s">
        <v>3</v>
      </c>
      <c r="K542" t="s">
        <v>719</v>
      </c>
      <c r="L542">
        <v>1191</v>
      </c>
      <c r="N542">
        <v>1013</v>
      </c>
      <c r="O542" t="s">
        <v>720</v>
      </c>
      <c r="P542" t="s">
        <v>720</v>
      </c>
      <c r="Q542">
        <v>1</v>
      </c>
      <c r="X542">
        <v>0.41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1</v>
      </c>
      <c r="AE542">
        <v>1</v>
      </c>
      <c r="AF542" t="s">
        <v>20</v>
      </c>
      <c r="AG542">
        <v>1.64</v>
      </c>
      <c r="AH542">
        <v>3</v>
      </c>
      <c r="AI542">
        <v>-1</v>
      </c>
      <c r="AJ542" t="s">
        <v>3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5">
      <c r="A543">
        <f>ROW(Source!A4440)</f>
        <v>4440</v>
      </c>
      <c r="B543">
        <v>288585263</v>
      </c>
      <c r="C543">
        <v>288582641</v>
      </c>
      <c r="D543">
        <v>284420021</v>
      </c>
      <c r="E543">
        <v>15514512</v>
      </c>
      <c r="F543">
        <v>1</v>
      </c>
      <c r="G543">
        <v>15514512</v>
      </c>
      <c r="H543">
        <v>1</v>
      </c>
      <c r="I543" t="s">
        <v>718</v>
      </c>
      <c r="J543" t="s">
        <v>3</v>
      </c>
      <c r="K543" t="s">
        <v>719</v>
      </c>
      <c r="L543">
        <v>1191</v>
      </c>
      <c r="N543">
        <v>1013</v>
      </c>
      <c r="O543" t="s">
        <v>720</v>
      </c>
      <c r="P543" t="s">
        <v>720</v>
      </c>
      <c r="Q543">
        <v>1</v>
      </c>
      <c r="X543">
        <v>0.4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1</v>
      </c>
      <c r="AF543" t="s">
        <v>102</v>
      </c>
      <c r="AG543">
        <v>5.2</v>
      </c>
      <c r="AH543">
        <v>3</v>
      </c>
      <c r="AI543">
        <v>-1</v>
      </c>
      <c r="AJ543" t="s">
        <v>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5">
      <c r="A544">
        <f>ROW(Source!A4440)</f>
        <v>4440</v>
      </c>
      <c r="B544">
        <v>288585264</v>
      </c>
      <c r="C544">
        <v>288582641</v>
      </c>
      <c r="D544">
        <v>284433430</v>
      </c>
      <c r="E544">
        <v>1</v>
      </c>
      <c r="F544">
        <v>1</v>
      </c>
      <c r="G544">
        <v>15514512</v>
      </c>
      <c r="H544">
        <v>2</v>
      </c>
      <c r="I544" t="s">
        <v>729</v>
      </c>
      <c r="J544" t="s">
        <v>730</v>
      </c>
      <c r="K544" t="s">
        <v>731</v>
      </c>
      <c r="L544">
        <v>1368</v>
      </c>
      <c r="N544">
        <v>1011</v>
      </c>
      <c r="O544" t="s">
        <v>732</v>
      </c>
      <c r="P544" t="s">
        <v>732</v>
      </c>
      <c r="Q544">
        <v>1</v>
      </c>
      <c r="X544">
        <v>0.02</v>
      </c>
      <c r="Y544">
        <v>0</v>
      </c>
      <c r="Z544">
        <v>1303.01</v>
      </c>
      <c r="AA544">
        <v>826.2</v>
      </c>
      <c r="AB544">
        <v>0</v>
      </c>
      <c r="AC544">
        <v>0</v>
      </c>
      <c r="AD544">
        <v>1</v>
      </c>
      <c r="AE544">
        <v>0</v>
      </c>
      <c r="AF544" t="s">
        <v>102</v>
      </c>
      <c r="AG544">
        <v>0.26</v>
      </c>
      <c r="AH544">
        <v>3</v>
      </c>
      <c r="AI544">
        <v>-1</v>
      </c>
      <c r="AJ544" t="s">
        <v>3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5">
      <c r="A545">
        <f>ROW(Source!A4441)</f>
        <v>4441</v>
      </c>
      <c r="B545">
        <v>288585265</v>
      </c>
      <c r="C545">
        <v>288582644</v>
      </c>
      <c r="D545">
        <v>284420021</v>
      </c>
      <c r="E545">
        <v>15514512</v>
      </c>
      <c r="F545">
        <v>1</v>
      </c>
      <c r="G545">
        <v>15514512</v>
      </c>
      <c r="H545">
        <v>1</v>
      </c>
      <c r="I545" t="s">
        <v>718</v>
      </c>
      <c r="J545" t="s">
        <v>3</v>
      </c>
      <c r="K545" t="s">
        <v>719</v>
      </c>
      <c r="L545">
        <v>1191</v>
      </c>
      <c r="N545">
        <v>1013</v>
      </c>
      <c r="O545" t="s">
        <v>720</v>
      </c>
      <c r="P545" t="s">
        <v>720</v>
      </c>
      <c r="Q545">
        <v>1</v>
      </c>
      <c r="X545">
        <v>3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1</v>
      </c>
      <c r="AF545" t="s">
        <v>102</v>
      </c>
      <c r="AG545">
        <v>39</v>
      </c>
      <c r="AH545">
        <v>3</v>
      </c>
      <c r="AI545">
        <v>-1</v>
      </c>
      <c r="AJ545" t="s">
        <v>3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5">
      <c r="A546">
        <f>ROW(Source!A4442)</f>
        <v>4442</v>
      </c>
      <c r="B546">
        <v>288585266</v>
      </c>
      <c r="C546">
        <v>288582646</v>
      </c>
      <c r="D546">
        <v>284420021</v>
      </c>
      <c r="E546">
        <v>15514512</v>
      </c>
      <c r="F546">
        <v>1</v>
      </c>
      <c r="G546">
        <v>15514512</v>
      </c>
      <c r="H546">
        <v>1</v>
      </c>
      <c r="I546" t="s">
        <v>718</v>
      </c>
      <c r="J546" t="s">
        <v>3</v>
      </c>
      <c r="K546" t="s">
        <v>719</v>
      </c>
      <c r="L546">
        <v>1191</v>
      </c>
      <c r="N546">
        <v>1013</v>
      </c>
      <c r="O546" t="s">
        <v>720</v>
      </c>
      <c r="P546" t="s">
        <v>720</v>
      </c>
      <c r="Q546">
        <v>1</v>
      </c>
      <c r="X546">
        <v>4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1</v>
      </c>
      <c r="AF546" t="s">
        <v>102</v>
      </c>
      <c r="AG546">
        <v>52</v>
      </c>
      <c r="AH546">
        <v>3</v>
      </c>
      <c r="AI546">
        <v>-1</v>
      </c>
      <c r="AJ546" t="s">
        <v>3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5">
      <c r="A547">
        <f>ROW(Source!A4512)</f>
        <v>4512</v>
      </c>
      <c r="B547">
        <v>288585267</v>
      </c>
      <c r="C547">
        <v>288582760</v>
      </c>
      <c r="D547">
        <v>284420021</v>
      </c>
      <c r="E547">
        <v>15514512</v>
      </c>
      <c r="F547">
        <v>1</v>
      </c>
      <c r="G547">
        <v>15514512</v>
      </c>
      <c r="H547">
        <v>1</v>
      </c>
      <c r="I547" t="s">
        <v>718</v>
      </c>
      <c r="J547" t="s">
        <v>3</v>
      </c>
      <c r="K547" t="s">
        <v>719</v>
      </c>
      <c r="L547">
        <v>1191</v>
      </c>
      <c r="N547">
        <v>1013</v>
      </c>
      <c r="O547" t="s">
        <v>720</v>
      </c>
      <c r="P547" t="s">
        <v>720</v>
      </c>
      <c r="Q547">
        <v>1</v>
      </c>
      <c r="X547">
        <v>0.25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1</v>
      </c>
      <c r="AF547" t="s">
        <v>20</v>
      </c>
      <c r="AG547">
        <v>1</v>
      </c>
      <c r="AH547">
        <v>3</v>
      </c>
      <c r="AI547">
        <v>-1</v>
      </c>
      <c r="AJ547" t="s">
        <v>3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5">
      <c r="A548">
        <f>ROW(Source!A4513)</f>
        <v>4513</v>
      </c>
      <c r="B548">
        <v>288585268</v>
      </c>
      <c r="C548">
        <v>288582762</v>
      </c>
      <c r="D548">
        <v>284420021</v>
      </c>
      <c r="E548">
        <v>15514512</v>
      </c>
      <c r="F548">
        <v>1</v>
      </c>
      <c r="G548">
        <v>15514512</v>
      </c>
      <c r="H548">
        <v>1</v>
      </c>
      <c r="I548" t="s">
        <v>718</v>
      </c>
      <c r="J548" t="s">
        <v>3</v>
      </c>
      <c r="K548" t="s">
        <v>719</v>
      </c>
      <c r="L548">
        <v>1191</v>
      </c>
      <c r="N548">
        <v>1013</v>
      </c>
      <c r="O548" t="s">
        <v>720</v>
      </c>
      <c r="P548" t="s">
        <v>720</v>
      </c>
      <c r="Q548">
        <v>1</v>
      </c>
      <c r="X548">
        <v>0.41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1</v>
      </c>
      <c r="AF548" t="s">
        <v>20</v>
      </c>
      <c r="AG548">
        <v>1.64</v>
      </c>
      <c r="AH548">
        <v>3</v>
      </c>
      <c r="AI548">
        <v>-1</v>
      </c>
      <c r="AJ548" t="s">
        <v>3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5">
      <c r="A549">
        <f>ROW(Source!A4514)</f>
        <v>4514</v>
      </c>
      <c r="B549">
        <v>288585269</v>
      </c>
      <c r="C549">
        <v>288582764</v>
      </c>
      <c r="D549">
        <v>284420021</v>
      </c>
      <c r="E549">
        <v>15514512</v>
      </c>
      <c r="F549">
        <v>1</v>
      </c>
      <c r="G549">
        <v>15514512</v>
      </c>
      <c r="H549">
        <v>1</v>
      </c>
      <c r="I549" t="s">
        <v>718</v>
      </c>
      <c r="J549" t="s">
        <v>3</v>
      </c>
      <c r="K549" t="s">
        <v>719</v>
      </c>
      <c r="L549">
        <v>1191</v>
      </c>
      <c r="N549">
        <v>1013</v>
      </c>
      <c r="O549" t="s">
        <v>720</v>
      </c>
      <c r="P549" t="s">
        <v>720</v>
      </c>
      <c r="Q549">
        <v>1</v>
      </c>
      <c r="X549">
        <v>1.5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1</v>
      </c>
      <c r="AF549" t="s">
        <v>20</v>
      </c>
      <c r="AG549">
        <v>6</v>
      </c>
      <c r="AH549">
        <v>3</v>
      </c>
      <c r="AI549">
        <v>-1</v>
      </c>
      <c r="AJ549" t="s">
        <v>3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5">
      <c r="A550">
        <f>ROW(Source!A4515)</f>
        <v>4515</v>
      </c>
      <c r="B550">
        <v>288585270</v>
      </c>
      <c r="C550">
        <v>288582766</v>
      </c>
      <c r="D550">
        <v>284420021</v>
      </c>
      <c r="E550">
        <v>15514512</v>
      </c>
      <c r="F550">
        <v>1</v>
      </c>
      <c r="G550">
        <v>15514512</v>
      </c>
      <c r="H550">
        <v>1</v>
      </c>
      <c r="I550" t="s">
        <v>718</v>
      </c>
      <c r="J550" t="s">
        <v>3</v>
      </c>
      <c r="K550" t="s">
        <v>719</v>
      </c>
      <c r="L550">
        <v>1191</v>
      </c>
      <c r="N550">
        <v>1013</v>
      </c>
      <c r="O550" t="s">
        <v>720</v>
      </c>
      <c r="P550" t="s">
        <v>720</v>
      </c>
      <c r="Q550">
        <v>1</v>
      </c>
      <c r="X550">
        <v>0.4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1</v>
      </c>
      <c r="AF550" t="s">
        <v>102</v>
      </c>
      <c r="AG550">
        <v>5.2</v>
      </c>
      <c r="AH550">
        <v>3</v>
      </c>
      <c r="AI550">
        <v>-1</v>
      </c>
      <c r="AJ550" t="s">
        <v>3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5">
      <c r="A551">
        <f>ROW(Source!A4515)</f>
        <v>4515</v>
      </c>
      <c r="B551">
        <v>288585271</v>
      </c>
      <c r="C551">
        <v>288582766</v>
      </c>
      <c r="D551">
        <v>284433430</v>
      </c>
      <c r="E551">
        <v>1</v>
      </c>
      <c r="F551">
        <v>1</v>
      </c>
      <c r="G551">
        <v>15514512</v>
      </c>
      <c r="H551">
        <v>2</v>
      </c>
      <c r="I551" t="s">
        <v>729</v>
      </c>
      <c r="J551" t="s">
        <v>730</v>
      </c>
      <c r="K551" t="s">
        <v>731</v>
      </c>
      <c r="L551">
        <v>1368</v>
      </c>
      <c r="N551">
        <v>1011</v>
      </c>
      <c r="O551" t="s">
        <v>732</v>
      </c>
      <c r="P551" t="s">
        <v>732</v>
      </c>
      <c r="Q551">
        <v>1</v>
      </c>
      <c r="X551">
        <v>0.02</v>
      </c>
      <c r="Y551">
        <v>0</v>
      </c>
      <c r="Z551">
        <v>1303.01</v>
      </c>
      <c r="AA551">
        <v>826.2</v>
      </c>
      <c r="AB551">
        <v>0</v>
      </c>
      <c r="AC551">
        <v>0</v>
      </c>
      <c r="AD551">
        <v>1</v>
      </c>
      <c r="AE551">
        <v>0</v>
      </c>
      <c r="AF551" t="s">
        <v>102</v>
      </c>
      <c r="AG551">
        <v>0.26</v>
      </c>
      <c r="AH551">
        <v>3</v>
      </c>
      <c r="AI551">
        <v>-1</v>
      </c>
      <c r="AJ551" t="s">
        <v>3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5">
      <c r="A552">
        <f>ROW(Source!A4516)</f>
        <v>4516</v>
      </c>
      <c r="B552">
        <v>288585272</v>
      </c>
      <c r="C552">
        <v>288582769</v>
      </c>
      <c r="D552">
        <v>284420021</v>
      </c>
      <c r="E552">
        <v>15514512</v>
      </c>
      <c r="F552">
        <v>1</v>
      </c>
      <c r="G552">
        <v>15514512</v>
      </c>
      <c r="H552">
        <v>1</v>
      </c>
      <c r="I552" t="s">
        <v>718</v>
      </c>
      <c r="J552" t="s">
        <v>3</v>
      </c>
      <c r="K552" t="s">
        <v>719</v>
      </c>
      <c r="L552">
        <v>1191</v>
      </c>
      <c r="N552">
        <v>1013</v>
      </c>
      <c r="O552" t="s">
        <v>720</v>
      </c>
      <c r="P552" t="s">
        <v>720</v>
      </c>
      <c r="Q552">
        <v>1</v>
      </c>
      <c r="X552">
        <v>3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1</v>
      </c>
      <c r="AF552" t="s">
        <v>102</v>
      </c>
      <c r="AG552">
        <v>39</v>
      </c>
      <c r="AH552">
        <v>3</v>
      </c>
      <c r="AI552">
        <v>-1</v>
      </c>
      <c r="AJ552" t="s">
        <v>3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5">
      <c r="A553">
        <f>ROW(Source!A4517)</f>
        <v>4517</v>
      </c>
      <c r="B553">
        <v>288585273</v>
      </c>
      <c r="C553">
        <v>288582771</v>
      </c>
      <c r="D553">
        <v>284420021</v>
      </c>
      <c r="E553">
        <v>15514512</v>
      </c>
      <c r="F553">
        <v>1</v>
      </c>
      <c r="G553">
        <v>15514512</v>
      </c>
      <c r="H553">
        <v>1</v>
      </c>
      <c r="I553" t="s">
        <v>718</v>
      </c>
      <c r="J553" t="s">
        <v>3</v>
      </c>
      <c r="K553" t="s">
        <v>719</v>
      </c>
      <c r="L553">
        <v>1191</v>
      </c>
      <c r="N553">
        <v>1013</v>
      </c>
      <c r="O553" t="s">
        <v>720</v>
      </c>
      <c r="P553" t="s">
        <v>720</v>
      </c>
      <c r="Q553">
        <v>1</v>
      </c>
      <c r="X553">
        <v>4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1</v>
      </c>
      <c r="AF553" t="s">
        <v>102</v>
      </c>
      <c r="AG553">
        <v>52</v>
      </c>
      <c r="AH553">
        <v>3</v>
      </c>
      <c r="AI553">
        <v>-1</v>
      </c>
      <c r="AJ553" t="s">
        <v>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5">
      <c r="A554">
        <f>ROW(Source!A4553)</f>
        <v>4553</v>
      </c>
      <c r="B554">
        <v>288585274</v>
      </c>
      <c r="C554">
        <v>288582829</v>
      </c>
      <c r="D554">
        <v>284420021</v>
      </c>
      <c r="E554">
        <v>15514512</v>
      </c>
      <c r="F554">
        <v>1</v>
      </c>
      <c r="G554">
        <v>15514512</v>
      </c>
      <c r="H554">
        <v>1</v>
      </c>
      <c r="I554" t="s">
        <v>718</v>
      </c>
      <c r="J554" t="s">
        <v>3</v>
      </c>
      <c r="K554" t="s">
        <v>719</v>
      </c>
      <c r="L554">
        <v>1191</v>
      </c>
      <c r="N554">
        <v>1013</v>
      </c>
      <c r="O554" t="s">
        <v>720</v>
      </c>
      <c r="P554" t="s">
        <v>720</v>
      </c>
      <c r="Q554">
        <v>1</v>
      </c>
      <c r="X554">
        <v>1.83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1</v>
      </c>
      <c r="AF554" t="s">
        <v>102</v>
      </c>
      <c r="AG554">
        <v>23.79</v>
      </c>
      <c r="AH554">
        <v>3</v>
      </c>
      <c r="AI554">
        <v>-1</v>
      </c>
      <c r="AJ554" t="s">
        <v>3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5">
      <c r="A555">
        <f>ROW(Source!A4553)</f>
        <v>4553</v>
      </c>
      <c r="B555">
        <v>288585275</v>
      </c>
      <c r="C555">
        <v>288582829</v>
      </c>
      <c r="D555">
        <v>284435293</v>
      </c>
      <c r="E555">
        <v>1</v>
      </c>
      <c r="F555">
        <v>1</v>
      </c>
      <c r="G555">
        <v>15514512</v>
      </c>
      <c r="H555">
        <v>3</v>
      </c>
      <c r="I555" t="s">
        <v>733</v>
      </c>
      <c r="J555" t="s">
        <v>734</v>
      </c>
      <c r="K555" t="s">
        <v>735</v>
      </c>
      <c r="L555">
        <v>1346</v>
      </c>
      <c r="N555">
        <v>1009</v>
      </c>
      <c r="O555" t="s">
        <v>728</v>
      </c>
      <c r="P555" t="s">
        <v>728</v>
      </c>
      <c r="Q555">
        <v>1</v>
      </c>
      <c r="X555">
        <v>1.6E-2</v>
      </c>
      <c r="Y555">
        <v>424.66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102</v>
      </c>
      <c r="AG555">
        <v>0.20800000000000002</v>
      </c>
      <c r="AH555">
        <v>3</v>
      </c>
      <c r="AI555">
        <v>-1</v>
      </c>
      <c r="AJ555" t="s">
        <v>3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5">
      <c r="A556">
        <f>ROW(Source!A4553)</f>
        <v>4553</v>
      </c>
      <c r="B556">
        <v>288585276</v>
      </c>
      <c r="C556">
        <v>288582829</v>
      </c>
      <c r="D556">
        <v>284435341</v>
      </c>
      <c r="E556">
        <v>1</v>
      </c>
      <c r="F556">
        <v>1</v>
      </c>
      <c r="G556">
        <v>15514512</v>
      </c>
      <c r="H556">
        <v>3</v>
      </c>
      <c r="I556" t="s">
        <v>725</v>
      </c>
      <c r="J556" t="s">
        <v>726</v>
      </c>
      <c r="K556" t="s">
        <v>727</v>
      </c>
      <c r="L556">
        <v>1346</v>
      </c>
      <c r="N556">
        <v>1009</v>
      </c>
      <c r="O556" t="s">
        <v>728</v>
      </c>
      <c r="P556" t="s">
        <v>728</v>
      </c>
      <c r="Q556">
        <v>1</v>
      </c>
      <c r="X556">
        <v>0.05</v>
      </c>
      <c r="Y556">
        <v>31.49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102</v>
      </c>
      <c r="AG556">
        <v>0.65</v>
      </c>
      <c r="AH556">
        <v>3</v>
      </c>
      <c r="AI556">
        <v>-1</v>
      </c>
      <c r="AJ556" t="s">
        <v>3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5">
      <c r="A557">
        <f>ROW(Source!A4589)</f>
        <v>4589</v>
      </c>
      <c r="B557">
        <v>288585277</v>
      </c>
      <c r="C557">
        <v>288582889</v>
      </c>
      <c r="D557">
        <v>284420021</v>
      </c>
      <c r="E557">
        <v>15514512</v>
      </c>
      <c r="F557">
        <v>1</v>
      </c>
      <c r="G557">
        <v>15514512</v>
      </c>
      <c r="H557">
        <v>1</v>
      </c>
      <c r="I557" t="s">
        <v>718</v>
      </c>
      <c r="J557" t="s">
        <v>3</v>
      </c>
      <c r="K557" t="s">
        <v>719</v>
      </c>
      <c r="L557">
        <v>1191</v>
      </c>
      <c r="N557">
        <v>1013</v>
      </c>
      <c r="O557" t="s">
        <v>720</v>
      </c>
      <c r="P557" t="s">
        <v>720</v>
      </c>
      <c r="Q557">
        <v>1</v>
      </c>
      <c r="X557">
        <v>0.25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1</v>
      </c>
      <c r="AF557" t="s">
        <v>20</v>
      </c>
      <c r="AG557">
        <v>1</v>
      </c>
      <c r="AH557">
        <v>3</v>
      </c>
      <c r="AI557">
        <v>-1</v>
      </c>
      <c r="AJ557" t="s">
        <v>3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5">
      <c r="A558">
        <f>ROW(Source!A4590)</f>
        <v>4590</v>
      </c>
      <c r="B558">
        <v>288585278</v>
      </c>
      <c r="C558">
        <v>288582891</v>
      </c>
      <c r="D558">
        <v>284420021</v>
      </c>
      <c r="E558">
        <v>15514512</v>
      </c>
      <c r="F558">
        <v>1</v>
      </c>
      <c r="G558">
        <v>15514512</v>
      </c>
      <c r="H558">
        <v>1</v>
      </c>
      <c r="I558" t="s">
        <v>718</v>
      </c>
      <c r="J558" t="s">
        <v>3</v>
      </c>
      <c r="K558" t="s">
        <v>719</v>
      </c>
      <c r="L558">
        <v>1191</v>
      </c>
      <c r="N558">
        <v>1013</v>
      </c>
      <c r="O558" t="s">
        <v>720</v>
      </c>
      <c r="P558" t="s">
        <v>720</v>
      </c>
      <c r="Q558">
        <v>1</v>
      </c>
      <c r="X558">
        <v>0.41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1</v>
      </c>
      <c r="AF558" t="s">
        <v>20</v>
      </c>
      <c r="AG558">
        <v>1.64</v>
      </c>
      <c r="AH558">
        <v>3</v>
      </c>
      <c r="AI558">
        <v>-1</v>
      </c>
      <c r="AJ558" t="s">
        <v>3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5">
      <c r="A559">
        <f>ROW(Source!A4591)</f>
        <v>4591</v>
      </c>
      <c r="B559">
        <v>288585279</v>
      </c>
      <c r="C559">
        <v>288582893</v>
      </c>
      <c r="D559">
        <v>284420021</v>
      </c>
      <c r="E559">
        <v>15514512</v>
      </c>
      <c r="F559">
        <v>1</v>
      </c>
      <c r="G559">
        <v>15514512</v>
      </c>
      <c r="H559">
        <v>1</v>
      </c>
      <c r="I559" t="s">
        <v>718</v>
      </c>
      <c r="J559" t="s">
        <v>3</v>
      </c>
      <c r="K559" t="s">
        <v>719</v>
      </c>
      <c r="L559">
        <v>1191</v>
      </c>
      <c r="N559">
        <v>1013</v>
      </c>
      <c r="O559" t="s">
        <v>720</v>
      </c>
      <c r="P559" t="s">
        <v>720</v>
      </c>
      <c r="Q559">
        <v>1</v>
      </c>
      <c r="X559">
        <v>0.4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1</v>
      </c>
      <c r="AF559" t="s">
        <v>102</v>
      </c>
      <c r="AG559">
        <v>5.2</v>
      </c>
      <c r="AH559">
        <v>3</v>
      </c>
      <c r="AI559">
        <v>-1</v>
      </c>
      <c r="AJ559" t="s">
        <v>3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5">
      <c r="A560">
        <f>ROW(Source!A4591)</f>
        <v>4591</v>
      </c>
      <c r="B560">
        <v>288585280</v>
      </c>
      <c r="C560">
        <v>288582893</v>
      </c>
      <c r="D560">
        <v>284433430</v>
      </c>
      <c r="E560">
        <v>1</v>
      </c>
      <c r="F560">
        <v>1</v>
      </c>
      <c r="G560">
        <v>15514512</v>
      </c>
      <c r="H560">
        <v>2</v>
      </c>
      <c r="I560" t="s">
        <v>729</v>
      </c>
      <c r="J560" t="s">
        <v>730</v>
      </c>
      <c r="K560" t="s">
        <v>731</v>
      </c>
      <c r="L560">
        <v>1368</v>
      </c>
      <c r="N560">
        <v>1011</v>
      </c>
      <c r="O560" t="s">
        <v>732</v>
      </c>
      <c r="P560" t="s">
        <v>732</v>
      </c>
      <c r="Q560">
        <v>1</v>
      </c>
      <c r="X560">
        <v>0.02</v>
      </c>
      <c r="Y560">
        <v>0</v>
      </c>
      <c r="Z560">
        <v>1303.01</v>
      </c>
      <c r="AA560">
        <v>826.2</v>
      </c>
      <c r="AB560">
        <v>0</v>
      </c>
      <c r="AC560">
        <v>0</v>
      </c>
      <c r="AD560">
        <v>1</v>
      </c>
      <c r="AE560">
        <v>0</v>
      </c>
      <c r="AF560" t="s">
        <v>102</v>
      </c>
      <c r="AG560">
        <v>0.26</v>
      </c>
      <c r="AH560">
        <v>3</v>
      </c>
      <c r="AI560">
        <v>-1</v>
      </c>
      <c r="AJ560" t="s">
        <v>3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5">
      <c r="A561">
        <f>ROW(Source!A4592)</f>
        <v>4592</v>
      </c>
      <c r="B561">
        <v>288585281</v>
      </c>
      <c r="C561">
        <v>288582896</v>
      </c>
      <c r="D561">
        <v>284420021</v>
      </c>
      <c r="E561">
        <v>15514512</v>
      </c>
      <c r="F561">
        <v>1</v>
      </c>
      <c r="G561">
        <v>15514512</v>
      </c>
      <c r="H561">
        <v>1</v>
      </c>
      <c r="I561" t="s">
        <v>718</v>
      </c>
      <c r="J561" t="s">
        <v>3</v>
      </c>
      <c r="K561" t="s">
        <v>719</v>
      </c>
      <c r="L561">
        <v>1191</v>
      </c>
      <c r="N561">
        <v>1013</v>
      </c>
      <c r="O561" t="s">
        <v>720</v>
      </c>
      <c r="P561" t="s">
        <v>720</v>
      </c>
      <c r="Q561">
        <v>1</v>
      </c>
      <c r="X561">
        <v>3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1</v>
      </c>
      <c r="AF561" t="s">
        <v>102</v>
      </c>
      <c r="AG561">
        <v>39</v>
      </c>
      <c r="AH561">
        <v>3</v>
      </c>
      <c r="AI561">
        <v>-1</v>
      </c>
      <c r="AJ561" t="s">
        <v>3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5">
      <c r="A562">
        <f>ROW(Source!A4593)</f>
        <v>4593</v>
      </c>
      <c r="B562">
        <v>288585282</v>
      </c>
      <c r="C562">
        <v>288582898</v>
      </c>
      <c r="D562">
        <v>284420021</v>
      </c>
      <c r="E562">
        <v>15514512</v>
      </c>
      <c r="F562">
        <v>1</v>
      </c>
      <c r="G562">
        <v>15514512</v>
      </c>
      <c r="H562">
        <v>1</v>
      </c>
      <c r="I562" t="s">
        <v>718</v>
      </c>
      <c r="J562" t="s">
        <v>3</v>
      </c>
      <c r="K562" t="s">
        <v>719</v>
      </c>
      <c r="L562">
        <v>1191</v>
      </c>
      <c r="N562">
        <v>1013</v>
      </c>
      <c r="O562" t="s">
        <v>720</v>
      </c>
      <c r="P562" t="s">
        <v>720</v>
      </c>
      <c r="Q562">
        <v>1</v>
      </c>
      <c r="X562">
        <v>4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1</v>
      </c>
      <c r="AF562" t="s">
        <v>102</v>
      </c>
      <c r="AG562">
        <v>52</v>
      </c>
      <c r="AH562">
        <v>3</v>
      </c>
      <c r="AI562">
        <v>-1</v>
      </c>
      <c r="AJ562" t="s">
        <v>3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5">
      <c r="A563">
        <f>ROW(Source!A4663)</f>
        <v>4663</v>
      </c>
      <c r="B563">
        <v>288585283</v>
      </c>
      <c r="C563">
        <v>288583012</v>
      </c>
      <c r="D563">
        <v>284420021</v>
      </c>
      <c r="E563">
        <v>15514512</v>
      </c>
      <c r="F563">
        <v>1</v>
      </c>
      <c r="G563">
        <v>15514512</v>
      </c>
      <c r="H563">
        <v>1</v>
      </c>
      <c r="I563" t="s">
        <v>718</v>
      </c>
      <c r="J563" t="s">
        <v>3</v>
      </c>
      <c r="K563" t="s">
        <v>719</v>
      </c>
      <c r="L563">
        <v>1191</v>
      </c>
      <c r="N563">
        <v>1013</v>
      </c>
      <c r="O563" t="s">
        <v>720</v>
      </c>
      <c r="P563" t="s">
        <v>720</v>
      </c>
      <c r="Q563">
        <v>1</v>
      </c>
      <c r="X563">
        <v>0.25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1</v>
      </c>
      <c r="AF563" t="s">
        <v>20</v>
      </c>
      <c r="AG563">
        <v>1</v>
      </c>
      <c r="AH563">
        <v>3</v>
      </c>
      <c r="AI563">
        <v>-1</v>
      </c>
      <c r="AJ563" t="s">
        <v>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5">
      <c r="A564">
        <f>ROW(Source!A4664)</f>
        <v>4664</v>
      </c>
      <c r="B564">
        <v>288585284</v>
      </c>
      <c r="C564">
        <v>288583072</v>
      </c>
      <c r="D564">
        <v>284420021</v>
      </c>
      <c r="E564">
        <v>15514512</v>
      </c>
      <c r="F564">
        <v>1</v>
      </c>
      <c r="G564">
        <v>15514512</v>
      </c>
      <c r="H564">
        <v>1</v>
      </c>
      <c r="I564" t="s">
        <v>718</v>
      </c>
      <c r="J564" t="s">
        <v>3</v>
      </c>
      <c r="K564" t="s">
        <v>719</v>
      </c>
      <c r="L564">
        <v>1191</v>
      </c>
      <c r="N564">
        <v>1013</v>
      </c>
      <c r="O564" t="s">
        <v>720</v>
      </c>
      <c r="P564" t="s">
        <v>720</v>
      </c>
      <c r="Q564">
        <v>1</v>
      </c>
      <c r="X564">
        <v>0.41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1</v>
      </c>
      <c r="AF564" t="s">
        <v>20</v>
      </c>
      <c r="AG564">
        <v>1.64</v>
      </c>
      <c r="AH564">
        <v>3</v>
      </c>
      <c r="AI564">
        <v>-1</v>
      </c>
      <c r="AJ564" t="s">
        <v>3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5">
      <c r="A565">
        <f>ROW(Source!A4665)</f>
        <v>4665</v>
      </c>
      <c r="B565">
        <v>288585285</v>
      </c>
      <c r="C565">
        <v>288583074</v>
      </c>
      <c r="D565">
        <v>284420021</v>
      </c>
      <c r="E565">
        <v>15514512</v>
      </c>
      <c r="F565">
        <v>1</v>
      </c>
      <c r="G565">
        <v>15514512</v>
      </c>
      <c r="H565">
        <v>1</v>
      </c>
      <c r="I565" t="s">
        <v>718</v>
      </c>
      <c r="J565" t="s">
        <v>3</v>
      </c>
      <c r="K565" t="s">
        <v>719</v>
      </c>
      <c r="L565">
        <v>1191</v>
      </c>
      <c r="N565">
        <v>1013</v>
      </c>
      <c r="O565" t="s">
        <v>720</v>
      </c>
      <c r="P565" t="s">
        <v>720</v>
      </c>
      <c r="Q565">
        <v>1</v>
      </c>
      <c r="X565">
        <v>0.4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1</v>
      </c>
      <c r="AF565" t="s">
        <v>102</v>
      </c>
      <c r="AG565">
        <v>5.2</v>
      </c>
      <c r="AH565">
        <v>3</v>
      </c>
      <c r="AI565">
        <v>-1</v>
      </c>
      <c r="AJ565" t="s">
        <v>3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5">
      <c r="A566">
        <f>ROW(Source!A4665)</f>
        <v>4665</v>
      </c>
      <c r="B566">
        <v>288585286</v>
      </c>
      <c r="C566">
        <v>288583074</v>
      </c>
      <c r="D566">
        <v>284433430</v>
      </c>
      <c r="E566">
        <v>1</v>
      </c>
      <c r="F566">
        <v>1</v>
      </c>
      <c r="G566">
        <v>15514512</v>
      </c>
      <c r="H566">
        <v>2</v>
      </c>
      <c r="I566" t="s">
        <v>729</v>
      </c>
      <c r="J566" t="s">
        <v>730</v>
      </c>
      <c r="K566" t="s">
        <v>731</v>
      </c>
      <c r="L566">
        <v>1368</v>
      </c>
      <c r="N566">
        <v>1011</v>
      </c>
      <c r="O566" t="s">
        <v>732</v>
      </c>
      <c r="P566" t="s">
        <v>732</v>
      </c>
      <c r="Q566">
        <v>1</v>
      </c>
      <c r="X566">
        <v>0.02</v>
      </c>
      <c r="Y566">
        <v>0</v>
      </c>
      <c r="Z566">
        <v>1303.01</v>
      </c>
      <c r="AA566">
        <v>826.2</v>
      </c>
      <c r="AB566">
        <v>0</v>
      </c>
      <c r="AC566">
        <v>0</v>
      </c>
      <c r="AD566">
        <v>1</v>
      </c>
      <c r="AE566">
        <v>0</v>
      </c>
      <c r="AF566" t="s">
        <v>102</v>
      </c>
      <c r="AG566">
        <v>0.26</v>
      </c>
      <c r="AH566">
        <v>3</v>
      </c>
      <c r="AI566">
        <v>-1</v>
      </c>
      <c r="AJ566" t="s">
        <v>3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5">
      <c r="A567">
        <f>ROW(Source!A4666)</f>
        <v>4666</v>
      </c>
      <c r="B567">
        <v>288585287</v>
      </c>
      <c r="C567">
        <v>288583077</v>
      </c>
      <c r="D567">
        <v>284420021</v>
      </c>
      <c r="E567">
        <v>15514512</v>
      </c>
      <c r="F567">
        <v>1</v>
      </c>
      <c r="G567">
        <v>15514512</v>
      </c>
      <c r="H567">
        <v>1</v>
      </c>
      <c r="I567" t="s">
        <v>718</v>
      </c>
      <c r="J567" t="s">
        <v>3</v>
      </c>
      <c r="K567" t="s">
        <v>719</v>
      </c>
      <c r="L567">
        <v>1191</v>
      </c>
      <c r="N567">
        <v>1013</v>
      </c>
      <c r="O567" t="s">
        <v>720</v>
      </c>
      <c r="P567" t="s">
        <v>720</v>
      </c>
      <c r="Q567">
        <v>1</v>
      </c>
      <c r="X567">
        <v>3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1</v>
      </c>
      <c r="AF567" t="s">
        <v>102</v>
      </c>
      <c r="AG567">
        <v>39</v>
      </c>
      <c r="AH567">
        <v>3</v>
      </c>
      <c r="AI567">
        <v>-1</v>
      </c>
      <c r="AJ567" t="s">
        <v>3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5">
      <c r="A568">
        <f>ROW(Source!A4667)</f>
        <v>4667</v>
      </c>
      <c r="B568">
        <v>288585288</v>
      </c>
      <c r="C568">
        <v>288583079</v>
      </c>
      <c r="D568">
        <v>284420021</v>
      </c>
      <c r="E568">
        <v>15514512</v>
      </c>
      <c r="F568">
        <v>1</v>
      </c>
      <c r="G568">
        <v>15514512</v>
      </c>
      <c r="H568">
        <v>1</v>
      </c>
      <c r="I568" t="s">
        <v>718</v>
      </c>
      <c r="J568" t="s">
        <v>3</v>
      </c>
      <c r="K568" t="s">
        <v>719</v>
      </c>
      <c r="L568">
        <v>1191</v>
      </c>
      <c r="N568">
        <v>1013</v>
      </c>
      <c r="O568" t="s">
        <v>720</v>
      </c>
      <c r="P568" t="s">
        <v>720</v>
      </c>
      <c r="Q568">
        <v>1</v>
      </c>
      <c r="X568">
        <v>4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1</v>
      </c>
      <c r="AF568" t="s">
        <v>102</v>
      </c>
      <c r="AG568">
        <v>52</v>
      </c>
      <c r="AH568">
        <v>3</v>
      </c>
      <c r="AI568">
        <v>-1</v>
      </c>
      <c r="AJ568" t="s">
        <v>3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5">
      <c r="A569">
        <f>ROW(Source!A4703)</f>
        <v>4703</v>
      </c>
      <c r="B569">
        <v>288585289</v>
      </c>
      <c r="C569">
        <v>288583137</v>
      </c>
      <c r="D569">
        <v>284420021</v>
      </c>
      <c r="E569">
        <v>15514512</v>
      </c>
      <c r="F569">
        <v>1</v>
      </c>
      <c r="G569">
        <v>15514512</v>
      </c>
      <c r="H569">
        <v>1</v>
      </c>
      <c r="I569" t="s">
        <v>718</v>
      </c>
      <c r="J569" t="s">
        <v>3</v>
      </c>
      <c r="K569" t="s">
        <v>719</v>
      </c>
      <c r="L569">
        <v>1191</v>
      </c>
      <c r="N569">
        <v>1013</v>
      </c>
      <c r="O569" t="s">
        <v>720</v>
      </c>
      <c r="P569" t="s">
        <v>720</v>
      </c>
      <c r="Q569">
        <v>1</v>
      </c>
      <c r="X569">
        <v>1.83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1</v>
      </c>
      <c r="AF569" t="s">
        <v>102</v>
      </c>
      <c r="AG569">
        <v>23.79</v>
      </c>
      <c r="AH569">
        <v>3</v>
      </c>
      <c r="AI569">
        <v>-1</v>
      </c>
      <c r="AJ569" t="s">
        <v>3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5">
      <c r="A570">
        <f>ROW(Source!A4703)</f>
        <v>4703</v>
      </c>
      <c r="B570">
        <v>288585290</v>
      </c>
      <c r="C570">
        <v>288583137</v>
      </c>
      <c r="D570">
        <v>284435293</v>
      </c>
      <c r="E570">
        <v>1</v>
      </c>
      <c r="F570">
        <v>1</v>
      </c>
      <c r="G570">
        <v>15514512</v>
      </c>
      <c r="H570">
        <v>3</v>
      </c>
      <c r="I570" t="s">
        <v>733</v>
      </c>
      <c r="J570" t="s">
        <v>734</v>
      </c>
      <c r="K570" t="s">
        <v>735</v>
      </c>
      <c r="L570">
        <v>1346</v>
      </c>
      <c r="N570">
        <v>1009</v>
      </c>
      <c r="O570" t="s">
        <v>728</v>
      </c>
      <c r="P570" t="s">
        <v>728</v>
      </c>
      <c r="Q570">
        <v>1</v>
      </c>
      <c r="X570">
        <v>1.6E-2</v>
      </c>
      <c r="Y570">
        <v>424.66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0</v>
      </c>
      <c r="AF570" t="s">
        <v>102</v>
      </c>
      <c r="AG570">
        <v>0.20800000000000002</v>
      </c>
      <c r="AH570">
        <v>3</v>
      </c>
      <c r="AI570">
        <v>-1</v>
      </c>
      <c r="AJ570" t="s">
        <v>3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5">
      <c r="A571">
        <f>ROW(Source!A4703)</f>
        <v>4703</v>
      </c>
      <c r="B571">
        <v>288585291</v>
      </c>
      <c r="C571">
        <v>288583137</v>
      </c>
      <c r="D571">
        <v>284435341</v>
      </c>
      <c r="E571">
        <v>1</v>
      </c>
      <c r="F571">
        <v>1</v>
      </c>
      <c r="G571">
        <v>15514512</v>
      </c>
      <c r="H571">
        <v>3</v>
      </c>
      <c r="I571" t="s">
        <v>725</v>
      </c>
      <c r="J571" t="s">
        <v>726</v>
      </c>
      <c r="K571" t="s">
        <v>727</v>
      </c>
      <c r="L571">
        <v>1346</v>
      </c>
      <c r="N571">
        <v>1009</v>
      </c>
      <c r="O571" t="s">
        <v>728</v>
      </c>
      <c r="P571" t="s">
        <v>728</v>
      </c>
      <c r="Q571">
        <v>1</v>
      </c>
      <c r="X571">
        <v>0.05</v>
      </c>
      <c r="Y571">
        <v>31.49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0</v>
      </c>
      <c r="AF571" t="s">
        <v>102</v>
      </c>
      <c r="AG571">
        <v>0.65</v>
      </c>
      <c r="AH571">
        <v>3</v>
      </c>
      <c r="AI571">
        <v>-1</v>
      </c>
      <c r="AJ571" t="s">
        <v>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5">
      <c r="A572">
        <f>ROW(Source!A4739)</f>
        <v>4739</v>
      </c>
      <c r="B572">
        <v>288585292</v>
      </c>
      <c r="C572">
        <v>288583197</v>
      </c>
      <c r="D572">
        <v>284420021</v>
      </c>
      <c r="E572">
        <v>15514512</v>
      </c>
      <c r="F572">
        <v>1</v>
      </c>
      <c r="G572">
        <v>15514512</v>
      </c>
      <c r="H572">
        <v>1</v>
      </c>
      <c r="I572" t="s">
        <v>718</v>
      </c>
      <c r="J572" t="s">
        <v>3</v>
      </c>
      <c r="K572" t="s">
        <v>719</v>
      </c>
      <c r="L572">
        <v>1191</v>
      </c>
      <c r="N572">
        <v>1013</v>
      </c>
      <c r="O572" t="s">
        <v>720</v>
      </c>
      <c r="P572" t="s">
        <v>720</v>
      </c>
      <c r="Q572">
        <v>1</v>
      </c>
      <c r="X572">
        <v>0.25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1</v>
      </c>
      <c r="AF572" t="s">
        <v>20</v>
      </c>
      <c r="AG572">
        <v>1</v>
      </c>
      <c r="AH572">
        <v>3</v>
      </c>
      <c r="AI572">
        <v>-1</v>
      </c>
      <c r="AJ572" t="s">
        <v>3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5">
      <c r="A573">
        <f>ROW(Source!A4740)</f>
        <v>4740</v>
      </c>
      <c r="B573">
        <v>288585293</v>
      </c>
      <c r="C573">
        <v>288583199</v>
      </c>
      <c r="D573">
        <v>284420021</v>
      </c>
      <c r="E573">
        <v>15514512</v>
      </c>
      <c r="F573">
        <v>1</v>
      </c>
      <c r="G573">
        <v>15514512</v>
      </c>
      <c r="H573">
        <v>1</v>
      </c>
      <c r="I573" t="s">
        <v>718</v>
      </c>
      <c r="J573" t="s">
        <v>3</v>
      </c>
      <c r="K573" t="s">
        <v>719</v>
      </c>
      <c r="L573">
        <v>1191</v>
      </c>
      <c r="N573">
        <v>1013</v>
      </c>
      <c r="O573" t="s">
        <v>720</v>
      </c>
      <c r="P573" t="s">
        <v>720</v>
      </c>
      <c r="Q573">
        <v>1</v>
      </c>
      <c r="X573">
        <v>0.41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1</v>
      </c>
      <c r="AF573" t="s">
        <v>20</v>
      </c>
      <c r="AG573">
        <v>1.64</v>
      </c>
      <c r="AH573">
        <v>3</v>
      </c>
      <c r="AI573">
        <v>-1</v>
      </c>
      <c r="AJ573" t="s">
        <v>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5">
      <c r="A574">
        <f>ROW(Source!A4741)</f>
        <v>4741</v>
      </c>
      <c r="B574">
        <v>288585294</v>
      </c>
      <c r="C574">
        <v>288583201</v>
      </c>
      <c r="D574">
        <v>284420021</v>
      </c>
      <c r="E574">
        <v>15514512</v>
      </c>
      <c r="F574">
        <v>1</v>
      </c>
      <c r="G574">
        <v>15514512</v>
      </c>
      <c r="H574">
        <v>1</v>
      </c>
      <c r="I574" t="s">
        <v>718</v>
      </c>
      <c r="J574" t="s">
        <v>3</v>
      </c>
      <c r="K574" t="s">
        <v>719</v>
      </c>
      <c r="L574">
        <v>1191</v>
      </c>
      <c r="N574">
        <v>1013</v>
      </c>
      <c r="O574" t="s">
        <v>720</v>
      </c>
      <c r="P574" t="s">
        <v>720</v>
      </c>
      <c r="Q574">
        <v>1</v>
      </c>
      <c r="X574">
        <v>0.4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1</v>
      </c>
      <c r="AF574" t="s">
        <v>102</v>
      </c>
      <c r="AG574">
        <v>5.2</v>
      </c>
      <c r="AH574">
        <v>3</v>
      </c>
      <c r="AI574">
        <v>-1</v>
      </c>
      <c r="AJ574" t="s">
        <v>3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5">
      <c r="A575">
        <f>ROW(Source!A4741)</f>
        <v>4741</v>
      </c>
      <c r="B575">
        <v>288585295</v>
      </c>
      <c r="C575">
        <v>288583201</v>
      </c>
      <c r="D575">
        <v>284433430</v>
      </c>
      <c r="E575">
        <v>1</v>
      </c>
      <c r="F575">
        <v>1</v>
      </c>
      <c r="G575">
        <v>15514512</v>
      </c>
      <c r="H575">
        <v>2</v>
      </c>
      <c r="I575" t="s">
        <v>729</v>
      </c>
      <c r="J575" t="s">
        <v>730</v>
      </c>
      <c r="K575" t="s">
        <v>731</v>
      </c>
      <c r="L575">
        <v>1368</v>
      </c>
      <c r="N575">
        <v>1011</v>
      </c>
      <c r="O575" t="s">
        <v>732</v>
      </c>
      <c r="P575" t="s">
        <v>732</v>
      </c>
      <c r="Q575">
        <v>1</v>
      </c>
      <c r="X575">
        <v>0.02</v>
      </c>
      <c r="Y575">
        <v>0</v>
      </c>
      <c r="Z575">
        <v>1303.01</v>
      </c>
      <c r="AA575">
        <v>826.2</v>
      </c>
      <c r="AB575">
        <v>0</v>
      </c>
      <c r="AC575">
        <v>0</v>
      </c>
      <c r="AD575">
        <v>1</v>
      </c>
      <c r="AE575">
        <v>0</v>
      </c>
      <c r="AF575" t="s">
        <v>102</v>
      </c>
      <c r="AG575">
        <v>0.26</v>
      </c>
      <c r="AH575">
        <v>3</v>
      </c>
      <c r="AI575">
        <v>-1</v>
      </c>
      <c r="AJ575" t="s">
        <v>3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5">
      <c r="A576">
        <f>ROW(Source!A4742)</f>
        <v>4742</v>
      </c>
      <c r="B576">
        <v>288585296</v>
      </c>
      <c r="C576">
        <v>288583204</v>
      </c>
      <c r="D576">
        <v>284420021</v>
      </c>
      <c r="E576">
        <v>15514512</v>
      </c>
      <c r="F576">
        <v>1</v>
      </c>
      <c r="G576">
        <v>15514512</v>
      </c>
      <c r="H576">
        <v>1</v>
      </c>
      <c r="I576" t="s">
        <v>718</v>
      </c>
      <c r="J576" t="s">
        <v>3</v>
      </c>
      <c r="K576" t="s">
        <v>719</v>
      </c>
      <c r="L576">
        <v>1191</v>
      </c>
      <c r="N576">
        <v>1013</v>
      </c>
      <c r="O576" t="s">
        <v>720</v>
      </c>
      <c r="P576" t="s">
        <v>720</v>
      </c>
      <c r="Q576">
        <v>1</v>
      </c>
      <c r="X576">
        <v>3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1</v>
      </c>
      <c r="AF576" t="s">
        <v>102</v>
      </c>
      <c r="AG576">
        <v>39</v>
      </c>
      <c r="AH576">
        <v>3</v>
      </c>
      <c r="AI576">
        <v>-1</v>
      </c>
      <c r="AJ576" t="s">
        <v>3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5">
      <c r="A577">
        <f>ROW(Source!A4743)</f>
        <v>4743</v>
      </c>
      <c r="B577">
        <v>288585297</v>
      </c>
      <c r="C577">
        <v>288583206</v>
      </c>
      <c r="D577">
        <v>284420021</v>
      </c>
      <c r="E577">
        <v>15514512</v>
      </c>
      <c r="F577">
        <v>1</v>
      </c>
      <c r="G577">
        <v>15514512</v>
      </c>
      <c r="H577">
        <v>1</v>
      </c>
      <c r="I577" t="s">
        <v>718</v>
      </c>
      <c r="J577" t="s">
        <v>3</v>
      </c>
      <c r="K577" t="s">
        <v>719</v>
      </c>
      <c r="L577">
        <v>1191</v>
      </c>
      <c r="N577">
        <v>1013</v>
      </c>
      <c r="O577" t="s">
        <v>720</v>
      </c>
      <c r="P577" t="s">
        <v>720</v>
      </c>
      <c r="Q577">
        <v>1</v>
      </c>
      <c r="X577">
        <v>4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1</v>
      </c>
      <c r="AF577" t="s">
        <v>102</v>
      </c>
      <c r="AG577">
        <v>52</v>
      </c>
      <c r="AH577">
        <v>3</v>
      </c>
      <c r="AI577">
        <v>-1</v>
      </c>
      <c r="AJ577" t="s">
        <v>3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5">
      <c r="A578">
        <f>ROW(Source!A4813)</f>
        <v>4813</v>
      </c>
      <c r="B578">
        <v>288585298</v>
      </c>
      <c r="C578">
        <v>288583320</v>
      </c>
      <c r="D578">
        <v>284420021</v>
      </c>
      <c r="E578">
        <v>15514512</v>
      </c>
      <c r="F578">
        <v>1</v>
      </c>
      <c r="G578">
        <v>15514512</v>
      </c>
      <c r="H578">
        <v>1</v>
      </c>
      <c r="I578" t="s">
        <v>718</v>
      </c>
      <c r="J578" t="s">
        <v>3</v>
      </c>
      <c r="K578" t="s">
        <v>719</v>
      </c>
      <c r="L578">
        <v>1191</v>
      </c>
      <c r="N578">
        <v>1013</v>
      </c>
      <c r="O578" t="s">
        <v>720</v>
      </c>
      <c r="P578" t="s">
        <v>720</v>
      </c>
      <c r="Q578">
        <v>1</v>
      </c>
      <c r="X578">
        <v>0.25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1</v>
      </c>
      <c r="AF578" t="s">
        <v>20</v>
      </c>
      <c r="AG578">
        <v>1</v>
      </c>
      <c r="AH578">
        <v>3</v>
      </c>
      <c r="AI578">
        <v>-1</v>
      </c>
      <c r="AJ578" t="s">
        <v>3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5">
      <c r="A579">
        <f>ROW(Source!A4814)</f>
        <v>4814</v>
      </c>
      <c r="B579">
        <v>288585299</v>
      </c>
      <c r="C579">
        <v>288583322</v>
      </c>
      <c r="D579">
        <v>284420021</v>
      </c>
      <c r="E579">
        <v>15514512</v>
      </c>
      <c r="F579">
        <v>1</v>
      </c>
      <c r="G579">
        <v>15514512</v>
      </c>
      <c r="H579">
        <v>1</v>
      </c>
      <c r="I579" t="s">
        <v>718</v>
      </c>
      <c r="J579" t="s">
        <v>3</v>
      </c>
      <c r="K579" t="s">
        <v>719</v>
      </c>
      <c r="L579">
        <v>1191</v>
      </c>
      <c r="N579">
        <v>1013</v>
      </c>
      <c r="O579" t="s">
        <v>720</v>
      </c>
      <c r="P579" t="s">
        <v>720</v>
      </c>
      <c r="Q579">
        <v>1</v>
      </c>
      <c r="X579">
        <v>0.41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1</v>
      </c>
      <c r="AF579" t="s">
        <v>20</v>
      </c>
      <c r="AG579">
        <v>1.64</v>
      </c>
      <c r="AH579">
        <v>3</v>
      </c>
      <c r="AI579">
        <v>-1</v>
      </c>
      <c r="AJ579" t="s">
        <v>3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5">
      <c r="A580">
        <f>ROW(Source!A4815)</f>
        <v>4815</v>
      </c>
      <c r="B580">
        <v>288585300</v>
      </c>
      <c r="C580">
        <v>288583324</v>
      </c>
      <c r="D580">
        <v>284420021</v>
      </c>
      <c r="E580">
        <v>15514512</v>
      </c>
      <c r="F580">
        <v>1</v>
      </c>
      <c r="G580">
        <v>15514512</v>
      </c>
      <c r="H580">
        <v>1</v>
      </c>
      <c r="I580" t="s">
        <v>718</v>
      </c>
      <c r="J580" t="s">
        <v>3</v>
      </c>
      <c r="K580" t="s">
        <v>719</v>
      </c>
      <c r="L580">
        <v>1191</v>
      </c>
      <c r="N580">
        <v>1013</v>
      </c>
      <c r="O580" t="s">
        <v>720</v>
      </c>
      <c r="P580" t="s">
        <v>720</v>
      </c>
      <c r="Q580">
        <v>1</v>
      </c>
      <c r="X580">
        <v>0.4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1</v>
      </c>
      <c r="AF580" t="s">
        <v>102</v>
      </c>
      <c r="AG580">
        <v>5.2</v>
      </c>
      <c r="AH580">
        <v>3</v>
      </c>
      <c r="AI580">
        <v>-1</v>
      </c>
      <c r="AJ580" t="s">
        <v>3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5">
      <c r="A581">
        <f>ROW(Source!A4815)</f>
        <v>4815</v>
      </c>
      <c r="B581">
        <v>288585301</v>
      </c>
      <c r="C581">
        <v>288583324</v>
      </c>
      <c r="D581">
        <v>284433430</v>
      </c>
      <c r="E581">
        <v>1</v>
      </c>
      <c r="F581">
        <v>1</v>
      </c>
      <c r="G581">
        <v>15514512</v>
      </c>
      <c r="H581">
        <v>2</v>
      </c>
      <c r="I581" t="s">
        <v>729</v>
      </c>
      <c r="J581" t="s">
        <v>730</v>
      </c>
      <c r="K581" t="s">
        <v>731</v>
      </c>
      <c r="L581">
        <v>1368</v>
      </c>
      <c r="N581">
        <v>1011</v>
      </c>
      <c r="O581" t="s">
        <v>732</v>
      </c>
      <c r="P581" t="s">
        <v>732</v>
      </c>
      <c r="Q581">
        <v>1</v>
      </c>
      <c r="X581">
        <v>0.02</v>
      </c>
      <c r="Y581">
        <v>0</v>
      </c>
      <c r="Z581">
        <v>1303.01</v>
      </c>
      <c r="AA581">
        <v>826.2</v>
      </c>
      <c r="AB581">
        <v>0</v>
      </c>
      <c r="AC581">
        <v>0</v>
      </c>
      <c r="AD581">
        <v>1</v>
      </c>
      <c r="AE581">
        <v>0</v>
      </c>
      <c r="AF581" t="s">
        <v>102</v>
      </c>
      <c r="AG581">
        <v>0.26</v>
      </c>
      <c r="AH581">
        <v>3</v>
      </c>
      <c r="AI581">
        <v>-1</v>
      </c>
      <c r="AJ581" t="s">
        <v>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5">
      <c r="A582">
        <f>ROW(Source!A4816)</f>
        <v>4816</v>
      </c>
      <c r="B582">
        <v>288585302</v>
      </c>
      <c r="C582">
        <v>288583327</v>
      </c>
      <c r="D582">
        <v>284420021</v>
      </c>
      <c r="E582">
        <v>15514512</v>
      </c>
      <c r="F582">
        <v>1</v>
      </c>
      <c r="G582">
        <v>15514512</v>
      </c>
      <c r="H582">
        <v>1</v>
      </c>
      <c r="I582" t="s">
        <v>718</v>
      </c>
      <c r="J582" t="s">
        <v>3</v>
      </c>
      <c r="K582" t="s">
        <v>719</v>
      </c>
      <c r="L582">
        <v>1191</v>
      </c>
      <c r="N582">
        <v>1013</v>
      </c>
      <c r="O582" t="s">
        <v>720</v>
      </c>
      <c r="P582" t="s">
        <v>720</v>
      </c>
      <c r="Q582">
        <v>1</v>
      </c>
      <c r="X582">
        <v>3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1</v>
      </c>
      <c r="AF582" t="s">
        <v>102</v>
      </c>
      <c r="AG582">
        <v>39</v>
      </c>
      <c r="AH582">
        <v>3</v>
      </c>
      <c r="AI582">
        <v>-1</v>
      </c>
      <c r="AJ582" t="s">
        <v>3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5">
      <c r="A583">
        <f>ROW(Source!A4817)</f>
        <v>4817</v>
      </c>
      <c r="B583">
        <v>288585303</v>
      </c>
      <c r="C583">
        <v>288583329</v>
      </c>
      <c r="D583">
        <v>284420021</v>
      </c>
      <c r="E583">
        <v>15514512</v>
      </c>
      <c r="F583">
        <v>1</v>
      </c>
      <c r="G583">
        <v>15514512</v>
      </c>
      <c r="H583">
        <v>1</v>
      </c>
      <c r="I583" t="s">
        <v>718</v>
      </c>
      <c r="J583" t="s">
        <v>3</v>
      </c>
      <c r="K583" t="s">
        <v>719</v>
      </c>
      <c r="L583">
        <v>1191</v>
      </c>
      <c r="N583">
        <v>1013</v>
      </c>
      <c r="O583" t="s">
        <v>720</v>
      </c>
      <c r="P583" t="s">
        <v>720</v>
      </c>
      <c r="Q583">
        <v>1</v>
      </c>
      <c r="X583">
        <v>4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1</v>
      </c>
      <c r="AF583" t="s">
        <v>102</v>
      </c>
      <c r="AG583">
        <v>52</v>
      </c>
      <c r="AH583">
        <v>3</v>
      </c>
      <c r="AI583">
        <v>-1</v>
      </c>
      <c r="AJ583" t="s">
        <v>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5">
      <c r="A584">
        <f>ROW(Source!A4853)</f>
        <v>4853</v>
      </c>
      <c r="B584">
        <v>288585304</v>
      </c>
      <c r="C584">
        <v>288583387</v>
      </c>
      <c r="D584">
        <v>284420021</v>
      </c>
      <c r="E584">
        <v>15514512</v>
      </c>
      <c r="F584">
        <v>1</v>
      </c>
      <c r="G584">
        <v>15514512</v>
      </c>
      <c r="H584">
        <v>1</v>
      </c>
      <c r="I584" t="s">
        <v>718</v>
      </c>
      <c r="J584" t="s">
        <v>3</v>
      </c>
      <c r="K584" t="s">
        <v>719</v>
      </c>
      <c r="L584">
        <v>1191</v>
      </c>
      <c r="N584">
        <v>1013</v>
      </c>
      <c r="O584" t="s">
        <v>720</v>
      </c>
      <c r="P584" t="s">
        <v>720</v>
      </c>
      <c r="Q584">
        <v>1</v>
      </c>
      <c r="X584">
        <v>1.83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1</v>
      </c>
      <c r="AF584" t="s">
        <v>102</v>
      </c>
      <c r="AG584">
        <v>23.79</v>
      </c>
      <c r="AH584">
        <v>3</v>
      </c>
      <c r="AI584">
        <v>-1</v>
      </c>
      <c r="AJ584" t="s">
        <v>3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5">
      <c r="A585">
        <f>ROW(Source!A4853)</f>
        <v>4853</v>
      </c>
      <c r="B585">
        <v>288585305</v>
      </c>
      <c r="C585">
        <v>288583387</v>
      </c>
      <c r="D585">
        <v>284435293</v>
      </c>
      <c r="E585">
        <v>1</v>
      </c>
      <c r="F585">
        <v>1</v>
      </c>
      <c r="G585">
        <v>15514512</v>
      </c>
      <c r="H585">
        <v>3</v>
      </c>
      <c r="I585" t="s">
        <v>733</v>
      </c>
      <c r="J585" t="s">
        <v>734</v>
      </c>
      <c r="K585" t="s">
        <v>735</v>
      </c>
      <c r="L585">
        <v>1346</v>
      </c>
      <c r="N585">
        <v>1009</v>
      </c>
      <c r="O585" t="s">
        <v>728</v>
      </c>
      <c r="P585" t="s">
        <v>728</v>
      </c>
      <c r="Q585">
        <v>1</v>
      </c>
      <c r="X585">
        <v>1.6E-2</v>
      </c>
      <c r="Y585">
        <v>424.66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0</v>
      </c>
      <c r="AF585" t="s">
        <v>102</v>
      </c>
      <c r="AG585">
        <v>0.20800000000000002</v>
      </c>
      <c r="AH585">
        <v>3</v>
      </c>
      <c r="AI585">
        <v>-1</v>
      </c>
      <c r="AJ585" t="s">
        <v>3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5">
      <c r="A586">
        <f>ROW(Source!A4853)</f>
        <v>4853</v>
      </c>
      <c r="B586">
        <v>288585306</v>
      </c>
      <c r="C586">
        <v>288583387</v>
      </c>
      <c r="D586">
        <v>284435341</v>
      </c>
      <c r="E586">
        <v>1</v>
      </c>
      <c r="F586">
        <v>1</v>
      </c>
      <c r="G586">
        <v>15514512</v>
      </c>
      <c r="H586">
        <v>3</v>
      </c>
      <c r="I586" t="s">
        <v>725</v>
      </c>
      <c r="J586" t="s">
        <v>726</v>
      </c>
      <c r="K586" t="s">
        <v>727</v>
      </c>
      <c r="L586">
        <v>1346</v>
      </c>
      <c r="N586">
        <v>1009</v>
      </c>
      <c r="O586" t="s">
        <v>728</v>
      </c>
      <c r="P586" t="s">
        <v>728</v>
      </c>
      <c r="Q586">
        <v>1</v>
      </c>
      <c r="X586">
        <v>0.05</v>
      </c>
      <c r="Y586">
        <v>31.49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102</v>
      </c>
      <c r="AG586">
        <v>0.65</v>
      </c>
      <c r="AH586">
        <v>3</v>
      </c>
      <c r="AI586">
        <v>-1</v>
      </c>
      <c r="AJ586" t="s">
        <v>3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5">
      <c r="A587">
        <f>ROW(Source!A4889)</f>
        <v>4889</v>
      </c>
      <c r="B587">
        <v>288585307</v>
      </c>
      <c r="C587">
        <v>288583447</v>
      </c>
      <c r="D587">
        <v>284420021</v>
      </c>
      <c r="E587">
        <v>15514512</v>
      </c>
      <c r="F587">
        <v>1</v>
      </c>
      <c r="G587">
        <v>15514512</v>
      </c>
      <c r="H587">
        <v>1</v>
      </c>
      <c r="I587" t="s">
        <v>718</v>
      </c>
      <c r="J587" t="s">
        <v>3</v>
      </c>
      <c r="K587" t="s">
        <v>719</v>
      </c>
      <c r="L587">
        <v>1191</v>
      </c>
      <c r="N587">
        <v>1013</v>
      </c>
      <c r="O587" t="s">
        <v>720</v>
      </c>
      <c r="P587" t="s">
        <v>720</v>
      </c>
      <c r="Q587">
        <v>1</v>
      </c>
      <c r="X587">
        <v>0.25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1</v>
      </c>
      <c r="AF587" t="s">
        <v>20</v>
      </c>
      <c r="AG587">
        <v>1</v>
      </c>
      <c r="AH587">
        <v>3</v>
      </c>
      <c r="AI587">
        <v>-1</v>
      </c>
      <c r="AJ587" t="s">
        <v>3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5">
      <c r="A588">
        <f>ROW(Source!A4890)</f>
        <v>4890</v>
      </c>
      <c r="B588">
        <v>288585308</v>
      </c>
      <c r="C588">
        <v>288583449</v>
      </c>
      <c r="D588">
        <v>284420021</v>
      </c>
      <c r="E588">
        <v>15514512</v>
      </c>
      <c r="F588">
        <v>1</v>
      </c>
      <c r="G588">
        <v>15514512</v>
      </c>
      <c r="H588">
        <v>1</v>
      </c>
      <c r="I588" t="s">
        <v>718</v>
      </c>
      <c r="J588" t="s">
        <v>3</v>
      </c>
      <c r="K588" t="s">
        <v>719</v>
      </c>
      <c r="L588">
        <v>1191</v>
      </c>
      <c r="N588">
        <v>1013</v>
      </c>
      <c r="O588" t="s">
        <v>720</v>
      </c>
      <c r="P588" t="s">
        <v>720</v>
      </c>
      <c r="Q588">
        <v>1</v>
      </c>
      <c r="X588">
        <v>0.41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1</v>
      </c>
      <c r="AF588" t="s">
        <v>20</v>
      </c>
      <c r="AG588">
        <v>1.64</v>
      </c>
      <c r="AH588">
        <v>3</v>
      </c>
      <c r="AI588">
        <v>-1</v>
      </c>
      <c r="AJ588" t="s">
        <v>3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5">
      <c r="A589">
        <f>ROW(Source!A4891)</f>
        <v>4891</v>
      </c>
      <c r="B589">
        <v>288585309</v>
      </c>
      <c r="C589">
        <v>288583451</v>
      </c>
      <c r="D589">
        <v>284420021</v>
      </c>
      <c r="E589">
        <v>15514512</v>
      </c>
      <c r="F589">
        <v>1</v>
      </c>
      <c r="G589">
        <v>15514512</v>
      </c>
      <c r="H589">
        <v>1</v>
      </c>
      <c r="I589" t="s">
        <v>718</v>
      </c>
      <c r="J589" t="s">
        <v>3</v>
      </c>
      <c r="K589" t="s">
        <v>719</v>
      </c>
      <c r="L589">
        <v>1191</v>
      </c>
      <c r="N589">
        <v>1013</v>
      </c>
      <c r="O589" t="s">
        <v>720</v>
      </c>
      <c r="P589" t="s">
        <v>720</v>
      </c>
      <c r="Q589">
        <v>1</v>
      </c>
      <c r="X589">
        <v>0.4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1</v>
      </c>
      <c r="AF589" t="s">
        <v>102</v>
      </c>
      <c r="AG589">
        <v>5.2</v>
      </c>
      <c r="AH589">
        <v>3</v>
      </c>
      <c r="AI589">
        <v>-1</v>
      </c>
      <c r="AJ589" t="s">
        <v>3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5">
      <c r="A590">
        <f>ROW(Source!A4891)</f>
        <v>4891</v>
      </c>
      <c r="B590">
        <v>288585310</v>
      </c>
      <c r="C590">
        <v>288583451</v>
      </c>
      <c r="D590">
        <v>284433430</v>
      </c>
      <c r="E590">
        <v>1</v>
      </c>
      <c r="F590">
        <v>1</v>
      </c>
      <c r="G590">
        <v>15514512</v>
      </c>
      <c r="H590">
        <v>2</v>
      </c>
      <c r="I590" t="s">
        <v>729</v>
      </c>
      <c r="J590" t="s">
        <v>730</v>
      </c>
      <c r="K590" t="s">
        <v>731</v>
      </c>
      <c r="L590">
        <v>1368</v>
      </c>
      <c r="N590">
        <v>1011</v>
      </c>
      <c r="O590" t="s">
        <v>732</v>
      </c>
      <c r="P590" t="s">
        <v>732</v>
      </c>
      <c r="Q590">
        <v>1</v>
      </c>
      <c r="X590">
        <v>0.02</v>
      </c>
      <c r="Y590">
        <v>0</v>
      </c>
      <c r="Z590">
        <v>1303.01</v>
      </c>
      <c r="AA590">
        <v>826.2</v>
      </c>
      <c r="AB590">
        <v>0</v>
      </c>
      <c r="AC590">
        <v>0</v>
      </c>
      <c r="AD590">
        <v>1</v>
      </c>
      <c r="AE590">
        <v>0</v>
      </c>
      <c r="AF590" t="s">
        <v>102</v>
      </c>
      <c r="AG590">
        <v>0.26</v>
      </c>
      <c r="AH590">
        <v>3</v>
      </c>
      <c r="AI590">
        <v>-1</v>
      </c>
      <c r="AJ590" t="s">
        <v>3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5">
      <c r="A591">
        <f>ROW(Source!A4892)</f>
        <v>4892</v>
      </c>
      <c r="B591">
        <v>288585311</v>
      </c>
      <c r="C591">
        <v>288583454</v>
      </c>
      <c r="D591">
        <v>284420021</v>
      </c>
      <c r="E591">
        <v>15514512</v>
      </c>
      <c r="F591">
        <v>1</v>
      </c>
      <c r="G591">
        <v>15514512</v>
      </c>
      <c r="H591">
        <v>1</v>
      </c>
      <c r="I591" t="s">
        <v>718</v>
      </c>
      <c r="J591" t="s">
        <v>3</v>
      </c>
      <c r="K591" t="s">
        <v>719</v>
      </c>
      <c r="L591">
        <v>1191</v>
      </c>
      <c r="N591">
        <v>1013</v>
      </c>
      <c r="O591" t="s">
        <v>720</v>
      </c>
      <c r="P591" t="s">
        <v>720</v>
      </c>
      <c r="Q591">
        <v>1</v>
      </c>
      <c r="X591">
        <v>3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1</v>
      </c>
      <c r="AF591" t="s">
        <v>102</v>
      </c>
      <c r="AG591">
        <v>39</v>
      </c>
      <c r="AH591">
        <v>3</v>
      </c>
      <c r="AI591">
        <v>-1</v>
      </c>
      <c r="AJ591" t="s">
        <v>3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5">
      <c r="A592">
        <f>ROW(Source!A4893)</f>
        <v>4893</v>
      </c>
      <c r="B592">
        <v>288585313</v>
      </c>
      <c r="C592">
        <v>288583456</v>
      </c>
      <c r="D592">
        <v>284420021</v>
      </c>
      <c r="E592">
        <v>15514512</v>
      </c>
      <c r="F592">
        <v>1</v>
      </c>
      <c r="G592">
        <v>15514512</v>
      </c>
      <c r="H592">
        <v>1</v>
      </c>
      <c r="I592" t="s">
        <v>718</v>
      </c>
      <c r="J592" t="s">
        <v>3</v>
      </c>
      <c r="K592" t="s">
        <v>719</v>
      </c>
      <c r="L592">
        <v>1191</v>
      </c>
      <c r="N592">
        <v>1013</v>
      </c>
      <c r="O592" t="s">
        <v>720</v>
      </c>
      <c r="P592" t="s">
        <v>720</v>
      </c>
      <c r="Q592">
        <v>1</v>
      </c>
      <c r="X592">
        <v>4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1</v>
      </c>
      <c r="AF592" t="s">
        <v>102</v>
      </c>
      <c r="AG592">
        <v>52</v>
      </c>
      <c r="AH592">
        <v>3</v>
      </c>
      <c r="AI592">
        <v>-1</v>
      </c>
      <c r="AJ592" t="s">
        <v>3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5">
      <c r="A593">
        <f>ROW(Source!A4963)</f>
        <v>4963</v>
      </c>
      <c r="B593">
        <v>288585314</v>
      </c>
      <c r="C593">
        <v>288583570</v>
      </c>
      <c r="D593">
        <v>284420021</v>
      </c>
      <c r="E593">
        <v>15514512</v>
      </c>
      <c r="F593">
        <v>1</v>
      </c>
      <c r="G593">
        <v>15514512</v>
      </c>
      <c r="H593">
        <v>1</v>
      </c>
      <c r="I593" t="s">
        <v>718</v>
      </c>
      <c r="J593" t="s">
        <v>3</v>
      </c>
      <c r="K593" t="s">
        <v>719</v>
      </c>
      <c r="L593">
        <v>1191</v>
      </c>
      <c r="N593">
        <v>1013</v>
      </c>
      <c r="O593" t="s">
        <v>720</v>
      </c>
      <c r="P593" t="s">
        <v>720</v>
      </c>
      <c r="Q593">
        <v>1</v>
      </c>
      <c r="X593">
        <v>0.25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1</v>
      </c>
      <c r="AF593" t="s">
        <v>20</v>
      </c>
      <c r="AG593">
        <v>1</v>
      </c>
      <c r="AH593">
        <v>3</v>
      </c>
      <c r="AI593">
        <v>-1</v>
      </c>
      <c r="AJ593" t="s">
        <v>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5">
      <c r="A594">
        <f>ROW(Source!A4964)</f>
        <v>4964</v>
      </c>
      <c r="B594">
        <v>288585315</v>
      </c>
      <c r="C594">
        <v>288583572</v>
      </c>
      <c r="D594">
        <v>284420021</v>
      </c>
      <c r="E594">
        <v>15514512</v>
      </c>
      <c r="F594">
        <v>1</v>
      </c>
      <c r="G594">
        <v>15514512</v>
      </c>
      <c r="H594">
        <v>1</v>
      </c>
      <c r="I594" t="s">
        <v>718</v>
      </c>
      <c r="J594" t="s">
        <v>3</v>
      </c>
      <c r="K594" t="s">
        <v>719</v>
      </c>
      <c r="L594">
        <v>1191</v>
      </c>
      <c r="N594">
        <v>1013</v>
      </c>
      <c r="O594" t="s">
        <v>720</v>
      </c>
      <c r="P594" t="s">
        <v>720</v>
      </c>
      <c r="Q594">
        <v>1</v>
      </c>
      <c r="X594">
        <v>0.41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1</v>
      </c>
      <c r="AF594" t="s">
        <v>20</v>
      </c>
      <c r="AG594">
        <v>1.64</v>
      </c>
      <c r="AH594">
        <v>3</v>
      </c>
      <c r="AI594">
        <v>-1</v>
      </c>
      <c r="AJ594" t="s">
        <v>3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5">
      <c r="A595">
        <f>ROW(Source!A4965)</f>
        <v>4965</v>
      </c>
      <c r="B595">
        <v>288585316</v>
      </c>
      <c r="C595">
        <v>288583574</v>
      </c>
      <c r="D595">
        <v>284420021</v>
      </c>
      <c r="E595">
        <v>15514512</v>
      </c>
      <c r="F595">
        <v>1</v>
      </c>
      <c r="G595">
        <v>15514512</v>
      </c>
      <c r="H595">
        <v>1</v>
      </c>
      <c r="I595" t="s">
        <v>718</v>
      </c>
      <c r="J595" t="s">
        <v>3</v>
      </c>
      <c r="K595" t="s">
        <v>719</v>
      </c>
      <c r="L595">
        <v>1191</v>
      </c>
      <c r="N595">
        <v>1013</v>
      </c>
      <c r="O595" t="s">
        <v>720</v>
      </c>
      <c r="P595" t="s">
        <v>720</v>
      </c>
      <c r="Q595">
        <v>1</v>
      </c>
      <c r="X595">
        <v>0.4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1</v>
      </c>
      <c r="AF595" t="s">
        <v>102</v>
      </c>
      <c r="AG595">
        <v>5.2</v>
      </c>
      <c r="AH595">
        <v>3</v>
      </c>
      <c r="AI595">
        <v>-1</v>
      </c>
      <c r="AJ595" t="s">
        <v>3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5">
      <c r="A596">
        <f>ROW(Source!A4965)</f>
        <v>4965</v>
      </c>
      <c r="B596">
        <v>288585317</v>
      </c>
      <c r="C596">
        <v>288583574</v>
      </c>
      <c r="D596">
        <v>284433430</v>
      </c>
      <c r="E596">
        <v>1</v>
      </c>
      <c r="F596">
        <v>1</v>
      </c>
      <c r="G596">
        <v>15514512</v>
      </c>
      <c r="H596">
        <v>2</v>
      </c>
      <c r="I596" t="s">
        <v>729</v>
      </c>
      <c r="J596" t="s">
        <v>730</v>
      </c>
      <c r="K596" t="s">
        <v>731</v>
      </c>
      <c r="L596">
        <v>1368</v>
      </c>
      <c r="N596">
        <v>1011</v>
      </c>
      <c r="O596" t="s">
        <v>732</v>
      </c>
      <c r="P596" t="s">
        <v>732</v>
      </c>
      <c r="Q596">
        <v>1</v>
      </c>
      <c r="X596">
        <v>0.02</v>
      </c>
      <c r="Y596">
        <v>0</v>
      </c>
      <c r="Z596">
        <v>1303.01</v>
      </c>
      <c r="AA596">
        <v>826.2</v>
      </c>
      <c r="AB596">
        <v>0</v>
      </c>
      <c r="AC596">
        <v>0</v>
      </c>
      <c r="AD596">
        <v>1</v>
      </c>
      <c r="AE596">
        <v>0</v>
      </c>
      <c r="AF596" t="s">
        <v>102</v>
      </c>
      <c r="AG596">
        <v>0.26</v>
      </c>
      <c r="AH596">
        <v>3</v>
      </c>
      <c r="AI596">
        <v>-1</v>
      </c>
      <c r="AJ596" t="s">
        <v>3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5">
      <c r="A597">
        <f>ROW(Source!A4966)</f>
        <v>4966</v>
      </c>
      <c r="B597">
        <v>288585318</v>
      </c>
      <c r="C597">
        <v>288583577</v>
      </c>
      <c r="D597">
        <v>284420021</v>
      </c>
      <c r="E597">
        <v>15514512</v>
      </c>
      <c r="F597">
        <v>1</v>
      </c>
      <c r="G597">
        <v>15514512</v>
      </c>
      <c r="H597">
        <v>1</v>
      </c>
      <c r="I597" t="s">
        <v>718</v>
      </c>
      <c r="J597" t="s">
        <v>3</v>
      </c>
      <c r="K597" t="s">
        <v>719</v>
      </c>
      <c r="L597">
        <v>1191</v>
      </c>
      <c r="N597">
        <v>1013</v>
      </c>
      <c r="O597" t="s">
        <v>720</v>
      </c>
      <c r="P597" t="s">
        <v>720</v>
      </c>
      <c r="Q597">
        <v>1</v>
      </c>
      <c r="X597">
        <v>3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1</v>
      </c>
      <c r="AF597" t="s">
        <v>102</v>
      </c>
      <c r="AG597">
        <v>39</v>
      </c>
      <c r="AH597">
        <v>3</v>
      </c>
      <c r="AI597">
        <v>-1</v>
      </c>
      <c r="AJ597" t="s">
        <v>3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5">
      <c r="A598">
        <f>ROW(Source!A4967)</f>
        <v>4967</v>
      </c>
      <c r="B598">
        <v>288585319</v>
      </c>
      <c r="C598">
        <v>288583579</v>
      </c>
      <c r="D598">
        <v>284420021</v>
      </c>
      <c r="E598">
        <v>15514512</v>
      </c>
      <c r="F598">
        <v>1</v>
      </c>
      <c r="G598">
        <v>15514512</v>
      </c>
      <c r="H598">
        <v>1</v>
      </c>
      <c r="I598" t="s">
        <v>718</v>
      </c>
      <c r="J598" t="s">
        <v>3</v>
      </c>
      <c r="K598" t="s">
        <v>719</v>
      </c>
      <c r="L598">
        <v>1191</v>
      </c>
      <c r="N598">
        <v>1013</v>
      </c>
      <c r="O598" t="s">
        <v>720</v>
      </c>
      <c r="P598" t="s">
        <v>720</v>
      </c>
      <c r="Q598">
        <v>1</v>
      </c>
      <c r="X598">
        <v>4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1</v>
      </c>
      <c r="AE598">
        <v>1</v>
      </c>
      <c r="AF598" t="s">
        <v>102</v>
      </c>
      <c r="AG598">
        <v>52</v>
      </c>
      <c r="AH598">
        <v>3</v>
      </c>
      <c r="AI598">
        <v>-1</v>
      </c>
      <c r="AJ598" t="s">
        <v>3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5">
      <c r="A599">
        <f>ROW(Source!A5003)</f>
        <v>5003</v>
      </c>
      <c r="B599">
        <v>288585320</v>
      </c>
      <c r="C599">
        <v>288583637</v>
      </c>
      <c r="D599">
        <v>284420021</v>
      </c>
      <c r="E599">
        <v>15514512</v>
      </c>
      <c r="F599">
        <v>1</v>
      </c>
      <c r="G599">
        <v>15514512</v>
      </c>
      <c r="H599">
        <v>1</v>
      </c>
      <c r="I599" t="s">
        <v>718</v>
      </c>
      <c r="J599" t="s">
        <v>3</v>
      </c>
      <c r="K599" t="s">
        <v>719</v>
      </c>
      <c r="L599">
        <v>1191</v>
      </c>
      <c r="N599">
        <v>1013</v>
      </c>
      <c r="O599" t="s">
        <v>720</v>
      </c>
      <c r="P599" t="s">
        <v>720</v>
      </c>
      <c r="Q599">
        <v>1</v>
      </c>
      <c r="X599">
        <v>1.83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1</v>
      </c>
      <c r="AF599" t="s">
        <v>102</v>
      </c>
      <c r="AG599">
        <v>23.79</v>
      </c>
      <c r="AH599">
        <v>3</v>
      </c>
      <c r="AI599">
        <v>-1</v>
      </c>
      <c r="AJ599" t="s">
        <v>3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5">
      <c r="A600">
        <f>ROW(Source!A5003)</f>
        <v>5003</v>
      </c>
      <c r="B600">
        <v>288585321</v>
      </c>
      <c r="C600">
        <v>288583637</v>
      </c>
      <c r="D600">
        <v>284435293</v>
      </c>
      <c r="E600">
        <v>1</v>
      </c>
      <c r="F600">
        <v>1</v>
      </c>
      <c r="G600">
        <v>15514512</v>
      </c>
      <c r="H600">
        <v>3</v>
      </c>
      <c r="I600" t="s">
        <v>733</v>
      </c>
      <c r="J600" t="s">
        <v>734</v>
      </c>
      <c r="K600" t="s">
        <v>735</v>
      </c>
      <c r="L600">
        <v>1346</v>
      </c>
      <c r="N600">
        <v>1009</v>
      </c>
      <c r="O600" t="s">
        <v>728</v>
      </c>
      <c r="P600" t="s">
        <v>728</v>
      </c>
      <c r="Q600">
        <v>1</v>
      </c>
      <c r="X600">
        <v>1.6E-2</v>
      </c>
      <c r="Y600">
        <v>424.66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102</v>
      </c>
      <c r="AG600">
        <v>0.20800000000000002</v>
      </c>
      <c r="AH600">
        <v>3</v>
      </c>
      <c r="AI600">
        <v>-1</v>
      </c>
      <c r="AJ600" t="s">
        <v>3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5">
      <c r="A601">
        <f>ROW(Source!A5003)</f>
        <v>5003</v>
      </c>
      <c r="B601">
        <v>288585322</v>
      </c>
      <c r="C601">
        <v>288583637</v>
      </c>
      <c r="D601">
        <v>284435341</v>
      </c>
      <c r="E601">
        <v>1</v>
      </c>
      <c r="F601">
        <v>1</v>
      </c>
      <c r="G601">
        <v>15514512</v>
      </c>
      <c r="H601">
        <v>3</v>
      </c>
      <c r="I601" t="s">
        <v>725</v>
      </c>
      <c r="J601" t="s">
        <v>726</v>
      </c>
      <c r="K601" t="s">
        <v>727</v>
      </c>
      <c r="L601">
        <v>1346</v>
      </c>
      <c r="N601">
        <v>1009</v>
      </c>
      <c r="O601" t="s">
        <v>728</v>
      </c>
      <c r="P601" t="s">
        <v>728</v>
      </c>
      <c r="Q601">
        <v>1</v>
      </c>
      <c r="X601">
        <v>0.05</v>
      </c>
      <c r="Y601">
        <v>31.49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102</v>
      </c>
      <c r="AG601">
        <v>0.65</v>
      </c>
      <c r="AH601">
        <v>3</v>
      </c>
      <c r="AI601">
        <v>-1</v>
      </c>
      <c r="AJ601" t="s">
        <v>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5">
      <c r="A602">
        <f>ROW(Source!A5039)</f>
        <v>5039</v>
      </c>
      <c r="B602">
        <v>288585323</v>
      </c>
      <c r="C602">
        <v>288583697</v>
      </c>
      <c r="D602">
        <v>284420021</v>
      </c>
      <c r="E602">
        <v>15514512</v>
      </c>
      <c r="F602">
        <v>1</v>
      </c>
      <c r="G602">
        <v>15514512</v>
      </c>
      <c r="H602">
        <v>1</v>
      </c>
      <c r="I602" t="s">
        <v>718</v>
      </c>
      <c r="J602" t="s">
        <v>3</v>
      </c>
      <c r="K602" t="s">
        <v>719</v>
      </c>
      <c r="L602">
        <v>1191</v>
      </c>
      <c r="N602">
        <v>1013</v>
      </c>
      <c r="O602" t="s">
        <v>720</v>
      </c>
      <c r="P602" t="s">
        <v>720</v>
      </c>
      <c r="Q602">
        <v>1</v>
      </c>
      <c r="X602">
        <v>0.25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1</v>
      </c>
      <c r="AF602" t="s">
        <v>20</v>
      </c>
      <c r="AG602">
        <v>1</v>
      </c>
      <c r="AH602">
        <v>3</v>
      </c>
      <c r="AI602">
        <v>-1</v>
      </c>
      <c r="AJ602" t="s">
        <v>3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5">
      <c r="A603">
        <f>ROW(Source!A5040)</f>
        <v>5040</v>
      </c>
      <c r="B603">
        <v>288585324</v>
      </c>
      <c r="C603">
        <v>288583699</v>
      </c>
      <c r="D603">
        <v>284420021</v>
      </c>
      <c r="E603">
        <v>15514512</v>
      </c>
      <c r="F603">
        <v>1</v>
      </c>
      <c r="G603">
        <v>15514512</v>
      </c>
      <c r="H603">
        <v>1</v>
      </c>
      <c r="I603" t="s">
        <v>718</v>
      </c>
      <c r="J603" t="s">
        <v>3</v>
      </c>
      <c r="K603" t="s">
        <v>719</v>
      </c>
      <c r="L603">
        <v>1191</v>
      </c>
      <c r="N603">
        <v>1013</v>
      </c>
      <c r="O603" t="s">
        <v>720</v>
      </c>
      <c r="P603" t="s">
        <v>720</v>
      </c>
      <c r="Q603">
        <v>1</v>
      </c>
      <c r="X603">
        <v>0.41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1</v>
      </c>
      <c r="AF603" t="s">
        <v>20</v>
      </c>
      <c r="AG603">
        <v>1.64</v>
      </c>
      <c r="AH603">
        <v>3</v>
      </c>
      <c r="AI603">
        <v>-1</v>
      </c>
      <c r="AJ603" t="s">
        <v>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5">
      <c r="A604">
        <f>ROW(Source!A5041)</f>
        <v>5041</v>
      </c>
      <c r="B604">
        <v>288585325</v>
      </c>
      <c r="C604">
        <v>288583701</v>
      </c>
      <c r="D604">
        <v>284420021</v>
      </c>
      <c r="E604">
        <v>15514512</v>
      </c>
      <c r="F604">
        <v>1</v>
      </c>
      <c r="G604">
        <v>15514512</v>
      </c>
      <c r="H604">
        <v>1</v>
      </c>
      <c r="I604" t="s">
        <v>718</v>
      </c>
      <c r="J604" t="s">
        <v>3</v>
      </c>
      <c r="K604" t="s">
        <v>719</v>
      </c>
      <c r="L604">
        <v>1191</v>
      </c>
      <c r="N604">
        <v>1013</v>
      </c>
      <c r="O604" t="s">
        <v>720</v>
      </c>
      <c r="P604" t="s">
        <v>720</v>
      </c>
      <c r="Q604">
        <v>1</v>
      </c>
      <c r="X604">
        <v>0.4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1</v>
      </c>
      <c r="AF604" t="s">
        <v>102</v>
      </c>
      <c r="AG604">
        <v>5.2</v>
      </c>
      <c r="AH604">
        <v>3</v>
      </c>
      <c r="AI604">
        <v>-1</v>
      </c>
      <c r="AJ604" t="s">
        <v>3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5">
      <c r="A605">
        <f>ROW(Source!A5041)</f>
        <v>5041</v>
      </c>
      <c r="B605">
        <v>288585326</v>
      </c>
      <c r="C605">
        <v>288583701</v>
      </c>
      <c r="D605">
        <v>284433430</v>
      </c>
      <c r="E605">
        <v>1</v>
      </c>
      <c r="F605">
        <v>1</v>
      </c>
      <c r="G605">
        <v>15514512</v>
      </c>
      <c r="H605">
        <v>2</v>
      </c>
      <c r="I605" t="s">
        <v>729</v>
      </c>
      <c r="J605" t="s">
        <v>730</v>
      </c>
      <c r="K605" t="s">
        <v>731</v>
      </c>
      <c r="L605">
        <v>1368</v>
      </c>
      <c r="N605">
        <v>1011</v>
      </c>
      <c r="O605" t="s">
        <v>732</v>
      </c>
      <c r="P605" t="s">
        <v>732</v>
      </c>
      <c r="Q605">
        <v>1</v>
      </c>
      <c r="X605">
        <v>0.02</v>
      </c>
      <c r="Y605">
        <v>0</v>
      </c>
      <c r="Z605">
        <v>1303.01</v>
      </c>
      <c r="AA605">
        <v>826.2</v>
      </c>
      <c r="AB605">
        <v>0</v>
      </c>
      <c r="AC605">
        <v>0</v>
      </c>
      <c r="AD605">
        <v>1</v>
      </c>
      <c r="AE605">
        <v>0</v>
      </c>
      <c r="AF605" t="s">
        <v>102</v>
      </c>
      <c r="AG605">
        <v>0.26</v>
      </c>
      <c r="AH605">
        <v>3</v>
      </c>
      <c r="AI605">
        <v>-1</v>
      </c>
      <c r="AJ605" t="s">
        <v>3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5">
      <c r="A606">
        <f>ROW(Source!A5042)</f>
        <v>5042</v>
      </c>
      <c r="B606">
        <v>288585327</v>
      </c>
      <c r="C606">
        <v>288583704</v>
      </c>
      <c r="D606">
        <v>284420021</v>
      </c>
      <c r="E606">
        <v>15514512</v>
      </c>
      <c r="F606">
        <v>1</v>
      </c>
      <c r="G606">
        <v>15514512</v>
      </c>
      <c r="H606">
        <v>1</v>
      </c>
      <c r="I606" t="s">
        <v>718</v>
      </c>
      <c r="J606" t="s">
        <v>3</v>
      </c>
      <c r="K606" t="s">
        <v>719</v>
      </c>
      <c r="L606">
        <v>1191</v>
      </c>
      <c r="N606">
        <v>1013</v>
      </c>
      <c r="O606" t="s">
        <v>720</v>
      </c>
      <c r="P606" t="s">
        <v>720</v>
      </c>
      <c r="Q606">
        <v>1</v>
      </c>
      <c r="X606">
        <v>3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1</v>
      </c>
      <c r="AE606">
        <v>1</v>
      </c>
      <c r="AF606" t="s">
        <v>102</v>
      </c>
      <c r="AG606">
        <v>39</v>
      </c>
      <c r="AH606">
        <v>3</v>
      </c>
      <c r="AI606">
        <v>-1</v>
      </c>
      <c r="AJ606" t="s">
        <v>3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5">
      <c r="A607">
        <f>ROW(Source!A5043)</f>
        <v>5043</v>
      </c>
      <c r="B607">
        <v>288585328</v>
      </c>
      <c r="C607">
        <v>288583706</v>
      </c>
      <c r="D607">
        <v>284420021</v>
      </c>
      <c r="E607">
        <v>15514512</v>
      </c>
      <c r="F607">
        <v>1</v>
      </c>
      <c r="G607">
        <v>15514512</v>
      </c>
      <c r="H607">
        <v>1</v>
      </c>
      <c r="I607" t="s">
        <v>718</v>
      </c>
      <c r="J607" t="s">
        <v>3</v>
      </c>
      <c r="K607" t="s">
        <v>719</v>
      </c>
      <c r="L607">
        <v>1191</v>
      </c>
      <c r="N607">
        <v>1013</v>
      </c>
      <c r="O607" t="s">
        <v>720</v>
      </c>
      <c r="P607" t="s">
        <v>720</v>
      </c>
      <c r="Q607">
        <v>1</v>
      </c>
      <c r="X607">
        <v>4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1</v>
      </c>
      <c r="AF607" t="s">
        <v>102</v>
      </c>
      <c r="AG607">
        <v>52</v>
      </c>
      <c r="AH607">
        <v>3</v>
      </c>
      <c r="AI607">
        <v>-1</v>
      </c>
      <c r="AJ607" t="s">
        <v>3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5">
      <c r="A608">
        <f>ROW(Source!A5113)</f>
        <v>5113</v>
      </c>
      <c r="B608">
        <v>288585329</v>
      </c>
      <c r="C608">
        <v>288583820</v>
      </c>
      <c r="D608">
        <v>284420021</v>
      </c>
      <c r="E608">
        <v>15514512</v>
      </c>
      <c r="F608">
        <v>1</v>
      </c>
      <c r="G608">
        <v>15514512</v>
      </c>
      <c r="H608">
        <v>1</v>
      </c>
      <c r="I608" t="s">
        <v>718</v>
      </c>
      <c r="J608" t="s">
        <v>3</v>
      </c>
      <c r="K608" t="s">
        <v>719</v>
      </c>
      <c r="L608">
        <v>1191</v>
      </c>
      <c r="N608">
        <v>1013</v>
      </c>
      <c r="O608" t="s">
        <v>720</v>
      </c>
      <c r="P608" t="s">
        <v>720</v>
      </c>
      <c r="Q608">
        <v>1</v>
      </c>
      <c r="X608">
        <v>1.83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1</v>
      </c>
      <c r="AF608" t="s">
        <v>102</v>
      </c>
      <c r="AG608">
        <v>23.79</v>
      </c>
      <c r="AH608">
        <v>3</v>
      </c>
      <c r="AI608">
        <v>-1</v>
      </c>
      <c r="AJ608" t="s">
        <v>3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5">
      <c r="A609">
        <f>ROW(Source!A5113)</f>
        <v>5113</v>
      </c>
      <c r="B609">
        <v>288585330</v>
      </c>
      <c r="C609">
        <v>288583820</v>
      </c>
      <c r="D609">
        <v>284435293</v>
      </c>
      <c r="E609">
        <v>1</v>
      </c>
      <c r="F609">
        <v>1</v>
      </c>
      <c r="G609">
        <v>15514512</v>
      </c>
      <c r="H609">
        <v>3</v>
      </c>
      <c r="I609" t="s">
        <v>733</v>
      </c>
      <c r="J609" t="s">
        <v>734</v>
      </c>
      <c r="K609" t="s">
        <v>735</v>
      </c>
      <c r="L609">
        <v>1346</v>
      </c>
      <c r="N609">
        <v>1009</v>
      </c>
      <c r="O609" t="s">
        <v>728</v>
      </c>
      <c r="P609" t="s">
        <v>728</v>
      </c>
      <c r="Q609">
        <v>1</v>
      </c>
      <c r="X609">
        <v>1.6E-2</v>
      </c>
      <c r="Y609">
        <v>424.66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0</v>
      </c>
      <c r="AF609" t="s">
        <v>102</v>
      </c>
      <c r="AG609">
        <v>0.20800000000000002</v>
      </c>
      <c r="AH609">
        <v>3</v>
      </c>
      <c r="AI609">
        <v>-1</v>
      </c>
      <c r="AJ609" t="s">
        <v>3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5">
      <c r="A610">
        <f>ROW(Source!A5113)</f>
        <v>5113</v>
      </c>
      <c r="B610">
        <v>288585331</v>
      </c>
      <c r="C610">
        <v>288583820</v>
      </c>
      <c r="D610">
        <v>284435341</v>
      </c>
      <c r="E610">
        <v>1</v>
      </c>
      <c r="F610">
        <v>1</v>
      </c>
      <c r="G610">
        <v>15514512</v>
      </c>
      <c r="H610">
        <v>3</v>
      </c>
      <c r="I610" t="s">
        <v>725</v>
      </c>
      <c r="J610" t="s">
        <v>726</v>
      </c>
      <c r="K610" t="s">
        <v>727</v>
      </c>
      <c r="L610">
        <v>1346</v>
      </c>
      <c r="N610">
        <v>1009</v>
      </c>
      <c r="O610" t="s">
        <v>728</v>
      </c>
      <c r="P610" t="s">
        <v>728</v>
      </c>
      <c r="Q610">
        <v>1</v>
      </c>
      <c r="X610">
        <v>0.05</v>
      </c>
      <c r="Y610">
        <v>31.49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0</v>
      </c>
      <c r="AF610" t="s">
        <v>102</v>
      </c>
      <c r="AG610">
        <v>0.65</v>
      </c>
      <c r="AH610">
        <v>3</v>
      </c>
      <c r="AI610">
        <v>-1</v>
      </c>
      <c r="AJ610" t="s">
        <v>3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5">
      <c r="A611">
        <f>ROW(Source!A5149)</f>
        <v>5149</v>
      </c>
      <c r="B611">
        <v>288585332</v>
      </c>
      <c r="C611">
        <v>288583880</v>
      </c>
      <c r="D611">
        <v>284420021</v>
      </c>
      <c r="E611">
        <v>15514512</v>
      </c>
      <c r="F611">
        <v>1</v>
      </c>
      <c r="G611">
        <v>15514512</v>
      </c>
      <c r="H611">
        <v>1</v>
      </c>
      <c r="I611" t="s">
        <v>718</v>
      </c>
      <c r="J611" t="s">
        <v>3</v>
      </c>
      <c r="K611" t="s">
        <v>719</v>
      </c>
      <c r="L611">
        <v>1191</v>
      </c>
      <c r="N611">
        <v>1013</v>
      </c>
      <c r="O611" t="s">
        <v>720</v>
      </c>
      <c r="P611" t="s">
        <v>720</v>
      </c>
      <c r="Q611">
        <v>1</v>
      </c>
      <c r="X611">
        <v>0.25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1</v>
      </c>
      <c r="AF611" t="s">
        <v>20</v>
      </c>
      <c r="AG611">
        <v>1</v>
      </c>
      <c r="AH611">
        <v>3</v>
      </c>
      <c r="AI611">
        <v>-1</v>
      </c>
      <c r="AJ611" t="s">
        <v>3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5">
      <c r="A612">
        <f>ROW(Source!A5150)</f>
        <v>5150</v>
      </c>
      <c r="B612">
        <v>288585333</v>
      </c>
      <c r="C612">
        <v>288583882</v>
      </c>
      <c r="D612">
        <v>284420021</v>
      </c>
      <c r="E612">
        <v>15514512</v>
      </c>
      <c r="F612">
        <v>1</v>
      </c>
      <c r="G612">
        <v>15514512</v>
      </c>
      <c r="H612">
        <v>1</v>
      </c>
      <c r="I612" t="s">
        <v>718</v>
      </c>
      <c r="J612" t="s">
        <v>3</v>
      </c>
      <c r="K612" t="s">
        <v>719</v>
      </c>
      <c r="L612">
        <v>1191</v>
      </c>
      <c r="N612">
        <v>1013</v>
      </c>
      <c r="O612" t="s">
        <v>720</v>
      </c>
      <c r="P612" t="s">
        <v>720</v>
      </c>
      <c r="Q612">
        <v>1</v>
      </c>
      <c r="X612">
        <v>0.41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1</v>
      </c>
      <c r="AF612" t="s">
        <v>20</v>
      </c>
      <c r="AG612">
        <v>1.64</v>
      </c>
      <c r="AH612">
        <v>3</v>
      </c>
      <c r="AI612">
        <v>-1</v>
      </c>
      <c r="AJ612" t="s">
        <v>3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5">
      <c r="A613">
        <f>ROW(Source!A5151)</f>
        <v>5151</v>
      </c>
      <c r="B613">
        <v>288585334</v>
      </c>
      <c r="C613">
        <v>288583884</v>
      </c>
      <c r="D613">
        <v>284420021</v>
      </c>
      <c r="E613">
        <v>15514512</v>
      </c>
      <c r="F613">
        <v>1</v>
      </c>
      <c r="G613">
        <v>15514512</v>
      </c>
      <c r="H613">
        <v>1</v>
      </c>
      <c r="I613" t="s">
        <v>718</v>
      </c>
      <c r="J613" t="s">
        <v>3</v>
      </c>
      <c r="K613" t="s">
        <v>719</v>
      </c>
      <c r="L613">
        <v>1191</v>
      </c>
      <c r="N613">
        <v>1013</v>
      </c>
      <c r="O613" t="s">
        <v>720</v>
      </c>
      <c r="P613" t="s">
        <v>720</v>
      </c>
      <c r="Q613">
        <v>1</v>
      </c>
      <c r="X613">
        <v>0.4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1</v>
      </c>
      <c r="AF613" t="s">
        <v>102</v>
      </c>
      <c r="AG613">
        <v>5.2</v>
      </c>
      <c r="AH613">
        <v>3</v>
      </c>
      <c r="AI613">
        <v>-1</v>
      </c>
      <c r="AJ613" t="s">
        <v>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5">
      <c r="A614">
        <f>ROW(Source!A5151)</f>
        <v>5151</v>
      </c>
      <c r="B614">
        <v>288585335</v>
      </c>
      <c r="C614">
        <v>288583884</v>
      </c>
      <c r="D614">
        <v>284433430</v>
      </c>
      <c r="E614">
        <v>1</v>
      </c>
      <c r="F614">
        <v>1</v>
      </c>
      <c r="G614">
        <v>15514512</v>
      </c>
      <c r="H614">
        <v>2</v>
      </c>
      <c r="I614" t="s">
        <v>729</v>
      </c>
      <c r="J614" t="s">
        <v>730</v>
      </c>
      <c r="K614" t="s">
        <v>731</v>
      </c>
      <c r="L614">
        <v>1368</v>
      </c>
      <c r="N614">
        <v>1011</v>
      </c>
      <c r="O614" t="s">
        <v>732</v>
      </c>
      <c r="P614" t="s">
        <v>732</v>
      </c>
      <c r="Q614">
        <v>1</v>
      </c>
      <c r="X614">
        <v>0.02</v>
      </c>
      <c r="Y614">
        <v>0</v>
      </c>
      <c r="Z614">
        <v>1303.01</v>
      </c>
      <c r="AA614">
        <v>826.2</v>
      </c>
      <c r="AB614">
        <v>0</v>
      </c>
      <c r="AC614">
        <v>0</v>
      </c>
      <c r="AD614">
        <v>1</v>
      </c>
      <c r="AE614">
        <v>0</v>
      </c>
      <c r="AF614" t="s">
        <v>102</v>
      </c>
      <c r="AG614">
        <v>0.26</v>
      </c>
      <c r="AH614">
        <v>3</v>
      </c>
      <c r="AI614">
        <v>-1</v>
      </c>
      <c r="AJ614" t="s">
        <v>3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5">
      <c r="A615">
        <f>ROW(Source!A5152)</f>
        <v>5152</v>
      </c>
      <c r="B615">
        <v>288585336</v>
      </c>
      <c r="C615">
        <v>288583887</v>
      </c>
      <c r="D615">
        <v>284420021</v>
      </c>
      <c r="E615">
        <v>15514512</v>
      </c>
      <c r="F615">
        <v>1</v>
      </c>
      <c r="G615">
        <v>15514512</v>
      </c>
      <c r="H615">
        <v>1</v>
      </c>
      <c r="I615" t="s">
        <v>718</v>
      </c>
      <c r="J615" t="s">
        <v>3</v>
      </c>
      <c r="K615" t="s">
        <v>719</v>
      </c>
      <c r="L615">
        <v>1191</v>
      </c>
      <c r="N615">
        <v>1013</v>
      </c>
      <c r="O615" t="s">
        <v>720</v>
      </c>
      <c r="P615" t="s">
        <v>720</v>
      </c>
      <c r="Q615">
        <v>1</v>
      </c>
      <c r="X615">
        <v>3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1</v>
      </c>
      <c r="AF615" t="s">
        <v>102</v>
      </c>
      <c r="AG615">
        <v>39</v>
      </c>
      <c r="AH615">
        <v>3</v>
      </c>
      <c r="AI615">
        <v>-1</v>
      </c>
      <c r="AJ615" t="s">
        <v>3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5">
      <c r="A616">
        <f>ROW(Source!A5153)</f>
        <v>5153</v>
      </c>
      <c r="B616">
        <v>288585337</v>
      </c>
      <c r="C616">
        <v>288583889</v>
      </c>
      <c r="D616">
        <v>284420021</v>
      </c>
      <c r="E616">
        <v>15514512</v>
      </c>
      <c r="F616">
        <v>1</v>
      </c>
      <c r="G616">
        <v>15514512</v>
      </c>
      <c r="H616">
        <v>1</v>
      </c>
      <c r="I616" t="s">
        <v>718</v>
      </c>
      <c r="J616" t="s">
        <v>3</v>
      </c>
      <c r="K616" t="s">
        <v>719</v>
      </c>
      <c r="L616">
        <v>1191</v>
      </c>
      <c r="N616">
        <v>1013</v>
      </c>
      <c r="O616" t="s">
        <v>720</v>
      </c>
      <c r="P616" t="s">
        <v>720</v>
      </c>
      <c r="Q616">
        <v>1</v>
      </c>
      <c r="X616">
        <v>4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1</v>
      </c>
      <c r="AF616" t="s">
        <v>102</v>
      </c>
      <c r="AG616">
        <v>52</v>
      </c>
      <c r="AH616">
        <v>3</v>
      </c>
      <c r="AI616">
        <v>-1</v>
      </c>
      <c r="AJ616" t="s">
        <v>3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5">
      <c r="A617">
        <f>ROW(Source!A5154)</f>
        <v>5154</v>
      </c>
      <c r="B617">
        <v>288585338</v>
      </c>
      <c r="C617">
        <v>288583891</v>
      </c>
      <c r="D617">
        <v>284420021</v>
      </c>
      <c r="E617">
        <v>15514512</v>
      </c>
      <c r="F617">
        <v>1</v>
      </c>
      <c r="G617">
        <v>15514512</v>
      </c>
      <c r="H617">
        <v>1</v>
      </c>
      <c r="I617" t="s">
        <v>718</v>
      </c>
      <c r="J617" t="s">
        <v>3</v>
      </c>
      <c r="K617" t="s">
        <v>719</v>
      </c>
      <c r="L617">
        <v>1191</v>
      </c>
      <c r="N617">
        <v>1013</v>
      </c>
      <c r="O617" t="s">
        <v>720</v>
      </c>
      <c r="P617" t="s">
        <v>720</v>
      </c>
      <c r="Q617">
        <v>1</v>
      </c>
      <c r="X617">
        <v>1.5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1</v>
      </c>
      <c r="AF617" t="s">
        <v>20</v>
      </c>
      <c r="AG617">
        <v>6</v>
      </c>
      <c r="AH617">
        <v>3</v>
      </c>
      <c r="AI617">
        <v>-1</v>
      </c>
      <c r="AJ617" t="s">
        <v>3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5">
      <c r="A618">
        <f>ROW(Source!A5155)</f>
        <v>5155</v>
      </c>
      <c r="B618">
        <v>288585339</v>
      </c>
      <c r="C618">
        <v>288583893</v>
      </c>
      <c r="D618">
        <v>284420021</v>
      </c>
      <c r="E618">
        <v>15514512</v>
      </c>
      <c r="F618">
        <v>1</v>
      </c>
      <c r="G618">
        <v>15514512</v>
      </c>
      <c r="H618">
        <v>1</v>
      </c>
      <c r="I618" t="s">
        <v>718</v>
      </c>
      <c r="J618" t="s">
        <v>3</v>
      </c>
      <c r="K618" t="s">
        <v>719</v>
      </c>
      <c r="L618">
        <v>1191</v>
      </c>
      <c r="N618">
        <v>1013</v>
      </c>
      <c r="O618" t="s">
        <v>720</v>
      </c>
      <c r="P618" t="s">
        <v>720</v>
      </c>
      <c r="Q618">
        <v>1</v>
      </c>
      <c r="X618">
        <v>4.8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1</v>
      </c>
      <c r="AF618" t="s">
        <v>102</v>
      </c>
      <c r="AG618">
        <v>62.4</v>
      </c>
      <c r="AH618">
        <v>3</v>
      </c>
      <c r="AI618">
        <v>-1</v>
      </c>
      <c r="AJ618" t="s">
        <v>3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5">
      <c r="A619">
        <f>ROW(Source!A5156)</f>
        <v>5156</v>
      </c>
      <c r="B619">
        <v>288585340</v>
      </c>
      <c r="C619">
        <v>288583895</v>
      </c>
      <c r="D619">
        <v>284420021</v>
      </c>
      <c r="E619">
        <v>15514512</v>
      </c>
      <c r="F619">
        <v>1</v>
      </c>
      <c r="G619">
        <v>15514512</v>
      </c>
      <c r="H619">
        <v>1</v>
      </c>
      <c r="I619" t="s">
        <v>718</v>
      </c>
      <c r="J619" t="s">
        <v>3</v>
      </c>
      <c r="K619" t="s">
        <v>719</v>
      </c>
      <c r="L619">
        <v>1191</v>
      </c>
      <c r="N619">
        <v>1013</v>
      </c>
      <c r="O619" t="s">
        <v>720</v>
      </c>
      <c r="P619" t="s">
        <v>720</v>
      </c>
      <c r="Q619">
        <v>1</v>
      </c>
      <c r="X619">
        <v>4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1</v>
      </c>
      <c r="AF619" t="s">
        <v>102</v>
      </c>
      <c r="AG619">
        <v>52</v>
      </c>
      <c r="AH619">
        <v>3</v>
      </c>
      <c r="AI619">
        <v>-1</v>
      </c>
      <c r="AJ619" t="s">
        <v>3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5">
      <c r="A620">
        <f>ROW(Source!A5226)</f>
        <v>5226</v>
      </c>
      <c r="B620">
        <v>288585341</v>
      </c>
      <c r="C620">
        <v>288584009</v>
      </c>
      <c r="D620">
        <v>284420021</v>
      </c>
      <c r="E620">
        <v>15514512</v>
      </c>
      <c r="F620">
        <v>1</v>
      </c>
      <c r="G620">
        <v>15514512</v>
      </c>
      <c r="H620">
        <v>1</v>
      </c>
      <c r="I620" t="s">
        <v>718</v>
      </c>
      <c r="J620" t="s">
        <v>3</v>
      </c>
      <c r="K620" t="s">
        <v>719</v>
      </c>
      <c r="L620">
        <v>1191</v>
      </c>
      <c r="N620">
        <v>1013</v>
      </c>
      <c r="O620" t="s">
        <v>720</v>
      </c>
      <c r="P620" t="s">
        <v>720</v>
      </c>
      <c r="Q620">
        <v>1</v>
      </c>
      <c r="X620">
        <v>1.83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1</v>
      </c>
      <c r="AE620">
        <v>1</v>
      </c>
      <c r="AF620" t="s">
        <v>102</v>
      </c>
      <c r="AG620">
        <v>23.79</v>
      </c>
      <c r="AH620">
        <v>3</v>
      </c>
      <c r="AI620">
        <v>-1</v>
      </c>
      <c r="AJ620" t="s">
        <v>3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5">
      <c r="A621">
        <f>ROW(Source!A5226)</f>
        <v>5226</v>
      </c>
      <c r="B621">
        <v>288585342</v>
      </c>
      <c r="C621">
        <v>288584009</v>
      </c>
      <c r="D621">
        <v>284435293</v>
      </c>
      <c r="E621">
        <v>1</v>
      </c>
      <c r="F621">
        <v>1</v>
      </c>
      <c r="G621">
        <v>15514512</v>
      </c>
      <c r="H621">
        <v>3</v>
      </c>
      <c r="I621" t="s">
        <v>733</v>
      </c>
      <c r="J621" t="s">
        <v>734</v>
      </c>
      <c r="K621" t="s">
        <v>735</v>
      </c>
      <c r="L621">
        <v>1346</v>
      </c>
      <c r="N621">
        <v>1009</v>
      </c>
      <c r="O621" t="s">
        <v>728</v>
      </c>
      <c r="P621" t="s">
        <v>728</v>
      </c>
      <c r="Q621">
        <v>1</v>
      </c>
      <c r="X621">
        <v>1.6E-2</v>
      </c>
      <c r="Y621">
        <v>424.66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0</v>
      </c>
      <c r="AF621" t="s">
        <v>102</v>
      </c>
      <c r="AG621">
        <v>0.20800000000000002</v>
      </c>
      <c r="AH621">
        <v>3</v>
      </c>
      <c r="AI621">
        <v>-1</v>
      </c>
      <c r="AJ621" t="s">
        <v>3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5">
      <c r="A622">
        <f>ROW(Source!A5226)</f>
        <v>5226</v>
      </c>
      <c r="B622">
        <v>288585343</v>
      </c>
      <c r="C622">
        <v>288584009</v>
      </c>
      <c r="D622">
        <v>284435341</v>
      </c>
      <c r="E622">
        <v>1</v>
      </c>
      <c r="F622">
        <v>1</v>
      </c>
      <c r="G622">
        <v>15514512</v>
      </c>
      <c r="H622">
        <v>3</v>
      </c>
      <c r="I622" t="s">
        <v>725</v>
      </c>
      <c r="J622" t="s">
        <v>726</v>
      </c>
      <c r="K622" t="s">
        <v>727</v>
      </c>
      <c r="L622">
        <v>1346</v>
      </c>
      <c r="N622">
        <v>1009</v>
      </c>
      <c r="O622" t="s">
        <v>728</v>
      </c>
      <c r="P622" t="s">
        <v>728</v>
      </c>
      <c r="Q622">
        <v>1</v>
      </c>
      <c r="X622">
        <v>0.05</v>
      </c>
      <c r="Y622">
        <v>31.49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0</v>
      </c>
      <c r="AF622" t="s">
        <v>102</v>
      </c>
      <c r="AG622">
        <v>0.65</v>
      </c>
      <c r="AH622">
        <v>3</v>
      </c>
      <c r="AI622">
        <v>-1</v>
      </c>
      <c r="AJ622" t="s">
        <v>3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5">
      <c r="A623">
        <f>ROW(Source!A5262)</f>
        <v>5262</v>
      </c>
      <c r="B623">
        <v>288585344</v>
      </c>
      <c r="C623">
        <v>288584069</v>
      </c>
      <c r="D623">
        <v>284420021</v>
      </c>
      <c r="E623">
        <v>15514512</v>
      </c>
      <c r="F623">
        <v>1</v>
      </c>
      <c r="G623">
        <v>15514512</v>
      </c>
      <c r="H623">
        <v>1</v>
      </c>
      <c r="I623" t="s">
        <v>718</v>
      </c>
      <c r="J623" t="s">
        <v>3</v>
      </c>
      <c r="K623" t="s">
        <v>719</v>
      </c>
      <c r="L623">
        <v>1191</v>
      </c>
      <c r="N623">
        <v>1013</v>
      </c>
      <c r="O623" t="s">
        <v>720</v>
      </c>
      <c r="P623" t="s">
        <v>720</v>
      </c>
      <c r="Q623">
        <v>1</v>
      </c>
      <c r="X623">
        <v>0.25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1</v>
      </c>
      <c r="AF623" t="s">
        <v>20</v>
      </c>
      <c r="AG623">
        <v>1</v>
      </c>
      <c r="AH623">
        <v>3</v>
      </c>
      <c r="AI623">
        <v>-1</v>
      </c>
      <c r="AJ623" t="s">
        <v>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5">
      <c r="A624">
        <f>ROW(Source!A5263)</f>
        <v>5263</v>
      </c>
      <c r="B624">
        <v>288585345</v>
      </c>
      <c r="C624">
        <v>288584071</v>
      </c>
      <c r="D624">
        <v>284420021</v>
      </c>
      <c r="E624">
        <v>15514512</v>
      </c>
      <c r="F624">
        <v>1</v>
      </c>
      <c r="G624">
        <v>15514512</v>
      </c>
      <c r="H624">
        <v>1</v>
      </c>
      <c r="I624" t="s">
        <v>718</v>
      </c>
      <c r="J624" t="s">
        <v>3</v>
      </c>
      <c r="K624" t="s">
        <v>719</v>
      </c>
      <c r="L624">
        <v>1191</v>
      </c>
      <c r="N624">
        <v>1013</v>
      </c>
      <c r="O624" t="s">
        <v>720</v>
      </c>
      <c r="P624" t="s">
        <v>720</v>
      </c>
      <c r="Q624">
        <v>1</v>
      </c>
      <c r="X624">
        <v>0.41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1</v>
      </c>
      <c r="AF624" t="s">
        <v>20</v>
      </c>
      <c r="AG624">
        <v>1.64</v>
      </c>
      <c r="AH624">
        <v>3</v>
      </c>
      <c r="AI624">
        <v>-1</v>
      </c>
      <c r="AJ624" t="s">
        <v>3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5">
      <c r="A625">
        <f>ROW(Source!A5264)</f>
        <v>5264</v>
      </c>
      <c r="B625">
        <v>288585346</v>
      </c>
      <c r="C625">
        <v>288584073</v>
      </c>
      <c r="D625">
        <v>284420021</v>
      </c>
      <c r="E625">
        <v>15514512</v>
      </c>
      <c r="F625">
        <v>1</v>
      </c>
      <c r="G625">
        <v>15514512</v>
      </c>
      <c r="H625">
        <v>1</v>
      </c>
      <c r="I625" t="s">
        <v>718</v>
      </c>
      <c r="J625" t="s">
        <v>3</v>
      </c>
      <c r="K625" t="s">
        <v>719</v>
      </c>
      <c r="L625">
        <v>1191</v>
      </c>
      <c r="N625">
        <v>1013</v>
      </c>
      <c r="O625" t="s">
        <v>720</v>
      </c>
      <c r="P625" t="s">
        <v>720</v>
      </c>
      <c r="Q625">
        <v>1</v>
      </c>
      <c r="X625">
        <v>0.4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1</v>
      </c>
      <c r="AF625" t="s">
        <v>102</v>
      </c>
      <c r="AG625">
        <v>5.2</v>
      </c>
      <c r="AH625">
        <v>3</v>
      </c>
      <c r="AI625">
        <v>-1</v>
      </c>
      <c r="AJ625" t="s">
        <v>3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5">
      <c r="A626">
        <f>ROW(Source!A5264)</f>
        <v>5264</v>
      </c>
      <c r="B626">
        <v>288585347</v>
      </c>
      <c r="C626">
        <v>288584073</v>
      </c>
      <c r="D626">
        <v>284433430</v>
      </c>
      <c r="E626">
        <v>1</v>
      </c>
      <c r="F626">
        <v>1</v>
      </c>
      <c r="G626">
        <v>15514512</v>
      </c>
      <c r="H626">
        <v>2</v>
      </c>
      <c r="I626" t="s">
        <v>729</v>
      </c>
      <c r="J626" t="s">
        <v>730</v>
      </c>
      <c r="K626" t="s">
        <v>731</v>
      </c>
      <c r="L626">
        <v>1368</v>
      </c>
      <c r="N626">
        <v>1011</v>
      </c>
      <c r="O626" t="s">
        <v>732</v>
      </c>
      <c r="P626" t="s">
        <v>732</v>
      </c>
      <c r="Q626">
        <v>1</v>
      </c>
      <c r="X626">
        <v>0.02</v>
      </c>
      <c r="Y626">
        <v>0</v>
      </c>
      <c r="Z626">
        <v>1303.01</v>
      </c>
      <c r="AA626">
        <v>826.2</v>
      </c>
      <c r="AB626">
        <v>0</v>
      </c>
      <c r="AC626">
        <v>0</v>
      </c>
      <c r="AD626">
        <v>1</v>
      </c>
      <c r="AE626">
        <v>0</v>
      </c>
      <c r="AF626" t="s">
        <v>102</v>
      </c>
      <c r="AG626">
        <v>0.26</v>
      </c>
      <c r="AH626">
        <v>3</v>
      </c>
      <c r="AI626">
        <v>-1</v>
      </c>
      <c r="AJ626" t="s">
        <v>3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5">
      <c r="A627">
        <f>ROW(Source!A5265)</f>
        <v>5265</v>
      </c>
      <c r="B627">
        <v>288585348</v>
      </c>
      <c r="C627">
        <v>288584076</v>
      </c>
      <c r="D627">
        <v>284420021</v>
      </c>
      <c r="E627">
        <v>15514512</v>
      </c>
      <c r="F627">
        <v>1</v>
      </c>
      <c r="G627">
        <v>15514512</v>
      </c>
      <c r="H627">
        <v>1</v>
      </c>
      <c r="I627" t="s">
        <v>718</v>
      </c>
      <c r="J627" t="s">
        <v>3</v>
      </c>
      <c r="K627" t="s">
        <v>719</v>
      </c>
      <c r="L627">
        <v>1191</v>
      </c>
      <c r="N627">
        <v>1013</v>
      </c>
      <c r="O627" t="s">
        <v>720</v>
      </c>
      <c r="P627" t="s">
        <v>720</v>
      </c>
      <c r="Q627">
        <v>1</v>
      </c>
      <c r="X627">
        <v>3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1</v>
      </c>
      <c r="AF627" t="s">
        <v>102</v>
      </c>
      <c r="AG627">
        <v>39</v>
      </c>
      <c r="AH627">
        <v>3</v>
      </c>
      <c r="AI627">
        <v>-1</v>
      </c>
      <c r="AJ627" t="s">
        <v>3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5">
      <c r="A628">
        <f>ROW(Source!A5266)</f>
        <v>5266</v>
      </c>
      <c r="B628">
        <v>288585349</v>
      </c>
      <c r="C628">
        <v>288584078</v>
      </c>
      <c r="D628">
        <v>284420021</v>
      </c>
      <c r="E628">
        <v>15514512</v>
      </c>
      <c r="F628">
        <v>1</v>
      </c>
      <c r="G628">
        <v>15514512</v>
      </c>
      <c r="H628">
        <v>1</v>
      </c>
      <c r="I628" t="s">
        <v>718</v>
      </c>
      <c r="J628" t="s">
        <v>3</v>
      </c>
      <c r="K628" t="s">
        <v>719</v>
      </c>
      <c r="L628">
        <v>1191</v>
      </c>
      <c r="N628">
        <v>1013</v>
      </c>
      <c r="O628" t="s">
        <v>720</v>
      </c>
      <c r="P628" t="s">
        <v>720</v>
      </c>
      <c r="Q628">
        <v>1</v>
      </c>
      <c r="X628">
        <v>4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1</v>
      </c>
      <c r="AF628" t="s">
        <v>102</v>
      </c>
      <c r="AG628">
        <v>52</v>
      </c>
      <c r="AH628">
        <v>3</v>
      </c>
      <c r="AI628">
        <v>-1</v>
      </c>
      <c r="AJ628" t="s">
        <v>3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5">
      <c r="A629">
        <f>ROW(Source!A5267)</f>
        <v>5267</v>
      </c>
      <c r="B629">
        <v>288585350</v>
      </c>
      <c r="C629">
        <v>288584080</v>
      </c>
      <c r="D629">
        <v>284420021</v>
      </c>
      <c r="E629">
        <v>15514512</v>
      </c>
      <c r="F629">
        <v>1</v>
      </c>
      <c r="G629">
        <v>15514512</v>
      </c>
      <c r="H629">
        <v>1</v>
      </c>
      <c r="I629" t="s">
        <v>718</v>
      </c>
      <c r="J629" t="s">
        <v>3</v>
      </c>
      <c r="K629" t="s">
        <v>719</v>
      </c>
      <c r="L629">
        <v>1191</v>
      </c>
      <c r="N629">
        <v>1013</v>
      </c>
      <c r="O629" t="s">
        <v>720</v>
      </c>
      <c r="P629" t="s">
        <v>720</v>
      </c>
      <c r="Q629">
        <v>1</v>
      </c>
      <c r="X629">
        <v>1.5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1</v>
      </c>
      <c r="AF629" t="s">
        <v>20</v>
      </c>
      <c r="AG629">
        <v>6</v>
      </c>
      <c r="AH629">
        <v>3</v>
      </c>
      <c r="AI629">
        <v>-1</v>
      </c>
      <c r="AJ629" t="s">
        <v>3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5">
      <c r="A630">
        <f>ROW(Source!A5268)</f>
        <v>5268</v>
      </c>
      <c r="B630">
        <v>288585351</v>
      </c>
      <c r="C630">
        <v>288584082</v>
      </c>
      <c r="D630">
        <v>284420021</v>
      </c>
      <c r="E630">
        <v>15514512</v>
      </c>
      <c r="F630">
        <v>1</v>
      </c>
      <c r="G630">
        <v>15514512</v>
      </c>
      <c r="H630">
        <v>1</v>
      </c>
      <c r="I630" t="s">
        <v>718</v>
      </c>
      <c r="J630" t="s">
        <v>3</v>
      </c>
      <c r="K630" t="s">
        <v>719</v>
      </c>
      <c r="L630">
        <v>1191</v>
      </c>
      <c r="N630">
        <v>1013</v>
      </c>
      <c r="O630" t="s">
        <v>720</v>
      </c>
      <c r="P630" t="s">
        <v>720</v>
      </c>
      <c r="Q630">
        <v>1</v>
      </c>
      <c r="X630">
        <v>4.8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1</v>
      </c>
      <c r="AF630" t="s">
        <v>102</v>
      </c>
      <c r="AG630">
        <v>62.4</v>
      </c>
      <c r="AH630">
        <v>3</v>
      </c>
      <c r="AI630">
        <v>-1</v>
      </c>
      <c r="AJ630" t="s">
        <v>3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5">
      <c r="A631">
        <f>ROW(Source!A5269)</f>
        <v>5269</v>
      </c>
      <c r="B631">
        <v>288585352</v>
      </c>
      <c r="C631">
        <v>288584084</v>
      </c>
      <c r="D631">
        <v>284420021</v>
      </c>
      <c r="E631">
        <v>15514512</v>
      </c>
      <c r="F631">
        <v>1</v>
      </c>
      <c r="G631">
        <v>15514512</v>
      </c>
      <c r="H631">
        <v>1</v>
      </c>
      <c r="I631" t="s">
        <v>718</v>
      </c>
      <c r="J631" t="s">
        <v>3</v>
      </c>
      <c r="K631" t="s">
        <v>719</v>
      </c>
      <c r="L631">
        <v>1191</v>
      </c>
      <c r="N631">
        <v>1013</v>
      </c>
      <c r="O631" t="s">
        <v>720</v>
      </c>
      <c r="P631" t="s">
        <v>720</v>
      </c>
      <c r="Q631">
        <v>1</v>
      </c>
      <c r="X631">
        <v>4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1</v>
      </c>
      <c r="AF631" t="s">
        <v>102</v>
      </c>
      <c r="AG631">
        <v>52</v>
      </c>
      <c r="AH631">
        <v>3</v>
      </c>
      <c r="AI631">
        <v>-1</v>
      </c>
      <c r="AJ631" t="s">
        <v>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5">
      <c r="A632">
        <f>ROW(Source!A5270)</f>
        <v>5270</v>
      </c>
      <c r="B632">
        <v>288585353</v>
      </c>
      <c r="C632">
        <v>288584086</v>
      </c>
      <c r="D632">
        <v>284420021</v>
      </c>
      <c r="E632">
        <v>15514512</v>
      </c>
      <c r="F632">
        <v>1</v>
      </c>
      <c r="G632">
        <v>15514512</v>
      </c>
      <c r="H632">
        <v>1</v>
      </c>
      <c r="I632" t="s">
        <v>718</v>
      </c>
      <c r="J632" t="s">
        <v>3</v>
      </c>
      <c r="K632" t="s">
        <v>719</v>
      </c>
      <c r="L632">
        <v>1191</v>
      </c>
      <c r="N632">
        <v>1013</v>
      </c>
      <c r="O632" t="s">
        <v>720</v>
      </c>
      <c r="P632" t="s">
        <v>720</v>
      </c>
      <c r="Q632">
        <v>1</v>
      </c>
      <c r="X632">
        <v>5.5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1</v>
      </c>
      <c r="AF632" t="s">
        <v>102</v>
      </c>
      <c r="AG632">
        <v>71.5</v>
      </c>
      <c r="AH632">
        <v>3</v>
      </c>
      <c r="AI632">
        <v>-1</v>
      </c>
      <c r="AJ632" t="s">
        <v>3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5">
      <c r="A633">
        <f>ROW(Source!A5340)</f>
        <v>5340</v>
      </c>
      <c r="B633">
        <v>288585354</v>
      </c>
      <c r="C633">
        <v>288584200</v>
      </c>
      <c r="D633">
        <v>284420021</v>
      </c>
      <c r="E633">
        <v>15514512</v>
      </c>
      <c r="F633">
        <v>1</v>
      </c>
      <c r="G633">
        <v>15514512</v>
      </c>
      <c r="H633">
        <v>1</v>
      </c>
      <c r="I633" t="s">
        <v>718</v>
      </c>
      <c r="J633" t="s">
        <v>3</v>
      </c>
      <c r="K633" t="s">
        <v>719</v>
      </c>
      <c r="L633">
        <v>1191</v>
      </c>
      <c r="N633">
        <v>1013</v>
      </c>
      <c r="O633" t="s">
        <v>720</v>
      </c>
      <c r="P633" t="s">
        <v>720</v>
      </c>
      <c r="Q633">
        <v>1</v>
      </c>
      <c r="X633">
        <v>0.25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1</v>
      </c>
      <c r="AF633" t="s">
        <v>20</v>
      </c>
      <c r="AG633">
        <v>1</v>
      </c>
      <c r="AH633">
        <v>3</v>
      </c>
      <c r="AI633">
        <v>-1</v>
      </c>
      <c r="AJ633" t="s">
        <v>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5">
      <c r="A634">
        <f>ROW(Source!A5341)</f>
        <v>5341</v>
      </c>
      <c r="B634">
        <v>288585355</v>
      </c>
      <c r="C634">
        <v>288584202</v>
      </c>
      <c r="D634">
        <v>284420021</v>
      </c>
      <c r="E634">
        <v>15514512</v>
      </c>
      <c r="F634">
        <v>1</v>
      </c>
      <c r="G634">
        <v>15514512</v>
      </c>
      <c r="H634">
        <v>1</v>
      </c>
      <c r="I634" t="s">
        <v>718</v>
      </c>
      <c r="J634" t="s">
        <v>3</v>
      </c>
      <c r="K634" t="s">
        <v>719</v>
      </c>
      <c r="L634">
        <v>1191</v>
      </c>
      <c r="N634">
        <v>1013</v>
      </c>
      <c r="O634" t="s">
        <v>720</v>
      </c>
      <c r="P634" t="s">
        <v>720</v>
      </c>
      <c r="Q634">
        <v>1</v>
      </c>
      <c r="X634">
        <v>0.41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1</v>
      </c>
      <c r="AE634">
        <v>1</v>
      </c>
      <c r="AF634" t="s">
        <v>20</v>
      </c>
      <c r="AG634">
        <v>1.64</v>
      </c>
      <c r="AH634">
        <v>3</v>
      </c>
      <c r="AI634">
        <v>-1</v>
      </c>
      <c r="AJ634" t="s">
        <v>3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5">
      <c r="A635">
        <f>ROW(Source!A5342)</f>
        <v>5342</v>
      </c>
      <c r="B635">
        <v>288585356</v>
      </c>
      <c r="C635">
        <v>288584204</v>
      </c>
      <c r="D635">
        <v>284420021</v>
      </c>
      <c r="E635">
        <v>15514512</v>
      </c>
      <c r="F635">
        <v>1</v>
      </c>
      <c r="G635">
        <v>15514512</v>
      </c>
      <c r="H635">
        <v>1</v>
      </c>
      <c r="I635" t="s">
        <v>718</v>
      </c>
      <c r="J635" t="s">
        <v>3</v>
      </c>
      <c r="K635" t="s">
        <v>719</v>
      </c>
      <c r="L635">
        <v>1191</v>
      </c>
      <c r="N635">
        <v>1013</v>
      </c>
      <c r="O635" t="s">
        <v>720</v>
      </c>
      <c r="P635" t="s">
        <v>720</v>
      </c>
      <c r="Q635">
        <v>1</v>
      </c>
      <c r="X635">
        <v>0.4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1</v>
      </c>
      <c r="AF635" t="s">
        <v>102</v>
      </c>
      <c r="AG635">
        <v>5.2</v>
      </c>
      <c r="AH635">
        <v>3</v>
      </c>
      <c r="AI635">
        <v>-1</v>
      </c>
      <c r="AJ635" t="s">
        <v>3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5">
      <c r="A636">
        <f>ROW(Source!A5342)</f>
        <v>5342</v>
      </c>
      <c r="B636">
        <v>288585357</v>
      </c>
      <c r="C636">
        <v>288584204</v>
      </c>
      <c r="D636">
        <v>284433430</v>
      </c>
      <c r="E636">
        <v>1</v>
      </c>
      <c r="F636">
        <v>1</v>
      </c>
      <c r="G636">
        <v>15514512</v>
      </c>
      <c r="H636">
        <v>2</v>
      </c>
      <c r="I636" t="s">
        <v>729</v>
      </c>
      <c r="J636" t="s">
        <v>730</v>
      </c>
      <c r="K636" t="s">
        <v>731</v>
      </c>
      <c r="L636">
        <v>1368</v>
      </c>
      <c r="N636">
        <v>1011</v>
      </c>
      <c r="O636" t="s">
        <v>732</v>
      </c>
      <c r="P636" t="s">
        <v>732</v>
      </c>
      <c r="Q636">
        <v>1</v>
      </c>
      <c r="X636">
        <v>0.02</v>
      </c>
      <c r="Y636">
        <v>0</v>
      </c>
      <c r="Z636">
        <v>1303.01</v>
      </c>
      <c r="AA636">
        <v>826.2</v>
      </c>
      <c r="AB636">
        <v>0</v>
      </c>
      <c r="AC636">
        <v>0</v>
      </c>
      <c r="AD636">
        <v>1</v>
      </c>
      <c r="AE636">
        <v>0</v>
      </c>
      <c r="AF636" t="s">
        <v>102</v>
      </c>
      <c r="AG636">
        <v>0.26</v>
      </c>
      <c r="AH636">
        <v>3</v>
      </c>
      <c r="AI636">
        <v>-1</v>
      </c>
      <c r="AJ636" t="s">
        <v>3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5">
      <c r="A637">
        <f>ROW(Source!A5343)</f>
        <v>5343</v>
      </c>
      <c r="B637">
        <v>288585358</v>
      </c>
      <c r="C637">
        <v>288584207</v>
      </c>
      <c r="D637">
        <v>284420021</v>
      </c>
      <c r="E637">
        <v>15514512</v>
      </c>
      <c r="F637">
        <v>1</v>
      </c>
      <c r="G637">
        <v>15514512</v>
      </c>
      <c r="H637">
        <v>1</v>
      </c>
      <c r="I637" t="s">
        <v>718</v>
      </c>
      <c r="J637" t="s">
        <v>3</v>
      </c>
      <c r="K637" t="s">
        <v>719</v>
      </c>
      <c r="L637">
        <v>1191</v>
      </c>
      <c r="N637">
        <v>1013</v>
      </c>
      <c r="O637" t="s">
        <v>720</v>
      </c>
      <c r="P637" t="s">
        <v>720</v>
      </c>
      <c r="Q637">
        <v>1</v>
      </c>
      <c r="X637">
        <v>3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1</v>
      </c>
      <c r="AF637" t="s">
        <v>102</v>
      </c>
      <c r="AG637">
        <v>39</v>
      </c>
      <c r="AH637">
        <v>3</v>
      </c>
      <c r="AI637">
        <v>-1</v>
      </c>
      <c r="AJ637" t="s">
        <v>3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5">
      <c r="A638">
        <f>ROW(Source!A5344)</f>
        <v>5344</v>
      </c>
      <c r="B638">
        <v>288585359</v>
      </c>
      <c r="C638">
        <v>288584209</v>
      </c>
      <c r="D638">
        <v>284420021</v>
      </c>
      <c r="E638">
        <v>15514512</v>
      </c>
      <c r="F638">
        <v>1</v>
      </c>
      <c r="G638">
        <v>15514512</v>
      </c>
      <c r="H638">
        <v>1</v>
      </c>
      <c r="I638" t="s">
        <v>718</v>
      </c>
      <c r="J638" t="s">
        <v>3</v>
      </c>
      <c r="K638" t="s">
        <v>719</v>
      </c>
      <c r="L638">
        <v>1191</v>
      </c>
      <c r="N638">
        <v>1013</v>
      </c>
      <c r="O638" t="s">
        <v>720</v>
      </c>
      <c r="P638" t="s">
        <v>720</v>
      </c>
      <c r="Q638">
        <v>1</v>
      </c>
      <c r="X638">
        <v>4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1</v>
      </c>
      <c r="AF638" t="s">
        <v>102</v>
      </c>
      <c r="AG638">
        <v>52</v>
      </c>
      <c r="AH638">
        <v>3</v>
      </c>
      <c r="AI638">
        <v>-1</v>
      </c>
      <c r="AJ638" t="s">
        <v>3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5">
      <c r="A639">
        <f>ROW(Source!A5380)</f>
        <v>5380</v>
      </c>
      <c r="B639">
        <v>288585363</v>
      </c>
      <c r="C639">
        <v>288584267</v>
      </c>
      <c r="D639">
        <v>284420021</v>
      </c>
      <c r="E639">
        <v>15514512</v>
      </c>
      <c r="F639">
        <v>1</v>
      </c>
      <c r="G639">
        <v>15514512</v>
      </c>
      <c r="H639">
        <v>1</v>
      </c>
      <c r="I639" t="s">
        <v>718</v>
      </c>
      <c r="J639" t="s">
        <v>3</v>
      </c>
      <c r="K639" t="s">
        <v>719</v>
      </c>
      <c r="L639">
        <v>1191</v>
      </c>
      <c r="N639">
        <v>1013</v>
      </c>
      <c r="O639" t="s">
        <v>720</v>
      </c>
      <c r="P639" t="s">
        <v>720</v>
      </c>
      <c r="Q639">
        <v>1</v>
      </c>
      <c r="X639">
        <v>1.83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1</v>
      </c>
      <c r="AF639" t="s">
        <v>102</v>
      </c>
      <c r="AG639">
        <v>23.79</v>
      </c>
      <c r="AH639">
        <v>3</v>
      </c>
      <c r="AI639">
        <v>-1</v>
      </c>
      <c r="AJ639" t="s">
        <v>3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5">
      <c r="A640">
        <f>ROW(Source!A5380)</f>
        <v>5380</v>
      </c>
      <c r="B640">
        <v>288585364</v>
      </c>
      <c r="C640">
        <v>288584267</v>
      </c>
      <c r="D640">
        <v>284435293</v>
      </c>
      <c r="E640">
        <v>1</v>
      </c>
      <c r="F640">
        <v>1</v>
      </c>
      <c r="G640">
        <v>15514512</v>
      </c>
      <c r="H640">
        <v>3</v>
      </c>
      <c r="I640" t="s">
        <v>733</v>
      </c>
      <c r="J640" t="s">
        <v>734</v>
      </c>
      <c r="K640" t="s">
        <v>735</v>
      </c>
      <c r="L640">
        <v>1346</v>
      </c>
      <c r="N640">
        <v>1009</v>
      </c>
      <c r="O640" t="s">
        <v>728</v>
      </c>
      <c r="P640" t="s">
        <v>728</v>
      </c>
      <c r="Q640">
        <v>1</v>
      </c>
      <c r="X640">
        <v>1.6E-2</v>
      </c>
      <c r="Y640">
        <v>424.66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0</v>
      </c>
      <c r="AF640" t="s">
        <v>102</v>
      </c>
      <c r="AG640">
        <v>0.20800000000000002</v>
      </c>
      <c r="AH640">
        <v>3</v>
      </c>
      <c r="AI640">
        <v>-1</v>
      </c>
      <c r="AJ640" t="s">
        <v>3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5">
      <c r="A641">
        <f>ROW(Source!A5380)</f>
        <v>5380</v>
      </c>
      <c r="B641">
        <v>288585365</v>
      </c>
      <c r="C641">
        <v>288584267</v>
      </c>
      <c r="D641">
        <v>284435341</v>
      </c>
      <c r="E641">
        <v>1</v>
      </c>
      <c r="F641">
        <v>1</v>
      </c>
      <c r="G641">
        <v>15514512</v>
      </c>
      <c r="H641">
        <v>3</v>
      </c>
      <c r="I641" t="s">
        <v>725</v>
      </c>
      <c r="J641" t="s">
        <v>726</v>
      </c>
      <c r="K641" t="s">
        <v>727</v>
      </c>
      <c r="L641">
        <v>1346</v>
      </c>
      <c r="N641">
        <v>1009</v>
      </c>
      <c r="O641" t="s">
        <v>728</v>
      </c>
      <c r="P641" t="s">
        <v>728</v>
      </c>
      <c r="Q641">
        <v>1</v>
      </c>
      <c r="X641">
        <v>0.05</v>
      </c>
      <c r="Y641">
        <v>31.49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0</v>
      </c>
      <c r="AF641" t="s">
        <v>102</v>
      </c>
      <c r="AG641">
        <v>0.65</v>
      </c>
      <c r="AH641">
        <v>3</v>
      </c>
      <c r="AI641">
        <v>-1</v>
      </c>
      <c r="AJ641" t="s">
        <v>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5">
      <c r="A642">
        <f>ROW(Source!A5416)</f>
        <v>5416</v>
      </c>
      <c r="B642">
        <v>288585366</v>
      </c>
      <c r="C642">
        <v>288584327</v>
      </c>
      <c r="D642">
        <v>284420021</v>
      </c>
      <c r="E642">
        <v>15514512</v>
      </c>
      <c r="F642">
        <v>1</v>
      </c>
      <c r="G642">
        <v>15514512</v>
      </c>
      <c r="H642">
        <v>1</v>
      </c>
      <c r="I642" t="s">
        <v>718</v>
      </c>
      <c r="J642" t="s">
        <v>3</v>
      </c>
      <c r="K642" t="s">
        <v>719</v>
      </c>
      <c r="L642">
        <v>1191</v>
      </c>
      <c r="N642">
        <v>1013</v>
      </c>
      <c r="O642" t="s">
        <v>720</v>
      </c>
      <c r="P642" t="s">
        <v>720</v>
      </c>
      <c r="Q642">
        <v>1</v>
      </c>
      <c r="X642">
        <v>0.25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1</v>
      </c>
      <c r="AF642" t="s">
        <v>20</v>
      </c>
      <c r="AG642">
        <v>1</v>
      </c>
      <c r="AH642">
        <v>3</v>
      </c>
      <c r="AI642">
        <v>-1</v>
      </c>
      <c r="AJ642" t="s">
        <v>3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5">
      <c r="A643">
        <f>ROW(Source!A5417)</f>
        <v>5417</v>
      </c>
      <c r="B643">
        <v>288585367</v>
      </c>
      <c r="C643">
        <v>288584387</v>
      </c>
      <c r="D643">
        <v>284420021</v>
      </c>
      <c r="E643">
        <v>15514512</v>
      </c>
      <c r="F643">
        <v>1</v>
      </c>
      <c r="G643">
        <v>15514512</v>
      </c>
      <c r="H643">
        <v>1</v>
      </c>
      <c r="I643" t="s">
        <v>718</v>
      </c>
      <c r="J643" t="s">
        <v>3</v>
      </c>
      <c r="K643" t="s">
        <v>719</v>
      </c>
      <c r="L643">
        <v>1191</v>
      </c>
      <c r="N643">
        <v>1013</v>
      </c>
      <c r="O643" t="s">
        <v>720</v>
      </c>
      <c r="P643" t="s">
        <v>720</v>
      </c>
      <c r="Q643">
        <v>1</v>
      </c>
      <c r="X643">
        <v>0.41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1</v>
      </c>
      <c r="AF643" t="s">
        <v>20</v>
      </c>
      <c r="AG643">
        <v>1.64</v>
      </c>
      <c r="AH643">
        <v>3</v>
      </c>
      <c r="AI643">
        <v>-1</v>
      </c>
      <c r="AJ643" t="s">
        <v>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5">
      <c r="A644">
        <f>ROW(Source!A5418)</f>
        <v>5418</v>
      </c>
      <c r="B644">
        <v>288585368</v>
      </c>
      <c r="C644">
        <v>288584389</v>
      </c>
      <c r="D644">
        <v>284420021</v>
      </c>
      <c r="E644">
        <v>15514512</v>
      </c>
      <c r="F644">
        <v>1</v>
      </c>
      <c r="G644">
        <v>15514512</v>
      </c>
      <c r="H644">
        <v>1</v>
      </c>
      <c r="I644" t="s">
        <v>718</v>
      </c>
      <c r="J644" t="s">
        <v>3</v>
      </c>
      <c r="K644" t="s">
        <v>719</v>
      </c>
      <c r="L644">
        <v>1191</v>
      </c>
      <c r="N644">
        <v>1013</v>
      </c>
      <c r="O644" t="s">
        <v>720</v>
      </c>
      <c r="P644" t="s">
        <v>720</v>
      </c>
      <c r="Q644">
        <v>1</v>
      </c>
      <c r="X644">
        <v>0.4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1</v>
      </c>
      <c r="AE644">
        <v>1</v>
      </c>
      <c r="AF644" t="s">
        <v>102</v>
      </c>
      <c r="AG644">
        <v>5.2</v>
      </c>
      <c r="AH644">
        <v>3</v>
      </c>
      <c r="AI644">
        <v>-1</v>
      </c>
      <c r="AJ644" t="s">
        <v>3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5">
      <c r="A645">
        <f>ROW(Source!A5418)</f>
        <v>5418</v>
      </c>
      <c r="B645">
        <v>288585369</v>
      </c>
      <c r="C645">
        <v>288584389</v>
      </c>
      <c r="D645">
        <v>284433430</v>
      </c>
      <c r="E645">
        <v>1</v>
      </c>
      <c r="F645">
        <v>1</v>
      </c>
      <c r="G645">
        <v>15514512</v>
      </c>
      <c r="H645">
        <v>2</v>
      </c>
      <c r="I645" t="s">
        <v>729</v>
      </c>
      <c r="J645" t="s">
        <v>730</v>
      </c>
      <c r="K645" t="s">
        <v>731</v>
      </c>
      <c r="L645">
        <v>1368</v>
      </c>
      <c r="N645">
        <v>1011</v>
      </c>
      <c r="O645" t="s">
        <v>732</v>
      </c>
      <c r="P645" t="s">
        <v>732</v>
      </c>
      <c r="Q645">
        <v>1</v>
      </c>
      <c r="X645">
        <v>0.02</v>
      </c>
      <c r="Y645">
        <v>0</v>
      </c>
      <c r="Z645">
        <v>1303.01</v>
      </c>
      <c r="AA645">
        <v>826.2</v>
      </c>
      <c r="AB645">
        <v>0</v>
      </c>
      <c r="AC645">
        <v>0</v>
      </c>
      <c r="AD645">
        <v>1</v>
      </c>
      <c r="AE645">
        <v>0</v>
      </c>
      <c r="AF645" t="s">
        <v>102</v>
      </c>
      <c r="AG645">
        <v>0.26</v>
      </c>
      <c r="AH645">
        <v>3</v>
      </c>
      <c r="AI645">
        <v>-1</v>
      </c>
      <c r="AJ645" t="s">
        <v>3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5">
      <c r="A646">
        <f>ROW(Source!A5419)</f>
        <v>5419</v>
      </c>
      <c r="B646">
        <v>288585370</v>
      </c>
      <c r="C646">
        <v>288584392</v>
      </c>
      <c r="D646">
        <v>284420021</v>
      </c>
      <c r="E646">
        <v>15514512</v>
      </c>
      <c r="F646">
        <v>1</v>
      </c>
      <c r="G646">
        <v>15514512</v>
      </c>
      <c r="H646">
        <v>1</v>
      </c>
      <c r="I646" t="s">
        <v>718</v>
      </c>
      <c r="J646" t="s">
        <v>3</v>
      </c>
      <c r="K646" t="s">
        <v>719</v>
      </c>
      <c r="L646">
        <v>1191</v>
      </c>
      <c r="N646">
        <v>1013</v>
      </c>
      <c r="O646" t="s">
        <v>720</v>
      </c>
      <c r="P646" t="s">
        <v>720</v>
      </c>
      <c r="Q646">
        <v>1</v>
      </c>
      <c r="X646">
        <v>3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 t="s">
        <v>102</v>
      </c>
      <c r="AG646">
        <v>39</v>
      </c>
      <c r="AH646">
        <v>3</v>
      </c>
      <c r="AI646">
        <v>-1</v>
      </c>
      <c r="AJ646" t="s">
        <v>3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5">
      <c r="A647">
        <f>ROW(Source!A5420)</f>
        <v>5420</v>
      </c>
      <c r="B647">
        <v>288585371</v>
      </c>
      <c r="C647">
        <v>288584394</v>
      </c>
      <c r="D647">
        <v>284420021</v>
      </c>
      <c r="E647">
        <v>15514512</v>
      </c>
      <c r="F647">
        <v>1</v>
      </c>
      <c r="G647">
        <v>15514512</v>
      </c>
      <c r="H647">
        <v>1</v>
      </c>
      <c r="I647" t="s">
        <v>718</v>
      </c>
      <c r="J647" t="s">
        <v>3</v>
      </c>
      <c r="K647" t="s">
        <v>719</v>
      </c>
      <c r="L647">
        <v>1191</v>
      </c>
      <c r="N647">
        <v>1013</v>
      </c>
      <c r="O647" t="s">
        <v>720</v>
      </c>
      <c r="P647" t="s">
        <v>720</v>
      </c>
      <c r="Q647">
        <v>1</v>
      </c>
      <c r="X647">
        <v>4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1</v>
      </c>
      <c r="AF647" t="s">
        <v>102</v>
      </c>
      <c r="AG647">
        <v>52</v>
      </c>
      <c r="AH647">
        <v>3</v>
      </c>
      <c r="AI647">
        <v>-1</v>
      </c>
      <c r="AJ647" t="s">
        <v>3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5">
      <c r="A648">
        <f>ROW(Source!A5421)</f>
        <v>5421</v>
      </c>
      <c r="B648">
        <v>288585372</v>
      </c>
      <c r="C648">
        <v>288584396</v>
      </c>
      <c r="D648">
        <v>284420021</v>
      </c>
      <c r="E648">
        <v>15514512</v>
      </c>
      <c r="F648">
        <v>1</v>
      </c>
      <c r="G648">
        <v>15514512</v>
      </c>
      <c r="H648">
        <v>1</v>
      </c>
      <c r="I648" t="s">
        <v>718</v>
      </c>
      <c r="J648" t="s">
        <v>3</v>
      </c>
      <c r="K648" t="s">
        <v>719</v>
      </c>
      <c r="L648">
        <v>1191</v>
      </c>
      <c r="N648">
        <v>1013</v>
      </c>
      <c r="O648" t="s">
        <v>720</v>
      </c>
      <c r="P648" t="s">
        <v>720</v>
      </c>
      <c r="Q648">
        <v>1</v>
      </c>
      <c r="X648">
        <v>1.5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1</v>
      </c>
      <c r="AF648" t="s">
        <v>20</v>
      </c>
      <c r="AG648">
        <v>6</v>
      </c>
      <c r="AH648">
        <v>3</v>
      </c>
      <c r="AI648">
        <v>-1</v>
      </c>
      <c r="AJ648" t="s">
        <v>3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5">
      <c r="A649">
        <f>ROW(Source!A5422)</f>
        <v>5422</v>
      </c>
      <c r="B649">
        <v>288585373</v>
      </c>
      <c r="C649">
        <v>288584398</v>
      </c>
      <c r="D649">
        <v>284420021</v>
      </c>
      <c r="E649">
        <v>15514512</v>
      </c>
      <c r="F649">
        <v>1</v>
      </c>
      <c r="G649">
        <v>15514512</v>
      </c>
      <c r="H649">
        <v>1</v>
      </c>
      <c r="I649" t="s">
        <v>718</v>
      </c>
      <c r="J649" t="s">
        <v>3</v>
      </c>
      <c r="K649" t="s">
        <v>719</v>
      </c>
      <c r="L649">
        <v>1191</v>
      </c>
      <c r="N649">
        <v>1013</v>
      </c>
      <c r="O649" t="s">
        <v>720</v>
      </c>
      <c r="P649" t="s">
        <v>720</v>
      </c>
      <c r="Q649">
        <v>1</v>
      </c>
      <c r="X649">
        <v>4.8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1</v>
      </c>
      <c r="AF649" t="s">
        <v>102</v>
      </c>
      <c r="AG649">
        <v>62.4</v>
      </c>
      <c r="AH649">
        <v>3</v>
      </c>
      <c r="AI649">
        <v>-1</v>
      </c>
      <c r="AJ649" t="s">
        <v>3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5">
      <c r="A650">
        <f>ROW(Source!A5423)</f>
        <v>5423</v>
      </c>
      <c r="B650">
        <v>288585374</v>
      </c>
      <c r="C650">
        <v>288584400</v>
      </c>
      <c r="D650">
        <v>284420021</v>
      </c>
      <c r="E650">
        <v>15514512</v>
      </c>
      <c r="F650">
        <v>1</v>
      </c>
      <c r="G650">
        <v>15514512</v>
      </c>
      <c r="H650">
        <v>1</v>
      </c>
      <c r="I650" t="s">
        <v>718</v>
      </c>
      <c r="J650" t="s">
        <v>3</v>
      </c>
      <c r="K650" t="s">
        <v>719</v>
      </c>
      <c r="L650">
        <v>1191</v>
      </c>
      <c r="N650">
        <v>1013</v>
      </c>
      <c r="O650" t="s">
        <v>720</v>
      </c>
      <c r="P650" t="s">
        <v>720</v>
      </c>
      <c r="Q650">
        <v>1</v>
      </c>
      <c r="X650">
        <v>4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1</v>
      </c>
      <c r="AF650" t="s">
        <v>102</v>
      </c>
      <c r="AG650">
        <v>52</v>
      </c>
      <c r="AH650">
        <v>3</v>
      </c>
      <c r="AI650">
        <v>-1</v>
      </c>
      <c r="AJ650" t="s">
        <v>3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5">
      <c r="A651">
        <f>ROW(Source!A5424)</f>
        <v>5424</v>
      </c>
      <c r="B651">
        <v>288585375</v>
      </c>
      <c r="C651">
        <v>288584402</v>
      </c>
      <c r="D651">
        <v>284420021</v>
      </c>
      <c r="E651">
        <v>15514512</v>
      </c>
      <c r="F651">
        <v>1</v>
      </c>
      <c r="G651">
        <v>15514512</v>
      </c>
      <c r="H651">
        <v>1</v>
      </c>
      <c r="I651" t="s">
        <v>718</v>
      </c>
      <c r="J651" t="s">
        <v>3</v>
      </c>
      <c r="K651" t="s">
        <v>719</v>
      </c>
      <c r="L651">
        <v>1191</v>
      </c>
      <c r="N651">
        <v>1013</v>
      </c>
      <c r="O651" t="s">
        <v>720</v>
      </c>
      <c r="P651" t="s">
        <v>720</v>
      </c>
      <c r="Q651">
        <v>1</v>
      </c>
      <c r="X651">
        <v>5.5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1</v>
      </c>
      <c r="AF651" t="s">
        <v>102</v>
      </c>
      <c r="AG651">
        <v>71.5</v>
      </c>
      <c r="AH651">
        <v>3</v>
      </c>
      <c r="AI651">
        <v>-1</v>
      </c>
      <c r="AJ651" t="s">
        <v>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5">
      <c r="A652">
        <f>ROW(Source!A5494)</f>
        <v>5494</v>
      </c>
      <c r="B652">
        <v>288585376</v>
      </c>
      <c r="C652">
        <v>288584516</v>
      </c>
      <c r="D652">
        <v>284420021</v>
      </c>
      <c r="E652">
        <v>15514512</v>
      </c>
      <c r="F652">
        <v>1</v>
      </c>
      <c r="G652">
        <v>15514512</v>
      </c>
      <c r="H652">
        <v>1</v>
      </c>
      <c r="I652" t="s">
        <v>718</v>
      </c>
      <c r="J652" t="s">
        <v>3</v>
      </c>
      <c r="K652" t="s">
        <v>719</v>
      </c>
      <c r="L652">
        <v>1191</v>
      </c>
      <c r="N652">
        <v>1013</v>
      </c>
      <c r="O652" t="s">
        <v>720</v>
      </c>
      <c r="P652" t="s">
        <v>720</v>
      </c>
      <c r="Q652">
        <v>1</v>
      </c>
      <c r="X652">
        <v>0.25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1</v>
      </c>
      <c r="AF652" t="s">
        <v>20</v>
      </c>
      <c r="AG652">
        <v>1</v>
      </c>
      <c r="AH652">
        <v>3</v>
      </c>
      <c r="AI652">
        <v>-1</v>
      </c>
      <c r="AJ652" t="s">
        <v>3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5">
      <c r="A653">
        <f>ROW(Source!A5495)</f>
        <v>5495</v>
      </c>
      <c r="B653">
        <v>288585377</v>
      </c>
      <c r="C653">
        <v>288584518</v>
      </c>
      <c r="D653">
        <v>284420021</v>
      </c>
      <c r="E653">
        <v>15514512</v>
      </c>
      <c r="F653">
        <v>1</v>
      </c>
      <c r="G653">
        <v>15514512</v>
      </c>
      <c r="H653">
        <v>1</v>
      </c>
      <c r="I653" t="s">
        <v>718</v>
      </c>
      <c r="J653" t="s">
        <v>3</v>
      </c>
      <c r="K653" t="s">
        <v>719</v>
      </c>
      <c r="L653">
        <v>1191</v>
      </c>
      <c r="N653">
        <v>1013</v>
      </c>
      <c r="O653" t="s">
        <v>720</v>
      </c>
      <c r="P653" t="s">
        <v>720</v>
      </c>
      <c r="Q653">
        <v>1</v>
      </c>
      <c r="X653">
        <v>0.41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1</v>
      </c>
      <c r="AF653" t="s">
        <v>20</v>
      </c>
      <c r="AG653">
        <v>1.64</v>
      </c>
      <c r="AH653">
        <v>3</v>
      </c>
      <c r="AI653">
        <v>-1</v>
      </c>
      <c r="AJ653" t="s">
        <v>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5">
      <c r="A654">
        <f>ROW(Source!A5496)</f>
        <v>5496</v>
      </c>
      <c r="B654">
        <v>288585378</v>
      </c>
      <c r="C654">
        <v>288584520</v>
      </c>
      <c r="D654">
        <v>284420021</v>
      </c>
      <c r="E654">
        <v>15514512</v>
      </c>
      <c r="F654">
        <v>1</v>
      </c>
      <c r="G654">
        <v>15514512</v>
      </c>
      <c r="H654">
        <v>1</v>
      </c>
      <c r="I654" t="s">
        <v>718</v>
      </c>
      <c r="J654" t="s">
        <v>3</v>
      </c>
      <c r="K654" t="s">
        <v>719</v>
      </c>
      <c r="L654">
        <v>1191</v>
      </c>
      <c r="N654">
        <v>1013</v>
      </c>
      <c r="O654" t="s">
        <v>720</v>
      </c>
      <c r="P654" t="s">
        <v>720</v>
      </c>
      <c r="Q654">
        <v>1</v>
      </c>
      <c r="X654">
        <v>0.4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1</v>
      </c>
      <c r="AF654" t="s">
        <v>102</v>
      </c>
      <c r="AG654">
        <v>5.2</v>
      </c>
      <c r="AH654">
        <v>3</v>
      </c>
      <c r="AI654">
        <v>-1</v>
      </c>
      <c r="AJ654" t="s">
        <v>3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5">
      <c r="A655">
        <f>ROW(Source!A5496)</f>
        <v>5496</v>
      </c>
      <c r="B655">
        <v>288585379</v>
      </c>
      <c r="C655">
        <v>288584520</v>
      </c>
      <c r="D655">
        <v>284433430</v>
      </c>
      <c r="E655">
        <v>1</v>
      </c>
      <c r="F655">
        <v>1</v>
      </c>
      <c r="G655">
        <v>15514512</v>
      </c>
      <c r="H655">
        <v>2</v>
      </c>
      <c r="I655" t="s">
        <v>729</v>
      </c>
      <c r="J655" t="s">
        <v>730</v>
      </c>
      <c r="K655" t="s">
        <v>731</v>
      </c>
      <c r="L655">
        <v>1368</v>
      </c>
      <c r="N655">
        <v>1011</v>
      </c>
      <c r="O655" t="s">
        <v>732</v>
      </c>
      <c r="P655" t="s">
        <v>732</v>
      </c>
      <c r="Q655">
        <v>1</v>
      </c>
      <c r="X655">
        <v>0.02</v>
      </c>
      <c r="Y655">
        <v>0</v>
      </c>
      <c r="Z655">
        <v>1303.01</v>
      </c>
      <c r="AA655">
        <v>826.2</v>
      </c>
      <c r="AB655">
        <v>0</v>
      </c>
      <c r="AC655">
        <v>0</v>
      </c>
      <c r="AD655">
        <v>1</v>
      </c>
      <c r="AE655">
        <v>0</v>
      </c>
      <c r="AF655" t="s">
        <v>102</v>
      </c>
      <c r="AG655">
        <v>0.26</v>
      </c>
      <c r="AH655">
        <v>3</v>
      </c>
      <c r="AI655">
        <v>-1</v>
      </c>
      <c r="AJ655" t="s">
        <v>3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5">
      <c r="A656">
        <f>ROW(Source!A5497)</f>
        <v>5497</v>
      </c>
      <c r="B656">
        <v>288585380</v>
      </c>
      <c r="C656">
        <v>288584523</v>
      </c>
      <c r="D656">
        <v>284420021</v>
      </c>
      <c r="E656">
        <v>15514512</v>
      </c>
      <c r="F656">
        <v>1</v>
      </c>
      <c r="G656">
        <v>15514512</v>
      </c>
      <c r="H656">
        <v>1</v>
      </c>
      <c r="I656" t="s">
        <v>718</v>
      </c>
      <c r="J656" t="s">
        <v>3</v>
      </c>
      <c r="K656" t="s">
        <v>719</v>
      </c>
      <c r="L656">
        <v>1191</v>
      </c>
      <c r="N656">
        <v>1013</v>
      </c>
      <c r="O656" t="s">
        <v>720</v>
      </c>
      <c r="P656" t="s">
        <v>720</v>
      </c>
      <c r="Q656">
        <v>1</v>
      </c>
      <c r="X656">
        <v>3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1</v>
      </c>
      <c r="AF656" t="s">
        <v>102</v>
      </c>
      <c r="AG656">
        <v>39</v>
      </c>
      <c r="AH656">
        <v>3</v>
      </c>
      <c r="AI656">
        <v>-1</v>
      </c>
      <c r="AJ656" t="s">
        <v>3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5">
      <c r="A657">
        <f>ROW(Source!A5498)</f>
        <v>5498</v>
      </c>
      <c r="B657">
        <v>288585381</v>
      </c>
      <c r="C657">
        <v>288584525</v>
      </c>
      <c r="D657">
        <v>284420021</v>
      </c>
      <c r="E657">
        <v>15514512</v>
      </c>
      <c r="F657">
        <v>1</v>
      </c>
      <c r="G657">
        <v>15514512</v>
      </c>
      <c r="H657">
        <v>1</v>
      </c>
      <c r="I657" t="s">
        <v>718</v>
      </c>
      <c r="J657" t="s">
        <v>3</v>
      </c>
      <c r="K657" t="s">
        <v>719</v>
      </c>
      <c r="L657">
        <v>1191</v>
      </c>
      <c r="N657">
        <v>1013</v>
      </c>
      <c r="O657" t="s">
        <v>720</v>
      </c>
      <c r="P657" t="s">
        <v>720</v>
      </c>
      <c r="Q657">
        <v>1</v>
      </c>
      <c r="X657">
        <v>4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1</v>
      </c>
      <c r="AF657" t="s">
        <v>102</v>
      </c>
      <c r="AG657">
        <v>52</v>
      </c>
      <c r="AH657">
        <v>3</v>
      </c>
      <c r="AI657">
        <v>-1</v>
      </c>
      <c r="AJ657" t="s">
        <v>3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5">
      <c r="A658">
        <f>ROW(Source!A5534)</f>
        <v>5534</v>
      </c>
      <c r="B658">
        <v>288585382</v>
      </c>
      <c r="C658">
        <v>288584583</v>
      </c>
      <c r="D658">
        <v>284420021</v>
      </c>
      <c r="E658">
        <v>15514512</v>
      </c>
      <c r="F658">
        <v>1</v>
      </c>
      <c r="G658">
        <v>15514512</v>
      </c>
      <c r="H658">
        <v>1</v>
      </c>
      <c r="I658" t="s">
        <v>718</v>
      </c>
      <c r="J658" t="s">
        <v>3</v>
      </c>
      <c r="K658" t="s">
        <v>719</v>
      </c>
      <c r="L658">
        <v>1191</v>
      </c>
      <c r="N658">
        <v>1013</v>
      </c>
      <c r="O658" t="s">
        <v>720</v>
      </c>
      <c r="P658" t="s">
        <v>720</v>
      </c>
      <c r="Q658">
        <v>1</v>
      </c>
      <c r="X658">
        <v>1.83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1</v>
      </c>
      <c r="AF658" t="s">
        <v>102</v>
      </c>
      <c r="AG658">
        <v>23.79</v>
      </c>
      <c r="AH658">
        <v>3</v>
      </c>
      <c r="AI658">
        <v>-1</v>
      </c>
      <c r="AJ658" t="s">
        <v>3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5">
      <c r="A659">
        <f>ROW(Source!A5534)</f>
        <v>5534</v>
      </c>
      <c r="B659">
        <v>288585383</v>
      </c>
      <c r="C659">
        <v>288584583</v>
      </c>
      <c r="D659">
        <v>284435293</v>
      </c>
      <c r="E659">
        <v>1</v>
      </c>
      <c r="F659">
        <v>1</v>
      </c>
      <c r="G659">
        <v>15514512</v>
      </c>
      <c r="H659">
        <v>3</v>
      </c>
      <c r="I659" t="s">
        <v>733</v>
      </c>
      <c r="J659" t="s">
        <v>734</v>
      </c>
      <c r="K659" t="s">
        <v>735</v>
      </c>
      <c r="L659">
        <v>1346</v>
      </c>
      <c r="N659">
        <v>1009</v>
      </c>
      <c r="O659" t="s">
        <v>728</v>
      </c>
      <c r="P659" t="s">
        <v>728</v>
      </c>
      <c r="Q659">
        <v>1</v>
      </c>
      <c r="X659">
        <v>1.6E-2</v>
      </c>
      <c r="Y659">
        <v>424.66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102</v>
      </c>
      <c r="AG659">
        <v>0.20800000000000002</v>
      </c>
      <c r="AH659">
        <v>3</v>
      </c>
      <c r="AI659">
        <v>-1</v>
      </c>
      <c r="AJ659" t="s">
        <v>3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5">
      <c r="A660">
        <f>ROW(Source!A5534)</f>
        <v>5534</v>
      </c>
      <c r="B660">
        <v>288585384</v>
      </c>
      <c r="C660">
        <v>288584583</v>
      </c>
      <c r="D660">
        <v>284435341</v>
      </c>
      <c r="E660">
        <v>1</v>
      </c>
      <c r="F660">
        <v>1</v>
      </c>
      <c r="G660">
        <v>15514512</v>
      </c>
      <c r="H660">
        <v>3</v>
      </c>
      <c r="I660" t="s">
        <v>725</v>
      </c>
      <c r="J660" t="s">
        <v>726</v>
      </c>
      <c r="K660" t="s">
        <v>727</v>
      </c>
      <c r="L660">
        <v>1346</v>
      </c>
      <c r="N660">
        <v>1009</v>
      </c>
      <c r="O660" t="s">
        <v>728</v>
      </c>
      <c r="P660" t="s">
        <v>728</v>
      </c>
      <c r="Q660">
        <v>1</v>
      </c>
      <c r="X660">
        <v>0.05</v>
      </c>
      <c r="Y660">
        <v>31.49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102</v>
      </c>
      <c r="AG660">
        <v>0.65</v>
      </c>
      <c r="AH660">
        <v>3</v>
      </c>
      <c r="AI660">
        <v>-1</v>
      </c>
      <c r="AJ660" t="s">
        <v>3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5">
      <c r="A661">
        <f>ROW(Source!A5570)</f>
        <v>5570</v>
      </c>
      <c r="B661">
        <v>288585385</v>
      </c>
      <c r="C661">
        <v>288584643</v>
      </c>
      <c r="D661">
        <v>284420021</v>
      </c>
      <c r="E661">
        <v>15514512</v>
      </c>
      <c r="F661">
        <v>1</v>
      </c>
      <c r="G661">
        <v>15514512</v>
      </c>
      <c r="H661">
        <v>1</v>
      </c>
      <c r="I661" t="s">
        <v>718</v>
      </c>
      <c r="J661" t="s">
        <v>3</v>
      </c>
      <c r="K661" t="s">
        <v>719</v>
      </c>
      <c r="L661">
        <v>1191</v>
      </c>
      <c r="N661">
        <v>1013</v>
      </c>
      <c r="O661" t="s">
        <v>720</v>
      </c>
      <c r="P661" t="s">
        <v>720</v>
      </c>
      <c r="Q661">
        <v>1</v>
      </c>
      <c r="X661">
        <v>0.25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1</v>
      </c>
      <c r="AF661" t="s">
        <v>20</v>
      </c>
      <c r="AG661">
        <v>1</v>
      </c>
      <c r="AH661">
        <v>3</v>
      </c>
      <c r="AI661">
        <v>-1</v>
      </c>
      <c r="AJ661" t="s">
        <v>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5">
      <c r="A662">
        <f>ROW(Source!A5571)</f>
        <v>5571</v>
      </c>
      <c r="B662">
        <v>288585386</v>
      </c>
      <c r="C662">
        <v>288584645</v>
      </c>
      <c r="D662">
        <v>284420021</v>
      </c>
      <c r="E662">
        <v>15514512</v>
      </c>
      <c r="F662">
        <v>1</v>
      </c>
      <c r="G662">
        <v>15514512</v>
      </c>
      <c r="H662">
        <v>1</v>
      </c>
      <c r="I662" t="s">
        <v>718</v>
      </c>
      <c r="J662" t="s">
        <v>3</v>
      </c>
      <c r="K662" t="s">
        <v>719</v>
      </c>
      <c r="L662">
        <v>1191</v>
      </c>
      <c r="N662">
        <v>1013</v>
      </c>
      <c r="O662" t="s">
        <v>720</v>
      </c>
      <c r="P662" t="s">
        <v>720</v>
      </c>
      <c r="Q662">
        <v>1</v>
      </c>
      <c r="X662">
        <v>0.41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1</v>
      </c>
      <c r="AE662">
        <v>1</v>
      </c>
      <c r="AF662" t="s">
        <v>20</v>
      </c>
      <c r="AG662">
        <v>1.64</v>
      </c>
      <c r="AH662">
        <v>3</v>
      </c>
      <c r="AI662">
        <v>-1</v>
      </c>
      <c r="AJ662" t="s">
        <v>3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5">
      <c r="A663">
        <f>ROW(Source!A5572)</f>
        <v>5572</v>
      </c>
      <c r="B663">
        <v>288585387</v>
      </c>
      <c r="C663">
        <v>288584647</v>
      </c>
      <c r="D663">
        <v>284420021</v>
      </c>
      <c r="E663">
        <v>15514512</v>
      </c>
      <c r="F663">
        <v>1</v>
      </c>
      <c r="G663">
        <v>15514512</v>
      </c>
      <c r="H663">
        <v>1</v>
      </c>
      <c r="I663" t="s">
        <v>718</v>
      </c>
      <c r="J663" t="s">
        <v>3</v>
      </c>
      <c r="K663" t="s">
        <v>719</v>
      </c>
      <c r="L663">
        <v>1191</v>
      </c>
      <c r="N663">
        <v>1013</v>
      </c>
      <c r="O663" t="s">
        <v>720</v>
      </c>
      <c r="P663" t="s">
        <v>720</v>
      </c>
      <c r="Q663">
        <v>1</v>
      </c>
      <c r="X663">
        <v>0.4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1</v>
      </c>
      <c r="AF663" t="s">
        <v>102</v>
      </c>
      <c r="AG663">
        <v>5.2</v>
      </c>
      <c r="AH663">
        <v>3</v>
      </c>
      <c r="AI663">
        <v>-1</v>
      </c>
      <c r="AJ663" t="s">
        <v>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5">
      <c r="A664">
        <f>ROW(Source!A5572)</f>
        <v>5572</v>
      </c>
      <c r="B664">
        <v>288585388</v>
      </c>
      <c r="C664">
        <v>288584647</v>
      </c>
      <c r="D664">
        <v>284433430</v>
      </c>
      <c r="E664">
        <v>1</v>
      </c>
      <c r="F664">
        <v>1</v>
      </c>
      <c r="G664">
        <v>15514512</v>
      </c>
      <c r="H664">
        <v>2</v>
      </c>
      <c r="I664" t="s">
        <v>729</v>
      </c>
      <c r="J664" t="s">
        <v>730</v>
      </c>
      <c r="K664" t="s">
        <v>731</v>
      </c>
      <c r="L664">
        <v>1368</v>
      </c>
      <c r="N664">
        <v>1011</v>
      </c>
      <c r="O664" t="s">
        <v>732</v>
      </c>
      <c r="P664" t="s">
        <v>732</v>
      </c>
      <c r="Q664">
        <v>1</v>
      </c>
      <c r="X664">
        <v>0.02</v>
      </c>
      <c r="Y664">
        <v>0</v>
      </c>
      <c r="Z664">
        <v>1303.01</v>
      </c>
      <c r="AA664">
        <v>826.2</v>
      </c>
      <c r="AB664">
        <v>0</v>
      </c>
      <c r="AC664">
        <v>0</v>
      </c>
      <c r="AD664">
        <v>1</v>
      </c>
      <c r="AE664">
        <v>0</v>
      </c>
      <c r="AF664" t="s">
        <v>102</v>
      </c>
      <c r="AG664">
        <v>0.26</v>
      </c>
      <c r="AH664">
        <v>3</v>
      </c>
      <c r="AI664">
        <v>-1</v>
      </c>
      <c r="AJ664" t="s">
        <v>3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5">
      <c r="A665">
        <f>ROW(Source!A5573)</f>
        <v>5573</v>
      </c>
      <c r="B665">
        <v>288585389</v>
      </c>
      <c r="C665">
        <v>288584650</v>
      </c>
      <c r="D665">
        <v>284420021</v>
      </c>
      <c r="E665">
        <v>15514512</v>
      </c>
      <c r="F665">
        <v>1</v>
      </c>
      <c r="G665">
        <v>15514512</v>
      </c>
      <c r="H665">
        <v>1</v>
      </c>
      <c r="I665" t="s">
        <v>718</v>
      </c>
      <c r="J665" t="s">
        <v>3</v>
      </c>
      <c r="K665" t="s">
        <v>719</v>
      </c>
      <c r="L665">
        <v>1191</v>
      </c>
      <c r="N665">
        <v>1013</v>
      </c>
      <c r="O665" t="s">
        <v>720</v>
      </c>
      <c r="P665" t="s">
        <v>720</v>
      </c>
      <c r="Q665">
        <v>1</v>
      </c>
      <c r="X665">
        <v>3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1</v>
      </c>
      <c r="AF665" t="s">
        <v>102</v>
      </c>
      <c r="AG665">
        <v>39</v>
      </c>
      <c r="AH665">
        <v>3</v>
      </c>
      <c r="AI665">
        <v>-1</v>
      </c>
      <c r="AJ665" t="s">
        <v>3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5">
      <c r="A666">
        <f>ROW(Source!A5574)</f>
        <v>5574</v>
      </c>
      <c r="B666">
        <v>288585390</v>
      </c>
      <c r="C666">
        <v>288584652</v>
      </c>
      <c r="D666">
        <v>284420021</v>
      </c>
      <c r="E666">
        <v>15514512</v>
      </c>
      <c r="F666">
        <v>1</v>
      </c>
      <c r="G666">
        <v>15514512</v>
      </c>
      <c r="H666">
        <v>1</v>
      </c>
      <c r="I666" t="s">
        <v>718</v>
      </c>
      <c r="J666" t="s">
        <v>3</v>
      </c>
      <c r="K666" t="s">
        <v>719</v>
      </c>
      <c r="L666">
        <v>1191</v>
      </c>
      <c r="N666">
        <v>1013</v>
      </c>
      <c r="O666" t="s">
        <v>720</v>
      </c>
      <c r="P666" t="s">
        <v>720</v>
      </c>
      <c r="Q666">
        <v>1</v>
      </c>
      <c r="X666">
        <v>4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1</v>
      </c>
      <c r="AF666" t="s">
        <v>102</v>
      </c>
      <c r="AG666">
        <v>52</v>
      </c>
      <c r="AH666">
        <v>3</v>
      </c>
      <c r="AI666">
        <v>-1</v>
      </c>
      <c r="AJ666" t="s">
        <v>3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5">
      <c r="A667">
        <f>ROW(Source!A5575)</f>
        <v>5575</v>
      </c>
      <c r="B667">
        <v>288585391</v>
      </c>
      <c r="C667">
        <v>288584654</v>
      </c>
      <c r="D667">
        <v>284420021</v>
      </c>
      <c r="E667">
        <v>15514512</v>
      </c>
      <c r="F667">
        <v>1</v>
      </c>
      <c r="G667">
        <v>15514512</v>
      </c>
      <c r="H667">
        <v>1</v>
      </c>
      <c r="I667" t="s">
        <v>718</v>
      </c>
      <c r="J667" t="s">
        <v>3</v>
      </c>
      <c r="K667" t="s">
        <v>719</v>
      </c>
      <c r="L667">
        <v>1191</v>
      </c>
      <c r="N667">
        <v>1013</v>
      </c>
      <c r="O667" t="s">
        <v>720</v>
      </c>
      <c r="P667" t="s">
        <v>720</v>
      </c>
      <c r="Q667">
        <v>1</v>
      </c>
      <c r="X667">
        <v>1.5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1</v>
      </c>
      <c r="AF667" t="s">
        <v>20</v>
      </c>
      <c r="AG667">
        <v>6</v>
      </c>
      <c r="AH667">
        <v>3</v>
      </c>
      <c r="AI667">
        <v>-1</v>
      </c>
      <c r="AJ667" t="s">
        <v>3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5">
      <c r="A668">
        <f>ROW(Source!A5576)</f>
        <v>5576</v>
      </c>
      <c r="B668">
        <v>288585392</v>
      </c>
      <c r="C668">
        <v>288584656</v>
      </c>
      <c r="D668">
        <v>284420021</v>
      </c>
      <c r="E668">
        <v>15514512</v>
      </c>
      <c r="F668">
        <v>1</v>
      </c>
      <c r="G668">
        <v>15514512</v>
      </c>
      <c r="H668">
        <v>1</v>
      </c>
      <c r="I668" t="s">
        <v>718</v>
      </c>
      <c r="J668" t="s">
        <v>3</v>
      </c>
      <c r="K668" t="s">
        <v>719</v>
      </c>
      <c r="L668">
        <v>1191</v>
      </c>
      <c r="N668">
        <v>1013</v>
      </c>
      <c r="O668" t="s">
        <v>720</v>
      </c>
      <c r="P668" t="s">
        <v>720</v>
      </c>
      <c r="Q668">
        <v>1</v>
      </c>
      <c r="X668">
        <v>4.8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1</v>
      </c>
      <c r="AE668">
        <v>1</v>
      </c>
      <c r="AF668" t="s">
        <v>102</v>
      </c>
      <c r="AG668">
        <v>62.4</v>
      </c>
      <c r="AH668">
        <v>3</v>
      </c>
      <c r="AI668">
        <v>-1</v>
      </c>
      <c r="AJ668" t="s">
        <v>3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5">
      <c r="A669">
        <f>ROW(Source!A5577)</f>
        <v>5577</v>
      </c>
      <c r="B669">
        <v>288585393</v>
      </c>
      <c r="C669">
        <v>288584658</v>
      </c>
      <c r="D669">
        <v>284420021</v>
      </c>
      <c r="E669">
        <v>15514512</v>
      </c>
      <c r="F669">
        <v>1</v>
      </c>
      <c r="G669">
        <v>15514512</v>
      </c>
      <c r="H669">
        <v>1</v>
      </c>
      <c r="I669" t="s">
        <v>718</v>
      </c>
      <c r="J669" t="s">
        <v>3</v>
      </c>
      <c r="K669" t="s">
        <v>719</v>
      </c>
      <c r="L669">
        <v>1191</v>
      </c>
      <c r="N669">
        <v>1013</v>
      </c>
      <c r="O669" t="s">
        <v>720</v>
      </c>
      <c r="P669" t="s">
        <v>720</v>
      </c>
      <c r="Q669">
        <v>1</v>
      </c>
      <c r="X669">
        <v>4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 t="s">
        <v>102</v>
      </c>
      <c r="AG669">
        <v>52</v>
      </c>
      <c r="AH669">
        <v>3</v>
      </c>
      <c r="AI669">
        <v>-1</v>
      </c>
      <c r="AJ669" t="s">
        <v>3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5">
      <c r="A670">
        <f>ROW(Source!A5578)</f>
        <v>5578</v>
      </c>
      <c r="B670">
        <v>288585394</v>
      </c>
      <c r="C670">
        <v>288584660</v>
      </c>
      <c r="D670">
        <v>284420021</v>
      </c>
      <c r="E670">
        <v>15514512</v>
      </c>
      <c r="F670">
        <v>1</v>
      </c>
      <c r="G670">
        <v>15514512</v>
      </c>
      <c r="H670">
        <v>1</v>
      </c>
      <c r="I670" t="s">
        <v>718</v>
      </c>
      <c r="J670" t="s">
        <v>3</v>
      </c>
      <c r="K670" t="s">
        <v>719</v>
      </c>
      <c r="L670">
        <v>1191</v>
      </c>
      <c r="N670">
        <v>1013</v>
      </c>
      <c r="O670" t="s">
        <v>720</v>
      </c>
      <c r="P670" t="s">
        <v>720</v>
      </c>
      <c r="Q670">
        <v>1</v>
      </c>
      <c r="X670">
        <v>5.5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1</v>
      </c>
      <c r="AF670" t="s">
        <v>102</v>
      </c>
      <c r="AG670">
        <v>71.5</v>
      </c>
      <c r="AH670">
        <v>3</v>
      </c>
      <c r="AI670">
        <v>-1</v>
      </c>
      <c r="AJ670" t="s">
        <v>3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/>
  </sheetViews>
  <sheetFormatPr defaultColWidth="9.296875" defaultRowHeight="12.55" x14ac:dyDescent="0.25"/>
  <cols>
    <col min="1" max="256" width="9.29687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Y12"/>
  <sheetViews>
    <sheetView workbookViewId="0"/>
  </sheetViews>
  <sheetFormatPr defaultColWidth="9.296875" defaultRowHeight="12.55" x14ac:dyDescent="0.25"/>
  <cols>
    <col min="1" max="256" width="9.296875" customWidth="1"/>
  </cols>
  <sheetData>
    <row r="1" spans="1:103" x14ac:dyDescent="0.25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30440</v>
      </c>
      <c r="M1">
        <v>145426386</v>
      </c>
      <c r="N1">
        <v>11</v>
      </c>
      <c r="O1">
        <v>15</v>
      </c>
      <c r="P1">
        <v>0</v>
      </c>
      <c r="Q1">
        <v>1</v>
      </c>
    </row>
    <row r="12" spans="1:103" x14ac:dyDescent="0.25">
      <c r="F12" t="str">
        <f>Source!F12</f>
        <v>СН-2012 new CC Кинопарк (01.12.2025) (2024)(все + АРГ - 13 мес) (СН-2012 Выпуск №5 (в ценах на 01.10.2025 г))</v>
      </c>
      <c r="G12" t="str">
        <f>Source!G12</f>
        <v>СН-2012 new CC Кинопарк (01.12.2025) (2024)(все + АРГ - 13 мес) (СН-2012 Выпуск №5 (в ценах на 01.10.2025 г))</v>
      </c>
      <c r="AB12" t="s">
        <v>3</v>
      </c>
      <c r="AC12" t="s">
        <v>3</v>
      </c>
      <c r="AD12" t="s">
        <v>3</v>
      </c>
      <c r="AE12" t="s">
        <v>3</v>
      </c>
      <c r="AF12" t="s">
        <v>3</v>
      </c>
      <c r="AG12" t="s">
        <v>3</v>
      </c>
      <c r="AH12" t="s">
        <v>3</v>
      </c>
      <c r="AI12" t="s">
        <v>3</v>
      </c>
      <c r="AJ12">
        <v>0</v>
      </c>
      <c r="AK12" t="s">
        <v>3</v>
      </c>
      <c r="AL12" t="s">
        <v>3</v>
      </c>
      <c r="AM12" t="s">
        <v>3</v>
      </c>
      <c r="CY12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2</vt:i4>
      </vt:variant>
    </vt:vector>
  </HeadingPairs>
  <TitlesOfParts>
    <vt:vector size="9" baseType="lpstr">
      <vt:lpstr>Смета СН-2012 по гл. 1-5</vt:lpstr>
      <vt:lpstr>Source</vt:lpstr>
      <vt:lpstr>SourceObSm</vt:lpstr>
      <vt:lpstr>SmtRes</vt:lpstr>
      <vt:lpstr>EtalonRes</vt:lpstr>
      <vt:lpstr>SrcPoprs</vt:lpstr>
      <vt:lpstr>SrcKA</vt:lpstr>
      <vt:lpstr>'Смета СН-2012 по гл. 1-5'!Заголовки_для_печати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Анатолий Головастов</dc:creator>
  <cp:lastModifiedBy>Анатолий Головастов</cp:lastModifiedBy>
  <dcterms:created xsi:type="dcterms:W3CDTF">2025-12-02T12:45:16Z</dcterms:created>
  <dcterms:modified xsi:type="dcterms:W3CDTF">2025-12-16T13:10:20Z</dcterms:modified>
</cp:coreProperties>
</file>